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pivotTables/pivotTable1.xml" ContentType="application/vnd.openxmlformats-officedocument.spreadsheetml.pivotTable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/>
  <mc:AlternateContent xmlns:mc="http://schemas.openxmlformats.org/markup-compatibility/2006">
    <mc:Choice Requires="x15">
      <x15ac:absPath xmlns:x15ac="http://schemas.microsoft.com/office/spreadsheetml/2010/11/ac" url="C:\Users\denis\Dropbox (Personal)\Acest cont\2019 Consultanta\Formulare Costuri de baza si Tarife AC\"/>
    </mc:Choice>
  </mc:AlternateContent>
  <xr:revisionPtr revIDLastSave="0" documentId="13_ncr:1_{D4D5D5B7-F9FD-4EE1-8C2C-8F16C84316BC}" xr6:coauthVersionLast="45" xr6:coauthVersionMax="45" xr10:uidLastSave="{00000000-0000-0000-0000-000000000000}"/>
  <bookViews>
    <workbookView xWindow="-120" yWindow="-120" windowWidth="29040" windowHeight="15840" tabRatio="802" firstSheet="1" activeTab="4" xr2:uid="{00000000-000D-0000-FFFF-FFFF00000000}"/>
  </bookViews>
  <sheets>
    <sheet name="Ghid" sheetId="5" r:id="rId1"/>
    <sheet name="Info,Q&amp;A" sheetId="6" r:id="rId2"/>
    <sheet name="Cuprins" sheetId="7" r:id="rId3"/>
    <sheet name="SetUp" sheetId="8" r:id="rId4"/>
    <sheet name="10.CM" sheetId="21" r:id="rId5"/>
    <sheet name="11.RC211" sheetId="13" r:id="rId6"/>
    <sheet name="12.RC211" sheetId="3" r:id="rId7"/>
    <sheet name="21.RC2141" sheetId="15" r:id="rId8"/>
    <sheet name="22.RC2141" sheetId="16" r:id="rId9"/>
    <sheet name="31.RC262" sheetId="17" r:id="rId10"/>
    <sheet name="32.RC262" sheetId="18" r:id="rId11"/>
    <sheet name="41.RC521" sheetId="19" r:id="rId12"/>
    <sheet name="42.RC521" sheetId="20" r:id="rId13"/>
    <sheet name="Nomenclator" sheetId="14" r:id="rId14"/>
    <sheet name="ClasificatorPivot" sheetId="11" r:id="rId15"/>
    <sheet name="ClasificatorData" sheetId="10" r:id="rId16"/>
    <sheet name="Liste" sheetId="2" r:id="rId17"/>
  </sheets>
  <externalReferences>
    <externalReference r:id="rId18"/>
  </externalReferences>
  <definedNames>
    <definedName name="_a1" localSheetId="4" hidden="1">{#N/A,#N/A,FALSE,"Отчет о финансовых результатах"}</definedName>
    <definedName name="_a1" localSheetId="5" hidden="1">{#N/A,#N/A,FALSE,"Отчет о финансовых результатах"}</definedName>
    <definedName name="_a1" localSheetId="6" hidden="1">{#N/A,#N/A,FALSE,"Отчет о финансовых результатах"}</definedName>
    <definedName name="_a1" localSheetId="7" hidden="1">{#N/A,#N/A,FALSE,"Отчет о финансовых результатах"}</definedName>
    <definedName name="_a1" localSheetId="8" hidden="1">{#N/A,#N/A,FALSE,"Отчет о финансовых результатах"}</definedName>
    <definedName name="_a1" localSheetId="9" hidden="1">{#N/A,#N/A,FALSE,"Отчет о финансовых результатах"}</definedName>
    <definedName name="_a1" localSheetId="10" hidden="1">{#N/A,#N/A,FALSE,"Отчет о финансовых результатах"}</definedName>
    <definedName name="_a1" localSheetId="11" hidden="1">{#N/A,#N/A,FALSE,"Отчет о финансовых результатах"}</definedName>
    <definedName name="_a1" localSheetId="12" hidden="1">{#N/A,#N/A,FALSE,"Отчет о финансовых результатах"}</definedName>
    <definedName name="_a1" localSheetId="16" hidden="1">{#N/A,#N/A,FALSE,"Отчет о финансовых результатах"}</definedName>
    <definedName name="_a1" hidden="1">{#N/A,#N/A,FALSE,"Отчет о финансовых результатах"}</definedName>
    <definedName name="_xlnm._FilterDatabase" localSheetId="4" hidden="1">'10.CM'!$A$6:$AG$6</definedName>
    <definedName name="_xlnm._FilterDatabase" localSheetId="5" hidden="1">'11.RC211'!$A$6:$AG$6</definedName>
    <definedName name="_xlnm._FilterDatabase" localSheetId="6">'12.RC211'!$A$5:$Q$5</definedName>
    <definedName name="_xlnm._FilterDatabase" localSheetId="7" hidden="1">'21.RC2141'!$A$6:$AG$6</definedName>
    <definedName name="_xlnm._FilterDatabase" localSheetId="8">'22.RC2141'!$A$5:$P$5</definedName>
    <definedName name="_xlnm._FilterDatabase" localSheetId="9" hidden="1">'31.RC262'!$A$6:$AG$6</definedName>
    <definedName name="_xlnm._FilterDatabase" localSheetId="10">'32.RC262'!$A$5:$P$5</definedName>
    <definedName name="_xlnm._FilterDatabase" localSheetId="11" hidden="1">'41.RC521'!$A$6:$AG$6</definedName>
    <definedName name="_xlnm._FilterDatabase" localSheetId="12">'42.RC521'!$A$5:$P$5</definedName>
    <definedName name="_xlnm._FilterDatabase" localSheetId="15" hidden="1">ClasificatorData!$E$5:$F$406</definedName>
    <definedName name="_xlnm._FilterDatabase" localSheetId="13">Nomenclator!$B$5:$C$776</definedName>
    <definedName name="_gg1" localSheetId="4" hidden="1">{#N/A,#N/A,FALSE,"Отчет о финансовых результатах"}</definedName>
    <definedName name="_gg1" localSheetId="5" hidden="1">{#N/A,#N/A,FALSE,"Отчет о финансовых результатах"}</definedName>
    <definedName name="_gg1" localSheetId="6" hidden="1">{#N/A,#N/A,FALSE,"Отчет о финансовых результатах"}</definedName>
    <definedName name="_gg1" localSheetId="7" hidden="1">{#N/A,#N/A,FALSE,"Отчет о финансовых результатах"}</definedName>
    <definedName name="_gg1" localSheetId="8" hidden="1">{#N/A,#N/A,FALSE,"Отчет о финансовых результатах"}</definedName>
    <definedName name="_gg1" localSheetId="9" hidden="1">{#N/A,#N/A,FALSE,"Отчет о финансовых результатах"}</definedName>
    <definedName name="_gg1" localSheetId="10" hidden="1">{#N/A,#N/A,FALSE,"Отчет о финансовых результатах"}</definedName>
    <definedName name="_gg1" localSheetId="11" hidden="1">{#N/A,#N/A,FALSE,"Отчет о финансовых результатах"}</definedName>
    <definedName name="_gg1" localSheetId="12" hidden="1">{#N/A,#N/A,FALSE,"Отчет о финансовых результатах"}</definedName>
    <definedName name="_gg1" localSheetId="16" hidden="1">{#N/A,#N/A,FALSE,"Отчет о финансовых результатах"}</definedName>
    <definedName name="_gg1" hidden="1">{#N/A,#N/A,FALSE,"Отчет о финансовых результатах"}</definedName>
    <definedName name="Anii">Liste!$B$6:$B$37</definedName>
    <definedName name="AniiDeBaza">Liste!$D$6:$D$10</definedName>
    <definedName name="Baza_Denumire">Liste!$X$6:$X$12</definedName>
    <definedName name="Baza_ID">Liste!$W$6:$W$12</definedName>
    <definedName name="ClasifN3ID">ClasificatorData!$B$6:$B$564</definedName>
    <definedName name="dfgjjjjjjjjjjjjjjjjjjjjjjjjj" localSheetId="4" hidden="1">{#N/A,#N/A,FALSE,"Отчет о финансовых результатах"}</definedName>
    <definedName name="dfgjjjjjjjjjjjjjjjjjjjjjjjjj" localSheetId="5" hidden="1">{#N/A,#N/A,FALSE,"Отчет о финансовых результатах"}</definedName>
    <definedName name="dfgjjjjjjjjjjjjjjjjjjjjjjjjj" localSheetId="6" hidden="1">{#N/A,#N/A,FALSE,"Отчет о финансовых результатах"}</definedName>
    <definedName name="dfgjjjjjjjjjjjjjjjjjjjjjjjjj" localSheetId="7" hidden="1">{#N/A,#N/A,FALSE,"Отчет о финансовых результатах"}</definedName>
    <definedName name="dfgjjjjjjjjjjjjjjjjjjjjjjjjj" localSheetId="8" hidden="1">{#N/A,#N/A,FALSE,"Отчет о финансовых результатах"}</definedName>
    <definedName name="dfgjjjjjjjjjjjjjjjjjjjjjjjjj" localSheetId="9" hidden="1">{#N/A,#N/A,FALSE,"Отчет о финансовых результатах"}</definedName>
    <definedName name="dfgjjjjjjjjjjjjjjjjjjjjjjjjj" localSheetId="10" hidden="1">{#N/A,#N/A,FALSE,"Отчет о финансовых результатах"}</definedName>
    <definedName name="dfgjjjjjjjjjjjjjjjjjjjjjjjjj" localSheetId="11" hidden="1">{#N/A,#N/A,FALSE,"Отчет о финансовых результатах"}</definedName>
    <definedName name="dfgjjjjjjjjjjjjjjjjjjjjjjjjj" localSheetId="12" hidden="1">{#N/A,#N/A,FALSE,"Отчет о финансовых результатах"}</definedName>
    <definedName name="dfgjjjjjjjjjjjjjjjjjjjjjjjjj" localSheetId="16" hidden="1">{#N/A,#N/A,FALSE,"Отчет о финансовых результатах"}</definedName>
    <definedName name="dfgjjjjjjjjjjjjjjjjjjjjjjjjj" hidden="1">{#N/A,#N/A,FALSE,"Отчет о финансовых результатах"}</definedName>
    <definedName name="ElementeTarif_ID">Liste!$S$6:$S$68</definedName>
    <definedName name="enelect2013preventiv" localSheetId="4" hidden="1">{#N/A,#N/A,FALSE,"Отчет о финансовых результатах"}</definedName>
    <definedName name="enelect2013preventiv" localSheetId="5" hidden="1">{#N/A,#N/A,FALSE,"Отчет о финансовых результатах"}</definedName>
    <definedName name="enelect2013preventiv" localSheetId="6" hidden="1">{#N/A,#N/A,FALSE,"Отчет о финансовых результатах"}</definedName>
    <definedName name="enelect2013preventiv" localSheetId="7" hidden="1">{#N/A,#N/A,FALSE,"Отчет о финансовых результатах"}</definedName>
    <definedName name="enelect2013preventiv" localSheetId="8" hidden="1">{#N/A,#N/A,FALSE,"Отчет о финансовых результатах"}</definedName>
    <definedName name="enelect2013preventiv" localSheetId="9" hidden="1">{#N/A,#N/A,FALSE,"Отчет о финансовых результатах"}</definedName>
    <definedName name="enelect2013preventiv" localSheetId="10" hidden="1">{#N/A,#N/A,FALSE,"Отчет о финансовых результатах"}</definedName>
    <definedName name="enelect2013preventiv" localSheetId="11" hidden="1">{#N/A,#N/A,FALSE,"Отчет о финансовых результатах"}</definedName>
    <definedName name="enelect2013preventiv" localSheetId="12" hidden="1">{#N/A,#N/A,FALSE,"Отчет о финансовых результатах"}</definedName>
    <definedName name="enelect2013preventiv" localSheetId="16" hidden="1">{#N/A,#N/A,FALSE,"Отчет о финансовых результатах"}</definedName>
    <definedName name="enelect2013preventiv" hidden="1">{#N/A,#N/A,FALSE,"Отчет о финансовых результатах"}</definedName>
    <definedName name="Lunile">Liste!$F$6:$F$233</definedName>
    <definedName name="nan" localSheetId="4" hidden="1">{#N/A,#N/A,FALSE,"Отчет о финансовых результатах"}</definedName>
    <definedName name="nan" localSheetId="5" hidden="1">{#N/A,#N/A,FALSE,"Отчет о финансовых результатах"}</definedName>
    <definedName name="nan" localSheetId="6" hidden="1">{#N/A,#N/A,FALSE,"Отчет о финансовых результатах"}</definedName>
    <definedName name="nan" localSheetId="7" hidden="1">{#N/A,#N/A,FALSE,"Отчет о финансовых результатах"}</definedName>
    <definedName name="nan" localSheetId="8" hidden="1">{#N/A,#N/A,FALSE,"Отчет о финансовых результатах"}</definedName>
    <definedName name="nan" localSheetId="9" hidden="1">{#N/A,#N/A,FALSE,"Отчет о финансовых результатах"}</definedName>
    <definedName name="nan" localSheetId="10" hidden="1">{#N/A,#N/A,FALSE,"Отчет о финансовых результатах"}</definedName>
    <definedName name="nan" localSheetId="11" hidden="1">{#N/A,#N/A,FALSE,"Отчет о финансовых результатах"}</definedName>
    <definedName name="nan" localSheetId="12" hidden="1">{#N/A,#N/A,FALSE,"Отчет о финансовых результатах"}</definedName>
    <definedName name="nan" localSheetId="16" hidden="1">{#N/A,#N/A,FALSE,"Отчет о финансовых результатах"}</definedName>
    <definedName name="nan" hidden="1">{#N/A,#N/A,FALSE,"Отчет о финансовых результатах"}</definedName>
    <definedName name="p" localSheetId="4" hidden="1">{#N/A,#N/A,FALSE,"Отчет о финансовых результатах"}</definedName>
    <definedName name="p" localSheetId="5" hidden="1">{#N/A,#N/A,FALSE,"Отчет о финансовых результатах"}</definedName>
    <definedName name="p" localSheetId="6" hidden="1">{#N/A,#N/A,FALSE,"Отчет о финансовых результатах"}</definedName>
    <definedName name="p" localSheetId="7" hidden="1">{#N/A,#N/A,FALSE,"Отчет о финансовых результатах"}</definedName>
    <definedName name="p" localSheetId="8" hidden="1">{#N/A,#N/A,FALSE,"Отчет о финансовых результатах"}</definedName>
    <definedName name="p" localSheetId="9" hidden="1">{#N/A,#N/A,FALSE,"Отчет о финансовых результатах"}</definedName>
    <definedName name="p" localSheetId="10" hidden="1">{#N/A,#N/A,FALSE,"Отчет о финансовых результатах"}</definedName>
    <definedName name="p" localSheetId="11" hidden="1">{#N/A,#N/A,FALSE,"Отчет о финансовых результатах"}</definedName>
    <definedName name="p" localSheetId="12" hidden="1">{#N/A,#N/A,FALSE,"Отчет о финансовых результатах"}</definedName>
    <definedName name="p" localSheetId="16" hidden="1">{#N/A,#N/A,FALSE,"Отчет о финансовых результатах"}</definedName>
    <definedName name="p" hidden="1">{#N/A,#N/A,FALSE,"Отчет о финансовых результатах"}</definedName>
    <definedName name="_xlnm.Print_Area" localSheetId="4">'10.CM'!$A$1:$AF$6</definedName>
    <definedName name="_xlnm.Print_Area" localSheetId="5">'11.RC211'!$A$1:$AF$35</definedName>
    <definedName name="_xlnm.Print_Area" localSheetId="7">'21.RC2141'!$A$1:$AF$26</definedName>
    <definedName name="_xlnm.Print_Area" localSheetId="9">'31.RC262'!$A$1:$AF$10</definedName>
    <definedName name="_xlnm.Print_Area" localSheetId="11">'41.RC521'!$A$1:$AF$10</definedName>
    <definedName name="_xlnm.Print_Area" localSheetId="2">Cuprins!$A$1:$B$19</definedName>
    <definedName name="_xlnm.Print_Titles" localSheetId="4">'10.CM'!$5:$6</definedName>
    <definedName name="_xlnm.Print_Titles" localSheetId="5">'11.RC211'!$5:$6</definedName>
    <definedName name="_xlnm.Print_Titles" localSheetId="7">'21.RC2141'!$5:$6</definedName>
    <definedName name="_xlnm.Print_Titles" localSheetId="9">'31.RC262'!$5:$6</definedName>
    <definedName name="_xlnm.Print_Titles" localSheetId="11">'41.RC521'!$5:$6</definedName>
    <definedName name="qq" localSheetId="4" hidden="1">{#N/A,#N/A,FALSE,"Отчет о финансовых результатах"}</definedName>
    <definedName name="qq" localSheetId="5" hidden="1">{#N/A,#N/A,FALSE,"Отчет о финансовых результатах"}</definedName>
    <definedName name="qq" localSheetId="6" hidden="1">{#N/A,#N/A,FALSE,"Отчет о финансовых результатах"}</definedName>
    <definedName name="qq" localSheetId="7" hidden="1">{#N/A,#N/A,FALSE,"Отчет о финансовых результатах"}</definedName>
    <definedName name="qq" localSheetId="8" hidden="1">{#N/A,#N/A,FALSE,"Отчет о финансовых результатах"}</definedName>
    <definedName name="qq" localSheetId="9" hidden="1">{#N/A,#N/A,FALSE,"Отчет о финансовых результатах"}</definedName>
    <definedName name="qq" localSheetId="10" hidden="1">{#N/A,#N/A,FALSE,"Отчет о финансовых результатах"}</definedName>
    <definedName name="qq" localSheetId="11" hidden="1">{#N/A,#N/A,FALSE,"Отчет о финансовых результатах"}</definedName>
    <definedName name="qq" localSheetId="12" hidden="1">{#N/A,#N/A,FALSE,"Отчет о финансовых результатах"}</definedName>
    <definedName name="qq" localSheetId="16" hidden="1">{#N/A,#N/A,FALSE,"Отчет о финансовых результатах"}</definedName>
    <definedName name="qq" hidden="1">{#N/A,#N/A,FALSE,"Отчет о финансовых результатах"}</definedName>
    <definedName name="rtrtryyyyyyyyyyyyyyyyyyyyyyy" localSheetId="4" hidden="1">{#N/A,#N/A,FALSE,"Отчет о финансовых результатах"}</definedName>
    <definedName name="rtrtryyyyyyyyyyyyyyyyyyyyyyy" localSheetId="5" hidden="1">{#N/A,#N/A,FALSE,"Отчет о финансовых результатах"}</definedName>
    <definedName name="rtrtryyyyyyyyyyyyyyyyyyyyyyy" localSheetId="6" hidden="1">{#N/A,#N/A,FALSE,"Отчет о финансовых результатах"}</definedName>
    <definedName name="rtrtryyyyyyyyyyyyyyyyyyyyyyy" localSheetId="7" hidden="1">{#N/A,#N/A,FALSE,"Отчет о финансовых результатах"}</definedName>
    <definedName name="rtrtryyyyyyyyyyyyyyyyyyyyyyy" localSheetId="8" hidden="1">{#N/A,#N/A,FALSE,"Отчет о финансовых результатах"}</definedName>
    <definedName name="rtrtryyyyyyyyyyyyyyyyyyyyyyy" localSheetId="9" hidden="1">{#N/A,#N/A,FALSE,"Отчет о финансовых результатах"}</definedName>
    <definedName name="rtrtryyyyyyyyyyyyyyyyyyyyyyy" localSheetId="10" hidden="1">{#N/A,#N/A,FALSE,"Отчет о финансовых результатах"}</definedName>
    <definedName name="rtrtryyyyyyyyyyyyyyyyyyyyyyy" localSheetId="11" hidden="1">{#N/A,#N/A,FALSE,"Отчет о финансовых результатах"}</definedName>
    <definedName name="rtrtryyyyyyyyyyyyyyyyyyyyyyy" localSheetId="12" hidden="1">{#N/A,#N/A,FALSE,"Отчет о финансовых результатах"}</definedName>
    <definedName name="rtrtryyyyyyyyyyyyyyyyyyyyyyy" localSheetId="16" hidden="1">{#N/A,#N/A,FALSE,"Отчет о финансовых результатах"}</definedName>
    <definedName name="rtrtryyyyyyyyyyyyyyyyyyyyyyy" hidden="1">{#N/A,#N/A,FALSE,"Отчет о финансовых результатах"}</definedName>
    <definedName name="ssssssssssssssssssss" localSheetId="4" hidden="1">{#N/A,#N/A,FALSE,"Отчет о финансовых результатах"}</definedName>
    <definedName name="ssssssssssssssssssss" localSheetId="5" hidden="1">{#N/A,#N/A,FALSE,"Отчет о финансовых результатах"}</definedName>
    <definedName name="ssssssssssssssssssss" localSheetId="6" hidden="1">{#N/A,#N/A,FALSE,"Отчет о финансовых результатах"}</definedName>
    <definedName name="ssssssssssssssssssss" localSheetId="7" hidden="1">{#N/A,#N/A,FALSE,"Отчет о финансовых результатах"}</definedName>
    <definedName name="ssssssssssssssssssss" localSheetId="8" hidden="1">{#N/A,#N/A,FALSE,"Отчет о финансовых результатах"}</definedName>
    <definedName name="ssssssssssssssssssss" localSheetId="9" hidden="1">{#N/A,#N/A,FALSE,"Отчет о финансовых результатах"}</definedName>
    <definedName name="ssssssssssssssssssss" localSheetId="10" hidden="1">{#N/A,#N/A,FALSE,"Отчет о финансовых результатах"}</definedName>
    <definedName name="ssssssssssssssssssss" localSheetId="11" hidden="1">{#N/A,#N/A,FALSE,"Отчет о финансовых результатах"}</definedName>
    <definedName name="ssssssssssssssssssss" localSheetId="12" hidden="1">{#N/A,#N/A,FALSE,"Отчет о финансовых результатах"}</definedName>
    <definedName name="ssssssssssssssssssss" localSheetId="16" hidden="1">{#N/A,#N/A,FALSE,"Отчет о финансовых результатах"}</definedName>
    <definedName name="ssssssssssssssssssss" hidden="1">{#N/A,#N/A,FALSE,"Отчет о финансовых результатах"}</definedName>
    <definedName name="TipCombServ_Description">Liste!$L$6:$L$24</definedName>
    <definedName name="TipCombServ_ID">Liste!$K$6:$K$24</definedName>
    <definedName name="TipuriApa_Description">Liste!$I$6:$I$42</definedName>
    <definedName name="TipuriApa_ID">Liste!$H$6:$H$42</definedName>
    <definedName name="TipuriFunctiiAdministrator">Liste!$N$6:$N$10</definedName>
    <definedName name="wrn.ффф." localSheetId="4" hidden="1">{#N/A,#N/A,FALSE,"Отчет о финансовых результатах"}</definedName>
    <definedName name="wrn.ффф." localSheetId="5" hidden="1">{#N/A,#N/A,FALSE,"Отчет о финансовых результатах"}</definedName>
    <definedName name="wrn.ффф." localSheetId="6" hidden="1">{#N/A,#N/A,FALSE,"Отчет о финансовых результатах"}</definedName>
    <definedName name="wrn.ффф." localSheetId="7" hidden="1">{#N/A,#N/A,FALSE,"Отчет о финансовых результатах"}</definedName>
    <definedName name="wrn.ффф." localSheetId="8" hidden="1">{#N/A,#N/A,FALSE,"Отчет о финансовых результатах"}</definedName>
    <definedName name="wrn.ффф." localSheetId="9" hidden="1">{#N/A,#N/A,FALSE,"Отчет о финансовых результатах"}</definedName>
    <definedName name="wrn.ффф." localSheetId="10" hidden="1">{#N/A,#N/A,FALSE,"Отчет о финансовых результатах"}</definedName>
    <definedName name="wrn.ффф." localSheetId="11" hidden="1">{#N/A,#N/A,FALSE,"Отчет о финансовых результатах"}</definedName>
    <definedName name="wrn.ффф." localSheetId="12" hidden="1">{#N/A,#N/A,FALSE,"Отчет о финансовых результатах"}</definedName>
    <definedName name="wrn.ффф." localSheetId="16" hidden="1">{#N/A,#N/A,FALSE,"Отчет о финансовых результатах"}</definedName>
    <definedName name="wrn.ффф." hidden="1">{#N/A,#N/A,FALSE,"Отчет о финансовых результатах"}</definedName>
    <definedName name="YN">Liste!$P$6:$P$7</definedName>
    <definedName name="а" localSheetId="4" hidden="1">{#N/A,#N/A,FALSE,"Отчет о финансовых результатах"}</definedName>
    <definedName name="а" localSheetId="5" hidden="1">{#N/A,#N/A,FALSE,"Отчет о финансовых результатах"}</definedName>
    <definedName name="а" localSheetId="6" hidden="1">{#N/A,#N/A,FALSE,"Отчет о финансовых результатах"}</definedName>
    <definedName name="а" localSheetId="7" hidden="1">{#N/A,#N/A,FALSE,"Отчет о финансовых результатах"}</definedName>
    <definedName name="а" localSheetId="8" hidden="1">{#N/A,#N/A,FALSE,"Отчет о финансовых результатах"}</definedName>
    <definedName name="а" localSheetId="9" hidden="1">{#N/A,#N/A,FALSE,"Отчет о финансовых результатах"}</definedName>
    <definedName name="а" localSheetId="10" hidden="1">{#N/A,#N/A,FALSE,"Отчет о финансовых результатах"}</definedName>
    <definedName name="а" localSheetId="11" hidden="1">{#N/A,#N/A,FALSE,"Отчет о финансовых результатах"}</definedName>
    <definedName name="а" localSheetId="12" hidden="1">{#N/A,#N/A,FALSE,"Отчет о финансовых результатах"}</definedName>
    <definedName name="а" localSheetId="16" hidden="1">{#N/A,#N/A,FALSE,"Отчет о финансовых результатах"}</definedName>
    <definedName name="а" hidden="1">{#N/A,#N/A,FALSE,"Отчет о финансовых результатах"}</definedName>
    <definedName name="ан" localSheetId="4" hidden="1">{#N/A,#N/A,FALSE,"Отчет о финансовых результатах"}</definedName>
    <definedName name="ан" localSheetId="5" hidden="1">{#N/A,#N/A,FALSE,"Отчет о финансовых результатах"}</definedName>
    <definedName name="ан" localSheetId="6" hidden="1">{#N/A,#N/A,FALSE,"Отчет о финансовых результатах"}</definedName>
    <definedName name="ан" localSheetId="7" hidden="1">{#N/A,#N/A,FALSE,"Отчет о финансовых результатах"}</definedName>
    <definedName name="ан" localSheetId="8" hidden="1">{#N/A,#N/A,FALSE,"Отчет о финансовых результатах"}</definedName>
    <definedName name="ан" localSheetId="9" hidden="1">{#N/A,#N/A,FALSE,"Отчет о финансовых результатах"}</definedName>
    <definedName name="ан" localSheetId="10" hidden="1">{#N/A,#N/A,FALSE,"Отчет о финансовых результатах"}</definedName>
    <definedName name="ан" localSheetId="11" hidden="1">{#N/A,#N/A,FALSE,"Отчет о финансовых результатах"}</definedName>
    <definedName name="ан" localSheetId="12" hidden="1">{#N/A,#N/A,FALSE,"Отчет о финансовых результатах"}</definedName>
    <definedName name="ан" localSheetId="16" hidden="1">{#N/A,#N/A,FALSE,"Отчет о финансовых результатах"}</definedName>
    <definedName name="ан" hidden="1">{#N/A,#N/A,FALSE,"Отчет о финансовых результатах"}</definedName>
    <definedName name="Ан.прир" localSheetId="4" hidden="1">{#N/A,#N/A,FALSE,"Отчет о финансовых результатах"}</definedName>
    <definedName name="Ан.прир" localSheetId="5" hidden="1">{#N/A,#N/A,FALSE,"Отчет о финансовых результатах"}</definedName>
    <definedName name="Ан.прир" localSheetId="6" hidden="1">{#N/A,#N/A,FALSE,"Отчет о финансовых результатах"}</definedName>
    <definedName name="Ан.прир" localSheetId="7" hidden="1">{#N/A,#N/A,FALSE,"Отчет о финансовых результатах"}</definedName>
    <definedName name="Ан.прир" localSheetId="8" hidden="1">{#N/A,#N/A,FALSE,"Отчет о финансовых результатах"}</definedName>
    <definedName name="Ан.прир" localSheetId="9" hidden="1">{#N/A,#N/A,FALSE,"Отчет о финансовых результатах"}</definedName>
    <definedName name="Ан.прир" localSheetId="10" hidden="1">{#N/A,#N/A,FALSE,"Отчет о финансовых результатах"}</definedName>
    <definedName name="Ан.прир" localSheetId="11" hidden="1">{#N/A,#N/A,FALSE,"Отчет о финансовых результатах"}</definedName>
    <definedName name="Ан.прир" localSheetId="12" hidden="1">{#N/A,#N/A,FALSE,"Отчет о финансовых результатах"}</definedName>
    <definedName name="Ан.прир" localSheetId="16" hidden="1">{#N/A,#N/A,FALSE,"Отчет о финансовых результатах"}</definedName>
    <definedName name="Ан.прир" hidden="1">{#N/A,#N/A,FALSE,"Отчет о финансовых результатах"}</definedName>
    <definedName name="анализ" localSheetId="4" hidden="1">{#N/A,#N/A,FALSE,"Отчет о финансовых результатах"}</definedName>
    <definedName name="анализ" localSheetId="5" hidden="1">{#N/A,#N/A,FALSE,"Отчет о финансовых результатах"}</definedName>
    <definedName name="анализ" localSheetId="6" hidden="1">{#N/A,#N/A,FALSE,"Отчет о финансовых результатах"}</definedName>
    <definedName name="анализ" localSheetId="7" hidden="1">{#N/A,#N/A,FALSE,"Отчет о финансовых результатах"}</definedName>
    <definedName name="анализ" localSheetId="8" hidden="1">{#N/A,#N/A,FALSE,"Отчет о финансовых результатах"}</definedName>
    <definedName name="анализ" localSheetId="9" hidden="1">{#N/A,#N/A,FALSE,"Отчет о финансовых результатах"}</definedName>
    <definedName name="анализ" localSheetId="10" hidden="1">{#N/A,#N/A,FALSE,"Отчет о финансовых результатах"}</definedName>
    <definedName name="анализ" localSheetId="11" hidden="1">{#N/A,#N/A,FALSE,"Отчет о финансовых результатах"}</definedName>
    <definedName name="анализ" localSheetId="12" hidden="1">{#N/A,#N/A,FALSE,"Отчет о финансовых результатах"}</definedName>
    <definedName name="анализ" localSheetId="16" hidden="1">{#N/A,#N/A,FALSE,"Отчет о финансовых результатах"}</definedName>
    <definedName name="анализ" hidden="1">{#N/A,#N/A,FALSE,"Отчет о финансовых результатах"}</definedName>
    <definedName name="аня" localSheetId="4" hidden="1">{#N/A,#N/A,FALSE,"Отчет о финансовых результатах"}</definedName>
    <definedName name="аня" localSheetId="5" hidden="1">{#N/A,#N/A,FALSE,"Отчет о финансовых результатах"}</definedName>
    <definedName name="аня" localSheetId="6" hidden="1">{#N/A,#N/A,FALSE,"Отчет о финансовых результатах"}</definedName>
    <definedName name="аня" localSheetId="7" hidden="1">{#N/A,#N/A,FALSE,"Отчет о финансовых результатах"}</definedName>
    <definedName name="аня" localSheetId="8" hidden="1">{#N/A,#N/A,FALSE,"Отчет о финансовых результатах"}</definedName>
    <definedName name="аня" localSheetId="9" hidden="1">{#N/A,#N/A,FALSE,"Отчет о финансовых результатах"}</definedName>
    <definedName name="аня" localSheetId="10" hidden="1">{#N/A,#N/A,FALSE,"Отчет о финансовых результатах"}</definedName>
    <definedName name="аня" localSheetId="11" hidden="1">{#N/A,#N/A,FALSE,"Отчет о финансовых результатах"}</definedName>
    <definedName name="аня" localSheetId="12" hidden="1">{#N/A,#N/A,FALSE,"Отчет о финансовых результатах"}</definedName>
    <definedName name="аня" localSheetId="16" hidden="1">{#N/A,#N/A,FALSE,"Отчет о финансовых результатах"}</definedName>
    <definedName name="аня" hidden="1">{#N/A,#N/A,FALSE,"Отчет о финансовых результатах"}</definedName>
    <definedName name="аняяя" localSheetId="4" hidden="1">{#N/A,#N/A,FALSE,"Отчет о финансовых результатах"}</definedName>
    <definedName name="аняяя" localSheetId="5" hidden="1">{#N/A,#N/A,FALSE,"Отчет о финансовых результатах"}</definedName>
    <definedName name="аняяя" localSheetId="6" hidden="1">{#N/A,#N/A,FALSE,"Отчет о финансовых результатах"}</definedName>
    <definedName name="аняяя" localSheetId="7" hidden="1">{#N/A,#N/A,FALSE,"Отчет о финансовых результатах"}</definedName>
    <definedName name="аняяя" localSheetId="8" hidden="1">{#N/A,#N/A,FALSE,"Отчет о финансовых результатах"}</definedName>
    <definedName name="аняяя" localSheetId="9" hidden="1">{#N/A,#N/A,FALSE,"Отчет о финансовых результатах"}</definedName>
    <definedName name="аняяя" localSheetId="10" hidden="1">{#N/A,#N/A,FALSE,"Отчет о финансовых результатах"}</definedName>
    <definedName name="аняяя" localSheetId="11" hidden="1">{#N/A,#N/A,FALSE,"Отчет о финансовых результатах"}</definedName>
    <definedName name="аняяя" localSheetId="12" hidden="1">{#N/A,#N/A,FALSE,"Отчет о финансовых результатах"}</definedName>
    <definedName name="аняяя" localSheetId="16" hidden="1">{#N/A,#N/A,FALSE,"Отчет о финансовых результатах"}</definedName>
    <definedName name="аняяя" hidden="1">{#N/A,#N/A,FALSE,"Отчет о финансовых результатах"}</definedName>
    <definedName name="в1" localSheetId="4" hidden="1">{#N/A,#N/A,FALSE,"Отчет о финансовых результатах"}</definedName>
    <definedName name="в1" localSheetId="5" hidden="1">{#N/A,#N/A,FALSE,"Отчет о финансовых результатах"}</definedName>
    <definedName name="в1" localSheetId="6" hidden="1">{#N/A,#N/A,FALSE,"Отчет о финансовых результатах"}</definedName>
    <definedName name="в1" localSheetId="7" hidden="1">{#N/A,#N/A,FALSE,"Отчет о финансовых результатах"}</definedName>
    <definedName name="в1" localSheetId="8" hidden="1">{#N/A,#N/A,FALSE,"Отчет о финансовых результатах"}</definedName>
    <definedName name="в1" localSheetId="9" hidden="1">{#N/A,#N/A,FALSE,"Отчет о финансовых результатах"}</definedName>
    <definedName name="в1" localSheetId="10" hidden="1">{#N/A,#N/A,FALSE,"Отчет о финансовых результатах"}</definedName>
    <definedName name="в1" localSheetId="11" hidden="1">{#N/A,#N/A,FALSE,"Отчет о финансовых результатах"}</definedName>
    <definedName name="в1" localSheetId="12" hidden="1">{#N/A,#N/A,FALSE,"Отчет о финансовых результатах"}</definedName>
    <definedName name="в1" localSheetId="16" hidden="1">{#N/A,#N/A,FALSE,"Отчет о финансовых результатах"}</definedName>
    <definedName name="в1" hidden="1">{#N/A,#N/A,FALSE,"Отчет о финансовых результатах"}</definedName>
    <definedName name="в2" localSheetId="4" hidden="1">{#N/A,#N/A,FALSE,"Отчет о финансовых результатах"}</definedName>
    <definedName name="в2" localSheetId="5" hidden="1">{#N/A,#N/A,FALSE,"Отчет о финансовых результатах"}</definedName>
    <definedName name="в2" localSheetId="6" hidden="1">{#N/A,#N/A,FALSE,"Отчет о финансовых результатах"}</definedName>
    <definedName name="в2" localSheetId="7" hidden="1">{#N/A,#N/A,FALSE,"Отчет о финансовых результатах"}</definedName>
    <definedName name="в2" localSheetId="8" hidden="1">{#N/A,#N/A,FALSE,"Отчет о финансовых результатах"}</definedName>
    <definedName name="в2" localSheetId="9" hidden="1">{#N/A,#N/A,FALSE,"Отчет о финансовых результатах"}</definedName>
    <definedName name="в2" localSheetId="10" hidden="1">{#N/A,#N/A,FALSE,"Отчет о финансовых результатах"}</definedName>
    <definedName name="в2" localSheetId="11" hidden="1">{#N/A,#N/A,FALSE,"Отчет о финансовых результатах"}</definedName>
    <definedName name="в2" localSheetId="12" hidden="1">{#N/A,#N/A,FALSE,"Отчет о финансовых результатах"}</definedName>
    <definedName name="в2" localSheetId="16" hidden="1">{#N/A,#N/A,FALSE,"Отчет о финансовых результатах"}</definedName>
    <definedName name="в2" hidden="1">{#N/A,#N/A,FALSE,"Отчет о финансовых результатах"}</definedName>
    <definedName name="Дин" localSheetId="4" hidden="1">{#N/A,#N/A,FALSE,"Отчет о финансовых результатах"}</definedName>
    <definedName name="Дин" localSheetId="5" hidden="1">{#N/A,#N/A,FALSE,"Отчет о финансовых результатах"}</definedName>
    <definedName name="Дин" localSheetId="6" hidden="1">{#N/A,#N/A,FALSE,"Отчет о финансовых результатах"}</definedName>
    <definedName name="Дин" localSheetId="7" hidden="1">{#N/A,#N/A,FALSE,"Отчет о финансовых результатах"}</definedName>
    <definedName name="Дин" localSheetId="8" hidden="1">{#N/A,#N/A,FALSE,"Отчет о финансовых результатах"}</definedName>
    <definedName name="Дин" localSheetId="9" hidden="1">{#N/A,#N/A,FALSE,"Отчет о финансовых результатах"}</definedName>
    <definedName name="Дин" localSheetId="10" hidden="1">{#N/A,#N/A,FALSE,"Отчет о финансовых результатах"}</definedName>
    <definedName name="Дин" localSheetId="11" hidden="1">{#N/A,#N/A,FALSE,"Отчет о финансовых результатах"}</definedName>
    <definedName name="Дин" localSheetId="12" hidden="1">{#N/A,#N/A,FALSE,"Отчет о финансовых результатах"}</definedName>
    <definedName name="Дин" localSheetId="16" hidden="1">{#N/A,#N/A,FALSE,"Отчет о финансовых результатах"}</definedName>
    <definedName name="Дин" hidden="1">{#N/A,#N/A,FALSE,"Отчет о финансовых результатах"}</definedName>
    <definedName name="Динамика" localSheetId="4" hidden="1">{#N/A,#N/A,FALSE,"Отчет о финансовых результатах"}</definedName>
    <definedName name="Динамика" localSheetId="5" hidden="1">{#N/A,#N/A,FALSE,"Отчет о финансовых результатах"}</definedName>
    <definedName name="Динамика" localSheetId="6" hidden="1">{#N/A,#N/A,FALSE,"Отчет о финансовых результатах"}</definedName>
    <definedName name="Динамика" localSheetId="7" hidden="1">{#N/A,#N/A,FALSE,"Отчет о финансовых результатах"}</definedName>
    <definedName name="Динамика" localSheetId="8" hidden="1">{#N/A,#N/A,FALSE,"Отчет о финансовых результатах"}</definedName>
    <definedName name="Динамика" localSheetId="9" hidden="1">{#N/A,#N/A,FALSE,"Отчет о финансовых результатах"}</definedName>
    <definedName name="Динамика" localSheetId="10" hidden="1">{#N/A,#N/A,FALSE,"Отчет о финансовых результатах"}</definedName>
    <definedName name="Динамика" localSheetId="11" hidden="1">{#N/A,#N/A,FALSE,"Отчет о финансовых результатах"}</definedName>
    <definedName name="Динамика" localSheetId="12" hidden="1">{#N/A,#N/A,FALSE,"Отчет о финансовых результатах"}</definedName>
    <definedName name="Динамика" localSheetId="16" hidden="1">{#N/A,#N/A,FALSE,"Отчет о финансовых результатах"}</definedName>
    <definedName name="Динамика" hidden="1">{#N/A,#N/A,FALSE,"Отчет о финансовых результатах"}</definedName>
    <definedName name="й2" localSheetId="4" hidden="1">{#N/A,#N/A,FALSE,"Отчет о финансовых результатах"}</definedName>
    <definedName name="й2" localSheetId="5" hidden="1">{#N/A,#N/A,FALSE,"Отчет о финансовых результатах"}</definedName>
    <definedName name="й2" localSheetId="6" hidden="1">{#N/A,#N/A,FALSE,"Отчет о финансовых результатах"}</definedName>
    <definedName name="й2" localSheetId="7" hidden="1">{#N/A,#N/A,FALSE,"Отчет о финансовых результатах"}</definedName>
    <definedName name="й2" localSheetId="8" hidden="1">{#N/A,#N/A,FALSE,"Отчет о финансовых результатах"}</definedName>
    <definedName name="й2" localSheetId="9" hidden="1">{#N/A,#N/A,FALSE,"Отчет о финансовых результатах"}</definedName>
    <definedName name="й2" localSheetId="10" hidden="1">{#N/A,#N/A,FALSE,"Отчет о финансовых результатах"}</definedName>
    <definedName name="й2" localSheetId="11" hidden="1">{#N/A,#N/A,FALSE,"Отчет о финансовых результатах"}</definedName>
    <definedName name="й2" localSheetId="12" hidden="1">{#N/A,#N/A,FALSE,"Отчет о финансовых результатах"}</definedName>
    <definedName name="й2" localSheetId="16" hidden="1">{#N/A,#N/A,FALSE,"Отчет о финансовых результатах"}</definedName>
    <definedName name="й2" hidden="1">{#N/A,#N/A,FALSE,"Отчет о финансовых результатах"}</definedName>
    <definedName name="й3" localSheetId="4" hidden="1">{#N/A,#N/A,FALSE,"Отчет о финансовых результатах"}</definedName>
    <definedName name="й3" localSheetId="5" hidden="1">{#N/A,#N/A,FALSE,"Отчет о финансовых результатах"}</definedName>
    <definedName name="й3" localSheetId="6" hidden="1">{#N/A,#N/A,FALSE,"Отчет о финансовых результатах"}</definedName>
    <definedName name="й3" localSheetId="7" hidden="1">{#N/A,#N/A,FALSE,"Отчет о финансовых результатах"}</definedName>
    <definedName name="й3" localSheetId="8" hidden="1">{#N/A,#N/A,FALSE,"Отчет о финансовых результатах"}</definedName>
    <definedName name="й3" localSheetId="9" hidden="1">{#N/A,#N/A,FALSE,"Отчет о финансовых результатах"}</definedName>
    <definedName name="й3" localSheetId="10" hidden="1">{#N/A,#N/A,FALSE,"Отчет о финансовых результатах"}</definedName>
    <definedName name="й3" localSheetId="11" hidden="1">{#N/A,#N/A,FALSE,"Отчет о финансовых результатах"}</definedName>
    <definedName name="й3" localSheetId="12" hidden="1">{#N/A,#N/A,FALSE,"Отчет о финансовых результатах"}</definedName>
    <definedName name="й3" localSheetId="16" hidden="1">{#N/A,#N/A,FALSE,"Отчет о финансовых результатах"}</definedName>
    <definedName name="й3" hidden="1">{#N/A,#N/A,FALSE,"Отчет о финансовых результатах"}</definedName>
    <definedName name="ке" localSheetId="4" hidden="1">{#N/A,#N/A,FALSE,"Отчет о финансовых результатах"}</definedName>
    <definedName name="ке" localSheetId="5" hidden="1">{#N/A,#N/A,FALSE,"Отчет о финансовых результатах"}</definedName>
    <definedName name="ке" localSheetId="6" hidden="1">{#N/A,#N/A,FALSE,"Отчет о финансовых результатах"}</definedName>
    <definedName name="ке" localSheetId="7" hidden="1">{#N/A,#N/A,FALSE,"Отчет о финансовых результатах"}</definedName>
    <definedName name="ке" localSheetId="8" hidden="1">{#N/A,#N/A,FALSE,"Отчет о финансовых результатах"}</definedName>
    <definedName name="ке" localSheetId="9" hidden="1">{#N/A,#N/A,FALSE,"Отчет о финансовых результатах"}</definedName>
    <definedName name="ке" localSheetId="10" hidden="1">{#N/A,#N/A,FALSE,"Отчет о финансовых результатах"}</definedName>
    <definedName name="ке" localSheetId="11" hidden="1">{#N/A,#N/A,FALSE,"Отчет о финансовых результатах"}</definedName>
    <definedName name="ке" localSheetId="12" hidden="1">{#N/A,#N/A,FALSE,"Отчет о финансовых результатах"}</definedName>
    <definedName name="ке" localSheetId="16" hidden="1">{#N/A,#N/A,FALSE,"Отчет о финансовых результатах"}</definedName>
    <definedName name="ке" hidden="1">{#N/A,#N/A,FALSE,"Отчет о финансовых результатах"}</definedName>
    <definedName name="ке1" localSheetId="4" hidden="1">{#N/A,#N/A,FALSE,"Отчет о финансовых результатах"}</definedName>
    <definedName name="ке1" localSheetId="5" hidden="1">{#N/A,#N/A,FALSE,"Отчет о финансовых результатах"}</definedName>
    <definedName name="ке1" localSheetId="6" hidden="1">{#N/A,#N/A,FALSE,"Отчет о финансовых результатах"}</definedName>
    <definedName name="ке1" localSheetId="7" hidden="1">{#N/A,#N/A,FALSE,"Отчет о финансовых результатах"}</definedName>
    <definedName name="ке1" localSheetId="8" hidden="1">{#N/A,#N/A,FALSE,"Отчет о финансовых результатах"}</definedName>
    <definedName name="ке1" localSheetId="9" hidden="1">{#N/A,#N/A,FALSE,"Отчет о финансовых результатах"}</definedName>
    <definedName name="ке1" localSheetId="10" hidden="1">{#N/A,#N/A,FALSE,"Отчет о финансовых результатах"}</definedName>
    <definedName name="ке1" localSheetId="11" hidden="1">{#N/A,#N/A,FALSE,"Отчет о финансовых результатах"}</definedName>
    <definedName name="ке1" localSheetId="12" hidden="1">{#N/A,#N/A,FALSE,"Отчет о финансовых результатах"}</definedName>
    <definedName name="ке1" localSheetId="16" hidden="1">{#N/A,#N/A,FALSE,"Отчет о финансовых результатах"}</definedName>
    <definedName name="ке1" hidden="1">{#N/A,#N/A,FALSE,"Отчет о финансовых результатах"}</definedName>
    <definedName name="люда" localSheetId="4" hidden="1">{#N/A,#N/A,FALSE,"Отчет о финансовых результатах"}</definedName>
    <definedName name="люда" localSheetId="5" hidden="1">{#N/A,#N/A,FALSE,"Отчет о финансовых результатах"}</definedName>
    <definedName name="люда" localSheetId="6" hidden="1">{#N/A,#N/A,FALSE,"Отчет о финансовых результатах"}</definedName>
    <definedName name="люда" localSheetId="7" hidden="1">{#N/A,#N/A,FALSE,"Отчет о финансовых результатах"}</definedName>
    <definedName name="люда" localSheetId="8" hidden="1">{#N/A,#N/A,FALSE,"Отчет о финансовых результатах"}</definedName>
    <definedName name="люда" localSheetId="9" hidden="1">{#N/A,#N/A,FALSE,"Отчет о финансовых результатах"}</definedName>
    <definedName name="люда" localSheetId="10" hidden="1">{#N/A,#N/A,FALSE,"Отчет о финансовых результатах"}</definedName>
    <definedName name="люда" localSheetId="11" hidden="1">{#N/A,#N/A,FALSE,"Отчет о финансовых результатах"}</definedName>
    <definedName name="люда" localSheetId="12" hidden="1">{#N/A,#N/A,FALSE,"Отчет о финансовых результатах"}</definedName>
    <definedName name="люда" localSheetId="16" hidden="1">{#N/A,#N/A,FALSE,"Отчет о финансовых результатах"}</definedName>
    <definedName name="люда" hidden="1">{#N/A,#N/A,FALSE,"Отчет о финансовых результатах"}</definedName>
    <definedName name="ол" localSheetId="4" hidden="1">{#N/A,#N/A,FALSE,"Отчет о финансовых результатах"}</definedName>
    <definedName name="ол" localSheetId="5" hidden="1">{#N/A,#N/A,FALSE,"Отчет о финансовых результатах"}</definedName>
    <definedName name="ол" localSheetId="6" hidden="1">{#N/A,#N/A,FALSE,"Отчет о финансовых результатах"}</definedName>
    <definedName name="ол" localSheetId="7" hidden="1">{#N/A,#N/A,FALSE,"Отчет о финансовых результатах"}</definedName>
    <definedName name="ол" localSheetId="8" hidden="1">{#N/A,#N/A,FALSE,"Отчет о финансовых результатах"}</definedName>
    <definedName name="ол" localSheetId="9" hidden="1">{#N/A,#N/A,FALSE,"Отчет о финансовых результатах"}</definedName>
    <definedName name="ол" localSheetId="10" hidden="1">{#N/A,#N/A,FALSE,"Отчет о финансовых результатах"}</definedName>
    <definedName name="ол" localSheetId="11" hidden="1">{#N/A,#N/A,FALSE,"Отчет о финансовых результатах"}</definedName>
    <definedName name="ол" localSheetId="12" hidden="1">{#N/A,#N/A,FALSE,"Отчет о финансовых результатах"}</definedName>
    <definedName name="ол" localSheetId="16" hidden="1">{#N/A,#N/A,FALSE,"Отчет о финансовых результатах"}</definedName>
    <definedName name="ол" hidden="1">{#N/A,#N/A,FALSE,"Отчет о финансовых результатах"}</definedName>
    <definedName name="отчет" localSheetId="4" hidden="1">{#N/A,#N/A,FALSE,"Отчет о финансовых результатах"}</definedName>
    <definedName name="отчет" localSheetId="5" hidden="1">{#N/A,#N/A,FALSE,"Отчет о финансовых результатах"}</definedName>
    <definedName name="отчет" localSheetId="6" hidden="1">{#N/A,#N/A,FALSE,"Отчет о финансовых результатах"}</definedName>
    <definedName name="отчет" localSheetId="7" hidden="1">{#N/A,#N/A,FALSE,"Отчет о финансовых результатах"}</definedName>
    <definedName name="отчет" localSheetId="8" hidden="1">{#N/A,#N/A,FALSE,"Отчет о финансовых результатах"}</definedName>
    <definedName name="отчет" localSheetId="9" hidden="1">{#N/A,#N/A,FALSE,"Отчет о финансовых результатах"}</definedName>
    <definedName name="отчет" localSheetId="10" hidden="1">{#N/A,#N/A,FALSE,"Отчет о финансовых результатах"}</definedName>
    <definedName name="отчет" localSheetId="11" hidden="1">{#N/A,#N/A,FALSE,"Отчет о финансовых результатах"}</definedName>
    <definedName name="отчет" localSheetId="12" hidden="1">{#N/A,#N/A,FALSE,"Отчет о финансовых результатах"}</definedName>
    <definedName name="отчет" localSheetId="16" hidden="1">{#N/A,#N/A,FALSE,"Отчет о финансовых результатах"}</definedName>
    <definedName name="отчет" hidden="1">{#N/A,#N/A,FALSE,"Отчет о финансовых результатах"}</definedName>
    <definedName name="пред" localSheetId="4" hidden="1">{#N/A,#N/A,FALSE,"Отчет о финансовых результатах"}</definedName>
    <definedName name="пред" localSheetId="5" hidden="1">{#N/A,#N/A,FALSE,"Отчет о финансовых результатах"}</definedName>
    <definedName name="пред" localSheetId="6" hidden="1">{#N/A,#N/A,FALSE,"Отчет о финансовых результатах"}</definedName>
    <definedName name="пред" localSheetId="7" hidden="1">{#N/A,#N/A,FALSE,"Отчет о финансовых результатах"}</definedName>
    <definedName name="пред" localSheetId="8" hidden="1">{#N/A,#N/A,FALSE,"Отчет о финансовых результатах"}</definedName>
    <definedName name="пред" localSheetId="9" hidden="1">{#N/A,#N/A,FALSE,"Отчет о финансовых результатах"}</definedName>
    <definedName name="пред" localSheetId="10" hidden="1">{#N/A,#N/A,FALSE,"Отчет о финансовых результатах"}</definedName>
    <definedName name="пред" localSheetId="11" hidden="1">{#N/A,#N/A,FALSE,"Отчет о финансовых результатах"}</definedName>
    <definedName name="пред" localSheetId="12" hidden="1">{#N/A,#N/A,FALSE,"Отчет о финансовых результатах"}</definedName>
    <definedName name="пред" localSheetId="16" hidden="1">{#N/A,#N/A,FALSE,"Отчет о финансовых результатах"}</definedName>
    <definedName name="пред" hidden="1">{#N/A,#N/A,FALSE,"Отчет о финансовых результатах"}</definedName>
    <definedName name="пред2" localSheetId="4" hidden="1">{#N/A,#N/A,FALSE,"Отчет о финансовых результатах"}</definedName>
    <definedName name="пред2" localSheetId="5" hidden="1">{#N/A,#N/A,FALSE,"Отчет о финансовых результатах"}</definedName>
    <definedName name="пред2" localSheetId="6" hidden="1">{#N/A,#N/A,FALSE,"Отчет о финансовых результатах"}</definedName>
    <definedName name="пред2" localSheetId="7" hidden="1">{#N/A,#N/A,FALSE,"Отчет о финансовых результатах"}</definedName>
    <definedName name="пред2" localSheetId="8" hidden="1">{#N/A,#N/A,FALSE,"Отчет о финансовых результатах"}</definedName>
    <definedName name="пред2" localSheetId="9" hidden="1">{#N/A,#N/A,FALSE,"Отчет о финансовых результатах"}</definedName>
    <definedName name="пред2" localSheetId="10" hidden="1">{#N/A,#N/A,FALSE,"Отчет о финансовых результатах"}</definedName>
    <definedName name="пред2" localSheetId="11" hidden="1">{#N/A,#N/A,FALSE,"Отчет о финансовых результатах"}</definedName>
    <definedName name="пред2" localSheetId="12" hidden="1">{#N/A,#N/A,FALSE,"Отчет о финансовых результатах"}</definedName>
    <definedName name="пред2" localSheetId="16" hidden="1">{#N/A,#N/A,FALSE,"Отчет о финансовых результатах"}</definedName>
    <definedName name="пред2" hidden="1">{#N/A,#N/A,FALSE,"Отчет о финансовых результатах"}</definedName>
    <definedName name="рез" localSheetId="4" hidden="1">{#N/A,#N/A,FALSE,"Отчет о финансовых результатах"}</definedName>
    <definedName name="рез" localSheetId="5" hidden="1">{#N/A,#N/A,FALSE,"Отчет о финансовых результатах"}</definedName>
    <definedName name="рез" localSheetId="6" hidden="1">{#N/A,#N/A,FALSE,"Отчет о финансовых результатах"}</definedName>
    <definedName name="рез" localSheetId="7" hidden="1">{#N/A,#N/A,FALSE,"Отчет о финансовых результатах"}</definedName>
    <definedName name="рез" localSheetId="8" hidden="1">{#N/A,#N/A,FALSE,"Отчет о финансовых результатах"}</definedName>
    <definedName name="рез" localSheetId="9" hidden="1">{#N/A,#N/A,FALSE,"Отчет о финансовых результатах"}</definedName>
    <definedName name="рез" localSheetId="10" hidden="1">{#N/A,#N/A,FALSE,"Отчет о финансовых результатах"}</definedName>
    <definedName name="рез" localSheetId="11" hidden="1">{#N/A,#N/A,FALSE,"Отчет о финансовых результатах"}</definedName>
    <definedName name="рез" localSheetId="12" hidden="1">{#N/A,#N/A,FALSE,"Отчет о финансовых результатах"}</definedName>
    <definedName name="рез" localSheetId="16" hidden="1">{#N/A,#N/A,FALSE,"Отчет о финансовых результатах"}</definedName>
    <definedName name="рез" hidden="1">{#N/A,#N/A,FALSE,"Отчет о финансовых результатах"}</definedName>
    <definedName name="свод" localSheetId="4" hidden="1">{#N/A,#N/A,FALSE,"Отчет о финансовых результатах"}</definedName>
    <definedName name="свод" localSheetId="5" hidden="1">{#N/A,#N/A,FALSE,"Отчет о финансовых результатах"}</definedName>
    <definedName name="свод" localSheetId="6" hidden="1">{#N/A,#N/A,FALSE,"Отчет о финансовых результатах"}</definedName>
    <definedName name="свод" localSheetId="7" hidden="1">{#N/A,#N/A,FALSE,"Отчет о финансовых результатах"}</definedName>
    <definedName name="свод" localSheetId="8" hidden="1">{#N/A,#N/A,FALSE,"Отчет о финансовых результатах"}</definedName>
    <definedName name="свод" localSheetId="9" hidden="1">{#N/A,#N/A,FALSE,"Отчет о финансовых результатах"}</definedName>
    <definedName name="свод" localSheetId="10" hidden="1">{#N/A,#N/A,FALSE,"Отчет о финансовых результатах"}</definedName>
    <definedName name="свод" localSheetId="11" hidden="1">{#N/A,#N/A,FALSE,"Отчет о финансовых результатах"}</definedName>
    <definedName name="свод" localSheetId="12" hidden="1">{#N/A,#N/A,FALSE,"Отчет о финансовых результатах"}</definedName>
    <definedName name="свод" localSheetId="16" hidden="1">{#N/A,#N/A,FALSE,"Отчет о финансовых результатах"}</definedName>
    <definedName name="свод" hidden="1">{#N/A,#N/A,FALSE,"Отчет о финансовых результатах"}</definedName>
    <definedName name="сводпп" localSheetId="4" hidden="1">{#N/A,#N/A,FALSE,"Отчет о финансовых результатах"}</definedName>
    <definedName name="сводпп" localSheetId="5" hidden="1">{#N/A,#N/A,FALSE,"Отчет о финансовых результатах"}</definedName>
    <definedName name="сводпп" localSheetId="6" hidden="1">{#N/A,#N/A,FALSE,"Отчет о финансовых результатах"}</definedName>
    <definedName name="сводпп" localSheetId="7" hidden="1">{#N/A,#N/A,FALSE,"Отчет о финансовых результатах"}</definedName>
    <definedName name="сводпп" localSheetId="8" hidden="1">{#N/A,#N/A,FALSE,"Отчет о финансовых результатах"}</definedName>
    <definedName name="сводпп" localSheetId="9" hidden="1">{#N/A,#N/A,FALSE,"Отчет о финансовых результатах"}</definedName>
    <definedName name="сводпп" localSheetId="10" hidden="1">{#N/A,#N/A,FALSE,"Отчет о финансовых результатах"}</definedName>
    <definedName name="сводпп" localSheetId="11" hidden="1">{#N/A,#N/A,FALSE,"Отчет о финансовых результатах"}</definedName>
    <definedName name="сводпп" localSheetId="12" hidden="1">{#N/A,#N/A,FALSE,"Отчет о финансовых результатах"}</definedName>
    <definedName name="сводпп" localSheetId="16" hidden="1">{#N/A,#N/A,FALSE,"Отчет о финансовых результатах"}</definedName>
    <definedName name="сводпп" hidden="1">{#N/A,#N/A,FALSE,"Отчет о финансовых результатах"}</definedName>
    <definedName name="смпррррррррррррррррррррррррр" localSheetId="4" hidden="1">{#N/A,#N/A,FALSE,"Отчет о финансовых результатах"}</definedName>
    <definedName name="смпррррррррррррррррррррррррр" localSheetId="5" hidden="1">{#N/A,#N/A,FALSE,"Отчет о финансовых результатах"}</definedName>
    <definedName name="смпррррррррррррррррррррррррр" localSheetId="6" hidden="1">{#N/A,#N/A,FALSE,"Отчет о финансовых результатах"}</definedName>
    <definedName name="смпррррррррррррррррррррррррр" localSheetId="7" hidden="1">{#N/A,#N/A,FALSE,"Отчет о финансовых результатах"}</definedName>
    <definedName name="смпррррррррррррррррррррррррр" localSheetId="8" hidden="1">{#N/A,#N/A,FALSE,"Отчет о финансовых результатах"}</definedName>
    <definedName name="смпррррррррррррррррррррррррр" localSheetId="9" hidden="1">{#N/A,#N/A,FALSE,"Отчет о финансовых результатах"}</definedName>
    <definedName name="смпррррррррррррррррррррррррр" localSheetId="10" hidden="1">{#N/A,#N/A,FALSE,"Отчет о финансовых результатах"}</definedName>
    <definedName name="смпррррррррррррррррррррррррр" localSheetId="11" hidden="1">{#N/A,#N/A,FALSE,"Отчет о финансовых результатах"}</definedName>
    <definedName name="смпррррррррррррррррррррррррр" localSheetId="12" hidden="1">{#N/A,#N/A,FALSE,"Отчет о финансовых результатах"}</definedName>
    <definedName name="смпррррррррррррррррррррррррр" localSheetId="16" hidden="1">{#N/A,#N/A,FALSE,"Отчет о финансовых результатах"}</definedName>
    <definedName name="смпррррррррррррррррррррррррр" hidden="1">{#N/A,#N/A,FALSE,"Отчет о финансовых результатах"}</definedName>
    <definedName name="Стоимость" localSheetId="4" hidden="1">{#N/A,#N/A,FALSE,"Отчет о финансовых результатах"}</definedName>
    <definedName name="Стоимость" localSheetId="5" hidden="1">{#N/A,#N/A,FALSE,"Отчет о финансовых результатах"}</definedName>
    <definedName name="Стоимость" localSheetId="6" hidden="1">{#N/A,#N/A,FALSE,"Отчет о финансовых результатах"}</definedName>
    <definedName name="Стоимость" localSheetId="7" hidden="1">{#N/A,#N/A,FALSE,"Отчет о финансовых результатах"}</definedName>
    <definedName name="Стоимость" localSheetId="8" hidden="1">{#N/A,#N/A,FALSE,"Отчет о финансовых результатах"}</definedName>
    <definedName name="Стоимость" localSheetId="9" hidden="1">{#N/A,#N/A,FALSE,"Отчет о финансовых результатах"}</definedName>
    <definedName name="Стоимость" localSheetId="10" hidden="1">{#N/A,#N/A,FALSE,"Отчет о финансовых результатах"}</definedName>
    <definedName name="Стоимость" localSheetId="11" hidden="1">{#N/A,#N/A,FALSE,"Отчет о финансовых результатах"}</definedName>
    <definedName name="Стоимость" localSheetId="12" hidden="1">{#N/A,#N/A,FALSE,"Отчет о финансовых результатах"}</definedName>
    <definedName name="Стоимость" localSheetId="16" hidden="1">{#N/A,#N/A,FALSE,"Отчет о финансовых результатах"}</definedName>
    <definedName name="Стоимость" hidden="1">{#N/A,#N/A,FALSE,"Отчет о финансовых результатах"}</definedName>
    <definedName name="Тамара" localSheetId="4" hidden="1">{#N/A,#N/A,FALSE,"Отчет о финансовых результатах"}</definedName>
    <definedName name="Тамара" localSheetId="5" hidden="1">{#N/A,#N/A,FALSE,"Отчет о финансовых результатах"}</definedName>
    <definedName name="Тамара" localSheetId="6" hidden="1">{#N/A,#N/A,FALSE,"Отчет о финансовых результатах"}</definedName>
    <definedName name="Тамара" localSheetId="7" hidden="1">{#N/A,#N/A,FALSE,"Отчет о финансовых результатах"}</definedName>
    <definedName name="Тамара" localSheetId="8" hidden="1">{#N/A,#N/A,FALSE,"Отчет о финансовых результатах"}</definedName>
    <definedName name="Тамара" localSheetId="9" hidden="1">{#N/A,#N/A,FALSE,"Отчет о финансовых результатах"}</definedName>
    <definedName name="Тамара" localSheetId="10" hidden="1">{#N/A,#N/A,FALSE,"Отчет о финансовых результатах"}</definedName>
    <definedName name="Тамара" localSheetId="11" hidden="1">{#N/A,#N/A,FALSE,"Отчет о финансовых результатах"}</definedName>
    <definedName name="Тамара" localSheetId="12" hidden="1">{#N/A,#N/A,FALSE,"Отчет о финансовых результатах"}</definedName>
    <definedName name="Тамара" localSheetId="16" hidden="1">{#N/A,#N/A,FALSE,"Отчет о финансовых результатах"}</definedName>
    <definedName name="Тамара" hidden="1">{#N/A,#N/A,FALSE,"Отчет о финансовых результатах"}</definedName>
    <definedName name="Тамара2" localSheetId="4" hidden="1">{#N/A,#N/A,FALSE,"Отчет о финансовых результатах"}</definedName>
    <definedName name="Тамара2" localSheetId="5" hidden="1">{#N/A,#N/A,FALSE,"Отчет о финансовых результатах"}</definedName>
    <definedName name="Тамара2" localSheetId="6" hidden="1">{#N/A,#N/A,FALSE,"Отчет о финансовых результатах"}</definedName>
    <definedName name="Тамара2" localSheetId="7" hidden="1">{#N/A,#N/A,FALSE,"Отчет о финансовых результатах"}</definedName>
    <definedName name="Тамара2" localSheetId="8" hidden="1">{#N/A,#N/A,FALSE,"Отчет о финансовых результатах"}</definedName>
    <definedName name="Тамара2" localSheetId="9" hidden="1">{#N/A,#N/A,FALSE,"Отчет о финансовых результатах"}</definedName>
    <definedName name="Тамара2" localSheetId="10" hidden="1">{#N/A,#N/A,FALSE,"Отчет о финансовых результатах"}</definedName>
    <definedName name="Тамара2" localSheetId="11" hidden="1">{#N/A,#N/A,FALSE,"Отчет о финансовых результатах"}</definedName>
    <definedName name="Тамара2" localSheetId="12" hidden="1">{#N/A,#N/A,FALSE,"Отчет о финансовых результатах"}</definedName>
    <definedName name="Тамара2" localSheetId="16" hidden="1">{#N/A,#N/A,FALSE,"Отчет о финансовых результатах"}</definedName>
    <definedName name="Тамара2" hidden="1">{#N/A,#N/A,FALSE,"Отчет о финансовых результатах"}</definedName>
    <definedName name="Ф" localSheetId="4" hidden="1">{#N/A,#N/A,FALSE,0}</definedName>
    <definedName name="Ф" localSheetId="5" hidden="1">{#N/A,#N/A,FALSE,0}</definedName>
    <definedName name="Ф" localSheetId="6" hidden="1">{#N/A,#N/A,FALSE,0}</definedName>
    <definedName name="Ф" localSheetId="7" hidden="1">{#N/A,#N/A,FALSE,0}</definedName>
    <definedName name="Ф" localSheetId="8" hidden="1">{#N/A,#N/A,FALSE,0}</definedName>
    <definedName name="Ф" localSheetId="9" hidden="1">{#N/A,#N/A,FALSE,0}</definedName>
    <definedName name="Ф" localSheetId="10" hidden="1">{#N/A,#N/A,FALSE,0}</definedName>
    <definedName name="Ф" localSheetId="11" hidden="1">{#N/A,#N/A,FALSE,0}</definedName>
    <definedName name="Ф" localSheetId="12" hidden="1">{#N/A,#N/A,FALSE,0}</definedName>
    <definedName name="Ф" localSheetId="16" hidden="1">{#N/A,#N/A,FALSE,0}</definedName>
    <definedName name="Ф" hidden="1">{#N/A,#N/A,FALSE,0}</definedName>
    <definedName name="ф1" localSheetId="4" hidden="1">{#N/A,#N/A,FALSE,"Отчет о финансовых результатах"}</definedName>
    <definedName name="ф1" localSheetId="5" hidden="1">{#N/A,#N/A,FALSE,"Отчет о финансовых результатах"}</definedName>
    <definedName name="ф1" localSheetId="6" hidden="1">{#N/A,#N/A,FALSE,"Отчет о финансовых результатах"}</definedName>
    <definedName name="ф1" localSheetId="7" hidden="1">{#N/A,#N/A,FALSE,"Отчет о финансовых результатах"}</definedName>
    <definedName name="ф1" localSheetId="8" hidden="1">{#N/A,#N/A,FALSE,"Отчет о финансовых результатах"}</definedName>
    <definedName name="ф1" localSheetId="9" hidden="1">{#N/A,#N/A,FALSE,"Отчет о финансовых результатах"}</definedName>
    <definedName name="ф1" localSheetId="10" hidden="1">{#N/A,#N/A,FALSE,"Отчет о финансовых результатах"}</definedName>
    <definedName name="ф1" localSheetId="11" hidden="1">{#N/A,#N/A,FALSE,"Отчет о финансовых результатах"}</definedName>
    <definedName name="ф1" localSheetId="12" hidden="1">{#N/A,#N/A,FALSE,"Отчет о финансовых результатах"}</definedName>
    <definedName name="ф1" localSheetId="16" hidden="1">{#N/A,#N/A,FALSE,"Отчет о финансовых результатах"}</definedName>
    <definedName name="ф1" hidden="1">{#N/A,#N/A,FALSE,"Отчет о финансовых результатах"}</definedName>
    <definedName name="ф2" localSheetId="4" hidden="1">{#N/A,#N/A,FALSE,"Отчет о финансовых результатах"}</definedName>
    <definedName name="ф2" localSheetId="5" hidden="1">{#N/A,#N/A,FALSE,"Отчет о финансовых результатах"}</definedName>
    <definedName name="ф2" localSheetId="6" hidden="1">{#N/A,#N/A,FALSE,"Отчет о финансовых результатах"}</definedName>
    <definedName name="ф2" localSheetId="7" hidden="1">{#N/A,#N/A,FALSE,"Отчет о финансовых результатах"}</definedName>
    <definedName name="ф2" localSheetId="8" hidden="1">{#N/A,#N/A,FALSE,"Отчет о финансовых результатах"}</definedName>
    <definedName name="ф2" localSheetId="9" hidden="1">{#N/A,#N/A,FALSE,"Отчет о финансовых результатах"}</definedName>
    <definedName name="ф2" localSheetId="10" hidden="1">{#N/A,#N/A,FALSE,"Отчет о финансовых результатах"}</definedName>
    <definedName name="ф2" localSheetId="11" hidden="1">{#N/A,#N/A,FALSE,"Отчет о финансовых результатах"}</definedName>
    <definedName name="ф2" localSheetId="12" hidden="1">{#N/A,#N/A,FALSE,"Отчет о финансовых результатах"}</definedName>
    <definedName name="ф2" localSheetId="16" hidden="1">{#N/A,#N/A,FALSE,"Отчет о финансовых результатах"}</definedName>
    <definedName name="ф2" hidden="1">{#N/A,#N/A,FALSE,"Отчет о финансовых результатах"}</definedName>
    <definedName name="ф3" localSheetId="4" hidden="1">{#N/A,#N/A,FALSE,"Отчет о финансовых результатах"}</definedName>
    <definedName name="ф3" localSheetId="5" hidden="1">{#N/A,#N/A,FALSE,"Отчет о финансовых результатах"}</definedName>
    <definedName name="ф3" localSheetId="6" hidden="1">{#N/A,#N/A,FALSE,"Отчет о финансовых результатах"}</definedName>
    <definedName name="ф3" localSheetId="7" hidden="1">{#N/A,#N/A,FALSE,"Отчет о финансовых результатах"}</definedName>
    <definedName name="ф3" localSheetId="8" hidden="1">{#N/A,#N/A,FALSE,"Отчет о финансовых результатах"}</definedName>
    <definedName name="ф3" localSheetId="9" hidden="1">{#N/A,#N/A,FALSE,"Отчет о финансовых результатах"}</definedName>
    <definedName name="ф3" localSheetId="10" hidden="1">{#N/A,#N/A,FALSE,"Отчет о финансовых результатах"}</definedName>
    <definedName name="ф3" localSheetId="11" hidden="1">{#N/A,#N/A,FALSE,"Отчет о финансовых результатах"}</definedName>
    <definedName name="ф3" localSheetId="12" hidden="1">{#N/A,#N/A,FALSE,"Отчет о финансовых результатах"}</definedName>
    <definedName name="ф3" localSheetId="16" hidden="1">{#N/A,#N/A,FALSE,"Отчет о финансовых результатах"}</definedName>
    <definedName name="ф3" hidden="1">{#N/A,#N/A,FALSE,"Отчет о финансовых результатах"}</definedName>
    <definedName name="ц3" localSheetId="4" hidden="1">{#N/A,#N/A,FALSE,"Отчет о финансовых результатах"}</definedName>
    <definedName name="ц3" localSheetId="5" hidden="1">{#N/A,#N/A,FALSE,"Отчет о финансовых результатах"}</definedName>
    <definedName name="ц3" localSheetId="6" hidden="1">{#N/A,#N/A,FALSE,"Отчет о финансовых результатах"}</definedName>
    <definedName name="ц3" localSheetId="7" hidden="1">{#N/A,#N/A,FALSE,"Отчет о финансовых результатах"}</definedName>
    <definedName name="ц3" localSheetId="8" hidden="1">{#N/A,#N/A,FALSE,"Отчет о финансовых результатах"}</definedName>
    <definedName name="ц3" localSheetId="9" hidden="1">{#N/A,#N/A,FALSE,"Отчет о финансовых результатах"}</definedName>
    <definedName name="ц3" localSheetId="10" hidden="1">{#N/A,#N/A,FALSE,"Отчет о финансовых результатах"}</definedName>
    <definedName name="ц3" localSheetId="11" hidden="1">{#N/A,#N/A,FALSE,"Отчет о финансовых результатах"}</definedName>
    <definedName name="ц3" localSheetId="12" hidden="1">{#N/A,#N/A,FALSE,"Отчет о финансовых результатах"}</definedName>
    <definedName name="ц3" localSheetId="16" hidden="1">{#N/A,#N/A,FALSE,"Отчет о финансовых результатах"}</definedName>
    <definedName name="ц3" hidden="1">{#N/A,#N/A,FALSE,"Отчет о финансовых результатах"}</definedName>
    <definedName name="шолт" localSheetId="4" hidden="1">{#N/A,#N/A,FALSE,"Отчет о финансовых результатах"}</definedName>
    <definedName name="шолт" localSheetId="5" hidden="1">{#N/A,#N/A,FALSE,"Отчет о финансовых результатах"}</definedName>
    <definedName name="шолт" localSheetId="6" hidden="1">{#N/A,#N/A,FALSE,"Отчет о финансовых результатах"}</definedName>
    <definedName name="шолт" localSheetId="7" hidden="1">{#N/A,#N/A,FALSE,"Отчет о финансовых результатах"}</definedName>
    <definedName name="шолт" localSheetId="8" hidden="1">{#N/A,#N/A,FALSE,"Отчет о финансовых результатах"}</definedName>
    <definedName name="шолт" localSheetId="9" hidden="1">{#N/A,#N/A,FALSE,"Отчет о финансовых результатах"}</definedName>
    <definedName name="шолт" localSheetId="10" hidden="1">{#N/A,#N/A,FALSE,"Отчет о финансовых результатах"}</definedName>
    <definedName name="шолт" localSheetId="11" hidden="1">{#N/A,#N/A,FALSE,"Отчет о финансовых результатах"}</definedName>
    <definedName name="шолт" localSheetId="12" hidden="1">{#N/A,#N/A,FALSE,"Отчет о финансовых результатах"}</definedName>
    <definedName name="шолт" localSheetId="16" hidden="1">{#N/A,#N/A,FALSE,"Отчет о финансовых результатах"}</definedName>
    <definedName name="шолт" hidden="1">{#N/A,#N/A,FALSE,"Отчет о финансовых результатах"}</definedName>
    <definedName name="щолт" localSheetId="4" hidden="1">{#N/A,#N/A,FALSE,"Отчет о финансовых результатах"}</definedName>
    <definedName name="щолт" localSheetId="5" hidden="1">{#N/A,#N/A,FALSE,"Отчет о финансовых результатах"}</definedName>
    <definedName name="щолт" localSheetId="6" hidden="1">{#N/A,#N/A,FALSE,"Отчет о финансовых результатах"}</definedName>
    <definedName name="щолт" localSheetId="7" hidden="1">{#N/A,#N/A,FALSE,"Отчет о финансовых результатах"}</definedName>
    <definedName name="щолт" localSheetId="8" hidden="1">{#N/A,#N/A,FALSE,"Отчет о финансовых результатах"}</definedName>
    <definedName name="щолт" localSheetId="9" hidden="1">{#N/A,#N/A,FALSE,"Отчет о финансовых результатах"}</definedName>
    <definedName name="щолт" localSheetId="10" hidden="1">{#N/A,#N/A,FALSE,"Отчет о финансовых результатах"}</definedName>
    <definedName name="щолт" localSheetId="11" hidden="1">{#N/A,#N/A,FALSE,"Отчет о финансовых результатах"}</definedName>
    <definedName name="щолт" localSheetId="12" hidden="1">{#N/A,#N/A,FALSE,"Отчет о финансовых результатах"}</definedName>
    <definedName name="щолт" localSheetId="16" hidden="1">{#N/A,#N/A,FALSE,"Отчет о финансовых результатах"}</definedName>
    <definedName name="щолт" hidden="1">{#N/A,#N/A,FALSE,"Отчет о финансовых результатах"}</definedName>
  </definedNames>
  <calcPr calcId="191029" calcOnSave="0"/>
  <pivotCaches>
    <pivotCache cacheId="0" r:id="rId1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8" i="21" l="1"/>
  <c r="N8" i="21"/>
  <c r="O8" i="21"/>
  <c r="P8" i="21"/>
  <c r="Q8" i="21"/>
  <c r="R8" i="21"/>
  <c r="S8" i="21"/>
  <c r="T8" i="21"/>
  <c r="U8" i="21"/>
  <c r="V8" i="21"/>
  <c r="W8" i="21"/>
  <c r="X8" i="21"/>
  <c r="Y8" i="21"/>
  <c r="Z8" i="21"/>
  <c r="AA8" i="21"/>
  <c r="AB8" i="21"/>
  <c r="AC8" i="21"/>
  <c r="AD8" i="21"/>
  <c r="AE8" i="21"/>
  <c r="AF8" i="21"/>
  <c r="B31" i="7" l="1"/>
  <c r="B19" i="7"/>
  <c r="B18" i="7"/>
  <c r="B17" i="7"/>
  <c r="B16" i="7"/>
  <c r="B15" i="7"/>
  <c r="B14" i="7"/>
  <c r="B13" i="7"/>
  <c r="B12" i="7"/>
  <c r="B11" i="7"/>
  <c r="B10" i="7"/>
  <c r="B9" i="7"/>
  <c r="C15" i="7"/>
  <c r="C11" i="7"/>
  <c r="C13" i="7"/>
  <c r="C16" i="7"/>
  <c r="C14" i="7"/>
  <c r="C12" i="7"/>
  <c r="C10" i="7"/>
  <c r="C18" i="7"/>
  <c r="C17" i="7"/>
  <c r="C31" i="7"/>
  <c r="C19" i="7"/>
  <c r="C9" i="7"/>
  <c r="C30" i="7"/>
  <c r="L12" i="21" l="1"/>
  <c r="M12" i="21"/>
  <c r="N12" i="21"/>
  <c r="O12" i="21"/>
  <c r="P12" i="21"/>
  <c r="Q12" i="21"/>
  <c r="R12" i="21"/>
  <c r="S12" i="21"/>
  <c r="T12" i="21"/>
  <c r="U12" i="21"/>
  <c r="V12" i="21"/>
  <c r="W12" i="21"/>
  <c r="X12" i="21"/>
  <c r="Y12" i="21"/>
  <c r="Z12" i="21"/>
  <c r="AA12" i="21"/>
  <c r="AB12" i="21"/>
  <c r="AC12" i="21"/>
  <c r="AD12" i="21"/>
  <c r="AE12" i="21"/>
  <c r="AF12" i="21"/>
  <c r="L13" i="21"/>
  <c r="M13" i="21"/>
  <c r="N13" i="21"/>
  <c r="O13" i="21"/>
  <c r="P13" i="21"/>
  <c r="Q13" i="21"/>
  <c r="R13" i="21"/>
  <c r="S13" i="21"/>
  <c r="T13" i="21"/>
  <c r="U13" i="21"/>
  <c r="V13" i="21"/>
  <c r="W13" i="21"/>
  <c r="X13" i="21"/>
  <c r="Y13" i="21"/>
  <c r="Z13" i="21"/>
  <c r="AA13" i="21"/>
  <c r="AB13" i="21"/>
  <c r="AC13" i="21"/>
  <c r="AD13" i="21"/>
  <c r="AE13" i="21"/>
  <c r="AF13" i="21"/>
  <c r="L14" i="21"/>
  <c r="M14" i="21"/>
  <c r="N14" i="21"/>
  <c r="O14" i="21"/>
  <c r="P14" i="21"/>
  <c r="Q14" i="21"/>
  <c r="R14" i="21"/>
  <c r="S14" i="21"/>
  <c r="T14" i="21"/>
  <c r="U14" i="21"/>
  <c r="V14" i="21"/>
  <c r="W14" i="21"/>
  <c r="X14" i="21"/>
  <c r="Y14" i="21"/>
  <c r="Z14" i="21"/>
  <c r="AA14" i="21"/>
  <c r="AB14" i="21"/>
  <c r="AC14" i="21"/>
  <c r="AD14" i="21"/>
  <c r="AE14" i="21"/>
  <c r="AF14" i="21"/>
  <c r="L15" i="21"/>
  <c r="M15" i="21"/>
  <c r="N15" i="21"/>
  <c r="O15" i="21"/>
  <c r="P15" i="21"/>
  <c r="Q15" i="21"/>
  <c r="R15" i="21"/>
  <c r="S15" i="21"/>
  <c r="T15" i="21"/>
  <c r="U15" i="21"/>
  <c r="V15" i="21"/>
  <c r="W15" i="21"/>
  <c r="X15" i="21"/>
  <c r="Y15" i="21"/>
  <c r="Z15" i="21"/>
  <c r="AA15" i="21"/>
  <c r="AB15" i="21"/>
  <c r="AC15" i="21"/>
  <c r="AD15" i="21"/>
  <c r="AE15" i="21"/>
  <c r="AF15" i="21"/>
  <c r="L16" i="21"/>
  <c r="M16" i="21"/>
  <c r="N16" i="21"/>
  <c r="O16" i="21"/>
  <c r="P16" i="21"/>
  <c r="Q16" i="21"/>
  <c r="R16" i="21"/>
  <c r="S16" i="21"/>
  <c r="T16" i="21"/>
  <c r="U16" i="21"/>
  <c r="V16" i="21"/>
  <c r="W16" i="21"/>
  <c r="X16" i="21"/>
  <c r="Y16" i="21"/>
  <c r="Z16" i="21"/>
  <c r="AA16" i="21"/>
  <c r="AB16" i="21"/>
  <c r="AC16" i="21"/>
  <c r="AD16" i="21"/>
  <c r="AE16" i="21"/>
  <c r="AF16" i="21"/>
  <c r="L17" i="21"/>
  <c r="M17" i="21"/>
  <c r="N17" i="21"/>
  <c r="O17" i="21"/>
  <c r="P17" i="21"/>
  <c r="Q17" i="21"/>
  <c r="R17" i="21"/>
  <c r="S17" i="21"/>
  <c r="T17" i="21"/>
  <c r="U17" i="21"/>
  <c r="V17" i="21"/>
  <c r="W17" i="21"/>
  <c r="X17" i="21"/>
  <c r="Y17" i="21"/>
  <c r="Z17" i="21"/>
  <c r="AA17" i="21"/>
  <c r="AB17" i="21"/>
  <c r="AC17" i="21"/>
  <c r="AD17" i="21"/>
  <c r="AE17" i="21"/>
  <c r="AF17" i="21"/>
  <c r="L18" i="21"/>
  <c r="M18" i="21"/>
  <c r="N18" i="21"/>
  <c r="O18" i="21"/>
  <c r="P18" i="21"/>
  <c r="Q18" i="21"/>
  <c r="R18" i="21"/>
  <c r="S18" i="21"/>
  <c r="T18" i="21"/>
  <c r="U18" i="21"/>
  <c r="V18" i="21"/>
  <c r="W18" i="21"/>
  <c r="X18" i="21"/>
  <c r="Y18" i="21"/>
  <c r="Z18" i="21"/>
  <c r="AA18" i="21"/>
  <c r="AB18" i="21"/>
  <c r="AC18" i="21"/>
  <c r="AD18" i="21"/>
  <c r="AE18" i="21"/>
  <c r="AF18" i="21"/>
  <c r="L19" i="21"/>
  <c r="M19" i="21"/>
  <c r="N19" i="21"/>
  <c r="O19" i="21"/>
  <c r="P19" i="21"/>
  <c r="Q19" i="21"/>
  <c r="R19" i="21"/>
  <c r="S19" i="21"/>
  <c r="T19" i="21"/>
  <c r="U19" i="21"/>
  <c r="V19" i="21"/>
  <c r="W19" i="21"/>
  <c r="X19" i="21"/>
  <c r="Y19" i="21"/>
  <c r="Z19" i="21"/>
  <c r="AA19" i="21"/>
  <c r="AB19" i="21"/>
  <c r="AC19" i="21"/>
  <c r="AD19" i="21"/>
  <c r="AE19" i="21"/>
  <c r="AF19" i="21"/>
  <c r="L20" i="21"/>
  <c r="M20" i="21"/>
  <c r="N20" i="21"/>
  <c r="O20" i="21"/>
  <c r="P20" i="21"/>
  <c r="Q20" i="21"/>
  <c r="R20" i="21"/>
  <c r="S20" i="21"/>
  <c r="T20" i="21"/>
  <c r="U20" i="21"/>
  <c r="V20" i="21"/>
  <c r="W20" i="21"/>
  <c r="X20" i="21"/>
  <c r="Y20" i="21"/>
  <c r="Z20" i="21"/>
  <c r="AA20" i="21"/>
  <c r="AB20" i="21"/>
  <c r="AC20" i="21"/>
  <c r="AD20" i="21"/>
  <c r="AE20" i="21"/>
  <c r="AF20" i="21"/>
  <c r="L21" i="21"/>
  <c r="M21" i="21"/>
  <c r="N21" i="21"/>
  <c r="O21" i="21"/>
  <c r="P21" i="21"/>
  <c r="Q21" i="21"/>
  <c r="R21" i="21"/>
  <c r="S21" i="21"/>
  <c r="T21" i="21"/>
  <c r="U21" i="21"/>
  <c r="V21" i="21"/>
  <c r="W21" i="21"/>
  <c r="X21" i="21"/>
  <c r="Y21" i="21"/>
  <c r="Z21" i="21"/>
  <c r="AA21" i="21"/>
  <c r="AB21" i="21"/>
  <c r="AC21" i="21"/>
  <c r="AD21" i="21"/>
  <c r="AE21" i="21"/>
  <c r="AF21" i="21"/>
  <c r="L22" i="21"/>
  <c r="M22" i="21"/>
  <c r="N22" i="21"/>
  <c r="O22" i="21"/>
  <c r="P22" i="21"/>
  <c r="Q22" i="21"/>
  <c r="R22" i="21"/>
  <c r="S22" i="21"/>
  <c r="T22" i="21"/>
  <c r="U22" i="21"/>
  <c r="V22" i="21"/>
  <c r="W22" i="21"/>
  <c r="X22" i="21"/>
  <c r="Y22" i="21"/>
  <c r="Z22" i="21"/>
  <c r="AA22" i="21"/>
  <c r="AB22" i="21"/>
  <c r="AC22" i="21"/>
  <c r="AD22" i="21"/>
  <c r="AE22" i="21"/>
  <c r="AF22" i="21"/>
  <c r="L23" i="21"/>
  <c r="M23" i="21"/>
  <c r="N23" i="21"/>
  <c r="O23" i="21"/>
  <c r="P23" i="21"/>
  <c r="Q23" i="21"/>
  <c r="R23" i="21"/>
  <c r="S23" i="21"/>
  <c r="T23" i="21"/>
  <c r="U23" i="21"/>
  <c r="V23" i="21"/>
  <c r="W23" i="21"/>
  <c r="X23" i="21"/>
  <c r="Y23" i="21"/>
  <c r="Z23" i="21"/>
  <c r="AA23" i="21"/>
  <c r="AB23" i="21"/>
  <c r="AC23" i="21"/>
  <c r="AD23" i="21"/>
  <c r="AE23" i="21"/>
  <c r="AF23" i="21"/>
  <c r="L24" i="21"/>
  <c r="M24" i="21"/>
  <c r="N24" i="21"/>
  <c r="O24" i="21"/>
  <c r="P24" i="21"/>
  <c r="Q24" i="21"/>
  <c r="R24" i="21"/>
  <c r="S24" i="21"/>
  <c r="T24" i="21"/>
  <c r="U24" i="21"/>
  <c r="V24" i="21"/>
  <c r="W24" i="21"/>
  <c r="X24" i="21"/>
  <c r="Y24" i="21"/>
  <c r="Z24" i="21"/>
  <c r="AA24" i="21"/>
  <c r="AB24" i="21"/>
  <c r="AC24" i="21"/>
  <c r="AD24" i="21"/>
  <c r="AE24" i="21"/>
  <c r="AF24" i="21"/>
  <c r="L25" i="21"/>
  <c r="M25" i="21"/>
  <c r="N25" i="21"/>
  <c r="O25" i="21"/>
  <c r="P25" i="21"/>
  <c r="Q25" i="21"/>
  <c r="R25" i="21"/>
  <c r="S25" i="21"/>
  <c r="T25" i="21"/>
  <c r="U25" i="21"/>
  <c r="V25" i="21"/>
  <c r="W25" i="21"/>
  <c r="X25" i="21"/>
  <c r="Y25" i="21"/>
  <c r="Z25" i="21"/>
  <c r="AA25" i="21"/>
  <c r="AB25" i="21"/>
  <c r="AC25" i="21"/>
  <c r="AD25" i="21"/>
  <c r="AE25" i="21"/>
  <c r="AF25" i="21"/>
  <c r="L26" i="21"/>
  <c r="M26" i="21"/>
  <c r="N26" i="21"/>
  <c r="O26" i="21"/>
  <c r="P26" i="21"/>
  <c r="Q26" i="21"/>
  <c r="R26" i="21"/>
  <c r="S26" i="21"/>
  <c r="T26" i="21"/>
  <c r="U26" i="21"/>
  <c r="V26" i="21"/>
  <c r="W26" i="21"/>
  <c r="X26" i="21"/>
  <c r="Y26" i="21"/>
  <c r="Z26" i="21"/>
  <c r="AA26" i="21"/>
  <c r="AB26" i="21"/>
  <c r="AC26" i="21"/>
  <c r="AD26" i="21"/>
  <c r="AE26" i="21"/>
  <c r="AF26" i="21"/>
  <c r="L27" i="21"/>
  <c r="M27" i="21"/>
  <c r="N27" i="21"/>
  <c r="O27" i="21"/>
  <c r="P27" i="21"/>
  <c r="Q27" i="21"/>
  <c r="R27" i="21"/>
  <c r="S27" i="21"/>
  <c r="T27" i="21"/>
  <c r="U27" i="21"/>
  <c r="V27" i="21"/>
  <c r="W27" i="21"/>
  <c r="X27" i="21"/>
  <c r="Y27" i="21"/>
  <c r="Z27" i="21"/>
  <c r="AA27" i="21"/>
  <c r="AB27" i="21"/>
  <c r="AC27" i="21"/>
  <c r="AD27" i="21"/>
  <c r="AE27" i="21"/>
  <c r="AF27" i="21"/>
  <c r="L28" i="21"/>
  <c r="M28" i="21"/>
  <c r="N28" i="21"/>
  <c r="O28" i="21"/>
  <c r="P28" i="21"/>
  <c r="Q28" i="21"/>
  <c r="R28" i="21"/>
  <c r="S28" i="21"/>
  <c r="T28" i="21"/>
  <c r="U28" i="21"/>
  <c r="V28" i="21"/>
  <c r="W28" i="21"/>
  <c r="X28" i="21"/>
  <c r="Y28" i="21"/>
  <c r="Z28" i="21"/>
  <c r="AA28" i="21"/>
  <c r="AB28" i="21"/>
  <c r="AC28" i="21"/>
  <c r="AD28" i="21"/>
  <c r="AE28" i="21"/>
  <c r="AF28" i="21"/>
  <c r="L29" i="21"/>
  <c r="M29" i="21"/>
  <c r="N29" i="21"/>
  <c r="O29" i="21"/>
  <c r="P29" i="21"/>
  <c r="Q29" i="21"/>
  <c r="R29" i="21"/>
  <c r="S29" i="21"/>
  <c r="T29" i="21"/>
  <c r="U29" i="21"/>
  <c r="V29" i="21"/>
  <c r="W29" i="21"/>
  <c r="X29" i="21"/>
  <c r="Y29" i="21"/>
  <c r="Z29" i="21"/>
  <c r="AA29" i="21"/>
  <c r="AB29" i="21"/>
  <c r="AC29" i="21"/>
  <c r="AD29" i="21"/>
  <c r="AE29" i="21"/>
  <c r="AF29" i="21"/>
  <c r="L30" i="21"/>
  <c r="M30" i="21"/>
  <c r="N30" i="21"/>
  <c r="O30" i="21"/>
  <c r="P30" i="21"/>
  <c r="Q30" i="21"/>
  <c r="R30" i="21"/>
  <c r="S30" i="21"/>
  <c r="T30" i="21"/>
  <c r="U30" i="21"/>
  <c r="V30" i="21"/>
  <c r="W30" i="21"/>
  <c r="X30" i="21"/>
  <c r="Y30" i="21"/>
  <c r="Z30" i="21"/>
  <c r="AA30" i="21"/>
  <c r="AB30" i="21"/>
  <c r="AC30" i="21"/>
  <c r="AD30" i="21"/>
  <c r="AE30" i="21"/>
  <c r="AF30" i="21"/>
  <c r="L31" i="21"/>
  <c r="M31" i="21"/>
  <c r="N31" i="21"/>
  <c r="O31" i="21"/>
  <c r="P31" i="21"/>
  <c r="Q31" i="21"/>
  <c r="R31" i="21"/>
  <c r="S31" i="21"/>
  <c r="T31" i="21"/>
  <c r="U31" i="21"/>
  <c r="V31" i="21"/>
  <c r="W31" i="21"/>
  <c r="X31" i="21"/>
  <c r="Y31" i="21"/>
  <c r="Z31" i="21"/>
  <c r="AA31" i="21"/>
  <c r="AB31" i="21"/>
  <c r="AC31" i="21"/>
  <c r="AD31" i="21"/>
  <c r="AE31" i="21"/>
  <c r="AF31" i="21"/>
  <c r="L32" i="21"/>
  <c r="M32" i="21"/>
  <c r="N32" i="21"/>
  <c r="O32" i="21"/>
  <c r="P32" i="21"/>
  <c r="Q32" i="21"/>
  <c r="R32" i="21"/>
  <c r="S32" i="21"/>
  <c r="T32" i="21"/>
  <c r="U32" i="21"/>
  <c r="V32" i="21"/>
  <c r="W32" i="21"/>
  <c r="X32" i="21"/>
  <c r="Y32" i="21"/>
  <c r="Z32" i="21"/>
  <c r="AA32" i="21"/>
  <c r="AB32" i="21"/>
  <c r="AC32" i="21"/>
  <c r="AD32" i="21"/>
  <c r="AE32" i="21"/>
  <c r="AF32" i="21"/>
  <c r="L33" i="21"/>
  <c r="M33" i="21"/>
  <c r="N33" i="21"/>
  <c r="O33" i="21"/>
  <c r="P33" i="21"/>
  <c r="Q33" i="21"/>
  <c r="R33" i="21"/>
  <c r="S33" i="21"/>
  <c r="T33" i="21"/>
  <c r="U33" i="21"/>
  <c r="V33" i="21"/>
  <c r="W33" i="21"/>
  <c r="X33" i="21"/>
  <c r="Y33" i="21"/>
  <c r="Z33" i="21"/>
  <c r="AA33" i="21"/>
  <c r="AB33" i="21"/>
  <c r="AC33" i="21"/>
  <c r="AD33" i="21"/>
  <c r="AE33" i="21"/>
  <c r="AF33" i="21"/>
  <c r="L34" i="21"/>
  <c r="M34" i="21"/>
  <c r="N34" i="21"/>
  <c r="O34" i="21"/>
  <c r="P34" i="21"/>
  <c r="Q34" i="21"/>
  <c r="R34" i="21"/>
  <c r="S34" i="21"/>
  <c r="T34" i="21"/>
  <c r="U34" i="21"/>
  <c r="V34" i="21"/>
  <c r="W34" i="21"/>
  <c r="X34" i="21"/>
  <c r="Y34" i="21"/>
  <c r="Z34" i="21"/>
  <c r="AA34" i="21"/>
  <c r="AB34" i="21"/>
  <c r="AC34" i="21"/>
  <c r="AD34" i="21"/>
  <c r="AE34" i="21"/>
  <c r="AF34" i="21"/>
  <c r="L35" i="21"/>
  <c r="M35" i="21"/>
  <c r="N35" i="21"/>
  <c r="O35" i="21"/>
  <c r="P35" i="21"/>
  <c r="Q35" i="21"/>
  <c r="R35" i="21"/>
  <c r="S35" i="21"/>
  <c r="T35" i="21"/>
  <c r="U35" i="21"/>
  <c r="V35" i="21"/>
  <c r="W35" i="21"/>
  <c r="X35" i="21"/>
  <c r="Y35" i="21"/>
  <c r="Z35" i="21"/>
  <c r="AA35" i="21"/>
  <c r="AB35" i="21"/>
  <c r="AC35" i="21"/>
  <c r="AD35" i="21"/>
  <c r="AE35" i="21"/>
  <c r="AF35" i="21"/>
  <c r="L36" i="21"/>
  <c r="M36" i="21"/>
  <c r="N36" i="21"/>
  <c r="O36" i="21"/>
  <c r="P36" i="21"/>
  <c r="Q36" i="21"/>
  <c r="R36" i="21"/>
  <c r="S36" i="21"/>
  <c r="T36" i="21"/>
  <c r="U36" i="21"/>
  <c r="V36" i="21"/>
  <c r="W36" i="21"/>
  <c r="X36" i="21"/>
  <c r="Y36" i="21"/>
  <c r="Z36" i="21"/>
  <c r="AA36" i="21"/>
  <c r="AB36" i="21"/>
  <c r="AC36" i="21"/>
  <c r="AD36" i="21"/>
  <c r="AE36" i="21"/>
  <c r="AF36" i="21"/>
  <c r="L37" i="21"/>
  <c r="M37" i="21"/>
  <c r="N37" i="21"/>
  <c r="O37" i="21"/>
  <c r="P37" i="21"/>
  <c r="Q37" i="21"/>
  <c r="R37" i="21"/>
  <c r="S37" i="21"/>
  <c r="T37" i="21"/>
  <c r="U37" i="21"/>
  <c r="V37" i="21"/>
  <c r="W37" i="21"/>
  <c r="X37" i="21"/>
  <c r="Y37" i="21"/>
  <c r="Z37" i="21"/>
  <c r="AA37" i="21"/>
  <c r="AB37" i="21"/>
  <c r="AC37" i="21"/>
  <c r="AD37" i="21"/>
  <c r="AE37" i="21"/>
  <c r="AF37" i="21"/>
  <c r="L38" i="21"/>
  <c r="M38" i="21"/>
  <c r="N38" i="21"/>
  <c r="O38" i="21"/>
  <c r="P38" i="21"/>
  <c r="Q38" i="21"/>
  <c r="R38" i="21"/>
  <c r="S38" i="21"/>
  <c r="T38" i="21"/>
  <c r="U38" i="21"/>
  <c r="V38" i="21"/>
  <c r="W38" i="21"/>
  <c r="X38" i="21"/>
  <c r="Y38" i="21"/>
  <c r="Z38" i="21"/>
  <c r="AA38" i="21"/>
  <c r="AB38" i="21"/>
  <c r="AC38" i="21"/>
  <c r="AD38" i="21"/>
  <c r="AE38" i="21"/>
  <c r="AF38" i="21"/>
  <c r="L39" i="21"/>
  <c r="M39" i="21"/>
  <c r="N39" i="21"/>
  <c r="O39" i="21"/>
  <c r="P39" i="21"/>
  <c r="Q39" i="21"/>
  <c r="R39" i="21"/>
  <c r="S39" i="21"/>
  <c r="T39" i="21"/>
  <c r="U39" i="21"/>
  <c r="V39" i="21"/>
  <c r="W39" i="21"/>
  <c r="X39" i="21"/>
  <c r="Y39" i="21"/>
  <c r="Z39" i="21"/>
  <c r="AA39" i="21"/>
  <c r="AB39" i="21"/>
  <c r="AC39" i="21"/>
  <c r="AD39" i="21"/>
  <c r="AE39" i="21"/>
  <c r="AF39" i="21"/>
  <c r="L40" i="21"/>
  <c r="M40" i="21"/>
  <c r="N40" i="21"/>
  <c r="O40" i="21"/>
  <c r="P40" i="21"/>
  <c r="Q40" i="21"/>
  <c r="R40" i="21"/>
  <c r="S40" i="21"/>
  <c r="T40" i="21"/>
  <c r="U40" i="21"/>
  <c r="V40" i="21"/>
  <c r="W40" i="21"/>
  <c r="X40" i="21"/>
  <c r="Y40" i="21"/>
  <c r="Z40" i="21"/>
  <c r="AA40" i="21"/>
  <c r="AB40" i="21"/>
  <c r="AC40" i="21"/>
  <c r="AD40" i="21"/>
  <c r="AE40" i="21"/>
  <c r="AF40" i="21"/>
  <c r="L41" i="21"/>
  <c r="M41" i="21"/>
  <c r="N41" i="21"/>
  <c r="O41" i="21"/>
  <c r="P41" i="21"/>
  <c r="Q41" i="21"/>
  <c r="R41" i="21"/>
  <c r="S41" i="21"/>
  <c r="T41" i="21"/>
  <c r="U41" i="21"/>
  <c r="V41" i="21"/>
  <c r="W41" i="21"/>
  <c r="X41" i="21"/>
  <c r="Y41" i="21"/>
  <c r="Z41" i="21"/>
  <c r="AA41" i="21"/>
  <c r="AB41" i="21"/>
  <c r="AC41" i="21"/>
  <c r="AD41" i="21"/>
  <c r="AE41" i="21"/>
  <c r="AF41" i="21"/>
  <c r="L42" i="21"/>
  <c r="M42" i="21"/>
  <c r="N42" i="21"/>
  <c r="O42" i="21"/>
  <c r="P42" i="21"/>
  <c r="Q42" i="21"/>
  <c r="R42" i="21"/>
  <c r="S42" i="21"/>
  <c r="T42" i="21"/>
  <c r="U42" i="21"/>
  <c r="V42" i="21"/>
  <c r="W42" i="21"/>
  <c r="X42" i="21"/>
  <c r="Y42" i="21"/>
  <c r="Z42" i="21"/>
  <c r="AA42" i="21"/>
  <c r="AB42" i="21"/>
  <c r="AC42" i="21"/>
  <c r="AD42" i="21"/>
  <c r="AE42" i="21"/>
  <c r="AF42" i="21"/>
  <c r="L43" i="21"/>
  <c r="M43" i="21"/>
  <c r="N43" i="21"/>
  <c r="O43" i="21"/>
  <c r="P43" i="21"/>
  <c r="Q43" i="21"/>
  <c r="R43" i="21"/>
  <c r="S43" i="21"/>
  <c r="T43" i="21"/>
  <c r="U43" i="21"/>
  <c r="V43" i="21"/>
  <c r="W43" i="21"/>
  <c r="X43" i="21"/>
  <c r="Y43" i="21"/>
  <c r="Z43" i="21"/>
  <c r="AA43" i="21"/>
  <c r="AB43" i="21"/>
  <c r="AC43" i="21"/>
  <c r="AD43" i="21"/>
  <c r="AE43" i="21"/>
  <c r="AF43" i="21"/>
  <c r="L44" i="21"/>
  <c r="M44" i="21"/>
  <c r="N44" i="21"/>
  <c r="O44" i="21"/>
  <c r="P44" i="21"/>
  <c r="Q44" i="21"/>
  <c r="R44" i="21"/>
  <c r="S44" i="21"/>
  <c r="T44" i="21"/>
  <c r="U44" i="21"/>
  <c r="V44" i="21"/>
  <c r="W44" i="21"/>
  <c r="X44" i="21"/>
  <c r="Y44" i="21"/>
  <c r="Z44" i="21"/>
  <c r="AA44" i="21"/>
  <c r="AB44" i="21"/>
  <c r="AC44" i="21"/>
  <c r="AD44" i="21"/>
  <c r="AE44" i="21"/>
  <c r="AF44" i="21"/>
  <c r="L45" i="21"/>
  <c r="M45" i="21"/>
  <c r="N45" i="21"/>
  <c r="O45" i="21"/>
  <c r="P45" i="21"/>
  <c r="Q45" i="21"/>
  <c r="R45" i="21"/>
  <c r="S45" i="21"/>
  <c r="T45" i="21"/>
  <c r="U45" i="21"/>
  <c r="V45" i="21"/>
  <c r="W45" i="21"/>
  <c r="X45" i="21"/>
  <c r="Y45" i="21"/>
  <c r="Z45" i="21"/>
  <c r="AA45" i="21"/>
  <c r="AB45" i="21"/>
  <c r="AC45" i="21"/>
  <c r="AD45" i="21"/>
  <c r="AE45" i="21"/>
  <c r="AF45" i="21"/>
  <c r="L46" i="21"/>
  <c r="M46" i="21"/>
  <c r="N46" i="21"/>
  <c r="O46" i="21"/>
  <c r="P46" i="21"/>
  <c r="Q46" i="21"/>
  <c r="R46" i="21"/>
  <c r="S46" i="21"/>
  <c r="T46" i="21"/>
  <c r="U46" i="21"/>
  <c r="V46" i="21"/>
  <c r="W46" i="21"/>
  <c r="X46" i="21"/>
  <c r="Y46" i="21"/>
  <c r="Z46" i="21"/>
  <c r="AA46" i="21"/>
  <c r="AB46" i="21"/>
  <c r="AC46" i="21"/>
  <c r="AD46" i="21"/>
  <c r="AE46" i="21"/>
  <c r="AF46" i="21"/>
  <c r="L47" i="21"/>
  <c r="M47" i="21"/>
  <c r="N47" i="21"/>
  <c r="O47" i="21"/>
  <c r="P47" i="21"/>
  <c r="Q47" i="21"/>
  <c r="R47" i="21"/>
  <c r="S47" i="21"/>
  <c r="T47" i="21"/>
  <c r="U47" i="21"/>
  <c r="V47" i="21"/>
  <c r="W47" i="21"/>
  <c r="X47" i="21"/>
  <c r="Y47" i="21"/>
  <c r="Z47" i="21"/>
  <c r="AA47" i="21"/>
  <c r="AB47" i="21"/>
  <c r="AC47" i="21"/>
  <c r="AD47" i="21"/>
  <c r="AE47" i="21"/>
  <c r="AF47" i="21"/>
  <c r="L48" i="21"/>
  <c r="M48" i="21"/>
  <c r="N48" i="21"/>
  <c r="O48" i="21"/>
  <c r="P48" i="21"/>
  <c r="Q48" i="21"/>
  <c r="R48" i="21"/>
  <c r="S48" i="21"/>
  <c r="T48" i="21"/>
  <c r="U48" i="21"/>
  <c r="V48" i="21"/>
  <c r="W48" i="21"/>
  <c r="X48" i="21"/>
  <c r="Y48" i="21"/>
  <c r="Z48" i="21"/>
  <c r="AA48" i="21"/>
  <c r="AB48" i="21"/>
  <c r="AC48" i="21"/>
  <c r="AD48" i="21"/>
  <c r="AE48" i="21"/>
  <c r="AF48" i="21"/>
  <c r="L49" i="21"/>
  <c r="M49" i="21"/>
  <c r="N49" i="21"/>
  <c r="O49" i="21"/>
  <c r="P49" i="21"/>
  <c r="Q49" i="21"/>
  <c r="R49" i="21"/>
  <c r="S49" i="21"/>
  <c r="T49" i="21"/>
  <c r="U49" i="21"/>
  <c r="V49" i="21"/>
  <c r="W49" i="21"/>
  <c r="X49" i="21"/>
  <c r="Y49" i="21"/>
  <c r="Z49" i="21"/>
  <c r="AA49" i="21"/>
  <c r="AB49" i="21"/>
  <c r="AC49" i="21"/>
  <c r="AD49" i="21"/>
  <c r="AE49" i="21"/>
  <c r="AF49" i="21"/>
  <c r="L50" i="21"/>
  <c r="M50" i="21"/>
  <c r="N50" i="21"/>
  <c r="O50" i="21"/>
  <c r="P50" i="21"/>
  <c r="Q50" i="21"/>
  <c r="R50" i="21"/>
  <c r="S50" i="21"/>
  <c r="T50" i="21"/>
  <c r="U50" i="21"/>
  <c r="V50" i="21"/>
  <c r="W50" i="21"/>
  <c r="X50" i="21"/>
  <c r="Y50" i="21"/>
  <c r="Z50" i="21"/>
  <c r="AA50" i="21"/>
  <c r="AB50" i="21"/>
  <c r="AC50" i="21"/>
  <c r="AD50" i="21"/>
  <c r="AE50" i="21"/>
  <c r="AF50" i="21"/>
  <c r="L51" i="21"/>
  <c r="M51" i="21"/>
  <c r="N51" i="21"/>
  <c r="O51" i="21"/>
  <c r="P51" i="21"/>
  <c r="Q51" i="21"/>
  <c r="R51" i="21"/>
  <c r="S51" i="21"/>
  <c r="T51" i="21"/>
  <c r="U51" i="21"/>
  <c r="V51" i="21"/>
  <c r="W51" i="21"/>
  <c r="X51" i="21"/>
  <c r="Y51" i="21"/>
  <c r="Z51" i="21"/>
  <c r="AA51" i="21"/>
  <c r="AB51" i="21"/>
  <c r="AC51" i="21"/>
  <c r="AD51" i="21"/>
  <c r="AE51" i="21"/>
  <c r="AF51" i="21"/>
  <c r="L52" i="21"/>
  <c r="M52" i="21"/>
  <c r="N52" i="21"/>
  <c r="O52" i="21"/>
  <c r="P52" i="21"/>
  <c r="Q52" i="21"/>
  <c r="R52" i="21"/>
  <c r="S52" i="21"/>
  <c r="T52" i="21"/>
  <c r="U52" i="21"/>
  <c r="V52" i="21"/>
  <c r="W52" i="21"/>
  <c r="X52" i="21"/>
  <c r="Y52" i="21"/>
  <c r="Z52" i="21"/>
  <c r="AA52" i="21"/>
  <c r="AB52" i="21"/>
  <c r="AC52" i="21"/>
  <c r="AD52" i="21"/>
  <c r="AE52" i="21"/>
  <c r="AF52" i="21"/>
  <c r="L53" i="21"/>
  <c r="M53" i="21"/>
  <c r="N53" i="21"/>
  <c r="O53" i="21"/>
  <c r="P53" i="21"/>
  <c r="Q53" i="21"/>
  <c r="R53" i="21"/>
  <c r="S53" i="21"/>
  <c r="T53" i="21"/>
  <c r="U53" i="21"/>
  <c r="V53" i="21"/>
  <c r="W53" i="21"/>
  <c r="X53" i="21"/>
  <c r="Y53" i="21"/>
  <c r="Z53" i="21"/>
  <c r="AA53" i="21"/>
  <c r="AB53" i="21"/>
  <c r="AC53" i="21"/>
  <c r="AD53" i="21"/>
  <c r="AE53" i="21"/>
  <c r="AF53" i="21"/>
  <c r="L54" i="21"/>
  <c r="M54" i="21"/>
  <c r="N54" i="21"/>
  <c r="O54" i="21"/>
  <c r="P54" i="21"/>
  <c r="Q54" i="21"/>
  <c r="R54" i="21"/>
  <c r="S54" i="21"/>
  <c r="T54" i="21"/>
  <c r="U54" i="21"/>
  <c r="V54" i="21"/>
  <c r="W54" i="21"/>
  <c r="X54" i="21"/>
  <c r="Y54" i="21"/>
  <c r="Z54" i="21"/>
  <c r="AA54" i="21"/>
  <c r="AB54" i="21"/>
  <c r="AC54" i="21"/>
  <c r="AD54" i="21"/>
  <c r="AE54" i="21"/>
  <c r="AF54" i="21"/>
  <c r="L55" i="21"/>
  <c r="M55" i="21"/>
  <c r="N55" i="21"/>
  <c r="O55" i="21"/>
  <c r="P55" i="21"/>
  <c r="Q55" i="21"/>
  <c r="R55" i="21"/>
  <c r="S55" i="21"/>
  <c r="T55" i="21"/>
  <c r="U55" i="21"/>
  <c r="V55" i="21"/>
  <c r="W55" i="21"/>
  <c r="X55" i="21"/>
  <c r="Y55" i="21"/>
  <c r="Z55" i="21"/>
  <c r="AA55" i="21"/>
  <c r="AB55" i="21"/>
  <c r="AC55" i="21"/>
  <c r="AD55" i="21"/>
  <c r="AE55" i="21"/>
  <c r="AF55" i="21"/>
  <c r="L56" i="21"/>
  <c r="M56" i="21"/>
  <c r="N56" i="21"/>
  <c r="O56" i="21"/>
  <c r="P56" i="21"/>
  <c r="Q56" i="21"/>
  <c r="R56" i="21"/>
  <c r="S56" i="21"/>
  <c r="T56" i="21"/>
  <c r="U56" i="21"/>
  <c r="V56" i="21"/>
  <c r="W56" i="21"/>
  <c r="X56" i="21"/>
  <c r="Y56" i="21"/>
  <c r="Z56" i="21"/>
  <c r="AA56" i="21"/>
  <c r="AB56" i="21"/>
  <c r="AC56" i="21"/>
  <c r="AD56" i="21"/>
  <c r="AE56" i="21"/>
  <c r="AF56" i="21"/>
  <c r="L57" i="21"/>
  <c r="M57" i="21"/>
  <c r="N57" i="21"/>
  <c r="O57" i="21"/>
  <c r="P57" i="21"/>
  <c r="Q57" i="21"/>
  <c r="R57" i="21"/>
  <c r="S57" i="21"/>
  <c r="T57" i="21"/>
  <c r="U57" i="21"/>
  <c r="V57" i="21"/>
  <c r="W57" i="21"/>
  <c r="X57" i="21"/>
  <c r="Y57" i="21"/>
  <c r="Z57" i="21"/>
  <c r="AA57" i="21"/>
  <c r="AB57" i="21"/>
  <c r="AC57" i="21"/>
  <c r="AD57" i="21"/>
  <c r="AE57" i="21"/>
  <c r="AF57" i="21"/>
  <c r="L58" i="21"/>
  <c r="M58" i="21"/>
  <c r="N58" i="21"/>
  <c r="O58" i="21"/>
  <c r="P58" i="21"/>
  <c r="Q58" i="21"/>
  <c r="R58" i="21"/>
  <c r="S58" i="21"/>
  <c r="T58" i="21"/>
  <c r="U58" i="21"/>
  <c r="V58" i="21"/>
  <c r="W58" i="21"/>
  <c r="X58" i="21"/>
  <c r="Y58" i="21"/>
  <c r="Z58" i="21"/>
  <c r="AA58" i="21"/>
  <c r="AB58" i="21"/>
  <c r="AC58" i="21"/>
  <c r="AD58" i="21"/>
  <c r="AE58" i="21"/>
  <c r="AF58" i="21"/>
  <c r="L59" i="21"/>
  <c r="M59" i="21"/>
  <c r="N59" i="21"/>
  <c r="O59" i="21"/>
  <c r="P59" i="21"/>
  <c r="Q59" i="21"/>
  <c r="R59" i="21"/>
  <c r="S59" i="21"/>
  <c r="T59" i="21"/>
  <c r="U59" i="21"/>
  <c r="V59" i="21"/>
  <c r="W59" i="21"/>
  <c r="X59" i="21"/>
  <c r="Y59" i="21"/>
  <c r="Z59" i="21"/>
  <c r="AA59" i="21"/>
  <c r="AB59" i="21"/>
  <c r="AC59" i="21"/>
  <c r="AD59" i="21"/>
  <c r="AE59" i="21"/>
  <c r="AF59" i="21"/>
  <c r="L60" i="21"/>
  <c r="M60" i="21"/>
  <c r="N60" i="21"/>
  <c r="O60" i="21"/>
  <c r="P60" i="21"/>
  <c r="Q60" i="21"/>
  <c r="R60" i="21"/>
  <c r="S60" i="21"/>
  <c r="T60" i="21"/>
  <c r="U60" i="21"/>
  <c r="V60" i="21"/>
  <c r="W60" i="21"/>
  <c r="X60" i="21"/>
  <c r="Y60" i="21"/>
  <c r="Z60" i="21"/>
  <c r="AA60" i="21"/>
  <c r="AB60" i="21"/>
  <c r="AC60" i="21"/>
  <c r="AD60" i="21"/>
  <c r="AE60" i="21"/>
  <c r="AF60" i="21"/>
  <c r="L61" i="21"/>
  <c r="M61" i="21"/>
  <c r="N61" i="21"/>
  <c r="O61" i="21"/>
  <c r="P61" i="21"/>
  <c r="Q61" i="21"/>
  <c r="R61" i="21"/>
  <c r="S61" i="21"/>
  <c r="T61" i="21"/>
  <c r="U61" i="21"/>
  <c r="V61" i="21"/>
  <c r="W61" i="21"/>
  <c r="X61" i="21"/>
  <c r="Y61" i="21"/>
  <c r="Z61" i="21"/>
  <c r="AA61" i="21"/>
  <c r="AB61" i="21"/>
  <c r="AC61" i="21"/>
  <c r="AD61" i="21"/>
  <c r="AE61" i="21"/>
  <c r="AF61" i="21"/>
  <c r="L62" i="21"/>
  <c r="M62" i="21"/>
  <c r="N62" i="21"/>
  <c r="O62" i="21"/>
  <c r="P62" i="21"/>
  <c r="Q62" i="21"/>
  <c r="R62" i="21"/>
  <c r="S62" i="21"/>
  <c r="T62" i="21"/>
  <c r="U62" i="21"/>
  <c r="V62" i="21"/>
  <c r="W62" i="21"/>
  <c r="X62" i="21"/>
  <c r="Y62" i="21"/>
  <c r="Z62" i="21"/>
  <c r="AA62" i="21"/>
  <c r="AB62" i="21"/>
  <c r="AC62" i="21"/>
  <c r="AD62" i="21"/>
  <c r="AE62" i="21"/>
  <c r="AF62" i="21"/>
  <c r="L63" i="21"/>
  <c r="M63" i="21"/>
  <c r="N63" i="21"/>
  <c r="O63" i="21"/>
  <c r="P63" i="21"/>
  <c r="Q63" i="21"/>
  <c r="R63" i="21"/>
  <c r="S63" i="21"/>
  <c r="T63" i="21"/>
  <c r="U63" i="21"/>
  <c r="V63" i="21"/>
  <c r="W63" i="21"/>
  <c r="X63" i="21"/>
  <c r="Y63" i="21"/>
  <c r="Z63" i="21"/>
  <c r="AA63" i="21"/>
  <c r="AB63" i="21"/>
  <c r="AC63" i="21"/>
  <c r="AD63" i="21"/>
  <c r="AE63" i="21"/>
  <c r="AF63" i="21"/>
  <c r="L64" i="21"/>
  <c r="M64" i="21"/>
  <c r="N64" i="21"/>
  <c r="O64" i="21"/>
  <c r="P64" i="21"/>
  <c r="Q64" i="21"/>
  <c r="R64" i="21"/>
  <c r="S64" i="21"/>
  <c r="T64" i="21"/>
  <c r="U64" i="21"/>
  <c r="V64" i="21"/>
  <c r="W64" i="21"/>
  <c r="X64" i="21"/>
  <c r="Y64" i="21"/>
  <c r="Z64" i="21"/>
  <c r="AA64" i="21"/>
  <c r="AB64" i="21"/>
  <c r="AC64" i="21"/>
  <c r="AD64" i="21"/>
  <c r="AE64" i="21"/>
  <c r="AF64" i="21"/>
  <c r="L65" i="21"/>
  <c r="M65" i="21"/>
  <c r="N65" i="21"/>
  <c r="O65" i="21"/>
  <c r="P65" i="21"/>
  <c r="Q65" i="21"/>
  <c r="R65" i="21"/>
  <c r="S65" i="21"/>
  <c r="T65" i="21"/>
  <c r="U65" i="21"/>
  <c r="V65" i="21"/>
  <c r="W65" i="21"/>
  <c r="X65" i="21"/>
  <c r="Y65" i="21"/>
  <c r="Z65" i="21"/>
  <c r="AA65" i="21"/>
  <c r="AB65" i="21"/>
  <c r="AC65" i="21"/>
  <c r="AD65" i="21"/>
  <c r="AE65" i="21"/>
  <c r="AF65" i="21"/>
  <c r="L66" i="21"/>
  <c r="M66" i="21"/>
  <c r="N66" i="21"/>
  <c r="O66" i="21"/>
  <c r="P66" i="21"/>
  <c r="Q66" i="21"/>
  <c r="R66" i="21"/>
  <c r="S66" i="21"/>
  <c r="T66" i="21"/>
  <c r="U66" i="21"/>
  <c r="V66" i="21"/>
  <c r="W66" i="21"/>
  <c r="X66" i="21"/>
  <c r="Y66" i="21"/>
  <c r="Z66" i="21"/>
  <c r="AA66" i="21"/>
  <c r="AB66" i="21"/>
  <c r="AC66" i="21"/>
  <c r="AD66" i="21"/>
  <c r="AE66" i="21"/>
  <c r="AF66" i="21"/>
  <c r="L67" i="21"/>
  <c r="M67" i="21"/>
  <c r="N67" i="21"/>
  <c r="O67" i="21"/>
  <c r="P67" i="21"/>
  <c r="Q67" i="21"/>
  <c r="R67" i="21"/>
  <c r="S67" i="21"/>
  <c r="T67" i="21"/>
  <c r="U67" i="21"/>
  <c r="V67" i="21"/>
  <c r="W67" i="21"/>
  <c r="X67" i="21"/>
  <c r="Y67" i="21"/>
  <c r="Z67" i="21"/>
  <c r="AA67" i="21"/>
  <c r="AB67" i="21"/>
  <c r="AC67" i="21"/>
  <c r="AD67" i="21"/>
  <c r="AE67" i="21"/>
  <c r="AF67" i="21"/>
  <c r="M11" i="21"/>
  <c r="N11" i="21"/>
  <c r="O11" i="21"/>
  <c r="P11" i="21"/>
  <c r="Q11" i="21"/>
  <c r="R11" i="21"/>
  <c r="S11" i="21"/>
  <c r="T11" i="21"/>
  <c r="U11" i="21"/>
  <c r="V11" i="21"/>
  <c r="W11" i="21"/>
  <c r="X11" i="21"/>
  <c r="Y11" i="21"/>
  <c r="Z11" i="21"/>
  <c r="AA11" i="21"/>
  <c r="AB11" i="21"/>
  <c r="AC11" i="21"/>
  <c r="AD11" i="21"/>
  <c r="AE11" i="21"/>
  <c r="AF11" i="21"/>
  <c r="L11" i="21"/>
  <c r="B15" i="5"/>
  <c r="B16" i="5"/>
  <c r="B17" i="5"/>
  <c r="B18" i="5"/>
  <c r="B19" i="5"/>
  <c r="B20" i="5"/>
  <c r="B21" i="5"/>
  <c r="B7" i="5"/>
  <c r="B8" i="5"/>
  <c r="B9" i="5"/>
  <c r="B10" i="5"/>
  <c r="B11" i="5"/>
  <c r="B12" i="5"/>
  <c r="B13" i="5"/>
  <c r="B14" i="5"/>
  <c r="B6" i="5"/>
  <c r="A67" i="21"/>
  <c r="B66" i="21"/>
  <c r="A66" i="21"/>
  <c r="A65" i="21"/>
  <c r="A64" i="21"/>
  <c r="B63" i="21"/>
  <c r="A63" i="21"/>
  <c r="A62" i="21"/>
  <c r="B61" i="21"/>
  <c r="A61" i="21"/>
  <c r="B60" i="21"/>
  <c r="A60" i="21"/>
  <c r="A59" i="21"/>
  <c r="B58" i="21"/>
  <c r="A58" i="21"/>
  <c r="B57" i="21"/>
  <c r="A57" i="21"/>
  <c r="A56" i="21"/>
  <c r="B55" i="21"/>
  <c r="A55" i="21"/>
  <c r="B54" i="21"/>
  <c r="A54" i="21"/>
  <c r="A53" i="21"/>
  <c r="B52" i="21"/>
  <c r="A52" i="21"/>
  <c r="B51" i="21"/>
  <c r="A51" i="21"/>
  <c r="A50" i="21"/>
  <c r="A49" i="21"/>
  <c r="B48" i="21"/>
  <c r="A48" i="21"/>
  <c r="A47" i="21"/>
  <c r="A46" i="21"/>
  <c r="B45" i="21"/>
  <c r="B46" i="21" s="1"/>
  <c r="A45" i="21"/>
  <c r="A44" i="21"/>
  <c r="A43" i="21"/>
  <c r="B42" i="21"/>
  <c r="A42" i="21"/>
  <c r="A41" i="21"/>
  <c r="A40" i="21"/>
  <c r="B39" i="21"/>
  <c r="A39" i="21"/>
  <c r="A38" i="21"/>
  <c r="B37" i="21"/>
  <c r="A37" i="21"/>
  <c r="B36" i="21"/>
  <c r="A36" i="21"/>
  <c r="A35" i="21"/>
  <c r="A34" i="21"/>
  <c r="B33" i="21"/>
  <c r="A33" i="21"/>
  <c r="A32" i="21"/>
  <c r="B31" i="21"/>
  <c r="A31" i="21"/>
  <c r="B30" i="21"/>
  <c r="A30" i="21"/>
  <c r="A29" i="21"/>
  <c r="A28" i="21"/>
  <c r="B27" i="21"/>
  <c r="A27" i="21"/>
  <c r="A26" i="21"/>
  <c r="A25" i="21"/>
  <c r="B24" i="21"/>
  <c r="A24" i="21"/>
  <c r="A23" i="21"/>
  <c r="A22" i="21"/>
  <c r="B21" i="21"/>
  <c r="A21" i="21"/>
  <c r="A20" i="21"/>
  <c r="B19" i="21"/>
  <c r="A19" i="21"/>
  <c r="B18" i="21"/>
  <c r="A18" i="21"/>
  <c r="A17" i="21"/>
  <c r="A16" i="21"/>
  <c r="B15" i="21"/>
  <c r="A15" i="21"/>
  <c r="A14" i="21"/>
  <c r="B13" i="21"/>
  <c r="A13" i="21"/>
  <c r="B12" i="21"/>
  <c r="A12" i="21"/>
  <c r="A11" i="21"/>
  <c r="A10" i="21"/>
  <c r="A9" i="21"/>
  <c r="A8" i="21"/>
  <c r="A7" i="21"/>
  <c r="AF6" i="21"/>
  <c r="AE6" i="21"/>
  <c r="AD6" i="21"/>
  <c r="AC6" i="21"/>
  <c r="AB6" i="21"/>
  <c r="AA6" i="21"/>
  <c r="Z6" i="21"/>
  <c r="Y6" i="21"/>
  <c r="X6" i="21"/>
  <c r="W6" i="21"/>
  <c r="V6" i="21"/>
  <c r="U6" i="21"/>
  <c r="T6" i="21"/>
  <c r="S6" i="21"/>
  <c r="R6" i="21"/>
  <c r="Q6" i="21"/>
  <c r="P6" i="21"/>
  <c r="O6" i="21"/>
  <c r="N6" i="21"/>
  <c r="M6" i="21"/>
  <c r="L6" i="21"/>
  <c r="A1" i="21"/>
  <c r="AF14" i="19"/>
  <c r="AE14" i="19"/>
  <c r="AD14" i="19"/>
  <c r="AC14" i="19"/>
  <c r="AB14" i="19"/>
  <c r="AA14" i="19"/>
  <c r="AA12" i="19" s="1"/>
  <c r="Z14" i="19"/>
  <c r="Y14" i="19"/>
  <c r="X14" i="19"/>
  <c r="W14" i="19"/>
  <c r="V14" i="19"/>
  <c r="U14" i="19"/>
  <c r="T14" i="19"/>
  <c r="S14" i="19"/>
  <c r="S12" i="19" s="1"/>
  <c r="R14" i="19"/>
  <c r="Q14" i="19"/>
  <c r="P14" i="19"/>
  <c r="O14" i="19"/>
  <c r="N14" i="19"/>
  <c r="M14" i="19"/>
  <c r="L14" i="19"/>
  <c r="AF13" i="19"/>
  <c r="AF12" i="19" s="1"/>
  <c r="AE13" i="19"/>
  <c r="AD13" i="19"/>
  <c r="AC13" i="19"/>
  <c r="AB13" i="19"/>
  <c r="AA13" i="19"/>
  <c r="Z13" i="19"/>
  <c r="Y13" i="19"/>
  <c r="X13" i="19"/>
  <c r="X12" i="19" s="1"/>
  <c r="W13" i="19"/>
  <c r="V13" i="19"/>
  <c r="U13" i="19"/>
  <c r="T13" i="19"/>
  <c r="S13" i="19"/>
  <c r="R13" i="19"/>
  <c r="Q13" i="19"/>
  <c r="P13" i="19"/>
  <c r="P12" i="19" s="1"/>
  <c r="O13" i="19"/>
  <c r="N13" i="19"/>
  <c r="M13" i="19"/>
  <c r="L13" i="19"/>
  <c r="L12" i="19" s="1"/>
  <c r="AE12" i="19"/>
  <c r="AD12" i="19"/>
  <c r="AC12" i="19"/>
  <c r="AB12" i="19"/>
  <c r="Z12" i="19"/>
  <c r="Y12" i="19"/>
  <c r="W12" i="19"/>
  <c r="V12" i="19"/>
  <c r="U12" i="19"/>
  <c r="T12" i="19"/>
  <c r="R12" i="19"/>
  <c r="Q12" i="19"/>
  <c r="O12" i="19"/>
  <c r="N12" i="19"/>
  <c r="M12" i="19"/>
  <c r="M12" i="17"/>
  <c r="N12" i="17"/>
  <c r="O12" i="17"/>
  <c r="P12" i="17"/>
  <c r="Q12" i="17"/>
  <c r="R12" i="17"/>
  <c r="S12" i="17"/>
  <c r="T12" i="17"/>
  <c r="U12" i="17"/>
  <c r="V12" i="17"/>
  <c r="W12" i="17"/>
  <c r="X12" i="17"/>
  <c r="Y12" i="17"/>
  <c r="Z12" i="17"/>
  <c r="AA12" i="17"/>
  <c r="AB12" i="17"/>
  <c r="AC12" i="17"/>
  <c r="AD12" i="17"/>
  <c r="AE12" i="17"/>
  <c r="AF12" i="17"/>
  <c r="M13" i="17"/>
  <c r="N13" i="17"/>
  <c r="O13" i="17"/>
  <c r="P13" i="17"/>
  <c r="Q13" i="17"/>
  <c r="R13" i="17"/>
  <c r="S13" i="17"/>
  <c r="T13" i="17"/>
  <c r="U13" i="17"/>
  <c r="V13" i="17"/>
  <c r="W13" i="17"/>
  <c r="X13" i="17"/>
  <c r="Y13" i="17"/>
  <c r="Z13" i="17"/>
  <c r="AA13" i="17"/>
  <c r="AB13" i="17"/>
  <c r="AC13" i="17"/>
  <c r="AD13" i="17"/>
  <c r="AE13" i="17"/>
  <c r="AF13" i="17"/>
  <c r="M14" i="17"/>
  <c r="N14" i="17"/>
  <c r="O14" i="17"/>
  <c r="P14" i="17"/>
  <c r="Q14" i="17"/>
  <c r="R14" i="17"/>
  <c r="S14" i="17"/>
  <c r="T14" i="17"/>
  <c r="U14" i="17"/>
  <c r="V14" i="17"/>
  <c r="W14" i="17"/>
  <c r="X14" i="17"/>
  <c r="Y14" i="17"/>
  <c r="Z14" i="17"/>
  <c r="AA14" i="17"/>
  <c r="AB14" i="17"/>
  <c r="AC14" i="17"/>
  <c r="AD14" i="17"/>
  <c r="AE14" i="17"/>
  <c r="AF14" i="17"/>
  <c r="L14" i="17"/>
  <c r="L12" i="17" s="1"/>
  <c r="L13" i="17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N4205" i="20"/>
  <c r="M4205" i="20"/>
  <c r="L4205" i="20"/>
  <c r="A4205" i="20"/>
  <c r="N4204" i="20"/>
  <c r="M4204" i="20"/>
  <c r="L4204" i="20"/>
  <c r="A4204" i="20"/>
  <c r="N4203" i="20"/>
  <c r="M4203" i="20"/>
  <c r="L4203" i="20"/>
  <c r="A4203" i="20"/>
  <c r="N4202" i="20"/>
  <c r="M4202" i="20"/>
  <c r="L4202" i="20"/>
  <c r="A4202" i="20"/>
  <c r="N4201" i="20"/>
  <c r="M4201" i="20"/>
  <c r="L4201" i="20"/>
  <c r="A4201" i="20"/>
  <c r="N4200" i="20"/>
  <c r="M4200" i="20"/>
  <c r="L4200" i="20"/>
  <c r="A4200" i="20"/>
  <c r="N4199" i="20"/>
  <c r="M4199" i="20"/>
  <c r="L4199" i="20"/>
  <c r="A4199" i="20"/>
  <c r="N4198" i="20"/>
  <c r="M4198" i="20"/>
  <c r="L4198" i="20"/>
  <c r="A4198" i="20"/>
  <c r="N4197" i="20"/>
  <c r="M4197" i="20"/>
  <c r="L4197" i="20"/>
  <c r="A4197" i="20"/>
  <c r="N4196" i="20"/>
  <c r="M4196" i="20"/>
  <c r="L4196" i="20"/>
  <c r="A4196" i="20"/>
  <c r="N4195" i="20"/>
  <c r="M4195" i="20"/>
  <c r="L4195" i="20"/>
  <c r="A4195" i="20"/>
  <c r="N4194" i="20"/>
  <c r="M4194" i="20"/>
  <c r="L4194" i="20"/>
  <c r="A4194" i="20"/>
  <c r="N4193" i="20"/>
  <c r="M4193" i="20"/>
  <c r="L4193" i="20"/>
  <c r="A4193" i="20"/>
  <c r="N4192" i="20"/>
  <c r="M4192" i="20"/>
  <c r="L4192" i="20"/>
  <c r="A4192" i="20"/>
  <c r="N4191" i="20"/>
  <c r="M4191" i="20"/>
  <c r="L4191" i="20"/>
  <c r="A4191" i="20"/>
  <c r="N4190" i="20"/>
  <c r="M4190" i="20"/>
  <c r="L4190" i="20"/>
  <c r="A4190" i="20"/>
  <c r="N4189" i="20"/>
  <c r="M4189" i="20"/>
  <c r="L4189" i="20"/>
  <c r="A4189" i="20"/>
  <c r="N4188" i="20"/>
  <c r="M4188" i="20"/>
  <c r="L4188" i="20"/>
  <c r="A4188" i="20"/>
  <c r="N4187" i="20"/>
  <c r="M4187" i="20"/>
  <c r="L4187" i="20"/>
  <c r="A4187" i="20"/>
  <c r="N4186" i="20"/>
  <c r="M4186" i="20"/>
  <c r="L4186" i="20"/>
  <c r="A4186" i="20"/>
  <c r="N4185" i="20"/>
  <c r="M4185" i="20"/>
  <c r="L4185" i="20"/>
  <c r="A4185" i="20"/>
  <c r="N4184" i="20"/>
  <c r="M4184" i="20"/>
  <c r="L4184" i="20"/>
  <c r="A4184" i="20"/>
  <c r="N4183" i="20"/>
  <c r="M4183" i="20"/>
  <c r="L4183" i="20"/>
  <c r="A4183" i="20"/>
  <c r="N4182" i="20"/>
  <c r="M4182" i="20"/>
  <c r="L4182" i="20"/>
  <c r="A4182" i="20"/>
  <c r="N4181" i="20"/>
  <c r="M4181" i="20"/>
  <c r="L4181" i="20"/>
  <c r="A4181" i="20"/>
  <c r="N4180" i="20"/>
  <c r="M4180" i="20"/>
  <c r="L4180" i="20"/>
  <c r="A4180" i="20"/>
  <c r="N4179" i="20"/>
  <c r="M4179" i="20"/>
  <c r="L4179" i="20"/>
  <c r="A4179" i="20"/>
  <c r="N4178" i="20"/>
  <c r="M4178" i="20"/>
  <c r="L4178" i="20"/>
  <c r="A4178" i="20"/>
  <c r="N4177" i="20"/>
  <c r="M4177" i="20"/>
  <c r="L4177" i="20"/>
  <c r="A4177" i="20"/>
  <c r="N4176" i="20"/>
  <c r="M4176" i="20"/>
  <c r="L4176" i="20"/>
  <c r="A4176" i="20"/>
  <c r="N4175" i="20"/>
  <c r="M4175" i="20"/>
  <c r="L4175" i="20"/>
  <c r="A4175" i="20"/>
  <c r="N4174" i="20"/>
  <c r="M4174" i="20"/>
  <c r="L4174" i="20"/>
  <c r="A4174" i="20"/>
  <c r="N4173" i="20"/>
  <c r="M4173" i="20"/>
  <c r="L4173" i="20"/>
  <c r="A4173" i="20"/>
  <c r="N4172" i="20"/>
  <c r="M4172" i="20"/>
  <c r="L4172" i="20"/>
  <c r="A4172" i="20"/>
  <c r="N4171" i="20"/>
  <c r="M4171" i="20"/>
  <c r="L4171" i="20"/>
  <c r="A4171" i="20"/>
  <c r="N4170" i="20"/>
  <c r="M4170" i="20"/>
  <c r="L4170" i="20"/>
  <c r="A4170" i="20"/>
  <c r="N4169" i="20"/>
  <c r="M4169" i="20"/>
  <c r="L4169" i="20"/>
  <c r="A4169" i="20"/>
  <c r="N4168" i="20"/>
  <c r="M4168" i="20"/>
  <c r="L4168" i="20"/>
  <c r="A4168" i="20"/>
  <c r="N4167" i="20"/>
  <c r="M4167" i="20"/>
  <c r="L4167" i="20"/>
  <c r="A4167" i="20"/>
  <c r="N4166" i="20"/>
  <c r="M4166" i="20"/>
  <c r="L4166" i="20"/>
  <c r="A4166" i="20"/>
  <c r="N4165" i="20"/>
  <c r="M4165" i="20"/>
  <c r="L4165" i="20"/>
  <c r="A4165" i="20"/>
  <c r="N4164" i="20"/>
  <c r="M4164" i="20"/>
  <c r="L4164" i="20"/>
  <c r="A4164" i="20"/>
  <c r="N4163" i="20"/>
  <c r="M4163" i="20"/>
  <c r="L4163" i="20"/>
  <c r="A4163" i="20"/>
  <c r="N4162" i="20"/>
  <c r="M4162" i="20"/>
  <c r="L4162" i="20"/>
  <c r="A4162" i="20"/>
  <c r="N4161" i="20"/>
  <c r="M4161" i="20"/>
  <c r="L4161" i="20"/>
  <c r="A4161" i="20"/>
  <c r="N4160" i="20"/>
  <c r="M4160" i="20"/>
  <c r="L4160" i="20"/>
  <c r="A4160" i="20"/>
  <c r="N4159" i="20"/>
  <c r="M4159" i="20"/>
  <c r="L4159" i="20"/>
  <c r="A4159" i="20"/>
  <c r="N4158" i="20"/>
  <c r="M4158" i="20"/>
  <c r="L4158" i="20"/>
  <c r="A4158" i="20"/>
  <c r="N4157" i="20"/>
  <c r="M4157" i="20"/>
  <c r="L4157" i="20"/>
  <c r="A4157" i="20"/>
  <c r="N4156" i="20"/>
  <c r="M4156" i="20"/>
  <c r="L4156" i="20"/>
  <c r="A4156" i="20"/>
  <c r="N4155" i="20"/>
  <c r="M4155" i="20"/>
  <c r="L4155" i="20"/>
  <c r="A4155" i="20"/>
  <c r="N4154" i="20"/>
  <c r="M4154" i="20"/>
  <c r="L4154" i="20"/>
  <c r="A4154" i="20"/>
  <c r="N4153" i="20"/>
  <c r="M4153" i="20"/>
  <c r="L4153" i="20"/>
  <c r="A4153" i="20"/>
  <c r="N4152" i="20"/>
  <c r="M4152" i="20"/>
  <c r="L4152" i="20"/>
  <c r="A4152" i="20"/>
  <c r="N4151" i="20"/>
  <c r="M4151" i="20"/>
  <c r="L4151" i="20"/>
  <c r="A4151" i="20"/>
  <c r="N4150" i="20"/>
  <c r="M4150" i="20"/>
  <c r="L4150" i="20"/>
  <c r="A4150" i="20"/>
  <c r="N4149" i="20"/>
  <c r="M4149" i="20"/>
  <c r="L4149" i="20"/>
  <c r="A4149" i="20"/>
  <c r="N4148" i="20"/>
  <c r="M4148" i="20"/>
  <c r="L4148" i="20"/>
  <c r="A4148" i="20"/>
  <c r="N4147" i="20"/>
  <c r="M4147" i="20"/>
  <c r="L4147" i="20"/>
  <c r="A4147" i="20"/>
  <c r="N4146" i="20"/>
  <c r="M4146" i="20"/>
  <c r="L4146" i="20"/>
  <c r="A4146" i="20"/>
  <c r="N4145" i="20"/>
  <c r="M4145" i="20"/>
  <c r="L4145" i="20"/>
  <c r="A4145" i="20"/>
  <c r="N4144" i="20"/>
  <c r="M4144" i="20"/>
  <c r="L4144" i="20"/>
  <c r="A4144" i="20"/>
  <c r="N4143" i="20"/>
  <c r="M4143" i="20"/>
  <c r="L4143" i="20"/>
  <c r="A4143" i="20"/>
  <c r="N4142" i="20"/>
  <c r="M4142" i="20"/>
  <c r="L4142" i="20"/>
  <c r="A4142" i="20"/>
  <c r="N4141" i="20"/>
  <c r="M4141" i="20"/>
  <c r="L4141" i="20"/>
  <c r="A4141" i="20"/>
  <c r="N4140" i="20"/>
  <c r="M4140" i="20"/>
  <c r="L4140" i="20"/>
  <c r="A4140" i="20"/>
  <c r="N4139" i="20"/>
  <c r="M4139" i="20"/>
  <c r="L4139" i="20"/>
  <c r="A4139" i="20"/>
  <c r="N4138" i="20"/>
  <c r="M4138" i="20"/>
  <c r="L4138" i="20"/>
  <c r="A4138" i="20"/>
  <c r="N4137" i="20"/>
  <c r="M4137" i="20"/>
  <c r="L4137" i="20"/>
  <c r="A4137" i="20"/>
  <c r="N4136" i="20"/>
  <c r="M4136" i="20"/>
  <c r="L4136" i="20"/>
  <c r="A4136" i="20"/>
  <c r="N4135" i="20"/>
  <c r="M4135" i="20"/>
  <c r="L4135" i="20"/>
  <c r="A4135" i="20"/>
  <c r="N4134" i="20"/>
  <c r="M4134" i="20"/>
  <c r="L4134" i="20"/>
  <c r="A4134" i="20"/>
  <c r="N4133" i="20"/>
  <c r="M4133" i="20"/>
  <c r="L4133" i="20"/>
  <c r="A4133" i="20"/>
  <c r="N4132" i="20"/>
  <c r="M4132" i="20"/>
  <c r="L4132" i="20"/>
  <c r="A4132" i="20"/>
  <c r="N4131" i="20"/>
  <c r="M4131" i="20"/>
  <c r="L4131" i="20"/>
  <c r="A4131" i="20"/>
  <c r="N4130" i="20"/>
  <c r="M4130" i="20"/>
  <c r="L4130" i="20"/>
  <c r="A4130" i="20"/>
  <c r="N4129" i="20"/>
  <c r="M4129" i="20"/>
  <c r="L4129" i="20"/>
  <c r="A4129" i="20"/>
  <c r="N4128" i="20"/>
  <c r="M4128" i="20"/>
  <c r="L4128" i="20"/>
  <c r="A4128" i="20"/>
  <c r="N4127" i="20"/>
  <c r="M4127" i="20"/>
  <c r="L4127" i="20"/>
  <c r="A4127" i="20"/>
  <c r="N4126" i="20"/>
  <c r="M4126" i="20"/>
  <c r="L4126" i="20"/>
  <c r="A4126" i="20"/>
  <c r="N4125" i="20"/>
  <c r="M4125" i="20"/>
  <c r="L4125" i="20"/>
  <c r="A4125" i="20"/>
  <c r="N4124" i="20"/>
  <c r="M4124" i="20"/>
  <c r="L4124" i="20"/>
  <c r="A4124" i="20"/>
  <c r="N4123" i="20"/>
  <c r="M4123" i="20"/>
  <c r="L4123" i="20"/>
  <c r="A4123" i="20"/>
  <c r="N4122" i="20"/>
  <c r="M4122" i="20"/>
  <c r="L4122" i="20"/>
  <c r="A4122" i="20"/>
  <c r="N4121" i="20"/>
  <c r="M4121" i="20"/>
  <c r="L4121" i="20"/>
  <c r="A4121" i="20"/>
  <c r="N4120" i="20"/>
  <c r="M4120" i="20"/>
  <c r="L4120" i="20"/>
  <c r="A4120" i="20"/>
  <c r="N4119" i="20"/>
  <c r="M4119" i="20"/>
  <c r="L4119" i="20"/>
  <c r="A4119" i="20"/>
  <c r="N4118" i="20"/>
  <c r="M4118" i="20"/>
  <c r="L4118" i="20"/>
  <c r="A4118" i="20"/>
  <c r="N4117" i="20"/>
  <c r="M4117" i="20"/>
  <c r="L4117" i="20"/>
  <c r="A4117" i="20"/>
  <c r="N4116" i="20"/>
  <c r="M4116" i="20"/>
  <c r="L4116" i="20"/>
  <c r="A4116" i="20"/>
  <c r="N4115" i="20"/>
  <c r="M4115" i="20"/>
  <c r="L4115" i="20"/>
  <c r="A4115" i="20"/>
  <c r="N4114" i="20"/>
  <c r="M4114" i="20"/>
  <c r="L4114" i="20"/>
  <c r="A4114" i="20"/>
  <c r="N4113" i="20"/>
  <c r="M4113" i="20"/>
  <c r="L4113" i="20"/>
  <c r="A4113" i="20"/>
  <c r="N4112" i="20"/>
  <c r="M4112" i="20"/>
  <c r="L4112" i="20"/>
  <c r="A4112" i="20"/>
  <c r="N4111" i="20"/>
  <c r="M4111" i="20"/>
  <c r="L4111" i="20"/>
  <c r="A4111" i="20"/>
  <c r="N4110" i="20"/>
  <c r="M4110" i="20"/>
  <c r="L4110" i="20"/>
  <c r="A4110" i="20"/>
  <c r="N4109" i="20"/>
  <c r="M4109" i="20"/>
  <c r="L4109" i="20"/>
  <c r="A4109" i="20"/>
  <c r="N4108" i="20"/>
  <c r="M4108" i="20"/>
  <c r="L4108" i="20"/>
  <c r="A4108" i="20"/>
  <c r="N4107" i="20"/>
  <c r="M4107" i="20"/>
  <c r="L4107" i="20"/>
  <c r="A4107" i="20"/>
  <c r="N4106" i="20"/>
  <c r="M4106" i="20"/>
  <c r="L4106" i="20"/>
  <c r="A4106" i="20"/>
  <c r="N4105" i="20"/>
  <c r="M4105" i="20"/>
  <c r="L4105" i="20"/>
  <c r="A4105" i="20"/>
  <c r="N4104" i="20"/>
  <c r="M4104" i="20"/>
  <c r="L4104" i="20"/>
  <c r="A4104" i="20"/>
  <c r="N4103" i="20"/>
  <c r="M4103" i="20"/>
  <c r="L4103" i="20"/>
  <c r="A4103" i="20"/>
  <c r="N4102" i="20"/>
  <c r="M4102" i="20"/>
  <c r="L4102" i="20"/>
  <c r="A4102" i="20"/>
  <c r="N4101" i="20"/>
  <c r="M4101" i="20"/>
  <c r="L4101" i="20"/>
  <c r="A4101" i="20"/>
  <c r="N4100" i="20"/>
  <c r="M4100" i="20"/>
  <c r="L4100" i="20"/>
  <c r="A4100" i="20"/>
  <c r="N4099" i="20"/>
  <c r="M4099" i="20"/>
  <c r="L4099" i="20"/>
  <c r="A4099" i="20"/>
  <c r="N4098" i="20"/>
  <c r="M4098" i="20"/>
  <c r="L4098" i="20"/>
  <c r="A4098" i="20"/>
  <c r="N4097" i="20"/>
  <c r="M4097" i="20"/>
  <c r="L4097" i="20"/>
  <c r="A4097" i="20"/>
  <c r="N4096" i="20"/>
  <c r="M4096" i="20"/>
  <c r="L4096" i="20"/>
  <c r="A4096" i="20"/>
  <c r="N4095" i="20"/>
  <c r="M4095" i="20"/>
  <c r="L4095" i="20"/>
  <c r="A4095" i="20"/>
  <c r="N4094" i="20"/>
  <c r="M4094" i="20"/>
  <c r="L4094" i="20"/>
  <c r="A4094" i="20"/>
  <c r="N4093" i="20"/>
  <c r="M4093" i="20"/>
  <c r="L4093" i="20"/>
  <c r="A4093" i="20"/>
  <c r="N4092" i="20"/>
  <c r="M4092" i="20"/>
  <c r="L4092" i="20"/>
  <c r="A4092" i="20"/>
  <c r="N4091" i="20"/>
  <c r="M4091" i="20"/>
  <c r="L4091" i="20"/>
  <c r="A4091" i="20"/>
  <c r="N4090" i="20"/>
  <c r="M4090" i="20"/>
  <c r="L4090" i="20"/>
  <c r="A4090" i="20"/>
  <c r="N4089" i="20"/>
  <c r="M4089" i="20"/>
  <c r="L4089" i="20"/>
  <c r="A4089" i="20"/>
  <c r="N4088" i="20"/>
  <c r="M4088" i="20"/>
  <c r="L4088" i="20"/>
  <c r="A4088" i="20"/>
  <c r="N4087" i="20"/>
  <c r="M4087" i="20"/>
  <c r="L4087" i="20"/>
  <c r="A4087" i="20"/>
  <c r="N4086" i="20"/>
  <c r="M4086" i="20"/>
  <c r="L4086" i="20"/>
  <c r="A4086" i="20"/>
  <c r="N4085" i="20"/>
  <c r="M4085" i="20"/>
  <c r="L4085" i="20"/>
  <c r="A4085" i="20"/>
  <c r="N4084" i="20"/>
  <c r="M4084" i="20"/>
  <c r="L4084" i="20"/>
  <c r="A4084" i="20"/>
  <c r="N4083" i="20"/>
  <c r="M4083" i="20"/>
  <c r="L4083" i="20"/>
  <c r="A4083" i="20"/>
  <c r="N4082" i="20"/>
  <c r="M4082" i="20"/>
  <c r="L4082" i="20"/>
  <c r="A4082" i="20"/>
  <c r="N4081" i="20"/>
  <c r="M4081" i="20"/>
  <c r="L4081" i="20"/>
  <c r="A4081" i="20"/>
  <c r="N4080" i="20"/>
  <c r="M4080" i="20"/>
  <c r="L4080" i="20"/>
  <c r="A4080" i="20"/>
  <c r="N4079" i="20"/>
  <c r="M4079" i="20"/>
  <c r="L4079" i="20"/>
  <c r="A4079" i="20"/>
  <c r="N4078" i="20"/>
  <c r="M4078" i="20"/>
  <c r="L4078" i="20"/>
  <c r="A4078" i="20"/>
  <c r="N4077" i="20"/>
  <c r="M4077" i="20"/>
  <c r="L4077" i="20"/>
  <c r="A4077" i="20"/>
  <c r="N4076" i="20"/>
  <c r="M4076" i="20"/>
  <c r="L4076" i="20"/>
  <c r="A4076" i="20"/>
  <c r="N4075" i="20"/>
  <c r="M4075" i="20"/>
  <c r="L4075" i="20"/>
  <c r="A4075" i="20"/>
  <c r="N4074" i="20"/>
  <c r="M4074" i="20"/>
  <c r="L4074" i="20"/>
  <c r="A4074" i="20"/>
  <c r="N4073" i="20"/>
  <c r="M4073" i="20"/>
  <c r="L4073" i="20"/>
  <c r="A4073" i="20"/>
  <c r="N4072" i="20"/>
  <c r="M4072" i="20"/>
  <c r="L4072" i="20"/>
  <c r="A4072" i="20"/>
  <c r="N4071" i="20"/>
  <c r="M4071" i="20"/>
  <c r="L4071" i="20"/>
  <c r="A4071" i="20"/>
  <c r="N4070" i="20"/>
  <c r="M4070" i="20"/>
  <c r="L4070" i="20"/>
  <c r="A4070" i="20"/>
  <c r="N4069" i="20"/>
  <c r="M4069" i="20"/>
  <c r="L4069" i="20"/>
  <c r="A4069" i="20"/>
  <c r="N4068" i="20"/>
  <c r="M4068" i="20"/>
  <c r="L4068" i="20"/>
  <c r="A4068" i="20"/>
  <c r="N4067" i="20"/>
  <c r="M4067" i="20"/>
  <c r="L4067" i="20"/>
  <c r="A4067" i="20"/>
  <c r="N4066" i="20"/>
  <c r="M4066" i="20"/>
  <c r="L4066" i="20"/>
  <c r="A4066" i="20"/>
  <c r="N4065" i="20"/>
  <c r="M4065" i="20"/>
  <c r="L4065" i="20"/>
  <c r="A4065" i="20"/>
  <c r="N4064" i="20"/>
  <c r="M4064" i="20"/>
  <c r="L4064" i="20"/>
  <c r="A4064" i="20"/>
  <c r="N4063" i="20"/>
  <c r="M4063" i="20"/>
  <c r="L4063" i="20"/>
  <c r="A4063" i="20"/>
  <c r="N4062" i="20"/>
  <c r="M4062" i="20"/>
  <c r="L4062" i="20"/>
  <c r="A4062" i="20"/>
  <c r="N4061" i="20"/>
  <c r="M4061" i="20"/>
  <c r="L4061" i="20"/>
  <c r="A4061" i="20"/>
  <c r="N4060" i="20"/>
  <c r="M4060" i="20"/>
  <c r="L4060" i="20"/>
  <c r="A4060" i="20"/>
  <c r="N4059" i="20"/>
  <c r="M4059" i="20"/>
  <c r="L4059" i="20"/>
  <c r="A4059" i="20"/>
  <c r="N4058" i="20"/>
  <c r="M4058" i="20"/>
  <c r="L4058" i="20"/>
  <c r="A4058" i="20"/>
  <c r="N4057" i="20"/>
  <c r="M4057" i="20"/>
  <c r="L4057" i="20"/>
  <c r="A4057" i="20"/>
  <c r="N4056" i="20"/>
  <c r="M4056" i="20"/>
  <c r="L4056" i="20"/>
  <c r="A4056" i="20"/>
  <c r="N4055" i="20"/>
  <c r="M4055" i="20"/>
  <c r="L4055" i="20"/>
  <c r="A4055" i="20"/>
  <c r="N4054" i="20"/>
  <c r="M4054" i="20"/>
  <c r="L4054" i="20"/>
  <c r="A4054" i="20"/>
  <c r="N4053" i="20"/>
  <c r="M4053" i="20"/>
  <c r="L4053" i="20"/>
  <c r="A4053" i="20"/>
  <c r="N4052" i="20"/>
  <c r="M4052" i="20"/>
  <c r="L4052" i="20"/>
  <c r="A4052" i="20"/>
  <c r="N4051" i="20"/>
  <c r="M4051" i="20"/>
  <c r="L4051" i="20"/>
  <c r="A4051" i="20"/>
  <c r="N4050" i="20"/>
  <c r="M4050" i="20"/>
  <c r="L4050" i="20"/>
  <c r="A4050" i="20"/>
  <c r="N4049" i="20"/>
  <c r="M4049" i="20"/>
  <c r="L4049" i="20"/>
  <c r="A4049" i="20"/>
  <c r="N4048" i="20"/>
  <c r="M4048" i="20"/>
  <c r="L4048" i="20"/>
  <c r="A4048" i="20"/>
  <c r="N4047" i="20"/>
  <c r="M4047" i="20"/>
  <c r="L4047" i="20"/>
  <c r="A4047" i="20"/>
  <c r="N4046" i="20"/>
  <c r="M4046" i="20"/>
  <c r="L4046" i="20"/>
  <c r="A4046" i="20"/>
  <c r="N4045" i="20"/>
  <c r="M4045" i="20"/>
  <c r="L4045" i="20"/>
  <c r="A4045" i="20"/>
  <c r="N4044" i="20"/>
  <c r="M4044" i="20"/>
  <c r="L4044" i="20"/>
  <c r="A4044" i="20"/>
  <c r="N4043" i="20"/>
  <c r="M4043" i="20"/>
  <c r="L4043" i="20"/>
  <c r="A4043" i="20"/>
  <c r="N4042" i="20"/>
  <c r="M4042" i="20"/>
  <c r="L4042" i="20"/>
  <c r="A4042" i="20"/>
  <c r="N4041" i="20"/>
  <c r="M4041" i="20"/>
  <c r="L4041" i="20"/>
  <c r="A4041" i="20"/>
  <c r="N4040" i="20"/>
  <c r="M4040" i="20"/>
  <c r="L4040" i="20"/>
  <c r="A4040" i="20"/>
  <c r="N4039" i="20"/>
  <c r="M4039" i="20"/>
  <c r="L4039" i="20"/>
  <c r="A4039" i="20"/>
  <c r="N4038" i="20"/>
  <c r="M4038" i="20"/>
  <c r="L4038" i="20"/>
  <c r="A4038" i="20"/>
  <c r="N4037" i="20"/>
  <c r="M4037" i="20"/>
  <c r="L4037" i="20"/>
  <c r="A4037" i="20"/>
  <c r="N4036" i="20"/>
  <c r="M4036" i="20"/>
  <c r="L4036" i="20"/>
  <c r="A4036" i="20"/>
  <c r="N4035" i="20"/>
  <c r="M4035" i="20"/>
  <c r="L4035" i="20"/>
  <c r="A4035" i="20"/>
  <c r="N4034" i="20"/>
  <c r="M4034" i="20"/>
  <c r="L4034" i="20"/>
  <c r="A4034" i="20"/>
  <c r="N4033" i="20"/>
  <c r="M4033" i="20"/>
  <c r="L4033" i="20"/>
  <c r="A4033" i="20"/>
  <c r="N4032" i="20"/>
  <c r="M4032" i="20"/>
  <c r="L4032" i="20"/>
  <c r="A4032" i="20"/>
  <c r="N4031" i="20"/>
  <c r="M4031" i="20"/>
  <c r="L4031" i="20"/>
  <c r="A4031" i="20"/>
  <c r="N4030" i="20"/>
  <c r="M4030" i="20"/>
  <c r="L4030" i="20"/>
  <c r="A4030" i="20"/>
  <c r="N4029" i="20"/>
  <c r="M4029" i="20"/>
  <c r="L4029" i="20"/>
  <c r="A4029" i="20"/>
  <c r="N4028" i="20"/>
  <c r="M4028" i="20"/>
  <c r="L4028" i="20"/>
  <c r="A4028" i="20"/>
  <c r="N4027" i="20"/>
  <c r="M4027" i="20"/>
  <c r="L4027" i="20"/>
  <c r="A4027" i="20"/>
  <c r="N4026" i="20"/>
  <c r="M4026" i="20"/>
  <c r="L4026" i="20"/>
  <c r="A4026" i="20"/>
  <c r="N4025" i="20"/>
  <c r="M4025" i="20"/>
  <c r="L4025" i="20"/>
  <c r="A4025" i="20"/>
  <c r="N4024" i="20"/>
  <c r="M4024" i="20"/>
  <c r="L4024" i="20"/>
  <c r="A4024" i="20"/>
  <c r="N4023" i="20"/>
  <c r="M4023" i="20"/>
  <c r="L4023" i="20"/>
  <c r="A4023" i="20"/>
  <c r="N4022" i="20"/>
  <c r="M4022" i="20"/>
  <c r="L4022" i="20"/>
  <c r="A4022" i="20"/>
  <c r="N4021" i="20"/>
  <c r="M4021" i="20"/>
  <c r="L4021" i="20"/>
  <c r="A4021" i="20"/>
  <c r="N4020" i="20"/>
  <c r="M4020" i="20"/>
  <c r="L4020" i="20"/>
  <c r="A4020" i="20"/>
  <c r="N4019" i="20"/>
  <c r="M4019" i="20"/>
  <c r="L4019" i="20"/>
  <c r="A4019" i="20"/>
  <c r="N4018" i="20"/>
  <c r="M4018" i="20"/>
  <c r="L4018" i="20"/>
  <c r="A4018" i="20"/>
  <c r="N4017" i="20"/>
  <c r="M4017" i="20"/>
  <c r="L4017" i="20"/>
  <c r="A4017" i="20"/>
  <c r="N4016" i="20"/>
  <c r="M4016" i="20"/>
  <c r="L4016" i="20"/>
  <c r="A4016" i="20"/>
  <c r="N4015" i="20"/>
  <c r="M4015" i="20"/>
  <c r="L4015" i="20"/>
  <c r="A4015" i="20"/>
  <c r="N4014" i="20"/>
  <c r="M4014" i="20"/>
  <c r="L4014" i="20"/>
  <c r="A4014" i="20"/>
  <c r="N4013" i="20"/>
  <c r="M4013" i="20"/>
  <c r="L4013" i="20"/>
  <c r="A4013" i="20"/>
  <c r="N4012" i="20"/>
  <c r="M4012" i="20"/>
  <c r="L4012" i="20"/>
  <c r="A4012" i="20"/>
  <c r="N4011" i="20"/>
  <c r="M4011" i="20"/>
  <c r="L4011" i="20"/>
  <c r="A4011" i="20"/>
  <c r="N4010" i="20"/>
  <c r="M4010" i="20"/>
  <c r="L4010" i="20"/>
  <c r="A4010" i="20"/>
  <c r="N4009" i="20"/>
  <c r="M4009" i="20"/>
  <c r="L4009" i="20"/>
  <c r="A4009" i="20"/>
  <c r="N4008" i="20"/>
  <c r="M4008" i="20"/>
  <c r="L4008" i="20"/>
  <c r="A4008" i="20"/>
  <c r="N4007" i="20"/>
  <c r="M4007" i="20"/>
  <c r="L4007" i="20"/>
  <c r="A4007" i="20"/>
  <c r="N4006" i="20"/>
  <c r="M4006" i="20"/>
  <c r="L4006" i="20"/>
  <c r="A4006" i="20"/>
  <c r="N4005" i="20"/>
  <c r="M4005" i="20"/>
  <c r="L4005" i="20"/>
  <c r="A4005" i="20"/>
  <c r="N4004" i="20"/>
  <c r="M4004" i="20"/>
  <c r="L4004" i="20"/>
  <c r="A4004" i="20"/>
  <c r="N4003" i="20"/>
  <c r="M4003" i="20"/>
  <c r="L4003" i="20"/>
  <c r="A4003" i="20"/>
  <c r="N4002" i="20"/>
  <c r="M4002" i="20"/>
  <c r="L4002" i="20"/>
  <c r="A4002" i="20"/>
  <c r="N4001" i="20"/>
  <c r="M4001" i="20"/>
  <c r="L4001" i="20"/>
  <c r="A4001" i="20"/>
  <c r="N4000" i="20"/>
  <c r="M4000" i="20"/>
  <c r="L4000" i="20"/>
  <c r="A4000" i="20"/>
  <c r="N3999" i="20"/>
  <c r="M3999" i="20"/>
  <c r="L3999" i="20"/>
  <c r="A3999" i="20"/>
  <c r="N3998" i="20"/>
  <c r="M3998" i="20"/>
  <c r="L3998" i="20"/>
  <c r="A3998" i="20"/>
  <c r="N3997" i="20"/>
  <c r="M3997" i="20"/>
  <c r="L3997" i="20"/>
  <c r="A3997" i="20"/>
  <c r="N3996" i="20"/>
  <c r="M3996" i="20"/>
  <c r="L3996" i="20"/>
  <c r="A3996" i="20"/>
  <c r="N3995" i="20"/>
  <c r="M3995" i="20"/>
  <c r="L3995" i="20"/>
  <c r="A3995" i="20"/>
  <c r="N3994" i="20"/>
  <c r="M3994" i="20"/>
  <c r="L3994" i="20"/>
  <c r="A3994" i="20"/>
  <c r="N3993" i="20"/>
  <c r="M3993" i="20"/>
  <c r="L3993" i="20"/>
  <c r="A3993" i="20"/>
  <c r="N3992" i="20"/>
  <c r="M3992" i="20"/>
  <c r="L3992" i="20"/>
  <c r="A3992" i="20"/>
  <c r="N3991" i="20"/>
  <c r="M3991" i="20"/>
  <c r="L3991" i="20"/>
  <c r="A3991" i="20"/>
  <c r="N3990" i="20"/>
  <c r="M3990" i="20"/>
  <c r="L3990" i="20"/>
  <c r="A3990" i="20"/>
  <c r="N3989" i="20"/>
  <c r="M3989" i="20"/>
  <c r="L3989" i="20"/>
  <c r="A3989" i="20"/>
  <c r="N3988" i="20"/>
  <c r="M3988" i="20"/>
  <c r="L3988" i="20"/>
  <c r="A3988" i="20"/>
  <c r="N3987" i="20"/>
  <c r="M3987" i="20"/>
  <c r="L3987" i="20"/>
  <c r="A3987" i="20"/>
  <c r="N3986" i="20"/>
  <c r="M3986" i="20"/>
  <c r="L3986" i="20"/>
  <c r="A3986" i="20"/>
  <c r="N3985" i="20"/>
  <c r="M3985" i="20"/>
  <c r="L3985" i="20"/>
  <c r="A3985" i="20"/>
  <c r="N3984" i="20"/>
  <c r="M3984" i="20"/>
  <c r="L3984" i="20"/>
  <c r="A3984" i="20"/>
  <c r="N3983" i="20"/>
  <c r="M3983" i="20"/>
  <c r="L3983" i="20"/>
  <c r="A3983" i="20"/>
  <c r="N3982" i="20"/>
  <c r="M3982" i="20"/>
  <c r="L3982" i="20"/>
  <c r="A3982" i="20"/>
  <c r="N3981" i="20"/>
  <c r="M3981" i="20"/>
  <c r="L3981" i="20"/>
  <c r="A3981" i="20"/>
  <c r="N3980" i="20"/>
  <c r="M3980" i="20"/>
  <c r="L3980" i="20"/>
  <c r="A3980" i="20"/>
  <c r="N3979" i="20"/>
  <c r="M3979" i="20"/>
  <c r="L3979" i="20"/>
  <c r="A3979" i="20"/>
  <c r="N3978" i="20"/>
  <c r="M3978" i="20"/>
  <c r="L3978" i="20"/>
  <c r="A3978" i="20"/>
  <c r="N3977" i="20"/>
  <c r="M3977" i="20"/>
  <c r="L3977" i="20"/>
  <c r="A3977" i="20"/>
  <c r="N3976" i="20"/>
  <c r="M3976" i="20"/>
  <c r="L3976" i="20"/>
  <c r="A3976" i="20"/>
  <c r="N3975" i="20"/>
  <c r="M3975" i="20"/>
  <c r="L3975" i="20"/>
  <c r="A3975" i="20"/>
  <c r="N3974" i="20"/>
  <c r="M3974" i="20"/>
  <c r="L3974" i="20"/>
  <c r="A3974" i="20"/>
  <c r="N3973" i="20"/>
  <c r="M3973" i="20"/>
  <c r="L3973" i="20"/>
  <c r="A3973" i="20"/>
  <c r="N3972" i="20"/>
  <c r="M3972" i="20"/>
  <c r="L3972" i="20"/>
  <c r="A3972" i="20"/>
  <c r="N3971" i="20"/>
  <c r="M3971" i="20"/>
  <c r="L3971" i="20"/>
  <c r="A3971" i="20"/>
  <c r="N3970" i="20"/>
  <c r="M3970" i="20"/>
  <c r="L3970" i="20"/>
  <c r="A3970" i="20"/>
  <c r="N3969" i="20"/>
  <c r="M3969" i="20"/>
  <c r="L3969" i="20"/>
  <c r="A3969" i="20"/>
  <c r="N3968" i="20"/>
  <c r="M3968" i="20"/>
  <c r="L3968" i="20"/>
  <c r="A3968" i="20"/>
  <c r="N3967" i="20"/>
  <c r="M3967" i="20"/>
  <c r="L3967" i="20"/>
  <c r="A3967" i="20"/>
  <c r="N3966" i="20"/>
  <c r="M3966" i="20"/>
  <c r="L3966" i="20"/>
  <c r="A3966" i="20"/>
  <c r="N3965" i="20"/>
  <c r="M3965" i="20"/>
  <c r="L3965" i="20"/>
  <c r="A3965" i="20"/>
  <c r="N3964" i="20"/>
  <c r="M3964" i="20"/>
  <c r="L3964" i="20"/>
  <c r="A3964" i="20"/>
  <c r="N3963" i="20"/>
  <c r="M3963" i="20"/>
  <c r="L3963" i="20"/>
  <c r="A3963" i="20"/>
  <c r="N3962" i="20"/>
  <c r="M3962" i="20"/>
  <c r="L3962" i="20"/>
  <c r="A3962" i="20"/>
  <c r="N3961" i="20"/>
  <c r="M3961" i="20"/>
  <c r="L3961" i="20"/>
  <c r="A3961" i="20"/>
  <c r="N3960" i="20"/>
  <c r="M3960" i="20"/>
  <c r="L3960" i="20"/>
  <c r="A3960" i="20"/>
  <c r="N3959" i="20"/>
  <c r="M3959" i="20"/>
  <c r="L3959" i="20"/>
  <c r="A3959" i="20"/>
  <c r="N3958" i="20"/>
  <c r="M3958" i="20"/>
  <c r="L3958" i="20"/>
  <c r="A3958" i="20"/>
  <c r="N3957" i="20"/>
  <c r="M3957" i="20"/>
  <c r="L3957" i="20"/>
  <c r="A3957" i="20"/>
  <c r="N3956" i="20"/>
  <c r="M3956" i="20"/>
  <c r="L3956" i="20"/>
  <c r="A3956" i="20"/>
  <c r="N3955" i="20"/>
  <c r="M3955" i="20"/>
  <c r="L3955" i="20"/>
  <c r="A3955" i="20"/>
  <c r="N3954" i="20"/>
  <c r="M3954" i="20"/>
  <c r="L3954" i="20"/>
  <c r="A3954" i="20"/>
  <c r="N3953" i="20"/>
  <c r="M3953" i="20"/>
  <c r="L3953" i="20"/>
  <c r="A3953" i="20"/>
  <c r="N3952" i="20"/>
  <c r="M3952" i="20"/>
  <c r="L3952" i="20"/>
  <c r="A3952" i="20"/>
  <c r="N3951" i="20"/>
  <c r="M3951" i="20"/>
  <c r="L3951" i="20"/>
  <c r="A3951" i="20"/>
  <c r="N3950" i="20"/>
  <c r="M3950" i="20"/>
  <c r="L3950" i="20"/>
  <c r="A3950" i="20"/>
  <c r="N3949" i="20"/>
  <c r="M3949" i="20"/>
  <c r="L3949" i="20"/>
  <c r="A3949" i="20"/>
  <c r="N3948" i="20"/>
  <c r="M3948" i="20"/>
  <c r="L3948" i="20"/>
  <c r="A3948" i="20"/>
  <c r="N3947" i="20"/>
  <c r="M3947" i="20"/>
  <c r="L3947" i="20"/>
  <c r="A3947" i="20"/>
  <c r="N3946" i="20"/>
  <c r="M3946" i="20"/>
  <c r="L3946" i="20"/>
  <c r="A3946" i="20"/>
  <c r="N3945" i="20"/>
  <c r="M3945" i="20"/>
  <c r="L3945" i="20"/>
  <c r="A3945" i="20"/>
  <c r="N3944" i="20"/>
  <c r="M3944" i="20"/>
  <c r="L3944" i="20"/>
  <c r="A3944" i="20"/>
  <c r="N3943" i="20"/>
  <c r="M3943" i="20"/>
  <c r="L3943" i="20"/>
  <c r="A3943" i="20"/>
  <c r="N3942" i="20"/>
  <c r="M3942" i="20"/>
  <c r="L3942" i="20"/>
  <c r="A3942" i="20"/>
  <c r="N3941" i="20"/>
  <c r="M3941" i="20"/>
  <c r="L3941" i="20"/>
  <c r="A3941" i="20"/>
  <c r="N3940" i="20"/>
  <c r="M3940" i="20"/>
  <c r="L3940" i="20"/>
  <c r="A3940" i="20"/>
  <c r="N3939" i="20"/>
  <c r="M3939" i="20"/>
  <c r="L3939" i="20"/>
  <c r="A3939" i="20"/>
  <c r="N3938" i="20"/>
  <c r="M3938" i="20"/>
  <c r="L3938" i="20"/>
  <c r="A3938" i="20"/>
  <c r="N3937" i="20"/>
  <c r="M3937" i="20"/>
  <c r="L3937" i="20"/>
  <c r="A3937" i="20"/>
  <c r="N3936" i="20"/>
  <c r="M3936" i="20"/>
  <c r="L3936" i="20"/>
  <c r="A3936" i="20"/>
  <c r="N3935" i="20"/>
  <c r="M3935" i="20"/>
  <c r="L3935" i="20"/>
  <c r="A3935" i="20"/>
  <c r="N3934" i="20"/>
  <c r="M3934" i="20"/>
  <c r="L3934" i="20"/>
  <c r="A3934" i="20"/>
  <c r="N3933" i="20"/>
  <c r="M3933" i="20"/>
  <c r="L3933" i="20"/>
  <c r="A3933" i="20"/>
  <c r="N3932" i="20"/>
  <c r="M3932" i="20"/>
  <c r="L3932" i="20"/>
  <c r="A3932" i="20"/>
  <c r="N3931" i="20"/>
  <c r="M3931" i="20"/>
  <c r="L3931" i="20"/>
  <c r="A3931" i="20"/>
  <c r="N3930" i="20"/>
  <c r="M3930" i="20"/>
  <c r="L3930" i="20"/>
  <c r="A3930" i="20"/>
  <c r="N3929" i="20"/>
  <c r="M3929" i="20"/>
  <c r="L3929" i="20"/>
  <c r="A3929" i="20"/>
  <c r="N3928" i="20"/>
  <c r="M3928" i="20"/>
  <c r="L3928" i="20"/>
  <c r="A3928" i="20"/>
  <c r="N3927" i="20"/>
  <c r="M3927" i="20"/>
  <c r="L3927" i="20"/>
  <c r="A3927" i="20"/>
  <c r="N3926" i="20"/>
  <c r="M3926" i="20"/>
  <c r="L3926" i="20"/>
  <c r="A3926" i="20"/>
  <c r="N3925" i="20"/>
  <c r="M3925" i="20"/>
  <c r="L3925" i="20"/>
  <c r="A3925" i="20"/>
  <c r="N3924" i="20"/>
  <c r="M3924" i="20"/>
  <c r="L3924" i="20"/>
  <c r="A3924" i="20"/>
  <c r="N3923" i="20"/>
  <c r="M3923" i="20"/>
  <c r="L3923" i="20"/>
  <c r="A3923" i="20"/>
  <c r="N3922" i="20"/>
  <c r="M3922" i="20"/>
  <c r="L3922" i="20"/>
  <c r="A3922" i="20"/>
  <c r="N3921" i="20"/>
  <c r="M3921" i="20"/>
  <c r="L3921" i="20"/>
  <c r="A3921" i="20"/>
  <c r="N3920" i="20"/>
  <c r="M3920" i="20"/>
  <c r="L3920" i="20"/>
  <c r="A3920" i="20"/>
  <c r="N3919" i="20"/>
  <c r="M3919" i="20"/>
  <c r="L3919" i="20"/>
  <c r="A3919" i="20"/>
  <c r="N3918" i="20"/>
  <c r="M3918" i="20"/>
  <c r="L3918" i="20"/>
  <c r="A3918" i="20"/>
  <c r="N3917" i="20"/>
  <c r="M3917" i="20"/>
  <c r="L3917" i="20"/>
  <c r="A3917" i="20"/>
  <c r="N3916" i="20"/>
  <c r="M3916" i="20"/>
  <c r="L3916" i="20"/>
  <c r="A3916" i="20"/>
  <c r="N3915" i="20"/>
  <c r="M3915" i="20"/>
  <c r="L3915" i="20"/>
  <c r="A3915" i="20"/>
  <c r="N3914" i="20"/>
  <c r="M3914" i="20"/>
  <c r="L3914" i="20"/>
  <c r="A3914" i="20"/>
  <c r="N3913" i="20"/>
  <c r="M3913" i="20"/>
  <c r="L3913" i="20"/>
  <c r="A3913" i="20"/>
  <c r="N3912" i="20"/>
  <c r="M3912" i="20"/>
  <c r="L3912" i="20"/>
  <c r="A3912" i="20"/>
  <c r="N3911" i="20"/>
  <c r="M3911" i="20"/>
  <c r="L3911" i="20"/>
  <c r="A3911" i="20"/>
  <c r="N3910" i="20"/>
  <c r="M3910" i="20"/>
  <c r="L3910" i="20"/>
  <c r="A3910" i="20"/>
  <c r="N3909" i="20"/>
  <c r="M3909" i="20"/>
  <c r="L3909" i="20"/>
  <c r="A3909" i="20"/>
  <c r="N3908" i="20"/>
  <c r="M3908" i="20"/>
  <c r="L3908" i="20"/>
  <c r="A3908" i="20"/>
  <c r="N3907" i="20"/>
  <c r="M3907" i="20"/>
  <c r="L3907" i="20"/>
  <c r="A3907" i="20"/>
  <c r="N3906" i="20"/>
  <c r="M3906" i="20"/>
  <c r="L3906" i="20"/>
  <c r="A3906" i="20"/>
  <c r="N3905" i="20"/>
  <c r="M3905" i="20"/>
  <c r="L3905" i="20"/>
  <c r="A3905" i="20"/>
  <c r="N3904" i="20"/>
  <c r="M3904" i="20"/>
  <c r="L3904" i="20"/>
  <c r="A3904" i="20"/>
  <c r="N3903" i="20"/>
  <c r="M3903" i="20"/>
  <c r="L3903" i="20"/>
  <c r="A3903" i="20"/>
  <c r="N3902" i="20"/>
  <c r="M3902" i="20"/>
  <c r="L3902" i="20"/>
  <c r="A3902" i="20"/>
  <c r="N3901" i="20"/>
  <c r="M3901" i="20"/>
  <c r="L3901" i="20"/>
  <c r="A3901" i="20"/>
  <c r="N3900" i="20"/>
  <c r="M3900" i="20"/>
  <c r="L3900" i="20"/>
  <c r="A3900" i="20"/>
  <c r="N3899" i="20"/>
  <c r="M3899" i="20"/>
  <c r="L3899" i="20"/>
  <c r="A3899" i="20"/>
  <c r="N3898" i="20"/>
  <c r="M3898" i="20"/>
  <c r="L3898" i="20"/>
  <c r="A3898" i="20"/>
  <c r="N3897" i="20"/>
  <c r="M3897" i="20"/>
  <c r="L3897" i="20"/>
  <c r="A3897" i="20"/>
  <c r="N3896" i="20"/>
  <c r="M3896" i="20"/>
  <c r="L3896" i="20"/>
  <c r="A3896" i="20"/>
  <c r="N3895" i="20"/>
  <c r="M3895" i="20"/>
  <c r="L3895" i="20"/>
  <c r="A3895" i="20"/>
  <c r="N3894" i="20"/>
  <c r="M3894" i="20"/>
  <c r="L3894" i="20"/>
  <c r="A3894" i="20"/>
  <c r="N3893" i="20"/>
  <c r="M3893" i="20"/>
  <c r="L3893" i="20"/>
  <c r="A3893" i="20"/>
  <c r="N3892" i="20"/>
  <c r="M3892" i="20"/>
  <c r="L3892" i="20"/>
  <c r="A3892" i="20"/>
  <c r="N3891" i="20"/>
  <c r="M3891" i="20"/>
  <c r="L3891" i="20"/>
  <c r="A3891" i="20"/>
  <c r="N3890" i="20"/>
  <c r="M3890" i="20"/>
  <c r="L3890" i="20"/>
  <c r="A3890" i="20"/>
  <c r="N3889" i="20"/>
  <c r="M3889" i="20"/>
  <c r="L3889" i="20"/>
  <c r="A3889" i="20"/>
  <c r="N3888" i="20"/>
  <c r="M3888" i="20"/>
  <c r="L3888" i="20"/>
  <c r="A3888" i="20"/>
  <c r="N3887" i="20"/>
  <c r="M3887" i="20"/>
  <c r="L3887" i="20"/>
  <c r="A3887" i="20"/>
  <c r="N3886" i="20"/>
  <c r="M3886" i="20"/>
  <c r="L3886" i="20"/>
  <c r="A3886" i="20"/>
  <c r="N3885" i="20"/>
  <c r="M3885" i="20"/>
  <c r="L3885" i="20"/>
  <c r="A3885" i="20"/>
  <c r="N3884" i="20"/>
  <c r="M3884" i="20"/>
  <c r="L3884" i="20"/>
  <c r="A3884" i="20"/>
  <c r="N3883" i="20"/>
  <c r="M3883" i="20"/>
  <c r="L3883" i="20"/>
  <c r="A3883" i="20"/>
  <c r="N3882" i="20"/>
  <c r="M3882" i="20"/>
  <c r="L3882" i="20"/>
  <c r="A3882" i="20"/>
  <c r="N3881" i="20"/>
  <c r="M3881" i="20"/>
  <c r="L3881" i="20"/>
  <c r="A3881" i="20"/>
  <c r="N3880" i="20"/>
  <c r="M3880" i="20"/>
  <c r="L3880" i="20"/>
  <c r="A3880" i="20"/>
  <c r="N3879" i="20"/>
  <c r="M3879" i="20"/>
  <c r="L3879" i="20"/>
  <c r="A3879" i="20"/>
  <c r="N3878" i="20"/>
  <c r="M3878" i="20"/>
  <c r="L3878" i="20"/>
  <c r="A3878" i="20"/>
  <c r="N3877" i="20"/>
  <c r="M3877" i="20"/>
  <c r="L3877" i="20"/>
  <c r="A3877" i="20"/>
  <c r="N3876" i="20"/>
  <c r="M3876" i="20"/>
  <c r="L3876" i="20"/>
  <c r="A3876" i="20"/>
  <c r="N3875" i="20"/>
  <c r="M3875" i="20"/>
  <c r="L3875" i="20"/>
  <c r="A3875" i="20"/>
  <c r="N3874" i="20"/>
  <c r="M3874" i="20"/>
  <c r="L3874" i="20"/>
  <c r="A3874" i="20"/>
  <c r="N3873" i="20"/>
  <c r="M3873" i="20"/>
  <c r="L3873" i="20"/>
  <c r="A3873" i="20"/>
  <c r="N3872" i="20"/>
  <c r="M3872" i="20"/>
  <c r="L3872" i="20"/>
  <c r="A3872" i="20"/>
  <c r="N3871" i="20"/>
  <c r="M3871" i="20"/>
  <c r="L3871" i="20"/>
  <c r="A3871" i="20"/>
  <c r="N3870" i="20"/>
  <c r="M3870" i="20"/>
  <c r="L3870" i="20"/>
  <c r="A3870" i="20"/>
  <c r="N3869" i="20"/>
  <c r="M3869" i="20"/>
  <c r="L3869" i="20"/>
  <c r="A3869" i="20"/>
  <c r="N3868" i="20"/>
  <c r="M3868" i="20"/>
  <c r="L3868" i="20"/>
  <c r="A3868" i="20"/>
  <c r="N3867" i="20"/>
  <c r="M3867" i="20"/>
  <c r="L3867" i="20"/>
  <c r="A3867" i="20"/>
  <c r="N3866" i="20"/>
  <c r="M3866" i="20"/>
  <c r="L3866" i="20"/>
  <c r="A3866" i="20"/>
  <c r="N3865" i="20"/>
  <c r="M3865" i="20"/>
  <c r="L3865" i="20"/>
  <c r="A3865" i="20"/>
  <c r="N3864" i="20"/>
  <c r="M3864" i="20"/>
  <c r="L3864" i="20"/>
  <c r="A3864" i="20"/>
  <c r="N3863" i="20"/>
  <c r="M3863" i="20"/>
  <c r="L3863" i="20"/>
  <c r="A3863" i="20"/>
  <c r="N3862" i="20"/>
  <c r="M3862" i="20"/>
  <c r="L3862" i="20"/>
  <c r="A3862" i="20"/>
  <c r="N3861" i="20"/>
  <c r="M3861" i="20"/>
  <c r="L3861" i="20"/>
  <c r="A3861" i="20"/>
  <c r="N3860" i="20"/>
  <c r="M3860" i="20"/>
  <c r="L3860" i="20"/>
  <c r="A3860" i="20"/>
  <c r="N3859" i="20"/>
  <c r="M3859" i="20"/>
  <c r="L3859" i="20"/>
  <c r="A3859" i="20"/>
  <c r="N3858" i="20"/>
  <c r="M3858" i="20"/>
  <c r="L3858" i="20"/>
  <c r="A3858" i="20"/>
  <c r="N3857" i="20"/>
  <c r="M3857" i="20"/>
  <c r="L3857" i="20"/>
  <c r="A3857" i="20"/>
  <c r="N3856" i="20"/>
  <c r="M3856" i="20"/>
  <c r="L3856" i="20"/>
  <c r="A3856" i="20"/>
  <c r="N3855" i="20"/>
  <c r="M3855" i="20"/>
  <c r="L3855" i="20"/>
  <c r="A3855" i="20"/>
  <c r="N3854" i="20"/>
  <c r="M3854" i="20"/>
  <c r="L3854" i="20"/>
  <c r="A3854" i="20"/>
  <c r="N3853" i="20"/>
  <c r="M3853" i="20"/>
  <c r="L3853" i="20"/>
  <c r="A3853" i="20"/>
  <c r="N3852" i="20"/>
  <c r="M3852" i="20"/>
  <c r="L3852" i="20"/>
  <c r="A3852" i="20"/>
  <c r="N3851" i="20"/>
  <c r="M3851" i="20"/>
  <c r="L3851" i="20"/>
  <c r="A3851" i="20"/>
  <c r="N3850" i="20"/>
  <c r="M3850" i="20"/>
  <c r="L3850" i="20"/>
  <c r="A3850" i="20"/>
  <c r="N3849" i="20"/>
  <c r="M3849" i="20"/>
  <c r="L3849" i="20"/>
  <c r="A3849" i="20"/>
  <c r="N3848" i="20"/>
  <c r="M3848" i="20"/>
  <c r="L3848" i="20"/>
  <c r="A3848" i="20"/>
  <c r="N3847" i="20"/>
  <c r="M3847" i="20"/>
  <c r="L3847" i="20"/>
  <c r="A3847" i="20"/>
  <c r="N3846" i="20"/>
  <c r="M3846" i="20"/>
  <c r="L3846" i="20"/>
  <c r="A3846" i="20"/>
  <c r="N3845" i="20"/>
  <c r="M3845" i="20"/>
  <c r="L3845" i="20"/>
  <c r="A3845" i="20"/>
  <c r="N3844" i="20"/>
  <c r="M3844" i="20"/>
  <c r="L3844" i="20"/>
  <c r="A3844" i="20"/>
  <c r="N3843" i="20"/>
  <c r="M3843" i="20"/>
  <c r="L3843" i="20"/>
  <c r="A3843" i="20"/>
  <c r="N3842" i="20"/>
  <c r="M3842" i="20"/>
  <c r="L3842" i="20"/>
  <c r="A3842" i="20"/>
  <c r="N3841" i="20"/>
  <c r="M3841" i="20"/>
  <c r="L3841" i="20"/>
  <c r="A3841" i="20"/>
  <c r="N3840" i="20"/>
  <c r="M3840" i="20"/>
  <c r="L3840" i="20"/>
  <c r="A3840" i="20"/>
  <c r="N3839" i="20"/>
  <c r="M3839" i="20"/>
  <c r="L3839" i="20"/>
  <c r="A3839" i="20"/>
  <c r="N3838" i="20"/>
  <c r="M3838" i="20"/>
  <c r="L3838" i="20"/>
  <c r="A3838" i="20"/>
  <c r="N3837" i="20"/>
  <c r="M3837" i="20"/>
  <c r="L3837" i="20"/>
  <c r="A3837" i="20"/>
  <c r="N3836" i="20"/>
  <c r="M3836" i="20"/>
  <c r="L3836" i="20"/>
  <c r="A3836" i="20"/>
  <c r="N3835" i="20"/>
  <c r="M3835" i="20"/>
  <c r="L3835" i="20"/>
  <c r="A3835" i="20"/>
  <c r="N3834" i="20"/>
  <c r="M3834" i="20"/>
  <c r="L3834" i="20"/>
  <c r="A3834" i="20"/>
  <c r="N3833" i="20"/>
  <c r="M3833" i="20"/>
  <c r="L3833" i="20"/>
  <c r="A3833" i="20"/>
  <c r="N3832" i="20"/>
  <c r="M3832" i="20"/>
  <c r="L3832" i="20"/>
  <c r="A3832" i="20"/>
  <c r="N3831" i="20"/>
  <c r="M3831" i="20"/>
  <c r="L3831" i="20"/>
  <c r="A3831" i="20"/>
  <c r="N3830" i="20"/>
  <c r="M3830" i="20"/>
  <c r="L3830" i="20"/>
  <c r="A3830" i="20"/>
  <c r="N3829" i="20"/>
  <c r="M3829" i="20"/>
  <c r="L3829" i="20"/>
  <c r="A3829" i="20"/>
  <c r="N3828" i="20"/>
  <c r="M3828" i="20"/>
  <c r="L3828" i="20"/>
  <c r="A3828" i="20"/>
  <c r="N3827" i="20"/>
  <c r="M3827" i="20"/>
  <c r="L3827" i="20"/>
  <c r="A3827" i="20"/>
  <c r="N3826" i="20"/>
  <c r="M3826" i="20"/>
  <c r="L3826" i="20"/>
  <c r="A3826" i="20"/>
  <c r="N3825" i="20"/>
  <c r="M3825" i="20"/>
  <c r="L3825" i="20"/>
  <c r="A3825" i="20"/>
  <c r="N3824" i="20"/>
  <c r="M3824" i="20"/>
  <c r="L3824" i="20"/>
  <c r="A3824" i="20"/>
  <c r="N3823" i="20"/>
  <c r="M3823" i="20"/>
  <c r="L3823" i="20"/>
  <c r="A3823" i="20"/>
  <c r="N3822" i="20"/>
  <c r="M3822" i="20"/>
  <c r="L3822" i="20"/>
  <c r="A3822" i="20"/>
  <c r="N3821" i="20"/>
  <c r="M3821" i="20"/>
  <c r="L3821" i="20"/>
  <c r="A3821" i="20"/>
  <c r="N3820" i="20"/>
  <c r="M3820" i="20"/>
  <c r="L3820" i="20"/>
  <c r="A3820" i="20"/>
  <c r="N3819" i="20"/>
  <c r="M3819" i="20"/>
  <c r="L3819" i="20"/>
  <c r="A3819" i="20"/>
  <c r="N3818" i="20"/>
  <c r="M3818" i="20"/>
  <c r="L3818" i="20"/>
  <c r="A3818" i="20"/>
  <c r="N3817" i="20"/>
  <c r="M3817" i="20"/>
  <c r="L3817" i="20"/>
  <c r="A3817" i="20"/>
  <c r="N3816" i="20"/>
  <c r="M3816" i="20"/>
  <c r="L3816" i="20"/>
  <c r="A3816" i="20"/>
  <c r="N3815" i="20"/>
  <c r="M3815" i="20"/>
  <c r="L3815" i="20"/>
  <c r="A3815" i="20"/>
  <c r="N3814" i="20"/>
  <c r="M3814" i="20"/>
  <c r="L3814" i="20"/>
  <c r="A3814" i="20"/>
  <c r="N3813" i="20"/>
  <c r="M3813" i="20"/>
  <c r="L3813" i="20"/>
  <c r="A3813" i="20"/>
  <c r="N3812" i="20"/>
  <c r="M3812" i="20"/>
  <c r="L3812" i="20"/>
  <c r="A3812" i="20"/>
  <c r="N3811" i="20"/>
  <c r="M3811" i="20"/>
  <c r="L3811" i="20"/>
  <c r="A3811" i="20"/>
  <c r="N3810" i="20"/>
  <c r="M3810" i="20"/>
  <c r="L3810" i="20"/>
  <c r="A3810" i="20"/>
  <c r="N3809" i="20"/>
  <c r="M3809" i="20"/>
  <c r="L3809" i="20"/>
  <c r="A3809" i="20"/>
  <c r="N3808" i="20"/>
  <c r="M3808" i="20"/>
  <c r="L3808" i="20"/>
  <c r="A3808" i="20"/>
  <c r="N3807" i="20"/>
  <c r="M3807" i="20"/>
  <c r="L3807" i="20"/>
  <c r="A3807" i="20"/>
  <c r="N3806" i="20"/>
  <c r="M3806" i="20"/>
  <c r="L3806" i="20"/>
  <c r="A3806" i="20"/>
  <c r="N3805" i="20"/>
  <c r="M3805" i="20"/>
  <c r="L3805" i="20"/>
  <c r="A3805" i="20"/>
  <c r="N3804" i="20"/>
  <c r="M3804" i="20"/>
  <c r="L3804" i="20"/>
  <c r="A3804" i="20"/>
  <c r="N3803" i="20"/>
  <c r="M3803" i="20"/>
  <c r="L3803" i="20"/>
  <c r="A3803" i="20"/>
  <c r="N3802" i="20"/>
  <c r="M3802" i="20"/>
  <c r="L3802" i="20"/>
  <c r="A3802" i="20"/>
  <c r="N3801" i="20"/>
  <c r="M3801" i="20"/>
  <c r="L3801" i="20"/>
  <c r="A3801" i="20"/>
  <c r="N3800" i="20"/>
  <c r="M3800" i="20"/>
  <c r="L3800" i="20"/>
  <c r="A3800" i="20"/>
  <c r="N3799" i="20"/>
  <c r="M3799" i="20"/>
  <c r="L3799" i="20"/>
  <c r="A3799" i="20"/>
  <c r="N3798" i="20"/>
  <c r="M3798" i="20"/>
  <c r="L3798" i="20"/>
  <c r="A3798" i="20"/>
  <c r="N3797" i="20"/>
  <c r="M3797" i="20"/>
  <c r="L3797" i="20"/>
  <c r="A3797" i="20"/>
  <c r="N3796" i="20"/>
  <c r="M3796" i="20"/>
  <c r="L3796" i="20"/>
  <c r="A3796" i="20"/>
  <c r="N3795" i="20"/>
  <c r="M3795" i="20"/>
  <c r="L3795" i="20"/>
  <c r="A3795" i="20"/>
  <c r="N3794" i="20"/>
  <c r="M3794" i="20"/>
  <c r="L3794" i="20"/>
  <c r="A3794" i="20"/>
  <c r="N3793" i="20"/>
  <c r="M3793" i="20"/>
  <c r="L3793" i="20"/>
  <c r="A3793" i="20"/>
  <c r="N3792" i="20"/>
  <c r="M3792" i="20"/>
  <c r="L3792" i="20"/>
  <c r="A3792" i="20"/>
  <c r="N3791" i="20"/>
  <c r="M3791" i="20"/>
  <c r="L3791" i="20"/>
  <c r="A3791" i="20"/>
  <c r="N3790" i="20"/>
  <c r="M3790" i="20"/>
  <c r="L3790" i="20"/>
  <c r="A3790" i="20"/>
  <c r="N3789" i="20"/>
  <c r="M3789" i="20"/>
  <c r="L3789" i="20"/>
  <c r="A3789" i="20"/>
  <c r="N3788" i="20"/>
  <c r="M3788" i="20"/>
  <c r="L3788" i="20"/>
  <c r="A3788" i="20"/>
  <c r="N3787" i="20"/>
  <c r="M3787" i="20"/>
  <c r="L3787" i="20"/>
  <c r="A3787" i="20"/>
  <c r="N3786" i="20"/>
  <c r="M3786" i="20"/>
  <c r="L3786" i="20"/>
  <c r="A3786" i="20"/>
  <c r="N3785" i="20"/>
  <c r="M3785" i="20"/>
  <c r="L3785" i="20"/>
  <c r="A3785" i="20"/>
  <c r="N3784" i="20"/>
  <c r="M3784" i="20"/>
  <c r="L3784" i="20"/>
  <c r="A3784" i="20"/>
  <c r="N3783" i="20"/>
  <c r="M3783" i="20"/>
  <c r="L3783" i="20"/>
  <c r="A3783" i="20"/>
  <c r="N3782" i="20"/>
  <c r="M3782" i="20"/>
  <c r="L3782" i="20"/>
  <c r="A3782" i="20"/>
  <c r="N3781" i="20"/>
  <c r="M3781" i="20"/>
  <c r="L3781" i="20"/>
  <c r="A3781" i="20"/>
  <c r="N3780" i="20"/>
  <c r="M3780" i="20"/>
  <c r="L3780" i="20"/>
  <c r="A3780" i="20"/>
  <c r="N3779" i="20"/>
  <c r="M3779" i="20"/>
  <c r="L3779" i="20"/>
  <c r="A3779" i="20"/>
  <c r="N3778" i="20"/>
  <c r="M3778" i="20"/>
  <c r="L3778" i="20"/>
  <c r="A3778" i="20"/>
  <c r="N3777" i="20"/>
  <c r="M3777" i="20"/>
  <c r="L3777" i="20"/>
  <c r="A3777" i="20"/>
  <c r="N3776" i="20"/>
  <c r="M3776" i="20"/>
  <c r="L3776" i="20"/>
  <c r="A3776" i="20"/>
  <c r="N3775" i="20"/>
  <c r="M3775" i="20"/>
  <c r="L3775" i="20"/>
  <c r="A3775" i="20"/>
  <c r="N3774" i="20"/>
  <c r="M3774" i="20"/>
  <c r="L3774" i="20"/>
  <c r="A3774" i="20"/>
  <c r="N3773" i="20"/>
  <c r="M3773" i="20"/>
  <c r="L3773" i="20"/>
  <c r="A3773" i="20"/>
  <c r="N3772" i="20"/>
  <c r="M3772" i="20"/>
  <c r="L3772" i="20"/>
  <c r="A3772" i="20"/>
  <c r="N3771" i="20"/>
  <c r="M3771" i="20"/>
  <c r="L3771" i="20"/>
  <c r="A3771" i="20"/>
  <c r="N3770" i="20"/>
  <c r="M3770" i="20"/>
  <c r="L3770" i="20"/>
  <c r="A3770" i="20"/>
  <c r="N3769" i="20"/>
  <c r="M3769" i="20"/>
  <c r="L3769" i="20"/>
  <c r="A3769" i="20"/>
  <c r="N3768" i="20"/>
  <c r="M3768" i="20"/>
  <c r="L3768" i="20"/>
  <c r="A3768" i="20"/>
  <c r="N3767" i="20"/>
  <c r="M3767" i="20"/>
  <c r="L3767" i="20"/>
  <c r="A3767" i="20"/>
  <c r="N3766" i="20"/>
  <c r="M3766" i="20"/>
  <c r="L3766" i="20"/>
  <c r="A3766" i="20"/>
  <c r="N3765" i="20"/>
  <c r="M3765" i="20"/>
  <c r="L3765" i="20"/>
  <c r="A3765" i="20"/>
  <c r="N3764" i="20"/>
  <c r="M3764" i="20"/>
  <c r="L3764" i="20"/>
  <c r="A3764" i="20"/>
  <c r="N3763" i="20"/>
  <c r="M3763" i="20"/>
  <c r="L3763" i="20"/>
  <c r="A3763" i="20"/>
  <c r="N3762" i="20"/>
  <c r="M3762" i="20"/>
  <c r="L3762" i="20"/>
  <c r="A3762" i="20"/>
  <c r="N3761" i="20"/>
  <c r="M3761" i="20"/>
  <c r="L3761" i="20"/>
  <c r="A3761" i="20"/>
  <c r="N3760" i="20"/>
  <c r="M3760" i="20"/>
  <c r="L3760" i="20"/>
  <c r="A3760" i="20"/>
  <c r="N3759" i="20"/>
  <c r="M3759" i="20"/>
  <c r="L3759" i="20"/>
  <c r="A3759" i="20"/>
  <c r="N3758" i="20"/>
  <c r="M3758" i="20"/>
  <c r="L3758" i="20"/>
  <c r="A3758" i="20"/>
  <c r="N3757" i="20"/>
  <c r="M3757" i="20"/>
  <c r="L3757" i="20"/>
  <c r="A3757" i="20"/>
  <c r="N3756" i="20"/>
  <c r="M3756" i="20"/>
  <c r="L3756" i="20"/>
  <c r="A3756" i="20"/>
  <c r="N3755" i="20"/>
  <c r="M3755" i="20"/>
  <c r="L3755" i="20"/>
  <c r="A3755" i="20"/>
  <c r="N3754" i="20"/>
  <c r="M3754" i="20"/>
  <c r="L3754" i="20"/>
  <c r="A3754" i="20"/>
  <c r="N3753" i="20"/>
  <c r="M3753" i="20"/>
  <c r="L3753" i="20"/>
  <c r="A3753" i="20"/>
  <c r="N3752" i="20"/>
  <c r="M3752" i="20"/>
  <c r="L3752" i="20"/>
  <c r="A3752" i="20"/>
  <c r="N3751" i="20"/>
  <c r="M3751" i="20"/>
  <c r="L3751" i="20"/>
  <c r="A3751" i="20"/>
  <c r="N3750" i="20"/>
  <c r="M3750" i="20"/>
  <c r="L3750" i="20"/>
  <c r="A3750" i="20"/>
  <c r="N3749" i="20"/>
  <c r="M3749" i="20"/>
  <c r="L3749" i="20"/>
  <c r="A3749" i="20"/>
  <c r="N3748" i="20"/>
  <c r="M3748" i="20"/>
  <c r="L3748" i="20"/>
  <c r="A3748" i="20"/>
  <c r="N3747" i="20"/>
  <c r="M3747" i="20"/>
  <c r="L3747" i="20"/>
  <c r="A3747" i="20"/>
  <c r="N3746" i="20"/>
  <c r="M3746" i="20"/>
  <c r="L3746" i="20"/>
  <c r="A3746" i="20"/>
  <c r="N3745" i="20"/>
  <c r="M3745" i="20"/>
  <c r="L3745" i="20"/>
  <c r="A3745" i="20"/>
  <c r="N3744" i="20"/>
  <c r="M3744" i="20"/>
  <c r="L3744" i="20"/>
  <c r="A3744" i="20"/>
  <c r="N3743" i="20"/>
  <c r="M3743" i="20"/>
  <c r="L3743" i="20"/>
  <c r="A3743" i="20"/>
  <c r="N3742" i="20"/>
  <c r="M3742" i="20"/>
  <c r="L3742" i="20"/>
  <c r="A3742" i="20"/>
  <c r="N3741" i="20"/>
  <c r="M3741" i="20"/>
  <c r="L3741" i="20"/>
  <c r="A3741" i="20"/>
  <c r="N3740" i="20"/>
  <c r="M3740" i="20"/>
  <c r="L3740" i="20"/>
  <c r="A3740" i="20"/>
  <c r="N3739" i="20"/>
  <c r="M3739" i="20"/>
  <c r="L3739" i="20"/>
  <c r="A3739" i="20"/>
  <c r="N3738" i="20"/>
  <c r="M3738" i="20"/>
  <c r="L3738" i="20"/>
  <c r="A3738" i="20"/>
  <c r="N3737" i="20"/>
  <c r="M3737" i="20"/>
  <c r="L3737" i="20"/>
  <c r="A3737" i="20"/>
  <c r="N3736" i="20"/>
  <c r="M3736" i="20"/>
  <c r="L3736" i="20"/>
  <c r="A3736" i="20"/>
  <c r="N3735" i="20"/>
  <c r="M3735" i="20"/>
  <c r="L3735" i="20"/>
  <c r="A3735" i="20"/>
  <c r="N3734" i="20"/>
  <c r="M3734" i="20"/>
  <c r="L3734" i="20"/>
  <c r="A3734" i="20"/>
  <c r="N3733" i="20"/>
  <c r="M3733" i="20"/>
  <c r="L3733" i="20"/>
  <c r="A3733" i="20"/>
  <c r="N3732" i="20"/>
  <c r="M3732" i="20"/>
  <c r="L3732" i="20"/>
  <c r="A3732" i="20"/>
  <c r="N3731" i="20"/>
  <c r="M3731" i="20"/>
  <c r="L3731" i="20"/>
  <c r="A3731" i="20"/>
  <c r="N3730" i="20"/>
  <c r="M3730" i="20"/>
  <c r="L3730" i="20"/>
  <c r="A3730" i="20"/>
  <c r="N3729" i="20"/>
  <c r="M3729" i="20"/>
  <c r="L3729" i="20"/>
  <c r="A3729" i="20"/>
  <c r="N3728" i="20"/>
  <c r="M3728" i="20"/>
  <c r="L3728" i="20"/>
  <c r="A3728" i="20"/>
  <c r="N3727" i="20"/>
  <c r="M3727" i="20"/>
  <c r="L3727" i="20"/>
  <c r="A3727" i="20"/>
  <c r="N3726" i="20"/>
  <c r="M3726" i="20"/>
  <c r="L3726" i="20"/>
  <c r="A3726" i="20"/>
  <c r="N3725" i="20"/>
  <c r="M3725" i="20"/>
  <c r="L3725" i="20"/>
  <c r="A3725" i="20"/>
  <c r="N3724" i="20"/>
  <c r="M3724" i="20"/>
  <c r="L3724" i="20"/>
  <c r="A3724" i="20"/>
  <c r="N3723" i="20"/>
  <c r="M3723" i="20"/>
  <c r="L3723" i="20"/>
  <c r="A3723" i="20"/>
  <c r="N3722" i="20"/>
  <c r="M3722" i="20"/>
  <c r="L3722" i="20"/>
  <c r="A3722" i="20"/>
  <c r="N3721" i="20"/>
  <c r="M3721" i="20"/>
  <c r="L3721" i="20"/>
  <c r="A3721" i="20"/>
  <c r="N3720" i="20"/>
  <c r="M3720" i="20"/>
  <c r="L3720" i="20"/>
  <c r="A3720" i="20"/>
  <c r="N3719" i="20"/>
  <c r="M3719" i="20"/>
  <c r="L3719" i="20"/>
  <c r="A3719" i="20"/>
  <c r="N3718" i="20"/>
  <c r="M3718" i="20"/>
  <c r="L3718" i="20"/>
  <c r="A3718" i="20"/>
  <c r="N3717" i="20"/>
  <c r="M3717" i="20"/>
  <c r="L3717" i="20"/>
  <c r="A3717" i="20"/>
  <c r="N3716" i="20"/>
  <c r="M3716" i="20"/>
  <c r="L3716" i="20"/>
  <c r="A3716" i="20"/>
  <c r="N3715" i="20"/>
  <c r="M3715" i="20"/>
  <c r="L3715" i="20"/>
  <c r="A3715" i="20"/>
  <c r="N3714" i="20"/>
  <c r="M3714" i="20"/>
  <c r="L3714" i="20"/>
  <c r="A3714" i="20"/>
  <c r="N3713" i="20"/>
  <c r="M3713" i="20"/>
  <c r="L3713" i="20"/>
  <c r="A3713" i="20"/>
  <c r="N3712" i="20"/>
  <c r="M3712" i="20"/>
  <c r="L3712" i="20"/>
  <c r="A3712" i="20"/>
  <c r="N3711" i="20"/>
  <c r="M3711" i="20"/>
  <c r="L3711" i="20"/>
  <c r="A3711" i="20"/>
  <c r="N3710" i="20"/>
  <c r="M3710" i="20"/>
  <c r="L3710" i="20"/>
  <c r="A3710" i="20"/>
  <c r="N3709" i="20"/>
  <c r="M3709" i="20"/>
  <c r="L3709" i="20"/>
  <c r="A3709" i="20"/>
  <c r="N3708" i="20"/>
  <c r="M3708" i="20"/>
  <c r="L3708" i="20"/>
  <c r="A3708" i="20"/>
  <c r="N3707" i="20"/>
  <c r="M3707" i="20"/>
  <c r="L3707" i="20"/>
  <c r="A3707" i="20"/>
  <c r="N3706" i="20"/>
  <c r="M3706" i="20"/>
  <c r="L3706" i="20"/>
  <c r="A3706" i="20"/>
  <c r="N3705" i="20"/>
  <c r="M3705" i="20"/>
  <c r="L3705" i="20"/>
  <c r="A3705" i="20"/>
  <c r="N3704" i="20"/>
  <c r="M3704" i="20"/>
  <c r="L3704" i="20"/>
  <c r="A3704" i="20"/>
  <c r="N3703" i="20"/>
  <c r="M3703" i="20"/>
  <c r="L3703" i="20"/>
  <c r="A3703" i="20"/>
  <c r="N3702" i="20"/>
  <c r="M3702" i="20"/>
  <c r="L3702" i="20"/>
  <c r="A3702" i="20"/>
  <c r="N3701" i="20"/>
  <c r="M3701" i="20"/>
  <c r="L3701" i="20"/>
  <c r="A3701" i="20"/>
  <c r="N3700" i="20"/>
  <c r="M3700" i="20"/>
  <c r="L3700" i="20"/>
  <c r="A3700" i="20"/>
  <c r="N3699" i="20"/>
  <c r="M3699" i="20"/>
  <c r="L3699" i="20"/>
  <c r="A3699" i="20"/>
  <c r="N3698" i="20"/>
  <c r="M3698" i="20"/>
  <c r="L3698" i="20"/>
  <c r="A3698" i="20"/>
  <c r="N3697" i="20"/>
  <c r="M3697" i="20"/>
  <c r="L3697" i="20"/>
  <c r="A3697" i="20"/>
  <c r="N3696" i="20"/>
  <c r="M3696" i="20"/>
  <c r="L3696" i="20"/>
  <c r="A3696" i="20"/>
  <c r="N3695" i="20"/>
  <c r="M3695" i="20"/>
  <c r="L3695" i="20"/>
  <c r="A3695" i="20"/>
  <c r="N3694" i="20"/>
  <c r="M3694" i="20"/>
  <c r="L3694" i="20"/>
  <c r="A3694" i="20"/>
  <c r="N3693" i="20"/>
  <c r="M3693" i="20"/>
  <c r="L3693" i="20"/>
  <c r="A3693" i="20"/>
  <c r="N3692" i="20"/>
  <c r="M3692" i="20"/>
  <c r="L3692" i="20"/>
  <c r="A3692" i="20"/>
  <c r="N3691" i="20"/>
  <c r="M3691" i="20"/>
  <c r="L3691" i="20"/>
  <c r="A3691" i="20"/>
  <c r="N3690" i="20"/>
  <c r="M3690" i="20"/>
  <c r="L3690" i="20"/>
  <c r="A3690" i="20"/>
  <c r="N3689" i="20"/>
  <c r="M3689" i="20"/>
  <c r="L3689" i="20"/>
  <c r="A3689" i="20"/>
  <c r="N3688" i="20"/>
  <c r="M3688" i="20"/>
  <c r="L3688" i="20"/>
  <c r="A3688" i="20"/>
  <c r="N3687" i="20"/>
  <c r="M3687" i="20"/>
  <c r="L3687" i="20"/>
  <c r="A3687" i="20"/>
  <c r="N3686" i="20"/>
  <c r="M3686" i="20"/>
  <c r="L3686" i="20"/>
  <c r="A3686" i="20"/>
  <c r="N3685" i="20"/>
  <c r="M3685" i="20"/>
  <c r="L3685" i="20"/>
  <c r="A3685" i="20"/>
  <c r="N3684" i="20"/>
  <c r="M3684" i="20"/>
  <c r="L3684" i="20"/>
  <c r="A3684" i="20"/>
  <c r="N3683" i="20"/>
  <c r="M3683" i="20"/>
  <c r="L3683" i="20"/>
  <c r="A3683" i="20"/>
  <c r="N3682" i="20"/>
  <c r="M3682" i="20"/>
  <c r="L3682" i="20"/>
  <c r="A3682" i="20"/>
  <c r="N3681" i="20"/>
  <c r="M3681" i="20"/>
  <c r="L3681" i="20"/>
  <c r="A3681" i="20"/>
  <c r="N3680" i="20"/>
  <c r="M3680" i="20"/>
  <c r="L3680" i="20"/>
  <c r="A3680" i="20"/>
  <c r="N3679" i="20"/>
  <c r="M3679" i="20"/>
  <c r="L3679" i="20"/>
  <c r="A3679" i="20"/>
  <c r="N3678" i="20"/>
  <c r="M3678" i="20"/>
  <c r="L3678" i="20"/>
  <c r="A3678" i="20"/>
  <c r="N3677" i="20"/>
  <c r="M3677" i="20"/>
  <c r="L3677" i="20"/>
  <c r="A3677" i="20"/>
  <c r="N3676" i="20"/>
  <c r="M3676" i="20"/>
  <c r="L3676" i="20"/>
  <c r="A3676" i="20"/>
  <c r="N3675" i="20"/>
  <c r="M3675" i="20"/>
  <c r="L3675" i="20"/>
  <c r="A3675" i="20"/>
  <c r="N3674" i="20"/>
  <c r="M3674" i="20"/>
  <c r="L3674" i="20"/>
  <c r="A3674" i="20"/>
  <c r="N3673" i="20"/>
  <c r="M3673" i="20"/>
  <c r="L3673" i="20"/>
  <c r="A3673" i="20"/>
  <c r="N3672" i="20"/>
  <c r="M3672" i="20"/>
  <c r="L3672" i="20"/>
  <c r="A3672" i="20"/>
  <c r="N3671" i="20"/>
  <c r="M3671" i="20"/>
  <c r="L3671" i="20"/>
  <c r="A3671" i="20"/>
  <c r="N3670" i="20"/>
  <c r="M3670" i="20"/>
  <c r="L3670" i="20"/>
  <c r="A3670" i="20"/>
  <c r="N3669" i="20"/>
  <c r="M3669" i="20"/>
  <c r="L3669" i="20"/>
  <c r="A3669" i="20"/>
  <c r="N3668" i="20"/>
  <c r="M3668" i="20"/>
  <c r="L3668" i="20"/>
  <c r="A3668" i="20"/>
  <c r="N3667" i="20"/>
  <c r="M3667" i="20"/>
  <c r="L3667" i="20"/>
  <c r="A3667" i="20"/>
  <c r="N3666" i="20"/>
  <c r="M3666" i="20"/>
  <c r="L3666" i="20"/>
  <c r="A3666" i="20"/>
  <c r="N3665" i="20"/>
  <c r="M3665" i="20"/>
  <c r="L3665" i="20"/>
  <c r="A3665" i="20"/>
  <c r="N3664" i="20"/>
  <c r="M3664" i="20"/>
  <c r="L3664" i="20"/>
  <c r="A3664" i="20"/>
  <c r="N3663" i="20"/>
  <c r="M3663" i="20"/>
  <c r="L3663" i="20"/>
  <c r="A3663" i="20"/>
  <c r="N3662" i="20"/>
  <c r="M3662" i="20"/>
  <c r="L3662" i="20"/>
  <c r="A3662" i="20"/>
  <c r="N3661" i="20"/>
  <c r="M3661" i="20"/>
  <c r="L3661" i="20"/>
  <c r="A3661" i="20"/>
  <c r="N3660" i="20"/>
  <c r="M3660" i="20"/>
  <c r="L3660" i="20"/>
  <c r="A3660" i="20"/>
  <c r="N3659" i="20"/>
  <c r="M3659" i="20"/>
  <c r="L3659" i="20"/>
  <c r="A3659" i="20"/>
  <c r="N3658" i="20"/>
  <c r="M3658" i="20"/>
  <c r="L3658" i="20"/>
  <c r="A3658" i="20"/>
  <c r="N3657" i="20"/>
  <c r="M3657" i="20"/>
  <c r="L3657" i="20"/>
  <c r="A3657" i="20"/>
  <c r="N3656" i="20"/>
  <c r="M3656" i="20"/>
  <c r="L3656" i="20"/>
  <c r="A3656" i="20"/>
  <c r="N3655" i="20"/>
  <c r="M3655" i="20"/>
  <c r="L3655" i="20"/>
  <c r="A3655" i="20"/>
  <c r="N3654" i="20"/>
  <c r="M3654" i="20"/>
  <c r="L3654" i="20"/>
  <c r="A3654" i="20"/>
  <c r="N3653" i="20"/>
  <c r="M3653" i="20"/>
  <c r="L3653" i="20"/>
  <c r="A3653" i="20"/>
  <c r="N3652" i="20"/>
  <c r="M3652" i="20"/>
  <c r="L3652" i="20"/>
  <c r="A3652" i="20"/>
  <c r="N3651" i="20"/>
  <c r="M3651" i="20"/>
  <c r="L3651" i="20"/>
  <c r="A3651" i="20"/>
  <c r="N3650" i="20"/>
  <c r="M3650" i="20"/>
  <c r="L3650" i="20"/>
  <c r="A3650" i="20"/>
  <c r="N3649" i="20"/>
  <c r="M3649" i="20"/>
  <c r="L3649" i="20"/>
  <c r="A3649" i="20"/>
  <c r="N3648" i="20"/>
  <c r="M3648" i="20"/>
  <c r="L3648" i="20"/>
  <c r="A3648" i="20"/>
  <c r="N3647" i="20"/>
  <c r="M3647" i="20"/>
  <c r="L3647" i="20"/>
  <c r="A3647" i="20"/>
  <c r="N3646" i="20"/>
  <c r="M3646" i="20"/>
  <c r="L3646" i="20"/>
  <c r="A3646" i="20"/>
  <c r="N3645" i="20"/>
  <c r="M3645" i="20"/>
  <c r="L3645" i="20"/>
  <c r="A3645" i="20"/>
  <c r="N3644" i="20"/>
  <c r="M3644" i="20"/>
  <c r="L3644" i="20"/>
  <c r="A3644" i="20"/>
  <c r="N3643" i="20"/>
  <c r="M3643" i="20"/>
  <c r="L3643" i="20"/>
  <c r="A3643" i="20"/>
  <c r="N3642" i="20"/>
  <c r="M3642" i="20"/>
  <c r="L3642" i="20"/>
  <c r="A3642" i="20"/>
  <c r="N3641" i="20"/>
  <c r="M3641" i="20"/>
  <c r="L3641" i="20"/>
  <c r="A3641" i="20"/>
  <c r="N3640" i="20"/>
  <c r="M3640" i="20"/>
  <c r="L3640" i="20"/>
  <c r="A3640" i="20"/>
  <c r="N3639" i="20"/>
  <c r="M3639" i="20"/>
  <c r="L3639" i="20"/>
  <c r="A3639" i="20"/>
  <c r="N3638" i="20"/>
  <c r="M3638" i="20"/>
  <c r="L3638" i="20"/>
  <c r="A3638" i="20"/>
  <c r="N3637" i="20"/>
  <c r="M3637" i="20"/>
  <c r="L3637" i="20"/>
  <c r="A3637" i="20"/>
  <c r="N3636" i="20"/>
  <c r="M3636" i="20"/>
  <c r="L3636" i="20"/>
  <c r="A3636" i="20"/>
  <c r="N3635" i="20"/>
  <c r="M3635" i="20"/>
  <c r="L3635" i="20"/>
  <c r="A3635" i="20"/>
  <c r="N3634" i="20"/>
  <c r="M3634" i="20"/>
  <c r="L3634" i="20"/>
  <c r="A3634" i="20"/>
  <c r="N3633" i="20"/>
  <c r="M3633" i="20"/>
  <c r="L3633" i="20"/>
  <c r="A3633" i="20"/>
  <c r="N3632" i="20"/>
  <c r="M3632" i="20"/>
  <c r="L3632" i="20"/>
  <c r="A3632" i="20"/>
  <c r="N3631" i="20"/>
  <c r="M3631" i="20"/>
  <c r="L3631" i="20"/>
  <c r="A3631" i="20"/>
  <c r="N3630" i="20"/>
  <c r="M3630" i="20"/>
  <c r="L3630" i="20"/>
  <c r="A3630" i="20"/>
  <c r="N3629" i="20"/>
  <c r="M3629" i="20"/>
  <c r="L3629" i="20"/>
  <c r="A3629" i="20"/>
  <c r="N3628" i="20"/>
  <c r="M3628" i="20"/>
  <c r="L3628" i="20"/>
  <c r="A3628" i="20"/>
  <c r="N3627" i="20"/>
  <c r="M3627" i="20"/>
  <c r="L3627" i="20"/>
  <c r="A3627" i="20"/>
  <c r="N3626" i="20"/>
  <c r="M3626" i="20"/>
  <c r="L3626" i="20"/>
  <c r="A3626" i="20"/>
  <c r="N3625" i="20"/>
  <c r="M3625" i="20"/>
  <c r="L3625" i="20"/>
  <c r="A3625" i="20"/>
  <c r="N3624" i="20"/>
  <c r="M3624" i="20"/>
  <c r="L3624" i="20"/>
  <c r="A3624" i="20"/>
  <c r="N3623" i="20"/>
  <c r="M3623" i="20"/>
  <c r="L3623" i="20"/>
  <c r="A3623" i="20"/>
  <c r="N3622" i="20"/>
  <c r="M3622" i="20"/>
  <c r="L3622" i="20"/>
  <c r="A3622" i="20"/>
  <c r="N3621" i="20"/>
  <c r="M3621" i="20"/>
  <c r="L3621" i="20"/>
  <c r="A3621" i="20"/>
  <c r="N3620" i="20"/>
  <c r="M3620" i="20"/>
  <c r="L3620" i="20"/>
  <c r="A3620" i="20"/>
  <c r="N3619" i="20"/>
  <c r="M3619" i="20"/>
  <c r="L3619" i="20"/>
  <c r="A3619" i="20"/>
  <c r="N3618" i="20"/>
  <c r="M3618" i="20"/>
  <c r="L3618" i="20"/>
  <c r="A3618" i="20"/>
  <c r="N3617" i="20"/>
  <c r="M3617" i="20"/>
  <c r="L3617" i="20"/>
  <c r="A3617" i="20"/>
  <c r="N3616" i="20"/>
  <c r="M3616" i="20"/>
  <c r="L3616" i="20"/>
  <c r="A3616" i="20"/>
  <c r="N3615" i="20"/>
  <c r="M3615" i="20"/>
  <c r="L3615" i="20"/>
  <c r="A3615" i="20"/>
  <c r="N3614" i="20"/>
  <c r="M3614" i="20"/>
  <c r="L3614" i="20"/>
  <c r="A3614" i="20"/>
  <c r="N3613" i="20"/>
  <c r="M3613" i="20"/>
  <c r="L3613" i="20"/>
  <c r="A3613" i="20"/>
  <c r="N3612" i="20"/>
  <c r="M3612" i="20"/>
  <c r="L3612" i="20"/>
  <c r="A3612" i="20"/>
  <c r="N3611" i="20"/>
  <c r="M3611" i="20"/>
  <c r="L3611" i="20"/>
  <c r="A3611" i="20"/>
  <c r="N3610" i="20"/>
  <c r="M3610" i="20"/>
  <c r="L3610" i="20"/>
  <c r="A3610" i="20"/>
  <c r="N3609" i="20"/>
  <c r="M3609" i="20"/>
  <c r="L3609" i="20"/>
  <c r="A3609" i="20"/>
  <c r="N3608" i="20"/>
  <c r="M3608" i="20"/>
  <c r="L3608" i="20"/>
  <c r="A3608" i="20"/>
  <c r="N3607" i="20"/>
  <c r="M3607" i="20"/>
  <c r="L3607" i="20"/>
  <c r="A3607" i="20"/>
  <c r="N3606" i="20"/>
  <c r="M3606" i="20"/>
  <c r="L3606" i="20"/>
  <c r="A3606" i="20"/>
  <c r="N3605" i="20"/>
  <c r="M3605" i="20"/>
  <c r="L3605" i="20"/>
  <c r="A3605" i="20"/>
  <c r="N3604" i="20"/>
  <c r="M3604" i="20"/>
  <c r="L3604" i="20"/>
  <c r="A3604" i="20"/>
  <c r="N3603" i="20"/>
  <c r="M3603" i="20"/>
  <c r="L3603" i="20"/>
  <c r="A3603" i="20"/>
  <c r="N3602" i="20"/>
  <c r="M3602" i="20"/>
  <c r="L3602" i="20"/>
  <c r="A3602" i="20"/>
  <c r="N3601" i="20"/>
  <c r="M3601" i="20"/>
  <c r="L3601" i="20"/>
  <c r="A3601" i="20"/>
  <c r="N3600" i="20"/>
  <c r="M3600" i="20"/>
  <c r="L3600" i="20"/>
  <c r="A3600" i="20"/>
  <c r="N3599" i="20"/>
  <c r="M3599" i="20"/>
  <c r="L3599" i="20"/>
  <c r="A3599" i="20"/>
  <c r="N3598" i="20"/>
  <c r="M3598" i="20"/>
  <c r="L3598" i="20"/>
  <c r="A3598" i="20"/>
  <c r="N3597" i="20"/>
  <c r="M3597" i="20"/>
  <c r="L3597" i="20"/>
  <c r="A3597" i="20"/>
  <c r="N3596" i="20"/>
  <c r="M3596" i="20"/>
  <c r="L3596" i="20"/>
  <c r="A3596" i="20"/>
  <c r="N3595" i="20"/>
  <c r="M3595" i="20"/>
  <c r="L3595" i="20"/>
  <c r="A3595" i="20"/>
  <c r="N3594" i="20"/>
  <c r="M3594" i="20"/>
  <c r="L3594" i="20"/>
  <c r="A3594" i="20"/>
  <c r="N3593" i="20"/>
  <c r="M3593" i="20"/>
  <c r="L3593" i="20"/>
  <c r="A3593" i="20"/>
  <c r="N3592" i="20"/>
  <c r="M3592" i="20"/>
  <c r="L3592" i="20"/>
  <c r="A3592" i="20"/>
  <c r="N3591" i="20"/>
  <c r="M3591" i="20"/>
  <c r="L3591" i="20"/>
  <c r="A3591" i="20"/>
  <c r="N3590" i="20"/>
  <c r="M3590" i="20"/>
  <c r="L3590" i="20"/>
  <c r="A3590" i="20"/>
  <c r="N3589" i="20"/>
  <c r="M3589" i="20"/>
  <c r="L3589" i="20"/>
  <c r="A3589" i="20"/>
  <c r="N3588" i="20"/>
  <c r="M3588" i="20"/>
  <c r="L3588" i="20"/>
  <c r="A3588" i="20"/>
  <c r="N3587" i="20"/>
  <c r="M3587" i="20"/>
  <c r="L3587" i="20"/>
  <c r="A3587" i="20"/>
  <c r="N3586" i="20"/>
  <c r="M3586" i="20"/>
  <c r="L3586" i="20"/>
  <c r="A3586" i="20"/>
  <c r="N3585" i="20"/>
  <c r="M3585" i="20"/>
  <c r="L3585" i="20"/>
  <c r="A3585" i="20"/>
  <c r="N3584" i="20"/>
  <c r="M3584" i="20"/>
  <c r="L3584" i="20"/>
  <c r="A3584" i="20"/>
  <c r="N3583" i="20"/>
  <c r="M3583" i="20"/>
  <c r="L3583" i="20"/>
  <c r="A3583" i="20"/>
  <c r="N3582" i="20"/>
  <c r="M3582" i="20"/>
  <c r="L3582" i="20"/>
  <c r="A3582" i="20"/>
  <c r="N3581" i="20"/>
  <c r="M3581" i="20"/>
  <c r="L3581" i="20"/>
  <c r="A3581" i="20"/>
  <c r="N3580" i="20"/>
  <c r="M3580" i="20"/>
  <c r="L3580" i="20"/>
  <c r="A3580" i="20"/>
  <c r="N3579" i="20"/>
  <c r="M3579" i="20"/>
  <c r="L3579" i="20"/>
  <c r="A3579" i="20"/>
  <c r="N3578" i="20"/>
  <c r="M3578" i="20"/>
  <c r="L3578" i="20"/>
  <c r="A3578" i="20"/>
  <c r="N3577" i="20"/>
  <c r="M3577" i="20"/>
  <c r="L3577" i="20"/>
  <c r="A3577" i="20"/>
  <c r="N3576" i="20"/>
  <c r="M3576" i="20"/>
  <c r="L3576" i="20"/>
  <c r="A3576" i="20"/>
  <c r="N3575" i="20"/>
  <c r="M3575" i="20"/>
  <c r="L3575" i="20"/>
  <c r="A3575" i="20"/>
  <c r="N3574" i="20"/>
  <c r="M3574" i="20"/>
  <c r="L3574" i="20"/>
  <c r="A3574" i="20"/>
  <c r="N3573" i="20"/>
  <c r="M3573" i="20"/>
  <c r="L3573" i="20"/>
  <c r="A3573" i="20"/>
  <c r="N3572" i="20"/>
  <c r="M3572" i="20"/>
  <c r="L3572" i="20"/>
  <c r="A3572" i="20"/>
  <c r="N3571" i="20"/>
  <c r="M3571" i="20"/>
  <c r="L3571" i="20"/>
  <c r="A3571" i="20"/>
  <c r="N3570" i="20"/>
  <c r="M3570" i="20"/>
  <c r="L3570" i="20"/>
  <c r="A3570" i="20"/>
  <c r="N3569" i="20"/>
  <c r="M3569" i="20"/>
  <c r="L3569" i="20"/>
  <c r="A3569" i="20"/>
  <c r="N3568" i="20"/>
  <c r="M3568" i="20"/>
  <c r="L3568" i="20"/>
  <c r="A3568" i="20"/>
  <c r="N3567" i="20"/>
  <c r="M3567" i="20"/>
  <c r="L3567" i="20"/>
  <c r="A3567" i="20"/>
  <c r="N3566" i="20"/>
  <c r="M3566" i="20"/>
  <c r="L3566" i="20"/>
  <c r="A3566" i="20"/>
  <c r="N3565" i="20"/>
  <c r="M3565" i="20"/>
  <c r="L3565" i="20"/>
  <c r="A3565" i="20"/>
  <c r="N3564" i="20"/>
  <c r="M3564" i="20"/>
  <c r="L3564" i="20"/>
  <c r="A3564" i="20"/>
  <c r="N3563" i="20"/>
  <c r="M3563" i="20"/>
  <c r="L3563" i="20"/>
  <c r="A3563" i="20"/>
  <c r="N3562" i="20"/>
  <c r="M3562" i="20"/>
  <c r="L3562" i="20"/>
  <c r="A3562" i="20"/>
  <c r="N3561" i="20"/>
  <c r="M3561" i="20"/>
  <c r="L3561" i="20"/>
  <c r="A3561" i="20"/>
  <c r="N3560" i="20"/>
  <c r="M3560" i="20"/>
  <c r="L3560" i="20"/>
  <c r="A3560" i="20"/>
  <c r="N3559" i="20"/>
  <c r="M3559" i="20"/>
  <c r="L3559" i="20"/>
  <c r="A3559" i="20"/>
  <c r="N3558" i="20"/>
  <c r="M3558" i="20"/>
  <c r="L3558" i="20"/>
  <c r="A3558" i="20"/>
  <c r="N3557" i="20"/>
  <c r="M3557" i="20"/>
  <c r="L3557" i="20"/>
  <c r="A3557" i="20"/>
  <c r="N3556" i="20"/>
  <c r="M3556" i="20"/>
  <c r="L3556" i="20"/>
  <c r="A3556" i="20"/>
  <c r="N3555" i="20"/>
  <c r="M3555" i="20"/>
  <c r="L3555" i="20"/>
  <c r="A3555" i="20"/>
  <c r="N3554" i="20"/>
  <c r="M3554" i="20"/>
  <c r="L3554" i="20"/>
  <c r="A3554" i="20"/>
  <c r="N3553" i="20"/>
  <c r="M3553" i="20"/>
  <c r="L3553" i="20"/>
  <c r="A3553" i="20"/>
  <c r="N3552" i="20"/>
  <c r="M3552" i="20"/>
  <c r="L3552" i="20"/>
  <c r="A3552" i="20"/>
  <c r="N3551" i="20"/>
  <c r="M3551" i="20"/>
  <c r="L3551" i="20"/>
  <c r="A3551" i="20"/>
  <c r="N3550" i="20"/>
  <c r="M3550" i="20"/>
  <c r="L3550" i="20"/>
  <c r="A3550" i="20"/>
  <c r="N3549" i="20"/>
  <c r="M3549" i="20"/>
  <c r="L3549" i="20"/>
  <c r="A3549" i="20"/>
  <c r="N3548" i="20"/>
  <c r="M3548" i="20"/>
  <c r="L3548" i="20"/>
  <c r="A3548" i="20"/>
  <c r="N3547" i="20"/>
  <c r="M3547" i="20"/>
  <c r="L3547" i="20"/>
  <c r="A3547" i="20"/>
  <c r="N3546" i="20"/>
  <c r="M3546" i="20"/>
  <c r="L3546" i="20"/>
  <c r="A3546" i="20"/>
  <c r="N3545" i="20"/>
  <c r="M3545" i="20"/>
  <c r="L3545" i="20"/>
  <c r="A3545" i="20"/>
  <c r="N3544" i="20"/>
  <c r="M3544" i="20"/>
  <c r="L3544" i="20"/>
  <c r="A3544" i="20"/>
  <c r="N3543" i="20"/>
  <c r="M3543" i="20"/>
  <c r="L3543" i="20"/>
  <c r="A3543" i="20"/>
  <c r="N3542" i="20"/>
  <c r="M3542" i="20"/>
  <c r="L3542" i="20"/>
  <c r="A3542" i="20"/>
  <c r="N3541" i="20"/>
  <c r="M3541" i="20"/>
  <c r="L3541" i="20"/>
  <c r="A3541" i="20"/>
  <c r="N3540" i="20"/>
  <c r="M3540" i="20"/>
  <c r="L3540" i="20"/>
  <c r="A3540" i="20"/>
  <c r="N3539" i="20"/>
  <c r="M3539" i="20"/>
  <c r="L3539" i="20"/>
  <c r="A3539" i="20"/>
  <c r="N3538" i="20"/>
  <c r="M3538" i="20"/>
  <c r="L3538" i="20"/>
  <c r="A3538" i="20"/>
  <c r="N3537" i="20"/>
  <c r="M3537" i="20"/>
  <c r="L3537" i="20"/>
  <c r="A3537" i="20"/>
  <c r="N3536" i="20"/>
  <c r="M3536" i="20"/>
  <c r="L3536" i="20"/>
  <c r="A3536" i="20"/>
  <c r="N3535" i="20"/>
  <c r="M3535" i="20"/>
  <c r="L3535" i="20"/>
  <c r="A3535" i="20"/>
  <c r="N3534" i="20"/>
  <c r="M3534" i="20"/>
  <c r="L3534" i="20"/>
  <c r="A3534" i="20"/>
  <c r="N3533" i="20"/>
  <c r="M3533" i="20"/>
  <c r="L3533" i="20"/>
  <c r="A3533" i="20"/>
  <c r="N3532" i="20"/>
  <c r="M3532" i="20"/>
  <c r="L3532" i="20"/>
  <c r="A3532" i="20"/>
  <c r="N3531" i="20"/>
  <c r="M3531" i="20"/>
  <c r="L3531" i="20"/>
  <c r="A3531" i="20"/>
  <c r="N3530" i="20"/>
  <c r="M3530" i="20"/>
  <c r="L3530" i="20"/>
  <c r="A3530" i="20"/>
  <c r="N3529" i="20"/>
  <c r="M3529" i="20"/>
  <c r="L3529" i="20"/>
  <c r="A3529" i="20"/>
  <c r="N3528" i="20"/>
  <c r="M3528" i="20"/>
  <c r="L3528" i="20"/>
  <c r="A3528" i="20"/>
  <c r="N3527" i="20"/>
  <c r="M3527" i="20"/>
  <c r="L3527" i="20"/>
  <c r="A3527" i="20"/>
  <c r="N3526" i="20"/>
  <c r="M3526" i="20"/>
  <c r="L3526" i="20"/>
  <c r="A3526" i="20"/>
  <c r="N3525" i="20"/>
  <c r="M3525" i="20"/>
  <c r="L3525" i="20"/>
  <c r="A3525" i="20"/>
  <c r="N3524" i="20"/>
  <c r="M3524" i="20"/>
  <c r="L3524" i="20"/>
  <c r="A3524" i="20"/>
  <c r="N3523" i="20"/>
  <c r="M3523" i="20"/>
  <c r="L3523" i="20"/>
  <c r="A3523" i="20"/>
  <c r="N3522" i="20"/>
  <c r="M3522" i="20"/>
  <c r="L3522" i="20"/>
  <c r="A3522" i="20"/>
  <c r="N3521" i="20"/>
  <c r="M3521" i="20"/>
  <c r="L3521" i="20"/>
  <c r="A3521" i="20"/>
  <c r="N3520" i="20"/>
  <c r="M3520" i="20"/>
  <c r="L3520" i="20"/>
  <c r="A3520" i="20"/>
  <c r="N3519" i="20"/>
  <c r="M3519" i="20"/>
  <c r="L3519" i="20"/>
  <c r="A3519" i="20"/>
  <c r="N3518" i="20"/>
  <c r="M3518" i="20"/>
  <c r="L3518" i="20"/>
  <c r="A3518" i="20"/>
  <c r="N3517" i="20"/>
  <c r="M3517" i="20"/>
  <c r="L3517" i="20"/>
  <c r="A3517" i="20"/>
  <c r="N3516" i="20"/>
  <c r="M3516" i="20"/>
  <c r="L3516" i="20"/>
  <c r="A3516" i="20"/>
  <c r="N3515" i="20"/>
  <c r="M3515" i="20"/>
  <c r="L3515" i="20"/>
  <c r="A3515" i="20"/>
  <c r="N3514" i="20"/>
  <c r="M3514" i="20"/>
  <c r="L3514" i="20"/>
  <c r="A3514" i="20"/>
  <c r="N3513" i="20"/>
  <c r="M3513" i="20"/>
  <c r="L3513" i="20"/>
  <c r="A3513" i="20"/>
  <c r="N3512" i="20"/>
  <c r="M3512" i="20"/>
  <c r="L3512" i="20"/>
  <c r="A3512" i="20"/>
  <c r="N3511" i="20"/>
  <c r="M3511" i="20"/>
  <c r="L3511" i="20"/>
  <c r="A3511" i="20"/>
  <c r="N3510" i="20"/>
  <c r="M3510" i="20"/>
  <c r="L3510" i="20"/>
  <c r="A3510" i="20"/>
  <c r="N3509" i="20"/>
  <c r="M3509" i="20"/>
  <c r="L3509" i="20"/>
  <c r="A3509" i="20"/>
  <c r="N3508" i="20"/>
  <c r="M3508" i="20"/>
  <c r="L3508" i="20"/>
  <c r="A3508" i="20"/>
  <c r="N3507" i="20"/>
  <c r="M3507" i="20"/>
  <c r="L3507" i="20"/>
  <c r="A3507" i="20"/>
  <c r="N3506" i="20"/>
  <c r="M3506" i="20"/>
  <c r="L3506" i="20"/>
  <c r="A3506" i="20"/>
  <c r="N3505" i="20"/>
  <c r="M3505" i="20"/>
  <c r="L3505" i="20"/>
  <c r="A3505" i="20"/>
  <c r="N3504" i="20"/>
  <c r="M3504" i="20"/>
  <c r="L3504" i="20"/>
  <c r="A3504" i="20"/>
  <c r="N3503" i="20"/>
  <c r="M3503" i="20"/>
  <c r="L3503" i="20"/>
  <c r="A3503" i="20"/>
  <c r="N3502" i="20"/>
  <c r="M3502" i="20"/>
  <c r="L3502" i="20"/>
  <c r="A3502" i="20"/>
  <c r="N3501" i="20"/>
  <c r="M3501" i="20"/>
  <c r="L3501" i="20"/>
  <c r="A3501" i="20"/>
  <c r="N3500" i="20"/>
  <c r="M3500" i="20"/>
  <c r="L3500" i="20"/>
  <c r="A3500" i="20"/>
  <c r="N3499" i="20"/>
  <c r="M3499" i="20"/>
  <c r="L3499" i="20"/>
  <c r="A3499" i="20"/>
  <c r="N3498" i="20"/>
  <c r="M3498" i="20"/>
  <c r="L3498" i="20"/>
  <c r="A3498" i="20"/>
  <c r="N3497" i="20"/>
  <c r="M3497" i="20"/>
  <c r="L3497" i="20"/>
  <c r="A3497" i="20"/>
  <c r="N3496" i="20"/>
  <c r="M3496" i="20"/>
  <c r="L3496" i="20"/>
  <c r="A3496" i="20"/>
  <c r="N3495" i="20"/>
  <c r="M3495" i="20"/>
  <c r="L3495" i="20"/>
  <c r="A3495" i="20"/>
  <c r="N3494" i="20"/>
  <c r="M3494" i="20"/>
  <c r="L3494" i="20"/>
  <c r="A3494" i="20"/>
  <c r="N3493" i="20"/>
  <c r="M3493" i="20"/>
  <c r="L3493" i="20"/>
  <c r="A3493" i="20"/>
  <c r="N3492" i="20"/>
  <c r="M3492" i="20"/>
  <c r="L3492" i="20"/>
  <c r="A3492" i="20"/>
  <c r="N3491" i="20"/>
  <c r="M3491" i="20"/>
  <c r="L3491" i="20"/>
  <c r="A3491" i="20"/>
  <c r="N3490" i="20"/>
  <c r="M3490" i="20"/>
  <c r="L3490" i="20"/>
  <c r="A3490" i="20"/>
  <c r="N3489" i="20"/>
  <c r="M3489" i="20"/>
  <c r="L3489" i="20"/>
  <c r="A3489" i="20"/>
  <c r="N3488" i="20"/>
  <c r="M3488" i="20"/>
  <c r="L3488" i="20"/>
  <c r="A3488" i="20"/>
  <c r="N3487" i="20"/>
  <c r="M3487" i="20"/>
  <c r="L3487" i="20"/>
  <c r="A3487" i="20"/>
  <c r="N3486" i="20"/>
  <c r="M3486" i="20"/>
  <c r="L3486" i="20"/>
  <c r="A3486" i="20"/>
  <c r="N3485" i="20"/>
  <c r="M3485" i="20"/>
  <c r="L3485" i="20"/>
  <c r="A3485" i="20"/>
  <c r="N3484" i="20"/>
  <c r="M3484" i="20"/>
  <c r="L3484" i="20"/>
  <c r="A3484" i="20"/>
  <c r="N3483" i="20"/>
  <c r="M3483" i="20"/>
  <c r="L3483" i="20"/>
  <c r="A3483" i="20"/>
  <c r="N3482" i="20"/>
  <c r="M3482" i="20"/>
  <c r="L3482" i="20"/>
  <c r="A3482" i="20"/>
  <c r="N3481" i="20"/>
  <c r="M3481" i="20"/>
  <c r="L3481" i="20"/>
  <c r="A3481" i="20"/>
  <c r="N3480" i="20"/>
  <c r="M3480" i="20"/>
  <c r="L3480" i="20"/>
  <c r="A3480" i="20"/>
  <c r="N3479" i="20"/>
  <c r="M3479" i="20"/>
  <c r="L3479" i="20"/>
  <c r="A3479" i="20"/>
  <c r="N3478" i="20"/>
  <c r="M3478" i="20"/>
  <c r="L3478" i="20"/>
  <c r="A3478" i="20"/>
  <c r="N3477" i="20"/>
  <c r="M3477" i="20"/>
  <c r="L3477" i="20"/>
  <c r="A3477" i="20"/>
  <c r="N3476" i="20"/>
  <c r="M3476" i="20"/>
  <c r="L3476" i="20"/>
  <c r="A3476" i="20"/>
  <c r="N3475" i="20"/>
  <c r="M3475" i="20"/>
  <c r="L3475" i="20"/>
  <c r="A3475" i="20"/>
  <c r="N3474" i="20"/>
  <c r="M3474" i="20"/>
  <c r="L3474" i="20"/>
  <c r="A3474" i="20"/>
  <c r="N3473" i="20"/>
  <c r="M3473" i="20"/>
  <c r="L3473" i="20"/>
  <c r="A3473" i="20"/>
  <c r="N3472" i="20"/>
  <c r="M3472" i="20"/>
  <c r="L3472" i="20"/>
  <c r="A3472" i="20"/>
  <c r="N3471" i="20"/>
  <c r="M3471" i="20"/>
  <c r="L3471" i="20"/>
  <c r="A3471" i="20"/>
  <c r="N3470" i="20"/>
  <c r="M3470" i="20"/>
  <c r="L3470" i="20"/>
  <c r="A3470" i="20"/>
  <c r="N3469" i="20"/>
  <c r="M3469" i="20"/>
  <c r="L3469" i="20"/>
  <c r="A3469" i="20"/>
  <c r="N3468" i="20"/>
  <c r="M3468" i="20"/>
  <c r="L3468" i="20"/>
  <c r="A3468" i="20"/>
  <c r="N3467" i="20"/>
  <c r="M3467" i="20"/>
  <c r="L3467" i="20"/>
  <c r="A3467" i="20"/>
  <c r="N3466" i="20"/>
  <c r="M3466" i="20"/>
  <c r="L3466" i="20"/>
  <c r="A3466" i="20"/>
  <c r="N3465" i="20"/>
  <c r="M3465" i="20"/>
  <c r="L3465" i="20"/>
  <c r="A3465" i="20"/>
  <c r="N3464" i="20"/>
  <c r="M3464" i="20"/>
  <c r="L3464" i="20"/>
  <c r="A3464" i="20"/>
  <c r="N3463" i="20"/>
  <c r="M3463" i="20"/>
  <c r="L3463" i="20"/>
  <c r="A3463" i="20"/>
  <c r="N3462" i="20"/>
  <c r="M3462" i="20"/>
  <c r="L3462" i="20"/>
  <c r="A3462" i="20"/>
  <c r="N3461" i="20"/>
  <c r="M3461" i="20"/>
  <c r="L3461" i="20"/>
  <c r="A3461" i="20"/>
  <c r="N3460" i="20"/>
  <c r="M3460" i="20"/>
  <c r="L3460" i="20"/>
  <c r="A3460" i="20"/>
  <c r="N3459" i="20"/>
  <c r="M3459" i="20"/>
  <c r="L3459" i="20"/>
  <c r="A3459" i="20"/>
  <c r="N3458" i="20"/>
  <c r="M3458" i="20"/>
  <c r="L3458" i="20"/>
  <c r="A3458" i="20"/>
  <c r="N3457" i="20"/>
  <c r="M3457" i="20"/>
  <c r="L3457" i="20"/>
  <c r="A3457" i="20"/>
  <c r="N3456" i="20"/>
  <c r="M3456" i="20"/>
  <c r="L3456" i="20"/>
  <c r="A3456" i="20"/>
  <c r="N3455" i="20"/>
  <c r="M3455" i="20"/>
  <c r="L3455" i="20"/>
  <c r="A3455" i="20"/>
  <c r="N3454" i="20"/>
  <c r="M3454" i="20"/>
  <c r="L3454" i="20"/>
  <c r="A3454" i="20"/>
  <c r="N3453" i="20"/>
  <c r="M3453" i="20"/>
  <c r="L3453" i="20"/>
  <c r="A3453" i="20"/>
  <c r="N3452" i="20"/>
  <c r="M3452" i="20"/>
  <c r="L3452" i="20"/>
  <c r="A3452" i="20"/>
  <c r="N3451" i="20"/>
  <c r="M3451" i="20"/>
  <c r="L3451" i="20"/>
  <c r="A3451" i="20"/>
  <c r="N3450" i="20"/>
  <c r="M3450" i="20"/>
  <c r="L3450" i="20"/>
  <c r="A3450" i="20"/>
  <c r="N3449" i="20"/>
  <c r="M3449" i="20"/>
  <c r="L3449" i="20"/>
  <c r="A3449" i="20"/>
  <c r="N3448" i="20"/>
  <c r="M3448" i="20"/>
  <c r="L3448" i="20"/>
  <c r="A3448" i="20"/>
  <c r="N3447" i="20"/>
  <c r="M3447" i="20"/>
  <c r="L3447" i="20"/>
  <c r="A3447" i="20"/>
  <c r="N3446" i="20"/>
  <c r="M3446" i="20"/>
  <c r="L3446" i="20"/>
  <c r="A3446" i="20"/>
  <c r="N3445" i="20"/>
  <c r="M3445" i="20"/>
  <c r="L3445" i="20"/>
  <c r="A3445" i="20"/>
  <c r="N3444" i="20"/>
  <c r="M3444" i="20"/>
  <c r="L3444" i="20"/>
  <c r="A3444" i="20"/>
  <c r="N3443" i="20"/>
  <c r="M3443" i="20"/>
  <c r="L3443" i="20"/>
  <c r="A3443" i="20"/>
  <c r="N3442" i="20"/>
  <c r="M3442" i="20"/>
  <c r="L3442" i="20"/>
  <c r="A3442" i="20"/>
  <c r="N3441" i="20"/>
  <c r="M3441" i="20"/>
  <c r="L3441" i="20"/>
  <c r="A3441" i="20"/>
  <c r="N3440" i="20"/>
  <c r="M3440" i="20"/>
  <c r="L3440" i="20"/>
  <c r="A3440" i="20"/>
  <c r="N3439" i="20"/>
  <c r="M3439" i="20"/>
  <c r="L3439" i="20"/>
  <c r="A3439" i="20"/>
  <c r="N3438" i="20"/>
  <c r="M3438" i="20"/>
  <c r="L3438" i="20"/>
  <c r="A3438" i="20"/>
  <c r="N3437" i="20"/>
  <c r="M3437" i="20"/>
  <c r="L3437" i="20"/>
  <c r="A3437" i="20"/>
  <c r="N3436" i="20"/>
  <c r="M3436" i="20"/>
  <c r="L3436" i="20"/>
  <c r="A3436" i="20"/>
  <c r="N3435" i="20"/>
  <c r="M3435" i="20"/>
  <c r="L3435" i="20"/>
  <c r="A3435" i="20"/>
  <c r="N3434" i="20"/>
  <c r="M3434" i="20"/>
  <c r="L3434" i="20"/>
  <c r="A3434" i="20"/>
  <c r="N3433" i="20"/>
  <c r="M3433" i="20"/>
  <c r="L3433" i="20"/>
  <c r="A3433" i="20"/>
  <c r="N3432" i="20"/>
  <c r="M3432" i="20"/>
  <c r="L3432" i="20"/>
  <c r="A3432" i="20"/>
  <c r="N3431" i="20"/>
  <c r="M3431" i="20"/>
  <c r="L3431" i="20"/>
  <c r="A3431" i="20"/>
  <c r="N3430" i="20"/>
  <c r="M3430" i="20"/>
  <c r="L3430" i="20"/>
  <c r="A3430" i="20"/>
  <c r="N3429" i="20"/>
  <c r="M3429" i="20"/>
  <c r="L3429" i="20"/>
  <c r="A3429" i="20"/>
  <c r="N3428" i="20"/>
  <c r="M3428" i="20"/>
  <c r="L3428" i="20"/>
  <c r="A3428" i="20"/>
  <c r="N3427" i="20"/>
  <c r="M3427" i="20"/>
  <c r="L3427" i="20"/>
  <c r="A3427" i="20"/>
  <c r="N3426" i="20"/>
  <c r="M3426" i="20"/>
  <c r="L3426" i="20"/>
  <c r="A3426" i="20"/>
  <c r="N3425" i="20"/>
  <c r="M3425" i="20"/>
  <c r="L3425" i="20"/>
  <c r="A3425" i="20"/>
  <c r="N3424" i="20"/>
  <c r="M3424" i="20"/>
  <c r="L3424" i="20"/>
  <c r="A3424" i="20"/>
  <c r="N3423" i="20"/>
  <c r="M3423" i="20"/>
  <c r="L3423" i="20"/>
  <c r="A3423" i="20"/>
  <c r="N3422" i="20"/>
  <c r="M3422" i="20"/>
  <c r="L3422" i="20"/>
  <c r="A3422" i="20"/>
  <c r="N3421" i="20"/>
  <c r="M3421" i="20"/>
  <c r="L3421" i="20"/>
  <c r="A3421" i="20"/>
  <c r="N3420" i="20"/>
  <c r="M3420" i="20"/>
  <c r="L3420" i="20"/>
  <c r="A3420" i="20"/>
  <c r="N3419" i="20"/>
  <c r="M3419" i="20"/>
  <c r="L3419" i="20"/>
  <c r="A3419" i="20"/>
  <c r="N3418" i="20"/>
  <c r="M3418" i="20"/>
  <c r="L3418" i="20"/>
  <c r="A3418" i="20"/>
  <c r="N3417" i="20"/>
  <c r="M3417" i="20"/>
  <c r="L3417" i="20"/>
  <c r="A3417" i="20"/>
  <c r="N3416" i="20"/>
  <c r="M3416" i="20"/>
  <c r="L3416" i="20"/>
  <c r="A3416" i="20"/>
  <c r="N3415" i="20"/>
  <c r="M3415" i="20"/>
  <c r="L3415" i="20"/>
  <c r="A3415" i="20"/>
  <c r="N3414" i="20"/>
  <c r="M3414" i="20"/>
  <c r="L3414" i="20"/>
  <c r="A3414" i="20"/>
  <c r="N3413" i="20"/>
  <c r="M3413" i="20"/>
  <c r="L3413" i="20"/>
  <c r="A3413" i="20"/>
  <c r="N3412" i="20"/>
  <c r="M3412" i="20"/>
  <c r="L3412" i="20"/>
  <c r="A3412" i="20"/>
  <c r="N3411" i="20"/>
  <c r="M3411" i="20"/>
  <c r="L3411" i="20"/>
  <c r="A3411" i="20"/>
  <c r="N3410" i="20"/>
  <c r="M3410" i="20"/>
  <c r="L3410" i="20"/>
  <c r="A3410" i="20"/>
  <c r="N3409" i="20"/>
  <c r="M3409" i="20"/>
  <c r="L3409" i="20"/>
  <c r="A3409" i="20"/>
  <c r="N3408" i="20"/>
  <c r="M3408" i="20"/>
  <c r="L3408" i="20"/>
  <c r="A3408" i="20"/>
  <c r="N3407" i="20"/>
  <c r="M3407" i="20"/>
  <c r="L3407" i="20"/>
  <c r="A3407" i="20"/>
  <c r="N3406" i="20"/>
  <c r="M3406" i="20"/>
  <c r="L3406" i="20"/>
  <c r="A3406" i="20"/>
  <c r="N3405" i="20"/>
  <c r="M3405" i="20"/>
  <c r="L3405" i="20"/>
  <c r="A3405" i="20"/>
  <c r="N3404" i="20"/>
  <c r="M3404" i="20"/>
  <c r="L3404" i="20"/>
  <c r="A3404" i="20"/>
  <c r="N3403" i="20"/>
  <c r="M3403" i="20"/>
  <c r="L3403" i="20"/>
  <c r="A3403" i="20"/>
  <c r="N3402" i="20"/>
  <c r="M3402" i="20"/>
  <c r="L3402" i="20"/>
  <c r="A3402" i="20"/>
  <c r="N3401" i="20"/>
  <c r="M3401" i="20"/>
  <c r="L3401" i="20"/>
  <c r="A3401" i="20"/>
  <c r="N3400" i="20"/>
  <c r="M3400" i="20"/>
  <c r="L3400" i="20"/>
  <c r="A3400" i="20"/>
  <c r="N3399" i="20"/>
  <c r="M3399" i="20"/>
  <c r="L3399" i="20"/>
  <c r="A3399" i="20"/>
  <c r="N3398" i="20"/>
  <c r="M3398" i="20"/>
  <c r="L3398" i="20"/>
  <c r="A3398" i="20"/>
  <c r="N3397" i="20"/>
  <c r="M3397" i="20"/>
  <c r="L3397" i="20"/>
  <c r="A3397" i="20"/>
  <c r="N3396" i="20"/>
  <c r="M3396" i="20"/>
  <c r="L3396" i="20"/>
  <c r="A3396" i="20"/>
  <c r="N3395" i="20"/>
  <c r="M3395" i="20"/>
  <c r="L3395" i="20"/>
  <c r="A3395" i="20"/>
  <c r="N3394" i="20"/>
  <c r="M3394" i="20"/>
  <c r="L3394" i="20"/>
  <c r="A3394" i="20"/>
  <c r="N3393" i="20"/>
  <c r="M3393" i="20"/>
  <c r="L3393" i="20"/>
  <c r="A3393" i="20"/>
  <c r="N3392" i="20"/>
  <c r="M3392" i="20"/>
  <c r="L3392" i="20"/>
  <c r="A3392" i="20"/>
  <c r="N3391" i="20"/>
  <c r="M3391" i="20"/>
  <c r="L3391" i="20"/>
  <c r="A3391" i="20"/>
  <c r="N3390" i="20"/>
  <c r="M3390" i="20"/>
  <c r="L3390" i="20"/>
  <c r="A3390" i="20"/>
  <c r="N3389" i="20"/>
  <c r="M3389" i="20"/>
  <c r="L3389" i="20"/>
  <c r="A3389" i="20"/>
  <c r="N3388" i="20"/>
  <c r="M3388" i="20"/>
  <c r="L3388" i="20"/>
  <c r="A3388" i="20"/>
  <c r="N3387" i="20"/>
  <c r="M3387" i="20"/>
  <c r="L3387" i="20"/>
  <c r="A3387" i="20"/>
  <c r="N3386" i="20"/>
  <c r="M3386" i="20"/>
  <c r="L3386" i="20"/>
  <c r="A3386" i="20"/>
  <c r="N3385" i="20"/>
  <c r="M3385" i="20"/>
  <c r="L3385" i="20"/>
  <c r="A3385" i="20"/>
  <c r="N3384" i="20"/>
  <c r="M3384" i="20"/>
  <c r="L3384" i="20"/>
  <c r="A3384" i="20"/>
  <c r="N3383" i="20"/>
  <c r="M3383" i="20"/>
  <c r="L3383" i="20"/>
  <c r="A3383" i="20"/>
  <c r="N3382" i="20"/>
  <c r="M3382" i="20"/>
  <c r="L3382" i="20"/>
  <c r="A3382" i="20"/>
  <c r="N3381" i="20"/>
  <c r="M3381" i="20"/>
  <c r="L3381" i="20"/>
  <c r="A3381" i="20"/>
  <c r="N3380" i="20"/>
  <c r="M3380" i="20"/>
  <c r="L3380" i="20"/>
  <c r="A3380" i="20"/>
  <c r="N3379" i="20"/>
  <c r="M3379" i="20"/>
  <c r="L3379" i="20"/>
  <c r="A3379" i="20"/>
  <c r="N3378" i="20"/>
  <c r="M3378" i="20"/>
  <c r="L3378" i="20"/>
  <c r="A3378" i="20"/>
  <c r="N3377" i="20"/>
  <c r="M3377" i="20"/>
  <c r="L3377" i="20"/>
  <c r="A3377" i="20"/>
  <c r="N3376" i="20"/>
  <c r="M3376" i="20"/>
  <c r="L3376" i="20"/>
  <c r="A3376" i="20"/>
  <c r="N3375" i="20"/>
  <c r="M3375" i="20"/>
  <c r="L3375" i="20"/>
  <c r="A3375" i="20"/>
  <c r="N3374" i="20"/>
  <c r="M3374" i="20"/>
  <c r="L3374" i="20"/>
  <c r="A3374" i="20"/>
  <c r="N3373" i="20"/>
  <c r="M3373" i="20"/>
  <c r="L3373" i="20"/>
  <c r="A3373" i="20"/>
  <c r="N3372" i="20"/>
  <c r="M3372" i="20"/>
  <c r="L3372" i="20"/>
  <c r="A3372" i="20"/>
  <c r="N3371" i="20"/>
  <c r="M3371" i="20"/>
  <c r="L3371" i="20"/>
  <c r="A3371" i="20"/>
  <c r="N3370" i="20"/>
  <c r="M3370" i="20"/>
  <c r="L3370" i="20"/>
  <c r="A3370" i="20"/>
  <c r="N3369" i="20"/>
  <c r="M3369" i="20"/>
  <c r="L3369" i="20"/>
  <c r="A3369" i="20"/>
  <c r="N3368" i="20"/>
  <c r="M3368" i="20"/>
  <c r="L3368" i="20"/>
  <c r="A3368" i="20"/>
  <c r="N3367" i="20"/>
  <c r="M3367" i="20"/>
  <c r="L3367" i="20"/>
  <c r="A3367" i="20"/>
  <c r="N3366" i="20"/>
  <c r="M3366" i="20"/>
  <c r="L3366" i="20"/>
  <c r="A3366" i="20"/>
  <c r="N3365" i="20"/>
  <c r="M3365" i="20"/>
  <c r="L3365" i="20"/>
  <c r="A3365" i="20"/>
  <c r="N3364" i="20"/>
  <c r="M3364" i="20"/>
  <c r="L3364" i="20"/>
  <c r="A3364" i="20"/>
  <c r="N3363" i="20"/>
  <c r="M3363" i="20"/>
  <c r="L3363" i="20"/>
  <c r="A3363" i="20"/>
  <c r="N3362" i="20"/>
  <c r="M3362" i="20"/>
  <c r="L3362" i="20"/>
  <c r="A3362" i="20"/>
  <c r="N3361" i="20"/>
  <c r="M3361" i="20"/>
  <c r="L3361" i="20"/>
  <c r="A3361" i="20"/>
  <c r="N3360" i="20"/>
  <c r="M3360" i="20"/>
  <c r="L3360" i="20"/>
  <c r="A3360" i="20"/>
  <c r="N3359" i="20"/>
  <c r="M3359" i="20"/>
  <c r="L3359" i="20"/>
  <c r="A3359" i="20"/>
  <c r="N3358" i="20"/>
  <c r="M3358" i="20"/>
  <c r="L3358" i="20"/>
  <c r="A3358" i="20"/>
  <c r="N3357" i="20"/>
  <c r="M3357" i="20"/>
  <c r="L3357" i="20"/>
  <c r="A3357" i="20"/>
  <c r="N3356" i="20"/>
  <c r="M3356" i="20"/>
  <c r="L3356" i="20"/>
  <c r="A3356" i="20"/>
  <c r="N3355" i="20"/>
  <c r="M3355" i="20"/>
  <c r="L3355" i="20"/>
  <c r="A3355" i="20"/>
  <c r="N3354" i="20"/>
  <c r="M3354" i="20"/>
  <c r="L3354" i="20"/>
  <c r="A3354" i="20"/>
  <c r="N3353" i="20"/>
  <c r="M3353" i="20"/>
  <c r="L3353" i="20"/>
  <c r="A3353" i="20"/>
  <c r="N3352" i="20"/>
  <c r="M3352" i="20"/>
  <c r="L3352" i="20"/>
  <c r="A3352" i="20"/>
  <c r="N3351" i="20"/>
  <c r="M3351" i="20"/>
  <c r="L3351" i="20"/>
  <c r="A3351" i="20"/>
  <c r="N3350" i="20"/>
  <c r="M3350" i="20"/>
  <c r="L3350" i="20"/>
  <c r="A3350" i="20"/>
  <c r="N3349" i="20"/>
  <c r="M3349" i="20"/>
  <c r="L3349" i="20"/>
  <c r="A3349" i="20"/>
  <c r="N3348" i="20"/>
  <c r="M3348" i="20"/>
  <c r="L3348" i="20"/>
  <c r="A3348" i="20"/>
  <c r="N3347" i="20"/>
  <c r="M3347" i="20"/>
  <c r="L3347" i="20"/>
  <c r="A3347" i="20"/>
  <c r="N3346" i="20"/>
  <c r="M3346" i="20"/>
  <c r="L3346" i="20"/>
  <c r="A3346" i="20"/>
  <c r="N3345" i="20"/>
  <c r="M3345" i="20"/>
  <c r="L3345" i="20"/>
  <c r="A3345" i="20"/>
  <c r="N3344" i="20"/>
  <c r="M3344" i="20"/>
  <c r="L3344" i="20"/>
  <c r="A3344" i="20"/>
  <c r="N3343" i="20"/>
  <c r="M3343" i="20"/>
  <c r="L3343" i="20"/>
  <c r="A3343" i="20"/>
  <c r="N3342" i="20"/>
  <c r="M3342" i="20"/>
  <c r="L3342" i="20"/>
  <c r="A3342" i="20"/>
  <c r="N3341" i="20"/>
  <c r="M3341" i="20"/>
  <c r="L3341" i="20"/>
  <c r="A3341" i="20"/>
  <c r="N3340" i="20"/>
  <c r="M3340" i="20"/>
  <c r="L3340" i="20"/>
  <c r="A3340" i="20"/>
  <c r="N3339" i="20"/>
  <c r="M3339" i="20"/>
  <c r="L3339" i="20"/>
  <c r="A3339" i="20"/>
  <c r="N3338" i="20"/>
  <c r="M3338" i="20"/>
  <c r="L3338" i="20"/>
  <c r="A3338" i="20"/>
  <c r="N3337" i="20"/>
  <c r="M3337" i="20"/>
  <c r="L3337" i="20"/>
  <c r="A3337" i="20"/>
  <c r="N3336" i="20"/>
  <c r="M3336" i="20"/>
  <c r="L3336" i="20"/>
  <c r="A3336" i="20"/>
  <c r="N3335" i="20"/>
  <c r="M3335" i="20"/>
  <c r="L3335" i="20"/>
  <c r="A3335" i="20"/>
  <c r="N3334" i="20"/>
  <c r="M3334" i="20"/>
  <c r="L3334" i="20"/>
  <c r="A3334" i="20"/>
  <c r="N3333" i="20"/>
  <c r="M3333" i="20"/>
  <c r="L3333" i="20"/>
  <c r="A3333" i="20"/>
  <c r="N3332" i="20"/>
  <c r="M3332" i="20"/>
  <c r="L3332" i="20"/>
  <c r="A3332" i="20"/>
  <c r="N3331" i="20"/>
  <c r="M3331" i="20"/>
  <c r="L3331" i="20"/>
  <c r="A3331" i="20"/>
  <c r="N3330" i="20"/>
  <c r="M3330" i="20"/>
  <c r="L3330" i="20"/>
  <c r="A3330" i="20"/>
  <c r="N3329" i="20"/>
  <c r="M3329" i="20"/>
  <c r="L3329" i="20"/>
  <c r="A3329" i="20"/>
  <c r="N3328" i="20"/>
  <c r="M3328" i="20"/>
  <c r="L3328" i="20"/>
  <c r="A3328" i="20"/>
  <c r="N3327" i="20"/>
  <c r="M3327" i="20"/>
  <c r="L3327" i="20"/>
  <c r="A3327" i="20"/>
  <c r="N3326" i="20"/>
  <c r="M3326" i="20"/>
  <c r="L3326" i="20"/>
  <c r="A3326" i="20"/>
  <c r="N3325" i="20"/>
  <c r="M3325" i="20"/>
  <c r="L3325" i="20"/>
  <c r="A3325" i="20"/>
  <c r="N3324" i="20"/>
  <c r="M3324" i="20"/>
  <c r="L3324" i="20"/>
  <c r="A3324" i="20"/>
  <c r="N3323" i="20"/>
  <c r="M3323" i="20"/>
  <c r="L3323" i="20"/>
  <c r="A3323" i="20"/>
  <c r="N3322" i="20"/>
  <c r="M3322" i="20"/>
  <c r="L3322" i="20"/>
  <c r="A3322" i="20"/>
  <c r="N3321" i="20"/>
  <c r="M3321" i="20"/>
  <c r="L3321" i="20"/>
  <c r="A3321" i="20"/>
  <c r="N3320" i="20"/>
  <c r="M3320" i="20"/>
  <c r="L3320" i="20"/>
  <c r="A3320" i="20"/>
  <c r="N3319" i="20"/>
  <c r="M3319" i="20"/>
  <c r="L3319" i="20"/>
  <c r="A3319" i="20"/>
  <c r="N3318" i="20"/>
  <c r="M3318" i="20"/>
  <c r="L3318" i="20"/>
  <c r="A3318" i="20"/>
  <c r="N3317" i="20"/>
  <c r="M3317" i="20"/>
  <c r="L3317" i="20"/>
  <c r="A3317" i="20"/>
  <c r="N3316" i="20"/>
  <c r="M3316" i="20"/>
  <c r="L3316" i="20"/>
  <c r="A3316" i="20"/>
  <c r="N3315" i="20"/>
  <c r="M3315" i="20"/>
  <c r="L3315" i="20"/>
  <c r="A3315" i="20"/>
  <c r="N3314" i="20"/>
  <c r="M3314" i="20"/>
  <c r="L3314" i="20"/>
  <c r="A3314" i="20"/>
  <c r="N3313" i="20"/>
  <c r="M3313" i="20"/>
  <c r="L3313" i="20"/>
  <c r="A3313" i="20"/>
  <c r="N3312" i="20"/>
  <c r="M3312" i="20"/>
  <c r="L3312" i="20"/>
  <c r="A3312" i="20"/>
  <c r="N3311" i="20"/>
  <c r="M3311" i="20"/>
  <c r="L3311" i="20"/>
  <c r="A3311" i="20"/>
  <c r="N3310" i="20"/>
  <c r="M3310" i="20"/>
  <c r="L3310" i="20"/>
  <c r="A3310" i="20"/>
  <c r="N3309" i="20"/>
  <c r="M3309" i="20"/>
  <c r="L3309" i="20"/>
  <c r="A3309" i="20"/>
  <c r="N3308" i="20"/>
  <c r="M3308" i="20"/>
  <c r="L3308" i="20"/>
  <c r="A3308" i="20"/>
  <c r="N3307" i="20"/>
  <c r="M3307" i="20"/>
  <c r="L3307" i="20"/>
  <c r="A3307" i="20"/>
  <c r="N3306" i="20"/>
  <c r="M3306" i="20"/>
  <c r="L3306" i="20"/>
  <c r="A3306" i="20"/>
  <c r="N3305" i="20"/>
  <c r="M3305" i="20"/>
  <c r="L3305" i="20"/>
  <c r="A3305" i="20"/>
  <c r="N3304" i="20"/>
  <c r="M3304" i="20"/>
  <c r="L3304" i="20"/>
  <c r="A3304" i="20"/>
  <c r="N3303" i="20"/>
  <c r="M3303" i="20"/>
  <c r="L3303" i="20"/>
  <c r="A3303" i="20"/>
  <c r="N3302" i="20"/>
  <c r="M3302" i="20"/>
  <c r="L3302" i="20"/>
  <c r="A3302" i="20"/>
  <c r="N3301" i="20"/>
  <c r="M3301" i="20"/>
  <c r="L3301" i="20"/>
  <c r="A3301" i="20"/>
  <c r="N3300" i="20"/>
  <c r="M3300" i="20"/>
  <c r="L3300" i="20"/>
  <c r="A3300" i="20"/>
  <c r="N3299" i="20"/>
  <c r="M3299" i="20"/>
  <c r="L3299" i="20"/>
  <c r="A3299" i="20"/>
  <c r="N3298" i="20"/>
  <c r="M3298" i="20"/>
  <c r="L3298" i="20"/>
  <c r="A3298" i="20"/>
  <c r="N3297" i="20"/>
  <c r="M3297" i="20"/>
  <c r="L3297" i="20"/>
  <c r="A3297" i="20"/>
  <c r="N3296" i="20"/>
  <c r="M3296" i="20"/>
  <c r="L3296" i="20"/>
  <c r="A3296" i="20"/>
  <c r="N3295" i="20"/>
  <c r="M3295" i="20"/>
  <c r="L3295" i="20"/>
  <c r="A3295" i="20"/>
  <c r="N3294" i="20"/>
  <c r="M3294" i="20"/>
  <c r="L3294" i="20"/>
  <c r="A3294" i="20"/>
  <c r="N3293" i="20"/>
  <c r="M3293" i="20"/>
  <c r="L3293" i="20"/>
  <c r="A3293" i="20"/>
  <c r="N3292" i="20"/>
  <c r="M3292" i="20"/>
  <c r="L3292" i="20"/>
  <c r="A3292" i="20"/>
  <c r="N3291" i="20"/>
  <c r="M3291" i="20"/>
  <c r="L3291" i="20"/>
  <c r="A3291" i="20"/>
  <c r="N3290" i="20"/>
  <c r="M3290" i="20"/>
  <c r="L3290" i="20"/>
  <c r="A3290" i="20"/>
  <c r="N3289" i="20"/>
  <c r="M3289" i="20"/>
  <c r="L3289" i="20"/>
  <c r="A3289" i="20"/>
  <c r="N3288" i="20"/>
  <c r="M3288" i="20"/>
  <c r="L3288" i="20"/>
  <c r="A3288" i="20"/>
  <c r="N3287" i="20"/>
  <c r="M3287" i="20"/>
  <c r="L3287" i="20"/>
  <c r="A3287" i="20"/>
  <c r="N3286" i="20"/>
  <c r="M3286" i="20"/>
  <c r="L3286" i="20"/>
  <c r="A3286" i="20"/>
  <c r="N3285" i="20"/>
  <c r="M3285" i="20"/>
  <c r="L3285" i="20"/>
  <c r="A3285" i="20"/>
  <c r="N3284" i="20"/>
  <c r="M3284" i="20"/>
  <c r="L3284" i="20"/>
  <c r="A3284" i="20"/>
  <c r="N3283" i="20"/>
  <c r="M3283" i="20"/>
  <c r="L3283" i="20"/>
  <c r="A3283" i="20"/>
  <c r="N3282" i="20"/>
  <c r="M3282" i="20"/>
  <c r="L3282" i="20"/>
  <c r="A3282" i="20"/>
  <c r="N3281" i="20"/>
  <c r="M3281" i="20"/>
  <c r="L3281" i="20"/>
  <c r="A3281" i="20"/>
  <c r="N3280" i="20"/>
  <c r="M3280" i="20"/>
  <c r="L3280" i="20"/>
  <c r="A3280" i="20"/>
  <c r="N3279" i="20"/>
  <c r="M3279" i="20"/>
  <c r="L3279" i="20"/>
  <c r="A3279" i="20"/>
  <c r="N3278" i="20"/>
  <c r="M3278" i="20"/>
  <c r="L3278" i="20"/>
  <c r="A3278" i="20"/>
  <c r="N3277" i="20"/>
  <c r="M3277" i="20"/>
  <c r="L3277" i="20"/>
  <c r="A3277" i="20"/>
  <c r="N3276" i="20"/>
  <c r="M3276" i="20"/>
  <c r="L3276" i="20"/>
  <c r="A3276" i="20"/>
  <c r="N3275" i="20"/>
  <c r="M3275" i="20"/>
  <c r="L3275" i="20"/>
  <c r="A3275" i="20"/>
  <c r="N3274" i="20"/>
  <c r="M3274" i="20"/>
  <c r="L3274" i="20"/>
  <c r="A3274" i="20"/>
  <c r="N3273" i="20"/>
  <c r="M3273" i="20"/>
  <c r="L3273" i="20"/>
  <c r="A3273" i="20"/>
  <c r="N3272" i="20"/>
  <c r="M3272" i="20"/>
  <c r="L3272" i="20"/>
  <c r="A3272" i="20"/>
  <c r="N3271" i="20"/>
  <c r="M3271" i="20"/>
  <c r="L3271" i="20"/>
  <c r="A3271" i="20"/>
  <c r="N3270" i="20"/>
  <c r="M3270" i="20"/>
  <c r="L3270" i="20"/>
  <c r="A3270" i="20"/>
  <c r="N3269" i="20"/>
  <c r="M3269" i="20"/>
  <c r="L3269" i="20"/>
  <c r="A3269" i="20"/>
  <c r="N3268" i="20"/>
  <c r="M3268" i="20"/>
  <c r="L3268" i="20"/>
  <c r="A3268" i="20"/>
  <c r="N3267" i="20"/>
  <c r="M3267" i="20"/>
  <c r="L3267" i="20"/>
  <c r="A3267" i="20"/>
  <c r="N3266" i="20"/>
  <c r="M3266" i="20"/>
  <c r="L3266" i="20"/>
  <c r="A3266" i="20"/>
  <c r="N3265" i="20"/>
  <c r="M3265" i="20"/>
  <c r="L3265" i="20"/>
  <c r="A3265" i="20"/>
  <c r="N3264" i="20"/>
  <c r="M3264" i="20"/>
  <c r="L3264" i="20"/>
  <c r="A3264" i="20"/>
  <c r="N3263" i="20"/>
  <c r="M3263" i="20"/>
  <c r="L3263" i="20"/>
  <c r="A3263" i="20"/>
  <c r="N3262" i="20"/>
  <c r="M3262" i="20"/>
  <c r="L3262" i="20"/>
  <c r="A3262" i="20"/>
  <c r="N3261" i="20"/>
  <c r="M3261" i="20"/>
  <c r="L3261" i="20"/>
  <c r="A3261" i="20"/>
  <c r="N3260" i="20"/>
  <c r="M3260" i="20"/>
  <c r="L3260" i="20"/>
  <c r="A3260" i="20"/>
  <c r="N3259" i="20"/>
  <c r="M3259" i="20"/>
  <c r="L3259" i="20"/>
  <c r="A3259" i="20"/>
  <c r="N3258" i="20"/>
  <c r="M3258" i="20"/>
  <c r="L3258" i="20"/>
  <c r="A3258" i="20"/>
  <c r="N3257" i="20"/>
  <c r="M3257" i="20"/>
  <c r="L3257" i="20"/>
  <c r="A3257" i="20"/>
  <c r="N3256" i="20"/>
  <c r="M3256" i="20"/>
  <c r="L3256" i="20"/>
  <c r="A3256" i="20"/>
  <c r="N3255" i="20"/>
  <c r="M3255" i="20"/>
  <c r="L3255" i="20"/>
  <c r="A3255" i="20"/>
  <c r="N3254" i="20"/>
  <c r="M3254" i="20"/>
  <c r="L3254" i="20"/>
  <c r="A3254" i="20"/>
  <c r="N3253" i="20"/>
  <c r="M3253" i="20"/>
  <c r="L3253" i="20"/>
  <c r="A3253" i="20"/>
  <c r="N3252" i="20"/>
  <c r="M3252" i="20"/>
  <c r="L3252" i="20"/>
  <c r="A3252" i="20"/>
  <c r="N3251" i="20"/>
  <c r="M3251" i="20"/>
  <c r="L3251" i="20"/>
  <c r="A3251" i="20"/>
  <c r="N3250" i="20"/>
  <c r="M3250" i="20"/>
  <c r="L3250" i="20"/>
  <c r="A3250" i="20"/>
  <c r="N3249" i="20"/>
  <c r="M3249" i="20"/>
  <c r="L3249" i="20"/>
  <c r="A3249" i="20"/>
  <c r="N3248" i="20"/>
  <c r="M3248" i="20"/>
  <c r="L3248" i="20"/>
  <c r="A3248" i="20"/>
  <c r="N3247" i="20"/>
  <c r="M3247" i="20"/>
  <c r="L3247" i="20"/>
  <c r="A3247" i="20"/>
  <c r="N3246" i="20"/>
  <c r="M3246" i="20"/>
  <c r="L3246" i="20"/>
  <c r="A3246" i="20"/>
  <c r="N3245" i="20"/>
  <c r="M3245" i="20"/>
  <c r="L3245" i="20"/>
  <c r="A3245" i="20"/>
  <c r="N3244" i="20"/>
  <c r="M3244" i="20"/>
  <c r="L3244" i="20"/>
  <c r="A3244" i="20"/>
  <c r="N3243" i="20"/>
  <c r="M3243" i="20"/>
  <c r="L3243" i="20"/>
  <c r="A3243" i="20"/>
  <c r="N3242" i="20"/>
  <c r="M3242" i="20"/>
  <c r="L3242" i="20"/>
  <c r="A3242" i="20"/>
  <c r="N3241" i="20"/>
  <c r="M3241" i="20"/>
  <c r="L3241" i="20"/>
  <c r="A3241" i="20"/>
  <c r="N3240" i="20"/>
  <c r="M3240" i="20"/>
  <c r="L3240" i="20"/>
  <c r="A3240" i="20"/>
  <c r="N3239" i="20"/>
  <c r="M3239" i="20"/>
  <c r="L3239" i="20"/>
  <c r="A3239" i="20"/>
  <c r="N3238" i="20"/>
  <c r="M3238" i="20"/>
  <c r="L3238" i="20"/>
  <c r="A3238" i="20"/>
  <c r="N3237" i="20"/>
  <c r="M3237" i="20"/>
  <c r="L3237" i="20"/>
  <c r="A3237" i="20"/>
  <c r="N3236" i="20"/>
  <c r="M3236" i="20"/>
  <c r="L3236" i="20"/>
  <c r="A3236" i="20"/>
  <c r="N3235" i="20"/>
  <c r="M3235" i="20"/>
  <c r="L3235" i="20"/>
  <c r="A3235" i="20"/>
  <c r="N3234" i="20"/>
  <c r="M3234" i="20"/>
  <c r="L3234" i="20"/>
  <c r="A3234" i="20"/>
  <c r="N3233" i="20"/>
  <c r="M3233" i="20"/>
  <c r="L3233" i="20"/>
  <c r="A3233" i="20"/>
  <c r="N3232" i="20"/>
  <c r="M3232" i="20"/>
  <c r="L3232" i="20"/>
  <c r="A3232" i="20"/>
  <c r="N3231" i="20"/>
  <c r="M3231" i="20"/>
  <c r="L3231" i="20"/>
  <c r="A3231" i="20"/>
  <c r="N3230" i="20"/>
  <c r="M3230" i="20"/>
  <c r="L3230" i="20"/>
  <c r="A3230" i="20"/>
  <c r="N3229" i="20"/>
  <c r="M3229" i="20"/>
  <c r="L3229" i="20"/>
  <c r="A3229" i="20"/>
  <c r="N3228" i="20"/>
  <c r="M3228" i="20"/>
  <c r="L3228" i="20"/>
  <c r="A3228" i="20"/>
  <c r="N3227" i="20"/>
  <c r="M3227" i="20"/>
  <c r="L3227" i="20"/>
  <c r="A3227" i="20"/>
  <c r="N3226" i="20"/>
  <c r="M3226" i="20"/>
  <c r="L3226" i="20"/>
  <c r="A3226" i="20"/>
  <c r="N3225" i="20"/>
  <c r="M3225" i="20"/>
  <c r="L3225" i="20"/>
  <c r="A3225" i="20"/>
  <c r="N3224" i="20"/>
  <c r="M3224" i="20"/>
  <c r="L3224" i="20"/>
  <c r="A3224" i="20"/>
  <c r="N3223" i="20"/>
  <c r="M3223" i="20"/>
  <c r="L3223" i="20"/>
  <c r="A3223" i="20"/>
  <c r="N3222" i="20"/>
  <c r="M3222" i="20"/>
  <c r="L3222" i="20"/>
  <c r="A3222" i="20"/>
  <c r="N3221" i="20"/>
  <c r="M3221" i="20"/>
  <c r="L3221" i="20"/>
  <c r="A3221" i="20"/>
  <c r="N3220" i="20"/>
  <c r="M3220" i="20"/>
  <c r="L3220" i="20"/>
  <c r="A3220" i="20"/>
  <c r="N3219" i="20"/>
  <c r="M3219" i="20"/>
  <c r="L3219" i="20"/>
  <c r="A3219" i="20"/>
  <c r="N3218" i="20"/>
  <c r="M3218" i="20"/>
  <c r="L3218" i="20"/>
  <c r="A3218" i="20"/>
  <c r="N3217" i="20"/>
  <c r="M3217" i="20"/>
  <c r="L3217" i="20"/>
  <c r="A3217" i="20"/>
  <c r="N3216" i="20"/>
  <c r="M3216" i="20"/>
  <c r="L3216" i="20"/>
  <c r="A3216" i="20"/>
  <c r="N3215" i="20"/>
  <c r="M3215" i="20"/>
  <c r="L3215" i="20"/>
  <c r="A3215" i="20"/>
  <c r="N3214" i="20"/>
  <c r="M3214" i="20"/>
  <c r="L3214" i="20"/>
  <c r="A3214" i="20"/>
  <c r="N3213" i="20"/>
  <c r="M3213" i="20"/>
  <c r="L3213" i="20"/>
  <c r="A3213" i="20"/>
  <c r="N3212" i="20"/>
  <c r="M3212" i="20"/>
  <c r="L3212" i="20"/>
  <c r="A3212" i="20"/>
  <c r="N3211" i="20"/>
  <c r="M3211" i="20"/>
  <c r="L3211" i="20"/>
  <c r="A3211" i="20"/>
  <c r="N3210" i="20"/>
  <c r="M3210" i="20"/>
  <c r="L3210" i="20"/>
  <c r="A3210" i="20"/>
  <c r="N3209" i="20"/>
  <c r="M3209" i="20"/>
  <c r="L3209" i="20"/>
  <c r="A3209" i="20"/>
  <c r="N3208" i="20"/>
  <c r="M3208" i="20"/>
  <c r="L3208" i="20"/>
  <c r="A3208" i="20"/>
  <c r="N3207" i="20"/>
  <c r="M3207" i="20"/>
  <c r="L3207" i="20"/>
  <c r="A3207" i="20"/>
  <c r="N3206" i="20"/>
  <c r="M3206" i="20"/>
  <c r="L3206" i="20"/>
  <c r="A3206" i="20"/>
  <c r="N3205" i="20"/>
  <c r="M3205" i="20"/>
  <c r="L3205" i="20"/>
  <c r="A3205" i="20"/>
  <c r="N3204" i="20"/>
  <c r="M3204" i="20"/>
  <c r="L3204" i="20"/>
  <c r="A3204" i="20"/>
  <c r="N3203" i="20"/>
  <c r="M3203" i="20"/>
  <c r="L3203" i="20"/>
  <c r="A3203" i="20"/>
  <c r="N3202" i="20"/>
  <c r="M3202" i="20"/>
  <c r="L3202" i="20"/>
  <c r="A3202" i="20"/>
  <c r="N3201" i="20"/>
  <c r="M3201" i="20"/>
  <c r="L3201" i="20"/>
  <c r="A3201" i="20"/>
  <c r="N3200" i="20"/>
  <c r="M3200" i="20"/>
  <c r="L3200" i="20"/>
  <c r="A3200" i="20"/>
  <c r="N3199" i="20"/>
  <c r="M3199" i="20"/>
  <c r="L3199" i="20"/>
  <c r="A3199" i="20"/>
  <c r="N3198" i="20"/>
  <c r="M3198" i="20"/>
  <c r="L3198" i="20"/>
  <c r="A3198" i="20"/>
  <c r="N3197" i="20"/>
  <c r="M3197" i="20"/>
  <c r="L3197" i="20"/>
  <c r="A3197" i="20"/>
  <c r="N3196" i="20"/>
  <c r="M3196" i="20"/>
  <c r="L3196" i="20"/>
  <c r="A3196" i="20"/>
  <c r="N3195" i="20"/>
  <c r="M3195" i="20"/>
  <c r="L3195" i="20"/>
  <c r="A3195" i="20"/>
  <c r="N3194" i="20"/>
  <c r="M3194" i="20"/>
  <c r="L3194" i="20"/>
  <c r="A3194" i="20"/>
  <c r="N3193" i="20"/>
  <c r="M3193" i="20"/>
  <c r="L3193" i="20"/>
  <c r="A3193" i="20"/>
  <c r="N3192" i="20"/>
  <c r="M3192" i="20"/>
  <c r="L3192" i="20"/>
  <c r="A3192" i="20"/>
  <c r="N3191" i="20"/>
  <c r="M3191" i="20"/>
  <c r="L3191" i="20"/>
  <c r="A3191" i="20"/>
  <c r="N3190" i="20"/>
  <c r="M3190" i="20"/>
  <c r="L3190" i="20"/>
  <c r="A3190" i="20"/>
  <c r="N3189" i="20"/>
  <c r="M3189" i="20"/>
  <c r="L3189" i="20"/>
  <c r="A3189" i="20"/>
  <c r="N3188" i="20"/>
  <c r="M3188" i="20"/>
  <c r="L3188" i="20"/>
  <c r="A3188" i="20"/>
  <c r="N3187" i="20"/>
  <c r="M3187" i="20"/>
  <c r="L3187" i="20"/>
  <c r="A3187" i="20"/>
  <c r="N3186" i="20"/>
  <c r="M3186" i="20"/>
  <c r="L3186" i="20"/>
  <c r="A3186" i="20"/>
  <c r="N3185" i="20"/>
  <c r="M3185" i="20"/>
  <c r="L3185" i="20"/>
  <c r="A3185" i="20"/>
  <c r="N3184" i="20"/>
  <c r="M3184" i="20"/>
  <c r="L3184" i="20"/>
  <c r="A3184" i="20"/>
  <c r="N3183" i="20"/>
  <c r="M3183" i="20"/>
  <c r="L3183" i="20"/>
  <c r="A3183" i="20"/>
  <c r="N3182" i="20"/>
  <c r="M3182" i="20"/>
  <c r="L3182" i="20"/>
  <c r="A3182" i="20"/>
  <c r="N3181" i="20"/>
  <c r="M3181" i="20"/>
  <c r="L3181" i="20"/>
  <c r="A3181" i="20"/>
  <c r="N3180" i="20"/>
  <c r="M3180" i="20"/>
  <c r="L3180" i="20"/>
  <c r="A3180" i="20"/>
  <c r="N3179" i="20"/>
  <c r="M3179" i="20"/>
  <c r="L3179" i="20"/>
  <c r="A3179" i="20"/>
  <c r="N3178" i="20"/>
  <c r="M3178" i="20"/>
  <c r="L3178" i="20"/>
  <c r="A3178" i="20"/>
  <c r="N3177" i="20"/>
  <c r="M3177" i="20"/>
  <c r="L3177" i="20"/>
  <c r="A3177" i="20"/>
  <c r="N3176" i="20"/>
  <c r="M3176" i="20"/>
  <c r="L3176" i="20"/>
  <c r="A3176" i="20"/>
  <c r="N3175" i="20"/>
  <c r="M3175" i="20"/>
  <c r="L3175" i="20"/>
  <c r="A3175" i="20"/>
  <c r="N3174" i="20"/>
  <c r="M3174" i="20"/>
  <c r="L3174" i="20"/>
  <c r="A3174" i="20"/>
  <c r="N3173" i="20"/>
  <c r="M3173" i="20"/>
  <c r="L3173" i="20"/>
  <c r="A3173" i="20"/>
  <c r="N3172" i="20"/>
  <c r="M3172" i="20"/>
  <c r="L3172" i="20"/>
  <c r="A3172" i="20"/>
  <c r="N3171" i="20"/>
  <c r="M3171" i="20"/>
  <c r="L3171" i="20"/>
  <c r="A3171" i="20"/>
  <c r="N3170" i="20"/>
  <c r="M3170" i="20"/>
  <c r="L3170" i="20"/>
  <c r="A3170" i="20"/>
  <c r="N3169" i="20"/>
  <c r="M3169" i="20"/>
  <c r="L3169" i="20"/>
  <c r="A3169" i="20"/>
  <c r="N3168" i="20"/>
  <c r="M3168" i="20"/>
  <c r="L3168" i="20"/>
  <c r="A3168" i="20"/>
  <c r="N3167" i="20"/>
  <c r="M3167" i="20"/>
  <c r="L3167" i="20"/>
  <c r="A3167" i="20"/>
  <c r="N3166" i="20"/>
  <c r="M3166" i="20"/>
  <c r="L3166" i="20"/>
  <c r="A3166" i="20"/>
  <c r="N3165" i="20"/>
  <c r="M3165" i="20"/>
  <c r="L3165" i="20"/>
  <c r="A3165" i="20"/>
  <c r="N3164" i="20"/>
  <c r="M3164" i="20"/>
  <c r="L3164" i="20"/>
  <c r="A3164" i="20"/>
  <c r="N3163" i="20"/>
  <c r="M3163" i="20"/>
  <c r="L3163" i="20"/>
  <c r="A3163" i="20"/>
  <c r="N3162" i="20"/>
  <c r="M3162" i="20"/>
  <c r="L3162" i="20"/>
  <c r="A3162" i="20"/>
  <c r="N3161" i="20"/>
  <c r="M3161" i="20"/>
  <c r="L3161" i="20"/>
  <c r="A3161" i="20"/>
  <c r="N3160" i="20"/>
  <c r="M3160" i="20"/>
  <c r="L3160" i="20"/>
  <c r="A3160" i="20"/>
  <c r="N3159" i="20"/>
  <c r="M3159" i="20"/>
  <c r="L3159" i="20"/>
  <c r="A3159" i="20"/>
  <c r="N3158" i="20"/>
  <c r="M3158" i="20"/>
  <c r="L3158" i="20"/>
  <c r="A3158" i="20"/>
  <c r="N3157" i="20"/>
  <c r="M3157" i="20"/>
  <c r="L3157" i="20"/>
  <c r="A3157" i="20"/>
  <c r="N3156" i="20"/>
  <c r="M3156" i="20"/>
  <c r="L3156" i="20"/>
  <c r="A3156" i="20"/>
  <c r="N3155" i="20"/>
  <c r="M3155" i="20"/>
  <c r="L3155" i="20"/>
  <c r="A3155" i="20"/>
  <c r="N3154" i="20"/>
  <c r="M3154" i="20"/>
  <c r="L3154" i="20"/>
  <c r="A3154" i="20"/>
  <c r="N3153" i="20"/>
  <c r="M3153" i="20"/>
  <c r="L3153" i="20"/>
  <c r="A3153" i="20"/>
  <c r="N3152" i="20"/>
  <c r="M3152" i="20"/>
  <c r="L3152" i="20"/>
  <c r="A3152" i="20"/>
  <c r="N3151" i="20"/>
  <c r="M3151" i="20"/>
  <c r="L3151" i="20"/>
  <c r="A3151" i="20"/>
  <c r="N3150" i="20"/>
  <c r="M3150" i="20"/>
  <c r="L3150" i="20"/>
  <c r="A3150" i="20"/>
  <c r="N3149" i="20"/>
  <c r="M3149" i="20"/>
  <c r="L3149" i="20"/>
  <c r="A3149" i="20"/>
  <c r="N3148" i="20"/>
  <c r="M3148" i="20"/>
  <c r="L3148" i="20"/>
  <c r="A3148" i="20"/>
  <c r="N3147" i="20"/>
  <c r="M3147" i="20"/>
  <c r="L3147" i="20"/>
  <c r="A3147" i="20"/>
  <c r="N3146" i="20"/>
  <c r="M3146" i="20"/>
  <c r="L3146" i="20"/>
  <c r="A3146" i="20"/>
  <c r="N3145" i="20"/>
  <c r="M3145" i="20"/>
  <c r="L3145" i="20"/>
  <c r="A3145" i="20"/>
  <c r="N3144" i="20"/>
  <c r="M3144" i="20"/>
  <c r="L3144" i="20"/>
  <c r="A3144" i="20"/>
  <c r="N3143" i="20"/>
  <c r="M3143" i="20"/>
  <c r="L3143" i="20"/>
  <c r="A3143" i="20"/>
  <c r="N3142" i="20"/>
  <c r="M3142" i="20"/>
  <c r="L3142" i="20"/>
  <c r="A3142" i="20"/>
  <c r="N3141" i="20"/>
  <c r="M3141" i="20"/>
  <c r="L3141" i="20"/>
  <c r="A3141" i="20"/>
  <c r="N3140" i="20"/>
  <c r="M3140" i="20"/>
  <c r="L3140" i="20"/>
  <c r="A3140" i="20"/>
  <c r="N3139" i="20"/>
  <c r="M3139" i="20"/>
  <c r="L3139" i="20"/>
  <c r="A3139" i="20"/>
  <c r="N3138" i="20"/>
  <c r="M3138" i="20"/>
  <c r="L3138" i="20"/>
  <c r="A3138" i="20"/>
  <c r="N3137" i="20"/>
  <c r="M3137" i="20"/>
  <c r="L3137" i="20"/>
  <c r="A3137" i="20"/>
  <c r="N3136" i="20"/>
  <c r="M3136" i="20"/>
  <c r="L3136" i="20"/>
  <c r="A3136" i="20"/>
  <c r="N3135" i="20"/>
  <c r="M3135" i="20"/>
  <c r="L3135" i="20"/>
  <c r="A3135" i="20"/>
  <c r="N3134" i="20"/>
  <c r="M3134" i="20"/>
  <c r="L3134" i="20"/>
  <c r="A3134" i="20"/>
  <c r="N3133" i="20"/>
  <c r="M3133" i="20"/>
  <c r="L3133" i="20"/>
  <c r="A3133" i="20"/>
  <c r="N3132" i="20"/>
  <c r="M3132" i="20"/>
  <c r="L3132" i="20"/>
  <c r="A3132" i="20"/>
  <c r="N3131" i="20"/>
  <c r="M3131" i="20"/>
  <c r="L3131" i="20"/>
  <c r="A3131" i="20"/>
  <c r="N3130" i="20"/>
  <c r="M3130" i="20"/>
  <c r="L3130" i="20"/>
  <c r="A3130" i="20"/>
  <c r="N3129" i="20"/>
  <c r="M3129" i="20"/>
  <c r="L3129" i="20"/>
  <c r="A3129" i="20"/>
  <c r="N3128" i="20"/>
  <c r="M3128" i="20"/>
  <c r="L3128" i="20"/>
  <c r="A3128" i="20"/>
  <c r="N3127" i="20"/>
  <c r="M3127" i="20"/>
  <c r="L3127" i="20"/>
  <c r="A3127" i="20"/>
  <c r="N3126" i="20"/>
  <c r="M3126" i="20"/>
  <c r="L3126" i="20"/>
  <c r="A3126" i="20"/>
  <c r="N3125" i="20"/>
  <c r="M3125" i="20"/>
  <c r="L3125" i="20"/>
  <c r="A3125" i="20"/>
  <c r="N3124" i="20"/>
  <c r="M3124" i="20"/>
  <c r="L3124" i="20"/>
  <c r="A3124" i="20"/>
  <c r="N3123" i="20"/>
  <c r="M3123" i="20"/>
  <c r="L3123" i="20"/>
  <c r="A3123" i="20"/>
  <c r="N3122" i="20"/>
  <c r="M3122" i="20"/>
  <c r="L3122" i="20"/>
  <c r="A3122" i="20"/>
  <c r="N3121" i="20"/>
  <c r="M3121" i="20"/>
  <c r="L3121" i="20"/>
  <c r="A3121" i="20"/>
  <c r="N3120" i="20"/>
  <c r="M3120" i="20"/>
  <c r="L3120" i="20"/>
  <c r="A3120" i="20"/>
  <c r="N3119" i="20"/>
  <c r="M3119" i="20"/>
  <c r="L3119" i="20"/>
  <c r="A3119" i="20"/>
  <c r="N3118" i="20"/>
  <c r="M3118" i="20"/>
  <c r="L3118" i="20"/>
  <c r="A3118" i="20"/>
  <c r="N3117" i="20"/>
  <c r="M3117" i="20"/>
  <c r="L3117" i="20"/>
  <c r="A3117" i="20"/>
  <c r="N3116" i="20"/>
  <c r="M3116" i="20"/>
  <c r="L3116" i="20"/>
  <c r="A3116" i="20"/>
  <c r="N3115" i="20"/>
  <c r="M3115" i="20"/>
  <c r="L3115" i="20"/>
  <c r="A3115" i="20"/>
  <c r="N3114" i="20"/>
  <c r="M3114" i="20"/>
  <c r="L3114" i="20"/>
  <c r="A3114" i="20"/>
  <c r="N3113" i="20"/>
  <c r="M3113" i="20"/>
  <c r="L3113" i="20"/>
  <c r="A3113" i="20"/>
  <c r="N3112" i="20"/>
  <c r="M3112" i="20"/>
  <c r="L3112" i="20"/>
  <c r="A3112" i="20"/>
  <c r="N3111" i="20"/>
  <c r="M3111" i="20"/>
  <c r="L3111" i="20"/>
  <c r="A3111" i="20"/>
  <c r="N3110" i="20"/>
  <c r="M3110" i="20"/>
  <c r="L3110" i="20"/>
  <c r="A3110" i="20"/>
  <c r="N3109" i="20"/>
  <c r="M3109" i="20"/>
  <c r="L3109" i="20"/>
  <c r="A3109" i="20"/>
  <c r="N3108" i="20"/>
  <c r="M3108" i="20"/>
  <c r="L3108" i="20"/>
  <c r="A3108" i="20"/>
  <c r="N3107" i="20"/>
  <c r="M3107" i="20"/>
  <c r="L3107" i="20"/>
  <c r="A3107" i="20"/>
  <c r="N3106" i="20"/>
  <c r="M3106" i="20"/>
  <c r="L3106" i="20"/>
  <c r="A3106" i="20"/>
  <c r="N3105" i="20"/>
  <c r="M3105" i="20"/>
  <c r="L3105" i="20"/>
  <c r="A3105" i="20"/>
  <c r="N3104" i="20"/>
  <c r="M3104" i="20"/>
  <c r="L3104" i="20"/>
  <c r="A3104" i="20"/>
  <c r="N3103" i="20"/>
  <c r="M3103" i="20"/>
  <c r="L3103" i="20"/>
  <c r="A3103" i="20"/>
  <c r="N3102" i="20"/>
  <c r="M3102" i="20"/>
  <c r="L3102" i="20"/>
  <c r="A3102" i="20"/>
  <c r="N3101" i="20"/>
  <c r="M3101" i="20"/>
  <c r="L3101" i="20"/>
  <c r="A3101" i="20"/>
  <c r="N3100" i="20"/>
  <c r="M3100" i="20"/>
  <c r="L3100" i="20"/>
  <c r="A3100" i="20"/>
  <c r="N3099" i="20"/>
  <c r="M3099" i="20"/>
  <c r="L3099" i="20"/>
  <c r="A3099" i="20"/>
  <c r="N3098" i="20"/>
  <c r="M3098" i="20"/>
  <c r="L3098" i="20"/>
  <c r="A3098" i="20"/>
  <c r="N3097" i="20"/>
  <c r="M3097" i="20"/>
  <c r="L3097" i="20"/>
  <c r="A3097" i="20"/>
  <c r="N3096" i="20"/>
  <c r="M3096" i="20"/>
  <c r="L3096" i="20"/>
  <c r="A3096" i="20"/>
  <c r="N3095" i="20"/>
  <c r="M3095" i="20"/>
  <c r="L3095" i="20"/>
  <c r="A3095" i="20"/>
  <c r="N3094" i="20"/>
  <c r="M3094" i="20"/>
  <c r="L3094" i="20"/>
  <c r="A3094" i="20"/>
  <c r="N3093" i="20"/>
  <c r="M3093" i="20"/>
  <c r="L3093" i="20"/>
  <c r="A3093" i="20"/>
  <c r="N3092" i="20"/>
  <c r="M3092" i="20"/>
  <c r="L3092" i="20"/>
  <c r="A3092" i="20"/>
  <c r="N3091" i="20"/>
  <c r="M3091" i="20"/>
  <c r="L3091" i="20"/>
  <c r="A3091" i="20"/>
  <c r="N3090" i="20"/>
  <c r="M3090" i="20"/>
  <c r="L3090" i="20"/>
  <c r="A3090" i="20"/>
  <c r="N3089" i="20"/>
  <c r="M3089" i="20"/>
  <c r="L3089" i="20"/>
  <c r="A3089" i="20"/>
  <c r="N3088" i="20"/>
  <c r="M3088" i="20"/>
  <c r="L3088" i="20"/>
  <c r="A3088" i="20"/>
  <c r="N3087" i="20"/>
  <c r="M3087" i="20"/>
  <c r="L3087" i="20"/>
  <c r="A3087" i="20"/>
  <c r="N3086" i="20"/>
  <c r="M3086" i="20"/>
  <c r="L3086" i="20"/>
  <c r="A3086" i="20"/>
  <c r="N3085" i="20"/>
  <c r="M3085" i="20"/>
  <c r="L3085" i="20"/>
  <c r="A3085" i="20"/>
  <c r="N3084" i="20"/>
  <c r="M3084" i="20"/>
  <c r="L3084" i="20"/>
  <c r="A3084" i="20"/>
  <c r="N3083" i="20"/>
  <c r="M3083" i="20"/>
  <c r="L3083" i="20"/>
  <c r="A3083" i="20"/>
  <c r="N3082" i="20"/>
  <c r="M3082" i="20"/>
  <c r="L3082" i="20"/>
  <c r="A3082" i="20"/>
  <c r="N3081" i="20"/>
  <c r="M3081" i="20"/>
  <c r="L3081" i="20"/>
  <c r="A3081" i="20"/>
  <c r="N3080" i="20"/>
  <c r="M3080" i="20"/>
  <c r="L3080" i="20"/>
  <c r="A3080" i="20"/>
  <c r="N3079" i="20"/>
  <c r="M3079" i="20"/>
  <c r="L3079" i="20"/>
  <c r="A3079" i="20"/>
  <c r="N3078" i="20"/>
  <c r="M3078" i="20"/>
  <c r="L3078" i="20"/>
  <c r="A3078" i="20"/>
  <c r="N3077" i="20"/>
  <c r="M3077" i="20"/>
  <c r="L3077" i="20"/>
  <c r="A3077" i="20"/>
  <c r="N3076" i="20"/>
  <c r="M3076" i="20"/>
  <c r="L3076" i="20"/>
  <c r="A3076" i="20"/>
  <c r="N3075" i="20"/>
  <c r="M3075" i="20"/>
  <c r="L3075" i="20"/>
  <c r="A3075" i="20"/>
  <c r="N3074" i="20"/>
  <c r="M3074" i="20"/>
  <c r="L3074" i="20"/>
  <c r="A3074" i="20"/>
  <c r="N3073" i="20"/>
  <c r="M3073" i="20"/>
  <c r="L3073" i="20"/>
  <c r="A3073" i="20"/>
  <c r="N3072" i="20"/>
  <c r="M3072" i="20"/>
  <c r="L3072" i="20"/>
  <c r="A3072" i="20"/>
  <c r="N3071" i="20"/>
  <c r="M3071" i="20"/>
  <c r="L3071" i="20"/>
  <c r="A3071" i="20"/>
  <c r="N3070" i="20"/>
  <c r="M3070" i="20"/>
  <c r="L3070" i="20"/>
  <c r="A3070" i="20"/>
  <c r="N3069" i="20"/>
  <c r="M3069" i="20"/>
  <c r="L3069" i="20"/>
  <c r="A3069" i="20"/>
  <c r="N3068" i="20"/>
  <c r="M3068" i="20"/>
  <c r="L3068" i="20"/>
  <c r="A3068" i="20"/>
  <c r="N3067" i="20"/>
  <c r="M3067" i="20"/>
  <c r="L3067" i="20"/>
  <c r="A3067" i="20"/>
  <c r="N3066" i="20"/>
  <c r="M3066" i="20"/>
  <c r="L3066" i="20"/>
  <c r="A3066" i="20"/>
  <c r="N3065" i="20"/>
  <c r="M3065" i="20"/>
  <c r="L3065" i="20"/>
  <c r="A3065" i="20"/>
  <c r="N3064" i="20"/>
  <c r="M3064" i="20"/>
  <c r="L3064" i="20"/>
  <c r="A3064" i="20"/>
  <c r="N3063" i="20"/>
  <c r="M3063" i="20"/>
  <c r="L3063" i="20"/>
  <c r="A3063" i="20"/>
  <c r="N3062" i="20"/>
  <c r="M3062" i="20"/>
  <c r="L3062" i="20"/>
  <c r="A3062" i="20"/>
  <c r="N3061" i="20"/>
  <c r="M3061" i="20"/>
  <c r="L3061" i="20"/>
  <c r="A3061" i="20"/>
  <c r="N3060" i="20"/>
  <c r="M3060" i="20"/>
  <c r="L3060" i="20"/>
  <c r="A3060" i="20"/>
  <c r="N3059" i="20"/>
  <c r="M3059" i="20"/>
  <c r="L3059" i="20"/>
  <c r="A3059" i="20"/>
  <c r="N3058" i="20"/>
  <c r="M3058" i="20"/>
  <c r="L3058" i="20"/>
  <c r="A3058" i="20"/>
  <c r="N3057" i="20"/>
  <c r="M3057" i="20"/>
  <c r="L3057" i="20"/>
  <c r="A3057" i="20"/>
  <c r="N3056" i="20"/>
  <c r="M3056" i="20"/>
  <c r="L3056" i="20"/>
  <c r="A3056" i="20"/>
  <c r="N3055" i="20"/>
  <c r="M3055" i="20"/>
  <c r="L3055" i="20"/>
  <c r="A3055" i="20"/>
  <c r="N3054" i="20"/>
  <c r="M3054" i="20"/>
  <c r="L3054" i="20"/>
  <c r="A3054" i="20"/>
  <c r="N3053" i="20"/>
  <c r="M3053" i="20"/>
  <c r="L3053" i="20"/>
  <c r="A3053" i="20"/>
  <c r="N3052" i="20"/>
  <c r="M3052" i="20"/>
  <c r="L3052" i="20"/>
  <c r="A3052" i="20"/>
  <c r="N3051" i="20"/>
  <c r="M3051" i="20"/>
  <c r="L3051" i="20"/>
  <c r="A3051" i="20"/>
  <c r="N3050" i="20"/>
  <c r="M3050" i="20"/>
  <c r="L3050" i="20"/>
  <c r="A3050" i="20"/>
  <c r="N3049" i="20"/>
  <c r="M3049" i="20"/>
  <c r="L3049" i="20"/>
  <c r="A3049" i="20"/>
  <c r="N3048" i="20"/>
  <c r="M3048" i="20"/>
  <c r="L3048" i="20"/>
  <c r="A3048" i="20"/>
  <c r="N3047" i="20"/>
  <c r="M3047" i="20"/>
  <c r="L3047" i="20"/>
  <c r="A3047" i="20"/>
  <c r="N3046" i="20"/>
  <c r="M3046" i="20"/>
  <c r="L3046" i="20"/>
  <c r="A3046" i="20"/>
  <c r="N3045" i="20"/>
  <c r="M3045" i="20"/>
  <c r="L3045" i="20"/>
  <c r="A3045" i="20"/>
  <c r="N3044" i="20"/>
  <c r="M3044" i="20"/>
  <c r="L3044" i="20"/>
  <c r="A3044" i="20"/>
  <c r="N3043" i="20"/>
  <c r="M3043" i="20"/>
  <c r="L3043" i="20"/>
  <c r="A3043" i="20"/>
  <c r="N3042" i="20"/>
  <c r="M3042" i="20"/>
  <c r="L3042" i="20"/>
  <c r="A3042" i="20"/>
  <c r="N3041" i="20"/>
  <c r="M3041" i="20"/>
  <c r="L3041" i="20"/>
  <c r="A3041" i="20"/>
  <c r="N3040" i="20"/>
  <c r="M3040" i="20"/>
  <c r="L3040" i="20"/>
  <c r="A3040" i="20"/>
  <c r="N3039" i="20"/>
  <c r="M3039" i="20"/>
  <c r="L3039" i="20"/>
  <c r="A3039" i="20"/>
  <c r="N3038" i="20"/>
  <c r="M3038" i="20"/>
  <c r="L3038" i="20"/>
  <c r="A3038" i="20"/>
  <c r="N3037" i="20"/>
  <c r="M3037" i="20"/>
  <c r="L3037" i="20"/>
  <c r="A3037" i="20"/>
  <c r="N3036" i="20"/>
  <c r="M3036" i="20"/>
  <c r="L3036" i="20"/>
  <c r="A3036" i="20"/>
  <c r="N3035" i="20"/>
  <c r="M3035" i="20"/>
  <c r="L3035" i="20"/>
  <c r="A3035" i="20"/>
  <c r="N3034" i="20"/>
  <c r="M3034" i="20"/>
  <c r="L3034" i="20"/>
  <c r="A3034" i="20"/>
  <c r="N3033" i="20"/>
  <c r="M3033" i="20"/>
  <c r="L3033" i="20"/>
  <c r="A3033" i="20"/>
  <c r="N3032" i="20"/>
  <c r="M3032" i="20"/>
  <c r="L3032" i="20"/>
  <c r="A3032" i="20"/>
  <c r="N3031" i="20"/>
  <c r="M3031" i="20"/>
  <c r="L3031" i="20"/>
  <c r="A3031" i="20"/>
  <c r="N3030" i="20"/>
  <c r="M3030" i="20"/>
  <c r="L3030" i="20"/>
  <c r="A3030" i="20"/>
  <c r="N3029" i="20"/>
  <c r="M3029" i="20"/>
  <c r="L3029" i="20"/>
  <c r="A3029" i="20"/>
  <c r="N3028" i="20"/>
  <c r="M3028" i="20"/>
  <c r="L3028" i="20"/>
  <c r="A3028" i="20"/>
  <c r="N3027" i="20"/>
  <c r="M3027" i="20"/>
  <c r="L3027" i="20"/>
  <c r="A3027" i="20"/>
  <c r="N3026" i="20"/>
  <c r="M3026" i="20"/>
  <c r="L3026" i="20"/>
  <c r="A3026" i="20"/>
  <c r="N3025" i="20"/>
  <c r="M3025" i="20"/>
  <c r="L3025" i="20"/>
  <c r="A3025" i="20"/>
  <c r="N3024" i="20"/>
  <c r="M3024" i="20"/>
  <c r="L3024" i="20"/>
  <c r="A3024" i="20"/>
  <c r="N3023" i="20"/>
  <c r="M3023" i="20"/>
  <c r="L3023" i="20"/>
  <c r="A3023" i="20"/>
  <c r="N3022" i="20"/>
  <c r="M3022" i="20"/>
  <c r="L3022" i="20"/>
  <c r="A3022" i="20"/>
  <c r="N3021" i="20"/>
  <c r="M3021" i="20"/>
  <c r="L3021" i="20"/>
  <c r="A3021" i="20"/>
  <c r="N3020" i="20"/>
  <c r="M3020" i="20"/>
  <c r="L3020" i="20"/>
  <c r="A3020" i="20"/>
  <c r="N3019" i="20"/>
  <c r="M3019" i="20"/>
  <c r="L3019" i="20"/>
  <c r="A3019" i="20"/>
  <c r="N3018" i="20"/>
  <c r="M3018" i="20"/>
  <c r="L3018" i="20"/>
  <c r="A3018" i="20"/>
  <c r="N3017" i="20"/>
  <c r="M3017" i="20"/>
  <c r="L3017" i="20"/>
  <c r="A3017" i="20"/>
  <c r="N3016" i="20"/>
  <c r="M3016" i="20"/>
  <c r="L3016" i="20"/>
  <c r="A3016" i="20"/>
  <c r="N3015" i="20"/>
  <c r="M3015" i="20"/>
  <c r="L3015" i="20"/>
  <c r="A3015" i="20"/>
  <c r="N3014" i="20"/>
  <c r="M3014" i="20"/>
  <c r="L3014" i="20"/>
  <c r="A3014" i="20"/>
  <c r="N3013" i="20"/>
  <c r="M3013" i="20"/>
  <c r="L3013" i="20"/>
  <c r="A3013" i="20"/>
  <c r="N3012" i="20"/>
  <c r="M3012" i="20"/>
  <c r="L3012" i="20"/>
  <c r="A3012" i="20"/>
  <c r="N3011" i="20"/>
  <c r="M3011" i="20"/>
  <c r="L3011" i="20"/>
  <c r="A3011" i="20"/>
  <c r="N3010" i="20"/>
  <c r="M3010" i="20"/>
  <c r="L3010" i="20"/>
  <c r="A3010" i="20"/>
  <c r="N3009" i="20"/>
  <c r="M3009" i="20"/>
  <c r="L3009" i="20"/>
  <c r="A3009" i="20"/>
  <c r="N3008" i="20"/>
  <c r="M3008" i="20"/>
  <c r="L3008" i="20"/>
  <c r="A3008" i="20"/>
  <c r="N3007" i="20"/>
  <c r="M3007" i="20"/>
  <c r="L3007" i="20"/>
  <c r="A3007" i="20"/>
  <c r="N3006" i="20"/>
  <c r="M3006" i="20"/>
  <c r="L3006" i="20"/>
  <c r="A3006" i="20"/>
  <c r="N3005" i="20"/>
  <c r="M3005" i="20"/>
  <c r="L3005" i="20"/>
  <c r="A3005" i="20"/>
  <c r="N3004" i="20"/>
  <c r="M3004" i="20"/>
  <c r="L3004" i="20"/>
  <c r="A3004" i="20"/>
  <c r="N3003" i="20"/>
  <c r="M3003" i="20"/>
  <c r="L3003" i="20"/>
  <c r="A3003" i="20"/>
  <c r="N3002" i="20"/>
  <c r="M3002" i="20"/>
  <c r="L3002" i="20"/>
  <c r="A3002" i="20"/>
  <c r="N3001" i="20"/>
  <c r="M3001" i="20"/>
  <c r="L3001" i="20"/>
  <c r="A3001" i="20"/>
  <c r="N3000" i="20"/>
  <c r="M3000" i="20"/>
  <c r="L3000" i="20"/>
  <c r="A3000" i="20"/>
  <c r="N2999" i="20"/>
  <c r="M2999" i="20"/>
  <c r="L2999" i="20"/>
  <c r="A2999" i="20"/>
  <c r="N2998" i="20"/>
  <c r="M2998" i="20"/>
  <c r="L2998" i="20"/>
  <c r="A2998" i="20"/>
  <c r="N2997" i="20"/>
  <c r="M2997" i="20"/>
  <c r="L2997" i="20"/>
  <c r="A2997" i="20"/>
  <c r="N2996" i="20"/>
  <c r="M2996" i="20"/>
  <c r="L2996" i="20"/>
  <c r="A2996" i="20"/>
  <c r="N2995" i="20"/>
  <c r="M2995" i="20"/>
  <c r="L2995" i="20"/>
  <c r="A2995" i="20"/>
  <c r="N2994" i="20"/>
  <c r="M2994" i="20"/>
  <c r="L2994" i="20"/>
  <c r="A2994" i="20"/>
  <c r="N2993" i="20"/>
  <c r="M2993" i="20"/>
  <c r="L2993" i="20"/>
  <c r="A2993" i="20"/>
  <c r="N2992" i="20"/>
  <c r="M2992" i="20"/>
  <c r="L2992" i="20"/>
  <c r="A2992" i="20"/>
  <c r="N2991" i="20"/>
  <c r="M2991" i="20"/>
  <c r="L2991" i="20"/>
  <c r="A2991" i="20"/>
  <c r="N2990" i="20"/>
  <c r="M2990" i="20"/>
  <c r="L2990" i="20"/>
  <c r="A2990" i="20"/>
  <c r="N2989" i="20"/>
  <c r="M2989" i="20"/>
  <c r="L2989" i="20"/>
  <c r="A2989" i="20"/>
  <c r="N2988" i="20"/>
  <c r="M2988" i="20"/>
  <c r="L2988" i="20"/>
  <c r="A2988" i="20"/>
  <c r="N2987" i="20"/>
  <c r="M2987" i="20"/>
  <c r="L2987" i="20"/>
  <c r="A2987" i="20"/>
  <c r="N2986" i="20"/>
  <c r="M2986" i="20"/>
  <c r="L2986" i="20"/>
  <c r="A2986" i="20"/>
  <c r="N2985" i="20"/>
  <c r="M2985" i="20"/>
  <c r="L2985" i="20"/>
  <c r="A2985" i="20"/>
  <c r="N2984" i="20"/>
  <c r="M2984" i="20"/>
  <c r="L2984" i="20"/>
  <c r="A2984" i="20"/>
  <c r="N2983" i="20"/>
  <c r="M2983" i="20"/>
  <c r="L2983" i="20"/>
  <c r="A2983" i="20"/>
  <c r="N2982" i="20"/>
  <c r="M2982" i="20"/>
  <c r="L2982" i="20"/>
  <c r="A2982" i="20"/>
  <c r="N2981" i="20"/>
  <c r="M2981" i="20"/>
  <c r="L2981" i="20"/>
  <c r="A2981" i="20"/>
  <c r="N2980" i="20"/>
  <c r="M2980" i="20"/>
  <c r="L2980" i="20"/>
  <c r="A2980" i="20"/>
  <c r="N2979" i="20"/>
  <c r="M2979" i="20"/>
  <c r="L2979" i="20"/>
  <c r="A2979" i="20"/>
  <c r="N2978" i="20"/>
  <c r="M2978" i="20"/>
  <c r="L2978" i="20"/>
  <c r="A2978" i="20"/>
  <c r="N2977" i="20"/>
  <c r="M2977" i="20"/>
  <c r="L2977" i="20"/>
  <c r="A2977" i="20"/>
  <c r="N2976" i="20"/>
  <c r="M2976" i="20"/>
  <c r="L2976" i="20"/>
  <c r="A2976" i="20"/>
  <c r="N2975" i="20"/>
  <c r="M2975" i="20"/>
  <c r="L2975" i="20"/>
  <c r="A2975" i="20"/>
  <c r="N2974" i="20"/>
  <c r="M2974" i="20"/>
  <c r="L2974" i="20"/>
  <c r="A2974" i="20"/>
  <c r="N2973" i="20"/>
  <c r="M2973" i="20"/>
  <c r="L2973" i="20"/>
  <c r="A2973" i="20"/>
  <c r="N2972" i="20"/>
  <c r="M2972" i="20"/>
  <c r="L2972" i="20"/>
  <c r="A2972" i="20"/>
  <c r="N2971" i="20"/>
  <c r="M2971" i="20"/>
  <c r="L2971" i="20"/>
  <c r="A2971" i="20"/>
  <c r="N2970" i="20"/>
  <c r="M2970" i="20"/>
  <c r="L2970" i="20"/>
  <c r="A2970" i="20"/>
  <c r="N2969" i="20"/>
  <c r="M2969" i="20"/>
  <c r="L2969" i="20"/>
  <c r="A2969" i="20"/>
  <c r="N2968" i="20"/>
  <c r="M2968" i="20"/>
  <c r="L2968" i="20"/>
  <c r="A2968" i="20"/>
  <c r="N2967" i="20"/>
  <c r="M2967" i="20"/>
  <c r="L2967" i="20"/>
  <c r="A2967" i="20"/>
  <c r="N2966" i="20"/>
  <c r="M2966" i="20"/>
  <c r="L2966" i="20"/>
  <c r="A2966" i="20"/>
  <c r="N2965" i="20"/>
  <c r="M2965" i="20"/>
  <c r="L2965" i="20"/>
  <c r="A2965" i="20"/>
  <c r="N2964" i="20"/>
  <c r="M2964" i="20"/>
  <c r="L2964" i="20"/>
  <c r="A2964" i="20"/>
  <c r="N2963" i="20"/>
  <c r="M2963" i="20"/>
  <c r="L2963" i="20"/>
  <c r="A2963" i="20"/>
  <c r="N2962" i="20"/>
  <c r="M2962" i="20"/>
  <c r="L2962" i="20"/>
  <c r="A2962" i="20"/>
  <c r="N2961" i="20"/>
  <c r="M2961" i="20"/>
  <c r="L2961" i="20"/>
  <c r="A2961" i="20"/>
  <c r="N2960" i="20"/>
  <c r="M2960" i="20"/>
  <c r="L2960" i="20"/>
  <c r="A2960" i="20"/>
  <c r="N2959" i="20"/>
  <c r="M2959" i="20"/>
  <c r="L2959" i="20"/>
  <c r="A2959" i="20"/>
  <c r="N2958" i="20"/>
  <c r="M2958" i="20"/>
  <c r="L2958" i="20"/>
  <c r="A2958" i="20"/>
  <c r="N2957" i="20"/>
  <c r="M2957" i="20"/>
  <c r="L2957" i="20"/>
  <c r="A2957" i="20"/>
  <c r="N2956" i="20"/>
  <c r="M2956" i="20"/>
  <c r="L2956" i="20"/>
  <c r="A2956" i="20"/>
  <c r="N2955" i="20"/>
  <c r="M2955" i="20"/>
  <c r="L2955" i="20"/>
  <c r="A2955" i="20"/>
  <c r="N2954" i="20"/>
  <c r="M2954" i="20"/>
  <c r="L2954" i="20"/>
  <c r="A2954" i="20"/>
  <c r="N2953" i="20"/>
  <c r="M2953" i="20"/>
  <c r="L2953" i="20"/>
  <c r="A2953" i="20"/>
  <c r="N2952" i="20"/>
  <c r="M2952" i="20"/>
  <c r="L2952" i="20"/>
  <c r="A2952" i="20"/>
  <c r="N2951" i="20"/>
  <c r="M2951" i="20"/>
  <c r="L2951" i="20"/>
  <c r="A2951" i="20"/>
  <c r="N2950" i="20"/>
  <c r="M2950" i="20"/>
  <c r="L2950" i="20"/>
  <c r="A2950" i="20"/>
  <c r="N2949" i="20"/>
  <c r="M2949" i="20"/>
  <c r="L2949" i="20"/>
  <c r="A2949" i="20"/>
  <c r="N2948" i="20"/>
  <c r="M2948" i="20"/>
  <c r="L2948" i="20"/>
  <c r="A2948" i="20"/>
  <c r="N2947" i="20"/>
  <c r="M2947" i="20"/>
  <c r="L2947" i="20"/>
  <c r="A2947" i="20"/>
  <c r="N2946" i="20"/>
  <c r="M2946" i="20"/>
  <c r="L2946" i="20"/>
  <c r="A2946" i="20"/>
  <c r="N2945" i="20"/>
  <c r="M2945" i="20"/>
  <c r="L2945" i="20"/>
  <c r="A2945" i="20"/>
  <c r="N2944" i="20"/>
  <c r="M2944" i="20"/>
  <c r="L2944" i="20"/>
  <c r="A2944" i="20"/>
  <c r="N2943" i="20"/>
  <c r="M2943" i="20"/>
  <c r="L2943" i="20"/>
  <c r="A2943" i="20"/>
  <c r="N2942" i="20"/>
  <c r="M2942" i="20"/>
  <c r="L2942" i="20"/>
  <c r="A2942" i="20"/>
  <c r="N2941" i="20"/>
  <c r="M2941" i="20"/>
  <c r="L2941" i="20"/>
  <c r="A2941" i="20"/>
  <c r="N2940" i="20"/>
  <c r="M2940" i="20"/>
  <c r="L2940" i="20"/>
  <c r="A2940" i="20"/>
  <c r="N2939" i="20"/>
  <c r="M2939" i="20"/>
  <c r="L2939" i="20"/>
  <c r="A2939" i="20"/>
  <c r="N2938" i="20"/>
  <c r="M2938" i="20"/>
  <c r="L2938" i="20"/>
  <c r="A2938" i="20"/>
  <c r="N2937" i="20"/>
  <c r="M2937" i="20"/>
  <c r="L2937" i="20"/>
  <c r="A2937" i="20"/>
  <c r="N2936" i="20"/>
  <c r="M2936" i="20"/>
  <c r="L2936" i="20"/>
  <c r="A2936" i="20"/>
  <c r="N2935" i="20"/>
  <c r="M2935" i="20"/>
  <c r="L2935" i="20"/>
  <c r="A2935" i="20"/>
  <c r="N2934" i="20"/>
  <c r="M2934" i="20"/>
  <c r="L2934" i="20"/>
  <c r="A2934" i="20"/>
  <c r="N2933" i="20"/>
  <c r="M2933" i="20"/>
  <c r="L2933" i="20"/>
  <c r="A2933" i="20"/>
  <c r="N2932" i="20"/>
  <c r="M2932" i="20"/>
  <c r="L2932" i="20"/>
  <c r="A2932" i="20"/>
  <c r="N2931" i="20"/>
  <c r="M2931" i="20"/>
  <c r="L2931" i="20"/>
  <c r="A2931" i="20"/>
  <c r="N2930" i="20"/>
  <c r="M2930" i="20"/>
  <c r="L2930" i="20"/>
  <c r="A2930" i="20"/>
  <c r="N2929" i="20"/>
  <c r="M2929" i="20"/>
  <c r="L2929" i="20"/>
  <c r="A2929" i="20"/>
  <c r="N2928" i="20"/>
  <c r="M2928" i="20"/>
  <c r="L2928" i="20"/>
  <c r="A2928" i="20"/>
  <c r="N2927" i="20"/>
  <c r="M2927" i="20"/>
  <c r="L2927" i="20"/>
  <c r="A2927" i="20"/>
  <c r="N2926" i="20"/>
  <c r="M2926" i="20"/>
  <c r="L2926" i="20"/>
  <c r="A2926" i="20"/>
  <c r="N2925" i="20"/>
  <c r="M2925" i="20"/>
  <c r="L2925" i="20"/>
  <c r="A2925" i="20"/>
  <c r="N2924" i="20"/>
  <c r="M2924" i="20"/>
  <c r="L2924" i="20"/>
  <c r="A2924" i="20"/>
  <c r="N2923" i="20"/>
  <c r="M2923" i="20"/>
  <c r="L2923" i="20"/>
  <c r="A2923" i="20"/>
  <c r="N2922" i="20"/>
  <c r="M2922" i="20"/>
  <c r="L2922" i="20"/>
  <c r="A2922" i="20"/>
  <c r="N2921" i="20"/>
  <c r="M2921" i="20"/>
  <c r="L2921" i="20"/>
  <c r="A2921" i="20"/>
  <c r="N2920" i="20"/>
  <c r="M2920" i="20"/>
  <c r="L2920" i="20"/>
  <c r="A2920" i="20"/>
  <c r="N2919" i="20"/>
  <c r="M2919" i="20"/>
  <c r="L2919" i="20"/>
  <c r="A2919" i="20"/>
  <c r="N2918" i="20"/>
  <c r="M2918" i="20"/>
  <c r="L2918" i="20"/>
  <c r="A2918" i="20"/>
  <c r="N2917" i="20"/>
  <c r="M2917" i="20"/>
  <c r="L2917" i="20"/>
  <c r="A2917" i="20"/>
  <c r="N2916" i="20"/>
  <c r="M2916" i="20"/>
  <c r="L2916" i="20"/>
  <c r="A2916" i="20"/>
  <c r="N2915" i="20"/>
  <c r="M2915" i="20"/>
  <c r="L2915" i="20"/>
  <c r="A2915" i="20"/>
  <c r="N2914" i="20"/>
  <c r="M2914" i="20"/>
  <c r="L2914" i="20"/>
  <c r="A2914" i="20"/>
  <c r="N2913" i="20"/>
  <c r="M2913" i="20"/>
  <c r="L2913" i="20"/>
  <c r="A2913" i="20"/>
  <c r="N2912" i="20"/>
  <c r="M2912" i="20"/>
  <c r="L2912" i="20"/>
  <c r="A2912" i="20"/>
  <c r="N2911" i="20"/>
  <c r="M2911" i="20"/>
  <c r="L2911" i="20"/>
  <c r="A2911" i="20"/>
  <c r="N2910" i="20"/>
  <c r="M2910" i="20"/>
  <c r="L2910" i="20"/>
  <c r="A2910" i="20"/>
  <c r="N2909" i="20"/>
  <c r="M2909" i="20"/>
  <c r="L2909" i="20"/>
  <c r="A2909" i="20"/>
  <c r="N2908" i="20"/>
  <c r="M2908" i="20"/>
  <c r="L2908" i="20"/>
  <c r="A2908" i="20"/>
  <c r="N2907" i="20"/>
  <c r="M2907" i="20"/>
  <c r="L2907" i="20"/>
  <c r="A2907" i="20"/>
  <c r="N2906" i="20"/>
  <c r="M2906" i="20"/>
  <c r="L2906" i="20"/>
  <c r="A2906" i="20"/>
  <c r="N2905" i="20"/>
  <c r="M2905" i="20"/>
  <c r="L2905" i="20"/>
  <c r="A2905" i="20"/>
  <c r="N2904" i="20"/>
  <c r="M2904" i="20"/>
  <c r="L2904" i="20"/>
  <c r="A2904" i="20"/>
  <c r="N2903" i="20"/>
  <c r="M2903" i="20"/>
  <c r="L2903" i="20"/>
  <c r="A2903" i="20"/>
  <c r="N2902" i="20"/>
  <c r="M2902" i="20"/>
  <c r="L2902" i="20"/>
  <c r="A2902" i="20"/>
  <c r="N2901" i="20"/>
  <c r="M2901" i="20"/>
  <c r="L2901" i="20"/>
  <c r="A2901" i="20"/>
  <c r="N2900" i="20"/>
  <c r="M2900" i="20"/>
  <c r="L2900" i="20"/>
  <c r="A2900" i="20"/>
  <c r="N2899" i="20"/>
  <c r="M2899" i="20"/>
  <c r="L2899" i="20"/>
  <c r="A2899" i="20"/>
  <c r="N2898" i="20"/>
  <c r="M2898" i="20"/>
  <c r="L2898" i="20"/>
  <c r="A2898" i="20"/>
  <c r="N2897" i="20"/>
  <c r="M2897" i="20"/>
  <c r="L2897" i="20"/>
  <c r="A2897" i="20"/>
  <c r="N2896" i="20"/>
  <c r="M2896" i="20"/>
  <c r="L2896" i="20"/>
  <c r="A2896" i="20"/>
  <c r="N2895" i="20"/>
  <c r="M2895" i="20"/>
  <c r="L2895" i="20"/>
  <c r="A2895" i="20"/>
  <c r="N2894" i="20"/>
  <c r="M2894" i="20"/>
  <c r="L2894" i="20"/>
  <c r="A2894" i="20"/>
  <c r="N2893" i="20"/>
  <c r="M2893" i="20"/>
  <c r="L2893" i="20"/>
  <c r="A2893" i="20"/>
  <c r="N2892" i="20"/>
  <c r="M2892" i="20"/>
  <c r="L2892" i="20"/>
  <c r="A2892" i="20"/>
  <c r="N2891" i="20"/>
  <c r="M2891" i="20"/>
  <c r="L2891" i="20"/>
  <c r="A2891" i="20"/>
  <c r="N2890" i="20"/>
  <c r="M2890" i="20"/>
  <c r="L2890" i="20"/>
  <c r="A2890" i="20"/>
  <c r="N2889" i="20"/>
  <c r="M2889" i="20"/>
  <c r="L2889" i="20"/>
  <c r="A2889" i="20"/>
  <c r="N2888" i="20"/>
  <c r="M2888" i="20"/>
  <c r="L2888" i="20"/>
  <c r="A2888" i="20"/>
  <c r="N2887" i="20"/>
  <c r="M2887" i="20"/>
  <c r="L2887" i="20"/>
  <c r="A2887" i="20"/>
  <c r="N2886" i="20"/>
  <c r="M2886" i="20"/>
  <c r="L2886" i="20"/>
  <c r="A2886" i="20"/>
  <c r="N2885" i="20"/>
  <c r="M2885" i="20"/>
  <c r="L2885" i="20"/>
  <c r="A2885" i="20"/>
  <c r="N2884" i="20"/>
  <c r="M2884" i="20"/>
  <c r="L2884" i="20"/>
  <c r="A2884" i="20"/>
  <c r="N2883" i="20"/>
  <c r="M2883" i="20"/>
  <c r="L2883" i="20"/>
  <c r="A2883" i="20"/>
  <c r="N2882" i="20"/>
  <c r="M2882" i="20"/>
  <c r="L2882" i="20"/>
  <c r="A2882" i="20"/>
  <c r="N2881" i="20"/>
  <c r="M2881" i="20"/>
  <c r="L2881" i="20"/>
  <c r="A2881" i="20"/>
  <c r="N2880" i="20"/>
  <c r="M2880" i="20"/>
  <c r="L2880" i="20"/>
  <c r="A2880" i="20"/>
  <c r="N2879" i="20"/>
  <c r="M2879" i="20"/>
  <c r="L2879" i="20"/>
  <c r="A2879" i="20"/>
  <c r="N2878" i="20"/>
  <c r="M2878" i="20"/>
  <c r="L2878" i="20"/>
  <c r="A2878" i="20"/>
  <c r="N2877" i="20"/>
  <c r="M2877" i="20"/>
  <c r="L2877" i="20"/>
  <c r="A2877" i="20"/>
  <c r="N2876" i="20"/>
  <c r="M2876" i="20"/>
  <c r="L2876" i="20"/>
  <c r="A2876" i="20"/>
  <c r="N2875" i="20"/>
  <c r="M2875" i="20"/>
  <c r="L2875" i="20"/>
  <c r="A2875" i="20"/>
  <c r="N2874" i="20"/>
  <c r="M2874" i="20"/>
  <c r="L2874" i="20"/>
  <c r="A2874" i="20"/>
  <c r="N2873" i="20"/>
  <c r="M2873" i="20"/>
  <c r="L2873" i="20"/>
  <c r="A2873" i="20"/>
  <c r="N2872" i="20"/>
  <c r="M2872" i="20"/>
  <c r="L2872" i="20"/>
  <c r="A2872" i="20"/>
  <c r="N2871" i="20"/>
  <c r="M2871" i="20"/>
  <c r="L2871" i="20"/>
  <c r="A2871" i="20"/>
  <c r="N2870" i="20"/>
  <c r="M2870" i="20"/>
  <c r="L2870" i="20"/>
  <c r="A2870" i="20"/>
  <c r="N2869" i="20"/>
  <c r="M2869" i="20"/>
  <c r="L2869" i="20"/>
  <c r="A2869" i="20"/>
  <c r="N2868" i="20"/>
  <c r="M2868" i="20"/>
  <c r="L2868" i="20"/>
  <c r="A2868" i="20"/>
  <c r="N2867" i="20"/>
  <c r="M2867" i="20"/>
  <c r="L2867" i="20"/>
  <c r="A2867" i="20"/>
  <c r="N2866" i="20"/>
  <c r="M2866" i="20"/>
  <c r="L2866" i="20"/>
  <c r="A2866" i="20"/>
  <c r="N2865" i="20"/>
  <c r="M2865" i="20"/>
  <c r="L2865" i="20"/>
  <c r="A2865" i="20"/>
  <c r="N2864" i="20"/>
  <c r="M2864" i="20"/>
  <c r="L2864" i="20"/>
  <c r="A2864" i="20"/>
  <c r="N2863" i="20"/>
  <c r="M2863" i="20"/>
  <c r="L2863" i="20"/>
  <c r="A2863" i="20"/>
  <c r="N2862" i="20"/>
  <c r="M2862" i="20"/>
  <c r="L2862" i="20"/>
  <c r="A2862" i="20"/>
  <c r="N2861" i="20"/>
  <c r="M2861" i="20"/>
  <c r="L2861" i="20"/>
  <c r="A2861" i="20"/>
  <c r="N2860" i="20"/>
  <c r="M2860" i="20"/>
  <c r="L2860" i="20"/>
  <c r="A2860" i="20"/>
  <c r="N2859" i="20"/>
  <c r="M2859" i="20"/>
  <c r="L2859" i="20"/>
  <c r="A2859" i="20"/>
  <c r="N2858" i="20"/>
  <c r="M2858" i="20"/>
  <c r="L2858" i="20"/>
  <c r="A2858" i="20"/>
  <c r="N2857" i="20"/>
  <c r="M2857" i="20"/>
  <c r="L2857" i="20"/>
  <c r="A2857" i="20"/>
  <c r="N2856" i="20"/>
  <c r="M2856" i="20"/>
  <c r="L2856" i="20"/>
  <c r="A2856" i="20"/>
  <c r="N2855" i="20"/>
  <c r="M2855" i="20"/>
  <c r="L2855" i="20"/>
  <c r="A2855" i="20"/>
  <c r="N2854" i="20"/>
  <c r="M2854" i="20"/>
  <c r="L2854" i="20"/>
  <c r="A2854" i="20"/>
  <c r="N2853" i="20"/>
  <c r="M2853" i="20"/>
  <c r="L2853" i="20"/>
  <c r="A2853" i="20"/>
  <c r="N2852" i="20"/>
  <c r="M2852" i="20"/>
  <c r="L2852" i="20"/>
  <c r="A2852" i="20"/>
  <c r="N2851" i="20"/>
  <c r="M2851" i="20"/>
  <c r="L2851" i="20"/>
  <c r="A2851" i="20"/>
  <c r="N2850" i="20"/>
  <c r="M2850" i="20"/>
  <c r="L2850" i="20"/>
  <c r="A2850" i="20"/>
  <c r="N2849" i="20"/>
  <c r="M2849" i="20"/>
  <c r="L2849" i="20"/>
  <c r="A2849" i="20"/>
  <c r="N2848" i="20"/>
  <c r="M2848" i="20"/>
  <c r="L2848" i="20"/>
  <c r="A2848" i="20"/>
  <c r="N2847" i="20"/>
  <c r="M2847" i="20"/>
  <c r="L2847" i="20"/>
  <c r="A2847" i="20"/>
  <c r="N2846" i="20"/>
  <c r="M2846" i="20"/>
  <c r="L2846" i="20"/>
  <c r="A2846" i="20"/>
  <c r="N2845" i="20"/>
  <c r="M2845" i="20"/>
  <c r="L2845" i="20"/>
  <c r="A2845" i="20"/>
  <c r="N2844" i="20"/>
  <c r="M2844" i="20"/>
  <c r="L2844" i="20"/>
  <c r="A2844" i="20"/>
  <c r="N2843" i="20"/>
  <c r="M2843" i="20"/>
  <c r="L2843" i="20"/>
  <c r="A2843" i="20"/>
  <c r="N2842" i="20"/>
  <c r="M2842" i="20"/>
  <c r="L2842" i="20"/>
  <c r="A2842" i="20"/>
  <c r="N2841" i="20"/>
  <c r="M2841" i="20"/>
  <c r="L2841" i="20"/>
  <c r="A2841" i="20"/>
  <c r="N2840" i="20"/>
  <c r="M2840" i="20"/>
  <c r="L2840" i="20"/>
  <c r="A2840" i="20"/>
  <c r="N2839" i="20"/>
  <c r="M2839" i="20"/>
  <c r="L2839" i="20"/>
  <c r="A2839" i="20"/>
  <c r="N2838" i="20"/>
  <c r="M2838" i="20"/>
  <c r="L2838" i="20"/>
  <c r="A2838" i="20"/>
  <c r="N2837" i="20"/>
  <c r="M2837" i="20"/>
  <c r="L2837" i="20"/>
  <c r="A2837" i="20"/>
  <c r="N2836" i="20"/>
  <c r="M2836" i="20"/>
  <c r="L2836" i="20"/>
  <c r="A2836" i="20"/>
  <c r="N2835" i="20"/>
  <c r="M2835" i="20"/>
  <c r="L2835" i="20"/>
  <c r="A2835" i="20"/>
  <c r="N2834" i="20"/>
  <c r="M2834" i="20"/>
  <c r="L2834" i="20"/>
  <c r="A2834" i="20"/>
  <c r="N2833" i="20"/>
  <c r="M2833" i="20"/>
  <c r="L2833" i="20"/>
  <c r="A2833" i="20"/>
  <c r="N2832" i="20"/>
  <c r="M2832" i="20"/>
  <c r="L2832" i="20"/>
  <c r="A2832" i="20"/>
  <c r="N2831" i="20"/>
  <c r="M2831" i="20"/>
  <c r="L2831" i="20"/>
  <c r="A2831" i="20"/>
  <c r="N2830" i="20"/>
  <c r="M2830" i="20"/>
  <c r="L2830" i="20"/>
  <c r="A2830" i="20"/>
  <c r="N2829" i="20"/>
  <c r="M2829" i="20"/>
  <c r="L2829" i="20"/>
  <c r="A2829" i="20"/>
  <c r="N2828" i="20"/>
  <c r="M2828" i="20"/>
  <c r="L2828" i="20"/>
  <c r="A2828" i="20"/>
  <c r="N2827" i="20"/>
  <c r="M2827" i="20"/>
  <c r="L2827" i="20"/>
  <c r="A2827" i="20"/>
  <c r="N2826" i="20"/>
  <c r="M2826" i="20"/>
  <c r="L2826" i="20"/>
  <c r="A2826" i="20"/>
  <c r="N2825" i="20"/>
  <c r="M2825" i="20"/>
  <c r="L2825" i="20"/>
  <c r="A2825" i="20"/>
  <c r="N2824" i="20"/>
  <c r="M2824" i="20"/>
  <c r="L2824" i="20"/>
  <c r="A2824" i="20"/>
  <c r="N2823" i="20"/>
  <c r="M2823" i="20"/>
  <c r="L2823" i="20"/>
  <c r="A2823" i="20"/>
  <c r="N2822" i="20"/>
  <c r="M2822" i="20"/>
  <c r="L2822" i="20"/>
  <c r="A2822" i="20"/>
  <c r="N2821" i="20"/>
  <c r="M2821" i="20"/>
  <c r="L2821" i="20"/>
  <c r="A2821" i="20"/>
  <c r="N2820" i="20"/>
  <c r="M2820" i="20"/>
  <c r="L2820" i="20"/>
  <c r="A2820" i="20"/>
  <c r="N2819" i="20"/>
  <c r="M2819" i="20"/>
  <c r="L2819" i="20"/>
  <c r="A2819" i="20"/>
  <c r="N2818" i="20"/>
  <c r="M2818" i="20"/>
  <c r="L2818" i="20"/>
  <c r="A2818" i="20"/>
  <c r="N2817" i="20"/>
  <c r="M2817" i="20"/>
  <c r="L2817" i="20"/>
  <c r="A2817" i="20"/>
  <c r="N2816" i="20"/>
  <c r="M2816" i="20"/>
  <c r="L2816" i="20"/>
  <c r="A2816" i="20"/>
  <c r="N2815" i="20"/>
  <c r="M2815" i="20"/>
  <c r="L2815" i="20"/>
  <c r="A2815" i="20"/>
  <c r="N2814" i="20"/>
  <c r="M2814" i="20"/>
  <c r="L2814" i="20"/>
  <c r="A2814" i="20"/>
  <c r="N2813" i="20"/>
  <c r="M2813" i="20"/>
  <c r="L2813" i="20"/>
  <c r="A2813" i="20"/>
  <c r="N2812" i="20"/>
  <c r="M2812" i="20"/>
  <c r="L2812" i="20"/>
  <c r="A2812" i="20"/>
  <c r="N2811" i="20"/>
  <c r="M2811" i="20"/>
  <c r="L2811" i="20"/>
  <c r="A2811" i="20"/>
  <c r="N2810" i="20"/>
  <c r="M2810" i="20"/>
  <c r="L2810" i="20"/>
  <c r="A2810" i="20"/>
  <c r="N2809" i="20"/>
  <c r="M2809" i="20"/>
  <c r="L2809" i="20"/>
  <c r="A2809" i="20"/>
  <c r="N2808" i="20"/>
  <c r="M2808" i="20"/>
  <c r="L2808" i="20"/>
  <c r="A2808" i="20"/>
  <c r="N2807" i="20"/>
  <c r="M2807" i="20"/>
  <c r="L2807" i="20"/>
  <c r="A2807" i="20"/>
  <c r="N2806" i="20"/>
  <c r="M2806" i="20"/>
  <c r="L2806" i="20"/>
  <c r="A2806" i="20"/>
  <c r="N2805" i="20"/>
  <c r="M2805" i="20"/>
  <c r="L2805" i="20"/>
  <c r="A2805" i="20"/>
  <c r="N2804" i="20"/>
  <c r="M2804" i="20"/>
  <c r="L2804" i="20"/>
  <c r="A2804" i="20"/>
  <c r="N2803" i="20"/>
  <c r="M2803" i="20"/>
  <c r="L2803" i="20"/>
  <c r="A2803" i="20"/>
  <c r="N2802" i="20"/>
  <c r="M2802" i="20"/>
  <c r="L2802" i="20"/>
  <c r="A2802" i="20"/>
  <c r="N2801" i="20"/>
  <c r="M2801" i="20"/>
  <c r="L2801" i="20"/>
  <c r="A2801" i="20"/>
  <c r="N2800" i="20"/>
  <c r="M2800" i="20"/>
  <c r="L2800" i="20"/>
  <c r="A2800" i="20"/>
  <c r="N2799" i="20"/>
  <c r="M2799" i="20"/>
  <c r="L2799" i="20"/>
  <c r="A2799" i="20"/>
  <c r="N2798" i="20"/>
  <c r="M2798" i="20"/>
  <c r="L2798" i="20"/>
  <c r="A2798" i="20"/>
  <c r="N2797" i="20"/>
  <c r="M2797" i="20"/>
  <c r="L2797" i="20"/>
  <c r="A2797" i="20"/>
  <c r="N2796" i="20"/>
  <c r="M2796" i="20"/>
  <c r="L2796" i="20"/>
  <c r="A2796" i="20"/>
  <c r="N2795" i="20"/>
  <c r="M2795" i="20"/>
  <c r="L2795" i="20"/>
  <c r="A2795" i="20"/>
  <c r="N2794" i="20"/>
  <c r="M2794" i="20"/>
  <c r="L2794" i="20"/>
  <c r="A2794" i="20"/>
  <c r="N2793" i="20"/>
  <c r="M2793" i="20"/>
  <c r="L2793" i="20"/>
  <c r="A2793" i="20"/>
  <c r="N2792" i="20"/>
  <c r="M2792" i="20"/>
  <c r="L2792" i="20"/>
  <c r="A2792" i="20"/>
  <c r="N2791" i="20"/>
  <c r="M2791" i="20"/>
  <c r="L2791" i="20"/>
  <c r="A2791" i="20"/>
  <c r="N2790" i="20"/>
  <c r="M2790" i="20"/>
  <c r="L2790" i="20"/>
  <c r="A2790" i="20"/>
  <c r="N2789" i="20"/>
  <c r="M2789" i="20"/>
  <c r="L2789" i="20"/>
  <c r="A2789" i="20"/>
  <c r="N2788" i="20"/>
  <c r="M2788" i="20"/>
  <c r="L2788" i="20"/>
  <c r="A2788" i="20"/>
  <c r="N2787" i="20"/>
  <c r="M2787" i="20"/>
  <c r="L2787" i="20"/>
  <c r="A2787" i="20"/>
  <c r="N2786" i="20"/>
  <c r="M2786" i="20"/>
  <c r="L2786" i="20"/>
  <c r="A2786" i="20"/>
  <c r="N2785" i="20"/>
  <c r="M2785" i="20"/>
  <c r="L2785" i="20"/>
  <c r="A2785" i="20"/>
  <c r="N2784" i="20"/>
  <c r="M2784" i="20"/>
  <c r="L2784" i="20"/>
  <c r="A2784" i="20"/>
  <c r="N2783" i="20"/>
  <c r="M2783" i="20"/>
  <c r="L2783" i="20"/>
  <c r="A2783" i="20"/>
  <c r="N2782" i="20"/>
  <c r="M2782" i="20"/>
  <c r="L2782" i="20"/>
  <c r="A2782" i="20"/>
  <c r="N2781" i="20"/>
  <c r="M2781" i="20"/>
  <c r="L2781" i="20"/>
  <c r="A2781" i="20"/>
  <c r="N2780" i="20"/>
  <c r="M2780" i="20"/>
  <c r="L2780" i="20"/>
  <c r="A2780" i="20"/>
  <c r="N2779" i="20"/>
  <c r="M2779" i="20"/>
  <c r="L2779" i="20"/>
  <c r="A2779" i="20"/>
  <c r="N2778" i="20"/>
  <c r="M2778" i="20"/>
  <c r="L2778" i="20"/>
  <c r="A2778" i="20"/>
  <c r="N2777" i="20"/>
  <c r="M2777" i="20"/>
  <c r="L2777" i="20"/>
  <c r="A2777" i="20"/>
  <c r="N2776" i="20"/>
  <c r="M2776" i="20"/>
  <c r="L2776" i="20"/>
  <c r="A2776" i="20"/>
  <c r="N2775" i="20"/>
  <c r="M2775" i="20"/>
  <c r="L2775" i="20"/>
  <c r="A2775" i="20"/>
  <c r="N2774" i="20"/>
  <c r="M2774" i="20"/>
  <c r="L2774" i="20"/>
  <c r="A2774" i="20"/>
  <c r="N2773" i="20"/>
  <c r="M2773" i="20"/>
  <c r="L2773" i="20"/>
  <c r="A2773" i="20"/>
  <c r="N2772" i="20"/>
  <c r="M2772" i="20"/>
  <c r="L2772" i="20"/>
  <c r="A2772" i="20"/>
  <c r="N2771" i="20"/>
  <c r="M2771" i="20"/>
  <c r="L2771" i="20"/>
  <c r="A2771" i="20"/>
  <c r="N2770" i="20"/>
  <c r="M2770" i="20"/>
  <c r="L2770" i="20"/>
  <c r="A2770" i="20"/>
  <c r="N2769" i="20"/>
  <c r="M2769" i="20"/>
  <c r="L2769" i="20"/>
  <c r="A2769" i="20"/>
  <c r="N2768" i="20"/>
  <c r="M2768" i="20"/>
  <c r="L2768" i="20"/>
  <c r="A2768" i="20"/>
  <c r="N2767" i="20"/>
  <c r="M2767" i="20"/>
  <c r="L2767" i="20"/>
  <c r="A2767" i="20"/>
  <c r="N2766" i="20"/>
  <c r="M2766" i="20"/>
  <c r="L2766" i="20"/>
  <c r="A2766" i="20"/>
  <c r="N2765" i="20"/>
  <c r="M2765" i="20"/>
  <c r="L2765" i="20"/>
  <c r="A2765" i="20"/>
  <c r="N2764" i="20"/>
  <c r="M2764" i="20"/>
  <c r="L2764" i="20"/>
  <c r="A2764" i="20"/>
  <c r="N2763" i="20"/>
  <c r="M2763" i="20"/>
  <c r="L2763" i="20"/>
  <c r="A2763" i="20"/>
  <c r="N2762" i="20"/>
  <c r="M2762" i="20"/>
  <c r="L2762" i="20"/>
  <c r="A2762" i="20"/>
  <c r="N2761" i="20"/>
  <c r="M2761" i="20"/>
  <c r="L2761" i="20"/>
  <c r="A2761" i="20"/>
  <c r="N2760" i="20"/>
  <c r="M2760" i="20"/>
  <c r="L2760" i="20"/>
  <c r="A2760" i="20"/>
  <c r="N2759" i="20"/>
  <c r="M2759" i="20"/>
  <c r="L2759" i="20"/>
  <c r="A2759" i="20"/>
  <c r="N2758" i="20"/>
  <c r="M2758" i="20"/>
  <c r="L2758" i="20"/>
  <c r="A2758" i="20"/>
  <c r="N2757" i="20"/>
  <c r="M2757" i="20"/>
  <c r="L2757" i="20"/>
  <c r="A2757" i="20"/>
  <c r="N2756" i="20"/>
  <c r="M2756" i="20"/>
  <c r="L2756" i="20"/>
  <c r="A2756" i="20"/>
  <c r="N2755" i="20"/>
  <c r="M2755" i="20"/>
  <c r="L2755" i="20"/>
  <c r="A2755" i="20"/>
  <c r="N2754" i="20"/>
  <c r="M2754" i="20"/>
  <c r="L2754" i="20"/>
  <c r="A2754" i="20"/>
  <c r="N2753" i="20"/>
  <c r="M2753" i="20"/>
  <c r="L2753" i="20"/>
  <c r="A2753" i="20"/>
  <c r="N2752" i="20"/>
  <c r="M2752" i="20"/>
  <c r="L2752" i="20"/>
  <c r="A2752" i="20"/>
  <c r="N2751" i="20"/>
  <c r="M2751" i="20"/>
  <c r="L2751" i="20"/>
  <c r="A2751" i="20"/>
  <c r="N2750" i="20"/>
  <c r="M2750" i="20"/>
  <c r="L2750" i="20"/>
  <c r="A2750" i="20"/>
  <c r="N2749" i="20"/>
  <c r="M2749" i="20"/>
  <c r="L2749" i="20"/>
  <c r="A2749" i="20"/>
  <c r="N2748" i="20"/>
  <c r="M2748" i="20"/>
  <c r="L2748" i="20"/>
  <c r="A2748" i="20"/>
  <c r="N2747" i="20"/>
  <c r="M2747" i="20"/>
  <c r="L2747" i="20"/>
  <c r="A2747" i="20"/>
  <c r="N2746" i="20"/>
  <c r="M2746" i="20"/>
  <c r="L2746" i="20"/>
  <c r="A2746" i="20"/>
  <c r="N2745" i="20"/>
  <c r="M2745" i="20"/>
  <c r="L2745" i="20"/>
  <c r="A2745" i="20"/>
  <c r="N2744" i="20"/>
  <c r="M2744" i="20"/>
  <c r="L2744" i="20"/>
  <c r="A2744" i="20"/>
  <c r="N2743" i="20"/>
  <c r="M2743" i="20"/>
  <c r="L2743" i="20"/>
  <c r="A2743" i="20"/>
  <c r="N2742" i="20"/>
  <c r="M2742" i="20"/>
  <c r="L2742" i="20"/>
  <c r="A2742" i="20"/>
  <c r="N2741" i="20"/>
  <c r="M2741" i="20"/>
  <c r="L2741" i="20"/>
  <c r="A2741" i="20"/>
  <c r="N2740" i="20"/>
  <c r="M2740" i="20"/>
  <c r="L2740" i="20"/>
  <c r="A2740" i="20"/>
  <c r="N2739" i="20"/>
  <c r="M2739" i="20"/>
  <c r="L2739" i="20"/>
  <c r="A2739" i="20"/>
  <c r="N2738" i="20"/>
  <c r="M2738" i="20"/>
  <c r="L2738" i="20"/>
  <c r="A2738" i="20"/>
  <c r="N2737" i="20"/>
  <c r="M2737" i="20"/>
  <c r="L2737" i="20"/>
  <c r="A2737" i="20"/>
  <c r="N2736" i="20"/>
  <c r="M2736" i="20"/>
  <c r="L2736" i="20"/>
  <c r="A2736" i="20"/>
  <c r="N2735" i="20"/>
  <c r="M2735" i="20"/>
  <c r="L2735" i="20"/>
  <c r="A2735" i="20"/>
  <c r="N2734" i="20"/>
  <c r="M2734" i="20"/>
  <c r="L2734" i="20"/>
  <c r="A2734" i="20"/>
  <c r="N2733" i="20"/>
  <c r="M2733" i="20"/>
  <c r="L2733" i="20"/>
  <c r="A2733" i="20"/>
  <c r="N2732" i="20"/>
  <c r="M2732" i="20"/>
  <c r="L2732" i="20"/>
  <c r="A2732" i="20"/>
  <c r="N2731" i="20"/>
  <c r="M2731" i="20"/>
  <c r="L2731" i="20"/>
  <c r="A2731" i="20"/>
  <c r="N2730" i="20"/>
  <c r="M2730" i="20"/>
  <c r="L2730" i="20"/>
  <c r="A2730" i="20"/>
  <c r="N2729" i="20"/>
  <c r="M2729" i="20"/>
  <c r="L2729" i="20"/>
  <c r="A2729" i="20"/>
  <c r="N2728" i="20"/>
  <c r="M2728" i="20"/>
  <c r="L2728" i="20"/>
  <c r="A2728" i="20"/>
  <c r="N2727" i="20"/>
  <c r="M2727" i="20"/>
  <c r="L2727" i="20"/>
  <c r="A2727" i="20"/>
  <c r="N2726" i="20"/>
  <c r="M2726" i="20"/>
  <c r="L2726" i="20"/>
  <c r="A2726" i="20"/>
  <c r="N2725" i="20"/>
  <c r="M2725" i="20"/>
  <c r="L2725" i="20"/>
  <c r="A2725" i="20"/>
  <c r="N2724" i="20"/>
  <c r="M2724" i="20"/>
  <c r="L2724" i="20"/>
  <c r="A2724" i="20"/>
  <c r="N2723" i="20"/>
  <c r="M2723" i="20"/>
  <c r="L2723" i="20"/>
  <c r="A2723" i="20"/>
  <c r="N2722" i="20"/>
  <c r="M2722" i="20"/>
  <c r="L2722" i="20"/>
  <c r="A2722" i="20"/>
  <c r="N2721" i="20"/>
  <c r="M2721" i="20"/>
  <c r="L2721" i="20"/>
  <c r="A2721" i="20"/>
  <c r="N2720" i="20"/>
  <c r="M2720" i="20"/>
  <c r="L2720" i="20"/>
  <c r="A2720" i="20"/>
  <c r="N2719" i="20"/>
  <c r="M2719" i="20"/>
  <c r="L2719" i="20"/>
  <c r="A2719" i="20"/>
  <c r="N2718" i="20"/>
  <c r="M2718" i="20"/>
  <c r="L2718" i="20"/>
  <c r="A2718" i="20"/>
  <c r="N2717" i="20"/>
  <c r="M2717" i="20"/>
  <c r="L2717" i="20"/>
  <c r="A2717" i="20"/>
  <c r="N2716" i="20"/>
  <c r="M2716" i="20"/>
  <c r="L2716" i="20"/>
  <c r="A2716" i="20"/>
  <c r="N2715" i="20"/>
  <c r="M2715" i="20"/>
  <c r="L2715" i="20"/>
  <c r="A2715" i="20"/>
  <c r="N2714" i="20"/>
  <c r="M2714" i="20"/>
  <c r="L2714" i="20"/>
  <c r="A2714" i="20"/>
  <c r="N2713" i="20"/>
  <c r="M2713" i="20"/>
  <c r="L2713" i="20"/>
  <c r="A2713" i="20"/>
  <c r="N2712" i="20"/>
  <c r="M2712" i="20"/>
  <c r="L2712" i="20"/>
  <c r="A2712" i="20"/>
  <c r="N2711" i="20"/>
  <c r="M2711" i="20"/>
  <c r="L2711" i="20"/>
  <c r="A2711" i="20"/>
  <c r="N2710" i="20"/>
  <c r="M2710" i="20"/>
  <c r="L2710" i="20"/>
  <c r="A2710" i="20"/>
  <c r="N2709" i="20"/>
  <c r="M2709" i="20"/>
  <c r="L2709" i="20"/>
  <c r="A2709" i="20"/>
  <c r="N2708" i="20"/>
  <c r="M2708" i="20"/>
  <c r="L2708" i="20"/>
  <c r="A2708" i="20"/>
  <c r="N2707" i="20"/>
  <c r="M2707" i="20"/>
  <c r="L2707" i="20"/>
  <c r="A2707" i="20"/>
  <c r="N2706" i="20"/>
  <c r="M2706" i="20"/>
  <c r="L2706" i="20"/>
  <c r="A2706" i="20"/>
  <c r="N2705" i="20"/>
  <c r="M2705" i="20"/>
  <c r="L2705" i="20"/>
  <c r="A2705" i="20"/>
  <c r="N2704" i="20"/>
  <c r="M2704" i="20"/>
  <c r="L2704" i="20"/>
  <c r="A2704" i="20"/>
  <c r="N2703" i="20"/>
  <c r="M2703" i="20"/>
  <c r="L2703" i="20"/>
  <c r="A2703" i="20"/>
  <c r="N2702" i="20"/>
  <c r="M2702" i="20"/>
  <c r="L2702" i="20"/>
  <c r="A2702" i="20"/>
  <c r="N2701" i="20"/>
  <c r="M2701" i="20"/>
  <c r="L2701" i="20"/>
  <c r="A2701" i="20"/>
  <c r="N2700" i="20"/>
  <c r="M2700" i="20"/>
  <c r="L2700" i="20"/>
  <c r="A2700" i="20"/>
  <c r="N2699" i="20"/>
  <c r="M2699" i="20"/>
  <c r="L2699" i="20"/>
  <c r="A2699" i="20"/>
  <c r="N2698" i="20"/>
  <c r="M2698" i="20"/>
  <c r="L2698" i="20"/>
  <c r="A2698" i="20"/>
  <c r="N2697" i="20"/>
  <c r="M2697" i="20"/>
  <c r="L2697" i="20"/>
  <c r="A2697" i="20"/>
  <c r="N2696" i="20"/>
  <c r="M2696" i="20"/>
  <c r="L2696" i="20"/>
  <c r="A2696" i="20"/>
  <c r="N2695" i="20"/>
  <c r="M2695" i="20"/>
  <c r="L2695" i="20"/>
  <c r="A2695" i="20"/>
  <c r="N2694" i="20"/>
  <c r="M2694" i="20"/>
  <c r="L2694" i="20"/>
  <c r="A2694" i="20"/>
  <c r="N2693" i="20"/>
  <c r="M2693" i="20"/>
  <c r="L2693" i="20"/>
  <c r="A2693" i="20"/>
  <c r="N2692" i="20"/>
  <c r="M2692" i="20"/>
  <c r="L2692" i="20"/>
  <c r="A2692" i="20"/>
  <c r="N2691" i="20"/>
  <c r="M2691" i="20"/>
  <c r="L2691" i="20"/>
  <c r="A2691" i="20"/>
  <c r="N2690" i="20"/>
  <c r="M2690" i="20"/>
  <c r="L2690" i="20"/>
  <c r="A2690" i="20"/>
  <c r="N2689" i="20"/>
  <c r="M2689" i="20"/>
  <c r="L2689" i="20"/>
  <c r="A2689" i="20"/>
  <c r="N2688" i="20"/>
  <c r="M2688" i="20"/>
  <c r="L2688" i="20"/>
  <c r="A2688" i="20"/>
  <c r="N2687" i="20"/>
  <c r="M2687" i="20"/>
  <c r="L2687" i="20"/>
  <c r="A2687" i="20"/>
  <c r="N2686" i="20"/>
  <c r="M2686" i="20"/>
  <c r="L2686" i="20"/>
  <c r="A2686" i="20"/>
  <c r="N2685" i="20"/>
  <c r="M2685" i="20"/>
  <c r="L2685" i="20"/>
  <c r="A2685" i="20"/>
  <c r="N2684" i="20"/>
  <c r="M2684" i="20"/>
  <c r="L2684" i="20"/>
  <c r="A2684" i="20"/>
  <c r="N2683" i="20"/>
  <c r="M2683" i="20"/>
  <c r="L2683" i="20"/>
  <c r="A2683" i="20"/>
  <c r="N2682" i="20"/>
  <c r="M2682" i="20"/>
  <c r="L2682" i="20"/>
  <c r="A2682" i="20"/>
  <c r="N2681" i="20"/>
  <c r="M2681" i="20"/>
  <c r="L2681" i="20"/>
  <c r="A2681" i="20"/>
  <c r="N2680" i="20"/>
  <c r="M2680" i="20"/>
  <c r="L2680" i="20"/>
  <c r="A2680" i="20"/>
  <c r="N2679" i="20"/>
  <c r="M2679" i="20"/>
  <c r="L2679" i="20"/>
  <c r="A2679" i="20"/>
  <c r="N2678" i="20"/>
  <c r="M2678" i="20"/>
  <c r="L2678" i="20"/>
  <c r="A2678" i="20"/>
  <c r="N2677" i="20"/>
  <c r="M2677" i="20"/>
  <c r="L2677" i="20"/>
  <c r="A2677" i="20"/>
  <c r="N2676" i="20"/>
  <c r="M2676" i="20"/>
  <c r="L2676" i="20"/>
  <c r="A2676" i="20"/>
  <c r="N2675" i="20"/>
  <c r="M2675" i="20"/>
  <c r="L2675" i="20"/>
  <c r="A2675" i="20"/>
  <c r="N2674" i="20"/>
  <c r="M2674" i="20"/>
  <c r="L2674" i="20"/>
  <c r="A2674" i="20"/>
  <c r="N2673" i="20"/>
  <c r="M2673" i="20"/>
  <c r="L2673" i="20"/>
  <c r="A2673" i="20"/>
  <c r="N2672" i="20"/>
  <c r="M2672" i="20"/>
  <c r="L2672" i="20"/>
  <c r="A2672" i="20"/>
  <c r="N2671" i="20"/>
  <c r="M2671" i="20"/>
  <c r="L2671" i="20"/>
  <c r="A2671" i="20"/>
  <c r="N2670" i="20"/>
  <c r="M2670" i="20"/>
  <c r="L2670" i="20"/>
  <c r="A2670" i="20"/>
  <c r="N2669" i="20"/>
  <c r="M2669" i="20"/>
  <c r="L2669" i="20"/>
  <c r="A2669" i="20"/>
  <c r="N2668" i="20"/>
  <c r="M2668" i="20"/>
  <c r="L2668" i="20"/>
  <c r="A2668" i="20"/>
  <c r="N2667" i="20"/>
  <c r="M2667" i="20"/>
  <c r="L2667" i="20"/>
  <c r="A2667" i="20"/>
  <c r="N2666" i="20"/>
  <c r="M2666" i="20"/>
  <c r="L2666" i="20"/>
  <c r="A2666" i="20"/>
  <c r="N2665" i="20"/>
  <c r="M2665" i="20"/>
  <c r="L2665" i="20"/>
  <c r="A2665" i="20"/>
  <c r="N2664" i="20"/>
  <c r="M2664" i="20"/>
  <c r="L2664" i="20"/>
  <c r="A2664" i="20"/>
  <c r="N2663" i="20"/>
  <c r="M2663" i="20"/>
  <c r="L2663" i="20"/>
  <c r="A2663" i="20"/>
  <c r="N2662" i="20"/>
  <c r="M2662" i="20"/>
  <c r="L2662" i="20"/>
  <c r="A2662" i="20"/>
  <c r="N2661" i="20"/>
  <c r="M2661" i="20"/>
  <c r="L2661" i="20"/>
  <c r="A2661" i="20"/>
  <c r="N2660" i="20"/>
  <c r="M2660" i="20"/>
  <c r="L2660" i="20"/>
  <c r="A2660" i="20"/>
  <c r="N2659" i="20"/>
  <c r="M2659" i="20"/>
  <c r="L2659" i="20"/>
  <c r="A2659" i="20"/>
  <c r="N2658" i="20"/>
  <c r="M2658" i="20"/>
  <c r="L2658" i="20"/>
  <c r="A2658" i="20"/>
  <c r="N2657" i="20"/>
  <c r="M2657" i="20"/>
  <c r="L2657" i="20"/>
  <c r="A2657" i="20"/>
  <c r="N2656" i="20"/>
  <c r="M2656" i="20"/>
  <c r="L2656" i="20"/>
  <c r="A2656" i="20"/>
  <c r="N2655" i="20"/>
  <c r="M2655" i="20"/>
  <c r="L2655" i="20"/>
  <c r="A2655" i="20"/>
  <c r="N2654" i="20"/>
  <c r="M2654" i="20"/>
  <c r="L2654" i="20"/>
  <c r="A2654" i="20"/>
  <c r="N2653" i="20"/>
  <c r="M2653" i="20"/>
  <c r="L2653" i="20"/>
  <c r="A2653" i="20"/>
  <c r="N2652" i="20"/>
  <c r="M2652" i="20"/>
  <c r="L2652" i="20"/>
  <c r="A2652" i="20"/>
  <c r="N2651" i="20"/>
  <c r="M2651" i="20"/>
  <c r="L2651" i="20"/>
  <c r="A2651" i="20"/>
  <c r="N2650" i="20"/>
  <c r="M2650" i="20"/>
  <c r="L2650" i="20"/>
  <c r="A2650" i="20"/>
  <c r="N2649" i="20"/>
  <c r="M2649" i="20"/>
  <c r="L2649" i="20"/>
  <c r="A2649" i="20"/>
  <c r="N2648" i="20"/>
  <c r="M2648" i="20"/>
  <c r="L2648" i="20"/>
  <c r="A2648" i="20"/>
  <c r="N2647" i="20"/>
  <c r="M2647" i="20"/>
  <c r="L2647" i="20"/>
  <c r="A2647" i="20"/>
  <c r="N2646" i="20"/>
  <c r="M2646" i="20"/>
  <c r="L2646" i="20"/>
  <c r="A2646" i="20"/>
  <c r="N2645" i="20"/>
  <c r="M2645" i="20"/>
  <c r="L2645" i="20"/>
  <c r="A2645" i="20"/>
  <c r="N2644" i="20"/>
  <c r="M2644" i="20"/>
  <c r="L2644" i="20"/>
  <c r="A2644" i="20"/>
  <c r="N2643" i="20"/>
  <c r="M2643" i="20"/>
  <c r="L2643" i="20"/>
  <c r="A2643" i="20"/>
  <c r="N2642" i="20"/>
  <c r="M2642" i="20"/>
  <c r="L2642" i="20"/>
  <c r="A2642" i="20"/>
  <c r="N2641" i="20"/>
  <c r="M2641" i="20"/>
  <c r="L2641" i="20"/>
  <c r="A2641" i="20"/>
  <c r="N2640" i="20"/>
  <c r="M2640" i="20"/>
  <c r="L2640" i="20"/>
  <c r="A2640" i="20"/>
  <c r="N2639" i="20"/>
  <c r="M2639" i="20"/>
  <c r="L2639" i="20"/>
  <c r="A2639" i="20"/>
  <c r="N2638" i="20"/>
  <c r="M2638" i="20"/>
  <c r="L2638" i="20"/>
  <c r="A2638" i="20"/>
  <c r="N2637" i="20"/>
  <c r="M2637" i="20"/>
  <c r="L2637" i="20"/>
  <c r="A2637" i="20"/>
  <c r="N2636" i="20"/>
  <c r="M2636" i="20"/>
  <c r="L2636" i="20"/>
  <c r="A2636" i="20"/>
  <c r="N2635" i="20"/>
  <c r="M2635" i="20"/>
  <c r="L2635" i="20"/>
  <c r="A2635" i="20"/>
  <c r="N2634" i="20"/>
  <c r="M2634" i="20"/>
  <c r="L2634" i="20"/>
  <c r="A2634" i="20"/>
  <c r="N2633" i="20"/>
  <c r="M2633" i="20"/>
  <c r="L2633" i="20"/>
  <c r="A2633" i="20"/>
  <c r="N2632" i="20"/>
  <c r="M2632" i="20"/>
  <c r="L2632" i="20"/>
  <c r="A2632" i="20"/>
  <c r="N2631" i="20"/>
  <c r="M2631" i="20"/>
  <c r="L2631" i="20"/>
  <c r="A2631" i="20"/>
  <c r="N2630" i="20"/>
  <c r="M2630" i="20"/>
  <c r="L2630" i="20"/>
  <c r="A2630" i="20"/>
  <c r="N2629" i="20"/>
  <c r="M2629" i="20"/>
  <c r="L2629" i="20"/>
  <c r="A2629" i="20"/>
  <c r="N2628" i="20"/>
  <c r="M2628" i="20"/>
  <c r="L2628" i="20"/>
  <c r="A2628" i="20"/>
  <c r="N2627" i="20"/>
  <c r="M2627" i="20"/>
  <c r="L2627" i="20"/>
  <c r="A2627" i="20"/>
  <c r="N2626" i="20"/>
  <c r="M2626" i="20"/>
  <c r="L2626" i="20"/>
  <c r="A2626" i="20"/>
  <c r="N2625" i="20"/>
  <c r="M2625" i="20"/>
  <c r="L2625" i="20"/>
  <c r="A2625" i="20"/>
  <c r="N2624" i="20"/>
  <c r="M2624" i="20"/>
  <c r="L2624" i="20"/>
  <c r="A2624" i="20"/>
  <c r="N2623" i="20"/>
  <c r="M2623" i="20"/>
  <c r="L2623" i="20"/>
  <c r="A2623" i="20"/>
  <c r="N2622" i="20"/>
  <c r="M2622" i="20"/>
  <c r="L2622" i="20"/>
  <c r="A2622" i="20"/>
  <c r="N2621" i="20"/>
  <c r="M2621" i="20"/>
  <c r="L2621" i="20"/>
  <c r="A2621" i="20"/>
  <c r="N2620" i="20"/>
  <c r="M2620" i="20"/>
  <c r="L2620" i="20"/>
  <c r="A2620" i="20"/>
  <c r="N2619" i="20"/>
  <c r="M2619" i="20"/>
  <c r="L2619" i="20"/>
  <c r="A2619" i="20"/>
  <c r="N2618" i="20"/>
  <c r="M2618" i="20"/>
  <c r="L2618" i="20"/>
  <c r="A2618" i="20"/>
  <c r="N2617" i="20"/>
  <c r="M2617" i="20"/>
  <c r="L2617" i="20"/>
  <c r="A2617" i="20"/>
  <c r="N2616" i="20"/>
  <c r="M2616" i="20"/>
  <c r="L2616" i="20"/>
  <c r="A2616" i="20"/>
  <c r="N2615" i="20"/>
  <c r="M2615" i="20"/>
  <c r="L2615" i="20"/>
  <c r="A2615" i="20"/>
  <c r="N2614" i="20"/>
  <c r="M2614" i="20"/>
  <c r="L2614" i="20"/>
  <c r="A2614" i="20"/>
  <c r="N2613" i="20"/>
  <c r="M2613" i="20"/>
  <c r="L2613" i="20"/>
  <c r="A2613" i="20"/>
  <c r="N2612" i="20"/>
  <c r="M2612" i="20"/>
  <c r="L2612" i="20"/>
  <c r="A2612" i="20"/>
  <c r="N2611" i="20"/>
  <c r="M2611" i="20"/>
  <c r="L2611" i="20"/>
  <c r="A2611" i="20"/>
  <c r="N2610" i="20"/>
  <c r="M2610" i="20"/>
  <c r="L2610" i="20"/>
  <c r="A2610" i="20"/>
  <c r="N2609" i="20"/>
  <c r="M2609" i="20"/>
  <c r="L2609" i="20"/>
  <c r="A2609" i="20"/>
  <c r="N2608" i="20"/>
  <c r="M2608" i="20"/>
  <c r="L2608" i="20"/>
  <c r="A2608" i="20"/>
  <c r="N2607" i="20"/>
  <c r="M2607" i="20"/>
  <c r="L2607" i="20"/>
  <c r="A2607" i="20"/>
  <c r="N2606" i="20"/>
  <c r="M2606" i="20"/>
  <c r="L2606" i="20"/>
  <c r="A2606" i="20"/>
  <c r="N2605" i="20"/>
  <c r="M2605" i="20"/>
  <c r="L2605" i="20"/>
  <c r="A2605" i="20"/>
  <c r="N2604" i="20"/>
  <c r="M2604" i="20"/>
  <c r="L2604" i="20"/>
  <c r="A2604" i="20"/>
  <c r="N2603" i="20"/>
  <c r="M2603" i="20"/>
  <c r="L2603" i="20"/>
  <c r="A2603" i="20"/>
  <c r="N2602" i="20"/>
  <c r="M2602" i="20"/>
  <c r="L2602" i="20"/>
  <c r="A2602" i="20"/>
  <c r="N2601" i="20"/>
  <c r="M2601" i="20"/>
  <c r="L2601" i="20"/>
  <c r="A2601" i="20"/>
  <c r="N2600" i="20"/>
  <c r="M2600" i="20"/>
  <c r="L2600" i="20"/>
  <c r="A2600" i="20"/>
  <c r="N2599" i="20"/>
  <c r="M2599" i="20"/>
  <c r="L2599" i="20"/>
  <c r="A2599" i="20"/>
  <c r="N2598" i="20"/>
  <c r="M2598" i="20"/>
  <c r="L2598" i="20"/>
  <c r="A2598" i="20"/>
  <c r="N2597" i="20"/>
  <c r="M2597" i="20"/>
  <c r="L2597" i="20"/>
  <c r="A2597" i="20"/>
  <c r="N2596" i="20"/>
  <c r="M2596" i="20"/>
  <c r="L2596" i="20"/>
  <c r="A2596" i="20"/>
  <c r="N2595" i="20"/>
  <c r="M2595" i="20"/>
  <c r="L2595" i="20"/>
  <c r="A2595" i="20"/>
  <c r="N2594" i="20"/>
  <c r="M2594" i="20"/>
  <c r="L2594" i="20"/>
  <c r="A2594" i="20"/>
  <c r="N2593" i="20"/>
  <c r="M2593" i="20"/>
  <c r="L2593" i="20"/>
  <c r="A2593" i="20"/>
  <c r="N2592" i="20"/>
  <c r="M2592" i="20"/>
  <c r="L2592" i="20"/>
  <c r="A2592" i="20"/>
  <c r="N2591" i="20"/>
  <c r="M2591" i="20"/>
  <c r="L2591" i="20"/>
  <c r="A2591" i="20"/>
  <c r="N2590" i="20"/>
  <c r="M2590" i="20"/>
  <c r="L2590" i="20"/>
  <c r="A2590" i="20"/>
  <c r="N2589" i="20"/>
  <c r="M2589" i="20"/>
  <c r="L2589" i="20"/>
  <c r="A2589" i="20"/>
  <c r="N2588" i="20"/>
  <c r="M2588" i="20"/>
  <c r="L2588" i="20"/>
  <c r="A2588" i="20"/>
  <c r="N2587" i="20"/>
  <c r="M2587" i="20"/>
  <c r="L2587" i="20"/>
  <c r="A2587" i="20"/>
  <c r="N2586" i="20"/>
  <c r="M2586" i="20"/>
  <c r="L2586" i="20"/>
  <c r="A2586" i="20"/>
  <c r="N2585" i="20"/>
  <c r="M2585" i="20"/>
  <c r="L2585" i="20"/>
  <c r="A2585" i="20"/>
  <c r="N2584" i="20"/>
  <c r="M2584" i="20"/>
  <c r="L2584" i="20"/>
  <c r="A2584" i="20"/>
  <c r="N2583" i="20"/>
  <c r="M2583" i="20"/>
  <c r="L2583" i="20"/>
  <c r="A2583" i="20"/>
  <c r="N2582" i="20"/>
  <c r="M2582" i="20"/>
  <c r="L2582" i="20"/>
  <c r="A2582" i="20"/>
  <c r="N2581" i="20"/>
  <c r="M2581" i="20"/>
  <c r="L2581" i="20"/>
  <c r="A2581" i="20"/>
  <c r="N2580" i="20"/>
  <c r="M2580" i="20"/>
  <c r="L2580" i="20"/>
  <c r="A2580" i="20"/>
  <c r="N2579" i="20"/>
  <c r="M2579" i="20"/>
  <c r="L2579" i="20"/>
  <c r="A2579" i="20"/>
  <c r="N2578" i="20"/>
  <c r="M2578" i="20"/>
  <c r="L2578" i="20"/>
  <c r="A2578" i="20"/>
  <c r="N2577" i="20"/>
  <c r="M2577" i="20"/>
  <c r="L2577" i="20"/>
  <c r="A2577" i="20"/>
  <c r="N2576" i="20"/>
  <c r="M2576" i="20"/>
  <c r="L2576" i="20"/>
  <c r="A2576" i="20"/>
  <c r="N2575" i="20"/>
  <c r="M2575" i="20"/>
  <c r="L2575" i="20"/>
  <c r="A2575" i="20"/>
  <c r="N2574" i="20"/>
  <c r="M2574" i="20"/>
  <c r="L2574" i="20"/>
  <c r="A2574" i="20"/>
  <c r="N2573" i="20"/>
  <c r="M2573" i="20"/>
  <c r="L2573" i="20"/>
  <c r="A2573" i="20"/>
  <c r="N2572" i="20"/>
  <c r="M2572" i="20"/>
  <c r="L2572" i="20"/>
  <c r="A2572" i="20"/>
  <c r="N2571" i="20"/>
  <c r="M2571" i="20"/>
  <c r="L2571" i="20"/>
  <c r="A2571" i="20"/>
  <c r="N2570" i="20"/>
  <c r="M2570" i="20"/>
  <c r="L2570" i="20"/>
  <c r="A2570" i="20"/>
  <c r="N2569" i="20"/>
  <c r="M2569" i="20"/>
  <c r="L2569" i="20"/>
  <c r="A2569" i="20"/>
  <c r="N2568" i="20"/>
  <c r="M2568" i="20"/>
  <c r="L2568" i="20"/>
  <c r="A2568" i="20"/>
  <c r="N2567" i="20"/>
  <c r="M2567" i="20"/>
  <c r="L2567" i="20"/>
  <c r="A2567" i="20"/>
  <c r="N2566" i="20"/>
  <c r="M2566" i="20"/>
  <c r="L2566" i="20"/>
  <c r="A2566" i="20"/>
  <c r="N2565" i="20"/>
  <c r="M2565" i="20"/>
  <c r="L2565" i="20"/>
  <c r="A2565" i="20"/>
  <c r="N2564" i="20"/>
  <c r="M2564" i="20"/>
  <c r="L2564" i="20"/>
  <c r="A2564" i="20"/>
  <c r="N2563" i="20"/>
  <c r="M2563" i="20"/>
  <c r="L2563" i="20"/>
  <c r="A2563" i="20"/>
  <c r="N2562" i="20"/>
  <c r="M2562" i="20"/>
  <c r="L2562" i="20"/>
  <c r="A2562" i="20"/>
  <c r="N2561" i="20"/>
  <c r="M2561" i="20"/>
  <c r="L2561" i="20"/>
  <c r="A2561" i="20"/>
  <c r="N2560" i="20"/>
  <c r="M2560" i="20"/>
  <c r="L2560" i="20"/>
  <c r="A2560" i="20"/>
  <c r="N2559" i="20"/>
  <c r="M2559" i="20"/>
  <c r="L2559" i="20"/>
  <c r="A2559" i="20"/>
  <c r="N2558" i="20"/>
  <c r="M2558" i="20"/>
  <c r="L2558" i="20"/>
  <c r="A2558" i="20"/>
  <c r="N2557" i="20"/>
  <c r="M2557" i="20"/>
  <c r="L2557" i="20"/>
  <c r="A2557" i="20"/>
  <c r="N2556" i="20"/>
  <c r="M2556" i="20"/>
  <c r="L2556" i="20"/>
  <c r="A2556" i="20"/>
  <c r="N2555" i="20"/>
  <c r="M2555" i="20"/>
  <c r="L2555" i="20"/>
  <c r="A2555" i="20"/>
  <c r="N2554" i="20"/>
  <c r="M2554" i="20"/>
  <c r="L2554" i="20"/>
  <c r="A2554" i="20"/>
  <c r="N2553" i="20"/>
  <c r="M2553" i="20"/>
  <c r="L2553" i="20"/>
  <c r="A2553" i="20"/>
  <c r="N2552" i="20"/>
  <c r="M2552" i="20"/>
  <c r="L2552" i="20"/>
  <c r="A2552" i="20"/>
  <c r="N2551" i="20"/>
  <c r="M2551" i="20"/>
  <c r="L2551" i="20"/>
  <c r="A2551" i="20"/>
  <c r="N2550" i="20"/>
  <c r="M2550" i="20"/>
  <c r="L2550" i="20"/>
  <c r="A2550" i="20"/>
  <c r="N2549" i="20"/>
  <c r="M2549" i="20"/>
  <c r="L2549" i="20"/>
  <c r="A2549" i="20"/>
  <c r="N2548" i="20"/>
  <c r="M2548" i="20"/>
  <c r="L2548" i="20"/>
  <c r="A2548" i="20"/>
  <c r="N2547" i="20"/>
  <c r="M2547" i="20"/>
  <c r="L2547" i="20"/>
  <c r="A2547" i="20"/>
  <c r="N2546" i="20"/>
  <c r="M2546" i="20"/>
  <c r="L2546" i="20"/>
  <c r="A2546" i="20"/>
  <c r="N2545" i="20"/>
  <c r="M2545" i="20"/>
  <c r="L2545" i="20"/>
  <c r="A2545" i="20"/>
  <c r="N2544" i="20"/>
  <c r="M2544" i="20"/>
  <c r="L2544" i="20"/>
  <c r="A2544" i="20"/>
  <c r="N2543" i="20"/>
  <c r="M2543" i="20"/>
  <c r="L2543" i="20"/>
  <c r="A2543" i="20"/>
  <c r="N2542" i="20"/>
  <c r="M2542" i="20"/>
  <c r="L2542" i="20"/>
  <c r="A2542" i="20"/>
  <c r="N2541" i="20"/>
  <c r="M2541" i="20"/>
  <c r="L2541" i="20"/>
  <c r="A2541" i="20"/>
  <c r="N2540" i="20"/>
  <c r="M2540" i="20"/>
  <c r="L2540" i="20"/>
  <c r="A2540" i="20"/>
  <c r="N2539" i="20"/>
  <c r="M2539" i="20"/>
  <c r="L2539" i="20"/>
  <c r="A2539" i="20"/>
  <c r="N2538" i="20"/>
  <c r="M2538" i="20"/>
  <c r="L2538" i="20"/>
  <c r="A2538" i="20"/>
  <c r="N2537" i="20"/>
  <c r="M2537" i="20"/>
  <c r="L2537" i="20"/>
  <c r="A2537" i="20"/>
  <c r="N2536" i="20"/>
  <c r="M2536" i="20"/>
  <c r="L2536" i="20"/>
  <c r="A2536" i="20"/>
  <c r="N2535" i="20"/>
  <c r="M2535" i="20"/>
  <c r="L2535" i="20"/>
  <c r="A2535" i="20"/>
  <c r="N2534" i="20"/>
  <c r="M2534" i="20"/>
  <c r="L2534" i="20"/>
  <c r="A2534" i="20"/>
  <c r="N2533" i="20"/>
  <c r="M2533" i="20"/>
  <c r="L2533" i="20"/>
  <c r="A2533" i="20"/>
  <c r="N2532" i="20"/>
  <c r="M2532" i="20"/>
  <c r="L2532" i="20"/>
  <c r="A2532" i="20"/>
  <c r="N2531" i="20"/>
  <c r="M2531" i="20"/>
  <c r="L2531" i="20"/>
  <c r="A2531" i="20"/>
  <c r="N2530" i="20"/>
  <c r="M2530" i="20"/>
  <c r="L2530" i="20"/>
  <c r="A2530" i="20"/>
  <c r="N2529" i="20"/>
  <c r="M2529" i="20"/>
  <c r="L2529" i="20"/>
  <c r="A2529" i="20"/>
  <c r="N2528" i="20"/>
  <c r="M2528" i="20"/>
  <c r="L2528" i="20"/>
  <c r="A2528" i="20"/>
  <c r="N2527" i="20"/>
  <c r="M2527" i="20"/>
  <c r="L2527" i="20"/>
  <c r="A2527" i="20"/>
  <c r="N2526" i="20"/>
  <c r="M2526" i="20"/>
  <c r="L2526" i="20"/>
  <c r="A2526" i="20"/>
  <c r="N2525" i="20"/>
  <c r="M2525" i="20"/>
  <c r="L2525" i="20"/>
  <c r="A2525" i="20"/>
  <c r="N2524" i="20"/>
  <c r="M2524" i="20"/>
  <c r="L2524" i="20"/>
  <c r="A2524" i="20"/>
  <c r="N2523" i="20"/>
  <c r="M2523" i="20"/>
  <c r="L2523" i="20"/>
  <c r="A2523" i="20"/>
  <c r="N2522" i="20"/>
  <c r="M2522" i="20"/>
  <c r="L2522" i="20"/>
  <c r="A2522" i="20"/>
  <c r="N2521" i="20"/>
  <c r="M2521" i="20"/>
  <c r="L2521" i="20"/>
  <c r="A2521" i="20"/>
  <c r="N2520" i="20"/>
  <c r="M2520" i="20"/>
  <c r="L2520" i="20"/>
  <c r="A2520" i="20"/>
  <c r="N2519" i="20"/>
  <c r="M2519" i="20"/>
  <c r="L2519" i="20"/>
  <c r="A2519" i="20"/>
  <c r="N2518" i="20"/>
  <c r="M2518" i="20"/>
  <c r="L2518" i="20"/>
  <c r="A2518" i="20"/>
  <c r="N2517" i="20"/>
  <c r="M2517" i="20"/>
  <c r="L2517" i="20"/>
  <c r="A2517" i="20"/>
  <c r="N2516" i="20"/>
  <c r="M2516" i="20"/>
  <c r="L2516" i="20"/>
  <c r="A2516" i="20"/>
  <c r="N2515" i="20"/>
  <c r="M2515" i="20"/>
  <c r="L2515" i="20"/>
  <c r="A2515" i="20"/>
  <c r="N2514" i="20"/>
  <c r="M2514" i="20"/>
  <c r="L2514" i="20"/>
  <c r="A2514" i="20"/>
  <c r="N2513" i="20"/>
  <c r="M2513" i="20"/>
  <c r="L2513" i="20"/>
  <c r="A2513" i="20"/>
  <c r="N2512" i="20"/>
  <c r="M2512" i="20"/>
  <c r="L2512" i="20"/>
  <c r="A2512" i="20"/>
  <c r="N2511" i="20"/>
  <c r="M2511" i="20"/>
  <c r="L2511" i="20"/>
  <c r="A2511" i="20"/>
  <c r="N2510" i="20"/>
  <c r="M2510" i="20"/>
  <c r="L2510" i="20"/>
  <c r="A2510" i="20"/>
  <c r="N2509" i="20"/>
  <c r="M2509" i="20"/>
  <c r="L2509" i="20"/>
  <c r="A2509" i="20"/>
  <c r="N2508" i="20"/>
  <c r="M2508" i="20"/>
  <c r="L2508" i="20"/>
  <c r="A2508" i="20"/>
  <c r="N2507" i="20"/>
  <c r="M2507" i="20"/>
  <c r="L2507" i="20"/>
  <c r="A2507" i="20"/>
  <c r="N2506" i="20"/>
  <c r="M2506" i="20"/>
  <c r="L2506" i="20"/>
  <c r="A2506" i="20"/>
  <c r="N2505" i="20"/>
  <c r="M2505" i="20"/>
  <c r="L2505" i="20"/>
  <c r="A2505" i="20"/>
  <c r="N2504" i="20"/>
  <c r="M2504" i="20"/>
  <c r="L2504" i="20"/>
  <c r="A2504" i="20"/>
  <c r="N2503" i="20"/>
  <c r="M2503" i="20"/>
  <c r="L2503" i="20"/>
  <c r="A2503" i="20"/>
  <c r="N2502" i="20"/>
  <c r="M2502" i="20"/>
  <c r="L2502" i="20"/>
  <c r="A2502" i="20"/>
  <c r="N2501" i="20"/>
  <c r="M2501" i="20"/>
  <c r="L2501" i="20"/>
  <c r="A2501" i="20"/>
  <c r="N2500" i="20"/>
  <c r="M2500" i="20"/>
  <c r="L2500" i="20"/>
  <c r="A2500" i="20"/>
  <c r="N2499" i="20"/>
  <c r="M2499" i="20"/>
  <c r="L2499" i="20"/>
  <c r="A2499" i="20"/>
  <c r="N2498" i="20"/>
  <c r="M2498" i="20"/>
  <c r="L2498" i="20"/>
  <c r="A2498" i="20"/>
  <c r="N2497" i="20"/>
  <c r="M2497" i="20"/>
  <c r="L2497" i="20"/>
  <c r="A2497" i="20"/>
  <c r="N2496" i="20"/>
  <c r="M2496" i="20"/>
  <c r="L2496" i="20"/>
  <c r="A2496" i="20"/>
  <c r="N2495" i="20"/>
  <c r="M2495" i="20"/>
  <c r="L2495" i="20"/>
  <c r="A2495" i="20"/>
  <c r="N2494" i="20"/>
  <c r="M2494" i="20"/>
  <c r="L2494" i="20"/>
  <c r="A2494" i="20"/>
  <c r="N2493" i="20"/>
  <c r="M2493" i="20"/>
  <c r="L2493" i="20"/>
  <c r="A2493" i="20"/>
  <c r="N2492" i="20"/>
  <c r="M2492" i="20"/>
  <c r="L2492" i="20"/>
  <c r="A2492" i="20"/>
  <c r="N2491" i="20"/>
  <c r="M2491" i="20"/>
  <c r="L2491" i="20"/>
  <c r="A2491" i="20"/>
  <c r="N2490" i="20"/>
  <c r="M2490" i="20"/>
  <c r="L2490" i="20"/>
  <c r="A2490" i="20"/>
  <c r="N2489" i="20"/>
  <c r="M2489" i="20"/>
  <c r="L2489" i="20"/>
  <c r="A2489" i="20"/>
  <c r="N2488" i="20"/>
  <c r="M2488" i="20"/>
  <c r="L2488" i="20"/>
  <c r="A2488" i="20"/>
  <c r="N2487" i="20"/>
  <c r="M2487" i="20"/>
  <c r="L2487" i="20"/>
  <c r="A2487" i="20"/>
  <c r="N2486" i="20"/>
  <c r="M2486" i="20"/>
  <c r="L2486" i="20"/>
  <c r="A2486" i="20"/>
  <c r="N2485" i="20"/>
  <c r="M2485" i="20"/>
  <c r="L2485" i="20"/>
  <c r="A2485" i="20"/>
  <c r="N2484" i="20"/>
  <c r="M2484" i="20"/>
  <c r="L2484" i="20"/>
  <c r="A2484" i="20"/>
  <c r="N2483" i="20"/>
  <c r="M2483" i="20"/>
  <c r="L2483" i="20"/>
  <c r="A2483" i="20"/>
  <c r="N2482" i="20"/>
  <c r="M2482" i="20"/>
  <c r="L2482" i="20"/>
  <c r="A2482" i="20"/>
  <c r="N2481" i="20"/>
  <c r="M2481" i="20"/>
  <c r="L2481" i="20"/>
  <c r="A2481" i="20"/>
  <c r="N2480" i="20"/>
  <c r="M2480" i="20"/>
  <c r="L2480" i="20"/>
  <c r="A2480" i="20"/>
  <c r="N2479" i="20"/>
  <c r="M2479" i="20"/>
  <c r="L2479" i="20"/>
  <c r="A2479" i="20"/>
  <c r="N2478" i="20"/>
  <c r="M2478" i="20"/>
  <c r="L2478" i="20"/>
  <c r="A2478" i="20"/>
  <c r="N2477" i="20"/>
  <c r="M2477" i="20"/>
  <c r="L2477" i="20"/>
  <c r="A2477" i="20"/>
  <c r="N2476" i="20"/>
  <c r="M2476" i="20"/>
  <c r="L2476" i="20"/>
  <c r="A2476" i="20"/>
  <c r="N2475" i="20"/>
  <c r="M2475" i="20"/>
  <c r="L2475" i="20"/>
  <c r="A2475" i="20"/>
  <c r="N2474" i="20"/>
  <c r="M2474" i="20"/>
  <c r="L2474" i="20"/>
  <c r="A2474" i="20"/>
  <c r="N2473" i="20"/>
  <c r="M2473" i="20"/>
  <c r="L2473" i="20"/>
  <c r="A2473" i="20"/>
  <c r="N2472" i="20"/>
  <c r="M2472" i="20"/>
  <c r="L2472" i="20"/>
  <c r="A2472" i="20"/>
  <c r="N2471" i="20"/>
  <c r="M2471" i="20"/>
  <c r="L2471" i="20"/>
  <c r="A2471" i="20"/>
  <c r="N2470" i="20"/>
  <c r="M2470" i="20"/>
  <c r="L2470" i="20"/>
  <c r="A2470" i="20"/>
  <c r="N2469" i="20"/>
  <c r="M2469" i="20"/>
  <c r="L2469" i="20"/>
  <c r="A2469" i="20"/>
  <c r="N2468" i="20"/>
  <c r="M2468" i="20"/>
  <c r="L2468" i="20"/>
  <c r="A2468" i="20"/>
  <c r="N2467" i="20"/>
  <c r="M2467" i="20"/>
  <c r="L2467" i="20"/>
  <c r="A2467" i="20"/>
  <c r="N2466" i="20"/>
  <c r="M2466" i="20"/>
  <c r="L2466" i="20"/>
  <c r="A2466" i="20"/>
  <c r="N2465" i="20"/>
  <c r="M2465" i="20"/>
  <c r="L2465" i="20"/>
  <c r="A2465" i="20"/>
  <c r="N2464" i="20"/>
  <c r="M2464" i="20"/>
  <c r="L2464" i="20"/>
  <c r="A2464" i="20"/>
  <c r="N2463" i="20"/>
  <c r="M2463" i="20"/>
  <c r="L2463" i="20"/>
  <c r="A2463" i="20"/>
  <c r="N2462" i="20"/>
  <c r="M2462" i="20"/>
  <c r="L2462" i="20"/>
  <c r="A2462" i="20"/>
  <c r="N2461" i="20"/>
  <c r="M2461" i="20"/>
  <c r="L2461" i="20"/>
  <c r="A2461" i="20"/>
  <c r="N2460" i="20"/>
  <c r="M2460" i="20"/>
  <c r="L2460" i="20"/>
  <c r="A2460" i="20"/>
  <c r="N2459" i="20"/>
  <c r="M2459" i="20"/>
  <c r="L2459" i="20"/>
  <c r="A2459" i="20"/>
  <c r="N2458" i="20"/>
  <c r="M2458" i="20"/>
  <c r="L2458" i="20"/>
  <c r="A2458" i="20"/>
  <c r="N2457" i="20"/>
  <c r="M2457" i="20"/>
  <c r="L2457" i="20"/>
  <c r="A2457" i="20"/>
  <c r="N2456" i="20"/>
  <c r="M2456" i="20"/>
  <c r="L2456" i="20"/>
  <c r="A2456" i="20"/>
  <c r="N2455" i="20"/>
  <c r="M2455" i="20"/>
  <c r="L2455" i="20"/>
  <c r="A2455" i="20"/>
  <c r="N2454" i="20"/>
  <c r="M2454" i="20"/>
  <c r="L2454" i="20"/>
  <c r="A2454" i="20"/>
  <c r="N2453" i="20"/>
  <c r="M2453" i="20"/>
  <c r="L2453" i="20"/>
  <c r="A2453" i="20"/>
  <c r="N2452" i="20"/>
  <c r="M2452" i="20"/>
  <c r="L2452" i="20"/>
  <c r="A2452" i="20"/>
  <c r="N2451" i="20"/>
  <c r="M2451" i="20"/>
  <c r="L2451" i="20"/>
  <c r="A2451" i="20"/>
  <c r="N2450" i="20"/>
  <c r="M2450" i="20"/>
  <c r="L2450" i="20"/>
  <c r="A2450" i="20"/>
  <c r="N2449" i="20"/>
  <c r="M2449" i="20"/>
  <c r="L2449" i="20"/>
  <c r="A2449" i="20"/>
  <c r="N2448" i="20"/>
  <c r="M2448" i="20"/>
  <c r="L2448" i="20"/>
  <c r="A2448" i="20"/>
  <c r="N2447" i="20"/>
  <c r="M2447" i="20"/>
  <c r="L2447" i="20"/>
  <c r="A2447" i="20"/>
  <c r="N2446" i="20"/>
  <c r="M2446" i="20"/>
  <c r="L2446" i="20"/>
  <c r="A2446" i="20"/>
  <c r="N2445" i="20"/>
  <c r="M2445" i="20"/>
  <c r="L2445" i="20"/>
  <c r="A2445" i="20"/>
  <c r="N2444" i="20"/>
  <c r="M2444" i="20"/>
  <c r="L2444" i="20"/>
  <c r="A2444" i="20"/>
  <c r="N2443" i="20"/>
  <c r="M2443" i="20"/>
  <c r="L2443" i="20"/>
  <c r="A2443" i="20"/>
  <c r="N2442" i="20"/>
  <c r="M2442" i="20"/>
  <c r="L2442" i="20"/>
  <c r="A2442" i="20"/>
  <c r="N2441" i="20"/>
  <c r="M2441" i="20"/>
  <c r="L2441" i="20"/>
  <c r="A2441" i="20"/>
  <c r="N2440" i="20"/>
  <c r="M2440" i="20"/>
  <c r="L2440" i="20"/>
  <c r="A2440" i="20"/>
  <c r="N2439" i="20"/>
  <c r="M2439" i="20"/>
  <c r="L2439" i="20"/>
  <c r="A2439" i="20"/>
  <c r="N2438" i="20"/>
  <c r="M2438" i="20"/>
  <c r="L2438" i="20"/>
  <c r="A2438" i="20"/>
  <c r="N2437" i="20"/>
  <c r="M2437" i="20"/>
  <c r="L2437" i="20"/>
  <c r="A2437" i="20"/>
  <c r="N2436" i="20"/>
  <c r="M2436" i="20"/>
  <c r="L2436" i="20"/>
  <c r="A2436" i="20"/>
  <c r="N2435" i="20"/>
  <c r="M2435" i="20"/>
  <c r="L2435" i="20"/>
  <c r="A2435" i="20"/>
  <c r="N2434" i="20"/>
  <c r="M2434" i="20"/>
  <c r="L2434" i="20"/>
  <c r="A2434" i="20"/>
  <c r="N2433" i="20"/>
  <c r="M2433" i="20"/>
  <c r="L2433" i="20"/>
  <c r="A2433" i="20"/>
  <c r="N2432" i="20"/>
  <c r="M2432" i="20"/>
  <c r="L2432" i="20"/>
  <c r="A2432" i="20"/>
  <c r="N2431" i="20"/>
  <c r="M2431" i="20"/>
  <c r="L2431" i="20"/>
  <c r="A2431" i="20"/>
  <c r="N2430" i="20"/>
  <c r="M2430" i="20"/>
  <c r="L2430" i="20"/>
  <c r="A2430" i="20"/>
  <c r="N2429" i="20"/>
  <c r="M2429" i="20"/>
  <c r="L2429" i="20"/>
  <c r="A2429" i="20"/>
  <c r="N2428" i="20"/>
  <c r="M2428" i="20"/>
  <c r="L2428" i="20"/>
  <c r="A2428" i="20"/>
  <c r="N2427" i="20"/>
  <c r="M2427" i="20"/>
  <c r="L2427" i="20"/>
  <c r="A2427" i="20"/>
  <c r="N2426" i="20"/>
  <c r="M2426" i="20"/>
  <c r="L2426" i="20"/>
  <c r="A2426" i="20"/>
  <c r="N2425" i="20"/>
  <c r="M2425" i="20"/>
  <c r="L2425" i="20"/>
  <c r="A2425" i="20"/>
  <c r="N2424" i="20"/>
  <c r="M2424" i="20"/>
  <c r="L2424" i="20"/>
  <c r="A2424" i="20"/>
  <c r="N2423" i="20"/>
  <c r="M2423" i="20"/>
  <c r="L2423" i="20"/>
  <c r="A2423" i="20"/>
  <c r="N2422" i="20"/>
  <c r="M2422" i="20"/>
  <c r="L2422" i="20"/>
  <c r="A2422" i="20"/>
  <c r="N2421" i="20"/>
  <c r="M2421" i="20"/>
  <c r="L2421" i="20"/>
  <c r="A2421" i="20"/>
  <c r="N2420" i="20"/>
  <c r="M2420" i="20"/>
  <c r="L2420" i="20"/>
  <c r="A2420" i="20"/>
  <c r="N2419" i="20"/>
  <c r="M2419" i="20"/>
  <c r="L2419" i="20"/>
  <c r="A2419" i="20"/>
  <c r="N2418" i="20"/>
  <c r="M2418" i="20"/>
  <c r="L2418" i="20"/>
  <c r="A2418" i="20"/>
  <c r="N2417" i="20"/>
  <c r="M2417" i="20"/>
  <c r="L2417" i="20"/>
  <c r="A2417" i="20"/>
  <c r="N2416" i="20"/>
  <c r="M2416" i="20"/>
  <c r="L2416" i="20"/>
  <c r="A2416" i="20"/>
  <c r="N2415" i="20"/>
  <c r="M2415" i="20"/>
  <c r="L2415" i="20"/>
  <c r="A2415" i="20"/>
  <c r="N2414" i="20"/>
  <c r="M2414" i="20"/>
  <c r="L2414" i="20"/>
  <c r="A2414" i="20"/>
  <c r="N2413" i="20"/>
  <c r="M2413" i="20"/>
  <c r="L2413" i="20"/>
  <c r="A2413" i="20"/>
  <c r="N2412" i="20"/>
  <c r="M2412" i="20"/>
  <c r="L2412" i="20"/>
  <c r="A2412" i="20"/>
  <c r="N2411" i="20"/>
  <c r="M2411" i="20"/>
  <c r="L2411" i="20"/>
  <c r="A2411" i="20"/>
  <c r="N2410" i="20"/>
  <c r="M2410" i="20"/>
  <c r="L2410" i="20"/>
  <c r="A2410" i="20"/>
  <c r="N2409" i="20"/>
  <c r="M2409" i="20"/>
  <c r="L2409" i="20"/>
  <c r="A2409" i="20"/>
  <c r="N2408" i="20"/>
  <c r="M2408" i="20"/>
  <c r="L2408" i="20"/>
  <c r="A2408" i="20"/>
  <c r="N2407" i="20"/>
  <c r="M2407" i="20"/>
  <c r="L2407" i="20"/>
  <c r="A2407" i="20"/>
  <c r="N2406" i="20"/>
  <c r="M2406" i="20"/>
  <c r="L2406" i="20"/>
  <c r="A2406" i="20"/>
  <c r="N2405" i="20"/>
  <c r="M2405" i="20"/>
  <c r="L2405" i="20"/>
  <c r="A2405" i="20"/>
  <c r="N2404" i="20"/>
  <c r="M2404" i="20"/>
  <c r="L2404" i="20"/>
  <c r="A2404" i="20"/>
  <c r="N2403" i="20"/>
  <c r="M2403" i="20"/>
  <c r="L2403" i="20"/>
  <c r="A2403" i="20"/>
  <c r="N2402" i="20"/>
  <c r="M2402" i="20"/>
  <c r="L2402" i="20"/>
  <c r="A2402" i="20"/>
  <c r="N2401" i="20"/>
  <c r="M2401" i="20"/>
  <c r="L2401" i="20"/>
  <c r="A2401" i="20"/>
  <c r="N2400" i="20"/>
  <c r="M2400" i="20"/>
  <c r="L2400" i="20"/>
  <c r="A2400" i="20"/>
  <c r="N2399" i="20"/>
  <c r="M2399" i="20"/>
  <c r="L2399" i="20"/>
  <c r="A2399" i="20"/>
  <c r="N2398" i="20"/>
  <c r="M2398" i="20"/>
  <c r="L2398" i="20"/>
  <c r="A2398" i="20"/>
  <c r="N2397" i="20"/>
  <c r="M2397" i="20"/>
  <c r="L2397" i="20"/>
  <c r="A2397" i="20"/>
  <c r="N2396" i="20"/>
  <c r="M2396" i="20"/>
  <c r="L2396" i="20"/>
  <c r="A2396" i="20"/>
  <c r="N2395" i="20"/>
  <c r="M2395" i="20"/>
  <c r="L2395" i="20"/>
  <c r="A2395" i="20"/>
  <c r="N2394" i="20"/>
  <c r="M2394" i="20"/>
  <c r="L2394" i="20"/>
  <c r="A2394" i="20"/>
  <c r="N2393" i="20"/>
  <c r="M2393" i="20"/>
  <c r="L2393" i="20"/>
  <c r="A2393" i="20"/>
  <c r="N2392" i="20"/>
  <c r="M2392" i="20"/>
  <c r="L2392" i="20"/>
  <c r="A2392" i="20"/>
  <c r="N2391" i="20"/>
  <c r="M2391" i="20"/>
  <c r="L2391" i="20"/>
  <c r="A2391" i="20"/>
  <c r="N2390" i="20"/>
  <c r="M2390" i="20"/>
  <c r="L2390" i="20"/>
  <c r="A2390" i="20"/>
  <c r="N2389" i="20"/>
  <c r="M2389" i="20"/>
  <c r="L2389" i="20"/>
  <c r="A2389" i="20"/>
  <c r="N2388" i="20"/>
  <c r="M2388" i="20"/>
  <c r="L2388" i="20"/>
  <c r="A2388" i="20"/>
  <c r="N2387" i="20"/>
  <c r="M2387" i="20"/>
  <c r="L2387" i="20"/>
  <c r="A2387" i="20"/>
  <c r="N2386" i="20"/>
  <c r="M2386" i="20"/>
  <c r="L2386" i="20"/>
  <c r="A2386" i="20"/>
  <c r="N2385" i="20"/>
  <c r="M2385" i="20"/>
  <c r="L2385" i="20"/>
  <c r="A2385" i="20"/>
  <c r="N2384" i="20"/>
  <c r="M2384" i="20"/>
  <c r="L2384" i="20"/>
  <c r="A2384" i="20"/>
  <c r="N2383" i="20"/>
  <c r="M2383" i="20"/>
  <c r="L2383" i="20"/>
  <c r="A2383" i="20"/>
  <c r="N2382" i="20"/>
  <c r="M2382" i="20"/>
  <c r="L2382" i="20"/>
  <c r="A2382" i="20"/>
  <c r="N2381" i="20"/>
  <c r="M2381" i="20"/>
  <c r="L2381" i="20"/>
  <c r="A2381" i="20"/>
  <c r="N2380" i="20"/>
  <c r="M2380" i="20"/>
  <c r="L2380" i="20"/>
  <c r="A2380" i="20"/>
  <c r="N2379" i="20"/>
  <c r="M2379" i="20"/>
  <c r="L2379" i="20"/>
  <c r="A2379" i="20"/>
  <c r="N2378" i="20"/>
  <c r="M2378" i="20"/>
  <c r="L2378" i="20"/>
  <c r="A2378" i="20"/>
  <c r="N2377" i="20"/>
  <c r="M2377" i="20"/>
  <c r="L2377" i="20"/>
  <c r="A2377" i="20"/>
  <c r="N2376" i="20"/>
  <c r="M2376" i="20"/>
  <c r="L2376" i="20"/>
  <c r="A2376" i="20"/>
  <c r="N2375" i="20"/>
  <c r="M2375" i="20"/>
  <c r="L2375" i="20"/>
  <c r="A2375" i="20"/>
  <c r="N2374" i="20"/>
  <c r="M2374" i="20"/>
  <c r="L2374" i="20"/>
  <c r="A2374" i="20"/>
  <c r="N2373" i="20"/>
  <c r="M2373" i="20"/>
  <c r="L2373" i="20"/>
  <c r="A2373" i="20"/>
  <c r="N2372" i="20"/>
  <c r="M2372" i="20"/>
  <c r="L2372" i="20"/>
  <c r="A2372" i="20"/>
  <c r="N2371" i="20"/>
  <c r="M2371" i="20"/>
  <c r="L2371" i="20"/>
  <c r="A2371" i="20"/>
  <c r="N2370" i="20"/>
  <c r="M2370" i="20"/>
  <c r="L2370" i="20"/>
  <c r="A2370" i="20"/>
  <c r="N2369" i="20"/>
  <c r="M2369" i="20"/>
  <c r="L2369" i="20"/>
  <c r="A2369" i="20"/>
  <c r="N2368" i="20"/>
  <c r="M2368" i="20"/>
  <c r="L2368" i="20"/>
  <c r="A2368" i="20"/>
  <c r="N2367" i="20"/>
  <c r="M2367" i="20"/>
  <c r="L2367" i="20"/>
  <c r="A2367" i="20"/>
  <c r="N2366" i="20"/>
  <c r="M2366" i="20"/>
  <c r="L2366" i="20"/>
  <c r="A2366" i="20"/>
  <c r="N2365" i="20"/>
  <c r="M2365" i="20"/>
  <c r="L2365" i="20"/>
  <c r="A2365" i="20"/>
  <c r="N2364" i="20"/>
  <c r="M2364" i="20"/>
  <c r="L2364" i="20"/>
  <c r="A2364" i="20"/>
  <c r="N2363" i="20"/>
  <c r="M2363" i="20"/>
  <c r="L2363" i="20"/>
  <c r="A2363" i="20"/>
  <c r="N2362" i="20"/>
  <c r="M2362" i="20"/>
  <c r="L2362" i="20"/>
  <c r="A2362" i="20"/>
  <c r="N2361" i="20"/>
  <c r="M2361" i="20"/>
  <c r="L2361" i="20"/>
  <c r="A2361" i="20"/>
  <c r="N2360" i="20"/>
  <c r="M2360" i="20"/>
  <c r="L2360" i="20"/>
  <c r="A2360" i="20"/>
  <c r="N2359" i="20"/>
  <c r="M2359" i="20"/>
  <c r="L2359" i="20"/>
  <c r="A2359" i="20"/>
  <c r="N2358" i="20"/>
  <c r="M2358" i="20"/>
  <c r="L2358" i="20"/>
  <c r="A2358" i="20"/>
  <c r="N2357" i="20"/>
  <c r="M2357" i="20"/>
  <c r="L2357" i="20"/>
  <c r="A2357" i="20"/>
  <c r="N2356" i="20"/>
  <c r="M2356" i="20"/>
  <c r="L2356" i="20"/>
  <c r="A2356" i="20"/>
  <c r="N2355" i="20"/>
  <c r="M2355" i="20"/>
  <c r="L2355" i="20"/>
  <c r="A2355" i="20"/>
  <c r="N2354" i="20"/>
  <c r="M2354" i="20"/>
  <c r="L2354" i="20"/>
  <c r="A2354" i="20"/>
  <c r="N2353" i="20"/>
  <c r="M2353" i="20"/>
  <c r="L2353" i="20"/>
  <c r="A2353" i="20"/>
  <c r="N2352" i="20"/>
  <c r="M2352" i="20"/>
  <c r="L2352" i="20"/>
  <c r="A2352" i="20"/>
  <c r="N2351" i="20"/>
  <c r="M2351" i="20"/>
  <c r="L2351" i="20"/>
  <c r="A2351" i="20"/>
  <c r="N2350" i="20"/>
  <c r="M2350" i="20"/>
  <c r="L2350" i="20"/>
  <c r="A2350" i="20"/>
  <c r="N2349" i="20"/>
  <c r="M2349" i="20"/>
  <c r="L2349" i="20"/>
  <c r="A2349" i="20"/>
  <c r="N2348" i="20"/>
  <c r="M2348" i="20"/>
  <c r="L2348" i="20"/>
  <c r="A2348" i="20"/>
  <c r="N2347" i="20"/>
  <c r="M2347" i="20"/>
  <c r="L2347" i="20"/>
  <c r="A2347" i="20"/>
  <c r="N2346" i="20"/>
  <c r="M2346" i="20"/>
  <c r="L2346" i="20"/>
  <c r="A2346" i="20"/>
  <c r="N2345" i="20"/>
  <c r="M2345" i="20"/>
  <c r="L2345" i="20"/>
  <c r="A2345" i="20"/>
  <c r="N2344" i="20"/>
  <c r="M2344" i="20"/>
  <c r="L2344" i="20"/>
  <c r="A2344" i="20"/>
  <c r="N2343" i="20"/>
  <c r="M2343" i="20"/>
  <c r="L2343" i="20"/>
  <c r="A2343" i="20"/>
  <c r="N2342" i="20"/>
  <c r="M2342" i="20"/>
  <c r="L2342" i="20"/>
  <c r="A2342" i="20"/>
  <c r="N2341" i="20"/>
  <c r="M2341" i="20"/>
  <c r="L2341" i="20"/>
  <c r="A2341" i="20"/>
  <c r="N2340" i="20"/>
  <c r="M2340" i="20"/>
  <c r="L2340" i="20"/>
  <c r="A2340" i="20"/>
  <c r="N2339" i="20"/>
  <c r="M2339" i="20"/>
  <c r="L2339" i="20"/>
  <c r="A2339" i="20"/>
  <c r="N2338" i="20"/>
  <c r="M2338" i="20"/>
  <c r="L2338" i="20"/>
  <c r="A2338" i="20"/>
  <c r="N2337" i="20"/>
  <c r="M2337" i="20"/>
  <c r="L2337" i="20"/>
  <c r="A2337" i="20"/>
  <c r="N2336" i="20"/>
  <c r="M2336" i="20"/>
  <c r="L2336" i="20"/>
  <c r="A2336" i="20"/>
  <c r="N2335" i="20"/>
  <c r="M2335" i="20"/>
  <c r="L2335" i="20"/>
  <c r="A2335" i="20"/>
  <c r="N2334" i="20"/>
  <c r="M2334" i="20"/>
  <c r="L2334" i="20"/>
  <c r="A2334" i="20"/>
  <c r="N2333" i="20"/>
  <c r="M2333" i="20"/>
  <c r="L2333" i="20"/>
  <c r="A2333" i="20"/>
  <c r="N2332" i="20"/>
  <c r="M2332" i="20"/>
  <c r="L2332" i="20"/>
  <c r="A2332" i="20"/>
  <c r="N2331" i="20"/>
  <c r="M2331" i="20"/>
  <c r="L2331" i="20"/>
  <c r="A2331" i="20"/>
  <c r="N2330" i="20"/>
  <c r="M2330" i="20"/>
  <c r="L2330" i="20"/>
  <c r="A2330" i="20"/>
  <c r="N2329" i="20"/>
  <c r="M2329" i="20"/>
  <c r="L2329" i="20"/>
  <c r="A2329" i="20"/>
  <c r="N2328" i="20"/>
  <c r="M2328" i="20"/>
  <c r="L2328" i="20"/>
  <c r="A2328" i="20"/>
  <c r="N2327" i="20"/>
  <c r="M2327" i="20"/>
  <c r="L2327" i="20"/>
  <c r="A2327" i="20"/>
  <c r="N2326" i="20"/>
  <c r="M2326" i="20"/>
  <c r="L2326" i="20"/>
  <c r="A2326" i="20"/>
  <c r="N2325" i="20"/>
  <c r="M2325" i="20"/>
  <c r="L2325" i="20"/>
  <c r="A2325" i="20"/>
  <c r="N2324" i="20"/>
  <c r="M2324" i="20"/>
  <c r="L2324" i="20"/>
  <c r="A2324" i="20"/>
  <c r="N2323" i="20"/>
  <c r="M2323" i="20"/>
  <c r="L2323" i="20"/>
  <c r="A2323" i="20"/>
  <c r="N2322" i="20"/>
  <c r="M2322" i="20"/>
  <c r="L2322" i="20"/>
  <c r="A2322" i="20"/>
  <c r="N2321" i="20"/>
  <c r="M2321" i="20"/>
  <c r="L2321" i="20"/>
  <c r="A2321" i="20"/>
  <c r="N2320" i="20"/>
  <c r="M2320" i="20"/>
  <c r="L2320" i="20"/>
  <c r="A2320" i="20"/>
  <c r="N2319" i="20"/>
  <c r="M2319" i="20"/>
  <c r="L2319" i="20"/>
  <c r="A2319" i="20"/>
  <c r="N2318" i="20"/>
  <c r="M2318" i="20"/>
  <c r="L2318" i="20"/>
  <c r="A2318" i="20"/>
  <c r="N2317" i="20"/>
  <c r="M2317" i="20"/>
  <c r="L2317" i="20"/>
  <c r="A2317" i="20"/>
  <c r="N2316" i="20"/>
  <c r="M2316" i="20"/>
  <c r="L2316" i="20"/>
  <c r="A2316" i="20"/>
  <c r="N2315" i="20"/>
  <c r="M2315" i="20"/>
  <c r="L2315" i="20"/>
  <c r="A2315" i="20"/>
  <c r="N2314" i="20"/>
  <c r="M2314" i="20"/>
  <c r="L2314" i="20"/>
  <c r="A2314" i="20"/>
  <c r="N2313" i="20"/>
  <c r="M2313" i="20"/>
  <c r="L2313" i="20"/>
  <c r="A2313" i="20"/>
  <c r="N2312" i="20"/>
  <c r="M2312" i="20"/>
  <c r="L2312" i="20"/>
  <c r="A2312" i="20"/>
  <c r="N2311" i="20"/>
  <c r="M2311" i="20"/>
  <c r="L2311" i="20"/>
  <c r="A2311" i="20"/>
  <c r="N2310" i="20"/>
  <c r="M2310" i="20"/>
  <c r="L2310" i="20"/>
  <c r="A2310" i="20"/>
  <c r="N2309" i="20"/>
  <c r="M2309" i="20"/>
  <c r="L2309" i="20"/>
  <c r="A2309" i="20"/>
  <c r="N2308" i="20"/>
  <c r="M2308" i="20"/>
  <c r="L2308" i="20"/>
  <c r="A2308" i="20"/>
  <c r="N2307" i="20"/>
  <c r="M2307" i="20"/>
  <c r="L2307" i="20"/>
  <c r="A2307" i="20"/>
  <c r="N2306" i="20"/>
  <c r="M2306" i="20"/>
  <c r="L2306" i="20"/>
  <c r="A2306" i="20"/>
  <c r="N2305" i="20"/>
  <c r="M2305" i="20"/>
  <c r="L2305" i="20"/>
  <c r="A2305" i="20"/>
  <c r="N2304" i="20"/>
  <c r="M2304" i="20"/>
  <c r="L2304" i="20"/>
  <c r="A2304" i="20"/>
  <c r="N2303" i="20"/>
  <c r="M2303" i="20"/>
  <c r="L2303" i="20"/>
  <c r="A2303" i="20"/>
  <c r="N2302" i="20"/>
  <c r="M2302" i="20"/>
  <c r="L2302" i="20"/>
  <c r="A2302" i="20"/>
  <c r="N2301" i="20"/>
  <c r="M2301" i="20"/>
  <c r="L2301" i="20"/>
  <c r="A2301" i="20"/>
  <c r="N2300" i="20"/>
  <c r="M2300" i="20"/>
  <c r="L2300" i="20"/>
  <c r="A2300" i="20"/>
  <c r="N2299" i="20"/>
  <c r="M2299" i="20"/>
  <c r="L2299" i="20"/>
  <c r="A2299" i="20"/>
  <c r="N2298" i="20"/>
  <c r="M2298" i="20"/>
  <c r="L2298" i="20"/>
  <c r="A2298" i="20"/>
  <c r="N2297" i="20"/>
  <c r="M2297" i="20"/>
  <c r="L2297" i="20"/>
  <c r="A2297" i="20"/>
  <c r="N2296" i="20"/>
  <c r="M2296" i="20"/>
  <c r="L2296" i="20"/>
  <c r="A2296" i="20"/>
  <c r="N2295" i="20"/>
  <c r="M2295" i="20"/>
  <c r="L2295" i="20"/>
  <c r="A2295" i="20"/>
  <c r="N2294" i="20"/>
  <c r="M2294" i="20"/>
  <c r="L2294" i="20"/>
  <c r="A2294" i="20"/>
  <c r="N2293" i="20"/>
  <c r="M2293" i="20"/>
  <c r="L2293" i="20"/>
  <c r="A2293" i="20"/>
  <c r="N2292" i="20"/>
  <c r="M2292" i="20"/>
  <c r="L2292" i="20"/>
  <c r="A2292" i="20"/>
  <c r="N2291" i="20"/>
  <c r="M2291" i="20"/>
  <c r="L2291" i="20"/>
  <c r="A2291" i="20"/>
  <c r="N2290" i="20"/>
  <c r="M2290" i="20"/>
  <c r="L2290" i="20"/>
  <c r="A2290" i="20"/>
  <c r="N2289" i="20"/>
  <c r="M2289" i="20"/>
  <c r="L2289" i="20"/>
  <c r="A2289" i="20"/>
  <c r="N2288" i="20"/>
  <c r="M2288" i="20"/>
  <c r="L2288" i="20"/>
  <c r="A2288" i="20"/>
  <c r="N2287" i="20"/>
  <c r="M2287" i="20"/>
  <c r="L2287" i="20"/>
  <c r="A2287" i="20"/>
  <c r="N2286" i="20"/>
  <c r="M2286" i="20"/>
  <c r="L2286" i="20"/>
  <c r="A2286" i="20"/>
  <c r="N2285" i="20"/>
  <c r="M2285" i="20"/>
  <c r="L2285" i="20"/>
  <c r="A2285" i="20"/>
  <c r="N2284" i="20"/>
  <c r="M2284" i="20"/>
  <c r="L2284" i="20"/>
  <c r="A2284" i="20"/>
  <c r="N2283" i="20"/>
  <c r="M2283" i="20"/>
  <c r="L2283" i="20"/>
  <c r="A2283" i="20"/>
  <c r="N2282" i="20"/>
  <c r="M2282" i="20"/>
  <c r="L2282" i="20"/>
  <c r="A2282" i="20"/>
  <c r="N2281" i="20"/>
  <c r="M2281" i="20"/>
  <c r="L2281" i="20"/>
  <c r="A2281" i="20"/>
  <c r="N2280" i="20"/>
  <c r="M2280" i="20"/>
  <c r="L2280" i="20"/>
  <c r="A2280" i="20"/>
  <c r="N2279" i="20"/>
  <c r="M2279" i="20"/>
  <c r="L2279" i="20"/>
  <c r="A2279" i="20"/>
  <c r="N2278" i="20"/>
  <c r="M2278" i="20"/>
  <c r="L2278" i="20"/>
  <c r="A2278" i="20"/>
  <c r="N2277" i="20"/>
  <c r="M2277" i="20"/>
  <c r="L2277" i="20"/>
  <c r="A2277" i="20"/>
  <c r="N2276" i="20"/>
  <c r="M2276" i="20"/>
  <c r="L2276" i="20"/>
  <c r="A2276" i="20"/>
  <c r="N2275" i="20"/>
  <c r="M2275" i="20"/>
  <c r="L2275" i="20"/>
  <c r="A2275" i="20"/>
  <c r="N2274" i="20"/>
  <c r="M2274" i="20"/>
  <c r="L2274" i="20"/>
  <c r="A2274" i="20"/>
  <c r="N2273" i="20"/>
  <c r="M2273" i="20"/>
  <c r="L2273" i="20"/>
  <c r="A2273" i="20"/>
  <c r="N2272" i="20"/>
  <c r="M2272" i="20"/>
  <c r="L2272" i="20"/>
  <c r="A2272" i="20"/>
  <c r="N2271" i="20"/>
  <c r="M2271" i="20"/>
  <c r="L2271" i="20"/>
  <c r="A2271" i="20"/>
  <c r="N2270" i="20"/>
  <c r="M2270" i="20"/>
  <c r="L2270" i="20"/>
  <c r="A2270" i="20"/>
  <c r="N2269" i="20"/>
  <c r="M2269" i="20"/>
  <c r="L2269" i="20"/>
  <c r="A2269" i="20"/>
  <c r="N2268" i="20"/>
  <c r="M2268" i="20"/>
  <c r="L2268" i="20"/>
  <c r="A2268" i="20"/>
  <c r="N2267" i="20"/>
  <c r="M2267" i="20"/>
  <c r="L2267" i="20"/>
  <c r="A2267" i="20"/>
  <c r="N2266" i="20"/>
  <c r="M2266" i="20"/>
  <c r="L2266" i="20"/>
  <c r="A2266" i="20"/>
  <c r="N2265" i="20"/>
  <c r="M2265" i="20"/>
  <c r="L2265" i="20"/>
  <c r="A2265" i="20"/>
  <c r="N2264" i="20"/>
  <c r="M2264" i="20"/>
  <c r="L2264" i="20"/>
  <c r="A2264" i="20"/>
  <c r="N2263" i="20"/>
  <c r="M2263" i="20"/>
  <c r="L2263" i="20"/>
  <c r="A2263" i="20"/>
  <c r="N2262" i="20"/>
  <c r="M2262" i="20"/>
  <c r="L2262" i="20"/>
  <c r="A2262" i="20"/>
  <c r="N2261" i="20"/>
  <c r="M2261" i="20"/>
  <c r="L2261" i="20"/>
  <c r="A2261" i="20"/>
  <c r="N2260" i="20"/>
  <c r="M2260" i="20"/>
  <c r="L2260" i="20"/>
  <c r="A2260" i="20"/>
  <c r="N2259" i="20"/>
  <c r="M2259" i="20"/>
  <c r="L2259" i="20"/>
  <c r="A2259" i="20"/>
  <c r="N2258" i="20"/>
  <c r="M2258" i="20"/>
  <c r="L2258" i="20"/>
  <c r="A2258" i="20"/>
  <c r="N2257" i="20"/>
  <c r="M2257" i="20"/>
  <c r="L2257" i="20"/>
  <c r="A2257" i="20"/>
  <c r="N2256" i="20"/>
  <c r="M2256" i="20"/>
  <c r="L2256" i="20"/>
  <c r="A2256" i="20"/>
  <c r="N2255" i="20"/>
  <c r="M2255" i="20"/>
  <c r="L2255" i="20"/>
  <c r="A2255" i="20"/>
  <c r="N2254" i="20"/>
  <c r="M2254" i="20"/>
  <c r="L2254" i="20"/>
  <c r="A2254" i="20"/>
  <c r="N2253" i="20"/>
  <c r="M2253" i="20"/>
  <c r="L2253" i="20"/>
  <c r="A2253" i="20"/>
  <c r="N2252" i="20"/>
  <c r="M2252" i="20"/>
  <c r="L2252" i="20"/>
  <c r="A2252" i="20"/>
  <c r="N2251" i="20"/>
  <c r="M2251" i="20"/>
  <c r="L2251" i="20"/>
  <c r="A2251" i="20"/>
  <c r="N2250" i="20"/>
  <c r="M2250" i="20"/>
  <c r="L2250" i="20"/>
  <c r="A2250" i="20"/>
  <c r="N2249" i="20"/>
  <c r="M2249" i="20"/>
  <c r="L2249" i="20"/>
  <c r="A2249" i="20"/>
  <c r="N2248" i="20"/>
  <c r="M2248" i="20"/>
  <c r="L2248" i="20"/>
  <c r="A2248" i="20"/>
  <c r="N2247" i="20"/>
  <c r="M2247" i="20"/>
  <c r="L2247" i="20"/>
  <c r="A2247" i="20"/>
  <c r="N2246" i="20"/>
  <c r="M2246" i="20"/>
  <c r="L2246" i="20"/>
  <c r="A2246" i="20"/>
  <c r="N2245" i="20"/>
  <c r="M2245" i="20"/>
  <c r="L2245" i="20"/>
  <c r="A2245" i="20"/>
  <c r="N2244" i="20"/>
  <c r="M2244" i="20"/>
  <c r="L2244" i="20"/>
  <c r="A2244" i="20"/>
  <c r="N2243" i="20"/>
  <c r="M2243" i="20"/>
  <c r="L2243" i="20"/>
  <c r="A2243" i="20"/>
  <c r="N2242" i="20"/>
  <c r="M2242" i="20"/>
  <c r="L2242" i="20"/>
  <c r="A2242" i="20"/>
  <c r="N2241" i="20"/>
  <c r="M2241" i="20"/>
  <c r="L2241" i="20"/>
  <c r="A2241" i="20"/>
  <c r="N2240" i="20"/>
  <c r="M2240" i="20"/>
  <c r="L2240" i="20"/>
  <c r="A2240" i="20"/>
  <c r="N2239" i="20"/>
  <c r="M2239" i="20"/>
  <c r="L2239" i="20"/>
  <c r="A2239" i="20"/>
  <c r="N2238" i="20"/>
  <c r="M2238" i="20"/>
  <c r="L2238" i="20"/>
  <c r="A2238" i="20"/>
  <c r="N2237" i="20"/>
  <c r="M2237" i="20"/>
  <c r="L2237" i="20"/>
  <c r="A2237" i="20"/>
  <c r="N2236" i="20"/>
  <c r="M2236" i="20"/>
  <c r="L2236" i="20"/>
  <c r="A2236" i="20"/>
  <c r="N2235" i="20"/>
  <c r="M2235" i="20"/>
  <c r="L2235" i="20"/>
  <c r="A2235" i="20"/>
  <c r="N2234" i="20"/>
  <c r="M2234" i="20"/>
  <c r="L2234" i="20"/>
  <c r="A2234" i="20"/>
  <c r="N2233" i="20"/>
  <c r="M2233" i="20"/>
  <c r="L2233" i="20"/>
  <c r="A2233" i="20"/>
  <c r="N2232" i="20"/>
  <c r="M2232" i="20"/>
  <c r="L2232" i="20"/>
  <c r="A2232" i="20"/>
  <c r="N2231" i="20"/>
  <c r="M2231" i="20"/>
  <c r="L2231" i="20"/>
  <c r="A2231" i="20"/>
  <c r="N2230" i="20"/>
  <c r="M2230" i="20"/>
  <c r="L2230" i="20"/>
  <c r="A2230" i="20"/>
  <c r="N2229" i="20"/>
  <c r="M2229" i="20"/>
  <c r="L2229" i="20"/>
  <c r="A2229" i="20"/>
  <c r="N2228" i="20"/>
  <c r="M2228" i="20"/>
  <c r="L2228" i="20"/>
  <c r="A2228" i="20"/>
  <c r="N2227" i="20"/>
  <c r="M2227" i="20"/>
  <c r="L2227" i="20"/>
  <c r="A2227" i="20"/>
  <c r="N2226" i="20"/>
  <c r="M2226" i="20"/>
  <c r="L2226" i="20"/>
  <c r="A2226" i="20"/>
  <c r="N2225" i="20"/>
  <c r="M2225" i="20"/>
  <c r="L2225" i="20"/>
  <c r="A2225" i="20"/>
  <c r="N2224" i="20"/>
  <c r="M2224" i="20"/>
  <c r="L2224" i="20"/>
  <c r="A2224" i="20"/>
  <c r="N2223" i="20"/>
  <c r="M2223" i="20"/>
  <c r="L2223" i="20"/>
  <c r="A2223" i="20"/>
  <c r="N2222" i="20"/>
  <c r="M2222" i="20"/>
  <c r="L2222" i="20"/>
  <c r="A2222" i="20"/>
  <c r="N2221" i="20"/>
  <c r="M2221" i="20"/>
  <c r="L2221" i="20"/>
  <c r="A2221" i="20"/>
  <c r="N2220" i="20"/>
  <c r="M2220" i="20"/>
  <c r="L2220" i="20"/>
  <c r="A2220" i="20"/>
  <c r="N2219" i="20"/>
  <c r="M2219" i="20"/>
  <c r="L2219" i="20"/>
  <c r="A2219" i="20"/>
  <c r="N2218" i="20"/>
  <c r="M2218" i="20"/>
  <c r="L2218" i="20"/>
  <c r="A2218" i="20"/>
  <c r="N2217" i="20"/>
  <c r="M2217" i="20"/>
  <c r="L2217" i="20"/>
  <c r="A2217" i="20"/>
  <c r="N2216" i="20"/>
  <c r="M2216" i="20"/>
  <c r="L2216" i="20"/>
  <c r="A2216" i="20"/>
  <c r="N2215" i="20"/>
  <c r="M2215" i="20"/>
  <c r="L2215" i="20"/>
  <c r="A2215" i="20"/>
  <c r="N2214" i="20"/>
  <c r="M2214" i="20"/>
  <c r="L2214" i="20"/>
  <c r="A2214" i="20"/>
  <c r="N2213" i="20"/>
  <c r="M2213" i="20"/>
  <c r="L2213" i="20"/>
  <c r="A2213" i="20"/>
  <c r="N2212" i="20"/>
  <c r="M2212" i="20"/>
  <c r="L2212" i="20"/>
  <c r="A2212" i="20"/>
  <c r="N2211" i="20"/>
  <c r="M2211" i="20"/>
  <c r="L2211" i="20"/>
  <c r="A2211" i="20"/>
  <c r="N2210" i="20"/>
  <c r="M2210" i="20"/>
  <c r="L2210" i="20"/>
  <c r="A2210" i="20"/>
  <c r="N2209" i="20"/>
  <c r="M2209" i="20"/>
  <c r="L2209" i="20"/>
  <c r="A2209" i="20"/>
  <c r="N2208" i="20"/>
  <c r="M2208" i="20"/>
  <c r="L2208" i="20"/>
  <c r="A2208" i="20"/>
  <c r="N2207" i="20"/>
  <c r="M2207" i="20"/>
  <c r="L2207" i="20"/>
  <c r="A2207" i="20"/>
  <c r="N2206" i="20"/>
  <c r="M2206" i="20"/>
  <c r="L2206" i="20"/>
  <c r="A2206" i="20"/>
  <c r="N2205" i="20"/>
  <c r="M2205" i="20"/>
  <c r="L2205" i="20"/>
  <c r="A2205" i="20"/>
  <c r="N2204" i="20"/>
  <c r="M2204" i="20"/>
  <c r="L2204" i="20"/>
  <c r="A2204" i="20"/>
  <c r="N2203" i="20"/>
  <c r="M2203" i="20"/>
  <c r="L2203" i="20"/>
  <c r="A2203" i="20"/>
  <c r="N2202" i="20"/>
  <c r="M2202" i="20"/>
  <c r="L2202" i="20"/>
  <c r="A2202" i="20"/>
  <c r="N2201" i="20"/>
  <c r="M2201" i="20"/>
  <c r="L2201" i="20"/>
  <c r="A2201" i="20"/>
  <c r="N2200" i="20"/>
  <c r="M2200" i="20"/>
  <c r="L2200" i="20"/>
  <c r="A2200" i="20"/>
  <c r="N2199" i="20"/>
  <c r="M2199" i="20"/>
  <c r="L2199" i="20"/>
  <c r="A2199" i="20"/>
  <c r="N2198" i="20"/>
  <c r="M2198" i="20"/>
  <c r="L2198" i="20"/>
  <c r="A2198" i="20"/>
  <c r="N2197" i="20"/>
  <c r="M2197" i="20"/>
  <c r="L2197" i="20"/>
  <c r="A2197" i="20"/>
  <c r="N2196" i="20"/>
  <c r="M2196" i="20"/>
  <c r="L2196" i="20"/>
  <c r="A2196" i="20"/>
  <c r="N2195" i="20"/>
  <c r="M2195" i="20"/>
  <c r="L2195" i="20"/>
  <c r="A2195" i="20"/>
  <c r="N2194" i="20"/>
  <c r="M2194" i="20"/>
  <c r="L2194" i="20"/>
  <c r="A2194" i="20"/>
  <c r="N2193" i="20"/>
  <c r="M2193" i="20"/>
  <c r="L2193" i="20"/>
  <c r="A2193" i="20"/>
  <c r="N2192" i="20"/>
  <c r="M2192" i="20"/>
  <c r="L2192" i="20"/>
  <c r="A2192" i="20"/>
  <c r="N2191" i="20"/>
  <c r="M2191" i="20"/>
  <c r="L2191" i="20"/>
  <c r="A2191" i="20"/>
  <c r="N2190" i="20"/>
  <c r="M2190" i="20"/>
  <c r="L2190" i="20"/>
  <c r="A2190" i="20"/>
  <c r="N2189" i="20"/>
  <c r="M2189" i="20"/>
  <c r="L2189" i="20"/>
  <c r="A2189" i="20"/>
  <c r="N2188" i="20"/>
  <c r="M2188" i="20"/>
  <c r="L2188" i="20"/>
  <c r="A2188" i="20"/>
  <c r="N2187" i="20"/>
  <c r="M2187" i="20"/>
  <c r="L2187" i="20"/>
  <c r="A2187" i="20"/>
  <c r="N2186" i="20"/>
  <c r="M2186" i="20"/>
  <c r="L2186" i="20"/>
  <c r="A2186" i="20"/>
  <c r="N2185" i="20"/>
  <c r="M2185" i="20"/>
  <c r="L2185" i="20"/>
  <c r="A2185" i="20"/>
  <c r="N2184" i="20"/>
  <c r="M2184" i="20"/>
  <c r="L2184" i="20"/>
  <c r="A2184" i="20"/>
  <c r="N2183" i="20"/>
  <c r="M2183" i="20"/>
  <c r="L2183" i="20"/>
  <c r="A2183" i="20"/>
  <c r="N2182" i="20"/>
  <c r="M2182" i="20"/>
  <c r="L2182" i="20"/>
  <c r="A2182" i="20"/>
  <c r="N2181" i="20"/>
  <c r="M2181" i="20"/>
  <c r="L2181" i="20"/>
  <c r="A2181" i="20"/>
  <c r="N2180" i="20"/>
  <c r="M2180" i="20"/>
  <c r="L2180" i="20"/>
  <c r="A2180" i="20"/>
  <c r="N2179" i="20"/>
  <c r="M2179" i="20"/>
  <c r="L2179" i="20"/>
  <c r="A2179" i="20"/>
  <c r="N2178" i="20"/>
  <c r="M2178" i="20"/>
  <c r="L2178" i="20"/>
  <c r="A2178" i="20"/>
  <c r="N2177" i="20"/>
  <c r="M2177" i="20"/>
  <c r="L2177" i="20"/>
  <c r="A2177" i="20"/>
  <c r="N2176" i="20"/>
  <c r="M2176" i="20"/>
  <c r="L2176" i="20"/>
  <c r="A2176" i="20"/>
  <c r="N2175" i="20"/>
  <c r="M2175" i="20"/>
  <c r="L2175" i="20"/>
  <c r="A2175" i="20"/>
  <c r="N2174" i="20"/>
  <c r="M2174" i="20"/>
  <c r="L2174" i="20"/>
  <c r="A2174" i="20"/>
  <c r="N2173" i="20"/>
  <c r="M2173" i="20"/>
  <c r="L2173" i="20"/>
  <c r="A2173" i="20"/>
  <c r="N2172" i="20"/>
  <c r="M2172" i="20"/>
  <c r="L2172" i="20"/>
  <c r="A2172" i="20"/>
  <c r="N2171" i="20"/>
  <c r="M2171" i="20"/>
  <c r="L2171" i="20"/>
  <c r="A2171" i="20"/>
  <c r="N2170" i="20"/>
  <c r="M2170" i="20"/>
  <c r="L2170" i="20"/>
  <c r="A2170" i="20"/>
  <c r="N2169" i="20"/>
  <c r="M2169" i="20"/>
  <c r="L2169" i="20"/>
  <c r="A2169" i="20"/>
  <c r="N2168" i="20"/>
  <c r="M2168" i="20"/>
  <c r="L2168" i="20"/>
  <c r="A2168" i="20"/>
  <c r="N2167" i="20"/>
  <c r="M2167" i="20"/>
  <c r="L2167" i="20"/>
  <c r="A2167" i="20"/>
  <c r="N2166" i="20"/>
  <c r="M2166" i="20"/>
  <c r="L2166" i="20"/>
  <c r="A2166" i="20"/>
  <c r="N2165" i="20"/>
  <c r="M2165" i="20"/>
  <c r="L2165" i="20"/>
  <c r="A2165" i="20"/>
  <c r="N2164" i="20"/>
  <c r="M2164" i="20"/>
  <c r="L2164" i="20"/>
  <c r="A2164" i="20"/>
  <c r="N2163" i="20"/>
  <c r="M2163" i="20"/>
  <c r="L2163" i="20"/>
  <c r="A2163" i="20"/>
  <c r="N2162" i="20"/>
  <c r="M2162" i="20"/>
  <c r="L2162" i="20"/>
  <c r="A2162" i="20"/>
  <c r="N2161" i="20"/>
  <c r="M2161" i="20"/>
  <c r="L2161" i="20"/>
  <c r="A2161" i="20"/>
  <c r="N2160" i="20"/>
  <c r="M2160" i="20"/>
  <c r="L2160" i="20"/>
  <c r="A2160" i="20"/>
  <c r="N2159" i="20"/>
  <c r="M2159" i="20"/>
  <c r="L2159" i="20"/>
  <c r="A2159" i="20"/>
  <c r="N2158" i="20"/>
  <c r="M2158" i="20"/>
  <c r="L2158" i="20"/>
  <c r="A2158" i="20"/>
  <c r="N2157" i="20"/>
  <c r="M2157" i="20"/>
  <c r="L2157" i="20"/>
  <c r="A2157" i="20"/>
  <c r="N2156" i="20"/>
  <c r="M2156" i="20"/>
  <c r="L2156" i="20"/>
  <c r="A2156" i="20"/>
  <c r="N2155" i="20"/>
  <c r="M2155" i="20"/>
  <c r="L2155" i="20"/>
  <c r="A2155" i="20"/>
  <c r="N2154" i="20"/>
  <c r="M2154" i="20"/>
  <c r="L2154" i="20"/>
  <c r="A2154" i="20"/>
  <c r="N2153" i="20"/>
  <c r="M2153" i="20"/>
  <c r="L2153" i="20"/>
  <c r="A2153" i="20"/>
  <c r="N2152" i="20"/>
  <c r="M2152" i="20"/>
  <c r="L2152" i="20"/>
  <c r="A2152" i="20"/>
  <c r="N2151" i="20"/>
  <c r="M2151" i="20"/>
  <c r="L2151" i="20"/>
  <c r="A2151" i="20"/>
  <c r="N2150" i="20"/>
  <c r="M2150" i="20"/>
  <c r="L2150" i="20"/>
  <c r="A2150" i="20"/>
  <c r="N2149" i="20"/>
  <c r="M2149" i="20"/>
  <c r="L2149" i="20"/>
  <c r="A2149" i="20"/>
  <c r="N2148" i="20"/>
  <c r="M2148" i="20"/>
  <c r="L2148" i="20"/>
  <c r="A2148" i="20"/>
  <c r="N2147" i="20"/>
  <c r="M2147" i="20"/>
  <c r="L2147" i="20"/>
  <c r="A2147" i="20"/>
  <c r="N2146" i="20"/>
  <c r="M2146" i="20"/>
  <c r="L2146" i="20"/>
  <c r="A2146" i="20"/>
  <c r="N2145" i="20"/>
  <c r="M2145" i="20"/>
  <c r="L2145" i="20"/>
  <c r="A2145" i="20"/>
  <c r="N2144" i="20"/>
  <c r="M2144" i="20"/>
  <c r="L2144" i="20"/>
  <c r="A2144" i="20"/>
  <c r="N2143" i="20"/>
  <c r="M2143" i="20"/>
  <c r="L2143" i="20"/>
  <c r="A2143" i="20"/>
  <c r="N2142" i="20"/>
  <c r="M2142" i="20"/>
  <c r="L2142" i="20"/>
  <c r="A2142" i="20"/>
  <c r="N2141" i="20"/>
  <c r="M2141" i="20"/>
  <c r="L2141" i="20"/>
  <c r="A2141" i="20"/>
  <c r="N2140" i="20"/>
  <c r="M2140" i="20"/>
  <c r="L2140" i="20"/>
  <c r="A2140" i="20"/>
  <c r="N2139" i="20"/>
  <c r="M2139" i="20"/>
  <c r="L2139" i="20"/>
  <c r="A2139" i="20"/>
  <c r="N2138" i="20"/>
  <c r="M2138" i="20"/>
  <c r="L2138" i="20"/>
  <c r="A2138" i="20"/>
  <c r="N2137" i="20"/>
  <c r="M2137" i="20"/>
  <c r="L2137" i="20"/>
  <c r="A2137" i="20"/>
  <c r="N2136" i="20"/>
  <c r="M2136" i="20"/>
  <c r="L2136" i="20"/>
  <c r="A2136" i="20"/>
  <c r="N2135" i="20"/>
  <c r="M2135" i="20"/>
  <c r="L2135" i="20"/>
  <c r="A2135" i="20"/>
  <c r="N2134" i="20"/>
  <c r="M2134" i="20"/>
  <c r="L2134" i="20"/>
  <c r="A2134" i="20"/>
  <c r="N2133" i="20"/>
  <c r="M2133" i="20"/>
  <c r="L2133" i="20"/>
  <c r="A2133" i="20"/>
  <c r="N2132" i="20"/>
  <c r="M2132" i="20"/>
  <c r="L2132" i="20"/>
  <c r="A2132" i="20"/>
  <c r="N2131" i="20"/>
  <c r="M2131" i="20"/>
  <c r="L2131" i="20"/>
  <c r="A2131" i="20"/>
  <c r="N2130" i="20"/>
  <c r="M2130" i="20"/>
  <c r="L2130" i="20"/>
  <c r="A2130" i="20"/>
  <c r="N2129" i="20"/>
  <c r="M2129" i="20"/>
  <c r="L2129" i="20"/>
  <c r="A2129" i="20"/>
  <c r="N2128" i="20"/>
  <c r="M2128" i="20"/>
  <c r="L2128" i="20"/>
  <c r="A2128" i="20"/>
  <c r="N2127" i="20"/>
  <c r="M2127" i="20"/>
  <c r="L2127" i="20"/>
  <c r="A2127" i="20"/>
  <c r="N2126" i="20"/>
  <c r="M2126" i="20"/>
  <c r="L2126" i="20"/>
  <c r="A2126" i="20"/>
  <c r="N2125" i="20"/>
  <c r="M2125" i="20"/>
  <c r="L2125" i="20"/>
  <c r="A2125" i="20"/>
  <c r="N2124" i="20"/>
  <c r="M2124" i="20"/>
  <c r="L2124" i="20"/>
  <c r="A2124" i="20"/>
  <c r="N2123" i="20"/>
  <c r="M2123" i="20"/>
  <c r="L2123" i="20"/>
  <c r="A2123" i="20"/>
  <c r="N2122" i="20"/>
  <c r="M2122" i="20"/>
  <c r="L2122" i="20"/>
  <c r="A2122" i="20"/>
  <c r="N2121" i="20"/>
  <c r="M2121" i="20"/>
  <c r="L2121" i="20"/>
  <c r="A2121" i="20"/>
  <c r="N2120" i="20"/>
  <c r="M2120" i="20"/>
  <c r="L2120" i="20"/>
  <c r="A2120" i="20"/>
  <c r="N2119" i="20"/>
  <c r="M2119" i="20"/>
  <c r="L2119" i="20"/>
  <c r="A2119" i="20"/>
  <c r="N2118" i="20"/>
  <c r="M2118" i="20"/>
  <c r="L2118" i="20"/>
  <c r="A2118" i="20"/>
  <c r="N2117" i="20"/>
  <c r="M2117" i="20"/>
  <c r="L2117" i="20"/>
  <c r="A2117" i="20"/>
  <c r="N2116" i="20"/>
  <c r="M2116" i="20"/>
  <c r="L2116" i="20"/>
  <c r="A2116" i="20"/>
  <c r="N2115" i="20"/>
  <c r="M2115" i="20"/>
  <c r="L2115" i="20"/>
  <c r="A2115" i="20"/>
  <c r="N2114" i="20"/>
  <c r="M2114" i="20"/>
  <c r="L2114" i="20"/>
  <c r="A2114" i="20"/>
  <c r="N2113" i="20"/>
  <c r="M2113" i="20"/>
  <c r="L2113" i="20"/>
  <c r="A2113" i="20"/>
  <c r="N2112" i="20"/>
  <c r="M2112" i="20"/>
  <c r="L2112" i="20"/>
  <c r="A2112" i="20"/>
  <c r="N2111" i="20"/>
  <c r="M2111" i="20"/>
  <c r="L2111" i="20"/>
  <c r="A2111" i="20"/>
  <c r="N2110" i="20"/>
  <c r="M2110" i="20"/>
  <c r="L2110" i="20"/>
  <c r="A2110" i="20"/>
  <c r="N2109" i="20"/>
  <c r="M2109" i="20"/>
  <c r="L2109" i="20"/>
  <c r="A2109" i="20"/>
  <c r="N2108" i="20"/>
  <c r="M2108" i="20"/>
  <c r="L2108" i="20"/>
  <c r="A2108" i="20"/>
  <c r="N2107" i="20"/>
  <c r="M2107" i="20"/>
  <c r="L2107" i="20"/>
  <c r="A2107" i="20"/>
  <c r="N2106" i="20"/>
  <c r="M2106" i="20"/>
  <c r="L2106" i="20"/>
  <c r="A2106" i="20"/>
  <c r="N2105" i="20"/>
  <c r="M2105" i="20"/>
  <c r="L2105" i="20"/>
  <c r="A2105" i="20"/>
  <c r="N2104" i="20"/>
  <c r="M2104" i="20"/>
  <c r="L2104" i="20"/>
  <c r="A2104" i="20"/>
  <c r="N2103" i="20"/>
  <c r="M2103" i="20"/>
  <c r="L2103" i="20"/>
  <c r="A2103" i="20"/>
  <c r="N2102" i="20"/>
  <c r="M2102" i="20"/>
  <c r="L2102" i="20"/>
  <c r="A2102" i="20"/>
  <c r="N2101" i="20"/>
  <c r="M2101" i="20"/>
  <c r="L2101" i="20"/>
  <c r="A2101" i="20"/>
  <c r="N2100" i="20"/>
  <c r="M2100" i="20"/>
  <c r="L2100" i="20"/>
  <c r="A2100" i="20"/>
  <c r="N2099" i="20"/>
  <c r="M2099" i="20"/>
  <c r="L2099" i="20"/>
  <c r="A2099" i="20"/>
  <c r="N2098" i="20"/>
  <c r="M2098" i="20"/>
  <c r="L2098" i="20"/>
  <c r="A2098" i="20"/>
  <c r="N2097" i="20"/>
  <c r="M2097" i="20"/>
  <c r="L2097" i="20"/>
  <c r="A2097" i="20"/>
  <c r="N2096" i="20"/>
  <c r="M2096" i="20"/>
  <c r="L2096" i="20"/>
  <c r="A2096" i="20"/>
  <c r="N2095" i="20"/>
  <c r="M2095" i="20"/>
  <c r="L2095" i="20"/>
  <c r="A2095" i="20"/>
  <c r="N2094" i="20"/>
  <c r="M2094" i="20"/>
  <c r="L2094" i="20"/>
  <c r="A2094" i="20"/>
  <c r="N2093" i="20"/>
  <c r="M2093" i="20"/>
  <c r="L2093" i="20"/>
  <c r="A2093" i="20"/>
  <c r="N2092" i="20"/>
  <c r="M2092" i="20"/>
  <c r="L2092" i="20"/>
  <c r="A2092" i="20"/>
  <c r="N2091" i="20"/>
  <c r="M2091" i="20"/>
  <c r="L2091" i="20"/>
  <c r="A2091" i="20"/>
  <c r="N2090" i="20"/>
  <c r="M2090" i="20"/>
  <c r="L2090" i="20"/>
  <c r="A2090" i="20"/>
  <c r="N2089" i="20"/>
  <c r="M2089" i="20"/>
  <c r="L2089" i="20"/>
  <c r="A2089" i="20"/>
  <c r="N2088" i="20"/>
  <c r="M2088" i="20"/>
  <c r="L2088" i="20"/>
  <c r="A2088" i="20"/>
  <c r="N2087" i="20"/>
  <c r="M2087" i="20"/>
  <c r="L2087" i="20"/>
  <c r="A2087" i="20"/>
  <c r="N2086" i="20"/>
  <c r="M2086" i="20"/>
  <c r="L2086" i="20"/>
  <c r="A2086" i="20"/>
  <c r="N2085" i="20"/>
  <c r="M2085" i="20"/>
  <c r="L2085" i="20"/>
  <c r="A2085" i="20"/>
  <c r="N2084" i="20"/>
  <c r="M2084" i="20"/>
  <c r="L2084" i="20"/>
  <c r="A2084" i="20"/>
  <c r="N2083" i="20"/>
  <c r="M2083" i="20"/>
  <c r="L2083" i="20"/>
  <c r="A2083" i="20"/>
  <c r="N2082" i="20"/>
  <c r="M2082" i="20"/>
  <c r="L2082" i="20"/>
  <c r="A2082" i="20"/>
  <c r="N2081" i="20"/>
  <c r="M2081" i="20"/>
  <c r="L2081" i="20"/>
  <c r="A2081" i="20"/>
  <c r="N2080" i="20"/>
  <c r="M2080" i="20"/>
  <c r="L2080" i="20"/>
  <c r="A2080" i="20"/>
  <c r="N2079" i="20"/>
  <c r="M2079" i="20"/>
  <c r="L2079" i="20"/>
  <c r="A2079" i="20"/>
  <c r="N2078" i="20"/>
  <c r="M2078" i="20"/>
  <c r="L2078" i="20"/>
  <c r="A2078" i="20"/>
  <c r="N2077" i="20"/>
  <c r="M2077" i="20"/>
  <c r="L2077" i="20"/>
  <c r="A2077" i="20"/>
  <c r="N2076" i="20"/>
  <c r="M2076" i="20"/>
  <c r="L2076" i="20"/>
  <c r="A2076" i="20"/>
  <c r="N2075" i="20"/>
  <c r="M2075" i="20"/>
  <c r="L2075" i="20"/>
  <c r="A2075" i="20"/>
  <c r="N2074" i="20"/>
  <c r="M2074" i="20"/>
  <c r="L2074" i="20"/>
  <c r="A2074" i="20"/>
  <c r="N2073" i="20"/>
  <c r="M2073" i="20"/>
  <c r="L2073" i="20"/>
  <c r="A2073" i="20"/>
  <c r="N2072" i="20"/>
  <c r="M2072" i="20"/>
  <c r="L2072" i="20"/>
  <c r="A2072" i="20"/>
  <c r="N2071" i="20"/>
  <c r="M2071" i="20"/>
  <c r="L2071" i="20"/>
  <c r="A2071" i="20"/>
  <c r="N2070" i="20"/>
  <c r="M2070" i="20"/>
  <c r="L2070" i="20"/>
  <c r="A2070" i="20"/>
  <c r="N2069" i="20"/>
  <c r="M2069" i="20"/>
  <c r="L2069" i="20"/>
  <c r="A2069" i="20"/>
  <c r="N2068" i="20"/>
  <c r="M2068" i="20"/>
  <c r="L2068" i="20"/>
  <c r="A2068" i="20"/>
  <c r="N2067" i="20"/>
  <c r="M2067" i="20"/>
  <c r="L2067" i="20"/>
  <c r="A2067" i="20"/>
  <c r="N2066" i="20"/>
  <c r="M2066" i="20"/>
  <c r="L2066" i="20"/>
  <c r="A2066" i="20"/>
  <c r="N2065" i="20"/>
  <c r="M2065" i="20"/>
  <c r="L2065" i="20"/>
  <c r="A2065" i="20"/>
  <c r="N2064" i="20"/>
  <c r="M2064" i="20"/>
  <c r="L2064" i="20"/>
  <c r="A2064" i="20"/>
  <c r="N2063" i="20"/>
  <c r="M2063" i="20"/>
  <c r="L2063" i="20"/>
  <c r="A2063" i="20"/>
  <c r="N2062" i="20"/>
  <c r="M2062" i="20"/>
  <c r="L2062" i="20"/>
  <c r="A2062" i="20"/>
  <c r="N2061" i="20"/>
  <c r="M2061" i="20"/>
  <c r="L2061" i="20"/>
  <c r="A2061" i="20"/>
  <c r="N2060" i="20"/>
  <c r="M2060" i="20"/>
  <c r="L2060" i="20"/>
  <c r="A2060" i="20"/>
  <c r="N2059" i="20"/>
  <c r="M2059" i="20"/>
  <c r="L2059" i="20"/>
  <c r="A2059" i="20"/>
  <c r="N2058" i="20"/>
  <c r="M2058" i="20"/>
  <c r="L2058" i="20"/>
  <c r="A2058" i="20"/>
  <c r="N2057" i="20"/>
  <c r="M2057" i="20"/>
  <c r="L2057" i="20"/>
  <c r="A2057" i="20"/>
  <c r="N2056" i="20"/>
  <c r="M2056" i="20"/>
  <c r="L2056" i="20"/>
  <c r="A2056" i="20"/>
  <c r="N2055" i="20"/>
  <c r="M2055" i="20"/>
  <c r="L2055" i="20"/>
  <c r="A2055" i="20"/>
  <c r="N2054" i="20"/>
  <c r="M2054" i="20"/>
  <c r="L2054" i="20"/>
  <c r="A2054" i="20"/>
  <c r="N2053" i="20"/>
  <c r="M2053" i="20"/>
  <c r="L2053" i="20"/>
  <c r="A2053" i="20"/>
  <c r="N2052" i="20"/>
  <c r="M2052" i="20"/>
  <c r="L2052" i="20"/>
  <c r="A2052" i="20"/>
  <c r="N2051" i="20"/>
  <c r="M2051" i="20"/>
  <c r="L2051" i="20"/>
  <c r="A2051" i="20"/>
  <c r="N2050" i="20"/>
  <c r="M2050" i="20"/>
  <c r="L2050" i="20"/>
  <c r="A2050" i="20"/>
  <c r="N2049" i="20"/>
  <c r="M2049" i="20"/>
  <c r="L2049" i="20"/>
  <c r="A2049" i="20"/>
  <c r="N2048" i="20"/>
  <c r="M2048" i="20"/>
  <c r="L2048" i="20"/>
  <c r="A2048" i="20"/>
  <c r="N2047" i="20"/>
  <c r="M2047" i="20"/>
  <c r="L2047" i="20"/>
  <c r="A2047" i="20"/>
  <c r="N2046" i="20"/>
  <c r="M2046" i="20"/>
  <c r="L2046" i="20"/>
  <c r="A2046" i="20"/>
  <c r="N2045" i="20"/>
  <c r="M2045" i="20"/>
  <c r="L2045" i="20"/>
  <c r="A2045" i="20"/>
  <c r="N2044" i="20"/>
  <c r="M2044" i="20"/>
  <c r="L2044" i="20"/>
  <c r="A2044" i="20"/>
  <c r="N2043" i="20"/>
  <c r="M2043" i="20"/>
  <c r="L2043" i="20"/>
  <c r="A2043" i="20"/>
  <c r="N2042" i="20"/>
  <c r="M2042" i="20"/>
  <c r="L2042" i="20"/>
  <c r="A2042" i="20"/>
  <c r="N2041" i="20"/>
  <c r="M2041" i="20"/>
  <c r="L2041" i="20"/>
  <c r="A2041" i="20"/>
  <c r="N2040" i="20"/>
  <c r="M2040" i="20"/>
  <c r="L2040" i="20"/>
  <c r="A2040" i="20"/>
  <c r="N2039" i="20"/>
  <c r="M2039" i="20"/>
  <c r="L2039" i="20"/>
  <c r="A2039" i="20"/>
  <c r="N2038" i="20"/>
  <c r="M2038" i="20"/>
  <c r="L2038" i="20"/>
  <c r="A2038" i="20"/>
  <c r="N2037" i="20"/>
  <c r="M2037" i="20"/>
  <c r="L2037" i="20"/>
  <c r="A2037" i="20"/>
  <c r="N2036" i="20"/>
  <c r="M2036" i="20"/>
  <c r="L2036" i="20"/>
  <c r="A2036" i="20"/>
  <c r="N2035" i="20"/>
  <c r="M2035" i="20"/>
  <c r="L2035" i="20"/>
  <c r="A2035" i="20"/>
  <c r="N2034" i="20"/>
  <c r="M2034" i="20"/>
  <c r="L2034" i="20"/>
  <c r="A2034" i="20"/>
  <c r="N2033" i="20"/>
  <c r="M2033" i="20"/>
  <c r="L2033" i="20"/>
  <c r="A2033" i="20"/>
  <c r="N2032" i="20"/>
  <c r="M2032" i="20"/>
  <c r="L2032" i="20"/>
  <c r="A2032" i="20"/>
  <c r="N2031" i="20"/>
  <c r="M2031" i="20"/>
  <c r="L2031" i="20"/>
  <c r="A2031" i="20"/>
  <c r="N2030" i="20"/>
  <c r="M2030" i="20"/>
  <c r="L2030" i="20"/>
  <c r="A2030" i="20"/>
  <c r="N2029" i="20"/>
  <c r="M2029" i="20"/>
  <c r="L2029" i="20"/>
  <c r="A2029" i="20"/>
  <c r="N2028" i="20"/>
  <c r="M2028" i="20"/>
  <c r="L2028" i="20"/>
  <c r="A2028" i="20"/>
  <c r="N2027" i="20"/>
  <c r="M2027" i="20"/>
  <c r="L2027" i="20"/>
  <c r="A2027" i="20"/>
  <c r="N2026" i="20"/>
  <c r="M2026" i="20"/>
  <c r="L2026" i="20"/>
  <c r="A2026" i="20"/>
  <c r="N2025" i="20"/>
  <c r="M2025" i="20"/>
  <c r="L2025" i="20"/>
  <c r="A2025" i="20"/>
  <c r="N2024" i="20"/>
  <c r="M2024" i="20"/>
  <c r="L2024" i="20"/>
  <c r="A2024" i="20"/>
  <c r="N2023" i="20"/>
  <c r="M2023" i="20"/>
  <c r="L2023" i="20"/>
  <c r="A2023" i="20"/>
  <c r="N2022" i="20"/>
  <c r="M2022" i="20"/>
  <c r="L2022" i="20"/>
  <c r="A2022" i="20"/>
  <c r="N2021" i="20"/>
  <c r="M2021" i="20"/>
  <c r="L2021" i="20"/>
  <c r="A2021" i="20"/>
  <c r="N2020" i="20"/>
  <c r="M2020" i="20"/>
  <c r="L2020" i="20"/>
  <c r="A2020" i="20"/>
  <c r="N2019" i="20"/>
  <c r="M2019" i="20"/>
  <c r="L2019" i="20"/>
  <c r="A2019" i="20"/>
  <c r="N2018" i="20"/>
  <c r="M2018" i="20"/>
  <c r="L2018" i="20"/>
  <c r="A2018" i="20"/>
  <c r="N2017" i="20"/>
  <c r="M2017" i="20"/>
  <c r="L2017" i="20"/>
  <c r="A2017" i="20"/>
  <c r="N2016" i="20"/>
  <c r="M2016" i="20"/>
  <c r="L2016" i="20"/>
  <c r="A2016" i="20"/>
  <c r="N2015" i="20"/>
  <c r="M2015" i="20"/>
  <c r="L2015" i="20"/>
  <c r="A2015" i="20"/>
  <c r="N2014" i="20"/>
  <c r="M2014" i="20"/>
  <c r="L2014" i="20"/>
  <c r="A2014" i="20"/>
  <c r="N2013" i="20"/>
  <c r="M2013" i="20"/>
  <c r="L2013" i="20"/>
  <c r="A2013" i="20"/>
  <c r="N2012" i="20"/>
  <c r="M2012" i="20"/>
  <c r="L2012" i="20"/>
  <c r="A2012" i="20"/>
  <c r="N2011" i="20"/>
  <c r="M2011" i="20"/>
  <c r="L2011" i="20"/>
  <c r="A2011" i="20"/>
  <c r="N2010" i="20"/>
  <c r="M2010" i="20"/>
  <c r="L2010" i="20"/>
  <c r="A2010" i="20"/>
  <c r="N2009" i="20"/>
  <c r="M2009" i="20"/>
  <c r="L2009" i="20"/>
  <c r="A2009" i="20"/>
  <c r="N2008" i="20"/>
  <c r="M2008" i="20"/>
  <c r="L2008" i="20"/>
  <c r="A2008" i="20"/>
  <c r="N2007" i="20"/>
  <c r="M2007" i="20"/>
  <c r="L2007" i="20"/>
  <c r="A2007" i="20"/>
  <c r="N2006" i="20"/>
  <c r="M2006" i="20"/>
  <c r="L2006" i="20"/>
  <c r="A2006" i="20"/>
  <c r="N2005" i="20"/>
  <c r="M2005" i="20"/>
  <c r="L2005" i="20"/>
  <c r="A2005" i="20"/>
  <c r="N2004" i="20"/>
  <c r="M2004" i="20"/>
  <c r="L2004" i="20"/>
  <c r="A2004" i="20"/>
  <c r="N2003" i="20"/>
  <c r="M2003" i="20"/>
  <c r="L2003" i="20"/>
  <c r="A2003" i="20"/>
  <c r="N2002" i="20"/>
  <c r="M2002" i="20"/>
  <c r="L2002" i="20"/>
  <c r="A2002" i="20"/>
  <c r="N2001" i="20"/>
  <c r="M2001" i="20"/>
  <c r="L2001" i="20"/>
  <c r="A2001" i="20"/>
  <c r="N2000" i="20"/>
  <c r="M2000" i="20"/>
  <c r="L2000" i="20"/>
  <c r="A2000" i="20"/>
  <c r="N1999" i="20"/>
  <c r="M1999" i="20"/>
  <c r="L1999" i="20"/>
  <c r="A1999" i="20"/>
  <c r="N1998" i="20"/>
  <c r="M1998" i="20"/>
  <c r="L1998" i="20"/>
  <c r="A1998" i="20"/>
  <c r="N1997" i="20"/>
  <c r="M1997" i="20"/>
  <c r="L1997" i="20"/>
  <c r="A1997" i="20"/>
  <c r="N1996" i="20"/>
  <c r="M1996" i="20"/>
  <c r="L1996" i="20"/>
  <c r="A1996" i="20"/>
  <c r="N1995" i="20"/>
  <c r="M1995" i="20"/>
  <c r="L1995" i="20"/>
  <c r="A1995" i="20"/>
  <c r="N1994" i="20"/>
  <c r="M1994" i="20"/>
  <c r="L1994" i="20"/>
  <c r="A1994" i="20"/>
  <c r="N1993" i="20"/>
  <c r="M1993" i="20"/>
  <c r="L1993" i="20"/>
  <c r="A1993" i="20"/>
  <c r="N1992" i="20"/>
  <c r="M1992" i="20"/>
  <c r="L1992" i="20"/>
  <c r="A1992" i="20"/>
  <c r="N1991" i="20"/>
  <c r="M1991" i="20"/>
  <c r="L1991" i="20"/>
  <c r="A1991" i="20"/>
  <c r="N1990" i="20"/>
  <c r="M1990" i="20"/>
  <c r="L1990" i="20"/>
  <c r="A1990" i="20"/>
  <c r="N1989" i="20"/>
  <c r="M1989" i="20"/>
  <c r="L1989" i="20"/>
  <c r="A1989" i="20"/>
  <c r="N1988" i="20"/>
  <c r="M1988" i="20"/>
  <c r="L1988" i="20"/>
  <c r="A1988" i="20"/>
  <c r="N1987" i="20"/>
  <c r="M1987" i="20"/>
  <c r="L1987" i="20"/>
  <c r="A1987" i="20"/>
  <c r="N1986" i="20"/>
  <c r="M1986" i="20"/>
  <c r="L1986" i="20"/>
  <c r="A1986" i="20"/>
  <c r="N1985" i="20"/>
  <c r="M1985" i="20"/>
  <c r="L1985" i="20"/>
  <c r="A1985" i="20"/>
  <c r="N1984" i="20"/>
  <c r="M1984" i="20"/>
  <c r="L1984" i="20"/>
  <c r="A1984" i="20"/>
  <c r="N1983" i="20"/>
  <c r="M1983" i="20"/>
  <c r="L1983" i="20"/>
  <c r="A1983" i="20"/>
  <c r="N1982" i="20"/>
  <c r="M1982" i="20"/>
  <c r="L1982" i="20"/>
  <c r="A1982" i="20"/>
  <c r="N1981" i="20"/>
  <c r="M1981" i="20"/>
  <c r="L1981" i="20"/>
  <c r="A1981" i="20"/>
  <c r="N1980" i="20"/>
  <c r="M1980" i="20"/>
  <c r="L1980" i="20"/>
  <c r="A1980" i="20"/>
  <c r="N1979" i="20"/>
  <c r="M1979" i="20"/>
  <c r="L1979" i="20"/>
  <c r="A1979" i="20"/>
  <c r="N1978" i="20"/>
  <c r="M1978" i="20"/>
  <c r="L1978" i="20"/>
  <c r="A1978" i="20"/>
  <c r="N1977" i="20"/>
  <c r="M1977" i="20"/>
  <c r="L1977" i="20"/>
  <c r="A1977" i="20"/>
  <c r="N1976" i="20"/>
  <c r="M1976" i="20"/>
  <c r="L1976" i="20"/>
  <c r="A1976" i="20"/>
  <c r="N1975" i="20"/>
  <c r="M1975" i="20"/>
  <c r="L1975" i="20"/>
  <c r="A1975" i="20"/>
  <c r="N1974" i="20"/>
  <c r="M1974" i="20"/>
  <c r="L1974" i="20"/>
  <c r="A1974" i="20"/>
  <c r="N1973" i="20"/>
  <c r="M1973" i="20"/>
  <c r="L1973" i="20"/>
  <c r="A1973" i="20"/>
  <c r="N1972" i="20"/>
  <c r="M1972" i="20"/>
  <c r="L1972" i="20"/>
  <c r="A1972" i="20"/>
  <c r="N1971" i="20"/>
  <c r="M1971" i="20"/>
  <c r="L1971" i="20"/>
  <c r="A1971" i="20"/>
  <c r="N1970" i="20"/>
  <c r="M1970" i="20"/>
  <c r="L1970" i="20"/>
  <c r="A1970" i="20"/>
  <c r="N1969" i="20"/>
  <c r="M1969" i="20"/>
  <c r="L1969" i="20"/>
  <c r="A1969" i="20"/>
  <c r="N1968" i="20"/>
  <c r="M1968" i="20"/>
  <c r="L1968" i="20"/>
  <c r="A1968" i="20"/>
  <c r="N1967" i="20"/>
  <c r="M1967" i="20"/>
  <c r="L1967" i="20"/>
  <c r="A1967" i="20"/>
  <c r="N1966" i="20"/>
  <c r="M1966" i="20"/>
  <c r="L1966" i="20"/>
  <c r="A1966" i="20"/>
  <c r="N1965" i="20"/>
  <c r="M1965" i="20"/>
  <c r="L1965" i="20"/>
  <c r="A1965" i="20"/>
  <c r="N1964" i="20"/>
  <c r="M1964" i="20"/>
  <c r="L1964" i="20"/>
  <c r="A1964" i="20"/>
  <c r="N1963" i="20"/>
  <c r="M1963" i="20"/>
  <c r="L1963" i="20"/>
  <c r="A1963" i="20"/>
  <c r="N1962" i="20"/>
  <c r="M1962" i="20"/>
  <c r="L1962" i="20"/>
  <c r="A1962" i="20"/>
  <c r="N1961" i="20"/>
  <c r="M1961" i="20"/>
  <c r="L1961" i="20"/>
  <c r="A1961" i="20"/>
  <c r="N1960" i="20"/>
  <c r="M1960" i="20"/>
  <c r="L1960" i="20"/>
  <c r="A1960" i="20"/>
  <c r="N1959" i="20"/>
  <c r="M1959" i="20"/>
  <c r="L1959" i="20"/>
  <c r="A1959" i="20"/>
  <c r="N1958" i="20"/>
  <c r="M1958" i="20"/>
  <c r="L1958" i="20"/>
  <c r="A1958" i="20"/>
  <c r="N1957" i="20"/>
  <c r="M1957" i="20"/>
  <c r="L1957" i="20"/>
  <c r="A1957" i="20"/>
  <c r="N1956" i="20"/>
  <c r="M1956" i="20"/>
  <c r="L1956" i="20"/>
  <c r="A1956" i="20"/>
  <c r="N1955" i="20"/>
  <c r="M1955" i="20"/>
  <c r="L1955" i="20"/>
  <c r="A1955" i="20"/>
  <c r="N1954" i="20"/>
  <c r="M1954" i="20"/>
  <c r="L1954" i="20"/>
  <c r="A1954" i="20"/>
  <c r="N1953" i="20"/>
  <c r="M1953" i="20"/>
  <c r="L1953" i="20"/>
  <c r="A1953" i="20"/>
  <c r="N1952" i="20"/>
  <c r="M1952" i="20"/>
  <c r="L1952" i="20"/>
  <c r="A1952" i="20"/>
  <c r="N1951" i="20"/>
  <c r="M1951" i="20"/>
  <c r="L1951" i="20"/>
  <c r="A1951" i="20"/>
  <c r="N1950" i="20"/>
  <c r="M1950" i="20"/>
  <c r="L1950" i="20"/>
  <c r="A1950" i="20"/>
  <c r="N1949" i="20"/>
  <c r="M1949" i="20"/>
  <c r="L1949" i="20"/>
  <c r="A1949" i="20"/>
  <c r="N1948" i="20"/>
  <c r="M1948" i="20"/>
  <c r="L1948" i="20"/>
  <c r="A1948" i="20"/>
  <c r="N1947" i="20"/>
  <c r="M1947" i="20"/>
  <c r="L1947" i="20"/>
  <c r="A1947" i="20"/>
  <c r="N1946" i="20"/>
  <c r="M1946" i="20"/>
  <c r="L1946" i="20"/>
  <c r="A1946" i="20"/>
  <c r="N1945" i="20"/>
  <c r="M1945" i="20"/>
  <c r="L1945" i="20"/>
  <c r="A1945" i="20"/>
  <c r="N1944" i="20"/>
  <c r="M1944" i="20"/>
  <c r="L1944" i="20"/>
  <c r="A1944" i="20"/>
  <c r="N1943" i="20"/>
  <c r="M1943" i="20"/>
  <c r="L1943" i="20"/>
  <c r="A1943" i="20"/>
  <c r="N1942" i="20"/>
  <c r="M1942" i="20"/>
  <c r="L1942" i="20"/>
  <c r="A1942" i="20"/>
  <c r="N1941" i="20"/>
  <c r="M1941" i="20"/>
  <c r="L1941" i="20"/>
  <c r="A1941" i="20"/>
  <c r="N1940" i="20"/>
  <c r="M1940" i="20"/>
  <c r="L1940" i="20"/>
  <c r="A1940" i="20"/>
  <c r="N1939" i="20"/>
  <c r="M1939" i="20"/>
  <c r="L1939" i="20"/>
  <c r="A1939" i="20"/>
  <c r="N1938" i="20"/>
  <c r="M1938" i="20"/>
  <c r="L1938" i="20"/>
  <c r="A1938" i="20"/>
  <c r="N1937" i="20"/>
  <c r="M1937" i="20"/>
  <c r="L1937" i="20"/>
  <c r="A1937" i="20"/>
  <c r="N1936" i="20"/>
  <c r="M1936" i="20"/>
  <c r="L1936" i="20"/>
  <c r="A1936" i="20"/>
  <c r="N1935" i="20"/>
  <c r="M1935" i="20"/>
  <c r="L1935" i="20"/>
  <c r="A1935" i="20"/>
  <c r="N1934" i="20"/>
  <c r="M1934" i="20"/>
  <c r="L1934" i="20"/>
  <c r="A1934" i="20"/>
  <c r="N1933" i="20"/>
  <c r="M1933" i="20"/>
  <c r="L1933" i="20"/>
  <c r="A1933" i="20"/>
  <c r="N1932" i="20"/>
  <c r="M1932" i="20"/>
  <c r="L1932" i="20"/>
  <c r="A1932" i="20"/>
  <c r="N1931" i="20"/>
  <c r="M1931" i="20"/>
  <c r="L1931" i="20"/>
  <c r="A1931" i="20"/>
  <c r="N1930" i="20"/>
  <c r="M1930" i="20"/>
  <c r="L1930" i="20"/>
  <c r="A1930" i="20"/>
  <c r="N1929" i="20"/>
  <c r="M1929" i="20"/>
  <c r="L1929" i="20"/>
  <c r="A1929" i="20"/>
  <c r="N1928" i="20"/>
  <c r="M1928" i="20"/>
  <c r="L1928" i="20"/>
  <c r="A1928" i="20"/>
  <c r="N1927" i="20"/>
  <c r="M1927" i="20"/>
  <c r="L1927" i="20"/>
  <c r="A1927" i="20"/>
  <c r="N1926" i="20"/>
  <c r="M1926" i="20"/>
  <c r="L1926" i="20"/>
  <c r="A1926" i="20"/>
  <c r="N1925" i="20"/>
  <c r="M1925" i="20"/>
  <c r="L1925" i="20"/>
  <c r="A1925" i="20"/>
  <c r="N1924" i="20"/>
  <c r="M1924" i="20"/>
  <c r="L1924" i="20"/>
  <c r="A1924" i="20"/>
  <c r="N1923" i="20"/>
  <c r="M1923" i="20"/>
  <c r="L1923" i="20"/>
  <c r="A1923" i="20"/>
  <c r="N1922" i="20"/>
  <c r="M1922" i="20"/>
  <c r="L1922" i="20"/>
  <c r="A1922" i="20"/>
  <c r="N1921" i="20"/>
  <c r="M1921" i="20"/>
  <c r="L1921" i="20"/>
  <c r="A1921" i="20"/>
  <c r="N1920" i="20"/>
  <c r="M1920" i="20"/>
  <c r="L1920" i="20"/>
  <c r="A1920" i="20"/>
  <c r="N1919" i="20"/>
  <c r="M1919" i="20"/>
  <c r="L1919" i="20"/>
  <c r="A1919" i="20"/>
  <c r="N1918" i="20"/>
  <c r="M1918" i="20"/>
  <c r="L1918" i="20"/>
  <c r="A1918" i="20"/>
  <c r="N1917" i="20"/>
  <c r="M1917" i="20"/>
  <c r="L1917" i="20"/>
  <c r="A1917" i="20"/>
  <c r="N1916" i="20"/>
  <c r="M1916" i="20"/>
  <c r="L1916" i="20"/>
  <c r="A1916" i="20"/>
  <c r="N1915" i="20"/>
  <c r="M1915" i="20"/>
  <c r="L1915" i="20"/>
  <c r="A1915" i="20"/>
  <c r="N1914" i="20"/>
  <c r="M1914" i="20"/>
  <c r="L1914" i="20"/>
  <c r="A1914" i="20"/>
  <c r="N1913" i="20"/>
  <c r="M1913" i="20"/>
  <c r="L1913" i="20"/>
  <c r="A1913" i="20"/>
  <c r="N1912" i="20"/>
  <c r="M1912" i="20"/>
  <c r="L1912" i="20"/>
  <c r="A1912" i="20"/>
  <c r="N1911" i="20"/>
  <c r="M1911" i="20"/>
  <c r="L1911" i="20"/>
  <c r="A1911" i="20"/>
  <c r="N1910" i="20"/>
  <c r="M1910" i="20"/>
  <c r="L1910" i="20"/>
  <c r="A1910" i="20"/>
  <c r="N1909" i="20"/>
  <c r="M1909" i="20"/>
  <c r="L1909" i="20"/>
  <c r="A1909" i="20"/>
  <c r="N1908" i="20"/>
  <c r="M1908" i="20"/>
  <c r="L1908" i="20"/>
  <c r="A1908" i="20"/>
  <c r="N1907" i="20"/>
  <c r="M1907" i="20"/>
  <c r="L1907" i="20"/>
  <c r="A1907" i="20"/>
  <c r="N1906" i="20"/>
  <c r="M1906" i="20"/>
  <c r="L1906" i="20"/>
  <c r="A1906" i="20"/>
  <c r="N1905" i="20"/>
  <c r="M1905" i="20"/>
  <c r="L1905" i="20"/>
  <c r="A1905" i="20"/>
  <c r="N1904" i="20"/>
  <c r="M1904" i="20"/>
  <c r="L1904" i="20"/>
  <c r="A1904" i="20"/>
  <c r="N1903" i="20"/>
  <c r="M1903" i="20"/>
  <c r="L1903" i="20"/>
  <c r="A1903" i="20"/>
  <c r="N1902" i="20"/>
  <c r="M1902" i="20"/>
  <c r="L1902" i="20"/>
  <c r="A1902" i="20"/>
  <c r="N1901" i="20"/>
  <c r="M1901" i="20"/>
  <c r="L1901" i="20"/>
  <c r="A1901" i="20"/>
  <c r="N1900" i="20"/>
  <c r="M1900" i="20"/>
  <c r="L1900" i="20"/>
  <c r="A1900" i="20"/>
  <c r="N1899" i="20"/>
  <c r="M1899" i="20"/>
  <c r="L1899" i="20"/>
  <c r="A1899" i="20"/>
  <c r="N1898" i="20"/>
  <c r="M1898" i="20"/>
  <c r="L1898" i="20"/>
  <c r="A1898" i="20"/>
  <c r="N1897" i="20"/>
  <c r="M1897" i="20"/>
  <c r="L1897" i="20"/>
  <c r="A1897" i="20"/>
  <c r="N1896" i="20"/>
  <c r="M1896" i="20"/>
  <c r="L1896" i="20"/>
  <c r="A1896" i="20"/>
  <c r="N1895" i="20"/>
  <c r="M1895" i="20"/>
  <c r="L1895" i="20"/>
  <c r="A1895" i="20"/>
  <c r="N1894" i="20"/>
  <c r="M1894" i="20"/>
  <c r="L1894" i="20"/>
  <c r="A1894" i="20"/>
  <c r="N1893" i="20"/>
  <c r="M1893" i="20"/>
  <c r="L1893" i="20"/>
  <c r="A1893" i="20"/>
  <c r="N1892" i="20"/>
  <c r="M1892" i="20"/>
  <c r="L1892" i="20"/>
  <c r="A1892" i="20"/>
  <c r="N1891" i="20"/>
  <c r="M1891" i="20"/>
  <c r="L1891" i="20"/>
  <c r="A1891" i="20"/>
  <c r="N1890" i="20"/>
  <c r="M1890" i="20"/>
  <c r="L1890" i="20"/>
  <c r="A1890" i="20"/>
  <c r="N1889" i="20"/>
  <c r="M1889" i="20"/>
  <c r="L1889" i="20"/>
  <c r="A1889" i="20"/>
  <c r="N1888" i="20"/>
  <c r="M1888" i="20"/>
  <c r="L1888" i="20"/>
  <c r="A1888" i="20"/>
  <c r="N1887" i="20"/>
  <c r="M1887" i="20"/>
  <c r="L1887" i="20"/>
  <c r="A1887" i="20"/>
  <c r="N1886" i="20"/>
  <c r="M1886" i="20"/>
  <c r="L1886" i="20"/>
  <c r="A1886" i="20"/>
  <c r="N1885" i="20"/>
  <c r="M1885" i="20"/>
  <c r="L1885" i="20"/>
  <c r="A1885" i="20"/>
  <c r="N1884" i="20"/>
  <c r="M1884" i="20"/>
  <c r="L1884" i="20"/>
  <c r="A1884" i="20"/>
  <c r="N1883" i="20"/>
  <c r="M1883" i="20"/>
  <c r="L1883" i="20"/>
  <c r="A1883" i="20"/>
  <c r="N1882" i="20"/>
  <c r="M1882" i="20"/>
  <c r="L1882" i="20"/>
  <c r="A1882" i="20"/>
  <c r="N1881" i="20"/>
  <c r="M1881" i="20"/>
  <c r="L1881" i="20"/>
  <c r="A1881" i="20"/>
  <c r="N1880" i="20"/>
  <c r="M1880" i="20"/>
  <c r="L1880" i="20"/>
  <c r="A1880" i="20"/>
  <c r="N1879" i="20"/>
  <c r="M1879" i="20"/>
  <c r="L1879" i="20"/>
  <c r="A1879" i="20"/>
  <c r="N1878" i="20"/>
  <c r="M1878" i="20"/>
  <c r="L1878" i="20"/>
  <c r="A1878" i="20"/>
  <c r="N1877" i="20"/>
  <c r="M1877" i="20"/>
  <c r="L1877" i="20"/>
  <c r="A1877" i="20"/>
  <c r="N1876" i="20"/>
  <c r="M1876" i="20"/>
  <c r="L1876" i="20"/>
  <c r="A1876" i="20"/>
  <c r="N1875" i="20"/>
  <c r="M1875" i="20"/>
  <c r="L1875" i="20"/>
  <c r="A1875" i="20"/>
  <c r="N1874" i="20"/>
  <c r="M1874" i="20"/>
  <c r="L1874" i="20"/>
  <c r="A1874" i="20"/>
  <c r="N1873" i="20"/>
  <c r="M1873" i="20"/>
  <c r="L1873" i="20"/>
  <c r="A1873" i="20"/>
  <c r="N1872" i="20"/>
  <c r="M1872" i="20"/>
  <c r="L1872" i="20"/>
  <c r="A1872" i="20"/>
  <c r="N1871" i="20"/>
  <c r="M1871" i="20"/>
  <c r="L1871" i="20"/>
  <c r="A1871" i="20"/>
  <c r="N1870" i="20"/>
  <c r="M1870" i="20"/>
  <c r="L1870" i="20"/>
  <c r="A1870" i="20"/>
  <c r="N1869" i="20"/>
  <c r="M1869" i="20"/>
  <c r="L1869" i="20"/>
  <c r="A1869" i="20"/>
  <c r="N1868" i="20"/>
  <c r="M1868" i="20"/>
  <c r="L1868" i="20"/>
  <c r="A1868" i="20"/>
  <c r="N1867" i="20"/>
  <c r="M1867" i="20"/>
  <c r="L1867" i="20"/>
  <c r="A1867" i="20"/>
  <c r="N1866" i="20"/>
  <c r="M1866" i="20"/>
  <c r="L1866" i="20"/>
  <c r="A1866" i="20"/>
  <c r="N1865" i="20"/>
  <c r="M1865" i="20"/>
  <c r="L1865" i="20"/>
  <c r="A1865" i="20"/>
  <c r="N1864" i="20"/>
  <c r="M1864" i="20"/>
  <c r="L1864" i="20"/>
  <c r="A1864" i="20"/>
  <c r="N1863" i="20"/>
  <c r="M1863" i="20"/>
  <c r="L1863" i="20"/>
  <c r="A1863" i="20"/>
  <c r="N1862" i="20"/>
  <c r="M1862" i="20"/>
  <c r="L1862" i="20"/>
  <c r="A1862" i="20"/>
  <c r="N1861" i="20"/>
  <c r="M1861" i="20"/>
  <c r="L1861" i="20"/>
  <c r="A1861" i="20"/>
  <c r="N1860" i="20"/>
  <c r="M1860" i="20"/>
  <c r="L1860" i="20"/>
  <c r="A1860" i="20"/>
  <c r="N1859" i="20"/>
  <c r="M1859" i="20"/>
  <c r="L1859" i="20"/>
  <c r="A1859" i="20"/>
  <c r="N1858" i="20"/>
  <c r="M1858" i="20"/>
  <c r="L1858" i="20"/>
  <c r="A1858" i="20"/>
  <c r="N1857" i="20"/>
  <c r="M1857" i="20"/>
  <c r="L1857" i="20"/>
  <c r="A1857" i="20"/>
  <c r="N1856" i="20"/>
  <c r="M1856" i="20"/>
  <c r="L1856" i="20"/>
  <c r="A1856" i="20"/>
  <c r="N1855" i="20"/>
  <c r="M1855" i="20"/>
  <c r="L1855" i="20"/>
  <c r="A1855" i="20"/>
  <c r="N1854" i="20"/>
  <c r="M1854" i="20"/>
  <c r="L1854" i="20"/>
  <c r="A1854" i="20"/>
  <c r="N1853" i="20"/>
  <c r="M1853" i="20"/>
  <c r="L1853" i="20"/>
  <c r="A1853" i="20"/>
  <c r="N1852" i="20"/>
  <c r="M1852" i="20"/>
  <c r="L1852" i="20"/>
  <c r="A1852" i="20"/>
  <c r="N1851" i="20"/>
  <c r="M1851" i="20"/>
  <c r="L1851" i="20"/>
  <c r="A1851" i="20"/>
  <c r="N1850" i="20"/>
  <c r="M1850" i="20"/>
  <c r="L1850" i="20"/>
  <c r="A1850" i="20"/>
  <c r="N1849" i="20"/>
  <c r="M1849" i="20"/>
  <c r="L1849" i="20"/>
  <c r="A1849" i="20"/>
  <c r="N1848" i="20"/>
  <c r="M1848" i="20"/>
  <c r="L1848" i="20"/>
  <c r="A1848" i="20"/>
  <c r="N1847" i="20"/>
  <c r="M1847" i="20"/>
  <c r="L1847" i="20"/>
  <c r="A1847" i="20"/>
  <c r="N1846" i="20"/>
  <c r="M1846" i="20"/>
  <c r="L1846" i="20"/>
  <c r="A1846" i="20"/>
  <c r="N1845" i="20"/>
  <c r="M1845" i="20"/>
  <c r="L1845" i="20"/>
  <c r="A1845" i="20"/>
  <c r="N1844" i="20"/>
  <c r="M1844" i="20"/>
  <c r="L1844" i="20"/>
  <c r="A1844" i="20"/>
  <c r="N1843" i="20"/>
  <c r="M1843" i="20"/>
  <c r="L1843" i="20"/>
  <c r="A1843" i="20"/>
  <c r="N1842" i="20"/>
  <c r="M1842" i="20"/>
  <c r="L1842" i="20"/>
  <c r="A1842" i="20"/>
  <c r="N1841" i="20"/>
  <c r="M1841" i="20"/>
  <c r="L1841" i="20"/>
  <c r="A1841" i="20"/>
  <c r="N1840" i="20"/>
  <c r="M1840" i="20"/>
  <c r="L1840" i="20"/>
  <c r="A1840" i="20"/>
  <c r="N1839" i="20"/>
  <c r="M1839" i="20"/>
  <c r="L1839" i="20"/>
  <c r="A1839" i="20"/>
  <c r="N1838" i="20"/>
  <c r="M1838" i="20"/>
  <c r="L1838" i="20"/>
  <c r="A1838" i="20"/>
  <c r="N1837" i="20"/>
  <c r="M1837" i="20"/>
  <c r="L1837" i="20"/>
  <c r="A1837" i="20"/>
  <c r="N1836" i="20"/>
  <c r="M1836" i="20"/>
  <c r="L1836" i="20"/>
  <c r="A1836" i="20"/>
  <c r="N1835" i="20"/>
  <c r="M1835" i="20"/>
  <c r="L1835" i="20"/>
  <c r="A1835" i="20"/>
  <c r="N1834" i="20"/>
  <c r="M1834" i="20"/>
  <c r="L1834" i="20"/>
  <c r="A1834" i="20"/>
  <c r="N1833" i="20"/>
  <c r="M1833" i="20"/>
  <c r="L1833" i="20"/>
  <c r="A1833" i="20"/>
  <c r="N1832" i="20"/>
  <c r="M1832" i="20"/>
  <c r="L1832" i="20"/>
  <c r="A1832" i="20"/>
  <c r="N1831" i="20"/>
  <c r="M1831" i="20"/>
  <c r="L1831" i="20"/>
  <c r="A1831" i="20"/>
  <c r="N1830" i="20"/>
  <c r="M1830" i="20"/>
  <c r="L1830" i="20"/>
  <c r="A1830" i="20"/>
  <c r="N1829" i="20"/>
  <c r="M1829" i="20"/>
  <c r="L1829" i="20"/>
  <c r="A1829" i="20"/>
  <c r="N1828" i="20"/>
  <c r="M1828" i="20"/>
  <c r="L1828" i="20"/>
  <c r="A1828" i="20"/>
  <c r="N1827" i="20"/>
  <c r="M1827" i="20"/>
  <c r="L1827" i="20"/>
  <c r="A1827" i="20"/>
  <c r="N1826" i="20"/>
  <c r="M1826" i="20"/>
  <c r="L1826" i="20"/>
  <c r="A1826" i="20"/>
  <c r="N1825" i="20"/>
  <c r="M1825" i="20"/>
  <c r="L1825" i="20"/>
  <c r="A1825" i="20"/>
  <c r="N1824" i="20"/>
  <c r="M1824" i="20"/>
  <c r="L1824" i="20"/>
  <c r="A1824" i="20"/>
  <c r="N1823" i="20"/>
  <c r="M1823" i="20"/>
  <c r="L1823" i="20"/>
  <c r="A1823" i="20"/>
  <c r="N1822" i="20"/>
  <c r="M1822" i="20"/>
  <c r="L1822" i="20"/>
  <c r="A1822" i="20"/>
  <c r="N1821" i="20"/>
  <c r="M1821" i="20"/>
  <c r="L1821" i="20"/>
  <c r="A1821" i="20"/>
  <c r="N1820" i="20"/>
  <c r="M1820" i="20"/>
  <c r="L1820" i="20"/>
  <c r="A1820" i="20"/>
  <c r="N1819" i="20"/>
  <c r="M1819" i="20"/>
  <c r="L1819" i="20"/>
  <c r="A1819" i="20"/>
  <c r="N1818" i="20"/>
  <c r="M1818" i="20"/>
  <c r="L1818" i="20"/>
  <c r="A1818" i="20"/>
  <c r="N1817" i="20"/>
  <c r="M1817" i="20"/>
  <c r="L1817" i="20"/>
  <c r="A1817" i="20"/>
  <c r="N1816" i="20"/>
  <c r="M1816" i="20"/>
  <c r="L1816" i="20"/>
  <c r="A1816" i="20"/>
  <c r="N1815" i="20"/>
  <c r="M1815" i="20"/>
  <c r="L1815" i="20"/>
  <c r="A1815" i="20"/>
  <c r="N1814" i="20"/>
  <c r="M1814" i="20"/>
  <c r="L1814" i="20"/>
  <c r="A1814" i="20"/>
  <c r="N1813" i="20"/>
  <c r="M1813" i="20"/>
  <c r="L1813" i="20"/>
  <c r="A1813" i="20"/>
  <c r="N1812" i="20"/>
  <c r="M1812" i="20"/>
  <c r="L1812" i="20"/>
  <c r="A1812" i="20"/>
  <c r="N1811" i="20"/>
  <c r="M1811" i="20"/>
  <c r="L1811" i="20"/>
  <c r="A1811" i="20"/>
  <c r="N1810" i="20"/>
  <c r="M1810" i="20"/>
  <c r="L1810" i="20"/>
  <c r="A1810" i="20"/>
  <c r="N1809" i="20"/>
  <c r="M1809" i="20"/>
  <c r="L1809" i="20"/>
  <c r="A1809" i="20"/>
  <c r="N1808" i="20"/>
  <c r="M1808" i="20"/>
  <c r="L1808" i="20"/>
  <c r="A1808" i="20"/>
  <c r="N1807" i="20"/>
  <c r="M1807" i="20"/>
  <c r="L1807" i="20"/>
  <c r="A1807" i="20"/>
  <c r="N1806" i="20"/>
  <c r="M1806" i="20"/>
  <c r="L1806" i="20"/>
  <c r="A1806" i="20"/>
  <c r="N1805" i="20"/>
  <c r="M1805" i="20"/>
  <c r="L1805" i="20"/>
  <c r="A1805" i="20"/>
  <c r="N1804" i="20"/>
  <c r="M1804" i="20"/>
  <c r="L1804" i="20"/>
  <c r="A1804" i="20"/>
  <c r="N1803" i="20"/>
  <c r="M1803" i="20"/>
  <c r="L1803" i="20"/>
  <c r="A1803" i="20"/>
  <c r="N1802" i="20"/>
  <c r="M1802" i="20"/>
  <c r="L1802" i="20"/>
  <c r="A1802" i="20"/>
  <c r="N1801" i="20"/>
  <c r="M1801" i="20"/>
  <c r="L1801" i="20"/>
  <c r="A1801" i="20"/>
  <c r="N1800" i="20"/>
  <c r="M1800" i="20"/>
  <c r="L1800" i="20"/>
  <c r="A1800" i="20"/>
  <c r="N1799" i="20"/>
  <c r="M1799" i="20"/>
  <c r="L1799" i="20"/>
  <c r="A1799" i="20"/>
  <c r="N1798" i="20"/>
  <c r="M1798" i="20"/>
  <c r="L1798" i="20"/>
  <c r="A1798" i="20"/>
  <c r="N1797" i="20"/>
  <c r="M1797" i="20"/>
  <c r="L1797" i="20"/>
  <c r="A1797" i="20"/>
  <c r="N1796" i="20"/>
  <c r="M1796" i="20"/>
  <c r="L1796" i="20"/>
  <c r="A1796" i="20"/>
  <c r="N1795" i="20"/>
  <c r="M1795" i="20"/>
  <c r="L1795" i="20"/>
  <c r="A1795" i="20"/>
  <c r="N1794" i="20"/>
  <c r="M1794" i="20"/>
  <c r="L1794" i="20"/>
  <c r="A1794" i="20"/>
  <c r="N1793" i="20"/>
  <c r="M1793" i="20"/>
  <c r="L1793" i="20"/>
  <c r="A1793" i="20"/>
  <c r="N1792" i="20"/>
  <c r="M1792" i="20"/>
  <c r="L1792" i="20"/>
  <c r="A1792" i="20"/>
  <c r="N1791" i="20"/>
  <c r="M1791" i="20"/>
  <c r="L1791" i="20"/>
  <c r="A1791" i="20"/>
  <c r="N1790" i="20"/>
  <c r="M1790" i="20"/>
  <c r="L1790" i="20"/>
  <c r="A1790" i="20"/>
  <c r="N1789" i="20"/>
  <c r="M1789" i="20"/>
  <c r="L1789" i="20"/>
  <c r="A1789" i="20"/>
  <c r="N1788" i="20"/>
  <c r="M1788" i="20"/>
  <c r="L1788" i="20"/>
  <c r="A1788" i="20"/>
  <c r="N1787" i="20"/>
  <c r="M1787" i="20"/>
  <c r="L1787" i="20"/>
  <c r="A1787" i="20"/>
  <c r="N1786" i="20"/>
  <c r="M1786" i="20"/>
  <c r="L1786" i="20"/>
  <c r="A1786" i="20"/>
  <c r="N1785" i="20"/>
  <c r="M1785" i="20"/>
  <c r="L1785" i="20"/>
  <c r="A1785" i="20"/>
  <c r="N1784" i="20"/>
  <c r="M1784" i="20"/>
  <c r="L1784" i="20"/>
  <c r="A1784" i="20"/>
  <c r="N1783" i="20"/>
  <c r="M1783" i="20"/>
  <c r="L1783" i="20"/>
  <c r="A1783" i="20"/>
  <c r="N1782" i="20"/>
  <c r="M1782" i="20"/>
  <c r="L1782" i="20"/>
  <c r="A1782" i="20"/>
  <c r="N1781" i="20"/>
  <c r="M1781" i="20"/>
  <c r="L1781" i="20"/>
  <c r="A1781" i="20"/>
  <c r="N1780" i="20"/>
  <c r="M1780" i="20"/>
  <c r="L1780" i="20"/>
  <c r="A1780" i="20"/>
  <c r="N1779" i="20"/>
  <c r="M1779" i="20"/>
  <c r="L1779" i="20"/>
  <c r="A1779" i="20"/>
  <c r="N1778" i="20"/>
  <c r="M1778" i="20"/>
  <c r="L1778" i="20"/>
  <c r="A1778" i="20"/>
  <c r="N1777" i="20"/>
  <c r="M1777" i="20"/>
  <c r="L1777" i="20"/>
  <c r="A1777" i="20"/>
  <c r="N1776" i="20"/>
  <c r="M1776" i="20"/>
  <c r="L1776" i="20"/>
  <c r="A1776" i="20"/>
  <c r="N1775" i="20"/>
  <c r="M1775" i="20"/>
  <c r="L1775" i="20"/>
  <c r="A1775" i="20"/>
  <c r="N1774" i="20"/>
  <c r="M1774" i="20"/>
  <c r="L1774" i="20"/>
  <c r="A1774" i="20"/>
  <c r="N1773" i="20"/>
  <c r="M1773" i="20"/>
  <c r="L1773" i="20"/>
  <c r="A1773" i="20"/>
  <c r="N1772" i="20"/>
  <c r="M1772" i="20"/>
  <c r="L1772" i="20"/>
  <c r="A1772" i="20"/>
  <c r="N1771" i="20"/>
  <c r="M1771" i="20"/>
  <c r="L1771" i="20"/>
  <c r="A1771" i="20"/>
  <c r="N1770" i="20"/>
  <c r="M1770" i="20"/>
  <c r="L1770" i="20"/>
  <c r="A1770" i="20"/>
  <c r="N1769" i="20"/>
  <c r="M1769" i="20"/>
  <c r="L1769" i="20"/>
  <c r="A1769" i="20"/>
  <c r="N1768" i="20"/>
  <c r="M1768" i="20"/>
  <c r="L1768" i="20"/>
  <c r="A1768" i="20"/>
  <c r="N1767" i="20"/>
  <c r="M1767" i="20"/>
  <c r="L1767" i="20"/>
  <c r="A1767" i="20"/>
  <c r="N1766" i="20"/>
  <c r="M1766" i="20"/>
  <c r="L1766" i="20"/>
  <c r="A1766" i="20"/>
  <c r="N1765" i="20"/>
  <c r="M1765" i="20"/>
  <c r="L1765" i="20"/>
  <c r="A1765" i="20"/>
  <c r="N1764" i="20"/>
  <c r="M1764" i="20"/>
  <c r="L1764" i="20"/>
  <c r="A1764" i="20"/>
  <c r="N1763" i="20"/>
  <c r="M1763" i="20"/>
  <c r="L1763" i="20"/>
  <c r="A1763" i="20"/>
  <c r="N1762" i="20"/>
  <c r="M1762" i="20"/>
  <c r="L1762" i="20"/>
  <c r="A1762" i="20"/>
  <c r="N1761" i="20"/>
  <c r="M1761" i="20"/>
  <c r="L1761" i="20"/>
  <c r="A1761" i="20"/>
  <c r="N1760" i="20"/>
  <c r="M1760" i="20"/>
  <c r="L1760" i="20"/>
  <c r="A1760" i="20"/>
  <c r="N1759" i="20"/>
  <c r="M1759" i="20"/>
  <c r="L1759" i="20"/>
  <c r="A1759" i="20"/>
  <c r="N1758" i="20"/>
  <c r="M1758" i="20"/>
  <c r="L1758" i="20"/>
  <c r="A1758" i="20"/>
  <c r="N1757" i="20"/>
  <c r="M1757" i="20"/>
  <c r="L1757" i="20"/>
  <c r="A1757" i="20"/>
  <c r="N1756" i="20"/>
  <c r="M1756" i="20"/>
  <c r="L1756" i="20"/>
  <c r="A1756" i="20"/>
  <c r="N1755" i="20"/>
  <c r="M1755" i="20"/>
  <c r="L1755" i="20"/>
  <c r="A1755" i="20"/>
  <c r="N1754" i="20"/>
  <c r="M1754" i="20"/>
  <c r="L1754" i="20"/>
  <c r="A1754" i="20"/>
  <c r="N1753" i="20"/>
  <c r="M1753" i="20"/>
  <c r="L1753" i="20"/>
  <c r="A1753" i="20"/>
  <c r="N1752" i="20"/>
  <c r="M1752" i="20"/>
  <c r="L1752" i="20"/>
  <c r="A1752" i="20"/>
  <c r="N1751" i="20"/>
  <c r="M1751" i="20"/>
  <c r="L1751" i="20"/>
  <c r="A1751" i="20"/>
  <c r="N1750" i="20"/>
  <c r="M1750" i="20"/>
  <c r="L1750" i="20"/>
  <c r="A1750" i="20"/>
  <c r="N1749" i="20"/>
  <c r="M1749" i="20"/>
  <c r="L1749" i="20"/>
  <c r="A1749" i="20"/>
  <c r="N1748" i="20"/>
  <c r="M1748" i="20"/>
  <c r="L1748" i="20"/>
  <c r="A1748" i="20"/>
  <c r="N1747" i="20"/>
  <c r="M1747" i="20"/>
  <c r="L1747" i="20"/>
  <c r="A1747" i="20"/>
  <c r="N1746" i="20"/>
  <c r="M1746" i="20"/>
  <c r="L1746" i="20"/>
  <c r="A1746" i="20"/>
  <c r="N1745" i="20"/>
  <c r="M1745" i="20"/>
  <c r="L1745" i="20"/>
  <c r="A1745" i="20"/>
  <c r="N1744" i="20"/>
  <c r="M1744" i="20"/>
  <c r="L1744" i="20"/>
  <c r="A1744" i="20"/>
  <c r="N1743" i="20"/>
  <c r="M1743" i="20"/>
  <c r="L1743" i="20"/>
  <c r="A1743" i="20"/>
  <c r="N1742" i="20"/>
  <c r="M1742" i="20"/>
  <c r="L1742" i="20"/>
  <c r="A1742" i="20"/>
  <c r="N1741" i="20"/>
  <c r="M1741" i="20"/>
  <c r="L1741" i="20"/>
  <c r="A1741" i="20"/>
  <c r="N1740" i="20"/>
  <c r="M1740" i="20"/>
  <c r="L1740" i="20"/>
  <c r="A1740" i="20"/>
  <c r="N1739" i="20"/>
  <c r="M1739" i="20"/>
  <c r="L1739" i="20"/>
  <c r="A1739" i="20"/>
  <c r="N1738" i="20"/>
  <c r="M1738" i="20"/>
  <c r="L1738" i="20"/>
  <c r="A1738" i="20"/>
  <c r="N1737" i="20"/>
  <c r="M1737" i="20"/>
  <c r="L1737" i="20"/>
  <c r="A1737" i="20"/>
  <c r="N1736" i="20"/>
  <c r="M1736" i="20"/>
  <c r="L1736" i="20"/>
  <c r="A1736" i="20"/>
  <c r="N1735" i="20"/>
  <c r="M1735" i="20"/>
  <c r="L1735" i="20"/>
  <c r="A1735" i="20"/>
  <c r="N1734" i="20"/>
  <c r="M1734" i="20"/>
  <c r="L1734" i="20"/>
  <c r="A1734" i="20"/>
  <c r="N1733" i="20"/>
  <c r="M1733" i="20"/>
  <c r="L1733" i="20"/>
  <c r="A1733" i="20"/>
  <c r="N1732" i="20"/>
  <c r="M1732" i="20"/>
  <c r="L1732" i="20"/>
  <c r="A1732" i="20"/>
  <c r="N1731" i="20"/>
  <c r="M1731" i="20"/>
  <c r="L1731" i="20"/>
  <c r="A1731" i="20"/>
  <c r="N1730" i="20"/>
  <c r="M1730" i="20"/>
  <c r="L1730" i="20"/>
  <c r="A1730" i="20"/>
  <c r="N1729" i="20"/>
  <c r="M1729" i="20"/>
  <c r="L1729" i="20"/>
  <c r="A1729" i="20"/>
  <c r="N1728" i="20"/>
  <c r="M1728" i="20"/>
  <c r="L1728" i="20"/>
  <c r="A1728" i="20"/>
  <c r="N1727" i="20"/>
  <c r="M1727" i="20"/>
  <c r="L1727" i="20"/>
  <c r="A1727" i="20"/>
  <c r="N1726" i="20"/>
  <c r="M1726" i="20"/>
  <c r="L1726" i="20"/>
  <c r="A1726" i="20"/>
  <c r="N1725" i="20"/>
  <c r="M1725" i="20"/>
  <c r="L1725" i="20"/>
  <c r="A1725" i="20"/>
  <c r="N1724" i="20"/>
  <c r="M1724" i="20"/>
  <c r="L1724" i="20"/>
  <c r="A1724" i="20"/>
  <c r="N1723" i="20"/>
  <c r="M1723" i="20"/>
  <c r="L1723" i="20"/>
  <c r="A1723" i="20"/>
  <c r="N1722" i="20"/>
  <c r="M1722" i="20"/>
  <c r="L1722" i="20"/>
  <c r="A1722" i="20"/>
  <c r="N1721" i="20"/>
  <c r="M1721" i="20"/>
  <c r="L1721" i="20"/>
  <c r="A1721" i="20"/>
  <c r="N1720" i="20"/>
  <c r="M1720" i="20"/>
  <c r="L1720" i="20"/>
  <c r="A1720" i="20"/>
  <c r="N1719" i="20"/>
  <c r="M1719" i="20"/>
  <c r="L1719" i="20"/>
  <c r="A1719" i="20"/>
  <c r="N1718" i="20"/>
  <c r="M1718" i="20"/>
  <c r="L1718" i="20"/>
  <c r="A1718" i="20"/>
  <c r="N1717" i="20"/>
  <c r="M1717" i="20"/>
  <c r="L1717" i="20"/>
  <c r="A1717" i="20"/>
  <c r="N1716" i="20"/>
  <c r="M1716" i="20"/>
  <c r="L1716" i="20"/>
  <c r="A1716" i="20"/>
  <c r="N1715" i="20"/>
  <c r="M1715" i="20"/>
  <c r="L1715" i="20"/>
  <c r="A1715" i="20"/>
  <c r="N1714" i="20"/>
  <c r="M1714" i="20"/>
  <c r="L1714" i="20"/>
  <c r="A1714" i="20"/>
  <c r="N1713" i="20"/>
  <c r="M1713" i="20"/>
  <c r="L1713" i="20"/>
  <c r="A1713" i="20"/>
  <c r="N1712" i="20"/>
  <c r="M1712" i="20"/>
  <c r="L1712" i="20"/>
  <c r="A1712" i="20"/>
  <c r="N1711" i="20"/>
  <c r="M1711" i="20"/>
  <c r="L1711" i="20"/>
  <c r="A1711" i="20"/>
  <c r="N1710" i="20"/>
  <c r="M1710" i="20"/>
  <c r="L1710" i="20"/>
  <c r="A1710" i="20"/>
  <c r="N1709" i="20"/>
  <c r="M1709" i="20"/>
  <c r="L1709" i="20"/>
  <c r="A1709" i="20"/>
  <c r="N1708" i="20"/>
  <c r="M1708" i="20"/>
  <c r="L1708" i="20"/>
  <c r="A1708" i="20"/>
  <c r="N1707" i="20"/>
  <c r="M1707" i="20"/>
  <c r="L1707" i="20"/>
  <c r="A1707" i="20"/>
  <c r="N1706" i="20"/>
  <c r="M1706" i="20"/>
  <c r="L1706" i="20"/>
  <c r="A1706" i="20"/>
  <c r="N1705" i="20"/>
  <c r="M1705" i="20"/>
  <c r="L1705" i="20"/>
  <c r="A1705" i="20"/>
  <c r="N1704" i="20"/>
  <c r="M1704" i="20"/>
  <c r="L1704" i="20"/>
  <c r="A1704" i="20"/>
  <c r="N1703" i="20"/>
  <c r="M1703" i="20"/>
  <c r="L1703" i="20"/>
  <c r="A1703" i="20"/>
  <c r="N1702" i="20"/>
  <c r="M1702" i="20"/>
  <c r="L1702" i="20"/>
  <c r="A1702" i="20"/>
  <c r="N1701" i="20"/>
  <c r="M1701" i="20"/>
  <c r="L1701" i="20"/>
  <c r="A1701" i="20"/>
  <c r="N1700" i="20"/>
  <c r="M1700" i="20"/>
  <c r="L1700" i="20"/>
  <c r="A1700" i="20"/>
  <c r="N1699" i="20"/>
  <c r="M1699" i="20"/>
  <c r="L1699" i="20"/>
  <c r="A1699" i="20"/>
  <c r="N1698" i="20"/>
  <c r="M1698" i="20"/>
  <c r="L1698" i="20"/>
  <c r="A1698" i="20"/>
  <c r="N1697" i="20"/>
  <c r="M1697" i="20"/>
  <c r="L1697" i="20"/>
  <c r="A1697" i="20"/>
  <c r="N1696" i="20"/>
  <c r="M1696" i="20"/>
  <c r="L1696" i="20"/>
  <c r="A1696" i="20"/>
  <c r="N1695" i="20"/>
  <c r="M1695" i="20"/>
  <c r="L1695" i="20"/>
  <c r="A1695" i="20"/>
  <c r="N1694" i="20"/>
  <c r="M1694" i="20"/>
  <c r="L1694" i="20"/>
  <c r="A1694" i="20"/>
  <c r="N1693" i="20"/>
  <c r="M1693" i="20"/>
  <c r="L1693" i="20"/>
  <c r="A1693" i="20"/>
  <c r="N1692" i="20"/>
  <c r="M1692" i="20"/>
  <c r="L1692" i="20"/>
  <c r="A1692" i="20"/>
  <c r="N1691" i="20"/>
  <c r="M1691" i="20"/>
  <c r="L1691" i="20"/>
  <c r="A1691" i="20"/>
  <c r="N1690" i="20"/>
  <c r="M1690" i="20"/>
  <c r="L1690" i="20"/>
  <c r="A1690" i="20"/>
  <c r="N1689" i="20"/>
  <c r="M1689" i="20"/>
  <c r="L1689" i="20"/>
  <c r="A1689" i="20"/>
  <c r="N1688" i="20"/>
  <c r="M1688" i="20"/>
  <c r="L1688" i="20"/>
  <c r="A1688" i="20"/>
  <c r="N1687" i="20"/>
  <c r="M1687" i="20"/>
  <c r="L1687" i="20"/>
  <c r="A1687" i="20"/>
  <c r="N1686" i="20"/>
  <c r="M1686" i="20"/>
  <c r="L1686" i="20"/>
  <c r="A1686" i="20"/>
  <c r="N1685" i="20"/>
  <c r="M1685" i="20"/>
  <c r="L1685" i="20"/>
  <c r="A1685" i="20"/>
  <c r="N1684" i="20"/>
  <c r="M1684" i="20"/>
  <c r="L1684" i="20"/>
  <c r="A1684" i="20"/>
  <c r="N1683" i="20"/>
  <c r="M1683" i="20"/>
  <c r="L1683" i="20"/>
  <c r="A1683" i="20"/>
  <c r="N1682" i="20"/>
  <c r="M1682" i="20"/>
  <c r="L1682" i="20"/>
  <c r="A1682" i="20"/>
  <c r="N1681" i="20"/>
  <c r="M1681" i="20"/>
  <c r="L1681" i="20"/>
  <c r="A1681" i="20"/>
  <c r="N1680" i="20"/>
  <c r="M1680" i="20"/>
  <c r="L1680" i="20"/>
  <c r="A1680" i="20"/>
  <c r="N1679" i="20"/>
  <c r="M1679" i="20"/>
  <c r="L1679" i="20"/>
  <c r="A1679" i="20"/>
  <c r="N1678" i="20"/>
  <c r="M1678" i="20"/>
  <c r="L1678" i="20"/>
  <c r="A1678" i="20"/>
  <c r="N1677" i="20"/>
  <c r="M1677" i="20"/>
  <c r="L1677" i="20"/>
  <c r="A1677" i="20"/>
  <c r="N1676" i="20"/>
  <c r="M1676" i="20"/>
  <c r="L1676" i="20"/>
  <c r="A1676" i="20"/>
  <c r="N1675" i="20"/>
  <c r="M1675" i="20"/>
  <c r="L1675" i="20"/>
  <c r="A1675" i="20"/>
  <c r="N1674" i="20"/>
  <c r="M1674" i="20"/>
  <c r="L1674" i="20"/>
  <c r="A1674" i="20"/>
  <c r="N1673" i="20"/>
  <c r="M1673" i="20"/>
  <c r="L1673" i="20"/>
  <c r="A1673" i="20"/>
  <c r="N1672" i="20"/>
  <c r="M1672" i="20"/>
  <c r="L1672" i="20"/>
  <c r="A1672" i="20"/>
  <c r="N1671" i="20"/>
  <c r="M1671" i="20"/>
  <c r="L1671" i="20"/>
  <c r="A1671" i="20"/>
  <c r="N1670" i="20"/>
  <c r="M1670" i="20"/>
  <c r="L1670" i="20"/>
  <c r="A1670" i="20"/>
  <c r="N1669" i="20"/>
  <c r="M1669" i="20"/>
  <c r="L1669" i="20"/>
  <c r="A1669" i="20"/>
  <c r="N1668" i="20"/>
  <c r="M1668" i="20"/>
  <c r="L1668" i="20"/>
  <c r="A1668" i="20"/>
  <c r="N1667" i="20"/>
  <c r="M1667" i="20"/>
  <c r="L1667" i="20"/>
  <c r="A1667" i="20"/>
  <c r="N1666" i="20"/>
  <c r="M1666" i="20"/>
  <c r="L1666" i="20"/>
  <c r="A1666" i="20"/>
  <c r="N1665" i="20"/>
  <c r="M1665" i="20"/>
  <c r="L1665" i="20"/>
  <c r="A1665" i="20"/>
  <c r="N1664" i="20"/>
  <c r="M1664" i="20"/>
  <c r="L1664" i="20"/>
  <c r="A1664" i="20"/>
  <c r="N1663" i="20"/>
  <c r="M1663" i="20"/>
  <c r="L1663" i="20"/>
  <c r="A1663" i="20"/>
  <c r="N1662" i="20"/>
  <c r="M1662" i="20"/>
  <c r="L1662" i="20"/>
  <c r="A1662" i="20"/>
  <c r="N1661" i="20"/>
  <c r="M1661" i="20"/>
  <c r="L1661" i="20"/>
  <c r="A1661" i="20"/>
  <c r="N1660" i="20"/>
  <c r="M1660" i="20"/>
  <c r="L1660" i="20"/>
  <c r="A1660" i="20"/>
  <c r="N1659" i="20"/>
  <c r="M1659" i="20"/>
  <c r="L1659" i="20"/>
  <c r="A1659" i="20"/>
  <c r="N1658" i="20"/>
  <c r="M1658" i="20"/>
  <c r="L1658" i="20"/>
  <c r="A1658" i="20"/>
  <c r="N1657" i="20"/>
  <c r="M1657" i="20"/>
  <c r="L1657" i="20"/>
  <c r="A1657" i="20"/>
  <c r="N1656" i="20"/>
  <c r="M1656" i="20"/>
  <c r="L1656" i="20"/>
  <c r="A1656" i="20"/>
  <c r="N1655" i="20"/>
  <c r="M1655" i="20"/>
  <c r="L1655" i="20"/>
  <c r="A1655" i="20"/>
  <c r="N1654" i="20"/>
  <c r="M1654" i="20"/>
  <c r="L1654" i="20"/>
  <c r="A1654" i="20"/>
  <c r="N1653" i="20"/>
  <c r="M1653" i="20"/>
  <c r="L1653" i="20"/>
  <c r="A1653" i="20"/>
  <c r="N1652" i="20"/>
  <c r="M1652" i="20"/>
  <c r="L1652" i="20"/>
  <c r="A1652" i="20"/>
  <c r="N1651" i="20"/>
  <c r="M1651" i="20"/>
  <c r="L1651" i="20"/>
  <c r="A1651" i="20"/>
  <c r="N1650" i="20"/>
  <c r="M1650" i="20"/>
  <c r="L1650" i="20"/>
  <c r="A1650" i="20"/>
  <c r="N1649" i="20"/>
  <c r="M1649" i="20"/>
  <c r="L1649" i="20"/>
  <c r="A1649" i="20"/>
  <c r="N1648" i="20"/>
  <c r="M1648" i="20"/>
  <c r="L1648" i="20"/>
  <c r="A1648" i="20"/>
  <c r="N1647" i="20"/>
  <c r="M1647" i="20"/>
  <c r="L1647" i="20"/>
  <c r="A1647" i="20"/>
  <c r="N1646" i="20"/>
  <c r="M1646" i="20"/>
  <c r="L1646" i="20"/>
  <c r="A1646" i="20"/>
  <c r="N1645" i="20"/>
  <c r="M1645" i="20"/>
  <c r="L1645" i="20"/>
  <c r="A1645" i="20"/>
  <c r="N1644" i="20"/>
  <c r="M1644" i="20"/>
  <c r="L1644" i="20"/>
  <c r="A1644" i="20"/>
  <c r="N1643" i="20"/>
  <c r="M1643" i="20"/>
  <c r="L1643" i="20"/>
  <c r="A1643" i="20"/>
  <c r="N1642" i="20"/>
  <c r="M1642" i="20"/>
  <c r="L1642" i="20"/>
  <c r="A1642" i="20"/>
  <c r="N1641" i="20"/>
  <c r="M1641" i="20"/>
  <c r="L1641" i="20"/>
  <c r="A1641" i="20"/>
  <c r="N1640" i="20"/>
  <c r="M1640" i="20"/>
  <c r="L1640" i="20"/>
  <c r="A1640" i="20"/>
  <c r="N1639" i="20"/>
  <c r="M1639" i="20"/>
  <c r="L1639" i="20"/>
  <c r="A1639" i="20"/>
  <c r="N1638" i="20"/>
  <c r="M1638" i="20"/>
  <c r="L1638" i="20"/>
  <c r="A1638" i="20"/>
  <c r="N1637" i="20"/>
  <c r="M1637" i="20"/>
  <c r="L1637" i="20"/>
  <c r="A1637" i="20"/>
  <c r="N1636" i="20"/>
  <c r="M1636" i="20"/>
  <c r="L1636" i="20"/>
  <c r="A1636" i="20"/>
  <c r="N1635" i="20"/>
  <c r="M1635" i="20"/>
  <c r="L1635" i="20"/>
  <c r="A1635" i="20"/>
  <c r="N1634" i="20"/>
  <c r="M1634" i="20"/>
  <c r="L1634" i="20"/>
  <c r="A1634" i="20"/>
  <c r="N1633" i="20"/>
  <c r="M1633" i="20"/>
  <c r="L1633" i="20"/>
  <c r="A1633" i="20"/>
  <c r="N1632" i="20"/>
  <c r="M1632" i="20"/>
  <c r="L1632" i="20"/>
  <c r="A1632" i="20"/>
  <c r="N1631" i="20"/>
  <c r="M1631" i="20"/>
  <c r="L1631" i="20"/>
  <c r="A1631" i="20"/>
  <c r="N1630" i="20"/>
  <c r="M1630" i="20"/>
  <c r="L1630" i="20"/>
  <c r="A1630" i="20"/>
  <c r="N1629" i="20"/>
  <c r="M1629" i="20"/>
  <c r="L1629" i="20"/>
  <c r="A1629" i="20"/>
  <c r="N1628" i="20"/>
  <c r="M1628" i="20"/>
  <c r="L1628" i="20"/>
  <c r="A1628" i="20"/>
  <c r="N1627" i="20"/>
  <c r="M1627" i="20"/>
  <c r="L1627" i="20"/>
  <c r="A1627" i="20"/>
  <c r="N1626" i="20"/>
  <c r="M1626" i="20"/>
  <c r="L1626" i="20"/>
  <c r="A1626" i="20"/>
  <c r="N1625" i="20"/>
  <c r="M1625" i="20"/>
  <c r="L1625" i="20"/>
  <c r="A1625" i="20"/>
  <c r="N1624" i="20"/>
  <c r="M1624" i="20"/>
  <c r="L1624" i="20"/>
  <c r="A1624" i="20"/>
  <c r="N1623" i="20"/>
  <c r="M1623" i="20"/>
  <c r="L1623" i="20"/>
  <c r="A1623" i="20"/>
  <c r="N1622" i="20"/>
  <c r="M1622" i="20"/>
  <c r="L1622" i="20"/>
  <c r="A1622" i="20"/>
  <c r="N1621" i="20"/>
  <c r="M1621" i="20"/>
  <c r="L1621" i="20"/>
  <c r="A1621" i="20"/>
  <c r="N1620" i="20"/>
  <c r="M1620" i="20"/>
  <c r="L1620" i="20"/>
  <c r="A1620" i="20"/>
  <c r="N1619" i="20"/>
  <c r="M1619" i="20"/>
  <c r="L1619" i="20"/>
  <c r="A1619" i="20"/>
  <c r="N1618" i="20"/>
  <c r="M1618" i="20"/>
  <c r="L1618" i="20"/>
  <c r="A1618" i="20"/>
  <c r="N1617" i="20"/>
  <c r="M1617" i="20"/>
  <c r="L1617" i="20"/>
  <c r="A1617" i="20"/>
  <c r="N1616" i="20"/>
  <c r="M1616" i="20"/>
  <c r="L1616" i="20"/>
  <c r="A1616" i="20"/>
  <c r="N1615" i="20"/>
  <c r="M1615" i="20"/>
  <c r="L1615" i="20"/>
  <c r="A1615" i="20"/>
  <c r="N1614" i="20"/>
  <c r="M1614" i="20"/>
  <c r="L1614" i="20"/>
  <c r="A1614" i="20"/>
  <c r="N1613" i="20"/>
  <c r="M1613" i="20"/>
  <c r="L1613" i="20"/>
  <c r="A1613" i="20"/>
  <c r="N1612" i="20"/>
  <c r="M1612" i="20"/>
  <c r="L1612" i="20"/>
  <c r="A1612" i="20"/>
  <c r="N1611" i="20"/>
  <c r="M1611" i="20"/>
  <c r="L1611" i="20"/>
  <c r="A1611" i="20"/>
  <c r="N1610" i="20"/>
  <c r="M1610" i="20"/>
  <c r="L1610" i="20"/>
  <c r="A1610" i="20"/>
  <c r="N1609" i="20"/>
  <c r="M1609" i="20"/>
  <c r="L1609" i="20"/>
  <c r="A1609" i="20"/>
  <c r="N1608" i="20"/>
  <c r="M1608" i="20"/>
  <c r="L1608" i="20"/>
  <c r="A1608" i="20"/>
  <c r="N1607" i="20"/>
  <c r="M1607" i="20"/>
  <c r="L1607" i="20"/>
  <c r="A1607" i="20"/>
  <c r="N1606" i="20"/>
  <c r="M1606" i="20"/>
  <c r="L1606" i="20"/>
  <c r="A1606" i="20"/>
  <c r="N1605" i="20"/>
  <c r="M1605" i="20"/>
  <c r="L1605" i="20"/>
  <c r="A1605" i="20"/>
  <c r="N1604" i="20"/>
  <c r="M1604" i="20"/>
  <c r="L1604" i="20"/>
  <c r="A1604" i="20"/>
  <c r="N1603" i="20"/>
  <c r="M1603" i="20"/>
  <c r="L1603" i="20"/>
  <c r="A1603" i="20"/>
  <c r="N1602" i="20"/>
  <c r="M1602" i="20"/>
  <c r="L1602" i="20"/>
  <c r="A1602" i="20"/>
  <c r="N1601" i="20"/>
  <c r="M1601" i="20"/>
  <c r="L1601" i="20"/>
  <c r="A1601" i="20"/>
  <c r="N1600" i="20"/>
  <c r="M1600" i="20"/>
  <c r="L1600" i="20"/>
  <c r="A1600" i="20"/>
  <c r="N1599" i="20"/>
  <c r="M1599" i="20"/>
  <c r="L1599" i="20"/>
  <c r="A1599" i="20"/>
  <c r="N1598" i="20"/>
  <c r="M1598" i="20"/>
  <c r="L1598" i="20"/>
  <c r="A1598" i="20"/>
  <c r="N1597" i="20"/>
  <c r="M1597" i="20"/>
  <c r="L1597" i="20"/>
  <c r="A1597" i="20"/>
  <c r="N1596" i="20"/>
  <c r="M1596" i="20"/>
  <c r="L1596" i="20"/>
  <c r="A1596" i="20"/>
  <c r="N1595" i="20"/>
  <c r="M1595" i="20"/>
  <c r="L1595" i="20"/>
  <c r="A1595" i="20"/>
  <c r="N1594" i="20"/>
  <c r="M1594" i="20"/>
  <c r="L1594" i="20"/>
  <c r="A1594" i="20"/>
  <c r="N1593" i="20"/>
  <c r="M1593" i="20"/>
  <c r="L1593" i="20"/>
  <c r="A1593" i="20"/>
  <c r="N1592" i="20"/>
  <c r="M1592" i="20"/>
  <c r="L1592" i="20"/>
  <c r="A1592" i="20"/>
  <c r="N1591" i="20"/>
  <c r="M1591" i="20"/>
  <c r="L1591" i="20"/>
  <c r="A1591" i="20"/>
  <c r="N1590" i="20"/>
  <c r="M1590" i="20"/>
  <c r="L1590" i="20"/>
  <c r="A1590" i="20"/>
  <c r="N1589" i="20"/>
  <c r="M1589" i="20"/>
  <c r="L1589" i="20"/>
  <c r="A1589" i="20"/>
  <c r="N1588" i="20"/>
  <c r="M1588" i="20"/>
  <c r="L1588" i="20"/>
  <c r="A1588" i="20"/>
  <c r="N1587" i="20"/>
  <c r="M1587" i="20"/>
  <c r="L1587" i="20"/>
  <c r="A1587" i="20"/>
  <c r="N1586" i="20"/>
  <c r="M1586" i="20"/>
  <c r="L1586" i="20"/>
  <c r="A1586" i="20"/>
  <c r="N1585" i="20"/>
  <c r="M1585" i="20"/>
  <c r="L1585" i="20"/>
  <c r="A1585" i="20"/>
  <c r="N1584" i="20"/>
  <c r="M1584" i="20"/>
  <c r="L1584" i="20"/>
  <c r="A1584" i="20"/>
  <c r="N1583" i="20"/>
  <c r="M1583" i="20"/>
  <c r="L1583" i="20"/>
  <c r="A1583" i="20"/>
  <c r="N1582" i="20"/>
  <c r="M1582" i="20"/>
  <c r="L1582" i="20"/>
  <c r="A1582" i="20"/>
  <c r="N1581" i="20"/>
  <c r="M1581" i="20"/>
  <c r="L1581" i="20"/>
  <c r="A1581" i="20"/>
  <c r="N1580" i="20"/>
  <c r="M1580" i="20"/>
  <c r="L1580" i="20"/>
  <c r="A1580" i="20"/>
  <c r="N1579" i="20"/>
  <c r="M1579" i="20"/>
  <c r="L1579" i="20"/>
  <c r="A1579" i="20"/>
  <c r="N1578" i="20"/>
  <c r="M1578" i="20"/>
  <c r="L1578" i="20"/>
  <c r="A1578" i="20"/>
  <c r="N1577" i="20"/>
  <c r="M1577" i="20"/>
  <c r="L1577" i="20"/>
  <c r="A1577" i="20"/>
  <c r="N1576" i="20"/>
  <c r="M1576" i="20"/>
  <c r="L1576" i="20"/>
  <c r="A1576" i="20"/>
  <c r="N1575" i="20"/>
  <c r="M1575" i="20"/>
  <c r="L1575" i="20"/>
  <c r="A1575" i="20"/>
  <c r="N1574" i="20"/>
  <c r="M1574" i="20"/>
  <c r="L1574" i="20"/>
  <c r="A1574" i="20"/>
  <c r="N1573" i="20"/>
  <c r="M1573" i="20"/>
  <c r="L1573" i="20"/>
  <c r="A1573" i="20"/>
  <c r="N1572" i="20"/>
  <c r="M1572" i="20"/>
  <c r="L1572" i="20"/>
  <c r="A1572" i="20"/>
  <c r="N1571" i="20"/>
  <c r="M1571" i="20"/>
  <c r="L1571" i="20"/>
  <c r="A1571" i="20"/>
  <c r="N1570" i="20"/>
  <c r="M1570" i="20"/>
  <c r="L1570" i="20"/>
  <c r="A1570" i="20"/>
  <c r="N1569" i="20"/>
  <c r="M1569" i="20"/>
  <c r="L1569" i="20"/>
  <c r="A1569" i="20"/>
  <c r="N1568" i="20"/>
  <c r="M1568" i="20"/>
  <c r="L1568" i="20"/>
  <c r="A1568" i="20"/>
  <c r="N1567" i="20"/>
  <c r="M1567" i="20"/>
  <c r="L1567" i="20"/>
  <c r="A1567" i="20"/>
  <c r="N1566" i="20"/>
  <c r="M1566" i="20"/>
  <c r="L1566" i="20"/>
  <c r="A1566" i="20"/>
  <c r="N1565" i="20"/>
  <c r="M1565" i="20"/>
  <c r="L1565" i="20"/>
  <c r="A1565" i="20"/>
  <c r="N1564" i="20"/>
  <c r="M1564" i="20"/>
  <c r="L1564" i="20"/>
  <c r="A1564" i="20"/>
  <c r="N1563" i="20"/>
  <c r="M1563" i="20"/>
  <c r="L1563" i="20"/>
  <c r="A1563" i="20"/>
  <c r="N1562" i="20"/>
  <c r="M1562" i="20"/>
  <c r="L1562" i="20"/>
  <c r="A1562" i="20"/>
  <c r="N1561" i="20"/>
  <c r="M1561" i="20"/>
  <c r="L1561" i="20"/>
  <c r="A1561" i="20"/>
  <c r="N1560" i="20"/>
  <c r="M1560" i="20"/>
  <c r="L1560" i="20"/>
  <c r="A1560" i="20"/>
  <c r="N1559" i="20"/>
  <c r="M1559" i="20"/>
  <c r="L1559" i="20"/>
  <c r="A1559" i="20"/>
  <c r="N1558" i="20"/>
  <c r="M1558" i="20"/>
  <c r="L1558" i="20"/>
  <c r="A1558" i="20"/>
  <c r="N1557" i="20"/>
  <c r="M1557" i="20"/>
  <c r="L1557" i="20"/>
  <c r="A1557" i="20"/>
  <c r="N1556" i="20"/>
  <c r="M1556" i="20"/>
  <c r="L1556" i="20"/>
  <c r="A1556" i="20"/>
  <c r="N1555" i="20"/>
  <c r="M1555" i="20"/>
  <c r="L1555" i="20"/>
  <c r="A1555" i="20"/>
  <c r="N1554" i="20"/>
  <c r="M1554" i="20"/>
  <c r="L1554" i="20"/>
  <c r="A1554" i="20"/>
  <c r="N1553" i="20"/>
  <c r="M1553" i="20"/>
  <c r="L1553" i="20"/>
  <c r="A1553" i="20"/>
  <c r="N1552" i="20"/>
  <c r="M1552" i="20"/>
  <c r="L1552" i="20"/>
  <c r="A1552" i="20"/>
  <c r="N1551" i="20"/>
  <c r="M1551" i="20"/>
  <c r="L1551" i="20"/>
  <c r="A1551" i="20"/>
  <c r="N1550" i="20"/>
  <c r="M1550" i="20"/>
  <c r="L1550" i="20"/>
  <c r="A1550" i="20"/>
  <c r="N1549" i="20"/>
  <c r="M1549" i="20"/>
  <c r="L1549" i="20"/>
  <c r="A1549" i="20"/>
  <c r="N1548" i="20"/>
  <c r="M1548" i="20"/>
  <c r="L1548" i="20"/>
  <c r="A1548" i="20"/>
  <c r="N1547" i="20"/>
  <c r="M1547" i="20"/>
  <c r="L1547" i="20"/>
  <c r="A1547" i="20"/>
  <c r="N1546" i="20"/>
  <c r="M1546" i="20"/>
  <c r="L1546" i="20"/>
  <c r="A1546" i="20"/>
  <c r="N1545" i="20"/>
  <c r="M1545" i="20"/>
  <c r="L1545" i="20"/>
  <c r="A1545" i="20"/>
  <c r="N1544" i="20"/>
  <c r="M1544" i="20"/>
  <c r="L1544" i="20"/>
  <c r="A1544" i="20"/>
  <c r="N1543" i="20"/>
  <c r="M1543" i="20"/>
  <c r="L1543" i="20"/>
  <c r="A1543" i="20"/>
  <c r="N1542" i="20"/>
  <c r="M1542" i="20"/>
  <c r="L1542" i="20"/>
  <c r="A1542" i="20"/>
  <c r="N1541" i="20"/>
  <c r="M1541" i="20"/>
  <c r="L1541" i="20"/>
  <c r="A1541" i="20"/>
  <c r="N1540" i="20"/>
  <c r="M1540" i="20"/>
  <c r="L1540" i="20"/>
  <c r="A1540" i="20"/>
  <c r="N1539" i="20"/>
  <c r="M1539" i="20"/>
  <c r="L1539" i="20"/>
  <c r="A1539" i="20"/>
  <c r="N1538" i="20"/>
  <c r="M1538" i="20"/>
  <c r="L1538" i="20"/>
  <c r="A1538" i="20"/>
  <c r="N1537" i="20"/>
  <c r="M1537" i="20"/>
  <c r="L1537" i="20"/>
  <c r="A1537" i="20"/>
  <c r="N1536" i="20"/>
  <c r="M1536" i="20"/>
  <c r="L1536" i="20"/>
  <c r="A1536" i="20"/>
  <c r="N1535" i="20"/>
  <c r="M1535" i="20"/>
  <c r="L1535" i="20"/>
  <c r="A1535" i="20"/>
  <c r="N1534" i="20"/>
  <c r="M1534" i="20"/>
  <c r="L1534" i="20"/>
  <c r="A1534" i="20"/>
  <c r="N1533" i="20"/>
  <c r="M1533" i="20"/>
  <c r="L1533" i="20"/>
  <c r="A1533" i="20"/>
  <c r="N1532" i="20"/>
  <c r="M1532" i="20"/>
  <c r="L1532" i="20"/>
  <c r="A1532" i="20"/>
  <c r="N1531" i="20"/>
  <c r="M1531" i="20"/>
  <c r="L1531" i="20"/>
  <c r="A1531" i="20"/>
  <c r="N1530" i="20"/>
  <c r="M1530" i="20"/>
  <c r="L1530" i="20"/>
  <c r="A1530" i="20"/>
  <c r="N1529" i="20"/>
  <c r="M1529" i="20"/>
  <c r="L1529" i="20"/>
  <c r="A1529" i="20"/>
  <c r="N1528" i="20"/>
  <c r="M1528" i="20"/>
  <c r="L1528" i="20"/>
  <c r="A1528" i="20"/>
  <c r="N1527" i="20"/>
  <c r="M1527" i="20"/>
  <c r="L1527" i="20"/>
  <c r="A1527" i="20"/>
  <c r="N1526" i="20"/>
  <c r="M1526" i="20"/>
  <c r="L1526" i="20"/>
  <c r="A1526" i="20"/>
  <c r="N1525" i="20"/>
  <c r="M1525" i="20"/>
  <c r="L1525" i="20"/>
  <c r="A1525" i="20"/>
  <c r="N1524" i="20"/>
  <c r="M1524" i="20"/>
  <c r="L1524" i="20"/>
  <c r="A1524" i="20"/>
  <c r="N1523" i="20"/>
  <c r="M1523" i="20"/>
  <c r="L1523" i="20"/>
  <c r="A1523" i="20"/>
  <c r="N1522" i="20"/>
  <c r="M1522" i="20"/>
  <c r="L1522" i="20"/>
  <c r="A1522" i="20"/>
  <c r="N1521" i="20"/>
  <c r="M1521" i="20"/>
  <c r="L1521" i="20"/>
  <c r="A1521" i="20"/>
  <c r="N1520" i="20"/>
  <c r="M1520" i="20"/>
  <c r="L1520" i="20"/>
  <c r="A1520" i="20"/>
  <c r="N1519" i="20"/>
  <c r="M1519" i="20"/>
  <c r="L1519" i="20"/>
  <c r="A1519" i="20"/>
  <c r="N1518" i="20"/>
  <c r="M1518" i="20"/>
  <c r="L1518" i="20"/>
  <c r="A1518" i="20"/>
  <c r="N1517" i="20"/>
  <c r="M1517" i="20"/>
  <c r="L1517" i="20"/>
  <c r="A1517" i="20"/>
  <c r="N1516" i="20"/>
  <c r="M1516" i="20"/>
  <c r="L1516" i="20"/>
  <c r="A1516" i="20"/>
  <c r="N1515" i="20"/>
  <c r="M1515" i="20"/>
  <c r="L1515" i="20"/>
  <c r="A1515" i="20"/>
  <c r="N1514" i="20"/>
  <c r="M1514" i="20"/>
  <c r="L1514" i="20"/>
  <c r="A1514" i="20"/>
  <c r="N1513" i="20"/>
  <c r="M1513" i="20"/>
  <c r="L1513" i="20"/>
  <c r="A1513" i="20"/>
  <c r="N1512" i="20"/>
  <c r="M1512" i="20"/>
  <c r="L1512" i="20"/>
  <c r="A1512" i="20"/>
  <c r="N1511" i="20"/>
  <c r="M1511" i="20"/>
  <c r="L1511" i="20"/>
  <c r="A1511" i="20"/>
  <c r="N1510" i="20"/>
  <c r="M1510" i="20"/>
  <c r="L1510" i="20"/>
  <c r="A1510" i="20"/>
  <c r="N1509" i="20"/>
  <c r="M1509" i="20"/>
  <c r="L1509" i="20"/>
  <c r="A1509" i="20"/>
  <c r="N1508" i="20"/>
  <c r="M1508" i="20"/>
  <c r="L1508" i="20"/>
  <c r="A1508" i="20"/>
  <c r="N1507" i="20"/>
  <c r="M1507" i="20"/>
  <c r="L1507" i="20"/>
  <c r="A1507" i="20"/>
  <c r="N1506" i="20"/>
  <c r="M1506" i="20"/>
  <c r="L1506" i="20"/>
  <c r="A1506" i="20"/>
  <c r="N1505" i="20"/>
  <c r="M1505" i="20"/>
  <c r="L1505" i="20"/>
  <c r="A1505" i="20"/>
  <c r="N1504" i="20"/>
  <c r="M1504" i="20"/>
  <c r="L1504" i="20"/>
  <c r="A1504" i="20"/>
  <c r="N1503" i="20"/>
  <c r="M1503" i="20"/>
  <c r="L1503" i="20"/>
  <c r="A1503" i="20"/>
  <c r="N1502" i="20"/>
  <c r="M1502" i="20"/>
  <c r="L1502" i="20"/>
  <c r="A1502" i="20"/>
  <c r="N1501" i="20"/>
  <c r="M1501" i="20"/>
  <c r="L1501" i="20"/>
  <c r="A1501" i="20"/>
  <c r="N1500" i="20"/>
  <c r="M1500" i="20"/>
  <c r="L1500" i="20"/>
  <c r="A1500" i="20"/>
  <c r="N1499" i="20"/>
  <c r="M1499" i="20"/>
  <c r="L1499" i="20"/>
  <c r="A1499" i="20"/>
  <c r="N1498" i="20"/>
  <c r="M1498" i="20"/>
  <c r="L1498" i="20"/>
  <c r="A1498" i="20"/>
  <c r="N1497" i="20"/>
  <c r="M1497" i="20"/>
  <c r="L1497" i="20"/>
  <c r="A1497" i="20"/>
  <c r="N1496" i="20"/>
  <c r="M1496" i="20"/>
  <c r="L1496" i="20"/>
  <c r="A1496" i="20"/>
  <c r="N1495" i="20"/>
  <c r="M1495" i="20"/>
  <c r="L1495" i="20"/>
  <c r="A1495" i="20"/>
  <c r="N1494" i="20"/>
  <c r="M1494" i="20"/>
  <c r="L1494" i="20"/>
  <c r="A1494" i="20"/>
  <c r="N1493" i="20"/>
  <c r="M1493" i="20"/>
  <c r="L1493" i="20"/>
  <c r="A1493" i="20"/>
  <c r="N1492" i="20"/>
  <c r="M1492" i="20"/>
  <c r="L1492" i="20"/>
  <c r="A1492" i="20"/>
  <c r="N1491" i="20"/>
  <c r="M1491" i="20"/>
  <c r="L1491" i="20"/>
  <c r="A1491" i="20"/>
  <c r="N1490" i="20"/>
  <c r="M1490" i="20"/>
  <c r="L1490" i="20"/>
  <c r="A1490" i="20"/>
  <c r="N1489" i="20"/>
  <c r="M1489" i="20"/>
  <c r="L1489" i="20"/>
  <c r="A1489" i="20"/>
  <c r="N1488" i="20"/>
  <c r="M1488" i="20"/>
  <c r="L1488" i="20"/>
  <c r="A1488" i="20"/>
  <c r="N1487" i="20"/>
  <c r="M1487" i="20"/>
  <c r="L1487" i="20"/>
  <c r="A1487" i="20"/>
  <c r="N1486" i="20"/>
  <c r="M1486" i="20"/>
  <c r="L1486" i="20"/>
  <c r="A1486" i="20"/>
  <c r="N1485" i="20"/>
  <c r="M1485" i="20"/>
  <c r="L1485" i="20"/>
  <c r="A1485" i="20"/>
  <c r="N1484" i="20"/>
  <c r="M1484" i="20"/>
  <c r="L1484" i="20"/>
  <c r="A1484" i="20"/>
  <c r="N1483" i="20"/>
  <c r="M1483" i="20"/>
  <c r="L1483" i="20"/>
  <c r="A1483" i="20"/>
  <c r="N1482" i="20"/>
  <c r="M1482" i="20"/>
  <c r="L1482" i="20"/>
  <c r="A1482" i="20"/>
  <c r="N1481" i="20"/>
  <c r="M1481" i="20"/>
  <c r="L1481" i="20"/>
  <c r="A1481" i="20"/>
  <c r="N1480" i="20"/>
  <c r="M1480" i="20"/>
  <c r="L1480" i="20"/>
  <c r="A1480" i="20"/>
  <c r="N1479" i="20"/>
  <c r="M1479" i="20"/>
  <c r="L1479" i="20"/>
  <c r="A1479" i="20"/>
  <c r="N1478" i="20"/>
  <c r="M1478" i="20"/>
  <c r="L1478" i="20"/>
  <c r="A1478" i="20"/>
  <c r="N1477" i="20"/>
  <c r="M1477" i="20"/>
  <c r="L1477" i="20"/>
  <c r="A1477" i="20"/>
  <c r="N1476" i="20"/>
  <c r="M1476" i="20"/>
  <c r="L1476" i="20"/>
  <c r="A1476" i="20"/>
  <c r="N1475" i="20"/>
  <c r="M1475" i="20"/>
  <c r="L1475" i="20"/>
  <c r="A1475" i="20"/>
  <c r="N1474" i="20"/>
  <c r="M1474" i="20"/>
  <c r="L1474" i="20"/>
  <c r="A1474" i="20"/>
  <c r="N1473" i="20"/>
  <c r="M1473" i="20"/>
  <c r="L1473" i="20"/>
  <c r="A1473" i="20"/>
  <c r="N1472" i="20"/>
  <c r="M1472" i="20"/>
  <c r="L1472" i="20"/>
  <c r="A1472" i="20"/>
  <c r="N1471" i="20"/>
  <c r="M1471" i="20"/>
  <c r="L1471" i="20"/>
  <c r="A1471" i="20"/>
  <c r="N1470" i="20"/>
  <c r="M1470" i="20"/>
  <c r="L1470" i="20"/>
  <c r="A1470" i="20"/>
  <c r="N1469" i="20"/>
  <c r="M1469" i="20"/>
  <c r="L1469" i="20"/>
  <c r="A1469" i="20"/>
  <c r="N1468" i="20"/>
  <c r="M1468" i="20"/>
  <c r="L1468" i="20"/>
  <c r="A1468" i="20"/>
  <c r="N1467" i="20"/>
  <c r="M1467" i="20"/>
  <c r="L1467" i="20"/>
  <c r="A1467" i="20"/>
  <c r="N1466" i="20"/>
  <c r="M1466" i="20"/>
  <c r="L1466" i="20"/>
  <c r="A1466" i="20"/>
  <c r="N1465" i="20"/>
  <c r="M1465" i="20"/>
  <c r="L1465" i="20"/>
  <c r="A1465" i="20"/>
  <c r="N1464" i="20"/>
  <c r="M1464" i="20"/>
  <c r="L1464" i="20"/>
  <c r="A1464" i="20"/>
  <c r="N1463" i="20"/>
  <c r="M1463" i="20"/>
  <c r="L1463" i="20"/>
  <c r="A1463" i="20"/>
  <c r="N1462" i="20"/>
  <c r="M1462" i="20"/>
  <c r="L1462" i="20"/>
  <c r="A1462" i="20"/>
  <c r="N1461" i="20"/>
  <c r="M1461" i="20"/>
  <c r="L1461" i="20"/>
  <c r="A1461" i="20"/>
  <c r="N1460" i="20"/>
  <c r="M1460" i="20"/>
  <c r="L1460" i="20"/>
  <c r="A1460" i="20"/>
  <c r="N1459" i="20"/>
  <c r="M1459" i="20"/>
  <c r="L1459" i="20"/>
  <c r="A1459" i="20"/>
  <c r="N1458" i="20"/>
  <c r="M1458" i="20"/>
  <c r="L1458" i="20"/>
  <c r="A1458" i="20"/>
  <c r="N1457" i="20"/>
  <c r="M1457" i="20"/>
  <c r="L1457" i="20"/>
  <c r="A1457" i="20"/>
  <c r="N1456" i="20"/>
  <c r="M1456" i="20"/>
  <c r="L1456" i="20"/>
  <c r="A1456" i="20"/>
  <c r="N1455" i="20"/>
  <c r="M1455" i="20"/>
  <c r="L1455" i="20"/>
  <c r="A1455" i="20"/>
  <c r="N1454" i="20"/>
  <c r="M1454" i="20"/>
  <c r="L1454" i="20"/>
  <c r="A1454" i="20"/>
  <c r="N1453" i="20"/>
  <c r="M1453" i="20"/>
  <c r="L1453" i="20"/>
  <c r="A1453" i="20"/>
  <c r="N1452" i="20"/>
  <c r="M1452" i="20"/>
  <c r="L1452" i="20"/>
  <c r="A1452" i="20"/>
  <c r="N1451" i="20"/>
  <c r="M1451" i="20"/>
  <c r="L1451" i="20"/>
  <c r="A1451" i="20"/>
  <c r="N1450" i="20"/>
  <c r="M1450" i="20"/>
  <c r="L1450" i="20"/>
  <c r="A1450" i="20"/>
  <c r="N1449" i="20"/>
  <c r="M1449" i="20"/>
  <c r="L1449" i="20"/>
  <c r="A1449" i="20"/>
  <c r="N1448" i="20"/>
  <c r="M1448" i="20"/>
  <c r="L1448" i="20"/>
  <c r="A1448" i="20"/>
  <c r="N1447" i="20"/>
  <c r="M1447" i="20"/>
  <c r="L1447" i="20"/>
  <c r="A1447" i="20"/>
  <c r="N1446" i="20"/>
  <c r="M1446" i="20"/>
  <c r="L1446" i="20"/>
  <c r="A1446" i="20"/>
  <c r="N1445" i="20"/>
  <c r="M1445" i="20"/>
  <c r="L1445" i="20"/>
  <c r="A1445" i="20"/>
  <c r="N1444" i="20"/>
  <c r="M1444" i="20"/>
  <c r="L1444" i="20"/>
  <c r="A1444" i="20"/>
  <c r="N1443" i="20"/>
  <c r="M1443" i="20"/>
  <c r="L1443" i="20"/>
  <c r="A1443" i="20"/>
  <c r="N1442" i="20"/>
  <c r="M1442" i="20"/>
  <c r="L1442" i="20"/>
  <c r="A1442" i="20"/>
  <c r="N1441" i="20"/>
  <c r="M1441" i="20"/>
  <c r="L1441" i="20"/>
  <c r="A1441" i="20"/>
  <c r="N1440" i="20"/>
  <c r="M1440" i="20"/>
  <c r="L1440" i="20"/>
  <c r="A1440" i="20"/>
  <c r="N1439" i="20"/>
  <c r="M1439" i="20"/>
  <c r="L1439" i="20"/>
  <c r="A1439" i="20"/>
  <c r="N1438" i="20"/>
  <c r="M1438" i="20"/>
  <c r="L1438" i="20"/>
  <c r="A1438" i="20"/>
  <c r="N1437" i="20"/>
  <c r="M1437" i="20"/>
  <c r="L1437" i="20"/>
  <c r="A1437" i="20"/>
  <c r="N1436" i="20"/>
  <c r="M1436" i="20"/>
  <c r="L1436" i="20"/>
  <c r="A1436" i="20"/>
  <c r="N1435" i="20"/>
  <c r="M1435" i="20"/>
  <c r="L1435" i="20"/>
  <c r="A1435" i="20"/>
  <c r="N1434" i="20"/>
  <c r="M1434" i="20"/>
  <c r="L1434" i="20"/>
  <c r="A1434" i="20"/>
  <c r="N1433" i="20"/>
  <c r="M1433" i="20"/>
  <c r="L1433" i="20"/>
  <c r="A1433" i="20"/>
  <c r="N1432" i="20"/>
  <c r="M1432" i="20"/>
  <c r="L1432" i="20"/>
  <c r="A1432" i="20"/>
  <c r="N1431" i="20"/>
  <c r="M1431" i="20"/>
  <c r="L1431" i="20"/>
  <c r="A1431" i="20"/>
  <c r="N1430" i="20"/>
  <c r="M1430" i="20"/>
  <c r="L1430" i="20"/>
  <c r="A1430" i="20"/>
  <c r="N1429" i="20"/>
  <c r="M1429" i="20"/>
  <c r="L1429" i="20"/>
  <c r="A1429" i="20"/>
  <c r="N1428" i="20"/>
  <c r="M1428" i="20"/>
  <c r="L1428" i="20"/>
  <c r="A1428" i="20"/>
  <c r="N1427" i="20"/>
  <c r="M1427" i="20"/>
  <c r="L1427" i="20"/>
  <c r="A1427" i="20"/>
  <c r="N1426" i="20"/>
  <c r="M1426" i="20"/>
  <c r="L1426" i="20"/>
  <c r="A1426" i="20"/>
  <c r="N1425" i="20"/>
  <c r="M1425" i="20"/>
  <c r="L1425" i="20"/>
  <c r="A1425" i="20"/>
  <c r="N1424" i="20"/>
  <c r="M1424" i="20"/>
  <c r="L1424" i="20"/>
  <c r="A1424" i="20"/>
  <c r="N1423" i="20"/>
  <c r="M1423" i="20"/>
  <c r="L1423" i="20"/>
  <c r="A1423" i="20"/>
  <c r="N1422" i="20"/>
  <c r="M1422" i="20"/>
  <c r="L1422" i="20"/>
  <c r="A1422" i="20"/>
  <c r="N1421" i="20"/>
  <c r="M1421" i="20"/>
  <c r="L1421" i="20"/>
  <c r="A1421" i="20"/>
  <c r="N1420" i="20"/>
  <c r="M1420" i="20"/>
  <c r="L1420" i="20"/>
  <c r="A1420" i="20"/>
  <c r="N1419" i="20"/>
  <c r="M1419" i="20"/>
  <c r="L1419" i="20"/>
  <c r="A1419" i="20"/>
  <c r="N1418" i="20"/>
  <c r="M1418" i="20"/>
  <c r="L1418" i="20"/>
  <c r="A1418" i="20"/>
  <c r="N1417" i="20"/>
  <c r="M1417" i="20"/>
  <c r="L1417" i="20"/>
  <c r="A1417" i="20"/>
  <c r="N1416" i="20"/>
  <c r="M1416" i="20"/>
  <c r="L1416" i="20"/>
  <c r="A1416" i="20"/>
  <c r="N1415" i="20"/>
  <c r="M1415" i="20"/>
  <c r="L1415" i="20"/>
  <c r="A1415" i="20"/>
  <c r="N1414" i="20"/>
  <c r="M1414" i="20"/>
  <c r="L1414" i="20"/>
  <c r="A1414" i="20"/>
  <c r="N1413" i="20"/>
  <c r="M1413" i="20"/>
  <c r="L1413" i="20"/>
  <c r="A1413" i="20"/>
  <c r="N1412" i="20"/>
  <c r="M1412" i="20"/>
  <c r="L1412" i="20"/>
  <c r="A1412" i="20"/>
  <c r="N1411" i="20"/>
  <c r="M1411" i="20"/>
  <c r="L1411" i="20"/>
  <c r="A1411" i="20"/>
  <c r="N1410" i="20"/>
  <c r="M1410" i="20"/>
  <c r="L1410" i="20"/>
  <c r="A1410" i="20"/>
  <c r="N1409" i="20"/>
  <c r="M1409" i="20"/>
  <c r="L1409" i="20"/>
  <c r="A1409" i="20"/>
  <c r="N1408" i="20"/>
  <c r="M1408" i="20"/>
  <c r="L1408" i="20"/>
  <c r="A1408" i="20"/>
  <c r="N1407" i="20"/>
  <c r="M1407" i="20"/>
  <c r="L1407" i="20"/>
  <c r="A1407" i="20"/>
  <c r="N1406" i="20"/>
  <c r="M1406" i="20"/>
  <c r="L1406" i="20"/>
  <c r="A1406" i="20"/>
  <c r="N1405" i="20"/>
  <c r="M1405" i="20"/>
  <c r="L1405" i="20"/>
  <c r="A1405" i="20"/>
  <c r="N1404" i="20"/>
  <c r="M1404" i="20"/>
  <c r="L1404" i="20"/>
  <c r="A1404" i="20"/>
  <c r="N1403" i="20"/>
  <c r="M1403" i="20"/>
  <c r="L1403" i="20"/>
  <c r="A1403" i="20"/>
  <c r="N1402" i="20"/>
  <c r="M1402" i="20"/>
  <c r="L1402" i="20"/>
  <c r="A1402" i="20"/>
  <c r="N1401" i="20"/>
  <c r="M1401" i="20"/>
  <c r="L1401" i="20"/>
  <c r="A1401" i="20"/>
  <c r="N1400" i="20"/>
  <c r="M1400" i="20"/>
  <c r="L1400" i="20"/>
  <c r="A1400" i="20"/>
  <c r="N1399" i="20"/>
  <c r="M1399" i="20"/>
  <c r="L1399" i="20"/>
  <c r="A1399" i="20"/>
  <c r="N1398" i="20"/>
  <c r="M1398" i="20"/>
  <c r="L1398" i="20"/>
  <c r="A1398" i="20"/>
  <c r="N1397" i="20"/>
  <c r="M1397" i="20"/>
  <c r="L1397" i="20"/>
  <c r="A1397" i="20"/>
  <c r="N1396" i="20"/>
  <c r="M1396" i="20"/>
  <c r="L1396" i="20"/>
  <c r="A1396" i="20"/>
  <c r="N1395" i="20"/>
  <c r="M1395" i="20"/>
  <c r="L1395" i="20"/>
  <c r="A1395" i="20"/>
  <c r="N1394" i="20"/>
  <c r="M1394" i="20"/>
  <c r="L1394" i="20"/>
  <c r="A1394" i="20"/>
  <c r="N1393" i="20"/>
  <c r="M1393" i="20"/>
  <c r="L1393" i="20"/>
  <c r="A1393" i="20"/>
  <c r="N1392" i="20"/>
  <c r="M1392" i="20"/>
  <c r="L1392" i="20"/>
  <c r="A1392" i="20"/>
  <c r="N1391" i="20"/>
  <c r="M1391" i="20"/>
  <c r="L1391" i="20"/>
  <c r="A1391" i="20"/>
  <c r="N1390" i="20"/>
  <c r="M1390" i="20"/>
  <c r="L1390" i="20"/>
  <c r="A1390" i="20"/>
  <c r="N1389" i="20"/>
  <c r="M1389" i="20"/>
  <c r="L1389" i="20"/>
  <c r="A1389" i="20"/>
  <c r="N1388" i="20"/>
  <c r="M1388" i="20"/>
  <c r="L1388" i="20"/>
  <c r="A1388" i="20"/>
  <c r="N1387" i="20"/>
  <c r="M1387" i="20"/>
  <c r="L1387" i="20"/>
  <c r="A1387" i="20"/>
  <c r="N1386" i="20"/>
  <c r="M1386" i="20"/>
  <c r="L1386" i="20"/>
  <c r="A1386" i="20"/>
  <c r="N1385" i="20"/>
  <c r="M1385" i="20"/>
  <c r="L1385" i="20"/>
  <c r="A1385" i="20"/>
  <c r="N1384" i="20"/>
  <c r="M1384" i="20"/>
  <c r="L1384" i="20"/>
  <c r="A1384" i="20"/>
  <c r="N1383" i="20"/>
  <c r="M1383" i="20"/>
  <c r="L1383" i="20"/>
  <c r="A1383" i="20"/>
  <c r="N1382" i="20"/>
  <c r="M1382" i="20"/>
  <c r="L1382" i="20"/>
  <c r="A1382" i="20"/>
  <c r="N1381" i="20"/>
  <c r="M1381" i="20"/>
  <c r="L1381" i="20"/>
  <c r="A1381" i="20"/>
  <c r="N1380" i="20"/>
  <c r="M1380" i="20"/>
  <c r="L1380" i="20"/>
  <c r="A1380" i="20"/>
  <c r="N1379" i="20"/>
  <c r="M1379" i="20"/>
  <c r="L1379" i="20"/>
  <c r="A1379" i="20"/>
  <c r="N1378" i="20"/>
  <c r="M1378" i="20"/>
  <c r="L1378" i="20"/>
  <c r="A1378" i="20"/>
  <c r="N1377" i="20"/>
  <c r="M1377" i="20"/>
  <c r="L1377" i="20"/>
  <c r="A1377" i="20"/>
  <c r="N1376" i="20"/>
  <c r="M1376" i="20"/>
  <c r="L1376" i="20"/>
  <c r="A1376" i="20"/>
  <c r="N1375" i="20"/>
  <c r="M1375" i="20"/>
  <c r="L1375" i="20"/>
  <c r="A1375" i="20"/>
  <c r="N1374" i="20"/>
  <c r="M1374" i="20"/>
  <c r="L1374" i="20"/>
  <c r="A1374" i="20"/>
  <c r="N1373" i="20"/>
  <c r="M1373" i="20"/>
  <c r="L1373" i="20"/>
  <c r="A1373" i="20"/>
  <c r="N1372" i="20"/>
  <c r="M1372" i="20"/>
  <c r="L1372" i="20"/>
  <c r="A1372" i="20"/>
  <c r="N1371" i="20"/>
  <c r="M1371" i="20"/>
  <c r="L1371" i="20"/>
  <c r="A1371" i="20"/>
  <c r="N1370" i="20"/>
  <c r="M1370" i="20"/>
  <c r="L1370" i="20"/>
  <c r="A1370" i="20"/>
  <c r="N1369" i="20"/>
  <c r="M1369" i="20"/>
  <c r="L1369" i="20"/>
  <c r="A1369" i="20"/>
  <c r="N1368" i="20"/>
  <c r="M1368" i="20"/>
  <c r="L1368" i="20"/>
  <c r="A1368" i="20"/>
  <c r="N1367" i="20"/>
  <c r="M1367" i="20"/>
  <c r="L1367" i="20"/>
  <c r="A1367" i="20"/>
  <c r="N1366" i="20"/>
  <c r="M1366" i="20"/>
  <c r="L1366" i="20"/>
  <c r="A1366" i="20"/>
  <c r="N1365" i="20"/>
  <c r="M1365" i="20"/>
  <c r="L1365" i="20"/>
  <c r="A1365" i="20"/>
  <c r="N1364" i="20"/>
  <c r="M1364" i="20"/>
  <c r="L1364" i="20"/>
  <c r="A1364" i="20"/>
  <c r="N1363" i="20"/>
  <c r="M1363" i="20"/>
  <c r="L1363" i="20"/>
  <c r="A1363" i="20"/>
  <c r="N1362" i="20"/>
  <c r="M1362" i="20"/>
  <c r="L1362" i="20"/>
  <c r="A1362" i="20"/>
  <c r="N1361" i="20"/>
  <c r="M1361" i="20"/>
  <c r="L1361" i="20"/>
  <c r="A1361" i="20"/>
  <c r="N1360" i="20"/>
  <c r="M1360" i="20"/>
  <c r="L1360" i="20"/>
  <c r="A1360" i="20"/>
  <c r="N1359" i="20"/>
  <c r="M1359" i="20"/>
  <c r="L1359" i="20"/>
  <c r="A1359" i="20"/>
  <c r="N1358" i="20"/>
  <c r="M1358" i="20"/>
  <c r="L1358" i="20"/>
  <c r="A1358" i="20"/>
  <c r="N1357" i="20"/>
  <c r="M1357" i="20"/>
  <c r="L1357" i="20"/>
  <c r="A1357" i="20"/>
  <c r="N1356" i="20"/>
  <c r="M1356" i="20"/>
  <c r="L1356" i="20"/>
  <c r="A1356" i="20"/>
  <c r="N1355" i="20"/>
  <c r="M1355" i="20"/>
  <c r="L1355" i="20"/>
  <c r="A1355" i="20"/>
  <c r="N1354" i="20"/>
  <c r="M1354" i="20"/>
  <c r="L1354" i="20"/>
  <c r="A1354" i="20"/>
  <c r="N1353" i="20"/>
  <c r="M1353" i="20"/>
  <c r="L1353" i="20"/>
  <c r="A1353" i="20"/>
  <c r="N1352" i="20"/>
  <c r="M1352" i="20"/>
  <c r="L1352" i="20"/>
  <c r="A1352" i="20"/>
  <c r="N1351" i="20"/>
  <c r="M1351" i="20"/>
  <c r="L1351" i="20"/>
  <c r="A1351" i="20"/>
  <c r="N1350" i="20"/>
  <c r="M1350" i="20"/>
  <c r="L1350" i="20"/>
  <c r="A1350" i="20"/>
  <c r="N1349" i="20"/>
  <c r="M1349" i="20"/>
  <c r="L1349" i="20"/>
  <c r="A1349" i="20"/>
  <c r="N1348" i="20"/>
  <c r="M1348" i="20"/>
  <c r="L1348" i="20"/>
  <c r="A1348" i="20"/>
  <c r="N1347" i="20"/>
  <c r="M1347" i="20"/>
  <c r="L1347" i="20"/>
  <c r="A1347" i="20"/>
  <c r="N1346" i="20"/>
  <c r="M1346" i="20"/>
  <c r="L1346" i="20"/>
  <c r="A1346" i="20"/>
  <c r="N1345" i="20"/>
  <c r="M1345" i="20"/>
  <c r="L1345" i="20"/>
  <c r="A1345" i="20"/>
  <c r="N1344" i="20"/>
  <c r="M1344" i="20"/>
  <c r="L1344" i="20"/>
  <c r="A1344" i="20"/>
  <c r="N1343" i="20"/>
  <c r="M1343" i="20"/>
  <c r="L1343" i="20"/>
  <c r="A1343" i="20"/>
  <c r="N1342" i="20"/>
  <c r="M1342" i="20"/>
  <c r="L1342" i="20"/>
  <c r="A1342" i="20"/>
  <c r="N1341" i="20"/>
  <c r="M1341" i="20"/>
  <c r="L1341" i="20"/>
  <c r="A1341" i="20"/>
  <c r="N1340" i="20"/>
  <c r="M1340" i="20"/>
  <c r="L1340" i="20"/>
  <c r="A1340" i="20"/>
  <c r="N1339" i="20"/>
  <c r="M1339" i="20"/>
  <c r="L1339" i="20"/>
  <c r="A1339" i="20"/>
  <c r="N1338" i="20"/>
  <c r="M1338" i="20"/>
  <c r="L1338" i="20"/>
  <c r="A1338" i="20"/>
  <c r="N1337" i="20"/>
  <c r="M1337" i="20"/>
  <c r="L1337" i="20"/>
  <c r="A1337" i="20"/>
  <c r="N1336" i="20"/>
  <c r="M1336" i="20"/>
  <c r="L1336" i="20"/>
  <c r="A1336" i="20"/>
  <c r="N1335" i="20"/>
  <c r="M1335" i="20"/>
  <c r="L1335" i="20"/>
  <c r="A1335" i="20"/>
  <c r="N1334" i="20"/>
  <c r="M1334" i="20"/>
  <c r="L1334" i="20"/>
  <c r="A1334" i="20"/>
  <c r="N1333" i="20"/>
  <c r="M1333" i="20"/>
  <c r="L1333" i="20"/>
  <c r="A1333" i="20"/>
  <c r="N1332" i="20"/>
  <c r="M1332" i="20"/>
  <c r="L1332" i="20"/>
  <c r="A1332" i="20"/>
  <c r="N1331" i="20"/>
  <c r="M1331" i="20"/>
  <c r="L1331" i="20"/>
  <c r="A1331" i="20"/>
  <c r="N1330" i="20"/>
  <c r="M1330" i="20"/>
  <c r="L1330" i="20"/>
  <c r="A1330" i="20"/>
  <c r="N1329" i="20"/>
  <c r="M1329" i="20"/>
  <c r="L1329" i="20"/>
  <c r="A1329" i="20"/>
  <c r="N1328" i="20"/>
  <c r="M1328" i="20"/>
  <c r="L1328" i="20"/>
  <c r="A1328" i="20"/>
  <c r="N1327" i="20"/>
  <c r="M1327" i="20"/>
  <c r="L1327" i="20"/>
  <c r="A1327" i="20"/>
  <c r="N1326" i="20"/>
  <c r="M1326" i="20"/>
  <c r="L1326" i="20"/>
  <c r="A1326" i="20"/>
  <c r="N1325" i="20"/>
  <c r="M1325" i="20"/>
  <c r="L1325" i="20"/>
  <c r="A1325" i="20"/>
  <c r="N1324" i="20"/>
  <c r="M1324" i="20"/>
  <c r="L1324" i="20"/>
  <c r="A1324" i="20"/>
  <c r="N1323" i="20"/>
  <c r="M1323" i="20"/>
  <c r="L1323" i="20"/>
  <c r="A1323" i="20"/>
  <c r="N1322" i="20"/>
  <c r="M1322" i="20"/>
  <c r="L1322" i="20"/>
  <c r="A1322" i="20"/>
  <c r="N1321" i="20"/>
  <c r="M1321" i="20"/>
  <c r="L1321" i="20"/>
  <c r="A1321" i="20"/>
  <c r="N1320" i="20"/>
  <c r="M1320" i="20"/>
  <c r="L1320" i="20"/>
  <c r="A1320" i="20"/>
  <c r="N1319" i="20"/>
  <c r="M1319" i="20"/>
  <c r="L1319" i="20"/>
  <c r="A1319" i="20"/>
  <c r="N1318" i="20"/>
  <c r="M1318" i="20"/>
  <c r="L1318" i="20"/>
  <c r="A1318" i="20"/>
  <c r="N1317" i="20"/>
  <c r="M1317" i="20"/>
  <c r="L1317" i="20"/>
  <c r="A1317" i="20"/>
  <c r="N1316" i="20"/>
  <c r="M1316" i="20"/>
  <c r="L1316" i="20"/>
  <c r="A1316" i="20"/>
  <c r="N1315" i="20"/>
  <c r="M1315" i="20"/>
  <c r="L1315" i="20"/>
  <c r="A1315" i="20"/>
  <c r="N1314" i="20"/>
  <c r="M1314" i="20"/>
  <c r="L1314" i="20"/>
  <c r="A1314" i="20"/>
  <c r="N1313" i="20"/>
  <c r="M1313" i="20"/>
  <c r="L1313" i="20"/>
  <c r="A1313" i="20"/>
  <c r="N1312" i="20"/>
  <c r="M1312" i="20"/>
  <c r="L1312" i="20"/>
  <c r="A1312" i="20"/>
  <c r="N1311" i="20"/>
  <c r="M1311" i="20"/>
  <c r="L1311" i="20"/>
  <c r="A1311" i="20"/>
  <c r="N1310" i="20"/>
  <c r="M1310" i="20"/>
  <c r="L1310" i="20"/>
  <c r="A1310" i="20"/>
  <c r="N1309" i="20"/>
  <c r="M1309" i="20"/>
  <c r="L1309" i="20"/>
  <c r="A1309" i="20"/>
  <c r="N1308" i="20"/>
  <c r="M1308" i="20"/>
  <c r="L1308" i="20"/>
  <c r="A1308" i="20"/>
  <c r="N1307" i="20"/>
  <c r="M1307" i="20"/>
  <c r="L1307" i="20"/>
  <c r="A1307" i="20"/>
  <c r="N1306" i="20"/>
  <c r="M1306" i="20"/>
  <c r="L1306" i="20"/>
  <c r="A1306" i="20"/>
  <c r="N1305" i="20"/>
  <c r="M1305" i="20"/>
  <c r="L1305" i="20"/>
  <c r="A1305" i="20"/>
  <c r="N1304" i="20"/>
  <c r="M1304" i="20"/>
  <c r="L1304" i="20"/>
  <c r="A1304" i="20"/>
  <c r="N1303" i="20"/>
  <c r="M1303" i="20"/>
  <c r="L1303" i="20"/>
  <c r="A1303" i="20"/>
  <c r="N1302" i="20"/>
  <c r="M1302" i="20"/>
  <c r="L1302" i="20"/>
  <c r="A1302" i="20"/>
  <c r="N1301" i="20"/>
  <c r="M1301" i="20"/>
  <c r="L1301" i="20"/>
  <c r="A1301" i="20"/>
  <c r="N1300" i="20"/>
  <c r="M1300" i="20"/>
  <c r="L1300" i="20"/>
  <c r="A1300" i="20"/>
  <c r="N1299" i="20"/>
  <c r="M1299" i="20"/>
  <c r="L1299" i="20"/>
  <c r="A1299" i="20"/>
  <c r="N1298" i="20"/>
  <c r="M1298" i="20"/>
  <c r="L1298" i="20"/>
  <c r="A1298" i="20"/>
  <c r="N1297" i="20"/>
  <c r="M1297" i="20"/>
  <c r="L1297" i="20"/>
  <c r="A1297" i="20"/>
  <c r="N1296" i="20"/>
  <c r="M1296" i="20"/>
  <c r="L1296" i="20"/>
  <c r="A1296" i="20"/>
  <c r="N1295" i="20"/>
  <c r="M1295" i="20"/>
  <c r="L1295" i="20"/>
  <c r="A1295" i="20"/>
  <c r="N1294" i="20"/>
  <c r="M1294" i="20"/>
  <c r="L1294" i="20"/>
  <c r="A1294" i="20"/>
  <c r="N1293" i="20"/>
  <c r="M1293" i="20"/>
  <c r="L1293" i="20"/>
  <c r="A1293" i="20"/>
  <c r="N1292" i="20"/>
  <c r="M1292" i="20"/>
  <c r="L1292" i="20"/>
  <c r="A1292" i="20"/>
  <c r="N1291" i="20"/>
  <c r="M1291" i="20"/>
  <c r="L1291" i="20"/>
  <c r="A1291" i="20"/>
  <c r="N1290" i="20"/>
  <c r="M1290" i="20"/>
  <c r="L1290" i="20"/>
  <c r="A1290" i="20"/>
  <c r="N1289" i="20"/>
  <c r="M1289" i="20"/>
  <c r="L1289" i="20"/>
  <c r="A1289" i="20"/>
  <c r="N1288" i="20"/>
  <c r="M1288" i="20"/>
  <c r="L1288" i="20"/>
  <c r="A1288" i="20"/>
  <c r="N1287" i="20"/>
  <c r="M1287" i="20"/>
  <c r="L1287" i="20"/>
  <c r="A1287" i="20"/>
  <c r="N1286" i="20"/>
  <c r="M1286" i="20"/>
  <c r="L1286" i="20"/>
  <c r="A1286" i="20"/>
  <c r="N1285" i="20"/>
  <c r="M1285" i="20"/>
  <c r="L1285" i="20"/>
  <c r="A1285" i="20"/>
  <c r="N1284" i="20"/>
  <c r="M1284" i="20"/>
  <c r="L1284" i="20"/>
  <c r="A1284" i="20"/>
  <c r="N1283" i="20"/>
  <c r="M1283" i="20"/>
  <c r="L1283" i="20"/>
  <c r="A1283" i="20"/>
  <c r="N1282" i="20"/>
  <c r="M1282" i="20"/>
  <c r="L1282" i="20"/>
  <c r="A1282" i="20"/>
  <c r="N1281" i="20"/>
  <c r="M1281" i="20"/>
  <c r="L1281" i="20"/>
  <c r="A1281" i="20"/>
  <c r="N1280" i="20"/>
  <c r="M1280" i="20"/>
  <c r="L1280" i="20"/>
  <c r="A1280" i="20"/>
  <c r="N1279" i="20"/>
  <c r="M1279" i="20"/>
  <c r="L1279" i="20"/>
  <c r="A1279" i="20"/>
  <c r="N1278" i="20"/>
  <c r="M1278" i="20"/>
  <c r="L1278" i="20"/>
  <c r="A1278" i="20"/>
  <c r="N1277" i="20"/>
  <c r="M1277" i="20"/>
  <c r="L1277" i="20"/>
  <c r="A1277" i="20"/>
  <c r="N1276" i="20"/>
  <c r="M1276" i="20"/>
  <c r="L1276" i="20"/>
  <c r="A1276" i="20"/>
  <c r="N1275" i="20"/>
  <c r="M1275" i="20"/>
  <c r="L1275" i="20"/>
  <c r="A1275" i="20"/>
  <c r="N1274" i="20"/>
  <c r="M1274" i="20"/>
  <c r="L1274" i="20"/>
  <c r="A1274" i="20"/>
  <c r="N1273" i="20"/>
  <c r="M1273" i="20"/>
  <c r="L1273" i="20"/>
  <c r="A1273" i="20"/>
  <c r="N1272" i="20"/>
  <c r="M1272" i="20"/>
  <c r="L1272" i="20"/>
  <c r="A1272" i="20"/>
  <c r="N1271" i="20"/>
  <c r="M1271" i="20"/>
  <c r="L1271" i="20"/>
  <c r="A1271" i="20"/>
  <c r="N1270" i="20"/>
  <c r="M1270" i="20"/>
  <c r="L1270" i="20"/>
  <c r="A1270" i="20"/>
  <c r="N1269" i="20"/>
  <c r="M1269" i="20"/>
  <c r="L1269" i="20"/>
  <c r="A1269" i="20"/>
  <c r="N1268" i="20"/>
  <c r="M1268" i="20"/>
  <c r="L1268" i="20"/>
  <c r="A1268" i="20"/>
  <c r="N1267" i="20"/>
  <c r="M1267" i="20"/>
  <c r="L1267" i="20"/>
  <c r="A1267" i="20"/>
  <c r="N1266" i="20"/>
  <c r="M1266" i="20"/>
  <c r="L1266" i="20"/>
  <c r="A1266" i="20"/>
  <c r="N1265" i="20"/>
  <c r="M1265" i="20"/>
  <c r="L1265" i="20"/>
  <c r="A1265" i="20"/>
  <c r="N1264" i="20"/>
  <c r="M1264" i="20"/>
  <c r="L1264" i="20"/>
  <c r="A1264" i="20"/>
  <c r="N1263" i="20"/>
  <c r="M1263" i="20"/>
  <c r="L1263" i="20"/>
  <c r="A1263" i="20"/>
  <c r="N1262" i="20"/>
  <c r="M1262" i="20"/>
  <c r="L1262" i="20"/>
  <c r="A1262" i="20"/>
  <c r="N1261" i="20"/>
  <c r="M1261" i="20"/>
  <c r="L1261" i="20"/>
  <c r="A1261" i="20"/>
  <c r="N1260" i="20"/>
  <c r="M1260" i="20"/>
  <c r="L1260" i="20"/>
  <c r="A1260" i="20"/>
  <c r="N1259" i="20"/>
  <c r="M1259" i="20"/>
  <c r="L1259" i="20"/>
  <c r="A1259" i="20"/>
  <c r="N1258" i="20"/>
  <c r="M1258" i="20"/>
  <c r="L1258" i="20"/>
  <c r="A1258" i="20"/>
  <c r="N1257" i="20"/>
  <c r="M1257" i="20"/>
  <c r="L1257" i="20"/>
  <c r="A1257" i="20"/>
  <c r="N1256" i="20"/>
  <c r="M1256" i="20"/>
  <c r="L1256" i="20"/>
  <c r="A1256" i="20"/>
  <c r="N1255" i="20"/>
  <c r="M1255" i="20"/>
  <c r="L1255" i="20"/>
  <c r="A1255" i="20"/>
  <c r="N1254" i="20"/>
  <c r="M1254" i="20"/>
  <c r="L1254" i="20"/>
  <c r="A1254" i="20"/>
  <c r="N1253" i="20"/>
  <c r="M1253" i="20"/>
  <c r="L1253" i="20"/>
  <c r="A1253" i="20"/>
  <c r="N1252" i="20"/>
  <c r="M1252" i="20"/>
  <c r="L1252" i="20"/>
  <c r="A1252" i="20"/>
  <c r="N1251" i="20"/>
  <c r="M1251" i="20"/>
  <c r="L1251" i="20"/>
  <c r="A1251" i="20"/>
  <c r="N1250" i="20"/>
  <c r="M1250" i="20"/>
  <c r="L1250" i="20"/>
  <c r="A1250" i="20"/>
  <c r="N1249" i="20"/>
  <c r="M1249" i="20"/>
  <c r="L1249" i="20"/>
  <c r="A1249" i="20"/>
  <c r="N1248" i="20"/>
  <c r="M1248" i="20"/>
  <c r="L1248" i="20"/>
  <c r="A1248" i="20"/>
  <c r="N1247" i="20"/>
  <c r="M1247" i="20"/>
  <c r="L1247" i="20"/>
  <c r="A1247" i="20"/>
  <c r="N1246" i="20"/>
  <c r="M1246" i="20"/>
  <c r="L1246" i="20"/>
  <c r="A1246" i="20"/>
  <c r="N1245" i="20"/>
  <c r="M1245" i="20"/>
  <c r="L1245" i="20"/>
  <c r="A1245" i="20"/>
  <c r="N1244" i="20"/>
  <c r="M1244" i="20"/>
  <c r="L1244" i="20"/>
  <c r="A1244" i="20"/>
  <c r="N1243" i="20"/>
  <c r="M1243" i="20"/>
  <c r="L1243" i="20"/>
  <c r="A1243" i="20"/>
  <c r="N1242" i="20"/>
  <c r="M1242" i="20"/>
  <c r="L1242" i="20"/>
  <c r="A1242" i="20"/>
  <c r="N1241" i="20"/>
  <c r="M1241" i="20"/>
  <c r="L1241" i="20"/>
  <c r="A1241" i="20"/>
  <c r="N1240" i="20"/>
  <c r="M1240" i="20"/>
  <c r="L1240" i="20"/>
  <c r="A1240" i="20"/>
  <c r="N1239" i="20"/>
  <c r="M1239" i="20"/>
  <c r="L1239" i="20"/>
  <c r="A1239" i="20"/>
  <c r="N1238" i="20"/>
  <c r="M1238" i="20"/>
  <c r="L1238" i="20"/>
  <c r="A1238" i="20"/>
  <c r="N1237" i="20"/>
  <c r="M1237" i="20"/>
  <c r="L1237" i="20"/>
  <c r="A1237" i="20"/>
  <c r="N1236" i="20"/>
  <c r="M1236" i="20"/>
  <c r="L1236" i="20"/>
  <c r="A1236" i="20"/>
  <c r="N1235" i="20"/>
  <c r="M1235" i="20"/>
  <c r="L1235" i="20"/>
  <c r="A1235" i="20"/>
  <c r="N1234" i="20"/>
  <c r="M1234" i="20"/>
  <c r="L1234" i="20"/>
  <c r="A1234" i="20"/>
  <c r="N1233" i="20"/>
  <c r="M1233" i="20"/>
  <c r="L1233" i="20"/>
  <c r="A1233" i="20"/>
  <c r="N1232" i="20"/>
  <c r="M1232" i="20"/>
  <c r="L1232" i="20"/>
  <c r="A1232" i="20"/>
  <c r="N1231" i="20"/>
  <c r="M1231" i="20"/>
  <c r="L1231" i="20"/>
  <c r="A1231" i="20"/>
  <c r="N1230" i="20"/>
  <c r="M1230" i="20"/>
  <c r="L1230" i="20"/>
  <c r="A1230" i="20"/>
  <c r="N1229" i="20"/>
  <c r="M1229" i="20"/>
  <c r="L1229" i="20"/>
  <c r="A1229" i="20"/>
  <c r="N1228" i="20"/>
  <c r="M1228" i="20"/>
  <c r="L1228" i="20"/>
  <c r="A1228" i="20"/>
  <c r="N1227" i="20"/>
  <c r="M1227" i="20"/>
  <c r="L1227" i="20"/>
  <c r="A1227" i="20"/>
  <c r="N1226" i="20"/>
  <c r="M1226" i="20"/>
  <c r="L1226" i="20"/>
  <c r="A1226" i="20"/>
  <c r="N1225" i="20"/>
  <c r="M1225" i="20"/>
  <c r="L1225" i="20"/>
  <c r="A1225" i="20"/>
  <c r="N1224" i="20"/>
  <c r="M1224" i="20"/>
  <c r="L1224" i="20"/>
  <c r="A1224" i="20"/>
  <c r="N1223" i="20"/>
  <c r="M1223" i="20"/>
  <c r="L1223" i="20"/>
  <c r="A1223" i="20"/>
  <c r="N1222" i="20"/>
  <c r="M1222" i="20"/>
  <c r="L1222" i="20"/>
  <c r="A1222" i="20"/>
  <c r="N1221" i="20"/>
  <c r="M1221" i="20"/>
  <c r="L1221" i="20"/>
  <c r="A1221" i="20"/>
  <c r="N1220" i="20"/>
  <c r="M1220" i="20"/>
  <c r="L1220" i="20"/>
  <c r="A1220" i="20"/>
  <c r="N1219" i="20"/>
  <c r="M1219" i="20"/>
  <c r="L1219" i="20"/>
  <c r="A1219" i="20"/>
  <c r="N1218" i="20"/>
  <c r="M1218" i="20"/>
  <c r="L1218" i="20"/>
  <c r="A1218" i="20"/>
  <c r="N1217" i="20"/>
  <c r="M1217" i="20"/>
  <c r="L1217" i="20"/>
  <c r="A1217" i="20"/>
  <c r="N1216" i="20"/>
  <c r="M1216" i="20"/>
  <c r="L1216" i="20"/>
  <c r="A1216" i="20"/>
  <c r="N1215" i="20"/>
  <c r="M1215" i="20"/>
  <c r="L1215" i="20"/>
  <c r="A1215" i="20"/>
  <c r="N1214" i="20"/>
  <c r="M1214" i="20"/>
  <c r="L1214" i="20"/>
  <c r="A1214" i="20"/>
  <c r="N1213" i="20"/>
  <c r="M1213" i="20"/>
  <c r="L1213" i="20"/>
  <c r="A1213" i="20"/>
  <c r="N1212" i="20"/>
  <c r="M1212" i="20"/>
  <c r="L1212" i="20"/>
  <c r="A1212" i="20"/>
  <c r="N1211" i="20"/>
  <c r="M1211" i="20"/>
  <c r="L1211" i="20"/>
  <c r="A1211" i="20"/>
  <c r="N1210" i="20"/>
  <c r="M1210" i="20"/>
  <c r="L1210" i="20"/>
  <c r="A1210" i="20"/>
  <c r="N1209" i="20"/>
  <c r="M1209" i="20"/>
  <c r="L1209" i="20"/>
  <c r="A1209" i="20"/>
  <c r="N1208" i="20"/>
  <c r="M1208" i="20"/>
  <c r="L1208" i="20"/>
  <c r="A1208" i="20"/>
  <c r="N1207" i="20"/>
  <c r="M1207" i="20"/>
  <c r="L1207" i="20"/>
  <c r="A1207" i="20"/>
  <c r="N1206" i="20"/>
  <c r="M1206" i="20"/>
  <c r="L1206" i="20"/>
  <c r="A1206" i="20"/>
  <c r="N1205" i="20"/>
  <c r="M1205" i="20"/>
  <c r="L1205" i="20"/>
  <c r="A1205" i="20"/>
  <c r="N1204" i="20"/>
  <c r="M1204" i="20"/>
  <c r="L1204" i="20"/>
  <c r="A1204" i="20"/>
  <c r="N1203" i="20"/>
  <c r="M1203" i="20"/>
  <c r="L1203" i="20"/>
  <c r="A1203" i="20"/>
  <c r="N1202" i="20"/>
  <c r="M1202" i="20"/>
  <c r="L1202" i="20"/>
  <c r="A1202" i="20"/>
  <c r="N1201" i="20"/>
  <c r="M1201" i="20"/>
  <c r="L1201" i="20"/>
  <c r="A1201" i="20"/>
  <c r="N1200" i="20"/>
  <c r="M1200" i="20"/>
  <c r="L1200" i="20"/>
  <c r="A1200" i="20"/>
  <c r="N1199" i="20"/>
  <c r="M1199" i="20"/>
  <c r="L1199" i="20"/>
  <c r="A1199" i="20"/>
  <c r="N1198" i="20"/>
  <c r="M1198" i="20"/>
  <c r="L1198" i="20"/>
  <c r="A1198" i="20"/>
  <c r="N1197" i="20"/>
  <c r="M1197" i="20"/>
  <c r="L1197" i="20"/>
  <c r="A1197" i="20"/>
  <c r="N1196" i="20"/>
  <c r="M1196" i="20"/>
  <c r="L1196" i="20"/>
  <c r="A1196" i="20"/>
  <c r="N1195" i="20"/>
  <c r="M1195" i="20"/>
  <c r="L1195" i="20"/>
  <c r="A1195" i="20"/>
  <c r="N1194" i="20"/>
  <c r="M1194" i="20"/>
  <c r="L1194" i="20"/>
  <c r="A1194" i="20"/>
  <c r="N1193" i="20"/>
  <c r="M1193" i="20"/>
  <c r="L1193" i="20"/>
  <c r="A1193" i="20"/>
  <c r="N1192" i="20"/>
  <c r="M1192" i="20"/>
  <c r="L1192" i="20"/>
  <c r="A1192" i="20"/>
  <c r="N1191" i="20"/>
  <c r="M1191" i="20"/>
  <c r="L1191" i="20"/>
  <c r="A1191" i="20"/>
  <c r="N1190" i="20"/>
  <c r="M1190" i="20"/>
  <c r="L1190" i="20"/>
  <c r="A1190" i="20"/>
  <c r="N1189" i="20"/>
  <c r="M1189" i="20"/>
  <c r="L1189" i="20"/>
  <c r="A1189" i="20"/>
  <c r="N1188" i="20"/>
  <c r="M1188" i="20"/>
  <c r="L1188" i="20"/>
  <c r="A1188" i="20"/>
  <c r="N1187" i="20"/>
  <c r="M1187" i="20"/>
  <c r="L1187" i="20"/>
  <c r="A1187" i="20"/>
  <c r="N1186" i="20"/>
  <c r="M1186" i="20"/>
  <c r="L1186" i="20"/>
  <c r="A1186" i="20"/>
  <c r="N1185" i="20"/>
  <c r="M1185" i="20"/>
  <c r="L1185" i="20"/>
  <c r="A1185" i="20"/>
  <c r="N1184" i="20"/>
  <c r="M1184" i="20"/>
  <c r="L1184" i="20"/>
  <c r="A1184" i="20"/>
  <c r="N1183" i="20"/>
  <c r="M1183" i="20"/>
  <c r="L1183" i="20"/>
  <c r="A1183" i="20"/>
  <c r="N1182" i="20"/>
  <c r="M1182" i="20"/>
  <c r="L1182" i="20"/>
  <c r="A1182" i="20"/>
  <c r="N1181" i="20"/>
  <c r="M1181" i="20"/>
  <c r="L1181" i="20"/>
  <c r="A1181" i="20"/>
  <c r="N1180" i="20"/>
  <c r="M1180" i="20"/>
  <c r="L1180" i="20"/>
  <c r="A1180" i="20"/>
  <c r="N1179" i="20"/>
  <c r="M1179" i="20"/>
  <c r="L1179" i="20"/>
  <c r="A1179" i="20"/>
  <c r="N1178" i="20"/>
  <c r="M1178" i="20"/>
  <c r="L1178" i="20"/>
  <c r="A1178" i="20"/>
  <c r="N1177" i="20"/>
  <c r="M1177" i="20"/>
  <c r="L1177" i="20"/>
  <c r="A1177" i="20"/>
  <c r="N1176" i="20"/>
  <c r="M1176" i="20"/>
  <c r="L1176" i="20"/>
  <c r="A1176" i="20"/>
  <c r="N1175" i="20"/>
  <c r="M1175" i="20"/>
  <c r="L1175" i="20"/>
  <c r="A1175" i="20"/>
  <c r="N1174" i="20"/>
  <c r="M1174" i="20"/>
  <c r="L1174" i="20"/>
  <c r="A1174" i="20"/>
  <c r="N1173" i="20"/>
  <c r="M1173" i="20"/>
  <c r="L1173" i="20"/>
  <c r="A1173" i="20"/>
  <c r="N1172" i="20"/>
  <c r="M1172" i="20"/>
  <c r="L1172" i="20"/>
  <c r="A1172" i="20"/>
  <c r="N1171" i="20"/>
  <c r="M1171" i="20"/>
  <c r="L1171" i="20"/>
  <c r="A1171" i="20"/>
  <c r="N1170" i="20"/>
  <c r="M1170" i="20"/>
  <c r="L1170" i="20"/>
  <c r="A1170" i="20"/>
  <c r="N1169" i="20"/>
  <c r="M1169" i="20"/>
  <c r="L1169" i="20"/>
  <c r="A1169" i="20"/>
  <c r="N1168" i="20"/>
  <c r="M1168" i="20"/>
  <c r="L1168" i="20"/>
  <c r="A1168" i="20"/>
  <c r="N1167" i="20"/>
  <c r="M1167" i="20"/>
  <c r="L1167" i="20"/>
  <c r="A1167" i="20"/>
  <c r="N1166" i="20"/>
  <c r="M1166" i="20"/>
  <c r="L1166" i="20"/>
  <c r="A1166" i="20"/>
  <c r="N1165" i="20"/>
  <c r="M1165" i="20"/>
  <c r="L1165" i="20"/>
  <c r="A1165" i="20"/>
  <c r="N1164" i="20"/>
  <c r="M1164" i="20"/>
  <c r="L1164" i="20"/>
  <c r="A1164" i="20"/>
  <c r="N1163" i="20"/>
  <c r="M1163" i="20"/>
  <c r="L1163" i="20"/>
  <c r="A1163" i="20"/>
  <c r="N1162" i="20"/>
  <c r="M1162" i="20"/>
  <c r="L1162" i="20"/>
  <c r="A1162" i="20"/>
  <c r="N1161" i="20"/>
  <c r="M1161" i="20"/>
  <c r="L1161" i="20"/>
  <c r="A1161" i="20"/>
  <c r="N1160" i="20"/>
  <c r="M1160" i="20"/>
  <c r="L1160" i="20"/>
  <c r="A1160" i="20"/>
  <c r="N1159" i="20"/>
  <c r="M1159" i="20"/>
  <c r="L1159" i="20"/>
  <c r="A1159" i="20"/>
  <c r="N1158" i="20"/>
  <c r="M1158" i="20"/>
  <c r="L1158" i="20"/>
  <c r="A1158" i="20"/>
  <c r="N1157" i="20"/>
  <c r="M1157" i="20"/>
  <c r="L1157" i="20"/>
  <c r="A1157" i="20"/>
  <c r="N1156" i="20"/>
  <c r="M1156" i="20"/>
  <c r="L1156" i="20"/>
  <c r="A1156" i="20"/>
  <c r="N1155" i="20"/>
  <c r="M1155" i="20"/>
  <c r="L1155" i="20"/>
  <c r="A1155" i="20"/>
  <c r="N1154" i="20"/>
  <c r="M1154" i="20"/>
  <c r="L1154" i="20"/>
  <c r="A1154" i="20"/>
  <c r="N1153" i="20"/>
  <c r="M1153" i="20"/>
  <c r="L1153" i="20"/>
  <c r="A1153" i="20"/>
  <c r="N1152" i="20"/>
  <c r="M1152" i="20"/>
  <c r="L1152" i="20"/>
  <c r="A1152" i="20"/>
  <c r="N1151" i="20"/>
  <c r="M1151" i="20"/>
  <c r="L1151" i="20"/>
  <c r="A1151" i="20"/>
  <c r="N1150" i="20"/>
  <c r="M1150" i="20"/>
  <c r="L1150" i="20"/>
  <c r="A1150" i="20"/>
  <c r="N1149" i="20"/>
  <c r="M1149" i="20"/>
  <c r="L1149" i="20"/>
  <c r="A1149" i="20"/>
  <c r="N1148" i="20"/>
  <c r="M1148" i="20"/>
  <c r="L1148" i="20"/>
  <c r="A1148" i="20"/>
  <c r="N1147" i="20"/>
  <c r="M1147" i="20"/>
  <c r="L1147" i="20"/>
  <c r="A1147" i="20"/>
  <c r="N1146" i="20"/>
  <c r="M1146" i="20"/>
  <c r="L1146" i="20"/>
  <c r="A1146" i="20"/>
  <c r="N1145" i="20"/>
  <c r="M1145" i="20"/>
  <c r="L1145" i="20"/>
  <c r="A1145" i="20"/>
  <c r="N1144" i="20"/>
  <c r="M1144" i="20"/>
  <c r="L1144" i="20"/>
  <c r="A1144" i="20"/>
  <c r="N1143" i="20"/>
  <c r="M1143" i="20"/>
  <c r="L1143" i="20"/>
  <c r="A1143" i="20"/>
  <c r="N1142" i="20"/>
  <c r="M1142" i="20"/>
  <c r="L1142" i="20"/>
  <c r="A1142" i="20"/>
  <c r="N1141" i="20"/>
  <c r="M1141" i="20"/>
  <c r="L1141" i="20"/>
  <c r="A1141" i="20"/>
  <c r="N1140" i="20"/>
  <c r="M1140" i="20"/>
  <c r="L1140" i="20"/>
  <c r="A1140" i="20"/>
  <c r="N1139" i="20"/>
  <c r="M1139" i="20"/>
  <c r="L1139" i="20"/>
  <c r="A1139" i="20"/>
  <c r="N1138" i="20"/>
  <c r="M1138" i="20"/>
  <c r="L1138" i="20"/>
  <c r="A1138" i="20"/>
  <c r="N1137" i="20"/>
  <c r="M1137" i="20"/>
  <c r="L1137" i="20"/>
  <c r="A1137" i="20"/>
  <c r="N1136" i="20"/>
  <c r="M1136" i="20"/>
  <c r="L1136" i="20"/>
  <c r="A1136" i="20"/>
  <c r="N1135" i="20"/>
  <c r="M1135" i="20"/>
  <c r="L1135" i="20"/>
  <c r="A1135" i="20"/>
  <c r="N1134" i="20"/>
  <c r="M1134" i="20"/>
  <c r="L1134" i="20"/>
  <c r="A1134" i="20"/>
  <c r="N1133" i="20"/>
  <c r="M1133" i="20"/>
  <c r="L1133" i="20"/>
  <c r="A1133" i="20"/>
  <c r="N1132" i="20"/>
  <c r="M1132" i="20"/>
  <c r="L1132" i="20"/>
  <c r="A1132" i="20"/>
  <c r="N1131" i="20"/>
  <c r="M1131" i="20"/>
  <c r="L1131" i="20"/>
  <c r="A1131" i="20"/>
  <c r="N1130" i="20"/>
  <c r="M1130" i="20"/>
  <c r="L1130" i="20"/>
  <c r="A1130" i="20"/>
  <c r="N1129" i="20"/>
  <c r="M1129" i="20"/>
  <c r="L1129" i="20"/>
  <c r="A1129" i="20"/>
  <c r="N1128" i="20"/>
  <c r="M1128" i="20"/>
  <c r="L1128" i="20"/>
  <c r="A1128" i="20"/>
  <c r="N1127" i="20"/>
  <c r="M1127" i="20"/>
  <c r="L1127" i="20"/>
  <c r="A1127" i="20"/>
  <c r="N1126" i="20"/>
  <c r="M1126" i="20"/>
  <c r="L1126" i="20"/>
  <c r="A1126" i="20"/>
  <c r="N1125" i="20"/>
  <c r="M1125" i="20"/>
  <c r="L1125" i="20"/>
  <c r="A1125" i="20"/>
  <c r="N1124" i="20"/>
  <c r="M1124" i="20"/>
  <c r="L1124" i="20"/>
  <c r="A1124" i="20"/>
  <c r="N1123" i="20"/>
  <c r="M1123" i="20"/>
  <c r="L1123" i="20"/>
  <c r="A1123" i="20"/>
  <c r="N1122" i="20"/>
  <c r="M1122" i="20"/>
  <c r="L1122" i="20"/>
  <c r="A1122" i="20"/>
  <c r="N1121" i="20"/>
  <c r="M1121" i="20"/>
  <c r="L1121" i="20"/>
  <c r="A1121" i="20"/>
  <c r="N1120" i="20"/>
  <c r="M1120" i="20"/>
  <c r="L1120" i="20"/>
  <c r="A1120" i="20"/>
  <c r="N1119" i="20"/>
  <c r="M1119" i="20"/>
  <c r="L1119" i="20"/>
  <c r="A1119" i="20"/>
  <c r="N1118" i="20"/>
  <c r="M1118" i="20"/>
  <c r="L1118" i="20"/>
  <c r="A1118" i="20"/>
  <c r="N1117" i="20"/>
  <c r="M1117" i="20"/>
  <c r="L1117" i="20"/>
  <c r="A1117" i="20"/>
  <c r="N1116" i="20"/>
  <c r="M1116" i="20"/>
  <c r="L1116" i="20"/>
  <c r="A1116" i="20"/>
  <c r="N1115" i="20"/>
  <c r="M1115" i="20"/>
  <c r="L1115" i="20"/>
  <c r="A1115" i="20"/>
  <c r="N1114" i="20"/>
  <c r="M1114" i="20"/>
  <c r="L1114" i="20"/>
  <c r="A1114" i="20"/>
  <c r="N1113" i="20"/>
  <c r="M1113" i="20"/>
  <c r="L1113" i="20"/>
  <c r="A1113" i="20"/>
  <c r="N1112" i="20"/>
  <c r="M1112" i="20"/>
  <c r="L1112" i="20"/>
  <c r="A1112" i="20"/>
  <c r="N1111" i="20"/>
  <c r="M1111" i="20"/>
  <c r="L1111" i="20"/>
  <c r="A1111" i="20"/>
  <c r="N1110" i="20"/>
  <c r="M1110" i="20"/>
  <c r="L1110" i="20"/>
  <c r="A1110" i="20"/>
  <c r="N1109" i="20"/>
  <c r="M1109" i="20"/>
  <c r="L1109" i="20"/>
  <c r="A1109" i="20"/>
  <c r="N1108" i="20"/>
  <c r="M1108" i="20"/>
  <c r="L1108" i="20"/>
  <c r="A1108" i="20"/>
  <c r="N1107" i="20"/>
  <c r="M1107" i="20"/>
  <c r="L1107" i="20"/>
  <c r="A1107" i="20"/>
  <c r="N1106" i="20"/>
  <c r="M1106" i="20"/>
  <c r="L1106" i="20"/>
  <c r="A1106" i="20"/>
  <c r="N1105" i="20"/>
  <c r="M1105" i="20"/>
  <c r="L1105" i="20"/>
  <c r="A1105" i="20"/>
  <c r="N1104" i="20"/>
  <c r="M1104" i="20"/>
  <c r="L1104" i="20"/>
  <c r="A1104" i="20"/>
  <c r="N1103" i="20"/>
  <c r="M1103" i="20"/>
  <c r="L1103" i="20"/>
  <c r="A1103" i="20"/>
  <c r="N1102" i="20"/>
  <c r="M1102" i="20"/>
  <c r="L1102" i="20"/>
  <c r="A1102" i="20"/>
  <c r="N1101" i="20"/>
  <c r="M1101" i="20"/>
  <c r="L1101" i="20"/>
  <c r="A1101" i="20"/>
  <c r="N1100" i="20"/>
  <c r="M1100" i="20"/>
  <c r="L1100" i="20"/>
  <c r="A1100" i="20"/>
  <c r="N1099" i="20"/>
  <c r="M1099" i="20"/>
  <c r="L1099" i="20"/>
  <c r="A1099" i="20"/>
  <c r="N1098" i="20"/>
  <c r="M1098" i="20"/>
  <c r="L1098" i="20"/>
  <c r="A1098" i="20"/>
  <c r="N1097" i="20"/>
  <c r="M1097" i="20"/>
  <c r="L1097" i="20"/>
  <c r="A1097" i="20"/>
  <c r="N1096" i="20"/>
  <c r="M1096" i="20"/>
  <c r="L1096" i="20"/>
  <c r="A1096" i="20"/>
  <c r="N1095" i="20"/>
  <c r="M1095" i="20"/>
  <c r="L1095" i="20"/>
  <c r="A1095" i="20"/>
  <c r="N1094" i="20"/>
  <c r="M1094" i="20"/>
  <c r="L1094" i="20"/>
  <c r="A1094" i="20"/>
  <c r="N1093" i="20"/>
  <c r="M1093" i="20"/>
  <c r="L1093" i="20"/>
  <c r="A1093" i="20"/>
  <c r="N1092" i="20"/>
  <c r="M1092" i="20"/>
  <c r="L1092" i="20"/>
  <c r="A1092" i="20"/>
  <c r="N1091" i="20"/>
  <c r="M1091" i="20"/>
  <c r="L1091" i="20"/>
  <c r="A1091" i="20"/>
  <c r="N1090" i="20"/>
  <c r="M1090" i="20"/>
  <c r="L1090" i="20"/>
  <c r="A1090" i="20"/>
  <c r="N1089" i="20"/>
  <c r="M1089" i="20"/>
  <c r="L1089" i="20"/>
  <c r="A1089" i="20"/>
  <c r="N1088" i="20"/>
  <c r="M1088" i="20"/>
  <c r="L1088" i="20"/>
  <c r="A1088" i="20"/>
  <c r="N1087" i="20"/>
  <c r="M1087" i="20"/>
  <c r="L1087" i="20"/>
  <c r="A1087" i="20"/>
  <c r="N1086" i="20"/>
  <c r="M1086" i="20"/>
  <c r="L1086" i="20"/>
  <c r="A1086" i="20"/>
  <c r="N1085" i="20"/>
  <c r="M1085" i="20"/>
  <c r="L1085" i="20"/>
  <c r="A1085" i="20"/>
  <c r="N1084" i="20"/>
  <c r="M1084" i="20"/>
  <c r="L1084" i="20"/>
  <c r="A1084" i="20"/>
  <c r="N1083" i="20"/>
  <c r="M1083" i="20"/>
  <c r="L1083" i="20"/>
  <c r="A1083" i="20"/>
  <c r="N1082" i="20"/>
  <c r="M1082" i="20"/>
  <c r="L1082" i="20"/>
  <c r="A1082" i="20"/>
  <c r="N1081" i="20"/>
  <c r="M1081" i="20"/>
  <c r="L1081" i="20"/>
  <c r="A1081" i="20"/>
  <c r="N1080" i="20"/>
  <c r="M1080" i="20"/>
  <c r="L1080" i="20"/>
  <c r="A1080" i="20"/>
  <c r="N1079" i="20"/>
  <c r="M1079" i="20"/>
  <c r="L1079" i="20"/>
  <c r="A1079" i="20"/>
  <c r="N1078" i="20"/>
  <c r="M1078" i="20"/>
  <c r="L1078" i="20"/>
  <c r="A1078" i="20"/>
  <c r="N1077" i="20"/>
  <c r="M1077" i="20"/>
  <c r="L1077" i="20"/>
  <c r="A1077" i="20"/>
  <c r="N1076" i="20"/>
  <c r="M1076" i="20"/>
  <c r="L1076" i="20"/>
  <c r="A1076" i="20"/>
  <c r="N1075" i="20"/>
  <c r="M1075" i="20"/>
  <c r="L1075" i="20"/>
  <c r="A1075" i="20"/>
  <c r="N1074" i="20"/>
  <c r="M1074" i="20"/>
  <c r="L1074" i="20"/>
  <c r="A1074" i="20"/>
  <c r="N1073" i="20"/>
  <c r="M1073" i="20"/>
  <c r="L1073" i="20"/>
  <c r="A1073" i="20"/>
  <c r="N1072" i="20"/>
  <c r="M1072" i="20"/>
  <c r="L1072" i="20"/>
  <c r="A1072" i="20"/>
  <c r="N1071" i="20"/>
  <c r="M1071" i="20"/>
  <c r="L1071" i="20"/>
  <c r="A1071" i="20"/>
  <c r="N1070" i="20"/>
  <c r="M1070" i="20"/>
  <c r="L1070" i="20"/>
  <c r="A1070" i="20"/>
  <c r="N1069" i="20"/>
  <c r="M1069" i="20"/>
  <c r="L1069" i="20"/>
  <c r="A1069" i="20"/>
  <c r="N1068" i="20"/>
  <c r="M1068" i="20"/>
  <c r="L1068" i="20"/>
  <c r="A1068" i="20"/>
  <c r="N1067" i="20"/>
  <c r="M1067" i="20"/>
  <c r="L1067" i="20"/>
  <c r="A1067" i="20"/>
  <c r="N1066" i="20"/>
  <c r="M1066" i="20"/>
  <c r="L1066" i="20"/>
  <c r="A1066" i="20"/>
  <c r="N1065" i="20"/>
  <c r="M1065" i="20"/>
  <c r="L1065" i="20"/>
  <c r="A1065" i="20"/>
  <c r="N1064" i="20"/>
  <c r="M1064" i="20"/>
  <c r="L1064" i="20"/>
  <c r="A1064" i="20"/>
  <c r="N1063" i="20"/>
  <c r="M1063" i="20"/>
  <c r="L1063" i="20"/>
  <c r="A1063" i="20"/>
  <c r="N1062" i="20"/>
  <c r="M1062" i="20"/>
  <c r="L1062" i="20"/>
  <c r="A1062" i="20"/>
  <c r="N1061" i="20"/>
  <c r="M1061" i="20"/>
  <c r="L1061" i="20"/>
  <c r="A1061" i="20"/>
  <c r="N1060" i="20"/>
  <c r="M1060" i="20"/>
  <c r="L1060" i="20"/>
  <c r="A1060" i="20"/>
  <c r="N1059" i="20"/>
  <c r="M1059" i="20"/>
  <c r="L1059" i="20"/>
  <c r="A1059" i="20"/>
  <c r="N1058" i="20"/>
  <c r="M1058" i="20"/>
  <c r="L1058" i="20"/>
  <c r="A1058" i="20"/>
  <c r="N1057" i="20"/>
  <c r="M1057" i="20"/>
  <c r="L1057" i="20"/>
  <c r="A1057" i="20"/>
  <c r="N1056" i="20"/>
  <c r="M1056" i="20"/>
  <c r="L1056" i="20"/>
  <c r="A1056" i="20"/>
  <c r="N1055" i="20"/>
  <c r="M1055" i="20"/>
  <c r="L1055" i="20"/>
  <c r="A1055" i="20"/>
  <c r="N1054" i="20"/>
  <c r="M1054" i="20"/>
  <c r="L1054" i="20"/>
  <c r="A1054" i="20"/>
  <c r="N1053" i="20"/>
  <c r="M1053" i="20"/>
  <c r="L1053" i="20"/>
  <c r="A1053" i="20"/>
  <c r="N1052" i="20"/>
  <c r="M1052" i="20"/>
  <c r="L1052" i="20"/>
  <c r="A1052" i="20"/>
  <c r="N1051" i="20"/>
  <c r="M1051" i="20"/>
  <c r="L1051" i="20"/>
  <c r="A1051" i="20"/>
  <c r="N1050" i="20"/>
  <c r="M1050" i="20"/>
  <c r="L1050" i="20"/>
  <c r="A1050" i="20"/>
  <c r="N1049" i="20"/>
  <c r="M1049" i="20"/>
  <c r="L1049" i="20"/>
  <c r="A1049" i="20"/>
  <c r="N1048" i="20"/>
  <c r="M1048" i="20"/>
  <c r="L1048" i="20"/>
  <c r="A1048" i="20"/>
  <c r="N1047" i="20"/>
  <c r="M1047" i="20"/>
  <c r="L1047" i="20"/>
  <c r="A1047" i="20"/>
  <c r="N1046" i="20"/>
  <c r="M1046" i="20"/>
  <c r="L1046" i="20"/>
  <c r="A1046" i="20"/>
  <c r="N1045" i="20"/>
  <c r="M1045" i="20"/>
  <c r="L1045" i="20"/>
  <c r="A1045" i="20"/>
  <c r="N1044" i="20"/>
  <c r="M1044" i="20"/>
  <c r="L1044" i="20"/>
  <c r="A1044" i="20"/>
  <c r="N1043" i="20"/>
  <c r="M1043" i="20"/>
  <c r="L1043" i="20"/>
  <c r="A1043" i="20"/>
  <c r="N1042" i="20"/>
  <c r="M1042" i="20"/>
  <c r="L1042" i="20"/>
  <c r="A1042" i="20"/>
  <c r="N1041" i="20"/>
  <c r="M1041" i="20"/>
  <c r="L1041" i="20"/>
  <c r="A1041" i="20"/>
  <c r="N1040" i="20"/>
  <c r="M1040" i="20"/>
  <c r="L1040" i="20"/>
  <c r="A1040" i="20"/>
  <c r="N1039" i="20"/>
  <c r="M1039" i="20"/>
  <c r="L1039" i="20"/>
  <c r="A1039" i="20"/>
  <c r="N1038" i="20"/>
  <c r="M1038" i="20"/>
  <c r="L1038" i="20"/>
  <c r="A1038" i="20"/>
  <c r="N1037" i="20"/>
  <c r="M1037" i="20"/>
  <c r="L1037" i="20"/>
  <c r="A1037" i="20"/>
  <c r="N1036" i="20"/>
  <c r="M1036" i="20"/>
  <c r="L1036" i="20"/>
  <c r="A1036" i="20"/>
  <c r="N1035" i="20"/>
  <c r="M1035" i="20"/>
  <c r="L1035" i="20"/>
  <c r="A1035" i="20"/>
  <c r="N1034" i="20"/>
  <c r="M1034" i="20"/>
  <c r="L1034" i="20"/>
  <c r="A1034" i="20"/>
  <c r="N1033" i="20"/>
  <c r="M1033" i="20"/>
  <c r="L1033" i="20"/>
  <c r="A1033" i="20"/>
  <c r="N1032" i="20"/>
  <c r="M1032" i="20"/>
  <c r="L1032" i="20"/>
  <c r="A1032" i="20"/>
  <c r="N1031" i="20"/>
  <c r="M1031" i="20"/>
  <c r="L1031" i="20"/>
  <c r="A1031" i="20"/>
  <c r="N1030" i="20"/>
  <c r="M1030" i="20"/>
  <c r="L1030" i="20"/>
  <c r="A1030" i="20"/>
  <c r="N1029" i="20"/>
  <c r="M1029" i="20"/>
  <c r="L1029" i="20"/>
  <c r="A1029" i="20"/>
  <c r="N1028" i="20"/>
  <c r="M1028" i="20"/>
  <c r="L1028" i="20"/>
  <c r="A1028" i="20"/>
  <c r="N1027" i="20"/>
  <c r="M1027" i="20"/>
  <c r="L1027" i="20"/>
  <c r="A1027" i="20"/>
  <c r="N1026" i="20"/>
  <c r="M1026" i="20"/>
  <c r="L1026" i="20"/>
  <c r="A1026" i="20"/>
  <c r="N1025" i="20"/>
  <c r="M1025" i="20"/>
  <c r="L1025" i="20"/>
  <c r="A1025" i="20"/>
  <c r="N1024" i="20"/>
  <c r="M1024" i="20"/>
  <c r="L1024" i="20"/>
  <c r="A1024" i="20"/>
  <c r="N1023" i="20"/>
  <c r="M1023" i="20"/>
  <c r="L1023" i="20"/>
  <c r="A1023" i="20"/>
  <c r="N1022" i="20"/>
  <c r="M1022" i="20"/>
  <c r="L1022" i="20"/>
  <c r="A1022" i="20"/>
  <c r="N1021" i="20"/>
  <c r="M1021" i="20"/>
  <c r="L1021" i="20"/>
  <c r="A1021" i="20"/>
  <c r="N1020" i="20"/>
  <c r="M1020" i="20"/>
  <c r="L1020" i="20"/>
  <c r="A1020" i="20"/>
  <c r="N1019" i="20"/>
  <c r="M1019" i="20"/>
  <c r="L1019" i="20"/>
  <c r="A1019" i="20"/>
  <c r="N1018" i="20"/>
  <c r="M1018" i="20"/>
  <c r="L1018" i="20"/>
  <c r="A1018" i="20"/>
  <c r="N1017" i="20"/>
  <c r="M1017" i="20"/>
  <c r="L1017" i="20"/>
  <c r="A1017" i="20"/>
  <c r="N1016" i="20"/>
  <c r="M1016" i="20"/>
  <c r="L1016" i="20"/>
  <c r="A1016" i="20"/>
  <c r="N1015" i="20"/>
  <c r="M1015" i="20"/>
  <c r="L1015" i="20"/>
  <c r="A1015" i="20"/>
  <c r="N1014" i="20"/>
  <c r="M1014" i="20"/>
  <c r="L1014" i="20"/>
  <c r="A1014" i="20"/>
  <c r="N1013" i="20"/>
  <c r="M1013" i="20"/>
  <c r="L1013" i="20"/>
  <c r="A1013" i="20"/>
  <c r="N1012" i="20"/>
  <c r="M1012" i="20"/>
  <c r="L1012" i="20"/>
  <c r="A1012" i="20"/>
  <c r="N1011" i="20"/>
  <c r="M1011" i="20"/>
  <c r="L1011" i="20"/>
  <c r="A1011" i="20"/>
  <c r="N1010" i="20"/>
  <c r="M1010" i="20"/>
  <c r="L1010" i="20"/>
  <c r="A1010" i="20"/>
  <c r="N1009" i="20"/>
  <c r="M1009" i="20"/>
  <c r="L1009" i="20"/>
  <c r="A1009" i="20"/>
  <c r="N1008" i="20"/>
  <c r="M1008" i="20"/>
  <c r="L1008" i="20"/>
  <c r="A1008" i="20"/>
  <c r="N1007" i="20"/>
  <c r="M1007" i="20"/>
  <c r="L1007" i="20"/>
  <c r="A1007" i="20"/>
  <c r="N1006" i="20"/>
  <c r="M1006" i="20"/>
  <c r="L1006" i="20"/>
  <c r="A1006" i="20"/>
  <c r="N1005" i="20"/>
  <c r="M1005" i="20"/>
  <c r="L1005" i="20"/>
  <c r="A1005" i="20"/>
  <c r="N1004" i="20"/>
  <c r="M1004" i="20"/>
  <c r="L1004" i="20"/>
  <c r="A1004" i="20"/>
  <c r="N1003" i="20"/>
  <c r="M1003" i="20"/>
  <c r="L1003" i="20"/>
  <c r="A1003" i="20"/>
  <c r="N1002" i="20"/>
  <c r="M1002" i="20"/>
  <c r="L1002" i="20"/>
  <c r="A1002" i="20"/>
  <c r="N1001" i="20"/>
  <c r="M1001" i="20"/>
  <c r="L1001" i="20"/>
  <c r="A1001" i="20"/>
  <c r="N1000" i="20"/>
  <c r="M1000" i="20"/>
  <c r="L1000" i="20"/>
  <c r="A1000" i="20"/>
  <c r="N999" i="20"/>
  <c r="M999" i="20"/>
  <c r="L999" i="20"/>
  <c r="A999" i="20"/>
  <c r="N998" i="20"/>
  <c r="M998" i="20"/>
  <c r="L998" i="20"/>
  <c r="A998" i="20"/>
  <c r="N997" i="20"/>
  <c r="M997" i="20"/>
  <c r="L997" i="20"/>
  <c r="A997" i="20"/>
  <c r="N996" i="20"/>
  <c r="M996" i="20"/>
  <c r="L996" i="20"/>
  <c r="A996" i="20"/>
  <c r="N995" i="20"/>
  <c r="M995" i="20"/>
  <c r="L995" i="20"/>
  <c r="A995" i="20"/>
  <c r="N994" i="20"/>
  <c r="M994" i="20"/>
  <c r="L994" i="20"/>
  <c r="A994" i="20"/>
  <c r="N993" i="20"/>
  <c r="M993" i="20"/>
  <c r="L993" i="20"/>
  <c r="A993" i="20"/>
  <c r="N992" i="20"/>
  <c r="M992" i="20"/>
  <c r="L992" i="20"/>
  <c r="A992" i="20"/>
  <c r="N991" i="20"/>
  <c r="M991" i="20"/>
  <c r="L991" i="20"/>
  <c r="A991" i="20"/>
  <c r="N990" i="20"/>
  <c r="M990" i="20"/>
  <c r="L990" i="20"/>
  <c r="A990" i="20"/>
  <c r="N989" i="20"/>
  <c r="M989" i="20"/>
  <c r="L989" i="20"/>
  <c r="A989" i="20"/>
  <c r="N988" i="20"/>
  <c r="M988" i="20"/>
  <c r="L988" i="20"/>
  <c r="A988" i="20"/>
  <c r="N987" i="20"/>
  <c r="M987" i="20"/>
  <c r="L987" i="20"/>
  <c r="A987" i="20"/>
  <c r="N986" i="20"/>
  <c r="M986" i="20"/>
  <c r="L986" i="20"/>
  <c r="A986" i="20"/>
  <c r="N985" i="20"/>
  <c r="M985" i="20"/>
  <c r="L985" i="20"/>
  <c r="A985" i="20"/>
  <c r="N984" i="20"/>
  <c r="M984" i="20"/>
  <c r="L984" i="20"/>
  <c r="A984" i="20"/>
  <c r="N983" i="20"/>
  <c r="M983" i="20"/>
  <c r="L983" i="20"/>
  <c r="A983" i="20"/>
  <c r="N982" i="20"/>
  <c r="M982" i="20"/>
  <c r="L982" i="20"/>
  <c r="A982" i="20"/>
  <c r="N981" i="20"/>
  <c r="M981" i="20"/>
  <c r="L981" i="20"/>
  <c r="A981" i="20"/>
  <c r="N980" i="20"/>
  <c r="M980" i="20"/>
  <c r="L980" i="20"/>
  <c r="A980" i="20"/>
  <c r="N979" i="20"/>
  <c r="M979" i="20"/>
  <c r="L979" i="20"/>
  <c r="A979" i="20"/>
  <c r="N978" i="20"/>
  <c r="M978" i="20"/>
  <c r="L978" i="20"/>
  <c r="A978" i="20"/>
  <c r="N977" i="20"/>
  <c r="M977" i="20"/>
  <c r="L977" i="20"/>
  <c r="A977" i="20"/>
  <c r="N976" i="20"/>
  <c r="M976" i="20"/>
  <c r="L976" i="20"/>
  <c r="A976" i="20"/>
  <c r="N975" i="20"/>
  <c r="M975" i="20"/>
  <c r="L975" i="20"/>
  <c r="A975" i="20"/>
  <c r="N974" i="20"/>
  <c r="M974" i="20"/>
  <c r="L974" i="20"/>
  <c r="A974" i="20"/>
  <c r="N973" i="20"/>
  <c r="M973" i="20"/>
  <c r="L973" i="20"/>
  <c r="A973" i="20"/>
  <c r="N972" i="20"/>
  <c r="M972" i="20"/>
  <c r="L972" i="20"/>
  <c r="A972" i="20"/>
  <c r="N971" i="20"/>
  <c r="M971" i="20"/>
  <c r="L971" i="20"/>
  <c r="A971" i="20"/>
  <c r="N970" i="20"/>
  <c r="M970" i="20"/>
  <c r="L970" i="20"/>
  <c r="A970" i="20"/>
  <c r="N969" i="20"/>
  <c r="M969" i="20"/>
  <c r="L969" i="20"/>
  <c r="A969" i="20"/>
  <c r="N968" i="20"/>
  <c r="M968" i="20"/>
  <c r="L968" i="20"/>
  <c r="A968" i="20"/>
  <c r="N967" i="20"/>
  <c r="M967" i="20"/>
  <c r="L967" i="20"/>
  <c r="A967" i="20"/>
  <c r="N966" i="20"/>
  <c r="M966" i="20"/>
  <c r="L966" i="20"/>
  <c r="A966" i="20"/>
  <c r="N965" i="20"/>
  <c r="M965" i="20"/>
  <c r="L965" i="20"/>
  <c r="A965" i="20"/>
  <c r="N964" i="20"/>
  <c r="M964" i="20"/>
  <c r="L964" i="20"/>
  <c r="A964" i="20"/>
  <c r="N963" i="20"/>
  <c r="M963" i="20"/>
  <c r="L963" i="20"/>
  <c r="A963" i="20"/>
  <c r="N962" i="20"/>
  <c r="M962" i="20"/>
  <c r="L962" i="20"/>
  <c r="A962" i="20"/>
  <c r="N961" i="20"/>
  <c r="M961" i="20"/>
  <c r="L961" i="20"/>
  <c r="A961" i="20"/>
  <c r="N960" i="20"/>
  <c r="M960" i="20"/>
  <c r="L960" i="20"/>
  <c r="A960" i="20"/>
  <c r="N959" i="20"/>
  <c r="M959" i="20"/>
  <c r="L959" i="20"/>
  <c r="A959" i="20"/>
  <c r="N958" i="20"/>
  <c r="M958" i="20"/>
  <c r="L958" i="20"/>
  <c r="A958" i="20"/>
  <c r="N957" i="20"/>
  <c r="M957" i="20"/>
  <c r="L957" i="20"/>
  <c r="A957" i="20"/>
  <c r="N956" i="20"/>
  <c r="M956" i="20"/>
  <c r="L956" i="20"/>
  <c r="A956" i="20"/>
  <c r="N955" i="20"/>
  <c r="M955" i="20"/>
  <c r="L955" i="20"/>
  <c r="A955" i="20"/>
  <c r="N954" i="20"/>
  <c r="M954" i="20"/>
  <c r="L954" i="20"/>
  <c r="A954" i="20"/>
  <c r="N953" i="20"/>
  <c r="M953" i="20"/>
  <c r="L953" i="20"/>
  <c r="A953" i="20"/>
  <c r="N952" i="20"/>
  <c r="M952" i="20"/>
  <c r="L952" i="20"/>
  <c r="A952" i="20"/>
  <c r="N951" i="20"/>
  <c r="M951" i="20"/>
  <c r="L951" i="20"/>
  <c r="A951" i="20"/>
  <c r="N950" i="20"/>
  <c r="M950" i="20"/>
  <c r="L950" i="20"/>
  <c r="A950" i="20"/>
  <c r="N949" i="20"/>
  <c r="M949" i="20"/>
  <c r="L949" i="20"/>
  <c r="A949" i="20"/>
  <c r="N948" i="20"/>
  <c r="M948" i="20"/>
  <c r="L948" i="20"/>
  <c r="A948" i="20"/>
  <c r="N947" i="20"/>
  <c r="M947" i="20"/>
  <c r="L947" i="20"/>
  <c r="A947" i="20"/>
  <c r="N946" i="20"/>
  <c r="M946" i="20"/>
  <c r="L946" i="20"/>
  <c r="A946" i="20"/>
  <c r="N945" i="20"/>
  <c r="M945" i="20"/>
  <c r="L945" i="20"/>
  <c r="A945" i="20"/>
  <c r="N944" i="20"/>
  <c r="M944" i="20"/>
  <c r="L944" i="20"/>
  <c r="A944" i="20"/>
  <c r="N943" i="20"/>
  <c r="M943" i="20"/>
  <c r="L943" i="20"/>
  <c r="A943" i="20"/>
  <c r="N942" i="20"/>
  <c r="M942" i="20"/>
  <c r="L942" i="20"/>
  <c r="A942" i="20"/>
  <c r="N941" i="20"/>
  <c r="M941" i="20"/>
  <c r="L941" i="20"/>
  <c r="A941" i="20"/>
  <c r="N940" i="20"/>
  <c r="M940" i="20"/>
  <c r="L940" i="20"/>
  <c r="A940" i="20"/>
  <c r="N939" i="20"/>
  <c r="M939" i="20"/>
  <c r="L939" i="20"/>
  <c r="A939" i="20"/>
  <c r="N938" i="20"/>
  <c r="M938" i="20"/>
  <c r="L938" i="20"/>
  <c r="A938" i="20"/>
  <c r="N937" i="20"/>
  <c r="M937" i="20"/>
  <c r="L937" i="20"/>
  <c r="A937" i="20"/>
  <c r="N936" i="20"/>
  <c r="M936" i="20"/>
  <c r="L936" i="20"/>
  <c r="A936" i="20"/>
  <c r="N935" i="20"/>
  <c r="M935" i="20"/>
  <c r="L935" i="20"/>
  <c r="A935" i="20"/>
  <c r="N934" i="20"/>
  <c r="M934" i="20"/>
  <c r="L934" i="20"/>
  <c r="A934" i="20"/>
  <c r="N933" i="20"/>
  <c r="M933" i="20"/>
  <c r="L933" i="20"/>
  <c r="A933" i="20"/>
  <c r="N932" i="20"/>
  <c r="M932" i="20"/>
  <c r="L932" i="20"/>
  <c r="A932" i="20"/>
  <c r="N931" i="20"/>
  <c r="M931" i="20"/>
  <c r="L931" i="20"/>
  <c r="A931" i="20"/>
  <c r="N930" i="20"/>
  <c r="M930" i="20"/>
  <c r="L930" i="20"/>
  <c r="A930" i="20"/>
  <c r="N929" i="20"/>
  <c r="M929" i="20"/>
  <c r="L929" i="20"/>
  <c r="A929" i="20"/>
  <c r="N928" i="20"/>
  <c r="M928" i="20"/>
  <c r="L928" i="20"/>
  <c r="A928" i="20"/>
  <c r="N927" i="20"/>
  <c r="M927" i="20"/>
  <c r="L927" i="20"/>
  <c r="A927" i="20"/>
  <c r="N926" i="20"/>
  <c r="M926" i="20"/>
  <c r="L926" i="20"/>
  <c r="A926" i="20"/>
  <c r="N925" i="20"/>
  <c r="M925" i="20"/>
  <c r="L925" i="20"/>
  <c r="A925" i="20"/>
  <c r="N924" i="20"/>
  <c r="M924" i="20"/>
  <c r="L924" i="20"/>
  <c r="A924" i="20"/>
  <c r="N923" i="20"/>
  <c r="M923" i="20"/>
  <c r="L923" i="20"/>
  <c r="A923" i="20"/>
  <c r="N922" i="20"/>
  <c r="M922" i="20"/>
  <c r="L922" i="20"/>
  <c r="A922" i="20"/>
  <c r="N921" i="20"/>
  <c r="M921" i="20"/>
  <c r="L921" i="20"/>
  <c r="A921" i="20"/>
  <c r="N920" i="20"/>
  <c r="M920" i="20"/>
  <c r="L920" i="20"/>
  <c r="A920" i="20"/>
  <c r="N919" i="20"/>
  <c r="M919" i="20"/>
  <c r="L919" i="20"/>
  <c r="A919" i="20"/>
  <c r="N918" i="20"/>
  <c r="M918" i="20"/>
  <c r="L918" i="20"/>
  <c r="A918" i="20"/>
  <c r="N917" i="20"/>
  <c r="M917" i="20"/>
  <c r="L917" i="20"/>
  <c r="A917" i="20"/>
  <c r="N916" i="20"/>
  <c r="M916" i="20"/>
  <c r="L916" i="20"/>
  <c r="A916" i="20"/>
  <c r="N915" i="20"/>
  <c r="M915" i="20"/>
  <c r="L915" i="20"/>
  <c r="A915" i="20"/>
  <c r="N914" i="20"/>
  <c r="M914" i="20"/>
  <c r="L914" i="20"/>
  <c r="A914" i="20"/>
  <c r="N913" i="20"/>
  <c r="M913" i="20"/>
  <c r="L913" i="20"/>
  <c r="A913" i="20"/>
  <c r="N912" i="20"/>
  <c r="M912" i="20"/>
  <c r="L912" i="20"/>
  <c r="A912" i="20"/>
  <c r="N911" i="20"/>
  <c r="M911" i="20"/>
  <c r="L911" i="20"/>
  <c r="A911" i="20"/>
  <c r="N910" i="20"/>
  <c r="M910" i="20"/>
  <c r="L910" i="20"/>
  <c r="A910" i="20"/>
  <c r="N909" i="20"/>
  <c r="M909" i="20"/>
  <c r="L909" i="20"/>
  <c r="A909" i="20"/>
  <c r="N908" i="20"/>
  <c r="M908" i="20"/>
  <c r="L908" i="20"/>
  <c r="A908" i="20"/>
  <c r="N907" i="20"/>
  <c r="M907" i="20"/>
  <c r="L907" i="20"/>
  <c r="A907" i="20"/>
  <c r="N906" i="20"/>
  <c r="M906" i="20"/>
  <c r="L906" i="20"/>
  <c r="A906" i="20"/>
  <c r="N905" i="20"/>
  <c r="M905" i="20"/>
  <c r="L905" i="20"/>
  <c r="A905" i="20"/>
  <c r="N904" i="20"/>
  <c r="M904" i="20"/>
  <c r="L904" i="20"/>
  <c r="A904" i="20"/>
  <c r="N903" i="20"/>
  <c r="M903" i="20"/>
  <c r="L903" i="20"/>
  <c r="A903" i="20"/>
  <c r="N902" i="20"/>
  <c r="M902" i="20"/>
  <c r="L902" i="20"/>
  <c r="A902" i="20"/>
  <c r="N901" i="20"/>
  <c r="M901" i="20"/>
  <c r="L901" i="20"/>
  <c r="A901" i="20"/>
  <c r="N900" i="20"/>
  <c r="M900" i="20"/>
  <c r="L900" i="20"/>
  <c r="A900" i="20"/>
  <c r="N899" i="20"/>
  <c r="M899" i="20"/>
  <c r="L899" i="20"/>
  <c r="A899" i="20"/>
  <c r="N898" i="20"/>
  <c r="M898" i="20"/>
  <c r="L898" i="20"/>
  <c r="A898" i="20"/>
  <c r="N897" i="20"/>
  <c r="M897" i="20"/>
  <c r="L897" i="20"/>
  <c r="A897" i="20"/>
  <c r="N896" i="20"/>
  <c r="M896" i="20"/>
  <c r="L896" i="20"/>
  <c r="A896" i="20"/>
  <c r="N895" i="20"/>
  <c r="M895" i="20"/>
  <c r="L895" i="20"/>
  <c r="A895" i="20"/>
  <c r="N894" i="20"/>
  <c r="M894" i="20"/>
  <c r="L894" i="20"/>
  <c r="A894" i="20"/>
  <c r="N893" i="20"/>
  <c r="M893" i="20"/>
  <c r="L893" i="20"/>
  <c r="A893" i="20"/>
  <c r="N892" i="20"/>
  <c r="M892" i="20"/>
  <c r="L892" i="20"/>
  <c r="A892" i="20"/>
  <c r="N891" i="20"/>
  <c r="M891" i="20"/>
  <c r="L891" i="20"/>
  <c r="A891" i="20"/>
  <c r="N890" i="20"/>
  <c r="M890" i="20"/>
  <c r="L890" i="20"/>
  <c r="A890" i="20"/>
  <c r="N889" i="20"/>
  <c r="M889" i="20"/>
  <c r="L889" i="20"/>
  <c r="A889" i="20"/>
  <c r="N888" i="20"/>
  <c r="M888" i="20"/>
  <c r="L888" i="20"/>
  <c r="A888" i="20"/>
  <c r="N887" i="20"/>
  <c r="M887" i="20"/>
  <c r="L887" i="20"/>
  <c r="A887" i="20"/>
  <c r="N886" i="20"/>
  <c r="M886" i="20"/>
  <c r="L886" i="20"/>
  <c r="A886" i="20"/>
  <c r="N885" i="20"/>
  <c r="M885" i="20"/>
  <c r="L885" i="20"/>
  <c r="A885" i="20"/>
  <c r="N884" i="20"/>
  <c r="M884" i="20"/>
  <c r="L884" i="20"/>
  <c r="A884" i="20"/>
  <c r="N883" i="20"/>
  <c r="M883" i="20"/>
  <c r="L883" i="20"/>
  <c r="A883" i="20"/>
  <c r="N882" i="20"/>
  <c r="M882" i="20"/>
  <c r="L882" i="20"/>
  <c r="A882" i="20"/>
  <c r="N881" i="20"/>
  <c r="M881" i="20"/>
  <c r="L881" i="20"/>
  <c r="A881" i="20"/>
  <c r="N880" i="20"/>
  <c r="M880" i="20"/>
  <c r="L880" i="20"/>
  <c r="A880" i="20"/>
  <c r="N879" i="20"/>
  <c r="M879" i="20"/>
  <c r="L879" i="20"/>
  <c r="A879" i="20"/>
  <c r="N878" i="20"/>
  <c r="M878" i="20"/>
  <c r="L878" i="20"/>
  <c r="A878" i="20"/>
  <c r="N877" i="20"/>
  <c r="M877" i="20"/>
  <c r="L877" i="20"/>
  <c r="A877" i="20"/>
  <c r="N876" i="20"/>
  <c r="M876" i="20"/>
  <c r="L876" i="20"/>
  <c r="A876" i="20"/>
  <c r="N875" i="20"/>
  <c r="M875" i="20"/>
  <c r="L875" i="20"/>
  <c r="A875" i="20"/>
  <c r="N874" i="20"/>
  <c r="M874" i="20"/>
  <c r="L874" i="20"/>
  <c r="A874" i="20"/>
  <c r="N873" i="20"/>
  <c r="M873" i="20"/>
  <c r="L873" i="20"/>
  <c r="A873" i="20"/>
  <c r="N872" i="20"/>
  <c r="M872" i="20"/>
  <c r="L872" i="20"/>
  <c r="A872" i="20"/>
  <c r="N871" i="20"/>
  <c r="M871" i="20"/>
  <c r="L871" i="20"/>
  <c r="A871" i="20"/>
  <c r="N870" i="20"/>
  <c r="M870" i="20"/>
  <c r="L870" i="20"/>
  <c r="A870" i="20"/>
  <c r="N869" i="20"/>
  <c r="M869" i="20"/>
  <c r="L869" i="20"/>
  <c r="A869" i="20"/>
  <c r="N868" i="20"/>
  <c r="M868" i="20"/>
  <c r="L868" i="20"/>
  <c r="A868" i="20"/>
  <c r="N867" i="20"/>
  <c r="M867" i="20"/>
  <c r="L867" i="20"/>
  <c r="A867" i="20"/>
  <c r="N866" i="20"/>
  <c r="M866" i="20"/>
  <c r="L866" i="20"/>
  <c r="A866" i="20"/>
  <c r="N865" i="20"/>
  <c r="M865" i="20"/>
  <c r="L865" i="20"/>
  <c r="A865" i="20"/>
  <c r="N864" i="20"/>
  <c r="M864" i="20"/>
  <c r="L864" i="20"/>
  <c r="A864" i="20"/>
  <c r="N863" i="20"/>
  <c r="M863" i="20"/>
  <c r="L863" i="20"/>
  <c r="A863" i="20"/>
  <c r="N862" i="20"/>
  <c r="M862" i="20"/>
  <c r="L862" i="20"/>
  <c r="A862" i="20"/>
  <c r="N861" i="20"/>
  <c r="M861" i="20"/>
  <c r="L861" i="20"/>
  <c r="A861" i="20"/>
  <c r="N860" i="20"/>
  <c r="M860" i="20"/>
  <c r="L860" i="20"/>
  <c r="A860" i="20"/>
  <c r="N859" i="20"/>
  <c r="M859" i="20"/>
  <c r="L859" i="20"/>
  <c r="A859" i="20"/>
  <c r="N858" i="20"/>
  <c r="M858" i="20"/>
  <c r="L858" i="20"/>
  <c r="A858" i="20"/>
  <c r="N857" i="20"/>
  <c r="M857" i="20"/>
  <c r="L857" i="20"/>
  <c r="A857" i="20"/>
  <c r="N856" i="20"/>
  <c r="M856" i="20"/>
  <c r="L856" i="20"/>
  <c r="A856" i="20"/>
  <c r="N855" i="20"/>
  <c r="M855" i="20"/>
  <c r="L855" i="20"/>
  <c r="A855" i="20"/>
  <c r="N854" i="20"/>
  <c r="M854" i="20"/>
  <c r="L854" i="20"/>
  <c r="A854" i="20"/>
  <c r="N853" i="20"/>
  <c r="M853" i="20"/>
  <c r="L853" i="20"/>
  <c r="A853" i="20"/>
  <c r="N852" i="20"/>
  <c r="M852" i="20"/>
  <c r="L852" i="20"/>
  <c r="A852" i="20"/>
  <c r="N851" i="20"/>
  <c r="M851" i="20"/>
  <c r="L851" i="20"/>
  <c r="A851" i="20"/>
  <c r="N850" i="20"/>
  <c r="M850" i="20"/>
  <c r="L850" i="20"/>
  <c r="A850" i="20"/>
  <c r="N849" i="20"/>
  <c r="M849" i="20"/>
  <c r="L849" i="20"/>
  <c r="A849" i="20"/>
  <c r="N848" i="20"/>
  <c r="M848" i="20"/>
  <c r="L848" i="20"/>
  <c r="A848" i="20"/>
  <c r="N847" i="20"/>
  <c r="M847" i="20"/>
  <c r="L847" i="20"/>
  <c r="A847" i="20"/>
  <c r="N846" i="20"/>
  <c r="M846" i="20"/>
  <c r="L846" i="20"/>
  <c r="A846" i="20"/>
  <c r="N845" i="20"/>
  <c r="M845" i="20"/>
  <c r="L845" i="20"/>
  <c r="A845" i="20"/>
  <c r="N844" i="20"/>
  <c r="M844" i="20"/>
  <c r="L844" i="20"/>
  <c r="A844" i="20"/>
  <c r="N843" i="20"/>
  <c r="M843" i="20"/>
  <c r="L843" i="20"/>
  <c r="A843" i="20"/>
  <c r="N842" i="20"/>
  <c r="M842" i="20"/>
  <c r="L842" i="20"/>
  <c r="A842" i="20"/>
  <c r="N841" i="20"/>
  <c r="M841" i="20"/>
  <c r="L841" i="20"/>
  <c r="A841" i="20"/>
  <c r="N840" i="20"/>
  <c r="M840" i="20"/>
  <c r="L840" i="20"/>
  <c r="A840" i="20"/>
  <c r="N839" i="20"/>
  <c r="M839" i="20"/>
  <c r="L839" i="20"/>
  <c r="A839" i="20"/>
  <c r="N838" i="20"/>
  <c r="M838" i="20"/>
  <c r="L838" i="20"/>
  <c r="A838" i="20"/>
  <c r="N837" i="20"/>
  <c r="M837" i="20"/>
  <c r="L837" i="20"/>
  <c r="A837" i="20"/>
  <c r="N836" i="20"/>
  <c r="M836" i="20"/>
  <c r="L836" i="20"/>
  <c r="A836" i="20"/>
  <c r="N835" i="20"/>
  <c r="M835" i="20"/>
  <c r="L835" i="20"/>
  <c r="A835" i="20"/>
  <c r="N834" i="20"/>
  <c r="M834" i="20"/>
  <c r="L834" i="20"/>
  <c r="A834" i="20"/>
  <c r="N833" i="20"/>
  <c r="M833" i="20"/>
  <c r="L833" i="20"/>
  <c r="A833" i="20"/>
  <c r="N832" i="20"/>
  <c r="M832" i="20"/>
  <c r="L832" i="20"/>
  <c r="A832" i="20"/>
  <c r="N831" i="20"/>
  <c r="M831" i="20"/>
  <c r="L831" i="20"/>
  <c r="A831" i="20"/>
  <c r="N830" i="20"/>
  <c r="M830" i="20"/>
  <c r="L830" i="20"/>
  <c r="A830" i="20"/>
  <c r="N829" i="20"/>
  <c r="M829" i="20"/>
  <c r="L829" i="20"/>
  <c r="A829" i="20"/>
  <c r="N828" i="20"/>
  <c r="M828" i="20"/>
  <c r="L828" i="20"/>
  <c r="A828" i="20"/>
  <c r="N827" i="20"/>
  <c r="M827" i="20"/>
  <c r="L827" i="20"/>
  <c r="A827" i="20"/>
  <c r="N826" i="20"/>
  <c r="M826" i="20"/>
  <c r="L826" i="20"/>
  <c r="A826" i="20"/>
  <c r="N825" i="20"/>
  <c r="M825" i="20"/>
  <c r="L825" i="20"/>
  <c r="A825" i="20"/>
  <c r="N824" i="20"/>
  <c r="M824" i="20"/>
  <c r="L824" i="20"/>
  <c r="A824" i="20"/>
  <c r="N823" i="20"/>
  <c r="M823" i="20"/>
  <c r="L823" i="20"/>
  <c r="A823" i="20"/>
  <c r="N822" i="20"/>
  <c r="M822" i="20"/>
  <c r="L822" i="20"/>
  <c r="A822" i="20"/>
  <c r="N821" i="20"/>
  <c r="M821" i="20"/>
  <c r="L821" i="20"/>
  <c r="A821" i="20"/>
  <c r="N820" i="20"/>
  <c r="M820" i="20"/>
  <c r="L820" i="20"/>
  <c r="A820" i="20"/>
  <c r="N819" i="20"/>
  <c r="M819" i="20"/>
  <c r="L819" i="20"/>
  <c r="A819" i="20"/>
  <c r="N818" i="20"/>
  <c r="M818" i="20"/>
  <c r="L818" i="20"/>
  <c r="A818" i="20"/>
  <c r="N817" i="20"/>
  <c r="M817" i="20"/>
  <c r="L817" i="20"/>
  <c r="A817" i="20"/>
  <c r="N816" i="20"/>
  <c r="M816" i="20"/>
  <c r="L816" i="20"/>
  <c r="A816" i="20"/>
  <c r="N815" i="20"/>
  <c r="M815" i="20"/>
  <c r="L815" i="20"/>
  <c r="A815" i="20"/>
  <c r="N814" i="20"/>
  <c r="M814" i="20"/>
  <c r="L814" i="20"/>
  <c r="A814" i="20"/>
  <c r="N813" i="20"/>
  <c r="M813" i="20"/>
  <c r="L813" i="20"/>
  <c r="A813" i="20"/>
  <c r="N812" i="20"/>
  <c r="M812" i="20"/>
  <c r="L812" i="20"/>
  <c r="A812" i="20"/>
  <c r="N811" i="20"/>
  <c r="M811" i="20"/>
  <c r="L811" i="20"/>
  <c r="A811" i="20"/>
  <c r="N810" i="20"/>
  <c r="M810" i="20"/>
  <c r="L810" i="20"/>
  <c r="A810" i="20"/>
  <c r="N809" i="20"/>
  <c r="M809" i="20"/>
  <c r="L809" i="20"/>
  <c r="A809" i="20"/>
  <c r="N808" i="20"/>
  <c r="M808" i="20"/>
  <c r="L808" i="20"/>
  <c r="A808" i="20"/>
  <c r="N807" i="20"/>
  <c r="M807" i="20"/>
  <c r="L807" i="20"/>
  <c r="A807" i="20"/>
  <c r="N806" i="20"/>
  <c r="M806" i="20"/>
  <c r="L806" i="20"/>
  <c r="A806" i="20"/>
  <c r="N805" i="20"/>
  <c r="M805" i="20"/>
  <c r="L805" i="20"/>
  <c r="A805" i="20"/>
  <c r="N804" i="20"/>
  <c r="M804" i="20"/>
  <c r="L804" i="20"/>
  <c r="A804" i="20"/>
  <c r="N803" i="20"/>
  <c r="M803" i="20"/>
  <c r="L803" i="20"/>
  <c r="A803" i="20"/>
  <c r="N802" i="20"/>
  <c r="M802" i="20"/>
  <c r="L802" i="20"/>
  <c r="A802" i="20"/>
  <c r="N801" i="20"/>
  <c r="M801" i="20"/>
  <c r="L801" i="20"/>
  <c r="A801" i="20"/>
  <c r="N800" i="20"/>
  <c r="M800" i="20"/>
  <c r="L800" i="20"/>
  <c r="A800" i="20"/>
  <c r="N799" i="20"/>
  <c r="M799" i="20"/>
  <c r="L799" i="20"/>
  <c r="A799" i="20"/>
  <c r="N798" i="20"/>
  <c r="M798" i="20"/>
  <c r="L798" i="20"/>
  <c r="A798" i="20"/>
  <c r="N797" i="20"/>
  <c r="M797" i="20"/>
  <c r="L797" i="20"/>
  <c r="A797" i="20"/>
  <c r="N796" i="20"/>
  <c r="M796" i="20"/>
  <c r="L796" i="20"/>
  <c r="A796" i="20"/>
  <c r="N795" i="20"/>
  <c r="M795" i="20"/>
  <c r="L795" i="20"/>
  <c r="A795" i="20"/>
  <c r="N794" i="20"/>
  <c r="M794" i="20"/>
  <c r="L794" i="20"/>
  <c r="A794" i="20"/>
  <c r="N793" i="20"/>
  <c r="M793" i="20"/>
  <c r="L793" i="20"/>
  <c r="A793" i="20"/>
  <c r="N792" i="20"/>
  <c r="M792" i="20"/>
  <c r="L792" i="20"/>
  <c r="A792" i="20"/>
  <c r="N791" i="20"/>
  <c r="M791" i="20"/>
  <c r="L791" i="20"/>
  <c r="A791" i="20"/>
  <c r="N790" i="20"/>
  <c r="M790" i="20"/>
  <c r="L790" i="20"/>
  <c r="A790" i="20"/>
  <c r="N789" i="20"/>
  <c r="M789" i="20"/>
  <c r="L789" i="20"/>
  <c r="A789" i="20"/>
  <c r="N788" i="20"/>
  <c r="M788" i="20"/>
  <c r="L788" i="20"/>
  <c r="A788" i="20"/>
  <c r="N787" i="20"/>
  <c r="M787" i="20"/>
  <c r="L787" i="20"/>
  <c r="A787" i="20"/>
  <c r="N786" i="20"/>
  <c r="M786" i="20"/>
  <c r="L786" i="20"/>
  <c r="A786" i="20"/>
  <c r="N785" i="20"/>
  <c r="M785" i="20"/>
  <c r="L785" i="20"/>
  <c r="A785" i="20"/>
  <c r="N784" i="20"/>
  <c r="M784" i="20"/>
  <c r="L784" i="20"/>
  <c r="A784" i="20"/>
  <c r="N783" i="20"/>
  <c r="M783" i="20"/>
  <c r="L783" i="20"/>
  <c r="A783" i="20"/>
  <c r="N782" i="20"/>
  <c r="M782" i="20"/>
  <c r="L782" i="20"/>
  <c r="A782" i="20"/>
  <c r="N781" i="20"/>
  <c r="M781" i="20"/>
  <c r="L781" i="20"/>
  <c r="A781" i="20"/>
  <c r="N780" i="20"/>
  <c r="M780" i="20"/>
  <c r="L780" i="20"/>
  <c r="A780" i="20"/>
  <c r="N779" i="20"/>
  <c r="M779" i="20"/>
  <c r="L779" i="20"/>
  <c r="A779" i="20"/>
  <c r="N778" i="20"/>
  <c r="M778" i="20"/>
  <c r="L778" i="20"/>
  <c r="A778" i="20"/>
  <c r="N777" i="20"/>
  <c r="M777" i="20"/>
  <c r="L777" i="20"/>
  <c r="A777" i="20"/>
  <c r="N776" i="20"/>
  <c r="M776" i="20"/>
  <c r="L776" i="20"/>
  <c r="A776" i="20"/>
  <c r="N775" i="20"/>
  <c r="M775" i="20"/>
  <c r="L775" i="20"/>
  <c r="A775" i="20"/>
  <c r="N774" i="20"/>
  <c r="M774" i="20"/>
  <c r="L774" i="20"/>
  <c r="A774" i="20"/>
  <c r="N773" i="20"/>
  <c r="M773" i="20"/>
  <c r="L773" i="20"/>
  <c r="A773" i="20"/>
  <c r="N772" i="20"/>
  <c r="M772" i="20"/>
  <c r="L772" i="20"/>
  <c r="A772" i="20"/>
  <c r="N771" i="20"/>
  <c r="M771" i="20"/>
  <c r="L771" i="20"/>
  <c r="A771" i="20"/>
  <c r="N770" i="20"/>
  <c r="M770" i="20"/>
  <c r="L770" i="20"/>
  <c r="A770" i="20"/>
  <c r="N769" i="20"/>
  <c r="M769" i="20"/>
  <c r="L769" i="20"/>
  <c r="A769" i="20"/>
  <c r="N768" i="20"/>
  <c r="M768" i="20"/>
  <c r="L768" i="20"/>
  <c r="A768" i="20"/>
  <c r="N767" i="20"/>
  <c r="M767" i="20"/>
  <c r="L767" i="20"/>
  <c r="A767" i="20"/>
  <c r="N766" i="20"/>
  <c r="M766" i="20"/>
  <c r="L766" i="20"/>
  <c r="A766" i="20"/>
  <c r="N765" i="20"/>
  <c r="M765" i="20"/>
  <c r="L765" i="20"/>
  <c r="A765" i="20"/>
  <c r="N764" i="20"/>
  <c r="M764" i="20"/>
  <c r="L764" i="20"/>
  <c r="A764" i="20"/>
  <c r="N763" i="20"/>
  <c r="M763" i="20"/>
  <c r="L763" i="20"/>
  <c r="A763" i="20"/>
  <c r="N762" i="20"/>
  <c r="M762" i="20"/>
  <c r="L762" i="20"/>
  <c r="A762" i="20"/>
  <c r="N761" i="20"/>
  <c r="M761" i="20"/>
  <c r="L761" i="20"/>
  <c r="A761" i="20"/>
  <c r="N760" i="20"/>
  <c r="M760" i="20"/>
  <c r="L760" i="20"/>
  <c r="A760" i="20"/>
  <c r="N759" i="20"/>
  <c r="M759" i="20"/>
  <c r="L759" i="20"/>
  <c r="A759" i="20"/>
  <c r="N758" i="20"/>
  <c r="M758" i="20"/>
  <c r="L758" i="20"/>
  <c r="A758" i="20"/>
  <c r="N757" i="20"/>
  <c r="M757" i="20"/>
  <c r="L757" i="20"/>
  <c r="A757" i="20"/>
  <c r="N756" i="20"/>
  <c r="M756" i="20"/>
  <c r="L756" i="20"/>
  <c r="A756" i="20"/>
  <c r="N755" i="20"/>
  <c r="M755" i="20"/>
  <c r="L755" i="20"/>
  <c r="A755" i="20"/>
  <c r="N754" i="20"/>
  <c r="M754" i="20"/>
  <c r="L754" i="20"/>
  <c r="A754" i="20"/>
  <c r="N753" i="20"/>
  <c r="M753" i="20"/>
  <c r="L753" i="20"/>
  <c r="A753" i="20"/>
  <c r="N752" i="20"/>
  <c r="M752" i="20"/>
  <c r="L752" i="20"/>
  <c r="A752" i="20"/>
  <c r="N751" i="20"/>
  <c r="M751" i="20"/>
  <c r="L751" i="20"/>
  <c r="A751" i="20"/>
  <c r="N750" i="20"/>
  <c r="M750" i="20"/>
  <c r="L750" i="20"/>
  <c r="A750" i="20"/>
  <c r="N749" i="20"/>
  <c r="M749" i="20"/>
  <c r="L749" i="20"/>
  <c r="A749" i="20"/>
  <c r="N748" i="20"/>
  <c r="M748" i="20"/>
  <c r="L748" i="20"/>
  <c r="A748" i="20"/>
  <c r="N747" i="20"/>
  <c r="M747" i="20"/>
  <c r="L747" i="20"/>
  <c r="A747" i="20"/>
  <c r="N746" i="20"/>
  <c r="M746" i="20"/>
  <c r="L746" i="20"/>
  <c r="A746" i="20"/>
  <c r="N745" i="20"/>
  <c r="M745" i="20"/>
  <c r="L745" i="20"/>
  <c r="A745" i="20"/>
  <c r="N744" i="20"/>
  <c r="M744" i="20"/>
  <c r="L744" i="20"/>
  <c r="A744" i="20"/>
  <c r="N743" i="20"/>
  <c r="M743" i="20"/>
  <c r="L743" i="20"/>
  <c r="A743" i="20"/>
  <c r="N742" i="20"/>
  <c r="M742" i="20"/>
  <c r="L742" i="20"/>
  <c r="A742" i="20"/>
  <c r="N741" i="20"/>
  <c r="M741" i="20"/>
  <c r="L741" i="20"/>
  <c r="A741" i="20"/>
  <c r="N740" i="20"/>
  <c r="M740" i="20"/>
  <c r="L740" i="20"/>
  <c r="A740" i="20"/>
  <c r="N739" i="20"/>
  <c r="M739" i="20"/>
  <c r="L739" i="20"/>
  <c r="A739" i="20"/>
  <c r="N738" i="20"/>
  <c r="M738" i="20"/>
  <c r="L738" i="20"/>
  <c r="A738" i="20"/>
  <c r="N737" i="20"/>
  <c r="M737" i="20"/>
  <c r="L737" i="20"/>
  <c r="A737" i="20"/>
  <c r="N736" i="20"/>
  <c r="M736" i="20"/>
  <c r="L736" i="20"/>
  <c r="A736" i="20"/>
  <c r="N735" i="20"/>
  <c r="M735" i="20"/>
  <c r="L735" i="20"/>
  <c r="A735" i="20"/>
  <c r="N734" i="20"/>
  <c r="M734" i="20"/>
  <c r="L734" i="20"/>
  <c r="A734" i="20"/>
  <c r="N733" i="20"/>
  <c r="M733" i="20"/>
  <c r="L733" i="20"/>
  <c r="A733" i="20"/>
  <c r="N732" i="20"/>
  <c r="M732" i="20"/>
  <c r="L732" i="20"/>
  <c r="A732" i="20"/>
  <c r="N731" i="20"/>
  <c r="M731" i="20"/>
  <c r="L731" i="20"/>
  <c r="A731" i="20"/>
  <c r="N730" i="20"/>
  <c r="M730" i="20"/>
  <c r="L730" i="20"/>
  <c r="A730" i="20"/>
  <c r="N729" i="20"/>
  <c r="M729" i="20"/>
  <c r="L729" i="20"/>
  <c r="A729" i="20"/>
  <c r="N728" i="20"/>
  <c r="M728" i="20"/>
  <c r="L728" i="20"/>
  <c r="A728" i="20"/>
  <c r="N727" i="20"/>
  <c r="M727" i="20"/>
  <c r="L727" i="20"/>
  <c r="A727" i="20"/>
  <c r="N726" i="20"/>
  <c r="M726" i="20"/>
  <c r="L726" i="20"/>
  <c r="A726" i="20"/>
  <c r="N725" i="20"/>
  <c r="M725" i="20"/>
  <c r="L725" i="20"/>
  <c r="A725" i="20"/>
  <c r="N724" i="20"/>
  <c r="M724" i="20"/>
  <c r="L724" i="20"/>
  <c r="A724" i="20"/>
  <c r="N723" i="20"/>
  <c r="M723" i="20"/>
  <c r="L723" i="20"/>
  <c r="A723" i="20"/>
  <c r="N722" i="20"/>
  <c r="M722" i="20"/>
  <c r="L722" i="20"/>
  <c r="A722" i="20"/>
  <c r="N721" i="20"/>
  <c r="M721" i="20"/>
  <c r="L721" i="20"/>
  <c r="A721" i="20"/>
  <c r="N720" i="20"/>
  <c r="M720" i="20"/>
  <c r="L720" i="20"/>
  <c r="A720" i="20"/>
  <c r="N719" i="20"/>
  <c r="M719" i="20"/>
  <c r="L719" i="20"/>
  <c r="A719" i="20"/>
  <c r="N718" i="20"/>
  <c r="M718" i="20"/>
  <c r="L718" i="20"/>
  <c r="A718" i="20"/>
  <c r="N717" i="20"/>
  <c r="M717" i="20"/>
  <c r="L717" i="20"/>
  <c r="A717" i="20"/>
  <c r="N716" i="20"/>
  <c r="M716" i="20"/>
  <c r="L716" i="20"/>
  <c r="A716" i="20"/>
  <c r="N715" i="20"/>
  <c r="M715" i="20"/>
  <c r="L715" i="20"/>
  <c r="A715" i="20"/>
  <c r="N714" i="20"/>
  <c r="M714" i="20"/>
  <c r="L714" i="20"/>
  <c r="A714" i="20"/>
  <c r="N713" i="20"/>
  <c r="M713" i="20"/>
  <c r="L713" i="20"/>
  <c r="A713" i="20"/>
  <c r="N712" i="20"/>
  <c r="M712" i="20"/>
  <c r="L712" i="20"/>
  <c r="A712" i="20"/>
  <c r="N711" i="20"/>
  <c r="M711" i="20"/>
  <c r="L711" i="20"/>
  <c r="A711" i="20"/>
  <c r="N710" i="20"/>
  <c r="M710" i="20"/>
  <c r="L710" i="20"/>
  <c r="A710" i="20"/>
  <c r="N709" i="20"/>
  <c r="M709" i="20"/>
  <c r="L709" i="20"/>
  <c r="A709" i="20"/>
  <c r="N708" i="20"/>
  <c r="M708" i="20"/>
  <c r="L708" i="20"/>
  <c r="A708" i="20"/>
  <c r="N707" i="20"/>
  <c r="M707" i="20"/>
  <c r="L707" i="20"/>
  <c r="A707" i="20"/>
  <c r="N706" i="20"/>
  <c r="M706" i="20"/>
  <c r="L706" i="20"/>
  <c r="A706" i="20"/>
  <c r="N705" i="20"/>
  <c r="M705" i="20"/>
  <c r="L705" i="20"/>
  <c r="A705" i="20"/>
  <c r="N704" i="20"/>
  <c r="M704" i="20"/>
  <c r="L704" i="20"/>
  <c r="A704" i="20"/>
  <c r="N703" i="20"/>
  <c r="M703" i="20"/>
  <c r="L703" i="20"/>
  <c r="A703" i="20"/>
  <c r="N702" i="20"/>
  <c r="M702" i="20"/>
  <c r="L702" i="20"/>
  <c r="A702" i="20"/>
  <c r="N701" i="20"/>
  <c r="M701" i="20"/>
  <c r="L701" i="20"/>
  <c r="A701" i="20"/>
  <c r="N700" i="20"/>
  <c r="M700" i="20"/>
  <c r="L700" i="20"/>
  <c r="A700" i="20"/>
  <c r="N699" i="20"/>
  <c r="M699" i="20"/>
  <c r="L699" i="20"/>
  <c r="A699" i="20"/>
  <c r="N698" i="20"/>
  <c r="M698" i="20"/>
  <c r="L698" i="20"/>
  <c r="A698" i="20"/>
  <c r="N697" i="20"/>
  <c r="M697" i="20"/>
  <c r="L697" i="20"/>
  <c r="A697" i="20"/>
  <c r="N696" i="20"/>
  <c r="M696" i="20"/>
  <c r="L696" i="20"/>
  <c r="A696" i="20"/>
  <c r="N695" i="20"/>
  <c r="M695" i="20"/>
  <c r="L695" i="20"/>
  <c r="A695" i="20"/>
  <c r="N694" i="20"/>
  <c r="M694" i="20"/>
  <c r="L694" i="20"/>
  <c r="A694" i="20"/>
  <c r="N693" i="20"/>
  <c r="M693" i="20"/>
  <c r="L693" i="20"/>
  <c r="A693" i="20"/>
  <c r="N692" i="20"/>
  <c r="M692" i="20"/>
  <c r="L692" i="20"/>
  <c r="A692" i="20"/>
  <c r="N691" i="20"/>
  <c r="M691" i="20"/>
  <c r="L691" i="20"/>
  <c r="A691" i="20"/>
  <c r="N690" i="20"/>
  <c r="M690" i="20"/>
  <c r="L690" i="20"/>
  <c r="A690" i="20"/>
  <c r="N689" i="20"/>
  <c r="M689" i="20"/>
  <c r="L689" i="20"/>
  <c r="A689" i="20"/>
  <c r="N688" i="20"/>
  <c r="M688" i="20"/>
  <c r="L688" i="20"/>
  <c r="A688" i="20"/>
  <c r="N687" i="20"/>
  <c r="M687" i="20"/>
  <c r="L687" i="20"/>
  <c r="A687" i="20"/>
  <c r="N686" i="20"/>
  <c r="M686" i="20"/>
  <c r="L686" i="20"/>
  <c r="A686" i="20"/>
  <c r="N685" i="20"/>
  <c r="M685" i="20"/>
  <c r="L685" i="20"/>
  <c r="A685" i="20"/>
  <c r="N684" i="20"/>
  <c r="M684" i="20"/>
  <c r="L684" i="20"/>
  <c r="A684" i="20"/>
  <c r="N683" i="20"/>
  <c r="M683" i="20"/>
  <c r="L683" i="20"/>
  <c r="A683" i="20"/>
  <c r="N682" i="20"/>
  <c r="M682" i="20"/>
  <c r="L682" i="20"/>
  <c r="A682" i="20"/>
  <c r="N681" i="20"/>
  <c r="M681" i="20"/>
  <c r="L681" i="20"/>
  <c r="A681" i="20"/>
  <c r="N680" i="20"/>
  <c r="M680" i="20"/>
  <c r="L680" i="20"/>
  <c r="A680" i="20"/>
  <c r="N679" i="20"/>
  <c r="M679" i="20"/>
  <c r="L679" i="20"/>
  <c r="A679" i="20"/>
  <c r="N678" i="20"/>
  <c r="M678" i="20"/>
  <c r="L678" i="20"/>
  <c r="A678" i="20"/>
  <c r="N677" i="20"/>
  <c r="M677" i="20"/>
  <c r="L677" i="20"/>
  <c r="A677" i="20"/>
  <c r="N676" i="20"/>
  <c r="M676" i="20"/>
  <c r="L676" i="20"/>
  <c r="A676" i="20"/>
  <c r="N675" i="20"/>
  <c r="M675" i="20"/>
  <c r="L675" i="20"/>
  <c r="A675" i="20"/>
  <c r="N674" i="20"/>
  <c r="M674" i="20"/>
  <c r="L674" i="20"/>
  <c r="A674" i="20"/>
  <c r="N673" i="20"/>
  <c r="M673" i="20"/>
  <c r="L673" i="20"/>
  <c r="A673" i="20"/>
  <c r="N672" i="20"/>
  <c r="M672" i="20"/>
  <c r="L672" i="20"/>
  <c r="A672" i="20"/>
  <c r="N671" i="20"/>
  <c r="M671" i="20"/>
  <c r="L671" i="20"/>
  <c r="A671" i="20"/>
  <c r="N670" i="20"/>
  <c r="M670" i="20"/>
  <c r="L670" i="20"/>
  <c r="A670" i="20"/>
  <c r="N669" i="20"/>
  <c r="M669" i="20"/>
  <c r="L669" i="20"/>
  <c r="A669" i="20"/>
  <c r="N668" i="20"/>
  <c r="M668" i="20"/>
  <c r="L668" i="20"/>
  <c r="A668" i="20"/>
  <c r="N667" i="20"/>
  <c r="M667" i="20"/>
  <c r="L667" i="20"/>
  <c r="A667" i="20"/>
  <c r="N666" i="20"/>
  <c r="M666" i="20"/>
  <c r="L666" i="20"/>
  <c r="A666" i="20"/>
  <c r="N665" i="20"/>
  <c r="M665" i="20"/>
  <c r="L665" i="20"/>
  <c r="A665" i="20"/>
  <c r="N664" i="20"/>
  <c r="M664" i="20"/>
  <c r="L664" i="20"/>
  <c r="A664" i="20"/>
  <c r="N663" i="20"/>
  <c r="M663" i="20"/>
  <c r="L663" i="20"/>
  <c r="A663" i="20"/>
  <c r="N662" i="20"/>
  <c r="M662" i="20"/>
  <c r="L662" i="20"/>
  <c r="A662" i="20"/>
  <c r="N661" i="20"/>
  <c r="M661" i="20"/>
  <c r="L661" i="20"/>
  <c r="A661" i="20"/>
  <c r="N660" i="20"/>
  <c r="M660" i="20"/>
  <c r="L660" i="20"/>
  <c r="A660" i="20"/>
  <c r="N659" i="20"/>
  <c r="M659" i="20"/>
  <c r="L659" i="20"/>
  <c r="A659" i="20"/>
  <c r="N658" i="20"/>
  <c r="M658" i="20"/>
  <c r="L658" i="20"/>
  <c r="A658" i="20"/>
  <c r="N657" i="20"/>
  <c r="M657" i="20"/>
  <c r="L657" i="20"/>
  <c r="A657" i="20"/>
  <c r="N656" i="20"/>
  <c r="M656" i="20"/>
  <c r="L656" i="20"/>
  <c r="A656" i="20"/>
  <c r="N655" i="20"/>
  <c r="M655" i="20"/>
  <c r="L655" i="20"/>
  <c r="A655" i="20"/>
  <c r="N654" i="20"/>
  <c r="M654" i="20"/>
  <c r="L654" i="20"/>
  <c r="A654" i="20"/>
  <c r="N653" i="20"/>
  <c r="M653" i="20"/>
  <c r="L653" i="20"/>
  <c r="A653" i="20"/>
  <c r="N652" i="20"/>
  <c r="M652" i="20"/>
  <c r="L652" i="20"/>
  <c r="A652" i="20"/>
  <c r="N651" i="20"/>
  <c r="M651" i="20"/>
  <c r="L651" i="20"/>
  <c r="A651" i="20"/>
  <c r="N650" i="20"/>
  <c r="M650" i="20"/>
  <c r="L650" i="20"/>
  <c r="A650" i="20"/>
  <c r="N649" i="20"/>
  <c r="M649" i="20"/>
  <c r="L649" i="20"/>
  <c r="A649" i="20"/>
  <c r="N648" i="20"/>
  <c r="M648" i="20"/>
  <c r="L648" i="20"/>
  <c r="A648" i="20"/>
  <c r="N647" i="20"/>
  <c r="M647" i="20"/>
  <c r="L647" i="20"/>
  <c r="A647" i="20"/>
  <c r="N646" i="20"/>
  <c r="M646" i="20"/>
  <c r="L646" i="20"/>
  <c r="A646" i="20"/>
  <c r="N645" i="20"/>
  <c r="M645" i="20"/>
  <c r="L645" i="20"/>
  <c r="A645" i="20"/>
  <c r="N644" i="20"/>
  <c r="M644" i="20"/>
  <c r="L644" i="20"/>
  <c r="A644" i="20"/>
  <c r="N643" i="20"/>
  <c r="M643" i="20"/>
  <c r="L643" i="20"/>
  <c r="A643" i="20"/>
  <c r="N642" i="20"/>
  <c r="M642" i="20"/>
  <c r="L642" i="20"/>
  <c r="A642" i="20"/>
  <c r="N641" i="20"/>
  <c r="M641" i="20"/>
  <c r="L641" i="20"/>
  <c r="A641" i="20"/>
  <c r="N640" i="20"/>
  <c r="M640" i="20"/>
  <c r="L640" i="20"/>
  <c r="A640" i="20"/>
  <c r="N639" i="20"/>
  <c r="M639" i="20"/>
  <c r="L639" i="20"/>
  <c r="A639" i="20"/>
  <c r="N638" i="20"/>
  <c r="M638" i="20"/>
  <c r="L638" i="20"/>
  <c r="A638" i="20"/>
  <c r="N637" i="20"/>
  <c r="M637" i="20"/>
  <c r="L637" i="20"/>
  <c r="A637" i="20"/>
  <c r="N636" i="20"/>
  <c r="M636" i="20"/>
  <c r="L636" i="20"/>
  <c r="A636" i="20"/>
  <c r="N635" i="20"/>
  <c r="M635" i="20"/>
  <c r="L635" i="20"/>
  <c r="A635" i="20"/>
  <c r="N634" i="20"/>
  <c r="M634" i="20"/>
  <c r="L634" i="20"/>
  <c r="A634" i="20"/>
  <c r="N633" i="20"/>
  <c r="M633" i="20"/>
  <c r="L633" i="20"/>
  <c r="A633" i="20"/>
  <c r="N632" i="20"/>
  <c r="M632" i="20"/>
  <c r="L632" i="20"/>
  <c r="A632" i="20"/>
  <c r="N631" i="20"/>
  <c r="M631" i="20"/>
  <c r="L631" i="20"/>
  <c r="A631" i="20"/>
  <c r="N630" i="20"/>
  <c r="M630" i="20"/>
  <c r="L630" i="20"/>
  <c r="A630" i="20"/>
  <c r="N629" i="20"/>
  <c r="M629" i="20"/>
  <c r="L629" i="20"/>
  <c r="A629" i="20"/>
  <c r="N628" i="20"/>
  <c r="M628" i="20"/>
  <c r="L628" i="20"/>
  <c r="A628" i="20"/>
  <c r="N627" i="20"/>
  <c r="M627" i="20"/>
  <c r="L627" i="20"/>
  <c r="A627" i="20"/>
  <c r="N626" i="20"/>
  <c r="M626" i="20"/>
  <c r="L626" i="20"/>
  <c r="A626" i="20"/>
  <c r="N625" i="20"/>
  <c r="M625" i="20"/>
  <c r="L625" i="20"/>
  <c r="A625" i="20"/>
  <c r="N624" i="20"/>
  <c r="M624" i="20"/>
  <c r="L624" i="20"/>
  <c r="A624" i="20"/>
  <c r="N623" i="20"/>
  <c r="M623" i="20"/>
  <c r="L623" i="20"/>
  <c r="A623" i="20"/>
  <c r="N622" i="20"/>
  <c r="M622" i="20"/>
  <c r="L622" i="20"/>
  <c r="A622" i="20"/>
  <c r="N621" i="20"/>
  <c r="M621" i="20"/>
  <c r="L621" i="20"/>
  <c r="A621" i="20"/>
  <c r="N620" i="20"/>
  <c r="M620" i="20"/>
  <c r="L620" i="20"/>
  <c r="A620" i="20"/>
  <c r="N619" i="20"/>
  <c r="M619" i="20"/>
  <c r="L619" i="20"/>
  <c r="A619" i="20"/>
  <c r="N618" i="20"/>
  <c r="M618" i="20"/>
  <c r="L618" i="20"/>
  <c r="A618" i="20"/>
  <c r="N617" i="20"/>
  <c r="M617" i="20"/>
  <c r="L617" i="20"/>
  <c r="A617" i="20"/>
  <c r="N616" i="20"/>
  <c r="M616" i="20"/>
  <c r="L616" i="20"/>
  <c r="A616" i="20"/>
  <c r="N615" i="20"/>
  <c r="M615" i="20"/>
  <c r="L615" i="20"/>
  <c r="A615" i="20"/>
  <c r="N614" i="20"/>
  <c r="M614" i="20"/>
  <c r="L614" i="20"/>
  <c r="A614" i="20"/>
  <c r="N613" i="20"/>
  <c r="M613" i="20"/>
  <c r="L613" i="20"/>
  <c r="A613" i="20"/>
  <c r="N612" i="20"/>
  <c r="M612" i="20"/>
  <c r="L612" i="20"/>
  <c r="A612" i="20"/>
  <c r="N611" i="20"/>
  <c r="M611" i="20"/>
  <c r="L611" i="20"/>
  <c r="A611" i="20"/>
  <c r="N610" i="20"/>
  <c r="M610" i="20"/>
  <c r="L610" i="20"/>
  <c r="A610" i="20"/>
  <c r="N609" i="20"/>
  <c r="M609" i="20"/>
  <c r="L609" i="20"/>
  <c r="A609" i="20"/>
  <c r="N608" i="20"/>
  <c r="M608" i="20"/>
  <c r="L608" i="20"/>
  <c r="A608" i="20"/>
  <c r="N607" i="20"/>
  <c r="M607" i="20"/>
  <c r="L607" i="20"/>
  <c r="A607" i="20"/>
  <c r="N606" i="20"/>
  <c r="M606" i="20"/>
  <c r="L606" i="20"/>
  <c r="A606" i="20"/>
  <c r="N605" i="20"/>
  <c r="M605" i="20"/>
  <c r="L605" i="20"/>
  <c r="A605" i="20"/>
  <c r="N604" i="20"/>
  <c r="M604" i="20"/>
  <c r="L604" i="20"/>
  <c r="A604" i="20"/>
  <c r="N603" i="20"/>
  <c r="M603" i="20"/>
  <c r="L603" i="20"/>
  <c r="A603" i="20"/>
  <c r="N602" i="20"/>
  <c r="M602" i="20"/>
  <c r="L602" i="20"/>
  <c r="A602" i="20"/>
  <c r="N601" i="20"/>
  <c r="M601" i="20"/>
  <c r="L601" i="20"/>
  <c r="A601" i="20"/>
  <c r="N600" i="20"/>
  <c r="M600" i="20"/>
  <c r="L600" i="20"/>
  <c r="A600" i="20"/>
  <c r="N599" i="20"/>
  <c r="M599" i="20"/>
  <c r="L599" i="20"/>
  <c r="A599" i="20"/>
  <c r="N598" i="20"/>
  <c r="M598" i="20"/>
  <c r="L598" i="20"/>
  <c r="A598" i="20"/>
  <c r="N597" i="20"/>
  <c r="M597" i="20"/>
  <c r="L597" i="20"/>
  <c r="A597" i="20"/>
  <c r="N596" i="20"/>
  <c r="M596" i="20"/>
  <c r="L596" i="20"/>
  <c r="A596" i="20"/>
  <c r="N595" i="20"/>
  <c r="M595" i="20"/>
  <c r="L595" i="20"/>
  <c r="A595" i="20"/>
  <c r="N594" i="20"/>
  <c r="M594" i="20"/>
  <c r="L594" i="20"/>
  <c r="A594" i="20"/>
  <c r="N593" i="20"/>
  <c r="M593" i="20"/>
  <c r="L593" i="20"/>
  <c r="A593" i="20"/>
  <c r="N592" i="20"/>
  <c r="M592" i="20"/>
  <c r="L592" i="20"/>
  <c r="A592" i="20"/>
  <c r="N591" i="20"/>
  <c r="M591" i="20"/>
  <c r="L591" i="20"/>
  <c r="A591" i="20"/>
  <c r="N590" i="20"/>
  <c r="M590" i="20"/>
  <c r="L590" i="20"/>
  <c r="A590" i="20"/>
  <c r="N589" i="20"/>
  <c r="M589" i="20"/>
  <c r="L589" i="20"/>
  <c r="A589" i="20"/>
  <c r="N588" i="20"/>
  <c r="M588" i="20"/>
  <c r="L588" i="20"/>
  <c r="A588" i="20"/>
  <c r="N587" i="20"/>
  <c r="M587" i="20"/>
  <c r="L587" i="20"/>
  <c r="A587" i="20"/>
  <c r="N586" i="20"/>
  <c r="M586" i="20"/>
  <c r="L586" i="20"/>
  <c r="A586" i="20"/>
  <c r="N585" i="20"/>
  <c r="M585" i="20"/>
  <c r="L585" i="20"/>
  <c r="A585" i="20"/>
  <c r="N584" i="20"/>
  <c r="M584" i="20"/>
  <c r="L584" i="20"/>
  <c r="A584" i="20"/>
  <c r="N583" i="20"/>
  <c r="M583" i="20"/>
  <c r="L583" i="20"/>
  <c r="A583" i="20"/>
  <c r="N582" i="20"/>
  <c r="M582" i="20"/>
  <c r="L582" i="20"/>
  <c r="A582" i="20"/>
  <c r="N581" i="20"/>
  <c r="M581" i="20"/>
  <c r="L581" i="20"/>
  <c r="A581" i="20"/>
  <c r="N580" i="20"/>
  <c r="M580" i="20"/>
  <c r="L580" i="20"/>
  <c r="A580" i="20"/>
  <c r="N579" i="20"/>
  <c r="M579" i="20"/>
  <c r="L579" i="20"/>
  <c r="A579" i="20"/>
  <c r="N578" i="20"/>
  <c r="M578" i="20"/>
  <c r="L578" i="20"/>
  <c r="A578" i="20"/>
  <c r="N577" i="20"/>
  <c r="M577" i="20"/>
  <c r="L577" i="20"/>
  <c r="A577" i="20"/>
  <c r="N576" i="20"/>
  <c r="M576" i="20"/>
  <c r="L576" i="20"/>
  <c r="A576" i="20"/>
  <c r="N575" i="20"/>
  <c r="M575" i="20"/>
  <c r="L575" i="20"/>
  <c r="A575" i="20"/>
  <c r="N574" i="20"/>
  <c r="M574" i="20"/>
  <c r="L574" i="20"/>
  <c r="A574" i="20"/>
  <c r="N573" i="20"/>
  <c r="M573" i="20"/>
  <c r="L573" i="20"/>
  <c r="A573" i="20"/>
  <c r="N572" i="20"/>
  <c r="M572" i="20"/>
  <c r="L572" i="20"/>
  <c r="A572" i="20"/>
  <c r="N571" i="20"/>
  <c r="M571" i="20"/>
  <c r="L571" i="20"/>
  <c r="A571" i="20"/>
  <c r="N570" i="20"/>
  <c r="M570" i="20"/>
  <c r="L570" i="20"/>
  <c r="A570" i="20"/>
  <c r="N569" i="20"/>
  <c r="M569" i="20"/>
  <c r="L569" i="20"/>
  <c r="A569" i="20"/>
  <c r="N568" i="20"/>
  <c r="M568" i="20"/>
  <c r="L568" i="20"/>
  <c r="A568" i="20"/>
  <c r="N567" i="20"/>
  <c r="M567" i="20"/>
  <c r="L567" i="20"/>
  <c r="A567" i="20"/>
  <c r="N566" i="20"/>
  <c r="M566" i="20"/>
  <c r="L566" i="20"/>
  <c r="A566" i="20"/>
  <c r="N565" i="20"/>
  <c r="M565" i="20"/>
  <c r="L565" i="20"/>
  <c r="A565" i="20"/>
  <c r="N564" i="20"/>
  <c r="M564" i="20"/>
  <c r="L564" i="20"/>
  <c r="A564" i="20"/>
  <c r="N563" i="20"/>
  <c r="M563" i="20"/>
  <c r="L563" i="20"/>
  <c r="A563" i="20"/>
  <c r="N562" i="20"/>
  <c r="M562" i="20"/>
  <c r="L562" i="20"/>
  <c r="A562" i="20"/>
  <c r="N561" i="20"/>
  <c r="M561" i="20"/>
  <c r="L561" i="20"/>
  <c r="A561" i="20"/>
  <c r="N560" i="20"/>
  <c r="M560" i="20"/>
  <c r="L560" i="20"/>
  <c r="A560" i="20"/>
  <c r="N559" i="20"/>
  <c r="M559" i="20"/>
  <c r="L559" i="20"/>
  <c r="A559" i="20"/>
  <c r="N558" i="20"/>
  <c r="M558" i="20"/>
  <c r="L558" i="20"/>
  <c r="A558" i="20"/>
  <c r="N557" i="20"/>
  <c r="M557" i="20"/>
  <c r="L557" i="20"/>
  <c r="A557" i="20"/>
  <c r="N556" i="20"/>
  <c r="M556" i="20"/>
  <c r="L556" i="20"/>
  <c r="A556" i="20"/>
  <c r="N555" i="20"/>
  <c r="M555" i="20"/>
  <c r="L555" i="20"/>
  <c r="A555" i="20"/>
  <c r="N554" i="20"/>
  <c r="M554" i="20"/>
  <c r="L554" i="20"/>
  <c r="A554" i="20"/>
  <c r="N553" i="20"/>
  <c r="M553" i="20"/>
  <c r="L553" i="20"/>
  <c r="A553" i="20"/>
  <c r="N552" i="20"/>
  <c r="M552" i="20"/>
  <c r="L552" i="20"/>
  <c r="A552" i="20"/>
  <c r="N551" i="20"/>
  <c r="M551" i="20"/>
  <c r="L551" i="20"/>
  <c r="A551" i="20"/>
  <c r="N550" i="20"/>
  <c r="M550" i="20"/>
  <c r="L550" i="20"/>
  <c r="A550" i="20"/>
  <c r="N549" i="20"/>
  <c r="M549" i="20"/>
  <c r="L549" i="20"/>
  <c r="A549" i="20"/>
  <c r="N548" i="20"/>
  <c r="M548" i="20"/>
  <c r="L548" i="20"/>
  <c r="A548" i="20"/>
  <c r="N547" i="20"/>
  <c r="M547" i="20"/>
  <c r="L547" i="20"/>
  <c r="A547" i="20"/>
  <c r="N546" i="20"/>
  <c r="M546" i="20"/>
  <c r="L546" i="20"/>
  <c r="A546" i="20"/>
  <c r="N545" i="20"/>
  <c r="M545" i="20"/>
  <c r="L545" i="20"/>
  <c r="A545" i="20"/>
  <c r="N544" i="20"/>
  <c r="M544" i="20"/>
  <c r="L544" i="20"/>
  <c r="A544" i="20"/>
  <c r="N543" i="20"/>
  <c r="M543" i="20"/>
  <c r="L543" i="20"/>
  <c r="A543" i="20"/>
  <c r="N542" i="20"/>
  <c r="M542" i="20"/>
  <c r="L542" i="20"/>
  <c r="A542" i="20"/>
  <c r="N541" i="20"/>
  <c r="M541" i="20"/>
  <c r="L541" i="20"/>
  <c r="A541" i="20"/>
  <c r="N540" i="20"/>
  <c r="M540" i="20"/>
  <c r="L540" i="20"/>
  <c r="A540" i="20"/>
  <c r="N539" i="20"/>
  <c r="M539" i="20"/>
  <c r="L539" i="20"/>
  <c r="A539" i="20"/>
  <c r="N538" i="20"/>
  <c r="M538" i="20"/>
  <c r="L538" i="20"/>
  <c r="A538" i="20"/>
  <c r="N537" i="20"/>
  <c r="M537" i="20"/>
  <c r="L537" i="20"/>
  <c r="A537" i="20"/>
  <c r="N536" i="20"/>
  <c r="M536" i="20"/>
  <c r="L536" i="20"/>
  <c r="A536" i="20"/>
  <c r="N535" i="20"/>
  <c r="M535" i="20"/>
  <c r="L535" i="20"/>
  <c r="A535" i="20"/>
  <c r="N534" i="20"/>
  <c r="M534" i="20"/>
  <c r="L534" i="20"/>
  <c r="A534" i="20"/>
  <c r="N533" i="20"/>
  <c r="M533" i="20"/>
  <c r="L533" i="20"/>
  <c r="A533" i="20"/>
  <c r="N532" i="20"/>
  <c r="M532" i="20"/>
  <c r="L532" i="20"/>
  <c r="A532" i="20"/>
  <c r="N531" i="20"/>
  <c r="M531" i="20"/>
  <c r="L531" i="20"/>
  <c r="A531" i="20"/>
  <c r="N530" i="20"/>
  <c r="M530" i="20"/>
  <c r="L530" i="20"/>
  <c r="A530" i="20"/>
  <c r="N529" i="20"/>
  <c r="M529" i="20"/>
  <c r="L529" i="20"/>
  <c r="A529" i="20"/>
  <c r="N528" i="20"/>
  <c r="M528" i="20"/>
  <c r="L528" i="20"/>
  <c r="A528" i="20"/>
  <c r="N527" i="20"/>
  <c r="M527" i="20"/>
  <c r="L527" i="20"/>
  <c r="A527" i="20"/>
  <c r="N526" i="20"/>
  <c r="M526" i="20"/>
  <c r="L526" i="20"/>
  <c r="A526" i="20"/>
  <c r="N525" i="20"/>
  <c r="M525" i="20"/>
  <c r="L525" i="20"/>
  <c r="A525" i="20"/>
  <c r="N524" i="20"/>
  <c r="M524" i="20"/>
  <c r="L524" i="20"/>
  <c r="A524" i="20"/>
  <c r="N523" i="20"/>
  <c r="M523" i="20"/>
  <c r="L523" i="20"/>
  <c r="A523" i="20"/>
  <c r="N522" i="20"/>
  <c r="M522" i="20"/>
  <c r="L522" i="20"/>
  <c r="A522" i="20"/>
  <c r="N521" i="20"/>
  <c r="M521" i="20"/>
  <c r="L521" i="20"/>
  <c r="A521" i="20"/>
  <c r="N520" i="20"/>
  <c r="M520" i="20"/>
  <c r="L520" i="20"/>
  <c r="A520" i="20"/>
  <c r="N519" i="20"/>
  <c r="M519" i="20"/>
  <c r="L519" i="20"/>
  <c r="A519" i="20"/>
  <c r="N518" i="20"/>
  <c r="M518" i="20"/>
  <c r="L518" i="20"/>
  <c r="A518" i="20"/>
  <c r="N517" i="20"/>
  <c r="M517" i="20"/>
  <c r="L517" i="20"/>
  <c r="A517" i="20"/>
  <c r="N516" i="20"/>
  <c r="M516" i="20"/>
  <c r="L516" i="20"/>
  <c r="A516" i="20"/>
  <c r="N515" i="20"/>
  <c r="M515" i="20"/>
  <c r="L515" i="20"/>
  <c r="A515" i="20"/>
  <c r="N514" i="20"/>
  <c r="M514" i="20"/>
  <c r="L514" i="20"/>
  <c r="A514" i="20"/>
  <c r="N513" i="20"/>
  <c r="M513" i="20"/>
  <c r="L513" i="20"/>
  <c r="A513" i="20"/>
  <c r="N512" i="20"/>
  <c r="M512" i="20"/>
  <c r="L512" i="20"/>
  <c r="A512" i="20"/>
  <c r="N511" i="20"/>
  <c r="M511" i="20"/>
  <c r="L511" i="20"/>
  <c r="A511" i="20"/>
  <c r="N510" i="20"/>
  <c r="M510" i="20"/>
  <c r="L510" i="20"/>
  <c r="A510" i="20"/>
  <c r="N509" i="20"/>
  <c r="M509" i="20"/>
  <c r="L509" i="20"/>
  <c r="A509" i="20"/>
  <c r="N508" i="20"/>
  <c r="M508" i="20"/>
  <c r="L508" i="20"/>
  <c r="A508" i="20"/>
  <c r="N507" i="20"/>
  <c r="M507" i="20"/>
  <c r="L507" i="20"/>
  <c r="A507" i="20"/>
  <c r="N506" i="20"/>
  <c r="M506" i="20"/>
  <c r="L506" i="20"/>
  <c r="A506" i="20"/>
  <c r="N505" i="20"/>
  <c r="M505" i="20"/>
  <c r="L505" i="20"/>
  <c r="A505" i="20"/>
  <c r="N504" i="20"/>
  <c r="M504" i="20"/>
  <c r="L504" i="20"/>
  <c r="A504" i="20"/>
  <c r="N503" i="20"/>
  <c r="M503" i="20"/>
  <c r="L503" i="20"/>
  <c r="A503" i="20"/>
  <c r="N502" i="20"/>
  <c r="M502" i="20"/>
  <c r="L502" i="20"/>
  <c r="A502" i="20"/>
  <c r="N501" i="20"/>
  <c r="M501" i="20"/>
  <c r="L501" i="20"/>
  <c r="A501" i="20"/>
  <c r="N500" i="20"/>
  <c r="M500" i="20"/>
  <c r="L500" i="20"/>
  <c r="A500" i="20"/>
  <c r="N499" i="20"/>
  <c r="M499" i="20"/>
  <c r="L499" i="20"/>
  <c r="A499" i="20"/>
  <c r="N498" i="20"/>
  <c r="M498" i="20"/>
  <c r="L498" i="20"/>
  <c r="A498" i="20"/>
  <c r="N497" i="20"/>
  <c r="M497" i="20"/>
  <c r="L497" i="20"/>
  <c r="A497" i="20"/>
  <c r="N496" i="20"/>
  <c r="M496" i="20"/>
  <c r="L496" i="20"/>
  <c r="A496" i="20"/>
  <c r="N495" i="20"/>
  <c r="M495" i="20"/>
  <c r="L495" i="20"/>
  <c r="A495" i="20"/>
  <c r="N494" i="20"/>
  <c r="M494" i="20"/>
  <c r="L494" i="20"/>
  <c r="A494" i="20"/>
  <c r="N493" i="20"/>
  <c r="M493" i="20"/>
  <c r="L493" i="20"/>
  <c r="A493" i="20"/>
  <c r="N492" i="20"/>
  <c r="M492" i="20"/>
  <c r="L492" i="20"/>
  <c r="A492" i="20"/>
  <c r="N491" i="20"/>
  <c r="M491" i="20"/>
  <c r="L491" i="20"/>
  <c r="A491" i="20"/>
  <c r="N490" i="20"/>
  <c r="M490" i="20"/>
  <c r="L490" i="20"/>
  <c r="A490" i="20"/>
  <c r="N489" i="20"/>
  <c r="M489" i="20"/>
  <c r="L489" i="20"/>
  <c r="A489" i="20"/>
  <c r="N488" i="20"/>
  <c r="M488" i="20"/>
  <c r="L488" i="20"/>
  <c r="A488" i="20"/>
  <c r="N487" i="20"/>
  <c r="M487" i="20"/>
  <c r="L487" i="20"/>
  <c r="A487" i="20"/>
  <c r="N486" i="20"/>
  <c r="M486" i="20"/>
  <c r="L486" i="20"/>
  <c r="A486" i="20"/>
  <c r="N485" i="20"/>
  <c r="M485" i="20"/>
  <c r="L485" i="20"/>
  <c r="A485" i="20"/>
  <c r="N484" i="20"/>
  <c r="M484" i="20"/>
  <c r="L484" i="20"/>
  <c r="A484" i="20"/>
  <c r="N483" i="20"/>
  <c r="M483" i="20"/>
  <c r="L483" i="20"/>
  <c r="A483" i="20"/>
  <c r="N482" i="20"/>
  <c r="M482" i="20"/>
  <c r="L482" i="20"/>
  <c r="A482" i="20"/>
  <c r="N481" i="20"/>
  <c r="M481" i="20"/>
  <c r="L481" i="20"/>
  <c r="A481" i="20"/>
  <c r="N480" i="20"/>
  <c r="M480" i="20"/>
  <c r="L480" i="20"/>
  <c r="A480" i="20"/>
  <c r="N479" i="20"/>
  <c r="M479" i="20"/>
  <c r="L479" i="20"/>
  <c r="A479" i="20"/>
  <c r="N478" i="20"/>
  <c r="M478" i="20"/>
  <c r="L478" i="20"/>
  <c r="A478" i="20"/>
  <c r="N477" i="20"/>
  <c r="M477" i="20"/>
  <c r="L477" i="20"/>
  <c r="A477" i="20"/>
  <c r="N476" i="20"/>
  <c r="M476" i="20"/>
  <c r="L476" i="20"/>
  <c r="A476" i="20"/>
  <c r="N475" i="20"/>
  <c r="M475" i="20"/>
  <c r="L475" i="20"/>
  <c r="A475" i="20"/>
  <c r="N474" i="20"/>
  <c r="M474" i="20"/>
  <c r="L474" i="20"/>
  <c r="A474" i="20"/>
  <c r="N473" i="20"/>
  <c r="M473" i="20"/>
  <c r="L473" i="20"/>
  <c r="A473" i="20"/>
  <c r="N472" i="20"/>
  <c r="M472" i="20"/>
  <c r="L472" i="20"/>
  <c r="A472" i="20"/>
  <c r="N471" i="20"/>
  <c r="M471" i="20"/>
  <c r="L471" i="20"/>
  <c r="A471" i="20"/>
  <c r="N470" i="20"/>
  <c r="M470" i="20"/>
  <c r="L470" i="20"/>
  <c r="A470" i="20"/>
  <c r="N469" i="20"/>
  <c r="M469" i="20"/>
  <c r="L469" i="20"/>
  <c r="A469" i="20"/>
  <c r="N468" i="20"/>
  <c r="M468" i="20"/>
  <c r="L468" i="20"/>
  <c r="A468" i="20"/>
  <c r="N467" i="20"/>
  <c r="M467" i="20"/>
  <c r="L467" i="20"/>
  <c r="A467" i="20"/>
  <c r="N466" i="20"/>
  <c r="M466" i="20"/>
  <c r="L466" i="20"/>
  <c r="A466" i="20"/>
  <c r="N465" i="20"/>
  <c r="M465" i="20"/>
  <c r="L465" i="20"/>
  <c r="A465" i="20"/>
  <c r="N464" i="20"/>
  <c r="M464" i="20"/>
  <c r="L464" i="20"/>
  <c r="A464" i="20"/>
  <c r="N463" i="20"/>
  <c r="M463" i="20"/>
  <c r="L463" i="20"/>
  <c r="A463" i="20"/>
  <c r="N462" i="20"/>
  <c r="M462" i="20"/>
  <c r="L462" i="20"/>
  <c r="A462" i="20"/>
  <c r="N461" i="20"/>
  <c r="M461" i="20"/>
  <c r="L461" i="20"/>
  <c r="A461" i="20"/>
  <c r="N460" i="20"/>
  <c r="M460" i="20"/>
  <c r="L460" i="20"/>
  <c r="A460" i="20"/>
  <c r="N459" i="20"/>
  <c r="M459" i="20"/>
  <c r="L459" i="20"/>
  <c r="A459" i="20"/>
  <c r="N458" i="20"/>
  <c r="M458" i="20"/>
  <c r="L458" i="20"/>
  <c r="A458" i="20"/>
  <c r="N457" i="20"/>
  <c r="M457" i="20"/>
  <c r="L457" i="20"/>
  <c r="A457" i="20"/>
  <c r="N456" i="20"/>
  <c r="M456" i="20"/>
  <c r="L456" i="20"/>
  <c r="A456" i="20"/>
  <c r="N455" i="20"/>
  <c r="M455" i="20"/>
  <c r="L455" i="20"/>
  <c r="A455" i="20"/>
  <c r="N454" i="20"/>
  <c r="M454" i="20"/>
  <c r="L454" i="20"/>
  <c r="A454" i="20"/>
  <c r="N453" i="20"/>
  <c r="M453" i="20"/>
  <c r="L453" i="20"/>
  <c r="A453" i="20"/>
  <c r="N452" i="20"/>
  <c r="M452" i="20"/>
  <c r="L452" i="20"/>
  <c r="A452" i="20"/>
  <c r="N451" i="20"/>
  <c r="M451" i="20"/>
  <c r="L451" i="20"/>
  <c r="A451" i="20"/>
  <c r="N450" i="20"/>
  <c r="M450" i="20"/>
  <c r="L450" i="20"/>
  <c r="A450" i="20"/>
  <c r="N449" i="20"/>
  <c r="M449" i="20"/>
  <c r="L449" i="20"/>
  <c r="A449" i="20"/>
  <c r="N448" i="20"/>
  <c r="M448" i="20"/>
  <c r="L448" i="20"/>
  <c r="A448" i="20"/>
  <c r="N447" i="20"/>
  <c r="M447" i="20"/>
  <c r="L447" i="20"/>
  <c r="A447" i="20"/>
  <c r="N446" i="20"/>
  <c r="M446" i="20"/>
  <c r="L446" i="20"/>
  <c r="A446" i="20"/>
  <c r="N445" i="20"/>
  <c r="M445" i="20"/>
  <c r="L445" i="20"/>
  <c r="A445" i="20"/>
  <c r="N444" i="20"/>
  <c r="M444" i="20"/>
  <c r="L444" i="20"/>
  <c r="A444" i="20"/>
  <c r="N443" i="20"/>
  <c r="M443" i="20"/>
  <c r="L443" i="20"/>
  <c r="A443" i="20"/>
  <c r="N442" i="20"/>
  <c r="M442" i="20"/>
  <c r="L442" i="20"/>
  <c r="A442" i="20"/>
  <c r="N441" i="20"/>
  <c r="M441" i="20"/>
  <c r="L441" i="20"/>
  <c r="A441" i="20"/>
  <c r="N440" i="20"/>
  <c r="M440" i="20"/>
  <c r="L440" i="20"/>
  <c r="A440" i="20"/>
  <c r="N439" i="20"/>
  <c r="M439" i="20"/>
  <c r="L439" i="20"/>
  <c r="A439" i="20"/>
  <c r="N438" i="20"/>
  <c r="M438" i="20"/>
  <c r="L438" i="20"/>
  <c r="A438" i="20"/>
  <c r="N437" i="20"/>
  <c r="M437" i="20"/>
  <c r="L437" i="20"/>
  <c r="A437" i="20"/>
  <c r="N436" i="20"/>
  <c r="M436" i="20"/>
  <c r="L436" i="20"/>
  <c r="A436" i="20"/>
  <c r="N435" i="20"/>
  <c r="M435" i="20"/>
  <c r="L435" i="20"/>
  <c r="A435" i="20"/>
  <c r="N434" i="20"/>
  <c r="M434" i="20"/>
  <c r="L434" i="20"/>
  <c r="A434" i="20"/>
  <c r="N433" i="20"/>
  <c r="M433" i="20"/>
  <c r="L433" i="20"/>
  <c r="A433" i="20"/>
  <c r="N432" i="20"/>
  <c r="M432" i="20"/>
  <c r="L432" i="20"/>
  <c r="A432" i="20"/>
  <c r="N431" i="20"/>
  <c r="M431" i="20"/>
  <c r="L431" i="20"/>
  <c r="A431" i="20"/>
  <c r="N430" i="20"/>
  <c r="M430" i="20"/>
  <c r="L430" i="20"/>
  <c r="A430" i="20"/>
  <c r="N429" i="20"/>
  <c r="M429" i="20"/>
  <c r="L429" i="20"/>
  <c r="A429" i="20"/>
  <c r="N428" i="20"/>
  <c r="M428" i="20"/>
  <c r="L428" i="20"/>
  <c r="A428" i="20"/>
  <c r="N427" i="20"/>
  <c r="M427" i="20"/>
  <c r="L427" i="20"/>
  <c r="A427" i="20"/>
  <c r="N426" i="20"/>
  <c r="M426" i="20"/>
  <c r="L426" i="20"/>
  <c r="A426" i="20"/>
  <c r="N425" i="20"/>
  <c r="M425" i="20"/>
  <c r="L425" i="20"/>
  <c r="A425" i="20"/>
  <c r="N424" i="20"/>
  <c r="M424" i="20"/>
  <c r="L424" i="20"/>
  <c r="A424" i="20"/>
  <c r="N423" i="20"/>
  <c r="M423" i="20"/>
  <c r="L423" i="20"/>
  <c r="A423" i="20"/>
  <c r="N422" i="20"/>
  <c r="M422" i="20"/>
  <c r="L422" i="20"/>
  <c r="A422" i="20"/>
  <c r="N421" i="20"/>
  <c r="M421" i="20"/>
  <c r="L421" i="20"/>
  <c r="A421" i="20"/>
  <c r="N420" i="20"/>
  <c r="M420" i="20"/>
  <c r="L420" i="20"/>
  <c r="A420" i="20"/>
  <c r="N419" i="20"/>
  <c r="M419" i="20"/>
  <c r="L419" i="20"/>
  <c r="A419" i="20"/>
  <c r="N418" i="20"/>
  <c r="M418" i="20"/>
  <c r="L418" i="20"/>
  <c r="A418" i="20"/>
  <c r="N417" i="20"/>
  <c r="M417" i="20"/>
  <c r="L417" i="20"/>
  <c r="A417" i="20"/>
  <c r="N416" i="20"/>
  <c r="M416" i="20"/>
  <c r="L416" i="20"/>
  <c r="A416" i="20"/>
  <c r="N415" i="20"/>
  <c r="M415" i="20"/>
  <c r="L415" i="20"/>
  <c r="A415" i="20"/>
  <c r="N414" i="20"/>
  <c r="M414" i="20"/>
  <c r="L414" i="20"/>
  <c r="A414" i="20"/>
  <c r="N413" i="20"/>
  <c r="M413" i="20"/>
  <c r="L413" i="20"/>
  <c r="A413" i="20"/>
  <c r="N412" i="20"/>
  <c r="M412" i="20"/>
  <c r="L412" i="20"/>
  <c r="A412" i="20"/>
  <c r="N411" i="20"/>
  <c r="M411" i="20"/>
  <c r="L411" i="20"/>
  <c r="A411" i="20"/>
  <c r="N410" i="20"/>
  <c r="M410" i="20"/>
  <c r="L410" i="20"/>
  <c r="A410" i="20"/>
  <c r="N409" i="20"/>
  <c r="M409" i="20"/>
  <c r="L409" i="20"/>
  <c r="A409" i="20"/>
  <c r="N408" i="20"/>
  <c r="M408" i="20"/>
  <c r="L408" i="20"/>
  <c r="A408" i="20"/>
  <c r="N407" i="20"/>
  <c r="M407" i="20"/>
  <c r="L407" i="20"/>
  <c r="A407" i="20"/>
  <c r="N406" i="20"/>
  <c r="M406" i="20"/>
  <c r="L406" i="20"/>
  <c r="A406" i="20"/>
  <c r="N405" i="20"/>
  <c r="M405" i="20"/>
  <c r="L405" i="20"/>
  <c r="A405" i="20"/>
  <c r="N404" i="20"/>
  <c r="M404" i="20"/>
  <c r="L404" i="20"/>
  <c r="A404" i="20"/>
  <c r="N403" i="20"/>
  <c r="M403" i="20"/>
  <c r="L403" i="20"/>
  <c r="A403" i="20"/>
  <c r="N402" i="20"/>
  <c r="M402" i="20"/>
  <c r="L402" i="20"/>
  <c r="A402" i="20"/>
  <c r="N401" i="20"/>
  <c r="M401" i="20"/>
  <c r="L401" i="20"/>
  <c r="A401" i="20"/>
  <c r="N400" i="20"/>
  <c r="M400" i="20"/>
  <c r="L400" i="20"/>
  <c r="A400" i="20"/>
  <c r="N399" i="20"/>
  <c r="M399" i="20"/>
  <c r="L399" i="20"/>
  <c r="A399" i="20"/>
  <c r="N398" i="20"/>
  <c r="M398" i="20"/>
  <c r="L398" i="20"/>
  <c r="A398" i="20"/>
  <c r="N397" i="20"/>
  <c r="M397" i="20"/>
  <c r="L397" i="20"/>
  <c r="A397" i="20"/>
  <c r="N396" i="20"/>
  <c r="M396" i="20"/>
  <c r="L396" i="20"/>
  <c r="A396" i="20"/>
  <c r="N395" i="20"/>
  <c r="M395" i="20"/>
  <c r="L395" i="20"/>
  <c r="A395" i="20"/>
  <c r="N394" i="20"/>
  <c r="M394" i="20"/>
  <c r="L394" i="20"/>
  <c r="A394" i="20"/>
  <c r="N393" i="20"/>
  <c r="M393" i="20"/>
  <c r="L393" i="20"/>
  <c r="A393" i="20"/>
  <c r="N392" i="20"/>
  <c r="M392" i="20"/>
  <c r="L392" i="20"/>
  <c r="A392" i="20"/>
  <c r="N391" i="20"/>
  <c r="M391" i="20"/>
  <c r="L391" i="20"/>
  <c r="A391" i="20"/>
  <c r="N390" i="20"/>
  <c r="M390" i="20"/>
  <c r="L390" i="20"/>
  <c r="A390" i="20"/>
  <c r="N389" i="20"/>
  <c r="M389" i="20"/>
  <c r="L389" i="20"/>
  <c r="A389" i="20"/>
  <c r="N388" i="20"/>
  <c r="M388" i="20"/>
  <c r="L388" i="20"/>
  <c r="A388" i="20"/>
  <c r="N387" i="20"/>
  <c r="M387" i="20"/>
  <c r="L387" i="20"/>
  <c r="A387" i="20"/>
  <c r="N386" i="20"/>
  <c r="M386" i="20"/>
  <c r="L386" i="20"/>
  <c r="A386" i="20"/>
  <c r="N385" i="20"/>
  <c r="M385" i="20"/>
  <c r="L385" i="20"/>
  <c r="A385" i="20"/>
  <c r="N384" i="20"/>
  <c r="M384" i="20"/>
  <c r="L384" i="20"/>
  <c r="A384" i="20"/>
  <c r="N383" i="20"/>
  <c r="M383" i="20"/>
  <c r="L383" i="20"/>
  <c r="A383" i="20"/>
  <c r="N382" i="20"/>
  <c r="M382" i="20"/>
  <c r="L382" i="20"/>
  <c r="A382" i="20"/>
  <c r="N381" i="20"/>
  <c r="M381" i="20"/>
  <c r="L381" i="20"/>
  <c r="A381" i="20"/>
  <c r="N380" i="20"/>
  <c r="M380" i="20"/>
  <c r="L380" i="20"/>
  <c r="A380" i="20"/>
  <c r="N379" i="20"/>
  <c r="M379" i="20"/>
  <c r="L379" i="20"/>
  <c r="A379" i="20"/>
  <c r="N378" i="20"/>
  <c r="M378" i="20"/>
  <c r="L378" i="20"/>
  <c r="A378" i="20"/>
  <c r="N377" i="20"/>
  <c r="M377" i="20"/>
  <c r="L377" i="20"/>
  <c r="A377" i="20"/>
  <c r="N376" i="20"/>
  <c r="M376" i="20"/>
  <c r="L376" i="20"/>
  <c r="A376" i="20"/>
  <c r="N375" i="20"/>
  <c r="M375" i="20"/>
  <c r="L375" i="20"/>
  <c r="A375" i="20"/>
  <c r="N374" i="20"/>
  <c r="M374" i="20"/>
  <c r="L374" i="20"/>
  <c r="A374" i="20"/>
  <c r="N373" i="20"/>
  <c r="M373" i="20"/>
  <c r="L373" i="20"/>
  <c r="A373" i="20"/>
  <c r="N372" i="20"/>
  <c r="M372" i="20"/>
  <c r="L372" i="20"/>
  <c r="A372" i="20"/>
  <c r="N371" i="20"/>
  <c r="M371" i="20"/>
  <c r="L371" i="20"/>
  <c r="A371" i="20"/>
  <c r="N370" i="20"/>
  <c r="M370" i="20"/>
  <c r="L370" i="20"/>
  <c r="A370" i="20"/>
  <c r="N369" i="20"/>
  <c r="M369" i="20"/>
  <c r="L369" i="20"/>
  <c r="A369" i="20"/>
  <c r="N368" i="20"/>
  <c r="M368" i="20"/>
  <c r="L368" i="20"/>
  <c r="A368" i="20"/>
  <c r="N367" i="20"/>
  <c r="M367" i="20"/>
  <c r="L367" i="20"/>
  <c r="A367" i="20"/>
  <c r="N366" i="20"/>
  <c r="M366" i="20"/>
  <c r="L366" i="20"/>
  <c r="A366" i="20"/>
  <c r="N365" i="20"/>
  <c r="M365" i="20"/>
  <c r="L365" i="20"/>
  <c r="A365" i="20"/>
  <c r="N364" i="20"/>
  <c r="M364" i="20"/>
  <c r="L364" i="20"/>
  <c r="A364" i="20"/>
  <c r="N363" i="20"/>
  <c r="M363" i="20"/>
  <c r="L363" i="20"/>
  <c r="A363" i="20"/>
  <c r="N362" i="20"/>
  <c r="M362" i="20"/>
  <c r="L362" i="20"/>
  <c r="A362" i="20"/>
  <c r="N361" i="20"/>
  <c r="M361" i="20"/>
  <c r="L361" i="20"/>
  <c r="A361" i="20"/>
  <c r="N360" i="20"/>
  <c r="M360" i="20"/>
  <c r="L360" i="20"/>
  <c r="A360" i="20"/>
  <c r="N359" i="20"/>
  <c r="M359" i="20"/>
  <c r="L359" i="20"/>
  <c r="A359" i="20"/>
  <c r="N358" i="20"/>
  <c r="M358" i="20"/>
  <c r="L358" i="20"/>
  <c r="A358" i="20"/>
  <c r="N357" i="20"/>
  <c r="M357" i="20"/>
  <c r="L357" i="20"/>
  <c r="A357" i="20"/>
  <c r="N356" i="20"/>
  <c r="M356" i="20"/>
  <c r="L356" i="20"/>
  <c r="A356" i="20"/>
  <c r="N355" i="20"/>
  <c r="M355" i="20"/>
  <c r="L355" i="20"/>
  <c r="A355" i="20"/>
  <c r="N354" i="20"/>
  <c r="M354" i="20"/>
  <c r="L354" i="20"/>
  <c r="A354" i="20"/>
  <c r="N353" i="20"/>
  <c r="M353" i="20"/>
  <c r="L353" i="20"/>
  <c r="A353" i="20"/>
  <c r="N352" i="20"/>
  <c r="M352" i="20"/>
  <c r="L352" i="20"/>
  <c r="A352" i="20"/>
  <c r="N351" i="20"/>
  <c r="M351" i="20"/>
  <c r="L351" i="20"/>
  <c r="A351" i="20"/>
  <c r="N350" i="20"/>
  <c r="M350" i="20"/>
  <c r="L350" i="20"/>
  <c r="A350" i="20"/>
  <c r="N349" i="20"/>
  <c r="M349" i="20"/>
  <c r="L349" i="20"/>
  <c r="A349" i="20"/>
  <c r="N348" i="20"/>
  <c r="M348" i="20"/>
  <c r="L348" i="20"/>
  <c r="A348" i="20"/>
  <c r="N347" i="20"/>
  <c r="M347" i="20"/>
  <c r="L347" i="20"/>
  <c r="A347" i="20"/>
  <c r="N346" i="20"/>
  <c r="M346" i="20"/>
  <c r="L346" i="20"/>
  <c r="A346" i="20"/>
  <c r="N345" i="20"/>
  <c r="M345" i="20"/>
  <c r="L345" i="20"/>
  <c r="A345" i="20"/>
  <c r="N344" i="20"/>
  <c r="M344" i="20"/>
  <c r="L344" i="20"/>
  <c r="A344" i="20"/>
  <c r="N343" i="20"/>
  <c r="M343" i="20"/>
  <c r="L343" i="20"/>
  <c r="A343" i="20"/>
  <c r="N342" i="20"/>
  <c r="M342" i="20"/>
  <c r="L342" i="20"/>
  <c r="A342" i="20"/>
  <c r="N341" i="20"/>
  <c r="M341" i="20"/>
  <c r="L341" i="20"/>
  <c r="A341" i="20"/>
  <c r="N340" i="20"/>
  <c r="M340" i="20"/>
  <c r="L340" i="20"/>
  <c r="A340" i="20"/>
  <c r="N339" i="20"/>
  <c r="M339" i="20"/>
  <c r="L339" i="20"/>
  <c r="A339" i="20"/>
  <c r="N338" i="20"/>
  <c r="M338" i="20"/>
  <c r="L338" i="20"/>
  <c r="A338" i="20"/>
  <c r="N337" i="20"/>
  <c r="M337" i="20"/>
  <c r="L337" i="20"/>
  <c r="A337" i="20"/>
  <c r="N336" i="20"/>
  <c r="M336" i="20"/>
  <c r="L336" i="20"/>
  <c r="A336" i="20"/>
  <c r="N335" i="20"/>
  <c r="M335" i="20"/>
  <c r="L335" i="20"/>
  <c r="A335" i="20"/>
  <c r="N334" i="20"/>
  <c r="M334" i="20"/>
  <c r="L334" i="20"/>
  <c r="A334" i="20"/>
  <c r="N333" i="20"/>
  <c r="M333" i="20"/>
  <c r="L333" i="20"/>
  <c r="A333" i="20"/>
  <c r="N332" i="20"/>
  <c r="M332" i="20"/>
  <c r="L332" i="20"/>
  <c r="A332" i="20"/>
  <c r="N331" i="20"/>
  <c r="M331" i="20"/>
  <c r="L331" i="20"/>
  <c r="A331" i="20"/>
  <c r="N330" i="20"/>
  <c r="M330" i="20"/>
  <c r="L330" i="20"/>
  <c r="A330" i="20"/>
  <c r="N329" i="20"/>
  <c r="M329" i="20"/>
  <c r="L329" i="20"/>
  <c r="A329" i="20"/>
  <c r="N328" i="20"/>
  <c r="M328" i="20"/>
  <c r="L328" i="20"/>
  <c r="A328" i="20"/>
  <c r="N327" i="20"/>
  <c r="M327" i="20"/>
  <c r="L327" i="20"/>
  <c r="A327" i="20"/>
  <c r="N326" i="20"/>
  <c r="M326" i="20"/>
  <c r="L326" i="20"/>
  <c r="A326" i="20"/>
  <c r="N325" i="20"/>
  <c r="M325" i="20"/>
  <c r="L325" i="20"/>
  <c r="A325" i="20"/>
  <c r="N324" i="20"/>
  <c r="M324" i="20"/>
  <c r="L324" i="20"/>
  <c r="A324" i="20"/>
  <c r="N323" i="20"/>
  <c r="M323" i="20"/>
  <c r="L323" i="20"/>
  <c r="A323" i="20"/>
  <c r="N322" i="20"/>
  <c r="M322" i="20"/>
  <c r="L322" i="20"/>
  <c r="A322" i="20"/>
  <c r="N321" i="20"/>
  <c r="M321" i="20"/>
  <c r="L321" i="20"/>
  <c r="A321" i="20"/>
  <c r="N320" i="20"/>
  <c r="M320" i="20"/>
  <c r="L320" i="20"/>
  <c r="A320" i="20"/>
  <c r="N319" i="20"/>
  <c r="M319" i="20"/>
  <c r="L319" i="20"/>
  <c r="A319" i="20"/>
  <c r="N318" i="20"/>
  <c r="M318" i="20"/>
  <c r="L318" i="20"/>
  <c r="A318" i="20"/>
  <c r="N317" i="20"/>
  <c r="M317" i="20"/>
  <c r="L317" i="20"/>
  <c r="A317" i="20"/>
  <c r="N316" i="20"/>
  <c r="M316" i="20"/>
  <c r="L316" i="20"/>
  <c r="A316" i="20"/>
  <c r="N315" i="20"/>
  <c r="M315" i="20"/>
  <c r="L315" i="20"/>
  <c r="A315" i="20"/>
  <c r="N314" i="20"/>
  <c r="M314" i="20"/>
  <c r="L314" i="20"/>
  <c r="A314" i="20"/>
  <c r="N313" i="20"/>
  <c r="M313" i="20"/>
  <c r="L313" i="20"/>
  <c r="A313" i="20"/>
  <c r="N312" i="20"/>
  <c r="M312" i="20"/>
  <c r="L312" i="20"/>
  <c r="A312" i="20"/>
  <c r="N311" i="20"/>
  <c r="M311" i="20"/>
  <c r="L311" i="20"/>
  <c r="A311" i="20"/>
  <c r="N310" i="20"/>
  <c r="M310" i="20"/>
  <c r="L310" i="20"/>
  <c r="A310" i="20"/>
  <c r="N309" i="20"/>
  <c r="M309" i="20"/>
  <c r="L309" i="20"/>
  <c r="A309" i="20"/>
  <c r="N308" i="20"/>
  <c r="M308" i="20"/>
  <c r="L308" i="20"/>
  <c r="A308" i="20"/>
  <c r="N307" i="20"/>
  <c r="M307" i="20"/>
  <c r="L307" i="20"/>
  <c r="A307" i="20"/>
  <c r="N306" i="20"/>
  <c r="M306" i="20"/>
  <c r="L306" i="20"/>
  <c r="A306" i="20"/>
  <c r="N305" i="20"/>
  <c r="M305" i="20"/>
  <c r="L305" i="20"/>
  <c r="A305" i="20"/>
  <c r="N304" i="20"/>
  <c r="M304" i="20"/>
  <c r="L304" i="20"/>
  <c r="A304" i="20"/>
  <c r="N303" i="20"/>
  <c r="M303" i="20"/>
  <c r="L303" i="20"/>
  <c r="A303" i="20"/>
  <c r="N302" i="20"/>
  <c r="M302" i="20"/>
  <c r="L302" i="20"/>
  <c r="A302" i="20"/>
  <c r="N301" i="20"/>
  <c r="M301" i="20"/>
  <c r="L301" i="20"/>
  <c r="A301" i="20"/>
  <c r="N300" i="20"/>
  <c r="M300" i="20"/>
  <c r="L300" i="20"/>
  <c r="A300" i="20"/>
  <c r="N299" i="20"/>
  <c r="M299" i="20"/>
  <c r="L299" i="20"/>
  <c r="A299" i="20"/>
  <c r="N298" i="20"/>
  <c r="M298" i="20"/>
  <c r="L298" i="20"/>
  <c r="A298" i="20"/>
  <c r="N297" i="20"/>
  <c r="M297" i="20"/>
  <c r="L297" i="20"/>
  <c r="A297" i="20"/>
  <c r="N296" i="20"/>
  <c r="M296" i="20"/>
  <c r="L296" i="20"/>
  <c r="A296" i="20"/>
  <c r="N295" i="20"/>
  <c r="M295" i="20"/>
  <c r="L295" i="20"/>
  <c r="A295" i="20"/>
  <c r="N294" i="20"/>
  <c r="M294" i="20"/>
  <c r="L294" i="20"/>
  <c r="A294" i="20"/>
  <c r="N293" i="20"/>
  <c r="M293" i="20"/>
  <c r="L293" i="20"/>
  <c r="A293" i="20"/>
  <c r="N292" i="20"/>
  <c r="M292" i="20"/>
  <c r="L292" i="20"/>
  <c r="A292" i="20"/>
  <c r="N291" i="20"/>
  <c r="M291" i="20"/>
  <c r="L291" i="20"/>
  <c r="A291" i="20"/>
  <c r="N290" i="20"/>
  <c r="M290" i="20"/>
  <c r="L290" i="20"/>
  <c r="A290" i="20"/>
  <c r="N289" i="20"/>
  <c r="M289" i="20"/>
  <c r="L289" i="20"/>
  <c r="A289" i="20"/>
  <c r="N288" i="20"/>
  <c r="M288" i="20"/>
  <c r="L288" i="20"/>
  <c r="A288" i="20"/>
  <c r="N287" i="20"/>
  <c r="M287" i="20"/>
  <c r="L287" i="20"/>
  <c r="A287" i="20"/>
  <c r="N286" i="20"/>
  <c r="M286" i="20"/>
  <c r="L286" i="20"/>
  <c r="A286" i="20"/>
  <c r="N285" i="20"/>
  <c r="M285" i="20"/>
  <c r="L285" i="20"/>
  <c r="A285" i="20"/>
  <c r="N284" i="20"/>
  <c r="M284" i="20"/>
  <c r="L284" i="20"/>
  <c r="A284" i="20"/>
  <c r="N283" i="20"/>
  <c r="M283" i="20"/>
  <c r="L283" i="20"/>
  <c r="A283" i="20"/>
  <c r="N282" i="20"/>
  <c r="M282" i="20"/>
  <c r="L282" i="20"/>
  <c r="A282" i="20"/>
  <c r="N281" i="20"/>
  <c r="M281" i="20"/>
  <c r="L281" i="20"/>
  <c r="A281" i="20"/>
  <c r="N280" i="20"/>
  <c r="M280" i="20"/>
  <c r="L280" i="20"/>
  <c r="A280" i="20"/>
  <c r="N279" i="20"/>
  <c r="M279" i="20"/>
  <c r="L279" i="20"/>
  <c r="A279" i="20"/>
  <c r="N278" i="20"/>
  <c r="M278" i="20"/>
  <c r="L278" i="20"/>
  <c r="A278" i="20"/>
  <c r="N277" i="20"/>
  <c r="M277" i="20"/>
  <c r="L277" i="20"/>
  <c r="A277" i="20"/>
  <c r="N276" i="20"/>
  <c r="M276" i="20"/>
  <c r="L276" i="20"/>
  <c r="A276" i="20"/>
  <c r="N275" i="20"/>
  <c r="M275" i="20"/>
  <c r="L275" i="20"/>
  <c r="A275" i="20"/>
  <c r="N274" i="20"/>
  <c r="M274" i="20"/>
  <c r="L274" i="20"/>
  <c r="A274" i="20"/>
  <c r="N273" i="20"/>
  <c r="M273" i="20"/>
  <c r="L273" i="20"/>
  <c r="A273" i="20"/>
  <c r="N272" i="20"/>
  <c r="M272" i="20"/>
  <c r="L272" i="20"/>
  <c r="A272" i="20"/>
  <c r="N271" i="20"/>
  <c r="M271" i="20"/>
  <c r="L271" i="20"/>
  <c r="A271" i="20"/>
  <c r="N270" i="20"/>
  <c r="M270" i="20"/>
  <c r="L270" i="20"/>
  <c r="A270" i="20"/>
  <c r="N269" i="20"/>
  <c r="M269" i="20"/>
  <c r="L269" i="20"/>
  <c r="A269" i="20"/>
  <c r="N268" i="20"/>
  <c r="M268" i="20"/>
  <c r="L268" i="20"/>
  <c r="A268" i="20"/>
  <c r="N267" i="20"/>
  <c r="M267" i="20"/>
  <c r="L267" i="20"/>
  <c r="A267" i="20"/>
  <c r="N266" i="20"/>
  <c r="M266" i="20"/>
  <c r="L266" i="20"/>
  <c r="A266" i="20"/>
  <c r="N265" i="20"/>
  <c r="M265" i="20"/>
  <c r="L265" i="20"/>
  <c r="A265" i="20"/>
  <c r="N264" i="20"/>
  <c r="M264" i="20"/>
  <c r="L264" i="20"/>
  <c r="A264" i="20"/>
  <c r="N263" i="20"/>
  <c r="M263" i="20"/>
  <c r="L263" i="20"/>
  <c r="A263" i="20"/>
  <c r="N262" i="20"/>
  <c r="M262" i="20"/>
  <c r="L262" i="20"/>
  <c r="A262" i="20"/>
  <c r="N261" i="20"/>
  <c r="M261" i="20"/>
  <c r="L261" i="20"/>
  <c r="A261" i="20"/>
  <c r="N260" i="20"/>
  <c r="M260" i="20"/>
  <c r="L260" i="20"/>
  <c r="A260" i="20"/>
  <c r="N259" i="20"/>
  <c r="M259" i="20"/>
  <c r="L259" i="20"/>
  <c r="A259" i="20"/>
  <c r="N258" i="20"/>
  <c r="M258" i="20"/>
  <c r="L258" i="20"/>
  <c r="A258" i="20"/>
  <c r="N257" i="20"/>
  <c r="M257" i="20"/>
  <c r="L257" i="20"/>
  <c r="A257" i="20"/>
  <c r="N256" i="20"/>
  <c r="M256" i="20"/>
  <c r="L256" i="20"/>
  <c r="A256" i="20"/>
  <c r="N255" i="20"/>
  <c r="M255" i="20"/>
  <c r="L255" i="20"/>
  <c r="A255" i="20"/>
  <c r="N254" i="20"/>
  <c r="M254" i="20"/>
  <c r="L254" i="20"/>
  <c r="A254" i="20"/>
  <c r="N253" i="20"/>
  <c r="M253" i="20"/>
  <c r="L253" i="20"/>
  <c r="A253" i="20"/>
  <c r="N252" i="20"/>
  <c r="M252" i="20"/>
  <c r="L252" i="20"/>
  <c r="A252" i="20"/>
  <c r="N251" i="20"/>
  <c r="M251" i="20"/>
  <c r="L251" i="20"/>
  <c r="A251" i="20"/>
  <c r="N250" i="20"/>
  <c r="M250" i="20"/>
  <c r="L250" i="20"/>
  <c r="A250" i="20"/>
  <c r="N249" i="20"/>
  <c r="M249" i="20"/>
  <c r="L249" i="20"/>
  <c r="A249" i="20"/>
  <c r="N248" i="20"/>
  <c r="M248" i="20"/>
  <c r="L248" i="20"/>
  <c r="A248" i="20"/>
  <c r="N247" i="20"/>
  <c r="M247" i="20"/>
  <c r="L247" i="20"/>
  <c r="A247" i="20"/>
  <c r="N246" i="20"/>
  <c r="M246" i="20"/>
  <c r="L246" i="20"/>
  <c r="A246" i="20"/>
  <c r="N245" i="20"/>
  <c r="M245" i="20"/>
  <c r="L245" i="20"/>
  <c r="A245" i="20"/>
  <c r="N244" i="20"/>
  <c r="M244" i="20"/>
  <c r="L244" i="20"/>
  <c r="A244" i="20"/>
  <c r="N243" i="20"/>
  <c r="M243" i="20"/>
  <c r="L243" i="20"/>
  <c r="A243" i="20"/>
  <c r="N242" i="20"/>
  <c r="M242" i="20"/>
  <c r="L242" i="20"/>
  <c r="A242" i="20"/>
  <c r="N241" i="20"/>
  <c r="M241" i="20"/>
  <c r="L241" i="20"/>
  <c r="A241" i="20"/>
  <c r="N240" i="20"/>
  <c r="M240" i="20"/>
  <c r="L240" i="20"/>
  <c r="A240" i="20"/>
  <c r="N239" i="20"/>
  <c r="M239" i="20"/>
  <c r="L239" i="20"/>
  <c r="A239" i="20"/>
  <c r="N238" i="20"/>
  <c r="M238" i="20"/>
  <c r="L238" i="20"/>
  <c r="A238" i="20"/>
  <c r="N237" i="20"/>
  <c r="M237" i="20"/>
  <c r="L237" i="20"/>
  <c r="A237" i="20"/>
  <c r="N236" i="20"/>
  <c r="M236" i="20"/>
  <c r="L236" i="20"/>
  <c r="A236" i="20"/>
  <c r="N235" i="20"/>
  <c r="M235" i="20"/>
  <c r="L235" i="20"/>
  <c r="A235" i="20"/>
  <c r="N234" i="20"/>
  <c r="M234" i="20"/>
  <c r="L234" i="20"/>
  <c r="A234" i="20"/>
  <c r="N233" i="20"/>
  <c r="M233" i="20"/>
  <c r="L233" i="20"/>
  <c r="A233" i="20"/>
  <c r="N232" i="20"/>
  <c r="M232" i="20"/>
  <c r="L232" i="20"/>
  <c r="A232" i="20"/>
  <c r="N231" i="20"/>
  <c r="M231" i="20"/>
  <c r="L231" i="20"/>
  <c r="A231" i="20"/>
  <c r="N230" i="20"/>
  <c r="M230" i="20"/>
  <c r="L230" i="20"/>
  <c r="A230" i="20"/>
  <c r="N229" i="20"/>
  <c r="M229" i="20"/>
  <c r="L229" i="20"/>
  <c r="A229" i="20"/>
  <c r="N228" i="20"/>
  <c r="M228" i="20"/>
  <c r="L228" i="20"/>
  <c r="A228" i="20"/>
  <c r="N227" i="20"/>
  <c r="M227" i="20"/>
  <c r="L227" i="20"/>
  <c r="A227" i="20"/>
  <c r="N226" i="20"/>
  <c r="M226" i="20"/>
  <c r="L226" i="20"/>
  <c r="A226" i="20"/>
  <c r="N225" i="20"/>
  <c r="M225" i="20"/>
  <c r="L225" i="20"/>
  <c r="A225" i="20"/>
  <c r="N224" i="20"/>
  <c r="M224" i="20"/>
  <c r="L224" i="20"/>
  <c r="A224" i="20"/>
  <c r="N223" i="20"/>
  <c r="M223" i="20"/>
  <c r="L223" i="20"/>
  <c r="A223" i="20"/>
  <c r="N222" i="20"/>
  <c r="M222" i="20"/>
  <c r="L222" i="20"/>
  <c r="A222" i="20"/>
  <c r="N221" i="20"/>
  <c r="M221" i="20"/>
  <c r="L221" i="20"/>
  <c r="A221" i="20"/>
  <c r="N220" i="20"/>
  <c r="M220" i="20"/>
  <c r="L220" i="20"/>
  <c r="A220" i="20"/>
  <c r="N219" i="20"/>
  <c r="M219" i="20"/>
  <c r="L219" i="20"/>
  <c r="A219" i="20"/>
  <c r="N218" i="20"/>
  <c r="M218" i="20"/>
  <c r="L218" i="20"/>
  <c r="A218" i="20"/>
  <c r="N217" i="20"/>
  <c r="M217" i="20"/>
  <c r="L217" i="20"/>
  <c r="A217" i="20"/>
  <c r="N216" i="20"/>
  <c r="M216" i="20"/>
  <c r="L216" i="20"/>
  <c r="A216" i="20"/>
  <c r="N215" i="20"/>
  <c r="M215" i="20"/>
  <c r="L215" i="20"/>
  <c r="A215" i="20"/>
  <c r="N214" i="20"/>
  <c r="M214" i="20"/>
  <c r="L214" i="20"/>
  <c r="A214" i="20"/>
  <c r="N213" i="20"/>
  <c r="M213" i="20"/>
  <c r="L213" i="20"/>
  <c r="A213" i="20"/>
  <c r="N212" i="20"/>
  <c r="M212" i="20"/>
  <c r="L212" i="20"/>
  <c r="A212" i="20"/>
  <c r="N211" i="20"/>
  <c r="M211" i="20"/>
  <c r="L211" i="20"/>
  <c r="A211" i="20"/>
  <c r="N210" i="20"/>
  <c r="M210" i="20"/>
  <c r="L210" i="20"/>
  <c r="A210" i="20"/>
  <c r="N209" i="20"/>
  <c r="M209" i="20"/>
  <c r="L209" i="20"/>
  <c r="A209" i="20"/>
  <c r="N208" i="20"/>
  <c r="M208" i="20"/>
  <c r="L208" i="20"/>
  <c r="A208" i="20"/>
  <c r="N207" i="20"/>
  <c r="M207" i="20"/>
  <c r="L207" i="20"/>
  <c r="A207" i="20"/>
  <c r="N206" i="20"/>
  <c r="M206" i="20"/>
  <c r="L206" i="20"/>
  <c r="A206" i="20"/>
  <c r="N205" i="20"/>
  <c r="M205" i="20"/>
  <c r="L205" i="20"/>
  <c r="A205" i="20"/>
  <c r="N204" i="20"/>
  <c r="M204" i="20"/>
  <c r="L204" i="20"/>
  <c r="A204" i="20"/>
  <c r="N203" i="20"/>
  <c r="M203" i="20"/>
  <c r="L203" i="20"/>
  <c r="A203" i="20"/>
  <c r="N202" i="20"/>
  <c r="M202" i="20"/>
  <c r="L202" i="20"/>
  <c r="A202" i="20"/>
  <c r="N201" i="20"/>
  <c r="M201" i="20"/>
  <c r="L201" i="20"/>
  <c r="A201" i="20"/>
  <c r="N200" i="20"/>
  <c r="M200" i="20"/>
  <c r="L200" i="20"/>
  <c r="A200" i="20"/>
  <c r="N199" i="20"/>
  <c r="M199" i="20"/>
  <c r="L199" i="20"/>
  <c r="A199" i="20"/>
  <c r="N198" i="20"/>
  <c r="M198" i="20"/>
  <c r="L198" i="20"/>
  <c r="A198" i="20"/>
  <c r="N197" i="20"/>
  <c r="M197" i="20"/>
  <c r="L197" i="20"/>
  <c r="A197" i="20"/>
  <c r="N196" i="20"/>
  <c r="M196" i="20"/>
  <c r="L196" i="20"/>
  <c r="A196" i="20"/>
  <c r="N195" i="20"/>
  <c r="M195" i="20"/>
  <c r="L195" i="20"/>
  <c r="A195" i="20"/>
  <c r="N194" i="20"/>
  <c r="M194" i="20"/>
  <c r="L194" i="20"/>
  <c r="A194" i="20"/>
  <c r="N193" i="20"/>
  <c r="M193" i="20"/>
  <c r="L193" i="20"/>
  <c r="A193" i="20"/>
  <c r="N192" i="20"/>
  <c r="M192" i="20"/>
  <c r="L192" i="20"/>
  <c r="A192" i="20"/>
  <c r="N191" i="20"/>
  <c r="M191" i="20"/>
  <c r="L191" i="20"/>
  <c r="A191" i="20"/>
  <c r="N190" i="20"/>
  <c r="M190" i="20"/>
  <c r="L190" i="20"/>
  <c r="A190" i="20"/>
  <c r="N189" i="20"/>
  <c r="M189" i="20"/>
  <c r="L189" i="20"/>
  <c r="A189" i="20"/>
  <c r="N188" i="20"/>
  <c r="M188" i="20"/>
  <c r="L188" i="20"/>
  <c r="A188" i="20"/>
  <c r="N187" i="20"/>
  <c r="M187" i="20"/>
  <c r="L187" i="20"/>
  <c r="A187" i="20"/>
  <c r="N186" i="20"/>
  <c r="M186" i="20"/>
  <c r="L186" i="20"/>
  <c r="A186" i="20"/>
  <c r="N185" i="20"/>
  <c r="M185" i="20"/>
  <c r="L185" i="20"/>
  <c r="A185" i="20"/>
  <c r="N184" i="20"/>
  <c r="M184" i="20"/>
  <c r="L184" i="20"/>
  <c r="A184" i="20"/>
  <c r="N183" i="20"/>
  <c r="M183" i="20"/>
  <c r="L183" i="20"/>
  <c r="A183" i="20"/>
  <c r="N182" i="20"/>
  <c r="M182" i="20"/>
  <c r="L182" i="20"/>
  <c r="A182" i="20"/>
  <c r="N181" i="20"/>
  <c r="M181" i="20"/>
  <c r="L181" i="20"/>
  <c r="A181" i="20"/>
  <c r="N180" i="20"/>
  <c r="M180" i="20"/>
  <c r="L180" i="20"/>
  <c r="A180" i="20"/>
  <c r="N179" i="20"/>
  <c r="M179" i="20"/>
  <c r="L179" i="20"/>
  <c r="A179" i="20"/>
  <c r="N178" i="20"/>
  <c r="M178" i="20"/>
  <c r="L178" i="20"/>
  <c r="A178" i="20"/>
  <c r="N177" i="20"/>
  <c r="M177" i="20"/>
  <c r="L177" i="20"/>
  <c r="A177" i="20"/>
  <c r="N176" i="20"/>
  <c r="M176" i="20"/>
  <c r="L176" i="20"/>
  <c r="A176" i="20"/>
  <c r="N175" i="20"/>
  <c r="M175" i="20"/>
  <c r="L175" i="20"/>
  <c r="A175" i="20"/>
  <c r="N174" i="20"/>
  <c r="M174" i="20"/>
  <c r="L174" i="20"/>
  <c r="A174" i="20"/>
  <c r="N173" i="20"/>
  <c r="M173" i="20"/>
  <c r="L173" i="20"/>
  <c r="A173" i="20"/>
  <c r="N172" i="20"/>
  <c r="M172" i="20"/>
  <c r="L172" i="20"/>
  <c r="A172" i="20"/>
  <c r="N171" i="20"/>
  <c r="M171" i="20"/>
  <c r="L171" i="20"/>
  <c r="A171" i="20"/>
  <c r="N170" i="20"/>
  <c r="M170" i="20"/>
  <c r="L170" i="20"/>
  <c r="A170" i="20"/>
  <c r="N169" i="20"/>
  <c r="M169" i="20"/>
  <c r="L169" i="20"/>
  <c r="A169" i="20"/>
  <c r="N168" i="20"/>
  <c r="M168" i="20"/>
  <c r="L168" i="20"/>
  <c r="A168" i="20"/>
  <c r="N167" i="20"/>
  <c r="M167" i="20"/>
  <c r="L167" i="20"/>
  <c r="A167" i="20"/>
  <c r="N166" i="20"/>
  <c r="M166" i="20"/>
  <c r="L166" i="20"/>
  <c r="A166" i="20"/>
  <c r="N165" i="20"/>
  <c r="M165" i="20"/>
  <c r="L165" i="20"/>
  <c r="A165" i="20"/>
  <c r="N164" i="20"/>
  <c r="M164" i="20"/>
  <c r="L164" i="20"/>
  <c r="A164" i="20"/>
  <c r="N163" i="20"/>
  <c r="M163" i="20"/>
  <c r="L163" i="20"/>
  <c r="A163" i="20"/>
  <c r="N162" i="20"/>
  <c r="M162" i="20"/>
  <c r="L162" i="20"/>
  <c r="A162" i="20"/>
  <c r="N161" i="20"/>
  <c r="M161" i="20"/>
  <c r="L161" i="20"/>
  <c r="A161" i="20"/>
  <c r="N160" i="20"/>
  <c r="M160" i="20"/>
  <c r="L160" i="20"/>
  <c r="A160" i="20"/>
  <c r="N159" i="20"/>
  <c r="M159" i="20"/>
  <c r="L159" i="20"/>
  <c r="A159" i="20"/>
  <c r="N158" i="20"/>
  <c r="M158" i="20"/>
  <c r="L158" i="20"/>
  <c r="A158" i="20"/>
  <c r="N157" i="20"/>
  <c r="M157" i="20"/>
  <c r="L157" i="20"/>
  <c r="A157" i="20"/>
  <c r="N156" i="20"/>
  <c r="M156" i="20"/>
  <c r="L156" i="20"/>
  <c r="A156" i="20"/>
  <c r="N155" i="20"/>
  <c r="M155" i="20"/>
  <c r="L155" i="20"/>
  <c r="A155" i="20"/>
  <c r="N154" i="20"/>
  <c r="M154" i="20"/>
  <c r="L154" i="20"/>
  <c r="A154" i="20"/>
  <c r="N153" i="20"/>
  <c r="M153" i="20"/>
  <c r="L153" i="20"/>
  <c r="A153" i="20"/>
  <c r="N152" i="20"/>
  <c r="M152" i="20"/>
  <c r="L152" i="20"/>
  <c r="A152" i="20"/>
  <c r="N151" i="20"/>
  <c r="M151" i="20"/>
  <c r="L151" i="20"/>
  <c r="A151" i="20"/>
  <c r="N150" i="20"/>
  <c r="M150" i="20"/>
  <c r="L150" i="20"/>
  <c r="A150" i="20"/>
  <c r="N149" i="20"/>
  <c r="M149" i="20"/>
  <c r="L149" i="20"/>
  <c r="A149" i="20"/>
  <c r="N148" i="20"/>
  <c r="M148" i="20"/>
  <c r="L148" i="20"/>
  <c r="A148" i="20"/>
  <c r="N147" i="20"/>
  <c r="M147" i="20"/>
  <c r="L147" i="20"/>
  <c r="A147" i="20"/>
  <c r="N146" i="20"/>
  <c r="M146" i="20"/>
  <c r="L146" i="20"/>
  <c r="A146" i="20"/>
  <c r="N145" i="20"/>
  <c r="M145" i="20"/>
  <c r="L145" i="20"/>
  <c r="A145" i="20"/>
  <c r="N144" i="20"/>
  <c r="M144" i="20"/>
  <c r="L144" i="20"/>
  <c r="A144" i="20"/>
  <c r="N143" i="20"/>
  <c r="M143" i="20"/>
  <c r="L143" i="20"/>
  <c r="A143" i="20"/>
  <c r="N142" i="20"/>
  <c r="M142" i="20"/>
  <c r="L142" i="20"/>
  <c r="A142" i="20"/>
  <c r="N141" i="20"/>
  <c r="M141" i="20"/>
  <c r="L141" i="20"/>
  <c r="A141" i="20"/>
  <c r="N140" i="20"/>
  <c r="M140" i="20"/>
  <c r="L140" i="20"/>
  <c r="A140" i="20"/>
  <c r="N139" i="20"/>
  <c r="M139" i="20"/>
  <c r="L139" i="20"/>
  <c r="A139" i="20"/>
  <c r="N138" i="20"/>
  <c r="M138" i="20"/>
  <c r="L138" i="20"/>
  <c r="A138" i="20"/>
  <c r="N137" i="20"/>
  <c r="M137" i="20"/>
  <c r="L137" i="20"/>
  <c r="A137" i="20"/>
  <c r="N136" i="20"/>
  <c r="M136" i="20"/>
  <c r="L136" i="20"/>
  <c r="A136" i="20"/>
  <c r="N135" i="20"/>
  <c r="M135" i="20"/>
  <c r="L135" i="20"/>
  <c r="A135" i="20"/>
  <c r="N134" i="20"/>
  <c r="M134" i="20"/>
  <c r="L134" i="20"/>
  <c r="A134" i="20"/>
  <c r="N133" i="20"/>
  <c r="M133" i="20"/>
  <c r="L133" i="20"/>
  <c r="A133" i="20"/>
  <c r="N132" i="20"/>
  <c r="M132" i="20"/>
  <c r="L132" i="20"/>
  <c r="A132" i="20"/>
  <c r="N131" i="20"/>
  <c r="M131" i="20"/>
  <c r="L131" i="20"/>
  <c r="A131" i="20"/>
  <c r="N130" i="20"/>
  <c r="M130" i="20"/>
  <c r="L130" i="20"/>
  <c r="A130" i="20"/>
  <c r="N129" i="20"/>
  <c r="M129" i="20"/>
  <c r="L129" i="20"/>
  <c r="A129" i="20"/>
  <c r="N128" i="20"/>
  <c r="M128" i="20"/>
  <c r="L128" i="20"/>
  <c r="A128" i="20"/>
  <c r="N127" i="20"/>
  <c r="M127" i="20"/>
  <c r="L127" i="20"/>
  <c r="A127" i="20"/>
  <c r="N126" i="20"/>
  <c r="M126" i="20"/>
  <c r="L126" i="20"/>
  <c r="A126" i="20"/>
  <c r="N125" i="20"/>
  <c r="M125" i="20"/>
  <c r="L125" i="20"/>
  <c r="A125" i="20"/>
  <c r="N124" i="20"/>
  <c r="M124" i="20"/>
  <c r="L124" i="20"/>
  <c r="A124" i="20"/>
  <c r="N123" i="20"/>
  <c r="M123" i="20"/>
  <c r="L123" i="20"/>
  <c r="A123" i="20"/>
  <c r="N122" i="20"/>
  <c r="M122" i="20"/>
  <c r="L122" i="20"/>
  <c r="A122" i="20"/>
  <c r="N121" i="20"/>
  <c r="M121" i="20"/>
  <c r="L121" i="20"/>
  <c r="A121" i="20"/>
  <c r="N120" i="20"/>
  <c r="M120" i="20"/>
  <c r="L120" i="20"/>
  <c r="A120" i="20"/>
  <c r="N119" i="20"/>
  <c r="M119" i="20"/>
  <c r="L119" i="20"/>
  <c r="A119" i="20"/>
  <c r="N118" i="20"/>
  <c r="M118" i="20"/>
  <c r="L118" i="20"/>
  <c r="A118" i="20"/>
  <c r="N117" i="20"/>
  <c r="M117" i="20"/>
  <c r="L117" i="20"/>
  <c r="A117" i="20"/>
  <c r="N116" i="20"/>
  <c r="M116" i="20"/>
  <c r="L116" i="20"/>
  <c r="A116" i="20"/>
  <c r="N115" i="20"/>
  <c r="M115" i="20"/>
  <c r="L115" i="20"/>
  <c r="A115" i="20"/>
  <c r="N114" i="20"/>
  <c r="M114" i="20"/>
  <c r="L114" i="20"/>
  <c r="A114" i="20"/>
  <c r="N113" i="20"/>
  <c r="M113" i="20"/>
  <c r="L113" i="20"/>
  <c r="A113" i="20"/>
  <c r="N112" i="20"/>
  <c r="M112" i="20"/>
  <c r="L112" i="20"/>
  <c r="A112" i="20"/>
  <c r="N111" i="20"/>
  <c r="M111" i="20"/>
  <c r="L111" i="20"/>
  <c r="A111" i="20"/>
  <c r="N110" i="20"/>
  <c r="M110" i="20"/>
  <c r="L110" i="20"/>
  <c r="A110" i="20"/>
  <c r="N109" i="20"/>
  <c r="M109" i="20"/>
  <c r="L109" i="20"/>
  <c r="A109" i="20"/>
  <c r="N108" i="20"/>
  <c r="M108" i="20"/>
  <c r="L108" i="20"/>
  <c r="A108" i="20"/>
  <c r="N107" i="20"/>
  <c r="M107" i="20"/>
  <c r="L107" i="20"/>
  <c r="A107" i="20"/>
  <c r="N106" i="20"/>
  <c r="M106" i="20"/>
  <c r="L106" i="20"/>
  <c r="A106" i="20"/>
  <c r="N105" i="20"/>
  <c r="M105" i="20"/>
  <c r="L105" i="20"/>
  <c r="A105" i="20"/>
  <c r="N104" i="20"/>
  <c r="M104" i="20"/>
  <c r="L104" i="20"/>
  <c r="A104" i="20"/>
  <c r="N103" i="20"/>
  <c r="M103" i="20"/>
  <c r="L103" i="20"/>
  <c r="A103" i="20"/>
  <c r="N102" i="20"/>
  <c r="M102" i="20"/>
  <c r="L102" i="20"/>
  <c r="A102" i="20"/>
  <c r="N101" i="20"/>
  <c r="M101" i="20"/>
  <c r="L101" i="20"/>
  <c r="A101" i="20"/>
  <c r="N100" i="20"/>
  <c r="M100" i="20"/>
  <c r="L100" i="20"/>
  <c r="A100" i="20"/>
  <c r="N99" i="20"/>
  <c r="M99" i="20"/>
  <c r="L99" i="20"/>
  <c r="A99" i="20"/>
  <c r="N98" i="20"/>
  <c r="M98" i="20"/>
  <c r="L98" i="20"/>
  <c r="A98" i="20"/>
  <c r="N97" i="20"/>
  <c r="M97" i="20"/>
  <c r="L97" i="20"/>
  <c r="A97" i="20"/>
  <c r="N96" i="20"/>
  <c r="M96" i="20"/>
  <c r="L96" i="20"/>
  <c r="A96" i="20"/>
  <c r="N95" i="20"/>
  <c r="M95" i="20"/>
  <c r="L95" i="20"/>
  <c r="A95" i="20"/>
  <c r="N94" i="20"/>
  <c r="M94" i="20"/>
  <c r="L94" i="20"/>
  <c r="A94" i="20"/>
  <c r="N93" i="20"/>
  <c r="M93" i="20"/>
  <c r="L93" i="20"/>
  <c r="A93" i="20"/>
  <c r="N92" i="20"/>
  <c r="M92" i="20"/>
  <c r="L92" i="20"/>
  <c r="A92" i="20"/>
  <c r="N91" i="20"/>
  <c r="M91" i="20"/>
  <c r="L91" i="20"/>
  <c r="A91" i="20"/>
  <c r="N90" i="20"/>
  <c r="M90" i="20"/>
  <c r="L90" i="20"/>
  <c r="A90" i="20"/>
  <c r="N89" i="20"/>
  <c r="M89" i="20"/>
  <c r="L89" i="20"/>
  <c r="A89" i="20"/>
  <c r="N88" i="20"/>
  <c r="M88" i="20"/>
  <c r="L88" i="20"/>
  <c r="A88" i="20"/>
  <c r="N87" i="20"/>
  <c r="M87" i="20"/>
  <c r="L87" i="20"/>
  <c r="A87" i="20"/>
  <c r="N86" i="20"/>
  <c r="M86" i="20"/>
  <c r="L86" i="20"/>
  <c r="A86" i="20"/>
  <c r="N85" i="20"/>
  <c r="M85" i="20"/>
  <c r="L85" i="20"/>
  <c r="A85" i="20"/>
  <c r="N84" i="20"/>
  <c r="M84" i="20"/>
  <c r="L84" i="20"/>
  <c r="A84" i="20"/>
  <c r="N83" i="20"/>
  <c r="M83" i="20"/>
  <c r="L83" i="20"/>
  <c r="A83" i="20"/>
  <c r="N82" i="20"/>
  <c r="M82" i="20"/>
  <c r="L82" i="20"/>
  <c r="A82" i="20"/>
  <c r="N81" i="20"/>
  <c r="M81" i="20"/>
  <c r="L81" i="20"/>
  <c r="A81" i="20"/>
  <c r="N80" i="20"/>
  <c r="M80" i="20"/>
  <c r="L80" i="20"/>
  <c r="A80" i="20"/>
  <c r="N79" i="20"/>
  <c r="M79" i="20"/>
  <c r="L79" i="20"/>
  <c r="A79" i="20"/>
  <c r="N78" i="20"/>
  <c r="M78" i="20"/>
  <c r="L78" i="20"/>
  <c r="A78" i="20"/>
  <c r="N77" i="20"/>
  <c r="M77" i="20"/>
  <c r="L77" i="20"/>
  <c r="A77" i="20"/>
  <c r="N76" i="20"/>
  <c r="M76" i="20"/>
  <c r="L76" i="20"/>
  <c r="A76" i="20"/>
  <c r="N75" i="20"/>
  <c r="M75" i="20"/>
  <c r="L75" i="20"/>
  <c r="A75" i="20"/>
  <c r="N74" i="20"/>
  <c r="M74" i="20"/>
  <c r="L74" i="20"/>
  <c r="A74" i="20"/>
  <c r="N73" i="20"/>
  <c r="M73" i="20"/>
  <c r="L73" i="20"/>
  <c r="A73" i="20"/>
  <c r="N72" i="20"/>
  <c r="M72" i="20"/>
  <c r="L72" i="20"/>
  <c r="A72" i="20"/>
  <c r="N71" i="20"/>
  <c r="M71" i="20"/>
  <c r="L71" i="20"/>
  <c r="A71" i="20"/>
  <c r="N70" i="20"/>
  <c r="M70" i="20"/>
  <c r="L70" i="20"/>
  <c r="A70" i="20"/>
  <c r="N69" i="20"/>
  <c r="M69" i="20"/>
  <c r="L69" i="20"/>
  <c r="A69" i="20"/>
  <c r="N68" i="20"/>
  <c r="M68" i="20"/>
  <c r="L68" i="20"/>
  <c r="A68" i="20"/>
  <c r="N67" i="20"/>
  <c r="M67" i="20"/>
  <c r="L67" i="20"/>
  <c r="A67" i="20"/>
  <c r="N66" i="20"/>
  <c r="M66" i="20"/>
  <c r="L66" i="20"/>
  <c r="A66" i="20"/>
  <c r="N65" i="20"/>
  <c r="M65" i="20"/>
  <c r="L65" i="20"/>
  <c r="A65" i="20"/>
  <c r="N64" i="20"/>
  <c r="M64" i="20"/>
  <c r="L64" i="20"/>
  <c r="A64" i="20"/>
  <c r="N63" i="20"/>
  <c r="M63" i="20"/>
  <c r="L63" i="20"/>
  <c r="A63" i="20"/>
  <c r="N62" i="20"/>
  <c r="M62" i="20"/>
  <c r="L62" i="20"/>
  <c r="A62" i="20"/>
  <c r="N61" i="20"/>
  <c r="M61" i="20"/>
  <c r="L61" i="20"/>
  <c r="A61" i="20"/>
  <c r="N60" i="20"/>
  <c r="M60" i="20"/>
  <c r="L60" i="20"/>
  <c r="A60" i="20"/>
  <c r="N59" i="20"/>
  <c r="M59" i="20"/>
  <c r="L59" i="20"/>
  <c r="A59" i="20"/>
  <c r="N58" i="20"/>
  <c r="M58" i="20"/>
  <c r="L58" i="20"/>
  <c r="A58" i="20"/>
  <c r="N57" i="20"/>
  <c r="M57" i="20"/>
  <c r="L57" i="20"/>
  <c r="A57" i="20"/>
  <c r="N56" i="20"/>
  <c r="M56" i="20"/>
  <c r="L56" i="20"/>
  <c r="A56" i="20"/>
  <c r="N55" i="20"/>
  <c r="M55" i="20"/>
  <c r="L55" i="20"/>
  <c r="A55" i="20"/>
  <c r="N54" i="20"/>
  <c r="M54" i="20"/>
  <c r="L54" i="20"/>
  <c r="A54" i="20"/>
  <c r="N53" i="20"/>
  <c r="M53" i="20"/>
  <c r="L53" i="20"/>
  <c r="A53" i="20"/>
  <c r="N52" i="20"/>
  <c r="M52" i="20"/>
  <c r="L52" i="20"/>
  <c r="A52" i="20"/>
  <c r="N51" i="20"/>
  <c r="M51" i="20"/>
  <c r="L51" i="20"/>
  <c r="A51" i="20"/>
  <c r="N50" i="20"/>
  <c r="M50" i="20"/>
  <c r="L50" i="20"/>
  <c r="A50" i="20"/>
  <c r="N49" i="20"/>
  <c r="M49" i="20"/>
  <c r="L49" i="20"/>
  <c r="A49" i="20"/>
  <c r="N48" i="20"/>
  <c r="M48" i="20"/>
  <c r="L48" i="20"/>
  <c r="A48" i="20"/>
  <c r="N47" i="20"/>
  <c r="M47" i="20"/>
  <c r="L47" i="20"/>
  <c r="A47" i="20"/>
  <c r="N46" i="20"/>
  <c r="M46" i="20"/>
  <c r="L46" i="20"/>
  <c r="A46" i="20"/>
  <c r="N45" i="20"/>
  <c r="M45" i="20"/>
  <c r="L45" i="20"/>
  <c r="A45" i="20"/>
  <c r="N44" i="20"/>
  <c r="M44" i="20"/>
  <c r="L44" i="20"/>
  <c r="A44" i="20"/>
  <c r="N43" i="20"/>
  <c r="M43" i="20"/>
  <c r="L43" i="20"/>
  <c r="A43" i="20"/>
  <c r="N42" i="20"/>
  <c r="M42" i="20"/>
  <c r="L42" i="20"/>
  <c r="A42" i="20"/>
  <c r="N41" i="20"/>
  <c r="M41" i="20"/>
  <c r="L41" i="20"/>
  <c r="A41" i="20"/>
  <c r="N40" i="20"/>
  <c r="M40" i="20"/>
  <c r="L40" i="20"/>
  <c r="A40" i="20"/>
  <c r="N39" i="20"/>
  <c r="M39" i="20"/>
  <c r="L39" i="20"/>
  <c r="A39" i="20"/>
  <c r="N38" i="20"/>
  <c r="M38" i="20"/>
  <c r="L38" i="20"/>
  <c r="A38" i="20"/>
  <c r="N37" i="20"/>
  <c r="M37" i="20"/>
  <c r="L37" i="20"/>
  <c r="A37" i="20"/>
  <c r="N36" i="20"/>
  <c r="M36" i="20"/>
  <c r="L36" i="20"/>
  <c r="A36" i="20"/>
  <c r="N35" i="20"/>
  <c r="M35" i="20"/>
  <c r="L35" i="20"/>
  <c r="A35" i="20"/>
  <c r="N34" i="20"/>
  <c r="M34" i="20"/>
  <c r="L34" i="20"/>
  <c r="A34" i="20"/>
  <c r="N33" i="20"/>
  <c r="M33" i="20"/>
  <c r="L33" i="20"/>
  <c r="A33" i="20"/>
  <c r="N32" i="20"/>
  <c r="M32" i="20"/>
  <c r="L32" i="20"/>
  <c r="A32" i="20"/>
  <c r="N31" i="20"/>
  <c r="M31" i="20"/>
  <c r="L31" i="20"/>
  <c r="A31" i="20"/>
  <c r="N30" i="20"/>
  <c r="M30" i="20"/>
  <c r="L30" i="20"/>
  <c r="A30" i="20"/>
  <c r="N29" i="20"/>
  <c r="M29" i="20"/>
  <c r="L29" i="20"/>
  <c r="A29" i="20"/>
  <c r="N28" i="20"/>
  <c r="M28" i="20"/>
  <c r="L28" i="20"/>
  <c r="A28" i="20"/>
  <c r="N27" i="20"/>
  <c r="M27" i="20"/>
  <c r="L27" i="20"/>
  <c r="A27" i="20"/>
  <c r="N26" i="20"/>
  <c r="M26" i="20"/>
  <c r="L26" i="20"/>
  <c r="A26" i="20"/>
  <c r="N25" i="20"/>
  <c r="M25" i="20"/>
  <c r="L25" i="20"/>
  <c r="A25" i="20"/>
  <c r="N24" i="20"/>
  <c r="M24" i="20"/>
  <c r="L24" i="20"/>
  <c r="A24" i="20"/>
  <c r="N23" i="20"/>
  <c r="M23" i="20"/>
  <c r="L23" i="20"/>
  <c r="A23" i="20"/>
  <c r="N22" i="20"/>
  <c r="M22" i="20"/>
  <c r="L22" i="20"/>
  <c r="A22" i="20"/>
  <c r="N21" i="20"/>
  <c r="M21" i="20"/>
  <c r="L21" i="20"/>
  <c r="A21" i="20"/>
  <c r="N20" i="20"/>
  <c r="M20" i="20"/>
  <c r="L20" i="20"/>
  <c r="A20" i="20"/>
  <c r="N19" i="20"/>
  <c r="M19" i="20"/>
  <c r="L19" i="20"/>
  <c r="A19" i="20"/>
  <c r="N18" i="20"/>
  <c r="M18" i="20"/>
  <c r="L18" i="20"/>
  <c r="A18" i="20"/>
  <c r="N17" i="20"/>
  <c r="M17" i="20"/>
  <c r="L17" i="20"/>
  <c r="A17" i="20"/>
  <c r="N16" i="20"/>
  <c r="M16" i="20"/>
  <c r="L16" i="20"/>
  <c r="A16" i="20"/>
  <c r="N15" i="20"/>
  <c r="M15" i="20"/>
  <c r="L15" i="20"/>
  <c r="A15" i="20"/>
  <c r="N14" i="20"/>
  <c r="M14" i="20"/>
  <c r="L14" i="20"/>
  <c r="A14" i="20"/>
  <c r="N13" i="20"/>
  <c r="M13" i="20"/>
  <c r="L13" i="20"/>
  <c r="A13" i="20"/>
  <c r="A12" i="20"/>
  <c r="A11" i="20"/>
  <c r="A10" i="20"/>
  <c r="A9" i="20"/>
  <c r="A8" i="20"/>
  <c r="A7" i="20"/>
  <c r="A6" i="20"/>
  <c r="A1" i="20"/>
  <c r="A71" i="19"/>
  <c r="B70" i="19"/>
  <c r="AE70" i="19" s="1"/>
  <c r="A70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A69" i="19"/>
  <c r="A68" i="19"/>
  <c r="B67" i="19"/>
  <c r="AA67" i="19" s="1"/>
  <c r="A67" i="19"/>
  <c r="AF66" i="19"/>
  <c r="AE66" i="19"/>
  <c r="AD66" i="19"/>
  <c r="AC66" i="19"/>
  <c r="AB66" i="19"/>
  <c r="AA66" i="19"/>
  <c r="Z66" i="19"/>
  <c r="Y66" i="19"/>
  <c r="X66" i="19"/>
  <c r="W66" i="19"/>
  <c r="V66" i="19"/>
  <c r="U66" i="19"/>
  <c r="T66" i="19"/>
  <c r="S66" i="19"/>
  <c r="R66" i="19"/>
  <c r="Q66" i="19"/>
  <c r="P66" i="19"/>
  <c r="O66" i="19"/>
  <c r="N66" i="19"/>
  <c r="M66" i="19"/>
  <c r="L66" i="19"/>
  <c r="A66" i="19"/>
  <c r="AD65" i="19"/>
  <c r="Y65" i="19"/>
  <c r="V65" i="19"/>
  <c r="R65" i="19"/>
  <c r="N65" i="19"/>
  <c r="B65" i="19"/>
  <c r="AF65" i="19" s="1"/>
  <c r="A65" i="19"/>
  <c r="AE64" i="19"/>
  <c r="AD64" i="19"/>
  <c r="AC64" i="19"/>
  <c r="Z64" i="19"/>
  <c r="Y64" i="19"/>
  <c r="X64" i="19"/>
  <c r="W64" i="19"/>
  <c r="U64" i="19"/>
  <c r="R64" i="19"/>
  <c r="Q64" i="19"/>
  <c r="P64" i="19"/>
  <c r="O64" i="19"/>
  <c r="N64" i="19"/>
  <c r="M64" i="19"/>
  <c r="B64" i="19"/>
  <c r="AB64" i="19" s="1"/>
  <c r="A64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A63" i="19"/>
  <c r="A62" i="19"/>
  <c r="AC61" i="19"/>
  <c r="AB61" i="19"/>
  <c r="Y61" i="19"/>
  <c r="U61" i="19"/>
  <c r="T61" i="19"/>
  <c r="Q61" i="19"/>
  <c r="M61" i="19"/>
  <c r="L61" i="19"/>
  <c r="B61" i="19"/>
  <c r="AA61" i="19" s="1"/>
  <c r="A61" i="19"/>
  <c r="AF60" i="19"/>
  <c r="AE60" i="19"/>
  <c r="AD60" i="19"/>
  <c r="AC60" i="19"/>
  <c r="AB60" i="19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A60" i="19"/>
  <c r="A59" i="19"/>
  <c r="B58" i="19"/>
  <c r="AB58" i="19" s="1"/>
  <c r="A58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A57" i="19"/>
  <c r="B56" i="19"/>
  <c r="AB56" i="19" s="1"/>
  <c r="A56" i="19"/>
  <c r="R55" i="19"/>
  <c r="B55" i="19"/>
  <c r="AA55" i="19" s="1"/>
  <c r="A55" i="19"/>
  <c r="AF54" i="19"/>
  <c r="AE54" i="19"/>
  <c r="AD54" i="19"/>
  <c r="AC54" i="19"/>
  <c r="AB54" i="19"/>
  <c r="AA54" i="19"/>
  <c r="Z54" i="19"/>
  <c r="Y54" i="19"/>
  <c r="X54" i="19"/>
  <c r="W54" i="19"/>
  <c r="V54" i="19"/>
  <c r="U54" i="19"/>
  <c r="T54" i="19"/>
  <c r="S54" i="19"/>
  <c r="R54" i="19"/>
  <c r="Q54" i="19"/>
  <c r="P54" i="19"/>
  <c r="O54" i="19"/>
  <c r="N54" i="19"/>
  <c r="M54" i="19"/>
  <c r="L54" i="19"/>
  <c r="A54" i="19"/>
  <c r="A53" i="19"/>
  <c r="AE52" i="19"/>
  <c r="AC52" i="19"/>
  <c r="Z52" i="19"/>
  <c r="Y52" i="19"/>
  <c r="W52" i="19"/>
  <c r="U52" i="19"/>
  <c r="Q52" i="19"/>
  <c r="P52" i="19"/>
  <c r="O52" i="19"/>
  <c r="M52" i="19"/>
  <c r="B52" i="19"/>
  <c r="AB52" i="19" s="1"/>
  <c r="A52" i="19"/>
  <c r="AF51" i="19"/>
  <c r="AE51" i="19"/>
  <c r="AD51" i="19"/>
  <c r="AC51" i="19"/>
  <c r="AB51" i="19"/>
  <c r="AA51" i="19"/>
  <c r="Z51" i="19"/>
  <c r="Y51" i="19"/>
  <c r="X51" i="19"/>
  <c r="W51" i="19"/>
  <c r="V51" i="19"/>
  <c r="U51" i="19"/>
  <c r="T51" i="19"/>
  <c r="S51" i="19"/>
  <c r="R51" i="19"/>
  <c r="Q51" i="19"/>
  <c r="P51" i="19"/>
  <c r="O51" i="19"/>
  <c r="N51" i="19"/>
  <c r="M51" i="19"/>
  <c r="L51" i="19"/>
  <c r="A51" i="19"/>
  <c r="B50" i="19"/>
  <c r="V50" i="19" s="1"/>
  <c r="A50" i="19"/>
  <c r="Y49" i="19"/>
  <c r="U49" i="19"/>
  <c r="R49" i="19"/>
  <c r="B49" i="19"/>
  <c r="AA49" i="19" s="1"/>
  <c r="A49" i="19"/>
  <c r="AF48" i="19"/>
  <c r="AE48" i="19"/>
  <c r="AD48" i="19"/>
  <c r="AC48" i="19"/>
  <c r="AB48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O48" i="19"/>
  <c r="N48" i="19"/>
  <c r="M48" i="19"/>
  <c r="L48" i="19"/>
  <c r="A48" i="19"/>
  <c r="A47" i="19"/>
  <c r="Z46" i="19"/>
  <c r="Q46" i="19"/>
  <c r="B46" i="19"/>
  <c r="AA46" i="19" s="1"/>
  <c r="A46" i="19"/>
  <c r="AF45" i="19"/>
  <c r="AE45" i="19"/>
  <c r="AD45" i="19"/>
  <c r="AC45" i="19"/>
  <c r="AB45" i="19"/>
  <c r="AA45" i="19"/>
  <c r="Z45" i="19"/>
  <c r="Y45" i="19"/>
  <c r="X45" i="19"/>
  <c r="W45" i="19"/>
  <c r="V45" i="19"/>
  <c r="U45" i="19"/>
  <c r="T45" i="19"/>
  <c r="S45" i="19"/>
  <c r="R45" i="19"/>
  <c r="Q45" i="19"/>
  <c r="P45" i="19"/>
  <c r="O45" i="19"/>
  <c r="N45" i="19"/>
  <c r="M45" i="19"/>
  <c r="L45" i="19"/>
  <c r="A45" i="19"/>
  <c r="A44" i="19"/>
  <c r="T43" i="19"/>
  <c r="Q43" i="19"/>
  <c r="B43" i="19"/>
  <c r="U43" i="19" s="1"/>
  <c r="A43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A42" i="19"/>
  <c r="AE41" i="19"/>
  <c r="Z41" i="19"/>
  <c r="Q41" i="19"/>
  <c r="O41" i="19"/>
  <c r="B41" i="19"/>
  <c r="AC41" i="19" s="1"/>
  <c r="A41" i="19"/>
  <c r="AF40" i="19"/>
  <c r="AE40" i="19"/>
  <c r="AD40" i="19"/>
  <c r="AB40" i="19"/>
  <c r="Z40" i="19"/>
  <c r="Y40" i="19"/>
  <c r="W40" i="19"/>
  <c r="V40" i="19"/>
  <c r="U40" i="19"/>
  <c r="R40" i="19"/>
  <c r="Q40" i="19"/>
  <c r="P40" i="19"/>
  <c r="N40" i="19"/>
  <c r="M40" i="19"/>
  <c r="L40" i="19"/>
  <c r="B40" i="19"/>
  <c r="AA40" i="19" s="1"/>
  <c r="A40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A39" i="19"/>
  <c r="A38" i="19"/>
  <c r="AA37" i="19"/>
  <c r="B37" i="19"/>
  <c r="AB37" i="19" s="1"/>
  <c r="A37" i="19"/>
  <c r="AF36" i="19"/>
  <c r="AE36" i="19"/>
  <c r="AD36" i="19"/>
  <c r="AC36" i="19"/>
  <c r="AB36" i="19"/>
  <c r="AA36" i="19"/>
  <c r="Z36" i="19"/>
  <c r="Y36" i="19"/>
  <c r="X36" i="19"/>
  <c r="W36" i="19"/>
  <c r="V36" i="19"/>
  <c r="U36" i="19"/>
  <c r="T36" i="19"/>
  <c r="S36" i="19"/>
  <c r="R36" i="19"/>
  <c r="Q36" i="19"/>
  <c r="P36" i="19"/>
  <c r="O36" i="19"/>
  <c r="N36" i="19"/>
  <c r="M36" i="19"/>
  <c r="L36" i="19"/>
  <c r="A36" i="19"/>
  <c r="AC35" i="19"/>
  <c r="S35" i="19"/>
  <c r="B35" i="19"/>
  <c r="AA35" i="19" s="1"/>
  <c r="A35" i="19"/>
  <c r="AF34" i="19"/>
  <c r="AE34" i="19"/>
  <c r="AD34" i="19"/>
  <c r="AB34" i="19"/>
  <c r="Z34" i="19"/>
  <c r="Y34" i="19"/>
  <c r="W34" i="19"/>
  <c r="V34" i="19"/>
  <c r="U34" i="19"/>
  <c r="R34" i="19"/>
  <c r="Q34" i="19"/>
  <c r="P34" i="19"/>
  <c r="N34" i="19"/>
  <c r="M34" i="19"/>
  <c r="L34" i="19"/>
  <c r="B34" i="19"/>
  <c r="AA34" i="19" s="1"/>
  <c r="A34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A33" i="19"/>
  <c r="A32" i="19"/>
  <c r="AF31" i="19"/>
  <c r="V31" i="19"/>
  <c r="M31" i="19"/>
  <c r="B31" i="19"/>
  <c r="A31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A30" i="19"/>
  <c r="A29" i="19"/>
  <c r="AE28" i="19"/>
  <c r="Z28" i="19"/>
  <c r="X28" i="19"/>
  <c r="V28" i="19"/>
  <c r="Q28" i="19"/>
  <c r="O28" i="19"/>
  <c r="M28" i="19"/>
  <c r="B28" i="19"/>
  <c r="AA28" i="19" s="1"/>
  <c r="A28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A27" i="19"/>
  <c r="A26" i="19"/>
  <c r="B25" i="19"/>
  <c r="B26" i="19" s="1"/>
  <c r="A25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A24" i="19"/>
  <c r="AF23" i="19"/>
  <c r="X23" i="19"/>
  <c r="P23" i="19"/>
  <c r="B23" i="19"/>
  <c r="AE23" i="19" s="1"/>
  <c r="A23" i="19"/>
  <c r="AD22" i="19"/>
  <c r="AC22" i="19"/>
  <c r="AB22" i="19"/>
  <c r="Y22" i="19"/>
  <c r="W22" i="19"/>
  <c r="V22" i="19"/>
  <c r="T22" i="19"/>
  <c r="R22" i="19"/>
  <c r="Q22" i="19"/>
  <c r="N22" i="19"/>
  <c r="M22" i="19"/>
  <c r="L22" i="19"/>
  <c r="B22" i="19"/>
  <c r="AA22" i="19" s="1"/>
  <c r="A22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A21" i="19"/>
  <c r="A20" i="19"/>
  <c r="AC19" i="19"/>
  <c r="U19" i="19"/>
  <c r="M19" i="19"/>
  <c r="B19" i="19"/>
  <c r="B20" i="19" s="1"/>
  <c r="A19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A18" i="19"/>
  <c r="R17" i="19"/>
  <c r="B17" i="19"/>
  <c r="AE17" i="19" s="1"/>
  <c r="A17" i="19"/>
  <c r="Z16" i="19"/>
  <c r="W16" i="19"/>
  <c r="O16" i="19"/>
  <c r="M16" i="19"/>
  <c r="B16" i="19"/>
  <c r="AA16" i="19" s="1"/>
  <c r="A16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A15" i="19"/>
  <c r="A14" i="19"/>
  <c r="A13" i="19"/>
  <c r="A12" i="19"/>
  <c r="A11" i="19"/>
  <c r="A10" i="19"/>
  <c r="A9" i="19"/>
  <c r="A8" i="19"/>
  <c r="A7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A1" i="19"/>
  <c r="D405" i="10"/>
  <c r="N4205" i="18"/>
  <c r="M4205" i="18"/>
  <c r="L4205" i="18"/>
  <c r="A4205" i="18"/>
  <c r="N4204" i="18"/>
  <c r="M4204" i="18"/>
  <c r="L4204" i="18"/>
  <c r="A4204" i="18"/>
  <c r="N4203" i="18"/>
  <c r="M4203" i="18"/>
  <c r="L4203" i="18"/>
  <c r="A4203" i="18"/>
  <c r="N4202" i="18"/>
  <c r="M4202" i="18"/>
  <c r="L4202" i="18"/>
  <c r="A4202" i="18"/>
  <c r="N4201" i="18"/>
  <c r="M4201" i="18"/>
  <c r="L4201" i="18"/>
  <c r="A4201" i="18"/>
  <c r="N4200" i="18"/>
  <c r="M4200" i="18"/>
  <c r="L4200" i="18"/>
  <c r="A4200" i="18"/>
  <c r="N4199" i="18"/>
  <c r="M4199" i="18"/>
  <c r="L4199" i="18"/>
  <c r="A4199" i="18"/>
  <c r="N4198" i="18"/>
  <c r="M4198" i="18"/>
  <c r="L4198" i="18"/>
  <c r="A4198" i="18"/>
  <c r="N4197" i="18"/>
  <c r="M4197" i="18"/>
  <c r="L4197" i="18"/>
  <c r="A4197" i="18"/>
  <c r="N4196" i="18"/>
  <c r="M4196" i="18"/>
  <c r="L4196" i="18"/>
  <c r="A4196" i="18"/>
  <c r="N4195" i="18"/>
  <c r="M4195" i="18"/>
  <c r="L4195" i="18"/>
  <c r="A4195" i="18"/>
  <c r="N4194" i="18"/>
  <c r="M4194" i="18"/>
  <c r="L4194" i="18"/>
  <c r="A4194" i="18"/>
  <c r="N4193" i="18"/>
  <c r="M4193" i="18"/>
  <c r="L4193" i="18"/>
  <c r="A4193" i="18"/>
  <c r="N4192" i="18"/>
  <c r="M4192" i="18"/>
  <c r="L4192" i="18"/>
  <c r="A4192" i="18"/>
  <c r="N4191" i="18"/>
  <c r="M4191" i="18"/>
  <c r="L4191" i="18"/>
  <c r="A4191" i="18"/>
  <c r="N4190" i="18"/>
  <c r="M4190" i="18"/>
  <c r="L4190" i="18"/>
  <c r="A4190" i="18"/>
  <c r="N4189" i="18"/>
  <c r="M4189" i="18"/>
  <c r="L4189" i="18"/>
  <c r="A4189" i="18"/>
  <c r="N4188" i="18"/>
  <c r="M4188" i="18"/>
  <c r="L4188" i="18"/>
  <c r="A4188" i="18"/>
  <c r="N4187" i="18"/>
  <c r="M4187" i="18"/>
  <c r="L4187" i="18"/>
  <c r="A4187" i="18"/>
  <c r="N4186" i="18"/>
  <c r="M4186" i="18"/>
  <c r="L4186" i="18"/>
  <c r="A4186" i="18"/>
  <c r="N4185" i="18"/>
  <c r="M4185" i="18"/>
  <c r="L4185" i="18"/>
  <c r="A4185" i="18"/>
  <c r="N4184" i="18"/>
  <c r="M4184" i="18"/>
  <c r="L4184" i="18"/>
  <c r="A4184" i="18"/>
  <c r="N4183" i="18"/>
  <c r="M4183" i="18"/>
  <c r="L4183" i="18"/>
  <c r="A4183" i="18"/>
  <c r="N4182" i="18"/>
  <c r="M4182" i="18"/>
  <c r="L4182" i="18"/>
  <c r="A4182" i="18"/>
  <c r="N4181" i="18"/>
  <c r="M4181" i="18"/>
  <c r="L4181" i="18"/>
  <c r="A4181" i="18"/>
  <c r="N4180" i="18"/>
  <c r="M4180" i="18"/>
  <c r="L4180" i="18"/>
  <c r="A4180" i="18"/>
  <c r="N4179" i="18"/>
  <c r="M4179" i="18"/>
  <c r="L4179" i="18"/>
  <c r="A4179" i="18"/>
  <c r="N4178" i="18"/>
  <c r="M4178" i="18"/>
  <c r="L4178" i="18"/>
  <c r="A4178" i="18"/>
  <c r="N4177" i="18"/>
  <c r="M4177" i="18"/>
  <c r="L4177" i="18"/>
  <c r="A4177" i="18"/>
  <c r="N4176" i="18"/>
  <c r="M4176" i="18"/>
  <c r="L4176" i="18"/>
  <c r="A4176" i="18"/>
  <c r="N4175" i="18"/>
  <c r="M4175" i="18"/>
  <c r="L4175" i="18"/>
  <c r="A4175" i="18"/>
  <c r="N4174" i="18"/>
  <c r="M4174" i="18"/>
  <c r="L4174" i="18"/>
  <c r="A4174" i="18"/>
  <c r="N4173" i="18"/>
  <c r="M4173" i="18"/>
  <c r="L4173" i="18"/>
  <c r="A4173" i="18"/>
  <c r="N4172" i="18"/>
  <c r="M4172" i="18"/>
  <c r="L4172" i="18"/>
  <c r="A4172" i="18"/>
  <c r="N4171" i="18"/>
  <c r="M4171" i="18"/>
  <c r="L4171" i="18"/>
  <c r="A4171" i="18"/>
  <c r="N4170" i="18"/>
  <c r="M4170" i="18"/>
  <c r="L4170" i="18"/>
  <c r="A4170" i="18"/>
  <c r="N4169" i="18"/>
  <c r="M4169" i="18"/>
  <c r="L4169" i="18"/>
  <c r="A4169" i="18"/>
  <c r="N4168" i="18"/>
  <c r="M4168" i="18"/>
  <c r="L4168" i="18"/>
  <c r="A4168" i="18"/>
  <c r="N4167" i="18"/>
  <c r="M4167" i="18"/>
  <c r="L4167" i="18"/>
  <c r="A4167" i="18"/>
  <c r="N4166" i="18"/>
  <c r="M4166" i="18"/>
  <c r="L4166" i="18"/>
  <c r="A4166" i="18"/>
  <c r="N4165" i="18"/>
  <c r="M4165" i="18"/>
  <c r="L4165" i="18"/>
  <c r="A4165" i="18"/>
  <c r="N4164" i="18"/>
  <c r="M4164" i="18"/>
  <c r="L4164" i="18"/>
  <c r="A4164" i="18"/>
  <c r="N4163" i="18"/>
  <c r="M4163" i="18"/>
  <c r="L4163" i="18"/>
  <c r="A4163" i="18"/>
  <c r="N4162" i="18"/>
  <c r="M4162" i="18"/>
  <c r="L4162" i="18"/>
  <c r="A4162" i="18"/>
  <c r="N4161" i="18"/>
  <c r="M4161" i="18"/>
  <c r="L4161" i="18"/>
  <c r="A4161" i="18"/>
  <c r="N4160" i="18"/>
  <c r="M4160" i="18"/>
  <c r="L4160" i="18"/>
  <c r="A4160" i="18"/>
  <c r="N4159" i="18"/>
  <c r="M4159" i="18"/>
  <c r="L4159" i="18"/>
  <c r="A4159" i="18"/>
  <c r="N4158" i="18"/>
  <c r="M4158" i="18"/>
  <c r="L4158" i="18"/>
  <c r="A4158" i="18"/>
  <c r="N4157" i="18"/>
  <c r="M4157" i="18"/>
  <c r="L4157" i="18"/>
  <c r="A4157" i="18"/>
  <c r="N4156" i="18"/>
  <c r="M4156" i="18"/>
  <c r="L4156" i="18"/>
  <c r="A4156" i="18"/>
  <c r="N4155" i="18"/>
  <c r="M4155" i="18"/>
  <c r="L4155" i="18"/>
  <c r="A4155" i="18"/>
  <c r="N4154" i="18"/>
  <c r="M4154" i="18"/>
  <c r="L4154" i="18"/>
  <c r="A4154" i="18"/>
  <c r="N4153" i="18"/>
  <c r="M4153" i="18"/>
  <c r="L4153" i="18"/>
  <c r="A4153" i="18"/>
  <c r="N4152" i="18"/>
  <c r="M4152" i="18"/>
  <c r="L4152" i="18"/>
  <c r="A4152" i="18"/>
  <c r="N4151" i="18"/>
  <c r="M4151" i="18"/>
  <c r="L4151" i="18"/>
  <c r="A4151" i="18"/>
  <c r="N4150" i="18"/>
  <c r="M4150" i="18"/>
  <c r="L4150" i="18"/>
  <c r="A4150" i="18"/>
  <c r="N4149" i="18"/>
  <c r="M4149" i="18"/>
  <c r="L4149" i="18"/>
  <c r="A4149" i="18"/>
  <c r="N4148" i="18"/>
  <c r="M4148" i="18"/>
  <c r="L4148" i="18"/>
  <c r="A4148" i="18"/>
  <c r="N4147" i="18"/>
  <c r="M4147" i="18"/>
  <c r="L4147" i="18"/>
  <c r="A4147" i="18"/>
  <c r="N4146" i="18"/>
  <c r="M4146" i="18"/>
  <c r="L4146" i="18"/>
  <c r="A4146" i="18"/>
  <c r="N4145" i="18"/>
  <c r="M4145" i="18"/>
  <c r="L4145" i="18"/>
  <c r="A4145" i="18"/>
  <c r="N4144" i="18"/>
  <c r="M4144" i="18"/>
  <c r="L4144" i="18"/>
  <c r="A4144" i="18"/>
  <c r="N4143" i="18"/>
  <c r="M4143" i="18"/>
  <c r="L4143" i="18"/>
  <c r="A4143" i="18"/>
  <c r="N4142" i="18"/>
  <c r="M4142" i="18"/>
  <c r="L4142" i="18"/>
  <c r="A4142" i="18"/>
  <c r="N4141" i="18"/>
  <c r="M4141" i="18"/>
  <c r="L4141" i="18"/>
  <c r="A4141" i="18"/>
  <c r="N4140" i="18"/>
  <c r="M4140" i="18"/>
  <c r="L4140" i="18"/>
  <c r="A4140" i="18"/>
  <c r="N4139" i="18"/>
  <c r="M4139" i="18"/>
  <c r="L4139" i="18"/>
  <c r="A4139" i="18"/>
  <c r="N4138" i="18"/>
  <c r="M4138" i="18"/>
  <c r="L4138" i="18"/>
  <c r="A4138" i="18"/>
  <c r="N4137" i="18"/>
  <c r="M4137" i="18"/>
  <c r="L4137" i="18"/>
  <c r="A4137" i="18"/>
  <c r="N4136" i="18"/>
  <c r="M4136" i="18"/>
  <c r="L4136" i="18"/>
  <c r="A4136" i="18"/>
  <c r="N4135" i="18"/>
  <c r="M4135" i="18"/>
  <c r="L4135" i="18"/>
  <c r="A4135" i="18"/>
  <c r="N4134" i="18"/>
  <c r="M4134" i="18"/>
  <c r="L4134" i="18"/>
  <c r="A4134" i="18"/>
  <c r="N4133" i="18"/>
  <c r="M4133" i="18"/>
  <c r="L4133" i="18"/>
  <c r="A4133" i="18"/>
  <c r="N4132" i="18"/>
  <c r="M4132" i="18"/>
  <c r="L4132" i="18"/>
  <c r="A4132" i="18"/>
  <c r="N4131" i="18"/>
  <c r="M4131" i="18"/>
  <c r="L4131" i="18"/>
  <c r="A4131" i="18"/>
  <c r="N4130" i="18"/>
  <c r="M4130" i="18"/>
  <c r="L4130" i="18"/>
  <c r="A4130" i="18"/>
  <c r="N4129" i="18"/>
  <c r="M4129" i="18"/>
  <c r="L4129" i="18"/>
  <c r="A4129" i="18"/>
  <c r="N4128" i="18"/>
  <c r="M4128" i="18"/>
  <c r="L4128" i="18"/>
  <c r="A4128" i="18"/>
  <c r="N4127" i="18"/>
  <c r="M4127" i="18"/>
  <c r="L4127" i="18"/>
  <c r="A4127" i="18"/>
  <c r="N4126" i="18"/>
  <c r="M4126" i="18"/>
  <c r="L4126" i="18"/>
  <c r="A4126" i="18"/>
  <c r="N4125" i="18"/>
  <c r="M4125" i="18"/>
  <c r="L4125" i="18"/>
  <c r="A4125" i="18"/>
  <c r="N4124" i="18"/>
  <c r="M4124" i="18"/>
  <c r="L4124" i="18"/>
  <c r="A4124" i="18"/>
  <c r="N4123" i="18"/>
  <c r="M4123" i="18"/>
  <c r="L4123" i="18"/>
  <c r="A4123" i="18"/>
  <c r="N4122" i="18"/>
  <c r="M4122" i="18"/>
  <c r="L4122" i="18"/>
  <c r="A4122" i="18"/>
  <c r="N4121" i="18"/>
  <c r="M4121" i="18"/>
  <c r="L4121" i="18"/>
  <c r="A4121" i="18"/>
  <c r="N4120" i="18"/>
  <c r="M4120" i="18"/>
  <c r="L4120" i="18"/>
  <c r="A4120" i="18"/>
  <c r="N4119" i="18"/>
  <c r="M4119" i="18"/>
  <c r="L4119" i="18"/>
  <c r="A4119" i="18"/>
  <c r="N4118" i="18"/>
  <c r="M4118" i="18"/>
  <c r="L4118" i="18"/>
  <c r="A4118" i="18"/>
  <c r="N4117" i="18"/>
  <c r="M4117" i="18"/>
  <c r="L4117" i="18"/>
  <c r="A4117" i="18"/>
  <c r="N4116" i="18"/>
  <c r="M4116" i="18"/>
  <c r="L4116" i="18"/>
  <c r="A4116" i="18"/>
  <c r="N4115" i="18"/>
  <c r="M4115" i="18"/>
  <c r="L4115" i="18"/>
  <c r="A4115" i="18"/>
  <c r="N4114" i="18"/>
  <c r="M4114" i="18"/>
  <c r="L4114" i="18"/>
  <c r="A4114" i="18"/>
  <c r="N4113" i="18"/>
  <c r="M4113" i="18"/>
  <c r="L4113" i="18"/>
  <c r="A4113" i="18"/>
  <c r="N4112" i="18"/>
  <c r="M4112" i="18"/>
  <c r="L4112" i="18"/>
  <c r="A4112" i="18"/>
  <c r="N4111" i="18"/>
  <c r="M4111" i="18"/>
  <c r="L4111" i="18"/>
  <c r="A4111" i="18"/>
  <c r="N4110" i="18"/>
  <c r="M4110" i="18"/>
  <c r="L4110" i="18"/>
  <c r="A4110" i="18"/>
  <c r="N4109" i="18"/>
  <c r="M4109" i="18"/>
  <c r="L4109" i="18"/>
  <c r="A4109" i="18"/>
  <c r="N4108" i="18"/>
  <c r="M4108" i="18"/>
  <c r="L4108" i="18"/>
  <c r="A4108" i="18"/>
  <c r="N4107" i="18"/>
  <c r="M4107" i="18"/>
  <c r="L4107" i="18"/>
  <c r="A4107" i="18"/>
  <c r="N4106" i="18"/>
  <c r="M4106" i="18"/>
  <c r="L4106" i="18"/>
  <c r="A4106" i="18"/>
  <c r="N4105" i="18"/>
  <c r="M4105" i="18"/>
  <c r="L4105" i="18"/>
  <c r="A4105" i="18"/>
  <c r="N4104" i="18"/>
  <c r="M4104" i="18"/>
  <c r="L4104" i="18"/>
  <c r="A4104" i="18"/>
  <c r="N4103" i="18"/>
  <c r="M4103" i="18"/>
  <c r="L4103" i="18"/>
  <c r="A4103" i="18"/>
  <c r="N4102" i="18"/>
  <c r="M4102" i="18"/>
  <c r="L4102" i="18"/>
  <c r="A4102" i="18"/>
  <c r="N4101" i="18"/>
  <c r="M4101" i="18"/>
  <c r="L4101" i="18"/>
  <c r="A4101" i="18"/>
  <c r="N4100" i="18"/>
  <c r="M4100" i="18"/>
  <c r="L4100" i="18"/>
  <c r="A4100" i="18"/>
  <c r="N4099" i="18"/>
  <c r="M4099" i="18"/>
  <c r="L4099" i="18"/>
  <c r="A4099" i="18"/>
  <c r="N4098" i="18"/>
  <c r="M4098" i="18"/>
  <c r="L4098" i="18"/>
  <c r="A4098" i="18"/>
  <c r="N4097" i="18"/>
  <c r="M4097" i="18"/>
  <c r="L4097" i="18"/>
  <c r="A4097" i="18"/>
  <c r="N4096" i="18"/>
  <c r="M4096" i="18"/>
  <c r="L4096" i="18"/>
  <c r="A4096" i="18"/>
  <c r="N4095" i="18"/>
  <c r="M4095" i="18"/>
  <c r="L4095" i="18"/>
  <c r="A4095" i="18"/>
  <c r="N4094" i="18"/>
  <c r="M4094" i="18"/>
  <c r="L4094" i="18"/>
  <c r="A4094" i="18"/>
  <c r="N4093" i="18"/>
  <c r="M4093" i="18"/>
  <c r="L4093" i="18"/>
  <c r="A4093" i="18"/>
  <c r="N4092" i="18"/>
  <c r="M4092" i="18"/>
  <c r="L4092" i="18"/>
  <c r="A4092" i="18"/>
  <c r="N4091" i="18"/>
  <c r="M4091" i="18"/>
  <c r="L4091" i="18"/>
  <c r="A4091" i="18"/>
  <c r="N4090" i="18"/>
  <c r="M4090" i="18"/>
  <c r="L4090" i="18"/>
  <c r="A4090" i="18"/>
  <c r="N4089" i="18"/>
  <c r="M4089" i="18"/>
  <c r="L4089" i="18"/>
  <c r="A4089" i="18"/>
  <c r="N4088" i="18"/>
  <c r="M4088" i="18"/>
  <c r="L4088" i="18"/>
  <c r="A4088" i="18"/>
  <c r="N4087" i="18"/>
  <c r="M4087" i="18"/>
  <c r="L4087" i="18"/>
  <c r="A4087" i="18"/>
  <c r="N4086" i="18"/>
  <c r="M4086" i="18"/>
  <c r="L4086" i="18"/>
  <c r="A4086" i="18"/>
  <c r="N4085" i="18"/>
  <c r="M4085" i="18"/>
  <c r="L4085" i="18"/>
  <c r="A4085" i="18"/>
  <c r="N4084" i="18"/>
  <c r="M4084" i="18"/>
  <c r="L4084" i="18"/>
  <c r="A4084" i="18"/>
  <c r="N4083" i="18"/>
  <c r="M4083" i="18"/>
  <c r="L4083" i="18"/>
  <c r="A4083" i="18"/>
  <c r="N4082" i="18"/>
  <c r="M4082" i="18"/>
  <c r="L4082" i="18"/>
  <c r="A4082" i="18"/>
  <c r="N4081" i="18"/>
  <c r="M4081" i="18"/>
  <c r="L4081" i="18"/>
  <c r="A4081" i="18"/>
  <c r="N4080" i="18"/>
  <c r="M4080" i="18"/>
  <c r="L4080" i="18"/>
  <c r="A4080" i="18"/>
  <c r="N4079" i="18"/>
  <c r="M4079" i="18"/>
  <c r="L4079" i="18"/>
  <c r="A4079" i="18"/>
  <c r="N4078" i="18"/>
  <c r="M4078" i="18"/>
  <c r="L4078" i="18"/>
  <c r="A4078" i="18"/>
  <c r="N4077" i="18"/>
  <c r="M4077" i="18"/>
  <c r="L4077" i="18"/>
  <c r="A4077" i="18"/>
  <c r="N4076" i="18"/>
  <c r="M4076" i="18"/>
  <c r="L4076" i="18"/>
  <c r="A4076" i="18"/>
  <c r="N4075" i="18"/>
  <c r="M4075" i="18"/>
  <c r="L4075" i="18"/>
  <c r="A4075" i="18"/>
  <c r="N4074" i="18"/>
  <c r="M4074" i="18"/>
  <c r="L4074" i="18"/>
  <c r="A4074" i="18"/>
  <c r="N4073" i="18"/>
  <c r="M4073" i="18"/>
  <c r="L4073" i="18"/>
  <c r="A4073" i="18"/>
  <c r="N4072" i="18"/>
  <c r="M4072" i="18"/>
  <c r="L4072" i="18"/>
  <c r="A4072" i="18"/>
  <c r="N4071" i="18"/>
  <c r="M4071" i="18"/>
  <c r="L4071" i="18"/>
  <c r="A4071" i="18"/>
  <c r="N4070" i="18"/>
  <c r="M4070" i="18"/>
  <c r="L4070" i="18"/>
  <c r="A4070" i="18"/>
  <c r="N4069" i="18"/>
  <c r="M4069" i="18"/>
  <c r="L4069" i="18"/>
  <c r="A4069" i="18"/>
  <c r="N4068" i="18"/>
  <c r="M4068" i="18"/>
  <c r="L4068" i="18"/>
  <c r="A4068" i="18"/>
  <c r="N4067" i="18"/>
  <c r="M4067" i="18"/>
  <c r="L4067" i="18"/>
  <c r="A4067" i="18"/>
  <c r="N4066" i="18"/>
  <c r="M4066" i="18"/>
  <c r="L4066" i="18"/>
  <c r="A4066" i="18"/>
  <c r="N4065" i="18"/>
  <c r="M4065" i="18"/>
  <c r="L4065" i="18"/>
  <c r="A4065" i="18"/>
  <c r="N4064" i="18"/>
  <c r="M4064" i="18"/>
  <c r="L4064" i="18"/>
  <c r="A4064" i="18"/>
  <c r="N4063" i="18"/>
  <c r="M4063" i="18"/>
  <c r="L4063" i="18"/>
  <c r="A4063" i="18"/>
  <c r="N4062" i="18"/>
  <c r="M4062" i="18"/>
  <c r="L4062" i="18"/>
  <c r="A4062" i="18"/>
  <c r="N4061" i="18"/>
  <c r="M4061" i="18"/>
  <c r="L4061" i="18"/>
  <c r="A4061" i="18"/>
  <c r="N4060" i="18"/>
  <c r="M4060" i="18"/>
  <c r="L4060" i="18"/>
  <c r="A4060" i="18"/>
  <c r="N4059" i="18"/>
  <c r="M4059" i="18"/>
  <c r="L4059" i="18"/>
  <c r="A4059" i="18"/>
  <c r="N4058" i="18"/>
  <c r="M4058" i="18"/>
  <c r="L4058" i="18"/>
  <c r="A4058" i="18"/>
  <c r="N4057" i="18"/>
  <c r="M4057" i="18"/>
  <c r="L4057" i="18"/>
  <c r="A4057" i="18"/>
  <c r="N4056" i="18"/>
  <c r="M4056" i="18"/>
  <c r="L4056" i="18"/>
  <c r="A4056" i="18"/>
  <c r="N4055" i="18"/>
  <c r="M4055" i="18"/>
  <c r="L4055" i="18"/>
  <c r="A4055" i="18"/>
  <c r="N4054" i="18"/>
  <c r="M4054" i="18"/>
  <c r="L4054" i="18"/>
  <c r="A4054" i="18"/>
  <c r="N4053" i="18"/>
  <c r="M4053" i="18"/>
  <c r="L4053" i="18"/>
  <c r="A4053" i="18"/>
  <c r="N4052" i="18"/>
  <c r="M4052" i="18"/>
  <c r="L4052" i="18"/>
  <c r="A4052" i="18"/>
  <c r="N4051" i="18"/>
  <c r="M4051" i="18"/>
  <c r="L4051" i="18"/>
  <c r="A4051" i="18"/>
  <c r="N4050" i="18"/>
  <c r="M4050" i="18"/>
  <c r="L4050" i="18"/>
  <c r="A4050" i="18"/>
  <c r="N4049" i="18"/>
  <c r="M4049" i="18"/>
  <c r="L4049" i="18"/>
  <c r="A4049" i="18"/>
  <c r="N4048" i="18"/>
  <c r="M4048" i="18"/>
  <c r="L4048" i="18"/>
  <c r="A4048" i="18"/>
  <c r="N4047" i="18"/>
  <c r="M4047" i="18"/>
  <c r="L4047" i="18"/>
  <c r="A4047" i="18"/>
  <c r="N4046" i="18"/>
  <c r="M4046" i="18"/>
  <c r="L4046" i="18"/>
  <c r="A4046" i="18"/>
  <c r="N4045" i="18"/>
  <c r="M4045" i="18"/>
  <c r="L4045" i="18"/>
  <c r="A4045" i="18"/>
  <c r="N4044" i="18"/>
  <c r="M4044" i="18"/>
  <c r="L4044" i="18"/>
  <c r="A4044" i="18"/>
  <c r="N4043" i="18"/>
  <c r="M4043" i="18"/>
  <c r="L4043" i="18"/>
  <c r="A4043" i="18"/>
  <c r="N4042" i="18"/>
  <c r="M4042" i="18"/>
  <c r="L4042" i="18"/>
  <c r="A4042" i="18"/>
  <c r="N4041" i="18"/>
  <c r="M4041" i="18"/>
  <c r="L4041" i="18"/>
  <c r="A4041" i="18"/>
  <c r="N4040" i="18"/>
  <c r="M4040" i="18"/>
  <c r="L4040" i="18"/>
  <c r="A4040" i="18"/>
  <c r="N4039" i="18"/>
  <c r="M4039" i="18"/>
  <c r="L4039" i="18"/>
  <c r="A4039" i="18"/>
  <c r="N4038" i="18"/>
  <c r="M4038" i="18"/>
  <c r="L4038" i="18"/>
  <c r="A4038" i="18"/>
  <c r="N4037" i="18"/>
  <c r="M4037" i="18"/>
  <c r="L4037" i="18"/>
  <c r="A4037" i="18"/>
  <c r="N4036" i="18"/>
  <c r="M4036" i="18"/>
  <c r="L4036" i="18"/>
  <c r="A4036" i="18"/>
  <c r="N4035" i="18"/>
  <c r="M4035" i="18"/>
  <c r="L4035" i="18"/>
  <c r="A4035" i="18"/>
  <c r="N4034" i="18"/>
  <c r="M4034" i="18"/>
  <c r="L4034" i="18"/>
  <c r="A4034" i="18"/>
  <c r="N4033" i="18"/>
  <c r="M4033" i="18"/>
  <c r="L4033" i="18"/>
  <c r="A4033" i="18"/>
  <c r="N4032" i="18"/>
  <c r="M4032" i="18"/>
  <c r="L4032" i="18"/>
  <c r="A4032" i="18"/>
  <c r="N4031" i="18"/>
  <c r="M4031" i="18"/>
  <c r="L4031" i="18"/>
  <c r="A4031" i="18"/>
  <c r="N4030" i="18"/>
  <c r="M4030" i="18"/>
  <c r="L4030" i="18"/>
  <c r="A4030" i="18"/>
  <c r="N4029" i="18"/>
  <c r="M4029" i="18"/>
  <c r="L4029" i="18"/>
  <c r="A4029" i="18"/>
  <c r="N4028" i="18"/>
  <c r="M4028" i="18"/>
  <c r="L4028" i="18"/>
  <c r="A4028" i="18"/>
  <c r="N4027" i="18"/>
  <c r="M4027" i="18"/>
  <c r="L4027" i="18"/>
  <c r="A4027" i="18"/>
  <c r="N4026" i="18"/>
  <c r="M4026" i="18"/>
  <c r="L4026" i="18"/>
  <c r="A4026" i="18"/>
  <c r="N4025" i="18"/>
  <c r="M4025" i="18"/>
  <c r="L4025" i="18"/>
  <c r="A4025" i="18"/>
  <c r="N4024" i="18"/>
  <c r="M4024" i="18"/>
  <c r="L4024" i="18"/>
  <c r="A4024" i="18"/>
  <c r="N4023" i="18"/>
  <c r="M4023" i="18"/>
  <c r="L4023" i="18"/>
  <c r="A4023" i="18"/>
  <c r="N4022" i="18"/>
  <c r="M4022" i="18"/>
  <c r="L4022" i="18"/>
  <c r="A4022" i="18"/>
  <c r="N4021" i="18"/>
  <c r="M4021" i="18"/>
  <c r="L4021" i="18"/>
  <c r="A4021" i="18"/>
  <c r="N4020" i="18"/>
  <c r="M4020" i="18"/>
  <c r="L4020" i="18"/>
  <c r="A4020" i="18"/>
  <c r="N4019" i="18"/>
  <c r="M4019" i="18"/>
  <c r="L4019" i="18"/>
  <c r="A4019" i="18"/>
  <c r="N4018" i="18"/>
  <c r="M4018" i="18"/>
  <c r="L4018" i="18"/>
  <c r="A4018" i="18"/>
  <c r="N4017" i="18"/>
  <c r="M4017" i="18"/>
  <c r="L4017" i="18"/>
  <c r="A4017" i="18"/>
  <c r="N4016" i="18"/>
  <c r="M4016" i="18"/>
  <c r="L4016" i="18"/>
  <c r="A4016" i="18"/>
  <c r="N4015" i="18"/>
  <c r="M4015" i="18"/>
  <c r="L4015" i="18"/>
  <c r="A4015" i="18"/>
  <c r="N4014" i="18"/>
  <c r="M4014" i="18"/>
  <c r="L4014" i="18"/>
  <c r="A4014" i="18"/>
  <c r="N4013" i="18"/>
  <c r="M4013" i="18"/>
  <c r="L4013" i="18"/>
  <c r="A4013" i="18"/>
  <c r="N4012" i="18"/>
  <c r="M4012" i="18"/>
  <c r="L4012" i="18"/>
  <c r="A4012" i="18"/>
  <c r="N4011" i="18"/>
  <c r="M4011" i="18"/>
  <c r="L4011" i="18"/>
  <c r="A4011" i="18"/>
  <c r="N4010" i="18"/>
  <c r="M4010" i="18"/>
  <c r="L4010" i="18"/>
  <c r="A4010" i="18"/>
  <c r="N4009" i="18"/>
  <c r="M4009" i="18"/>
  <c r="L4009" i="18"/>
  <c r="A4009" i="18"/>
  <c r="N4008" i="18"/>
  <c r="M4008" i="18"/>
  <c r="L4008" i="18"/>
  <c r="A4008" i="18"/>
  <c r="N4007" i="18"/>
  <c r="M4007" i="18"/>
  <c r="L4007" i="18"/>
  <c r="A4007" i="18"/>
  <c r="N4006" i="18"/>
  <c r="M4006" i="18"/>
  <c r="L4006" i="18"/>
  <c r="A4006" i="18"/>
  <c r="N4005" i="18"/>
  <c r="M4005" i="18"/>
  <c r="L4005" i="18"/>
  <c r="A4005" i="18"/>
  <c r="N4004" i="18"/>
  <c r="M4004" i="18"/>
  <c r="L4004" i="18"/>
  <c r="A4004" i="18"/>
  <c r="N4003" i="18"/>
  <c r="M4003" i="18"/>
  <c r="L4003" i="18"/>
  <c r="A4003" i="18"/>
  <c r="N4002" i="18"/>
  <c r="M4002" i="18"/>
  <c r="L4002" i="18"/>
  <c r="A4002" i="18"/>
  <c r="N4001" i="18"/>
  <c r="M4001" i="18"/>
  <c r="L4001" i="18"/>
  <c r="A4001" i="18"/>
  <c r="N4000" i="18"/>
  <c r="M4000" i="18"/>
  <c r="L4000" i="18"/>
  <c r="A4000" i="18"/>
  <c r="N3999" i="18"/>
  <c r="M3999" i="18"/>
  <c r="L3999" i="18"/>
  <c r="A3999" i="18"/>
  <c r="N3998" i="18"/>
  <c r="M3998" i="18"/>
  <c r="L3998" i="18"/>
  <c r="A3998" i="18"/>
  <c r="N3997" i="18"/>
  <c r="M3997" i="18"/>
  <c r="L3997" i="18"/>
  <c r="A3997" i="18"/>
  <c r="N3996" i="18"/>
  <c r="M3996" i="18"/>
  <c r="L3996" i="18"/>
  <c r="A3996" i="18"/>
  <c r="N3995" i="18"/>
  <c r="M3995" i="18"/>
  <c r="L3995" i="18"/>
  <c r="A3995" i="18"/>
  <c r="N3994" i="18"/>
  <c r="M3994" i="18"/>
  <c r="L3994" i="18"/>
  <c r="A3994" i="18"/>
  <c r="N3993" i="18"/>
  <c r="M3993" i="18"/>
  <c r="L3993" i="18"/>
  <c r="A3993" i="18"/>
  <c r="N3992" i="18"/>
  <c r="M3992" i="18"/>
  <c r="L3992" i="18"/>
  <c r="A3992" i="18"/>
  <c r="N3991" i="18"/>
  <c r="M3991" i="18"/>
  <c r="L3991" i="18"/>
  <c r="A3991" i="18"/>
  <c r="N3990" i="18"/>
  <c r="M3990" i="18"/>
  <c r="L3990" i="18"/>
  <c r="A3990" i="18"/>
  <c r="N3989" i="18"/>
  <c r="M3989" i="18"/>
  <c r="L3989" i="18"/>
  <c r="A3989" i="18"/>
  <c r="N3988" i="18"/>
  <c r="M3988" i="18"/>
  <c r="L3988" i="18"/>
  <c r="A3988" i="18"/>
  <c r="N3987" i="18"/>
  <c r="M3987" i="18"/>
  <c r="L3987" i="18"/>
  <c r="A3987" i="18"/>
  <c r="N3986" i="18"/>
  <c r="M3986" i="18"/>
  <c r="L3986" i="18"/>
  <c r="A3986" i="18"/>
  <c r="N3985" i="18"/>
  <c r="M3985" i="18"/>
  <c r="L3985" i="18"/>
  <c r="A3985" i="18"/>
  <c r="N3984" i="18"/>
  <c r="M3984" i="18"/>
  <c r="L3984" i="18"/>
  <c r="A3984" i="18"/>
  <c r="N3983" i="18"/>
  <c r="M3983" i="18"/>
  <c r="L3983" i="18"/>
  <c r="A3983" i="18"/>
  <c r="N3982" i="18"/>
  <c r="M3982" i="18"/>
  <c r="L3982" i="18"/>
  <c r="A3982" i="18"/>
  <c r="N3981" i="18"/>
  <c r="M3981" i="18"/>
  <c r="L3981" i="18"/>
  <c r="A3981" i="18"/>
  <c r="N3980" i="18"/>
  <c r="M3980" i="18"/>
  <c r="L3980" i="18"/>
  <c r="A3980" i="18"/>
  <c r="N3979" i="18"/>
  <c r="M3979" i="18"/>
  <c r="L3979" i="18"/>
  <c r="A3979" i="18"/>
  <c r="N3978" i="18"/>
  <c r="M3978" i="18"/>
  <c r="L3978" i="18"/>
  <c r="A3978" i="18"/>
  <c r="N3977" i="18"/>
  <c r="M3977" i="18"/>
  <c r="L3977" i="18"/>
  <c r="A3977" i="18"/>
  <c r="N3976" i="18"/>
  <c r="M3976" i="18"/>
  <c r="L3976" i="18"/>
  <c r="A3976" i="18"/>
  <c r="N3975" i="18"/>
  <c r="M3975" i="18"/>
  <c r="L3975" i="18"/>
  <c r="A3975" i="18"/>
  <c r="N3974" i="18"/>
  <c r="M3974" i="18"/>
  <c r="L3974" i="18"/>
  <c r="A3974" i="18"/>
  <c r="N3973" i="18"/>
  <c r="M3973" i="18"/>
  <c r="L3973" i="18"/>
  <c r="A3973" i="18"/>
  <c r="N3972" i="18"/>
  <c r="M3972" i="18"/>
  <c r="L3972" i="18"/>
  <c r="A3972" i="18"/>
  <c r="N3971" i="18"/>
  <c r="M3971" i="18"/>
  <c r="L3971" i="18"/>
  <c r="A3971" i="18"/>
  <c r="N3970" i="18"/>
  <c r="M3970" i="18"/>
  <c r="L3970" i="18"/>
  <c r="A3970" i="18"/>
  <c r="N3969" i="18"/>
  <c r="M3969" i="18"/>
  <c r="L3969" i="18"/>
  <c r="A3969" i="18"/>
  <c r="N3968" i="18"/>
  <c r="M3968" i="18"/>
  <c r="L3968" i="18"/>
  <c r="A3968" i="18"/>
  <c r="N3967" i="18"/>
  <c r="M3967" i="18"/>
  <c r="L3967" i="18"/>
  <c r="A3967" i="18"/>
  <c r="N3966" i="18"/>
  <c r="M3966" i="18"/>
  <c r="L3966" i="18"/>
  <c r="A3966" i="18"/>
  <c r="N3965" i="18"/>
  <c r="M3965" i="18"/>
  <c r="L3965" i="18"/>
  <c r="A3965" i="18"/>
  <c r="N3964" i="18"/>
  <c r="M3964" i="18"/>
  <c r="L3964" i="18"/>
  <c r="A3964" i="18"/>
  <c r="N3963" i="18"/>
  <c r="M3963" i="18"/>
  <c r="L3963" i="18"/>
  <c r="A3963" i="18"/>
  <c r="N3962" i="18"/>
  <c r="M3962" i="18"/>
  <c r="L3962" i="18"/>
  <c r="A3962" i="18"/>
  <c r="N3961" i="18"/>
  <c r="M3961" i="18"/>
  <c r="L3961" i="18"/>
  <c r="A3961" i="18"/>
  <c r="N3960" i="18"/>
  <c r="M3960" i="18"/>
  <c r="L3960" i="18"/>
  <c r="A3960" i="18"/>
  <c r="N3959" i="18"/>
  <c r="M3959" i="18"/>
  <c r="L3959" i="18"/>
  <c r="A3959" i="18"/>
  <c r="N3958" i="18"/>
  <c r="M3958" i="18"/>
  <c r="L3958" i="18"/>
  <c r="A3958" i="18"/>
  <c r="N3957" i="18"/>
  <c r="M3957" i="18"/>
  <c r="L3957" i="18"/>
  <c r="A3957" i="18"/>
  <c r="N3956" i="18"/>
  <c r="M3956" i="18"/>
  <c r="L3956" i="18"/>
  <c r="A3956" i="18"/>
  <c r="N3955" i="18"/>
  <c r="M3955" i="18"/>
  <c r="L3955" i="18"/>
  <c r="A3955" i="18"/>
  <c r="N3954" i="18"/>
  <c r="M3954" i="18"/>
  <c r="L3954" i="18"/>
  <c r="A3954" i="18"/>
  <c r="N3953" i="18"/>
  <c r="M3953" i="18"/>
  <c r="L3953" i="18"/>
  <c r="A3953" i="18"/>
  <c r="N3952" i="18"/>
  <c r="M3952" i="18"/>
  <c r="L3952" i="18"/>
  <c r="A3952" i="18"/>
  <c r="N3951" i="18"/>
  <c r="M3951" i="18"/>
  <c r="L3951" i="18"/>
  <c r="A3951" i="18"/>
  <c r="N3950" i="18"/>
  <c r="M3950" i="18"/>
  <c r="L3950" i="18"/>
  <c r="A3950" i="18"/>
  <c r="N3949" i="18"/>
  <c r="M3949" i="18"/>
  <c r="L3949" i="18"/>
  <c r="A3949" i="18"/>
  <c r="N3948" i="18"/>
  <c r="M3948" i="18"/>
  <c r="L3948" i="18"/>
  <c r="A3948" i="18"/>
  <c r="N3947" i="18"/>
  <c r="M3947" i="18"/>
  <c r="L3947" i="18"/>
  <c r="A3947" i="18"/>
  <c r="N3946" i="18"/>
  <c r="M3946" i="18"/>
  <c r="L3946" i="18"/>
  <c r="A3946" i="18"/>
  <c r="N3945" i="18"/>
  <c r="M3945" i="18"/>
  <c r="L3945" i="18"/>
  <c r="A3945" i="18"/>
  <c r="N3944" i="18"/>
  <c r="M3944" i="18"/>
  <c r="L3944" i="18"/>
  <c r="A3944" i="18"/>
  <c r="N3943" i="18"/>
  <c r="M3943" i="18"/>
  <c r="L3943" i="18"/>
  <c r="A3943" i="18"/>
  <c r="N3942" i="18"/>
  <c r="M3942" i="18"/>
  <c r="L3942" i="18"/>
  <c r="A3942" i="18"/>
  <c r="N3941" i="18"/>
  <c r="M3941" i="18"/>
  <c r="L3941" i="18"/>
  <c r="A3941" i="18"/>
  <c r="N3940" i="18"/>
  <c r="M3940" i="18"/>
  <c r="L3940" i="18"/>
  <c r="A3940" i="18"/>
  <c r="N3939" i="18"/>
  <c r="M3939" i="18"/>
  <c r="L3939" i="18"/>
  <c r="A3939" i="18"/>
  <c r="N3938" i="18"/>
  <c r="M3938" i="18"/>
  <c r="L3938" i="18"/>
  <c r="A3938" i="18"/>
  <c r="N3937" i="18"/>
  <c r="M3937" i="18"/>
  <c r="L3937" i="18"/>
  <c r="A3937" i="18"/>
  <c r="N3936" i="18"/>
  <c r="M3936" i="18"/>
  <c r="L3936" i="18"/>
  <c r="A3936" i="18"/>
  <c r="N3935" i="18"/>
  <c r="M3935" i="18"/>
  <c r="L3935" i="18"/>
  <c r="A3935" i="18"/>
  <c r="N3934" i="18"/>
  <c r="M3934" i="18"/>
  <c r="L3934" i="18"/>
  <c r="A3934" i="18"/>
  <c r="N3933" i="18"/>
  <c r="M3933" i="18"/>
  <c r="L3933" i="18"/>
  <c r="A3933" i="18"/>
  <c r="N3932" i="18"/>
  <c r="M3932" i="18"/>
  <c r="L3932" i="18"/>
  <c r="A3932" i="18"/>
  <c r="N3931" i="18"/>
  <c r="M3931" i="18"/>
  <c r="L3931" i="18"/>
  <c r="A3931" i="18"/>
  <c r="N3930" i="18"/>
  <c r="M3930" i="18"/>
  <c r="L3930" i="18"/>
  <c r="A3930" i="18"/>
  <c r="N3929" i="18"/>
  <c r="M3929" i="18"/>
  <c r="L3929" i="18"/>
  <c r="A3929" i="18"/>
  <c r="N3928" i="18"/>
  <c r="M3928" i="18"/>
  <c r="L3928" i="18"/>
  <c r="A3928" i="18"/>
  <c r="N3927" i="18"/>
  <c r="M3927" i="18"/>
  <c r="L3927" i="18"/>
  <c r="A3927" i="18"/>
  <c r="N3926" i="18"/>
  <c r="M3926" i="18"/>
  <c r="L3926" i="18"/>
  <c r="A3926" i="18"/>
  <c r="N3925" i="18"/>
  <c r="M3925" i="18"/>
  <c r="L3925" i="18"/>
  <c r="A3925" i="18"/>
  <c r="N3924" i="18"/>
  <c r="M3924" i="18"/>
  <c r="L3924" i="18"/>
  <c r="A3924" i="18"/>
  <c r="N3923" i="18"/>
  <c r="M3923" i="18"/>
  <c r="L3923" i="18"/>
  <c r="A3923" i="18"/>
  <c r="N3922" i="18"/>
  <c r="M3922" i="18"/>
  <c r="L3922" i="18"/>
  <c r="A3922" i="18"/>
  <c r="N3921" i="18"/>
  <c r="M3921" i="18"/>
  <c r="L3921" i="18"/>
  <c r="A3921" i="18"/>
  <c r="N3920" i="18"/>
  <c r="M3920" i="18"/>
  <c r="L3920" i="18"/>
  <c r="A3920" i="18"/>
  <c r="N3919" i="18"/>
  <c r="M3919" i="18"/>
  <c r="L3919" i="18"/>
  <c r="A3919" i="18"/>
  <c r="N3918" i="18"/>
  <c r="M3918" i="18"/>
  <c r="L3918" i="18"/>
  <c r="A3918" i="18"/>
  <c r="N3917" i="18"/>
  <c r="M3917" i="18"/>
  <c r="L3917" i="18"/>
  <c r="A3917" i="18"/>
  <c r="N3916" i="18"/>
  <c r="M3916" i="18"/>
  <c r="L3916" i="18"/>
  <c r="A3916" i="18"/>
  <c r="N3915" i="18"/>
  <c r="M3915" i="18"/>
  <c r="L3915" i="18"/>
  <c r="A3915" i="18"/>
  <c r="N3914" i="18"/>
  <c r="M3914" i="18"/>
  <c r="L3914" i="18"/>
  <c r="A3914" i="18"/>
  <c r="N3913" i="18"/>
  <c r="M3913" i="18"/>
  <c r="L3913" i="18"/>
  <c r="A3913" i="18"/>
  <c r="N3912" i="18"/>
  <c r="M3912" i="18"/>
  <c r="L3912" i="18"/>
  <c r="A3912" i="18"/>
  <c r="N3911" i="18"/>
  <c r="M3911" i="18"/>
  <c r="L3911" i="18"/>
  <c r="A3911" i="18"/>
  <c r="N3910" i="18"/>
  <c r="M3910" i="18"/>
  <c r="L3910" i="18"/>
  <c r="A3910" i="18"/>
  <c r="N3909" i="18"/>
  <c r="M3909" i="18"/>
  <c r="L3909" i="18"/>
  <c r="A3909" i="18"/>
  <c r="N3908" i="18"/>
  <c r="M3908" i="18"/>
  <c r="L3908" i="18"/>
  <c r="A3908" i="18"/>
  <c r="N3907" i="18"/>
  <c r="M3907" i="18"/>
  <c r="L3907" i="18"/>
  <c r="A3907" i="18"/>
  <c r="N3906" i="18"/>
  <c r="M3906" i="18"/>
  <c r="L3906" i="18"/>
  <c r="A3906" i="18"/>
  <c r="N3905" i="18"/>
  <c r="M3905" i="18"/>
  <c r="L3905" i="18"/>
  <c r="A3905" i="18"/>
  <c r="N3904" i="18"/>
  <c r="M3904" i="18"/>
  <c r="L3904" i="18"/>
  <c r="A3904" i="18"/>
  <c r="N3903" i="18"/>
  <c r="M3903" i="18"/>
  <c r="L3903" i="18"/>
  <c r="A3903" i="18"/>
  <c r="N3902" i="18"/>
  <c r="M3902" i="18"/>
  <c r="L3902" i="18"/>
  <c r="A3902" i="18"/>
  <c r="N3901" i="18"/>
  <c r="M3901" i="18"/>
  <c r="L3901" i="18"/>
  <c r="A3901" i="18"/>
  <c r="N3900" i="18"/>
  <c r="M3900" i="18"/>
  <c r="L3900" i="18"/>
  <c r="A3900" i="18"/>
  <c r="N3899" i="18"/>
  <c r="M3899" i="18"/>
  <c r="L3899" i="18"/>
  <c r="A3899" i="18"/>
  <c r="N3898" i="18"/>
  <c r="M3898" i="18"/>
  <c r="L3898" i="18"/>
  <c r="A3898" i="18"/>
  <c r="N3897" i="18"/>
  <c r="M3897" i="18"/>
  <c r="L3897" i="18"/>
  <c r="A3897" i="18"/>
  <c r="N3896" i="18"/>
  <c r="M3896" i="18"/>
  <c r="L3896" i="18"/>
  <c r="A3896" i="18"/>
  <c r="N3895" i="18"/>
  <c r="M3895" i="18"/>
  <c r="L3895" i="18"/>
  <c r="A3895" i="18"/>
  <c r="N3894" i="18"/>
  <c r="M3894" i="18"/>
  <c r="L3894" i="18"/>
  <c r="A3894" i="18"/>
  <c r="N3893" i="18"/>
  <c r="M3893" i="18"/>
  <c r="L3893" i="18"/>
  <c r="A3893" i="18"/>
  <c r="N3892" i="18"/>
  <c r="M3892" i="18"/>
  <c r="L3892" i="18"/>
  <c r="A3892" i="18"/>
  <c r="N3891" i="18"/>
  <c r="M3891" i="18"/>
  <c r="L3891" i="18"/>
  <c r="A3891" i="18"/>
  <c r="N3890" i="18"/>
  <c r="M3890" i="18"/>
  <c r="L3890" i="18"/>
  <c r="A3890" i="18"/>
  <c r="N3889" i="18"/>
  <c r="M3889" i="18"/>
  <c r="L3889" i="18"/>
  <c r="A3889" i="18"/>
  <c r="N3888" i="18"/>
  <c r="M3888" i="18"/>
  <c r="L3888" i="18"/>
  <c r="A3888" i="18"/>
  <c r="N3887" i="18"/>
  <c r="M3887" i="18"/>
  <c r="L3887" i="18"/>
  <c r="A3887" i="18"/>
  <c r="N3886" i="18"/>
  <c r="M3886" i="18"/>
  <c r="L3886" i="18"/>
  <c r="A3886" i="18"/>
  <c r="N3885" i="18"/>
  <c r="M3885" i="18"/>
  <c r="L3885" i="18"/>
  <c r="A3885" i="18"/>
  <c r="N3884" i="18"/>
  <c r="M3884" i="18"/>
  <c r="L3884" i="18"/>
  <c r="A3884" i="18"/>
  <c r="N3883" i="18"/>
  <c r="M3883" i="18"/>
  <c r="L3883" i="18"/>
  <c r="A3883" i="18"/>
  <c r="N3882" i="18"/>
  <c r="M3882" i="18"/>
  <c r="L3882" i="18"/>
  <c r="A3882" i="18"/>
  <c r="N3881" i="18"/>
  <c r="M3881" i="18"/>
  <c r="L3881" i="18"/>
  <c r="A3881" i="18"/>
  <c r="N3880" i="18"/>
  <c r="M3880" i="18"/>
  <c r="L3880" i="18"/>
  <c r="A3880" i="18"/>
  <c r="N3879" i="18"/>
  <c r="M3879" i="18"/>
  <c r="L3879" i="18"/>
  <c r="A3879" i="18"/>
  <c r="N3878" i="18"/>
  <c r="M3878" i="18"/>
  <c r="L3878" i="18"/>
  <c r="A3878" i="18"/>
  <c r="N3877" i="18"/>
  <c r="M3877" i="18"/>
  <c r="L3877" i="18"/>
  <c r="A3877" i="18"/>
  <c r="N3876" i="18"/>
  <c r="M3876" i="18"/>
  <c r="L3876" i="18"/>
  <c r="A3876" i="18"/>
  <c r="N3875" i="18"/>
  <c r="M3875" i="18"/>
  <c r="L3875" i="18"/>
  <c r="A3875" i="18"/>
  <c r="N3874" i="18"/>
  <c r="M3874" i="18"/>
  <c r="L3874" i="18"/>
  <c r="A3874" i="18"/>
  <c r="N3873" i="18"/>
  <c r="M3873" i="18"/>
  <c r="L3873" i="18"/>
  <c r="A3873" i="18"/>
  <c r="N3872" i="18"/>
  <c r="M3872" i="18"/>
  <c r="L3872" i="18"/>
  <c r="A3872" i="18"/>
  <c r="N3871" i="18"/>
  <c r="M3871" i="18"/>
  <c r="L3871" i="18"/>
  <c r="A3871" i="18"/>
  <c r="N3870" i="18"/>
  <c r="M3870" i="18"/>
  <c r="L3870" i="18"/>
  <c r="A3870" i="18"/>
  <c r="N3869" i="18"/>
  <c r="M3869" i="18"/>
  <c r="L3869" i="18"/>
  <c r="A3869" i="18"/>
  <c r="N3868" i="18"/>
  <c r="M3868" i="18"/>
  <c r="L3868" i="18"/>
  <c r="A3868" i="18"/>
  <c r="N3867" i="18"/>
  <c r="M3867" i="18"/>
  <c r="L3867" i="18"/>
  <c r="A3867" i="18"/>
  <c r="N3866" i="18"/>
  <c r="M3866" i="18"/>
  <c r="L3866" i="18"/>
  <c r="A3866" i="18"/>
  <c r="N3865" i="18"/>
  <c r="M3865" i="18"/>
  <c r="L3865" i="18"/>
  <c r="A3865" i="18"/>
  <c r="N3864" i="18"/>
  <c r="M3864" i="18"/>
  <c r="L3864" i="18"/>
  <c r="A3864" i="18"/>
  <c r="N3863" i="18"/>
  <c r="M3863" i="18"/>
  <c r="L3863" i="18"/>
  <c r="A3863" i="18"/>
  <c r="N3862" i="18"/>
  <c r="M3862" i="18"/>
  <c r="L3862" i="18"/>
  <c r="A3862" i="18"/>
  <c r="N3861" i="18"/>
  <c r="M3861" i="18"/>
  <c r="L3861" i="18"/>
  <c r="A3861" i="18"/>
  <c r="N3860" i="18"/>
  <c r="M3860" i="18"/>
  <c r="L3860" i="18"/>
  <c r="A3860" i="18"/>
  <c r="N3859" i="18"/>
  <c r="M3859" i="18"/>
  <c r="L3859" i="18"/>
  <c r="A3859" i="18"/>
  <c r="N3858" i="18"/>
  <c r="M3858" i="18"/>
  <c r="L3858" i="18"/>
  <c r="A3858" i="18"/>
  <c r="N3857" i="18"/>
  <c r="M3857" i="18"/>
  <c r="L3857" i="18"/>
  <c r="A3857" i="18"/>
  <c r="N3856" i="18"/>
  <c r="M3856" i="18"/>
  <c r="L3856" i="18"/>
  <c r="A3856" i="18"/>
  <c r="N3855" i="18"/>
  <c r="M3855" i="18"/>
  <c r="L3855" i="18"/>
  <c r="A3855" i="18"/>
  <c r="N3854" i="18"/>
  <c r="M3854" i="18"/>
  <c r="L3854" i="18"/>
  <c r="A3854" i="18"/>
  <c r="N3853" i="18"/>
  <c r="M3853" i="18"/>
  <c r="L3853" i="18"/>
  <c r="A3853" i="18"/>
  <c r="N3852" i="18"/>
  <c r="M3852" i="18"/>
  <c r="L3852" i="18"/>
  <c r="A3852" i="18"/>
  <c r="N3851" i="18"/>
  <c r="M3851" i="18"/>
  <c r="L3851" i="18"/>
  <c r="A3851" i="18"/>
  <c r="N3850" i="18"/>
  <c r="M3850" i="18"/>
  <c r="L3850" i="18"/>
  <c r="A3850" i="18"/>
  <c r="N3849" i="18"/>
  <c r="M3849" i="18"/>
  <c r="L3849" i="18"/>
  <c r="A3849" i="18"/>
  <c r="N3848" i="18"/>
  <c r="M3848" i="18"/>
  <c r="L3848" i="18"/>
  <c r="A3848" i="18"/>
  <c r="N3847" i="18"/>
  <c r="M3847" i="18"/>
  <c r="L3847" i="18"/>
  <c r="A3847" i="18"/>
  <c r="N3846" i="18"/>
  <c r="M3846" i="18"/>
  <c r="L3846" i="18"/>
  <c r="A3846" i="18"/>
  <c r="N3845" i="18"/>
  <c r="M3845" i="18"/>
  <c r="L3845" i="18"/>
  <c r="A3845" i="18"/>
  <c r="N3844" i="18"/>
  <c r="M3844" i="18"/>
  <c r="L3844" i="18"/>
  <c r="A3844" i="18"/>
  <c r="N3843" i="18"/>
  <c r="M3843" i="18"/>
  <c r="L3843" i="18"/>
  <c r="A3843" i="18"/>
  <c r="N3842" i="18"/>
  <c r="M3842" i="18"/>
  <c r="L3842" i="18"/>
  <c r="A3842" i="18"/>
  <c r="N3841" i="18"/>
  <c r="M3841" i="18"/>
  <c r="L3841" i="18"/>
  <c r="A3841" i="18"/>
  <c r="N3840" i="18"/>
  <c r="M3840" i="18"/>
  <c r="L3840" i="18"/>
  <c r="A3840" i="18"/>
  <c r="N3839" i="18"/>
  <c r="M3839" i="18"/>
  <c r="L3839" i="18"/>
  <c r="A3839" i="18"/>
  <c r="N3838" i="18"/>
  <c r="M3838" i="18"/>
  <c r="L3838" i="18"/>
  <c r="A3838" i="18"/>
  <c r="N3837" i="18"/>
  <c r="M3837" i="18"/>
  <c r="L3837" i="18"/>
  <c r="A3837" i="18"/>
  <c r="N3836" i="18"/>
  <c r="M3836" i="18"/>
  <c r="L3836" i="18"/>
  <c r="A3836" i="18"/>
  <c r="N3835" i="18"/>
  <c r="M3835" i="18"/>
  <c r="L3835" i="18"/>
  <c r="A3835" i="18"/>
  <c r="N3834" i="18"/>
  <c r="M3834" i="18"/>
  <c r="L3834" i="18"/>
  <c r="A3834" i="18"/>
  <c r="N3833" i="18"/>
  <c r="M3833" i="18"/>
  <c r="L3833" i="18"/>
  <c r="A3833" i="18"/>
  <c r="N3832" i="18"/>
  <c r="M3832" i="18"/>
  <c r="L3832" i="18"/>
  <c r="A3832" i="18"/>
  <c r="N3831" i="18"/>
  <c r="M3831" i="18"/>
  <c r="L3831" i="18"/>
  <c r="A3831" i="18"/>
  <c r="N3830" i="18"/>
  <c r="M3830" i="18"/>
  <c r="L3830" i="18"/>
  <c r="A3830" i="18"/>
  <c r="N3829" i="18"/>
  <c r="M3829" i="18"/>
  <c r="L3829" i="18"/>
  <c r="A3829" i="18"/>
  <c r="N3828" i="18"/>
  <c r="M3828" i="18"/>
  <c r="L3828" i="18"/>
  <c r="A3828" i="18"/>
  <c r="N3827" i="18"/>
  <c r="M3827" i="18"/>
  <c r="L3827" i="18"/>
  <c r="A3827" i="18"/>
  <c r="N3826" i="18"/>
  <c r="M3826" i="18"/>
  <c r="L3826" i="18"/>
  <c r="A3826" i="18"/>
  <c r="N3825" i="18"/>
  <c r="M3825" i="18"/>
  <c r="L3825" i="18"/>
  <c r="A3825" i="18"/>
  <c r="N3824" i="18"/>
  <c r="M3824" i="18"/>
  <c r="L3824" i="18"/>
  <c r="A3824" i="18"/>
  <c r="N3823" i="18"/>
  <c r="M3823" i="18"/>
  <c r="L3823" i="18"/>
  <c r="A3823" i="18"/>
  <c r="N3822" i="18"/>
  <c r="M3822" i="18"/>
  <c r="L3822" i="18"/>
  <c r="A3822" i="18"/>
  <c r="N3821" i="18"/>
  <c r="M3821" i="18"/>
  <c r="L3821" i="18"/>
  <c r="A3821" i="18"/>
  <c r="N3820" i="18"/>
  <c r="M3820" i="18"/>
  <c r="L3820" i="18"/>
  <c r="A3820" i="18"/>
  <c r="N3819" i="18"/>
  <c r="M3819" i="18"/>
  <c r="L3819" i="18"/>
  <c r="A3819" i="18"/>
  <c r="N3818" i="18"/>
  <c r="M3818" i="18"/>
  <c r="L3818" i="18"/>
  <c r="A3818" i="18"/>
  <c r="N3817" i="18"/>
  <c r="M3817" i="18"/>
  <c r="L3817" i="18"/>
  <c r="A3817" i="18"/>
  <c r="N3816" i="18"/>
  <c r="M3816" i="18"/>
  <c r="L3816" i="18"/>
  <c r="A3816" i="18"/>
  <c r="N3815" i="18"/>
  <c r="M3815" i="18"/>
  <c r="L3815" i="18"/>
  <c r="A3815" i="18"/>
  <c r="N3814" i="18"/>
  <c r="M3814" i="18"/>
  <c r="L3814" i="18"/>
  <c r="A3814" i="18"/>
  <c r="N3813" i="18"/>
  <c r="M3813" i="18"/>
  <c r="L3813" i="18"/>
  <c r="A3813" i="18"/>
  <c r="N3812" i="18"/>
  <c r="M3812" i="18"/>
  <c r="L3812" i="18"/>
  <c r="A3812" i="18"/>
  <c r="N3811" i="18"/>
  <c r="M3811" i="18"/>
  <c r="L3811" i="18"/>
  <c r="A3811" i="18"/>
  <c r="N3810" i="18"/>
  <c r="M3810" i="18"/>
  <c r="L3810" i="18"/>
  <c r="A3810" i="18"/>
  <c r="N3809" i="18"/>
  <c r="M3809" i="18"/>
  <c r="L3809" i="18"/>
  <c r="A3809" i="18"/>
  <c r="N3808" i="18"/>
  <c r="M3808" i="18"/>
  <c r="L3808" i="18"/>
  <c r="A3808" i="18"/>
  <c r="N3807" i="18"/>
  <c r="M3807" i="18"/>
  <c r="L3807" i="18"/>
  <c r="A3807" i="18"/>
  <c r="N3806" i="18"/>
  <c r="M3806" i="18"/>
  <c r="L3806" i="18"/>
  <c r="A3806" i="18"/>
  <c r="N3805" i="18"/>
  <c r="M3805" i="18"/>
  <c r="L3805" i="18"/>
  <c r="A3805" i="18"/>
  <c r="N3804" i="18"/>
  <c r="M3804" i="18"/>
  <c r="L3804" i="18"/>
  <c r="A3804" i="18"/>
  <c r="N3803" i="18"/>
  <c r="M3803" i="18"/>
  <c r="L3803" i="18"/>
  <c r="A3803" i="18"/>
  <c r="N3802" i="18"/>
  <c r="M3802" i="18"/>
  <c r="L3802" i="18"/>
  <c r="A3802" i="18"/>
  <c r="N3801" i="18"/>
  <c r="M3801" i="18"/>
  <c r="L3801" i="18"/>
  <c r="A3801" i="18"/>
  <c r="N3800" i="18"/>
  <c r="M3800" i="18"/>
  <c r="L3800" i="18"/>
  <c r="A3800" i="18"/>
  <c r="N3799" i="18"/>
  <c r="M3799" i="18"/>
  <c r="L3799" i="18"/>
  <c r="A3799" i="18"/>
  <c r="N3798" i="18"/>
  <c r="M3798" i="18"/>
  <c r="L3798" i="18"/>
  <c r="A3798" i="18"/>
  <c r="N3797" i="18"/>
  <c r="M3797" i="18"/>
  <c r="L3797" i="18"/>
  <c r="A3797" i="18"/>
  <c r="N3796" i="18"/>
  <c r="M3796" i="18"/>
  <c r="L3796" i="18"/>
  <c r="A3796" i="18"/>
  <c r="N3795" i="18"/>
  <c r="M3795" i="18"/>
  <c r="L3795" i="18"/>
  <c r="A3795" i="18"/>
  <c r="N3794" i="18"/>
  <c r="M3794" i="18"/>
  <c r="L3794" i="18"/>
  <c r="A3794" i="18"/>
  <c r="N3793" i="18"/>
  <c r="M3793" i="18"/>
  <c r="L3793" i="18"/>
  <c r="A3793" i="18"/>
  <c r="N3792" i="18"/>
  <c r="M3792" i="18"/>
  <c r="L3792" i="18"/>
  <c r="A3792" i="18"/>
  <c r="N3791" i="18"/>
  <c r="M3791" i="18"/>
  <c r="L3791" i="18"/>
  <c r="A3791" i="18"/>
  <c r="N3790" i="18"/>
  <c r="M3790" i="18"/>
  <c r="L3790" i="18"/>
  <c r="A3790" i="18"/>
  <c r="N3789" i="18"/>
  <c r="M3789" i="18"/>
  <c r="L3789" i="18"/>
  <c r="A3789" i="18"/>
  <c r="N3788" i="18"/>
  <c r="M3788" i="18"/>
  <c r="L3788" i="18"/>
  <c r="A3788" i="18"/>
  <c r="N3787" i="18"/>
  <c r="M3787" i="18"/>
  <c r="L3787" i="18"/>
  <c r="A3787" i="18"/>
  <c r="N3786" i="18"/>
  <c r="M3786" i="18"/>
  <c r="L3786" i="18"/>
  <c r="A3786" i="18"/>
  <c r="N3785" i="18"/>
  <c r="M3785" i="18"/>
  <c r="L3785" i="18"/>
  <c r="A3785" i="18"/>
  <c r="N3784" i="18"/>
  <c r="M3784" i="18"/>
  <c r="L3784" i="18"/>
  <c r="A3784" i="18"/>
  <c r="N3783" i="18"/>
  <c r="M3783" i="18"/>
  <c r="L3783" i="18"/>
  <c r="A3783" i="18"/>
  <c r="N3782" i="18"/>
  <c r="M3782" i="18"/>
  <c r="L3782" i="18"/>
  <c r="A3782" i="18"/>
  <c r="N3781" i="18"/>
  <c r="M3781" i="18"/>
  <c r="L3781" i="18"/>
  <c r="A3781" i="18"/>
  <c r="N3780" i="18"/>
  <c r="M3780" i="18"/>
  <c r="L3780" i="18"/>
  <c r="A3780" i="18"/>
  <c r="N3779" i="18"/>
  <c r="M3779" i="18"/>
  <c r="L3779" i="18"/>
  <c r="A3779" i="18"/>
  <c r="N3778" i="18"/>
  <c r="M3778" i="18"/>
  <c r="L3778" i="18"/>
  <c r="A3778" i="18"/>
  <c r="N3777" i="18"/>
  <c r="M3777" i="18"/>
  <c r="L3777" i="18"/>
  <c r="A3777" i="18"/>
  <c r="N3776" i="18"/>
  <c r="M3776" i="18"/>
  <c r="L3776" i="18"/>
  <c r="A3776" i="18"/>
  <c r="N3775" i="18"/>
  <c r="M3775" i="18"/>
  <c r="L3775" i="18"/>
  <c r="A3775" i="18"/>
  <c r="N3774" i="18"/>
  <c r="M3774" i="18"/>
  <c r="L3774" i="18"/>
  <c r="A3774" i="18"/>
  <c r="N3773" i="18"/>
  <c r="M3773" i="18"/>
  <c r="L3773" i="18"/>
  <c r="A3773" i="18"/>
  <c r="N3772" i="18"/>
  <c r="M3772" i="18"/>
  <c r="L3772" i="18"/>
  <c r="A3772" i="18"/>
  <c r="N3771" i="18"/>
  <c r="M3771" i="18"/>
  <c r="L3771" i="18"/>
  <c r="A3771" i="18"/>
  <c r="N3770" i="18"/>
  <c r="M3770" i="18"/>
  <c r="L3770" i="18"/>
  <c r="A3770" i="18"/>
  <c r="N3769" i="18"/>
  <c r="M3769" i="18"/>
  <c r="L3769" i="18"/>
  <c r="A3769" i="18"/>
  <c r="N3768" i="18"/>
  <c r="M3768" i="18"/>
  <c r="L3768" i="18"/>
  <c r="A3768" i="18"/>
  <c r="N3767" i="18"/>
  <c r="M3767" i="18"/>
  <c r="L3767" i="18"/>
  <c r="A3767" i="18"/>
  <c r="N3766" i="18"/>
  <c r="M3766" i="18"/>
  <c r="L3766" i="18"/>
  <c r="A3766" i="18"/>
  <c r="N3765" i="18"/>
  <c r="M3765" i="18"/>
  <c r="L3765" i="18"/>
  <c r="A3765" i="18"/>
  <c r="N3764" i="18"/>
  <c r="M3764" i="18"/>
  <c r="L3764" i="18"/>
  <c r="A3764" i="18"/>
  <c r="N3763" i="18"/>
  <c r="M3763" i="18"/>
  <c r="L3763" i="18"/>
  <c r="A3763" i="18"/>
  <c r="N3762" i="18"/>
  <c r="M3762" i="18"/>
  <c r="L3762" i="18"/>
  <c r="A3762" i="18"/>
  <c r="N3761" i="18"/>
  <c r="M3761" i="18"/>
  <c r="L3761" i="18"/>
  <c r="A3761" i="18"/>
  <c r="N3760" i="18"/>
  <c r="M3760" i="18"/>
  <c r="L3760" i="18"/>
  <c r="A3760" i="18"/>
  <c r="N3759" i="18"/>
  <c r="M3759" i="18"/>
  <c r="L3759" i="18"/>
  <c r="A3759" i="18"/>
  <c r="N3758" i="18"/>
  <c r="M3758" i="18"/>
  <c r="L3758" i="18"/>
  <c r="A3758" i="18"/>
  <c r="N3757" i="18"/>
  <c r="M3757" i="18"/>
  <c r="L3757" i="18"/>
  <c r="A3757" i="18"/>
  <c r="N3756" i="18"/>
  <c r="M3756" i="18"/>
  <c r="L3756" i="18"/>
  <c r="A3756" i="18"/>
  <c r="N3755" i="18"/>
  <c r="M3755" i="18"/>
  <c r="L3755" i="18"/>
  <c r="A3755" i="18"/>
  <c r="N3754" i="18"/>
  <c r="M3754" i="18"/>
  <c r="L3754" i="18"/>
  <c r="A3754" i="18"/>
  <c r="N3753" i="18"/>
  <c r="M3753" i="18"/>
  <c r="L3753" i="18"/>
  <c r="A3753" i="18"/>
  <c r="N3752" i="18"/>
  <c r="M3752" i="18"/>
  <c r="L3752" i="18"/>
  <c r="A3752" i="18"/>
  <c r="N3751" i="18"/>
  <c r="M3751" i="18"/>
  <c r="L3751" i="18"/>
  <c r="A3751" i="18"/>
  <c r="N3750" i="18"/>
  <c r="M3750" i="18"/>
  <c r="L3750" i="18"/>
  <c r="A3750" i="18"/>
  <c r="N3749" i="18"/>
  <c r="M3749" i="18"/>
  <c r="L3749" i="18"/>
  <c r="A3749" i="18"/>
  <c r="N3748" i="18"/>
  <c r="M3748" i="18"/>
  <c r="L3748" i="18"/>
  <c r="A3748" i="18"/>
  <c r="N3747" i="18"/>
  <c r="M3747" i="18"/>
  <c r="L3747" i="18"/>
  <c r="A3747" i="18"/>
  <c r="N3746" i="18"/>
  <c r="M3746" i="18"/>
  <c r="L3746" i="18"/>
  <c r="A3746" i="18"/>
  <c r="N3745" i="18"/>
  <c r="M3745" i="18"/>
  <c r="L3745" i="18"/>
  <c r="A3745" i="18"/>
  <c r="N3744" i="18"/>
  <c r="M3744" i="18"/>
  <c r="L3744" i="18"/>
  <c r="A3744" i="18"/>
  <c r="N3743" i="18"/>
  <c r="M3743" i="18"/>
  <c r="L3743" i="18"/>
  <c r="A3743" i="18"/>
  <c r="N3742" i="18"/>
  <c r="M3742" i="18"/>
  <c r="L3742" i="18"/>
  <c r="A3742" i="18"/>
  <c r="N3741" i="18"/>
  <c r="M3741" i="18"/>
  <c r="L3741" i="18"/>
  <c r="A3741" i="18"/>
  <c r="N3740" i="18"/>
  <c r="M3740" i="18"/>
  <c r="L3740" i="18"/>
  <c r="A3740" i="18"/>
  <c r="N3739" i="18"/>
  <c r="M3739" i="18"/>
  <c r="L3739" i="18"/>
  <c r="A3739" i="18"/>
  <c r="N3738" i="18"/>
  <c r="M3738" i="18"/>
  <c r="L3738" i="18"/>
  <c r="A3738" i="18"/>
  <c r="N3737" i="18"/>
  <c r="M3737" i="18"/>
  <c r="L3737" i="18"/>
  <c r="A3737" i="18"/>
  <c r="N3736" i="18"/>
  <c r="M3736" i="18"/>
  <c r="L3736" i="18"/>
  <c r="A3736" i="18"/>
  <c r="N3735" i="18"/>
  <c r="M3735" i="18"/>
  <c r="L3735" i="18"/>
  <c r="A3735" i="18"/>
  <c r="N3734" i="18"/>
  <c r="M3734" i="18"/>
  <c r="L3734" i="18"/>
  <c r="A3734" i="18"/>
  <c r="N3733" i="18"/>
  <c r="M3733" i="18"/>
  <c r="L3733" i="18"/>
  <c r="A3733" i="18"/>
  <c r="N3732" i="18"/>
  <c r="M3732" i="18"/>
  <c r="L3732" i="18"/>
  <c r="A3732" i="18"/>
  <c r="N3731" i="18"/>
  <c r="M3731" i="18"/>
  <c r="L3731" i="18"/>
  <c r="A3731" i="18"/>
  <c r="N3730" i="18"/>
  <c r="M3730" i="18"/>
  <c r="L3730" i="18"/>
  <c r="A3730" i="18"/>
  <c r="N3729" i="18"/>
  <c r="M3729" i="18"/>
  <c r="L3729" i="18"/>
  <c r="A3729" i="18"/>
  <c r="N3728" i="18"/>
  <c r="M3728" i="18"/>
  <c r="L3728" i="18"/>
  <c r="A3728" i="18"/>
  <c r="N3727" i="18"/>
  <c r="M3727" i="18"/>
  <c r="L3727" i="18"/>
  <c r="A3727" i="18"/>
  <c r="N3726" i="18"/>
  <c r="M3726" i="18"/>
  <c r="L3726" i="18"/>
  <c r="A3726" i="18"/>
  <c r="N3725" i="18"/>
  <c r="M3725" i="18"/>
  <c r="L3725" i="18"/>
  <c r="A3725" i="18"/>
  <c r="N3724" i="18"/>
  <c r="M3724" i="18"/>
  <c r="L3724" i="18"/>
  <c r="A3724" i="18"/>
  <c r="N3723" i="18"/>
  <c r="M3723" i="18"/>
  <c r="L3723" i="18"/>
  <c r="A3723" i="18"/>
  <c r="N3722" i="18"/>
  <c r="M3722" i="18"/>
  <c r="L3722" i="18"/>
  <c r="A3722" i="18"/>
  <c r="N3721" i="18"/>
  <c r="M3721" i="18"/>
  <c r="L3721" i="18"/>
  <c r="A3721" i="18"/>
  <c r="N3720" i="18"/>
  <c r="M3720" i="18"/>
  <c r="L3720" i="18"/>
  <c r="A3720" i="18"/>
  <c r="N3719" i="18"/>
  <c r="M3719" i="18"/>
  <c r="L3719" i="18"/>
  <c r="A3719" i="18"/>
  <c r="N3718" i="18"/>
  <c r="M3718" i="18"/>
  <c r="L3718" i="18"/>
  <c r="A3718" i="18"/>
  <c r="N3717" i="18"/>
  <c r="M3717" i="18"/>
  <c r="L3717" i="18"/>
  <c r="A3717" i="18"/>
  <c r="N3716" i="18"/>
  <c r="M3716" i="18"/>
  <c r="L3716" i="18"/>
  <c r="A3716" i="18"/>
  <c r="N3715" i="18"/>
  <c r="M3715" i="18"/>
  <c r="L3715" i="18"/>
  <c r="A3715" i="18"/>
  <c r="N3714" i="18"/>
  <c r="M3714" i="18"/>
  <c r="L3714" i="18"/>
  <c r="A3714" i="18"/>
  <c r="N3713" i="18"/>
  <c r="M3713" i="18"/>
  <c r="L3713" i="18"/>
  <c r="A3713" i="18"/>
  <c r="N3712" i="18"/>
  <c r="M3712" i="18"/>
  <c r="L3712" i="18"/>
  <c r="A3712" i="18"/>
  <c r="N3711" i="18"/>
  <c r="M3711" i="18"/>
  <c r="L3711" i="18"/>
  <c r="A3711" i="18"/>
  <c r="N3710" i="18"/>
  <c r="M3710" i="18"/>
  <c r="L3710" i="18"/>
  <c r="A3710" i="18"/>
  <c r="N3709" i="18"/>
  <c r="M3709" i="18"/>
  <c r="L3709" i="18"/>
  <c r="A3709" i="18"/>
  <c r="N3708" i="18"/>
  <c r="M3708" i="18"/>
  <c r="L3708" i="18"/>
  <c r="A3708" i="18"/>
  <c r="N3707" i="18"/>
  <c r="M3707" i="18"/>
  <c r="L3707" i="18"/>
  <c r="A3707" i="18"/>
  <c r="N3706" i="18"/>
  <c r="M3706" i="18"/>
  <c r="L3706" i="18"/>
  <c r="A3706" i="18"/>
  <c r="N3705" i="18"/>
  <c r="M3705" i="18"/>
  <c r="L3705" i="18"/>
  <c r="A3705" i="18"/>
  <c r="N3704" i="18"/>
  <c r="M3704" i="18"/>
  <c r="L3704" i="18"/>
  <c r="A3704" i="18"/>
  <c r="N3703" i="18"/>
  <c r="M3703" i="18"/>
  <c r="L3703" i="18"/>
  <c r="A3703" i="18"/>
  <c r="N3702" i="18"/>
  <c r="M3702" i="18"/>
  <c r="L3702" i="18"/>
  <c r="A3702" i="18"/>
  <c r="N3701" i="18"/>
  <c r="M3701" i="18"/>
  <c r="L3701" i="18"/>
  <c r="A3701" i="18"/>
  <c r="N3700" i="18"/>
  <c r="M3700" i="18"/>
  <c r="L3700" i="18"/>
  <c r="A3700" i="18"/>
  <c r="N3699" i="18"/>
  <c r="M3699" i="18"/>
  <c r="L3699" i="18"/>
  <c r="A3699" i="18"/>
  <c r="N3698" i="18"/>
  <c r="M3698" i="18"/>
  <c r="L3698" i="18"/>
  <c r="A3698" i="18"/>
  <c r="N3697" i="18"/>
  <c r="M3697" i="18"/>
  <c r="L3697" i="18"/>
  <c r="A3697" i="18"/>
  <c r="N3696" i="18"/>
  <c r="M3696" i="18"/>
  <c r="L3696" i="18"/>
  <c r="A3696" i="18"/>
  <c r="N3695" i="18"/>
  <c r="M3695" i="18"/>
  <c r="L3695" i="18"/>
  <c r="A3695" i="18"/>
  <c r="N3694" i="18"/>
  <c r="M3694" i="18"/>
  <c r="L3694" i="18"/>
  <c r="A3694" i="18"/>
  <c r="N3693" i="18"/>
  <c r="M3693" i="18"/>
  <c r="L3693" i="18"/>
  <c r="A3693" i="18"/>
  <c r="N3692" i="18"/>
  <c r="M3692" i="18"/>
  <c r="L3692" i="18"/>
  <c r="A3692" i="18"/>
  <c r="N3691" i="18"/>
  <c r="M3691" i="18"/>
  <c r="L3691" i="18"/>
  <c r="A3691" i="18"/>
  <c r="N3690" i="18"/>
  <c r="M3690" i="18"/>
  <c r="L3690" i="18"/>
  <c r="A3690" i="18"/>
  <c r="N3689" i="18"/>
  <c r="M3689" i="18"/>
  <c r="L3689" i="18"/>
  <c r="A3689" i="18"/>
  <c r="N3688" i="18"/>
  <c r="M3688" i="18"/>
  <c r="L3688" i="18"/>
  <c r="A3688" i="18"/>
  <c r="N3687" i="18"/>
  <c r="M3687" i="18"/>
  <c r="L3687" i="18"/>
  <c r="A3687" i="18"/>
  <c r="N3686" i="18"/>
  <c r="M3686" i="18"/>
  <c r="L3686" i="18"/>
  <c r="A3686" i="18"/>
  <c r="N3685" i="18"/>
  <c r="M3685" i="18"/>
  <c r="L3685" i="18"/>
  <c r="A3685" i="18"/>
  <c r="N3684" i="18"/>
  <c r="M3684" i="18"/>
  <c r="L3684" i="18"/>
  <c r="A3684" i="18"/>
  <c r="N3683" i="18"/>
  <c r="M3683" i="18"/>
  <c r="L3683" i="18"/>
  <c r="A3683" i="18"/>
  <c r="N3682" i="18"/>
  <c r="M3682" i="18"/>
  <c r="L3682" i="18"/>
  <c r="A3682" i="18"/>
  <c r="N3681" i="18"/>
  <c r="M3681" i="18"/>
  <c r="L3681" i="18"/>
  <c r="A3681" i="18"/>
  <c r="N3680" i="18"/>
  <c r="M3680" i="18"/>
  <c r="L3680" i="18"/>
  <c r="A3680" i="18"/>
  <c r="N3679" i="18"/>
  <c r="M3679" i="18"/>
  <c r="L3679" i="18"/>
  <c r="A3679" i="18"/>
  <c r="N3678" i="18"/>
  <c r="M3678" i="18"/>
  <c r="L3678" i="18"/>
  <c r="A3678" i="18"/>
  <c r="N3677" i="18"/>
  <c r="M3677" i="18"/>
  <c r="L3677" i="18"/>
  <c r="A3677" i="18"/>
  <c r="N3676" i="18"/>
  <c r="M3676" i="18"/>
  <c r="L3676" i="18"/>
  <c r="A3676" i="18"/>
  <c r="N3675" i="18"/>
  <c r="M3675" i="18"/>
  <c r="L3675" i="18"/>
  <c r="A3675" i="18"/>
  <c r="N3674" i="18"/>
  <c r="M3674" i="18"/>
  <c r="L3674" i="18"/>
  <c r="A3674" i="18"/>
  <c r="N3673" i="18"/>
  <c r="M3673" i="18"/>
  <c r="L3673" i="18"/>
  <c r="A3673" i="18"/>
  <c r="N3672" i="18"/>
  <c r="M3672" i="18"/>
  <c r="L3672" i="18"/>
  <c r="A3672" i="18"/>
  <c r="N3671" i="18"/>
  <c r="M3671" i="18"/>
  <c r="L3671" i="18"/>
  <c r="A3671" i="18"/>
  <c r="N3670" i="18"/>
  <c r="M3670" i="18"/>
  <c r="L3670" i="18"/>
  <c r="A3670" i="18"/>
  <c r="N3669" i="18"/>
  <c r="M3669" i="18"/>
  <c r="L3669" i="18"/>
  <c r="A3669" i="18"/>
  <c r="N3668" i="18"/>
  <c r="M3668" i="18"/>
  <c r="L3668" i="18"/>
  <c r="A3668" i="18"/>
  <c r="N3667" i="18"/>
  <c r="M3667" i="18"/>
  <c r="L3667" i="18"/>
  <c r="A3667" i="18"/>
  <c r="N3666" i="18"/>
  <c r="M3666" i="18"/>
  <c r="L3666" i="18"/>
  <c r="A3666" i="18"/>
  <c r="N3665" i="18"/>
  <c r="M3665" i="18"/>
  <c r="L3665" i="18"/>
  <c r="A3665" i="18"/>
  <c r="N3664" i="18"/>
  <c r="M3664" i="18"/>
  <c r="L3664" i="18"/>
  <c r="A3664" i="18"/>
  <c r="N3663" i="18"/>
  <c r="M3663" i="18"/>
  <c r="L3663" i="18"/>
  <c r="A3663" i="18"/>
  <c r="N3662" i="18"/>
  <c r="M3662" i="18"/>
  <c r="L3662" i="18"/>
  <c r="A3662" i="18"/>
  <c r="N3661" i="18"/>
  <c r="M3661" i="18"/>
  <c r="L3661" i="18"/>
  <c r="A3661" i="18"/>
  <c r="N3660" i="18"/>
  <c r="M3660" i="18"/>
  <c r="L3660" i="18"/>
  <c r="A3660" i="18"/>
  <c r="N3659" i="18"/>
  <c r="M3659" i="18"/>
  <c r="L3659" i="18"/>
  <c r="A3659" i="18"/>
  <c r="N3658" i="18"/>
  <c r="M3658" i="18"/>
  <c r="L3658" i="18"/>
  <c r="A3658" i="18"/>
  <c r="N3657" i="18"/>
  <c r="M3657" i="18"/>
  <c r="L3657" i="18"/>
  <c r="A3657" i="18"/>
  <c r="N3656" i="18"/>
  <c r="M3656" i="18"/>
  <c r="L3656" i="18"/>
  <c r="A3656" i="18"/>
  <c r="N3655" i="18"/>
  <c r="M3655" i="18"/>
  <c r="L3655" i="18"/>
  <c r="A3655" i="18"/>
  <c r="N3654" i="18"/>
  <c r="M3654" i="18"/>
  <c r="L3654" i="18"/>
  <c r="A3654" i="18"/>
  <c r="N3653" i="18"/>
  <c r="M3653" i="18"/>
  <c r="L3653" i="18"/>
  <c r="A3653" i="18"/>
  <c r="N3652" i="18"/>
  <c r="M3652" i="18"/>
  <c r="L3652" i="18"/>
  <c r="A3652" i="18"/>
  <c r="N3651" i="18"/>
  <c r="M3651" i="18"/>
  <c r="L3651" i="18"/>
  <c r="A3651" i="18"/>
  <c r="N3650" i="18"/>
  <c r="M3650" i="18"/>
  <c r="L3650" i="18"/>
  <c r="A3650" i="18"/>
  <c r="N3649" i="18"/>
  <c r="M3649" i="18"/>
  <c r="L3649" i="18"/>
  <c r="A3649" i="18"/>
  <c r="N3648" i="18"/>
  <c r="M3648" i="18"/>
  <c r="L3648" i="18"/>
  <c r="A3648" i="18"/>
  <c r="N3647" i="18"/>
  <c r="M3647" i="18"/>
  <c r="L3647" i="18"/>
  <c r="A3647" i="18"/>
  <c r="N3646" i="18"/>
  <c r="M3646" i="18"/>
  <c r="L3646" i="18"/>
  <c r="A3646" i="18"/>
  <c r="N3645" i="18"/>
  <c r="M3645" i="18"/>
  <c r="L3645" i="18"/>
  <c r="A3645" i="18"/>
  <c r="N3644" i="18"/>
  <c r="M3644" i="18"/>
  <c r="L3644" i="18"/>
  <c r="A3644" i="18"/>
  <c r="N3643" i="18"/>
  <c r="M3643" i="18"/>
  <c r="L3643" i="18"/>
  <c r="A3643" i="18"/>
  <c r="N3642" i="18"/>
  <c r="M3642" i="18"/>
  <c r="L3642" i="18"/>
  <c r="A3642" i="18"/>
  <c r="N3641" i="18"/>
  <c r="M3641" i="18"/>
  <c r="L3641" i="18"/>
  <c r="A3641" i="18"/>
  <c r="N3640" i="18"/>
  <c r="M3640" i="18"/>
  <c r="L3640" i="18"/>
  <c r="A3640" i="18"/>
  <c r="N3639" i="18"/>
  <c r="M3639" i="18"/>
  <c r="L3639" i="18"/>
  <c r="A3639" i="18"/>
  <c r="N3638" i="18"/>
  <c r="M3638" i="18"/>
  <c r="L3638" i="18"/>
  <c r="A3638" i="18"/>
  <c r="N3637" i="18"/>
  <c r="M3637" i="18"/>
  <c r="L3637" i="18"/>
  <c r="A3637" i="18"/>
  <c r="N3636" i="18"/>
  <c r="M3636" i="18"/>
  <c r="L3636" i="18"/>
  <c r="A3636" i="18"/>
  <c r="N3635" i="18"/>
  <c r="M3635" i="18"/>
  <c r="L3635" i="18"/>
  <c r="A3635" i="18"/>
  <c r="N3634" i="18"/>
  <c r="M3634" i="18"/>
  <c r="L3634" i="18"/>
  <c r="A3634" i="18"/>
  <c r="N3633" i="18"/>
  <c r="M3633" i="18"/>
  <c r="L3633" i="18"/>
  <c r="A3633" i="18"/>
  <c r="N3632" i="18"/>
  <c r="M3632" i="18"/>
  <c r="L3632" i="18"/>
  <c r="A3632" i="18"/>
  <c r="N3631" i="18"/>
  <c r="M3631" i="18"/>
  <c r="L3631" i="18"/>
  <c r="A3631" i="18"/>
  <c r="N3630" i="18"/>
  <c r="M3630" i="18"/>
  <c r="L3630" i="18"/>
  <c r="A3630" i="18"/>
  <c r="N3629" i="18"/>
  <c r="M3629" i="18"/>
  <c r="L3629" i="18"/>
  <c r="A3629" i="18"/>
  <c r="N3628" i="18"/>
  <c r="M3628" i="18"/>
  <c r="L3628" i="18"/>
  <c r="A3628" i="18"/>
  <c r="N3627" i="18"/>
  <c r="M3627" i="18"/>
  <c r="L3627" i="18"/>
  <c r="A3627" i="18"/>
  <c r="N3626" i="18"/>
  <c r="M3626" i="18"/>
  <c r="L3626" i="18"/>
  <c r="A3626" i="18"/>
  <c r="N3625" i="18"/>
  <c r="M3625" i="18"/>
  <c r="L3625" i="18"/>
  <c r="A3625" i="18"/>
  <c r="N3624" i="18"/>
  <c r="M3624" i="18"/>
  <c r="L3624" i="18"/>
  <c r="A3624" i="18"/>
  <c r="N3623" i="18"/>
  <c r="M3623" i="18"/>
  <c r="L3623" i="18"/>
  <c r="A3623" i="18"/>
  <c r="N3622" i="18"/>
  <c r="M3622" i="18"/>
  <c r="L3622" i="18"/>
  <c r="A3622" i="18"/>
  <c r="N3621" i="18"/>
  <c r="M3621" i="18"/>
  <c r="L3621" i="18"/>
  <c r="A3621" i="18"/>
  <c r="N3620" i="18"/>
  <c r="M3620" i="18"/>
  <c r="L3620" i="18"/>
  <c r="A3620" i="18"/>
  <c r="N3619" i="18"/>
  <c r="M3619" i="18"/>
  <c r="L3619" i="18"/>
  <c r="A3619" i="18"/>
  <c r="N3618" i="18"/>
  <c r="M3618" i="18"/>
  <c r="L3618" i="18"/>
  <c r="A3618" i="18"/>
  <c r="N3617" i="18"/>
  <c r="M3617" i="18"/>
  <c r="L3617" i="18"/>
  <c r="A3617" i="18"/>
  <c r="N3616" i="18"/>
  <c r="M3616" i="18"/>
  <c r="L3616" i="18"/>
  <c r="A3616" i="18"/>
  <c r="N3615" i="18"/>
  <c r="M3615" i="18"/>
  <c r="L3615" i="18"/>
  <c r="A3615" i="18"/>
  <c r="N3614" i="18"/>
  <c r="M3614" i="18"/>
  <c r="L3614" i="18"/>
  <c r="A3614" i="18"/>
  <c r="N3613" i="18"/>
  <c r="M3613" i="18"/>
  <c r="L3613" i="18"/>
  <c r="A3613" i="18"/>
  <c r="N3612" i="18"/>
  <c r="M3612" i="18"/>
  <c r="L3612" i="18"/>
  <c r="A3612" i="18"/>
  <c r="N3611" i="18"/>
  <c r="M3611" i="18"/>
  <c r="L3611" i="18"/>
  <c r="A3611" i="18"/>
  <c r="N3610" i="18"/>
  <c r="M3610" i="18"/>
  <c r="L3610" i="18"/>
  <c r="A3610" i="18"/>
  <c r="N3609" i="18"/>
  <c r="M3609" i="18"/>
  <c r="L3609" i="18"/>
  <c r="A3609" i="18"/>
  <c r="N3608" i="18"/>
  <c r="M3608" i="18"/>
  <c r="L3608" i="18"/>
  <c r="A3608" i="18"/>
  <c r="N3607" i="18"/>
  <c r="M3607" i="18"/>
  <c r="L3607" i="18"/>
  <c r="A3607" i="18"/>
  <c r="N3606" i="18"/>
  <c r="M3606" i="18"/>
  <c r="L3606" i="18"/>
  <c r="A3606" i="18"/>
  <c r="N3605" i="18"/>
  <c r="M3605" i="18"/>
  <c r="L3605" i="18"/>
  <c r="A3605" i="18"/>
  <c r="N3604" i="18"/>
  <c r="M3604" i="18"/>
  <c r="L3604" i="18"/>
  <c r="A3604" i="18"/>
  <c r="N3603" i="18"/>
  <c r="M3603" i="18"/>
  <c r="L3603" i="18"/>
  <c r="A3603" i="18"/>
  <c r="N3602" i="18"/>
  <c r="M3602" i="18"/>
  <c r="L3602" i="18"/>
  <c r="A3602" i="18"/>
  <c r="N3601" i="18"/>
  <c r="M3601" i="18"/>
  <c r="L3601" i="18"/>
  <c r="A3601" i="18"/>
  <c r="N3600" i="18"/>
  <c r="M3600" i="18"/>
  <c r="L3600" i="18"/>
  <c r="A3600" i="18"/>
  <c r="N3599" i="18"/>
  <c r="M3599" i="18"/>
  <c r="L3599" i="18"/>
  <c r="A3599" i="18"/>
  <c r="N3598" i="18"/>
  <c r="M3598" i="18"/>
  <c r="L3598" i="18"/>
  <c r="A3598" i="18"/>
  <c r="N3597" i="18"/>
  <c r="M3597" i="18"/>
  <c r="L3597" i="18"/>
  <c r="A3597" i="18"/>
  <c r="N3596" i="18"/>
  <c r="M3596" i="18"/>
  <c r="L3596" i="18"/>
  <c r="A3596" i="18"/>
  <c r="N3595" i="18"/>
  <c r="M3595" i="18"/>
  <c r="L3595" i="18"/>
  <c r="A3595" i="18"/>
  <c r="N3594" i="18"/>
  <c r="M3594" i="18"/>
  <c r="L3594" i="18"/>
  <c r="A3594" i="18"/>
  <c r="N3593" i="18"/>
  <c r="M3593" i="18"/>
  <c r="L3593" i="18"/>
  <c r="A3593" i="18"/>
  <c r="N3592" i="18"/>
  <c r="M3592" i="18"/>
  <c r="L3592" i="18"/>
  <c r="A3592" i="18"/>
  <c r="N3591" i="18"/>
  <c r="M3591" i="18"/>
  <c r="L3591" i="18"/>
  <c r="A3591" i="18"/>
  <c r="N3590" i="18"/>
  <c r="M3590" i="18"/>
  <c r="L3590" i="18"/>
  <c r="A3590" i="18"/>
  <c r="N3589" i="18"/>
  <c r="M3589" i="18"/>
  <c r="L3589" i="18"/>
  <c r="A3589" i="18"/>
  <c r="N3588" i="18"/>
  <c r="M3588" i="18"/>
  <c r="L3588" i="18"/>
  <c r="A3588" i="18"/>
  <c r="N3587" i="18"/>
  <c r="M3587" i="18"/>
  <c r="L3587" i="18"/>
  <c r="A3587" i="18"/>
  <c r="N3586" i="18"/>
  <c r="M3586" i="18"/>
  <c r="L3586" i="18"/>
  <c r="A3586" i="18"/>
  <c r="N3585" i="18"/>
  <c r="M3585" i="18"/>
  <c r="L3585" i="18"/>
  <c r="A3585" i="18"/>
  <c r="N3584" i="18"/>
  <c r="M3584" i="18"/>
  <c r="L3584" i="18"/>
  <c r="A3584" i="18"/>
  <c r="N3583" i="18"/>
  <c r="M3583" i="18"/>
  <c r="L3583" i="18"/>
  <c r="A3583" i="18"/>
  <c r="N3582" i="18"/>
  <c r="M3582" i="18"/>
  <c r="L3582" i="18"/>
  <c r="A3582" i="18"/>
  <c r="N3581" i="18"/>
  <c r="M3581" i="18"/>
  <c r="L3581" i="18"/>
  <c r="A3581" i="18"/>
  <c r="N3580" i="18"/>
  <c r="M3580" i="18"/>
  <c r="L3580" i="18"/>
  <c r="A3580" i="18"/>
  <c r="N3579" i="18"/>
  <c r="M3579" i="18"/>
  <c r="L3579" i="18"/>
  <c r="A3579" i="18"/>
  <c r="N3578" i="18"/>
  <c r="M3578" i="18"/>
  <c r="L3578" i="18"/>
  <c r="A3578" i="18"/>
  <c r="N3577" i="18"/>
  <c r="M3577" i="18"/>
  <c r="L3577" i="18"/>
  <c r="A3577" i="18"/>
  <c r="N3576" i="18"/>
  <c r="M3576" i="18"/>
  <c r="L3576" i="18"/>
  <c r="A3576" i="18"/>
  <c r="N3575" i="18"/>
  <c r="M3575" i="18"/>
  <c r="L3575" i="18"/>
  <c r="A3575" i="18"/>
  <c r="N3574" i="18"/>
  <c r="M3574" i="18"/>
  <c r="L3574" i="18"/>
  <c r="A3574" i="18"/>
  <c r="N3573" i="18"/>
  <c r="M3573" i="18"/>
  <c r="L3573" i="18"/>
  <c r="A3573" i="18"/>
  <c r="N3572" i="18"/>
  <c r="M3572" i="18"/>
  <c r="L3572" i="18"/>
  <c r="A3572" i="18"/>
  <c r="N3571" i="18"/>
  <c r="M3571" i="18"/>
  <c r="L3571" i="18"/>
  <c r="A3571" i="18"/>
  <c r="N3570" i="18"/>
  <c r="M3570" i="18"/>
  <c r="L3570" i="18"/>
  <c r="A3570" i="18"/>
  <c r="N3569" i="18"/>
  <c r="M3569" i="18"/>
  <c r="L3569" i="18"/>
  <c r="A3569" i="18"/>
  <c r="N3568" i="18"/>
  <c r="M3568" i="18"/>
  <c r="L3568" i="18"/>
  <c r="A3568" i="18"/>
  <c r="N3567" i="18"/>
  <c r="M3567" i="18"/>
  <c r="L3567" i="18"/>
  <c r="A3567" i="18"/>
  <c r="N3566" i="18"/>
  <c r="M3566" i="18"/>
  <c r="L3566" i="18"/>
  <c r="A3566" i="18"/>
  <c r="N3565" i="18"/>
  <c r="M3565" i="18"/>
  <c r="L3565" i="18"/>
  <c r="A3565" i="18"/>
  <c r="N3564" i="18"/>
  <c r="M3564" i="18"/>
  <c r="L3564" i="18"/>
  <c r="A3564" i="18"/>
  <c r="N3563" i="18"/>
  <c r="M3563" i="18"/>
  <c r="L3563" i="18"/>
  <c r="A3563" i="18"/>
  <c r="N3562" i="18"/>
  <c r="M3562" i="18"/>
  <c r="L3562" i="18"/>
  <c r="A3562" i="18"/>
  <c r="N3561" i="18"/>
  <c r="M3561" i="18"/>
  <c r="L3561" i="18"/>
  <c r="A3561" i="18"/>
  <c r="N3560" i="18"/>
  <c r="M3560" i="18"/>
  <c r="L3560" i="18"/>
  <c r="A3560" i="18"/>
  <c r="N3559" i="18"/>
  <c r="M3559" i="18"/>
  <c r="L3559" i="18"/>
  <c r="A3559" i="18"/>
  <c r="N3558" i="18"/>
  <c r="M3558" i="18"/>
  <c r="L3558" i="18"/>
  <c r="A3558" i="18"/>
  <c r="N3557" i="18"/>
  <c r="M3557" i="18"/>
  <c r="L3557" i="18"/>
  <c r="A3557" i="18"/>
  <c r="N3556" i="18"/>
  <c r="M3556" i="18"/>
  <c r="L3556" i="18"/>
  <c r="A3556" i="18"/>
  <c r="N3555" i="18"/>
  <c r="M3555" i="18"/>
  <c r="L3555" i="18"/>
  <c r="A3555" i="18"/>
  <c r="N3554" i="18"/>
  <c r="M3554" i="18"/>
  <c r="L3554" i="18"/>
  <c r="A3554" i="18"/>
  <c r="N3553" i="18"/>
  <c r="M3553" i="18"/>
  <c r="L3553" i="18"/>
  <c r="A3553" i="18"/>
  <c r="N3552" i="18"/>
  <c r="M3552" i="18"/>
  <c r="L3552" i="18"/>
  <c r="A3552" i="18"/>
  <c r="N3551" i="18"/>
  <c r="M3551" i="18"/>
  <c r="L3551" i="18"/>
  <c r="A3551" i="18"/>
  <c r="N3550" i="18"/>
  <c r="M3550" i="18"/>
  <c r="L3550" i="18"/>
  <c r="A3550" i="18"/>
  <c r="N3549" i="18"/>
  <c r="M3549" i="18"/>
  <c r="L3549" i="18"/>
  <c r="A3549" i="18"/>
  <c r="N3548" i="18"/>
  <c r="M3548" i="18"/>
  <c r="L3548" i="18"/>
  <c r="A3548" i="18"/>
  <c r="N3547" i="18"/>
  <c r="M3547" i="18"/>
  <c r="L3547" i="18"/>
  <c r="A3547" i="18"/>
  <c r="N3546" i="18"/>
  <c r="M3546" i="18"/>
  <c r="L3546" i="18"/>
  <c r="A3546" i="18"/>
  <c r="N3545" i="18"/>
  <c r="M3545" i="18"/>
  <c r="L3545" i="18"/>
  <c r="A3545" i="18"/>
  <c r="N3544" i="18"/>
  <c r="M3544" i="18"/>
  <c r="L3544" i="18"/>
  <c r="A3544" i="18"/>
  <c r="N3543" i="18"/>
  <c r="M3543" i="18"/>
  <c r="L3543" i="18"/>
  <c r="A3543" i="18"/>
  <c r="N3542" i="18"/>
  <c r="M3542" i="18"/>
  <c r="L3542" i="18"/>
  <c r="A3542" i="18"/>
  <c r="N3541" i="18"/>
  <c r="M3541" i="18"/>
  <c r="L3541" i="18"/>
  <c r="A3541" i="18"/>
  <c r="N3540" i="18"/>
  <c r="M3540" i="18"/>
  <c r="L3540" i="18"/>
  <c r="A3540" i="18"/>
  <c r="N3539" i="18"/>
  <c r="M3539" i="18"/>
  <c r="L3539" i="18"/>
  <c r="A3539" i="18"/>
  <c r="N3538" i="18"/>
  <c r="M3538" i="18"/>
  <c r="L3538" i="18"/>
  <c r="A3538" i="18"/>
  <c r="N3537" i="18"/>
  <c r="M3537" i="18"/>
  <c r="L3537" i="18"/>
  <c r="A3537" i="18"/>
  <c r="N3536" i="18"/>
  <c r="M3536" i="18"/>
  <c r="L3536" i="18"/>
  <c r="A3536" i="18"/>
  <c r="N3535" i="18"/>
  <c r="M3535" i="18"/>
  <c r="L3535" i="18"/>
  <c r="A3535" i="18"/>
  <c r="N3534" i="18"/>
  <c r="M3534" i="18"/>
  <c r="L3534" i="18"/>
  <c r="A3534" i="18"/>
  <c r="N3533" i="18"/>
  <c r="M3533" i="18"/>
  <c r="L3533" i="18"/>
  <c r="A3533" i="18"/>
  <c r="N3532" i="18"/>
  <c r="M3532" i="18"/>
  <c r="L3532" i="18"/>
  <c r="A3532" i="18"/>
  <c r="N3531" i="18"/>
  <c r="M3531" i="18"/>
  <c r="L3531" i="18"/>
  <c r="A3531" i="18"/>
  <c r="N3530" i="18"/>
  <c r="M3530" i="18"/>
  <c r="L3530" i="18"/>
  <c r="A3530" i="18"/>
  <c r="N3529" i="18"/>
  <c r="M3529" i="18"/>
  <c r="L3529" i="18"/>
  <c r="A3529" i="18"/>
  <c r="N3528" i="18"/>
  <c r="M3528" i="18"/>
  <c r="L3528" i="18"/>
  <c r="A3528" i="18"/>
  <c r="N3527" i="18"/>
  <c r="M3527" i="18"/>
  <c r="L3527" i="18"/>
  <c r="A3527" i="18"/>
  <c r="N3526" i="18"/>
  <c r="M3526" i="18"/>
  <c r="L3526" i="18"/>
  <c r="A3526" i="18"/>
  <c r="N3525" i="18"/>
  <c r="M3525" i="18"/>
  <c r="L3525" i="18"/>
  <c r="A3525" i="18"/>
  <c r="N3524" i="18"/>
  <c r="M3524" i="18"/>
  <c r="L3524" i="18"/>
  <c r="A3524" i="18"/>
  <c r="N3523" i="18"/>
  <c r="M3523" i="18"/>
  <c r="L3523" i="18"/>
  <c r="A3523" i="18"/>
  <c r="N3522" i="18"/>
  <c r="M3522" i="18"/>
  <c r="L3522" i="18"/>
  <c r="A3522" i="18"/>
  <c r="N3521" i="18"/>
  <c r="M3521" i="18"/>
  <c r="L3521" i="18"/>
  <c r="A3521" i="18"/>
  <c r="N3520" i="18"/>
  <c r="M3520" i="18"/>
  <c r="L3520" i="18"/>
  <c r="A3520" i="18"/>
  <c r="N3519" i="18"/>
  <c r="M3519" i="18"/>
  <c r="L3519" i="18"/>
  <c r="A3519" i="18"/>
  <c r="N3518" i="18"/>
  <c r="M3518" i="18"/>
  <c r="L3518" i="18"/>
  <c r="A3518" i="18"/>
  <c r="N3517" i="18"/>
  <c r="M3517" i="18"/>
  <c r="L3517" i="18"/>
  <c r="A3517" i="18"/>
  <c r="N3516" i="18"/>
  <c r="M3516" i="18"/>
  <c r="L3516" i="18"/>
  <c r="A3516" i="18"/>
  <c r="N3515" i="18"/>
  <c r="M3515" i="18"/>
  <c r="L3515" i="18"/>
  <c r="A3515" i="18"/>
  <c r="N3514" i="18"/>
  <c r="M3514" i="18"/>
  <c r="L3514" i="18"/>
  <c r="A3514" i="18"/>
  <c r="N3513" i="18"/>
  <c r="M3513" i="18"/>
  <c r="L3513" i="18"/>
  <c r="A3513" i="18"/>
  <c r="N3512" i="18"/>
  <c r="M3512" i="18"/>
  <c r="L3512" i="18"/>
  <c r="A3512" i="18"/>
  <c r="N3511" i="18"/>
  <c r="M3511" i="18"/>
  <c r="L3511" i="18"/>
  <c r="A3511" i="18"/>
  <c r="N3510" i="18"/>
  <c r="M3510" i="18"/>
  <c r="L3510" i="18"/>
  <c r="A3510" i="18"/>
  <c r="N3509" i="18"/>
  <c r="M3509" i="18"/>
  <c r="L3509" i="18"/>
  <c r="A3509" i="18"/>
  <c r="N3508" i="18"/>
  <c r="M3508" i="18"/>
  <c r="L3508" i="18"/>
  <c r="A3508" i="18"/>
  <c r="N3507" i="18"/>
  <c r="M3507" i="18"/>
  <c r="L3507" i="18"/>
  <c r="A3507" i="18"/>
  <c r="N3506" i="18"/>
  <c r="M3506" i="18"/>
  <c r="L3506" i="18"/>
  <c r="A3506" i="18"/>
  <c r="N3505" i="18"/>
  <c r="M3505" i="18"/>
  <c r="L3505" i="18"/>
  <c r="A3505" i="18"/>
  <c r="N3504" i="18"/>
  <c r="M3504" i="18"/>
  <c r="L3504" i="18"/>
  <c r="A3504" i="18"/>
  <c r="N3503" i="18"/>
  <c r="M3503" i="18"/>
  <c r="L3503" i="18"/>
  <c r="A3503" i="18"/>
  <c r="N3502" i="18"/>
  <c r="M3502" i="18"/>
  <c r="L3502" i="18"/>
  <c r="A3502" i="18"/>
  <c r="N3501" i="18"/>
  <c r="M3501" i="18"/>
  <c r="L3501" i="18"/>
  <c r="A3501" i="18"/>
  <c r="N3500" i="18"/>
  <c r="M3500" i="18"/>
  <c r="L3500" i="18"/>
  <c r="A3500" i="18"/>
  <c r="N3499" i="18"/>
  <c r="M3499" i="18"/>
  <c r="L3499" i="18"/>
  <c r="A3499" i="18"/>
  <c r="N3498" i="18"/>
  <c r="M3498" i="18"/>
  <c r="L3498" i="18"/>
  <c r="A3498" i="18"/>
  <c r="N3497" i="18"/>
  <c r="M3497" i="18"/>
  <c r="L3497" i="18"/>
  <c r="A3497" i="18"/>
  <c r="N3496" i="18"/>
  <c r="M3496" i="18"/>
  <c r="L3496" i="18"/>
  <c r="A3496" i="18"/>
  <c r="N3495" i="18"/>
  <c r="M3495" i="18"/>
  <c r="L3495" i="18"/>
  <c r="A3495" i="18"/>
  <c r="N3494" i="18"/>
  <c r="M3494" i="18"/>
  <c r="L3494" i="18"/>
  <c r="A3494" i="18"/>
  <c r="N3493" i="18"/>
  <c r="M3493" i="18"/>
  <c r="L3493" i="18"/>
  <c r="A3493" i="18"/>
  <c r="N3492" i="18"/>
  <c r="M3492" i="18"/>
  <c r="L3492" i="18"/>
  <c r="A3492" i="18"/>
  <c r="N3491" i="18"/>
  <c r="M3491" i="18"/>
  <c r="L3491" i="18"/>
  <c r="A3491" i="18"/>
  <c r="N3490" i="18"/>
  <c r="M3490" i="18"/>
  <c r="L3490" i="18"/>
  <c r="A3490" i="18"/>
  <c r="N3489" i="18"/>
  <c r="M3489" i="18"/>
  <c r="L3489" i="18"/>
  <c r="A3489" i="18"/>
  <c r="N3488" i="18"/>
  <c r="M3488" i="18"/>
  <c r="L3488" i="18"/>
  <c r="A3488" i="18"/>
  <c r="N3487" i="18"/>
  <c r="M3487" i="18"/>
  <c r="L3487" i="18"/>
  <c r="A3487" i="18"/>
  <c r="N3486" i="18"/>
  <c r="M3486" i="18"/>
  <c r="L3486" i="18"/>
  <c r="A3486" i="18"/>
  <c r="N3485" i="18"/>
  <c r="M3485" i="18"/>
  <c r="L3485" i="18"/>
  <c r="A3485" i="18"/>
  <c r="N3484" i="18"/>
  <c r="M3484" i="18"/>
  <c r="L3484" i="18"/>
  <c r="A3484" i="18"/>
  <c r="N3483" i="18"/>
  <c r="M3483" i="18"/>
  <c r="L3483" i="18"/>
  <c r="A3483" i="18"/>
  <c r="N3482" i="18"/>
  <c r="M3482" i="18"/>
  <c r="L3482" i="18"/>
  <c r="A3482" i="18"/>
  <c r="N3481" i="18"/>
  <c r="M3481" i="18"/>
  <c r="L3481" i="18"/>
  <c r="A3481" i="18"/>
  <c r="N3480" i="18"/>
  <c r="M3480" i="18"/>
  <c r="L3480" i="18"/>
  <c r="A3480" i="18"/>
  <c r="N3479" i="18"/>
  <c r="M3479" i="18"/>
  <c r="L3479" i="18"/>
  <c r="A3479" i="18"/>
  <c r="N3478" i="18"/>
  <c r="M3478" i="18"/>
  <c r="L3478" i="18"/>
  <c r="A3478" i="18"/>
  <c r="N3477" i="18"/>
  <c r="M3477" i="18"/>
  <c r="L3477" i="18"/>
  <c r="A3477" i="18"/>
  <c r="N3476" i="18"/>
  <c r="M3476" i="18"/>
  <c r="L3476" i="18"/>
  <c r="A3476" i="18"/>
  <c r="N3475" i="18"/>
  <c r="M3475" i="18"/>
  <c r="L3475" i="18"/>
  <c r="A3475" i="18"/>
  <c r="N3474" i="18"/>
  <c r="M3474" i="18"/>
  <c r="L3474" i="18"/>
  <c r="A3474" i="18"/>
  <c r="N3473" i="18"/>
  <c r="M3473" i="18"/>
  <c r="L3473" i="18"/>
  <c r="A3473" i="18"/>
  <c r="N3472" i="18"/>
  <c r="M3472" i="18"/>
  <c r="L3472" i="18"/>
  <c r="A3472" i="18"/>
  <c r="N3471" i="18"/>
  <c r="M3471" i="18"/>
  <c r="L3471" i="18"/>
  <c r="A3471" i="18"/>
  <c r="N3470" i="18"/>
  <c r="M3470" i="18"/>
  <c r="L3470" i="18"/>
  <c r="A3470" i="18"/>
  <c r="N3469" i="18"/>
  <c r="M3469" i="18"/>
  <c r="L3469" i="18"/>
  <c r="A3469" i="18"/>
  <c r="N3468" i="18"/>
  <c r="M3468" i="18"/>
  <c r="L3468" i="18"/>
  <c r="A3468" i="18"/>
  <c r="N3467" i="18"/>
  <c r="M3467" i="18"/>
  <c r="L3467" i="18"/>
  <c r="A3467" i="18"/>
  <c r="N3466" i="18"/>
  <c r="M3466" i="18"/>
  <c r="L3466" i="18"/>
  <c r="A3466" i="18"/>
  <c r="N3465" i="18"/>
  <c r="M3465" i="18"/>
  <c r="L3465" i="18"/>
  <c r="A3465" i="18"/>
  <c r="N3464" i="18"/>
  <c r="M3464" i="18"/>
  <c r="L3464" i="18"/>
  <c r="A3464" i="18"/>
  <c r="N3463" i="18"/>
  <c r="M3463" i="18"/>
  <c r="L3463" i="18"/>
  <c r="A3463" i="18"/>
  <c r="N3462" i="18"/>
  <c r="M3462" i="18"/>
  <c r="L3462" i="18"/>
  <c r="A3462" i="18"/>
  <c r="N3461" i="18"/>
  <c r="M3461" i="18"/>
  <c r="L3461" i="18"/>
  <c r="A3461" i="18"/>
  <c r="N3460" i="18"/>
  <c r="M3460" i="18"/>
  <c r="L3460" i="18"/>
  <c r="A3460" i="18"/>
  <c r="N3459" i="18"/>
  <c r="M3459" i="18"/>
  <c r="L3459" i="18"/>
  <c r="A3459" i="18"/>
  <c r="N3458" i="18"/>
  <c r="M3458" i="18"/>
  <c r="L3458" i="18"/>
  <c r="A3458" i="18"/>
  <c r="N3457" i="18"/>
  <c r="M3457" i="18"/>
  <c r="L3457" i="18"/>
  <c r="A3457" i="18"/>
  <c r="N3456" i="18"/>
  <c r="M3456" i="18"/>
  <c r="L3456" i="18"/>
  <c r="A3456" i="18"/>
  <c r="N3455" i="18"/>
  <c r="M3455" i="18"/>
  <c r="L3455" i="18"/>
  <c r="A3455" i="18"/>
  <c r="N3454" i="18"/>
  <c r="M3454" i="18"/>
  <c r="L3454" i="18"/>
  <c r="A3454" i="18"/>
  <c r="N3453" i="18"/>
  <c r="M3453" i="18"/>
  <c r="L3453" i="18"/>
  <c r="A3453" i="18"/>
  <c r="N3452" i="18"/>
  <c r="M3452" i="18"/>
  <c r="L3452" i="18"/>
  <c r="A3452" i="18"/>
  <c r="N3451" i="18"/>
  <c r="M3451" i="18"/>
  <c r="L3451" i="18"/>
  <c r="A3451" i="18"/>
  <c r="N3450" i="18"/>
  <c r="M3450" i="18"/>
  <c r="L3450" i="18"/>
  <c r="A3450" i="18"/>
  <c r="N3449" i="18"/>
  <c r="M3449" i="18"/>
  <c r="L3449" i="18"/>
  <c r="A3449" i="18"/>
  <c r="N3448" i="18"/>
  <c r="M3448" i="18"/>
  <c r="L3448" i="18"/>
  <c r="A3448" i="18"/>
  <c r="N3447" i="18"/>
  <c r="M3447" i="18"/>
  <c r="L3447" i="18"/>
  <c r="A3447" i="18"/>
  <c r="N3446" i="18"/>
  <c r="M3446" i="18"/>
  <c r="L3446" i="18"/>
  <c r="A3446" i="18"/>
  <c r="N3445" i="18"/>
  <c r="M3445" i="18"/>
  <c r="L3445" i="18"/>
  <c r="A3445" i="18"/>
  <c r="N3444" i="18"/>
  <c r="M3444" i="18"/>
  <c r="L3444" i="18"/>
  <c r="A3444" i="18"/>
  <c r="N3443" i="18"/>
  <c r="M3443" i="18"/>
  <c r="L3443" i="18"/>
  <c r="A3443" i="18"/>
  <c r="N3442" i="18"/>
  <c r="M3442" i="18"/>
  <c r="L3442" i="18"/>
  <c r="A3442" i="18"/>
  <c r="N3441" i="18"/>
  <c r="M3441" i="18"/>
  <c r="L3441" i="18"/>
  <c r="A3441" i="18"/>
  <c r="N3440" i="18"/>
  <c r="M3440" i="18"/>
  <c r="L3440" i="18"/>
  <c r="A3440" i="18"/>
  <c r="N3439" i="18"/>
  <c r="M3439" i="18"/>
  <c r="L3439" i="18"/>
  <c r="A3439" i="18"/>
  <c r="N3438" i="18"/>
  <c r="M3438" i="18"/>
  <c r="L3438" i="18"/>
  <c r="A3438" i="18"/>
  <c r="N3437" i="18"/>
  <c r="M3437" i="18"/>
  <c r="L3437" i="18"/>
  <c r="A3437" i="18"/>
  <c r="N3436" i="18"/>
  <c r="M3436" i="18"/>
  <c r="L3436" i="18"/>
  <c r="A3436" i="18"/>
  <c r="N3435" i="18"/>
  <c r="M3435" i="18"/>
  <c r="L3435" i="18"/>
  <c r="A3435" i="18"/>
  <c r="N3434" i="18"/>
  <c r="M3434" i="18"/>
  <c r="L3434" i="18"/>
  <c r="A3434" i="18"/>
  <c r="N3433" i="18"/>
  <c r="M3433" i="18"/>
  <c r="L3433" i="18"/>
  <c r="A3433" i="18"/>
  <c r="N3432" i="18"/>
  <c r="M3432" i="18"/>
  <c r="L3432" i="18"/>
  <c r="A3432" i="18"/>
  <c r="N3431" i="18"/>
  <c r="M3431" i="18"/>
  <c r="L3431" i="18"/>
  <c r="A3431" i="18"/>
  <c r="N3430" i="18"/>
  <c r="M3430" i="18"/>
  <c r="L3430" i="18"/>
  <c r="A3430" i="18"/>
  <c r="N3429" i="18"/>
  <c r="M3429" i="18"/>
  <c r="L3429" i="18"/>
  <c r="A3429" i="18"/>
  <c r="N3428" i="18"/>
  <c r="M3428" i="18"/>
  <c r="L3428" i="18"/>
  <c r="A3428" i="18"/>
  <c r="N3427" i="18"/>
  <c r="M3427" i="18"/>
  <c r="L3427" i="18"/>
  <c r="A3427" i="18"/>
  <c r="N3426" i="18"/>
  <c r="M3426" i="18"/>
  <c r="L3426" i="18"/>
  <c r="A3426" i="18"/>
  <c r="N3425" i="18"/>
  <c r="M3425" i="18"/>
  <c r="L3425" i="18"/>
  <c r="A3425" i="18"/>
  <c r="N3424" i="18"/>
  <c r="M3424" i="18"/>
  <c r="L3424" i="18"/>
  <c r="A3424" i="18"/>
  <c r="N3423" i="18"/>
  <c r="M3423" i="18"/>
  <c r="L3423" i="18"/>
  <c r="A3423" i="18"/>
  <c r="N3422" i="18"/>
  <c r="M3422" i="18"/>
  <c r="L3422" i="18"/>
  <c r="A3422" i="18"/>
  <c r="N3421" i="18"/>
  <c r="M3421" i="18"/>
  <c r="L3421" i="18"/>
  <c r="A3421" i="18"/>
  <c r="N3420" i="18"/>
  <c r="M3420" i="18"/>
  <c r="L3420" i="18"/>
  <c r="A3420" i="18"/>
  <c r="N3419" i="18"/>
  <c r="M3419" i="18"/>
  <c r="L3419" i="18"/>
  <c r="A3419" i="18"/>
  <c r="N3418" i="18"/>
  <c r="M3418" i="18"/>
  <c r="L3418" i="18"/>
  <c r="A3418" i="18"/>
  <c r="N3417" i="18"/>
  <c r="M3417" i="18"/>
  <c r="L3417" i="18"/>
  <c r="A3417" i="18"/>
  <c r="N3416" i="18"/>
  <c r="M3416" i="18"/>
  <c r="L3416" i="18"/>
  <c r="A3416" i="18"/>
  <c r="N3415" i="18"/>
  <c r="M3415" i="18"/>
  <c r="L3415" i="18"/>
  <c r="A3415" i="18"/>
  <c r="N3414" i="18"/>
  <c r="M3414" i="18"/>
  <c r="L3414" i="18"/>
  <c r="A3414" i="18"/>
  <c r="N3413" i="18"/>
  <c r="M3413" i="18"/>
  <c r="L3413" i="18"/>
  <c r="A3413" i="18"/>
  <c r="N3412" i="18"/>
  <c r="M3412" i="18"/>
  <c r="L3412" i="18"/>
  <c r="A3412" i="18"/>
  <c r="N3411" i="18"/>
  <c r="M3411" i="18"/>
  <c r="L3411" i="18"/>
  <c r="A3411" i="18"/>
  <c r="N3410" i="18"/>
  <c r="M3410" i="18"/>
  <c r="L3410" i="18"/>
  <c r="A3410" i="18"/>
  <c r="N3409" i="18"/>
  <c r="M3409" i="18"/>
  <c r="L3409" i="18"/>
  <c r="A3409" i="18"/>
  <c r="N3408" i="18"/>
  <c r="M3408" i="18"/>
  <c r="L3408" i="18"/>
  <c r="A3408" i="18"/>
  <c r="N3407" i="18"/>
  <c r="M3407" i="18"/>
  <c r="L3407" i="18"/>
  <c r="A3407" i="18"/>
  <c r="N3406" i="18"/>
  <c r="M3406" i="18"/>
  <c r="L3406" i="18"/>
  <c r="A3406" i="18"/>
  <c r="N3405" i="18"/>
  <c r="M3405" i="18"/>
  <c r="L3405" i="18"/>
  <c r="A3405" i="18"/>
  <c r="N3404" i="18"/>
  <c r="M3404" i="18"/>
  <c r="L3404" i="18"/>
  <c r="A3404" i="18"/>
  <c r="N3403" i="18"/>
  <c r="M3403" i="18"/>
  <c r="L3403" i="18"/>
  <c r="A3403" i="18"/>
  <c r="N3402" i="18"/>
  <c r="M3402" i="18"/>
  <c r="L3402" i="18"/>
  <c r="A3402" i="18"/>
  <c r="N3401" i="18"/>
  <c r="M3401" i="18"/>
  <c r="L3401" i="18"/>
  <c r="A3401" i="18"/>
  <c r="N3400" i="18"/>
  <c r="M3400" i="18"/>
  <c r="L3400" i="18"/>
  <c r="A3400" i="18"/>
  <c r="N3399" i="18"/>
  <c r="M3399" i="18"/>
  <c r="L3399" i="18"/>
  <c r="A3399" i="18"/>
  <c r="N3398" i="18"/>
  <c r="M3398" i="18"/>
  <c r="L3398" i="18"/>
  <c r="A3398" i="18"/>
  <c r="N3397" i="18"/>
  <c r="M3397" i="18"/>
  <c r="L3397" i="18"/>
  <c r="A3397" i="18"/>
  <c r="N3396" i="18"/>
  <c r="M3396" i="18"/>
  <c r="L3396" i="18"/>
  <c r="A3396" i="18"/>
  <c r="N3395" i="18"/>
  <c r="M3395" i="18"/>
  <c r="L3395" i="18"/>
  <c r="A3395" i="18"/>
  <c r="N3394" i="18"/>
  <c r="M3394" i="18"/>
  <c r="L3394" i="18"/>
  <c r="A3394" i="18"/>
  <c r="N3393" i="18"/>
  <c r="M3393" i="18"/>
  <c r="L3393" i="18"/>
  <c r="A3393" i="18"/>
  <c r="N3392" i="18"/>
  <c r="M3392" i="18"/>
  <c r="L3392" i="18"/>
  <c r="A3392" i="18"/>
  <c r="N3391" i="18"/>
  <c r="M3391" i="18"/>
  <c r="L3391" i="18"/>
  <c r="A3391" i="18"/>
  <c r="N3390" i="18"/>
  <c r="M3390" i="18"/>
  <c r="L3390" i="18"/>
  <c r="A3390" i="18"/>
  <c r="N3389" i="18"/>
  <c r="M3389" i="18"/>
  <c r="L3389" i="18"/>
  <c r="A3389" i="18"/>
  <c r="N3388" i="18"/>
  <c r="M3388" i="18"/>
  <c r="L3388" i="18"/>
  <c r="A3388" i="18"/>
  <c r="N3387" i="18"/>
  <c r="M3387" i="18"/>
  <c r="L3387" i="18"/>
  <c r="A3387" i="18"/>
  <c r="N3386" i="18"/>
  <c r="M3386" i="18"/>
  <c r="L3386" i="18"/>
  <c r="A3386" i="18"/>
  <c r="N3385" i="18"/>
  <c r="M3385" i="18"/>
  <c r="L3385" i="18"/>
  <c r="A3385" i="18"/>
  <c r="N3384" i="18"/>
  <c r="M3384" i="18"/>
  <c r="L3384" i="18"/>
  <c r="A3384" i="18"/>
  <c r="N3383" i="18"/>
  <c r="M3383" i="18"/>
  <c r="L3383" i="18"/>
  <c r="A3383" i="18"/>
  <c r="N3382" i="18"/>
  <c r="M3382" i="18"/>
  <c r="L3382" i="18"/>
  <c r="A3382" i="18"/>
  <c r="N3381" i="18"/>
  <c r="M3381" i="18"/>
  <c r="L3381" i="18"/>
  <c r="A3381" i="18"/>
  <c r="N3380" i="18"/>
  <c r="M3380" i="18"/>
  <c r="L3380" i="18"/>
  <c r="A3380" i="18"/>
  <c r="N3379" i="18"/>
  <c r="M3379" i="18"/>
  <c r="L3379" i="18"/>
  <c r="A3379" i="18"/>
  <c r="N3378" i="18"/>
  <c r="M3378" i="18"/>
  <c r="L3378" i="18"/>
  <c r="A3378" i="18"/>
  <c r="N3377" i="18"/>
  <c r="M3377" i="18"/>
  <c r="L3377" i="18"/>
  <c r="A3377" i="18"/>
  <c r="N3376" i="18"/>
  <c r="M3376" i="18"/>
  <c r="L3376" i="18"/>
  <c r="A3376" i="18"/>
  <c r="N3375" i="18"/>
  <c r="M3375" i="18"/>
  <c r="L3375" i="18"/>
  <c r="A3375" i="18"/>
  <c r="N3374" i="18"/>
  <c r="M3374" i="18"/>
  <c r="L3374" i="18"/>
  <c r="A3374" i="18"/>
  <c r="N3373" i="18"/>
  <c r="M3373" i="18"/>
  <c r="L3373" i="18"/>
  <c r="A3373" i="18"/>
  <c r="N3372" i="18"/>
  <c r="M3372" i="18"/>
  <c r="L3372" i="18"/>
  <c r="A3372" i="18"/>
  <c r="N3371" i="18"/>
  <c r="M3371" i="18"/>
  <c r="L3371" i="18"/>
  <c r="A3371" i="18"/>
  <c r="N3370" i="18"/>
  <c r="M3370" i="18"/>
  <c r="L3370" i="18"/>
  <c r="A3370" i="18"/>
  <c r="N3369" i="18"/>
  <c r="M3369" i="18"/>
  <c r="L3369" i="18"/>
  <c r="A3369" i="18"/>
  <c r="N3368" i="18"/>
  <c r="M3368" i="18"/>
  <c r="L3368" i="18"/>
  <c r="A3368" i="18"/>
  <c r="N3367" i="18"/>
  <c r="M3367" i="18"/>
  <c r="L3367" i="18"/>
  <c r="A3367" i="18"/>
  <c r="N3366" i="18"/>
  <c r="M3366" i="18"/>
  <c r="L3366" i="18"/>
  <c r="A3366" i="18"/>
  <c r="N3365" i="18"/>
  <c r="M3365" i="18"/>
  <c r="L3365" i="18"/>
  <c r="A3365" i="18"/>
  <c r="N3364" i="18"/>
  <c r="M3364" i="18"/>
  <c r="L3364" i="18"/>
  <c r="A3364" i="18"/>
  <c r="N3363" i="18"/>
  <c r="M3363" i="18"/>
  <c r="L3363" i="18"/>
  <c r="A3363" i="18"/>
  <c r="N3362" i="18"/>
  <c r="M3362" i="18"/>
  <c r="L3362" i="18"/>
  <c r="A3362" i="18"/>
  <c r="N3361" i="18"/>
  <c r="M3361" i="18"/>
  <c r="L3361" i="18"/>
  <c r="A3361" i="18"/>
  <c r="N3360" i="18"/>
  <c r="M3360" i="18"/>
  <c r="L3360" i="18"/>
  <c r="A3360" i="18"/>
  <c r="N3359" i="18"/>
  <c r="M3359" i="18"/>
  <c r="L3359" i="18"/>
  <c r="A3359" i="18"/>
  <c r="N3358" i="18"/>
  <c r="M3358" i="18"/>
  <c r="L3358" i="18"/>
  <c r="A3358" i="18"/>
  <c r="N3357" i="18"/>
  <c r="M3357" i="18"/>
  <c r="L3357" i="18"/>
  <c r="A3357" i="18"/>
  <c r="N3356" i="18"/>
  <c r="M3356" i="18"/>
  <c r="L3356" i="18"/>
  <c r="A3356" i="18"/>
  <c r="N3355" i="18"/>
  <c r="M3355" i="18"/>
  <c r="L3355" i="18"/>
  <c r="A3355" i="18"/>
  <c r="N3354" i="18"/>
  <c r="M3354" i="18"/>
  <c r="L3354" i="18"/>
  <c r="A3354" i="18"/>
  <c r="N3353" i="18"/>
  <c r="M3353" i="18"/>
  <c r="L3353" i="18"/>
  <c r="A3353" i="18"/>
  <c r="N3352" i="18"/>
  <c r="M3352" i="18"/>
  <c r="L3352" i="18"/>
  <c r="A3352" i="18"/>
  <c r="N3351" i="18"/>
  <c r="M3351" i="18"/>
  <c r="L3351" i="18"/>
  <c r="A3351" i="18"/>
  <c r="N3350" i="18"/>
  <c r="M3350" i="18"/>
  <c r="L3350" i="18"/>
  <c r="A3350" i="18"/>
  <c r="N3349" i="18"/>
  <c r="M3349" i="18"/>
  <c r="L3349" i="18"/>
  <c r="A3349" i="18"/>
  <c r="N3348" i="18"/>
  <c r="M3348" i="18"/>
  <c r="L3348" i="18"/>
  <c r="A3348" i="18"/>
  <c r="N3347" i="18"/>
  <c r="M3347" i="18"/>
  <c r="L3347" i="18"/>
  <c r="A3347" i="18"/>
  <c r="N3346" i="18"/>
  <c r="M3346" i="18"/>
  <c r="L3346" i="18"/>
  <c r="A3346" i="18"/>
  <c r="N3345" i="18"/>
  <c r="M3345" i="18"/>
  <c r="L3345" i="18"/>
  <c r="A3345" i="18"/>
  <c r="N3344" i="18"/>
  <c r="M3344" i="18"/>
  <c r="L3344" i="18"/>
  <c r="A3344" i="18"/>
  <c r="N3343" i="18"/>
  <c r="M3343" i="18"/>
  <c r="L3343" i="18"/>
  <c r="A3343" i="18"/>
  <c r="N3342" i="18"/>
  <c r="M3342" i="18"/>
  <c r="L3342" i="18"/>
  <c r="A3342" i="18"/>
  <c r="N3341" i="18"/>
  <c r="M3341" i="18"/>
  <c r="L3341" i="18"/>
  <c r="A3341" i="18"/>
  <c r="N3340" i="18"/>
  <c r="M3340" i="18"/>
  <c r="L3340" i="18"/>
  <c r="A3340" i="18"/>
  <c r="N3339" i="18"/>
  <c r="M3339" i="18"/>
  <c r="L3339" i="18"/>
  <c r="A3339" i="18"/>
  <c r="N3338" i="18"/>
  <c r="M3338" i="18"/>
  <c r="L3338" i="18"/>
  <c r="A3338" i="18"/>
  <c r="N3337" i="18"/>
  <c r="M3337" i="18"/>
  <c r="L3337" i="18"/>
  <c r="A3337" i="18"/>
  <c r="N3336" i="18"/>
  <c r="M3336" i="18"/>
  <c r="L3336" i="18"/>
  <c r="A3336" i="18"/>
  <c r="N3335" i="18"/>
  <c r="M3335" i="18"/>
  <c r="L3335" i="18"/>
  <c r="A3335" i="18"/>
  <c r="N3334" i="18"/>
  <c r="M3334" i="18"/>
  <c r="L3334" i="18"/>
  <c r="A3334" i="18"/>
  <c r="N3333" i="18"/>
  <c r="M3333" i="18"/>
  <c r="L3333" i="18"/>
  <c r="A3333" i="18"/>
  <c r="N3332" i="18"/>
  <c r="M3332" i="18"/>
  <c r="L3332" i="18"/>
  <c r="A3332" i="18"/>
  <c r="N3331" i="18"/>
  <c r="M3331" i="18"/>
  <c r="L3331" i="18"/>
  <c r="A3331" i="18"/>
  <c r="N3330" i="18"/>
  <c r="M3330" i="18"/>
  <c r="L3330" i="18"/>
  <c r="A3330" i="18"/>
  <c r="N3329" i="18"/>
  <c r="M3329" i="18"/>
  <c r="L3329" i="18"/>
  <c r="A3329" i="18"/>
  <c r="N3328" i="18"/>
  <c r="M3328" i="18"/>
  <c r="L3328" i="18"/>
  <c r="A3328" i="18"/>
  <c r="N3327" i="18"/>
  <c r="M3327" i="18"/>
  <c r="L3327" i="18"/>
  <c r="A3327" i="18"/>
  <c r="N3326" i="18"/>
  <c r="M3326" i="18"/>
  <c r="L3326" i="18"/>
  <c r="A3326" i="18"/>
  <c r="N3325" i="18"/>
  <c r="M3325" i="18"/>
  <c r="L3325" i="18"/>
  <c r="A3325" i="18"/>
  <c r="N3324" i="18"/>
  <c r="M3324" i="18"/>
  <c r="L3324" i="18"/>
  <c r="A3324" i="18"/>
  <c r="N3323" i="18"/>
  <c r="M3323" i="18"/>
  <c r="L3323" i="18"/>
  <c r="A3323" i="18"/>
  <c r="N3322" i="18"/>
  <c r="M3322" i="18"/>
  <c r="L3322" i="18"/>
  <c r="A3322" i="18"/>
  <c r="N3321" i="18"/>
  <c r="M3321" i="18"/>
  <c r="L3321" i="18"/>
  <c r="A3321" i="18"/>
  <c r="N3320" i="18"/>
  <c r="M3320" i="18"/>
  <c r="L3320" i="18"/>
  <c r="A3320" i="18"/>
  <c r="N3319" i="18"/>
  <c r="M3319" i="18"/>
  <c r="L3319" i="18"/>
  <c r="A3319" i="18"/>
  <c r="N3318" i="18"/>
  <c r="M3318" i="18"/>
  <c r="L3318" i="18"/>
  <c r="A3318" i="18"/>
  <c r="N3317" i="18"/>
  <c r="M3317" i="18"/>
  <c r="L3317" i="18"/>
  <c r="A3317" i="18"/>
  <c r="N3316" i="18"/>
  <c r="M3316" i="18"/>
  <c r="L3316" i="18"/>
  <c r="A3316" i="18"/>
  <c r="N3315" i="18"/>
  <c r="M3315" i="18"/>
  <c r="L3315" i="18"/>
  <c r="A3315" i="18"/>
  <c r="N3314" i="18"/>
  <c r="M3314" i="18"/>
  <c r="L3314" i="18"/>
  <c r="A3314" i="18"/>
  <c r="N3313" i="18"/>
  <c r="M3313" i="18"/>
  <c r="L3313" i="18"/>
  <c r="A3313" i="18"/>
  <c r="N3312" i="18"/>
  <c r="M3312" i="18"/>
  <c r="L3312" i="18"/>
  <c r="A3312" i="18"/>
  <c r="N3311" i="18"/>
  <c r="M3311" i="18"/>
  <c r="L3311" i="18"/>
  <c r="A3311" i="18"/>
  <c r="N3310" i="18"/>
  <c r="M3310" i="18"/>
  <c r="L3310" i="18"/>
  <c r="A3310" i="18"/>
  <c r="N3309" i="18"/>
  <c r="M3309" i="18"/>
  <c r="L3309" i="18"/>
  <c r="A3309" i="18"/>
  <c r="N3308" i="18"/>
  <c r="M3308" i="18"/>
  <c r="L3308" i="18"/>
  <c r="A3308" i="18"/>
  <c r="N3307" i="18"/>
  <c r="M3307" i="18"/>
  <c r="L3307" i="18"/>
  <c r="A3307" i="18"/>
  <c r="N3306" i="18"/>
  <c r="M3306" i="18"/>
  <c r="L3306" i="18"/>
  <c r="A3306" i="18"/>
  <c r="N3305" i="18"/>
  <c r="M3305" i="18"/>
  <c r="L3305" i="18"/>
  <c r="A3305" i="18"/>
  <c r="N3304" i="18"/>
  <c r="M3304" i="18"/>
  <c r="L3304" i="18"/>
  <c r="A3304" i="18"/>
  <c r="N3303" i="18"/>
  <c r="M3303" i="18"/>
  <c r="L3303" i="18"/>
  <c r="A3303" i="18"/>
  <c r="N3302" i="18"/>
  <c r="M3302" i="18"/>
  <c r="L3302" i="18"/>
  <c r="A3302" i="18"/>
  <c r="N3301" i="18"/>
  <c r="M3301" i="18"/>
  <c r="L3301" i="18"/>
  <c r="A3301" i="18"/>
  <c r="N3300" i="18"/>
  <c r="M3300" i="18"/>
  <c r="L3300" i="18"/>
  <c r="A3300" i="18"/>
  <c r="N3299" i="18"/>
  <c r="M3299" i="18"/>
  <c r="L3299" i="18"/>
  <c r="A3299" i="18"/>
  <c r="N3298" i="18"/>
  <c r="M3298" i="18"/>
  <c r="L3298" i="18"/>
  <c r="A3298" i="18"/>
  <c r="N3297" i="18"/>
  <c r="M3297" i="18"/>
  <c r="L3297" i="18"/>
  <c r="A3297" i="18"/>
  <c r="N3296" i="18"/>
  <c r="M3296" i="18"/>
  <c r="L3296" i="18"/>
  <c r="A3296" i="18"/>
  <c r="N3295" i="18"/>
  <c r="M3295" i="18"/>
  <c r="L3295" i="18"/>
  <c r="A3295" i="18"/>
  <c r="N3294" i="18"/>
  <c r="M3294" i="18"/>
  <c r="L3294" i="18"/>
  <c r="A3294" i="18"/>
  <c r="N3293" i="18"/>
  <c r="M3293" i="18"/>
  <c r="L3293" i="18"/>
  <c r="A3293" i="18"/>
  <c r="N3292" i="18"/>
  <c r="M3292" i="18"/>
  <c r="L3292" i="18"/>
  <c r="A3292" i="18"/>
  <c r="N3291" i="18"/>
  <c r="M3291" i="18"/>
  <c r="L3291" i="18"/>
  <c r="A3291" i="18"/>
  <c r="N3290" i="18"/>
  <c r="M3290" i="18"/>
  <c r="L3290" i="18"/>
  <c r="A3290" i="18"/>
  <c r="N3289" i="18"/>
  <c r="M3289" i="18"/>
  <c r="L3289" i="18"/>
  <c r="A3289" i="18"/>
  <c r="N3288" i="18"/>
  <c r="M3288" i="18"/>
  <c r="L3288" i="18"/>
  <c r="A3288" i="18"/>
  <c r="N3287" i="18"/>
  <c r="M3287" i="18"/>
  <c r="L3287" i="18"/>
  <c r="A3287" i="18"/>
  <c r="N3286" i="18"/>
  <c r="M3286" i="18"/>
  <c r="L3286" i="18"/>
  <c r="A3286" i="18"/>
  <c r="N3285" i="18"/>
  <c r="M3285" i="18"/>
  <c r="L3285" i="18"/>
  <c r="A3285" i="18"/>
  <c r="N3284" i="18"/>
  <c r="M3284" i="18"/>
  <c r="L3284" i="18"/>
  <c r="A3284" i="18"/>
  <c r="N3283" i="18"/>
  <c r="M3283" i="18"/>
  <c r="L3283" i="18"/>
  <c r="A3283" i="18"/>
  <c r="N3282" i="18"/>
  <c r="M3282" i="18"/>
  <c r="L3282" i="18"/>
  <c r="A3282" i="18"/>
  <c r="N3281" i="18"/>
  <c r="M3281" i="18"/>
  <c r="L3281" i="18"/>
  <c r="A3281" i="18"/>
  <c r="N3280" i="18"/>
  <c r="M3280" i="18"/>
  <c r="L3280" i="18"/>
  <c r="A3280" i="18"/>
  <c r="N3279" i="18"/>
  <c r="M3279" i="18"/>
  <c r="L3279" i="18"/>
  <c r="A3279" i="18"/>
  <c r="N3278" i="18"/>
  <c r="M3278" i="18"/>
  <c r="L3278" i="18"/>
  <c r="A3278" i="18"/>
  <c r="N3277" i="18"/>
  <c r="M3277" i="18"/>
  <c r="L3277" i="18"/>
  <c r="A3277" i="18"/>
  <c r="N3276" i="18"/>
  <c r="M3276" i="18"/>
  <c r="L3276" i="18"/>
  <c r="A3276" i="18"/>
  <c r="N3275" i="18"/>
  <c r="M3275" i="18"/>
  <c r="L3275" i="18"/>
  <c r="A3275" i="18"/>
  <c r="N3274" i="18"/>
  <c r="M3274" i="18"/>
  <c r="L3274" i="18"/>
  <c r="A3274" i="18"/>
  <c r="N3273" i="18"/>
  <c r="M3273" i="18"/>
  <c r="L3273" i="18"/>
  <c r="A3273" i="18"/>
  <c r="N3272" i="18"/>
  <c r="M3272" i="18"/>
  <c r="L3272" i="18"/>
  <c r="A3272" i="18"/>
  <c r="N3271" i="18"/>
  <c r="M3271" i="18"/>
  <c r="L3271" i="18"/>
  <c r="A3271" i="18"/>
  <c r="N3270" i="18"/>
  <c r="M3270" i="18"/>
  <c r="L3270" i="18"/>
  <c r="A3270" i="18"/>
  <c r="N3269" i="18"/>
  <c r="M3269" i="18"/>
  <c r="L3269" i="18"/>
  <c r="A3269" i="18"/>
  <c r="N3268" i="18"/>
  <c r="M3268" i="18"/>
  <c r="L3268" i="18"/>
  <c r="A3268" i="18"/>
  <c r="N3267" i="18"/>
  <c r="M3267" i="18"/>
  <c r="L3267" i="18"/>
  <c r="A3267" i="18"/>
  <c r="N3266" i="18"/>
  <c r="M3266" i="18"/>
  <c r="L3266" i="18"/>
  <c r="A3266" i="18"/>
  <c r="N3265" i="18"/>
  <c r="M3265" i="18"/>
  <c r="L3265" i="18"/>
  <c r="A3265" i="18"/>
  <c r="N3264" i="18"/>
  <c r="M3264" i="18"/>
  <c r="L3264" i="18"/>
  <c r="A3264" i="18"/>
  <c r="N3263" i="18"/>
  <c r="M3263" i="18"/>
  <c r="L3263" i="18"/>
  <c r="A3263" i="18"/>
  <c r="N3262" i="18"/>
  <c r="M3262" i="18"/>
  <c r="L3262" i="18"/>
  <c r="A3262" i="18"/>
  <c r="N3261" i="18"/>
  <c r="M3261" i="18"/>
  <c r="L3261" i="18"/>
  <c r="A3261" i="18"/>
  <c r="N3260" i="18"/>
  <c r="M3260" i="18"/>
  <c r="L3260" i="18"/>
  <c r="A3260" i="18"/>
  <c r="N3259" i="18"/>
  <c r="M3259" i="18"/>
  <c r="L3259" i="18"/>
  <c r="A3259" i="18"/>
  <c r="N3258" i="18"/>
  <c r="M3258" i="18"/>
  <c r="L3258" i="18"/>
  <c r="A3258" i="18"/>
  <c r="N3257" i="18"/>
  <c r="M3257" i="18"/>
  <c r="L3257" i="18"/>
  <c r="A3257" i="18"/>
  <c r="N3256" i="18"/>
  <c r="M3256" i="18"/>
  <c r="L3256" i="18"/>
  <c r="A3256" i="18"/>
  <c r="N3255" i="18"/>
  <c r="M3255" i="18"/>
  <c r="L3255" i="18"/>
  <c r="A3255" i="18"/>
  <c r="N3254" i="18"/>
  <c r="M3254" i="18"/>
  <c r="L3254" i="18"/>
  <c r="A3254" i="18"/>
  <c r="N3253" i="18"/>
  <c r="M3253" i="18"/>
  <c r="L3253" i="18"/>
  <c r="A3253" i="18"/>
  <c r="N3252" i="18"/>
  <c r="M3252" i="18"/>
  <c r="L3252" i="18"/>
  <c r="A3252" i="18"/>
  <c r="N3251" i="18"/>
  <c r="M3251" i="18"/>
  <c r="L3251" i="18"/>
  <c r="A3251" i="18"/>
  <c r="N3250" i="18"/>
  <c r="M3250" i="18"/>
  <c r="L3250" i="18"/>
  <c r="A3250" i="18"/>
  <c r="N3249" i="18"/>
  <c r="M3249" i="18"/>
  <c r="L3249" i="18"/>
  <c r="A3249" i="18"/>
  <c r="N3248" i="18"/>
  <c r="M3248" i="18"/>
  <c r="L3248" i="18"/>
  <c r="A3248" i="18"/>
  <c r="N3247" i="18"/>
  <c r="M3247" i="18"/>
  <c r="L3247" i="18"/>
  <c r="A3247" i="18"/>
  <c r="N3246" i="18"/>
  <c r="M3246" i="18"/>
  <c r="L3246" i="18"/>
  <c r="A3246" i="18"/>
  <c r="N3245" i="18"/>
  <c r="M3245" i="18"/>
  <c r="L3245" i="18"/>
  <c r="A3245" i="18"/>
  <c r="N3244" i="18"/>
  <c r="M3244" i="18"/>
  <c r="L3244" i="18"/>
  <c r="A3244" i="18"/>
  <c r="N3243" i="18"/>
  <c r="M3243" i="18"/>
  <c r="L3243" i="18"/>
  <c r="A3243" i="18"/>
  <c r="N3242" i="18"/>
  <c r="M3242" i="18"/>
  <c r="L3242" i="18"/>
  <c r="A3242" i="18"/>
  <c r="N3241" i="18"/>
  <c r="M3241" i="18"/>
  <c r="L3241" i="18"/>
  <c r="A3241" i="18"/>
  <c r="N3240" i="18"/>
  <c r="M3240" i="18"/>
  <c r="L3240" i="18"/>
  <c r="A3240" i="18"/>
  <c r="N3239" i="18"/>
  <c r="M3239" i="18"/>
  <c r="L3239" i="18"/>
  <c r="A3239" i="18"/>
  <c r="N3238" i="18"/>
  <c r="M3238" i="18"/>
  <c r="L3238" i="18"/>
  <c r="A3238" i="18"/>
  <c r="N3237" i="18"/>
  <c r="M3237" i="18"/>
  <c r="L3237" i="18"/>
  <c r="A3237" i="18"/>
  <c r="N3236" i="18"/>
  <c r="M3236" i="18"/>
  <c r="L3236" i="18"/>
  <c r="A3236" i="18"/>
  <c r="N3235" i="18"/>
  <c r="M3235" i="18"/>
  <c r="L3235" i="18"/>
  <c r="A3235" i="18"/>
  <c r="N3234" i="18"/>
  <c r="M3234" i="18"/>
  <c r="L3234" i="18"/>
  <c r="A3234" i="18"/>
  <c r="N3233" i="18"/>
  <c r="M3233" i="18"/>
  <c r="L3233" i="18"/>
  <c r="A3233" i="18"/>
  <c r="N3232" i="18"/>
  <c r="M3232" i="18"/>
  <c r="L3232" i="18"/>
  <c r="A3232" i="18"/>
  <c r="N3231" i="18"/>
  <c r="M3231" i="18"/>
  <c r="L3231" i="18"/>
  <c r="A3231" i="18"/>
  <c r="N3230" i="18"/>
  <c r="M3230" i="18"/>
  <c r="L3230" i="18"/>
  <c r="A3230" i="18"/>
  <c r="N3229" i="18"/>
  <c r="M3229" i="18"/>
  <c r="L3229" i="18"/>
  <c r="A3229" i="18"/>
  <c r="N3228" i="18"/>
  <c r="M3228" i="18"/>
  <c r="L3228" i="18"/>
  <c r="A3228" i="18"/>
  <c r="N3227" i="18"/>
  <c r="M3227" i="18"/>
  <c r="L3227" i="18"/>
  <c r="A3227" i="18"/>
  <c r="N3226" i="18"/>
  <c r="M3226" i="18"/>
  <c r="L3226" i="18"/>
  <c r="A3226" i="18"/>
  <c r="N3225" i="18"/>
  <c r="M3225" i="18"/>
  <c r="L3225" i="18"/>
  <c r="A3225" i="18"/>
  <c r="N3224" i="18"/>
  <c r="M3224" i="18"/>
  <c r="L3224" i="18"/>
  <c r="A3224" i="18"/>
  <c r="N3223" i="18"/>
  <c r="M3223" i="18"/>
  <c r="L3223" i="18"/>
  <c r="A3223" i="18"/>
  <c r="N3222" i="18"/>
  <c r="M3222" i="18"/>
  <c r="L3222" i="18"/>
  <c r="A3222" i="18"/>
  <c r="N3221" i="18"/>
  <c r="M3221" i="18"/>
  <c r="L3221" i="18"/>
  <c r="A3221" i="18"/>
  <c r="N3220" i="18"/>
  <c r="M3220" i="18"/>
  <c r="L3220" i="18"/>
  <c r="A3220" i="18"/>
  <c r="N3219" i="18"/>
  <c r="M3219" i="18"/>
  <c r="L3219" i="18"/>
  <c r="A3219" i="18"/>
  <c r="N3218" i="18"/>
  <c r="M3218" i="18"/>
  <c r="L3218" i="18"/>
  <c r="A3218" i="18"/>
  <c r="N3217" i="18"/>
  <c r="M3217" i="18"/>
  <c r="L3217" i="18"/>
  <c r="A3217" i="18"/>
  <c r="N3216" i="18"/>
  <c r="M3216" i="18"/>
  <c r="L3216" i="18"/>
  <c r="A3216" i="18"/>
  <c r="N3215" i="18"/>
  <c r="M3215" i="18"/>
  <c r="L3215" i="18"/>
  <c r="A3215" i="18"/>
  <c r="N3214" i="18"/>
  <c r="M3214" i="18"/>
  <c r="L3214" i="18"/>
  <c r="A3214" i="18"/>
  <c r="N3213" i="18"/>
  <c r="M3213" i="18"/>
  <c r="L3213" i="18"/>
  <c r="A3213" i="18"/>
  <c r="N3212" i="18"/>
  <c r="M3212" i="18"/>
  <c r="L3212" i="18"/>
  <c r="A3212" i="18"/>
  <c r="N3211" i="18"/>
  <c r="M3211" i="18"/>
  <c r="L3211" i="18"/>
  <c r="A3211" i="18"/>
  <c r="N3210" i="18"/>
  <c r="M3210" i="18"/>
  <c r="L3210" i="18"/>
  <c r="A3210" i="18"/>
  <c r="N3209" i="18"/>
  <c r="M3209" i="18"/>
  <c r="L3209" i="18"/>
  <c r="A3209" i="18"/>
  <c r="N3208" i="18"/>
  <c r="M3208" i="18"/>
  <c r="L3208" i="18"/>
  <c r="A3208" i="18"/>
  <c r="N3207" i="18"/>
  <c r="M3207" i="18"/>
  <c r="L3207" i="18"/>
  <c r="A3207" i="18"/>
  <c r="N3206" i="18"/>
  <c r="M3206" i="18"/>
  <c r="L3206" i="18"/>
  <c r="A3206" i="18"/>
  <c r="N3205" i="18"/>
  <c r="M3205" i="18"/>
  <c r="L3205" i="18"/>
  <c r="A3205" i="18"/>
  <c r="N3204" i="18"/>
  <c r="M3204" i="18"/>
  <c r="L3204" i="18"/>
  <c r="A3204" i="18"/>
  <c r="N3203" i="18"/>
  <c r="M3203" i="18"/>
  <c r="L3203" i="18"/>
  <c r="A3203" i="18"/>
  <c r="N3202" i="18"/>
  <c r="M3202" i="18"/>
  <c r="L3202" i="18"/>
  <c r="A3202" i="18"/>
  <c r="N3201" i="18"/>
  <c r="M3201" i="18"/>
  <c r="L3201" i="18"/>
  <c r="A3201" i="18"/>
  <c r="N3200" i="18"/>
  <c r="M3200" i="18"/>
  <c r="L3200" i="18"/>
  <c r="A3200" i="18"/>
  <c r="N3199" i="18"/>
  <c r="M3199" i="18"/>
  <c r="L3199" i="18"/>
  <c r="A3199" i="18"/>
  <c r="N3198" i="18"/>
  <c r="M3198" i="18"/>
  <c r="L3198" i="18"/>
  <c r="A3198" i="18"/>
  <c r="N3197" i="18"/>
  <c r="M3197" i="18"/>
  <c r="L3197" i="18"/>
  <c r="A3197" i="18"/>
  <c r="N3196" i="18"/>
  <c r="M3196" i="18"/>
  <c r="L3196" i="18"/>
  <c r="A3196" i="18"/>
  <c r="N3195" i="18"/>
  <c r="M3195" i="18"/>
  <c r="L3195" i="18"/>
  <c r="A3195" i="18"/>
  <c r="N3194" i="18"/>
  <c r="M3194" i="18"/>
  <c r="L3194" i="18"/>
  <c r="A3194" i="18"/>
  <c r="N3193" i="18"/>
  <c r="M3193" i="18"/>
  <c r="L3193" i="18"/>
  <c r="A3193" i="18"/>
  <c r="N3192" i="18"/>
  <c r="M3192" i="18"/>
  <c r="L3192" i="18"/>
  <c r="A3192" i="18"/>
  <c r="N3191" i="18"/>
  <c r="M3191" i="18"/>
  <c r="L3191" i="18"/>
  <c r="A3191" i="18"/>
  <c r="N3190" i="18"/>
  <c r="M3190" i="18"/>
  <c r="L3190" i="18"/>
  <c r="A3190" i="18"/>
  <c r="N3189" i="18"/>
  <c r="M3189" i="18"/>
  <c r="L3189" i="18"/>
  <c r="A3189" i="18"/>
  <c r="N3188" i="18"/>
  <c r="M3188" i="18"/>
  <c r="L3188" i="18"/>
  <c r="A3188" i="18"/>
  <c r="N3187" i="18"/>
  <c r="M3187" i="18"/>
  <c r="L3187" i="18"/>
  <c r="A3187" i="18"/>
  <c r="N3186" i="18"/>
  <c r="M3186" i="18"/>
  <c r="L3186" i="18"/>
  <c r="A3186" i="18"/>
  <c r="N3185" i="18"/>
  <c r="M3185" i="18"/>
  <c r="L3185" i="18"/>
  <c r="A3185" i="18"/>
  <c r="N3184" i="18"/>
  <c r="M3184" i="18"/>
  <c r="L3184" i="18"/>
  <c r="A3184" i="18"/>
  <c r="N3183" i="18"/>
  <c r="M3183" i="18"/>
  <c r="L3183" i="18"/>
  <c r="A3183" i="18"/>
  <c r="N3182" i="18"/>
  <c r="M3182" i="18"/>
  <c r="L3182" i="18"/>
  <c r="A3182" i="18"/>
  <c r="N3181" i="18"/>
  <c r="M3181" i="18"/>
  <c r="L3181" i="18"/>
  <c r="A3181" i="18"/>
  <c r="N3180" i="18"/>
  <c r="M3180" i="18"/>
  <c r="L3180" i="18"/>
  <c r="A3180" i="18"/>
  <c r="N3179" i="18"/>
  <c r="M3179" i="18"/>
  <c r="L3179" i="18"/>
  <c r="A3179" i="18"/>
  <c r="N3178" i="18"/>
  <c r="M3178" i="18"/>
  <c r="L3178" i="18"/>
  <c r="A3178" i="18"/>
  <c r="N3177" i="18"/>
  <c r="M3177" i="18"/>
  <c r="L3177" i="18"/>
  <c r="A3177" i="18"/>
  <c r="N3176" i="18"/>
  <c r="M3176" i="18"/>
  <c r="L3176" i="18"/>
  <c r="A3176" i="18"/>
  <c r="N3175" i="18"/>
  <c r="M3175" i="18"/>
  <c r="L3175" i="18"/>
  <c r="A3175" i="18"/>
  <c r="N3174" i="18"/>
  <c r="M3174" i="18"/>
  <c r="L3174" i="18"/>
  <c r="A3174" i="18"/>
  <c r="N3173" i="18"/>
  <c r="M3173" i="18"/>
  <c r="L3173" i="18"/>
  <c r="A3173" i="18"/>
  <c r="N3172" i="18"/>
  <c r="M3172" i="18"/>
  <c r="L3172" i="18"/>
  <c r="A3172" i="18"/>
  <c r="N3171" i="18"/>
  <c r="M3171" i="18"/>
  <c r="L3171" i="18"/>
  <c r="A3171" i="18"/>
  <c r="N3170" i="18"/>
  <c r="M3170" i="18"/>
  <c r="L3170" i="18"/>
  <c r="A3170" i="18"/>
  <c r="N3169" i="18"/>
  <c r="M3169" i="18"/>
  <c r="L3169" i="18"/>
  <c r="A3169" i="18"/>
  <c r="N3168" i="18"/>
  <c r="M3168" i="18"/>
  <c r="L3168" i="18"/>
  <c r="A3168" i="18"/>
  <c r="N3167" i="18"/>
  <c r="M3167" i="18"/>
  <c r="L3167" i="18"/>
  <c r="A3167" i="18"/>
  <c r="N3166" i="18"/>
  <c r="M3166" i="18"/>
  <c r="L3166" i="18"/>
  <c r="A3166" i="18"/>
  <c r="N3165" i="18"/>
  <c r="M3165" i="18"/>
  <c r="L3165" i="18"/>
  <c r="A3165" i="18"/>
  <c r="N3164" i="18"/>
  <c r="M3164" i="18"/>
  <c r="L3164" i="18"/>
  <c r="A3164" i="18"/>
  <c r="N3163" i="18"/>
  <c r="M3163" i="18"/>
  <c r="L3163" i="18"/>
  <c r="A3163" i="18"/>
  <c r="N3162" i="18"/>
  <c r="M3162" i="18"/>
  <c r="L3162" i="18"/>
  <c r="A3162" i="18"/>
  <c r="N3161" i="18"/>
  <c r="M3161" i="18"/>
  <c r="L3161" i="18"/>
  <c r="A3161" i="18"/>
  <c r="N3160" i="18"/>
  <c r="M3160" i="18"/>
  <c r="L3160" i="18"/>
  <c r="A3160" i="18"/>
  <c r="N3159" i="18"/>
  <c r="M3159" i="18"/>
  <c r="L3159" i="18"/>
  <c r="A3159" i="18"/>
  <c r="N3158" i="18"/>
  <c r="M3158" i="18"/>
  <c r="L3158" i="18"/>
  <c r="A3158" i="18"/>
  <c r="N3157" i="18"/>
  <c r="M3157" i="18"/>
  <c r="L3157" i="18"/>
  <c r="A3157" i="18"/>
  <c r="N3156" i="18"/>
  <c r="M3156" i="18"/>
  <c r="L3156" i="18"/>
  <c r="A3156" i="18"/>
  <c r="N3155" i="18"/>
  <c r="M3155" i="18"/>
  <c r="L3155" i="18"/>
  <c r="A3155" i="18"/>
  <c r="N3154" i="18"/>
  <c r="M3154" i="18"/>
  <c r="L3154" i="18"/>
  <c r="A3154" i="18"/>
  <c r="N3153" i="18"/>
  <c r="M3153" i="18"/>
  <c r="L3153" i="18"/>
  <c r="A3153" i="18"/>
  <c r="N3152" i="18"/>
  <c r="M3152" i="18"/>
  <c r="L3152" i="18"/>
  <c r="A3152" i="18"/>
  <c r="N3151" i="18"/>
  <c r="M3151" i="18"/>
  <c r="L3151" i="18"/>
  <c r="A3151" i="18"/>
  <c r="N3150" i="18"/>
  <c r="M3150" i="18"/>
  <c r="L3150" i="18"/>
  <c r="A3150" i="18"/>
  <c r="N3149" i="18"/>
  <c r="M3149" i="18"/>
  <c r="L3149" i="18"/>
  <c r="A3149" i="18"/>
  <c r="N3148" i="18"/>
  <c r="M3148" i="18"/>
  <c r="L3148" i="18"/>
  <c r="A3148" i="18"/>
  <c r="N3147" i="18"/>
  <c r="M3147" i="18"/>
  <c r="L3147" i="18"/>
  <c r="A3147" i="18"/>
  <c r="N3146" i="18"/>
  <c r="M3146" i="18"/>
  <c r="L3146" i="18"/>
  <c r="A3146" i="18"/>
  <c r="N3145" i="18"/>
  <c r="M3145" i="18"/>
  <c r="L3145" i="18"/>
  <c r="A3145" i="18"/>
  <c r="N3144" i="18"/>
  <c r="M3144" i="18"/>
  <c r="L3144" i="18"/>
  <c r="A3144" i="18"/>
  <c r="N3143" i="18"/>
  <c r="M3143" i="18"/>
  <c r="L3143" i="18"/>
  <c r="A3143" i="18"/>
  <c r="N3142" i="18"/>
  <c r="M3142" i="18"/>
  <c r="L3142" i="18"/>
  <c r="A3142" i="18"/>
  <c r="N3141" i="18"/>
  <c r="M3141" i="18"/>
  <c r="L3141" i="18"/>
  <c r="A3141" i="18"/>
  <c r="N3140" i="18"/>
  <c r="M3140" i="18"/>
  <c r="L3140" i="18"/>
  <c r="A3140" i="18"/>
  <c r="N3139" i="18"/>
  <c r="M3139" i="18"/>
  <c r="L3139" i="18"/>
  <c r="A3139" i="18"/>
  <c r="N3138" i="18"/>
  <c r="M3138" i="18"/>
  <c r="L3138" i="18"/>
  <c r="A3138" i="18"/>
  <c r="N3137" i="18"/>
  <c r="M3137" i="18"/>
  <c r="L3137" i="18"/>
  <c r="A3137" i="18"/>
  <c r="N3136" i="18"/>
  <c r="M3136" i="18"/>
  <c r="L3136" i="18"/>
  <c r="A3136" i="18"/>
  <c r="N3135" i="18"/>
  <c r="M3135" i="18"/>
  <c r="L3135" i="18"/>
  <c r="A3135" i="18"/>
  <c r="N3134" i="18"/>
  <c r="M3134" i="18"/>
  <c r="L3134" i="18"/>
  <c r="A3134" i="18"/>
  <c r="N3133" i="18"/>
  <c r="M3133" i="18"/>
  <c r="L3133" i="18"/>
  <c r="A3133" i="18"/>
  <c r="N3132" i="18"/>
  <c r="M3132" i="18"/>
  <c r="L3132" i="18"/>
  <c r="A3132" i="18"/>
  <c r="N3131" i="18"/>
  <c r="M3131" i="18"/>
  <c r="L3131" i="18"/>
  <c r="A3131" i="18"/>
  <c r="N3130" i="18"/>
  <c r="M3130" i="18"/>
  <c r="L3130" i="18"/>
  <c r="A3130" i="18"/>
  <c r="N3129" i="18"/>
  <c r="M3129" i="18"/>
  <c r="L3129" i="18"/>
  <c r="A3129" i="18"/>
  <c r="N3128" i="18"/>
  <c r="M3128" i="18"/>
  <c r="L3128" i="18"/>
  <c r="A3128" i="18"/>
  <c r="N3127" i="18"/>
  <c r="M3127" i="18"/>
  <c r="L3127" i="18"/>
  <c r="A3127" i="18"/>
  <c r="N3126" i="18"/>
  <c r="M3126" i="18"/>
  <c r="L3126" i="18"/>
  <c r="A3126" i="18"/>
  <c r="N3125" i="18"/>
  <c r="M3125" i="18"/>
  <c r="L3125" i="18"/>
  <c r="A3125" i="18"/>
  <c r="N3124" i="18"/>
  <c r="M3124" i="18"/>
  <c r="L3124" i="18"/>
  <c r="A3124" i="18"/>
  <c r="N3123" i="18"/>
  <c r="M3123" i="18"/>
  <c r="L3123" i="18"/>
  <c r="A3123" i="18"/>
  <c r="N3122" i="18"/>
  <c r="M3122" i="18"/>
  <c r="L3122" i="18"/>
  <c r="A3122" i="18"/>
  <c r="N3121" i="18"/>
  <c r="M3121" i="18"/>
  <c r="L3121" i="18"/>
  <c r="A3121" i="18"/>
  <c r="N3120" i="18"/>
  <c r="M3120" i="18"/>
  <c r="L3120" i="18"/>
  <c r="A3120" i="18"/>
  <c r="N3119" i="18"/>
  <c r="M3119" i="18"/>
  <c r="L3119" i="18"/>
  <c r="A3119" i="18"/>
  <c r="N3118" i="18"/>
  <c r="M3118" i="18"/>
  <c r="L3118" i="18"/>
  <c r="A3118" i="18"/>
  <c r="N3117" i="18"/>
  <c r="M3117" i="18"/>
  <c r="L3117" i="18"/>
  <c r="A3117" i="18"/>
  <c r="N3116" i="18"/>
  <c r="M3116" i="18"/>
  <c r="L3116" i="18"/>
  <c r="A3116" i="18"/>
  <c r="N3115" i="18"/>
  <c r="M3115" i="18"/>
  <c r="L3115" i="18"/>
  <c r="A3115" i="18"/>
  <c r="N3114" i="18"/>
  <c r="M3114" i="18"/>
  <c r="L3114" i="18"/>
  <c r="A3114" i="18"/>
  <c r="N3113" i="18"/>
  <c r="M3113" i="18"/>
  <c r="L3113" i="18"/>
  <c r="A3113" i="18"/>
  <c r="N3112" i="18"/>
  <c r="M3112" i="18"/>
  <c r="L3112" i="18"/>
  <c r="A3112" i="18"/>
  <c r="N3111" i="18"/>
  <c r="M3111" i="18"/>
  <c r="L3111" i="18"/>
  <c r="A3111" i="18"/>
  <c r="N3110" i="18"/>
  <c r="M3110" i="18"/>
  <c r="L3110" i="18"/>
  <c r="A3110" i="18"/>
  <c r="N3109" i="18"/>
  <c r="M3109" i="18"/>
  <c r="L3109" i="18"/>
  <c r="A3109" i="18"/>
  <c r="N3108" i="18"/>
  <c r="M3108" i="18"/>
  <c r="L3108" i="18"/>
  <c r="A3108" i="18"/>
  <c r="N3107" i="18"/>
  <c r="M3107" i="18"/>
  <c r="L3107" i="18"/>
  <c r="A3107" i="18"/>
  <c r="N3106" i="18"/>
  <c r="M3106" i="18"/>
  <c r="L3106" i="18"/>
  <c r="A3106" i="18"/>
  <c r="N3105" i="18"/>
  <c r="M3105" i="18"/>
  <c r="L3105" i="18"/>
  <c r="A3105" i="18"/>
  <c r="N3104" i="18"/>
  <c r="M3104" i="18"/>
  <c r="L3104" i="18"/>
  <c r="A3104" i="18"/>
  <c r="N3103" i="18"/>
  <c r="M3103" i="18"/>
  <c r="L3103" i="18"/>
  <c r="A3103" i="18"/>
  <c r="N3102" i="18"/>
  <c r="M3102" i="18"/>
  <c r="L3102" i="18"/>
  <c r="A3102" i="18"/>
  <c r="N3101" i="18"/>
  <c r="M3101" i="18"/>
  <c r="L3101" i="18"/>
  <c r="A3101" i="18"/>
  <c r="N3100" i="18"/>
  <c r="M3100" i="18"/>
  <c r="L3100" i="18"/>
  <c r="A3100" i="18"/>
  <c r="N3099" i="18"/>
  <c r="M3099" i="18"/>
  <c r="L3099" i="18"/>
  <c r="A3099" i="18"/>
  <c r="N3098" i="18"/>
  <c r="M3098" i="18"/>
  <c r="L3098" i="18"/>
  <c r="A3098" i="18"/>
  <c r="N3097" i="18"/>
  <c r="M3097" i="18"/>
  <c r="L3097" i="18"/>
  <c r="A3097" i="18"/>
  <c r="N3096" i="18"/>
  <c r="M3096" i="18"/>
  <c r="L3096" i="18"/>
  <c r="A3096" i="18"/>
  <c r="N3095" i="18"/>
  <c r="M3095" i="18"/>
  <c r="L3095" i="18"/>
  <c r="A3095" i="18"/>
  <c r="N3094" i="18"/>
  <c r="M3094" i="18"/>
  <c r="L3094" i="18"/>
  <c r="A3094" i="18"/>
  <c r="N3093" i="18"/>
  <c r="M3093" i="18"/>
  <c r="L3093" i="18"/>
  <c r="A3093" i="18"/>
  <c r="N3092" i="18"/>
  <c r="M3092" i="18"/>
  <c r="L3092" i="18"/>
  <c r="A3092" i="18"/>
  <c r="N3091" i="18"/>
  <c r="M3091" i="18"/>
  <c r="L3091" i="18"/>
  <c r="A3091" i="18"/>
  <c r="N3090" i="18"/>
  <c r="M3090" i="18"/>
  <c r="L3090" i="18"/>
  <c r="A3090" i="18"/>
  <c r="N3089" i="18"/>
  <c r="M3089" i="18"/>
  <c r="L3089" i="18"/>
  <c r="A3089" i="18"/>
  <c r="N3088" i="18"/>
  <c r="M3088" i="18"/>
  <c r="L3088" i="18"/>
  <c r="A3088" i="18"/>
  <c r="N3087" i="18"/>
  <c r="M3087" i="18"/>
  <c r="L3087" i="18"/>
  <c r="A3087" i="18"/>
  <c r="N3086" i="18"/>
  <c r="M3086" i="18"/>
  <c r="L3086" i="18"/>
  <c r="A3086" i="18"/>
  <c r="N3085" i="18"/>
  <c r="M3085" i="18"/>
  <c r="L3085" i="18"/>
  <c r="A3085" i="18"/>
  <c r="N3084" i="18"/>
  <c r="M3084" i="18"/>
  <c r="L3084" i="18"/>
  <c r="A3084" i="18"/>
  <c r="N3083" i="18"/>
  <c r="M3083" i="18"/>
  <c r="L3083" i="18"/>
  <c r="A3083" i="18"/>
  <c r="N3082" i="18"/>
  <c r="M3082" i="18"/>
  <c r="L3082" i="18"/>
  <c r="A3082" i="18"/>
  <c r="N3081" i="18"/>
  <c r="M3081" i="18"/>
  <c r="L3081" i="18"/>
  <c r="A3081" i="18"/>
  <c r="N3080" i="18"/>
  <c r="M3080" i="18"/>
  <c r="L3080" i="18"/>
  <c r="A3080" i="18"/>
  <c r="N3079" i="18"/>
  <c r="M3079" i="18"/>
  <c r="L3079" i="18"/>
  <c r="A3079" i="18"/>
  <c r="N3078" i="18"/>
  <c r="M3078" i="18"/>
  <c r="L3078" i="18"/>
  <c r="A3078" i="18"/>
  <c r="N3077" i="18"/>
  <c r="M3077" i="18"/>
  <c r="L3077" i="18"/>
  <c r="A3077" i="18"/>
  <c r="N3076" i="18"/>
  <c r="M3076" i="18"/>
  <c r="L3076" i="18"/>
  <c r="A3076" i="18"/>
  <c r="N3075" i="18"/>
  <c r="M3075" i="18"/>
  <c r="L3075" i="18"/>
  <c r="A3075" i="18"/>
  <c r="N3074" i="18"/>
  <c r="M3074" i="18"/>
  <c r="L3074" i="18"/>
  <c r="A3074" i="18"/>
  <c r="N3073" i="18"/>
  <c r="M3073" i="18"/>
  <c r="L3073" i="18"/>
  <c r="A3073" i="18"/>
  <c r="N3072" i="18"/>
  <c r="M3072" i="18"/>
  <c r="L3072" i="18"/>
  <c r="A3072" i="18"/>
  <c r="N3071" i="18"/>
  <c r="M3071" i="18"/>
  <c r="L3071" i="18"/>
  <c r="A3071" i="18"/>
  <c r="N3070" i="18"/>
  <c r="M3070" i="18"/>
  <c r="L3070" i="18"/>
  <c r="A3070" i="18"/>
  <c r="N3069" i="18"/>
  <c r="M3069" i="18"/>
  <c r="L3069" i="18"/>
  <c r="A3069" i="18"/>
  <c r="N3068" i="18"/>
  <c r="M3068" i="18"/>
  <c r="L3068" i="18"/>
  <c r="A3068" i="18"/>
  <c r="N3067" i="18"/>
  <c r="M3067" i="18"/>
  <c r="L3067" i="18"/>
  <c r="A3067" i="18"/>
  <c r="N3066" i="18"/>
  <c r="M3066" i="18"/>
  <c r="L3066" i="18"/>
  <c r="A3066" i="18"/>
  <c r="N3065" i="18"/>
  <c r="M3065" i="18"/>
  <c r="L3065" i="18"/>
  <c r="A3065" i="18"/>
  <c r="N3064" i="18"/>
  <c r="M3064" i="18"/>
  <c r="L3064" i="18"/>
  <c r="A3064" i="18"/>
  <c r="N3063" i="18"/>
  <c r="M3063" i="18"/>
  <c r="L3063" i="18"/>
  <c r="A3063" i="18"/>
  <c r="N3062" i="18"/>
  <c r="M3062" i="18"/>
  <c r="L3062" i="18"/>
  <c r="A3062" i="18"/>
  <c r="N3061" i="18"/>
  <c r="M3061" i="18"/>
  <c r="L3061" i="18"/>
  <c r="A3061" i="18"/>
  <c r="N3060" i="18"/>
  <c r="M3060" i="18"/>
  <c r="L3060" i="18"/>
  <c r="A3060" i="18"/>
  <c r="N3059" i="18"/>
  <c r="M3059" i="18"/>
  <c r="L3059" i="18"/>
  <c r="A3059" i="18"/>
  <c r="N3058" i="18"/>
  <c r="M3058" i="18"/>
  <c r="L3058" i="18"/>
  <c r="A3058" i="18"/>
  <c r="N3057" i="18"/>
  <c r="M3057" i="18"/>
  <c r="L3057" i="18"/>
  <c r="A3057" i="18"/>
  <c r="N3056" i="18"/>
  <c r="M3056" i="18"/>
  <c r="L3056" i="18"/>
  <c r="A3056" i="18"/>
  <c r="N3055" i="18"/>
  <c r="M3055" i="18"/>
  <c r="L3055" i="18"/>
  <c r="A3055" i="18"/>
  <c r="N3054" i="18"/>
  <c r="M3054" i="18"/>
  <c r="L3054" i="18"/>
  <c r="A3054" i="18"/>
  <c r="N3053" i="18"/>
  <c r="M3053" i="18"/>
  <c r="L3053" i="18"/>
  <c r="A3053" i="18"/>
  <c r="N3052" i="18"/>
  <c r="M3052" i="18"/>
  <c r="L3052" i="18"/>
  <c r="A3052" i="18"/>
  <c r="N3051" i="18"/>
  <c r="M3051" i="18"/>
  <c r="L3051" i="18"/>
  <c r="A3051" i="18"/>
  <c r="N3050" i="18"/>
  <c r="M3050" i="18"/>
  <c r="L3050" i="18"/>
  <c r="A3050" i="18"/>
  <c r="N3049" i="18"/>
  <c r="M3049" i="18"/>
  <c r="L3049" i="18"/>
  <c r="A3049" i="18"/>
  <c r="N3048" i="18"/>
  <c r="M3048" i="18"/>
  <c r="L3048" i="18"/>
  <c r="A3048" i="18"/>
  <c r="N3047" i="18"/>
  <c r="M3047" i="18"/>
  <c r="L3047" i="18"/>
  <c r="A3047" i="18"/>
  <c r="N3046" i="18"/>
  <c r="M3046" i="18"/>
  <c r="L3046" i="18"/>
  <c r="A3046" i="18"/>
  <c r="N3045" i="18"/>
  <c r="M3045" i="18"/>
  <c r="L3045" i="18"/>
  <c r="A3045" i="18"/>
  <c r="N3044" i="18"/>
  <c r="M3044" i="18"/>
  <c r="L3044" i="18"/>
  <c r="A3044" i="18"/>
  <c r="N3043" i="18"/>
  <c r="M3043" i="18"/>
  <c r="L3043" i="18"/>
  <c r="A3043" i="18"/>
  <c r="N3042" i="18"/>
  <c r="M3042" i="18"/>
  <c r="L3042" i="18"/>
  <c r="A3042" i="18"/>
  <c r="N3041" i="18"/>
  <c r="M3041" i="18"/>
  <c r="L3041" i="18"/>
  <c r="A3041" i="18"/>
  <c r="N3040" i="18"/>
  <c r="M3040" i="18"/>
  <c r="L3040" i="18"/>
  <c r="A3040" i="18"/>
  <c r="N3039" i="18"/>
  <c r="M3039" i="18"/>
  <c r="L3039" i="18"/>
  <c r="A3039" i="18"/>
  <c r="N3038" i="18"/>
  <c r="M3038" i="18"/>
  <c r="L3038" i="18"/>
  <c r="A3038" i="18"/>
  <c r="N3037" i="18"/>
  <c r="M3037" i="18"/>
  <c r="L3037" i="18"/>
  <c r="A3037" i="18"/>
  <c r="N3036" i="18"/>
  <c r="M3036" i="18"/>
  <c r="L3036" i="18"/>
  <c r="A3036" i="18"/>
  <c r="N3035" i="18"/>
  <c r="M3035" i="18"/>
  <c r="L3035" i="18"/>
  <c r="A3035" i="18"/>
  <c r="N3034" i="18"/>
  <c r="M3034" i="18"/>
  <c r="L3034" i="18"/>
  <c r="A3034" i="18"/>
  <c r="N3033" i="18"/>
  <c r="M3033" i="18"/>
  <c r="L3033" i="18"/>
  <c r="A3033" i="18"/>
  <c r="N3032" i="18"/>
  <c r="M3032" i="18"/>
  <c r="L3032" i="18"/>
  <c r="A3032" i="18"/>
  <c r="N3031" i="18"/>
  <c r="M3031" i="18"/>
  <c r="L3031" i="18"/>
  <c r="A3031" i="18"/>
  <c r="N3030" i="18"/>
  <c r="M3030" i="18"/>
  <c r="L3030" i="18"/>
  <c r="A3030" i="18"/>
  <c r="N3029" i="18"/>
  <c r="M3029" i="18"/>
  <c r="L3029" i="18"/>
  <c r="A3029" i="18"/>
  <c r="N3028" i="18"/>
  <c r="M3028" i="18"/>
  <c r="L3028" i="18"/>
  <c r="A3028" i="18"/>
  <c r="N3027" i="18"/>
  <c r="M3027" i="18"/>
  <c r="L3027" i="18"/>
  <c r="A3027" i="18"/>
  <c r="N3026" i="18"/>
  <c r="M3026" i="18"/>
  <c r="L3026" i="18"/>
  <c r="A3026" i="18"/>
  <c r="N3025" i="18"/>
  <c r="M3025" i="18"/>
  <c r="L3025" i="18"/>
  <c r="A3025" i="18"/>
  <c r="N3024" i="18"/>
  <c r="M3024" i="18"/>
  <c r="L3024" i="18"/>
  <c r="A3024" i="18"/>
  <c r="N3023" i="18"/>
  <c r="M3023" i="18"/>
  <c r="L3023" i="18"/>
  <c r="A3023" i="18"/>
  <c r="N3022" i="18"/>
  <c r="M3022" i="18"/>
  <c r="L3022" i="18"/>
  <c r="A3022" i="18"/>
  <c r="N3021" i="18"/>
  <c r="M3021" i="18"/>
  <c r="L3021" i="18"/>
  <c r="A3021" i="18"/>
  <c r="N3020" i="18"/>
  <c r="M3020" i="18"/>
  <c r="L3020" i="18"/>
  <c r="A3020" i="18"/>
  <c r="N3019" i="18"/>
  <c r="M3019" i="18"/>
  <c r="L3019" i="18"/>
  <c r="A3019" i="18"/>
  <c r="N3018" i="18"/>
  <c r="M3018" i="18"/>
  <c r="L3018" i="18"/>
  <c r="A3018" i="18"/>
  <c r="N3017" i="18"/>
  <c r="M3017" i="18"/>
  <c r="L3017" i="18"/>
  <c r="A3017" i="18"/>
  <c r="N3016" i="18"/>
  <c r="M3016" i="18"/>
  <c r="L3016" i="18"/>
  <c r="A3016" i="18"/>
  <c r="N3015" i="18"/>
  <c r="M3015" i="18"/>
  <c r="L3015" i="18"/>
  <c r="A3015" i="18"/>
  <c r="N3014" i="18"/>
  <c r="M3014" i="18"/>
  <c r="L3014" i="18"/>
  <c r="A3014" i="18"/>
  <c r="N3013" i="18"/>
  <c r="M3013" i="18"/>
  <c r="L3013" i="18"/>
  <c r="A3013" i="18"/>
  <c r="N3012" i="18"/>
  <c r="M3012" i="18"/>
  <c r="L3012" i="18"/>
  <c r="A3012" i="18"/>
  <c r="N3011" i="18"/>
  <c r="M3011" i="18"/>
  <c r="L3011" i="18"/>
  <c r="A3011" i="18"/>
  <c r="N3010" i="18"/>
  <c r="M3010" i="18"/>
  <c r="L3010" i="18"/>
  <c r="A3010" i="18"/>
  <c r="N3009" i="18"/>
  <c r="M3009" i="18"/>
  <c r="L3009" i="18"/>
  <c r="A3009" i="18"/>
  <c r="N3008" i="18"/>
  <c r="M3008" i="18"/>
  <c r="L3008" i="18"/>
  <c r="A3008" i="18"/>
  <c r="N3007" i="18"/>
  <c r="M3007" i="18"/>
  <c r="L3007" i="18"/>
  <c r="A3007" i="18"/>
  <c r="N3006" i="18"/>
  <c r="M3006" i="18"/>
  <c r="L3006" i="18"/>
  <c r="A3006" i="18"/>
  <c r="N3005" i="18"/>
  <c r="M3005" i="18"/>
  <c r="L3005" i="18"/>
  <c r="A3005" i="18"/>
  <c r="N3004" i="18"/>
  <c r="M3004" i="18"/>
  <c r="L3004" i="18"/>
  <c r="A3004" i="18"/>
  <c r="N3003" i="18"/>
  <c r="M3003" i="18"/>
  <c r="L3003" i="18"/>
  <c r="A3003" i="18"/>
  <c r="N3002" i="18"/>
  <c r="M3002" i="18"/>
  <c r="L3002" i="18"/>
  <c r="A3002" i="18"/>
  <c r="N3001" i="18"/>
  <c r="M3001" i="18"/>
  <c r="L3001" i="18"/>
  <c r="A3001" i="18"/>
  <c r="N3000" i="18"/>
  <c r="M3000" i="18"/>
  <c r="L3000" i="18"/>
  <c r="A3000" i="18"/>
  <c r="N2999" i="18"/>
  <c r="M2999" i="18"/>
  <c r="L2999" i="18"/>
  <c r="A2999" i="18"/>
  <c r="N2998" i="18"/>
  <c r="M2998" i="18"/>
  <c r="L2998" i="18"/>
  <c r="A2998" i="18"/>
  <c r="N2997" i="18"/>
  <c r="M2997" i="18"/>
  <c r="L2997" i="18"/>
  <c r="A2997" i="18"/>
  <c r="N2996" i="18"/>
  <c r="M2996" i="18"/>
  <c r="L2996" i="18"/>
  <c r="A2996" i="18"/>
  <c r="N2995" i="18"/>
  <c r="M2995" i="18"/>
  <c r="L2995" i="18"/>
  <c r="A2995" i="18"/>
  <c r="N2994" i="18"/>
  <c r="M2994" i="18"/>
  <c r="L2994" i="18"/>
  <c r="A2994" i="18"/>
  <c r="N2993" i="18"/>
  <c r="M2993" i="18"/>
  <c r="L2993" i="18"/>
  <c r="A2993" i="18"/>
  <c r="N2992" i="18"/>
  <c r="M2992" i="18"/>
  <c r="L2992" i="18"/>
  <c r="A2992" i="18"/>
  <c r="N2991" i="18"/>
  <c r="M2991" i="18"/>
  <c r="L2991" i="18"/>
  <c r="A2991" i="18"/>
  <c r="N2990" i="18"/>
  <c r="M2990" i="18"/>
  <c r="L2990" i="18"/>
  <c r="A2990" i="18"/>
  <c r="N2989" i="18"/>
  <c r="M2989" i="18"/>
  <c r="L2989" i="18"/>
  <c r="A2989" i="18"/>
  <c r="N2988" i="18"/>
  <c r="M2988" i="18"/>
  <c r="L2988" i="18"/>
  <c r="A2988" i="18"/>
  <c r="N2987" i="18"/>
  <c r="M2987" i="18"/>
  <c r="L2987" i="18"/>
  <c r="A2987" i="18"/>
  <c r="N2986" i="18"/>
  <c r="M2986" i="18"/>
  <c r="L2986" i="18"/>
  <c r="A2986" i="18"/>
  <c r="N2985" i="18"/>
  <c r="M2985" i="18"/>
  <c r="L2985" i="18"/>
  <c r="A2985" i="18"/>
  <c r="N2984" i="18"/>
  <c r="M2984" i="18"/>
  <c r="L2984" i="18"/>
  <c r="A2984" i="18"/>
  <c r="N2983" i="18"/>
  <c r="M2983" i="18"/>
  <c r="L2983" i="18"/>
  <c r="A2983" i="18"/>
  <c r="N2982" i="18"/>
  <c r="M2982" i="18"/>
  <c r="L2982" i="18"/>
  <c r="A2982" i="18"/>
  <c r="N2981" i="18"/>
  <c r="M2981" i="18"/>
  <c r="L2981" i="18"/>
  <c r="A2981" i="18"/>
  <c r="N2980" i="18"/>
  <c r="M2980" i="18"/>
  <c r="L2980" i="18"/>
  <c r="A2980" i="18"/>
  <c r="N2979" i="18"/>
  <c r="M2979" i="18"/>
  <c r="L2979" i="18"/>
  <c r="A2979" i="18"/>
  <c r="N2978" i="18"/>
  <c r="M2978" i="18"/>
  <c r="L2978" i="18"/>
  <c r="A2978" i="18"/>
  <c r="N2977" i="18"/>
  <c r="M2977" i="18"/>
  <c r="L2977" i="18"/>
  <c r="A2977" i="18"/>
  <c r="N2976" i="18"/>
  <c r="M2976" i="18"/>
  <c r="L2976" i="18"/>
  <c r="A2976" i="18"/>
  <c r="N2975" i="18"/>
  <c r="M2975" i="18"/>
  <c r="L2975" i="18"/>
  <c r="A2975" i="18"/>
  <c r="N2974" i="18"/>
  <c r="M2974" i="18"/>
  <c r="L2974" i="18"/>
  <c r="A2974" i="18"/>
  <c r="N2973" i="18"/>
  <c r="M2973" i="18"/>
  <c r="L2973" i="18"/>
  <c r="A2973" i="18"/>
  <c r="N2972" i="18"/>
  <c r="M2972" i="18"/>
  <c r="L2972" i="18"/>
  <c r="A2972" i="18"/>
  <c r="N2971" i="18"/>
  <c r="M2971" i="18"/>
  <c r="L2971" i="18"/>
  <c r="A2971" i="18"/>
  <c r="N2970" i="18"/>
  <c r="M2970" i="18"/>
  <c r="L2970" i="18"/>
  <c r="A2970" i="18"/>
  <c r="N2969" i="18"/>
  <c r="M2969" i="18"/>
  <c r="L2969" i="18"/>
  <c r="A2969" i="18"/>
  <c r="N2968" i="18"/>
  <c r="M2968" i="18"/>
  <c r="L2968" i="18"/>
  <c r="A2968" i="18"/>
  <c r="N2967" i="18"/>
  <c r="M2967" i="18"/>
  <c r="L2967" i="18"/>
  <c r="A2967" i="18"/>
  <c r="N2966" i="18"/>
  <c r="M2966" i="18"/>
  <c r="L2966" i="18"/>
  <c r="A2966" i="18"/>
  <c r="N2965" i="18"/>
  <c r="M2965" i="18"/>
  <c r="L2965" i="18"/>
  <c r="A2965" i="18"/>
  <c r="N2964" i="18"/>
  <c r="M2964" i="18"/>
  <c r="L2964" i="18"/>
  <c r="A2964" i="18"/>
  <c r="N2963" i="18"/>
  <c r="M2963" i="18"/>
  <c r="L2963" i="18"/>
  <c r="A2963" i="18"/>
  <c r="N2962" i="18"/>
  <c r="M2962" i="18"/>
  <c r="L2962" i="18"/>
  <c r="A2962" i="18"/>
  <c r="N2961" i="18"/>
  <c r="M2961" i="18"/>
  <c r="L2961" i="18"/>
  <c r="A2961" i="18"/>
  <c r="N2960" i="18"/>
  <c r="M2960" i="18"/>
  <c r="L2960" i="18"/>
  <c r="A2960" i="18"/>
  <c r="N2959" i="18"/>
  <c r="M2959" i="18"/>
  <c r="L2959" i="18"/>
  <c r="A2959" i="18"/>
  <c r="N2958" i="18"/>
  <c r="M2958" i="18"/>
  <c r="L2958" i="18"/>
  <c r="A2958" i="18"/>
  <c r="N2957" i="18"/>
  <c r="M2957" i="18"/>
  <c r="L2957" i="18"/>
  <c r="A2957" i="18"/>
  <c r="N2956" i="18"/>
  <c r="M2956" i="18"/>
  <c r="L2956" i="18"/>
  <c r="A2956" i="18"/>
  <c r="N2955" i="18"/>
  <c r="M2955" i="18"/>
  <c r="L2955" i="18"/>
  <c r="A2955" i="18"/>
  <c r="N2954" i="18"/>
  <c r="M2954" i="18"/>
  <c r="L2954" i="18"/>
  <c r="A2954" i="18"/>
  <c r="N2953" i="18"/>
  <c r="M2953" i="18"/>
  <c r="L2953" i="18"/>
  <c r="A2953" i="18"/>
  <c r="N2952" i="18"/>
  <c r="M2952" i="18"/>
  <c r="L2952" i="18"/>
  <c r="A2952" i="18"/>
  <c r="N2951" i="18"/>
  <c r="M2951" i="18"/>
  <c r="L2951" i="18"/>
  <c r="A2951" i="18"/>
  <c r="N2950" i="18"/>
  <c r="M2950" i="18"/>
  <c r="L2950" i="18"/>
  <c r="A2950" i="18"/>
  <c r="N2949" i="18"/>
  <c r="M2949" i="18"/>
  <c r="L2949" i="18"/>
  <c r="A2949" i="18"/>
  <c r="N2948" i="18"/>
  <c r="M2948" i="18"/>
  <c r="L2948" i="18"/>
  <c r="A2948" i="18"/>
  <c r="N2947" i="18"/>
  <c r="M2947" i="18"/>
  <c r="L2947" i="18"/>
  <c r="A2947" i="18"/>
  <c r="N2946" i="18"/>
  <c r="M2946" i="18"/>
  <c r="L2946" i="18"/>
  <c r="A2946" i="18"/>
  <c r="N2945" i="18"/>
  <c r="M2945" i="18"/>
  <c r="L2945" i="18"/>
  <c r="A2945" i="18"/>
  <c r="N2944" i="18"/>
  <c r="M2944" i="18"/>
  <c r="L2944" i="18"/>
  <c r="A2944" i="18"/>
  <c r="N2943" i="18"/>
  <c r="M2943" i="18"/>
  <c r="L2943" i="18"/>
  <c r="A2943" i="18"/>
  <c r="N2942" i="18"/>
  <c r="M2942" i="18"/>
  <c r="L2942" i="18"/>
  <c r="A2942" i="18"/>
  <c r="N2941" i="18"/>
  <c r="M2941" i="18"/>
  <c r="L2941" i="18"/>
  <c r="A2941" i="18"/>
  <c r="N2940" i="18"/>
  <c r="M2940" i="18"/>
  <c r="L2940" i="18"/>
  <c r="A2940" i="18"/>
  <c r="N2939" i="18"/>
  <c r="M2939" i="18"/>
  <c r="L2939" i="18"/>
  <c r="A2939" i="18"/>
  <c r="N2938" i="18"/>
  <c r="M2938" i="18"/>
  <c r="L2938" i="18"/>
  <c r="A2938" i="18"/>
  <c r="N2937" i="18"/>
  <c r="M2937" i="18"/>
  <c r="L2937" i="18"/>
  <c r="A2937" i="18"/>
  <c r="N2936" i="18"/>
  <c r="M2936" i="18"/>
  <c r="L2936" i="18"/>
  <c r="A2936" i="18"/>
  <c r="N2935" i="18"/>
  <c r="M2935" i="18"/>
  <c r="L2935" i="18"/>
  <c r="A2935" i="18"/>
  <c r="N2934" i="18"/>
  <c r="M2934" i="18"/>
  <c r="L2934" i="18"/>
  <c r="A2934" i="18"/>
  <c r="N2933" i="18"/>
  <c r="M2933" i="18"/>
  <c r="L2933" i="18"/>
  <c r="A2933" i="18"/>
  <c r="N2932" i="18"/>
  <c r="M2932" i="18"/>
  <c r="L2932" i="18"/>
  <c r="A2932" i="18"/>
  <c r="N2931" i="18"/>
  <c r="M2931" i="18"/>
  <c r="L2931" i="18"/>
  <c r="A2931" i="18"/>
  <c r="N2930" i="18"/>
  <c r="M2930" i="18"/>
  <c r="L2930" i="18"/>
  <c r="A2930" i="18"/>
  <c r="N2929" i="18"/>
  <c r="M2929" i="18"/>
  <c r="L2929" i="18"/>
  <c r="A2929" i="18"/>
  <c r="N2928" i="18"/>
  <c r="M2928" i="18"/>
  <c r="L2928" i="18"/>
  <c r="A2928" i="18"/>
  <c r="N2927" i="18"/>
  <c r="M2927" i="18"/>
  <c r="L2927" i="18"/>
  <c r="A2927" i="18"/>
  <c r="N2926" i="18"/>
  <c r="M2926" i="18"/>
  <c r="L2926" i="18"/>
  <c r="A2926" i="18"/>
  <c r="N2925" i="18"/>
  <c r="M2925" i="18"/>
  <c r="L2925" i="18"/>
  <c r="A2925" i="18"/>
  <c r="N2924" i="18"/>
  <c r="M2924" i="18"/>
  <c r="L2924" i="18"/>
  <c r="A2924" i="18"/>
  <c r="N2923" i="18"/>
  <c r="M2923" i="18"/>
  <c r="L2923" i="18"/>
  <c r="A2923" i="18"/>
  <c r="N2922" i="18"/>
  <c r="M2922" i="18"/>
  <c r="L2922" i="18"/>
  <c r="A2922" i="18"/>
  <c r="N2921" i="18"/>
  <c r="M2921" i="18"/>
  <c r="L2921" i="18"/>
  <c r="A2921" i="18"/>
  <c r="N2920" i="18"/>
  <c r="M2920" i="18"/>
  <c r="L2920" i="18"/>
  <c r="A2920" i="18"/>
  <c r="N2919" i="18"/>
  <c r="M2919" i="18"/>
  <c r="L2919" i="18"/>
  <c r="A2919" i="18"/>
  <c r="N2918" i="18"/>
  <c r="M2918" i="18"/>
  <c r="L2918" i="18"/>
  <c r="A2918" i="18"/>
  <c r="N2917" i="18"/>
  <c r="M2917" i="18"/>
  <c r="L2917" i="18"/>
  <c r="A2917" i="18"/>
  <c r="N2916" i="18"/>
  <c r="M2916" i="18"/>
  <c r="L2916" i="18"/>
  <c r="A2916" i="18"/>
  <c r="N2915" i="18"/>
  <c r="M2915" i="18"/>
  <c r="L2915" i="18"/>
  <c r="A2915" i="18"/>
  <c r="N2914" i="18"/>
  <c r="M2914" i="18"/>
  <c r="L2914" i="18"/>
  <c r="A2914" i="18"/>
  <c r="N2913" i="18"/>
  <c r="M2913" i="18"/>
  <c r="L2913" i="18"/>
  <c r="A2913" i="18"/>
  <c r="N2912" i="18"/>
  <c r="M2912" i="18"/>
  <c r="L2912" i="18"/>
  <c r="A2912" i="18"/>
  <c r="N2911" i="18"/>
  <c r="M2911" i="18"/>
  <c r="L2911" i="18"/>
  <c r="A2911" i="18"/>
  <c r="N2910" i="18"/>
  <c r="M2910" i="18"/>
  <c r="L2910" i="18"/>
  <c r="A2910" i="18"/>
  <c r="N2909" i="18"/>
  <c r="M2909" i="18"/>
  <c r="L2909" i="18"/>
  <c r="A2909" i="18"/>
  <c r="N2908" i="18"/>
  <c r="M2908" i="18"/>
  <c r="L2908" i="18"/>
  <c r="A2908" i="18"/>
  <c r="N2907" i="18"/>
  <c r="M2907" i="18"/>
  <c r="L2907" i="18"/>
  <c r="A2907" i="18"/>
  <c r="N2906" i="18"/>
  <c r="M2906" i="18"/>
  <c r="L2906" i="18"/>
  <c r="A2906" i="18"/>
  <c r="N2905" i="18"/>
  <c r="M2905" i="18"/>
  <c r="L2905" i="18"/>
  <c r="A2905" i="18"/>
  <c r="N2904" i="18"/>
  <c r="M2904" i="18"/>
  <c r="L2904" i="18"/>
  <c r="A2904" i="18"/>
  <c r="N2903" i="18"/>
  <c r="M2903" i="18"/>
  <c r="L2903" i="18"/>
  <c r="A2903" i="18"/>
  <c r="N2902" i="18"/>
  <c r="M2902" i="18"/>
  <c r="L2902" i="18"/>
  <c r="A2902" i="18"/>
  <c r="N2901" i="18"/>
  <c r="M2901" i="18"/>
  <c r="L2901" i="18"/>
  <c r="A2901" i="18"/>
  <c r="N2900" i="18"/>
  <c r="M2900" i="18"/>
  <c r="L2900" i="18"/>
  <c r="A2900" i="18"/>
  <c r="N2899" i="18"/>
  <c r="M2899" i="18"/>
  <c r="L2899" i="18"/>
  <c r="A2899" i="18"/>
  <c r="N2898" i="18"/>
  <c r="M2898" i="18"/>
  <c r="L2898" i="18"/>
  <c r="A2898" i="18"/>
  <c r="N2897" i="18"/>
  <c r="M2897" i="18"/>
  <c r="L2897" i="18"/>
  <c r="A2897" i="18"/>
  <c r="N2896" i="18"/>
  <c r="M2896" i="18"/>
  <c r="L2896" i="18"/>
  <c r="A2896" i="18"/>
  <c r="N2895" i="18"/>
  <c r="M2895" i="18"/>
  <c r="L2895" i="18"/>
  <c r="A2895" i="18"/>
  <c r="N2894" i="18"/>
  <c r="M2894" i="18"/>
  <c r="L2894" i="18"/>
  <c r="A2894" i="18"/>
  <c r="N2893" i="18"/>
  <c r="M2893" i="18"/>
  <c r="L2893" i="18"/>
  <c r="A2893" i="18"/>
  <c r="N2892" i="18"/>
  <c r="M2892" i="18"/>
  <c r="L2892" i="18"/>
  <c r="A2892" i="18"/>
  <c r="N2891" i="18"/>
  <c r="M2891" i="18"/>
  <c r="L2891" i="18"/>
  <c r="A2891" i="18"/>
  <c r="N2890" i="18"/>
  <c r="M2890" i="18"/>
  <c r="L2890" i="18"/>
  <c r="A2890" i="18"/>
  <c r="N2889" i="18"/>
  <c r="M2889" i="18"/>
  <c r="L2889" i="18"/>
  <c r="A2889" i="18"/>
  <c r="N2888" i="18"/>
  <c r="M2888" i="18"/>
  <c r="L2888" i="18"/>
  <c r="A2888" i="18"/>
  <c r="N2887" i="18"/>
  <c r="M2887" i="18"/>
  <c r="L2887" i="18"/>
  <c r="A2887" i="18"/>
  <c r="N2886" i="18"/>
  <c r="M2886" i="18"/>
  <c r="L2886" i="18"/>
  <c r="A2886" i="18"/>
  <c r="N2885" i="18"/>
  <c r="M2885" i="18"/>
  <c r="L2885" i="18"/>
  <c r="A2885" i="18"/>
  <c r="N2884" i="18"/>
  <c r="M2884" i="18"/>
  <c r="L2884" i="18"/>
  <c r="A2884" i="18"/>
  <c r="N2883" i="18"/>
  <c r="M2883" i="18"/>
  <c r="L2883" i="18"/>
  <c r="A2883" i="18"/>
  <c r="N2882" i="18"/>
  <c r="M2882" i="18"/>
  <c r="L2882" i="18"/>
  <c r="A2882" i="18"/>
  <c r="N2881" i="18"/>
  <c r="M2881" i="18"/>
  <c r="L2881" i="18"/>
  <c r="A2881" i="18"/>
  <c r="N2880" i="18"/>
  <c r="M2880" i="18"/>
  <c r="L2880" i="18"/>
  <c r="A2880" i="18"/>
  <c r="N2879" i="18"/>
  <c r="M2879" i="18"/>
  <c r="L2879" i="18"/>
  <c r="A2879" i="18"/>
  <c r="N2878" i="18"/>
  <c r="M2878" i="18"/>
  <c r="L2878" i="18"/>
  <c r="A2878" i="18"/>
  <c r="N2877" i="18"/>
  <c r="M2877" i="18"/>
  <c r="L2877" i="18"/>
  <c r="A2877" i="18"/>
  <c r="N2876" i="18"/>
  <c r="M2876" i="18"/>
  <c r="L2876" i="18"/>
  <c r="A2876" i="18"/>
  <c r="N2875" i="18"/>
  <c r="M2875" i="18"/>
  <c r="L2875" i="18"/>
  <c r="A2875" i="18"/>
  <c r="N2874" i="18"/>
  <c r="M2874" i="18"/>
  <c r="L2874" i="18"/>
  <c r="A2874" i="18"/>
  <c r="N2873" i="18"/>
  <c r="M2873" i="18"/>
  <c r="L2873" i="18"/>
  <c r="A2873" i="18"/>
  <c r="N2872" i="18"/>
  <c r="M2872" i="18"/>
  <c r="L2872" i="18"/>
  <c r="A2872" i="18"/>
  <c r="N2871" i="18"/>
  <c r="M2871" i="18"/>
  <c r="L2871" i="18"/>
  <c r="A2871" i="18"/>
  <c r="N2870" i="18"/>
  <c r="M2870" i="18"/>
  <c r="L2870" i="18"/>
  <c r="A2870" i="18"/>
  <c r="N2869" i="18"/>
  <c r="M2869" i="18"/>
  <c r="L2869" i="18"/>
  <c r="A2869" i="18"/>
  <c r="N2868" i="18"/>
  <c r="M2868" i="18"/>
  <c r="L2868" i="18"/>
  <c r="A2868" i="18"/>
  <c r="N2867" i="18"/>
  <c r="M2867" i="18"/>
  <c r="L2867" i="18"/>
  <c r="A2867" i="18"/>
  <c r="N2866" i="18"/>
  <c r="M2866" i="18"/>
  <c r="L2866" i="18"/>
  <c r="A2866" i="18"/>
  <c r="N2865" i="18"/>
  <c r="M2865" i="18"/>
  <c r="L2865" i="18"/>
  <c r="A2865" i="18"/>
  <c r="N2864" i="18"/>
  <c r="M2864" i="18"/>
  <c r="L2864" i="18"/>
  <c r="A2864" i="18"/>
  <c r="N2863" i="18"/>
  <c r="M2863" i="18"/>
  <c r="L2863" i="18"/>
  <c r="A2863" i="18"/>
  <c r="N2862" i="18"/>
  <c r="M2862" i="18"/>
  <c r="L2862" i="18"/>
  <c r="A2862" i="18"/>
  <c r="N2861" i="18"/>
  <c r="M2861" i="18"/>
  <c r="L2861" i="18"/>
  <c r="A2861" i="18"/>
  <c r="N2860" i="18"/>
  <c r="M2860" i="18"/>
  <c r="L2860" i="18"/>
  <c r="A2860" i="18"/>
  <c r="N2859" i="18"/>
  <c r="M2859" i="18"/>
  <c r="L2859" i="18"/>
  <c r="A2859" i="18"/>
  <c r="N2858" i="18"/>
  <c r="M2858" i="18"/>
  <c r="L2858" i="18"/>
  <c r="A2858" i="18"/>
  <c r="N2857" i="18"/>
  <c r="M2857" i="18"/>
  <c r="L2857" i="18"/>
  <c r="A2857" i="18"/>
  <c r="N2856" i="18"/>
  <c r="M2856" i="18"/>
  <c r="L2856" i="18"/>
  <c r="A2856" i="18"/>
  <c r="N2855" i="18"/>
  <c r="M2855" i="18"/>
  <c r="L2855" i="18"/>
  <c r="A2855" i="18"/>
  <c r="N2854" i="18"/>
  <c r="M2854" i="18"/>
  <c r="L2854" i="18"/>
  <c r="A2854" i="18"/>
  <c r="N2853" i="18"/>
  <c r="M2853" i="18"/>
  <c r="L2853" i="18"/>
  <c r="A2853" i="18"/>
  <c r="N2852" i="18"/>
  <c r="M2852" i="18"/>
  <c r="L2852" i="18"/>
  <c r="A2852" i="18"/>
  <c r="N2851" i="18"/>
  <c r="M2851" i="18"/>
  <c r="L2851" i="18"/>
  <c r="A2851" i="18"/>
  <c r="N2850" i="18"/>
  <c r="M2850" i="18"/>
  <c r="L2850" i="18"/>
  <c r="A2850" i="18"/>
  <c r="N2849" i="18"/>
  <c r="M2849" i="18"/>
  <c r="L2849" i="18"/>
  <c r="A2849" i="18"/>
  <c r="N2848" i="18"/>
  <c r="M2848" i="18"/>
  <c r="L2848" i="18"/>
  <c r="A2848" i="18"/>
  <c r="N2847" i="18"/>
  <c r="M2847" i="18"/>
  <c r="L2847" i="18"/>
  <c r="A2847" i="18"/>
  <c r="N2846" i="18"/>
  <c r="M2846" i="18"/>
  <c r="L2846" i="18"/>
  <c r="A2846" i="18"/>
  <c r="N2845" i="18"/>
  <c r="M2845" i="18"/>
  <c r="L2845" i="18"/>
  <c r="A2845" i="18"/>
  <c r="N2844" i="18"/>
  <c r="M2844" i="18"/>
  <c r="L2844" i="18"/>
  <c r="A2844" i="18"/>
  <c r="N2843" i="18"/>
  <c r="M2843" i="18"/>
  <c r="L2843" i="18"/>
  <c r="A2843" i="18"/>
  <c r="N2842" i="18"/>
  <c r="M2842" i="18"/>
  <c r="L2842" i="18"/>
  <c r="A2842" i="18"/>
  <c r="N2841" i="18"/>
  <c r="M2841" i="18"/>
  <c r="L2841" i="18"/>
  <c r="A2841" i="18"/>
  <c r="N2840" i="18"/>
  <c r="M2840" i="18"/>
  <c r="L2840" i="18"/>
  <c r="A2840" i="18"/>
  <c r="N2839" i="18"/>
  <c r="M2839" i="18"/>
  <c r="L2839" i="18"/>
  <c r="A2839" i="18"/>
  <c r="N2838" i="18"/>
  <c r="M2838" i="18"/>
  <c r="L2838" i="18"/>
  <c r="A2838" i="18"/>
  <c r="N2837" i="18"/>
  <c r="M2837" i="18"/>
  <c r="L2837" i="18"/>
  <c r="A2837" i="18"/>
  <c r="N2836" i="18"/>
  <c r="M2836" i="18"/>
  <c r="L2836" i="18"/>
  <c r="A2836" i="18"/>
  <c r="N2835" i="18"/>
  <c r="M2835" i="18"/>
  <c r="L2835" i="18"/>
  <c r="A2835" i="18"/>
  <c r="N2834" i="18"/>
  <c r="M2834" i="18"/>
  <c r="L2834" i="18"/>
  <c r="A2834" i="18"/>
  <c r="N2833" i="18"/>
  <c r="M2833" i="18"/>
  <c r="L2833" i="18"/>
  <c r="A2833" i="18"/>
  <c r="N2832" i="18"/>
  <c r="M2832" i="18"/>
  <c r="L2832" i="18"/>
  <c r="A2832" i="18"/>
  <c r="N2831" i="18"/>
  <c r="M2831" i="18"/>
  <c r="L2831" i="18"/>
  <c r="A2831" i="18"/>
  <c r="N2830" i="18"/>
  <c r="M2830" i="18"/>
  <c r="L2830" i="18"/>
  <c r="A2830" i="18"/>
  <c r="N2829" i="18"/>
  <c r="M2829" i="18"/>
  <c r="L2829" i="18"/>
  <c r="A2829" i="18"/>
  <c r="N2828" i="18"/>
  <c r="M2828" i="18"/>
  <c r="L2828" i="18"/>
  <c r="A2828" i="18"/>
  <c r="N2827" i="18"/>
  <c r="M2827" i="18"/>
  <c r="L2827" i="18"/>
  <c r="A2827" i="18"/>
  <c r="N2826" i="18"/>
  <c r="M2826" i="18"/>
  <c r="L2826" i="18"/>
  <c r="A2826" i="18"/>
  <c r="N2825" i="18"/>
  <c r="M2825" i="18"/>
  <c r="L2825" i="18"/>
  <c r="A2825" i="18"/>
  <c r="N2824" i="18"/>
  <c r="M2824" i="18"/>
  <c r="L2824" i="18"/>
  <c r="A2824" i="18"/>
  <c r="N2823" i="18"/>
  <c r="M2823" i="18"/>
  <c r="L2823" i="18"/>
  <c r="A2823" i="18"/>
  <c r="N2822" i="18"/>
  <c r="M2822" i="18"/>
  <c r="L2822" i="18"/>
  <c r="A2822" i="18"/>
  <c r="N2821" i="18"/>
  <c r="M2821" i="18"/>
  <c r="L2821" i="18"/>
  <c r="A2821" i="18"/>
  <c r="N2820" i="18"/>
  <c r="M2820" i="18"/>
  <c r="L2820" i="18"/>
  <c r="A2820" i="18"/>
  <c r="N2819" i="18"/>
  <c r="M2819" i="18"/>
  <c r="L2819" i="18"/>
  <c r="A2819" i="18"/>
  <c r="N2818" i="18"/>
  <c r="M2818" i="18"/>
  <c r="L2818" i="18"/>
  <c r="A2818" i="18"/>
  <c r="N2817" i="18"/>
  <c r="M2817" i="18"/>
  <c r="L2817" i="18"/>
  <c r="A2817" i="18"/>
  <c r="N2816" i="18"/>
  <c r="M2816" i="18"/>
  <c r="L2816" i="18"/>
  <c r="A2816" i="18"/>
  <c r="N2815" i="18"/>
  <c r="M2815" i="18"/>
  <c r="L2815" i="18"/>
  <c r="A2815" i="18"/>
  <c r="N2814" i="18"/>
  <c r="M2814" i="18"/>
  <c r="L2814" i="18"/>
  <c r="A2814" i="18"/>
  <c r="N2813" i="18"/>
  <c r="M2813" i="18"/>
  <c r="L2813" i="18"/>
  <c r="A2813" i="18"/>
  <c r="N2812" i="18"/>
  <c r="M2812" i="18"/>
  <c r="L2812" i="18"/>
  <c r="A2812" i="18"/>
  <c r="N2811" i="18"/>
  <c r="M2811" i="18"/>
  <c r="L2811" i="18"/>
  <c r="A2811" i="18"/>
  <c r="N2810" i="18"/>
  <c r="M2810" i="18"/>
  <c r="L2810" i="18"/>
  <c r="A2810" i="18"/>
  <c r="N2809" i="18"/>
  <c r="M2809" i="18"/>
  <c r="L2809" i="18"/>
  <c r="A2809" i="18"/>
  <c r="N2808" i="18"/>
  <c r="M2808" i="18"/>
  <c r="L2808" i="18"/>
  <c r="A2808" i="18"/>
  <c r="N2807" i="18"/>
  <c r="M2807" i="18"/>
  <c r="L2807" i="18"/>
  <c r="A2807" i="18"/>
  <c r="N2806" i="18"/>
  <c r="M2806" i="18"/>
  <c r="L2806" i="18"/>
  <c r="A2806" i="18"/>
  <c r="N2805" i="18"/>
  <c r="M2805" i="18"/>
  <c r="L2805" i="18"/>
  <c r="A2805" i="18"/>
  <c r="N2804" i="18"/>
  <c r="M2804" i="18"/>
  <c r="L2804" i="18"/>
  <c r="A2804" i="18"/>
  <c r="N2803" i="18"/>
  <c r="M2803" i="18"/>
  <c r="L2803" i="18"/>
  <c r="A2803" i="18"/>
  <c r="N2802" i="18"/>
  <c r="M2802" i="18"/>
  <c r="L2802" i="18"/>
  <c r="A2802" i="18"/>
  <c r="N2801" i="18"/>
  <c r="M2801" i="18"/>
  <c r="L2801" i="18"/>
  <c r="A2801" i="18"/>
  <c r="N2800" i="18"/>
  <c r="M2800" i="18"/>
  <c r="L2800" i="18"/>
  <c r="A2800" i="18"/>
  <c r="N2799" i="18"/>
  <c r="M2799" i="18"/>
  <c r="L2799" i="18"/>
  <c r="A2799" i="18"/>
  <c r="N2798" i="18"/>
  <c r="M2798" i="18"/>
  <c r="L2798" i="18"/>
  <c r="A2798" i="18"/>
  <c r="N2797" i="18"/>
  <c r="M2797" i="18"/>
  <c r="L2797" i="18"/>
  <c r="A2797" i="18"/>
  <c r="N2796" i="18"/>
  <c r="M2796" i="18"/>
  <c r="L2796" i="18"/>
  <c r="A2796" i="18"/>
  <c r="N2795" i="18"/>
  <c r="M2795" i="18"/>
  <c r="L2795" i="18"/>
  <c r="A2795" i="18"/>
  <c r="N2794" i="18"/>
  <c r="M2794" i="18"/>
  <c r="L2794" i="18"/>
  <c r="A2794" i="18"/>
  <c r="N2793" i="18"/>
  <c r="M2793" i="18"/>
  <c r="L2793" i="18"/>
  <c r="A2793" i="18"/>
  <c r="N2792" i="18"/>
  <c r="M2792" i="18"/>
  <c r="L2792" i="18"/>
  <c r="A2792" i="18"/>
  <c r="N2791" i="18"/>
  <c r="M2791" i="18"/>
  <c r="L2791" i="18"/>
  <c r="A2791" i="18"/>
  <c r="N2790" i="18"/>
  <c r="M2790" i="18"/>
  <c r="L2790" i="18"/>
  <c r="A2790" i="18"/>
  <c r="N2789" i="18"/>
  <c r="M2789" i="18"/>
  <c r="L2789" i="18"/>
  <c r="A2789" i="18"/>
  <c r="N2788" i="18"/>
  <c r="M2788" i="18"/>
  <c r="L2788" i="18"/>
  <c r="A2788" i="18"/>
  <c r="N2787" i="18"/>
  <c r="M2787" i="18"/>
  <c r="L2787" i="18"/>
  <c r="A2787" i="18"/>
  <c r="N2786" i="18"/>
  <c r="M2786" i="18"/>
  <c r="L2786" i="18"/>
  <c r="A2786" i="18"/>
  <c r="N2785" i="18"/>
  <c r="M2785" i="18"/>
  <c r="L2785" i="18"/>
  <c r="A2785" i="18"/>
  <c r="N2784" i="18"/>
  <c r="M2784" i="18"/>
  <c r="L2784" i="18"/>
  <c r="A2784" i="18"/>
  <c r="N2783" i="18"/>
  <c r="M2783" i="18"/>
  <c r="L2783" i="18"/>
  <c r="A2783" i="18"/>
  <c r="N2782" i="18"/>
  <c r="M2782" i="18"/>
  <c r="L2782" i="18"/>
  <c r="A2782" i="18"/>
  <c r="N2781" i="18"/>
  <c r="M2781" i="18"/>
  <c r="L2781" i="18"/>
  <c r="A2781" i="18"/>
  <c r="N2780" i="18"/>
  <c r="M2780" i="18"/>
  <c r="L2780" i="18"/>
  <c r="A2780" i="18"/>
  <c r="N2779" i="18"/>
  <c r="M2779" i="18"/>
  <c r="L2779" i="18"/>
  <c r="A2779" i="18"/>
  <c r="N2778" i="18"/>
  <c r="M2778" i="18"/>
  <c r="L2778" i="18"/>
  <c r="A2778" i="18"/>
  <c r="N2777" i="18"/>
  <c r="M2777" i="18"/>
  <c r="L2777" i="18"/>
  <c r="A2777" i="18"/>
  <c r="N2776" i="18"/>
  <c r="M2776" i="18"/>
  <c r="L2776" i="18"/>
  <c r="A2776" i="18"/>
  <c r="N2775" i="18"/>
  <c r="M2775" i="18"/>
  <c r="L2775" i="18"/>
  <c r="A2775" i="18"/>
  <c r="N2774" i="18"/>
  <c r="M2774" i="18"/>
  <c r="L2774" i="18"/>
  <c r="A2774" i="18"/>
  <c r="N2773" i="18"/>
  <c r="M2773" i="18"/>
  <c r="L2773" i="18"/>
  <c r="A2773" i="18"/>
  <c r="N2772" i="18"/>
  <c r="M2772" i="18"/>
  <c r="L2772" i="18"/>
  <c r="A2772" i="18"/>
  <c r="N2771" i="18"/>
  <c r="M2771" i="18"/>
  <c r="L2771" i="18"/>
  <c r="A2771" i="18"/>
  <c r="N2770" i="18"/>
  <c r="M2770" i="18"/>
  <c r="L2770" i="18"/>
  <c r="A2770" i="18"/>
  <c r="N2769" i="18"/>
  <c r="M2769" i="18"/>
  <c r="L2769" i="18"/>
  <c r="A2769" i="18"/>
  <c r="N2768" i="18"/>
  <c r="M2768" i="18"/>
  <c r="L2768" i="18"/>
  <c r="A2768" i="18"/>
  <c r="N2767" i="18"/>
  <c r="M2767" i="18"/>
  <c r="L2767" i="18"/>
  <c r="A2767" i="18"/>
  <c r="N2766" i="18"/>
  <c r="M2766" i="18"/>
  <c r="L2766" i="18"/>
  <c r="A2766" i="18"/>
  <c r="N2765" i="18"/>
  <c r="M2765" i="18"/>
  <c r="L2765" i="18"/>
  <c r="A2765" i="18"/>
  <c r="N2764" i="18"/>
  <c r="M2764" i="18"/>
  <c r="L2764" i="18"/>
  <c r="A2764" i="18"/>
  <c r="N2763" i="18"/>
  <c r="M2763" i="18"/>
  <c r="L2763" i="18"/>
  <c r="A2763" i="18"/>
  <c r="N2762" i="18"/>
  <c r="M2762" i="18"/>
  <c r="L2762" i="18"/>
  <c r="A2762" i="18"/>
  <c r="N2761" i="18"/>
  <c r="M2761" i="18"/>
  <c r="L2761" i="18"/>
  <c r="A2761" i="18"/>
  <c r="N2760" i="18"/>
  <c r="M2760" i="18"/>
  <c r="L2760" i="18"/>
  <c r="A2760" i="18"/>
  <c r="N2759" i="18"/>
  <c r="M2759" i="18"/>
  <c r="L2759" i="18"/>
  <c r="A2759" i="18"/>
  <c r="N2758" i="18"/>
  <c r="M2758" i="18"/>
  <c r="L2758" i="18"/>
  <c r="A2758" i="18"/>
  <c r="N2757" i="18"/>
  <c r="M2757" i="18"/>
  <c r="L2757" i="18"/>
  <c r="A2757" i="18"/>
  <c r="N2756" i="18"/>
  <c r="M2756" i="18"/>
  <c r="L2756" i="18"/>
  <c r="A2756" i="18"/>
  <c r="N2755" i="18"/>
  <c r="M2755" i="18"/>
  <c r="L2755" i="18"/>
  <c r="A2755" i="18"/>
  <c r="N2754" i="18"/>
  <c r="M2754" i="18"/>
  <c r="L2754" i="18"/>
  <c r="A2754" i="18"/>
  <c r="N2753" i="18"/>
  <c r="M2753" i="18"/>
  <c r="L2753" i="18"/>
  <c r="A2753" i="18"/>
  <c r="N2752" i="18"/>
  <c r="M2752" i="18"/>
  <c r="L2752" i="18"/>
  <c r="A2752" i="18"/>
  <c r="N2751" i="18"/>
  <c r="M2751" i="18"/>
  <c r="L2751" i="18"/>
  <c r="A2751" i="18"/>
  <c r="N2750" i="18"/>
  <c r="M2750" i="18"/>
  <c r="L2750" i="18"/>
  <c r="A2750" i="18"/>
  <c r="N2749" i="18"/>
  <c r="M2749" i="18"/>
  <c r="L2749" i="18"/>
  <c r="A2749" i="18"/>
  <c r="N2748" i="18"/>
  <c r="M2748" i="18"/>
  <c r="L2748" i="18"/>
  <c r="A2748" i="18"/>
  <c r="N2747" i="18"/>
  <c r="M2747" i="18"/>
  <c r="L2747" i="18"/>
  <c r="A2747" i="18"/>
  <c r="N2746" i="18"/>
  <c r="M2746" i="18"/>
  <c r="L2746" i="18"/>
  <c r="A2746" i="18"/>
  <c r="N2745" i="18"/>
  <c r="M2745" i="18"/>
  <c r="L2745" i="18"/>
  <c r="A2745" i="18"/>
  <c r="N2744" i="18"/>
  <c r="M2744" i="18"/>
  <c r="L2744" i="18"/>
  <c r="A2744" i="18"/>
  <c r="N2743" i="18"/>
  <c r="M2743" i="18"/>
  <c r="L2743" i="18"/>
  <c r="A2743" i="18"/>
  <c r="N2742" i="18"/>
  <c r="M2742" i="18"/>
  <c r="L2742" i="18"/>
  <c r="A2742" i="18"/>
  <c r="N2741" i="18"/>
  <c r="M2741" i="18"/>
  <c r="L2741" i="18"/>
  <c r="A2741" i="18"/>
  <c r="N2740" i="18"/>
  <c r="M2740" i="18"/>
  <c r="L2740" i="18"/>
  <c r="A2740" i="18"/>
  <c r="N2739" i="18"/>
  <c r="M2739" i="18"/>
  <c r="L2739" i="18"/>
  <c r="A2739" i="18"/>
  <c r="N2738" i="18"/>
  <c r="M2738" i="18"/>
  <c r="L2738" i="18"/>
  <c r="A2738" i="18"/>
  <c r="N2737" i="18"/>
  <c r="M2737" i="18"/>
  <c r="L2737" i="18"/>
  <c r="A2737" i="18"/>
  <c r="N2736" i="18"/>
  <c r="M2736" i="18"/>
  <c r="L2736" i="18"/>
  <c r="A2736" i="18"/>
  <c r="N2735" i="18"/>
  <c r="M2735" i="18"/>
  <c r="L2735" i="18"/>
  <c r="A2735" i="18"/>
  <c r="N2734" i="18"/>
  <c r="M2734" i="18"/>
  <c r="L2734" i="18"/>
  <c r="A2734" i="18"/>
  <c r="N2733" i="18"/>
  <c r="M2733" i="18"/>
  <c r="L2733" i="18"/>
  <c r="A2733" i="18"/>
  <c r="N2732" i="18"/>
  <c r="M2732" i="18"/>
  <c r="L2732" i="18"/>
  <c r="A2732" i="18"/>
  <c r="N2731" i="18"/>
  <c r="M2731" i="18"/>
  <c r="L2731" i="18"/>
  <c r="A2731" i="18"/>
  <c r="N2730" i="18"/>
  <c r="M2730" i="18"/>
  <c r="L2730" i="18"/>
  <c r="A2730" i="18"/>
  <c r="N2729" i="18"/>
  <c r="M2729" i="18"/>
  <c r="L2729" i="18"/>
  <c r="A2729" i="18"/>
  <c r="N2728" i="18"/>
  <c r="M2728" i="18"/>
  <c r="L2728" i="18"/>
  <c r="A2728" i="18"/>
  <c r="N2727" i="18"/>
  <c r="M2727" i="18"/>
  <c r="L2727" i="18"/>
  <c r="A2727" i="18"/>
  <c r="N2726" i="18"/>
  <c r="M2726" i="18"/>
  <c r="L2726" i="18"/>
  <c r="A2726" i="18"/>
  <c r="N2725" i="18"/>
  <c r="M2725" i="18"/>
  <c r="L2725" i="18"/>
  <c r="A2725" i="18"/>
  <c r="N2724" i="18"/>
  <c r="M2724" i="18"/>
  <c r="L2724" i="18"/>
  <c r="A2724" i="18"/>
  <c r="N2723" i="18"/>
  <c r="M2723" i="18"/>
  <c r="L2723" i="18"/>
  <c r="A2723" i="18"/>
  <c r="N2722" i="18"/>
  <c r="M2722" i="18"/>
  <c r="L2722" i="18"/>
  <c r="A2722" i="18"/>
  <c r="N2721" i="18"/>
  <c r="M2721" i="18"/>
  <c r="L2721" i="18"/>
  <c r="A2721" i="18"/>
  <c r="N2720" i="18"/>
  <c r="M2720" i="18"/>
  <c r="L2720" i="18"/>
  <c r="A2720" i="18"/>
  <c r="N2719" i="18"/>
  <c r="M2719" i="18"/>
  <c r="L2719" i="18"/>
  <c r="A2719" i="18"/>
  <c r="N2718" i="18"/>
  <c r="M2718" i="18"/>
  <c r="L2718" i="18"/>
  <c r="A2718" i="18"/>
  <c r="N2717" i="18"/>
  <c r="M2717" i="18"/>
  <c r="L2717" i="18"/>
  <c r="A2717" i="18"/>
  <c r="N2716" i="18"/>
  <c r="M2716" i="18"/>
  <c r="L2716" i="18"/>
  <c r="A2716" i="18"/>
  <c r="N2715" i="18"/>
  <c r="M2715" i="18"/>
  <c r="L2715" i="18"/>
  <c r="A2715" i="18"/>
  <c r="N2714" i="18"/>
  <c r="M2714" i="18"/>
  <c r="L2714" i="18"/>
  <c r="A2714" i="18"/>
  <c r="N2713" i="18"/>
  <c r="M2713" i="18"/>
  <c r="L2713" i="18"/>
  <c r="A2713" i="18"/>
  <c r="N2712" i="18"/>
  <c r="M2712" i="18"/>
  <c r="L2712" i="18"/>
  <c r="A2712" i="18"/>
  <c r="N2711" i="18"/>
  <c r="M2711" i="18"/>
  <c r="L2711" i="18"/>
  <c r="A2711" i="18"/>
  <c r="N2710" i="18"/>
  <c r="M2710" i="18"/>
  <c r="L2710" i="18"/>
  <c r="A2710" i="18"/>
  <c r="N2709" i="18"/>
  <c r="M2709" i="18"/>
  <c r="L2709" i="18"/>
  <c r="A2709" i="18"/>
  <c r="N2708" i="18"/>
  <c r="M2708" i="18"/>
  <c r="L2708" i="18"/>
  <c r="A2708" i="18"/>
  <c r="N2707" i="18"/>
  <c r="M2707" i="18"/>
  <c r="L2707" i="18"/>
  <c r="A2707" i="18"/>
  <c r="N2706" i="18"/>
  <c r="M2706" i="18"/>
  <c r="L2706" i="18"/>
  <c r="A2706" i="18"/>
  <c r="N2705" i="18"/>
  <c r="M2705" i="18"/>
  <c r="L2705" i="18"/>
  <c r="A2705" i="18"/>
  <c r="N2704" i="18"/>
  <c r="M2704" i="18"/>
  <c r="L2704" i="18"/>
  <c r="A2704" i="18"/>
  <c r="N2703" i="18"/>
  <c r="M2703" i="18"/>
  <c r="L2703" i="18"/>
  <c r="A2703" i="18"/>
  <c r="N2702" i="18"/>
  <c r="M2702" i="18"/>
  <c r="L2702" i="18"/>
  <c r="A2702" i="18"/>
  <c r="N2701" i="18"/>
  <c r="M2701" i="18"/>
  <c r="L2701" i="18"/>
  <c r="A2701" i="18"/>
  <c r="N2700" i="18"/>
  <c r="M2700" i="18"/>
  <c r="L2700" i="18"/>
  <c r="A2700" i="18"/>
  <c r="N2699" i="18"/>
  <c r="M2699" i="18"/>
  <c r="L2699" i="18"/>
  <c r="A2699" i="18"/>
  <c r="N2698" i="18"/>
  <c r="M2698" i="18"/>
  <c r="L2698" i="18"/>
  <c r="A2698" i="18"/>
  <c r="N2697" i="18"/>
  <c r="M2697" i="18"/>
  <c r="L2697" i="18"/>
  <c r="A2697" i="18"/>
  <c r="N2696" i="18"/>
  <c r="M2696" i="18"/>
  <c r="L2696" i="18"/>
  <c r="A2696" i="18"/>
  <c r="N2695" i="18"/>
  <c r="M2695" i="18"/>
  <c r="L2695" i="18"/>
  <c r="A2695" i="18"/>
  <c r="N2694" i="18"/>
  <c r="M2694" i="18"/>
  <c r="L2694" i="18"/>
  <c r="A2694" i="18"/>
  <c r="N2693" i="18"/>
  <c r="M2693" i="18"/>
  <c r="L2693" i="18"/>
  <c r="A2693" i="18"/>
  <c r="N2692" i="18"/>
  <c r="M2692" i="18"/>
  <c r="L2692" i="18"/>
  <c r="A2692" i="18"/>
  <c r="N2691" i="18"/>
  <c r="M2691" i="18"/>
  <c r="L2691" i="18"/>
  <c r="A2691" i="18"/>
  <c r="N2690" i="18"/>
  <c r="M2690" i="18"/>
  <c r="L2690" i="18"/>
  <c r="A2690" i="18"/>
  <c r="N2689" i="18"/>
  <c r="M2689" i="18"/>
  <c r="L2689" i="18"/>
  <c r="A2689" i="18"/>
  <c r="N2688" i="18"/>
  <c r="M2688" i="18"/>
  <c r="L2688" i="18"/>
  <c r="A2688" i="18"/>
  <c r="N2687" i="18"/>
  <c r="M2687" i="18"/>
  <c r="L2687" i="18"/>
  <c r="A2687" i="18"/>
  <c r="N2686" i="18"/>
  <c r="M2686" i="18"/>
  <c r="L2686" i="18"/>
  <c r="A2686" i="18"/>
  <c r="N2685" i="18"/>
  <c r="M2685" i="18"/>
  <c r="L2685" i="18"/>
  <c r="A2685" i="18"/>
  <c r="N2684" i="18"/>
  <c r="M2684" i="18"/>
  <c r="L2684" i="18"/>
  <c r="A2684" i="18"/>
  <c r="N2683" i="18"/>
  <c r="M2683" i="18"/>
  <c r="L2683" i="18"/>
  <c r="A2683" i="18"/>
  <c r="N2682" i="18"/>
  <c r="M2682" i="18"/>
  <c r="L2682" i="18"/>
  <c r="A2682" i="18"/>
  <c r="N2681" i="18"/>
  <c r="M2681" i="18"/>
  <c r="L2681" i="18"/>
  <c r="A2681" i="18"/>
  <c r="N2680" i="18"/>
  <c r="M2680" i="18"/>
  <c r="L2680" i="18"/>
  <c r="A2680" i="18"/>
  <c r="N2679" i="18"/>
  <c r="M2679" i="18"/>
  <c r="L2679" i="18"/>
  <c r="A2679" i="18"/>
  <c r="N2678" i="18"/>
  <c r="M2678" i="18"/>
  <c r="L2678" i="18"/>
  <c r="A2678" i="18"/>
  <c r="N2677" i="18"/>
  <c r="M2677" i="18"/>
  <c r="L2677" i="18"/>
  <c r="A2677" i="18"/>
  <c r="N2676" i="18"/>
  <c r="M2676" i="18"/>
  <c r="L2676" i="18"/>
  <c r="A2676" i="18"/>
  <c r="N2675" i="18"/>
  <c r="M2675" i="18"/>
  <c r="L2675" i="18"/>
  <c r="A2675" i="18"/>
  <c r="N2674" i="18"/>
  <c r="M2674" i="18"/>
  <c r="L2674" i="18"/>
  <c r="A2674" i="18"/>
  <c r="N2673" i="18"/>
  <c r="M2673" i="18"/>
  <c r="L2673" i="18"/>
  <c r="A2673" i="18"/>
  <c r="N2672" i="18"/>
  <c r="M2672" i="18"/>
  <c r="L2672" i="18"/>
  <c r="A2672" i="18"/>
  <c r="N2671" i="18"/>
  <c r="M2671" i="18"/>
  <c r="L2671" i="18"/>
  <c r="A2671" i="18"/>
  <c r="N2670" i="18"/>
  <c r="M2670" i="18"/>
  <c r="L2670" i="18"/>
  <c r="A2670" i="18"/>
  <c r="N2669" i="18"/>
  <c r="M2669" i="18"/>
  <c r="L2669" i="18"/>
  <c r="A2669" i="18"/>
  <c r="N2668" i="18"/>
  <c r="M2668" i="18"/>
  <c r="L2668" i="18"/>
  <c r="A2668" i="18"/>
  <c r="N2667" i="18"/>
  <c r="M2667" i="18"/>
  <c r="L2667" i="18"/>
  <c r="A2667" i="18"/>
  <c r="N2666" i="18"/>
  <c r="M2666" i="18"/>
  <c r="L2666" i="18"/>
  <c r="A2666" i="18"/>
  <c r="N2665" i="18"/>
  <c r="M2665" i="18"/>
  <c r="L2665" i="18"/>
  <c r="A2665" i="18"/>
  <c r="N2664" i="18"/>
  <c r="M2664" i="18"/>
  <c r="L2664" i="18"/>
  <c r="A2664" i="18"/>
  <c r="N2663" i="18"/>
  <c r="M2663" i="18"/>
  <c r="L2663" i="18"/>
  <c r="A2663" i="18"/>
  <c r="N2662" i="18"/>
  <c r="M2662" i="18"/>
  <c r="L2662" i="18"/>
  <c r="A2662" i="18"/>
  <c r="N2661" i="18"/>
  <c r="M2661" i="18"/>
  <c r="L2661" i="18"/>
  <c r="A2661" i="18"/>
  <c r="N2660" i="18"/>
  <c r="M2660" i="18"/>
  <c r="L2660" i="18"/>
  <c r="A2660" i="18"/>
  <c r="N2659" i="18"/>
  <c r="M2659" i="18"/>
  <c r="L2659" i="18"/>
  <c r="A2659" i="18"/>
  <c r="N2658" i="18"/>
  <c r="M2658" i="18"/>
  <c r="L2658" i="18"/>
  <c r="A2658" i="18"/>
  <c r="N2657" i="18"/>
  <c r="M2657" i="18"/>
  <c r="L2657" i="18"/>
  <c r="A2657" i="18"/>
  <c r="N2656" i="18"/>
  <c r="M2656" i="18"/>
  <c r="L2656" i="18"/>
  <c r="A2656" i="18"/>
  <c r="N2655" i="18"/>
  <c r="M2655" i="18"/>
  <c r="L2655" i="18"/>
  <c r="A2655" i="18"/>
  <c r="N2654" i="18"/>
  <c r="M2654" i="18"/>
  <c r="L2654" i="18"/>
  <c r="A2654" i="18"/>
  <c r="N2653" i="18"/>
  <c r="M2653" i="18"/>
  <c r="L2653" i="18"/>
  <c r="A2653" i="18"/>
  <c r="N2652" i="18"/>
  <c r="M2652" i="18"/>
  <c r="L2652" i="18"/>
  <c r="A2652" i="18"/>
  <c r="N2651" i="18"/>
  <c r="M2651" i="18"/>
  <c r="L2651" i="18"/>
  <c r="A2651" i="18"/>
  <c r="N2650" i="18"/>
  <c r="M2650" i="18"/>
  <c r="L2650" i="18"/>
  <c r="A2650" i="18"/>
  <c r="N2649" i="18"/>
  <c r="M2649" i="18"/>
  <c r="L2649" i="18"/>
  <c r="A2649" i="18"/>
  <c r="N2648" i="18"/>
  <c r="M2648" i="18"/>
  <c r="L2648" i="18"/>
  <c r="A2648" i="18"/>
  <c r="N2647" i="18"/>
  <c r="M2647" i="18"/>
  <c r="L2647" i="18"/>
  <c r="A2647" i="18"/>
  <c r="N2646" i="18"/>
  <c r="M2646" i="18"/>
  <c r="L2646" i="18"/>
  <c r="A2646" i="18"/>
  <c r="N2645" i="18"/>
  <c r="M2645" i="18"/>
  <c r="L2645" i="18"/>
  <c r="A2645" i="18"/>
  <c r="N2644" i="18"/>
  <c r="M2644" i="18"/>
  <c r="L2644" i="18"/>
  <c r="A2644" i="18"/>
  <c r="N2643" i="18"/>
  <c r="M2643" i="18"/>
  <c r="L2643" i="18"/>
  <c r="A2643" i="18"/>
  <c r="N2642" i="18"/>
  <c r="M2642" i="18"/>
  <c r="L2642" i="18"/>
  <c r="A2642" i="18"/>
  <c r="N2641" i="18"/>
  <c r="M2641" i="18"/>
  <c r="L2641" i="18"/>
  <c r="A2641" i="18"/>
  <c r="N2640" i="18"/>
  <c r="M2640" i="18"/>
  <c r="L2640" i="18"/>
  <c r="A2640" i="18"/>
  <c r="N2639" i="18"/>
  <c r="M2639" i="18"/>
  <c r="L2639" i="18"/>
  <c r="A2639" i="18"/>
  <c r="N2638" i="18"/>
  <c r="M2638" i="18"/>
  <c r="L2638" i="18"/>
  <c r="A2638" i="18"/>
  <c r="N2637" i="18"/>
  <c r="M2637" i="18"/>
  <c r="L2637" i="18"/>
  <c r="A2637" i="18"/>
  <c r="N2636" i="18"/>
  <c r="M2636" i="18"/>
  <c r="L2636" i="18"/>
  <c r="A2636" i="18"/>
  <c r="N2635" i="18"/>
  <c r="M2635" i="18"/>
  <c r="L2635" i="18"/>
  <c r="A2635" i="18"/>
  <c r="N2634" i="18"/>
  <c r="M2634" i="18"/>
  <c r="L2634" i="18"/>
  <c r="A2634" i="18"/>
  <c r="N2633" i="18"/>
  <c r="M2633" i="18"/>
  <c r="L2633" i="18"/>
  <c r="A2633" i="18"/>
  <c r="N2632" i="18"/>
  <c r="M2632" i="18"/>
  <c r="L2632" i="18"/>
  <c r="A2632" i="18"/>
  <c r="N2631" i="18"/>
  <c r="M2631" i="18"/>
  <c r="L2631" i="18"/>
  <c r="A2631" i="18"/>
  <c r="N2630" i="18"/>
  <c r="M2630" i="18"/>
  <c r="L2630" i="18"/>
  <c r="A2630" i="18"/>
  <c r="N2629" i="18"/>
  <c r="M2629" i="18"/>
  <c r="L2629" i="18"/>
  <c r="A2629" i="18"/>
  <c r="N2628" i="18"/>
  <c r="M2628" i="18"/>
  <c r="L2628" i="18"/>
  <c r="A2628" i="18"/>
  <c r="N2627" i="18"/>
  <c r="M2627" i="18"/>
  <c r="L2627" i="18"/>
  <c r="A2627" i="18"/>
  <c r="N2626" i="18"/>
  <c r="M2626" i="18"/>
  <c r="L2626" i="18"/>
  <c r="A2626" i="18"/>
  <c r="N2625" i="18"/>
  <c r="M2625" i="18"/>
  <c r="L2625" i="18"/>
  <c r="A2625" i="18"/>
  <c r="N2624" i="18"/>
  <c r="M2624" i="18"/>
  <c r="L2624" i="18"/>
  <c r="A2624" i="18"/>
  <c r="N2623" i="18"/>
  <c r="M2623" i="18"/>
  <c r="L2623" i="18"/>
  <c r="A2623" i="18"/>
  <c r="N2622" i="18"/>
  <c r="M2622" i="18"/>
  <c r="L2622" i="18"/>
  <c r="A2622" i="18"/>
  <c r="N2621" i="18"/>
  <c r="M2621" i="18"/>
  <c r="L2621" i="18"/>
  <c r="A2621" i="18"/>
  <c r="N2620" i="18"/>
  <c r="M2620" i="18"/>
  <c r="L2620" i="18"/>
  <c r="A2620" i="18"/>
  <c r="N2619" i="18"/>
  <c r="M2619" i="18"/>
  <c r="L2619" i="18"/>
  <c r="A2619" i="18"/>
  <c r="N2618" i="18"/>
  <c r="M2618" i="18"/>
  <c r="L2618" i="18"/>
  <c r="A2618" i="18"/>
  <c r="N2617" i="18"/>
  <c r="M2617" i="18"/>
  <c r="L2617" i="18"/>
  <c r="A2617" i="18"/>
  <c r="N2616" i="18"/>
  <c r="M2616" i="18"/>
  <c r="L2616" i="18"/>
  <c r="A2616" i="18"/>
  <c r="N2615" i="18"/>
  <c r="M2615" i="18"/>
  <c r="L2615" i="18"/>
  <c r="A2615" i="18"/>
  <c r="N2614" i="18"/>
  <c r="M2614" i="18"/>
  <c r="L2614" i="18"/>
  <c r="A2614" i="18"/>
  <c r="N2613" i="18"/>
  <c r="M2613" i="18"/>
  <c r="L2613" i="18"/>
  <c r="A2613" i="18"/>
  <c r="N2612" i="18"/>
  <c r="M2612" i="18"/>
  <c r="L2612" i="18"/>
  <c r="A2612" i="18"/>
  <c r="N2611" i="18"/>
  <c r="M2611" i="18"/>
  <c r="L2611" i="18"/>
  <c r="A2611" i="18"/>
  <c r="N2610" i="18"/>
  <c r="M2610" i="18"/>
  <c r="L2610" i="18"/>
  <c r="A2610" i="18"/>
  <c r="N2609" i="18"/>
  <c r="M2609" i="18"/>
  <c r="L2609" i="18"/>
  <c r="A2609" i="18"/>
  <c r="N2608" i="18"/>
  <c r="M2608" i="18"/>
  <c r="L2608" i="18"/>
  <c r="A2608" i="18"/>
  <c r="N2607" i="18"/>
  <c r="M2607" i="18"/>
  <c r="L2607" i="18"/>
  <c r="A2607" i="18"/>
  <c r="N2606" i="18"/>
  <c r="M2606" i="18"/>
  <c r="L2606" i="18"/>
  <c r="A2606" i="18"/>
  <c r="N2605" i="18"/>
  <c r="M2605" i="18"/>
  <c r="L2605" i="18"/>
  <c r="A2605" i="18"/>
  <c r="N2604" i="18"/>
  <c r="M2604" i="18"/>
  <c r="L2604" i="18"/>
  <c r="A2604" i="18"/>
  <c r="N2603" i="18"/>
  <c r="M2603" i="18"/>
  <c r="L2603" i="18"/>
  <c r="A2603" i="18"/>
  <c r="N2602" i="18"/>
  <c r="M2602" i="18"/>
  <c r="L2602" i="18"/>
  <c r="A2602" i="18"/>
  <c r="N2601" i="18"/>
  <c r="M2601" i="18"/>
  <c r="L2601" i="18"/>
  <c r="A2601" i="18"/>
  <c r="N2600" i="18"/>
  <c r="M2600" i="18"/>
  <c r="L2600" i="18"/>
  <c r="A2600" i="18"/>
  <c r="N2599" i="18"/>
  <c r="M2599" i="18"/>
  <c r="L2599" i="18"/>
  <c r="A2599" i="18"/>
  <c r="N2598" i="18"/>
  <c r="M2598" i="18"/>
  <c r="L2598" i="18"/>
  <c r="A2598" i="18"/>
  <c r="N2597" i="18"/>
  <c r="M2597" i="18"/>
  <c r="L2597" i="18"/>
  <c r="A2597" i="18"/>
  <c r="N2596" i="18"/>
  <c r="M2596" i="18"/>
  <c r="L2596" i="18"/>
  <c r="A2596" i="18"/>
  <c r="N2595" i="18"/>
  <c r="M2595" i="18"/>
  <c r="L2595" i="18"/>
  <c r="A2595" i="18"/>
  <c r="N2594" i="18"/>
  <c r="M2594" i="18"/>
  <c r="L2594" i="18"/>
  <c r="A2594" i="18"/>
  <c r="N2593" i="18"/>
  <c r="M2593" i="18"/>
  <c r="L2593" i="18"/>
  <c r="A2593" i="18"/>
  <c r="N2592" i="18"/>
  <c r="M2592" i="18"/>
  <c r="L2592" i="18"/>
  <c r="A2592" i="18"/>
  <c r="N2591" i="18"/>
  <c r="M2591" i="18"/>
  <c r="L2591" i="18"/>
  <c r="A2591" i="18"/>
  <c r="N2590" i="18"/>
  <c r="M2590" i="18"/>
  <c r="L2590" i="18"/>
  <c r="A2590" i="18"/>
  <c r="N2589" i="18"/>
  <c r="M2589" i="18"/>
  <c r="L2589" i="18"/>
  <c r="A2589" i="18"/>
  <c r="N2588" i="18"/>
  <c r="M2588" i="18"/>
  <c r="L2588" i="18"/>
  <c r="A2588" i="18"/>
  <c r="N2587" i="18"/>
  <c r="M2587" i="18"/>
  <c r="L2587" i="18"/>
  <c r="A2587" i="18"/>
  <c r="N2586" i="18"/>
  <c r="M2586" i="18"/>
  <c r="L2586" i="18"/>
  <c r="A2586" i="18"/>
  <c r="N2585" i="18"/>
  <c r="M2585" i="18"/>
  <c r="L2585" i="18"/>
  <c r="A2585" i="18"/>
  <c r="N2584" i="18"/>
  <c r="M2584" i="18"/>
  <c r="L2584" i="18"/>
  <c r="A2584" i="18"/>
  <c r="N2583" i="18"/>
  <c r="M2583" i="18"/>
  <c r="L2583" i="18"/>
  <c r="A2583" i="18"/>
  <c r="N2582" i="18"/>
  <c r="M2582" i="18"/>
  <c r="L2582" i="18"/>
  <c r="A2582" i="18"/>
  <c r="N2581" i="18"/>
  <c r="M2581" i="18"/>
  <c r="L2581" i="18"/>
  <c r="A2581" i="18"/>
  <c r="N2580" i="18"/>
  <c r="M2580" i="18"/>
  <c r="L2580" i="18"/>
  <c r="A2580" i="18"/>
  <c r="N2579" i="18"/>
  <c r="M2579" i="18"/>
  <c r="L2579" i="18"/>
  <c r="A2579" i="18"/>
  <c r="N2578" i="18"/>
  <c r="M2578" i="18"/>
  <c r="L2578" i="18"/>
  <c r="A2578" i="18"/>
  <c r="N2577" i="18"/>
  <c r="M2577" i="18"/>
  <c r="L2577" i="18"/>
  <c r="A2577" i="18"/>
  <c r="N2576" i="18"/>
  <c r="M2576" i="18"/>
  <c r="L2576" i="18"/>
  <c r="A2576" i="18"/>
  <c r="N2575" i="18"/>
  <c r="M2575" i="18"/>
  <c r="L2575" i="18"/>
  <c r="A2575" i="18"/>
  <c r="N2574" i="18"/>
  <c r="M2574" i="18"/>
  <c r="L2574" i="18"/>
  <c r="A2574" i="18"/>
  <c r="N2573" i="18"/>
  <c r="M2573" i="18"/>
  <c r="L2573" i="18"/>
  <c r="A2573" i="18"/>
  <c r="N2572" i="18"/>
  <c r="M2572" i="18"/>
  <c r="L2572" i="18"/>
  <c r="A2572" i="18"/>
  <c r="N2571" i="18"/>
  <c r="M2571" i="18"/>
  <c r="L2571" i="18"/>
  <c r="A2571" i="18"/>
  <c r="N2570" i="18"/>
  <c r="M2570" i="18"/>
  <c r="L2570" i="18"/>
  <c r="A2570" i="18"/>
  <c r="N2569" i="18"/>
  <c r="M2569" i="18"/>
  <c r="L2569" i="18"/>
  <c r="A2569" i="18"/>
  <c r="N2568" i="18"/>
  <c r="M2568" i="18"/>
  <c r="L2568" i="18"/>
  <c r="A2568" i="18"/>
  <c r="N2567" i="18"/>
  <c r="M2567" i="18"/>
  <c r="L2567" i="18"/>
  <c r="A2567" i="18"/>
  <c r="N2566" i="18"/>
  <c r="M2566" i="18"/>
  <c r="L2566" i="18"/>
  <c r="A2566" i="18"/>
  <c r="N2565" i="18"/>
  <c r="M2565" i="18"/>
  <c r="L2565" i="18"/>
  <c r="A2565" i="18"/>
  <c r="N2564" i="18"/>
  <c r="M2564" i="18"/>
  <c r="L2564" i="18"/>
  <c r="A2564" i="18"/>
  <c r="N2563" i="18"/>
  <c r="M2563" i="18"/>
  <c r="L2563" i="18"/>
  <c r="A2563" i="18"/>
  <c r="N2562" i="18"/>
  <c r="M2562" i="18"/>
  <c r="L2562" i="18"/>
  <c r="A2562" i="18"/>
  <c r="N2561" i="18"/>
  <c r="M2561" i="18"/>
  <c r="L2561" i="18"/>
  <c r="A2561" i="18"/>
  <c r="N2560" i="18"/>
  <c r="M2560" i="18"/>
  <c r="L2560" i="18"/>
  <c r="A2560" i="18"/>
  <c r="N2559" i="18"/>
  <c r="M2559" i="18"/>
  <c r="L2559" i="18"/>
  <c r="A2559" i="18"/>
  <c r="N2558" i="18"/>
  <c r="M2558" i="18"/>
  <c r="L2558" i="18"/>
  <c r="A2558" i="18"/>
  <c r="N2557" i="18"/>
  <c r="M2557" i="18"/>
  <c r="L2557" i="18"/>
  <c r="A2557" i="18"/>
  <c r="N2556" i="18"/>
  <c r="M2556" i="18"/>
  <c r="L2556" i="18"/>
  <c r="A2556" i="18"/>
  <c r="N2555" i="18"/>
  <c r="M2555" i="18"/>
  <c r="L2555" i="18"/>
  <c r="A2555" i="18"/>
  <c r="N2554" i="18"/>
  <c r="M2554" i="18"/>
  <c r="L2554" i="18"/>
  <c r="A2554" i="18"/>
  <c r="N2553" i="18"/>
  <c r="M2553" i="18"/>
  <c r="L2553" i="18"/>
  <c r="A2553" i="18"/>
  <c r="N2552" i="18"/>
  <c r="M2552" i="18"/>
  <c r="L2552" i="18"/>
  <c r="A2552" i="18"/>
  <c r="N2551" i="18"/>
  <c r="M2551" i="18"/>
  <c r="L2551" i="18"/>
  <c r="A2551" i="18"/>
  <c r="N2550" i="18"/>
  <c r="M2550" i="18"/>
  <c r="L2550" i="18"/>
  <c r="A2550" i="18"/>
  <c r="N2549" i="18"/>
  <c r="M2549" i="18"/>
  <c r="L2549" i="18"/>
  <c r="A2549" i="18"/>
  <c r="N2548" i="18"/>
  <c r="M2548" i="18"/>
  <c r="L2548" i="18"/>
  <c r="A2548" i="18"/>
  <c r="N2547" i="18"/>
  <c r="M2547" i="18"/>
  <c r="L2547" i="18"/>
  <c r="A2547" i="18"/>
  <c r="N2546" i="18"/>
  <c r="M2546" i="18"/>
  <c r="L2546" i="18"/>
  <c r="A2546" i="18"/>
  <c r="N2545" i="18"/>
  <c r="M2545" i="18"/>
  <c r="L2545" i="18"/>
  <c r="A2545" i="18"/>
  <c r="N2544" i="18"/>
  <c r="M2544" i="18"/>
  <c r="L2544" i="18"/>
  <c r="A2544" i="18"/>
  <c r="N2543" i="18"/>
  <c r="M2543" i="18"/>
  <c r="L2543" i="18"/>
  <c r="A2543" i="18"/>
  <c r="N2542" i="18"/>
  <c r="M2542" i="18"/>
  <c r="L2542" i="18"/>
  <c r="A2542" i="18"/>
  <c r="N2541" i="18"/>
  <c r="M2541" i="18"/>
  <c r="L2541" i="18"/>
  <c r="A2541" i="18"/>
  <c r="N2540" i="18"/>
  <c r="M2540" i="18"/>
  <c r="L2540" i="18"/>
  <c r="A2540" i="18"/>
  <c r="N2539" i="18"/>
  <c r="M2539" i="18"/>
  <c r="L2539" i="18"/>
  <c r="A2539" i="18"/>
  <c r="N2538" i="18"/>
  <c r="M2538" i="18"/>
  <c r="L2538" i="18"/>
  <c r="A2538" i="18"/>
  <c r="N2537" i="18"/>
  <c r="M2537" i="18"/>
  <c r="L2537" i="18"/>
  <c r="A2537" i="18"/>
  <c r="N2536" i="18"/>
  <c r="M2536" i="18"/>
  <c r="L2536" i="18"/>
  <c r="A2536" i="18"/>
  <c r="N2535" i="18"/>
  <c r="M2535" i="18"/>
  <c r="L2535" i="18"/>
  <c r="A2535" i="18"/>
  <c r="N2534" i="18"/>
  <c r="M2534" i="18"/>
  <c r="L2534" i="18"/>
  <c r="A2534" i="18"/>
  <c r="N2533" i="18"/>
  <c r="M2533" i="18"/>
  <c r="L2533" i="18"/>
  <c r="A2533" i="18"/>
  <c r="N2532" i="18"/>
  <c r="M2532" i="18"/>
  <c r="L2532" i="18"/>
  <c r="A2532" i="18"/>
  <c r="N2531" i="18"/>
  <c r="M2531" i="18"/>
  <c r="L2531" i="18"/>
  <c r="A2531" i="18"/>
  <c r="N2530" i="18"/>
  <c r="M2530" i="18"/>
  <c r="L2530" i="18"/>
  <c r="A2530" i="18"/>
  <c r="N2529" i="18"/>
  <c r="M2529" i="18"/>
  <c r="L2529" i="18"/>
  <c r="A2529" i="18"/>
  <c r="N2528" i="18"/>
  <c r="M2528" i="18"/>
  <c r="L2528" i="18"/>
  <c r="A2528" i="18"/>
  <c r="N2527" i="18"/>
  <c r="M2527" i="18"/>
  <c r="L2527" i="18"/>
  <c r="A2527" i="18"/>
  <c r="N2526" i="18"/>
  <c r="M2526" i="18"/>
  <c r="L2526" i="18"/>
  <c r="A2526" i="18"/>
  <c r="N2525" i="18"/>
  <c r="M2525" i="18"/>
  <c r="L2525" i="18"/>
  <c r="A2525" i="18"/>
  <c r="N2524" i="18"/>
  <c r="M2524" i="18"/>
  <c r="L2524" i="18"/>
  <c r="A2524" i="18"/>
  <c r="N2523" i="18"/>
  <c r="M2523" i="18"/>
  <c r="L2523" i="18"/>
  <c r="A2523" i="18"/>
  <c r="N2522" i="18"/>
  <c r="M2522" i="18"/>
  <c r="L2522" i="18"/>
  <c r="A2522" i="18"/>
  <c r="N2521" i="18"/>
  <c r="M2521" i="18"/>
  <c r="L2521" i="18"/>
  <c r="A2521" i="18"/>
  <c r="N2520" i="18"/>
  <c r="M2520" i="18"/>
  <c r="L2520" i="18"/>
  <c r="A2520" i="18"/>
  <c r="N2519" i="18"/>
  <c r="M2519" i="18"/>
  <c r="L2519" i="18"/>
  <c r="A2519" i="18"/>
  <c r="N2518" i="18"/>
  <c r="M2518" i="18"/>
  <c r="L2518" i="18"/>
  <c r="A2518" i="18"/>
  <c r="N2517" i="18"/>
  <c r="M2517" i="18"/>
  <c r="L2517" i="18"/>
  <c r="A2517" i="18"/>
  <c r="N2516" i="18"/>
  <c r="M2516" i="18"/>
  <c r="L2516" i="18"/>
  <c r="A2516" i="18"/>
  <c r="N2515" i="18"/>
  <c r="M2515" i="18"/>
  <c r="L2515" i="18"/>
  <c r="A2515" i="18"/>
  <c r="N2514" i="18"/>
  <c r="M2514" i="18"/>
  <c r="L2514" i="18"/>
  <c r="A2514" i="18"/>
  <c r="N2513" i="18"/>
  <c r="M2513" i="18"/>
  <c r="L2513" i="18"/>
  <c r="A2513" i="18"/>
  <c r="N2512" i="18"/>
  <c r="M2512" i="18"/>
  <c r="L2512" i="18"/>
  <c r="A2512" i="18"/>
  <c r="N2511" i="18"/>
  <c r="M2511" i="18"/>
  <c r="L2511" i="18"/>
  <c r="A2511" i="18"/>
  <c r="N2510" i="18"/>
  <c r="M2510" i="18"/>
  <c r="L2510" i="18"/>
  <c r="A2510" i="18"/>
  <c r="N2509" i="18"/>
  <c r="M2509" i="18"/>
  <c r="L2509" i="18"/>
  <c r="A2509" i="18"/>
  <c r="N2508" i="18"/>
  <c r="M2508" i="18"/>
  <c r="L2508" i="18"/>
  <c r="A2508" i="18"/>
  <c r="N2507" i="18"/>
  <c r="M2507" i="18"/>
  <c r="L2507" i="18"/>
  <c r="A2507" i="18"/>
  <c r="N2506" i="18"/>
  <c r="M2506" i="18"/>
  <c r="L2506" i="18"/>
  <c r="A2506" i="18"/>
  <c r="N2505" i="18"/>
  <c r="M2505" i="18"/>
  <c r="L2505" i="18"/>
  <c r="A2505" i="18"/>
  <c r="N2504" i="18"/>
  <c r="M2504" i="18"/>
  <c r="L2504" i="18"/>
  <c r="A2504" i="18"/>
  <c r="N2503" i="18"/>
  <c r="M2503" i="18"/>
  <c r="L2503" i="18"/>
  <c r="A2503" i="18"/>
  <c r="N2502" i="18"/>
  <c r="M2502" i="18"/>
  <c r="L2502" i="18"/>
  <c r="A2502" i="18"/>
  <c r="N2501" i="18"/>
  <c r="M2501" i="18"/>
  <c r="L2501" i="18"/>
  <c r="A2501" i="18"/>
  <c r="N2500" i="18"/>
  <c r="M2500" i="18"/>
  <c r="L2500" i="18"/>
  <c r="A2500" i="18"/>
  <c r="N2499" i="18"/>
  <c r="M2499" i="18"/>
  <c r="L2499" i="18"/>
  <c r="A2499" i="18"/>
  <c r="N2498" i="18"/>
  <c r="M2498" i="18"/>
  <c r="L2498" i="18"/>
  <c r="A2498" i="18"/>
  <c r="N2497" i="18"/>
  <c r="M2497" i="18"/>
  <c r="L2497" i="18"/>
  <c r="A2497" i="18"/>
  <c r="N2496" i="18"/>
  <c r="M2496" i="18"/>
  <c r="L2496" i="18"/>
  <c r="A2496" i="18"/>
  <c r="N2495" i="18"/>
  <c r="M2495" i="18"/>
  <c r="L2495" i="18"/>
  <c r="A2495" i="18"/>
  <c r="N2494" i="18"/>
  <c r="M2494" i="18"/>
  <c r="L2494" i="18"/>
  <c r="A2494" i="18"/>
  <c r="N2493" i="18"/>
  <c r="M2493" i="18"/>
  <c r="L2493" i="18"/>
  <c r="A2493" i="18"/>
  <c r="N2492" i="18"/>
  <c r="M2492" i="18"/>
  <c r="L2492" i="18"/>
  <c r="A2492" i="18"/>
  <c r="N2491" i="18"/>
  <c r="M2491" i="18"/>
  <c r="L2491" i="18"/>
  <c r="A2491" i="18"/>
  <c r="N2490" i="18"/>
  <c r="M2490" i="18"/>
  <c r="L2490" i="18"/>
  <c r="A2490" i="18"/>
  <c r="N2489" i="18"/>
  <c r="M2489" i="18"/>
  <c r="L2489" i="18"/>
  <c r="A2489" i="18"/>
  <c r="N2488" i="18"/>
  <c r="M2488" i="18"/>
  <c r="L2488" i="18"/>
  <c r="A2488" i="18"/>
  <c r="N2487" i="18"/>
  <c r="M2487" i="18"/>
  <c r="L2487" i="18"/>
  <c r="A2487" i="18"/>
  <c r="N2486" i="18"/>
  <c r="M2486" i="18"/>
  <c r="L2486" i="18"/>
  <c r="A2486" i="18"/>
  <c r="N2485" i="18"/>
  <c r="M2485" i="18"/>
  <c r="L2485" i="18"/>
  <c r="A2485" i="18"/>
  <c r="N2484" i="18"/>
  <c r="M2484" i="18"/>
  <c r="L2484" i="18"/>
  <c r="A2484" i="18"/>
  <c r="N2483" i="18"/>
  <c r="M2483" i="18"/>
  <c r="L2483" i="18"/>
  <c r="A2483" i="18"/>
  <c r="N2482" i="18"/>
  <c r="M2482" i="18"/>
  <c r="L2482" i="18"/>
  <c r="A2482" i="18"/>
  <c r="N2481" i="18"/>
  <c r="M2481" i="18"/>
  <c r="L2481" i="18"/>
  <c r="A2481" i="18"/>
  <c r="N2480" i="18"/>
  <c r="M2480" i="18"/>
  <c r="L2480" i="18"/>
  <c r="A2480" i="18"/>
  <c r="N2479" i="18"/>
  <c r="M2479" i="18"/>
  <c r="L2479" i="18"/>
  <c r="A2479" i="18"/>
  <c r="N2478" i="18"/>
  <c r="M2478" i="18"/>
  <c r="L2478" i="18"/>
  <c r="A2478" i="18"/>
  <c r="N2477" i="18"/>
  <c r="M2477" i="18"/>
  <c r="L2477" i="18"/>
  <c r="A2477" i="18"/>
  <c r="N2476" i="18"/>
  <c r="M2476" i="18"/>
  <c r="L2476" i="18"/>
  <c r="A2476" i="18"/>
  <c r="N2475" i="18"/>
  <c r="M2475" i="18"/>
  <c r="L2475" i="18"/>
  <c r="A2475" i="18"/>
  <c r="N2474" i="18"/>
  <c r="M2474" i="18"/>
  <c r="L2474" i="18"/>
  <c r="A2474" i="18"/>
  <c r="N2473" i="18"/>
  <c r="M2473" i="18"/>
  <c r="L2473" i="18"/>
  <c r="A2473" i="18"/>
  <c r="N2472" i="18"/>
  <c r="M2472" i="18"/>
  <c r="L2472" i="18"/>
  <c r="A2472" i="18"/>
  <c r="N2471" i="18"/>
  <c r="M2471" i="18"/>
  <c r="L2471" i="18"/>
  <c r="A2471" i="18"/>
  <c r="N2470" i="18"/>
  <c r="M2470" i="18"/>
  <c r="L2470" i="18"/>
  <c r="A2470" i="18"/>
  <c r="N2469" i="18"/>
  <c r="M2469" i="18"/>
  <c r="L2469" i="18"/>
  <c r="A2469" i="18"/>
  <c r="N2468" i="18"/>
  <c r="M2468" i="18"/>
  <c r="L2468" i="18"/>
  <c r="A2468" i="18"/>
  <c r="N2467" i="18"/>
  <c r="M2467" i="18"/>
  <c r="L2467" i="18"/>
  <c r="A2467" i="18"/>
  <c r="N2466" i="18"/>
  <c r="M2466" i="18"/>
  <c r="L2466" i="18"/>
  <c r="A2466" i="18"/>
  <c r="N2465" i="18"/>
  <c r="M2465" i="18"/>
  <c r="L2465" i="18"/>
  <c r="A2465" i="18"/>
  <c r="N2464" i="18"/>
  <c r="M2464" i="18"/>
  <c r="L2464" i="18"/>
  <c r="A2464" i="18"/>
  <c r="N2463" i="18"/>
  <c r="M2463" i="18"/>
  <c r="L2463" i="18"/>
  <c r="A2463" i="18"/>
  <c r="N2462" i="18"/>
  <c r="M2462" i="18"/>
  <c r="L2462" i="18"/>
  <c r="A2462" i="18"/>
  <c r="N2461" i="18"/>
  <c r="M2461" i="18"/>
  <c r="L2461" i="18"/>
  <c r="A2461" i="18"/>
  <c r="N2460" i="18"/>
  <c r="M2460" i="18"/>
  <c r="L2460" i="18"/>
  <c r="A2460" i="18"/>
  <c r="N2459" i="18"/>
  <c r="M2459" i="18"/>
  <c r="L2459" i="18"/>
  <c r="A2459" i="18"/>
  <c r="N2458" i="18"/>
  <c r="M2458" i="18"/>
  <c r="L2458" i="18"/>
  <c r="A2458" i="18"/>
  <c r="N2457" i="18"/>
  <c r="M2457" i="18"/>
  <c r="L2457" i="18"/>
  <c r="A2457" i="18"/>
  <c r="N2456" i="18"/>
  <c r="M2456" i="18"/>
  <c r="L2456" i="18"/>
  <c r="A2456" i="18"/>
  <c r="N2455" i="18"/>
  <c r="M2455" i="18"/>
  <c r="L2455" i="18"/>
  <c r="A2455" i="18"/>
  <c r="N2454" i="18"/>
  <c r="M2454" i="18"/>
  <c r="L2454" i="18"/>
  <c r="A2454" i="18"/>
  <c r="N2453" i="18"/>
  <c r="M2453" i="18"/>
  <c r="L2453" i="18"/>
  <c r="A2453" i="18"/>
  <c r="N2452" i="18"/>
  <c r="M2452" i="18"/>
  <c r="L2452" i="18"/>
  <c r="A2452" i="18"/>
  <c r="N2451" i="18"/>
  <c r="M2451" i="18"/>
  <c r="L2451" i="18"/>
  <c r="A2451" i="18"/>
  <c r="N2450" i="18"/>
  <c r="M2450" i="18"/>
  <c r="L2450" i="18"/>
  <c r="A2450" i="18"/>
  <c r="N2449" i="18"/>
  <c r="M2449" i="18"/>
  <c r="L2449" i="18"/>
  <c r="A2449" i="18"/>
  <c r="N2448" i="18"/>
  <c r="M2448" i="18"/>
  <c r="L2448" i="18"/>
  <c r="A2448" i="18"/>
  <c r="N2447" i="18"/>
  <c r="M2447" i="18"/>
  <c r="L2447" i="18"/>
  <c r="A2447" i="18"/>
  <c r="N2446" i="18"/>
  <c r="M2446" i="18"/>
  <c r="L2446" i="18"/>
  <c r="A2446" i="18"/>
  <c r="N2445" i="18"/>
  <c r="M2445" i="18"/>
  <c r="L2445" i="18"/>
  <c r="A2445" i="18"/>
  <c r="N2444" i="18"/>
  <c r="M2444" i="18"/>
  <c r="L2444" i="18"/>
  <c r="A2444" i="18"/>
  <c r="N2443" i="18"/>
  <c r="M2443" i="18"/>
  <c r="L2443" i="18"/>
  <c r="A2443" i="18"/>
  <c r="N2442" i="18"/>
  <c r="M2442" i="18"/>
  <c r="L2442" i="18"/>
  <c r="A2442" i="18"/>
  <c r="N2441" i="18"/>
  <c r="M2441" i="18"/>
  <c r="L2441" i="18"/>
  <c r="A2441" i="18"/>
  <c r="N2440" i="18"/>
  <c r="M2440" i="18"/>
  <c r="L2440" i="18"/>
  <c r="A2440" i="18"/>
  <c r="N2439" i="18"/>
  <c r="M2439" i="18"/>
  <c r="L2439" i="18"/>
  <c r="A2439" i="18"/>
  <c r="N2438" i="18"/>
  <c r="M2438" i="18"/>
  <c r="L2438" i="18"/>
  <c r="A2438" i="18"/>
  <c r="N2437" i="18"/>
  <c r="M2437" i="18"/>
  <c r="L2437" i="18"/>
  <c r="A2437" i="18"/>
  <c r="N2436" i="18"/>
  <c r="M2436" i="18"/>
  <c r="L2436" i="18"/>
  <c r="A2436" i="18"/>
  <c r="N2435" i="18"/>
  <c r="M2435" i="18"/>
  <c r="L2435" i="18"/>
  <c r="A2435" i="18"/>
  <c r="N2434" i="18"/>
  <c r="M2434" i="18"/>
  <c r="L2434" i="18"/>
  <c r="A2434" i="18"/>
  <c r="N2433" i="18"/>
  <c r="M2433" i="18"/>
  <c r="L2433" i="18"/>
  <c r="A2433" i="18"/>
  <c r="N2432" i="18"/>
  <c r="M2432" i="18"/>
  <c r="L2432" i="18"/>
  <c r="A2432" i="18"/>
  <c r="N2431" i="18"/>
  <c r="M2431" i="18"/>
  <c r="L2431" i="18"/>
  <c r="A2431" i="18"/>
  <c r="N2430" i="18"/>
  <c r="M2430" i="18"/>
  <c r="L2430" i="18"/>
  <c r="A2430" i="18"/>
  <c r="N2429" i="18"/>
  <c r="M2429" i="18"/>
  <c r="L2429" i="18"/>
  <c r="A2429" i="18"/>
  <c r="N2428" i="18"/>
  <c r="M2428" i="18"/>
  <c r="L2428" i="18"/>
  <c r="A2428" i="18"/>
  <c r="N2427" i="18"/>
  <c r="M2427" i="18"/>
  <c r="L2427" i="18"/>
  <c r="A2427" i="18"/>
  <c r="N2426" i="18"/>
  <c r="M2426" i="18"/>
  <c r="L2426" i="18"/>
  <c r="A2426" i="18"/>
  <c r="N2425" i="18"/>
  <c r="M2425" i="18"/>
  <c r="L2425" i="18"/>
  <c r="A2425" i="18"/>
  <c r="N2424" i="18"/>
  <c r="M2424" i="18"/>
  <c r="L2424" i="18"/>
  <c r="A2424" i="18"/>
  <c r="N2423" i="18"/>
  <c r="M2423" i="18"/>
  <c r="L2423" i="18"/>
  <c r="A2423" i="18"/>
  <c r="N2422" i="18"/>
  <c r="M2422" i="18"/>
  <c r="L2422" i="18"/>
  <c r="A2422" i="18"/>
  <c r="N2421" i="18"/>
  <c r="M2421" i="18"/>
  <c r="L2421" i="18"/>
  <c r="A2421" i="18"/>
  <c r="N2420" i="18"/>
  <c r="M2420" i="18"/>
  <c r="L2420" i="18"/>
  <c r="A2420" i="18"/>
  <c r="N2419" i="18"/>
  <c r="M2419" i="18"/>
  <c r="L2419" i="18"/>
  <c r="A2419" i="18"/>
  <c r="N2418" i="18"/>
  <c r="M2418" i="18"/>
  <c r="L2418" i="18"/>
  <c r="A2418" i="18"/>
  <c r="N2417" i="18"/>
  <c r="M2417" i="18"/>
  <c r="L2417" i="18"/>
  <c r="A2417" i="18"/>
  <c r="N2416" i="18"/>
  <c r="M2416" i="18"/>
  <c r="L2416" i="18"/>
  <c r="A2416" i="18"/>
  <c r="N2415" i="18"/>
  <c r="M2415" i="18"/>
  <c r="L2415" i="18"/>
  <c r="A2415" i="18"/>
  <c r="N2414" i="18"/>
  <c r="M2414" i="18"/>
  <c r="L2414" i="18"/>
  <c r="A2414" i="18"/>
  <c r="N2413" i="18"/>
  <c r="M2413" i="18"/>
  <c r="L2413" i="18"/>
  <c r="A2413" i="18"/>
  <c r="N2412" i="18"/>
  <c r="M2412" i="18"/>
  <c r="L2412" i="18"/>
  <c r="A2412" i="18"/>
  <c r="N2411" i="18"/>
  <c r="M2411" i="18"/>
  <c r="L2411" i="18"/>
  <c r="A2411" i="18"/>
  <c r="N2410" i="18"/>
  <c r="M2410" i="18"/>
  <c r="L2410" i="18"/>
  <c r="A2410" i="18"/>
  <c r="N2409" i="18"/>
  <c r="M2409" i="18"/>
  <c r="L2409" i="18"/>
  <c r="A2409" i="18"/>
  <c r="N2408" i="18"/>
  <c r="M2408" i="18"/>
  <c r="L2408" i="18"/>
  <c r="A2408" i="18"/>
  <c r="N2407" i="18"/>
  <c r="M2407" i="18"/>
  <c r="L2407" i="18"/>
  <c r="A2407" i="18"/>
  <c r="N2406" i="18"/>
  <c r="M2406" i="18"/>
  <c r="L2406" i="18"/>
  <c r="A2406" i="18"/>
  <c r="N2405" i="18"/>
  <c r="M2405" i="18"/>
  <c r="L2405" i="18"/>
  <c r="A2405" i="18"/>
  <c r="N2404" i="18"/>
  <c r="M2404" i="18"/>
  <c r="L2404" i="18"/>
  <c r="A2404" i="18"/>
  <c r="N2403" i="18"/>
  <c r="M2403" i="18"/>
  <c r="L2403" i="18"/>
  <c r="A2403" i="18"/>
  <c r="N2402" i="18"/>
  <c r="M2402" i="18"/>
  <c r="L2402" i="18"/>
  <c r="A2402" i="18"/>
  <c r="N2401" i="18"/>
  <c r="M2401" i="18"/>
  <c r="L2401" i="18"/>
  <c r="A2401" i="18"/>
  <c r="N2400" i="18"/>
  <c r="M2400" i="18"/>
  <c r="L2400" i="18"/>
  <c r="A2400" i="18"/>
  <c r="N2399" i="18"/>
  <c r="M2399" i="18"/>
  <c r="L2399" i="18"/>
  <c r="A2399" i="18"/>
  <c r="N2398" i="18"/>
  <c r="M2398" i="18"/>
  <c r="L2398" i="18"/>
  <c r="A2398" i="18"/>
  <c r="N2397" i="18"/>
  <c r="M2397" i="18"/>
  <c r="L2397" i="18"/>
  <c r="A2397" i="18"/>
  <c r="N2396" i="18"/>
  <c r="M2396" i="18"/>
  <c r="L2396" i="18"/>
  <c r="A2396" i="18"/>
  <c r="N2395" i="18"/>
  <c r="M2395" i="18"/>
  <c r="L2395" i="18"/>
  <c r="A2395" i="18"/>
  <c r="N2394" i="18"/>
  <c r="M2394" i="18"/>
  <c r="L2394" i="18"/>
  <c r="A2394" i="18"/>
  <c r="N2393" i="18"/>
  <c r="M2393" i="18"/>
  <c r="L2393" i="18"/>
  <c r="A2393" i="18"/>
  <c r="N2392" i="18"/>
  <c r="M2392" i="18"/>
  <c r="L2392" i="18"/>
  <c r="A2392" i="18"/>
  <c r="N2391" i="18"/>
  <c r="M2391" i="18"/>
  <c r="L2391" i="18"/>
  <c r="A2391" i="18"/>
  <c r="N2390" i="18"/>
  <c r="M2390" i="18"/>
  <c r="L2390" i="18"/>
  <c r="A2390" i="18"/>
  <c r="N2389" i="18"/>
  <c r="M2389" i="18"/>
  <c r="L2389" i="18"/>
  <c r="A2389" i="18"/>
  <c r="N2388" i="18"/>
  <c r="M2388" i="18"/>
  <c r="L2388" i="18"/>
  <c r="A2388" i="18"/>
  <c r="N2387" i="18"/>
  <c r="M2387" i="18"/>
  <c r="L2387" i="18"/>
  <c r="A2387" i="18"/>
  <c r="N2386" i="18"/>
  <c r="M2386" i="18"/>
  <c r="L2386" i="18"/>
  <c r="A2386" i="18"/>
  <c r="N2385" i="18"/>
  <c r="M2385" i="18"/>
  <c r="L2385" i="18"/>
  <c r="A2385" i="18"/>
  <c r="N2384" i="18"/>
  <c r="M2384" i="18"/>
  <c r="L2384" i="18"/>
  <c r="A2384" i="18"/>
  <c r="N2383" i="18"/>
  <c r="M2383" i="18"/>
  <c r="L2383" i="18"/>
  <c r="A2383" i="18"/>
  <c r="N2382" i="18"/>
  <c r="M2382" i="18"/>
  <c r="L2382" i="18"/>
  <c r="A2382" i="18"/>
  <c r="N2381" i="18"/>
  <c r="M2381" i="18"/>
  <c r="L2381" i="18"/>
  <c r="A2381" i="18"/>
  <c r="N2380" i="18"/>
  <c r="M2380" i="18"/>
  <c r="L2380" i="18"/>
  <c r="A2380" i="18"/>
  <c r="N2379" i="18"/>
  <c r="M2379" i="18"/>
  <c r="L2379" i="18"/>
  <c r="A2379" i="18"/>
  <c r="N2378" i="18"/>
  <c r="M2378" i="18"/>
  <c r="L2378" i="18"/>
  <c r="A2378" i="18"/>
  <c r="N2377" i="18"/>
  <c r="M2377" i="18"/>
  <c r="L2377" i="18"/>
  <c r="A2377" i="18"/>
  <c r="N2376" i="18"/>
  <c r="M2376" i="18"/>
  <c r="L2376" i="18"/>
  <c r="A2376" i="18"/>
  <c r="N2375" i="18"/>
  <c r="M2375" i="18"/>
  <c r="L2375" i="18"/>
  <c r="A2375" i="18"/>
  <c r="N2374" i="18"/>
  <c r="M2374" i="18"/>
  <c r="L2374" i="18"/>
  <c r="A2374" i="18"/>
  <c r="N2373" i="18"/>
  <c r="M2373" i="18"/>
  <c r="L2373" i="18"/>
  <c r="A2373" i="18"/>
  <c r="N2372" i="18"/>
  <c r="M2372" i="18"/>
  <c r="L2372" i="18"/>
  <c r="A2372" i="18"/>
  <c r="N2371" i="18"/>
  <c r="M2371" i="18"/>
  <c r="L2371" i="18"/>
  <c r="A2371" i="18"/>
  <c r="N2370" i="18"/>
  <c r="M2370" i="18"/>
  <c r="L2370" i="18"/>
  <c r="A2370" i="18"/>
  <c r="N2369" i="18"/>
  <c r="M2369" i="18"/>
  <c r="L2369" i="18"/>
  <c r="A2369" i="18"/>
  <c r="N2368" i="18"/>
  <c r="M2368" i="18"/>
  <c r="L2368" i="18"/>
  <c r="A2368" i="18"/>
  <c r="N2367" i="18"/>
  <c r="M2367" i="18"/>
  <c r="L2367" i="18"/>
  <c r="A2367" i="18"/>
  <c r="N2366" i="18"/>
  <c r="M2366" i="18"/>
  <c r="L2366" i="18"/>
  <c r="A2366" i="18"/>
  <c r="N2365" i="18"/>
  <c r="M2365" i="18"/>
  <c r="L2365" i="18"/>
  <c r="A2365" i="18"/>
  <c r="N2364" i="18"/>
  <c r="M2364" i="18"/>
  <c r="L2364" i="18"/>
  <c r="A2364" i="18"/>
  <c r="N2363" i="18"/>
  <c r="M2363" i="18"/>
  <c r="L2363" i="18"/>
  <c r="A2363" i="18"/>
  <c r="N2362" i="18"/>
  <c r="M2362" i="18"/>
  <c r="L2362" i="18"/>
  <c r="A2362" i="18"/>
  <c r="N2361" i="18"/>
  <c r="M2361" i="18"/>
  <c r="L2361" i="18"/>
  <c r="A2361" i="18"/>
  <c r="N2360" i="18"/>
  <c r="M2360" i="18"/>
  <c r="L2360" i="18"/>
  <c r="A2360" i="18"/>
  <c r="N2359" i="18"/>
  <c r="M2359" i="18"/>
  <c r="L2359" i="18"/>
  <c r="A2359" i="18"/>
  <c r="N2358" i="18"/>
  <c r="M2358" i="18"/>
  <c r="L2358" i="18"/>
  <c r="A2358" i="18"/>
  <c r="N2357" i="18"/>
  <c r="M2357" i="18"/>
  <c r="L2357" i="18"/>
  <c r="A2357" i="18"/>
  <c r="N2356" i="18"/>
  <c r="M2356" i="18"/>
  <c r="L2356" i="18"/>
  <c r="A2356" i="18"/>
  <c r="N2355" i="18"/>
  <c r="M2355" i="18"/>
  <c r="L2355" i="18"/>
  <c r="A2355" i="18"/>
  <c r="N2354" i="18"/>
  <c r="M2354" i="18"/>
  <c r="L2354" i="18"/>
  <c r="A2354" i="18"/>
  <c r="N2353" i="18"/>
  <c r="M2353" i="18"/>
  <c r="L2353" i="18"/>
  <c r="A2353" i="18"/>
  <c r="N2352" i="18"/>
  <c r="M2352" i="18"/>
  <c r="L2352" i="18"/>
  <c r="A2352" i="18"/>
  <c r="N2351" i="18"/>
  <c r="M2351" i="18"/>
  <c r="L2351" i="18"/>
  <c r="A2351" i="18"/>
  <c r="N2350" i="18"/>
  <c r="M2350" i="18"/>
  <c r="L2350" i="18"/>
  <c r="A2350" i="18"/>
  <c r="N2349" i="18"/>
  <c r="M2349" i="18"/>
  <c r="L2349" i="18"/>
  <c r="A2349" i="18"/>
  <c r="N2348" i="18"/>
  <c r="M2348" i="18"/>
  <c r="L2348" i="18"/>
  <c r="A2348" i="18"/>
  <c r="N2347" i="18"/>
  <c r="M2347" i="18"/>
  <c r="L2347" i="18"/>
  <c r="A2347" i="18"/>
  <c r="N2346" i="18"/>
  <c r="M2346" i="18"/>
  <c r="L2346" i="18"/>
  <c r="A2346" i="18"/>
  <c r="N2345" i="18"/>
  <c r="M2345" i="18"/>
  <c r="L2345" i="18"/>
  <c r="A2345" i="18"/>
  <c r="N2344" i="18"/>
  <c r="M2344" i="18"/>
  <c r="L2344" i="18"/>
  <c r="A2344" i="18"/>
  <c r="N2343" i="18"/>
  <c r="M2343" i="18"/>
  <c r="L2343" i="18"/>
  <c r="A2343" i="18"/>
  <c r="N2342" i="18"/>
  <c r="M2342" i="18"/>
  <c r="L2342" i="18"/>
  <c r="A2342" i="18"/>
  <c r="N2341" i="18"/>
  <c r="M2341" i="18"/>
  <c r="L2341" i="18"/>
  <c r="A2341" i="18"/>
  <c r="N2340" i="18"/>
  <c r="M2340" i="18"/>
  <c r="L2340" i="18"/>
  <c r="A2340" i="18"/>
  <c r="N2339" i="18"/>
  <c r="M2339" i="18"/>
  <c r="L2339" i="18"/>
  <c r="A2339" i="18"/>
  <c r="N2338" i="18"/>
  <c r="M2338" i="18"/>
  <c r="L2338" i="18"/>
  <c r="A2338" i="18"/>
  <c r="N2337" i="18"/>
  <c r="M2337" i="18"/>
  <c r="L2337" i="18"/>
  <c r="A2337" i="18"/>
  <c r="N2336" i="18"/>
  <c r="M2336" i="18"/>
  <c r="L2336" i="18"/>
  <c r="A2336" i="18"/>
  <c r="N2335" i="18"/>
  <c r="M2335" i="18"/>
  <c r="L2335" i="18"/>
  <c r="A2335" i="18"/>
  <c r="N2334" i="18"/>
  <c r="M2334" i="18"/>
  <c r="L2334" i="18"/>
  <c r="A2334" i="18"/>
  <c r="N2333" i="18"/>
  <c r="M2333" i="18"/>
  <c r="L2333" i="18"/>
  <c r="A2333" i="18"/>
  <c r="N2332" i="18"/>
  <c r="M2332" i="18"/>
  <c r="L2332" i="18"/>
  <c r="A2332" i="18"/>
  <c r="N2331" i="18"/>
  <c r="M2331" i="18"/>
  <c r="L2331" i="18"/>
  <c r="A2331" i="18"/>
  <c r="N2330" i="18"/>
  <c r="M2330" i="18"/>
  <c r="L2330" i="18"/>
  <c r="A2330" i="18"/>
  <c r="N2329" i="18"/>
  <c r="M2329" i="18"/>
  <c r="L2329" i="18"/>
  <c r="A2329" i="18"/>
  <c r="N2328" i="18"/>
  <c r="M2328" i="18"/>
  <c r="L2328" i="18"/>
  <c r="A2328" i="18"/>
  <c r="N2327" i="18"/>
  <c r="M2327" i="18"/>
  <c r="L2327" i="18"/>
  <c r="A2327" i="18"/>
  <c r="N2326" i="18"/>
  <c r="M2326" i="18"/>
  <c r="L2326" i="18"/>
  <c r="A2326" i="18"/>
  <c r="N2325" i="18"/>
  <c r="M2325" i="18"/>
  <c r="L2325" i="18"/>
  <c r="A2325" i="18"/>
  <c r="N2324" i="18"/>
  <c r="M2324" i="18"/>
  <c r="L2324" i="18"/>
  <c r="A2324" i="18"/>
  <c r="N2323" i="18"/>
  <c r="M2323" i="18"/>
  <c r="L2323" i="18"/>
  <c r="A2323" i="18"/>
  <c r="N2322" i="18"/>
  <c r="M2322" i="18"/>
  <c r="L2322" i="18"/>
  <c r="A2322" i="18"/>
  <c r="N2321" i="18"/>
  <c r="M2321" i="18"/>
  <c r="L2321" i="18"/>
  <c r="A2321" i="18"/>
  <c r="N2320" i="18"/>
  <c r="M2320" i="18"/>
  <c r="L2320" i="18"/>
  <c r="A2320" i="18"/>
  <c r="N2319" i="18"/>
  <c r="M2319" i="18"/>
  <c r="L2319" i="18"/>
  <c r="A2319" i="18"/>
  <c r="N2318" i="18"/>
  <c r="M2318" i="18"/>
  <c r="L2318" i="18"/>
  <c r="A2318" i="18"/>
  <c r="N2317" i="18"/>
  <c r="M2317" i="18"/>
  <c r="L2317" i="18"/>
  <c r="A2317" i="18"/>
  <c r="N2316" i="18"/>
  <c r="M2316" i="18"/>
  <c r="L2316" i="18"/>
  <c r="A2316" i="18"/>
  <c r="N2315" i="18"/>
  <c r="M2315" i="18"/>
  <c r="L2315" i="18"/>
  <c r="A2315" i="18"/>
  <c r="N2314" i="18"/>
  <c r="M2314" i="18"/>
  <c r="L2314" i="18"/>
  <c r="A2314" i="18"/>
  <c r="N2313" i="18"/>
  <c r="M2313" i="18"/>
  <c r="L2313" i="18"/>
  <c r="A2313" i="18"/>
  <c r="N2312" i="18"/>
  <c r="M2312" i="18"/>
  <c r="L2312" i="18"/>
  <c r="A2312" i="18"/>
  <c r="N2311" i="18"/>
  <c r="M2311" i="18"/>
  <c r="L2311" i="18"/>
  <c r="A2311" i="18"/>
  <c r="N2310" i="18"/>
  <c r="M2310" i="18"/>
  <c r="L2310" i="18"/>
  <c r="A2310" i="18"/>
  <c r="N2309" i="18"/>
  <c r="M2309" i="18"/>
  <c r="L2309" i="18"/>
  <c r="A2309" i="18"/>
  <c r="N2308" i="18"/>
  <c r="M2308" i="18"/>
  <c r="L2308" i="18"/>
  <c r="A2308" i="18"/>
  <c r="N2307" i="18"/>
  <c r="M2307" i="18"/>
  <c r="L2307" i="18"/>
  <c r="A2307" i="18"/>
  <c r="N2306" i="18"/>
  <c r="M2306" i="18"/>
  <c r="L2306" i="18"/>
  <c r="A2306" i="18"/>
  <c r="N2305" i="18"/>
  <c r="M2305" i="18"/>
  <c r="L2305" i="18"/>
  <c r="A2305" i="18"/>
  <c r="N2304" i="18"/>
  <c r="M2304" i="18"/>
  <c r="L2304" i="18"/>
  <c r="A2304" i="18"/>
  <c r="N2303" i="18"/>
  <c r="M2303" i="18"/>
  <c r="L2303" i="18"/>
  <c r="A2303" i="18"/>
  <c r="N2302" i="18"/>
  <c r="M2302" i="18"/>
  <c r="L2302" i="18"/>
  <c r="A2302" i="18"/>
  <c r="N2301" i="18"/>
  <c r="M2301" i="18"/>
  <c r="L2301" i="18"/>
  <c r="A2301" i="18"/>
  <c r="N2300" i="18"/>
  <c r="M2300" i="18"/>
  <c r="L2300" i="18"/>
  <c r="A2300" i="18"/>
  <c r="N2299" i="18"/>
  <c r="M2299" i="18"/>
  <c r="L2299" i="18"/>
  <c r="A2299" i="18"/>
  <c r="N2298" i="18"/>
  <c r="M2298" i="18"/>
  <c r="L2298" i="18"/>
  <c r="A2298" i="18"/>
  <c r="N2297" i="18"/>
  <c r="M2297" i="18"/>
  <c r="L2297" i="18"/>
  <c r="A2297" i="18"/>
  <c r="N2296" i="18"/>
  <c r="M2296" i="18"/>
  <c r="L2296" i="18"/>
  <c r="A2296" i="18"/>
  <c r="N2295" i="18"/>
  <c r="M2295" i="18"/>
  <c r="L2295" i="18"/>
  <c r="A2295" i="18"/>
  <c r="N2294" i="18"/>
  <c r="M2294" i="18"/>
  <c r="L2294" i="18"/>
  <c r="A2294" i="18"/>
  <c r="N2293" i="18"/>
  <c r="M2293" i="18"/>
  <c r="L2293" i="18"/>
  <c r="A2293" i="18"/>
  <c r="N2292" i="18"/>
  <c r="M2292" i="18"/>
  <c r="L2292" i="18"/>
  <c r="A2292" i="18"/>
  <c r="N2291" i="18"/>
  <c r="M2291" i="18"/>
  <c r="L2291" i="18"/>
  <c r="A2291" i="18"/>
  <c r="N2290" i="18"/>
  <c r="M2290" i="18"/>
  <c r="L2290" i="18"/>
  <c r="A2290" i="18"/>
  <c r="N2289" i="18"/>
  <c r="M2289" i="18"/>
  <c r="L2289" i="18"/>
  <c r="A2289" i="18"/>
  <c r="N2288" i="18"/>
  <c r="M2288" i="18"/>
  <c r="L2288" i="18"/>
  <c r="A2288" i="18"/>
  <c r="N2287" i="18"/>
  <c r="M2287" i="18"/>
  <c r="L2287" i="18"/>
  <c r="A2287" i="18"/>
  <c r="N2286" i="18"/>
  <c r="M2286" i="18"/>
  <c r="L2286" i="18"/>
  <c r="A2286" i="18"/>
  <c r="N2285" i="18"/>
  <c r="M2285" i="18"/>
  <c r="L2285" i="18"/>
  <c r="A2285" i="18"/>
  <c r="N2284" i="18"/>
  <c r="M2284" i="18"/>
  <c r="L2284" i="18"/>
  <c r="A2284" i="18"/>
  <c r="N2283" i="18"/>
  <c r="M2283" i="18"/>
  <c r="L2283" i="18"/>
  <c r="A2283" i="18"/>
  <c r="N2282" i="18"/>
  <c r="M2282" i="18"/>
  <c r="L2282" i="18"/>
  <c r="A2282" i="18"/>
  <c r="N2281" i="18"/>
  <c r="M2281" i="18"/>
  <c r="L2281" i="18"/>
  <c r="A2281" i="18"/>
  <c r="N2280" i="18"/>
  <c r="M2280" i="18"/>
  <c r="L2280" i="18"/>
  <c r="A2280" i="18"/>
  <c r="N2279" i="18"/>
  <c r="M2279" i="18"/>
  <c r="L2279" i="18"/>
  <c r="A2279" i="18"/>
  <c r="N2278" i="18"/>
  <c r="M2278" i="18"/>
  <c r="L2278" i="18"/>
  <c r="A2278" i="18"/>
  <c r="N2277" i="18"/>
  <c r="M2277" i="18"/>
  <c r="L2277" i="18"/>
  <c r="A2277" i="18"/>
  <c r="N2276" i="18"/>
  <c r="M2276" i="18"/>
  <c r="L2276" i="18"/>
  <c r="A2276" i="18"/>
  <c r="N2275" i="18"/>
  <c r="M2275" i="18"/>
  <c r="L2275" i="18"/>
  <c r="A2275" i="18"/>
  <c r="N2274" i="18"/>
  <c r="M2274" i="18"/>
  <c r="L2274" i="18"/>
  <c r="A2274" i="18"/>
  <c r="N2273" i="18"/>
  <c r="M2273" i="18"/>
  <c r="L2273" i="18"/>
  <c r="A2273" i="18"/>
  <c r="N2272" i="18"/>
  <c r="M2272" i="18"/>
  <c r="L2272" i="18"/>
  <c r="A2272" i="18"/>
  <c r="N2271" i="18"/>
  <c r="M2271" i="18"/>
  <c r="L2271" i="18"/>
  <c r="A2271" i="18"/>
  <c r="N2270" i="18"/>
  <c r="M2270" i="18"/>
  <c r="L2270" i="18"/>
  <c r="A2270" i="18"/>
  <c r="N2269" i="18"/>
  <c r="M2269" i="18"/>
  <c r="L2269" i="18"/>
  <c r="A2269" i="18"/>
  <c r="N2268" i="18"/>
  <c r="M2268" i="18"/>
  <c r="L2268" i="18"/>
  <c r="A2268" i="18"/>
  <c r="N2267" i="18"/>
  <c r="M2267" i="18"/>
  <c r="L2267" i="18"/>
  <c r="A2267" i="18"/>
  <c r="N2266" i="18"/>
  <c r="M2266" i="18"/>
  <c r="L2266" i="18"/>
  <c r="A2266" i="18"/>
  <c r="N2265" i="18"/>
  <c r="M2265" i="18"/>
  <c r="L2265" i="18"/>
  <c r="A2265" i="18"/>
  <c r="N2264" i="18"/>
  <c r="M2264" i="18"/>
  <c r="L2264" i="18"/>
  <c r="A2264" i="18"/>
  <c r="N2263" i="18"/>
  <c r="M2263" i="18"/>
  <c r="L2263" i="18"/>
  <c r="A2263" i="18"/>
  <c r="N2262" i="18"/>
  <c r="M2262" i="18"/>
  <c r="L2262" i="18"/>
  <c r="A2262" i="18"/>
  <c r="N2261" i="18"/>
  <c r="M2261" i="18"/>
  <c r="L2261" i="18"/>
  <c r="A2261" i="18"/>
  <c r="N2260" i="18"/>
  <c r="M2260" i="18"/>
  <c r="L2260" i="18"/>
  <c r="A2260" i="18"/>
  <c r="N2259" i="18"/>
  <c r="M2259" i="18"/>
  <c r="L2259" i="18"/>
  <c r="A2259" i="18"/>
  <c r="N2258" i="18"/>
  <c r="M2258" i="18"/>
  <c r="L2258" i="18"/>
  <c r="A2258" i="18"/>
  <c r="N2257" i="18"/>
  <c r="M2257" i="18"/>
  <c r="L2257" i="18"/>
  <c r="A2257" i="18"/>
  <c r="N2256" i="18"/>
  <c r="M2256" i="18"/>
  <c r="L2256" i="18"/>
  <c r="A2256" i="18"/>
  <c r="N2255" i="18"/>
  <c r="M2255" i="18"/>
  <c r="L2255" i="18"/>
  <c r="A2255" i="18"/>
  <c r="N2254" i="18"/>
  <c r="M2254" i="18"/>
  <c r="L2254" i="18"/>
  <c r="A2254" i="18"/>
  <c r="N2253" i="18"/>
  <c r="M2253" i="18"/>
  <c r="L2253" i="18"/>
  <c r="A2253" i="18"/>
  <c r="N2252" i="18"/>
  <c r="M2252" i="18"/>
  <c r="L2252" i="18"/>
  <c r="A2252" i="18"/>
  <c r="N2251" i="18"/>
  <c r="M2251" i="18"/>
  <c r="L2251" i="18"/>
  <c r="A2251" i="18"/>
  <c r="N2250" i="18"/>
  <c r="M2250" i="18"/>
  <c r="L2250" i="18"/>
  <c r="A2250" i="18"/>
  <c r="N2249" i="18"/>
  <c r="M2249" i="18"/>
  <c r="L2249" i="18"/>
  <c r="A2249" i="18"/>
  <c r="N2248" i="18"/>
  <c r="M2248" i="18"/>
  <c r="L2248" i="18"/>
  <c r="A2248" i="18"/>
  <c r="N2247" i="18"/>
  <c r="M2247" i="18"/>
  <c r="L2247" i="18"/>
  <c r="A2247" i="18"/>
  <c r="N2246" i="18"/>
  <c r="M2246" i="18"/>
  <c r="L2246" i="18"/>
  <c r="A2246" i="18"/>
  <c r="N2245" i="18"/>
  <c r="M2245" i="18"/>
  <c r="L2245" i="18"/>
  <c r="A2245" i="18"/>
  <c r="N2244" i="18"/>
  <c r="M2244" i="18"/>
  <c r="L2244" i="18"/>
  <c r="A2244" i="18"/>
  <c r="N2243" i="18"/>
  <c r="M2243" i="18"/>
  <c r="L2243" i="18"/>
  <c r="A2243" i="18"/>
  <c r="N2242" i="18"/>
  <c r="M2242" i="18"/>
  <c r="L2242" i="18"/>
  <c r="A2242" i="18"/>
  <c r="N2241" i="18"/>
  <c r="M2241" i="18"/>
  <c r="L2241" i="18"/>
  <c r="A2241" i="18"/>
  <c r="N2240" i="18"/>
  <c r="M2240" i="18"/>
  <c r="L2240" i="18"/>
  <c r="A2240" i="18"/>
  <c r="N2239" i="18"/>
  <c r="M2239" i="18"/>
  <c r="L2239" i="18"/>
  <c r="A2239" i="18"/>
  <c r="N2238" i="18"/>
  <c r="M2238" i="18"/>
  <c r="L2238" i="18"/>
  <c r="A2238" i="18"/>
  <c r="N2237" i="18"/>
  <c r="M2237" i="18"/>
  <c r="L2237" i="18"/>
  <c r="A2237" i="18"/>
  <c r="N2236" i="18"/>
  <c r="M2236" i="18"/>
  <c r="L2236" i="18"/>
  <c r="A2236" i="18"/>
  <c r="N2235" i="18"/>
  <c r="M2235" i="18"/>
  <c r="L2235" i="18"/>
  <c r="A2235" i="18"/>
  <c r="N2234" i="18"/>
  <c r="M2234" i="18"/>
  <c r="L2234" i="18"/>
  <c r="A2234" i="18"/>
  <c r="N2233" i="18"/>
  <c r="M2233" i="18"/>
  <c r="L2233" i="18"/>
  <c r="A2233" i="18"/>
  <c r="N2232" i="18"/>
  <c r="M2232" i="18"/>
  <c r="L2232" i="18"/>
  <c r="A2232" i="18"/>
  <c r="N2231" i="18"/>
  <c r="M2231" i="18"/>
  <c r="L2231" i="18"/>
  <c r="A2231" i="18"/>
  <c r="N2230" i="18"/>
  <c r="M2230" i="18"/>
  <c r="L2230" i="18"/>
  <c r="A2230" i="18"/>
  <c r="N2229" i="18"/>
  <c r="M2229" i="18"/>
  <c r="L2229" i="18"/>
  <c r="A2229" i="18"/>
  <c r="N2228" i="18"/>
  <c r="M2228" i="18"/>
  <c r="L2228" i="18"/>
  <c r="A2228" i="18"/>
  <c r="N2227" i="18"/>
  <c r="M2227" i="18"/>
  <c r="L2227" i="18"/>
  <c r="A2227" i="18"/>
  <c r="N2226" i="18"/>
  <c r="M2226" i="18"/>
  <c r="L2226" i="18"/>
  <c r="A2226" i="18"/>
  <c r="N2225" i="18"/>
  <c r="M2225" i="18"/>
  <c r="L2225" i="18"/>
  <c r="A2225" i="18"/>
  <c r="N2224" i="18"/>
  <c r="M2224" i="18"/>
  <c r="L2224" i="18"/>
  <c r="A2224" i="18"/>
  <c r="N2223" i="18"/>
  <c r="M2223" i="18"/>
  <c r="L2223" i="18"/>
  <c r="A2223" i="18"/>
  <c r="N2222" i="18"/>
  <c r="M2222" i="18"/>
  <c r="L2222" i="18"/>
  <c r="A2222" i="18"/>
  <c r="N2221" i="18"/>
  <c r="M2221" i="18"/>
  <c r="L2221" i="18"/>
  <c r="A2221" i="18"/>
  <c r="N2220" i="18"/>
  <c r="M2220" i="18"/>
  <c r="L2220" i="18"/>
  <c r="A2220" i="18"/>
  <c r="N2219" i="18"/>
  <c r="M2219" i="18"/>
  <c r="L2219" i="18"/>
  <c r="A2219" i="18"/>
  <c r="N2218" i="18"/>
  <c r="M2218" i="18"/>
  <c r="L2218" i="18"/>
  <c r="A2218" i="18"/>
  <c r="N2217" i="18"/>
  <c r="M2217" i="18"/>
  <c r="L2217" i="18"/>
  <c r="A2217" i="18"/>
  <c r="N2216" i="18"/>
  <c r="M2216" i="18"/>
  <c r="L2216" i="18"/>
  <c r="A2216" i="18"/>
  <c r="N2215" i="18"/>
  <c r="M2215" i="18"/>
  <c r="L2215" i="18"/>
  <c r="A2215" i="18"/>
  <c r="N2214" i="18"/>
  <c r="M2214" i="18"/>
  <c r="L2214" i="18"/>
  <c r="A2214" i="18"/>
  <c r="N2213" i="18"/>
  <c r="M2213" i="18"/>
  <c r="L2213" i="18"/>
  <c r="A2213" i="18"/>
  <c r="N2212" i="18"/>
  <c r="M2212" i="18"/>
  <c r="L2212" i="18"/>
  <c r="A2212" i="18"/>
  <c r="N2211" i="18"/>
  <c r="M2211" i="18"/>
  <c r="L2211" i="18"/>
  <c r="A2211" i="18"/>
  <c r="N2210" i="18"/>
  <c r="M2210" i="18"/>
  <c r="L2210" i="18"/>
  <c r="A2210" i="18"/>
  <c r="N2209" i="18"/>
  <c r="M2209" i="18"/>
  <c r="L2209" i="18"/>
  <c r="A2209" i="18"/>
  <c r="N2208" i="18"/>
  <c r="M2208" i="18"/>
  <c r="L2208" i="18"/>
  <c r="A2208" i="18"/>
  <c r="N2207" i="18"/>
  <c r="M2207" i="18"/>
  <c r="L2207" i="18"/>
  <c r="A2207" i="18"/>
  <c r="N2206" i="18"/>
  <c r="M2206" i="18"/>
  <c r="L2206" i="18"/>
  <c r="A2206" i="18"/>
  <c r="N2205" i="18"/>
  <c r="M2205" i="18"/>
  <c r="L2205" i="18"/>
  <c r="A2205" i="18"/>
  <c r="N2204" i="18"/>
  <c r="M2204" i="18"/>
  <c r="L2204" i="18"/>
  <c r="A2204" i="18"/>
  <c r="N2203" i="18"/>
  <c r="M2203" i="18"/>
  <c r="L2203" i="18"/>
  <c r="A2203" i="18"/>
  <c r="N2202" i="18"/>
  <c r="M2202" i="18"/>
  <c r="L2202" i="18"/>
  <c r="A2202" i="18"/>
  <c r="N2201" i="18"/>
  <c r="M2201" i="18"/>
  <c r="L2201" i="18"/>
  <c r="A2201" i="18"/>
  <c r="N2200" i="18"/>
  <c r="M2200" i="18"/>
  <c r="L2200" i="18"/>
  <c r="A2200" i="18"/>
  <c r="N2199" i="18"/>
  <c r="M2199" i="18"/>
  <c r="L2199" i="18"/>
  <c r="A2199" i="18"/>
  <c r="N2198" i="18"/>
  <c r="M2198" i="18"/>
  <c r="L2198" i="18"/>
  <c r="A2198" i="18"/>
  <c r="N2197" i="18"/>
  <c r="M2197" i="18"/>
  <c r="L2197" i="18"/>
  <c r="A2197" i="18"/>
  <c r="N2196" i="18"/>
  <c r="M2196" i="18"/>
  <c r="L2196" i="18"/>
  <c r="A2196" i="18"/>
  <c r="N2195" i="18"/>
  <c r="M2195" i="18"/>
  <c r="L2195" i="18"/>
  <c r="A2195" i="18"/>
  <c r="N2194" i="18"/>
  <c r="M2194" i="18"/>
  <c r="L2194" i="18"/>
  <c r="A2194" i="18"/>
  <c r="N2193" i="18"/>
  <c r="M2193" i="18"/>
  <c r="L2193" i="18"/>
  <c r="A2193" i="18"/>
  <c r="N2192" i="18"/>
  <c r="M2192" i="18"/>
  <c r="L2192" i="18"/>
  <c r="A2192" i="18"/>
  <c r="N2191" i="18"/>
  <c r="M2191" i="18"/>
  <c r="L2191" i="18"/>
  <c r="A2191" i="18"/>
  <c r="N2190" i="18"/>
  <c r="M2190" i="18"/>
  <c r="L2190" i="18"/>
  <c r="A2190" i="18"/>
  <c r="N2189" i="18"/>
  <c r="M2189" i="18"/>
  <c r="L2189" i="18"/>
  <c r="A2189" i="18"/>
  <c r="N2188" i="18"/>
  <c r="M2188" i="18"/>
  <c r="L2188" i="18"/>
  <c r="A2188" i="18"/>
  <c r="N2187" i="18"/>
  <c r="M2187" i="18"/>
  <c r="L2187" i="18"/>
  <c r="A2187" i="18"/>
  <c r="N2186" i="18"/>
  <c r="M2186" i="18"/>
  <c r="L2186" i="18"/>
  <c r="A2186" i="18"/>
  <c r="N2185" i="18"/>
  <c r="M2185" i="18"/>
  <c r="L2185" i="18"/>
  <c r="A2185" i="18"/>
  <c r="N2184" i="18"/>
  <c r="M2184" i="18"/>
  <c r="L2184" i="18"/>
  <c r="A2184" i="18"/>
  <c r="N2183" i="18"/>
  <c r="M2183" i="18"/>
  <c r="L2183" i="18"/>
  <c r="A2183" i="18"/>
  <c r="N2182" i="18"/>
  <c r="M2182" i="18"/>
  <c r="L2182" i="18"/>
  <c r="A2182" i="18"/>
  <c r="N2181" i="18"/>
  <c r="M2181" i="18"/>
  <c r="L2181" i="18"/>
  <c r="A2181" i="18"/>
  <c r="N2180" i="18"/>
  <c r="M2180" i="18"/>
  <c r="L2180" i="18"/>
  <c r="A2180" i="18"/>
  <c r="N2179" i="18"/>
  <c r="M2179" i="18"/>
  <c r="L2179" i="18"/>
  <c r="A2179" i="18"/>
  <c r="N2178" i="18"/>
  <c r="M2178" i="18"/>
  <c r="L2178" i="18"/>
  <c r="A2178" i="18"/>
  <c r="N2177" i="18"/>
  <c r="M2177" i="18"/>
  <c r="L2177" i="18"/>
  <c r="A2177" i="18"/>
  <c r="N2176" i="18"/>
  <c r="M2176" i="18"/>
  <c r="L2176" i="18"/>
  <c r="A2176" i="18"/>
  <c r="N2175" i="18"/>
  <c r="M2175" i="18"/>
  <c r="L2175" i="18"/>
  <c r="A2175" i="18"/>
  <c r="N2174" i="18"/>
  <c r="M2174" i="18"/>
  <c r="L2174" i="18"/>
  <c r="A2174" i="18"/>
  <c r="N2173" i="18"/>
  <c r="M2173" i="18"/>
  <c r="L2173" i="18"/>
  <c r="A2173" i="18"/>
  <c r="N2172" i="18"/>
  <c r="M2172" i="18"/>
  <c r="L2172" i="18"/>
  <c r="A2172" i="18"/>
  <c r="N2171" i="18"/>
  <c r="M2171" i="18"/>
  <c r="L2171" i="18"/>
  <c r="A2171" i="18"/>
  <c r="N2170" i="18"/>
  <c r="M2170" i="18"/>
  <c r="L2170" i="18"/>
  <c r="A2170" i="18"/>
  <c r="N2169" i="18"/>
  <c r="M2169" i="18"/>
  <c r="L2169" i="18"/>
  <c r="A2169" i="18"/>
  <c r="N2168" i="18"/>
  <c r="M2168" i="18"/>
  <c r="L2168" i="18"/>
  <c r="A2168" i="18"/>
  <c r="N2167" i="18"/>
  <c r="M2167" i="18"/>
  <c r="L2167" i="18"/>
  <c r="A2167" i="18"/>
  <c r="N2166" i="18"/>
  <c r="M2166" i="18"/>
  <c r="L2166" i="18"/>
  <c r="A2166" i="18"/>
  <c r="N2165" i="18"/>
  <c r="M2165" i="18"/>
  <c r="L2165" i="18"/>
  <c r="A2165" i="18"/>
  <c r="N2164" i="18"/>
  <c r="M2164" i="18"/>
  <c r="L2164" i="18"/>
  <c r="A2164" i="18"/>
  <c r="N2163" i="18"/>
  <c r="M2163" i="18"/>
  <c r="L2163" i="18"/>
  <c r="A2163" i="18"/>
  <c r="N2162" i="18"/>
  <c r="M2162" i="18"/>
  <c r="L2162" i="18"/>
  <c r="A2162" i="18"/>
  <c r="N2161" i="18"/>
  <c r="M2161" i="18"/>
  <c r="L2161" i="18"/>
  <c r="A2161" i="18"/>
  <c r="N2160" i="18"/>
  <c r="M2160" i="18"/>
  <c r="L2160" i="18"/>
  <c r="A2160" i="18"/>
  <c r="N2159" i="18"/>
  <c r="M2159" i="18"/>
  <c r="L2159" i="18"/>
  <c r="A2159" i="18"/>
  <c r="N2158" i="18"/>
  <c r="M2158" i="18"/>
  <c r="L2158" i="18"/>
  <c r="A2158" i="18"/>
  <c r="N2157" i="18"/>
  <c r="M2157" i="18"/>
  <c r="L2157" i="18"/>
  <c r="A2157" i="18"/>
  <c r="N2156" i="18"/>
  <c r="M2156" i="18"/>
  <c r="L2156" i="18"/>
  <c r="A2156" i="18"/>
  <c r="N2155" i="18"/>
  <c r="M2155" i="18"/>
  <c r="L2155" i="18"/>
  <c r="A2155" i="18"/>
  <c r="N2154" i="18"/>
  <c r="M2154" i="18"/>
  <c r="L2154" i="18"/>
  <c r="A2154" i="18"/>
  <c r="N2153" i="18"/>
  <c r="M2153" i="18"/>
  <c r="L2153" i="18"/>
  <c r="A2153" i="18"/>
  <c r="N2152" i="18"/>
  <c r="M2152" i="18"/>
  <c r="L2152" i="18"/>
  <c r="A2152" i="18"/>
  <c r="N2151" i="18"/>
  <c r="M2151" i="18"/>
  <c r="L2151" i="18"/>
  <c r="A2151" i="18"/>
  <c r="N2150" i="18"/>
  <c r="M2150" i="18"/>
  <c r="L2150" i="18"/>
  <c r="A2150" i="18"/>
  <c r="N2149" i="18"/>
  <c r="M2149" i="18"/>
  <c r="L2149" i="18"/>
  <c r="A2149" i="18"/>
  <c r="N2148" i="18"/>
  <c r="M2148" i="18"/>
  <c r="L2148" i="18"/>
  <c r="A2148" i="18"/>
  <c r="N2147" i="18"/>
  <c r="M2147" i="18"/>
  <c r="L2147" i="18"/>
  <c r="A2147" i="18"/>
  <c r="N2146" i="18"/>
  <c r="M2146" i="18"/>
  <c r="L2146" i="18"/>
  <c r="A2146" i="18"/>
  <c r="N2145" i="18"/>
  <c r="M2145" i="18"/>
  <c r="L2145" i="18"/>
  <c r="A2145" i="18"/>
  <c r="N2144" i="18"/>
  <c r="M2144" i="18"/>
  <c r="L2144" i="18"/>
  <c r="A2144" i="18"/>
  <c r="N2143" i="18"/>
  <c r="M2143" i="18"/>
  <c r="L2143" i="18"/>
  <c r="A2143" i="18"/>
  <c r="N2142" i="18"/>
  <c r="M2142" i="18"/>
  <c r="L2142" i="18"/>
  <c r="A2142" i="18"/>
  <c r="N2141" i="18"/>
  <c r="M2141" i="18"/>
  <c r="L2141" i="18"/>
  <c r="A2141" i="18"/>
  <c r="N2140" i="18"/>
  <c r="M2140" i="18"/>
  <c r="L2140" i="18"/>
  <c r="A2140" i="18"/>
  <c r="N2139" i="18"/>
  <c r="M2139" i="18"/>
  <c r="L2139" i="18"/>
  <c r="A2139" i="18"/>
  <c r="N2138" i="18"/>
  <c r="M2138" i="18"/>
  <c r="L2138" i="18"/>
  <c r="A2138" i="18"/>
  <c r="N2137" i="18"/>
  <c r="M2137" i="18"/>
  <c r="L2137" i="18"/>
  <c r="A2137" i="18"/>
  <c r="N2136" i="18"/>
  <c r="M2136" i="18"/>
  <c r="L2136" i="18"/>
  <c r="A2136" i="18"/>
  <c r="N2135" i="18"/>
  <c r="M2135" i="18"/>
  <c r="L2135" i="18"/>
  <c r="A2135" i="18"/>
  <c r="N2134" i="18"/>
  <c r="M2134" i="18"/>
  <c r="L2134" i="18"/>
  <c r="A2134" i="18"/>
  <c r="N2133" i="18"/>
  <c r="M2133" i="18"/>
  <c r="L2133" i="18"/>
  <c r="A2133" i="18"/>
  <c r="N2132" i="18"/>
  <c r="M2132" i="18"/>
  <c r="L2132" i="18"/>
  <c r="A2132" i="18"/>
  <c r="N2131" i="18"/>
  <c r="M2131" i="18"/>
  <c r="L2131" i="18"/>
  <c r="A2131" i="18"/>
  <c r="N2130" i="18"/>
  <c r="M2130" i="18"/>
  <c r="L2130" i="18"/>
  <c r="A2130" i="18"/>
  <c r="N2129" i="18"/>
  <c r="M2129" i="18"/>
  <c r="L2129" i="18"/>
  <c r="A2129" i="18"/>
  <c r="N2128" i="18"/>
  <c r="M2128" i="18"/>
  <c r="L2128" i="18"/>
  <c r="A2128" i="18"/>
  <c r="N2127" i="18"/>
  <c r="M2127" i="18"/>
  <c r="L2127" i="18"/>
  <c r="A2127" i="18"/>
  <c r="N2126" i="18"/>
  <c r="M2126" i="18"/>
  <c r="L2126" i="18"/>
  <c r="A2126" i="18"/>
  <c r="N2125" i="18"/>
  <c r="M2125" i="18"/>
  <c r="L2125" i="18"/>
  <c r="A2125" i="18"/>
  <c r="N2124" i="18"/>
  <c r="M2124" i="18"/>
  <c r="L2124" i="18"/>
  <c r="A2124" i="18"/>
  <c r="N2123" i="18"/>
  <c r="M2123" i="18"/>
  <c r="L2123" i="18"/>
  <c r="A2123" i="18"/>
  <c r="N2122" i="18"/>
  <c r="M2122" i="18"/>
  <c r="L2122" i="18"/>
  <c r="A2122" i="18"/>
  <c r="N2121" i="18"/>
  <c r="M2121" i="18"/>
  <c r="L2121" i="18"/>
  <c r="A2121" i="18"/>
  <c r="N2120" i="18"/>
  <c r="M2120" i="18"/>
  <c r="L2120" i="18"/>
  <c r="A2120" i="18"/>
  <c r="N2119" i="18"/>
  <c r="M2119" i="18"/>
  <c r="L2119" i="18"/>
  <c r="A2119" i="18"/>
  <c r="N2118" i="18"/>
  <c r="M2118" i="18"/>
  <c r="L2118" i="18"/>
  <c r="A2118" i="18"/>
  <c r="N2117" i="18"/>
  <c r="M2117" i="18"/>
  <c r="L2117" i="18"/>
  <c r="A2117" i="18"/>
  <c r="N2116" i="18"/>
  <c r="M2116" i="18"/>
  <c r="L2116" i="18"/>
  <c r="A2116" i="18"/>
  <c r="N2115" i="18"/>
  <c r="M2115" i="18"/>
  <c r="L2115" i="18"/>
  <c r="A2115" i="18"/>
  <c r="N2114" i="18"/>
  <c r="M2114" i="18"/>
  <c r="L2114" i="18"/>
  <c r="A2114" i="18"/>
  <c r="N2113" i="18"/>
  <c r="M2113" i="18"/>
  <c r="L2113" i="18"/>
  <c r="A2113" i="18"/>
  <c r="N2112" i="18"/>
  <c r="M2112" i="18"/>
  <c r="L2112" i="18"/>
  <c r="A2112" i="18"/>
  <c r="N2111" i="18"/>
  <c r="M2111" i="18"/>
  <c r="L2111" i="18"/>
  <c r="A2111" i="18"/>
  <c r="N2110" i="18"/>
  <c r="M2110" i="18"/>
  <c r="L2110" i="18"/>
  <c r="A2110" i="18"/>
  <c r="N2109" i="18"/>
  <c r="M2109" i="18"/>
  <c r="L2109" i="18"/>
  <c r="A2109" i="18"/>
  <c r="N2108" i="18"/>
  <c r="M2108" i="18"/>
  <c r="L2108" i="18"/>
  <c r="A2108" i="18"/>
  <c r="N2107" i="18"/>
  <c r="M2107" i="18"/>
  <c r="L2107" i="18"/>
  <c r="A2107" i="18"/>
  <c r="N2106" i="18"/>
  <c r="M2106" i="18"/>
  <c r="L2106" i="18"/>
  <c r="A2106" i="18"/>
  <c r="N2105" i="18"/>
  <c r="M2105" i="18"/>
  <c r="L2105" i="18"/>
  <c r="A2105" i="18"/>
  <c r="N2104" i="18"/>
  <c r="M2104" i="18"/>
  <c r="L2104" i="18"/>
  <c r="A2104" i="18"/>
  <c r="N2103" i="18"/>
  <c r="M2103" i="18"/>
  <c r="L2103" i="18"/>
  <c r="A2103" i="18"/>
  <c r="N2102" i="18"/>
  <c r="M2102" i="18"/>
  <c r="L2102" i="18"/>
  <c r="A2102" i="18"/>
  <c r="N2101" i="18"/>
  <c r="M2101" i="18"/>
  <c r="L2101" i="18"/>
  <c r="A2101" i="18"/>
  <c r="N2100" i="18"/>
  <c r="M2100" i="18"/>
  <c r="L2100" i="18"/>
  <c r="A2100" i="18"/>
  <c r="N2099" i="18"/>
  <c r="M2099" i="18"/>
  <c r="L2099" i="18"/>
  <c r="A2099" i="18"/>
  <c r="N2098" i="18"/>
  <c r="M2098" i="18"/>
  <c r="L2098" i="18"/>
  <c r="A2098" i="18"/>
  <c r="N2097" i="18"/>
  <c r="M2097" i="18"/>
  <c r="L2097" i="18"/>
  <c r="A2097" i="18"/>
  <c r="N2096" i="18"/>
  <c r="M2096" i="18"/>
  <c r="L2096" i="18"/>
  <c r="A2096" i="18"/>
  <c r="N2095" i="18"/>
  <c r="M2095" i="18"/>
  <c r="L2095" i="18"/>
  <c r="A2095" i="18"/>
  <c r="N2094" i="18"/>
  <c r="M2094" i="18"/>
  <c r="L2094" i="18"/>
  <c r="A2094" i="18"/>
  <c r="N2093" i="18"/>
  <c r="M2093" i="18"/>
  <c r="L2093" i="18"/>
  <c r="A2093" i="18"/>
  <c r="N2092" i="18"/>
  <c r="M2092" i="18"/>
  <c r="L2092" i="18"/>
  <c r="A2092" i="18"/>
  <c r="N2091" i="18"/>
  <c r="M2091" i="18"/>
  <c r="L2091" i="18"/>
  <c r="A2091" i="18"/>
  <c r="N2090" i="18"/>
  <c r="M2090" i="18"/>
  <c r="L2090" i="18"/>
  <c r="A2090" i="18"/>
  <c r="N2089" i="18"/>
  <c r="M2089" i="18"/>
  <c r="L2089" i="18"/>
  <c r="A2089" i="18"/>
  <c r="N2088" i="18"/>
  <c r="M2088" i="18"/>
  <c r="L2088" i="18"/>
  <c r="A2088" i="18"/>
  <c r="N2087" i="18"/>
  <c r="M2087" i="18"/>
  <c r="L2087" i="18"/>
  <c r="A2087" i="18"/>
  <c r="N2086" i="18"/>
  <c r="M2086" i="18"/>
  <c r="L2086" i="18"/>
  <c r="A2086" i="18"/>
  <c r="N2085" i="18"/>
  <c r="M2085" i="18"/>
  <c r="L2085" i="18"/>
  <c r="A2085" i="18"/>
  <c r="N2084" i="18"/>
  <c r="M2084" i="18"/>
  <c r="L2084" i="18"/>
  <c r="A2084" i="18"/>
  <c r="N2083" i="18"/>
  <c r="M2083" i="18"/>
  <c r="L2083" i="18"/>
  <c r="A2083" i="18"/>
  <c r="N2082" i="18"/>
  <c r="M2082" i="18"/>
  <c r="L2082" i="18"/>
  <c r="A2082" i="18"/>
  <c r="N2081" i="18"/>
  <c r="M2081" i="18"/>
  <c r="L2081" i="18"/>
  <c r="A2081" i="18"/>
  <c r="N2080" i="18"/>
  <c r="M2080" i="18"/>
  <c r="L2080" i="18"/>
  <c r="A2080" i="18"/>
  <c r="N2079" i="18"/>
  <c r="M2079" i="18"/>
  <c r="L2079" i="18"/>
  <c r="A2079" i="18"/>
  <c r="N2078" i="18"/>
  <c r="M2078" i="18"/>
  <c r="L2078" i="18"/>
  <c r="A2078" i="18"/>
  <c r="N2077" i="18"/>
  <c r="M2077" i="18"/>
  <c r="L2077" i="18"/>
  <c r="A2077" i="18"/>
  <c r="N2076" i="18"/>
  <c r="M2076" i="18"/>
  <c r="L2076" i="18"/>
  <c r="A2076" i="18"/>
  <c r="N2075" i="18"/>
  <c r="M2075" i="18"/>
  <c r="L2075" i="18"/>
  <c r="A2075" i="18"/>
  <c r="N2074" i="18"/>
  <c r="M2074" i="18"/>
  <c r="L2074" i="18"/>
  <c r="A2074" i="18"/>
  <c r="N2073" i="18"/>
  <c r="M2073" i="18"/>
  <c r="L2073" i="18"/>
  <c r="A2073" i="18"/>
  <c r="N2072" i="18"/>
  <c r="M2072" i="18"/>
  <c r="L2072" i="18"/>
  <c r="A2072" i="18"/>
  <c r="N2071" i="18"/>
  <c r="M2071" i="18"/>
  <c r="L2071" i="18"/>
  <c r="A2071" i="18"/>
  <c r="N2070" i="18"/>
  <c r="M2070" i="18"/>
  <c r="L2070" i="18"/>
  <c r="A2070" i="18"/>
  <c r="N2069" i="18"/>
  <c r="M2069" i="18"/>
  <c r="L2069" i="18"/>
  <c r="A2069" i="18"/>
  <c r="N2068" i="18"/>
  <c r="M2068" i="18"/>
  <c r="L2068" i="18"/>
  <c r="A2068" i="18"/>
  <c r="N2067" i="18"/>
  <c r="M2067" i="18"/>
  <c r="L2067" i="18"/>
  <c r="A2067" i="18"/>
  <c r="N2066" i="18"/>
  <c r="M2066" i="18"/>
  <c r="L2066" i="18"/>
  <c r="A2066" i="18"/>
  <c r="N2065" i="18"/>
  <c r="M2065" i="18"/>
  <c r="L2065" i="18"/>
  <c r="A2065" i="18"/>
  <c r="N2064" i="18"/>
  <c r="M2064" i="18"/>
  <c r="L2064" i="18"/>
  <c r="A2064" i="18"/>
  <c r="N2063" i="18"/>
  <c r="M2063" i="18"/>
  <c r="L2063" i="18"/>
  <c r="A2063" i="18"/>
  <c r="N2062" i="18"/>
  <c r="M2062" i="18"/>
  <c r="L2062" i="18"/>
  <c r="A2062" i="18"/>
  <c r="N2061" i="18"/>
  <c r="M2061" i="18"/>
  <c r="L2061" i="18"/>
  <c r="A2061" i="18"/>
  <c r="N2060" i="18"/>
  <c r="M2060" i="18"/>
  <c r="L2060" i="18"/>
  <c r="A2060" i="18"/>
  <c r="N2059" i="18"/>
  <c r="M2059" i="18"/>
  <c r="L2059" i="18"/>
  <c r="A2059" i="18"/>
  <c r="N2058" i="18"/>
  <c r="M2058" i="18"/>
  <c r="L2058" i="18"/>
  <c r="A2058" i="18"/>
  <c r="N2057" i="18"/>
  <c r="M2057" i="18"/>
  <c r="L2057" i="18"/>
  <c r="A2057" i="18"/>
  <c r="N2056" i="18"/>
  <c r="M2056" i="18"/>
  <c r="L2056" i="18"/>
  <c r="A2056" i="18"/>
  <c r="N2055" i="18"/>
  <c r="M2055" i="18"/>
  <c r="L2055" i="18"/>
  <c r="A2055" i="18"/>
  <c r="N2054" i="18"/>
  <c r="M2054" i="18"/>
  <c r="L2054" i="18"/>
  <c r="A2054" i="18"/>
  <c r="N2053" i="18"/>
  <c r="M2053" i="18"/>
  <c r="L2053" i="18"/>
  <c r="A2053" i="18"/>
  <c r="N2052" i="18"/>
  <c r="M2052" i="18"/>
  <c r="L2052" i="18"/>
  <c r="A2052" i="18"/>
  <c r="N2051" i="18"/>
  <c r="M2051" i="18"/>
  <c r="L2051" i="18"/>
  <c r="A2051" i="18"/>
  <c r="N2050" i="18"/>
  <c r="M2050" i="18"/>
  <c r="L2050" i="18"/>
  <c r="A2050" i="18"/>
  <c r="N2049" i="18"/>
  <c r="M2049" i="18"/>
  <c r="L2049" i="18"/>
  <c r="A2049" i="18"/>
  <c r="N2048" i="18"/>
  <c r="M2048" i="18"/>
  <c r="L2048" i="18"/>
  <c r="A2048" i="18"/>
  <c r="N2047" i="18"/>
  <c r="M2047" i="18"/>
  <c r="L2047" i="18"/>
  <c r="A2047" i="18"/>
  <c r="N2046" i="18"/>
  <c r="M2046" i="18"/>
  <c r="L2046" i="18"/>
  <c r="A2046" i="18"/>
  <c r="N2045" i="18"/>
  <c r="M2045" i="18"/>
  <c r="L2045" i="18"/>
  <c r="A2045" i="18"/>
  <c r="N2044" i="18"/>
  <c r="M2044" i="18"/>
  <c r="L2044" i="18"/>
  <c r="A2044" i="18"/>
  <c r="N2043" i="18"/>
  <c r="M2043" i="18"/>
  <c r="L2043" i="18"/>
  <c r="A2043" i="18"/>
  <c r="N2042" i="18"/>
  <c r="M2042" i="18"/>
  <c r="L2042" i="18"/>
  <c r="A2042" i="18"/>
  <c r="N2041" i="18"/>
  <c r="M2041" i="18"/>
  <c r="L2041" i="18"/>
  <c r="A2041" i="18"/>
  <c r="N2040" i="18"/>
  <c r="M2040" i="18"/>
  <c r="L2040" i="18"/>
  <c r="A2040" i="18"/>
  <c r="N2039" i="18"/>
  <c r="M2039" i="18"/>
  <c r="L2039" i="18"/>
  <c r="A2039" i="18"/>
  <c r="N2038" i="18"/>
  <c r="M2038" i="18"/>
  <c r="L2038" i="18"/>
  <c r="A2038" i="18"/>
  <c r="N2037" i="18"/>
  <c r="M2037" i="18"/>
  <c r="L2037" i="18"/>
  <c r="A2037" i="18"/>
  <c r="N2036" i="18"/>
  <c r="M2036" i="18"/>
  <c r="L2036" i="18"/>
  <c r="A2036" i="18"/>
  <c r="N2035" i="18"/>
  <c r="M2035" i="18"/>
  <c r="L2035" i="18"/>
  <c r="A2035" i="18"/>
  <c r="N2034" i="18"/>
  <c r="M2034" i="18"/>
  <c r="L2034" i="18"/>
  <c r="A2034" i="18"/>
  <c r="N2033" i="18"/>
  <c r="M2033" i="18"/>
  <c r="L2033" i="18"/>
  <c r="A2033" i="18"/>
  <c r="N2032" i="18"/>
  <c r="M2032" i="18"/>
  <c r="L2032" i="18"/>
  <c r="A2032" i="18"/>
  <c r="N2031" i="18"/>
  <c r="M2031" i="18"/>
  <c r="L2031" i="18"/>
  <c r="A2031" i="18"/>
  <c r="N2030" i="18"/>
  <c r="M2030" i="18"/>
  <c r="L2030" i="18"/>
  <c r="A2030" i="18"/>
  <c r="N2029" i="18"/>
  <c r="M2029" i="18"/>
  <c r="L2029" i="18"/>
  <c r="A2029" i="18"/>
  <c r="N2028" i="18"/>
  <c r="M2028" i="18"/>
  <c r="L2028" i="18"/>
  <c r="A2028" i="18"/>
  <c r="N2027" i="18"/>
  <c r="M2027" i="18"/>
  <c r="L2027" i="18"/>
  <c r="A2027" i="18"/>
  <c r="N2026" i="18"/>
  <c r="M2026" i="18"/>
  <c r="L2026" i="18"/>
  <c r="A2026" i="18"/>
  <c r="N2025" i="18"/>
  <c r="M2025" i="18"/>
  <c r="L2025" i="18"/>
  <c r="A2025" i="18"/>
  <c r="N2024" i="18"/>
  <c r="M2024" i="18"/>
  <c r="L2024" i="18"/>
  <c r="A2024" i="18"/>
  <c r="N2023" i="18"/>
  <c r="M2023" i="18"/>
  <c r="L2023" i="18"/>
  <c r="A2023" i="18"/>
  <c r="N2022" i="18"/>
  <c r="M2022" i="18"/>
  <c r="L2022" i="18"/>
  <c r="A2022" i="18"/>
  <c r="N2021" i="18"/>
  <c r="M2021" i="18"/>
  <c r="L2021" i="18"/>
  <c r="A2021" i="18"/>
  <c r="N2020" i="18"/>
  <c r="M2020" i="18"/>
  <c r="L2020" i="18"/>
  <c r="A2020" i="18"/>
  <c r="N2019" i="18"/>
  <c r="M2019" i="18"/>
  <c r="L2019" i="18"/>
  <c r="A2019" i="18"/>
  <c r="N2018" i="18"/>
  <c r="M2018" i="18"/>
  <c r="L2018" i="18"/>
  <c r="A2018" i="18"/>
  <c r="N2017" i="18"/>
  <c r="M2017" i="18"/>
  <c r="L2017" i="18"/>
  <c r="A2017" i="18"/>
  <c r="N2016" i="18"/>
  <c r="M2016" i="18"/>
  <c r="L2016" i="18"/>
  <c r="A2016" i="18"/>
  <c r="N2015" i="18"/>
  <c r="M2015" i="18"/>
  <c r="L2015" i="18"/>
  <c r="A2015" i="18"/>
  <c r="N2014" i="18"/>
  <c r="M2014" i="18"/>
  <c r="L2014" i="18"/>
  <c r="A2014" i="18"/>
  <c r="N2013" i="18"/>
  <c r="M2013" i="18"/>
  <c r="L2013" i="18"/>
  <c r="A2013" i="18"/>
  <c r="N2012" i="18"/>
  <c r="M2012" i="18"/>
  <c r="L2012" i="18"/>
  <c r="A2012" i="18"/>
  <c r="N2011" i="18"/>
  <c r="M2011" i="18"/>
  <c r="L2011" i="18"/>
  <c r="A2011" i="18"/>
  <c r="N2010" i="18"/>
  <c r="M2010" i="18"/>
  <c r="L2010" i="18"/>
  <c r="A2010" i="18"/>
  <c r="N2009" i="18"/>
  <c r="M2009" i="18"/>
  <c r="L2009" i="18"/>
  <c r="A2009" i="18"/>
  <c r="N2008" i="18"/>
  <c r="M2008" i="18"/>
  <c r="L2008" i="18"/>
  <c r="A2008" i="18"/>
  <c r="N2007" i="18"/>
  <c r="M2007" i="18"/>
  <c r="L2007" i="18"/>
  <c r="A2007" i="18"/>
  <c r="N2006" i="18"/>
  <c r="M2006" i="18"/>
  <c r="L2006" i="18"/>
  <c r="A2006" i="18"/>
  <c r="N2005" i="18"/>
  <c r="M2005" i="18"/>
  <c r="L2005" i="18"/>
  <c r="A2005" i="18"/>
  <c r="N2004" i="18"/>
  <c r="M2004" i="18"/>
  <c r="L2004" i="18"/>
  <c r="A2004" i="18"/>
  <c r="N2003" i="18"/>
  <c r="M2003" i="18"/>
  <c r="L2003" i="18"/>
  <c r="A2003" i="18"/>
  <c r="N2002" i="18"/>
  <c r="M2002" i="18"/>
  <c r="L2002" i="18"/>
  <c r="A2002" i="18"/>
  <c r="N2001" i="18"/>
  <c r="M2001" i="18"/>
  <c r="L2001" i="18"/>
  <c r="A2001" i="18"/>
  <c r="N2000" i="18"/>
  <c r="M2000" i="18"/>
  <c r="L2000" i="18"/>
  <c r="A2000" i="18"/>
  <c r="N1999" i="18"/>
  <c r="M1999" i="18"/>
  <c r="L1999" i="18"/>
  <c r="A1999" i="18"/>
  <c r="N1998" i="18"/>
  <c r="M1998" i="18"/>
  <c r="L1998" i="18"/>
  <c r="A1998" i="18"/>
  <c r="N1997" i="18"/>
  <c r="M1997" i="18"/>
  <c r="L1997" i="18"/>
  <c r="A1997" i="18"/>
  <c r="N1996" i="18"/>
  <c r="M1996" i="18"/>
  <c r="L1996" i="18"/>
  <c r="A1996" i="18"/>
  <c r="N1995" i="18"/>
  <c r="M1995" i="18"/>
  <c r="L1995" i="18"/>
  <c r="A1995" i="18"/>
  <c r="N1994" i="18"/>
  <c r="M1994" i="18"/>
  <c r="L1994" i="18"/>
  <c r="A1994" i="18"/>
  <c r="N1993" i="18"/>
  <c r="M1993" i="18"/>
  <c r="L1993" i="18"/>
  <c r="A1993" i="18"/>
  <c r="N1992" i="18"/>
  <c r="M1992" i="18"/>
  <c r="L1992" i="18"/>
  <c r="A1992" i="18"/>
  <c r="N1991" i="18"/>
  <c r="M1991" i="18"/>
  <c r="L1991" i="18"/>
  <c r="A1991" i="18"/>
  <c r="N1990" i="18"/>
  <c r="M1990" i="18"/>
  <c r="L1990" i="18"/>
  <c r="A1990" i="18"/>
  <c r="N1989" i="18"/>
  <c r="M1989" i="18"/>
  <c r="L1989" i="18"/>
  <c r="A1989" i="18"/>
  <c r="N1988" i="18"/>
  <c r="M1988" i="18"/>
  <c r="L1988" i="18"/>
  <c r="A1988" i="18"/>
  <c r="N1987" i="18"/>
  <c r="M1987" i="18"/>
  <c r="L1987" i="18"/>
  <c r="A1987" i="18"/>
  <c r="N1986" i="18"/>
  <c r="M1986" i="18"/>
  <c r="L1986" i="18"/>
  <c r="A1986" i="18"/>
  <c r="N1985" i="18"/>
  <c r="M1985" i="18"/>
  <c r="L1985" i="18"/>
  <c r="A1985" i="18"/>
  <c r="N1984" i="18"/>
  <c r="M1984" i="18"/>
  <c r="L1984" i="18"/>
  <c r="A1984" i="18"/>
  <c r="N1983" i="18"/>
  <c r="M1983" i="18"/>
  <c r="L1983" i="18"/>
  <c r="A1983" i="18"/>
  <c r="N1982" i="18"/>
  <c r="M1982" i="18"/>
  <c r="L1982" i="18"/>
  <c r="A1982" i="18"/>
  <c r="N1981" i="18"/>
  <c r="M1981" i="18"/>
  <c r="L1981" i="18"/>
  <c r="A1981" i="18"/>
  <c r="N1980" i="18"/>
  <c r="M1980" i="18"/>
  <c r="L1980" i="18"/>
  <c r="A1980" i="18"/>
  <c r="N1979" i="18"/>
  <c r="M1979" i="18"/>
  <c r="L1979" i="18"/>
  <c r="A1979" i="18"/>
  <c r="N1978" i="18"/>
  <c r="M1978" i="18"/>
  <c r="L1978" i="18"/>
  <c r="A1978" i="18"/>
  <c r="N1977" i="18"/>
  <c r="M1977" i="18"/>
  <c r="L1977" i="18"/>
  <c r="A1977" i="18"/>
  <c r="N1976" i="18"/>
  <c r="M1976" i="18"/>
  <c r="L1976" i="18"/>
  <c r="A1976" i="18"/>
  <c r="N1975" i="18"/>
  <c r="M1975" i="18"/>
  <c r="L1975" i="18"/>
  <c r="A1975" i="18"/>
  <c r="N1974" i="18"/>
  <c r="M1974" i="18"/>
  <c r="L1974" i="18"/>
  <c r="A1974" i="18"/>
  <c r="N1973" i="18"/>
  <c r="M1973" i="18"/>
  <c r="L1973" i="18"/>
  <c r="A1973" i="18"/>
  <c r="N1972" i="18"/>
  <c r="M1972" i="18"/>
  <c r="L1972" i="18"/>
  <c r="A1972" i="18"/>
  <c r="N1971" i="18"/>
  <c r="M1971" i="18"/>
  <c r="L1971" i="18"/>
  <c r="A1971" i="18"/>
  <c r="N1970" i="18"/>
  <c r="M1970" i="18"/>
  <c r="L1970" i="18"/>
  <c r="A1970" i="18"/>
  <c r="N1969" i="18"/>
  <c r="M1969" i="18"/>
  <c r="L1969" i="18"/>
  <c r="A1969" i="18"/>
  <c r="N1968" i="18"/>
  <c r="M1968" i="18"/>
  <c r="L1968" i="18"/>
  <c r="A1968" i="18"/>
  <c r="N1967" i="18"/>
  <c r="M1967" i="18"/>
  <c r="L1967" i="18"/>
  <c r="A1967" i="18"/>
  <c r="N1966" i="18"/>
  <c r="M1966" i="18"/>
  <c r="L1966" i="18"/>
  <c r="A1966" i="18"/>
  <c r="N1965" i="18"/>
  <c r="M1965" i="18"/>
  <c r="L1965" i="18"/>
  <c r="A1965" i="18"/>
  <c r="N1964" i="18"/>
  <c r="M1964" i="18"/>
  <c r="L1964" i="18"/>
  <c r="A1964" i="18"/>
  <c r="N1963" i="18"/>
  <c r="M1963" i="18"/>
  <c r="L1963" i="18"/>
  <c r="A1963" i="18"/>
  <c r="N1962" i="18"/>
  <c r="M1962" i="18"/>
  <c r="L1962" i="18"/>
  <c r="A1962" i="18"/>
  <c r="N1961" i="18"/>
  <c r="M1961" i="18"/>
  <c r="L1961" i="18"/>
  <c r="A1961" i="18"/>
  <c r="N1960" i="18"/>
  <c r="M1960" i="18"/>
  <c r="L1960" i="18"/>
  <c r="A1960" i="18"/>
  <c r="N1959" i="18"/>
  <c r="M1959" i="18"/>
  <c r="L1959" i="18"/>
  <c r="A1959" i="18"/>
  <c r="N1958" i="18"/>
  <c r="M1958" i="18"/>
  <c r="L1958" i="18"/>
  <c r="A1958" i="18"/>
  <c r="N1957" i="18"/>
  <c r="M1957" i="18"/>
  <c r="L1957" i="18"/>
  <c r="A1957" i="18"/>
  <c r="N1956" i="18"/>
  <c r="M1956" i="18"/>
  <c r="L1956" i="18"/>
  <c r="A1956" i="18"/>
  <c r="N1955" i="18"/>
  <c r="M1955" i="18"/>
  <c r="L1955" i="18"/>
  <c r="A1955" i="18"/>
  <c r="N1954" i="18"/>
  <c r="M1954" i="18"/>
  <c r="L1954" i="18"/>
  <c r="A1954" i="18"/>
  <c r="N1953" i="18"/>
  <c r="M1953" i="18"/>
  <c r="L1953" i="18"/>
  <c r="A1953" i="18"/>
  <c r="N1952" i="18"/>
  <c r="M1952" i="18"/>
  <c r="L1952" i="18"/>
  <c r="A1952" i="18"/>
  <c r="N1951" i="18"/>
  <c r="M1951" i="18"/>
  <c r="L1951" i="18"/>
  <c r="A1951" i="18"/>
  <c r="N1950" i="18"/>
  <c r="M1950" i="18"/>
  <c r="L1950" i="18"/>
  <c r="A1950" i="18"/>
  <c r="N1949" i="18"/>
  <c r="M1949" i="18"/>
  <c r="L1949" i="18"/>
  <c r="A1949" i="18"/>
  <c r="N1948" i="18"/>
  <c r="M1948" i="18"/>
  <c r="L1948" i="18"/>
  <c r="A1948" i="18"/>
  <c r="N1947" i="18"/>
  <c r="M1947" i="18"/>
  <c r="L1947" i="18"/>
  <c r="A1947" i="18"/>
  <c r="N1946" i="18"/>
  <c r="M1946" i="18"/>
  <c r="L1946" i="18"/>
  <c r="A1946" i="18"/>
  <c r="N1945" i="18"/>
  <c r="M1945" i="18"/>
  <c r="L1945" i="18"/>
  <c r="A1945" i="18"/>
  <c r="N1944" i="18"/>
  <c r="M1944" i="18"/>
  <c r="L1944" i="18"/>
  <c r="A1944" i="18"/>
  <c r="N1943" i="18"/>
  <c r="M1943" i="18"/>
  <c r="L1943" i="18"/>
  <c r="A1943" i="18"/>
  <c r="N1942" i="18"/>
  <c r="M1942" i="18"/>
  <c r="L1942" i="18"/>
  <c r="A1942" i="18"/>
  <c r="N1941" i="18"/>
  <c r="M1941" i="18"/>
  <c r="L1941" i="18"/>
  <c r="A1941" i="18"/>
  <c r="N1940" i="18"/>
  <c r="M1940" i="18"/>
  <c r="L1940" i="18"/>
  <c r="A1940" i="18"/>
  <c r="N1939" i="18"/>
  <c r="M1939" i="18"/>
  <c r="L1939" i="18"/>
  <c r="A1939" i="18"/>
  <c r="N1938" i="18"/>
  <c r="M1938" i="18"/>
  <c r="L1938" i="18"/>
  <c r="A1938" i="18"/>
  <c r="N1937" i="18"/>
  <c r="M1937" i="18"/>
  <c r="L1937" i="18"/>
  <c r="A1937" i="18"/>
  <c r="N1936" i="18"/>
  <c r="M1936" i="18"/>
  <c r="L1936" i="18"/>
  <c r="A1936" i="18"/>
  <c r="N1935" i="18"/>
  <c r="M1935" i="18"/>
  <c r="L1935" i="18"/>
  <c r="A1935" i="18"/>
  <c r="N1934" i="18"/>
  <c r="M1934" i="18"/>
  <c r="L1934" i="18"/>
  <c r="A1934" i="18"/>
  <c r="N1933" i="18"/>
  <c r="M1933" i="18"/>
  <c r="L1933" i="18"/>
  <c r="A1933" i="18"/>
  <c r="N1932" i="18"/>
  <c r="M1932" i="18"/>
  <c r="L1932" i="18"/>
  <c r="A1932" i="18"/>
  <c r="N1931" i="18"/>
  <c r="M1931" i="18"/>
  <c r="L1931" i="18"/>
  <c r="A1931" i="18"/>
  <c r="N1930" i="18"/>
  <c r="M1930" i="18"/>
  <c r="L1930" i="18"/>
  <c r="A1930" i="18"/>
  <c r="N1929" i="18"/>
  <c r="M1929" i="18"/>
  <c r="L1929" i="18"/>
  <c r="A1929" i="18"/>
  <c r="N1928" i="18"/>
  <c r="M1928" i="18"/>
  <c r="L1928" i="18"/>
  <c r="A1928" i="18"/>
  <c r="N1927" i="18"/>
  <c r="M1927" i="18"/>
  <c r="L1927" i="18"/>
  <c r="A1927" i="18"/>
  <c r="N1926" i="18"/>
  <c r="M1926" i="18"/>
  <c r="L1926" i="18"/>
  <c r="A1926" i="18"/>
  <c r="N1925" i="18"/>
  <c r="M1925" i="18"/>
  <c r="L1925" i="18"/>
  <c r="A1925" i="18"/>
  <c r="N1924" i="18"/>
  <c r="M1924" i="18"/>
  <c r="L1924" i="18"/>
  <c r="A1924" i="18"/>
  <c r="N1923" i="18"/>
  <c r="M1923" i="18"/>
  <c r="L1923" i="18"/>
  <c r="A1923" i="18"/>
  <c r="N1922" i="18"/>
  <c r="M1922" i="18"/>
  <c r="L1922" i="18"/>
  <c r="A1922" i="18"/>
  <c r="N1921" i="18"/>
  <c r="M1921" i="18"/>
  <c r="L1921" i="18"/>
  <c r="A1921" i="18"/>
  <c r="N1920" i="18"/>
  <c r="M1920" i="18"/>
  <c r="L1920" i="18"/>
  <c r="A1920" i="18"/>
  <c r="N1919" i="18"/>
  <c r="M1919" i="18"/>
  <c r="L1919" i="18"/>
  <c r="A1919" i="18"/>
  <c r="N1918" i="18"/>
  <c r="M1918" i="18"/>
  <c r="L1918" i="18"/>
  <c r="A1918" i="18"/>
  <c r="N1917" i="18"/>
  <c r="M1917" i="18"/>
  <c r="L1917" i="18"/>
  <c r="A1917" i="18"/>
  <c r="N1916" i="18"/>
  <c r="M1916" i="18"/>
  <c r="L1916" i="18"/>
  <c r="A1916" i="18"/>
  <c r="N1915" i="18"/>
  <c r="M1915" i="18"/>
  <c r="L1915" i="18"/>
  <c r="A1915" i="18"/>
  <c r="N1914" i="18"/>
  <c r="M1914" i="18"/>
  <c r="L1914" i="18"/>
  <c r="A1914" i="18"/>
  <c r="N1913" i="18"/>
  <c r="M1913" i="18"/>
  <c r="L1913" i="18"/>
  <c r="A1913" i="18"/>
  <c r="N1912" i="18"/>
  <c r="M1912" i="18"/>
  <c r="L1912" i="18"/>
  <c r="A1912" i="18"/>
  <c r="N1911" i="18"/>
  <c r="M1911" i="18"/>
  <c r="L1911" i="18"/>
  <c r="A1911" i="18"/>
  <c r="N1910" i="18"/>
  <c r="M1910" i="18"/>
  <c r="L1910" i="18"/>
  <c r="A1910" i="18"/>
  <c r="N1909" i="18"/>
  <c r="M1909" i="18"/>
  <c r="L1909" i="18"/>
  <c r="A1909" i="18"/>
  <c r="N1908" i="18"/>
  <c r="M1908" i="18"/>
  <c r="L1908" i="18"/>
  <c r="A1908" i="18"/>
  <c r="N1907" i="18"/>
  <c r="M1907" i="18"/>
  <c r="L1907" i="18"/>
  <c r="A1907" i="18"/>
  <c r="N1906" i="18"/>
  <c r="M1906" i="18"/>
  <c r="L1906" i="18"/>
  <c r="A1906" i="18"/>
  <c r="N1905" i="18"/>
  <c r="M1905" i="18"/>
  <c r="L1905" i="18"/>
  <c r="A1905" i="18"/>
  <c r="N1904" i="18"/>
  <c r="M1904" i="18"/>
  <c r="L1904" i="18"/>
  <c r="A1904" i="18"/>
  <c r="N1903" i="18"/>
  <c r="M1903" i="18"/>
  <c r="L1903" i="18"/>
  <c r="A1903" i="18"/>
  <c r="N1902" i="18"/>
  <c r="M1902" i="18"/>
  <c r="L1902" i="18"/>
  <c r="A1902" i="18"/>
  <c r="N1901" i="18"/>
  <c r="M1901" i="18"/>
  <c r="L1901" i="18"/>
  <c r="A1901" i="18"/>
  <c r="N1900" i="18"/>
  <c r="M1900" i="18"/>
  <c r="L1900" i="18"/>
  <c r="A1900" i="18"/>
  <c r="N1899" i="18"/>
  <c r="M1899" i="18"/>
  <c r="L1899" i="18"/>
  <c r="A1899" i="18"/>
  <c r="N1898" i="18"/>
  <c r="M1898" i="18"/>
  <c r="L1898" i="18"/>
  <c r="A1898" i="18"/>
  <c r="N1897" i="18"/>
  <c r="M1897" i="18"/>
  <c r="L1897" i="18"/>
  <c r="A1897" i="18"/>
  <c r="N1896" i="18"/>
  <c r="M1896" i="18"/>
  <c r="L1896" i="18"/>
  <c r="A1896" i="18"/>
  <c r="N1895" i="18"/>
  <c r="M1895" i="18"/>
  <c r="L1895" i="18"/>
  <c r="A1895" i="18"/>
  <c r="N1894" i="18"/>
  <c r="M1894" i="18"/>
  <c r="L1894" i="18"/>
  <c r="A1894" i="18"/>
  <c r="N1893" i="18"/>
  <c r="M1893" i="18"/>
  <c r="L1893" i="18"/>
  <c r="A1893" i="18"/>
  <c r="N1892" i="18"/>
  <c r="M1892" i="18"/>
  <c r="L1892" i="18"/>
  <c r="A1892" i="18"/>
  <c r="N1891" i="18"/>
  <c r="M1891" i="18"/>
  <c r="L1891" i="18"/>
  <c r="A1891" i="18"/>
  <c r="N1890" i="18"/>
  <c r="M1890" i="18"/>
  <c r="L1890" i="18"/>
  <c r="A1890" i="18"/>
  <c r="N1889" i="18"/>
  <c r="M1889" i="18"/>
  <c r="L1889" i="18"/>
  <c r="A1889" i="18"/>
  <c r="N1888" i="18"/>
  <c r="M1888" i="18"/>
  <c r="L1888" i="18"/>
  <c r="A1888" i="18"/>
  <c r="N1887" i="18"/>
  <c r="M1887" i="18"/>
  <c r="L1887" i="18"/>
  <c r="A1887" i="18"/>
  <c r="N1886" i="18"/>
  <c r="M1886" i="18"/>
  <c r="L1886" i="18"/>
  <c r="A1886" i="18"/>
  <c r="N1885" i="18"/>
  <c r="M1885" i="18"/>
  <c r="L1885" i="18"/>
  <c r="A1885" i="18"/>
  <c r="N1884" i="18"/>
  <c r="M1884" i="18"/>
  <c r="L1884" i="18"/>
  <c r="A1884" i="18"/>
  <c r="N1883" i="18"/>
  <c r="M1883" i="18"/>
  <c r="L1883" i="18"/>
  <c r="A1883" i="18"/>
  <c r="N1882" i="18"/>
  <c r="M1882" i="18"/>
  <c r="L1882" i="18"/>
  <c r="A1882" i="18"/>
  <c r="N1881" i="18"/>
  <c r="M1881" i="18"/>
  <c r="L1881" i="18"/>
  <c r="A1881" i="18"/>
  <c r="N1880" i="18"/>
  <c r="M1880" i="18"/>
  <c r="L1880" i="18"/>
  <c r="A1880" i="18"/>
  <c r="N1879" i="18"/>
  <c r="M1879" i="18"/>
  <c r="L1879" i="18"/>
  <c r="A1879" i="18"/>
  <c r="N1878" i="18"/>
  <c r="M1878" i="18"/>
  <c r="L1878" i="18"/>
  <c r="A1878" i="18"/>
  <c r="N1877" i="18"/>
  <c r="M1877" i="18"/>
  <c r="L1877" i="18"/>
  <c r="A1877" i="18"/>
  <c r="N1876" i="18"/>
  <c r="M1876" i="18"/>
  <c r="L1876" i="18"/>
  <c r="A1876" i="18"/>
  <c r="N1875" i="18"/>
  <c r="M1875" i="18"/>
  <c r="L1875" i="18"/>
  <c r="A1875" i="18"/>
  <c r="N1874" i="18"/>
  <c r="M1874" i="18"/>
  <c r="L1874" i="18"/>
  <c r="A1874" i="18"/>
  <c r="N1873" i="18"/>
  <c r="M1873" i="18"/>
  <c r="L1873" i="18"/>
  <c r="A1873" i="18"/>
  <c r="N1872" i="18"/>
  <c r="M1872" i="18"/>
  <c r="L1872" i="18"/>
  <c r="A1872" i="18"/>
  <c r="N1871" i="18"/>
  <c r="M1871" i="18"/>
  <c r="L1871" i="18"/>
  <c r="A1871" i="18"/>
  <c r="N1870" i="18"/>
  <c r="M1870" i="18"/>
  <c r="L1870" i="18"/>
  <c r="A1870" i="18"/>
  <c r="N1869" i="18"/>
  <c r="M1869" i="18"/>
  <c r="L1869" i="18"/>
  <c r="A1869" i="18"/>
  <c r="N1868" i="18"/>
  <c r="M1868" i="18"/>
  <c r="L1868" i="18"/>
  <c r="A1868" i="18"/>
  <c r="N1867" i="18"/>
  <c r="M1867" i="18"/>
  <c r="L1867" i="18"/>
  <c r="A1867" i="18"/>
  <c r="N1866" i="18"/>
  <c r="M1866" i="18"/>
  <c r="L1866" i="18"/>
  <c r="A1866" i="18"/>
  <c r="N1865" i="18"/>
  <c r="M1865" i="18"/>
  <c r="L1865" i="18"/>
  <c r="A1865" i="18"/>
  <c r="N1864" i="18"/>
  <c r="M1864" i="18"/>
  <c r="L1864" i="18"/>
  <c r="A1864" i="18"/>
  <c r="N1863" i="18"/>
  <c r="M1863" i="18"/>
  <c r="L1863" i="18"/>
  <c r="A1863" i="18"/>
  <c r="N1862" i="18"/>
  <c r="M1862" i="18"/>
  <c r="L1862" i="18"/>
  <c r="A1862" i="18"/>
  <c r="N1861" i="18"/>
  <c r="M1861" i="18"/>
  <c r="L1861" i="18"/>
  <c r="A1861" i="18"/>
  <c r="N1860" i="18"/>
  <c r="M1860" i="18"/>
  <c r="L1860" i="18"/>
  <c r="A1860" i="18"/>
  <c r="N1859" i="18"/>
  <c r="M1859" i="18"/>
  <c r="L1859" i="18"/>
  <c r="A1859" i="18"/>
  <c r="N1858" i="18"/>
  <c r="M1858" i="18"/>
  <c r="L1858" i="18"/>
  <c r="A1858" i="18"/>
  <c r="N1857" i="18"/>
  <c r="M1857" i="18"/>
  <c r="L1857" i="18"/>
  <c r="A1857" i="18"/>
  <c r="N1856" i="18"/>
  <c r="M1856" i="18"/>
  <c r="L1856" i="18"/>
  <c r="A1856" i="18"/>
  <c r="N1855" i="18"/>
  <c r="M1855" i="18"/>
  <c r="L1855" i="18"/>
  <c r="A1855" i="18"/>
  <c r="N1854" i="18"/>
  <c r="M1854" i="18"/>
  <c r="L1854" i="18"/>
  <c r="A1854" i="18"/>
  <c r="N1853" i="18"/>
  <c r="M1853" i="18"/>
  <c r="L1853" i="18"/>
  <c r="A1853" i="18"/>
  <c r="N1852" i="18"/>
  <c r="M1852" i="18"/>
  <c r="L1852" i="18"/>
  <c r="A1852" i="18"/>
  <c r="N1851" i="18"/>
  <c r="M1851" i="18"/>
  <c r="L1851" i="18"/>
  <c r="A1851" i="18"/>
  <c r="N1850" i="18"/>
  <c r="M1850" i="18"/>
  <c r="L1850" i="18"/>
  <c r="A1850" i="18"/>
  <c r="N1849" i="18"/>
  <c r="M1849" i="18"/>
  <c r="L1849" i="18"/>
  <c r="A1849" i="18"/>
  <c r="N1848" i="18"/>
  <c r="M1848" i="18"/>
  <c r="L1848" i="18"/>
  <c r="A1848" i="18"/>
  <c r="N1847" i="18"/>
  <c r="M1847" i="18"/>
  <c r="L1847" i="18"/>
  <c r="A1847" i="18"/>
  <c r="N1846" i="18"/>
  <c r="M1846" i="18"/>
  <c r="L1846" i="18"/>
  <c r="A1846" i="18"/>
  <c r="N1845" i="18"/>
  <c r="M1845" i="18"/>
  <c r="L1845" i="18"/>
  <c r="A1845" i="18"/>
  <c r="N1844" i="18"/>
  <c r="M1844" i="18"/>
  <c r="L1844" i="18"/>
  <c r="A1844" i="18"/>
  <c r="N1843" i="18"/>
  <c r="M1843" i="18"/>
  <c r="L1843" i="18"/>
  <c r="A1843" i="18"/>
  <c r="N1842" i="18"/>
  <c r="M1842" i="18"/>
  <c r="L1842" i="18"/>
  <c r="A1842" i="18"/>
  <c r="N1841" i="18"/>
  <c r="M1841" i="18"/>
  <c r="L1841" i="18"/>
  <c r="A1841" i="18"/>
  <c r="N1840" i="18"/>
  <c r="M1840" i="18"/>
  <c r="L1840" i="18"/>
  <c r="A1840" i="18"/>
  <c r="N1839" i="18"/>
  <c r="M1839" i="18"/>
  <c r="L1839" i="18"/>
  <c r="A1839" i="18"/>
  <c r="N1838" i="18"/>
  <c r="M1838" i="18"/>
  <c r="L1838" i="18"/>
  <c r="A1838" i="18"/>
  <c r="N1837" i="18"/>
  <c r="M1837" i="18"/>
  <c r="L1837" i="18"/>
  <c r="A1837" i="18"/>
  <c r="N1836" i="18"/>
  <c r="M1836" i="18"/>
  <c r="L1836" i="18"/>
  <c r="A1836" i="18"/>
  <c r="N1835" i="18"/>
  <c r="M1835" i="18"/>
  <c r="L1835" i="18"/>
  <c r="A1835" i="18"/>
  <c r="N1834" i="18"/>
  <c r="M1834" i="18"/>
  <c r="L1834" i="18"/>
  <c r="A1834" i="18"/>
  <c r="N1833" i="18"/>
  <c r="M1833" i="18"/>
  <c r="L1833" i="18"/>
  <c r="A1833" i="18"/>
  <c r="N1832" i="18"/>
  <c r="M1832" i="18"/>
  <c r="L1832" i="18"/>
  <c r="A1832" i="18"/>
  <c r="N1831" i="18"/>
  <c r="M1831" i="18"/>
  <c r="L1831" i="18"/>
  <c r="A1831" i="18"/>
  <c r="N1830" i="18"/>
  <c r="M1830" i="18"/>
  <c r="L1830" i="18"/>
  <c r="A1830" i="18"/>
  <c r="N1829" i="18"/>
  <c r="M1829" i="18"/>
  <c r="L1829" i="18"/>
  <c r="A1829" i="18"/>
  <c r="N1828" i="18"/>
  <c r="M1828" i="18"/>
  <c r="L1828" i="18"/>
  <c r="A1828" i="18"/>
  <c r="N1827" i="18"/>
  <c r="M1827" i="18"/>
  <c r="L1827" i="18"/>
  <c r="A1827" i="18"/>
  <c r="N1826" i="18"/>
  <c r="M1826" i="18"/>
  <c r="L1826" i="18"/>
  <c r="A1826" i="18"/>
  <c r="N1825" i="18"/>
  <c r="M1825" i="18"/>
  <c r="L1825" i="18"/>
  <c r="A1825" i="18"/>
  <c r="N1824" i="18"/>
  <c r="M1824" i="18"/>
  <c r="L1824" i="18"/>
  <c r="A1824" i="18"/>
  <c r="N1823" i="18"/>
  <c r="M1823" i="18"/>
  <c r="L1823" i="18"/>
  <c r="A1823" i="18"/>
  <c r="N1822" i="18"/>
  <c r="M1822" i="18"/>
  <c r="L1822" i="18"/>
  <c r="A1822" i="18"/>
  <c r="N1821" i="18"/>
  <c r="M1821" i="18"/>
  <c r="L1821" i="18"/>
  <c r="A1821" i="18"/>
  <c r="N1820" i="18"/>
  <c r="M1820" i="18"/>
  <c r="L1820" i="18"/>
  <c r="A1820" i="18"/>
  <c r="N1819" i="18"/>
  <c r="M1819" i="18"/>
  <c r="L1819" i="18"/>
  <c r="A1819" i="18"/>
  <c r="N1818" i="18"/>
  <c r="M1818" i="18"/>
  <c r="L1818" i="18"/>
  <c r="A1818" i="18"/>
  <c r="N1817" i="18"/>
  <c r="M1817" i="18"/>
  <c r="L1817" i="18"/>
  <c r="A1817" i="18"/>
  <c r="N1816" i="18"/>
  <c r="M1816" i="18"/>
  <c r="L1816" i="18"/>
  <c r="A1816" i="18"/>
  <c r="N1815" i="18"/>
  <c r="M1815" i="18"/>
  <c r="L1815" i="18"/>
  <c r="A1815" i="18"/>
  <c r="N1814" i="18"/>
  <c r="M1814" i="18"/>
  <c r="L1814" i="18"/>
  <c r="A1814" i="18"/>
  <c r="N1813" i="18"/>
  <c r="M1813" i="18"/>
  <c r="L1813" i="18"/>
  <c r="A1813" i="18"/>
  <c r="N1812" i="18"/>
  <c r="M1812" i="18"/>
  <c r="L1812" i="18"/>
  <c r="A1812" i="18"/>
  <c r="N1811" i="18"/>
  <c r="M1811" i="18"/>
  <c r="L1811" i="18"/>
  <c r="A1811" i="18"/>
  <c r="N1810" i="18"/>
  <c r="M1810" i="18"/>
  <c r="L1810" i="18"/>
  <c r="A1810" i="18"/>
  <c r="N1809" i="18"/>
  <c r="M1809" i="18"/>
  <c r="L1809" i="18"/>
  <c r="A1809" i="18"/>
  <c r="N1808" i="18"/>
  <c r="M1808" i="18"/>
  <c r="L1808" i="18"/>
  <c r="A1808" i="18"/>
  <c r="N1807" i="18"/>
  <c r="M1807" i="18"/>
  <c r="L1807" i="18"/>
  <c r="A1807" i="18"/>
  <c r="N1806" i="18"/>
  <c r="M1806" i="18"/>
  <c r="L1806" i="18"/>
  <c r="A1806" i="18"/>
  <c r="N1805" i="18"/>
  <c r="M1805" i="18"/>
  <c r="L1805" i="18"/>
  <c r="A1805" i="18"/>
  <c r="N1804" i="18"/>
  <c r="M1804" i="18"/>
  <c r="L1804" i="18"/>
  <c r="A1804" i="18"/>
  <c r="N1803" i="18"/>
  <c r="M1803" i="18"/>
  <c r="L1803" i="18"/>
  <c r="A1803" i="18"/>
  <c r="N1802" i="18"/>
  <c r="M1802" i="18"/>
  <c r="L1802" i="18"/>
  <c r="A1802" i="18"/>
  <c r="N1801" i="18"/>
  <c r="M1801" i="18"/>
  <c r="L1801" i="18"/>
  <c r="A1801" i="18"/>
  <c r="N1800" i="18"/>
  <c r="M1800" i="18"/>
  <c r="L1800" i="18"/>
  <c r="A1800" i="18"/>
  <c r="N1799" i="18"/>
  <c r="M1799" i="18"/>
  <c r="L1799" i="18"/>
  <c r="A1799" i="18"/>
  <c r="N1798" i="18"/>
  <c r="M1798" i="18"/>
  <c r="L1798" i="18"/>
  <c r="A1798" i="18"/>
  <c r="N1797" i="18"/>
  <c r="M1797" i="18"/>
  <c r="L1797" i="18"/>
  <c r="A1797" i="18"/>
  <c r="N1796" i="18"/>
  <c r="M1796" i="18"/>
  <c r="L1796" i="18"/>
  <c r="A1796" i="18"/>
  <c r="N1795" i="18"/>
  <c r="M1795" i="18"/>
  <c r="L1795" i="18"/>
  <c r="A1795" i="18"/>
  <c r="N1794" i="18"/>
  <c r="M1794" i="18"/>
  <c r="L1794" i="18"/>
  <c r="A1794" i="18"/>
  <c r="N1793" i="18"/>
  <c r="M1793" i="18"/>
  <c r="L1793" i="18"/>
  <c r="A1793" i="18"/>
  <c r="N1792" i="18"/>
  <c r="M1792" i="18"/>
  <c r="L1792" i="18"/>
  <c r="A1792" i="18"/>
  <c r="N1791" i="18"/>
  <c r="M1791" i="18"/>
  <c r="L1791" i="18"/>
  <c r="A1791" i="18"/>
  <c r="N1790" i="18"/>
  <c r="M1790" i="18"/>
  <c r="L1790" i="18"/>
  <c r="A1790" i="18"/>
  <c r="N1789" i="18"/>
  <c r="M1789" i="18"/>
  <c r="L1789" i="18"/>
  <c r="A1789" i="18"/>
  <c r="N1788" i="18"/>
  <c r="M1788" i="18"/>
  <c r="L1788" i="18"/>
  <c r="A1788" i="18"/>
  <c r="N1787" i="18"/>
  <c r="M1787" i="18"/>
  <c r="L1787" i="18"/>
  <c r="A1787" i="18"/>
  <c r="N1786" i="18"/>
  <c r="M1786" i="18"/>
  <c r="L1786" i="18"/>
  <c r="A1786" i="18"/>
  <c r="N1785" i="18"/>
  <c r="M1785" i="18"/>
  <c r="L1785" i="18"/>
  <c r="A1785" i="18"/>
  <c r="N1784" i="18"/>
  <c r="M1784" i="18"/>
  <c r="L1784" i="18"/>
  <c r="A1784" i="18"/>
  <c r="N1783" i="18"/>
  <c r="M1783" i="18"/>
  <c r="L1783" i="18"/>
  <c r="A1783" i="18"/>
  <c r="N1782" i="18"/>
  <c r="M1782" i="18"/>
  <c r="L1782" i="18"/>
  <c r="A1782" i="18"/>
  <c r="N1781" i="18"/>
  <c r="M1781" i="18"/>
  <c r="L1781" i="18"/>
  <c r="A1781" i="18"/>
  <c r="N1780" i="18"/>
  <c r="M1780" i="18"/>
  <c r="L1780" i="18"/>
  <c r="A1780" i="18"/>
  <c r="N1779" i="18"/>
  <c r="M1779" i="18"/>
  <c r="L1779" i="18"/>
  <c r="A1779" i="18"/>
  <c r="N1778" i="18"/>
  <c r="M1778" i="18"/>
  <c r="L1778" i="18"/>
  <c r="A1778" i="18"/>
  <c r="N1777" i="18"/>
  <c r="M1777" i="18"/>
  <c r="L1777" i="18"/>
  <c r="A1777" i="18"/>
  <c r="N1776" i="18"/>
  <c r="M1776" i="18"/>
  <c r="L1776" i="18"/>
  <c r="A1776" i="18"/>
  <c r="N1775" i="18"/>
  <c r="M1775" i="18"/>
  <c r="L1775" i="18"/>
  <c r="A1775" i="18"/>
  <c r="N1774" i="18"/>
  <c r="M1774" i="18"/>
  <c r="L1774" i="18"/>
  <c r="A1774" i="18"/>
  <c r="N1773" i="18"/>
  <c r="M1773" i="18"/>
  <c r="L1773" i="18"/>
  <c r="A1773" i="18"/>
  <c r="N1772" i="18"/>
  <c r="M1772" i="18"/>
  <c r="L1772" i="18"/>
  <c r="A1772" i="18"/>
  <c r="N1771" i="18"/>
  <c r="M1771" i="18"/>
  <c r="L1771" i="18"/>
  <c r="A1771" i="18"/>
  <c r="N1770" i="18"/>
  <c r="M1770" i="18"/>
  <c r="L1770" i="18"/>
  <c r="A1770" i="18"/>
  <c r="N1769" i="18"/>
  <c r="M1769" i="18"/>
  <c r="L1769" i="18"/>
  <c r="A1769" i="18"/>
  <c r="N1768" i="18"/>
  <c r="M1768" i="18"/>
  <c r="L1768" i="18"/>
  <c r="A1768" i="18"/>
  <c r="N1767" i="18"/>
  <c r="M1767" i="18"/>
  <c r="L1767" i="18"/>
  <c r="A1767" i="18"/>
  <c r="N1766" i="18"/>
  <c r="M1766" i="18"/>
  <c r="L1766" i="18"/>
  <c r="A1766" i="18"/>
  <c r="N1765" i="18"/>
  <c r="M1765" i="18"/>
  <c r="L1765" i="18"/>
  <c r="A1765" i="18"/>
  <c r="N1764" i="18"/>
  <c r="M1764" i="18"/>
  <c r="L1764" i="18"/>
  <c r="A1764" i="18"/>
  <c r="N1763" i="18"/>
  <c r="M1763" i="18"/>
  <c r="L1763" i="18"/>
  <c r="A1763" i="18"/>
  <c r="N1762" i="18"/>
  <c r="M1762" i="18"/>
  <c r="L1762" i="18"/>
  <c r="A1762" i="18"/>
  <c r="N1761" i="18"/>
  <c r="M1761" i="18"/>
  <c r="L1761" i="18"/>
  <c r="A1761" i="18"/>
  <c r="N1760" i="18"/>
  <c r="M1760" i="18"/>
  <c r="L1760" i="18"/>
  <c r="A1760" i="18"/>
  <c r="N1759" i="18"/>
  <c r="M1759" i="18"/>
  <c r="L1759" i="18"/>
  <c r="A1759" i="18"/>
  <c r="N1758" i="18"/>
  <c r="M1758" i="18"/>
  <c r="L1758" i="18"/>
  <c r="A1758" i="18"/>
  <c r="N1757" i="18"/>
  <c r="M1757" i="18"/>
  <c r="L1757" i="18"/>
  <c r="A1757" i="18"/>
  <c r="N1756" i="18"/>
  <c r="M1756" i="18"/>
  <c r="L1756" i="18"/>
  <c r="A1756" i="18"/>
  <c r="N1755" i="18"/>
  <c r="M1755" i="18"/>
  <c r="L1755" i="18"/>
  <c r="A1755" i="18"/>
  <c r="N1754" i="18"/>
  <c r="M1754" i="18"/>
  <c r="L1754" i="18"/>
  <c r="A1754" i="18"/>
  <c r="N1753" i="18"/>
  <c r="M1753" i="18"/>
  <c r="L1753" i="18"/>
  <c r="A1753" i="18"/>
  <c r="N1752" i="18"/>
  <c r="M1752" i="18"/>
  <c r="L1752" i="18"/>
  <c r="A1752" i="18"/>
  <c r="N1751" i="18"/>
  <c r="M1751" i="18"/>
  <c r="L1751" i="18"/>
  <c r="A1751" i="18"/>
  <c r="N1750" i="18"/>
  <c r="M1750" i="18"/>
  <c r="L1750" i="18"/>
  <c r="A1750" i="18"/>
  <c r="N1749" i="18"/>
  <c r="M1749" i="18"/>
  <c r="L1749" i="18"/>
  <c r="A1749" i="18"/>
  <c r="N1748" i="18"/>
  <c r="M1748" i="18"/>
  <c r="L1748" i="18"/>
  <c r="A1748" i="18"/>
  <c r="N1747" i="18"/>
  <c r="M1747" i="18"/>
  <c r="L1747" i="18"/>
  <c r="A1747" i="18"/>
  <c r="N1746" i="18"/>
  <c r="M1746" i="18"/>
  <c r="L1746" i="18"/>
  <c r="A1746" i="18"/>
  <c r="N1745" i="18"/>
  <c r="M1745" i="18"/>
  <c r="L1745" i="18"/>
  <c r="A1745" i="18"/>
  <c r="N1744" i="18"/>
  <c r="M1744" i="18"/>
  <c r="L1744" i="18"/>
  <c r="A1744" i="18"/>
  <c r="N1743" i="18"/>
  <c r="M1743" i="18"/>
  <c r="L1743" i="18"/>
  <c r="A1743" i="18"/>
  <c r="N1742" i="18"/>
  <c r="M1742" i="18"/>
  <c r="L1742" i="18"/>
  <c r="A1742" i="18"/>
  <c r="N1741" i="18"/>
  <c r="M1741" i="18"/>
  <c r="L1741" i="18"/>
  <c r="A1741" i="18"/>
  <c r="N1740" i="18"/>
  <c r="M1740" i="18"/>
  <c r="L1740" i="18"/>
  <c r="A1740" i="18"/>
  <c r="N1739" i="18"/>
  <c r="M1739" i="18"/>
  <c r="L1739" i="18"/>
  <c r="A1739" i="18"/>
  <c r="N1738" i="18"/>
  <c r="M1738" i="18"/>
  <c r="L1738" i="18"/>
  <c r="A1738" i="18"/>
  <c r="N1737" i="18"/>
  <c r="M1737" i="18"/>
  <c r="L1737" i="18"/>
  <c r="A1737" i="18"/>
  <c r="N1736" i="18"/>
  <c r="M1736" i="18"/>
  <c r="L1736" i="18"/>
  <c r="A1736" i="18"/>
  <c r="N1735" i="18"/>
  <c r="M1735" i="18"/>
  <c r="L1735" i="18"/>
  <c r="A1735" i="18"/>
  <c r="N1734" i="18"/>
  <c r="M1734" i="18"/>
  <c r="L1734" i="18"/>
  <c r="A1734" i="18"/>
  <c r="N1733" i="18"/>
  <c r="M1733" i="18"/>
  <c r="L1733" i="18"/>
  <c r="A1733" i="18"/>
  <c r="N1732" i="18"/>
  <c r="M1732" i="18"/>
  <c r="L1732" i="18"/>
  <c r="A1732" i="18"/>
  <c r="N1731" i="18"/>
  <c r="M1731" i="18"/>
  <c r="L1731" i="18"/>
  <c r="A1731" i="18"/>
  <c r="N1730" i="18"/>
  <c r="M1730" i="18"/>
  <c r="L1730" i="18"/>
  <c r="A1730" i="18"/>
  <c r="N1729" i="18"/>
  <c r="M1729" i="18"/>
  <c r="L1729" i="18"/>
  <c r="A1729" i="18"/>
  <c r="N1728" i="18"/>
  <c r="M1728" i="18"/>
  <c r="L1728" i="18"/>
  <c r="A1728" i="18"/>
  <c r="N1727" i="18"/>
  <c r="M1727" i="18"/>
  <c r="L1727" i="18"/>
  <c r="A1727" i="18"/>
  <c r="N1726" i="18"/>
  <c r="M1726" i="18"/>
  <c r="L1726" i="18"/>
  <c r="A1726" i="18"/>
  <c r="N1725" i="18"/>
  <c r="M1725" i="18"/>
  <c r="L1725" i="18"/>
  <c r="A1725" i="18"/>
  <c r="N1724" i="18"/>
  <c r="M1724" i="18"/>
  <c r="L1724" i="18"/>
  <c r="A1724" i="18"/>
  <c r="N1723" i="18"/>
  <c r="M1723" i="18"/>
  <c r="L1723" i="18"/>
  <c r="A1723" i="18"/>
  <c r="N1722" i="18"/>
  <c r="M1722" i="18"/>
  <c r="L1722" i="18"/>
  <c r="A1722" i="18"/>
  <c r="N1721" i="18"/>
  <c r="M1721" i="18"/>
  <c r="L1721" i="18"/>
  <c r="A1721" i="18"/>
  <c r="N1720" i="18"/>
  <c r="M1720" i="18"/>
  <c r="L1720" i="18"/>
  <c r="A1720" i="18"/>
  <c r="N1719" i="18"/>
  <c r="M1719" i="18"/>
  <c r="L1719" i="18"/>
  <c r="A1719" i="18"/>
  <c r="N1718" i="18"/>
  <c r="M1718" i="18"/>
  <c r="L1718" i="18"/>
  <c r="A1718" i="18"/>
  <c r="N1717" i="18"/>
  <c r="M1717" i="18"/>
  <c r="L1717" i="18"/>
  <c r="A1717" i="18"/>
  <c r="N1716" i="18"/>
  <c r="M1716" i="18"/>
  <c r="L1716" i="18"/>
  <c r="A1716" i="18"/>
  <c r="N1715" i="18"/>
  <c r="M1715" i="18"/>
  <c r="L1715" i="18"/>
  <c r="A1715" i="18"/>
  <c r="N1714" i="18"/>
  <c r="M1714" i="18"/>
  <c r="L1714" i="18"/>
  <c r="A1714" i="18"/>
  <c r="N1713" i="18"/>
  <c r="M1713" i="18"/>
  <c r="L1713" i="18"/>
  <c r="A1713" i="18"/>
  <c r="N1712" i="18"/>
  <c r="M1712" i="18"/>
  <c r="L1712" i="18"/>
  <c r="A1712" i="18"/>
  <c r="N1711" i="18"/>
  <c r="M1711" i="18"/>
  <c r="L1711" i="18"/>
  <c r="A1711" i="18"/>
  <c r="N1710" i="18"/>
  <c r="M1710" i="18"/>
  <c r="L1710" i="18"/>
  <c r="A1710" i="18"/>
  <c r="N1709" i="18"/>
  <c r="M1709" i="18"/>
  <c r="L1709" i="18"/>
  <c r="A1709" i="18"/>
  <c r="N1708" i="18"/>
  <c r="M1708" i="18"/>
  <c r="L1708" i="18"/>
  <c r="A1708" i="18"/>
  <c r="N1707" i="18"/>
  <c r="M1707" i="18"/>
  <c r="L1707" i="18"/>
  <c r="A1707" i="18"/>
  <c r="N1706" i="18"/>
  <c r="M1706" i="18"/>
  <c r="L1706" i="18"/>
  <c r="A1706" i="18"/>
  <c r="N1705" i="18"/>
  <c r="M1705" i="18"/>
  <c r="L1705" i="18"/>
  <c r="A1705" i="18"/>
  <c r="N1704" i="18"/>
  <c r="M1704" i="18"/>
  <c r="L1704" i="18"/>
  <c r="A1704" i="18"/>
  <c r="N1703" i="18"/>
  <c r="M1703" i="18"/>
  <c r="L1703" i="18"/>
  <c r="A1703" i="18"/>
  <c r="N1702" i="18"/>
  <c r="M1702" i="18"/>
  <c r="L1702" i="18"/>
  <c r="A1702" i="18"/>
  <c r="N1701" i="18"/>
  <c r="M1701" i="18"/>
  <c r="L1701" i="18"/>
  <c r="A1701" i="18"/>
  <c r="N1700" i="18"/>
  <c r="M1700" i="18"/>
  <c r="L1700" i="18"/>
  <c r="A1700" i="18"/>
  <c r="N1699" i="18"/>
  <c r="M1699" i="18"/>
  <c r="L1699" i="18"/>
  <c r="A1699" i="18"/>
  <c r="N1698" i="18"/>
  <c r="M1698" i="18"/>
  <c r="L1698" i="18"/>
  <c r="A1698" i="18"/>
  <c r="N1697" i="18"/>
  <c r="M1697" i="18"/>
  <c r="L1697" i="18"/>
  <c r="A1697" i="18"/>
  <c r="N1696" i="18"/>
  <c r="M1696" i="18"/>
  <c r="L1696" i="18"/>
  <c r="A1696" i="18"/>
  <c r="N1695" i="18"/>
  <c r="M1695" i="18"/>
  <c r="L1695" i="18"/>
  <c r="A1695" i="18"/>
  <c r="N1694" i="18"/>
  <c r="M1694" i="18"/>
  <c r="L1694" i="18"/>
  <c r="A1694" i="18"/>
  <c r="N1693" i="18"/>
  <c r="M1693" i="18"/>
  <c r="L1693" i="18"/>
  <c r="A1693" i="18"/>
  <c r="N1692" i="18"/>
  <c r="M1692" i="18"/>
  <c r="L1692" i="18"/>
  <c r="A1692" i="18"/>
  <c r="N1691" i="18"/>
  <c r="M1691" i="18"/>
  <c r="L1691" i="18"/>
  <c r="A1691" i="18"/>
  <c r="N1690" i="18"/>
  <c r="M1690" i="18"/>
  <c r="L1690" i="18"/>
  <c r="A1690" i="18"/>
  <c r="N1689" i="18"/>
  <c r="M1689" i="18"/>
  <c r="L1689" i="18"/>
  <c r="A1689" i="18"/>
  <c r="N1688" i="18"/>
  <c r="M1688" i="18"/>
  <c r="L1688" i="18"/>
  <c r="A1688" i="18"/>
  <c r="N1687" i="18"/>
  <c r="M1687" i="18"/>
  <c r="L1687" i="18"/>
  <c r="A1687" i="18"/>
  <c r="N1686" i="18"/>
  <c r="M1686" i="18"/>
  <c r="L1686" i="18"/>
  <c r="A1686" i="18"/>
  <c r="N1685" i="18"/>
  <c r="M1685" i="18"/>
  <c r="L1685" i="18"/>
  <c r="A1685" i="18"/>
  <c r="N1684" i="18"/>
  <c r="M1684" i="18"/>
  <c r="L1684" i="18"/>
  <c r="A1684" i="18"/>
  <c r="N1683" i="18"/>
  <c r="M1683" i="18"/>
  <c r="L1683" i="18"/>
  <c r="A1683" i="18"/>
  <c r="N1682" i="18"/>
  <c r="M1682" i="18"/>
  <c r="L1682" i="18"/>
  <c r="A1682" i="18"/>
  <c r="N1681" i="18"/>
  <c r="M1681" i="18"/>
  <c r="L1681" i="18"/>
  <c r="A1681" i="18"/>
  <c r="N1680" i="18"/>
  <c r="M1680" i="18"/>
  <c r="L1680" i="18"/>
  <c r="A1680" i="18"/>
  <c r="N1679" i="18"/>
  <c r="M1679" i="18"/>
  <c r="L1679" i="18"/>
  <c r="A1679" i="18"/>
  <c r="N1678" i="18"/>
  <c r="M1678" i="18"/>
  <c r="L1678" i="18"/>
  <c r="A1678" i="18"/>
  <c r="N1677" i="18"/>
  <c r="M1677" i="18"/>
  <c r="L1677" i="18"/>
  <c r="A1677" i="18"/>
  <c r="N1676" i="18"/>
  <c r="M1676" i="18"/>
  <c r="L1676" i="18"/>
  <c r="A1676" i="18"/>
  <c r="N1675" i="18"/>
  <c r="M1675" i="18"/>
  <c r="L1675" i="18"/>
  <c r="A1675" i="18"/>
  <c r="N1674" i="18"/>
  <c r="M1674" i="18"/>
  <c r="L1674" i="18"/>
  <c r="A1674" i="18"/>
  <c r="N1673" i="18"/>
  <c r="M1673" i="18"/>
  <c r="L1673" i="18"/>
  <c r="A1673" i="18"/>
  <c r="N1672" i="18"/>
  <c r="M1672" i="18"/>
  <c r="L1672" i="18"/>
  <c r="A1672" i="18"/>
  <c r="N1671" i="18"/>
  <c r="M1671" i="18"/>
  <c r="L1671" i="18"/>
  <c r="A1671" i="18"/>
  <c r="N1670" i="18"/>
  <c r="M1670" i="18"/>
  <c r="L1670" i="18"/>
  <c r="A1670" i="18"/>
  <c r="N1669" i="18"/>
  <c r="M1669" i="18"/>
  <c r="L1669" i="18"/>
  <c r="A1669" i="18"/>
  <c r="N1668" i="18"/>
  <c r="M1668" i="18"/>
  <c r="L1668" i="18"/>
  <c r="A1668" i="18"/>
  <c r="N1667" i="18"/>
  <c r="M1667" i="18"/>
  <c r="L1667" i="18"/>
  <c r="A1667" i="18"/>
  <c r="N1666" i="18"/>
  <c r="M1666" i="18"/>
  <c r="L1666" i="18"/>
  <c r="A1666" i="18"/>
  <c r="N1665" i="18"/>
  <c r="M1665" i="18"/>
  <c r="L1665" i="18"/>
  <c r="A1665" i="18"/>
  <c r="N1664" i="18"/>
  <c r="M1664" i="18"/>
  <c r="L1664" i="18"/>
  <c r="A1664" i="18"/>
  <c r="N1663" i="18"/>
  <c r="M1663" i="18"/>
  <c r="L1663" i="18"/>
  <c r="A1663" i="18"/>
  <c r="N1662" i="18"/>
  <c r="M1662" i="18"/>
  <c r="L1662" i="18"/>
  <c r="A1662" i="18"/>
  <c r="N1661" i="18"/>
  <c r="M1661" i="18"/>
  <c r="L1661" i="18"/>
  <c r="A1661" i="18"/>
  <c r="N1660" i="18"/>
  <c r="M1660" i="18"/>
  <c r="L1660" i="18"/>
  <c r="A1660" i="18"/>
  <c r="N1659" i="18"/>
  <c r="M1659" i="18"/>
  <c r="L1659" i="18"/>
  <c r="A1659" i="18"/>
  <c r="N1658" i="18"/>
  <c r="M1658" i="18"/>
  <c r="L1658" i="18"/>
  <c r="A1658" i="18"/>
  <c r="N1657" i="18"/>
  <c r="M1657" i="18"/>
  <c r="L1657" i="18"/>
  <c r="A1657" i="18"/>
  <c r="N1656" i="18"/>
  <c r="M1656" i="18"/>
  <c r="L1656" i="18"/>
  <c r="A1656" i="18"/>
  <c r="N1655" i="18"/>
  <c r="M1655" i="18"/>
  <c r="L1655" i="18"/>
  <c r="A1655" i="18"/>
  <c r="N1654" i="18"/>
  <c r="M1654" i="18"/>
  <c r="L1654" i="18"/>
  <c r="A1654" i="18"/>
  <c r="N1653" i="18"/>
  <c r="M1653" i="18"/>
  <c r="L1653" i="18"/>
  <c r="A1653" i="18"/>
  <c r="N1652" i="18"/>
  <c r="M1652" i="18"/>
  <c r="L1652" i="18"/>
  <c r="A1652" i="18"/>
  <c r="N1651" i="18"/>
  <c r="M1651" i="18"/>
  <c r="L1651" i="18"/>
  <c r="A1651" i="18"/>
  <c r="N1650" i="18"/>
  <c r="M1650" i="18"/>
  <c r="L1650" i="18"/>
  <c r="A1650" i="18"/>
  <c r="N1649" i="18"/>
  <c r="M1649" i="18"/>
  <c r="L1649" i="18"/>
  <c r="A1649" i="18"/>
  <c r="N1648" i="18"/>
  <c r="M1648" i="18"/>
  <c r="L1648" i="18"/>
  <c r="A1648" i="18"/>
  <c r="N1647" i="18"/>
  <c r="M1647" i="18"/>
  <c r="L1647" i="18"/>
  <c r="A1647" i="18"/>
  <c r="N1646" i="18"/>
  <c r="M1646" i="18"/>
  <c r="L1646" i="18"/>
  <c r="A1646" i="18"/>
  <c r="N1645" i="18"/>
  <c r="M1645" i="18"/>
  <c r="L1645" i="18"/>
  <c r="A1645" i="18"/>
  <c r="N1644" i="18"/>
  <c r="M1644" i="18"/>
  <c r="L1644" i="18"/>
  <c r="A1644" i="18"/>
  <c r="N1643" i="18"/>
  <c r="M1643" i="18"/>
  <c r="L1643" i="18"/>
  <c r="A1643" i="18"/>
  <c r="N1642" i="18"/>
  <c r="M1642" i="18"/>
  <c r="L1642" i="18"/>
  <c r="A1642" i="18"/>
  <c r="N1641" i="18"/>
  <c r="M1641" i="18"/>
  <c r="L1641" i="18"/>
  <c r="A1641" i="18"/>
  <c r="N1640" i="18"/>
  <c r="M1640" i="18"/>
  <c r="L1640" i="18"/>
  <c r="A1640" i="18"/>
  <c r="N1639" i="18"/>
  <c r="M1639" i="18"/>
  <c r="L1639" i="18"/>
  <c r="A1639" i="18"/>
  <c r="N1638" i="18"/>
  <c r="M1638" i="18"/>
  <c r="L1638" i="18"/>
  <c r="A1638" i="18"/>
  <c r="N1637" i="18"/>
  <c r="M1637" i="18"/>
  <c r="L1637" i="18"/>
  <c r="A1637" i="18"/>
  <c r="N1636" i="18"/>
  <c r="M1636" i="18"/>
  <c r="L1636" i="18"/>
  <c r="A1636" i="18"/>
  <c r="N1635" i="18"/>
  <c r="M1635" i="18"/>
  <c r="L1635" i="18"/>
  <c r="A1635" i="18"/>
  <c r="N1634" i="18"/>
  <c r="M1634" i="18"/>
  <c r="L1634" i="18"/>
  <c r="A1634" i="18"/>
  <c r="N1633" i="18"/>
  <c r="M1633" i="18"/>
  <c r="L1633" i="18"/>
  <c r="A1633" i="18"/>
  <c r="N1632" i="18"/>
  <c r="M1632" i="18"/>
  <c r="L1632" i="18"/>
  <c r="A1632" i="18"/>
  <c r="N1631" i="18"/>
  <c r="M1631" i="18"/>
  <c r="L1631" i="18"/>
  <c r="A1631" i="18"/>
  <c r="N1630" i="18"/>
  <c r="M1630" i="18"/>
  <c r="L1630" i="18"/>
  <c r="A1630" i="18"/>
  <c r="N1629" i="18"/>
  <c r="M1629" i="18"/>
  <c r="L1629" i="18"/>
  <c r="A1629" i="18"/>
  <c r="N1628" i="18"/>
  <c r="M1628" i="18"/>
  <c r="L1628" i="18"/>
  <c r="A1628" i="18"/>
  <c r="N1627" i="18"/>
  <c r="M1627" i="18"/>
  <c r="L1627" i="18"/>
  <c r="A1627" i="18"/>
  <c r="N1626" i="18"/>
  <c r="M1626" i="18"/>
  <c r="L1626" i="18"/>
  <c r="A1626" i="18"/>
  <c r="N1625" i="18"/>
  <c r="M1625" i="18"/>
  <c r="L1625" i="18"/>
  <c r="A1625" i="18"/>
  <c r="N1624" i="18"/>
  <c r="M1624" i="18"/>
  <c r="L1624" i="18"/>
  <c r="A1624" i="18"/>
  <c r="N1623" i="18"/>
  <c r="M1623" i="18"/>
  <c r="L1623" i="18"/>
  <c r="A1623" i="18"/>
  <c r="N1622" i="18"/>
  <c r="M1622" i="18"/>
  <c r="L1622" i="18"/>
  <c r="A1622" i="18"/>
  <c r="N1621" i="18"/>
  <c r="M1621" i="18"/>
  <c r="L1621" i="18"/>
  <c r="A1621" i="18"/>
  <c r="N1620" i="18"/>
  <c r="M1620" i="18"/>
  <c r="L1620" i="18"/>
  <c r="A1620" i="18"/>
  <c r="N1619" i="18"/>
  <c r="M1619" i="18"/>
  <c r="L1619" i="18"/>
  <c r="A1619" i="18"/>
  <c r="N1618" i="18"/>
  <c r="M1618" i="18"/>
  <c r="L1618" i="18"/>
  <c r="A1618" i="18"/>
  <c r="N1617" i="18"/>
  <c r="M1617" i="18"/>
  <c r="L1617" i="18"/>
  <c r="A1617" i="18"/>
  <c r="N1616" i="18"/>
  <c r="M1616" i="18"/>
  <c r="L1616" i="18"/>
  <c r="A1616" i="18"/>
  <c r="N1615" i="18"/>
  <c r="M1615" i="18"/>
  <c r="L1615" i="18"/>
  <c r="A1615" i="18"/>
  <c r="N1614" i="18"/>
  <c r="M1614" i="18"/>
  <c r="L1614" i="18"/>
  <c r="A1614" i="18"/>
  <c r="N1613" i="18"/>
  <c r="M1613" i="18"/>
  <c r="L1613" i="18"/>
  <c r="A1613" i="18"/>
  <c r="N1612" i="18"/>
  <c r="M1612" i="18"/>
  <c r="L1612" i="18"/>
  <c r="A1612" i="18"/>
  <c r="N1611" i="18"/>
  <c r="M1611" i="18"/>
  <c r="L1611" i="18"/>
  <c r="A1611" i="18"/>
  <c r="N1610" i="18"/>
  <c r="M1610" i="18"/>
  <c r="L1610" i="18"/>
  <c r="A1610" i="18"/>
  <c r="N1609" i="18"/>
  <c r="M1609" i="18"/>
  <c r="L1609" i="18"/>
  <c r="A1609" i="18"/>
  <c r="N1608" i="18"/>
  <c r="M1608" i="18"/>
  <c r="L1608" i="18"/>
  <c r="A1608" i="18"/>
  <c r="N1607" i="18"/>
  <c r="M1607" i="18"/>
  <c r="L1607" i="18"/>
  <c r="A1607" i="18"/>
  <c r="N1606" i="18"/>
  <c r="M1606" i="18"/>
  <c r="L1606" i="18"/>
  <c r="A1606" i="18"/>
  <c r="N1605" i="18"/>
  <c r="M1605" i="18"/>
  <c r="L1605" i="18"/>
  <c r="A1605" i="18"/>
  <c r="N1604" i="18"/>
  <c r="M1604" i="18"/>
  <c r="L1604" i="18"/>
  <c r="A1604" i="18"/>
  <c r="N1603" i="18"/>
  <c r="M1603" i="18"/>
  <c r="L1603" i="18"/>
  <c r="A1603" i="18"/>
  <c r="N1602" i="18"/>
  <c r="M1602" i="18"/>
  <c r="L1602" i="18"/>
  <c r="A1602" i="18"/>
  <c r="N1601" i="18"/>
  <c r="M1601" i="18"/>
  <c r="L1601" i="18"/>
  <c r="A1601" i="18"/>
  <c r="N1600" i="18"/>
  <c r="M1600" i="18"/>
  <c r="L1600" i="18"/>
  <c r="A1600" i="18"/>
  <c r="N1599" i="18"/>
  <c r="M1599" i="18"/>
  <c r="L1599" i="18"/>
  <c r="A1599" i="18"/>
  <c r="N1598" i="18"/>
  <c r="M1598" i="18"/>
  <c r="L1598" i="18"/>
  <c r="A1598" i="18"/>
  <c r="N1597" i="18"/>
  <c r="M1597" i="18"/>
  <c r="L1597" i="18"/>
  <c r="A1597" i="18"/>
  <c r="N1596" i="18"/>
  <c r="M1596" i="18"/>
  <c r="L1596" i="18"/>
  <c r="A1596" i="18"/>
  <c r="N1595" i="18"/>
  <c r="M1595" i="18"/>
  <c r="L1595" i="18"/>
  <c r="A1595" i="18"/>
  <c r="N1594" i="18"/>
  <c r="M1594" i="18"/>
  <c r="L1594" i="18"/>
  <c r="A1594" i="18"/>
  <c r="N1593" i="18"/>
  <c r="M1593" i="18"/>
  <c r="L1593" i="18"/>
  <c r="A1593" i="18"/>
  <c r="N1592" i="18"/>
  <c r="M1592" i="18"/>
  <c r="L1592" i="18"/>
  <c r="A1592" i="18"/>
  <c r="N1591" i="18"/>
  <c r="M1591" i="18"/>
  <c r="L1591" i="18"/>
  <c r="A1591" i="18"/>
  <c r="N1590" i="18"/>
  <c r="M1590" i="18"/>
  <c r="L1590" i="18"/>
  <c r="A1590" i="18"/>
  <c r="N1589" i="18"/>
  <c r="M1589" i="18"/>
  <c r="L1589" i="18"/>
  <c r="A1589" i="18"/>
  <c r="N1588" i="18"/>
  <c r="M1588" i="18"/>
  <c r="L1588" i="18"/>
  <c r="A1588" i="18"/>
  <c r="N1587" i="18"/>
  <c r="M1587" i="18"/>
  <c r="L1587" i="18"/>
  <c r="A1587" i="18"/>
  <c r="N1586" i="18"/>
  <c r="M1586" i="18"/>
  <c r="L1586" i="18"/>
  <c r="A1586" i="18"/>
  <c r="N1585" i="18"/>
  <c r="M1585" i="18"/>
  <c r="L1585" i="18"/>
  <c r="A1585" i="18"/>
  <c r="N1584" i="18"/>
  <c r="M1584" i="18"/>
  <c r="L1584" i="18"/>
  <c r="A1584" i="18"/>
  <c r="N1583" i="18"/>
  <c r="M1583" i="18"/>
  <c r="L1583" i="18"/>
  <c r="A1583" i="18"/>
  <c r="N1582" i="18"/>
  <c r="M1582" i="18"/>
  <c r="L1582" i="18"/>
  <c r="A1582" i="18"/>
  <c r="N1581" i="18"/>
  <c r="M1581" i="18"/>
  <c r="L1581" i="18"/>
  <c r="A1581" i="18"/>
  <c r="N1580" i="18"/>
  <c r="M1580" i="18"/>
  <c r="L1580" i="18"/>
  <c r="A1580" i="18"/>
  <c r="N1579" i="18"/>
  <c r="M1579" i="18"/>
  <c r="L1579" i="18"/>
  <c r="A1579" i="18"/>
  <c r="N1578" i="18"/>
  <c r="M1578" i="18"/>
  <c r="L1578" i="18"/>
  <c r="A1578" i="18"/>
  <c r="N1577" i="18"/>
  <c r="M1577" i="18"/>
  <c r="L1577" i="18"/>
  <c r="A1577" i="18"/>
  <c r="N1576" i="18"/>
  <c r="M1576" i="18"/>
  <c r="L1576" i="18"/>
  <c r="A1576" i="18"/>
  <c r="N1575" i="18"/>
  <c r="M1575" i="18"/>
  <c r="L1575" i="18"/>
  <c r="A1575" i="18"/>
  <c r="N1574" i="18"/>
  <c r="M1574" i="18"/>
  <c r="L1574" i="18"/>
  <c r="A1574" i="18"/>
  <c r="N1573" i="18"/>
  <c r="M1573" i="18"/>
  <c r="L1573" i="18"/>
  <c r="A1573" i="18"/>
  <c r="N1572" i="18"/>
  <c r="M1572" i="18"/>
  <c r="L1572" i="18"/>
  <c r="A1572" i="18"/>
  <c r="N1571" i="18"/>
  <c r="M1571" i="18"/>
  <c r="L1571" i="18"/>
  <c r="A1571" i="18"/>
  <c r="N1570" i="18"/>
  <c r="M1570" i="18"/>
  <c r="L1570" i="18"/>
  <c r="A1570" i="18"/>
  <c r="N1569" i="18"/>
  <c r="M1569" i="18"/>
  <c r="L1569" i="18"/>
  <c r="A1569" i="18"/>
  <c r="N1568" i="18"/>
  <c r="M1568" i="18"/>
  <c r="L1568" i="18"/>
  <c r="A1568" i="18"/>
  <c r="N1567" i="18"/>
  <c r="M1567" i="18"/>
  <c r="L1567" i="18"/>
  <c r="A1567" i="18"/>
  <c r="N1566" i="18"/>
  <c r="M1566" i="18"/>
  <c r="L1566" i="18"/>
  <c r="A1566" i="18"/>
  <c r="N1565" i="18"/>
  <c r="M1565" i="18"/>
  <c r="L1565" i="18"/>
  <c r="A1565" i="18"/>
  <c r="N1564" i="18"/>
  <c r="M1564" i="18"/>
  <c r="L1564" i="18"/>
  <c r="A1564" i="18"/>
  <c r="N1563" i="18"/>
  <c r="M1563" i="18"/>
  <c r="L1563" i="18"/>
  <c r="A1563" i="18"/>
  <c r="N1562" i="18"/>
  <c r="M1562" i="18"/>
  <c r="L1562" i="18"/>
  <c r="A1562" i="18"/>
  <c r="N1561" i="18"/>
  <c r="M1561" i="18"/>
  <c r="L1561" i="18"/>
  <c r="A1561" i="18"/>
  <c r="N1560" i="18"/>
  <c r="M1560" i="18"/>
  <c r="L1560" i="18"/>
  <c r="A1560" i="18"/>
  <c r="N1559" i="18"/>
  <c r="M1559" i="18"/>
  <c r="L1559" i="18"/>
  <c r="A1559" i="18"/>
  <c r="N1558" i="18"/>
  <c r="M1558" i="18"/>
  <c r="L1558" i="18"/>
  <c r="A1558" i="18"/>
  <c r="N1557" i="18"/>
  <c r="M1557" i="18"/>
  <c r="L1557" i="18"/>
  <c r="A1557" i="18"/>
  <c r="N1556" i="18"/>
  <c r="M1556" i="18"/>
  <c r="L1556" i="18"/>
  <c r="A1556" i="18"/>
  <c r="N1555" i="18"/>
  <c r="M1555" i="18"/>
  <c r="L1555" i="18"/>
  <c r="A1555" i="18"/>
  <c r="N1554" i="18"/>
  <c r="M1554" i="18"/>
  <c r="L1554" i="18"/>
  <c r="A1554" i="18"/>
  <c r="N1553" i="18"/>
  <c r="M1553" i="18"/>
  <c r="L1553" i="18"/>
  <c r="A1553" i="18"/>
  <c r="N1552" i="18"/>
  <c r="M1552" i="18"/>
  <c r="L1552" i="18"/>
  <c r="A1552" i="18"/>
  <c r="N1551" i="18"/>
  <c r="M1551" i="18"/>
  <c r="L1551" i="18"/>
  <c r="A1551" i="18"/>
  <c r="N1550" i="18"/>
  <c r="M1550" i="18"/>
  <c r="L1550" i="18"/>
  <c r="A1550" i="18"/>
  <c r="N1549" i="18"/>
  <c r="M1549" i="18"/>
  <c r="L1549" i="18"/>
  <c r="A1549" i="18"/>
  <c r="N1548" i="18"/>
  <c r="M1548" i="18"/>
  <c r="L1548" i="18"/>
  <c r="A1548" i="18"/>
  <c r="N1547" i="18"/>
  <c r="M1547" i="18"/>
  <c r="L1547" i="18"/>
  <c r="A1547" i="18"/>
  <c r="N1546" i="18"/>
  <c r="M1546" i="18"/>
  <c r="L1546" i="18"/>
  <c r="A1546" i="18"/>
  <c r="N1545" i="18"/>
  <c r="M1545" i="18"/>
  <c r="L1545" i="18"/>
  <c r="A1545" i="18"/>
  <c r="N1544" i="18"/>
  <c r="M1544" i="18"/>
  <c r="L1544" i="18"/>
  <c r="A1544" i="18"/>
  <c r="N1543" i="18"/>
  <c r="M1543" i="18"/>
  <c r="L1543" i="18"/>
  <c r="A1543" i="18"/>
  <c r="N1542" i="18"/>
  <c r="M1542" i="18"/>
  <c r="L1542" i="18"/>
  <c r="A1542" i="18"/>
  <c r="N1541" i="18"/>
  <c r="M1541" i="18"/>
  <c r="L1541" i="18"/>
  <c r="A1541" i="18"/>
  <c r="N1540" i="18"/>
  <c r="M1540" i="18"/>
  <c r="L1540" i="18"/>
  <c r="A1540" i="18"/>
  <c r="N1539" i="18"/>
  <c r="M1539" i="18"/>
  <c r="L1539" i="18"/>
  <c r="A1539" i="18"/>
  <c r="N1538" i="18"/>
  <c r="M1538" i="18"/>
  <c r="L1538" i="18"/>
  <c r="A1538" i="18"/>
  <c r="N1537" i="18"/>
  <c r="M1537" i="18"/>
  <c r="L1537" i="18"/>
  <c r="A1537" i="18"/>
  <c r="N1536" i="18"/>
  <c r="M1536" i="18"/>
  <c r="L1536" i="18"/>
  <c r="A1536" i="18"/>
  <c r="N1535" i="18"/>
  <c r="M1535" i="18"/>
  <c r="L1535" i="18"/>
  <c r="A1535" i="18"/>
  <c r="N1534" i="18"/>
  <c r="M1534" i="18"/>
  <c r="L1534" i="18"/>
  <c r="A1534" i="18"/>
  <c r="N1533" i="18"/>
  <c r="M1533" i="18"/>
  <c r="L1533" i="18"/>
  <c r="A1533" i="18"/>
  <c r="N1532" i="18"/>
  <c r="M1532" i="18"/>
  <c r="L1532" i="18"/>
  <c r="A1532" i="18"/>
  <c r="N1531" i="18"/>
  <c r="M1531" i="18"/>
  <c r="L1531" i="18"/>
  <c r="A1531" i="18"/>
  <c r="N1530" i="18"/>
  <c r="M1530" i="18"/>
  <c r="L1530" i="18"/>
  <c r="A1530" i="18"/>
  <c r="N1529" i="18"/>
  <c r="M1529" i="18"/>
  <c r="L1529" i="18"/>
  <c r="A1529" i="18"/>
  <c r="N1528" i="18"/>
  <c r="M1528" i="18"/>
  <c r="L1528" i="18"/>
  <c r="A1528" i="18"/>
  <c r="N1527" i="18"/>
  <c r="M1527" i="18"/>
  <c r="L1527" i="18"/>
  <c r="A1527" i="18"/>
  <c r="N1526" i="18"/>
  <c r="M1526" i="18"/>
  <c r="L1526" i="18"/>
  <c r="A1526" i="18"/>
  <c r="N1525" i="18"/>
  <c r="M1525" i="18"/>
  <c r="L1525" i="18"/>
  <c r="A1525" i="18"/>
  <c r="N1524" i="18"/>
  <c r="M1524" i="18"/>
  <c r="L1524" i="18"/>
  <c r="A1524" i="18"/>
  <c r="N1523" i="18"/>
  <c r="M1523" i="18"/>
  <c r="L1523" i="18"/>
  <c r="A1523" i="18"/>
  <c r="N1522" i="18"/>
  <c r="M1522" i="18"/>
  <c r="L1522" i="18"/>
  <c r="A1522" i="18"/>
  <c r="N1521" i="18"/>
  <c r="M1521" i="18"/>
  <c r="L1521" i="18"/>
  <c r="A1521" i="18"/>
  <c r="N1520" i="18"/>
  <c r="M1520" i="18"/>
  <c r="L1520" i="18"/>
  <c r="A1520" i="18"/>
  <c r="N1519" i="18"/>
  <c r="M1519" i="18"/>
  <c r="L1519" i="18"/>
  <c r="A1519" i="18"/>
  <c r="N1518" i="18"/>
  <c r="M1518" i="18"/>
  <c r="L1518" i="18"/>
  <c r="A1518" i="18"/>
  <c r="N1517" i="18"/>
  <c r="M1517" i="18"/>
  <c r="L1517" i="18"/>
  <c r="A1517" i="18"/>
  <c r="N1516" i="18"/>
  <c r="M1516" i="18"/>
  <c r="L1516" i="18"/>
  <c r="A1516" i="18"/>
  <c r="N1515" i="18"/>
  <c r="M1515" i="18"/>
  <c r="L1515" i="18"/>
  <c r="A1515" i="18"/>
  <c r="N1514" i="18"/>
  <c r="M1514" i="18"/>
  <c r="L1514" i="18"/>
  <c r="A1514" i="18"/>
  <c r="N1513" i="18"/>
  <c r="M1513" i="18"/>
  <c r="L1513" i="18"/>
  <c r="A1513" i="18"/>
  <c r="N1512" i="18"/>
  <c r="M1512" i="18"/>
  <c r="L1512" i="18"/>
  <c r="A1512" i="18"/>
  <c r="N1511" i="18"/>
  <c r="M1511" i="18"/>
  <c r="L1511" i="18"/>
  <c r="A1511" i="18"/>
  <c r="N1510" i="18"/>
  <c r="M1510" i="18"/>
  <c r="L1510" i="18"/>
  <c r="A1510" i="18"/>
  <c r="N1509" i="18"/>
  <c r="M1509" i="18"/>
  <c r="L1509" i="18"/>
  <c r="A1509" i="18"/>
  <c r="N1508" i="18"/>
  <c r="M1508" i="18"/>
  <c r="L1508" i="18"/>
  <c r="A1508" i="18"/>
  <c r="N1507" i="18"/>
  <c r="M1507" i="18"/>
  <c r="L1507" i="18"/>
  <c r="A1507" i="18"/>
  <c r="N1506" i="18"/>
  <c r="M1506" i="18"/>
  <c r="L1506" i="18"/>
  <c r="A1506" i="18"/>
  <c r="N1505" i="18"/>
  <c r="M1505" i="18"/>
  <c r="L1505" i="18"/>
  <c r="A1505" i="18"/>
  <c r="N1504" i="18"/>
  <c r="M1504" i="18"/>
  <c r="L1504" i="18"/>
  <c r="A1504" i="18"/>
  <c r="N1503" i="18"/>
  <c r="M1503" i="18"/>
  <c r="L1503" i="18"/>
  <c r="A1503" i="18"/>
  <c r="N1502" i="18"/>
  <c r="M1502" i="18"/>
  <c r="L1502" i="18"/>
  <c r="A1502" i="18"/>
  <c r="N1501" i="18"/>
  <c r="M1501" i="18"/>
  <c r="L1501" i="18"/>
  <c r="A1501" i="18"/>
  <c r="N1500" i="18"/>
  <c r="M1500" i="18"/>
  <c r="L1500" i="18"/>
  <c r="A1500" i="18"/>
  <c r="N1499" i="18"/>
  <c r="M1499" i="18"/>
  <c r="L1499" i="18"/>
  <c r="A1499" i="18"/>
  <c r="N1498" i="18"/>
  <c r="M1498" i="18"/>
  <c r="L1498" i="18"/>
  <c r="A1498" i="18"/>
  <c r="N1497" i="18"/>
  <c r="M1497" i="18"/>
  <c r="L1497" i="18"/>
  <c r="A1497" i="18"/>
  <c r="N1496" i="18"/>
  <c r="M1496" i="18"/>
  <c r="L1496" i="18"/>
  <c r="A1496" i="18"/>
  <c r="N1495" i="18"/>
  <c r="M1495" i="18"/>
  <c r="L1495" i="18"/>
  <c r="A1495" i="18"/>
  <c r="N1494" i="18"/>
  <c r="M1494" i="18"/>
  <c r="L1494" i="18"/>
  <c r="A1494" i="18"/>
  <c r="N1493" i="18"/>
  <c r="M1493" i="18"/>
  <c r="L1493" i="18"/>
  <c r="A1493" i="18"/>
  <c r="N1492" i="18"/>
  <c r="M1492" i="18"/>
  <c r="L1492" i="18"/>
  <c r="A1492" i="18"/>
  <c r="N1491" i="18"/>
  <c r="M1491" i="18"/>
  <c r="L1491" i="18"/>
  <c r="A1491" i="18"/>
  <c r="N1490" i="18"/>
  <c r="M1490" i="18"/>
  <c r="L1490" i="18"/>
  <c r="A1490" i="18"/>
  <c r="N1489" i="18"/>
  <c r="M1489" i="18"/>
  <c r="L1489" i="18"/>
  <c r="A1489" i="18"/>
  <c r="N1488" i="18"/>
  <c r="M1488" i="18"/>
  <c r="L1488" i="18"/>
  <c r="A1488" i="18"/>
  <c r="N1487" i="18"/>
  <c r="M1487" i="18"/>
  <c r="L1487" i="18"/>
  <c r="A1487" i="18"/>
  <c r="N1486" i="18"/>
  <c r="M1486" i="18"/>
  <c r="L1486" i="18"/>
  <c r="A1486" i="18"/>
  <c r="N1485" i="18"/>
  <c r="M1485" i="18"/>
  <c r="L1485" i="18"/>
  <c r="A1485" i="18"/>
  <c r="N1484" i="18"/>
  <c r="M1484" i="18"/>
  <c r="L1484" i="18"/>
  <c r="A1484" i="18"/>
  <c r="N1483" i="18"/>
  <c r="M1483" i="18"/>
  <c r="L1483" i="18"/>
  <c r="A1483" i="18"/>
  <c r="N1482" i="18"/>
  <c r="M1482" i="18"/>
  <c r="L1482" i="18"/>
  <c r="A1482" i="18"/>
  <c r="N1481" i="18"/>
  <c r="M1481" i="18"/>
  <c r="L1481" i="18"/>
  <c r="A1481" i="18"/>
  <c r="N1480" i="18"/>
  <c r="M1480" i="18"/>
  <c r="L1480" i="18"/>
  <c r="A1480" i="18"/>
  <c r="N1479" i="18"/>
  <c r="M1479" i="18"/>
  <c r="L1479" i="18"/>
  <c r="A1479" i="18"/>
  <c r="N1478" i="18"/>
  <c r="M1478" i="18"/>
  <c r="L1478" i="18"/>
  <c r="A1478" i="18"/>
  <c r="N1477" i="18"/>
  <c r="M1477" i="18"/>
  <c r="L1477" i="18"/>
  <c r="A1477" i="18"/>
  <c r="N1476" i="18"/>
  <c r="M1476" i="18"/>
  <c r="L1476" i="18"/>
  <c r="A1476" i="18"/>
  <c r="N1475" i="18"/>
  <c r="M1475" i="18"/>
  <c r="L1475" i="18"/>
  <c r="A1475" i="18"/>
  <c r="N1474" i="18"/>
  <c r="M1474" i="18"/>
  <c r="L1474" i="18"/>
  <c r="A1474" i="18"/>
  <c r="N1473" i="18"/>
  <c r="M1473" i="18"/>
  <c r="L1473" i="18"/>
  <c r="A1473" i="18"/>
  <c r="N1472" i="18"/>
  <c r="M1472" i="18"/>
  <c r="L1472" i="18"/>
  <c r="A1472" i="18"/>
  <c r="N1471" i="18"/>
  <c r="M1471" i="18"/>
  <c r="L1471" i="18"/>
  <c r="A1471" i="18"/>
  <c r="N1470" i="18"/>
  <c r="M1470" i="18"/>
  <c r="L1470" i="18"/>
  <c r="A1470" i="18"/>
  <c r="N1469" i="18"/>
  <c r="M1469" i="18"/>
  <c r="L1469" i="18"/>
  <c r="A1469" i="18"/>
  <c r="N1468" i="18"/>
  <c r="M1468" i="18"/>
  <c r="L1468" i="18"/>
  <c r="A1468" i="18"/>
  <c r="N1467" i="18"/>
  <c r="M1467" i="18"/>
  <c r="L1467" i="18"/>
  <c r="A1467" i="18"/>
  <c r="N1466" i="18"/>
  <c r="M1466" i="18"/>
  <c r="L1466" i="18"/>
  <c r="A1466" i="18"/>
  <c r="N1465" i="18"/>
  <c r="M1465" i="18"/>
  <c r="L1465" i="18"/>
  <c r="A1465" i="18"/>
  <c r="N1464" i="18"/>
  <c r="M1464" i="18"/>
  <c r="L1464" i="18"/>
  <c r="A1464" i="18"/>
  <c r="N1463" i="18"/>
  <c r="M1463" i="18"/>
  <c r="L1463" i="18"/>
  <c r="A1463" i="18"/>
  <c r="N1462" i="18"/>
  <c r="M1462" i="18"/>
  <c r="L1462" i="18"/>
  <c r="A1462" i="18"/>
  <c r="N1461" i="18"/>
  <c r="M1461" i="18"/>
  <c r="L1461" i="18"/>
  <c r="A1461" i="18"/>
  <c r="N1460" i="18"/>
  <c r="M1460" i="18"/>
  <c r="L1460" i="18"/>
  <c r="A1460" i="18"/>
  <c r="N1459" i="18"/>
  <c r="M1459" i="18"/>
  <c r="L1459" i="18"/>
  <c r="A1459" i="18"/>
  <c r="N1458" i="18"/>
  <c r="M1458" i="18"/>
  <c r="L1458" i="18"/>
  <c r="A1458" i="18"/>
  <c r="N1457" i="18"/>
  <c r="M1457" i="18"/>
  <c r="L1457" i="18"/>
  <c r="A1457" i="18"/>
  <c r="N1456" i="18"/>
  <c r="M1456" i="18"/>
  <c r="L1456" i="18"/>
  <c r="A1456" i="18"/>
  <c r="N1455" i="18"/>
  <c r="M1455" i="18"/>
  <c r="L1455" i="18"/>
  <c r="A1455" i="18"/>
  <c r="N1454" i="18"/>
  <c r="M1454" i="18"/>
  <c r="L1454" i="18"/>
  <c r="A1454" i="18"/>
  <c r="N1453" i="18"/>
  <c r="M1453" i="18"/>
  <c r="L1453" i="18"/>
  <c r="A1453" i="18"/>
  <c r="N1452" i="18"/>
  <c r="M1452" i="18"/>
  <c r="L1452" i="18"/>
  <c r="A1452" i="18"/>
  <c r="N1451" i="18"/>
  <c r="M1451" i="18"/>
  <c r="L1451" i="18"/>
  <c r="A1451" i="18"/>
  <c r="N1450" i="18"/>
  <c r="M1450" i="18"/>
  <c r="L1450" i="18"/>
  <c r="A1450" i="18"/>
  <c r="N1449" i="18"/>
  <c r="M1449" i="18"/>
  <c r="L1449" i="18"/>
  <c r="A1449" i="18"/>
  <c r="N1448" i="18"/>
  <c r="M1448" i="18"/>
  <c r="L1448" i="18"/>
  <c r="A1448" i="18"/>
  <c r="N1447" i="18"/>
  <c r="M1447" i="18"/>
  <c r="L1447" i="18"/>
  <c r="A1447" i="18"/>
  <c r="N1446" i="18"/>
  <c r="M1446" i="18"/>
  <c r="L1446" i="18"/>
  <c r="A1446" i="18"/>
  <c r="N1445" i="18"/>
  <c r="M1445" i="18"/>
  <c r="L1445" i="18"/>
  <c r="A1445" i="18"/>
  <c r="N1444" i="18"/>
  <c r="M1444" i="18"/>
  <c r="L1444" i="18"/>
  <c r="A1444" i="18"/>
  <c r="N1443" i="18"/>
  <c r="M1443" i="18"/>
  <c r="L1443" i="18"/>
  <c r="A1443" i="18"/>
  <c r="N1442" i="18"/>
  <c r="M1442" i="18"/>
  <c r="L1442" i="18"/>
  <c r="A1442" i="18"/>
  <c r="N1441" i="18"/>
  <c r="M1441" i="18"/>
  <c r="L1441" i="18"/>
  <c r="A1441" i="18"/>
  <c r="N1440" i="18"/>
  <c r="M1440" i="18"/>
  <c r="L1440" i="18"/>
  <c r="A1440" i="18"/>
  <c r="N1439" i="18"/>
  <c r="M1439" i="18"/>
  <c r="L1439" i="18"/>
  <c r="A1439" i="18"/>
  <c r="N1438" i="18"/>
  <c r="M1438" i="18"/>
  <c r="L1438" i="18"/>
  <c r="A1438" i="18"/>
  <c r="N1437" i="18"/>
  <c r="M1437" i="18"/>
  <c r="L1437" i="18"/>
  <c r="A1437" i="18"/>
  <c r="N1436" i="18"/>
  <c r="M1436" i="18"/>
  <c r="L1436" i="18"/>
  <c r="A1436" i="18"/>
  <c r="N1435" i="18"/>
  <c r="M1435" i="18"/>
  <c r="L1435" i="18"/>
  <c r="A1435" i="18"/>
  <c r="N1434" i="18"/>
  <c r="M1434" i="18"/>
  <c r="L1434" i="18"/>
  <c r="A1434" i="18"/>
  <c r="N1433" i="18"/>
  <c r="M1433" i="18"/>
  <c r="L1433" i="18"/>
  <c r="A1433" i="18"/>
  <c r="N1432" i="18"/>
  <c r="M1432" i="18"/>
  <c r="L1432" i="18"/>
  <c r="A1432" i="18"/>
  <c r="N1431" i="18"/>
  <c r="M1431" i="18"/>
  <c r="L1431" i="18"/>
  <c r="A1431" i="18"/>
  <c r="N1430" i="18"/>
  <c r="M1430" i="18"/>
  <c r="L1430" i="18"/>
  <c r="A1430" i="18"/>
  <c r="N1429" i="18"/>
  <c r="M1429" i="18"/>
  <c r="L1429" i="18"/>
  <c r="A1429" i="18"/>
  <c r="N1428" i="18"/>
  <c r="M1428" i="18"/>
  <c r="L1428" i="18"/>
  <c r="A1428" i="18"/>
  <c r="N1427" i="18"/>
  <c r="M1427" i="18"/>
  <c r="L1427" i="18"/>
  <c r="A1427" i="18"/>
  <c r="N1426" i="18"/>
  <c r="M1426" i="18"/>
  <c r="L1426" i="18"/>
  <c r="A1426" i="18"/>
  <c r="N1425" i="18"/>
  <c r="M1425" i="18"/>
  <c r="L1425" i="18"/>
  <c r="A1425" i="18"/>
  <c r="N1424" i="18"/>
  <c r="M1424" i="18"/>
  <c r="L1424" i="18"/>
  <c r="A1424" i="18"/>
  <c r="N1423" i="18"/>
  <c r="M1423" i="18"/>
  <c r="L1423" i="18"/>
  <c r="A1423" i="18"/>
  <c r="N1422" i="18"/>
  <c r="M1422" i="18"/>
  <c r="L1422" i="18"/>
  <c r="A1422" i="18"/>
  <c r="N1421" i="18"/>
  <c r="M1421" i="18"/>
  <c r="L1421" i="18"/>
  <c r="A1421" i="18"/>
  <c r="N1420" i="18"/>
  <c r="M1420" i="18"/>
  <c r="L1420" i="18"/>
  <c r="A1420" i="18"/>
  <c r="N1419" i="18"/>
  <c r="M1419" i="18"/>
  <c r="L1419" i="18"/>
  <c r="A1419" i="18"/>
  <c r="N1418" i="18"/>
  <c r="M1418" i="18"/>
  <c r="L1418" i="18"/>
  <c r="A1418" i="18"/>
  <c r="N1417" i="18"/>
  <c r="M1417" i="18"/>
  <c r="L1417" i="18"/>
  <c r="A1417" i="18"/>
  <c r="N1416" i="18"/>
  <c r="M1416" i="18"/>
  <c r="L1416" i="18"/>
  <c r="A1416" i="18"/>
  <c r="N1415" i="18"/>
  <c r="M1415" i="18"/>
  <c r="L1415" i="18"/>
  <c r="A1415" i="18"/>
  <c r="N1414" i="18"/>
  <c r="M1414" i="18"/>
  <c r="L1414" i="18"/>
  <c r="A1414" i="18"/>
  <c r="N1413" i="18"/>
  <c r="M1413" i="18"/>
  <c r="L1413" i="18"/>
  <c r="A1413" i="18"/>
  <c r="N1412" i="18"/>
  <c r="M1412" i="18"/>
  <c r="L1412" i="18"/>
  <c r="A1412" i="18"/>
  <c r="N1411" i="18"/>
  <c r="M1411" i="18"/>
  <c r="L1411" i="18"/>
  <c r="A1411" i="18"/>
  <c r="N1410" i="18"/>
  <c r="M1410" i="18"/>
  <c r="L1410" i="18"/>
  <c r="A1410" i="18"/>
  <c r="N1409" i="18"/>
  <c r="M1409" i="18"/>
  <c r="L1409" i="18"/>
  <c r="A1409" i="18"/>
  <c r="N1408" i="18"/>
  <c r="M1408" i="18"/>
  <c r="L1408" i="18"/>
  <c r="A1408" i="18"/>
  <c r="N1407" i="18"/>
  <c r="M1407" i="18"/>
  <c r="L1407" i="18"/>
  <c r="A1407" i="18"/>
  <c r="N1406" i="18"/>
  <c r="M1406" i="18"/>
  <c r="L1406" i="18"/>
  <c r="A1406" i="18"/>
  <c r="N1405" i="18"/>
  <c r="M1405" i="18"/>
  <c r="L1405" i="18"/>
  <c r="A1405" i="18"/>
  <c r="N1404" i="18"/>
  <c r="M1404" i="18"/>
  <c r="L1404" i="18"/>
  <c r="A1404" i="18"/>
  <c r="N1403" i="18"/>
  <c r="M1403" i="18"/>
  <c r="L1403" i="18"/>
  <c r="A1403" i="18"/>
  <c r="N1402" i="18"/>
  <c r="M1402" i="18"/>
  <c r="L1402" i="18"/>
  <c r="A1402" i="18"/>
  <c r="N1401" i="18"/>
  <c r="M1401" i="18"/>
  <c r="L1401" i="18"/>
  <c r="A1401" i="18"/>
  <c r="N1400" i="18"/>
  <c r="M1400" i="18"/>
  <c r="L1400" i="18"/>
  <c r="A1400" i="18"/>
  <c r="N1399" i="18"/>
  <c r="M1399" i="18"/>
  <c r="L1399" i="18"/>
  <c r="A1399" i="18"/>
  <c r="N1398" i="18"/>
  <c r="M1398" i="18"/>
  <c r="L1398" i="18"/>
  <c r="A1398" i="18"/>
  <c r="N1397" i="18"/>
  <c r="M1397" i="18"/>
  <c r="L1397" i="18"/>
  <c r="A1397" i="18"/>
  <c r="N1396" i="18"/>
  <c r="M1396" i="18"/>
  <c r="L1396" i="18"/>
  <c r="A1396" i="18"/>
  <c r="N1395" i="18"/>
  <c r="M1395" i="18"/>
  <c r="L1395" i="18"/>
  <c r="A1395" i="18"/>
  <c r="N1394" i="18"/>
  <c r="M1394" i="18"/>
  <c r="L1394" i="18"/>
  <c r="A1394" i="18"/>
  <c r="N1393" i="18"/>
  <c r="M1393" i="18"/>
  <c r="L1393" i="18"/>
  <c r="A1393" i="18"/>
  <c r="N1392" i="18"/>
  <c r="M1392" i="18"/>
  <c r="L1392" i="18"/>
  <c r="A1392" i="18"/>
  <c r="N1391" i="18"/>
  <c r="M1391" i="18"/>
  <c r="L1391" i="18"/>
  <c r="A1391" i="18"/>
  <c r="N1390" i="18"/>
  <c r="M1390" i="18"/>
  <c r="L1390" i="18"/>
  <c r="A1390" i="18"/>
  <c r="N1389" i="18"/>
  <c r="M1389" i="18"/>
  <c r="L1389" i="18"/>
  <c r="A1389" i="18"/>
  <c r="N1388" i="18"/>
  <c r="M1388" i="18"/>
  <c r="L1388" i="18"/>
  <c r="A1388" i="18"/>
  <c r="N1387" i="18"/>
  <c r="M1387" i="18"/>
  <c r="L1387" i="18"/>
  <c r="A1387" i="18"/>
  <c r="N1386" i="18"/>
  <c r="M1386" i="18"/>
  <c r="L1386" i="18"/>
  <c r="A1386" i="18"/>
  <c r="N1385" i="18"/>
  <c r="M1385" i="18"/>
  <c r="L1385" i="18"/>
  <c r="A1385" i="18"/>
  <c r="N1384" i="18"/>
  <c r="M1384" i="18"/>
  <c r="L1384" i="18"/>
  <c r="A1384" i="18"/>
  <c r="N1383" i="18"/>
  <c r="M1383" i="18"/>
  <c r="L1383" i="18"/>
  <c r="A1383" i="18"/>
  <c r="N1382" i="18"/>
  <c r="M1382" i="18"/>
  <c r="L1382" i="18"/>
  <c r="A1382" i="18"/>
  <c r="N1381" i="18"/>
  <c r="M1381" i="18"/>
  <c r="L1381" i="18"/>
  <c r="A1381" i="18"/>
  <c r="N1380" i="18"/>
  <c r="M1380" i="18"/>
  <c r="L1380" i="18"/>
  <c r="A1380" i="18"/>
  <c r="N1379" i="18"/>
  <c r="M1379" i="18"/>
  <c r="L1379" i="18"/>
  <c r="A1379" i="18"/>
  <c r="N1378" i="18"/>
  <c r="M1378" i="18"/>
  <c r="L1378" i="18"/>
  <c r="A1378" i="18"/>
  <c r="N1377" i="18"/>
  <c r="M1377" i="18"/>
  <c r="L1377" i="18"/>
  <c r="A1377" i="18"/>
  <c r="N1376" i="18"/>
  <c r="M1376" i="18"/>
  <c r="L1376" i="18"/>
  <c r="A1376" i="18"/>
  <c r="N1375" i="18"/>
  <c r="M1375" i="18"/>
  <c r="L1375" i="18"/>
  <c r="A1375" i="18"/>
  <c r="N1374" i="18"/>
  <c r="M1374" i="18"/>
  <c r="L1374" i="18"/>
  <c r="A1374" i="18"/>
  <c r="N1373" i="18"/>
  <c r="M1373" i="18"/>
  <c r="L1373" i="18"/>
  <c r="A1373" i="18"/>
  <c r="N1372" i="18"/>
  <c r="M1372" i="18"/>
  <c r="L1372" i="18"/>
  <c r="A1372" i="18"/>
  <c r="N1371" i="18"/>
  <c r="M1371" i="18"/>
  <c r="L1371" i="18"/>
  <c r="A1371" i="18"/>
  <c r="N1370" i="18"/>
  <c r="M1370" i="18"/>
  <c r="L1370" i="18"/>
  <c r="A1370" i="18"/>
  <c r="N1369" i="18"/>
  <c r="M1369" i="18"/>
  <c r="L1369" i="18"/>
  <c r="A1369" i="18"/>
  <c r="N1368" i="18"/>
  <c r="M1368" i="18"/>
  <c r="L1368" i="18"/>
  <c r="A1368" i="18"/>
  <c r="N1367" i="18"/>
  <c r="M1367" i="18"/>
  <c r="L1367" i="18"/>
  <c r="A1367" i="18"/>
  <c r="N1366" i="18"/>
  <c r="M1366" i="18"/>
  <c r="L1366" i="18"/>
  <c r="A1366" i="18"/>
  <c r="N1365" i="18"/>
  <c r="M1365" i="18"/>
  <c r="L1365" i="18"/>
  <c r="A1365" i="18"/>
  <c r="N1364" i="18"/>
  <c r="M1364" i="18"/>
  <c r="L1364" i="18"/>
  <c r="A1364" i="18"/>
  <c r="N1363" i="18"/>
  <c r="M1363" i="18"/>
  <c r="L1363" i="18"/>
  <c r="A1363" i="18"/>
  <c r="N1362" i="18"/>
  <c r="M1362" i="18"/>
  <c r="L1362" i="18"/>
  <c r="A1362" i="18"/>
  <c r="N1361" i="18"/>
  <c r="M1361" i="18"/>
  <c r="L1361" i="18"/>
  <c r="A1361" i="18"/>
  <c r="N1360" i="18"/>
  <c r="M1360" i="18"/>
  <c r="L1360" i="18"/>
  <c r="A1360" i="18"/>
  <c r="N1359" i="18"/>
  <c r="M1359" i="18"/>
  <c r="L1359" i="18"/>
  <c r="A1359" i="18"/>
  <c r="N1358" i="18"/>
  <c r="M1358" i="18"/>
  <c r="L1358" i="18"/>
  <c r="A1358" i="18"/>
  <c r="N1357" i="18"/>
  <c r="M1357" i="18"/>
  <c r="L1357" i="18"/>
  <c r="A1357" i="18"/>
  <c r="N1356" i="18"/>
  <c r="M1356" i="18"/>
  <c r="L1356" i="18"/>
  <c r="A1356" i="18"/>
  <c r="N1355" i="18"/>
  <c r="M1355" i="18"/>
  <c r="L1355" i="18"/>
  <c r="A1355" i="18"/>
  <c r="N1354" i="18"/>
  <c r="M1354" i="18"/>
  <c r="L1354" i="18"/>
  <c r="A1354" i="18"/>
  <c r="N1353" i="18"/>
  <c r="M1353" i="18"/>
  <c r="L1353" i="18"/>
  <c r="A1353" i="18"/>
  <c r="N1352" i="18"/>
  <c r="M1352" i="18"/>
  <c r="L1352" i="18"/>
  <c r="A1352" i="18"/>
  <c r="N1351" i="18"/>
  <c r="M1351" i="18"/>
  <c r="L1351" i="18"/>
  <c r="A1351" i="18"/>
  <c r="N1350" i="18"/>
  <c r="M1350" i="18"/>
  <c r="L1350" i="18"/>
  <c r="A1350" i="18"/>
  <c r="N1349" i="18"/>
  <c r="M1349" i="18"/>
  <c r="L1349" i="18"/>
  <c r="A1349" i="18"/>
  <c r="N1348" i="18"/>
  <c r="M1348" i="18"/>
  <c r="L1348" i="18"/>
  <c r="A1348" i="18"/>
  <c r="N1347" i="18"/>
  <c r="M1347" i="18"/>
  <c r="L1347" i="18"/>
  <c r="A1347" i="18"/>
  <c r="N1346" i="18"/>
  <c r="M1346" i="18"/>
  <c r="L1346" i="18"/>
  <c r="A1346" i="18"/>
  <c r="N1345" i="18"/>
  <c r="M1345" i="18"/>
  <c r="L1345" i="18"/>
  <c r="A1345" i="18"/>
  <c r="N1344" i="18"/>
  <c r="M1344" i="18"/>
  <c r="L1344" i="18"/>
  <c r="A1344" i="18"/>
  <c r="N1343" i="18"/>
  <c r="M1343" i="18"/>
  <c r="L1343" i="18"/>
  <c r="A1343" i="18"/>
  <c r="N1342" i="18"/>
  <c r="M1342" i="18"/>
  <c r="L1342" i="18"/>
  <c r="A1342" i="18"/>
  <c r="N1341" i="18"/>
  <c r="M1341" i="18"/>
  <c r="L1341" i="18"/>
  <c r="A1341" i="18"/>
  <c r="N1340" i="18"/>
  <c r="M1340" i="18"/>
  <c r="L1340" i="18"/>
  <c r="A1340" i="18"/>
  <c r="N1339" i="18"/>
  <c r="M1339" i="18"/>
  <c r="L1339" i="18"/>
  <c r="A1339" i="18"/>
  <c r="N1338" i="18"/>
  <c r="M1338" i="18"/>
  <c r="L1338" i="18"/>
  <c r="A1338" i="18"/>
  <c r="N1337" i="18"/>
  <c r="M1337" i="18"/>
  <c r="L1337" i="18"/>
  <c r="A1337" i="18"/>
  <c r="N1336" i="18"/>
  <c r="M1336" i="18"/>
  <c r="L1336" i="18"/>
  <c r="A1336" i="18"/>
  <c r="N1335" i="18"/>
  <c r="M1335" i="18"/>
  <c r="L1335" i="18"/>
  <c r="A1335" i="18"/>
  <c r="N1334" i="18"/>
  <c r="M1334" i="18"/>
  <c r="L1334" i="18"/>
  <c r="A1334" i="18"/>
  <c r="N1333" i="18"/>
  <c r="M1333" i="18"/>
  <c r="L1333" i="18"/>
  <c r="A1333" i="18"/>
  <c r="N1332" i="18"/>
  <c r="M1332" i="18"/>
  <c r="L1332" i="18"/>
  <c r="A1332" i="18"/>
  <c r="N1331" i="18"/>
  <c r="M1331" i="18"/>
  <c r="L1331" i="18"/>
  <c r="A1331" i="18"/>
  <c r="N1330" i="18"/>
  <c r="M1330" i="18"/>
  <c r="L1330" i="18"/>
  <c r="A1330" i="18"/>
  <c r="N1329" i="18"/>
  <c r="M1329" i="18"/>
  <c r="L1329" i="18"/>
  <c r="A1329" i="18"/>
  <c r="N1328" i="18"/>
  <c r="M1328" i="18"/>
  <c r="L1328" i="18"/>
  <c r="A1328" i="18"/>
  <c r="N1327" i="18"/>
  <c r="M1327" i="18"/>
  <c r="L1327" i="18"/>
  <c r="A1327" i="18"/>
  <c r="N1326" i="18"/>
  <c r="M1326" i="18"/>
  <c r="L1326" i="18"/>
  <c r="A1326" i="18"/>
  <c r="N1325" i="18"/>
  <c r="M1325" i="18"/>
  <c r="L1325" i="18"/>
  <c r="A1325" i="18"/>
  <c r="N1324" i="18"/>
  <c r="M1324" i="18"/>
  <c r="L1324" i="18"/>
  <c r="A1324" i="18"/>
  <c r="N1323" i="18"/>
  <c r="M1323" i="18"/>
  <c r="L1323" i="18"/>
  <c r="A1323" i="18"/>
  <c r="N1322" i="18"/>
  <c r="M1322" i="18"/>
  <c r="L1322" i="18"/>
  <c r="A1322" i="18"/>
  <c r="N1321" i="18"/>
  <c r="M1321" i="18"/>
  <c r="L1321" i="18"/>
  <c r="A1321" i="18"/>
  <c r="N1320" i="18"/>
  <c r="M1320" i="18"/>
  <c r="L1320" i="18"/>
  <c r="A1320" i="18"/>
  <c r="N1319" i="18"/>
  <c r="M1319" i="18"/>
  <c r="L1319" i="18"/>
  <c r="A1319" i="18"/>
  <c r="N1318" i="18"/>
  <c r="M1318" i="18"/>
  <c r="L1318" i="18"/>
  <c r="A1318" i="18"/>
  <c r="N1317" i="18"/>
  <c r="M1317" i="18"/>
  <c r="L1317" i="18"/>
  <c r="A1317" i="18"/>
  <c r="N1316" i="18"/>
  <c r="M1316" i="18"/>
  <c r="L1316" i="18"/>
  <c r="A1316" i="18"/>
  <c r="N1315" i="18"/>
  <c r="M1315" i="18"/>
  <c r="L1315" i="18"/>
  <c r="A1315" i="18"/>
  <c r="N1314" i="18"/>
  <c r="M1314" i="18"/>
  <c r="L1314" i="18"/>
  <c r="A1314" i="18"/>
  <c r="N1313" i="18"/>
  <c r="M1313" i="18"/>
  <c r="L1313" i="18"/>
  <c r="A1313" i="18"/>
  <c r="N1312" i="18"/>
  <c r="M1312" i="18"/>
  <c r="L1312" i="18"/>
  <c r="A1312" i="18"/>
  <c r="N1311" i="18"/>
  <c r="M1311" i="18"/>
  <c r="L1311" i="18"/>
  <c r="A1311" i="18"/>
  <c r="N1310" i="18"/>
  <c r="M1310" i="18"/>
  <c r="L1310" i="18"/>
  <c r="A1310" i="18"/>
  <c r="N1309" i="18"/>
  <c r="M1309" i="18"/>
  <c r="L1309" i="18"/>
  <c r="A1309" i="18"/>
  <c r="N1308" i="18"/>
  <c r="M1308" i="18"/>
  <c r="L1308" i="18"/>
  <c r="A1308" i="18"/>
  <c r="N1307" i="18"/>
  <c r="M1307" i="18"/>
  <c r="L1307" i="18"/>
  <c r="A1307" i="18"/>
  <c r="N1306" i="18"/>
  <c r="M1306" i="18"/>
  <c r="L1306" i="18"/>
  <c r="A1306" i="18"/>
  <c r="N1305" i="18"/>
  <c r="M1305" i="18"/>
  <c r="L1305" i="18"/>
  <c r="A1305" i="18"/>
  <c r="N1304" i="18"/>
  <c r="M1304" i="18"/>
  <c r="L1304" i="18"/>
  <c r="A1304" i="18"/>
  <c r="N1303" i="18"/>
  <c r="M1303" i="18"/>
  <c r="L1303" i="18"/>
  <c r="A1303" i="18"/>
  <c r="N1302" i="18"/>
  <c r="M1302" i="18"/>
  <c r="L1302" i="18"/>
  <c r="A1302" i="18"/>
  <c r="N1301" i="18"/>
  <c r="M1301" i="18"/>
  <c r="L1301" i="18"/>
  <c r="A1301" i="18"/>
  <c r="N1300" i="18"/>
  <c r="M1300" i="18"/>
  <c r="L1300" i="18"/>
  <c r="A1300" i="18"/>
  <c r="N1299" i="18"/>
  <c r="M1299" i="18"/>
  <c r="L1299" i="18"/>
  <c r="A1299" i="18"/>
  <c r="N1298" i="18"/>
  <c r="M1298" i="18"/>
  <c r="L1298" i="18"/>
  <c r="A1298" i="18"/>
  <c r="N1297" i="18"/>
  <c r="M1297" i="18"/>
  <c r="L1297" i="18"/>
  <c r="A1297" i="18"/>
  <c r="N1296" i="18"/>
  <c r="M1296" i="18"/>
  <c r="L1296" i="18"/>
  <c r="A1296" i="18"/>
  <c r="N1295" i="18"/>
  <c r="M1295" i="18"/>
  <c r="L1295" i="18"/>
  <c r="A1295" i="18"/>
  <c r="N1294" i="18"/>
  <c r="M1294" i="18"/>
  <c r="L1294" i="18"/>
  <c r="A1294" i="18"/>
  <c r="N1293" i="18"/>
  <c r="M1293" i="18"/>
  <c r="L1293" i="18"/>
  <c r="A1293" i="18"/>
  <c r="N1292" i="18"/>
  <c r="M1292" i="18"/>
  <c r="L1292" i="18"/>
  <c r="A1292" i="18"/>
  <c r="N1291" i="18"/>
  <c r="M1291" i="18"/>
  <c r="L1291" i="18"/>
  <c r="A1291" i="18"/>
  <c r="N1290" i="18"/>
  <c r="M1290" i="18"/>
  <c r="L1290" i="18"/>
  <c r="A1290" i="18"/>
  <c r="N1289" i="18"/>
  <c r="M1289" i="18"/>
  <c r="L1289" i="18"/>
  <c r="A1289" i="18"/>
  <c r="N1288" i="18"/>
  <c r="M1288" i="18"/>
  <c r="L1288" i="18"/>
  <c r="A1288" i="18"/>
  <c r="N1287" i="18"/>
  <c r="M1287" i="18"/>
  <c r="L1287" i="18"/>
  <c r="A1287" i="18"/>
  <c r="N1286" i="18"/>
  <c r="M1286" i="18"/>
  <c r="L1286" i="18"/>
  <c r="A1286" i="18"/>
  <c r="N1285" i="18"/>
  <c r="M1285" i="18"/>
  <c r="L1285" i="18"/>
  <c r="A1285" i="18"/>
  <c r="N1284" i="18"/>
  <c r="M1284" i="18"/>
  <c r="L1284" i="18"/>
  <c r="A1284" i="18"/>
  <c r="N1283" i="18"/>
  <c r="M1283" i="18"/>
  <c r="L1283" i="18"/>
  <c r="A1283" i="18"/>
  <c r="N1282" i="18"/>
  <c r="M1282" i="18"/>
  <c r="L1282" i="18"/>
  <c r="A1282" i="18"/>
  <c r="N1281" i="18"/>
  <c r="M1281" i="18"/>
  <c r="L1281" i="18"/>
  <c r="A1281" i="18"/>
  <c r="N1280" i="18"/>
  <c r="M1280" i="18"/>
  <c r="L1280" i="18"/>
  <c r="A1280" i="18"/>
  <c r="N1279" i="18"/>
  <c r="M1279" i="18"/>
  <c r="L1279" i="18"/>
  <c r="A1279" i="18"/>
  <c r="N1278" i="18"/>
  <c r="M1278" i="18"/>
  <c r="L1278" i="18"/>
  <c r="A1278" i="18"/>
  <c r="N1277" i="18"/>
  <c r="M1277" i="18"/>
  <c r="L1277" i="18"/>
  <c r="A1277" i="18"/>
  <c r="N1276" i="18"/>
  <c r="M1276" i="18"/>
  <c r="L1276" i="18"/>
  <c r="A1276" i="18"/>
  <c r="N1275" i="18"/>
  <c r="M1275" i="18"/>
  <c r="L1275" i="18"/>
  <c r="A1275" i="18"/>
  <c r="N1274" i="18"/>
  <c r="M1274" i="18"/>
  <c r="L1274" i="18"/>
  <c r="A1274" i="18"/>
  <c r="N1273" i="18"/>
  <c r="M1273" i="18"/>
  <c r="L1273" i="18"/>
  <c r="A1273" i="18"/>
  <c r="N1272" i="18"/>
  <c r="M1272" i="18"/>
  <c r="L1272" i="18"/>
  <c r="A1272" i="18"/>
  <c r="N1271" i="18"/>
  <c r="M1271" i="18"/>
  <c r="L1271" i="18"/>
  <c r="A1271" i="18"/>
  <c r="N1270" i="18"/>
  <c r="M1270" i="18"/>
  <c r="L1270" i="18"/>
  <c r="A1270" i="18"/>
  <c r="N1269" i="18"/>
  <c r="M1269" i="18"/>
  <c r="L1269" i="18"/>
  <c r="A1269" i="18"/>
  <c r="N1268" i="18"/>
  <c r="M1268" i="18"/>
  <c r="L1268" i="18"/>
  <c r="A1268" i="18"/>
  <c r="N1267" i="18"/>
  <c r="M1267" i="18"/>
  <c r="L1267" i="18"/>
  <c r="A1267" i="18"/>
  <c r="N1266" i="18"/>
  <c r="M1266" i="18"/>
  <c r="L1266" i="18"/>
  <c r="A1266" i="18"/>
  <c r="N1265" i="18"/>
  <c r="M1265" i="18"/>
  <c r="L1265" i="18"/>
  <c r="A1265" i="18"/>
  <c r="N1264" i="18"/>
  <c r="M1264" i="18"/>
  <c r="L1264" i="18"/>
  <c r="A1264" i="18"/>
  <c r="N1263" i="18"/>
  <c r="M1263" i="18"/>
  <c r="L1263" i="18"/>
  <c r="A1263" i="18"/>
  <c r="N1262" i="18"/>
  <c r="M1262" i="18"/>
  <c r="L1262" i="18"/>
  <c r="A1262" i="18"/>
  <c r="N1261" i="18"/>
  <c r="M1261" i="18"/>
  <c r="L1261" i="18"/>
  <c r="A1261" i="18"/>
  <c r="N1260" i="18"/>
  <c r="M1260" i="18"/>
  <c r="L1260" i="18"/>
  <c r="A1260" i="18"/>
  <c r="N1259" i="18"/>
  <c r="M1259" i="18"/>
  <c r="L1259" i="18"/>
  <c r="A1259" i="18"/>
  <c r="N1258" i="18"/>
  <c r="M1258" i="18"/>
  <c r="L1258" i="18"/>
  <c r="A1258" i="18"/>
  <c r="N1257" i="18"/>
  <c r="M1257" i="18"/>
  <c r="L1257" i="18"/>
  <c r="A1257" i="18"/>
  <c r="N1256" i="18"/>
  <c r="M1256" i="18"/>
  <c r="L1256" i="18"/>
  <c r="A1256" i="18"/>
  <c r="N1255" i="18"/>
  <c r="M1255" i="18"/>
  <c r="L1255" i="18"/>
  <c r="A1255" i="18"/>
  <c r="N1254" i="18"/>
  <c r="M1254" i="18"/>
  <c r="L1254" i="18"/>
  <c r="A1254" i="18"/>
  <c r="N1253" i="18"/>
  <c r="M1253" i="18"/>
  <c r="L1253" i="18"/>
  <c r="A1253" i="18"/>
  <c r="N1252" i="18"/>
  <c r="M1252" i="18"/>
  <c r="L1252" i="18"/>
  <c r="A1252" i="18"/>
  <c r="N1251" i="18"/>
  <c r="M1251" i="18"/>
  <c r="L1251" i="18"/>
  <c r="A1251" i="18"/>
  <c r="N1250" i="18"/>
  <c r="M1250" i="18"/>
  <c r="L1250" i="18"/>
  <c r="A1250" i="18"/>
  <c r="N1249" i="18"/>
  <c r="M1249" i="18"/>
  <c r="L1249" i="18"/>
  <c r="A1249" i="18"/>
  <c r="N1248" i="18"/>
  <c r="M1248" i="18"/>
  <c r="L1248" i="18"/>
  <c r="A1248" i="18"/>
  <c r="N1247" i="18"/>
  <c r="M1247" i="18"/>
  <c r="L1247" i="18"/>
  <c r="A1247" i="18"/>
  <c r="N1246" i="18"/>
  <c r="M1246" i="18"/>
  <c r="L1246" i="18"/>
  <c r="A1246" i="18"/>
  <c r="N1245" i="18"/>
  <c r="M1245" i="18"/>
  <c r="L1245" i="18"/>
  <c r="A1245" i="18"/>
  <c r="N1244" i="18"/>
  <c r="M1244" i="18"/>
  <c r="L1244" i="18"/>
  <c r="A1244" i="18"/>
  <c r="N1243" i="18"/>
  <c r="M1243" i="18"/>
  <c r="L1243" i="18"/>
  <c r="A1243" i="18"/>
  <c r="N1242" i="18"/>
  <c r="M1242" i="18"/>
  <c r="L1242" i="18"/>
  <c r="A1242" i="18"/>
  <c r="N1241" i="18"/>
  <c r="M1241" i="18"/>
  <c r="L1241" i="18"/>
  <c r="A1241" i="18"/>
  <c r="N1240" i="18"/>
  <c r="M1240" i="18"/>
  <c r="L1240" i="18"/>
  <c r="A1240" i="18"/>
  <c r="N1239" i="18"/>
  <c r="M1239" i="18"/>
  <c r="L1239" i="18"/>
  <c r="A1239" i="18"/>
  <c r="N1238" i="18"/>
  <c r="M1238" i="18"/>
  <c r="L1238" i="18"/>
  <c r="A1238" i="18"/>
  <c r="N1237" i="18"/>
  <c r="M1237" i="18"/>
  <c r="L1237" i="18"/>
  <c r="A1237" i="18"/>
  <c r="N1236" i="18"/>
  <c r="M1236" i="18"/>
  <c r="L1236" i="18"/>
  <c r="A1236" i="18"/>
  <c r="N1235" i="18"/>
  <c r="M1235" i="18"/>
  <c r="L1235" i="18"/>
  <c r="A1235" i="18"/>
  <c r="N1234" i="18"/>
  <c r="M1234" i="18"/>
  <c r="L1234" i="18"/>
  <c r="A1234" i="18"/>
  <c r="N1233" i="18"/>
  <c r="M1233" i="18"/>
  <c r="L1233" i="18"/>
  <c r="A1233" i="18"/>
  <c r="N1232" i="18"/>
  <c r="M1232" i="18"/>
  <c r="L1232" i="18"/>
  <c r="A1232" i="18"/>
  <c r="N1231" i="18"/>
  <c r="M1231" i="18"/>
  <c r="L1231" i="18"/>
  <c r="A1231" i="18"/>
  <c r="N1230" i="18"/>
  <c r="M1230" i="18"/>
  <c r="L1230" i="18"/>
  <c r="A1230" i="18"/>
  <c r="N1229" i="18"/>
  <c r="M1229" i="18"/>
  <c r="L1229" i="18"/>
  <c r="A1229" i="18"/>
  <c r="N1228" i="18"/>
  <c r="M1228" i="18"/>
  <c r="L1228" i="18"/>
  <c r="A1228" i="18"/>
  <c r="N1227" i="18"/>
  <c r="M1227" i="18"/>
  <c r="L1227" i="18"/>
  <c r="A1227" i="18"/>
  <c r="N1226" i="18"/>
  <c r="M1226" i="18"/>
  <c r="L1226" i="18"/>
  <c r="A1226" i="18"/>
  <c r="N1225" i="18"/>
  <c r="M1225" i="18"/>
  <c r="L1225" i="18"/>
  <c r="A1225" i="18"/>
  <c r="N1224" i="18"/>
  <c r="M1224" i="18"/>
  <c r="L1224" i="18"/>
  <c r="A1224" i="18"/>
  <c r="N1223" i="18"/>
  <c r="M1223" i="18"/>
  <c r="L1223" i="18"/>
  <c r="A1223" i="18"/>
  <c r="N1222" i="18"/>
  <c r="M1222" i="18"/>
  <c r="L1222" i="18"/>
  <c r="A1222" i="18"/>
  <c r="N1221" i="18"/>
  <c r="M1221" i="18"/>
  <c r="L1221" i="18"/>
  <c r="A1221" i="18"/>
  <c r="N1220" i="18"/>
  <c r="M1220" i="18"/>
  <c r="L1220" i="18"/>
  <c r="A1220" i="18"/>
  <c r="N1219" i="18"/>
  <c r="M1219" i="18"/>
  <c r="L1219" i="18"/>
  <c r="A1219" i="18"/>
  <c r="N1218" i="18"/>
  <c r="M1218" i="18"/>
  <c r="L1218" i="18"/>
  <c r="A1218" i="18"/>
  <c r="N1217" i="18"/>
  <c r="M1217" i="18"/>
  <c r="L1217" i="18"/>
  <c r="A1217" i="18"/>
  <c r="N1216" i="18"/>
  <c r="M1216" i="18"/>
  <c r="L1216" i="18"/>
  <c r="A1216" i="18"/>
  <c r="N1215" i="18"/>
  <c r="M1215" i="18"/>
  <c r="L1215" i="18"/>
  <c r="A1215" i="18"/>
  <c r="N1214" i="18"/>
  <c r="M1214" i="18"/>
  <c r="L1214" i="18"/>
  <c r="A1214" i="18"/>
  <c r="N1213" i="18"/>
  <c r="M1213" i="18"/>
  <c r="L1213" i="18"/>
  <c r="A1213" i="18"/>
  <c r="N1212" i="18"/>
  <c r="M1212" i="18"/>
  <c r="L1212" i="18"/>
  <c r="A1212" i="18"/>
  <c r="N1211" i="18"/>
  <c r="M1211" i="18"/>
  <c r="L1211" i="18"/>
  <c r="A1211" i="18"/>
  <c r="N1210" i="18"/>
  <c r="M1210" i="18"/>
  <c r="L1210" i="18"/>
  <c r="A1210" i="18"/>
  <c r="N1209" i="18"/>
  <c r="M1209" i="18"/>
  <c r="L1209" i="18"/>
  <c r="A1209" i="18"/>
  <c r="N1208" i="18"/>
  <c r="M1208" i="18"/>
  <c r="L1208" i="18"/>
  <c r="A1208" i="18"/>
  <c r="N1207" i="18"/>
  <c r="M1207" i="18"/>
  <c r="L1207" i="18"/>
  <c r="A1207" i="18"/>
  <c r="N1206" i="18"/>
  <c r="M1206" i="18"/>
  <c r="L1206" i="18"/>
  <c r="A1206" i="18"/>
  <c r="N1205" i="18"/>
  <c r="M1205" i="18"/>
  <c r="L1205" i="18"/>
  <c r="A1205" i="18"/>
  <c r="N1204" i="18"/>
  <c r="M1204" i="18"/>
  <c r="L1204" i="18"/>
  <c r="A1204" i="18"/>
  <c r="N1203" i="18"/>
  <c r="M1203" i="18"/>
  <c r="L1203" i="18"/>
  <c r="A1203" i="18"/>
  <c r="N1202" i="18"/>
  <c r="M1202" i="18"/>
  <c r="L1202" i="18"/>
  <c r="A1202" i="18"/>
  <c r="N1201" i="18"/>
  <c r="M1201" i="18"/>
  <c r="L1201" i="18"/>
  <c r="A1201" i="18"/>
  <c r="N1200" i="18"/>
  <c r="M1200" i="18"/>
  <c r="L1200" i="18"/>
  <c r="A1200" i="18"/>
  <c r="N1199" i="18"/>
  <c r="M1199" i="18"/>
  <c r="L1199" i="18"/>
  <c r="A1199" i="18"/>
  <c r="N1198" i="18"/>
  <c r="M1198" i="18"/>
  <c r="L1198" i="18"/>
  <c r="A1198" i="18"/>
  <c r="N1197" i="18"/>
  <c r="M1197" i="18"/>
  <c r="L1197" i="18"/>
  <c r="A1197" i="18"/>
  <c r="N1196" i="18"/>
  <c r="M1196" i="18"/>
  <c r="L1196" i="18"/>
  <c r="A1196" i="18"/>
  <c r="N1195" i="18"/>
  <c r="M1195" i="18"/>
  <c r="L1195" i="18"/>
  <c r="A1195" i="18"/>
  <c r="N1194" i="18"/>
  <c r="M1194" i="18"/>
  <c r="L1194" i="18"/>
  <c r="A1194" i="18"/>
  <c r="N1193" i="18"/>
  <c r="M1193" i="18"/>
  <c r="L1193" i="18"/>
  <c r="A1193" i="18"/>
  <c r="N1192" i="18"/>
  <c r="M1192" i="18"/>
  <c r="L1192" i="18"/>
  <c r="A1192" i="18"/>
  <c r="N1191" i="18"/>
  <c r="M1191" i="18"/>
  <c r="L1191" i="18"/>
  <c r="A1191" i="18"/>
  <c r="N1190" i="18"/>
  <c r="M1190" i="18"/>
  <c r="L1190" i="18"/>
  <c r="A1190" i="18"/>
  <c r="N1189" i="18"/>
  <c r="M1189" i="18"/>
  <c r="L1189" i="18"/>
  <c r="A1189" i="18"/>
  <c r="N1188" i="18"/>
  <c r="M1188" i="18"/>
  <c r="L1188" i="18"/>
  <c r="A1188" i="18"/>
  <c r="N1187" i="18"/>
  <c r="M1187" i="18"/>
  <c r="L1187" i="18"/>
  <c r="A1187" i="18"/>
  <c r="N1186" i="18"/>
  <c r="M1186" i="18"/>
  <c r="L1186" i="18"/>
  <c r="A1186" i="18"/>
  <c r="N1185" i="18"/>
  <c r="M1185" i="18"/>
  <c r="L1185" i="18"/>
  <c r="A1185" i="18"/>
  <c r="N1184" i="18"/>
  <c r="M1184" i="18"/>
  <c r="L1184" i="18"/>
  <c r="A1184" i="18"/>
  <c r="N1183" i="18"/>
  <c r="M1183" i="18"/>
  <c r="L1183" i="18"/>
  <c r="A1183" i="18"/>
  <c r="N1182" i="18"/>
  <c r="M1182" i="18"/>
  <c r="L1182" i="18"/>
  <c r="A1182" i="18"/>
  <c r="N1181" i="18"/>
  <c r="M1181" i="18"/>
  <c r="L1181" i="18"/>
  <c r="A1181" i="18"/>
  <c r="N1180" i="18"/>
  <c r="M1180" i="18"/>
  <c r="L1180" i="18"/>
  <c r="A1180" i="18"/>
  <c r="N1179" i="18"/>
  <c r="M1179" i="18"/>
  <c r="L1179" i="18"/>
  <c r="A1179" i="18"/>
  <c r="N1178" i="18"/>
  <c r="M1178" i="18"/>
  <c r="L1178" i="18"/>
  <c r="A1178" i="18"/>
  <c r="N1177" i="18"/>
  <c r="M1177" i="18"/>
  <c r="L1177" i="18"/>
  <c r="A1177" i="18"/>
  <c r="N1176" i="18"/>
  <c r="M1176" i="18"/>
  <c r="L1176" i="18"/>
  <c r="A1176" i="18"/>
  <c r="N1175" i="18"/>
  <c r="M1175" i="18"/>
  <c r="L1175" i="18"/>
  <c r="A1175" i="18"/>
  <c r="N1174" i="18"/>
  <c r="M1174" i="18"/>
  <c r="L1174" i="18"/>
  <c r="A1174" i="18"/>
  <c r="N1173" i="18"/>
  <c r="M1173" i="18"/>
  <c r="L1173" i="18"/>
  <c r="A1173" i="18"/>
  <c r="N1172" i="18"/>
  <c r="M1172" i="18"/>
  <c r="L1172" i="18"/>
  <c r="A1172" i="18"/>
  <c r="N1171" i="18"/>
  <c r="M1171" i="18"/>
  <c r="L1171" i="18"/>
  <c r="A1171" i="18"/>
  <c r="N1170" i="18"/>
  <c r="M1170" i="18"/>
  <c r="L1170" i="18"/>
  <c r="A1170" i="18"/>
  <c r="N1169" i="18"/>
  <c r="M1169" i="18"/>
  <c r="L1169" i="18"/>
  <c r="A1169" i="18"/>
  <c r="N1168" i="18"/>
  <c r="M1168" i="18"/>
  <c r="L1168" i="18"/>
  <c r="A1168" i="18"/>
  <c r="N1167" i="18"/>
  <c r="M1167" i="18"/>
  <c r="L1167" i="18"/>
  <c r="A1167" i="18"/>
  <c r="N1166" i="18"/>
  <c r="M1166" i="18"/>
  <c r="L1166" i="18"/>
  <c r="A1166" i="18"/>
  <c r="N1165" i="18"/>
  <c r="M1165" i="18"/>
  <c r="L1165" i="18"/>
  <c r="A1165" i="18"/>
  <c r="N1164" i="18"/>
  <c r="M1164" i="18"/>
  <c r="L1164" i="18"/>
  <c r="A1164" i="18"/>
  <c r="N1163" i="18"/>
  <c r="M1163" i="18"/>
  <c r="L1163" i="18"/>
  <c r="A1163" i="18"/>
  <c r="N1162" i="18"/>
  <c r="M1162" i="18"/>
  <c r="L1162" i="18"/>
  <c r="A1162" i="18"/>
  <c r="N1161" i="18"/>
  <c r="M1161" i="18"/>
  <c r="L1161" i="18"/>
  <c r="A1161" i="18"/>
  <c r="N1160" i="18"/>
  <c r="M1160" i="18"/>
  <c r="L1160" i="18"/>
  <c r="A1160" i="18"/>
  <c r="N1159" i="18"/>
  <c r="M1159" i="18"/>
  <c r="L1159" i="18"/>
  <c r="A1159" i="18"/>
  <c r="N1158" i="18"/>
  <c r="M1158" i="18"/>
  <c r="L1158" i="18"/>
  <c r="A1158" i="18"/>
  <c r="N1157" i="18"/>
  <c r="M1157" i="18"/>
  <c r="L1157" i="18"/>
  <c r="A1157" i="18"/>
  <c r="N1156" i="18"/>
  <c r="M1156" i="18"/>
  <c r="L1156" i="18"/>
  <c r="A1156" i="18"/>
  <c r="N1155" i="18"/>
  <c r="M1155" i="18"/>
  <c r="L1155" i="18"/>
  <c r="A1155" i="18"/>
  <c r="N1154" i="18"/>
  <c r="M1154" i="18"/>
  <c r="L1154" i="18"/>
  <c r="A1154" i="18"/>
  <c r="N1153" i="18"/>
  <c r="M1153" i="18"/>
  <c r="L1153" i="18"/>
  <c r="A1153" i="18"/>
  <c r="N1152" i="18"/>
  <c r="M1152" i="18"/>
  <c r="L1152" i="18"/>
  <c r="A1152" i="18"/>
  <c r="N1151" i="18"/>
  <c r="M1151" i="18"/>
  <c r="L1151" i="18"/>
  <c r="A1151" i="18"/>
  <c r="N1150" i="18"/>
  <c r="M1150" i="18"/>
  <c r="L1150" i="18"/>
  <c r="A1150" i="18"/>
  <c r="N1149" i="18"/>
  <c r="M1149" i="18"/>
  <c r="L1149" i="18"/>
  <c r="A1149" i="18"/>
  <c r="N1148" i="18"/>
  <c r="M1148" i="18"/>
  <c r="L1148" i="18"/>
  <c r="A1148" i="18"/>
  <c r="N1147" i="18"/>
  <c r="M1147" i="18"/>
  <c r="L1147" i="18"/>
  <c r="A1147" i="18"/>
  <c r="N1146" i="18"/>
  <c r="M1146" i="18"/>
  <c r="L1146" i="18"/>
  <c r="A1146" i="18"/>
  <c r="N1145" i="18"/>
  <c r="M1145" i="18"/>
  <c r="L1145" i="18"/>
  <c r="A1145" i="18"/>
  <c r="N1144" i="18"/>
  <c r="M1144" i="18"/>
  <c r="L1144" i="18"/>
  <c r="A1144" i="18"/>
  <c r="N1143" i="18"/>
  <c r="M1143" i="18"/>
  <c r="L1143" i="18"/>
  <c r="A1143" i="18"/>
  <c r="N1142" i="18"/>
  <c r="M1142" i="18"/>
  <c r="L1142" i="18"/>
  <c r="A1142" i="18"/>
  <c r="N1141" i="18"/>
  <c r="M1141" i="18"/>
  <c r="L1141" i="18"/>
  <c r="A1141" i="18"/>
  <c r="N1140" i="18"/>
  <c r="M1140" i="18"/>
  <c r="L1140" i="18"/>
  <c r="A1140" i="18"/>
  <c r="N1139" i="18"/>
  <c r="M1139" i="18"/>
  <c r="L1139" i="18"/>
  <c r="A1139" i="18"/>
  <c r="N1138" i="18"/>
  <c r="M1138" i="18"/>
  <c r="L1138" i="18"/>
  <c r="A1138" i="18"/>
  <c r="N1137" i="18"/>
  <c r="M1137" i="18"/>
  <c r="L1137" i="18"/>
  <c r="A1137" i="18"/>
  <c r="N1136" i="18"/>
  <c r="M1136" i="18"/>
  <c r="L1136" i="18"/>
  <c r="A1136" i="18"/>
  <c r="N1135" i="18"/>
  <c r="M1135" i="18"/>
  <c r="L1135" i="18"/>
  <c r="A1135" i="18"/>
  <c r="N1134" i="18"/>
  <c r="M1134" i="18"/>
  <c r="L1134" i="18"/>
  <c r="A1134" i="18"/>
  <c r="N1133" i="18"/>
  <c r="M1133" i="18"/>
  <c r="L1133" i="18"/>
  <c r="A1133" i="18"/>
  <c r="N1132" i="18"/>
  <c r="M1132" i="18"/>
  <c r="L1132" i="18"/>
  <c r="A1132" i="18"/>
  <c r="N1131" i="18"/>
  <c r="M1131" i="18"/>
  <c r="L1131" i="18"/>
  <c r="A1131" i="18"/>
  <c r="N1130" i="18"/>
  <c r="M1130" i="18"/>
  <c r="L1130" i="18"/>
  <c r="A1130" i="18"/>
  <c r="N1129" i="18"/>
  <c r="M1129" i="18"/>
  <c r="L1129" i="18"/>
  <c r="A1129" i="18"/>
  <c r="N1128" i="18"/>
  <c r="M1128" i="18"/>
  <c r="L1128" i="18"/>
  <c r="A1128" i="18"/>
  <c r="N1127" i="18"/>
  <c r="M1127" i="18"/>
  <c r="L1127" i="18"/>
  <c r="A1127" i="18"/>
  <c r="N1126" i="18"/>
  <c r="M1126" i="18"/>
  <c r="L1126" i="18"/>
  <c r="A1126" i="18"/>
  <c r="N1125" i="18"/>
  <c r="M1125" i="18"/>
  <c r="L1125" i="18"/>
  <c r="A1125" i="18"/>
  <c r="N1124" i="18"/>
  <c r="M1124" i="18"/>
  <c r="L1124" i="18"/>
  <c r="A1124" i="18"/>
  <c r="N1123" i="18"/>
  <c r="M1123" i="18"/>
  <c r="L1123" i="18"/>
  <c r="A1123" i="18"/>
  <c r="N1122" i="18"/>
  <c r="M1122" i="18"/>
  <c r="L1122" i="18"/>
  <c r="A1122" i="18"/>
  <c r="N1121" i="18"/>
  <c r="M1121" i="18"/>
  <c r="L1121" i="18"/>
  <c r="A1121" i="18"/>
  <c r="N1120" i="18"/>
  <c r="M1120" i="18"/>
  <c r="L1120" i="18"/>
  <c r="A1120" i="18"/>
  <c r="N1119" i="18"/>
  <c r="M1119" i="18"/>
  <c r="L1119" i="18"/>
  <c r="A1119" i="18"/>
  <c r="N1118" i="18"/>
  <c r="M1118" i="18"/>
  <c r="L1118" i="18"/>
  <c r="A1118" i="18"/>
  <c r="N1117" i="18"/>
  <c r="M1117" i="18"/>
  <c r="L1117" i="18"/>
  <c r="A1117" i="18"/>
  <c r="N1116" i="18"/>
  <c r="M1116" i="18"/>
  <c r="L1116" i="18"/>
  <c r="A1116" i="18"/>
  <c r="N1115" i="18"/>
  <c r="M1115" i="18"/>
  <c r="L1115" i="18"/>
  <c r="A1115" i="18"/>
  <c r="N1114" i="18"/>
  <c r="M1114" i="18"/>
  <c r="L1114" i="18"/>
  <c r="A1114" i="18"/>
  <c r="N1113" i="18"/>
  <c r="M1113" i="18"/>
  <c r="L1113" i="18"/>
  <c r="A1113" i="18"/>
  <c r="N1112" i="18"/>
  <c r="M1112" i="18"/>
  <c r="L1112" i="18"/>
  <c r="A1112" i="18"/>
  <c r="N1111" i="18"/>
  <c r="M1111" i="18"/>
  <c r="L1111" i="18"/>
  <c r="A1111" i="18"/>
  <c r="N1110" i="18"/>
  <c r="M1110" i="18"/>
  <c r="L1110" i="18"/>
  <c r="A1110" i="18"/>
  <c r="N1109" i="18"/>
  <c r="M1109" i="18"/>
  <c r="L1109" i="18"/>
  <c r="A1109" i="18"/>
  <c r="N1108" i="18"/>
  <c r="M1108" i="18"/>
  <c r="L1108" i="18"/>
  <c r="A1108" i="18"/>
  <c r="N1107" i="18"/>
  <c r="M1107" i="18"/>
  <c r="L1107" i="18"/>
  <c r="A1107" i="18"/>
  <c r="N1106" i="18"/>
  <c r="M1106" i="18"/>
  <c r="L1106" i="18"/>
  <c r="A1106" i="18"/>
  <c r="N1105" i="18"/>
  <c r="M1105" i="18"/>
  <c r="L1105" i="18"/>
  <c r="A1105" i="18"/>
  <c r="N1104" i="18"/>
  <c r="M1104" i="18"/>
  <c r="L1104" i="18"/>
  <c r="A1104" i="18"/>
  <c r="N1103" i="18"/>
  <c r="M1103" i="18"/>
  <c r="L1103" i="18"/>
  <c r="A1103" i="18"/>
  <c r="N1102" i="18"/>
  <c r="M1102" i="18"/>
  <c r="L1102" i="18"/>
  <c r="A1102" i="18"/>
  <c r="N1101" i="18"/>
  <c r="M1101" i="18"/>
  <c r="L1101" i="18"/>
  <c r="A1101" i="18"/>
  <c r="N1100" i="18"/>
  <c r="M1100" i="18"/>
  <c r="L1100" i="18"/>
  <c r="A1100" i="18"/>
  <c r="N1099" i="18"/>
  <c r="M1099" i="18"/>
  <c r="L1099" i="18"/>
  <c r="A1099" i="18"/>
  <c r="N1098" i="18"/>
  <c r="M1098" i="18"/>
  <c r="L1098" i="18"/>
  <c r="A1098" i="18"/>
  <c r="N1097" i="18"/>
  <c r="M1097" i="18"/>
  <c r="L1097" i="18"/>
  <c r="A1097" i="18"/>
  <c r="N1096" i="18"/>
  <c r="M1096" i="18"/>
  <c r="L1096" i="18"/>
  <c r="A1096" i="18"/>
  <c r="N1095" i="18"/>
  <c r="M1095" i="18"/>
  <c r="L1095" i="18"/>
  <c r="A1095" i="18"/>
  <c r="N1094" i="18"/>
  <c r="M1094" i="18"/>
  <c r="L1094" i="18"/>
  <c r="A1094" i="18"/>
  <c r="N1093" i="18"/>
  <c r="M1093" i="18"/>
  <c r="L1093" i="18"/>
  <c r="A1093" i="18"/>
  <c r="N1092" i="18"/>
  <c r="M1092" i="18"/>
  <c r="L1092" i="18"/>
  <c r="A1092" i="18"/>
  <c r="N1091" i="18"/>
  <c r="M1091" i="18"/>
  <c r="L1091" i="18"/>
  <c r="A1091" i="18"/>
  <c r="N1090" i="18"/>
  <c r="M1090" i="18"/>
  <c r="L1090" i="18"/>
  <c r="A1090" i="18"/>
  <c r="N1089" i="18"/>
  <c r="M1089" i="18"/>
  <c r="L1089" i="18"/>
  <c r="A1089" i="18"/>
  <c r="N1088" i="18"/>
  <c r="M1088" i="18"/>
  <c r="L1088" i="18"/>
  <c r="A1088" i="18"/>
  <c r="N1087" i="18"/>
  <c r="M1087" i="18"/>
  <c r="L1087" i="18"/>
  <c r="A1087" i="18"/>
  <c r="N1086" i="18"/>
  <c r="M1086" i="18"/>
  <c r="L1086" i="18"/>
  <c r="A1086" i="18"/>
  <c r="N1085" i="18"/>
  <c r="M1085" i="18"/>
  <c r="L1085" i="18"/>
  <c r="A1085" i="18"/>
  <c r="N1084" i="18"/>
  <c r="M1084" i="18"/>
  <c r="L1084" i="18"/>
  <c r="A1084" i="18"/>
  <c r="N1083" i="18"/>
  <c r="M1083" i="18"/>
  <c r="L1083" i="18"/>
  <c r="A1083" i="18"/>
  <c r="N1082" i="18"/>
  <c r="M1082" i="18"/>
  <c r="L1082" i="18"/>
  <c r="A1082" i="18"/>
  <c r="N1081" i="18"/>
  <c r="M1081" i="18"/>
  <c r="L1081" i="18"/>
  <c r="A1081" i="18"/>
  <c r="N1080" i="18"/>
  <c r="M1080" i="18"/>
  <c r="L1080" i="18"/>
  <c r="A1080" i="18"/>
  <c r="N1079" i="18"/>
  <c r="M1079" i="18"/>
  <c r="L1079" i="18"/>
  <c r="A1079" i="18"/>
  <c r="N1078" i="18"/>
  <c r="M1078" i="18"/>
  <c r="L1078" i="18"/>
  <c r="A1078" i="18"/>
  <c r="N1077" i="18"/>
  <c r="M1077" i="18"/>
  <c r="L1077" i="18"/>
  <c r="A1077" i="18"/>
  <c r="N1076" i="18"/>
  <c r="M1076" i="18"/>
  <c r="L1076" i="18"/>
  <c r="A1076" i="18"/>
  <c r="N1075" i="18"/>
  <c r="M1075" i="18"/>
  <c r="L1075" i="18"/>
  <c r="A1075" i="18"/>
  <c r="N1074" i="18"/>
  <c r="M1074" i="18"/>
  <c r="L1074" i="18"/>
  <c r="A1074" i="18"/>
  <c r="N1073" i="18"/>
  <c r="M1073" i="18"/>
  <c r="L1073" i="18"/>
  <c r="A1073" i="18"/>
  <c r="N1072" i="18"/>
  <c r="M1072" i="18"/>
  <c r="L1072" i="18"/>
  <c r="A1072" i="18"/>
  <c r="N1071" i="18"/>
  <c r="M1071" i="18"/>
  <c r="L1071" i="18"/>
  <c r="A1071" i="18"/>
  <c r="N1070" i="18"/>
  <c r="M1070" i="18"/>
  <c r="L1070" i="18"/>
  <c r="A1070" i="18"/>
  <c r="N1069" i="18"/>
  <c r="M1069" i="18"/>
  <c r="L1069" i="18"/>
  <c r="A1069" i="18"/>
  <c r="N1068" i="18"/>
  <c r="M1068" i="18"/>
  <c r="L1068" i="18"/>
  <c r="A1068" i="18"/>
  <c r="N1067" i="18"/>
  <c r="M1067" i="18"/>
  <c r="L1067" i="18"/>
  <c r="A1067" i="18"/>
  <c r="N1066" i="18"/>
  <c r="M1066" i="18"/>
  <c r="L1066" i="18"/>
  <c r="A1066" i="18"/>
  <c r="N1065" i="18"/>
  <c r="M1065" i="18"/>
  <c r="L1065" i="18"/>
  <c r="A1065" i="18"/>
  <c r="N1064" i="18"/>
  <c r="M1064" i="18"/>
  <c r="L1064" i="18"/>
  <c r="A1064" i="18"/>
  <c r="N1063" i="18"/>
  <c r="M1063" i="18"/>
  <c r="L1063" i="18"/>
  <c r="A1063" i="18"/>
  <c r="N1062" i="18"/>
  <c r="M1062" i="18"/>
  <c r="L1062" i="18"/>
  <c r="A1062" i="18"/>
  <c r="N1061" i="18"/>
  <c r="M1061" i="18"/>
  <c r="L1061" i="18"/>
  <c r="A1061" i="18"/>
  <c r="N1060" i="18"/>
  <c r="M1060" i="18"/>
  <c r="L1060" i="18"/>
  <c r="A1060" i="18"/>
  <c r="N1059" i="18"/>
  <c r="M1059" i="18"/>
  <c r="L1059" i="18"/>
  <c r="A1059" i="18"/>
  <c r="N1058" i="18"/>
  <c r="M1058" i="18"/>
  <c r="L1058" i="18"/>
  <c r="A1058" i="18"/>
  <c r="N1057" i="18"/>
  <c r="M1057" i="18"/>
  <c r="L1057" i="18"/>
  <c r="A1057" i="18"/>
  <c r="N1056" i="18"/>
  <c r="M1056" i="18"/>
  <c r="L1056" i="18"/>
  <c r="A1056" i="18"/>
  <c r="N1055" i="18"/>
  <c r="M1055" i="18"/>
  <c r="L1055" i="18"/>
  <c r="A1055" i="18"/>
  <c r="N1054" i="18"/>
  <c r="M1054" i="18"/>
  <c r="L1054" i="18"/>
  <c r="A1054" i="18"/>
  <c r="N1053" i="18"/>
  <c r="M1053" i="18"/>
  <c r="L1053" i="18"/>
  <c r="A1053" i="18"/>
  <c r="N1052" i="18"/>
  <c r="M1052" i="18"/>
  <c r="L1052" i="18"/>
  <c r="A1052" i="18"/>
  <c r="N1051" i="18"/>
  <c r="M1051" i="18"/>
  <c r="L1051" i="18"/>
  <c r="A1051" i="18"/>
  <c r="N1050" i="18"/>
  <c r="M1050" i="18"/>
  <c r="L1050" i="18"/>
  <c r="A1050" i="18"/>
  <c r="N1049" i="18"/>
  <c r="M1049" i="18"/>
  <c r="L1049" i="18"/>
  <c r="A1049" i="18"/>
  <c r="N1048" i="18"/>
  <c r="M1048" i="18"/>
  <c r="L1048" i="18"/>
  <c r="A1048" i="18"/>
  <c r="N1047" i="18"/>
  <c r="M1047" i="18"/>
  <c r="L1047" i="18"/>
  <c r="A1047" i="18"/>
  <c r="N1046" i="18"/>
  <c r="M1046" i="18"/>
  <c r="L1046" i="18"/>
  <c r="A1046" i="18"/>
  <c r="N1045" i="18"/>
  <c r="M1045" i="18"/>
  <c r="L1045" i="18"/>
  <c r="A1045" i="18"/>
  <c r="N1044" i="18"/>
  <c r="M1044" i="18"/>
  <c r="L1044" i="18"/>
  <c r="A1044" i="18"/>
  <c r="N1043" i="18"/>
  <c r="M1043" i="18"/>
  <c r="L1043" i="18"/>
  <c r="A1043" i="18"/>
  <c r="N1042" i="18"/>
  <c r="M1042" i="18"/>
  <c r="L1042" i="18"/>
  <c r="A1042" i="18"/>
  <c r="N1041" i="18"/>
  <c r="M1041" i="18"/>
  <c r="L1041" i="18"/>
  <c r="A1041" i="18"/>
  <c r="N1040" i="18"/>
  <c r="M1040" i="18"/>
  <c r="L1040" i="18"/>
  <c r="A1040" i="18"/>
  <c r="N1039" i="18"/>
  <c r="M1039" i="18"/>
  <c r="L1039" i="18"/>
  <c r="A1039" i="18"/>
  <c r="N1038" i="18"/>
  <c r="M1038" i="18"/>
  <c r="L1038" i="18"/>
  <c r="A1038" i="18"/>
  <c r="N1037" i="18"/>
  <c r="M1037" i="18"/>
  <c r="L1037" i="18"/>
  <c r="A1037" i="18"/>
  <c r="N1036" i="18"/>
  <c r="M1036" i="18"/>
  <c r="L1036" i="18"/>
  <c r="A1036" i="18"/>
  <c r="N1035" i="18"/>
  <c r="M1035" i="18"/>
  <c r="L1035" i="18"/>
  <c r="A1035" i="18"/>
  <c r="N1034" i="18"/>
  <c r="M1034" i="18"/>
  <c r="L1034" i="18"/>
  <c r="A1034" i="18"/>
  <c r="N1033" i="18"/>
  <c r="M1033" i="18"/>
  <c r="L1033" i="18"/>
  <c r="A1033" i="18"/>
  <c r="N1032" i="18"/>
  <c r="M1032" i="18"/>
  <c r="L1032" i="18"/>
  <c r="A1032" i="18"/>
  <c r="N1031" i="18"/>
  <c r="M1031" i="18"/>
  <c r="L1031" i="18"/>
  <c r="A1031" i="18"/>
  <c r="N1030" i="18"/>
  <c r="M1030" i="18"/>
  <c r="L1030" i="18"/>
  <c r="A1030" i="18"/>
  <c r="N1029" i="18"/>
  <c r="M1029" i="18"/>
  <c r="L1029" i="18"/>
  <c r="A1029" i="18"/>
  <c r="N1028" i="18"/>
  <c r="M1028" i="18"/>
  <c r="L1028" i="18"/>
  <c r="A1028" i="18"/>
  <c r="N1027" i="18"/>
  <c r="M1027" i="18"/>
  <c r="L1027" i="18"/>
  <c r="A1027" i="18"/>
  <c r="N1026" i="18"/>
  <c r="M1026" i="18"/>
  <c r="L1026" i="18"/>
  <c r="A1026" i="18"/>
  <c r="N1025" i="18"/>
  <c r="M1025" i="18"/>
  <c r="L1025" i="18"/>
  <c r="A1025" i="18"/>
  <c r="N1024" i="18"/>
  <c r="M1024" i="18"/>
  <c r="L1024" i="18"/>
  <c r="A1024" i="18"/>
  <c r="N1023" i="18"/>
  <c r="M1023" i="18"/>
  <c r="L1023" i="18"/>
  <c r="A1023" i="18"/>
  <c r="N1022" i="18"/>
  <c r="M1022" i="18"/>
  <c r="L1022" i="18"/>
  <c r="A1022" i="18"/>
  <c r="N1021" i="18"/>
  <c r="M1021" i="18"/>
  <c r="L1021" i="18"/>
  <c r="A1021" i="18"/>
  <c r="N1020" i="18"/>
  <c r="M1020" i="18"/>
  <c r="L1020" i="18"/>
  <c r="A1020" i="18"/>
  <c r="N1019" i="18"/>
  <c r="M1019" i="18"/>
  <c r="L1019" i="18"/>
  <c r="A1019" i="18"/>
  <c r="N1018" i="18"/>
  <c r="M1018" i="18"/>
  <c r="L1018" i="18"/>
  <c r="A1018" i="18"/>
  <c r="N1017" i="18"/>
  <c r="M1017" i="18"/>
  <c r="L1017" i="18"/>
  <c r="A1017" i="18"/>
  <c r="N1016" i="18"/>
  <c r="M1016" i="18"/>
  <c r="L1016" i="18"/>
  <c r="A1016" i="18"/>
  <c r="N1015" i="18"/>
  <c r="M1015" i="18"/>
  <c r="L1015" i="18"/>
  <c r="A1015" i="18"/>
  <c r="N1014" i="18"/>
  <c r="M1014" i="18"/>
  <c r="L1014" i="18"/>
  <c r="A1014" i="18"/>
  <c r="N1013" i="18"/>
  <c r="M1013" i="18"/>
  <c r="L1013" i="18"/>
  <c r="A1013" i="18"/>
  <c r="N1012" i="18"/>
  <c r="M1012" i="18"/>
  <c r="L1012" i="18"/>
  <c r="A1012" i="18"/>
  <c r="N1011" i="18"/>
  <c r="M1011" i="18"/>
  <c r="L1011" i="18"/>
  <c r="A1011" i="18"/>
  <c r="N1010" i="18"/>
  <c r="M1010" i="18"/>
  <c r="L1010" i="18"/>
  <c r="A1010" i="18"/>
  <c r="N1009" i="18"/>
  <c r="M1009" i="18"/>
  <c r="L1009" i="18"/>
  <c r="A1009" i="18"/>
  <c r="N1008" i="18"/>
  <c r="M1008" i="18"/>
  <c r="L1008" i="18"/>
  <c r="A1008" i="18"/>
  <c r="N1007" i="18"/>
  <c r="M1007" i="18"/>
  <c r="L1007" i="18"/>
  <c r="A1007" i="18"/>
  <c r="N1006" i="18"/>
  <c r="M1006" i="18"/>
  <c r="L1006" i="18"/>
  <c r="A1006" i="18"/>
  <c r="N1005" i="18"/>
  <c r="M1005" i="18"/>
  <c r="L1005" i="18"/>
  <c r="A1005" i="18"/>
  <c r="N1004" i="18"/>
  <c r="M1004" i="18"/>
  <c r="L1004" i="18"/>
  <c r="A1004" i="18"/>
  <c r="N1003" i="18"/>
  <c r="M1003" i="18"/>
  <c r="L1003" i="18"/>
  <c r="A1003" i="18"/>
  <c r="N1002" i="18"/>
  <c r="M1002" i="18"/>
  <c r="L1002" i="18"/>
  <c r="A1002" i="18"/>
  <c r="N1001" i="18"/>
  <c r="M1001" i="18"/>
  <c r="L1001" i="18"/>
  <c r="A1001" i="18"/>
  <c r="N1000" i="18"/>
  <c r="M1000" i="18"/>
  <c r="L1000" i="18"/>
  <c r="A1000" i="18"/>
  <c r="N999" i="18"/>
  <c r="M999" i="18"/>
  <c r="L999" i="18"/>
  <c r="A999" i="18"/>
  <c r="N998" i="18"/>
  <c r="M998" i="18"/>
  <c r="L998" i="18"/>
  <c r="A998" i="18"/>
  <c r="N997" i="18"/>
  <c r="M997" i="18"/>
  <c r="L997" i="18"/>
  <c r="A997" i="18"/>
  <c r="N996" i="18"/>
  <c r="M996" i="18"/>
  <c r="L996" i="18"/>
  <c r="A996" i="18"/>
  <c r="N995" i="18"/>
  <c r="M995" i="18"/>
  <c r="L995" i="18"/>
  <c r="A995" i="18"/>
  <c r="N994" i="18"/>
  <c r="M994" i="18"/>
  <c r="L994" i="18"/>
  <c r="A994" i="18"/>
  <c r="N993" i="18"/>
  <c r="M993" i="18"/>
  <c r="L993" i="18"/>
  <c r="A993" i="18"/>
  <c r="N992" i="18"/>
  <c r="M992" i="18"/>
  <c r="L992" i="18"/>
  <c r="A992" i="18"/>
  <c r="N991" i="18"/>
  <c r="M991" i="18"/>
  <c r="L991" i="18"/>
  <c r="A991" i="18"/>
  <c r="N990" i="18"/>
  <c r="M990" i="18"/>
  <c r="L990" i="18"/>
  <c r="A990" i="18"/>
  <c r="N989" i="18"/>
  <c r="M989" i="18"/>
  <c r="L989" i="18"/>
  <c r="A989" i="18"/>
  <c r="N988" i="18"/>
  <c r="M988" i="18"/>
  <c r="L988" i="18"/>
  <c r="A988" i="18"/>
  <c r="N987" i="18"/>
  <c r="M987" i="18"/>
  <c r="L987" i="18"/>
  <c r="A987" i="18"/>
  <c r="N986" i="18"/>
  <c r="M986" i="18"/>
  <c r="L986" i="18"/>
  <c r="A986" i="18"/>
  <c r="N985" i="18"/>
  <c r="M985" i="18"/>
  <c r="L985" i="18"/>
  <c r="A985" i="18"/>
  <c r="N984" i="18"/>
  <c r="M984" i="18"/>
  <c r="L984" i="18"/>
  <c r="A984" i="18"/>
  <c r="N983" i="18"/>
  <c r="M983" i="18"/>
  <c r="L983" i="18"/>
  <c r="A983" i="18"/>
  <c r="N982" i="18"/>
  <c r="M982" i="18"/>
  <c r="L982" i="18"/>
  <c r="A982" i="18"/>
  <c r="N981" i="18"/>
  <c r="M981" i="18"/>
  <c r="L981" i="18"/>
  <c r="A981" i="18"/>
  <c r="N980" i="18"/>
  <c r="M980" i="18"/>
  <c r="L980" i="18"/>
  <c r="A980" i="18"/>
  <c r="N979" i="18"/>
  <c r="M979" i="18"/>
  <c r="L979" i="18"/>
  <c r="A979" i="18"/>
  <c r="N978" i="18"/>
  <c r="M978" i="18"/>
  <c r="L978" i="18"/>
  <c r="A978" i="18"/>
  <c r="N977" i="18"/>
  <c r="M977" i="18"/>
  <c r="L977" i="18"/>
  <c r="A977" i="18"/>
  <c r="N976" i="18"/>
  <c r="M976" i="18"/>
  <c r="L976" i="18"/>
  <c r="A976" i="18"/>
  <c r="N975" i="18"/>
  <c r="M975" i="18"/>
  <c r="L975" i="18"/>
  <c r="A975" i="18"/>
  <c r="N974" i="18"/>
  <c r="M974" i="18"/>
  <c r="L974" i="18"/>
  <c r="A974" i="18"/>
  <c r="N973" i="18"/>
  <c r="M973" i="18"/>
  <c r="L973" i="18"/>
  <c r="A973" i="18"/>
  <c r="N972" i="18"/>
  <c r="M972" i="18"/>
  <c r="L972" i="18"/>
  <c r="A972" i="18"/>
  <c r="N971" i="18"/>
  <c r="M971" i="18"/>
  <c r="L971" i="18"/>
  <c r="A971" i="18"/>
  <c r="N970" i="18"/>
  <c r="M970" i="18"/>
  <c r="L970" i="18"/>
  <c r="A970" i="18"/>
  <c r="N969" i="18"/>
  <c r="M969" i="18"/>
  <c r="L969" i="18"/>
  <c r="A969" i="18"/>
  <c r="N968" i="18"/>
  <c r="M968" i="18"/>
  <c r="L968" i="18"/>
  <c r="A968" i="18"/>
  <c r="N967" i="18"/>
  <c r="M967" i="18"/>
  <c r="L967" i="18"/>
  <c r="A967" i="18"/>
  <c r="N966" i="18"/>
  <c r="M966" i="18"/>
  <c r="L966" i="18"/>
  <c r="A966" i="18"/>
  <c r="N965" i="18"/>
  <c r="M965" i="18"/>
  <c r="L965" i="18"/>
  <c r="A965" i="18"/>
  <c r="N964" i="18"/>
  <c r="M964" i="18"/>
  <c r="L964" i="18"/>
  <c r="A964" i="18"/>
  <c r="N963" i="18"/>
  <c r="M963" i="18"/>
  <c r="L963" i="18"/>
  <c r="A963" i="18"/>
  <c r="N962" i="18"/>
  <c r="M962" i="18"/>
  <c r="L962" i="18"/>
  <c r="A962" i="18"/>
  <c r="N961" i="18"/>
  <c r="M961" i="18"/>
  <c r="L961" i="18"/>
  <c r="A961" i="18"/>
  <c r="N960" i="18"/>
  <c r="M960" i="18"/>
  <c r="L960" i="18"/>
  <c r="A960" i="18"/>
  <c r="N959" i="18"/>
  <c r="M959" i="18"/>
  <c r="L959" i="18"/>
  <c r="A959" i="18"/>
  <c r="N958" i="18"/>
  <c r="M958" i="18"/>
  <c r="L958" i="18"/>
  <c r="A958" i="18"/>
  <c r="N957" i="18"/>
  <c r="M957" i="18"/>
  <c r="L957" i="18"/>
  <c r="A957" i="18"/>
  <c r="N956" i="18"/>
  <c r="M956" i="18"/>
  <c r="L956" i="18"/>
  <c r="A956" i="18"/>
  <c r="N955" i="18"/>
  <c r="M955" i="18"/>
  <c r="L955" i="18"/>
  <c r="A955" i="18"/>
  <c r="N954" i="18"/>
  <c r="M954" i="18"/>
  <c r="L954" i="18"/>
  <c r="A954" i="18"/>
  <c r="N953" i="18"/>
  <c r="M953" i="18"/>
  <c r="L953" i="18"/>
  <c r="A953" i="18"/>
  <c r="N952" i="18"/>
  <c r="M952" i="18"/>
  <c r="L952" i="18"/>
  <c r="A952" i="18"/>
  <c r="N951" i="18"/>
  <c r="M951" i="18"/>
  <c r="L951" i="18"/>
  <c r="A951" i="18"/>
  <c r="N950" i="18"/>
  <c r="M950" i="18"/>
  <c r="L950" i="18"/>
  <c r="A950" i="18"/>
  <c r="N949" i="18"/>
  <c r="M949" i="18"/>
  <c r="L949" i="18"/>
  <c r="A949" i="18"/>
  <c r="N948" i="18"/>
  <c r="M948" i="18"/>
  <c r="L948" i="18"/>
  <c r="A948" i="18"/>
  <c r="N947" i="18"/>
  <c r="M947" i="18"/>
  <c r="L947" i="18"/>
  <c r="A947" i="18"/>
  <c r="N946" i="18"/>
  <c r="M946" i="18"/>
  <c r="L946" i="18"/>
  <c r="A946" i="18"/>
  <c r="N945" i="18"/>
  <c r="M945" i="18"/>
  <c r="L945" i="18"/>
  <c r="A945" i="18"/>
  <c r="N944" i="18"/>
  <c r="M944" i="18"/>
  <c r="L944" i="18"/>
  <c r="A944" i="18"/>
  <c r="N943" i="18"/>
  <c r="M943" i="18"/>
  <c r="L943" i="18"/>
  <c r="A943" i="18"/>
  <c r="N942" i="18"/>
  <c r="M942" i="18"/>
  <c r="L942" i="18"/>
  <c r="A942" i="18"/>
  <c r="N941" i="18"/>
  <c r="M941" i="18"/>
  <c r="L941" i="18"/>
  <c r="A941" i="18"/>
  <c r="N940" i="18"/>
  <c r="M940" i="18"/>
  <c r="L940" i="18"/>
  <c r="A940" i="18"/>
  <c r="N939" i="18"/>
  <c r="M939" i="18"/>
  <c r="L939" i="18"/>
  <c r="A939" i="18"/>
  <c r="N938" i="18"/>
  <c r="M938" i="18"/>
  <c r="L938" i="18"/>
  <c r="A938" i="18"/>
  <c r="N937" i="18"/>
  <c r="M937" i="18"/>
  <c r="L937" i="18"/>
  <c r="A937" i="18"/>
  <c r="N936" i="18"/>
  <c r="M936" i="18"/>
  <c r="L936" i="18"/>
  <c r="A936" i="18"/>
  <c r="N935" i="18"/>
  <c r="M935" i="18"/>
  <c r="L935" i="18"/>
  <c r="A935" i="18"/>
  <c r="N934" i="18"/>
  <c r="M934" i="18"/>
  <c r="L934" i="18"/>
  <c r="A934" i="18"/>
  <c r="N933" i="18"/>
  <c r="M933" i="18"/>
  <c r="L933" i="18"/>
  <c r="A933" i="18"/>
  <c r="N932" i="18"/>
  <c r="M932" i="18"/>
  <c r="L932" i="18"/>
  <c r="A932" i="18"/>
  <c r="N931" i="18"/>
  <c r="M931" i="18"/>
  <c r="L931" i="18"/>
  <c r="A931" i="18"/>
  <c r="N930" i="18"/>
  <c r="M930" i="18"/>
  <c r="L930" i="18"/>
  <c r="A930" i="18"/>
  <c r="N929" i="18"/>
  <c r="M929" i="18"/>
  <c r="L929" i="18"/>
  <c r="A929" i="18"/>
  <c r="N928" i="18"/>
  <c r="M928" i="18"/>
  <c r="L928" i="18"/>
  <c r="A928" i="18"/>
  <c r="N927" i="18"/>
  <c r="M927" i="18"/>
  <c r="L927" i="18"/>
  <c r="A927" i="18"/>
  <c r="N926" i="18"/>
  <c r="M926" i="18"/>
  <c r="L926" i="18"/>
  <c r="A926" i="18"/>
  <c r="N925" i="18"/>
  <c r="M925" i="18"/>
  <c r="L925" i="18"/>
  <c r="A925" i="18"/>
  <c r="N924" i="18"/>
  <c r="M924" i="18"/>
  <c r="L924" i="18"/>
  <c r="A924" i="18"/>
  <c r="N923" i="18"/>
  <c r="M923" i="18"/>
  <c r="L923" i="18"/>
  <c r="A923" i="18"/>
  <c r="N922" i="18"/>
  <c r="M922" i="18"/>
  <c r="L922" i="18"/>
  <c r="A922" i="18"/>
  <c r="N921" i="18"/>
  <c r="M921" i="18"/>
  <c r="L921" i="18"/>
  <c r="A921" i="18"/>
  <c r="N920" i="18"/>
  <c r="M920" i="18"/>
  <c r="L920" i="18"/>
  <c r="A920" i="18"/>
  <c r="N919" i="18"/>
  <c r="M919" i="18"/>
  <c r="L919" i="18"/>
  <c r="A919" i="18"/>
  <c r="N918" i="18"/>
  <c r="M918" i="18"/>
  <c r="L918" i="18"/>
  <c r="A918" i="18"/>
  <c r="N917" i="18"/>
  <c r="M917" i="18"/>
  <c r="L917" i="18"/>
  <c r="A917" i="18"/>
  <c r="N916" i="18"/>
  <c r="M916" i="18"/>
  <c r="L916" i="18"/>
  <c r="A916" i="18"/>
  <c r="N915" i="18"/>
  <c r="M915" i="18"/>
  <c r="L915" i="18"/>
  <c r="A915" i="18"/>
  <c r="N914" i="18"/>
  <c r="M914" i="18"/>
  <c r="L914" i="18"/>
  <c r="A914" i="18"/>
  <c r="N913" i="18"/>
  <c r="M913" i="18"/>
  <c r="L913" i="18"/>
  <c r="A913" i="18"/>
  <c r="N912" i="18"/>
  <c r="M912" i="18"/>
  <c r="L912" i="18"/>
  <c r="A912" i="18"/>
  <c r="N911" i="18"/>
  <c r="M911" i="18"/>
  <c r="L911" i="18"/>
  <c r="A911" i="18"/>
  <c r="N910" i="18"/>
  <c r="M910" i="18"/>
  <c r="L910" i="18"/>
  <c r="A910" i="18"/>
  <c r="N909" i="18"/>
  <c r="M909" i="18"/>
  <c r="L909" i="18"/>
  <c r="A909" i="18"/>
  <c r="N908" i="18"/>
  <c r="M908" i="18"/>
  <c r="L908" i="18"/>
  <c r="A908" i="18"/>
  <c r="N907" i="18"/>
  <c r="M907" i="18"/>
  <c r="L907" i="18"/>
  <c r="A907" i="18"/>
  <c r="N906" i="18"/>
  <c r="M906" i="18"/>
  <c r="L906" i="18"/>
  <c r="A906" i="18"/>
  <c r="N905" i="18"/>
  <c r="M905" i="18"/>
  <c r="L905" i="18"/>
  <c r="A905" i="18"/>
  <c r="N904" i="18"/>
  <c r="M904" i="18"/>
  <c r="L904" i="18"/>
  <c r="A904" i="18"/>
  <c r="N903" i="18"/>
  <c r="M903" i="18"/>
  <c r="L903" i="18"/>
  <c r="A903" i="18"/>
  <c r="N902" i="18"/>
  <c r="M902" i="18"/>
  <c r="L902" i="18"/>
  <c r="A902" i="18"/>
  <c r="N901" i="18"/>
  <c r="M901" i="18"/>
  <c r="L901" i="18"/>
  <c r="A901" i="18"/>
  <c r="N900" i="18"/>
  <c r="M900" i="18"/>
  <c r="L900" i="18"/>
  <c r="A900" i="18"/>
  <c r="N899" i="18"/>
  <c r="M899" i="18"/>
  <c r="L899" i="18"/>
  <c r="A899" i="18"/>
  <c r="N898" i="18"/>
  <c r="M898" i="18"/>
  <c r="L898" i="18"/>
  <c r="A898" i="18"/>
  <c r="N897" i="18"/>
  <c r="M897" i="18"/>
  <c r="L897" i="18"/>
  <c r="A897" i="18"/>
  <c r="N896" i="18"/>
  <c r="M896" i="18"/>
  <c r="L896" i="18"/>
  <c r="A896" i="18"/>
  <c r="N895" i="18"/>
  <c r="M895" i="18"/>
  <c r="L895" i="18"/>
  <c r="A895" i="18"/>
  <c r="N894" i="18"/>
  <c r="M894" i="18"/>
  <c r="L894" i="18"/>
  <c r="A894" i="18"/>
  <c r="N893" i="18"/>
  <c r="M893" i="18"/>
  <c r="L893" i="18"/>
  <c r="A893" i="18"/>
  <c r="N892" i="18"/>
  <c r="M892" i="18"/>
  <c r="L892" i="18"/>
  <c r="A892" i="18"/>
  <c r="N891" i="18"/>
  <c r="M891" i="18"/>
  <c r="L891" i="18"/>
  <c r="A891" i="18"/>
  <c r="N890" i="18"/>
  <c r="M890" i="18"/>
  <c r="L890" i="18"/>
  <c r="A890" i="18"/>
  <c r="N889" i="18"/>
  <c r="M889" i="18"/>
  <c r="L889" i="18"/>
  <c r="A889" i="18"/>
  <c r="N888" i="18"/>
  <c r="M888" i="18"/>
  <c r="L888" i="18"/>
  <c r="A888" i="18"/>
  <c r="N887" i="18"/>
  <c r="M887" i="18"/>
  <c r="L887" i="18"/>
  <c r="A887" i="18"/>
  <c r="N886" i="18"/>
  <c r="M886" i="18"/>
  <c r="L886" i="18"/>
  <c r="A886" i="18"/>
  <c r="N885" i="18"/>
  <c r="M885" i="18"/>
  <c r="L885" i="18"/>
  <c r="A885" i="18"/>
  <c r="N884" i="18"/>
  <c r="M884" i="18"/>
  <c r="L884" i="18"/>
  <c r="A884" i="18"/>
  <c r="N883" i="18"/>
  <c r="M883" i="18"/>
  <c r="L883" i="18"/>
  <c r="A883" i="18"/>
  <c r="N882" i="18"/>
  <c r="M882" i="18"/>
  <c r="L882" i="18"/>
  <c r="A882" i="18"/>
  <c r="N881" i="18"/>
  <c r="M881" i="18"/>
  <c r="L881" i="18"/>
  <c r="A881" i="18"/>
  <c r="N880" i="18"/>
  <c r="M880" i="18"/>
  <c r="L880" i="18"/>
  <c r="A880" i="18"/>
  <c r="N879" i="18"/>
  <c r="M879" i="18"/>
  <c r="L879" i="18"/>
  <c r="A879" i="18"/>
  <c r="N878" i="18"/>
  <c r="M878" i="18"/>
  <c r="L878" i="18"/>
  <c r="A878" i="18"/>
  <c r="N877" i="18"/>
  <c r="M877" i="18"/>
  <c r="L877" i="18"/>
  <c r="A877" i="18"/>
  <c r="N876" i="18"/>
  <c r="M876" i="18"/>
  <c r="L876" i="18"/>
  <c r="A876" i="18"/>
  <c r="N875" i="18"/>
  <c r="M875" i="18"/>
  <c r="L875" i="18"/>
  <c r="A875" i="18"/>
  <c r="N874" i="18"/>
  <c r="M874" i="18"/>
  <c r="L874" i="18"/>
  <c r="A874" i="18"/>
  <c r="N873" i="18"/>
  <c r="M873" i="18"/>
  <c r="L873" i="18"/>
  <c r="A873" i="18"/>
  <c r="N872" i="18"/>
  <c r="M872" i="18"/>
  <c r="L872" i="18"/>
  <c r="A872" i="18"/>
  <c r="N871" i="18"/>
  <c r="M871" i="18"/>
  <c r="L871" i="18"/>
  <c r="A871" i="18"/>
  <c r="N870" i="18"/>
  <c r="M870" i="18"/>
  <c r="L870" i="18"/>
  <c r="A870" i="18"/>
  <c r="N869" i="18"/>
  <c r="M869" i="18"/>
  <c r="L869" i="18"/>
  <c r="A869" i="18"/>
  <c r="N868" i="18"/>
  <c r="M868" i="18"/>
  <c r="L868" i="18"/>
  <c r="A868" i="18"/>
  <c r="N867" i="18"/>
  <c r="M867" i="18"/>
  <c r="L867" i="18"/>
  <c r="A867" i="18"/>
  <c r="N866" i="18"/>
  <c r="M866" i="18"/>
  <c r="L866" i="18"/>
  <c r="A866" i="18"/>
  <c r="N865" i="18"/>
  <c r="M865" i="18"/>
  <c r="L865" i="18"/>
  <c r="A865" i="18"/>
  <c r="N864" i="18"/>
  <c r="M864" i="18"/>
  <c r="L864" i="18"/>
  <c r="A864" i="18"/>
  <c r="N863" i="18"/>
  <c r="M863" i="18"/>
  <c r="L863" i="18"/>
  <c r="A863" i="18"/>
  <c r="N862" i="18"/>
  <c r="M862" i="18"/>
  <c r="L862" i="18"/>
  <c r="A862" i="18"/>
  <c r="N861" i="18"/>
  <c r="M861" i="18"/>
  <c r="L861" i="18"/>
  <c r="A861" i="18"/>
  <c r="N860" i="18"/>
  <c r="M860" i="18"/>
  <c r="L860" i="18"/>
  <c r="A860" i="18"/>
  <c r="N859" i="18"/>
  <c r="M859" i="18"/>
  <c r="L859" i="18"/>
  <c r="A859" i="18"/>
  <c r="N858" i="18"/>
  <c r="M858" i="18"/>
  <c r="L858" i="18"/>
  <c r="A858" i="18"/>
  <c r="N857" i="18"/>
  <c r="M857" i="18"/>
  <c r="L857" i="18"/>
  <c r="A857" i="18"/>
  <c r="N856" i="18"/>
  <c r="M856" i="18"/>
  <c r="L856" i="18"/>
  <c r="A856" i="18"/>
  <c r="N855" i="18"/>
  <c r="M855" i="18"/>
  <c r="L855" i="18"/>
  <c r="A855" i="18"/>
  <c r="N854" i="18"/>
  <c r="M854" i="18"/>
  <c r="L854" i="18"/>
  <c r="A854" i="18"/>
  <c r="N853" i="18"/>
  <c r="M853" i="18"/>
  <c r="L853" i="18"/>
  <c r="A853" i="18"/>
  <c r="N852" i="18"/>
  <c r="M852" i="18"/>
  <c r="L852" i="18"/>
  <c r="A852" i="18"/>
  <c r="N851" i="18"/>
  <c r="M851" i="18"/>
  <c r="L851" i="18"/>
  <c r="A851" i="18"/>
  <c r="N850" i="18"/>
  <c r="M850" i="18"/>
  <c r="L850" i="18"/>
  <c r="A850" i="18"/>
  <c r="N849" i="18"/>
  <c r="M849" i="18"/>
  <c r="L849" i="18"/>
  <c r="A849" i="18"/>
  <c r="N848" i="18"/>
  <c r="M848" i="18"/>
  <c r="L848" i="18"/>
  <c r="A848" i="18"/>
  <c r="N847" i="18"/>
  <c r="M847" i="18"/>
  <c r="L847" i="18"/>
  <c r="A847" i="18"/>
  <c r="N846" i="18"/>
  <c r="M846" i="18"/>
  <c r="L846" i="18"/>
  <c r="A846" i="18"/>
  <c r="N845" i="18"/>
  <c r="M845" i="18"/>
  <c r="L845" i="18"/>
  <c r="A845" i="18"/>
  <c r="N844" i="18"/>
  <c r="M844" i="18"/>
  <c r="L844" i="18"/>
  <c r="A844" i="18"/>
  <c r="N843" i="18"/>
  <c r="M843" i="18"/>
  <c r="L843" i="18"/>
  <c r="A843" i="18"/>
  <c r="N842" i="18"/>
  <c r="M842" i="18"/>
  <c r="L842" i="18"/>
  <c r="A842" i="18"/>
  <c r="N841" i="18"/>
  <c r="M841" i="18"/>
  <c r="L841" i="18"/>
  <c r="A841" i="18"/>
  <c r="N840" i="18"/>
  <c r="M840" i="18"/>
  <c r="L840" i="18"/>
  <c r="A840" i="18"/>
  <c r="N839" i="18"/>
  <c r="M839" i="18"/>
  <c r="L839" i="18"/>
  <c r="A839" i="18"/>
  <c r="N838" i="18"/>
  <c r="M838" i="18"/>
  <c r="L838" i="18"/>
  <c r="A838" i="18"/>
  <c r="N837" i="18"/>
  <c r="M837" i="18"/>
  <c r="L837" i="18"/>
  <c r="A837" i="18"/>
  <c r="N836" i="18"/>
  <c r="M836" i="18"/>
  <c r="L836" i="18"/>
  <c r="A836" i="18"/>
  <c r="N835" i="18"/>
  <c r="M835" i="18"/>
  <c r="L835" i="18"/>
  <c r="A835" i="18"/>
  <c r="N834" i="18"/>
  <c r="M834" i="18"/>
  <c r="L834" i="18"/>
  <c r="A834" i="18"/>
  <c r="N833" i="18"/>
  <c r="M833" i="18"/>
  <c r="L833" i="18"/>
  <c r="A833" i="18"/>
  <c r="N832" i="18"/>
  <c r="M832" i="18"/>
  <c r="L832" i="18"/>
  <c r="A832" i="18"/>
  <c r="N831" i="18"/>
  <c r="M831" i="18"/>
  <c r="L831" i="18"/>
  <c r="A831" i="18"/>
  <c r="N830" i="18"/>
  <c r="M830" i="18"/>
  <c r="L830" i="18"/>
  <c r="A830" i="18"/>
  <c r="N829" i="18"/>
  <c r="M829" i="18"/>
  <c r="L829" i="18"/>
  <c r="A829" i="18"/>
  <c r="N828" i="18"/>
  <c r="M828" i="18"/>
  <c r="L828" i="18"/>
  <c r="A828" i="18"/>
  <c r="N827" i="18"/>
  <c r="M827" i="18"/>
  <c r="L827" i="18"/>
  <c r="A827" i="18"/>
  <c r="N826" i="18"/>
  <c r="M826" i="18"/>
  <c r="L826" i="18"/>
  <c r="A826" i="18"/>
  <c r="N825" i="18"/>
  <c r="M825" i="18"/>
  <c r="L825" i="18"/>
  <c r="A825" i="18"/>
  <c r="N824" i="18"/>
  <c r="M824" i="18"/>
  <c r="L824" i="18"/>
  <c r="A824" i="18"/>
  <c r="N823" i="18"/>
  <c r="M823" i="18"/>
  <c r="L823" i="18"/>
  <c r="A823" i="18"/>
  <c r="N822" i="18"/>
  <c r="M822" i="18"/>
  <c r="L822" i="18"/>
  <c r="A822" i="18"/>
  <c r="N821" i="18"/>
  <c r="M821" i="18"/>
  <c r="L821" i="18"/>
  <c r="A821" i="18"/>
  <c r="N820" i="18"/>
  <c r="M820" i="18"/>
  <c r="L820" i="18"/>
  <c r="A820" i="18"/>
  <c r="N819" i="18"/>
  <c r="M819" i="18"/>
  <c r="L819" i="18"/>
  <c r="A819" i="18"/>
  <c r="N818" i="18"/>
  <c r="M818" i="18"/>
  <c r="L818" i="18"/>
  <c r="A818" i="18"/>
  <c r="N817" i="18"/>
  <c r="M817" i="18"/>
  <c r="L817" i="18"/>
  <c r="A817" i="18"/>
  <c r="N816" i="18"/>
  <c r="M816" i="18"/>
  <c r="L816" i="18"/>
  <c r="A816" i="18"/>
  <c r="N815" i="18"/>
  <c r="M815" i="18"/>
  <c r="L815" i="18"/>
  <c r="A815" i="18"/>
  <c r="N814" i="18"/>
  <c r="M814" i="18"/>
  <c r="L814" i="18"/>
  <c r="A814" i="18"/>
  <c r="N813" i="18"/>
  <c r="M813" i="18"/>
  <c r="L813" i="18"/>
  <c r="A813" i="18"/>
  <c r="N812" i="18"/>
  <c r="M812" i="18"/>
  <c r="L812" i="18"/>
  <c r="A812" i="18"/>
  <c r="N811" i="18"/>
  <c r="M811" i="18"/>
  <c r="L811" i="18"/>
  <c r="A811" i="18"/>
  <c r="N810" i="18"/>
  <c r="M810" i="18"/>
  <c r="L810" i="18"/>
  <c r="A810" i="18"/>
  <c r="N809" i="18"/>
  <c r="M809" i="18"/>
  <c r="L809" i="18"/>
  <c r="A809" i="18"/>
  <c r="N808" i="18"/>
  <c r="M808" i="18"/>
  <c r="L808" i="18"/>
  <c r="A808" i="18"/>
  <c r="N807" i="18"/>
  <c r="M807" i="18"/>
  <c r="L807" i="18"/>
  <c r="A807" i="18"/>
  <c r="N806" i="18"/>
  <c r="M806" i="18"/>
  <c r="L806" i="18"/>
  <c r="A806" i="18"/>
  <c r="N805" i="18"/>
  <c r="M805" i="18"/>
  <c r="L805" i="18"/>
  <c r="A805" i="18"/>
  <c r="N804" i="18"/>
  <c r="M804" i="18"/>
  <c r="L804" i="18"/>
  <c r="A804" i="18"/>
  <c r="N803" i="18"/>
  <c r="M803" i="18"/>
  <c r="L803" i="18"/>
  <c r="A803" i="18"/>
  <c r="N802" i="18"/>
  <c r="M802" i="18"/>
  <c r="L802" i="18"/>
  <c r="A802" i="18"/>
  <c r="N801" i="18"/>
  <c r="M801" i="18"/>
  <c r="L801" i="18"/>
  <c r="A801" i="18"/>
  <c r="N800" i="18"/>
  <c r="M800" i="18"/>
  <c r="L800" i="18"/>
  <c r="A800" i="18"/>
  <c r="N799" i="18"/>
  <c r="M799" i="18"/>
  <c r="L799" i="18"/>
  <c r="A799" i="18"/>
  <c r="N798" i="18"/>
  <c r="M798" i="18"/>
  <c r="L798" i="18"/>
  <c r="A798" i="18"/>
  <c r="N797" i="18"/>
  <c r="M797" i="18"/>
  <c r="L797" i="18"/>
  <c r="A797" i="18"/>
  <c r="N796" i="18"/>
  <c r="M796" i="18"/>
  <c r="L796" i="18"/>
  <c r="A796" i="18"/>
  <c r="N795" i="18"/>
  <c r="M795" i="18"/>
  <c r="L795" i="18"/>
  <c r="A795" i="18"/>
  <c r="N794" i="18"/>
  <c r="M794" i="18"/>
  <c r="L794" i="18"/>
  <c r="A794" i="18"/>
  <c r="N793" i="18"/>
  <c r="M793" i="18"/>
  <c r="L793" i="18"/>
  <c r="A793" i="18"/>
  <c r="N792" i="18"/>
  <c r="M792" i="18"/>
  <c r="L792" i="18"/>
  <c r="A792" i="18"/>
  <c r="N791" i="18"/>
  <c r="M791" i="18"/>
  <c r="L791" i="18"/>
  <c r="A791" i="18"/>
  <c r="N790" i="18"/>
  <c r="M790" i="18"/>
  <c r="L790" i="18"/>
  <c r="A790" i="18"/>
  <c r="N789" i="18"/>
  <c r="M789" i="18"/>
  <c r="L789" i="18"/>
  <c r="A789" i="18"/>
  <c r="N788" i="18"/>
  <c r="M788" i="18"/>
  <c r="L788" i="18"/>
  <c r="A788" i="18"/>
  <c r="N787" i="18"/>
  <c r="M787" i="18"/>
  <c r="L787" i="18"/>
  <c r="A787" i="18"/>
  <c r="N786" i="18"/>
  <c r="M786" i="18"/>
  <c r="L786" i="18"/>
  <c r="A786" i="18"/>
  <c r="N785" i="18"/>
  <c r="M785" i="18"/>
  <c r="L785" i="18"/>
  <c r="A785" i="18"/>
  <c r="N784" i="18"/>
  <c r="M784" i="18"/>
  <c r="L784" i="18"/>
  <c r="A784" i="18"/>
  <c r="N783" i="18"/>
  <c r="M783" i="18"/>
  <c r="L783" i="18"/>
  <c r="A783" i="18"/>
  <c r="N782" i="18"/>
  <c r="M782" i="18"/>
  <c r="L782" i="18"/>
  <c r="A782" i="18"/>
  <c r="N781" i="18"/>
  <c r="M781" i="18"/>
  <c r="L781" i="18"/>
  <c r="A781" i="18"/>
  <c r="N780" i="18"/>
  <c r="M780" i="18"/>
  <c r="L780" i="18"/>
  <c r="A780" i="18"/>
  <c r="N779" i="18"/>
  <c r="M779" i="18"/>
  <c r="L779" i="18"/>
  <c r="A779" i="18"/>
  <c r="N778" i="18"/>
  <c r="M778" i="18"/>
  <c r="L778" i="18"/>
  <c r="A778" i="18"/>
  <c r="N777" i="18"/>
  <c r="M777" i="18"/>
  <c r="L777" i="18"/>
  <c r="A777" i="18"/>
  <c r="N776" i="18"/>
  <c r="M776" i="18"/>
  <c r="L776" i="18"/>
  <c r="A776" i="18"/>
  <c r="N775" i="18"/>
  <c r="M775" i="18"/>
  <c r="L775" i="18"/>
  <c r="A775" i="18"/>
  <c r="N774" i="18"/>
  <c r="M774" i="18"/>
  <c r="L774" i="18"/>
  <c r="A774" i="18"/>
  <c r="N773" i="18"/>
  <c r="M773" i="18"/>
  <c r="L773" i="18"/>
  <c r="A773" i="18"/>
  <c r="N772" i="18"/>
  <c r="M772" i="18"/>
  <c r="L772" i="18"/>
  <c r="A772" i="18"/>
  <c r="N771" i="18"/>
  <c r="M771" i="18"/>
  <c r="L771" i="18"/>
  <c r="A771" i="18"/>
  <c r="N770" i="18"/>
  <c r="M770" i="18"/>
  <c r="L770" i="18"/>
  <c r="A770" i="18"/>
  <c r="N769" i="18"/>
  <c r="M769" i="18"/>
  <c r="L769" i="18"/>
  <c r="A769" i="18"/>
  <c r="N768" i="18"/>
  <c r="M768" i="18"/>
  <c r="L768" i="18"/>
  <c r="A768" i="18"/>
  <c r="N767" i="18"/>
  <c r="M767" i="18"/>
  <c r="L767" i="18"/>
  <c r="A767" i="18"/>
  <c r="N766" i="18"/>
  <c r="M766" i="18"/>
  <c r="L766" i="18"/>
  <c r="A766" i="18"/>
  <c r="N765" i="18"/>
  <c r="M765" i="18"/>
  <c r="L765" i="18"/>
  <c r="A765" i="18"/>
  <c r="N764" i="18"/>
  <c r="M764" i="18"/>
  <c r="L764" i="18"/>
  <c r="A764" i="18"/>
  <c r="N763" i="18"/>
  <c r="M763" i="18"/>
  <c r="L763" i="18"/>
  <c r="A763" i="18"/>
  <c r="N762" i="18"/>
  <c r="M762" i="18"/>
  <c r="L762" i="18"/>
  <c r="A762" i="18"/>
  <c r="N761" i="18"/>
  <c r="M761" i="18"/>
  <c r="L761" i="18"/>
  <c r="A761" i="18"/>
  <c r="N760" i="18"/>
  <c r="M760" i="18"/>
  <c r="L760" i="18"/>
  <c r="A760" i="18"/>
  <c r="N759" i="18"/>
  <c r="M759" i="18"/>
  <c r="L759" i="18"/>
  <c r="A759" i="18"/>
  <c r="N758" i="18"/>
  <c r="M758" i="18"/>
  <c r="L758" i="18"/>
  <c r="A758" i="18"/>
  <c r="N757" i="18"/>
  <c r="M757" i="18"/>
  <c r="L757" i="18"/>
  <c r="A757" i="18"/>
  <c r="N756" i="18"/>
  <c r="M756" i="18"/>
  <c r="L756" i="18"/>
  <c r="A756" i="18"/>
  <c r="N755" i="18"/>
  <c r="M755" i="18"/>
  <c r="L755" i="18"/>
  <c r="A755" i="18"/>
  <c r="N754" i="18"/>
  <c r="M754" i="18"/>
  <c r="L754" i="18"/>
  <c r="A754" i="18"/>
  <c r="N753" i="18"/>
  <c r="M753" i="18"/>
  <c r="L753" i="18"/>
  <c r="A753" i="18"/>
  <c r="N752" i="18"/>
  <c r="M752" i="18"/>
  <c r="L752" i="18"/>
  <c r="A752" i="18"/>
  <c r="N751" i="18"/>
  <c r="M751" i="18"/>
  <c r="L751" i="18"/>
  <c r="A751" i="18"/>
  <c r="N750" i="18"/>
  <c r="M750" i="18"/>
  <c r="L750" i="18"/>
  <c r="A750" i="18"/>
  <c r="N749" i="18"/>
  <c r="M749" i="18"/>
  <c r="L749" i="18"/>
  <c r="A749" i="18"/>
  <c r="N748" i="18"/>
  <c r="M748" i="18"/>
  <c r="L748" i="18"/>
  <c r="A748" i="18"/>
  <c r="N747" i="18"/>
  <c r="M747" i="18"/>
  <c r="L747" i="18"/>
  <c r="A747" i="18"/>
  <c r="N746" i="18"/>
  <c r="M746" i="18"/>
  <c r="L746" i="18"/>
  <c r="A746" i="18"/>
  <c r="N745" i="18"/>
  <c r="M745" i="18"/>
  <c r="L745" i="18"/>
  <c r="A745" i="18"/>
  <c r="N744" i="18"/>
  <c r="M744" i="18"/>
  <c r="L744" i="18"/>
  <c r="A744" i="18"/>
  <c r="N743" i="18"/>
  <c r="M743" i="18"/>
  <c r="L743" i="18"/>
  <c r="A743" i="18"/>
  <c r="N742" i="18"/>
  <c r="M742" i="18"/>
  <c r="L742" i="18"/>
  <c r="A742" i="18"/>
  <c r="N741" i="18"/>
  <c r="M741" i="18"/>
  <c r="L741" i="18"/>
  <c r="A741" i="18"/>
  <c r="N740" i="18"/>
  <c r="M740" i="18"/>
  <c r="L740" i="18"/>
  <c r="A740" i="18"/>
  <c r="N739" i="18"/>
  <c r="M739" i="18"/>
  <c r="L739" i="18"/>
  <c r="A739" i="18"/>
  <c r="N738" i="18"/>
  <c r="M738" i="18"/>
  <c r="L738" i="18"/>
  <c r="A738" i="18"/>
  <c r="N737" i="18"/>
  <c r="M737" i="18"/>
  <c r="L737" i="18"/>
  <c r="A737" i="18"/>
  <c r="N736" i="18"/>
  <c r="M736" i="18"/>
  <c r="L736" i="18"/>
  <c r="A736" i="18"/>
  <c r="N735" i="18"/>
  <c r="M735" i="18"/>
  <c r="L735" i="18"/>
  <c r="A735" i="18"/>
  <c r="N734" i="18"/>
  <c r="M734" i="18"/>
  <c r="L734" i="18"/>
  <c r="A734" i="18"/>
  <c r="N733" i="18"/>
  <c r="M733" i="18"/>
  <c r="L733" i="18"/>
  <c r="A733" i="18"/>
  <c r="N732" i="18"/>
  <c r="M732" i="18"/>
  <c r="L732" i="18"/>
  <c r="A732" i="18"/>
  <c r="N731" i="18"/>
  <c r="M731" i="18"/>
  <c r="L731" i="18"/>
  <c r="A731" i="18"/>
  <c r="N730" i="18"/>
  <c r="M730" i="18"/>
  <c r="L730" i="18"/>
  <c r="A730" i="18"/>
  <c r="N729" i="18"/>
  <c r="M729" i="18"/>
  <c r="L729" i="18"/>
  <c r="A729" i="18"/>
  <c r="N728" i="18"/>
  <c r="M728" i="18"/>
  <c r="L728" i="18"/>
  <c r="A728" i="18"/>
  <c r="N727" i="18"/>
  <c r="M727" i="18"/>
  <c r="L727" i="18"/>
  <c r="A727" i="18"/>
  <c r="N726" i="18"/>
  <c r="M726" i="18"/>
  <c r="L726" i="18"/>
  <c r="A726" i="18"/>
  <c r="N725" i="18"/>
  <c r="M725" i="18"/>
  <c r="L725" i="18"/>
  <c r="A725" i="18"/>
  <c r="N724" i="18"/>
  <c r="M724" i="18"/>
  <c r="L724" i="18"/>
  <c r="A724" i="18"/>
  <c r="N723" i="18"/>
  <c r="M723" i="18"/>
  <c r="L723" i="18"/>
  <c r="A723" i="18"/>
  <c r="N722" i="18"/>
  <c r="M722" i="18"/>
  <c r="L722" i="18"/>
  <c r="A722" i="18"/>
  <c r="N721" i="18"/>
  <c r="M721" i="18"/>
  <c r="L721" i="18"/>
  <c r="A721" i="18"/>
  <c r="N720" i="18"/>
  <c r="M720" i="18"/>
  <c r="L720" i="18"/>
  <c r="A720" i="18"/>
  <c r="N719" i="18"/>
  <c r="M719" i="18"/>
  <c r="L719" i="18"/>
  <c r="A719" i="18"/>
  <c r="N718" i="18"/>
  <c r="M718" i="18"/>
  <c r="L718" i="18"/>
  <c r="A718" i="18"/>
  <c r="N717" i="18"/>
  <c r="M717" i="18"/>
  <c r="L717" i="18"/>
  <c r="A717" i="18"/>
  <c r="N716" i="18"/>
  <c r="M716" i="18"/>
  <c r="L716" i="18"/>
  <c r="A716" i="18"/>
  <c r="N715" i="18"/>
  <c r="M715" i="18"/>
  <c r="L715" i="18"/>
  <c r="A715" i="18"/>
  <c r="N714" i="18"/>
  <c r="M714" i="18"/>
  <c r="L714" i="18"/>
  <c r="A714" i="18"/>
  <c r="N713" i="18"/>
  <c r="M713" i="18"/>
  <c r="L713" i="18"/>
  <c r="A713" i="18"/>
  <c r="N712" i="18"/>
  <c r="M712" i="18"/>
  <c r="L712" i="18"/>
  <c r="A712" i="18"/>
  <c r="N711" i="18"/>
  <c r="M711" i="18"/>
  <c r="L711" i="18"/>
  <c r="A711" i="18"/>
  <c r="N710" i="18"/>
  <c r="M710" i="18"/>
  <c r="L710" i="18"/>
  <c r="A710" i="18"/>
  <c r="N709" i="18"/>
  <c r="M709" i="18"/>
  <c r="L709" i="18"/>
  <c r="A709" i="18"/>
  <c r="N708" i="18"/>
  <c r="M708" i="18"/>
  <c r="L708" i="18"/>
  <c r="A708" i="18"/>
  <c r="N707" i="18"/>
  <c r="M707" i="18"/>
  <c r="L707" i="18"/>
  <c r="A707" i="18"/>
  <c r="N706" i="18"/>
  <c r="M706" i="18"/>
  <c r="L706" i="18"/>
  <c r="A706" i="18"/>
  <c r="N705" i="18"/>
  <c r="M705" i="18"/>
  <c r="L705" i="18"/>
  <c r="A705" i="18"/>
  <c r="N704" i="18"/>
  <c r="M704" i="18"/>
  <c r="L704" i="18"/>
  <c r="A704" i="18"/>
  <c r="N703" i="18"/>
  <c r="M703" i="18"/>
  <c r="L703" i="18"/>
  <c r="A703" i="18"/>
  <c r="N702" i="18"/>
  <c r="M702" i="18"/>
  <c r="L702" i="18"/>
  <c r="A702" i="18"/>
  <c r="N701" i="18"/>
  <c r="M701" i="18"/>
  <c r="L701" i="18"/>
  <c r="A701" i="18"/>
  <c r="N700" i="18"/>
  <c r="M700" i="18"/>
  <c r="L700" i="18"/>
  <c r="A700" i="18"/>
  <c r="N699" i="18"/>
  <c r="M699" i="18"/>
  <c r="L699" i="18"/>
  <c r="A699" i="18"/>
  <c r="N698" i="18"/>
  <c r="M698" i="18"/>
  <c r="L698" i="18"/>
  <c r="A698" i="18"/>
  <c r="N697" i="18"/>
  <c r="M697" i="18"/>
  <c r="L697" i="18"/>
  <c r="A697" i="18"/>
  <c r="N696" i="18"/>
  <c r="M696" i="18"/>
  <c r="L696" i="18"/>
  <c r="A696" i="18"/>
  <c r="N695" i="18"/>
  <c r="M695" i="18"/>
  <c r="L695" i="18"/>
  <c r="A695" i="18"/>
  <c r="N694" i="18"/>
  <c r="M694" i="18"/>
  <c r="L694" i="18"/>
  <c r="A694" i="18"/>
  <c r="N693" i="18"/>
  <c r="M693" i="18"/>
  <c r="L693" i="18"/>
  <c r="A693" i="18"/>
  <c r="N692" i="18"/>
  <c r="M692" i="18"/>
  <c r="L692" i="18"/>
  <c r="A692" i="18"/>
  <c r="N691" i="18"/>
  <c r="M691" i="18"/>
  <c r="L691" i="18"/>
  <c r="A691" i="18"/>
  <c r="N690" i="18"/>
  <c r="M690" i="18"/>
  <c r="L690" i="18"/>
  <c r="A690" i="18"/>
  <c r="N689" i="18"/>
  <c r="M689" i="18"/>
  <c r="L689" i="18"/>
  <c r="A689" i="18"/>
  <c r="N688" i="18"/>
  <c r="M688" i="18"/>
  <c r="L688" i="18"/>
  <c r="A688" i="18"/>
  <c r="N687" i="18"/>
  <c r="M687" i="18"/>
  <c r="L687" i="18"/>
  <c r="A687" i="18"/>
  <c r="N686" i="18"/>
  <c r="M686" i="18"/>
  <c r="L686" i="18"/>
  <c r="A686" i="18"/>
  <c r="N685" i="18"/>
  <c r="M685" i="18"/>
  <c r="L685" i="18"/>
  <c r="A685" i="18"/>
  <c r="N684" i="18"/>
  <c r="M684" i="18"/>
  <c r="L684" i="18"/>
  <c r="A684" i="18"/>
  <c r="N683" i="18"/>
  <c r="M683" i="18"/>
  <c r="L683" i="18"/>
  <c r="A683" i="18"/>
  <c r="N682" i="18"/>
  <c r="M682" i="18"/>
  <c r="L682" i="18"/>
  <c r="A682" i="18"/>
  <c r="N681" i="18"/>
  <c r="M681" i="18"/>
  <c r="L681" i="18"/>
  <c r="A681" i="18"/>
  <c r="N680" i="18"/>
  <c r="M680" i="18"/>
  <c r="L680" i="18"/>
  <c r="A680" i="18"/>
  <c r="N679" i="18"/>
  <c r="M679" i="18"/>
  <c r="L679" i="18"/>
  <c r="A679" i="18"/>
  <c r="N678" i="18"/>
  <c r="M678" i="18"/>
  <c r="L678" i="18"/>
  <c r="A678" i="18"/>
  <c r="N677" i="18"/>
  <c r="M677" i="18"/>
  <c r="L677" i="18"/>
  <c r="A677" i="18"/>
  <c r="N676" i="18"/>
  <c r="M676" i="18"/>
  <c r="L676" i="18"/>
  <c r="A676" i="18"/>
  <c r="N675" i="18"/>
  <c r="M675" i="18"/>
  <c r="L675" i="18"/>
  <c r="A675" i="18"/>
  <c r="N674" i="18"/>
  <c r="M674" i="18"/>
  <c r="L674" i="18"/>
  <c r="A674" i="18"/>
  <c r="N673" i="18"/>
  <c r="M673" i="18"/>
  <c r="L673" i="18"/>
  <c r="A673" i="18"/>
  <c r="N672" i="18"/>
  <c r="M672" i="18"/>
  <c r="L672" i="18"/>
  <c r="A672" i="18"/>
  <c r="N671" i="18"/>
  <c r="M671" i="18"/>
  <c r="L671" i="18"/>
  <c r="A671" i="18"/>
  <c r="N670" i="18"/>
  <c r="M670" i="18"/>
  <c r="L670" i="18"/>
  <c r="A670" i="18"/>
  <c r="N669" i="18"/>
  <c r="M669" i="18"/>
  <c r="L669" i="18"/>
  <c r="A669" i="18"/>
  <c r="N668" i="18"/>
  <c r="M668" i="18"/>
  <c r="L668" i="18"/>
  <c r="A668" i="18"/>
  <c r="N667" i="18"/>
  <c r="M667" i="18"/>
  <c r="L667" i="18"/>
  <c r="A667" i="18"/>
  <c r="N666" i="18"/>
  <c r="M666" i="18"/>
  <c r="L666" i="18"/>
  <c r="A666" i="18"/>
  <c r="N665" i="18"/>
  <c r="M665" i="18"/>
  <c r="L665" i="18"/>
  <c r="A665" i="18"/>
  <c r="N664" i="18"/>
  <c r="M664" i="18"/>
  <c r="L664" i="18"/>
  <c r="A664" i="18"/>
  <c r="N663" i="18"/>
  <c r="M663" i="18"/>
  <c r="L663" i="18"/>
  <c r="A663" i="18"/>
  <c r="N662" i="18"/>
  <c r="M662" i="18"/>
  <c r="L662" i="18"/>
  <c r="A662" i="18"/>
  <c r="N661" i="18"/>
  <c r="M661" i="18"/>
  <c r="L661" i="18"/>
  <c r="A661" i="18"/>
  <c r="N660" i="18"/>
  <c r="M660" i="18"/>
  <c r="L660" i="18"/>
  <c r="A660" i="18"/>
  <c r="N659" i="18"/>
  <c r="M659" i="18"/>
  <c r="L659" i="18"/>
  <c r="A659" i="18"/>
  <c r="N658" i="18"/>
  <c r="M658" i="18"/>
  <c r="L658" i="18"/>
  <c r="A658" i="18"/>
  <c r="N657" i="18"/>
  <c r="M657" i="18"/>
  <c r="L657" i="18"/>
  <c r="A657" i="18"/>
  <c r="N656" i="18"/>
  <c r="M656" i="18"/>
  <c r="L656" i="18"/>
  <c r="A656" i="18"/>
  <c r="N655" i="18"/>
  <c r="M655" i="18"/>
  <c r="L655" i="18"/>
  <c r="A655" i="18"/>
  <c r="N654" i="18"/>
  <c r="M654" i="18"/>
  <c r="L654" i="18"/>
  <c r="A654" i="18"/>
  <c r="N653" i="18"/>
  <c r="M653" i="18"/>
  <c r="L653" i="18"/>
  <c r="A653" i="18"/>
  <c r="N652" i="18"/>
  <c r="M652" i="18"/>
  <c r="L652" i="18"/>
  <c r="A652" i="18"/>
  <c r="N651" i="18"/>
  <c r="M651" i="18"/>
  <c r="L651" i="18"/>
  <c r="A651" i="18"/>
  <c r="N650" i="18"/>
  <c r="M650" i="18"/>
  <c r="L650" i="18"/>
  <c r="A650" i="18"/>
  <c r="N649" i="18"/>
  <c r="M649" i="18"/>
  <c r="L649" i="18"/>
  <c r="A649" i="18"/>
  <c r="N648" i="18"/>
  <c r="M648" i="18"/>
  <c r="L648" i="18"/>
  <c r="A648" i="18"/>
  <c r="N647" i="18"/>
  <c r="M647" i="18"/>
  <c r="L647" i="18"/>
  <c r="A647" i="18"/>
  <c r="N646" i="18"/>
  <c r="M646" i="18"/>
  <c r="L646" i="18"/>
  <c r="A646" i="18"/>
  <c r="N645" i="18"/>
  <c r="M645" i="18"/>
  <c r="L645" i="18"/>
  <c r="A645" i="18"/>
  <c r="N644" i="18"/>
  <c r="M644" i="18"/>
  <c r="L644" i="18"/>
  <c r="A644" i="18"/>
  <c r="N643" i="18"/>
  <c r="M643" i="18"/>
  <c r="L643" i="18"/>
  <c r="A643" i="18"/>
  <c r="N642" i="18"/>
  <c r="M642" i="18"/>
  <c r="L642" i="18"/>
  <c r="A642" i="18"/>
  <c r="N641" i="18"/>
  <c r="M641" i="18"/>
  <c r="L641" i="18"/>
  <c r="A641" i="18"/>
  <c r="N640" i="18"/>
  <c r="M640" i="18"/>
  <c r="L640" i="18"/>
  <c r="A640" i="18"/>
  <c r="N639" i="18"/>
  <c r="M639" i="18"/>
  <c r="L639" i="18"/>
  <c r="A639" i="18"/>
  <c r="N638" i="18"/>
  <c r="M638" i="18"/>
  <c r="L638" i="18"/>
  <c r="A638" i="18"/>
  <c r="N637" i="18"/>
  <c r="M637" i="18"/>
  <c r="L637" i="18"/>
  <c r="A637" i="18"/>
  <c r="N636" i="18"/>
  <c r="M636" i="18"/>
  <c r="L636" i="18"/>
  <c r="A636" i="18"/>
  <c r="N635" i="18"/>
  <c r="M635" i="18"/>
  <c r="L635" i="18"/>
  <c r="A635" i="18"/>
  <c r="N634" i="18"/>
  <c r="M634" i="18"/>
  <c r="L634" i="18"/>
  <c r="A634" i="18"/>
  <c r="N633" i="18"/>
  <c r="M633" i="18"/>
  <c r="L633" i="18"/>
  <c r="A633" i="18"/>
  <c r="N632" i="18"/>
  <c r="M632" i="18"/>
  <c r="L632" i="18"/>
  <c r="A632" i="18"/>
  <c r="N631" i="18"/>
  <c r="M631" i="18"/>
  <c r="L631" i="18"/>
  <c r="A631" i="18"/>
  <c r="N630" i="18"/>
  <c r="M630" i="18"/>
  <c r="L630" i="18"/>
  <c r="A630" i="18"/>
  <c r="N629" i="18"/>
  <c r="M629" i="18"/>
  <c r="L629" i="18"/>
  <c r="A629" i="18"/>
  <c r="N628" i="18"/>
  <c r="M628" i="18"/>
  <c r="L628" i="18"/>
  <c r="A628" i="18"/>
  <c r="N627" i="18"/>
  <c r="M627" i="18"/>
  <c r="L627" i="18"/>
  <c r="A627" i="18"/>
  <c r="N626" i="18"/>
  <c r="M626" i="18"/>
  <c r="L626" i="18"/>
  <c r="A626" i="18"/>
  <c r="N625" i="18"/>
  <c r="M625" i="18"/>
  <c r="L625" i="18"/>
  <c r="A625" i="18"/>
  <c r="N624" i="18"/>
  <c r="M624" i="18"/>
  <c r="L624" i="18"/>
  <c r="A624" i="18"/>
  <c r="N623" i="18"/>
  <c r="M623" i="18"/>
  <c r="L623" i="18"/>
  <c r="A623" i="18"/>
  <c r="N622" i="18"/>
  <c r="M622" i="18"/>
  <c r="L622" i="18"/>
  <c r="A622" i="18"/>
  <c r="N621" i="18"/>
  <c r="M621" i="18"/>
  <c r="L621" i="18"/>
  <c r="A621" i="18"/>
  <c r="N620" i="18"/>
  <c r="M620" i="18"/>
  <c r="L620" i="18"/>
  <c r="A620" i="18"/>
  <c r="N619" i="18"/>
  <c r="M619" i="18"/>
  <c r="L619" i="18"/>
  <c r="A619" i="18"/>
  <c r="N618" i="18"/>
  <c r="M618" i="18"/>
  <c r="L618" i="18"/>
  <c r="A618" i="18"/>
  <c r="N617" i="18"/>
  <c r="M617" i="18"/>
  <c r="L617" i="18"/>
  <c r="A617" i="18"/>
  <c r="N616" i="18"/>
  <c r="M616" i="18"/>
  <c r="L616" i="18"/>
  <c r="A616" i="18"/>
  <c r="N615" i="18"/>
  <c r="M615" i="18"/>
  <c r="L615" i="18"/>
  <c r="A615" i="18"/>
  <c r="N614" i="18"/>
  <c r="M614" i="18"/>
  <c r="L614" i="18"/>
  <c r="A614" i="18"/>
  <c r="N613" i="18"/>
  <c r="M613" i="18"/>
  <c r="L613" i="18"/>
  <c r="A613" i="18"/>
  <c r="N612" i="18"/>
  <c r="M612" i="18"/>
  <c r="L612" i="18"/>
  <c r="A612" i="18"/>
  <c r="N611" i="18"/>
  <c r="M611" i="18"/>
  <c r="L611" i="18"/>
  <c r="A611" i="18"/>
  <c r="N610" i="18"/>
  <c r="M610" i="18"/>
  <c r="L610" i="18"/>
  <c r="A610" i="18"/>
  <c r="N609" i="18"/>
  <c r="M609" i="18"/>
  <c r="L609" i="18"/>
  <c r="A609" i="18"/>
  <c r="N608" i="18"/>
  <c r="M608" i="18"/>
  <c r="L608" i="18"/>
  <c r="A608" i="18"/>
  <c r="N607" i="18"/>
  <c r="M607" i="18"/>
  <c r="L607" i="18"/>
  <c r="A607" i="18"/>
  <c r="N606" i="18"/>
  <c r="M606" i="18"/>
  <c r="L606" i="18"/>
  <c r="A606" i="18"/>
  <c r="N605" i="18"/>
  <c r="M605" i="18"/>
  <c r="L605" i="18"/>
  <c r="A605" i="18"/>
  <c r="N604" i="18"/>
  <c r="M604" i="18"/>
  <c r="L604" i="18"/>
  <c r="A604" i="18"/>
  <c r="N603" i="18"/>
  <c r="M603" i="18"/>
  <c r="L603" i="18"/>
  <c r="A603" i="18"/>
  <c r="N602" i="18"/>
  <c r="M602" i="18"/>
  <c r="L602" i="18"/>
  <c r="A602" i="18"/>
  <c r="N601" i="18"/>
  <c r="M601" i="18"/>
  <c r="L601" i="18"/>
  <c r="A601" i="18"/>
  <c r="N600" i="18"/>
  <c r="M600" i="18"/>
  <c r="L600" i="18"/>
  <c r="A600" i="18"/>
  <c r="N599" i="18"/>
  <c r="M599" i="18"/>
  <c r="L599" i="18"/>
  <c r="A599" i="18"/>
  <c r="N598" i="18"/>
  <c r="M598" i="18"/>
  <c r="L598" i="18"/>
  <c r="A598" i="18"/>
  <c r="N597" i="18"/>
  <c r="M597" i="18"/>
  <c r="L597" i="18"/>
  <c r="A597" i="18"/>
  <c r="N596" i="18"/>
  <c r="M596" i="18"/>
  <c r="L596" i="18"/>
  <c r="A596" i="18"/>
  <c r="N595" i="18"/>
  <c r="M595" i="18"/>
  <c r="L595" i="18"/>
  <c r="A595" i="18"/>
  <c r="N594" i="18"/>
  <c r="M594" i="18"/>
  <c r="L594" i="18"/>
  <c r="A594" i="18"/>
  <c r="N593" i="18"/>
  <c r="M593" i="18"/>
  <c r="L593" i="18"/>
  <c r="A593" i="18"/>
  <c r="N592" i="18"/>
  <c r="M592" i="18"/>
  <c r="L592" i="18"/>
  <c r="A592" i="18"/>
  <c r="N591" i="18"/>
  <c r="M591" i="18"/>
  <c r="L591" i="18"/>
  <c r="A591" i="18"/>
  <c r="N590" i="18"/>
  <c r="M590" i="18"/>
  <c r="L590" i="18"/>
  <c r="A590" i="18"/>
  <c r="N589" i="18"/>
  <c r="M589" i="18"/>
  <c r="L589" i="18"/>
  <c r="A589" i="18"/>
  <c r="N588" i="18"/>
  <c r="M588" i="18"/>
  <c r="L588" i="18"/>
  <c r="A588" i="18"/>
  <c r="N587" i="18"/>
  <c r="M587" i="18"/>
  <c r="L587" i="18"/>
  <c r="A587" i="18"/>
  <c r="N586" i="18"/>
  <c r="M586" i="18"/>
  <c r="L586" i="18"/>
  <c r="A586" i="18"/>
  <c r="N585" i="18"/>
  <c r="M585" i="18"/>
  <c r="L585" i="18"/>
  <c r="A585" i="18"/>
  <c r="N584" i="18"/>
  <c r="M584" i="18"/>
  <c r="L584" i="18"/>
  <c r="A584" i="18"/>
  <c r="N583" i="18"/>
  <c r="M583" i="18"/>
  <c r="L583" i="18"/>
  <c r="A583" i="18"/>
  <c r="N582" i="18"/>
  <c r="M582" i="18"/>
  <c r="L582" i="18"/>
  <c r="A582" i="18"/>
  <c r="N581" i="18"/>
  <c r="M581" i="18"/>
  <c r="L581" i="18"/>
  <c r="A581" i="18"/>
  <c r="N580" i="18"/>
  <c r="M580" i="18"/>
  <c r="L580" i="18"/>
  <c r="A580" i="18"/>
  <c r="N579" i="18"/>
  <c r="M579" i="18"/>
  <c r="L579" i="18"/>
  <c r="A579" i="18"/>
  <c r="N578" i="18"/>
  <c r="M578" i="18"/>
  <c r="L578" i="18"/>
  <c r="A578" i="18"/>
  <c r="N577" i="18"/>
  <c r="M577" i="18"/>
  <c r="L577" i="18"/>
  <c r="A577" i="18"/>
  <c r="N576" i="18"/>
  <c r="M576" i="18"/>
  <c r="L576" i="18"/>
  <c r="A576" i="18"/>
  <c r="N575" i="18"/>
  <c r="M575" i="18"/>
  <c r="L575" i="18"/>
  <c r="A575" i="18"/>
  <c r="N574" i="18"/>
  <c r="M574" i="18"/>
  <c r="L574" i="18"/>
  <c r="A574" i="18"/>
  <c r="N573" i="18"/>
  <c r="M573" i="18"/>
  <c r="L573" i="18"/>
  <c r="A573" i="18"/>
  <c r="N572" i="18"/>
  <c r="M572" i="18"/>
  <c r="L572" i="18"/>
  <c r="A572" i="18"/>
  <c r="N571" i="18"/>
  <c r="M571" i="18"/>
  <c r="L571" i="18"/>
  <c r="A571" i="18"/>
  <c r="N570" i="18"/>
  <c r="M570" i="18"/>
  <c r="L570" i="18"/>
  <c r="A570" i="18"/>
  <c r="N569" i="18"/>
  <c r="M569" i="18"/>
  <c r="L569" i="18"/>
  <c r="A569" i="18"/>
  <c r="N568" i="18"/>
  <c r="M568" i="18"/>
  <c r="L568" i="18"/>
  <c r="A568" i="18"/>
  <c r="N567" i="18"/>
  <c r="M567" i="18"/>
  <c r="L567" i="18"/>
  <c r="A567" i="18"/>
  <c r="N566" i="18"/>
  <c r="M566" i="18"/>
  <c r="L566" i="18"/>
  <c r="A566" i="18"/>
  <c r="N565" i="18"/>
  <c r="M565" i="18"/>
  <c r="L565" i="18"/>
  <c r="A565" i="18"/>
  <c r="N564" i="18"/>
  <c r="M564" i="18"/>
  <c r="L564" i="18"/>
  <c r="A564" i="18"/>
  <c r="N563" i="18"/>
  <c r="M563" i="18"/>
  <c r="L563" i="18"/>
  <c r="A563" i="18"/>
  <c r="N562" i="18"/>
  <c r="M562" i="18"/>
  <c r="L562" i="18"/>
  <c r="A562" i="18"/>
  <c r="N561" i="18"/>
  <c r="M561" i="18"/>
  <c r="L561" i="18"/>
  <c r="A561" i="18"/>
  <c r="N560" i="18"/>
  <c r="M560" i="18"/>
  <c r="L560" i="18"/>
  <c r="A560" i="18"/>
  <c r="N559" i="18"/>
  <c r="M559" i="18"/>
  <c r="L559" i="18"/>
  <c r="A559" i="18"/>
  <c r="N558" i="18"/>
  <c r="M558" i="18"/>
  <c r="L558" i="18"/>
  <c r="A558" i="18"/>
  <c r="N557" i="18"/>
  <c r="M557" i="18"/>
  <c r="L557" i="18"/>
  <c r="A557" i="18"/>
  <c r="N556" i="18"/>
  <c r="M556" i="18"/>
  <c r="L556" i="18"/>
  <c r="A556" i="18"/>
  <c r="N555" i="18"/>
  <c r="M555" i="18"/>
  <c r="L555" i="18"/>
  <c r="A555" i="18"/>
  <c r="N554" i="18"/>
  <c r="M554" i="18"/>
  <c r="L554" i="18"/>
  <c r="A554" i="18"/>
  <c r="N553" i="18"/>
  <c r="M553" i="18"/>
  <c r="L553" i="18"/>
  <c r="A553" i="18"/>
  <c r="N552" i="18"/>
  <c r="M552" i="18"/>
  <c r="L552" i="18"/>
  <c r="A552" i="18"/>
  <c r="N551" i="18"/>
  <c r="M551" i="18"/>
  <c r="L551" i="18"/>
  <c r="A551" i="18"/>
  <c r="N550" i="18"/>
  <c r="M550" i="18"/>
  <c r="L550" i="18"/>
  <c r="A550" i="18"/>
  <c r="N549" i="18"/>
  <c r="M549" i="18"/>
  <c r="L549" i="18"/>
  <c r="A549" i="18"/>
  <c r="N548" i="18"/>
  <c r="M548" i="18"/>
  <c r="L548" i="18"/>
  <c r="A548" i="18"/>
  <c r="N547" i="18"/>
  <c r="M547" i="18"/>
  <c r="L547" i="18"/>
  <c r="A547" i="18"/>
  <c r="N546" i="18"/>
  <c r="M546" i="18"/>
  <c r="L546" i="18"/>
  <c r="A546" i="18"/>
  <c r="N545" i="18"/>
  <c r="M545" i="18"/>
  <c r="L545" i="18"/>
  <c r="A545" i="18"/>
  <c r="N544" i="18"/>
  <c r="M544" i="18"/>
  <c r="L544" i="18"/>
  <c r="A544" i="18"/>
  <c r="N543" i="18"/>
  <c r="M543" i="18"/>
  <c r="L543" i="18"/>
  <c r="A543" i="18"/>
  <c r="N542" i="18"/>
  <c r="M542" i="18"/>
  <c r="L542" i="18"/>
  <c r="A542" i="18"/>
  <c r="N541" i="18"/>
  <c r="M541" i="18"/>
  <c r="L541" i="18"/>
  <c r="A541" i="18"/>
  <c r="N540" i="18"/>
  <c r="M540" i="18"/>
  <c r="L540" i="18"/>
  <c r="A540" i="18"/>
  <c r="N539" i="18"/>
  <c r="M539" i="18"/>
  <c r="L539" i="18"/>
  <c r="A539" i="18"/>
  <c r="N538" i="18"/>
  <c r="M538" i="18"/>
  <c r="L538" i="18"/>
  <c r="A538" i="18"/>
  <c r="N537" i="18"/>
  <c r="M537" i="18"/>
  <c r="L537" i="18"/>
  <c r="A537" i="18"/>
  <c r="N536" i="18"/>
  <c r="M536" i="18"/>
  <c r="L536" i="18"/>
  <c r="A536" i="18"/>
  <c r="N535" i="18"/>
  <c r="M535" i="18"/>
  <c r="L535" i="18"/>
  <c r="A535" i="18"/>
  <c r="N534" i="18"/>
  <c r="M534" i="18"/>
  <c r="L534" i="18"/>
  <c r="A534" i="18"/>
  <c r="N533" i="18"/>
  <c r="M533" i="18"/>
  <c r="L533" i="18"/>
  <c r="A533" i="18"/>
  <c r="N532" i="18"/>
  <c r="M532" i="18"/>
  <c r="L532" i="18"/>
  <c r="A532" i="18"/>
  <c r="N531" i="18"/>
  <c r="M531" i="18"/>
  <c r="L531" i="18"/>
  <c r="A531" i="18"/>
  <c r="N530" i="18"/>
  <c r="M530" i="18"/>
  <c r="L530" i="18"/>
  <c r="A530" i="18"/>
  <c r="N529" i="18"/>
  <c r="M529" i="18"/>
  <c r="L529" i="18"/>
  <c r="A529" i="18"/>
  <c r="N528" i="18"/>
  <c r="M528" i="18"/>
  <c r="L528" i="18"/>
  <c r="A528" i="18"/>
  <c r="N527" i="18"/>
  <c r="M527" i="18"/>
  <c r="L527" i="18"/>
  <c r="A527" i="18"/>
  <c r="N526" i="18"/>
  <c r="M526" i="18"/>
  <c r="L526" i="18"/>
  <c r="A526" i="18"/>
  <c r="N525" i="18"/>
  <c r="M525" i="18"/>
  <c r="L525" i="18"/>
  <c r="A525" i="18"/>
  <c r="N524" i="18"/>
  <c r="M524" i="18"/>
  <c r="L524" i="18"/>
  <c r="A524" i="18"/>
  <c r="N523" i="18"/>
  <c r="M523" i="18"/>
  <c r="L523" i="18"/>
  <c r="A523" i="18"/>
  <c r="N522" i="18"/>
  <c r="M522" i="18"/>
  <c r="L522" i="18"/>
  <c r="A522" i="18"/>
  <c r="N521" i="18"/>
  <c r="M521" i="18"/>
  <c r="L521" i="18"/>
  <c r="A521" i="18"/>
  <c r="N520" i="18"/>
  <c r="M520" i="18"/>
  <c r="L520" i="18"/>
  <c r="A520" i="18"/>
  <c r="N519" i="18"/>
  <c r="M519" i="18"/>
  <c r="L519" i="18"/>
  <c r="A519" i="18"/>
  <c r="N518" i="18"/>
  <c r="M518" i="18"/>
  <c r="L518" i="18"/>
  <c r="A518" i="18"/>
  <c r="N517" i="18"/>
  <c r="M517" i="18"/>
  <c r="L517" i="18"/>
  <c r="A517" i="18"/>
  <c r="N516" i="18"/>
  <c r="M516" i="18"/>
  <c r="L516" i="18"/>
  <c r="A516" i="18"/>
  <c r="N515" i="18"/>
  <c r="M515" i="18"/>
  <c r="L515" i="18"/>
  <c r="A515" i="18"/>
  <c r="N514" i="18"/>
  <c r="M514" i="18"/>
  <c r="L514" i="18"/>
  <c r="A514" i="18"/>
  <c r="N513" i="18"/>
  <c r="M513" i="18"/>
  <c r="L513" i="18"/>
  <c r="A513" i="18"/>
  <c r="N512" i="18"/>
  <c r="M512" i="18"/>
  <c r="L512" i="18"/>
  <c r="A512" i="18"/>
  <c r="N511" i="18"/>
  <c r="M511" i="18"/>
  <c r="L511" i="18"/>
  <c r="A511" i="18"/>
  <c r="N510" i="18"/>
  <c r="M510" i="18"/>
  <c r="L510" i="18"/>
  <c r="A510" i="18"/>
  <c r="N509" i="18"/>
  <c r="M509" i="18"/>
  <c r="L509" i="18"/>
  <c r="A509" i="18"/>
  <c r="N508" i="18"/>
  <c r="M508" i="18"/>
  <c r="L508" i="18"/>
  <c r="A508" i="18"/>
  <c r="N507" i="18"/>
  <c r="M507" i="18"/>
  <c r="L507" i="18"/>
  <c r="A507" i="18"/>
  <c r="N506" i="18"/>
  <c r="M506" i="18"/>
  <c r="L506" i="18"/>
  <c r="A506" i="18"/>
  <c r="N505" i="18"/>
  <c r="M505" i="18"/>
  <c r="L505" i="18"/>
  <c r="A505" i="18"/>
  <c r="N504" i="18"/>
  <c r="M504" i="18"/>
  <c r="L504" i="18"/>
  <c r="A504" i="18"/>
  <c r="N503" i="18"/>
  <c r="M503" i="18"/>
  <c r="L503" i="18"/>
  <c r="A503" i="18"/>
  <c r="N502" i="18"/>
  <c r="M502" i="18"/>
  <c r="L502" i="18"/>
  <c r="A502" i="18"/>
  <c r="N501" i="18"/>
  <c r="M501" i="18"/>
  <c r="L501" i="18"/>
  <c r="A501" i="18"/>
  <c r="N500" i="18"/>
  <c r="M500" i="18"/>
  <c r="L500" i="18"/>
  <c r="A500" i="18"/>
  <c r="N499" i="18"/>
  <c r="M499" i="18"/>
  <c r="L499" i="18"/>
  <c r="A499" i="18"/>
  <c r="N498" i="18"/>
  <c r="M498" i="18"/>
  <c r="L498" i="18"/>
  <c r="A498" i="18"/>
  <c r="N497" i="18"/>
  <c r="M497" i="18"/>
  <c r="L497" i="18"/>
  <c r="A497" i="18"/>
  <c r="N496" i="18"/>
  <c r="M496" i="18"/>
  <c r="L496" i="18"/>
  <c r="A496" i="18"/>
  <c r="N495" i="18"/>
  <c r="M495" i="18"/>
  <c r="L495" i="18"/>
  <c r="A495" i="18"/>
  <c r="N494" i="18"/>
  <c r="M494" i="18"/>
  <c r="L494" i="18"/>
  <c r="A494" i="18"/>
  <c r="N493" i="18"/>
  <c r="M493" i="18"/>
  <c r="L493" i="18"/>
  <c r="A493" i="18"/>
  <c r="N492" i="18"/>
  <c r="M492" i="18"/>
  <c r="L492" i="18"/>
  <c r="A492" i="18"/>
  <c r="N491" i="18"/>
  <c r="M491" i="18"/>
  <c r="L491" i="18"/>
  <c r="A491" i="18"/>
  <c r="N490" i="18"/>
  <c r="M490" i="18"/>
  <c r="L490" i="18"/>
  <c r="A490" i="18"/>
  <c r="N489" i="18"/>
  <c r="M489" i="18"/>
  <c r="L489" i="18"/>
  <c r="A489" i="18"/>
  <c r="N488" i="18"/>
  <c r="M488" i="18"/>
  <c r="L488" i="18"/>
  <c r="A488" i="18"/>
  <c r="N487" i="18"/>
  <c r="M487" i="18"/>
  <c r="L487" i="18"/>
  <c r="A487" i="18"/>
  <c r="N486" i="18"/>
  <c r="M486" i="18"/>
  <c r="L486" i="18"/>
  <c r="A486" i="18"/>
  <c r="N485" i="18"/>
  <c r="M485" i="18"/>
  <c r="L485" i="18"/>
  <c r="A485" i="18"/>
  <c r="N484" i="18"/>
  <c r="M484" i="18"/>
  <c r="L484" i="18"/>
  <c r="A484" i="18"/>
  <c r="N483" i="18"/>
  <c r="M483" i="18"/>
  <c r="L483" i="18"/>
  <c r="A483" i="18"/>
  <c r="N482" i="18"/>
  <c r="M482" i="18"/>
  <c r="L482" i="18"/>
  <c r="A482" i="18"/>
  <c r="N481" i="18"/>
  <c r="M481" i="18"/>
  <c r="L481" i="18"/>
  <c r="A481" i="18"/>
  <c r="N480" i="18"/>
  <c r="M480" i="18"/>
  <c r="L480" i="18"/>
  <c r="A480" i="18"/>
  <c r="N479" i="18"/>
  <c r="M479" i="18"/>
  <c r="L479" i="18"/>
  <c r="A479" i="18"/>
  <c r="N478" i="18"/>
  <c r="M478" i="18"/>
  <c r="L478" i="18"/>
  <c r="A478" i="18"/>
  <c r="N477" i="18"/>
  <c r="M477" i="18"/>
  <c r="L477" i="18"/>
  <c r="A477" i="18"/>
  <c r="N476" i="18"/>
  <c r="M476" i="18"/>
  <c r="L476" i="18"/>
  <c r="A476" i="18"/>
  <c r="N475" i="18"/>
  <c r="M475" i="18"/>
  <c r="L475" i="18"/>
  <c r="A475" i="18"/>
  <c r="N474" i="18"/>
  <c r="M474" i="18"/>
  <c r="L474" i="18"/>
  <c r="A474" i="18"/>
  <c r="N473" i="18"/>
  <c r="M473" i="18"/>
  <c r="L473" i="18"/>
  <c r="A473" i="18"/>
  <c r="N472" i="18"/>
  <c r="M472" i="18"/>
  <c r="L472" i="18"/>
  <c r="A472" i="18"/>
  <c r="N471" i="18"/>
  <c r="M471" i="18"/>
  <c r="L471" i="18"/>
  <c r="A471" i="18"/>
  <c r="N470" i="18"/>
  <c r="M470" i="18"/>
  <c r="L470" i="18"/>
  <c r="A470" i="18"/>
  <c r="N469" i="18"/>
  <c r="M469" i="18"/>
  <c r="L469" i="18"/>
  <c r="A469" i="18"/>
  <c r="N468" i="18"/>
  <c r="M468" i="18"/>
  <c r="L468" i="18"/>
  <c r="A468" i="18"/>
  <c r="N467" i="18"/>
  <c r="M467" i="18"/>
  <c r="L467" i="18"/>
  <c r="A467" i="18"/>
  <c r="N466" i="18"/>
  <c r="M466" i="18"/>
  <c r="L466" i="18"/>
  <c r="A466" i="18"/>
  <c r="N465" i="18"/>
  <c r="M465" i="18"/>
  <c r="L465" i="18"/>
  <c r="A465" i="18"/>
  <c r="N464" i="18"/>
  <c r="M464" i="18"/>
  <c r="L464" i="18"/>
  <c r="A464" i="18"/>
  <c r="N463" i="18"/>
  <c r="M463" i="18"/>
  <c r="L463" i="18"/>
  <c r="A463" i="18"/>
  <c r="N462" i="18"/>
  <c r="M462" i="18"/>
  <c r="L462" i="18"/>
  <c r="A462" i="18"/>
  <c r="N461" i="18"/>
  <c r="M461" i="18"/>
  <c r="L461" i="18"/>
  <c r="A461" i="18"/>
  <c r="N460" i="18"/>
  <c r="M460" i="18"/>
  <c r="L460" i="18"/>
  <c r="A460" i="18"/>
  <c r="N459" i="18"/>
  <c r="M459" i="18"/>
  <c r="L459" i="18"/>
  <c r="A459" i="18"/>
  <c r="N458" i="18"/>
  <c r="M458" i="18"/>
  <c r="L458" i="18"/>
  <c r="A458" i="18"/>
  <c r="N457" i="18"/>
  <c r="M457" i="18"/>
  <c r="L457" i="18"/>
  <c r="A457" i="18"/>
  <c r="N456" i="18"/>
  <c r="M456" i="18"/>
  <c r="L456" i="18"/>
  <c r="A456" i="18"/>
  <c r="N455" i="18"/>
  <c r="M455" i="18"/>
  <c r="L455" i="18"/>
  <c r="A455" i="18"/>
  <c r="N454" i="18"/>
  <c r="M454" i="18"/>
  <c r="L454" i="18"/>
  <c r="A454" i="18"/>
  <c r="N453" i="18"/>
  <c r="M453" i="18"/>
  <c r="L453" i="18"/>
  <c r="A453" i="18"/>
  <c r="N452" i="18"/>
  <c r="M452" i="18"/>
  <c r="L452" i="18"/>
  <c r="A452" i="18"/>
  <c r="N451" i="18"/>
  <c r="M451" i="18"/>
  <c r="L451" i="18"/>
  <c r="A451" i="18"/>
  <c r="N450" i="18"/>
  <c r="M450" i="18"/>
  <c r="L450" i="18"/>
  <c r="A450" i="18"/>
  <c r="N449" i="18"/>
  <c r="M449" i="18"/>
  <c r="L449" i="18"/>
  <c r="A449" i="18"/>
  <c r="N448" i="18"/>
  <c r="M448" i="18"/>
  <c r="L448" i="18"/>
  <c r="A448" i="18"/>
  <c r="N447" i="18"/>
  <c r="M447" i="18"/>
  <c r="L447" i="18"/>
  <c r="A447" i="18"/>
  <c r="N446" i="18"/>
  <c r="M446" i="18"/>
  <c r="L446" i="18"/>
  <c r="A446" i="18"/>
  <c r="N445" i="18"/>
  <c r="M445" i="18"/>
  <c r="L445" i="18"/>
  <c r="A445" i="18"/>
  <c r="N444" i="18"/>
  <c r="M444" i="18"/>
  <c r="L444" i="18"/>
  <c r="A444" i="18"/>
  <c r="N443" i="18"/>
  <c r="M443" i="18"/>
  <c r="L443" i="18"/>
  <c r="A443" i="18"/>
  <c r="N442" i="18"/>
  <c r="M442" i="18"/>
  <c r="L442" i="18"/>
  <c r="A442" i="18"/>
  <c r="N441" i="18"/>
  <c r="M441" i="18"/>
  <c r="L441" i="18"/>
  <c r="A441" i="18"/>
  <c r="N440" i="18"/>
  <c r="M440" i="18"/>
  <c r="L440" i="18"/>
  <c r="A440" i="18"/>
  <c r="N439" i="18"/>
  <c r="M439" i="18"/>
  <c r="L439" i="18"/>
  <c r="A439" i="18"/>
  <c r="N438" i="18"/>
  <c r="M438" i="18"/>
  <c r="L438" i="18"/>
  <c r="A438" i="18"/>
  <c r="N437" i="18"/>
  <c r="M437" i="18"/>
  <c r="L437" i="18"/>
  <c r="A437" i="18"/>
  <c r="N436" i="18"/>
  <c r="M436" i="18"/>
  <c r="L436" i="18"/>
  <c r="A436" i="18"/>
  <c r="N435" i="18"/>
  <c r="M435" i="18"/>
  <c r="L435" i="18"/>
  <c r="A435" i="18"/>
  <c r="N434" i="18"/>
  <c r="M434" i="18"/>
  <c r="L434" i="18"/>
  <c r="A434" i="18"/>
  <c r="N433" i="18"/>
  <c r="M433" i="18"/>
  <c r="L433" i="18"/>
  <c r="A433" i="18"/>
  <c r="N432" i="18"/>
  <c r="M432" i="18"/>
  <c r="L432" i="18"/>
  <c r="A432" i="18"/>
  <c r="N431" i="18"/>
  <c r="M431" i="18"/>
  <c r="L431" i="18"/>
  <c r="A431" i="18"/>
  <c r="N430" i="18"/>
  <c r="M430" i="18"/>
  <c r="L430" i="18"/>
  <c r="A430" i="18"/>
  <c r="N429" i="18"/>
  <c r="M429" i="18"/>
  <c r="L429" i="18"/>
  <c r="A429" i="18"/>
  <c r="N428" i="18"/>
  <c r="M428" i="18"/>
  <c r="L428" i="18"/>
  <c r="A428" i="18"/>
  <c r="N427" i="18"/>
  <c r="M427" i="18"/>
  <c r="L427" i="18"/>
  <c r="A427" i="18"/>
  <c r="N426" i="18"/>
  <c r="M426" i="18"/>
  <c r="L426" i="18"/>
  <c r="A426" i="18"/>
  <c r="N425" i="18"/>
  <c r="M425" i="18"/>
  <c r="L425" i="18"/>
  <c r="A425" i="18"/>
  <c r="N424" i="18"/>
  <c r="M424" i="18"/>
  <c r="L424" i="18"/>
  <c r="A424" i="18"/>
  <c r="N423" i="18"/>
  <c r="M423" i="18"/>
  <c r="L423" i="18"/>
  <c r="A423" i="18"/>
  <c r="N422" i="18"/>
  <c r="M422" i="18"/>
  <c r="L422" i="18"/>
  <c r="A422" i="18"/>
  <c r="N421" i="18"/>
  <c r="M421" i="18"/>
  <c r="L421" i="18"/>
  <c r="A421" i="18"/>
  <c r="N420" i="18"/>
  <c r="M420" i="18"/>
  <c r="L420" i="18"/>
  <c r="A420" i="18"/>
  <c r="N419" i="18"/>
  <c r="M419" i="18"/>
  <c r="L419" i="18"/>
  <c r="A419" i="18"/>
  <c r="N418" i="18"/>
  <c r="M418" i="18"/>
  <c r="L418" i="18"/>
  <c r="A418" i="18"/>
  <c r="N417" i="18"/>
  <c r="M417" i="18"/>
  <c r="L417" i="18"/>
  <c r="A417" i="18"/>
  <c r="N416" i="18"/>
  <c r="M416" i="18"/>
  <c r="L416" i="18"/>
  <c r="A416" i="18"/>
  <c r="N415" i="18"/>
  <c r="M415" i="18"/>
  <c r="L415" i="18"/>
  <c r="A415" i="18"/>
  <c r="N414" i="18"/>
  <c r="M414" i="18"/>
  <c r="L414" i="18"/>
  <c r="A414" i="18"/>
  <c r="N413" i="18"/>
  <c r="M413" i="18"/>
  <c r="L413" i="18"/>
  <c r="A413" i="18"/>
  <c r="N412" i="18"/>
  <c r="M412" i="18"/>
  <c r="L412" i="18"/>
  <c r="A412" i="18"/>
  <c r="N411" i="18"/>
  <c r="M411" i="18"/>
  <c r="L411" i="18"/>
  <c r="A411" i="18"/>
  <c r="N410" i="18"/>
  <c r="M410" i="18"/>
  <c r="L410" i="18"/>
  <c r="A410" i="18"/>
  <c r="N409" i="18"/>
  <c r="M409" i="18"/>
  <c r="L409" i="18"/>
  <c r="A409" i="18"/>
  <c r="N408" i="18"/>
  <c r="M408" i="18"/>
  <c r="L408" i="18"/>
  <c r="A408" i="18"/>
  <c r="N407" i="18"/>
  <c r="M407" i="18"/>
  <c r="L407" i="18"/>
  <c r="A407" i="18"/>
  <c r="N406" i="18"/>
  <c r="M406" i="18"/>
  <c r="L406" i="18"/>
  <c r="A406" i="18"/>
  <c r="N405" i="18"/>
  <c r="M405" i="18"/>
  <c r="L405" i="18"/>
  <c r="A405" i="18"/>
  <c r="N404" i="18"/>
  <c r="M404" i="18"/>
  <c r="L404" i="18"/>
  <c r="A404" i="18"/>
  <c r="N403" i="18"/>
  <c r="M403" i="18"/>
  <c r="L403" i="18"/>
  <c r="A403" i="18"/>
  <c r="N402" i="18"/>
  <c r="M402" i="18"/>
  <c r="L402" i="18"/>
  <c r="A402" i="18"/>
  <c r="N401" i="18"/>
  <c r="M401" i="18"/>
  <c r="L401" i="18"/>
  <c r="A401" i="18"/>
  <c r="N400" i="18"/>
  <c r="M400" i="18"/>
  <c r="L400" i="18"/>
  <c r="A400" i="18"/>
  <c r="N399" i="18"/>
  <c r="M399" i="18"/>
  <c r="L399" i="18"/>
  <c r="A399" i="18"/>
  <c r="N398" i="18"/>
  <c r="M398" i="18"/>
  <c r="L398" i="18"/>
  <c r="A398" i="18"/>
  <c r="N397" i="18"/>
  <c r="M397" i="18"/>
  <c r="L397" i="18"/>
  <c r="A397" i="18"/>
  <c r="N396" i="18"/>
  <c r="M396" i="18"/>
  <c r="L396" i="18"/>
  <c r="A396" i="18"/>
  <c r="N395" i="18"/>
  <c r="M395" i="18"/>
  <c r="L395" i="18"/>
  <c r="A395" i="18"/>
  <c r="N394" i="18"/>
  <c r="M394" i="18"/>
  <c r="L394" i="18"/>
  <c r="A394" i="18"/>
  <c r="N393" i="18"/>
  <c r="M393" i="18"/>
  <c r="L393" i="18"/>
  <c r="A393" i="18"/>
  <c r="N392" i="18"/>
  <c r="M392" i="18"/>
  <c r="L392" i="18"/>
  <c r="A392" i="18"/>
  <c r="N391" i="18"/>
  <c r="M391" i="18"/>
  <c r="L391" i="18"/>
  <c r="A391" i="18"/>
  <c r="N390" i="18"/>
  <c r="M390" i="18"/>
  <c r="L390" i="18"/>
  <c r="A390" i="18"/>
  <c r="N389" i="18"/>
  <c r="M389" i="18"/>
  <c r="L389" i="18"/>
  <c r="A389" i="18"/>
  <c r="N388" i="18"/>
  <c r="M388" i="18"/>
  <c r="L388" i="18"/>
  <c r="A388" i="18"/>
  <c r="N387" i="18"/>
  <c r="M387" i="18"/>
  <c r="L387" i="18"/>
  <c r="A387" i="18"/>
  <c r="N386" i="18"/>
  <c r="M386" i="18"/>
  <c r="L386" i="18"/>
  <c r="A386" i="18"/>
  <c r="N385" i="18"/>
  <c r="M385" i="18"/>
  <c r="L385" i="18"/>
  <c r="A385" i="18"/>
  <c r="N384" i="18"/>
  <c r="M384" i="18"/>
  <c r="L384" i="18"/>
  <c r="A384" i="18"/>
  <c r="N383" i="18"/>
  <c r="M383" i="18"/>
  <c r="L383" i="18"/>
  <c r="A383" i="18"/>
  <c r="N382" i="18"/>
  <c r="M382" i="18"/>
  <c r="L382" i="18"/>
  <c r="A382" i="18"/>
  <c r="N381" i="18"/>
  <c r="M381" i="18"/>
  <c r="L381" i="18"/>
  <c r="A381" i="18"/>
  <c r="N380" i="18"/>
  <c r="M380" i="18"/>
  <c r="L380" i="18"/>
  <c r="A380" i="18"/>
  <c r="N379" i="18"/>
  <c r="M379" i="18"/>
  <c r="L379" i="18"/>
  <c r="A379" i="18"/>
  <c r="N378" i="18"/>
  <c r="M378" i="18"/>
  <c r="L378" i="18"/>
  <c r="A378" i="18"/>
  <c r="N377" i="18"/>
  <c r="M377" i="18"/>
  <c r="L377" i="18"/>
  <c r="A377" i="18"/>
  <c r="N376" i="18"/>
  <c r="M376" i="18"/>
  <c r="L376" i="18"/>
  <c r="A376" i="18"/>
  <c r="N375" i="18"/>
  <c r="M375" i="18"/>
  <c r="L375" i="18"/>
  <c r="A375" i="18"/>
  <c r="N374" i="18"/>
  <c r="M374" i="18"/>
  <c r="L374" i="18"/>
  <c r="A374" i="18"/>
  <c r="N373" i="18"/>
  <c r="M373" i="18"/>
  <c r="L373" i="18"/>
  <c r="A373" i="18"/>
  <c r="N372" i="18"/>
  <c r="M372" i="18"/>
  <c r="L372" i="18"/>
  <c r="A372" i="18"/>
  <c r="N371" i="18"/>
  <c r="M371" i="18"/>
  <c r="L371" i="18"/>
  <c r="A371" i="18"/>
  <c r="N370" i="18"/>
  <c r="M370" i="18"/>
  <c r="L370" i="18"/>
  <c r="A370" i="18"/>
  <c r="N369" i="18"/>
  <c r="M369" i="18"/>
  <c r="L369" i="18"/>
  <c r="A369" i="18"/>
  <c r="N368" i="18"/>
  <c r="M368" i="18"/>
  <c r="L368" i="18"/>
  <c r="A368" i="18"/>
  <c r="N367" i="18"/>
  <c r="M367" i="18"/>
  <c r="L367" i="18"/>
  <c r="A367" i="18"/>
  <c r="N366" i="18"/>
  <c r="M366" i="18"/>
  <c r="L366" i="18"/>
  <c r="A366" i="18"/>
  <c r="N365" i="18"/>
  <c r="M365" i="18"/>
  <c r="L365" i="18"/>
  <c r="A365" i="18"/>
  <c r="N364" i="18"/>
  <c r="M364" i="18"/>
  <c r="L364" i="18"/>
  <c r="A364" i="18"/>
  <c r="N363" i="18"/>
  <c r="M363" i="18"/>
  <c r="L363" i="18"/>
  <c r="A363" i="18"/>
  <c r="N362" i="18"/>
  <c r="M362" i="18"/>
  <c r="L362" i="18"/>
  <c r="A362" i="18"/>
  <c r="N361" i="18"/>
  <c r="M361" i="18"/>
  <c r="L361" i="18"/>
  <c r="A361" i="18"/>
  <c r="N360" i="18"/>
  <c r="M360" i="18"/>
  <c r="L360" i="18"/>
  <c r="A360" i="18"/>
  <c r="N359" i="18"/>
  <c r="M359" i="18"/>
  <c r="L359" i="18"/>
  <c r="A359" i="18"/>
  <c r="N358" i="18"/>
  <c r="M358" i="18"/>
  <c r="L358" i="18"/>
  <c r="A358" i="18"/>
  <c r="N357" i="18"/>
  <c r="M357" i="18"/>
  <c r="L357" i="18"/>
  <c r="A357" i="18"/>
  <c r="N356" i="18"/>
  <c r="M356" i="18"/>
  <c r="L356" i="18"/>
  <c r="A356" i="18"/>
  <c r="N355" i="18"/>
  <c r="M355" i="18"/>
  <c r="L355" i="18"/>
  <c r="A355" i="18"/>
  <c r="N354" i="18"/>
  <c r="M354" i="18"/>
  <c r="L354" i="18"/>
  <c r="A354" i="18"/>
  <c r="N353" i="18"/>
  <c r="M353" i="18"/>
  <c r="L353" i="18"/>
  <c r="A353" i="18"/>
  <c r="N352" i="18"/>
  <c r="M352" i="18"/>
  <c r="L352" i="18"/>
  <c r="A352" i="18"/>
  <c r="N351" i="18"/>
  <c r="M351" i="18"/>
  <c r="L351" i="18"/>
  <c r="A351" i="18"/>
  <c r="N350" i="18"/>
  <c r="M350" i="18"/>
  <c r="L350" i="18"/>
  <c r="A350" i="18"/>
  <c r="N349" i="18"/>
  <c r="M349" i="18"/>
  <c r="L349" i="18"/>
  <c r="A349" i="18"/>
  <c r="N348" i="18"/>
  <c r="M348" i="18"/>
  <c r="L348" i="18"/>
  <c r="A348" i="18"/>
  <c r="N347" i="18"/>
  <c r="M347" i="18"/>
  <c r="L347" i="18"/>
  <c r="A347" i="18"/>
  <c r="N346" i="18"/>
  <c r="M346" i="18"/>
  <c r="L346" i="18"/>
  <c r="A346" i="18"/>
  <c r="N345" i="18"/>
  <c r="M345" i="18"/>
  <c r="L345" i="18"/>
  <c r="A345" i="18"/>
  <c r="N344" i="18"/>
  <c r="M344" i="18"/>
  <c r="L344" i="18"/>
  <c r="A344" i="18"/>
  <c r="N343" i="18"/>
  <c r="M343" i="18"/>
  <c r="L343" i="18"/>
  <c r="A343" i="18"/>
  <c r="N342" i="18"/>
  <c r="M342" i="18"/>
  <c r="L342" i="18"/>
  <c r="A342" i="18"/>
  <c r="N341" i="18"/>
  <c r="M341" i="18"/>
  <c r="L341" i="18"/>
  <c r="A341" i="18"/>
  <c r="N340" i="18"/>
  <c r="M340" i="18"/>
  <c r="L340" i="18"/>
  <c r="A340" i="18"/>
  <c r="N339" i="18"/>
  <c r="M339" i="18"/>
  <c r="L339" i="18"/>
  <c r="A339" i="18"/>
  <c r="N338" i="18"/>
  <c r="M338" i="18"/>
  <c r="L338" i="18"/>
  <c r="A338" i="18"/>
  <c r="N337" i="18"/>
  <c r="M337" i="18"/>
  <c r="L337" i="18"/>
  <c r="A337" i="18"/>
  <c r="N336" i="18"/>
  <c r="M336" i="18"/>
  <c r="L336" i="18"/>
  <c r="A336" i="18"/>
  <c r="N335" i="18"/>
  <c r="M335" i="18"/>
  <c r="L335" i="18"/>
  <c r="A335" i="18"/>
  <c r="N334" i="18"/>
  <c r="M334" i="18"/>
  <c r="L334" i="18"/>
  <c r="A334" i="18"/>
  <c r="N333" i="18"/>
  <c r="M333" i="18"/>
  <c r="L333" i="18"/>
  <c r="A333" i="18"/>
  <c r="N332" i="18"/>
  <c r="M332" i="18"/>
  <c r="L332" i="18"/>
  <c r="A332" i="18"/>
  <c r="N331" i="18"/>
  <c r="M331" i="18"/>
  <c r="L331" i="18"/>
  <c r="A331" i="18"/>
  <c r="N330" i="18"/>
  <c r="M330" i="18"/>
  <c r="L330" i="18"/>
  <c r="A330" i="18"/>
  <c r="N329" i="18"/>
  <c r="M329" i="18"/>
  <c r="L329" i="18"/>
  <c r="A329" i="18"/>
  <c r="N328" i="18"/>
  <c r="M328" i="18"/>
  <c r="L328" i="18"/>
  <c r="A328" i="18"/>
  <c r="N327" i="18"/>
  <c r="M327" i="18"/>
  <c r="L327" i="18"/>
  <c r="A327" i="18"/>
  <c r="N326" i="18"/>
  <c r="M326" i="18"/>
  <c r="L326" i="18"/>
  <c r="A326" i="18"/>
  <c r="N325" i="18"/>
  <c r="M325" i="18"/>
  <c r="L325" i="18"/>
  <c r="A325" i="18"/>
  <c r="N324" i="18"/>
  <c r="M324" i="18"/>
  <c r="L324" i="18"/>
  <c r="A324" i="18"/>
  <c r="N323" i="18"/>
  <c r="M323" i="18"/>
  <c r="L323" i="18"/>
  <c r="A323" i="18"/>
  <c r="N322" i="18"/>
  <c r="M322" i="18"/>
  <c r="L322" i="18"/>
  <c r="A322" i="18"/>
  <c r="N321" i="18"/>
  <c r="M321" i="18"/>
  <c r="L321" i="18"/>
  <c r="A321" i="18"/>
  <c r="N320" i="18"/>
  <c r="M320" i="18"/>
  <c r="L320" i="18"/>
  <c r="A320" i="18"/>
  <c r="N319" i="18"/>
  <c r="M319" i="18"/>
  <c r="L319" i="18"/>
  <c r="A319" i="18"/>
  <c r="N318" i="18"/>
  <c r="M318" i="18"/>
  <c r="L318" i="18"/>
  <c r="A318" i="18"/>
  <c r="N317" i="18"/>
  <c r="M317" i="18"/>
  <c r="L317" i="18"/>
  <c r="A317" i="18"/>
  <c r="N316" i="18"/>
  <c r="M316" i="18"/>
  <c r="L316" i="18"/>
  <c r="A316" i="18"/>
  <c r="N315" i="18"/>
  <c r="M315" i="18"/>
  <c r="L315" i="18"/>
  <c r="A315" i="18"/>
  <c r="N314" i="18"/>
  <c r="M314" i="18"/>
  <c r="L314" i="18"/>
  <c r="A314" i="18"/>
  <c r="N313" i="18"/>
  <c r="M313" i="18"/>
  <c r="L313" i="18"/>
  <c r="A313" i="18"/>
  <c r="N312" i="18"/>
  <c r="M312" i="18"/>
  <c r="L312" i="18"/>
  <c r="A312" i="18"/>
  <c r="N311" i="18"/>
  <c r="M311" i="18"/>
  <c r="L311" i="18"/>
  <c r="A311" i="18"/>
  <c r="N310" i="18"/>
  <c r="M310" i="18"/>
  <c r="L310" i="18"/>
  <c r="A310" i="18"/>
  <c r="N309" i="18"/>
  <c r="M309" i="18"/>
  <c r="L309" i="18"/>
  <c r="A309" i="18"/>
  <c r="N308" i="18"/>
  <c r="M308" i="18"/>
  <c r="L308" i="18"/>
  <c r="A308" i="18"/>
  <c r="N307" i="18"/>
  <c r="M307" i="18"/>
  <c r="L307" i="18"/>
  <c r="A307" i="18"/>
  <c r="N306" i="18"/>
  <c r="M306" i="18"/>
  <c r="L306" i="18"/>
  <c r="A306" i="18"/>
  <c r="N305" i="18"/>
  <c r="M305" i="18"/>
  <c r="L305" i="18"/>
  <c r="A305" i="18"/>
  <c r="N304" i="18"/>
  <c r="M304" i="18"/>
  <c r="L304" i="18"/>
  <c r="A304" i="18"/>
  <c r="N303" i="18"/>
  <c r="M303" i="18"/>
  <c r="L303" i="18"/>
  <c r="A303" i="18"/>
  <c r="N302" i="18"/>
  <c r="M302" i="18"/>
  <c r="L302" i="18"/>
  <c r="A302" i="18"/>
  <c r="N301" i="18"/>
  <c r="M301" i="18"/>
  <c r="L301" i="18"/>
  <c r="A301" i="18"/>
  <c r="N300" i="18"/>
  <c r="M300" i="18"/>
  <c r="L300" i="18"/>
  <c r="A300" i="18"/>
  <c r="N299" i="18"/>
  <c r="M299" i="18"/>
  <c r="L299" i="18"/>
  <c r="A299" i="18"/>
  <c r="N298" i="18"/>
  <c r="M298" i="18"/>
  <c r="L298" i="18"/>
  <c r="A298" i="18"/>
  <c r="N297" i="18"/>
  <c r="M297" i="18"/>
  <c r="L297" i="18"/>
  <c r="A297" i="18"/>
  <c r="N296" i="18"/>
  <c r="M296" i="18"/>
  <c r="L296" i="18"/>
  <c r="A296" i="18"/>
  <c r="N295" i="18"/>
  <c r="M295" i="18"/>
  <c r="L295" i="18"/>
  <c r="A295" i="18"/>
  <c r="N294" i="18"/>
  <c r="M294" i="18"/>
  <c r="L294" i="18"/>
  <c r="A294" i="18"/>
  <c r="N293" i="18"/>
  <c r="M293" i="18"/>
  <c r="L293" i="18"/>
  <c r="A293" i="18"/>
  <c r="N292" i="18"/>
  <c r="M292" i="18"/>
  <c r="L292" i="18"/>
  <c r="A292" i="18"/>
  <c r="N291" i="18"/>
  <c r="M291" i="18"/>
  <c r="L291" i="18"/>
  <c r="A291" i="18"/>
  <c r="N290" i="18"/>
  <c r="M290" i="18"/>
  <c r="L290" i="18"/>
  <c r="A290" i="18"/>
  <c r="N289" i="18"/>
  <c r="M289" i="18"/>
  <c r="L289" i="18"/>
  <c r="A289" i="18"/>
  <c r="N288" i="18"/>
  <c r="M288" i="18"/>
  <c r="L288" i="18"/>
  <c r="A288" i="18"/>
  <c r="N287" i="18"/>
  <c r="M287" i="18"/>
  <c r="L287" i="18"/>
  <c r="A287" i="18"/>
  <c r="N286" i="18"/>
  <c r="M286" i="18"/>
  <c r="L286" i="18"/>
  <c r="A286" i="18"/>
  <c r="N285" i="18"/>
  <c r="M285" i="18"/>
  <c r="L285" i="18"/>
  <c r="A285" i="18"/>
  <c r="N284" i="18"/>
  <c r="M284" i="18"/>
  <c r="L284" i="18"/>
  <c r="A284" i="18"/>
  <c r="N283" i="18"/>
  <c r="M283" i="18"/>
  <c r="L283" i="18"/>
  <c r="A283" i="18"/>
  <c r="N282" i="18"/>
  <c r="M282" i="18"/>
  <c r="L282" i="18"/>
  <c r="A282" i="18"/>
  <c r="N281" i="18"/>
  <c r="M281" i="18"/>
  <c r="L281" i="18"/>
  <c r="A281" i="18"/>
  <c r="N280" i="18"/>
  <c r="M280" i="18"/>
  <c r="L280" i="18"/>
  <c r="A280" i="18"/>
  <c r="N279" i="18"/>
  <c r="M279" i="18"/>
  <c r="L279" i="18"/>
  <c r="A279" i="18"/>
  <c r="N278" i="18"/>
  <c r="M278" i="18"/>
  <c r="L278" i="18"/>
  <c r="A278" i="18"/>
  <c r="N277" i="18"/>
  <c r="M277" i="18"/>
  <c r="L277" i="18"/>
  <c r="A277" i="18"/>
  <c r="N276" i="18"/>
  <c r="M276" i="18"/>
  <c r="L276" i="18"/>
  <c r="A276" i="18"/>
  <c r="N275" i="18"/>
  <c r="M275" i="18"/>
  <c r="L275" i="18"/>
  <c r="A275" i="18"/>
  <c r="N274" i="18"/>
  <c r="M274" i="18"/>
  <c r="L274" i="18"/>
  <c r="A274" i="18"/>
  <c r="N273" i="18"/>
  <c r="M273" i="18"/>
  <c r="L273" i="18"/>
  <c r="A273" i="18"/>
  <c r="N272" i="18"/>
  <c r="M272" i="18"/>
  <c r="L272" i="18"/>
  <c r="A272" i="18"/>
  <c r="N271" i="18"/>
  <c r="M271" i="18"/>
  <c r="L271" i="18"/>
  <c r="A271" i="18"/>
  <c r="N270" i="18"/>
  <c r="M270" i="18"/>
  <c r="L270" i="18"/>
  <c r="A270" i="18"/>
  <c r="N269" i="18"/>
  <c r="M269" i="18"/>
  <c r="L269" i="18"/>
  <c r="A269" i="18"/>
  <c r="N268" i="18"/>
  <c r="M268" i="18"/>
  <c r="L268" i="18"/>
  <c r="A268" i="18"/>
  <c r="N267" i="18"/>
  <c r="M267" i="18"/>
  <c r="L267" i="18"/>
  <c r="A267" i="18"/>
  <c r="N266" i="18"/>
  <c r="M266" i="18"/>
  <c r="L266" i="18"/>
  <c r="A266" i="18"/>
  <c r="N265" i="18"/>
  <c r="M265" i="18"/>
  <c r="L265" i="18"/>
  <c r="A265" i="18"/>
  <c r="N264" i="18"/>
  <c r="M264" i="18"/>
  <c r="L264" i="18"/>
  <c r="A264" i="18"/>
  <c r="N263" i="18"/>
  <c r="M263" i="18"/>
  <c r="L263" i="18"/>
  <c r="A263" i="18"/>
  <c r="N262" i="18"/>
  <c r="M262" i="18"/>
  <c r="L262" i="18"/>
  <c r="A262" i="18"/>
  <c r="N261" i="18"/>
  <c r="M261" i="18"/>
  <c r="L261" i="18"/>
  <c r="A261" i="18"/>
  <c r="N260" i="18"/>
  <c r="M260" i="18"/>
  <c r="L260" i="18"/>
  <c r="A260" i="18"/>
  <c r="N259" i="18"/>
  <c r="M259" i="18"/>
  <c r="L259" i="18"/>
  <c r="A259" i="18"/>
  <c r="N258" i="18"/>
  <c r="M258" i="18"/>
  <c r="L258" i="18"/>
  <c r="A258" i="18"/>
  <c r="N257" i="18"/>
  <c r="M257" i="18"/>
  <c r="L257" i="18"/>
  <c r="A257" i="18"/>
  <c r="N256" i="18"/>
  <c r="M256" i="18"/>
  <c r="L256" i="18"/>
  <c r="A256" i="18"/>
  <c r="N255" i="18"/>
  <c r="M255" i="18"/>
  <c r="L255" i="18"/>
  <c r="A255" i="18"/>
  <c r="N254" i="18"/>
  <c r="M254" i="18"/>
  <c r="L254" i="18"/>
  <c r="A254" i="18"/>
  <c r="N253" i="18"/>
  <c r="M253" i="18"/>
  <c r="L253" i="18"/>
  <c r="A253" i="18"/>
  <c r="N252" i="18"/>
  <c r="M252" i="18"/>
  <c r="L252" i="18"/>
  <c r="A252" i="18"/>
  <c r="N251" i="18"/>
  <c r="M251" i="18"/>
  <c r="L251" i="18"/>
  <c r="A251" i="18"/>
  <c r="N250" i="18"/>
  <c r="M250" i="18"/>
  <c r="L250" i="18"/>
  <c r="A250" i="18"/>
  <c r="N249" i="18"/>
  <c r="M249" i="18"/>
  <c r="L249" i="18"/>
  <c r="A249" i="18"/>
  <c r="N248" i="18"/>
  <c r="M248" i="18"/>
  <c r="L248" i="18"/>
  <c r="A248" i="18"/>
  <c r="N247" i="18"/>
  <c r="M247" i="18"/>
  <c r="L247" i="18"/>
  <c r="A247" i="18"/>
  <c r="N246" i="18"/>
  <c r="M246" i="18"/>
  <c r="L246" i="18"/>
  <c r="A246" i="18"/>
  <c r="N245" i="18"/>
  <c r="M245" i="18"/>
  <c r="L245" i="18"/>
  <c r="A245" i="18"/>
  <c r="N244" i="18"/>
  <c r="M244" i="18"/>
  <c r="L244" i="18"/>
  <c r="A244" i="18"/>
  <c r="N243" i="18"/>
  <c r="M243" i="18"/>
  <c r="L243" i="18"/>
  <c r="A243" i="18"/>
  <c r="N242" i="18"/>
  <c r="M242" i="18"/>
  <c r="L242" i="18"/>
  <c r="A242" i="18"/>
  <c r="N241" i="18"/>
  <c r="M241" i="18"/>
  <c r="L241" i="18"/>
  <c r="A241" i="18"/>
  <c r="N240" i="18"/>
  <c r="M240" i="18"/>
  <c r="L240" i="18"/>
  <c r="A240" i="18"/>
  <c r="N239" i="18"/>
  <c r="M239" i="18"/>
  <c r="L239" i="18"/>
  <c r="A239" i="18"/>
  <c r="N238" i="18"/>
  <c r="M238" i="18"/>
  <c r="L238" i="18"/>
  <c r="A238" i="18"/>
  <c r="N237" i="18"/>
  <c r="M237" i="18"/>
  <c r="L237" i="18"/>
  <c r="A237" i="18"/>
  <c r="N236" i="18"/>
  <c r="M236" i="18"/>
  <c r="L236" i="18"/>
  <c r="A236" i="18"/>
  <c r="N235" i="18"/>
  <c r="M235" i="18"/>
  <c r="L235" i="18"/>
  <c r="A235" i="18"/>
  <c r="N234" i="18"/>
  <c r="M234" i="18"/>
  <c r="L234" i="18"/>
  <c r="A234" i="18"/>
  <c r="N233" i="18"/>
  <c r="M233" i="18"/>
  <c r="L233" i="18"/>
  <c r="A233" i="18"/>
  <c r="N232" i="18"/>
  <c r="M232" i="18"/>
  <c r="L232" i="18"/>
  <c r="A232" i="18"/>
  <c r="N231" i="18"/>
  <c r="M231" i="18"/>
  <c r="L231" i="18"/>
  <c r="A231" i="18"/>
  <c r="N230" i="18"/>
  <c r="M230" i="18"/>
  <c r="L230" i="18"/>
  <c r="A230" i="18"/>
  <c r="N229" i="18"/>
  <c r="M229" i="18"/>
  <c r="L229" i="18"/>
  <c r="A229" i="18"/>
  <c r="N228" i="18"/>
  <c r="M228" i="18"/>
  <c r="L228" i="18"/>
  <c r="A228" i="18"/>
  <c r="N227" i="18"/>
  <c r="M227" i="18"/>
  <c r="L227" i="18"/>
  <c r="A227" i="18"/>
  <c r="N226" i="18"/>
  <c r="M226" i="18"/>
  <c r="L226" i="18"/>
  <c r="A226" i="18"/>
  <c r="N225" i="18"/>
  <c r="M225" i="18"/>
  <c r="L225" i="18"/>
  <c r="A225" i="18"/>
  <c r="N224" i="18"/>
  <c r="M224" i="18"/>
  <c r="L224" i="18"/>
  <c r="A224" i="18"/>
  <c r="N223" i="18"/>
  <c r="M223" i="18"/>
  <c r="L223" i="18"/>
  <c r="A223" i="18"/>
  <c r="N222" i="18"/>
  <c r="M222" i="18"/>
  <c r="L222" i="18"/>
  <c r="A222" i="18"/>
  <c r="N221" i="18"/>
  <c r="M221" i="18"/>
  <c r="L221" i="18"/>
  <c r="A221" i="18"/>
  <c r="N220" i="18"/>
  <c r="M220" i="18"/>
  <c r="L220" i="18"/>
  <c r="A220" i="18"/>
  <c r="N219" i="18"/>
  <c r="M219" i="18"/>
  <c r="L219" i="18"/>
  <c r="A219" i="18"/>
  <c r="N218" i="18"/>
  <c r="M218" i="18"/>
  <c r="L218" i="18"/>
  <c r="A218" i="18"/>
  <c r="N217" i="18"/>
  <c r="M217" i="18"/>
  <c r="L217" i="18"/>
  <c r="A217" i="18"/>
  <c r="N216" i="18"/>
  <c r="M216" i="18"/>
  <c r="L216" i="18"/>
  <c r="A216" i="18"/>
  <c r="N215" i="18"/>
  <c r="M215" i="18"/>
  <c r="L215" i="18"/>
  <c r="A215" i="18"/>
  <c r="N214" i="18"/>
  <c r="M214" i="18"/>
  <c r="L214" i="18"/>
  <c r="A214" i="18"/>
  <c r="N213" i="18"/>
  <c r="M213" i="18"/>
  <c r="L213" i="18"/>
  <c r="A213" i="18"/>
  <c r="N212" i="18"/>
  <c r="M212" i="18"/>
  <c r="L212" i="18"/>
  <c r="A212" i="18"/>
  <c r="N211" i="18"/>
  <c r="M211" i="18"/>
  <c r="L211" i="18"/>
  <c r="A211" i="18"/>
  <c r="N210" i="18"/>
  <c r="M210" i="18"/>
  <c r="L210" i="18"/>
  <c r="A210" i="18"/>
  <c r="N209" i="18"/>
  <c r="M209" i="18"/>
  <c r="L209" i="18"/>
  <c r="A209" i="18"/>
  <c r="N208" i="18"/>
  <c r="M208" i="18"/>
  <c r="L208" i="18"/>
  <c r="A208" i="18"/>
  <c r="N207" i="18"/>
  <c r="M207" i="18"/>
  <c r="L207" i="18"/>
  <c r="A207" i="18"/>
  <c r="N206" i="18"/>
  <c r="M206" i="18"/>
  <c r="L206" i="18"/>
  <c r="A206" i="18"/>
  <c r="N205" i="18"/>
  <c r="M205" i="18"/>
  <c r="L205" i="18"/>
  <c r="A205" i="18"/>
  <c r="N204" i="18"/>
  <c r="M204" i="18"/>
  <c r="L204" i="18"/>
  <c r="A204" i="18"/>
  <c r="N203" i="18"/>
  <c r="M203" i="18"/>
  <c r="L203" i="18"/>
  <c r="A203" i="18"/>
  <c r="N202" i="18"/>
  <c r="M202" i="18"/>
  <c r="L202" i="18"/>
  <c r="A202" i="18"/>
  <c r="N201" i="18"/>
  <c r="M201" i="18"/>
  <c r="L201" i="18"/>
  <c r="A201" i="18"/>
  <c r="N200" i="18"/>
  <c r="M200" i="18"/>
  <c r="L200" i="18"/>
  <c r="A200" i="18"/>
  <c r="N199" i="18"/>
  <c r="M199" i="18"/>
  <c r="L199" i="18"/>
  <c r="A199" i="18"/>
  <c r="N198" i="18"/>
  <c r="M198" i="18"/>
  <c r="L198" i="18"/>
  <c r="A198" i="18"/>
  <c r="N197" i="18"/>
  <c r="M197" i="18"/>
  <c r="L197" i="18"/>
  <c r="A197" i="18"/>
  <c r="N196" i="18"/>
  <c r="M196" i="18"/>
  <c r="L196" i="18"/>
  <c r="A196" i="18"/>
  <c r="N195" i="18"/>
  <c r="M195" i="18"/>
  <c r="L195" i="18"/>
  <c r="A195" i="18"/>
  <c r="N194" i="18"/>
  <c r="M194" i="18"/>
  <c r="L194" i="18"/>
  <c r="A194" i="18"/>
  <c r="N193" i="18"/>
  <c r="M193" i="18"/>
  <c r="L193" i="18"/>
  <c r="A193" i="18"/>
  <c r="N192" i="18"/>
  <c r="M192" i="18"/>
  <c r="L192" i="18"/>
  <c r="A192" i="18"/>
  <c r="N191" i="18"/>
  <c r="M191" i="18"/>
  <c r="L191" i="18"/>
  <c r="A191" i="18"/>
  <c r="N190" i="18"/>
  <c r="M190" i="18"/>
  <c r="L190" i="18"/>
  <c r="A190" i="18"/>
  <c r="N189" i="18"/>
  <c r="M189" i="18"/>
  <c r="L189" i="18"/>
  <c r="A189" i="18"/>
  <c r="N188" i="18"/>
  <c r="M188" i="18"/>
  <c r="L188" i="18"/>
  <c r="A188" i="18"/>
  <c r="N187" i="18"/>
  <c r="M187" i="18"/>
  <c r="L187" i="18"/>
  <c r="A187" i="18"/>
  <c r="N186" i="18"/>
  <c r="M186" i="18"/>
  <c r="L186" i="18"/>
  <c r="A186" i="18"/>
  <c r="N185" i="18"/>
  <c r="M185" i="18"/>
  <c r="L185" i="18"/>
  <c r="A185" i="18"/>
  <c r="N184" i="18"/>
  <c r="M184" i="18"/>
  <c r="L184" i="18"/>
  <c r="A184" i="18"/>
  <c r="N183" i="18"/>
  <c r="M183" i="18"/>
  <c r="L183" i="18"/>
  <c r="A183" i="18"/>
  <c r="N182" i="18"/>
  <c r="M182" i="18"/>
  <c r="L182" i="18"/>
  <c r="A182" i="18"/>
  <c r="N181" i="18"/>
  <c r="M181" i="18"/>
  <c r="L181" i="18"/>
  <c r="A181" i="18"/>
  <c r="N180" i="18"/>
  <c r="M180" i="18"/>
  <c r="L180" i="18"/>
  <c r="A180" i="18"/>
  <c r="N179" i="18"/>
  <c r="M179" i="18"/>
  <c r="L179" i="18"/>
  <c r="A179" i="18"/>
  <c r="N178" i="18"/>
  <c r="M178" i="18"/>
  <c r="L178" i="18"/>
  <c r="A178" i="18"/>
  <c r="N177" i="18"/>
  <c r="M177" i="18"/>
  <c r="L177" i="18"/>
  <c r="A177" i="18"/>
  <c r="N176" i="18"/>
  <c r="M176" i="18"/>
  <c r="L176" i="18"/>
  <c r="A176" i="18"/>
  <c r="N175" i="18"/>
  <c r="M175" i="18"/>
  <c r="L175" i="18"/>
  <c r="A175" i="18"/>
  <c r="N174" i="18"/>
  <c r="M174" i="18"/>
  <c r="L174" i="18"/>
  <c r="A174" i="18"/>
  <c r="N173" i="18"/>
  <c r="M173" i="18"/>
  <c r="L173" i="18"/>
  <c r="A173" i="18"/>
  <c r="N172" i="18"/>
  <c r="M172" i="18"/>
  <c r="L172" i="18"/>
  <c r="A172" i="18"/>
  <c r="N171" i="18"/>
  <c r="M171" i="18"/>
  <c r="L171" i="18"/>
  <c r="A171" i="18"/>
  <c r="N170" i="18"/>
  <c r="M170" i="18"/>
  <c r="L170" i="18"/>
  <c r="A170" i="18"/>
  <c r="N169" i="18"/>
  <c r="M169" i="18"/>
  <c r="L169" i="18"/>
  <c r="A169" i="18"/>
  <c r="N168" i="18"/>
  <c r="M168" i="18"/>
  <c r="L168" i="18"/>
  <c r="A168" i="18"/>
  <c r="N167" i="18"/>
  <c r="M167" i="18"/>
  <c r="L167" i="18"/>
  <c r="A167" i="18"/>
  <c r="N166" i="18"/>
  <c r="M166" i="18"/>
  <c r="L166" i="18"/>
  <c r="A166" i="18"/>
  <c r="N165" i="18"/>
  <c r="M165" i="18"/>
  <c r="L165" i="18"/>
  <c r="A165" i="18"/>
  <c r="N164" i="18"/>
  <c r="M164" i="18"/>
  <c r="L164" i="18"/>
  <c r="A164" i="18"/>
  <c r="N163" i="18"/>
  <c r="M163" i="18"/>
  <c r="L163" i="18"/>
  <c r="A163" i="18"/>
  <c r="N162" i="18"/>
  <c r="M162" i="18"/>
  <c r="L162" i="18"/>
  <c r="A162" i="18"/>
  <c r="N161" i="18"/>
  <c r="M161" i="18"/>
  <c r="L161" i="18"/>
  <c r="A161" i="18"/>
  <c r="N160" i="18"/>
  <c r="M160" i="18"/>
  <c r="L160" i="18"/>
  <c r="A160" i="18"/>
  <c r="N159" i="18"/>
  <c r="M159" i="18"/>
  <c r="L159" i="18"/>
  <c r="A159" i="18"/>
  <c r="N158" i="18"/>
  <c r="M158" i="18"/>
  <c r="L158" i="18"/>
  <c r="A158" i="18"/>
  <c r="N157" i="18"/>
  <c r="M157" i="18"/>
  <c r="L157" i="18"/>
  <c r="A157" i="18"/>
  <c r="N156" i="18"/>
  <c r="M156" i="18"/>
  <c r="L156" i="18"/>
  <c r="A156" i="18"/>
  <c r="N155" i="18"/>
  <c r="M155" i="18"/>
  <c r="L155" i="18"/>
  <c r="A155" i="18"/>
  <c r="N154" i="18"/>
  <c r="M154" i="18"/>
  <c r="L154" i="18"/>
  <c r="A154" i="18"/>
  <c r="N153" i="18"/>
  <c r="M153" i="18"/>
  <c r="L153" i="18"/>
  <c r="A153" i="18"/>
  <c r="N152" i="18"/>
  <c r="M152" i="18"/>
  <c r="L152" i="18"/>
  <c r="A152" i="18"/>
  <c r="N151" i="18"/>
  <c r="M151" i="18"/>
  <c r="L151" i="18"/>
  <c r="A151" i="18"/>
  <c r="N150" i="18"/>
  <c r="M150" i="18"/>
  <c r="L150" i="18"/>
  <c r="A150" i="18"/>
  <c r="N149" i="18"/>
  <c r="M149" i="18"/>
  <c r="L149" i="18"/>
  <c r="A149" i="18"/>
  <c r="N148" i="18"/>
  <c r="M148" i="18"/>
  <c r="L148" i="18"/>
  <c r="A148" i="18"/>
  <c r="N147" i="18"/>
  <c r="M147" i="18"/>
  <c r="L147" i="18"/>
  <c r="A147" i="18"/>
  <c r="N146" i="18"/>
  <c r="M146" i="18"/>
  <c r="L146" i="18"/>
  <c r="A146" i="18"/>
  <c r="N145" i="18"/>
  <c r="M145" i="18"/>
  <c r="L145" i="18"/>
  <c r="A145" i="18"/>
  <c r="N144" i="18"/>
  <c r="M144" i="18"/>
  <c r="L144" i="18"/>
  <c r="A144" i="18"/>
  <c r="N143" i="18"/>
  <c r="M143" i="18"/>
  <c r="L143" i="18"/>
  <c r="A143" i="18"/>
  <c r="N142" i="18"/>
  <c r="M142" i="18"/>
  <c r="L142" i="18"/>
  <c r="A142" i="18"/>
  <c r="N141" i="18"/>
  <c r="M141" i="18"/>
  <c r="L141" i="18"/>
  <c r="A141" i="18"/>
  <c r="N140" i="18"/>
  <c r="M140" i="18"/>
  <c r="L140" i="18"/>
  <c r="A140" i="18"/>
  <c r="N139" i="18"/>
  <c r="M139" i="18"/>
  <c r="L139" i="18"/>
  <c r="A139" i="18"/>
  <c r="N138" i="18"/>
  <c r="M138" i="18"/>
  <c r="L138" i="18"/>
  <c r="A138" i="18"/>
  <c r="N137" i="18"/>
  <c r="M137" i="18"/>
  <c r="L137" i="18"/>
  <c r="A137" i="18"/>
  <c r="N136" i="18"/>
  <c r="M136" i="18"/>
  <c r="L136" i="18"/>
  <c r="A136" i="18"/>
  <c r="N135" i="18"/>
  <c r="M135" i="18"/>
  <c r="L135" i="18"/>
  <c r="A135" i="18"/>
  <c r="N134" i="18"/>
  <c r="M134" i="18"/>
  <c r="L134" i="18"/>
  <c r="A134" i="18"/>
  <c r="N133" i="18"/>
  <c r="M133" i="18"/>
  <c r="L133" i="18"/>
  <c r="A133" i="18"/>
  <c r="N132" i="18"/>
  <c r="M132" i="18"/>
  <c r="L132" i="18"/>
  <c r="A132" i="18"/>
  <c r="N131" i="18"/>
  <c r="M131" i="18"/>
  <c r="L131" i="18"/>
  <c r="A131" i="18"/>
  <c r="N130" i="18"/>
  <c r="M130" i="18"/>
  <c r="L130" i="18"/>
  <c r="A130" i="18"/>
  <c r="N129" i="18"/>
  <c r="M129" i="18"/>
  <c r="L129" i="18"/>
  <c r="A129" i="18"/>
  <c r="N128" i="18"/>
  <c r="M128" i="18"/>
  <c r="L128" i="18"/>
  <c r="A128" i="18"/>
  <c r="N127" i="18"/>
  <c r="M127" i="18"/>
  <c r="L127" i="18"/>
  <c r="A127" i="18"/>
  <c r="N126" i="18"/>
  <c r="M126" i="18"/>
  <c r="L126" i="18"/>
  <c r="A126" i="18"/>
  <c r="N125" i="18"/>
  <c r="M125" i="18"/>
  <c r="L125" i="18"/>
  <c r="A125" i="18"/>
  <c r="N124" i="18"/>
  <c r="M124" i="18"/>
  <c r="L124" i="18"/>
  <c r="A124" i="18"/>
  <c r="N123" i="18"/>
  <c r="M123" i="18"/>
  <c r="L123" i="18"/>
  <c r="A123" i="18"/>
  <c r="N122" i="18"/>
  <c r="M122" i="18"/>
  <c r="L122" i="18"/>
  <c r="A122" i="18"/>
  <c r="N121" i="18"/>
  <c r="M121" i="18"/>
  <c r="L121" i="18"/>
  <c r="A121" i="18"/>
  <c r="N120" i="18"/>
  <c r="M120" i="18"/>
  <c r="L120" i="18"/>
  <c r="A120" i="18"/>
  <c r="N119" i="18"/>
  <c r="M119" i="18"/>
  <c r="L119" i="18"/>
  <c r="A119" i="18"/>
  <c r="N118" i="18"/>
  <c r="M118" i="18"/>
  <c r="L118" i="18"/>
  <c r="A118" i="18"/>
  <c r="N117" i="18"/>
  <c r="M117" i="18"/>
  <c r="L117" i="18"/>
  <c r="A117" i="18"/>
  <c r="N116" i="18"/>
  <c r="M116" i="18"/>
  <c r="L116" i="18"/>
  <c r="A116" i="18"/>
  <c r="N115" i="18"/>
  <c r="M115" i="18"/>
  <c r="L115" i="18"/>
  <c r="A115" i="18"/>
  <c r="N114" i="18"/>
  <c r="M114" i="18"/>
  <c r="L114" i="18"/>
  <c r="A114" i="18"/>
  <c r="N113" i="18"/>
  <c r="M113" i="18"/>
  <c r="L113" i="18"/>
  <c r="A113" i="18"/>
  <c r="N112" i="18"/>
  <c r="M112" i="18"/>
  <c r="L112" i="18"/>
  <c r="A112" i="18"/>
  <c r="N111" i="18"/>
  <c r="M111" i="18"/>
  <c r="L111" i="18"/>
  <c r="A111" i="18"/>
  <c r="N110" i="18"/>
  <c r="M110" i="18"/>
  <c r="L110" i="18"/>
  <c r="A110" i="18"/>
  <c r="N109" i="18"/>
  <c r="M109" i="18"/>
  <c r="L109" i="18"/>
  <c r="A109" i="18"/>
  <c r="N108" i="18"/>
  <c r="M108" i="18"/>
  <c r="L108" i="18"/>
  <c r="A108" i="18"/>
  <c r="N107" i="18"/>
  <c r="M107" i="18"/>
  <c r="L107" i="18"/>
  <c r="A107" i="18"/>
  <c r="N106" i="18"/>
  <c r="M106" i="18"/>
  <c r="L106" i="18"/>
  <c r="A106" i="18"/>
  <c r="N105" i="18"/>
  <c r="M105" i="18"/>
  <c r="L105" i="18"/>
  <c r="A105" i="18"/>
  <c r="N104" i="18"/>
  <c r="M104" i="18"/>
  <c r="L104" i="18"/>
  <c r="A104" i="18"/>
  <c r="N103" i="18"/>
  <c r="M103" i="18"/>
  <c r="L103" i="18"/>
  <c r="A103" i="18"/>
  <c r="N102" i="18"/>
  <c r="M102" i="18"/>
  <c r="L102" i="18"/>
  <c r="A102" i="18"/>
  <c r="N101" i="18"/>
  <c r="M101" i="18"/>
  <c r="L101" i="18"/>
  <c r="A101" i="18"/>
  <c r="N100" i="18"/>
  <c r="M100" i="18"/>
  <c r="L100" i="18"/>
  <c r="A100" i="18"/>
  <c r="N99" i="18"/>
  <c r="M99" i="18"/>
  <c r="L99" i="18"/>
  <c r="A99" i="18"/>
  <c r="N98" i="18"/>
  <c r="M98" i="18"/>
  <c r="L98" i="18"/>
  <c r="A98" i="18"/>
  <c r="N97" i="18"/>
  <c r="M97" i="18"/>
  <c r="L97" i="18"/>
  <c r="A97" i="18"/>
  <c r="N96" i="18"/>
  <c r="M96" i="18"/>
  <c r="L96" i="18"/>
  <c r="A96" i="18"/>
  <c r="N95" i="18"/>
  <c r="M95" i="18"/>
  <c r="L95" i="18"/>
  <c r="A95" i="18"/>
  <c r="N94" i="18"/>
  <c r="M94" i="18"/>
  <c r="L94" i="18"/>
  <c r="A94" i="18"/>
  <c r="N93" i="18"/>
  <c r="M93" i="18"/>
  <c r="L93" i="18"/>
  <c r="A93" i="18"/>
  <c r="N92" i="18"/>
  <c r="M92" i="18"/>
  <c r="L92" i="18"/>
  <c r="A92" i="18"/>
  <c r="N91" i="18"/>
  <c r="M91" i="18"/>
  <c r="L91" i="18"/>
  <c r="A91" i="18"/>
  <c r="N90" i="18"/>
  <c r="M90" i="18"/>
  <c r="L90" i="18"/>
  <c r="A90" i="18"/>
  <c r="N89" i="18"/>
  <c r="M89" i="18"/>
  <c r="L89" i="18"/>
  <c r="A89" i="18"/>
  <c r="N88" i="18"/>
  <c r="M88" i="18"/>
  <c r="L88" i="18"/>
  <c r="A88" i="18"/>
  <c r="N87" i="18"/>
  <c r="M87" i="18"/>
  <c r="L87" i="18"/>
  <c r="A87" i="18"/>
  <c r="N86" i="18"/>
  <c r="M86" i="18"/>
  <c r="L86" i="18"/>
  <c r="A86" i="18"/>
  <c r="N85" i="18"/>
  <c r="M85" i="18"/>
  <c r="L85" i="18"/>
  <c r="A85" i="18"/>
  <c r="N84" i="18"/>
  <c r="M84" i="18"/>
  <c r="L84" i="18"/>
  <c r="A84" i="18"/>
  <c r="N83" i="18"/>
  <c r="M83" i="18"/>
  <c r="L83" i="18"/>
  <c r="A83" i="18"/>
  <c r="N82" i="18"/>
  <c r="M82" i="18"/>
  <c r="L82" i="18"/>
  <c r="A82" i="18"/>
  <c r="N81" i="18"/>
  <c r="M81" i="18"/>
  <c r="L81" i="18"/>
  <c r="A81" i="18"/>
  <c r="N80" i="18"/>
  <c r="M80" i="18"/>
  <c r="L80" i="18"/>
  <c r="A80" i="18"/>
  <c r="N79" i="18"/>
  <c r="M79" i="18"/>
  <c r="L79" i="18"/>
  <c r="A79" i="18"/>
  <c r="N78" i="18"/>
  <c r="M78" i="18"/>
  <c r="L78" i="18"/>
  <c r="A78" i="18"/>
  <c r="N77" i="18"/>
  <c r="M77" i="18"/>
  <c r="L77" i="18"/>
  <c r="A77" i="18"/>
  <c r="N76" i="18"/>
  <c r="M76" i="18"/>
  <c r="L76" i="18"/>
  <c r="A76" i="18"/>
  <c r="N75" i="18"/>
  <c r="M75" i="18"/>
  <c r="L75" i="18"/>
  <c r="A75" i="18"/>
  <c r="N74" i="18"/>
  <c r="M74" i="18"/>
  <c r="L74" i="18"/>
  <c r="A74" i="18"/>
  <c r="N73" i="18"/>
  <c r="M73" i="18"/>
  <c r="L73" i="18"/>
  <c r="A73" i="18"/>
  <c r="N72" i="18"/>
  <c r="M72" i="18"/>
  <c r="L72" i="18"/>
  <c r="A72" i="18"/>
  <c r="N71" i="18"/>
  <c r="M71" i="18"/>
  <c r="L71" i="18"/>
  <c r="A71" i="18"/>
  <c r="N70" i="18"/>
  <c r="M70" i="18"/>
  <c r="L70" i="18"/>
  <c r="A70" i="18"/>
  <c r="N69" i="18"/>
  <c r="M69" i="18"/>
  <c r="L69" i="18"/>
  <c r="A69" i="18"/>
  <c r="N68" i="18"/>
  <c r="M68" i="18"/>
  <c r="L68" i="18"/>
  <c r="A68" i="18"/>
  <c r="N67" i="18"/>
  <c r="M67" i="18"/>
  <c r="L67" i="18"/>
  <c r="A67" i="18"/>
  <c r="N66" i="18"/>
  <c r="M66" i="18"/>
  <c r="L66" i="18"/>
  <c r="A66" i="18"/>
  <c r="N65" i="18"/>
  <c r="M65" i="18"/>
  <c r="L65" i="18"/>
  <c r="A65" i="18"/>
  <c r="N64" i="18"/>
  <c r="M64" i="18"/>
  <c r="L64" i="18"/>
  <c r="A64" i="18"/>
  <c r="N63" i="18"/>
  <c r="M63" i="18"/>
  <c r="L63" i="18"/>
  <c r="A63" i="18"/>
  <c r="N62" i="18"/>
  <c r="M62" i="18"/>
  <c r="L62" i="18"/>
  <c r="A62" i="18"/>
  <c r="N61" i="18"/>
  <c r="M61" i="18"/>
  <c r="L61" i="18"/>
  <c r="A61" i="18"/>
  <c r="N60" i="18"/>
  <c r="M60" i="18"/>
  <c r="L60" i="18"/>
  <c r="A60" i="18"/>
  <c r="N59" i="18"/>
  <c r="M59" i="18"/>
  <c r="L59" i="18"/>
  <c r="A59" i="18"/>
  <c r="N58" i="18"/>
  <c r="M58" i="18"/>
  <c r="L58" i="18"/>
  <c r="A58" i="18"/>
  <c r="N57" i="18"/>
  <c r="M57" i="18"/>
  <c r="L57" i="18"/>
  <c r="A57" i="18"/>
  <c r="N56" i="18"/>
  <c r="M56" i="18"/>
  <c r="L56" i="18"/>
  <c r="A56" i="18"/>
  <c r="N55" i="18"/>
  <c r="M55" i="18"/>
  <c r="L55" i="18"/>
  <c r="A55" i="18"/>
  <c r="N54" i="18"/>
  <c r="M54" i="18"/>
  <c r="L54" i="18"/>
  <c r="A54" i="18"/>
  <c r="N53" i="18"/>
  <c r="M53" i="18"/>
  <c r="L53" i="18"/>
  <c r="A53" i="18"/>
  <c r="N52" i="18"/>
  <c r="M52" i="18"/>
  <c r="L52" i="18"/>
  <c r="A52" i="18"/>
  <c r="N51" i="18"/>
  <c r="M51" i="18"/>
  <c r="L51" i="18"/>
  <c r="A51" i="18"/>
  <c r="N50" i="18"/>
  <c r="M50" i="18"/>
  <c r="L50" i="18"/>
  <c r="A50" i="18"/>
  <c r="N49" i="18"/>
  <c r="M49" i="18"/>
  <c r="L49" i="18"/>
  <c r="A49" i="18"/>
  <c r="N48" i="18"/>
  <c r="M48" i="18"/>
  <c r="L48" i="18"/>
  <c r="A48" i="18"/>
  <c r="N47" i="18"/>
  <c r="M47" i="18"/>
  <c r="L47" i="18"/>
  <c r="A47" i="18"/>
  <c r="N46" i="18"/>
  <c r="M46" i="18"/>
  <c r="L46" i="18"/>
  <c r="A46" i="18"/>
  <c r="N45" i="18"/>
  <c r="M45" i="18"/>
  <c r="L45" i="18"/>
  <c r="A45" i="18"/>
  <c r="N44" i="18"/>
  <c r="M44" i="18"/>
  <c r="L44" i="18"/>
  <c r="A44" i="18"/>
  <c r="N43" i="18"/>
  <c r="M43" i="18"/>
  <c r="L43" i="18"/>
  <c r="A43" i="18"/>
  <c r="N42" i="18"/>
  <c r="M42" i="18"/>
  <c r="L42" i="18"/>
  <c r="A42" i="18"/>
  <c r="N41" i="18"/>
  <c r="M41" i="18"/>
  <c r="L41" i="18"/>
  <c r="A41" i="18"/>
  <c r="N40" i="18"/>
  <c r="M40" i="18"/>
  <c r="L40" i="18"/>
  <c r="A40" i="18"/>
  <c r="N39" i="18"/>
  <c r="M39" i="18"/>
  <c r="L39" i="18"/>
  <c r="A39" i="18"/>
  <c r="N38" i="18"/>
  <c r="M38" i="18"/>
  <c r="L38" i="18"/>
  <c r="A38" i="18"/>
  <c r="N37" i="18"/>
  <c r="M37" i="18"/>
  <c r="L37" i="18"/>
  <c r="A37" i="18"/>
  <c r="N36" i="18"/>
  <c r="M36" i="18"/>
  <c r="L36" i="18"/>
  <c r="A36" i="18"/>
  <c r="N35" i="18"/>
  <c r="M35" i="18"/>
  <c r="L35" i="18"/>
  <c r="A35" i="18"/>
  <c r="N34" i="18"/>
  <c r="M34" i="18"/>
  <c r="L34" i="18"/>
  <c r="A34" i="18"/>
  <c r="N33" i="18"/>
  <c r="M33" i="18"/>
  <c r="L33" i="18"/>
  <c r="A33" i="18"/>
  <c r="N32" i="18"/>
  <c r="M32" i="18"/>
  <c r="L32" i="18"/>
  <c r="A32" i="18"/>
  <c r="N31" i="18"/>
  <c r="M31" i="18"/>
  <c r="L31" i="18"/>
  <c r="A31" i="18"/>
  <c r="N30" i="18"/>
  <c r="M30" i="18"/>
  <c r="L30" i="18"/>
  <c r="A30" i="18"/>
  <c r="N29" i="18"/>
  <c r="M29" i="18"/>
  <c r="L29" i="18"/>
  <c r="A29" i="18"/>
  <c r="N28" i="18"/>
  <c r="M28" i="18"/>
  <c r="L28" i="18"/>
  <c r="A28" i="18"/>
  <c r="N27" i="18"/>
  <c r="M27" i="18"/>
  <c r="L27" i="18"/>
  <c r="A27" i="18"/>
  <c r="N26" i="18"/>
  <c r="M26" i="18"/>
  <c r="L26" i="18"/>
  <c r="A26" i="18"/>
  <c r="N25" i="18"/>
  <c r="M25" i="18"/>
  <c r="L25" i="18"/>
  <c r="A25" i="18"/>
  <c r="N24" i="18"/>
  <c r="M24" i="18"/>
  <c r="L24" i="18"/>
  <c r="A24" i="18"/>
  <c r="N23" i="18"/>
  <c r="M23" i="18"/>
  <c r="L23" i="18"/>
  <c r="A23" i="18"/>
  <c r="N22" i="18"/>
  <c r="M22" i="18"/>
  <c r="L22" i="18"/>
  <c r="A22" i="18"/>
  <c r="N21" i="18"/>
  <c r="M21" i="18"/>
  <c r="L21" i="18"/>
  <c r="A21" i="18"/>
  <c r="N20" i="18"/>
  <c r="M20" i="18"/>
  <c r="L20" i="18"/>
  <c r="A20" i="18"/>
  <c r="N19" i="18"/>
  <c r="M19" i="18"/>
  <c r="L19" i="18"/>
  <c r="A19" i="18"/>
  <c r="N18" i="18"/>
  <c r="M18" i="18"/>
  <c r="L18" i="18"/>
  <c r="A18" i="18"/>
  <c r="N17" i="18"/>
  <c r="M17" i="18"/>
  <c r="L17" i="18"/>
  <c r="A17" i="18"/>
  <c r="N16" i="18"/>
  <c r="M16" i="18"/>
  <c r="L16" i="18"/>
  <c r="A16" i="18"/>
  <c r="N15" i="18"/>
  <c r="M15" i="18"/>
  <c r="L15" i="18"/>
  <c r="A15" i="18"/>
  <c r="N14" i="18"/>
  <c r="M14" i="18"/>
  <c r="L14" i="18"/>
  <c r="A14" i="18"/>
  <c r="N13" i="18"/>
  <c r="M13" i="18"/>
  <c r="L13" i="18"/>
  <c r="A13" i="18"/>
  <c r="A12" i="18"/>
  <c r="A11" i="18"/>
  <c r="A10" i="18"/>
  <c r="A9" i="18"/>
  <c r="A8" i="18"/>
  <c r="A7" i="18"/>
  <c r="A6" i="18"/>
  <c r="A1" i="18"/>
  <c r="A71" i="17"/>
  <c r="AD70" i="17"/>
  <c r="B70" i="17"/>
  <c r="AE70" i="17" s="1"/>
  <c r="A70" i="17"/>
  <c r="AF69" i="17"/>
  <c r="AE69" i="17"/>
  <c r="AD69" i="17"/>
  <c r="AC69" i="17"/>
  <c r="AB69" i="17"/>
  <c r="AA69" i="17"/>
  <c r="Z69" i="17"/>
  <c r="Y69" i="17"/>
  <c r="X69" i="17"/>
  <c r="W69" i="17"/>
  <c r="V69" i="17"/>
  <c r="U69" i="17"/>
  <c r="T69" i="17"/>
  <c r="S69" i="17"/>
  <c r="R69" i="17"/>
  <c r="Q69" i="17"/>
  <c r="P69" i="17"/>
  <c r="O69" i="17"/>
  <c r="N69" i="17"/>
  <c r="M69" i="17"/>
  <c r="L69" i="17"/>
  <c r="A69" i="17"/>
  <c r="A68" i="17"/>
  <c r="T67" i="17"/>
  <c r="B67" i="17"/>
  <c r="AA67" i="17" s="1"/>
  <c r="A67" i="17"/>
  <c r="AF66" i="17"/>
  <c r="AE66" i="17"/>
  <c r="AD66" i="17"/>
  <c r="AC66" i="17"/>
  <c r="AB66" i="17"/>
  <c r="AA66" i="17"/>
  <c r="Z66" i="17"/>
  <c r="Y66" i="17"/>
  <c r="X66" i="17"/>
  <c r="W66" i="17"/>
  <c r="V66" i="17"/>
  <c r="U66" i="17"/>
  <c r="T66" i="17"/>
  <c r="S66" i="17"/>
  <c r="R66" i="17"/>
  <c r="Q66" i="17"/>
  <c r="P66" i="17"/>
  <c r="O66" i="17"/>
  <c r="N66" i="17"/>
  <c r="M66" i="17"/>
  <c r="L66" i="17"/>
  <c r="A66" i="17"/>
  <c r="A65" i="17"/>
  <c r="AC64" i="17"/>
  <c r="U64" i="17"/>
  <c r="P64" i="17"/>
  <c r="B64" i="17"/>
  <c r="AE64" i="17" s="1"/>
  <c r="A64" i="17"/>
  <c r="AF63" i="17"/>
  <c r="AE63" i="17"/>
  <c r="AD63" i="17"/>
  <c r="AC63" i="17"/>
  <c r="AB63" i="17"/>
  <c r="AA63" i="17"/>
  <c r="Z63" i="17"/>
  <c r="Y63" i="17"/>
  <c r="X63" i="17"/>
  <c r="W63" i="17"/>
  <c r="V63" i="17"/>
  <c r="U63" i="17"/>
  <c r="T63" i="17"/>
  <c r="S63" i="17"/>
  <c r="R63" i="17"/>
  <c r="Q63" i="17"/>
  <c r="P63" i="17"/>
  <c r="O63" i="17"/>
  <c r="N63" i="17"/>
  <c r="M63" i="17"/>
  <c r="L63" i="17"/>
  <c r="A63" i="17"/>
  <c r="A62" i="17"/>
  <c r="U61" i="17"/>
  <c r="B61" i="17"/>
  <c r="AA61" i="17" s="1"/>
  <c r="A61" i="17"/>
  <c r="AF60" i="17"/>
  <c r="AE60" i="17"/>
  <c r="AD60" i="17"/>
  <c r="AC60" i="17"/>
  <c r="AB60" i="17"/>
  <c r="AA60" i="17"/>
  <c r="Z60" i="17"/>
  <c r="Y60" i="17"/>
  <c r="X60" i="17"/>
  <c r="W60" i="17"/>
  <c r="V60" i="17"/>
  <c r="U60" i="17"/>
  <c r="T60" i="17"/>
  <c r="S60" i="17"/>
  <c r="R60" i="17"/>
  <c r="Q60" i="17"/>
  <c r="P60" i="17"/>
  <c r="O60" i="17"/>
  <c r="N60" i="17"/>
  <c r="M60" i="17"/>
  <c r="L60" i="17"/>
  <c r="A60" i="17"/>
  <c r="A59" i="17"/>
  <c r="B58" i="17"/>
  <c r="AE58" i="17" s="1"/>
  <c r="A58" i="17"/>
  <c r="AF57" i="17"/>
  <c r="AE57" i="17"/>
  <c r="AD57" i="17"/>
  <c r="AC57" i="17"/>
  <c r="AB57" i="17"/>
  <c r="AA57" i="17"/>
  <c r="Z57" i="17"/>
  <c r="Y57" i="17"/>
  <c r="X57" i="17"/>
  <c r="W57" i="17"/>
  <c r="V57" i="17"/>
  <c r="U57" i="17"/>
  <c r="T57" i="17"/>
  <c r="S57" i="17"/>
  <c r="R57" i="17"/>
  <c r="Q57" i="17"/>
  <c r="P57" i="17"/>
  <c r="O57" i="17"/>
  <c r="N57" i="17"/>
  <c r="M57" i="17"/>
  <c r="L57" i="17"/>
  <c r="A57" i="17"/>
  <c r="A56" i="17"/>
  <c r="B55" i="17"/>
  <c r="AA55" i="17" s="1"/>
  <c r="A55" i="17"/>
  <c r="AF54" i="17"/>
  <c r="AE54" i="17"/>
  <c r="AD54" i="17"/>
  <c r="AC54" i="17"/>
  <c r="AB54" i="17"/>
  <c r="AA54" i="17"/>
  <c r="Z54" i="17"/>
  <c r="Y54" i="17"/>
  <c r="X54" i="17"/>
  <c r="W54" i="17"/>
  <c r="V54" i="17"/>
  <c r="U54" i="17"/>
  <c r="T54" i="17"/>
  <c r="S54" i="17"/>
  <c r="R54" i="17"/>
  <c r="Q54" i="17"/>
  <c r="P54" i="17"/>
  <c r="O54" i="17"/>
  <c r="N54" i="17"/>
  <c r="M54" i="17"/>
  <c r="L54" i="17"/>
  <c r="A54" i="17"/>
  <c r="A53" i="17"/>
  <c r="R52" i="17"/>
  <c r="B52" i="17"/>
  <c r="AE52" i="17" s="1"/>
  <c r="A52" i="17"/>
  <c r="AF51" i="17"/>
  <c r="AE51" i="17"/>
  <c r="AD51" i="17"/>
  <c r="AC51" i="17"/>
  <c r="AB51" i="17"/>
  <c r="AA51" i="17"/>
  <c r="Z51" i="17"/>
  <c r="Y51" i="17"/>
  <c r="X51" i="17"/>
  <c r="W51" i="17"/>
  <c r="V51" i="17"/>
  <c r="U51" i="17"/>
  <c r="T51" i="17"/>
  <c r="S51" i="17"/>
  <c r="R51" i="17"/>
  <c r="Q51" i="17"/>
  <c r="P51" i="17"/>
  <c r="O51" i="17"/>
  <c r="N51" i="17"/>
  <c r="M51" i="17"/>
  <c r="L51" i="17"/>
  <c r="A51" i="17"/>
  <c r="A50" i="17"/>
  <c r="AD49" i="17"/>
  <c r="AB49" i="17"/>
  <c r="Z49" i="17"/>
  <c r="U49" i="17"/>
  <c r="R49" i="17"/>
  <c r="Q49" i="17"/>
  <c r="M49" i="17"/>
  <c r="L49" i="17"/>
  <c r="B49" i="17"/>
  <c r="AA49" i="17" s="1"/>
  <c r="A49" i="17"/>
  <c r="AF48" i="17"/>
  <c r="AE48" i="17"/>
  <c r="AD48" i="17"/>
  <c r="AC48" i="17"/>
  <c r="AB48" i="17"/>
  <c r="AA48" i="17"/>
  <c r="Z48" i="17"/>
  <c r="Y48" i="17"/>
  <c r="X48" i="17"/>
  <c r="W48" i="17"/>
  <c r="V48" i="17"/>
  <c r="U48" i="17"/>
  <c r="T48" i="17"/>
  <c r="S48" i="17"/>
  <c r="R48" i="17"/>
  <c r="Q48" i="17"/>
  <c r="P48" i="17"/>
  <c r="O48" i="17"/>
  <c r="N48" i="17"/>
  <c r="M48" i="17"/>
  <c r="L48" i="17"/>
  <c r="A48" i="17"/>
  <c r="A47" i="17"/>
  <c r="AF46" i="17"/>
  <c r="AD46" i="17"/>
  <c r="V46" i="17"/>
  <c r="U46" i="17"/>
  <c r="R46" i="17"/>
  <c r="Q46" i="17"/>
  <c r="B46" i="17"/>
  <c r="AE46" i="17" s="1"/>
  <c r="A46" i="17"/>
  <c r="AF45" i="17"/>
  <c r="AE45" i="17"/>
  <c r="AD45" i="17"/>
  <c r="AC45" i="17"/>
  <c r="AB45" i="17"/>
  <c r="AA45" i="17"/>
  <c r="Z45" i="17"/>
  <c r="Y45" i="17"/>
  <c r="X45" i="17"/>
  <c r="W45" i="17"/>
  <c r="V45" i="17"/>
  <c r="U45" i="17"/>
  <c r="T45" i="17"/>
  <c r="S45" i="17"/>
  <c r="R45" i="17"/>
  <c r="Q45" i="17"/>
  <c r="P45" i="17"/>
  <c r="O45" i="17"/>
  <c r="N45" i="17"/>
  <c r="M45" i="17"/>
  <c r="L45" i="17"/>
  <c r="A45" i="17"/>
  <c r="A44" i="17"/>
  <c r="B43" i="17"/>
  <c r="AA43" i="17" s="1"/>
  <c r="A43" i="17"/>
  <c r="AF42" i="17"/>
  <c r="AE42" i="17"/>
  <c r="AD42" i="17"/>
  <c r="AC42" i="17"/>
  <c r="AB42" i="17"/>
  <c r="AA42" i="17"/>
  <c r="Z42" i="17"/>
  <c r="Y42" i="17"/>
  <c r="X42" i="17"/>
  <c r="W42" i="17"/>
  <c r="V42" i="17"/>
  <c r="U42" i="17"/>
  <c r="T42" i="17"/>
  <c r="S42" i="17"/>
  <c r="R42" i="17"/>
  <c r="Q42" i="17"/>
  <c r="P42" i="17"/>
  <c r="O42" i="17"/>
  <c r="N42" i="17"/>
  <c r="M42" i="17"/>
  <c r="L42" i="17"/>
  <c r="A42" i="17"/>
  <c r="A41" i="17"/>
  <c r="AF40" i="17"/>
  <c r="AC40" i="17"/>
  <c r="U40" i="17"/>
  <c r="P40" i="17"/>
  <c r="M40" i="17"/>
  <c r="B40" i="17"/>
  <c r="AE40" i="17" s="1"/>
  <c r="A40" i="17"/>
  <c r="AF39" i="17"/>
  <c r="AE39" i="17"/>
  <c r="AD39" i="17"/>
  <c r="AC39" i="17"/>
  <c r="AB39" i="17"/>
  <c r="AA39" i="17"/>
  <c r="Z39" i="17"/>
  <c r="Y39" i="17"/>
  <c r="X39" i="17"/>
  <c r="W39" i="17"/>
  <c r="V39" i="17"/>
  <c r="U39" i="17"/>
  <c r="T39" i="17"/>
  <c r="S39" i="17"/>
  <c r="R39" i="17"/>
  <c r="Q39" i="17"/>
  <c r="P39" i="17"/>
  <c r="O39" i="17"/>
  <c r="N39" i="17"/>
  <c r="M39" i="17"/>
  <c r="L39" i="17"/>
  <c r="A39" i="17"/>
  <c r="A38" i="17"/>
  <c r="AB37" i="17"/>
  <c r="Y37" i="17"/>
  <c r="Q37" i="17"/>
  <c r="M37" i="17"/>
  <c r="L37" i="17"/>
  <c r="B37" i="17"/>
  <c r="AA37" i="17" s="1"/>
  <c r="A37" i="17"/>
  <c r="AF36" i="17"/>
  <c r="AE36" i="17"/>
  <c r="AD36" i="17"/>
  <c r="AC36" i="17"/>
  <c r="AB36" i="17"/>
  <c r="AA36" i="17"/>
  <c r="Z36" i="17"/>
  <c r="Y36" i="17"/>
  <c r="X36" i="17"/>
  <c r="W36" i="17"/>
  <c r="V36" i="17"/>
  <c r="U36" i="17"/>
  <c r="T36" i="17"/>
  <c r="S36" i="17"/>
  <c r="R36" i="17"/>
  <c r="Q36" i="17"/>
  <c r="P36" i="17"/>
  <c r="O36" i="17"/>
  <c r="N36" i="17"/>
  <c r="M36" i="17"/>
  <c r="L36" i="17"/>
  <c r="A36" i="17"/>
  <c r="A35" i="17"/>
  <c r="U34" i="17"/>
  <c r="B34" i="17"/>
  <c r="AE34" i="17" s="1"/>
  <c r="A34" i="17"/>
  <c r="AF33" i="17"/>
  <c r="AE33" i="17"/>
  <c r="AD33" i="17"/>
  <c r="AC33" i="17"/>
  <c r="AB33" i="17"/>
  <c r="AA33" i="17"/>
  <c r="Z33" i="17"/>
  <c r="Y33" i="17"/>
  <c r="X33" i="17"/>
  <c r="W33" i="17"/>
  <c r="V33" i="17"/>
  <c r="U33" i="17"/>
  <c r="T33" i="17"/>
  <c r="S33" i="17"/>
  <c r="R33" i="17"/>
  <c r="Q33" i="17"/>
  <c r="P33" i="17"/>
  <c r="O33" i="17"/>
  <c r="N33" i="17"/>
  <c r="M33" i="17"/>
  <c r="L33" i="17"/>
  <c r="A33" i="17"/>
  <c r="B32" i="17"/>
  <c r="U32" i="17" s="1"/>
  <c r="A32" i="17"/>
  <c r="Y31" i="17"/>
  <c r="U31" i="17"/>
  <c r="T31" i="17"/>
  <c r="L31" i="17"/>
  <c r="B31" i="17"/>
  <c r="AA31" i="17" s="1"/>
  <c r="A31" i="17"/>
  <c r="AF30" i="17"/>
  <c r="AE30" i="17"/>
  <c r="AD30" i="17"/>
  <c r="AC30" i="17"/>
  <c r="AB30" i="17"/>
  <c r="AA30" i="17"/>
  <c r="Z30" i="17"/>
  <c r="Y30" i="17"/>
  <c r="X30" i="17"/>
  <c r="W30" i="17"/>
  <c r="V30" i="17"/>
  <c r="U30" i="17"/>
  <c r="T30" i="17"/>
  <c r="S30" i="17"/>
  <c r="R30" i="17"/>
  <c r="Q30" i="17"/>
  <c r="P30" i="17"/>
  <c r="O30" i="17"/>
  <c r="N30" i="17"/>
  <c r="M30" i="17"/>
  <c r="L30" i="17"/>
  <c r="A30" i="17"/>
  <c r="A29" i="17"/>
  <c r="B28" i="17"/>
  <c r="AE28" i="17" s="1"/>
  <c r="A28" i="17"/>
  <c r="AF27" i="17"/>
  <c r="AE27" i="17"/>
  <c r="AD27" i="17"/>
  <c r="AC27" i="17"/>
  <c r="AB27" i="17"/>
  <c r="AA27" i="17"/>
  <c r="Z27" i="17"/>
  <c r="Y27" i="17"/>
  <c r="X27" i="17"/>
  <c r="W27" i="17"/>
  <c r="V27" i="17"/>
  <c r="U27" i="17"/>
  <c r="T27" i="17"/>
  <c r="S27" i="17"/>
  <c r="R27" i="17"/>
  <c r="Q27" i="17"/>
  <c r="P27" i="17"/>
  <c r="O27" i="17"/>
  <c r="N27" i="17"/>
  <c r="M27" i="17"/>
  <c r="L27" i="17"/>
  <c r="A27" i="17"/>
  <c r="B26" i="17"/>
  <c r="AD26" i="17" s="1"/>
  <c r="A26" i="17"/>
  <c r="AE25" i="17"/>
  <c r="Z25" i="17"/>
  <c r="X25" i="17"/>
  <c r="P25" i="17"/>
  <c r="N25" i="17"/>
  <c r="B25" i="17"/>
  <c r="AA25" i="17" s="1"/>
  <c r="A25" i="17"/>
  <c r="AF24" i="17"/>
  <c r="AE24" i="17"/>
  <c r="AD24" i="17"/>
  <c r="AC24" i="17"/>
  <c r="AB24" i="17"/>
  <c r="AA24" i="17"/>
  <c r="Z24" i="17"/>
  <c r="Y24" i="17"/>
  <c r="X24" i="17"/>
  <c r="W24" i="17"/>
  <c r="V24" i="17"/>
  <c r="U24" i="17"/>
  <c r="T24" i="17"/>
  <c r="S24" i="17"/>
  <c r="R24" i="17"/>
  <c r="Q24" i="17"/>
  <c r="P24" i="17"/>
  <c r="O24" i="17"/>
  <c r="N24" i="17"/>
  <c r="M24" i="17"/>
  <c r="L24" i="17"/>
  <c r="A24" i="17"/>
  <c r="A23" i="17"/>
  <c r="B22" i="17"/>
  <c r="AD22" i="17" s="1"/>
  <c r="A22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A21" i="17"/>
  <c r="B20" i="17"/>
  <c r="AA20" i="17" s="1"/>
  <c r="A20" i="17"/>
  <c r="AF19" i="17"/>
  <c r="R19" i="17"/>
  <c r="P19" i="17"/>
  <c r="B19" i="17"/>
  <c r="AA19" i="17" s="1"/>
  <c r="A19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A18" i="17"/>
  <c r="A17" i="17"/>
  <c r="B16" i="17"/>
  <c r="AD16" i="17" s="1"/>
  <c r="A16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A15" i="17"/>
  <c r="A14" i="17"/>
  <c r="A13" i="17"/>
  <c r="A12" i="17"/>
  <c r="A11" i="17"/>
  <c r="A10" i="17"/>
  <c r="A9" i="17"/>
  <c r="A8" i="17"/>
  <c r="A7" i="17"/>
  <c r="AF6" i="17"/>
  <c r="AE6" i="17"/>
  <c r="AD6" i="17"/>
  <c r="AC6" i="17"/>
  <c r="AB6" i="17"/>
  <c r="AA6" i="17"/>
  <c r="Z6" i="17"/>
  <c r="Y6" i="17"/>
  <c r="X6" i="17"/>
  <c r="W6" i="17"/>
  <c r="V6" i="17"/>
  <c r="U6" i="17"/>
  <c r="T6" i="17"/>
  <c r="S6" i="17"/>
  <c r="R6" i="17"/>
  <c r="Q6" i="17"/>
  <c r="P6" i="17"/>
  <c r="O6" i="17"/>
  <c r="N6" i="17"/>
  <c r="M6" i="17"/>
  <c r="L6" i="17"/>
  <c r="A1" i="17"/>
  <c r="N4205" i="16"/>
  <c r="M4205" i="16"/>
  <c r="L4205" i="16"/>
  <c r="A4205" i="16"/>
  <c r="N4204" i="16"/>
  <c r="M4204" i="16"/>
  <c r="L4204" i="16"/>
  <c r="A4204" i="16"/>
  <c r="N4203" i="16"/>
  <c r="M4203" i="16"/>
  <c r="L4203" i="16"/>
  <c r="A4203" i="16"/>
  <c r="N4202" i="16"/>
  <c r="M4202" i="16"/>
  <c r="L4202" i="16"/>
  <c r="A4202" i="16"/>
  <c r="N4201" i="16"/>
  <c r="M4201" i="16"/>
  <c r="L4201" i="16"/>
  <c r="A4201" i="16"/>
  <c r="N4200" i="16"/>
  <c r="M4200" i="16"/>
  <c r="L4200" i="16"/>
  <c r="A4200" i="16"/>
  <c r="N4199" i="16"/>
  <c r="M4199" i="16"/>
  <c r="L4199" i="16"/>
  <c r="A4199" i="16"/>
  <c r="N4198" i="16"/>
  <c r="M4198" i="16"/>
  <c r="L4198" i="16"/>
  <c r="A4198" i="16"/>
  <c r="N4197" i="16"/>
  <c r="M4197" i="16"/>
  <c r="L4197" i="16"/>
  <c r="A4197" i="16"/>
  <c r="N4196" i="16"/>
  <c r="M4196" i="16"/>
  <c r="L4196" i="16"/>
  <c r="A4196" i="16"/>
  <c r="N4195" i="16"/>
  <c r="M4195" i="16"/>
  <c r="L4195" i="16"/>
  <c r="A4195" i="16"/>
  <c r="N4194" i="16"/>
  <c r="M4194" i="16"/>
  <c r="L4194" i="16"/>
  <c r="A4194" i="16"/>
  <c r="N4193" i="16"/>
  <c r="M4193" i="16"/>
  <c r="L4193" i="16"/>
  <c r="A4193" i="16"/>
  <c r="N4192" i="16"/>
  <c r="M4192" i="16"/>
  <c r="L4192" i="16"/>
  <c r="A4192" i="16"/>
  <c r="N4191" i="16"/>
  <c r="M4191" i="16"/>
  <c r="L4191" i="16"/>
  <c r="A4191" i="16"/>
  <c r="N4190" i="16"/>
  <c r="M4190" i="16"/>
  <c r="L4190" i="16"/>
  <c r="A4190" i="16"/>
  <c r="N4189" i="16"/>
  <c r="M4189" i="16"/>
  <c r="L4189" i="16"/>
  <c r="A4189" i="16"/>
  <c r="N4188" i="16"/>
  <c r="M4188" i="16"/>
  <c r="L4188" i="16"/>
  <c r="A4188" i="16"/>
  <c r="N4187" i="16"/>
  <c r="M4187" i="16"/>
  <c r="L4187" i="16"/>
  <c r="A4187" i="16"/>
  <c r="N4186" i="16"/>
  <c r="M4186" i="16"/>
  <c r="L4186" i="16"/>
  <c r="A4186" i="16"/>
  <c r="N4185" i="16"/>
  <c r="M4185" i="16"/>
  <c r="L4185" i="16"/>
  <c r="A4185" i="16"/>
  <c r="N4184" i="16"/>
  <c r="M4184" i="16"/>
  <c r="L4184" i="16"/>
  <c r="A4184" i="16"/>
  <c r="N4183" i="16"/>
  <c r="M4183" i="16"/>
  <c r="L4183" i="16"/>
  <c r="A4183" i="16"/>
  <c r="N4182" i="16"/>
  <c r="M4182" i="16"/>
  <c r="L4182" i="16"/>
  <c r="A4182" i="16"/>
  <c r="N4181" i="16"/>
  <c r="M4181" i="16"/>
  <c r="L4181" i="16"/>
  <c r="A4181" i="16"/>
  <c r="N4180" i="16"/>
  <c r="M4180" i="16"/>
  <c r="L4180" i="16"/>
  <c r="A4180" i="16"/>
  <c r="N4179" i="16"/>
  <c r="M4179" i="16"/>
  <c r="L4179" i="16"/>
  <c r="A4179" i="16"/>
  <c r="N4178" i="16"/>
  <c r="M4178" i="16"/>
  <c r="L4178" i="16"/>
  <c r="A4178" i="16"/>
  <c r="N4177" i="16"/>
  <c r="M4177" i="16"/>
  <c r="L4177" i="16"/>
  <c r="A4177" i="16"/>
  <c r="N4176" i="16"/>
  <c r="M4176" i="16"/>
  <c r="L4176" i="16"/>
  <c r="A4176" i="16"/>
  <c r="N4175" i="16"/>
  <c r="M4175" i="16"/>
  <c r="L4175" i="16"/>
  <c r="A4175" i="16"/>
  <c r="N4174" i="16"/>
  <c r="M4174" i="16"/>
  <c r="L4174" i="16"/>
  <c r="A4174" i="16"/>
  <c r="N4173" i="16"/>
  <c r="M4173" i="16"/>
  <c r="L4173" i="16"/>
  <c r="A4173" i="16"/>
  <c r="N4172" i="16"/>
  <c r="M4172" i="16"/>
  <c r="L4172" i="16"/>
  <c r="A4172" i="16"/>
  <c r="N4171" i="16"/>
  <c r="M4171" i="16"/>
  <c r="L4171" i="16"/>
  <c r="A4171" i="16"/>
  <c r="N4170" i="16"/>
  <c r="M4170" i="16"/>
  <c r="L4170" i="16"/>
  <c r="A4170" i="16"/>
  <c r="N4169" i="16"/>
  <c r="M4169" i="16"/>
  <c r="L4169" i="16"/>
  <c r="A4169" i="16"/>
  <c r="N4168" i="16"/>
  <c r="M4168" i="16"/>
  <c r="L4168" i="16"/>
  <c r="A4168" i="16"/>
  <c r="N4167" i="16"/>
  <c r="M4167" i="16"/>
  <c r="L4167" i="16"/>
  <c r="A4167" i="16"/>
  <c r="N4166" i="16"/>
  <c r="M4166" i="16"/>
  <c r="L4166" i="16"/>
  <c r="A4166" i="16"/>
  <c r="N4165" i="16"/>
  <c r="M4165" i="16"/>
  <c r="L4165" i="16"/>
  <c r="A4165" i="16"/>
  <c r="N4164" i="16"/>
  <c r="M4164" i="16"/>
  <c r="L4164" i="16"/>
  <c r="A4164" i="16"/>
  <c r="N4163" i="16"/>
  <c r="M4163" i="16"/>
  <c r="L4163" i="16"/>
  <c r="A4163" i="16"/>
  <c r="N4162" i="16"/>
  <c r="M4162" i="16"/>
  <c r="L4162" i="16"/>
  <c r="A4162" i="16"/>
  <c r="N4161" i="16"/>
  <c r="M4161" i="16"/>
  <c r="L4161" i="16"/>
  <c r="A4161" i="16"/>
  <c r="N4160" i="16"/>
  <c r="M4160" i="16"/>
  <c r="L4160" i="16"/>
  <c r="A4160" i="16"/>
  <c r="N4159" i="16"/>
  <c r="M4159" i="16"/>
  <c r="L4159" i="16"/>
  <c r="A4159" i="16"/>
  <c r="N4158" i="16"/>
  <c r="M4158" i="16"/>
  <c r="L4158" i="16"/>
  <c r="A4158" i="16"/>
  <c r="N4157" i="16"/>
  <c r="M4157" i="16"/>
  <c r="L4157" i="16"/>
  <c r="A4157" i="16"/>
  <c r="N4156" i="16"/>
  <c r="M4156" i="16"/>
  <c r="L4156" i="16"/>
  <c r="A4156" i="16"/>
  <c r="N4155" i="16"/>
  <c r="M4155" i="16"/>
  <c r="L4155" i="16"/>
  <c r="A4155" i="16"/>
  <c r="N4154" i="16"/>
  <c r="M4154" i="16"/>
  <c r="L4154" i="16"/>
  <c r="A4154" i="16"/>
  <c r="N4153" i="16"/>
  <c r="M4153" i="16"/>
  <c r="L4153" i="16"/>
  <c r="A4153" i="16"/>
  <c r="N4152" i="16"/>
  <c r="M4152" i="16"/>
  <c r="L4152" i="16"/>
  <c r="A4152" i="16"/>
  <c r="N4151" i="16"/>
  <c r="M4151" i="16"/>
  <c r="L4151" i="16"/>
  <c r="A4151" i="16"/>
  <c r="N4150" i="16"/>
  <c r="M4150" i="16"/>
  <c r="L4150" i="16"/>
  <c r="A4150" i="16"/>
  <c r="N4149" i="16"/>
  <c r="M4149" i="16"/>
  <c r="L4149" i="16"/>
  <c r="A4149" i="16"/>
  <c r="N4148" i="16"/>
  <c r="M4148" i="16"/>
  <c r="L4148" i="16"/>
  <c r="A4148" i="16"/>
  <c r="N4147" i="16"/>
  <c r="M4147" i="16"/>
  <c r="L4147" i="16"/>
  <c r="A4147" i="16"/>
  <c r="N4146" i="16"/>
  <c r="M4146" i="16"/>
  <c r="L4146" i="16"/>
  <c r="A4146" i="16"/>
  <c r="N4145" i="16"/>
  <c r="M4145" i="16"/>
  <c r="L4145" i="16"/>
  <c r="A4145" i="16"/>
  <c r="N4144" i="16"/>
  <c r="M4144" i="16"/>
  <c r="L4144" i="16"/>
  <c r="A4144" i="16"/>
  <c r="N4143" i="16"/>
  <c r="M4143" i="16"/>
  <c r="L4143" i="16"/>
  <c r="A4143" i="16"/>
  <c r="N4142" i="16"/>
  <c r="M4142" i="16"/>
  <c r="L4142" i="16"/>
  <c r="A4142" i="16"/>
  <c r="N4141" i="16"/>
  <c r="M4141" i="16"/>
  <c r="L4141" i="16"/>
  <c r="A4141" i="16"/>
  <c r="N4140" i="16"/>
  <c r="M4140" i="16"/>
  <c r="L4140" i="16"/>
  <c r="A4140" i="16"/>
  <c r="N4139" i="16"/>
  <c r="M4139" i="16"/>
  <c r="L4139" i="16"/>
  <c r="A4139" i="16"/>
  <c r="N4138" i="16"/>
  <c r="M4138" i="16"/>
  <c r="L4138" i="16"/>
  <c r="A4138" i="16"/>
  <c r="N4137" i="16"/>
  <c r="M4137" i="16"/>
  <c r="L4137" i="16"/>
  <c r="A4137" i="16"/>
  <c r="N4136" i="16"/>
  <c r="M4136" i="16"/>
  <c r="L4136" i="16"/>
  <c r="A4136" i="16"/>
  <c r="N4135" i="16"/>
  <c r="M4135" i="16"/>
  <c r="L4135" i="16"/>
  <c r="A4135" i="16"/>
  <c r="N4134" i="16"/>
  <c r="M4134" i="16"/>
  <c r="L4134" i="16"/>
  <c r="A4134" i="16"/>
  <c r="N4133" i="16"/>
  <c r="M4133" i="16"/>
  <c r="L4133" i="16"/>
  <c r="A4133" i="16"/>
  <c r="N4132" i="16"/>
  <c r="M4132" i="16"/>
  <c r="L4132" i="16"/>
  <c r="A4132" i="16"/>
  <c r="N4131" i="16"/>
  <c r="M4131" i="16"/>
  <c r="L4131" i="16"/>
  <c r="A4131" i="16"/>
  <c r="N4130" i="16"/>
  <c r="M4130" i="16"/>
  <c r="L4130" i="16"/>
  <c r="A4130" i="16"/>
  <c r="N4129" i="16"/>
  <c r="M4129" i="16"/>
  <c r="L4129" i="16"/>
  <c r="A4129" i="16"/>
  <c r="N4128" i="16"/>
  <c r="M4128" i="16"/>
  <c r="L4128" i="16"/>
  <c r="A4128" i="16"/>
  <c r="N4127" i="16"/>
  <c r="M4127" i="16"/>
  <c r="L4127" i="16"/>
  <c r="A4127" i="16"/>
  <c r="N4126" i="16"/>
  <c r="M4126" i="16"/>
  <c r="L4126" i="16"/>
  <c r="A4126" i="16"/>
  <c r="N4125" i="16"/>
  <c r="M4125" i="16"/>
  <c r="L4125" i="16"/>
  <c r="A4125" i="16"/>
  <c r="N4124" i="16"/>
  <c r="M4124" i="16"/>
  <c r="L4124" i="16"/>
  <c r="A4124" i="16"/>
  <c r="N4123" i="16"/>
  <c r="M4123" i="16"/>
  <c r="L4123" i="16"/>
  <c r="A4123" i="16"/>
  <c r="N4122" i="16"/>
  <c r="M4122" i="16"/>
  <c r="L4122" i="16"/>
  <c r="A4122" i="16"/>
  <c r="N4121" i="16"/>
  <c r="M4121" i="16"/>
  <c r="L4121" i="16"/>
  <c r="A4121" i="16"/>
  <c r="N4120" i="16"/>
  <c r="M4120" i="16"/>
  <c r="L4120" i="16"/>
  <c r="A4120" i="16"/>
  <c r="N4119" i="16"/>
  <c r="M4119" i="16"/>
  <c r="L4119" i="16"/>
  <c r="A4119" i="16"/>
  <c r="N4118" i="16"/>
  <c r="M4118" i="16"/>
  <c r="L4118" i="16"/>
  <c r="A4118" i="16"/>
  <c r="N4117" i="16"/>
  <c r="M4117" i="16"/>
  <c r="L4117" i="16"/>
  <c r="A4117" i="16"/>
  <c r="N4116" i="16"/>
  <c r="M4116" i="16"/>
  <c r="L4116" i="16"/>
  <c r="A4116" i="16"/>
  <c r="N4115" i="16"/>
  <c r="M4115" i="16"/>
  <c r="L4115" i="16"/>
  <c r="A4115" i="16"/>
  <c r="N4114" i="16"/>
  <c r="M4114" i="16"/>
  <c r="L4114" i="16"/>
  <c r="A4114" i="16"/>
  <c r="N4113" i="16"/>
  <c r="M4113" i="16"/>
  <c r="L4113" i="16"/>
  <c r="A4113" i="16"/>
  <c r="N4112" i="16"/>
  <c r="M4112" i="16"/>
  <c r="L4112" i="16"/>
  <c r="A4112" i="16"/>
  <c r="N4111" i="16"/>
  <c r="M4111" i="16"/>
  <c r="L4111" i="16"/>
  <c r="A4111" i="16"/>
  <c r="N4110" i="16"/>
  <c r="M4110" i="16"/>
  <c r="L4110" i="16"/>
  <c r="A4110" i="16"/>
  <c r="N4109" i="16"/>
  <c r="M4109" i="16"/>
  <c r="L4109" i="16"/>
  <c r="A4109" i="16"/>
  <c r="N4108" i="16"/>
  <c r="M4108" i="16"/>
  <c r="L4108" i="16"/>
  <c r="A4108" i="16"/>
  <c r="N4107" i="16"/>
  <c r="M4107" i="16"/>
  <c r="L4107" i="16"/>
  <c r="A4107" i="16"/>
  <c r="N4106" i="16"/>
  <c r="M4106" i="16"/>
  <c r="L4106" i="16"/>
  <c r="A4106" i="16"/>
  <c r="N4105" i="16"/>
  <c r="M4105" i="16"/>
  <c r="L4105" i="16"/>
  <c r="A4105" i="16"/>
  <c r="N4104" i="16"/>
  <c r="M4104" i="16"/>
  <c r="L4104" i="16"/>
  <c r="A4104" i="16"/>
  <c r="N4103" i="16"/>
  <c r="M4103" i="16"/>
  <c r="L4103" i="16"/>
  <c r="A4103" i="16"/>
  <c r="N4102" i="16"/>
  <c r="M4102" i="16"/>
  <c r="L4102" i="16"/>
  <c r="A4102" i="16"/>
  <c r="N4101" i="16"/>
  <c r="M4101" i="16"/>
  <c r="L4101" i="16"/>
  <c r="A4101" i="16"/>
  <c r="N4100" i="16"/>
  <c r="M4100" i="16"/>
  <c r="L4100" i="16"/>
  <c r="A4100" i="16"/>
  <c r="N4099" i="16"/>
  <c r="M4099" i="16"/>
  <c r="L4099" i="16"/>
  <c r="A4099" i="16"/>
  <c r="N4098" i="16"/>
  <c r="M4098" i="16"/>
  <c r="L4098" i="16"/>
  <c r="A4098" i="16"/>
  <c r="N4097" i="16"/>
  <c r="M4097" i="16"/>
  <c r="L4097" i="16"/>
  <c r="A4097" i="16"/>
  <c r="N4096" i="16"/>
  <c r="M4096" i="16"/>
  <c r="L4096" i="16"/>
  <c r="A4096" i="16"/>
  <c r="N4095" i="16"/>
  <c r="M4095" i="16"/>
  <c r="L4095" i="16"/>
  <c r="A4095" i="16"/>
  <c r="N4094" i="16"/>
  <c r="M4094" i="16"/>
  <c r="L4094" i="16"/>
  <c r="A4094" i="16"/>
  <c r="N4093" i="16"/>
  <c r="M4093" i="16"/>
  <c r="L4093" i="16"/>
  <c r="A4093" i="16"/>
  <c r="N4092" i="16"/>
  <c r="M4092" i="16"/>
  <c r="L4092" i="16"/>
  <c r="A4092" i="16"/>
  <c r="N4091" i="16"/>
  <c r="M4091" i="16"/>
  <c r="L4091" i="16"/>
  <c r="A4091" i="16"/>
  <c r="N4090" i="16"/>
  <c r="M4090" i="16"/>
  <c r="L4090" i="16"/>
  <c r="A4090" i="16"/>
  <c r="N4089" i="16"/>
  <c r="M4089" i="16"/>
  <c r="L4089" i="16"/>
  <c r="A4089" i="16"/>
  <c r="N4088" i="16"/>
  <c r="M4088" i="16"/>
  <c r="L4088" i="16"/>
  <c r="A4088" i="16"/>
  <c r="N4087" i="16"/>
  <c r="M4087" i="16"/>
  <c r="L4087" i="16"/>
  <c r="A4087" i="16"/>
  <c r="N4086" i="16"/>
  <c r="M4086" i="16"/>
  <c r="L4086" i="16"/>
  <c r="A4086" i="16"/>
  <c r="N4085" i="16"/>
  <c r="M4085" i="16"/>
  <c r="L4085" i="16"/>
  <c r="A4085" i="16"/>
  <c r="N4084" i="16"/>
  <c r="M4084" i="16"/>
  <c r="L4084" i="16"/>
  <c r="A4084" i="16"/>
  <c r="N4083" i="16"/>
  <c r="M4083" i="16"/>
  <c r="L4083" i="16"/>
  <c r="A4083" i="16"/>
  <c r="N4082" i="16"/>
  <c r="M4082" i="16"/>
  <c r="L4082" i="16"/>
  <c r="A4082" i="16"/>
  <c r="N4081" i="16"/>
  <c r="M4081" i="16"/>
  <c r="L4081" i="16"/>
  <c r="A4081" i="16"/>
  <c r="N4080" i="16"/>
  <c r="M4080" i="16"/>
  <c r="L4080" i="16"/>
  <c r="A4080" i="16"/>
  <c r="N4079" i="16"/>
  <c r="M4079" i="16"/>
  <c r="L4079" i="16"/>
  <c r="A4079" i="16"/>
  <c r="N4078" i="16"/>
  <c r="M4078" i="16"/>
  <c r="L4078" i="16"/>
  <c r="A4078" i="16"/>
  <c r="N4077" i="16"/>
  <c r="M4077" i="16"/>
  <c r="L4077" i="16"/>
  <c r="A4077" i="16"/>
  <c r="N4076" i="16"/>
  <c r="M4076" i="16"/>
  <c r="L4076" i="16"/>
  <c r="A4076" i="16"/>
  <c r="N4075" i="16"/>
  <c r="M4075" i="16"/>
  <c r="L4075" i="16"/>
  <c r="A4075" i="16"/>
  <c r="N4074" i="16"/>
  <c r="M4074" i="16"/>
  <c r="L4074" i="16"/>
  <c r="A4074" i="16"/>
  <c r="N4073" i="16"/>
  <c r="M4073" i="16"/>
  <c r="L4073" i="16"/>
  <c r="A4073" i="16"/>
  <c r="N4072" i="16"/>
  <c r="M4072" i="16"/>
  <c r="L4072" i="16"/>
  <c r="A4072" i="16"/>
  <c r="N4071" i="16"/>
  <c r="M4071" i="16"/>
  <c r="L4071" i="16"/>
  <c r="A4071" i="16"/>
  <c r="N4070" i="16"/>
  <c r="M4070" i="16"/>
  <c r="L4070" i="16"/>
  <c r="A4070" i="16"/>
  <c r="N4069" i="16"/>
  <c r="M4069" i="16"/>
  <c r="L4069" i="16"/>
  <c r="A4069" i="16"/>
  <c r="N4068" i="16"/>
  <c r="M4068" i="16"/>
  <c r="L4068" i="16"/>
  <c r="A4068" i="16"/>
  <c r="N4067" i="16"/>
  <c r="M4067" i="16"/>
  <c r="L4067" i="16"/>
  <c r="A4067" i="16"/>
  <c r="N4066" i="16"/>
  <c r="M4066" i="16"/>
  <c r="L4066" i="16"/>
  <c r="A4066" i="16"/>
  <c r="N4065" i="16"/>
  <c r="M4065" i="16"/>
  <c r="L4065" i="16"/>
  <c r="A4065" i="16"/>
  <c r="N4064" i="16"/>
  <c r="M4064" i="16"/>
  <c r="L4064" i="16"/>
  <c r="A4064" i="16"/>
  <c r="N4063" i="16"/>
  <c r="M4063" i="16"/>
  <c r="L4063" i="16"/>
  <c r="A4063" i="16"/>
  <c r="N4062" i="16"/>
  <c r="M4062" i="16"/>
  <c r="L4062" i="16"/>
  <c r="A4062" i="16"/>
  <c r="N4061" i="16"/>
  <c r="M4061" i="16"/>
  <c r="L4061" i="16"/>
  <c r="A4061" i="16"/>
  <c r="N4060" i="16"/>
  <c r="M4060" i="16"/>
  <c r="L4060" i="16"/>
  <c r="A4060" i="16"/>
  <c r="N4059" i="16"/>
  <c r="M4059" i="16"/>
  <c r="L4059" i="16"/>
  <c r="A4059" i="16"/>
  <c r="N4058" i="16"/>
  <c r="M4058" i="16"/>
  <c r="L4058" i="16"/>
  <c r="A4058" i="16"/>
  <c r="N4057" i="16"/>
  <c r="M4057" i="16"/>
  <c r="L4057" i="16"/>
  <c r="A4057" i="16"/>
  <c r="N4056" i="16"/>
  <c r="M4056" i="16"/>
  <c r="L4056" i="16"/>
  <c r="A4056" i="16"/>
  <c r="N4055" i="16"/>
  <c r="M4055" i="16"/>
  <c r="L4055" i="16"/>
  <c r="A4055" i="16"/>
  <c r="N4054" i="16"/>
  <c r="M4054" i="16"/>
  <c r="L4054" i="16"/>
  <c r="A4054" i="16"/>
  <c r="N4053" i="16"/>
  <c r="M4053" i="16"/>
  <c r="L4053" i="16"/>
  <c r="A4053" i="16"/>
  <c r="N4052" i="16"/>
  <c r="M4052" i="16"/>
  <c r="L4052" i="16"/>
  <c r="A4052" i="16"/>
  <c r="N4051" i="16"/>
  <c r="M4051" i="16"/>
  <c r="L4051" i="16"/>
  <c r="A4051" i="16"/>
  <c r="N4050" i="16"/>
  <c r="M4050" i="16"/>
  <c r="L4050" i="16"/>
  <c r="A4050" i="16"/>
  <c r="N4049" i="16"/>
  <c r="M4049" i="16"/>
  <c r="L4049" i="16"/>
  <c r="A4049" i="16"/>
  <c r="N4048" i="16"/>
  <c r="M4048" i="16"/>
  <c r="L4048" i="16"/>
  <c r="A4048" i="16"/>
  <c r="N4047" i="16"/>
  <c r="M4047" i="16"/>
  <c r="L4047" i="16"/>
  <c r="A4047" i="16"/>
  <c r="N4046" i="16"/>
  <c r="M4046" i="16"/>
  <c r="L4046" i="16"/>
  <c r="A4046" i="16"/>
  <c r="N4045" i="16"/>
  <c r="M4045" i="16"/>
  <c r="L4045" i="16"/>
  <c r="A4045" i="16"/>
  <c r="N4044" i="16"/>
  <c r="M4044" i="16"/>
  <c r="L4044" i="16"/>
  <c r="A4044" i="16"/>
  <c r="N4043" i="16"/>
  <c r="M4043" i="16"/>
  <c r="L4043" i="16"/>
  <c r="A4043" i="16"/>
  <c r="N4042" i="16"/>
  <c r="M4042" i="16"/>
  <c r="L4042" i="16"/>
  <c r="A4042" i="16"/>
  <c r="N4041" i="16"/>
  <c r="M4041" i="16"/>
  <c r="L4041" i="16"/>
  <c r="A4041" i="16"/>
  <c r="N4040" i="16"/>
  <c r="M4040" i="16"/>
  <c r="L4040" i="16"/>
  <c r="A4040" i="16"/>
  <c r="N4039" i="16"/>
  <c r="M4039" i="16"/>
  <c r="L4039" i="16"/>
  <c r="A4039" i="16"/>
  <c r="N4038" i="16"/>
  <c r="M4038" i="16"/>
  <c r="L4038" i="16"/>
  <c r="A4038" i="16"/>
  <c r="N4037" i="16"/>
  <c r="M4037" i="16"/>
  <c r="L4037" i="16"/>
  <c r="A4037" i="16"/>
  <c r="N4036" i="16"/>
  <c r="M4036" i="16"/>
  <c r="L4036" i="16"/>
  <c r="A4036" i="16"/>
  <c r="N4035" i="16"/>
  <c r="M4035" i="16"/>
  <c r="L4035" i="16"/>
  <c r="A4035" i="16"/>
  <c r="N4034" i="16"/>
  <c r="M4034" i="16"/>
  <c r="L4034" i="16"/>
  <c r="A4034" i="16"/>
  <c r="N4033" i="16"/>
  <c r="M4033" i="16"/>
  <c r="L4033" i="16"/>
  <c r="A4033" i="16"/>
  <c r="N4032" i="16"/>
  <c r="M4032" i="16"/>
  <c r="L4032" i="16"/>
  <c r="A4032" i="16"/>
  <c r="N4031" i="16"/>
  <c r="M4031" i="16"/>
  <c r="L4031" i="16"/>
  <c r="A4031" i="16"/>
  <c r="N4030" i="16"/>
  <c r="M4030" i="16"/>
  <c r="L4030" i="16"/>
  <c r="A4030" i="16"/>
  <c r="N4029" i="16"/>
  <c r="M4029" i="16"/>
  <c r="L4029" i="16"/>
  <c r="A4029" i="16"/>
  <c r="N4028" i="16"/>
  <c r="M4028" i="16"/>
  <c r="L4028" i="16"/>
  <c r="A4028" i="16"/>
  <c r="N4027" i="16"/>
  <c r="M4027" i="16"/>
  <c r="L4027" i="16"/>
  <c r="A4027" i="16"/>
  <c r="N4026" i="16"/>
  <c r="M4026" i="16"/>
  <c r="L4026" i="16"/>
  <c r="A4026" i="16"/>
  <c r="N4025" i="16"/>
  <c r="M4025" i="16"/>
  <c r="L4025" i="16"/>
  <c r="A4025" i="16"/>
  <c r="N4024" i="16"/>
  <c r="M4024" i="16"/>
  <c r="L4024" i="16"/>
  <c r="A4024" i="16"/>
  <c r="N4023" i="16"/>
  <c r="M4023" i="16"/>
  <c r="L4023" i="16"/>
  <c r="A4023" i="16"/>
  <c r="N4022" i="16"/>
  <c r="M4022" i="16"/>
  <c r="L4022" i="16"/>
  <c r="A4022" i="16"/>
  <c r="N4021" i="16"/>
  <c r="M4021" i="16"/>
  <c r="L4021" i="16"/>
  <c r="A4021" i="16"/>
  <c r="N4020" i="16"/>
  <c r="M4020" i="16"/>
  <c r="L4020" i="16"/>
  <c r="A4020" i="16"/>
  <c r="N4019" i="16"/>
  <c r="M4019" i="16"/>
  <c r="L4019" i="16"/>
  <c r="A4019" i="16"/>
  <c r="N4018" i="16"/>
  <c r="M4018" i="16"/>
  <c r="L4018" i="16"/>
  <c r="A4018" i="16"/>
  <c r="N4017" i="16"/>
  <c r="M4017" i="16"/>
  <c r="L4017" i="16"/>
  <c r="A4017" i="16"/>
  <c r="N4016" i="16"/>
  <c r="M4016" i="16"/>
  <c r="L4016" i="16"/>
  <c r="A4016" i="16"/>
  <c r="N4015" i="16"/>
  <c r="M4015" i="16"/>
  <c r="L4015" i="16"/>
  <c r="A4015" i="16"/>
  <c r="N4014" i="16"/>
  <c r="M4014" i="16"/>
  <c r="L4014" i="16"/>
  <c r="A4014" i="16"/>
  <c r="N4013" i="16"/>
  <c r="M4013" i="16"/>
  <c r="L4013" i="16"/>
  <c r="A4013" i="16"/>
  <c r="N4012" i="16"/>
  <c r="M4012" i="16"/>
  <c r="L4012" i="16"/>
  <c r="A4012" i="16"/>
  <c r="N4011" i="16"/>
  <c r="M4011" i="16"/>
  <c r="L4011" i="16"/>
  <c r="A4011" i="16"/>
  <c r="N4010" i="16"/>
  <c r="M4010" i="16"/>
  <c r="L4010" i="16"/>
  <c r="A4010" i="16"/>
  <c r="N4009" i="16"/>
  <c r="M4009" i="16"/>
  <c r="L4009" i="16"/>
  <c r="A4009" i="16"/>
  <c r="N4008" i="16"/>
  <c r="M4008" i="16"/>
  <c r="L4008" i="16"/>
  <c r="A4008" i="16"/>
  <c r="N4007" i="16"/>
  <c r="M4007" i="16"/>
  <c r="L4007" i="16"/>
  <c r="A4007" i="16"/>
  <c r="N4006" i="16"/>
  <c r="M4006" i="16"/>
  <c r="L4006" i="16"/>
  <c r="A4006" i="16"/>
  <c r="N4005" i="16"/>
  <c r="M4005" i="16"/>
  <c r="L4005" i="16"/>
  <c r="A4005" i="16"/>
  <c r="N4004" i="16"/>
  <c r="M4004" i="16"/>
  <c r="L4004" i="16"/>
  <c r="A4004" i="16"/>
  <c r="N4003" i="16"/>
  <c r="M4003" i="16"/>
  <c r="L4003" i="16"/>
  <c r="A4003" i="16"/>
  <c r="N4002" i="16"/>
  <c r="M4002" i="16"/>
  <c r="L4002" i="16"/>
  <c r="A4002" i="16"/>
  <c r="N4001" i="16"/>
  <c r="M4001" i="16"/>
  <c r="L4001" i="16"/>
  <c r="A4001" i="16"/>
  <c r="N4000" i="16"/>
  <c r="M4000" i="16"/>
  <c r="L4000" i="16"/>
  <c r="A4000" i="16"/>
  <c r="N3999" i="16"/>
  <c r="M3999" i="16"/>
  <c r="L3999" i="16"/>
  <c r="A3999" i="16"/>
  <c r="N3998" i="16"/>
  <c r="M3998" i="16"/>
  <c r="L3998" i="16"/>
  <c r="A3998" i="16"/>
  <c r="N3997" i="16"/>
  <c r="M3997" i="16"/>
  <c r="L3997" i="16"/>
  <c r="A3997" i="16"/>
  <c r="N3996" i="16"/>
  <c r="M3996" i="16"/>
  <c r="L3996" i="16"/>
  <c r="A3996" i="16"/>
  <c r="N3995" i="16"/>
  <c r="M3995" i="16"/>
  <c r="L3995" i="16"/>
  <c r="A3995" i="16"/>
  <c r="N3994" i="16"/>
  <c r="M3994" i="16"/>
  <c r="L3994" i="16"/>
  <c r="A3994" i="16"/>
  <c r="N3993" i="16"/>
  <c r="M3993" i="16"/>
  <c r="L3993" i="16"/>
  <c r="A3993" i="16"/>
  <c r="N3992" i="16"/>
  <c r="M3992" i="16"/>
  <c r="L3992" i="16"/>
  <c r="A3992" i="16"/>
  <c r="N3991" i="16"/>
  <c r="M3991" i="16"/>
  <c r="L3991" i="16"/>
  <c r="A3991" i="16"/>
  <c r="N3990" i="16"/>
  <c r="M3990" i="16"/>
  <c r="L3990" i="16"/>
  <c r="A3990" i="16"/>
  <c r="N3989" i="16"/>
  <c r="M3989" i="16"/>
  <c r="L3989" i="16"/>
  <c r="A3989" i="16"/>
  <c r="N3988" i="16"/>
  <c r="M3988" i="16"/>
  <c r="L3988" i="16"/>
  <c r="A3988" i="16"/>
  <c r="N3987" i="16"/>
  <c r="M3987" i="16"/>
  <c r="L3987" i="16"/>
  <c r="A3987" i="16"/>
  <c r="N3986" i="16"/>
  <c r="M3986" i="16"/>
  <c r="L3986" i="16"/>
  <c r="A3986" i="16"/>
  <c r="N3985" i="16"/>
  <c r="M3985" i="16"/>
  <c r="L3985" i="16"/>
  <c r="A3985" i="16"/>
  <c r="N3984" i="16"/>
  <c r="M3984" i="16"/>
  <c r="L3984" i="16"/>
  <c r="A3984" i="16"/>
  <c r="N3983" i="16"/>
  <c r="M3983" i="16"/>
  <c r="L3983" i="16"/>
  <c r="A3983" i="16"/>
  <c r="N3982" i="16"/>
  <c r="M3982" i="16"/>
  <c r="L3982" i="16"/>
  <c r="A3982" i="16"/>
  <c r="N3981" i="16"/>
  <c r="M3981" i="16"/>
  <c r="L3981" i="16"/>
  <c r="A3981" i="16"/>
  <c r="N3980" i="16"/>
  <c r="M3980" i="16"/>
  <c r="L3980" i="16"/>
  <c r="A3980" i="16"/>
  <c r="N3979" i="16"/>
  <c r="M3979" i="16"/>
  <c r="L3979" i="16"/>
  <c r="A3979" i="16"/>
  <c r="N3978" i="16"/>
  <c r="M3978" i="16"/>
  <c r="L3978" i="16"/>
  <c r="A3978" i="16"/>
  <c r="N3977" i="16"/>
  <c r="M3977" i="16"/>
  <c r="L3977" i="16"/>
  <c r="A3977" i="16"/>
  <c r="N3976" i="16"/>
  <c r="M3976" i="16"/>
  <c r="L3976" i="16"/>
  <c r="A3976" i="16"/>
  <c r="N3975" i="16"/>
  <c r="M3975" i="16"/>
  <c r="L3975" i="16"/>
  <c r="A3975" i="16"/>
  <c r="N3974" i="16"/>
  <c r="M3974" i="16"/>
  <c r="L3974" i="16"/>
  <c r="A3974" i="16"/>
  <c r="N3973" i="16"/>
  <c r="M3973" i="16"/>
  <c r="L3973" i="16"/>
  <c r="A3973" i="16"/>
  <c r="N3972" i="16"/>
  <c r="M3972" i="16"/>
  <c r="L3972" i="16"/>
  <c r="A3972" i="16"/>
  <c r="N3971" i="16"/>
  <c r="M3971" i="16"/>
  <c r="L3971" i="16"/>
  <c r="A3971" i="16"/>
  <c r="N3970" i="16"/>
  <c r="M3970" i="16"/>
  <c r="L3970" i="16"/>
  <c r="A3970" i="16"/>
  <c r="N3969" i="16"/>
  <c r="M3969" i="16"/>
  <c r="L3969" i="16"/>
  <c r="A3969" i="16"/>
  <c r="N3968" i="16"/>
  <c r="M3968" i="16"/>
  <c r="L3968" i="16"/>
  <c r="A3968" i="16"/>
  <c r="N3967" i="16"/>
  <c r="M3967" i="16"/>
  <c r="L3967" i="16"/>
  <c r="A3967" i="16"/>
  <c r="N3966" i="16"/>
  <c r="M3966" i="16"/>
  <c r="L3966" i="16"/>
  <c r="A3966" i="16"/>
  <c r="N3965" i="16"/>
  <c r="M3965" i="16"/>
  <c r="L3965" i="16"/>
  <c r="A3965" i="16"/>
  <c r="N3964" i="16"/>
  <c r="M3964" i="16"/>
  <c r="L3964" i="16"/>
  <c r="A3964" i="16"/>
  <c r="N3963" i="16"/>
  <c r="M3963" i="16"/>
  <c r="L3963" i="16"/>
  <c r="A3963" i="16"/>
  <c r="N3962" i="16"/>
  <c r="M3962" i="16"/>
  <c r="L3962" i="16"/>
  <c r="A3962" i="16"/>
  <c r="N3961" i="16"/>
  <c r="M3961" i="16"/>
  <c r="L3961" i="16"/>
  <c r="A3961" i="16"/>
  <c r="N3960" i="16"/>
  <c r="M3960" i="16"/>
  <c r="L3960" i="16"/>
  <c r="A3960" i="16"/>
  <c r="N3959" i="16"/>
  <c r="M3959" i="16"/>
  <c r="L3959" i="16"/>
  <c r="A3959" i="16"/>
  <c r="N3958" i="16"/>
  <c r="M3958" i="16"/>
  <c r="L3958" i="16"/>
  <c r="A3958" i="16"/>
  <c r="N3957" i="16"/>
  <c r="M3957" i="16"/>
  <c r="L3957" i="16"/>
  <c r="A3957" i="16"/>
  <c r="N3956" i="16"/>
  <c r="M3956" i="16"/>
  <c r="L3956" i="16"/>
  <c r="A3956" i="16"/>
  <c r="N3955" i="16"/>
  <c r="M3955" i="16"/>
  <c r="L3955" i="16"/>
  <c r="A3955" i="16"/>
  <c r="N3954" i="16"/>
  <c r="M3954" i="16"/>
  <c r="L3954" i="16"/>
  <c r="A3954" i="16"/>
  <c r="N3953" i="16"/>
  <c r="M3953" i="16"/>
  <c r="L3953" i="16"/>
  <c r="A3953" i="16"/>
  <c r="N3952" i="16"/>
  <c r="M3952" i="16"/>
  <c r="L3952" i="16"/>
  <c r="A3952" i="16"/>
  <c r="N3951" i="16"/>
  <c r="M3951" i="16"/>
  <c r="L3951" i="16"/>
  <c r="A3951" i="16"/>
  <c r="N3950" i="16"/>
  <c r="M3950" i="16"/>
  <c r="L3950" i="16"/>
  <c r="A3950" i="16"/>
  <c r="N3949" i="16"/>
  <c r="M3949" i="16"/>
  <c r="L3949" i="16"/>
  <c r="A3949" i="16"/>
  <c r="N3948" i="16"/>
  <c r="M3948" i="16"/>
  <c r="L3948" i="16"/>
  <c r="A3948" i="16"/>
  <c r="N3947" i="16"/>
  <c r="M3947" i="16"/>
  <c r="L3947" i="16"/>
  <c r="A3947" i="16"/>
  <c r="N3946" i="16"/>
  <c r="M3946" i="16"/>
  <c r="L3946" i="16"/>
  <c r="A3946" i="16"/>
  <c r="N3945" i="16"/>
  <c r="M3945" i="16"/>
  <c r="L3945" i="16"/>
  <c r="A3945" i="16"/>
  <c r="N3944" i="16"/>
  <c r="M3944" i="16"/>
  <c r="L3944" i="16"/>
  <c r="A3944" i="16"/>
  <c r="N3943" i="16"/>
  <c r="M3943" i="16"/>
  <c r="L3943" i="16"/>
  <c r="A3943" i="16"/>
  <c r="N3942" i="16"/>
  <c r="M3942" i="16"/>
  <c r="L3942" i="16"/>
  <c r="A3942" i="16"/>
  <c r="N3941" i="16"/>
  <c r="M3941" i="16"/>
  <c r="L3941" i="16"/>
  <c r="A3941" i="16"/>
  <c r="N3940" i="16"/>
  <c r="M3940" i="16"/>
  <c r="L3940" i="16"/>
  <c r="A3940" i="16"/>
  <c r="N3939" i="16"/>
  <c r="M3939" i="16"/>
  <c r="L3939" i="16"/>
  <c r="A3939" i="16"/>
  <c r="N3938" i="16"/>
  <c r="M3938" i="16"/>
  <c r="L3938" i="16"/>
  <c r="A3938" i="16"/>
  <c r="N3937" i="16"/>
  <c r="M3937" i="16"/>
  <c r="L3937" i="16"/>
  <c r="A3937" i="16"/>
  <c r="N3936" i="16"/>
  <c r="M3936" i="16"/>
  <c r="L3936" i="16"/>
  <c r="A3936" i="16"/>
  <c r="N3935" i="16"/>
  <c r="M3935" i="16"/>
  <c r="L3935" i="16"/>
  <c r="A3935" i="16"/>
  <c r="N3934" i="16"/>
  <c r="M3934" i="16"/>
  <c r="L3934" i="16"/>
  <c r="A3934" i="16"/>
  <c r="N3933" i="16"/>
  <c r="M3933" i="16"/>
  <c r="L3933" i="16"/>
  <c r="A3933" i="16"/>
  <c r="N3932" i="16"/>
  <c r="M3932" i="16"/>
  <c r="L3932" i="16"/>
  <c r="A3932" i="16"/>
  <c r="N3931" i="16"/>
  <c r="M3931" i="16"/>
  <c r="L3931" i="16"/>
  <c r="A3931" i="16"/>
  <c r="N3930" i="16"/>
  <c r="M3930" i="16"/>
  <c r="L3930" i="16"/>
  <c r="A3930" i="16"/>
  <c r="N3929" i="16"/>
  <c r="M3929" i="16"/>
  <c r="L3929" i="16"/>
  <c r="A3929" i="16"/>
  <c r="N3928" i="16"/>
  <c r="M3928" i="16"/>
  <c r="L3928" i="16"/>
  <c r="A3928" i="16"/>
  <c r="N3927" i="16"/>
  <c r="M3927" i="16"/>
  <c r="L3927" i="16"/>
  <c r="A3927" i="16"/>
  <c r="N3926" i="16"/>
  <c r="M3926" i="16"/>
  <c r="L3926" i="16"/>
  <c r="A3926" i="16"/>
  <c r="N3925" i="16"/>
  <c r="M3925" i="16"/>
  <c r="L3925" i="16"/>
  <c r="A3925" i="16"/>
  <c r="N3924" i="16"/>
  <c r="M3924" i="16"/>
  <c r="L3924" i="16"/>
  <c r="A3924" i="16"/>
  <c r="N3923" i="16"/>
  <c r="M3923" i="16"/>
  <c r="L3923" i="16"/>
  <c r="A3923" i="16"/>
  <c r="N3922" i="16"/>
  <c r="M3922" i="16"/>
  <c r="L3922" i="16"/>
  <c r="A3922" i="16"/>
  <c r="N3921" i="16"/>
  <c r="M3921" i="16"/>
  <c r="L3921" i="16"/>
  <c r="A3921" i="16"/>
  <c r="N3920" i="16"/>
  <c r="M3920" i="16"/>
  <c r="L3920" i="16"/>
  <c r="A3920" i="16"/>
  <c r="N3919" i="16"/>
  <c r="M3919" i="16"/>
  <c r="L3919" i="16"/>
  <c r="A3919" i="16"/>
  <c r="N3918" i="16"/>
  <c r="M3918" i="16"/>
  <c r="L3918" i="16"/>
  <c r="A3918" i="16"/>
  <c r="N3917" i="16"/>
  <c r="M3917" i="16"/>
  <c r="L3917" i="16"/>
  <c r="A3917" i="16"/>
  <c r="N3916" i="16"/>
  <c r="M3916" i="16"/>
  <c r="L3916" i="16"/>
  <c r="A3916" i="16"/>
  <c r="N3915" i="16"/>
  <c r="M3915" i="16"/>
  <c r="L3915" i="16"/>
  <c r="A3915" i="16"/>
  <c r="N3914" i="16"/>
  <c r="M3914" i="16"/>
  <c r="L3914" i="16"/>
  <c r="A3914" i="16"/>
  <c r="N3913" i="16"/>
  <c r="M3913" i="16"/>
  <c r="L3913" i="16"/>
  <c r="A3913" i="16"/>
  <c r="N3912" i="16"/>
  <c r="M3912" i="16"/>
  <c r="L3912" i="16"/>
  <c r="A3912" i="16"/>
  <c r="N3911" i="16"/>
  <c r="M3911" i="16"/>
  <c r="L3911" i="16"/>
  <c r="A3911" i="16"/>
  <c r="N3910" i="16"/>
  <c r="M3910" i="16"/>
  <c r="L3910" i="16"/>
  <c r="A3910" i="16"/>
  <c r="N3909" i="16"/>
  <c r="M3909" i="16"/>
  <c r="L3909" i="16"/>
  <c r="A3909" i="16"/>
  <c r="N3908" i="16"/>
  <c r="M3908" i="16"/>
  <c r="L3908" i="16"/>
  <c r="A3908" i="16"/>
  <c r="N3907" i="16"/>
  <c r="M3907" i="16"/>
  <c r="L3907" i="16"/>
  <c r="A3907" i="16"/>
  <c r="N3906" i="16"/>
  <c r="M3906" i="16"/>
  <c r="L3906" i="16"/>
  <c r="A3906" i="16"/>
  <c r="N3905" i="16"/>
  <c r="M3905" i="16"/>
  <c r="L3905" i="16"/>
  <c r="A3905" i="16"/>
  <c r="N3904" i="16"/>
  <c r="M3904" i="16"/>
  <c r="L3904" i="16"/>
  <c r="A3904" i="16"/>
  <c r="N3903" i="16"/>
  <c r="M3903" i="16"/>
  <c r="L3903" i="16"/>
  <c r="A3903" i="16"/>
  <c r="N3902" i="16"/>
  <c r="M3902" i="16"/>
  <c r="L3902" i="16"/>
  <c r="A3902" i="16"/>
  <c r="N3901" i="16"/>
  <c r="M3901" i="16"/>
  <c r="L3901" i="16"/>
  <c r="A3901" i="16"/>
  <c r="N3900" i="16"/>
  <c r="M3900" i="16"/>
  <c r="L3900" i="16"/>
  <c r="A3900" i="16"/>
  <c r="N3899" i="16"/>
  <c r="M3899" i="16"/>
  <c r="L3899" i="16"/>
  <c r="A3899" i="16"/>
  <c r="N3898" i="16"/>
  <c r="M3898" i="16"/>
  <c r="L3898" i="16"/>
  <c r="A3898" i="16"/>
  <c r="N3897" i="16"/>
  <c r="M3897" i="16"/>
  <c r="L3897" i="16"/>
  <c r="A3897" i="16"/>
  <c r="N3896" i="16"/>
  <c r="M3896" i="16"/>
  <c r="L3896" i="16"/>
  <c r="A3896" i="16"/>
  <c r="N3895" i="16"/>
  <c r="M3895" i="16"/>
  <c r="L3895" i="16"/>
  <c r="A3895" i="16"/>
  <c r="N3894" i="16"/>
  <c r="M3894" i="16"/>
  <c r="L3894" i="16"/>
  <c r="A3894" i="16"/>
  <c r="N3893" i="16"/>
  <c r="M3893" i="16"/>
  <c r="L3893" i="16"/>
  <c r="A3893" i="16"/>
  <c r="N3892" i="16"/>
  <c r="M3892" i="16"/>
  <c r="L3892" i="16"/>
  <c r="A3892" i="16"/>
  <c r="N3891" i="16"/>
  <c r="M3891" i="16"/>
  <c r="L3891" i="16"/>
  <c r="A3891" i="16"/>
  <c r="N3890" i="16"/>
  <c r="M3890" i="16"/>
  <c r="L3890" i="16"/>
  <c r="A3890" i="16"/>
  <c r="N3889" i="16"/>
  <c r="M3889" i="16"/>
  <c r="L3889" i="16"/>
  <c r="A3889" i="16"/>
  <c r="N3888" i="16"/>
  <c r="M3888" i="16"/>
  <c r="L3888" i="16"/>
  <c r="A3888" i="16"/>
  <c r="N3887" i="16"/>
  <c r="M3887" i="16"/>
  <c r="L3887" i="16"/>
  <c r="A3887" i="16"/>
  <c r="N3886" i="16"/>
  <c r="M3886" i="16"/>
  <c r="L3886" i="16"/>
  <c r="A3886" i="16"/>
  <c r="N3885" i="16"/>
  <c r="M3885" i="16"/>
  <c r="L3885" i="16"/>
  <c r="A3885" i="16"/>
  <c r="N3884" i="16"/>
  <c r="M3884" i="16"/>
  <c r="L3884" i="16"/>
  <c r="A3884" i="16"/>
  <c r="N3883" i="16"/>
  <c r="M3883" i="16"/>
  <c r="L3883" i="16"/>
  <c r="A3883" i="16"/>
  <c r="N3882" i="16"/>
  <c r="M3882" i="16"/>
  <c r="L3882" i="16"/>
  <c r="A3882" i="16"/>
  <c r="N3881" i="16"/>
  <c r="M3881" i="16"/>
  <c r="L3881" i="16"/>
  <c r="A3881" i="16"/>
  <c r="N3880" i="16"/>
  <c r="M3880" i="16"/>
  <c r="L3880" i="16"/>
  <c r="A3880" i="16"/>
  <c r="N3879" i="16"/>
  <c r="M3879" i="16"/>
  <c r="L3879" i="16"/>
  <c r="A3879" i="16"/>
  <c r="N3878" i="16"/>
  <c r="M3878" i="16"/>
  <c r="L3878" i="16"/>
  <c r="A3878" i="16"/>
  <c r="N3877" i="16"/>
  <c r="M3877" i="16"/>
  <c r="L3877" i="16"/>
  <c r="A3877" i="16"/>
  <c r="N3876" i="16"/>
  <c r="M3876" i="16"/>
  <c r="L3876" i="16"/>
  <c r="A3876" i="16"/>
  <c r="N3875" i="16"/>
  <c r="M3875" i="16"/>
  <c r="L3875" i="16"/>
  <c r="A3875" i="16"/>
  <c r="N3874" i="16"/>
  <c r="M3874" i="16"/>
  <c r="L3874" i="16"/>
  <c r="A3874" i="16"/>
  <c r="N3873" i="16"/>
  <c r="M3873" i="16"/>
  <c r="L3873" i="16"/>
  <c r="A3873" i="16"/>
  <c r="N3872" i="16"/>
  <c r="M3872" i="16"/>
  <c r="L3872" i="16"/>
  <c r="A3872" i="16"/>
  <c r="N3871" i="16"/>
  <c r="M3871" i="16"/>
  <c r="L3871" i="16"/>
  <c r="A3871" i="16"/>
  <c r="N3870" i="16"/>
  <c r="M3870" i="16"/>
  <c r="L3870" i="16"/>
  <c r="A3870" i="16"/>
  <c r="N3869" i="16"/>
  <c r="M3869" i="16"/>
  <c r="L3869" i="16"/>
  <c r="A3869" i="16"/>
  <c r="N3868" i="16"/>
  <c r="M3868" i="16"/>
  <c r="L3868" i="16"/>
  <c r="A3868" i="16"/>
  <c r="N3867" i="16"/>
  <c r="M3867" i="16"/>
  <c r="L3867" i="16"/>
  <c r="A3867" i="16"/>
  <c r="N3866" i="16"/>
  <c r="M3866" i="16"/>
  <c r="L3866" i="16"/>
  <c r="A3866" i="16"/>
  <c r="N3865" i="16"/>
  <c r="M3865" i="16"/>
  <c r="L3865" i="16"/>
  <c r="A3865" i="16"/>
  <c r="N3864" i="16"/>
  <c r="M3864" i="16"/>
  <c r="L3864" i="16"/>
  <c r="A3864" i="16"/>
  <c r="N3863" i="16"/>
  <c r="M3863" i="16"/>
  <c r="L3863" i="16"/>
  <c r="A3863" i="16"/>
  <c r="N3862" i="16"/>
  <c r="M3862" i="16"/>
  <c r="L3862" i="16"/>
  <c r="A3862" i="16"/>
  <c r="N3861" i="16"/>
  <c r="M3861" i="16"/>
  <c r="L3861" i="16"/>
  <c r="A3861" i="16"/>
  <c r="N3860" i="16"/>
  <c r="M3860" i="16"/>
  <c r="L3860" i="16"/>
  <c r="A3860" i="16"/>
  <c r="N3859" i="16"/>
  <c r="M3859" i="16"/>
  <c r="L3859" i="16"/>
  <c r="A3859" i="16"/>
  <c r="N3858" i="16"/>
  <c r="M3858" i="16"/>
  <c r="L3858" i="16"/>
  <c r="A3858" i="16"/>
  <c r="N3857" i="16"/>
  <c r="M3857" i="16"/>
  <c r="L3857" i="16"/>
  <c r="A3857" i="16"/>
  <c r="N3856" i="16"/>
  <c r="M3856" i="16"/>
  <c r="L3856" i="16"/>
  <c r="A3856" i="16"/>
  <c r="N3855" i="16"/>
  <c r="M3855" i="16"/>
  <c r="L3855" i="16"/>
  <c r="A3855" i="16"/>
  <c r="N3854" i="16"/>
  <c r="M3854" i="16"/>
  <c r="L3854" i="16"/>
  <c r="A3854" i="16"/>
  <c r="N3853" i="16"/>
  <c r="M3853" i="16"/>
  <c r="L3853" i="16"/>
  <c r="A3853" i="16"/>
  <c r="N3852" i="16"/>
  <c r="M3852" i="16"/>
  <c r="L3852" i="16"/>
  <c r="A3852" i="16"/>
  <c r="N3851" i="16"/>
  <c r="M3851" i="16"/>
  <c r="L3851" i="16"/>
  <c r="A3851" i="16"/>
  <c r="N3850" i="16"/>
  <c r="M3850" i="16"/>
  <c r="L3850" i="16"/>
  <c r="A3850" i="16"/>
  <c r="N3849" i="16"/>
  <c r="M3849" i="16"/>
  <c r="L3849" i="16"/>
  <c r="A3849" i="16"/>
  <c r="N3848" i="16"/>
  <c r="M3848" i="16"/>
  <c r="L3848" i="16"/>
  <c r="A3848" i="16"/>
  <c r="N3847" i="16"/>
  <c r="M3847" i="16"/>
  <c r="L3847" i="16"/>
  <c r="A3847" i="16"/>
  <c r="N3846" i="16"/>
  <c r="M3846" i="16"/>
  <c r="L3846" i="16"/>
  <c r="A3846" i="16"/>
  <c r="N3845" i="16"/>
  <c r="M3845" i="16"/>
  <c r="L3845" i="16"/>
  <c r="A3845" i="16"/>
  <c r="N3844" i="16"/>
  <c r="M3844" i="16"/>
  <c r="L3844" i="16"/>
  <c r="A3844" i="16"/>
  <c r="N3843" i="16"/>
  <c r="M3843" i="16"/>
  <c r="L3843" i="16"/>
  <c r="A3843" i="16"/>
  <c r="N3842" i="16"/>
  <c r="M3842" i="16"/>
  <c r="L3842" i="16"/>
  <c r="A3842" i="16"/>
  <c r="N3841" i="16"/>
  <c r="M3841" i="16"/>
  <c r="L3841" i="16"/>
  <c r="A3841" i="16"/>
  <c r="N3840" i="16"/>
  <c r="M3840" i="16"/>
  <c r="L3840" i="16"/>
  <c r="A3840" i="16"/>
  <c r="N3839" i="16"/>
  <c r="M3839" i="16"/>
  <c r="L3839" i="16"/>
  <c r="A3839" i="16"/>
  <c r="N3838" i="16"/>
  <c r="M3838" i="16"/>
  <c r="L3838" i="16"/>
  <c r="A3838" i="16"/>
  <c r="N3837" i="16"/>
  <c r="M3837" i="16"/>
  <c r="L3837" i="16"/>
  <c r="A3837" i="16"/>
  <c r="N3836" i="16"/>
  <c r="M3836" i="16"/>
  <c r="L3836" i="16"/>
  <c r="A3836" i="16"/>
  <c r="N3835" i="16"/>
  <c r="M3835" i="16"/>
  <c r="L3835" i="16"/>
  <c r="A3835" i="16"/>
  <c r="N3834" i="16"/>
  <c r="M3834" i="16"/>
  <c r="L3834" i="16"/>
  <c r="A3834" i="16"/>
  <c r="N3833" i="16"/>
  <c r="M3833" i="16"/>
  <c r="L3833" i="16"/>
  <c r="A3833" i="16"/>
  <c r="N3832" i="16"/>
  <c r="M3832" i="16"/>
  <c r="L3832" i="16"/>
  <c r="A3832" i="16"/>
  <c r="N3831" i="16"/>
  <c r="M3831" i="16"/>
  <c r="L3831" i="16"/>
  <c r="A3831" i="16"/>
  <c r="N3830" i="16"/>
  <c r="M3830" i="16"/>
  <c r="L3830" i="16"/>
  <c r="A3830" i="16"/>
  <c r="N3829" i="16"/>
  <c r="M3829" i="16"/>
  <c r="L3829" i="16"/>
  <c r="A3829" i="16"/>
  <c r="N3828" i="16"/>
  <c r="M3828" i="16"/>
  <c r="L3828" i="16"/>
  <c r="A3828" i="16"/>
  <c r="N3827" i="16"/>
  <c r="M3827" i="16"/>
  <c r="L3827" i="16"/>
  <c r="A3827" i="16"/>
  <c r="N3826" i="16"/>
  <c r="M3826" i="16"/>
  <c r="L3826" i="16"/>
  <c r="A3826" i="16"/>
  <c r="N3825" i="16"/>
  <c r="M3825" i="16"/>
  <c r="L3825" i="16"/>
  <c r="A3825" i="16"/>
  <c r="N3824" i="16"/>
  <c r="M3824" i="16"/>
  <c r="L3824" i="16"/>
  <c r="A3824" i="16"/>
  <c r="N3823" i="16"/>
  <c r="M3823" i="16"/>
  <c r="L3823" i="16"/>
  <c r="A3823" i="16"/>
  <c r="N3822" i="16"/>
  <c r="M3822" i="16"/>
  <c r="L3822" i="16"/>
  <c r="A3822" i="16"/>
  <c r="N3821" i="16"/>
  <c r="M3821" i="16"/>
  <c r="L3821" i="16"/>
  <c r="A3821" i="16"/>
  <c r="N3820" i="16"/>
  <c r="M3820" i="16"/>
  <c r="L3820" i="16"/>
  <c r="A3820" i="16"/>
  <c r="N3819" i="16"/>
  <c r="M3819" i="16"/>
  <c r="L3819" i="16"/>
  <c r="A3819" i="16"/>
  <c r="N3818" i="16"/>
  <c r="M3818" i="16"/>
  <c r="L3818" i="16"/>
  <c r="A3818" i="16"/>
  <c r="N3817" i="16"/>
  <c r="M3817" i="16"/>
  <c r="L3817" i="16"/>
  <c r="A3817" i="16"/>
  <c r="N3816" i="16"/>
  <c r="M3816" i="16"/>
  <c r="L3816" i="16"/>
  <c r="A3816" i="16"/>
  <c r="N3815" i="16"/>
  <c r="M3815" i="16"/>
  <c r="L3815" i="16"/>
  <c r="A3815" i="16"/>
  <c r="N3814" i="16"/>
  <c r="M3814" i="16"/>
  <c r="L3814" i="16"/>
  <c r="A3814" i="16"/>
  <c r="N3813" i="16"/>
  <c r="M3813" i="16"/>
  <c r="L3813" i="16"/>
  <c r="A3813" i="16"/>
  <c r="N3812" i="16"/>
  <c r="M3812" i="16"/>
  <c r="L3812" i="16"/>
  <c r="A3812" i="16"/>
  <c r="N3811" i="16"/>
  <c r="M3811" i="16"/>
  <c r="L3811" i="16"/>
  <c r="A3811" i="16"/>
  <c r="N3810" i="16"/>
  <c r="M3810" i="16"/>
  <c r="L3810" i="16"/>
  <c r="A3810" i="16"/>
  <c r="N3809" i="16"/>
  <c r="M3809" i="16"/>
  <c r="L3809" i="16"/>
  <c r="A3809" i="16"/>
  <c r="N3808" i="16"/>
  <c r="M3808" i="16"/>
  <c r="L3808" i="16"/>
  <c r="A3808" i="16"/>
  <c r="N3807" i="16"/>
  <c r="M3807" i="16"/>
  <c r="L3807" i="16"/>
  <c r="A3807" i="16"/>
  <c r="N3806" i="16"/>
  <c r="M3806" i="16"/>
  <c r="L3806" i="16"/>
  <c r="A3806" i="16"/>
  <c r="N3805" i="16"/>
  <c r="M3805" i="16"/>
  <c r="L3805" i="16"/>
  <c r="A3805" i="16"/>
  <c r="N3804" i="16"/>
  <c r="M3804" i="16"/>
  <c r="L3804" i="16"/>
  <c r="A3804" i="16"/>
  <c r="N3803" i="16"/>
  <c r="M3803" i="16"/>
  <c r="L3803" i="16"/>
  <c r="A3803" i="16"/>
  <c r="N3802" i="16"/>
  <c r="M3802" i="16"/>
  <c r="L3802" i="16"/>
  <c r="A3802" i="16"/>
  <c r="N3801" i="16"/>
  <c r="M3801" i="16"/>
  <c r="L3801" i="16"/>
  <c r="A3801" i="16"/>
  <c r="N3800" i="16"/>
  <c r="M3800" i="16"/>
  <c r="L3800" i="16"/>
  <c r="A3800" i="16"/>
  <c r="N3799" i="16"/>
  <c r="M3799" i="16"/>
  <c r="L3799" i="16"/>
  <c r="A3799" i="16"/>
  <c r="N3798" i="16"/>
  <c r="M3798" i="16"/>
  <c r="L3798" i="16"/>
  <c r="A3798" i="16"/>
  <c r="N3797" i="16"/>
  <c r="M3797" i="16"/>
  <c r="L3797" i="16"/>
  <c r="A3797" i="16"/>
  <c r="N3796" i="16"/>
  <c r="M3796" i="16"/>
  <c r="L3796" i="16"/>
  <c r="A3796" i="16"/>
  <c r="N3795" i="16"/>
  <c r="M3795" i="16"/>
  <c r="L3795" i="16"/>
  <c r="A3795" i="16"/>
  <c r="N3794" i="16"/>
  <c r="M3794" i="16"/>
  <c r="L3794" i="16"/>
  <c r="A3794" i="16"/>
  <c r="N3793" i="16"/>
  <c r="M3793" i="16"/>
  <c r="L3793" i="16"/>
  <c r="A3793" i="16"/>
  <c r="N3792" i="16"/>
  <c r="M3792" i="16"/>
  <c r="L3792" i="16"/>
  <c r="A3792" i="16"/>
  <c r="N3791" i="16"/>
  <c r="M3791" i="16"/>
  <c r="L3791" i="16"/>
  <c r="A3791" i="16"/>
  <c r="N3790" i="16"/>
  <c r="M3790" i="16"/>
  <c r="L3790" i="16"/>
  <c r="A3790" i="16"/>
  <c r="N3789" i="16"/>
  <c r="M3789" i="16"/>
  <c r="L3789" i="16"/>
  <c r="A3789" i="16"/>
  <c r="N3788" i="16"/>
  <c r="M3788" i="16"/>
  <c r="L3788" i="16"/>
  <c r="A3788" i="16"/>
  <c r="N3787" i="16"/>
  <c r="M3787" i="16"/>
  <c r="L3787" i="16"/>
  <c r="A3787" i="16"/>
  <c r="N3786" i="16"/>
  <c r="M3786" i="16"/>
  <c r="L3786" i="16"/>
  <c r="A3786" i="16"/>
  <c r="N3785" i="16"/>
  <c r="M3785" i="16"/>
  <c r="L3785" i="16"/>
  <c r="A3785" i="16"/>
  <c r="N3784" i="16"/>
  <c r="M3784" i="16"/>
  <c r="L3784" i="16"/>
  <c r="A3784" i="16"/>
  <c r="N3783" i="16"/>
  <c r="M3783" i="16"/>
  <c r="L3783" i="16"/>
  <c r="A3783" i="16"/>
  <c r="N3782" i="16"/>
  <c r="M3782" i="16"/>
  <c r="L3782" i="16"/>
  <c r="A3782" i="16"/>
  <c r="N3781" i="16"/>
  <c r="M3781" i="16"/>
  <c r="L3781" i="16"/>
  <c r="A3781" i="16"/>
  <c r="N3780" i="16"/>
  <c r="M3780" i="16"/>
  <c r="L3780" i="16"/>
  <c r="A3780" i="16"/>
  <c r="N3779" i="16"/>
  <c r="M3779" i="16"/>
  <c r="L3779" i="16"/>
  <c r="A3779" i="16"/>
  <c r="N3778" i="16"/>
  <c r="M3778" i="16"/>
  <c r="L3778" i="16"/>
  <c r="A3778" i="16"/>
  <c r="N3777" i="16"/>
  <c r="M3777" i="16"/>
  <c r="L3777" i="16"/>
  <c r="A3777" i="16"/>
  <c r="N3776" i="16"/>
  <c r="M3776" i="16"/>
  <c r="L3776" i="16"/>
  <c r="A3776" i="16"/>
  <c r="N3775" i="16"/>
  <c r="M3775" i="16"/>
  <c r="L3775" i="16"/>
  <c r="A3775" i="16"/>
  <c r="N3774" i="16"/>
  <c r="M3774" i="16"/>
  <c r="L3774" i="16"/>
  <c r="A3774" i="16"/>
  <c r="N3773" i="16"/>
  <c r="M3773" i="16"/>
  <c r="L3773" i="16"/>
  <c r="A3773" i="16"/>
  <c r="N3772" i="16"/>
  <c r="M3772" i="16"/>
  <c r="L3772" i="16"/>
  <c r="A3772" i="16"/>
  <c r="N3771" i="16"/>
  <c r="M3771" i="16"/>
  <c r="L3771" i="16"/>
  <c r="A3771" i="16"/>
  <c r="N3770" i="16"/>
  <c r="M3770" i="16"/>
  <c r="L3770" i="16"/>
  <c r="A3770" i="16"/>
  <c r="N3769" i="16"/>
  <c r="M3769" i="16"/>
  <c r="L3769" i="16"/>
  <c r="A3769" i="16"/>
  <c r="N3768" i="16"/>
  <c r="M3768" i="16"/>
  <c r="L3768" i="16"/>
  <c r="A3768" i="16"/>
  <c r="N3767" i="16"/>
  <c r="M3767" i="16"/>
  <c r="L3767" i="16"/>
  <c r="A3767" i="16"/>
  <c r="N3766" i="16"/>
  <c r="M3766" i="16"/>
  <c r="L3766" i="16"/>
  <c r="A3766" i="16"/>
  <c r="N3765" i="16"/>
  <c r="M3765" i="16"/>
  <c r="L3765" i="16"/>
  <c r="A3765" i="16"/>
  <c r="N3764" i="16"/>
  <c r="M3764" i="16"/>
  <c r="L3764" i="16"/>
  <c r="A3764" i="16"/>
  <c r="N3763" i="16"/>
  <c r="M3763" i="16"/>
  <c r="L3763" i="16"/>
  <c r="A3763" i="16"/>
  <c r="N3762" i="16"/>
  <c r="M3762" i="16"/>
  <c r="L3762" i="16"/>
  <c r="A3762" i="16"/>
  <c r="N3761" i="16"/>
  <c r="M3761" i="16"/>
  <c r="L3761" i="16"/>
  <c r="A3761" i="16"/>
  <c r="N3760" i="16"/>
  <c r="M3760" i="16"/>
  <c r="L3760" i="16"/>
  <c r="A3760" i="16"/>
  <c r="N3759" i="16"/>
  <c r="M3759" i="16"/>
  <c r="L3759" i="16"/>
  <c r="A3759" i="16"/>
  <c r="N3758" i="16"/>
  <c r="M3758" i="16"/>
  <c r="L3758" i="16"/>
  <c r="A3758" i="16"/>
  <c r="N3757" i="16"/>
  <c r="M3757" i="16"/>
  <c r="L3757" i="16"/>
  <c r="A3757" i="16"/>
  <c r="N3756" i="16"/>
  <c r="M3756" i="16"/>
  <c r="L3756" i="16"/>
  <c r="A3756" i="16"/>
  <c r="N3755" i="16"/>
  <c r="M3755" i="16"/>
  <c r="L3755" i="16"/>
  <c r="A3755" i="16"/>
  <c r="N3754" i="16"/>
  <c r="M3754" i="16"/>
  <c r="L3754" i="16"/>
  <c r="A3754" i="16"/>
  <c r="N3753" i="16"/>
  <c r="M3753" i="16"/>
  <c r="L3753" i="16"/>
  <c r="A3753" i="16"/>
  <c r="N3752" i="16"/>
  <c r="M3752" i="16"/>
  <c r="L3752" i="16"/>
  <c r="A3752" i="16"/>
  <c r="N3751" i="16"/>
  <c r="M3751" i="16"/>
  <c r="L3751" i="16"/>
  <c r="A3751" i="16"/>
  <c r="N3750" i="16"/>
  <c r="M3750" i="16"/>
  <c r="L3750" i="16"/>
  <c r="A3750" i="16"/>
  <c r="N3749" i="16"/>
  <c r="M3749" i="16"/>
  <c r="L3749" i="16"/>
  <c r="A3749" i="16"/>
  <c r="N3748" i="16"/>
  <c r="M3748" i="16"/>
  <c r="L3748" i="16"/>
  <c r="A3748" i="16"/>
  <c r="N3747" i="16"/>
  <c r="M3747" i="16"/>
  <c r="L3747" i="16"/>
  <c r="A3747" i="16"/>
  <c r="N3746" i="16"/>
  <c r="M3746" i="16"/>
  <c r="L3746" i="16"/>
  <c r="A3746" i="16"/>
  <c r="N3745" i="16"/>
  <c r="M3745" i="16"/>
  <c r="L3745" i="16"/>
  <c r="A3745" i="16"/>
  <c r="N3744" i="16"/>
  <c r="M3744" i="16"/>
  <c r="L3744" i="16"/>
  <c r="A3744" i="16"/>
  <c r="N3743" i="16"/>
  <c r="M3743" i="16"/>
  <c r="L3743" i="16"/>
  <c r="A3743" i="16"/>
  <c r="N3742" i="16"/>
  <c r="M3742" i="16"/>
  <c r="L3742" i="16"/>
  <c r="A3742" i="16"/>
  <c r="N3741" i="16"/>
  <c r="M3741" i="16"/>
  <c r="L3741" i="16"/>
  <c r="A3741" i="16"/>
  <c r="N3740" i="16"/>
  <c r="M3740" i="16"/>
  <c r="L3740" i="16"/>
  <c r="A3740" i="16"/>
  <c r="N3739" i="16"/>
  <c r="M3739" i="16"/>
  <c r="L3739" i="16"/>
  <c r="A3739" i="16"/>
  <c r="N3738" i="16"/>
  <c r="M3738" i="16"/>
  <c r="L3738" i="16"/>
  <c r="A3738" i="16"/>
  <c r="N3737" i="16"/>
  <c r="M3737" i="16"/>
  <c r="L3737" i="16"/>
  <c r="A3737" i="16"/>
  <c r="N3736" i="16"/>
  <c r="M3736" i="16"/>
  <c r="L3736" i="16"/>
  <c r="A3736" i="16"/>
  <c r="N3735" i="16"/>
  <c r="M3735" i="16"/>
  <c r="L3735" i="16"/>
  <c r="A3735" i="16"/>
  <c r="N3734" i="16"/>
  <c r="M3734" i="16"/>
  <c r="L3734" i="16"/>
  <c r="A3734" i="16"/>
  <c r="N3733" i="16"/>
  <c r="M3733" i="16"/>
  <c r="L3733" i="16"/>
  <c r="A3733" i="16"/>
  <c r="N3732" i="16"/>
  <c r="M3732" i="16"/>
  <c r="L3732" i="16"/>
  <c r="A3732" i="16"/>
  <c r="N3731" i="16"/>
  <c r="M3731" i="16"/>
  <c r="L3731" i="16"/>
  <c r="A3731" i="16"/>
  <c r="N3730" i="16"/>
  <c r="M3730" i="16"/>
  <c r="L3730" i="16"/>
  <c r="A3730" i="16"/>
  <c r="N3729" i="16"/>
  <c r="M3729" i="16"/>
  <c r="L3729" i="16"/>
  <c r="A3729" i="16"/>
  <c r="N3728" i="16"/>
  <c r="M3728" i="16"/>
  <c r="L3728" i="16"/>
  <c r="A3728" i="16"/>
  <c r="N3727" i="16"/>
  <c r="M3727" i="16"/>
  <c r="L3727" i="16"/>
  <c r="A3727" i="16"/>
  <c r="N3726" i="16"/>
  <c r="M3726" i="16"/>
  <c r="L3726" i="16"/>
  <c r="A3726" i="16"/>
  <c r="N3725" i="16"/>
  <c r="M3725" i="16"/>
  <c r="L3725" i="16"/>
  <c r="A3725" i="16"/>
  <c r="N3724" i="16"/>
  <c r="M3724" i="16"/>
  <c r="L3724" i="16"/>
  <c r="A3724" i="16"/>
  <c r="N3723" i="16"/>
  <c r="M3723" i="16"/>
  <c r="L3723" i="16"/>
  <c r="A3723" i="16"/>
  <c r="N3722" i="16"/>
  <c r="M3722" i="16"/>
  <c r="L3722" i="16"/>
  <c r="A3722" i="16"/>
  <c r="N3721" i="16"/>
  <c r="M3721" i="16"/>
  <c r="L3721" i="16"/>
  <c r="A3721" i="16"/>
  <c r="N3720" i="16"/>
  <c r="M3720" i="16"/>
  <c r="L3720" i="16"/>
  <c r="A3720" i="16"/>
  <c r="N3719" i="16"/>
  <c r="M3719" i="16"/>
  <c r="L3719" i="16"/>
  <c r="A3719" i="16"/>
  <c r="N3718" i="16"/>
  <c r="M3718" i="16"/>
  <c r="L3718" i="16"/>
  <c r="A3718" i="16"/>
  <c r="N3717" i="16"/>
  <c r="M3717" i="16"/>
  <c r="L3717" i="16"/>
  <c r="A3717" i="16"/>
  <c r="N3716" i="16"/>
  <c r="M3716" i="16"/>
  <c r="L3716" i="16"/>
  <c r="A3716" i="16"/>
  <c r="N3715" i="16"/>
  <c r="M3715" i="16"/>
  <c r="L3715" i="16"/>
  <c r="A3715" i="16"/>
  <c r="N3714" i="16"/>
  <c r="M3714" i="16"/>
  <c r="L3714" i="16"/>
  <c r="A3714" i="16"/>
  <c r="N3713" i="16"/>
  <c r="M3713" i="16"/>
  <c r="L3713" i="16"/>
  <c r="A3713" i="16"/>
  <c r="N3712" i="16"/>
  <c r="M3712" i="16"/>
  <c r="L3712" i="16"/>
  <c r="A3712" i="16"/>
  <c r="N3711" i="16"/>
  <c r="M3711" i="16"/>
  <c r="L3711" i="16"/>
  <c r="A3711" i="16"/>
  <c r="N3710" i="16"/>
  <c r="M3710" i="16"/>
  <c r="L3710" i="16"/>
  <c r="A3710" i="16"/>
  <c r="N3709" i="16"/>
  <c r="M3709" i="16"/>
  <c r="L3709" i="16"/>
  <c r="A3709" i="16"/>
  <c r="N3708" i="16"/>
  <c r="M3708" i="16"/>
  <c r="L3708" i="16"/>
  <c r="A3708" i="16"/>
  <c r="N3707" i="16"/>
  <c r="M3707" i="16"/>
  <c r="L3707" i="16"/>
  <c r="A3707" i="16"/>
  <c r="N3706" i="16"/>
  <c r="M3706" i="16"/>
  <c r="L3706" i="16"/>
  <c r="A3706" i="16"/>
  <c r="N3705" i="16"/>
  <c r="M3705" i="16"/>
  <c r="L3705" i="16"/>
  <c r="A3705" i="16"/>
  <c r="N3704" i="16"/>
  <c r="M3704" i="16"/>
  <c r="L3704" i="16"/>
  <c r="A3704" i="16"/>
  <c r="N3703" i="16"/>
  <c r="M3703" i="16"/>
  <c r="L3703" i="16"/>
  <c r="A3703" i="16"/>
  <c r="N3702" i="16"/>
  <c r="M3702" i="16"/>
  <c r="L3702" i="16"/>
  <c r="A3702" i="16"/>
  <c r="N3701" i="16"/>
  <c r="M3701" i="16"/>
  <c r="L3701" i="16"/>
  <c r="A3701" i="16"/>
  <c r="N3700" i="16"/>
  <c r="M3700" i="16"/>
  <c r="L3700" i="16"/>
  <c r="A3700" i="16"/>
  <c r="N3699" i="16"/>
  <c r="M3699" i="16"/>
  <c r="L3699" i="16"/>
  <c r="A3699" i="16"/>
  <c r="N3698" i="16"/>
  <c r="M3698" i="16"/>
  <c r="L3698" i="16"/>
  <c r="A3698" i="16"/>
  <c r="N3697" i="16"/>
  <c r="M3697" i="16"/>
  <c r="L3697" i="16"/>
  <c r="A3697" i="16"/>
  <c r="N3696" i="16"/>
  <c r="M3696" i="16"/>
  <c r="L3696" i="16"/>
  <c r="A3696" i="16"/>
  <c r="N3695" i="16"/>
  <c r="M3695" i="16"/>
  <c r="L3695" i="16"/>
  <c r="A3695" i="16"/>
  <c r="N3694" i="16"/>
  <c r="M3694" i="16"/>
  <c r="L3694" i="16"/>
  <c r="A3694" i="16"/>
  <c r="N3693" i="16"/>
  <c r="M3693" i="16"/>
  <c r="L3693" i="16"/>
  <c r="A3693" i="16"/>
  <c r="N3692" i="16"/>
  <c r="M3692" i="16"/>
  <c r="L3692" i="16"/>
  <c r="A3692" i="16"/>
  <c r="N3691" i="16"/>
  <c r="M3691" i="16"/>
  <c r="L3691" i="16"/>
  <c r="A3691" i="16"/>
  <c r="N3690" i="16"/>
  <c r="M3690" i="16"/>
  <c r="L3690" i="16"/>
  <c r="A3690" i="16"/>
  <c r="N3689" i="16"/>
  <c r="M3689" i="16"/>
  <c r="L3689" i="16"/>
  <c r="A3689" i="16"/>
  <c r="N3688" i="16"/>
  <c r="M3688" i="16"/>
  <c r="L3688" i="16"/>
  <c r="A3688" i="16"/>
  <c r="N3687" i="16"/>
  <c r="M3687" i="16"/>
  <c r="L3687" i="16"/>
  <c r="A3687" i="16"/>
  <c r="N3686" i="16"/>
  <c r="M3686" i="16"/>
  <c r="L3686" i="16"/>
  <c r="A3686" i="16"/>
  <c r="N3685" i="16"/>
  <c r="M3685" i="16"/>
  <c r="L3685" i="16"/>
  <c r="A3685" i="16"/>
  <c r="N3684" i="16"/>
  <c r="M3684" i="16"/>
  <c r="L3684" i="16"/>
  <c r="A3684" i="16"/>
  <c r="N3683" i="16"/>
  <c r="M3683" i="16"/>
  <c r="L3683" i="16"/>
  <c r="A3683" i="16"/>
  <c r="N3682" i="16"/>
  <c r="M3682" i="16"/>
  <c r="L3682" i="16"/>
  <c r="A3682" i="16"/>
  <c r="N3681" i="16"/>
  <c r="M3681" i="16"/>
  <c r="L3681" i="16"/>
  <c r="A3681" i="16"/>
  <c r="N3680" i="16"/>
  <c r="M3680" i="16"/>
  <c r="L3680" i="16"/>
  <c r="A3680" i="16"/>
  <c r="N3679" i="16"/>
  <c r="M3679" i="16"/>
  <c r="L3679" i="16"/>
  <c r="A3679" i="16"/>
  <c r="N3678" i="16"/>
  <c r="M3678" i="16"/>
  <c r="L3678" i="16"/>
  <c r="A3678" i="16"/>
  <c r="N3677" i="16"/>
  <c r="M3677" i="16"/>
  <c r="L3677" i="16"/>
  <c r="A3677" i="16"/>
  <c r="N3676" i="16"/>
  <c r="M3676" i="16"/>
  <c r="L3676" i="16"/>
  <c r="A3676" i="16"/>
  <c r="N3675" i="16"/>
  <c r="M3675" i="16"/>
  <c r="L3675" i="16"/>
  <c r="A3675" i="16"/>
  <c r="N3674" i="16"/>
  <c r="M3674" i="16"/>
  <c r="L3674" i="16"/>
  <c r="A3674" i="16"/>
  <c r="N3673" i="16"/>
  <c r="M3673" i="16"/>
  <c r="L3673" i="16"/>
  <c r="A3673" i="16"/>
  <c r="N3672" i="16"/>
  <c r="M3672" i="16"/>
  <c r="L3672" i="16"/>
  <c r="A3672" i="16"/>
  <c r="N3671" i="16"/>
  <c r="M3671" i="16"/>
  <c r="L3671" i="16"/>
  <c r="A3671" i="16"/>
  <c r="N3670" i="16"/>
  <c r="M3670" i="16"/>
  <c r="L3670" i="16"/>
  <c r="A3670" i="16"/>
  <c r="N3669" i="16"/>
  <c r="M3669" i="16"/>
  <c r="L3669" i="16"/>
  <c r="A3669" i="16"/>
  <c r="N3668" i="16"/>
  <c r="M3668" i="16"/>
  <c r="L3668" i="16"/>
  <c r="A3668" i="16"/>
  <c r="N3667" i="16"/>
  <c r="M3667" i="16"/>
  <c r="L3667" i="16"/>
  <c r="A3667" i="16"/>
  <c r="N3666" i="16"/>
  <c r="M3666" i="16"/>
  <c r="L3666" i="16"/>
  <c r="A3666" i="16"/>
  <c r="N3665" i="16"/>
  <c r="M3665" i="16"/>
  <c r="L3665" i="16"/>
  <c r="A3665" i="16"/>
  <c r="N3664" i="16"/>
  <c r="M3664" i="16"/>
  <c r="L3664" i="16"/>
  <c r="A3664" i="16"/>
  <c r="N3663" i="16"/>
  <c r="M3663" i="16"/>
  <c r="L3663" i="16"/>
  <c r="A3663" i="16"/>
  <c r="N3662" i="16"/>
  <c r="M3662" i="16"/>
  <c r="L3662" i="16"/>
  <c r="A3662" i="16"/>
  <c r="N3661" i="16"/>
  <c r="M3661" i="16"/>
  <c r="L3661" i="16"/>
  <c r="A3661" i="16"/>
  <c r="N3660" i="16"/>
  <c r="M3660" i="16"/>
  <c r="L3660" i="16"/>
  <c r="A3660" i="16"/>
  <c r="N3659" i="16"/>
  <c r="M3659" i="16"/>
  <c r="L3659" i="16"/>
  <c r="A3659" i="16"/>
  <c r="N3658" i="16"/>
  <c r="M3658" i="16"/>
  <c r="L3658" i="16"/>
  <c r="A3658" i="16"/>
  <c r="N3657" i="16"/>
  <c r="M3657" i="16"/>
  <c r="L3657" i="16"/>
  <c r="A3657" i="16"/>
  <c r="N3656" i="16"/>
  <c r="M3656" i="16"/>
  <c r="L3656" i="16"/>
  <c r="A3656" i="16"/>
  <c r="N3655" i="16"/>
  <c r="M3655" i="16"/>
  <c r="L3655" i="16"/>
  <c r="A3655" i="16"/>
  <c r="N3654" i="16"/>
  <c r="M3654" i="16"/>
  <c r="L3654" i="16"/>
  <c r="A3654" i="16"/>
  <c r="N3653" i="16"/>
  <c r="M3653" i="16"/>
  <c r="L3653" i="16"/>
  <c r="A3653" i="16"/>
  <c r="N3652" i="16"/>
  <c r="M3652" i="16"/>
  <c r="L3652" i="16"/>
  <c r="A3652" i="16"/>
  <c r="N3651" i="16"/>
  <c r="M3651" i="16"/>
  <c r="L3651" i="16"/>
  <c r="A3651" i="16"/>
  <c r="N3650" i="16"/>
  <c r="M3650" i="16"/>
  <c r="L3650" i="16"/>
  <c r="A3650" i="16"/>
  <c r="N3649" i="16"/>
  <c r="M3649" i="16"/>
  <c r="L3649" i="16"/>
  <c r="A3649" i="16"/>
  <c r="N3648" i="16"/>
  <c r="M3648" i="16"/>
  <c r="L3648" i="16"/>
  <c r="A3648" i="16"/>
  <c r="N3647" i="16"/>
  <c r="M3647" i="16"/>
  <c r="L3647" i="16"/>
  <c r="A3647" i="16"/>
  <c r="N3646" i="16"/>
  <c r="M3646" i="16"/>
  <c r="L3646" i="16"/>
  <c r="A3646" i="16"/>
  <c r="N3645" i="16"/>
  <c r="M3645" i="16"/>
  <c r="L3645" i="16"/>
  <c r="A3645" i="16"/>
  <c r="N3644" i="16"/>
  <c r="M3644" i="16"/>
  <c r="L3644" i="16"/>
  <c r="A3644" i="16"/>
  <c r="N3643" i="16"/>
  <c r="M3643" i="16"/>
  <c r="L3643" i="16"/>
  <c r="A3643" i="16"/>
  <c r="N3642" i="16"/>
  <c r="M3642" i="16"/>
  <c r="L3642" i="16"/>
  <c r="A3642" i="16"/>
  <c r="N3641" i="16"/>
  <c r="M3641" i="16"/>
  <c r="L3641" i="16"/>
  <c r="A3641" i="16"/>
  <c r="N3640" i="16"/>
  <c r="M3640" i="16"/>
  <c r="L3640" i="16"/>
  <c r="A3640" i="16"/>
  <c r="N3639" i="16"/>
  <c r="M3639" i="16"/>
  <c r="L3639" i="16"/>
  <c r="A3639" i="16"/>
  <c r="N3638" i="16"/>
  <c r="M3638" i="16"/>
  <c r="L3638" i="16"/>
  <c r="A3638" i="16"/>
  <c r="N3637" i="16"/>
  <c r="M3637" i="16"/>
  <c r="L3637" i="16"/>
  <c r="A3637" i="16"/>
  <c r="N3636" i="16"/>
  <c r="M3636" i="16"/>
  <c r="L3636" i="16"/>
  <c r="A3636" i="16"/>
  <c r="N3635" i="16"/>
  <c r="M3635" i="16"/>
  <c r="L3635" i="16"/>
  <c r="A3635" i="16"/>
  <c r="N3634" i="16"/>
  <c r="M3634" i="16"/>
  <c r="L3634" i="16"/>
  <c r="A3634" i="16"/>
  <c r="N3633" i="16"/>
  <c r="M3633" i="16"/>
  <c r="L3633" i="16"/>
  <c r="A3633" i="16"/>
  <c r="N3632" i="16"/>
  <c r="M3632" i="16"/>
  <c r="L3632" i="16"/>
  <c r="A3632" i="16"/>
  <c r="N3631" i="16"/>
  <c r="M3631" i="16"/>
  <c r="L3631" i="16"/>
  <c r="A3631" i="16"/>
  <c r="N3630" i="16"/>
  <c r="M3630" i="16"/>
  <c r="L3630" i="16"/>
  <c r="A3630" i="16"/>
  <c r="N3629" i="16"/>
  <c r="M3629" i="16"/>
  <c r="L3629" i="16"/>
  <c r="A3629" i="16"/>
  <c r="N3628" i="16"/>
  <c r="M3628" i="16"/>
  <c r="L3628" i="16"/>
  <c r="A3628" i="16"/>
  <c r="N3627" i="16"/>
  <c r="M3627" i="16"/>
  <c r="L3627" i="16"/>
  <c r="A3627" i="16"/>
  <c r="N3626" i="16"/>
  <c r="M3626" i="16"/>
  <c r="L3626" i="16"/>
  <c r="A3626" i="16"/>
  <c r="N3625" i="16"/>
  <c r="M3625" i="16"/>
  <c r="L3625" i="16"/>
  <c r="A3625" i="16"/>
  <c r="N3624" i="16"/>
  <c r="M3624" i="16"/>
  <c r="L3624" i="16"/>
  <c r="A3624" i="16"/>
  <c r="N3623" i="16"/>
  <c r="M3623" i="16"/>
  <c r="L3623" i="16"/>
  <c r="A3623" i="16"/>
  <c r="N3622" i="16"/>
  <c r="M3622" i="16"/>
  <c r="L3622" i="16"/>
  <c r="A3622" i="16"/>
  <c r="N3621" i="16"/>
  <c r="M3621" i="16"/>
  <c r="L3621" i="16"/>
  <c r="A3621" i="16"/>
  <c r="N3620" i="16"/>
  <c r="M3620" i="16"/>
  <c r="L3620" i="16"/>
  <c r="A3620" i="16"/>
  <c r="N3619" i="16"/>
  <c r="M3619" i="16"/>
  <c r="L3619" i="16"/>
  <c r="A3619" i="16"/>
  <c r="N3618" i="16"/>
  <c r="M3618" i="16"/>
  <c r="L3618" i="16"/>
  <c r="A3618" i="16"/>
  <c r="N3617" i="16"/>
  <c r="M3617" i="16"/>
  <c r="L3617" i="16"/>
  <c r="A3617" i="16"/>
  <c r="N3616" i="16"/>
  <c r="M3616" i="16"/>
  <c r="L3616" i="16"/>
  <c r="A3616" i="16"/>
  <c r="N3615" i="16"/>
  <c r="M3615" i="16"/>
  <c r="L3615" i="16"/>
  <c r="A3615" i="16"/>
  <c r="N3614" i="16"/>
  <c r="M3614" i="16"/>
  <c r="L3614" i="16"/>
  <c r="A3614" i="16"/>
  <c r="N3613" i="16"/>
  <c r="M3613" i="16"/>
  <c r="L3613" i="16"/>
  <c r="A3613" i="16"/>
  <c r="N3612" i="16"/>
  <c r="M3612" i="16"/>
  <c r="L3612" i="16"/>
  <c r="A3612" i="16"/>
  <c r="N3611" i="16"/>
  <c r="M3611" i="16"/>
  <c r="L3611" i="16"/>
  <c r="A3611" i="16"/>
  <c r="N3610" i="16"/>
  <c r="M3610" i="16"/>
  <c r="L3610" i="16"/>
  <c r="A3610" i="16"/>
  <c r="N3609" i="16"/>
  <c r="M3609" i="16"/>
  <c r="L3609" i="16"/>
  <c r="A3609" i="16"/>
  <c r="N3608" i="16"/>
  <c r="M3608" i="16"/>
  <c r="L3608" i="16"/>
  <c r="A3608" i="16"/>
  <c r="N3607" i="16"/>
  <c r="M3607" i="16"/>
  <c r="L3607" i="16"/>
  <c r="A3607" i="16"/>
  <c r="N3606" i="16"/>
  <c r="M3606" i="16"/>
  <c r="L3606" i="16"/>
  <c r="A3606" i="16"/>
  <c r="N3605" i="16"/>
  <c r="M3605" i="16"/>
  <c r="L3605" i="16"/>
  <c r="A3605" i="16"/>
  <c r="N3604" i="16"/>
  <c r="M3604" i="16"/>
  <c r="L3604" i="16"/>
  <c r="A3604" i="16"/>
  <c r="N3603" i="16"/>
  <c r="M3603" i="16"/>
  <c r="L3603" i="16"/>
  <c r="A3603" i="16"/>
  <c r="N3602" i="16"/>
  <c r="M3602" i="16"/>
  <c r="L3602" i="16"/>
  <c r="A3602" i="16"/>
  <c r="N3601" i="16"/>
  <c r="M3601" i="16"/>
  <c r="L3601" i="16"/>
  <c r="A3601" i="16"/>
  <c r="N3600" i="16"/>
  <c r="M3600" i="16"/>
  <c r="L3600" i="16"/>
  <c r="A3600" i="16"/>
  <c r="N3599" i="16"/>
  <c r="M3599" i="16"/>
  <c r="L3599" i="16"/>
  <c r="A3599" i="16"/>
  <c r="N3598" i="16"/>
  <c r="M3598" i="16"/>
  <c r="L3598" i="16"/>
  <c r="A3598" i="16"/>
  <c r="N3597" i="16"/>
  <c r="M3597" i="16"/>
  <c r="L3597" i="16"/>
  <c r="A3597" i="16"/>
  <c r="N3596" i="16"/>
  <c r="M3596" i="16"/>
  <c r="L3596" i="16"/>
  <c r="A3596" i="16"/>
  <c r="N3595" i="16"/>
  <c r="M3595" i="16"/>
  <c r="L3595" i="16"/>
  <c r="A3595" i="16"/>
  <c r="N3594" i="16"/>
  <c r="M3594" i="16"/>
  <c r="L3594" i="16"/>
  <c r="A3594" i="16"/>
  <c r="N3593" i="16"/>
  <c r="M3593" i="16"/>
  <c r="L3593" i="16"/>
  <c r="A3593" i="16"/>
  <c r="N3592" i="16"/>
  <c r="M3592" i="16"/>
  <c r="L3592" i="16"/>
  <c r="A3592" i="16"/>
  <c r="N3591" i="16"/>
  <c r="M3591" i="16"/>
  <c r="L3591" i="16"/>
  <c r="A3591" i="16"/>
  <c r="N3590" i="16"/>
  <c r="M3590" i="16"/>
  <c r="L3590" i="16"/>
  <c r="A3590" i="16"/>
  <c r="N3589" i="16"/>
  <c r="M3589" i="16"/>
  <c r="L3589" i="16"/>
  <c r="A3589" i="16"/>
  <c r="N3588" i="16"/>
  <c r="M3588" i="16"/>
  <c r="L3588" i="16"/>
  <c r="A3588" i="16"/>
  <c r="N3587" i="16"/>
  <c r="M3587" i="16"/>
  <c r="L3587" i="16"/>
  <c r="A3587" i="16"/>
  <c r="N3586" i="16"/>
  <c r="M3586" i="16"/>
  <c r="L3586" i="16"/>
  <c r="A3586" i="16"/>
  <c r="N3585" i="16"/>
  <c r="M3585" i="16"/>
  <c r="L3585" i="16"/>
  <c r="A3585" i="16"/>
  <c r="N3584" i="16"/>
  <c r="M3584" i="16"/>
  <c r="L3584" i="16"/>
  <c r="A3584" i="16"/>
  <c r="N3583" i="16"/>
  <c r="M3583" i="16"/>
  <c r="L3583" i="16"/>
  <c r="A3583" i="16"/>
  <c r="N3582" i="16"/>
  <c r="M3582" i="16"/>
  <c r="L3582" i="16"/>
  <c r="A3582" i="16"/>
  <c r="N3581" i="16"/>
  <c r="M3581" i="16"/>
  <c r="L3581" i="16"/>
  <c r="A3581" i="16"/>
  <c r="N3580" i="16"/>
  <c r="M3580" i="16"/>
  <c r="L3580" i="16"/>
  <c r="A3580" i="16"/>
  <c r="N3579" i="16"/>
  <c r="M3579" i="16"/>
  <c r="L3579" i="16"/>
  <c r="A3579" i="16"/>
  <c r="N3578" i="16"/>
  <c r="M3578" i="16"/>
  <c r="L3578" i="16"/>
  <c r="A3578" i="16"/>
  <c r="N3577" i="16"/>
  <c r="M3577" i="16"/>
  <c r="L3577" i="16"/>
  <c r="A3577" i="16"/>
  <c r="N3576" i="16"/>
  <c r="M3576" i="16"/>
  <c r="L3576" i="16"/>
  <c r="A3576" i="16"/>
  <c r="N3575" i="16"/>
  <c r="M3575" i="16"/>
  <c r="L3575" i="16"/>
  <c r="A3575" i="16"/>
  <c r="N3574" i="16"/>
  <c r="M3574" i="16"/>
  <c r="L3574" i="16"/>
  <c r="A3574" i="16"/>
  <c r="N3573" i="16"/>
  <c r="M3573" i="16"/>
  <c r="L3573" i="16"/>
  <c r="A3573" i="16"/>
  <c r="N3572" i="16"/>
  <c r="M3572" i="16"/>
  <c r="L3572" i="16"/>
  <c r="A3572" i="16"/>
  <c r="N3571" i="16"/>
  <c r="M3571" i="16"/>
  <c r="L3571" i="16"/>
  <c r="A3571" i="16"/>
  <c r="N3570" i="16"/>
  <c r="M3570" i="16"/>
  <c r="L3570" i="16"/>
  <c r="A3570" i="16"/>
  <c r="N3569" i="16"/>
  <c r="M3569" i="16"/>
  <c r="L3569" i="16"/>
  <c r="A3569" i="16"/>
  <c r="N3568" i="16"/>
  <c r="M3568" i="16"/>
  <c r="L3568" i="16"/>
  <c r="A3568" i="16"/>
  <c r="N3567" i="16"/>
  <c r="M3567" i="16"/>
  <c r="L3567" i="16"/>
  <c r="A3567" i="16"/>
  <c r="N3566" i="16"/>
  <c r="M3566" i="16"/>
  <c r="L3566" i="16"/>
  <c r="A3566" i="16"/>
  <c r="N3565" i="16"/>
  <c r="M3565" i="16"/>
  <c r="L3565" i="16"/>
  <c r="A3565" i="16"/>
  <c r="N3564" i="16"/>
  <c r="M3564" i="16"/>
  <c r="L3564" i="16"/>
  <c r="A3564" i="16"/>
  <c r="N3563" i="16"/>
  <c r="M3563" i="16"/>
  <c r="L3563" i="16"/>
  <c r="A3563" i="16"/>
  <c r="N3562" i="16"/>
  <c r="M3562" i="16"/>
  <c r="L3562" i="16"/>
  <c r="A3562" i="16"/>
  <c r="N3561" i="16"/>
  <c r="M3561" i="16"/>
  <c r="L3561" i="16"/>
  <c r="A3561" i="16"/>
  <c r="N3560" i="16"/>
  <c r="M3560" i="16"/>
  <c r="L3560" i="16"/>
  <c r="A3560" i="16"/>
  <c r="N3559" i="16"/>
  <c r="M3559" i="16"/>
  <c r="L3559" i="16"/>
  <c r="A3559" i="16"/>
  <c r="N3558" i="16"/>
  <c r="M3558" i="16"/>
  <c r="L3558" i="16"/>
  <c r="A3558" i="16"/>
  <c r="N3557" i="16"/>
  <c r="M3557" i="16"/>
  <c r="L3557" i="16"/>
  <c r="A3557" i="16"/>
  <c r="N3556" i="16"/>
  <c r="M3556" i="16"/>
  <c r="L3556" i="16"/>
  <c r="A3556" i="16"/>
  <c r="N3555" i="16"/>
  <c r="M3555" i="16"/>
  <c r="L3555" i="16"/>
  <c r="A3555" i="16"/>
  <c r="N3554" i="16"/>
  <c r="M3554" i="16"/>
  <c r="L3554" i="16"/>
  <c r="A3554" i="16"/>
  <c r="N3553" i="16"/>
  <c r="M3553" i="16"/>
  <c r="L3553" i="16"/>
  <c r="A3553" i="16"/>
  <c r="N3552" i="16"/>
  <c r="M3552" i="16"/>
  <c r="L3552" i="16"/>
  <c r="A3552" i="16"/>
  <c r="N3551" i="16"/>
  <c r="M3551" i="16"/>
  <c r="L3551" i="16"/>
  <c r="A3551" i="16"/>
  <c r="N3550" i="16"/>
  <c r="M3550" i="16"/>
  <c r="L3550" i="16"/>
  <c r="A3550" i="16"/>
  <c r="N3549" i="16"/>
  <c r="M3549" i="16"/>
  <c r="L3549" i="16"/>
  <c r="A3549" i="16"/>
  <c r="N3548" i="16"/>
  <c r="M3548" i="16"/>
  <c r="L3548" i="16"/>
  <c r="A3548" i="16"/>
  <c r="N3547" i="16"/>
  <c r="M3547" i="16"/>
  <c r="L3547" i="16"/>
  <c r="A3547" i="16"/>
  <c r="N3546" i="16"/>
  <c r="M3546" i="16"/>
  <c r="L3546" i="16"/>
  <c r="A3546" i="16"/>
  <c r="N3545" i="16"/>
  <c r="M3545" i="16"/>
  <c r="L3545" i="16"/>
  <c r="A3545" i="16"/>
  <c r="N3544" i="16"/>
  <c r="M3544" i="16"/>
  <c r="L3544" i="16"/>
  <c r="A3544" i="16"/>
  <c r="N3543" i="16"/>
  <c r="M3543" i="16"/>
  <c r="L3543" i="16"/>
  <c r="A3543" i="16"/>
  <c r="N3542" i="16"/>
  <c r="M3542" i="16"/>
  <c r="L3542" i="16"/>
  <c r="A3542" i="16"/>
  <c r="N3541" i="16"/>
  <c r="M3541" i="16"/>
  <c r="L3541" i="16"/>
  <c r="A3541" i="16"/>
  <c r="N3540" i="16"/>
  <c r="M3540" i="16"/>
  <c r="L3540" i="16"/>
  <c r="A3540" i="16"/>
  <c r="N3539" i="16"/>
  <c r="M3539" i="16"/>
  <c r="L3539" i="16"/>
  <c r="A3539" i="16"/>
  <c r="N3538" i="16"/>
  <c r="M3538" i="16"/>
  <c r="L3538" i="16"/>
  <c r="A3538" i="16"/>
  <c r="N3537" i="16"/>
  <c r="M3537" i="16"/>
  <c r="L3537" i="16"/>
  <c r="A3537" i="16"/>
  <c r="N3536" i="16"/>
  <c r="M3536" i="16"/>
  <c r="L3536" i="16"/>
  <c r="A3536" i="16"/>
  <c r="N3535" i="16"/>
  <c r="M3535" i="16"/>
  <c r="L3535" i="16"/>
  <c r="A3535" i="16"/>
  <c r="N3534" i="16"/>
  <c r="M3534" i="16"/>
  <c r="L3534" i="16"/>
  <c r="A3534" i="16"/>
  <c r="N3533" i="16"/>
  <c r="M3533" i="16"/>
  <c r="L3533" i="16"/>
  <c r="A3533" i="16"/>
  <c r="N3532" i="16"/>
  <c r="M3532" i="16"/>
  <c r="L3532" i="16"/>
  <c r="A3532" i="16"/>
  <c r="N3531" i="16"/>
  <c r="M3531" i="16"/>
  <c r="L3531" i="16"/>
  <c r="A3531" i="16"/>
  <c r="N3530" i="16"/>
  <c r="M3530" i="16"/>
  <c r="L3530" i="16"/>
  <c r="A3530" i="16"/>
  <c r="N3529" i="16"/>
  <c r="M3529" i="16"/>
  <c r="L3529" i="16"/>
  <c r="A3529" i="16"/>
  <c r="N3528" i="16"/>
  <c r="M3528" i="16"/>
  <c r="L3528" i="16"/>
  <c r="A3528" i="16"/>
  <c r="N3527" i="16"/>
  <c r="M3527" i="16"/>
  <c r="L3527" i="16"/>
  <c r="A3527" i="16"/>
  <c r="N3526" i="16"/>
  <c r="M3526" i="16"/>
  <c r="L3526" i="16"/>
  <c r="A3526" i="16"/>
  <c r="N3525" i="16"/>
  <c r="M3525" i="16"/>
  <c r="L3525" i="16"/>
  <c r="A3525" i="16"/>
  <c r="N3524" i="16"/>
  <c r="M3524" i="16"/>
  <c r="L3524" i="16"/>
  <c r="A3524" i="16"/>
  <c r="N3523" i="16"/>
  <c r="M3523" i="16"/>
  <c r="L3523" i="16"/>
  <c r="A3523" i="16"/>
  <c r="N3522" i="16"/>
  <c r="M3522" i="16"/>
  <c r="L3522" i="16"/>
  <c r="A3522" i="16"/>
  <c r="N3521" i="16"/>
  <c r="M3521" i="16"/>
  <c r="L3521" i="16"/>
  <c r="A3521" i="16"/>
  <c r="N3520" i="16"/>
  <c r="M3520" i="16"/>
  <c r="L3520" i="16"/>
  <c r="A3520" i="16"/>
  <c r="N3519" i="16"/>
  <c r="M3519" i="16"/>
  <c r="L3519" i="16"/>
  <c r="A3519" i="16"/>
  <c r="N3518" i="16"/>
  <c r="M3518" i="16"/>
  <c r="L3518" i="16"/>
  <c r="A3518" i="16"/>
  <c r="N3517" i="16"/>
  <c r="M3517" i="16"/>
  <c r="L3517" i="16"/>
  <c r="A3517" i="16"/>
  <c r="N3516" i="16"/>
  <c r="M3516" i="16"/>
  <c r="L3516" i="16"/>
  <c r="A3516" i="16"/>
  <c r="N3515" i="16"/>
  <c r="M3515" i="16"/>
  <c r="L3515" i="16"/>
  <c r="A3515" i="16"/>
  <c r="N3514" i="16"/>
  <c r="M3514" i="16"/>
  <c r="L3514" i="16"/>
  <c r="A3514" i="16"/>
  <c r="N3513" i="16"/>
  <c r="M3513" i="16"/>
  <c r="L3513" i="16"/>
  <c r="A3513" i="16"/>
  <c r="N3512" i="16"/>
  <c r="M3512" i="16"/>
  <c r="L3512" i="16"/>
  <c r="A3512" i="16"/>
  <c r="N3511" i="16"/>
  <c r="M3511" i="16"/>
  <c r="L3511" i="16"/>
  <c r="A3511" i="16"/>
  <c r="N3510" i="16"/>
  <c r="M3510" i="16"/>
  <c r="L3510" i="16"/>
  <c r="A3510" i="16"/>
  <c r="N3509" i="16"/>
  <c r="M3509" i="16"/>
  <c r="L3509" i="16"/>
  <c r="A3509" i="16"/>
  <c r="N3508" i="16"/>
  <c r="M3508" i="16"/>
  <c r="L3508" i="16"/>
  <c r="A3508" i="16"/>
  <c r="N3507" i="16"/>
  <c r="M3507" i="16"/>
  <c r="L3507" i="16"/>
  <c r="A3507" i="16"/>
  <c r="N3506" i="16"/>
  <c r="M3506" i="16"/>
  <c r="L3506" i="16"/>
  <c r="A3506" i="16"/>
  <c r="N3505" i="16"/>
  <c r="M3505" i="16"/>
  <c r="L3505" i="16"/>
  <c r="A3505" i="16"/>
  <c r="N3504" i="16"/>
  <c r="M3504" i="16"/>
  <c r="L3504" i="16"/>
  <c r="A3504" i="16"/>
  <c r="N3503" i="16"/>
  <c r="M3503" i="16"/>
  <c r="L3503" i="16"/>
  <c r="A3503" i="16"/>
  <c r="N3502" i="16"/>
  <c r="M3502" i="16"/>
  <c r="L3502" i="16"/>
  <c r="A3502" i="16"/>
  <c r="N3501" i="16"/>
  <c r="M3501" i="16"/>
  <c r="L3501" i="16"/>
  <c r="A3501" i="16"/>
  <c r="N3500" i="16"/>
  <c r="M3500" i="16"/>
  <c r="L3500" i="16"/>
  <c r="A3500" i="16"/>
  <c r="N3499" i="16"/>
  <c r="M3499" i="16"/>
  <c r="L3499" i="16"/>
  <c r="A3499" i="16"/>
  <c r="N3498" i="16"/>
  <c r="M3498" i="16"/>
  <c r="L3498" i="16"/>
  <c r="A3498" i="16"/>
  <c r="N3497" i="16"/>
  <c r="M3497" i="16"/>
  <c r="L3497" i="16"/>
  <c r="A3497" i="16"/>
  <c r="N3496" i="16"/>
  <c r="M3496" i="16"/>
  <c r="L3496" i="16"/>
  <c r="A3496" i="16"/>
  <c r="N3495" i="16"/>
  <c r="M3495" i="16"/>
  <c r="L3495" i="16"/>
  <c r="A3495" i="16"/>
  <c r="N3494" i="16"/>
  <c r="M3494" i="16"/>
  <c r="L3494" i="16"/>
  <c r="A3494" i="16"/>
  <c r="N3493" i="16"/>
  <c r="M3493" i="16"/>
  <c r="L3493" i="16"/>
  <c r="A3493" i="16"/>
  <c r="N3492" i="16"/>
  <c r="M3492" i="16"/>
  <c r="L3492" i="16"/>
  <c r="A3492" i="16"/>
  <c r="N3491" i="16"/>
  <c r="M3491" i="16"/>
  <c r="L3491" i="16"/>
  <c r="A3491" i="16"/>
  <c r="N3490" i="16"/>
  <c r="M3490" i="16"/>
  <c r="L3490" i="16"/>
  <c r="A3490" i="16"/>
  <c r="N3489" i="16"/>
  <c r="M3489" i="16"/>
  <c r="L3489" i="16"/>
  <c r="A3489" i="16"/>
  <c r="N3488" i="16"/>
  <c r="M3488" i="16"/>
  <c r="L3488" i="16"/>
  <c r="A3488" i="16"/>
  <c r="N3487" i="16"/>
  <c r="M3487" i="16"/>
  <c r="L3487" i="16"/>
  <c r="A3487" i="16"/>
  <c r="N3486" i="16"/>
  <c r="M3486" i="16"/>
  <c r="L3486" i="16"/>
  <c r="A3486" i="16"/>
  <c r="N3485" i="16"/>
  <c r="M3485" i="16"/>
  <c r="L3485" i="16"/>
  <c r="A3485" i="16"/>
  <c r="N3484" i="16"/>
  <c r="M3484" i="16"/>
  <c r="L3484" i="16"/>
  <c r="A3484" i="16"/>
  <c r="N3483" i="16"/>
  <c r="M3483" i="16"/>
  <c r="L3483" i="16"/>
  <c r="A3483" i="16"/>
  <c r="N3482" i="16"/>
  <c r="M3482" i="16"/>
  <c r="L3482" i="16"/>
  <c r="A3482" i="16"/>
  <c r="N3481" i="16"/>
  <c r="M3481" i="16"/>
  <c r="L3481" i="16"/>
  <c r="A3481" i="16"/>
  <c r="N3480" i="16"/>
  <c r="M3480" i="16"/>
  <c r="L3480" i="16"/>
  <c r="A3480" i="16"/>
  <c r="N3479" i="16"/>
  <c r="M3479" i="16"/>
  <c r="L3479" i="16"/>
  <c r="A3479" i="16"/>
  <c r="N3478" i="16"/>
  <c r="M3478" i="16"/>
  <c r="L3478" i="16"/>
  <c r="A3478" i="16"/>
  <c r="N3477" i="16"/>
  <c r="M3477" i="16"/>
  <c r="L3477" i="16"/>
  <c r="A3477" i="16"/>
  <c r="N3476" i="16"/>
  <c r="M3476" i="16"/>
  <c r="L3476" i="16"/>
  <c r="A3476" i="16"/>
  <c r="N3475" i="16"/>
  <c r="M3475" i="16"/>
  <c r="L3475" i="16"/>
  <c r="A3475" i="16"/>
  <c r="N3474" i="16"/>
  <c r="M3474" i="16"/>
  <c r="L3474" i="16"/>
  <c r="A3474" i="16"/>
  <c r="N3473" i="16"/>
  <c r="M3473" i="16"/>
  <c r="L3473" i="16"/>
  <c r="A3473" i="16"/>
  <c r="N3472" i="16"/>
  <c r="M3472" i="16"/>
  <c r="L3472" i="16"/>
  <c r="A3472" i="16"/>
  <c r="N3471" i="16"/>
  <c r="M3471" i="16"/>
  <c r="L3471" i="16"/>
  <c r="A3471" i="16"/>
  <c r="N3470" i="16"/>
  <c r="M3470" i="16"/>
  <c r="L3470" i="16"/>
  <c r="A3470" i="16"/>
  <c r="N3469" i="16"/>
  <c r="M3469" i="16"/>
  <c r="L3469" i="16"/>
  <c r="A3469" i="16"/>
  <c r="N3468" i="16"/>
  <c r="M3468" i="16"/>
  <c r="L3468" i="16"/>
  <c r="A3468" i="16"/>
  <c r="N3467" i="16"/>
  <c r="M3467" i="16"/>
  <c r="L3467" i="16"/>
  <c r="A3467" i="16"/>
  <c r="N3466" i="16"/>
  <c r="M3466" i="16"/>
  <c r="L3466" i="16"/>
  <c r="A3466" i="16"/>
  <c r="N3465" i="16"/>
  <c r="M3465" i="16"/>
  <c r="L3465" i="16"/>
  <c r="A3465" i="16"/>
  <c r="N3464" i="16"/>
  <c r="M3464" i="16"/>
  <c r="L3464" i="16"/>
  <c r="A3464" i="16"/>
  <c r="N3463" i="16"/>
  <c r="M3463" i="16"/>
  <c r="L3463" i="16"/>
  <c r="A3463" i="16"/>
  <c r="N3462" i="16"/>
  <c r="M3462" i="16"/>
  <c r="L3462" i="16"/>
  <c r="A3462" i="16"/>
  <c r="N3461" i="16"/>
  <c r="M3461" i="16"/>
  <c r="L3461" i="16"/>
  <c r="A3461" i="16"/>
  <c r="N3460" i="16"/>
  <c r="M3460" i="16"/>
  <c r="L3460" i="16"/>
  <c r="A3460" i="16"/>
  <c r="N3459" i="16"/>
  <c r="M3459" i="16"/>
  <c r="L3459" i="16"/>
  <c r="A3459" i="16"/>
  <c r="N3458" i="16"/>
  <c r="M3458" i="16"/>
  <c r="L3458" i="16"/>
  <c r="A3458" i="16"/>
  <c r="N3457" i="16"/>
  <c r="M3457" i="16"/>
  <c r="L3457" i="16"/>
  <c r="A3457" i="16"/>
  <c r="N3456" i="16"/>
  <c r="M3456" i="16"/>
  <c r="L3456" i="16"/>
  <c r="A3456" i="16"/>
  <c r="N3455" i="16"/>
  <c r="M3455" i="16"/>
  <c r="L3455" i="16"/>
  <c r="A3455" i="16"/>
  <c r="N3454" i="16"/>
  <c r="M3454" i="16"/>
  <c r="L3454" i="16"/>
  <c r="A3454" i="16"/>
  <c r="N3453" i="16"/>
  <c r="M3453" i="16"/>
  <c r="L3453" i="16"/>
  <c r="A3453" i="16"/>
  <c r="N3452" i="16"/>
  <c r="M3452" i="16"/>
  <c r="L3452" i="16"/>
  <c r="A3452" i="16"/>
  <c r="N3451" i="16"/>
  <c r="M3451" i="16"/>
  <c r="L3451" i="16"/>
  <c r="A3451" i="16"/>
  <c r="N3450" i="16"/>
  <c r="M3450" i="16"/>
  <c r="L3450" i="16"/>
  <c r="A3450" i="16"/>
  <c r="N3449" i="16"/>
  <c r="M3449" i="16"/>
  <c r="L3449" i="16"/>
  <c r="A3449" i="16"/>
  <c r="N3448" i="16"/>
  <c r="M3448" i="16"/>
  <c r="L3448" i="16"/>
  <c r="A3448" i="16"/>
  <c r="N3447" i="16"/>
  <c r="M3447" i="16"/>
  <c r="L3447" i="16"/>
  <c r="A3447" i="16"/>
  <c r="N3446" i="16"/>
  <c r="M3446" i="16"/>
  <c r="L3446" i="16"/>
  <c r="A3446" i="16"/>
  <c r="N3445" i="16"/>
  <c r="M3445" i="16"/>
  <c r="L3445" i="16"/>
  <c r="A3445" i="16"/>
  <c r="N3444" i="16"/>
  <c r="M3444" i="16"/>
  <c r="L3444" i="16"/>
  <c r="A3444" i="16"/>
  <c r="N3443" i="16"/>
  <c r="M3443" i="16"/>
  <c r="L3443" i="16"/>
  <c r="A3443" i="16"/>
  <c r="N3442" i="16"/>
  <c r="M3442" i="16"/>
  <c r="L3442" i="16"/>
  <c r="A3442" i="16"/>
  <c r="N3441" i="16"/>
  <c r="M3441" i="16"/>
  <c r="L3441" i="16"/>
  <c r="A3441" i="16"/>
  <c r="N3440" i="16"/>
  <c r="M3440" i="16"/>
  <c r="L3440" i="16"/>
  <c r="A3440" i="16"/>
  <c r="N3439" i="16"/>
  <c r="M3439" i="16"/>
  <c r="L3439" i="16"/>
  <c r="A3439" i="16"/>
  <c r="N3438" i="16"/>
  <c r="M3438" i="16"/>
  <c r="L3438" i="16"/>
  <c r="A3438" i="16"/>
  <c r="N3437" i="16"/>
  <c r="M3437" i="16"/>
  <c r="L3437" i="16"/>
  <c r="A3437" i="16"/>
  <c r="N3436" i="16"/>
  <c r="M3436" i="16"/>
  <c r="L3436" i="16"/>
  <c r="A3436" i="16"/>
  <c r="N3435" i="16"/>
  <c r="M3435" i="16"/>
  <c r="L3435" i="16"/>
  <c r="A3435" i="16"/>
  <c r="N3434" i="16"/>
  <c r="M3434" i="16"/>
  <c r="L3434" i="16"/>
  <c r="A3434" i="16"/>
  <c r="N3433" i="16"/>
  <c r="M3433" i="16"/>
  <c r="L3433" i="16"/>
  <c r="A3433" i="16"/>
  <c r="N3432" i="16"/>
  <c r="M3432" i="16"/>
  <c r="L3432" i="16"/>
  <c r="A3432" i="16"/>
  <c r="N3431" i="16"/>
  <c r="M3431" i="16"/>
  <c r="L3431" i="16"/>
  <c r="A3431" i="16"/>
  <c r="N3430" i="16"/>
  <c r="M3430" i="16"/>
  <c r="L3430" i="16"/>
  <c r="A3430" i="16"/>
  <c r="N3429" i="16"/>
  <c r="M3429" i="16"/>
  <c r="L3429" i="16"/>
  <c r="A3429" i="16"/>
  <c r="N3428" i="16"/>
  <c r="M3428" i="16"/>
  <c r="L3428" i="16"/>
  <c r="A3428" i="16"/>
  <c r="N3427" i="16"/>
  <c r="M3427" i="16"/>
  <c r="L3427" i="16"/>
  <c r="A3427" i="16"/>
  <c r="N3426" i="16"/>
  <c r="M3426" i="16"/>
  <c r="L3426" i="16"/>
  <c r="A3426" i="16"/>
  <c r="N3425" i="16"/>
  <c r="M3425" i="16"/>
  <c r="L3425" i="16"/>
  <c r="A3425" i="16"/>
  <c r="N3424" i="16"/>
  <c r="M3424" i="16"/>
  <c r="L3424" i="16"/>
  <c r="A3424" i="16"/>
  <c r="N3423" i="16"/>
  <c r="M3423" i="16"/>
  <c r="L3423" i="16"/>
  <c r="A3423" i="16"/>
  <c r="N3422" i="16"/>
  <c r="M3422" i="16"/>
  <c r="L3422" i="16"/>
  <c r="A3422" i="16"/>
  <c r="N3421" i="16"/>
  <c r="M3421" i="16"/>
  <c r="L3421" i="16"/>
  <c r="A3421" i="16"/>
  <c r="N3420" i="16"/>
  <c r="M3420" i="16"/>
  <c r="L3420" i="16"/>
  <c r="A3420" i="16"/>
  <c r="N3419" i="16"/>
  <c r="M3419" i="16"/>
  <c r="L3419" i="16"/>
  <c r="A3419" i="16"/>
  <c r="N3418" i="16"/>
  <c r="M3418" i="16"/>
  <c r="L3418" i="16"/>
  <c r="A3418" i="16"/>
  <c r="N3417" i="16"/>
  <c r="M3417" i="16"/>
  <c r="L3417" i="16"/>
  <c r="A3417" i="16"/>
  <c r="N3416" i="16"/>
  <c r="M3416" i="16"/>
  <c r="L3416" i="16"/>
  <c r="A3416" i="16"/>
  <c r="N3415" i="16"/>
  <c r="M3415" i="16"/>
  <c r="L3415" i="16"/>
  <c r="A3415" i="16"/>
  <c r="N3414" i="16"/>
  <c r="M3414" i="16"/>
  <c r="L3414" i="16"/>
  <c r="A3414" i="16"/>
  <c r="N3413" i="16"/>
  <c r="M3413" i="16"/>
  <c r="L3413" i="16"/>
  <c r="A3413" i="16"/>
  <c r="N3412" i="16"/>
  <c r="M3412" i="16"/>
  <c r="L3412" i="16"/>
  <c r="A3412" i="16"/>
  <c r="N3411" i="16"/>
  <c r="M3411" i="16"/>
  <c r="L3411" i="16"/>
  <c r="A3411" i="16"/>
  <c r="N3410" i="16"/>
  <c r="M3410" i="16"/>
  <c r="L3410" i="16"/>
  <c r="A3410" i="16"/>
  <c r="N3409" i="16"/>
  <c r="M3409" i="16"/>
  <c r="L3409" i="16"/>
  <c r="A3409" i="16"/>
  <c r="N3408" i="16"/>
  <c r="M3408" i="16"/>
  <c r="L3408" i="16"/>
  <c r="A3408" i="16"/>
  <c r="N3407" i="16"/>
  <c r="M3407" i="16"/>
  <c r="L3407" i="16"/>
  <c r="A3407" i="16"/>
  <c r="N3406" i="16"/>
  <c r="M3406" i="16"/>
  <c r="L3406" i="16"/>
  <c r="A3406" i="16"/>
  <c r="N3405" i="16"/>
  <c r="M3405" i="16"/>
  <c r="L3405" i="16"/>
  <c r="A3405" i="16"/>
  <c r="N3404" i="16"/>
  <c r="M3404" i="16"/>
  <c r="L3404" i="16"/>
  <c r="A3404" i="16"/>
  <c r="N3403" i="16"/>
  <c r="M3403" i="16"/>
  <c r="L3403" i="16"/>
  <c r="A3403" i="16"/>
  <c r="N3402" i="16"/>
  <c r="M3402" i="16"/>
  <c r="L3402" i="16"/>
  <c r="A3402" i="16"/>
  <c r="N3401" i="16"/>
  <c r="M3401" i="16"/>
  <c r="L3401" i="16"/>
  <c r="A3401" i="16"/>
  <c r="N3400" i="16"/>
  <c r="M3400" i="16"/>
  <c r="L3400" i="16"/>
  <c r="A3400" i="16"/>
  <c r="N3399" i="16"/>
  <c r="M3399" i="16"/>
  <c r="L3399" i="16"/>
  <c r="A3399" i="16"/>
  <c r="N3398" i="16"/>
  <c r="M3398" i="16"/>
  <c r="L3398" i="16"/>
  <c r="A3398" i="16"/>
  <c r="N3397" i="16"/>
  <c r="M3397" i="16"/>
  <c r="L3397" i="16"/>
  <c r="A3397" i="16"/>
  <c r="N3396" i="16"/>
  <c r="M3396" i="16"/>
  <c r="L3396" i="16"/>
  <c r="A3396" i="16"/>
  <c r="N3395" i="16"/>
  <c r="M3395" i="16"/>
  <c r="L3395" i="16"/>
  <c r="A3395" i="16"/>
  <c r="N3394" i="16"/>
  <c r="M3394" i="16"/>
  <c r="L3394" i="16"/>
  <c r="A3394" i="16"/>
  <c r="N3393" i="16"/>
  <c r="M3393" i="16"/>
  <c r="L3393" i="16"/>
  <c r="A3393" i="16"/>
  <c r="N3392" i="16"/>
  <c r="M3392" i="16"/>
  <c r="L3392" i="16"/>
  <c r="A3392" i="16"/>
  <c r="N3391" i="16"/>
  <c r="M3391" i="16"/>
  <c r="L3391" i="16"/>
  <c r="A3391" i="16"/>
  <c r="N3390" i="16"/>
  <c r="M3390" i="16"/>
  <c r="L3390" i="16"/>
  <c r="A3390" i="16"/>
  <c r="N3389" i="16"/>
  <c r="M3389" i="16"/>
  <c r="L3389" i="16"/>
  <c r="A3389" i="16"/>
  <c r="N3388" i="16"/>
  <c r="M3388" i="16"/>
  <c r="L3388" i="16"/>
  <c r="A3388" i="16"/>
  <c r="N3387" i="16"/>
  <c r="M3387" i="16"/>
  <c r="L3387" i="16"/>
  <c r="A3387" i="16"/>
  <c r="N3386" i="16"/>
  <c r="M3386" i="16"/>
  <c r="L3386" i="16"/>
  <c r="A3386" i="16"/>
  <c r="N3385" i="16"/>
  <c r="M3385" i="16"/>
  <c r="L3385" i="16"/>
  <c r="A3385" i="16"/>
  <c r="N3384" i="16"/>
  <c r="M3384" i="16"/>
  <c r="L3384" i="16"/>
  <c r="A3384" i="16"/>
  <c r="N3383" i="16"/>
  <c r="M3383" i="16"/>
  <c r="L3383" i="16"/>
  <c r="A3383" i="16"/>
  <c r="N3382" i="16"/>
  <c r="M3382" i="16"/>
  <c r="L3382" i="16"/>
  <c r="A3382" i="16"/>
  <c r="N3381" i="16"/>
  <c r="M3381" i="16"/>
  <c r="L3381" i="16"/>
  <c r="A3381" i="16"/>
  <c r="N3380" i="16"/>
  <c r="M3380" i="16"/>
  <c r="L3380" i="16"/>
  <c r="A3380" i="16"/>
  <c r="N3379" i="16"/>
  <c r="M3379" i="16"/>
  <c r="L3379" i="16"/>
  <c r="A3379" i="16"/>
  <c r="N3378" i="16"/>
  <c r="M3378" i="16"/>
  <c r="L3378" i="16"/>
  <c r="A3378" i="16"/>
  <c r="N3377" i="16"/>
  <c r="M3377" i="16"/>
  <c r="L3377" i="16"/>
  <c r="A3377" i="16"/>
  <c r="N3376" i="16"/>
  <c r="M3376" i="16"/>
  <c r="L3376" i="16"/>
  <c r="A3376" i="16"/>
  <c r="N3375" i="16"/>
  <c r="M3375" i="16"/>
  <c r="L3375" i="16"/>
  <c r="A3375" i="16"/>
  <c r="N3374" i="16"/>
  <c r="M3374" i="16"/>
  <c r="L3374" i="16"/>
  <c r="A3374" i="16"/>
  <c r="N3373" i="16"/>
  <c r="M3373" i="16"/>
  <c r="L3373" i="16"/>
  <c r="A3373" i="16"/>
  <c r="N3372" i="16"/>
  <c r="M3372" i="16"/>
  <c r="L3372" i="16"/>
  <c r="A3372" i="16"/>
  <c r="N3371" i="16"/>
  <c r="M3371" i="16"/>
  <c r="L3371" i="16"/>
  <c r="A3371" i="16"/>
  <c r="N3370" i="16"/>
  <c r="M3370" i="16"/>
  <c r="L3370" i="16"/>
  <c r="A3370" i="16"/>
  <c r="N3369" i="16"/>
  <c r="M3369" i="16"/>
  <c r="L3369" i="16"/>
  <c r="A3369" i="16"/>
  <c r="N3368" i="16"/>
  <c r="M3368" i="16"/>
  <c r="L3368" i="16"/>
  <c r="A3368" i="16"/>
  <c r="N3367" i="16"/>
  <c r="M3367" i="16"/>
  <c r="L3367" i="16"/>
  <c r="A3367" i="16"/>
  <c r="N3366" i="16"/>
  <c r="M3366" i="16"/>
  <c r="L3366" i="16"/>
  <c r="A3366" i="16"/>
  <c r="N3365" i="16"/>
  <c r="M3365" i="16"/>
  <c r="L3365" i="16"/>
  <c r="A3365" i="16"/>
  <c r="N3364" i="16"/>
  <c r="M3364" i="16"/>
  <c r="L3364" i="16"/>
  <c r="A3364" i="16"/>
  <c r="N3363" i="16"/>
  <c r="M3363" i="16"/>
  <c r="L3363" i="16"/>
  <c r="A3363" i="16"/>
  <c r="N3362" i="16"/>
  <c r="M3362" i="16"/>
  <c r="L3362" i="16"/>
  <c r="A3362" i="16"/>
  <c r="N3361" i="16"/>
  <c r="M3361" i="16"/>
  <c r="L3361" i="16"/>
  <c r="A3361" i="16"/>
  <c r="N3360" i="16"/>
  <c r="M3360" i="16"/>
  <c r="L3360" i="16"/>
  <c r="A3360" i="16"/>
  <c r="N3359" i="16"/>
  <c r="M3359" i="16"/>
  <c r="L3359" i="16"/>
  <c r="A3359" i="16"/>
  <c r="N3358" i="16"/>
  <c r="M3358" i="16"/>
  <c r="L3358" i="16"/>
  <c r="A3358" i="16"/>
  <c r="N3357" i="16"/>
  <c r="M3357" i="16"/>
  <c r="L3357" i="16"/>
  <c r="A3357" i="16"/>
  <c r="N3356" i="16"/>
  <c r="M3356" i="16"/>
  <c r="L3356" i="16"/>
  <c r="A3356" i="16"/>
  <c r="N3355" i="16"/>
  <c r="M3355" i="16"/>
  <c r="L3355" i="16"/>
  <c r="A3355" i="16"/>
  <c r="N3354" i="16"/>
  <c r="M3354" i="16"/>
  <c r="L3354" i="16"/>
  <c r="A3354" i="16"/>
  <c r="N3353" i="16"/>
  <c r="M3353" i="16"/>
  <c r="L3353" i="16"/>
  <c r="A3353" i="16"/>
  <c r="N3352" i="16"/>
  <c r="M3352" i="16"/>
  <c r="L3352" i="16"/>
  <c r="A3352" i="16"/>
  <c r="N3351" i="16"/>
  <c r="M3351" i="16"/>
  <c r="L3351" i="16"/>
  <c r="A3351" i="16"/>
  <c r="N3350" i="16"/>
  <c r="M3350" i="16"/>
  <c r="L3350" i="16"/>
  <c r="A3350" i="16"/>
  <c r="N3349" i="16"/>
  <c r="M3349" i="16"/>
  <c r="L3349" i="16"/>
  <c r="A3349" i="16"/>
  <c r="N3348" i="16"/>
  <c r="M3348" i="16"/>
  <c r="L3348" i="16"/>
  <c r="A3348" i="16"/>
  <c r="N3347" i="16"/>
  <c r="M3347" i="16"/>
  <c r="L3347" i="16"/>
  <c r="A3347" i="16"/>
  <c r="N3346" i="16"/>
  <c r="M3346" i="16"/>
  <c r="L3346" i="16"/>
  <c r="A3346" i="16"/>
  <c r="N3345" i="16"/>
  <c r="M3345" i="16"/>
  <c r="L3345" i="16"/>
  <c r="A3345" i="16"/>
  <c r="N3344" i="16"/>
  <c r="M3344" i="16"/>
  <c r="L3344" i="16"/>
  <c r="A3344" i="16"/>
  <c r="N3343" i="16"/>
  <c r="M3343" i="16"/>
  <c r="L3343" i="16"/>
  <c r="A3343" i="16"/>
  <c r="N3342" i="16"/>
  <c r="M3342" i="16"/>
  <c r="L3342" i="16"/>
  <c r="A3342" i="16"/>
  <c r="N3341" i="16"/>
  <c r="M3341" i="16"/>
  <c r="L3341" i="16"/>
  <c r="A3341" i="16"/>
  <c r="N3340" i="16"/>
  <c r="M3340" i="16"/>
  <c r="L3340" i="16"/>
  <c r="A3340" i="16"/>
  <c r="N3339" i="16"/>
  <c r="M3339" i="16"/>
  <c r="L3339" i="16"/>
  <c r="A3339" i="16"/>
  <c r="N3338" i="16"/>
  <c r="M3338" i="16"/>
  <c r="L3338" i="16"/>
  <c r="A3338" i="16"/>
  <c r="N3337" i="16"/>
  <c r="M3337" i="16"/>
  <c r="L3337" i="16"/>
  <c r="A3337" i="16"/>
  <c r="N3336" i="16"/>
  <c r="M3336" i="16"/>
  <c r="L3336" i="16"/>
  <c r="A3336" i="16"/>
  <c r="N3335" i="16"/>
  <c r="M3335" i="16"/>
  <c r="L3335" i="16"/>
  <c r="A3335" i="16"/>
  <c r="N3334" i="16"/>
  <c r="M3334" i="16"/>
  <c r="L3334" i="16"/>
  <c r="A3334" i="16"/>
  <c r="N3333" i="16"/>
  <c r="M3333" i="16"/>
  <c r="L3333" i="16"/>
  <c r="A3333" i="16"/>
  <c r="N3332" i="16"/>
  <c r="M3332" i="16"/>
  <c r="L3332" i="16"/>
  <c r="A3332" i="16"/>
  <c r="N3331" i="16"/>
  <c r="M3331" i="16"/>
  <c r="L3331" i="16"/>
  <c r="A3331" i="16"/>
  <c r="N3330" i="16"/>
  <c r="M3330" i="16"/>
  <c r="L3330" i="16"/>
  <c r="A3330" i="16"/>
  <c r="N3329" i="16"/>
  <c r="M3329" i="16"/>
  <c r="L3329" i="16"/>
  <c r="A3329" i="16"/>
  <c r="N3328" i="16"/>
  <c r="M3328" i="16"/>
  <c r="L3328" i="16"/>
  <c r="A3328" i="16"/>
  <c r="N3327" i="16"/>
  <c r="M3327" i="16"/>
  <c r="L3327" i="16"/>
  <c r="A3327" i="16"/>
  <c r="N3326" i="16"/>
  <c r="M3326" i="16"/>
  <c r="L3326" i="16"/>
  <c r="A3326" i="16"/>
  <c r="N3325" i="16"/>
  <c r="M3325" i="16"/>
  <c r="L3325" i="16"/>
  <c r="A3325" i="16"/>
  <c r="N3324" i="16"/>
  <c r="M3324" i="16"/>
  <c r="L3324" i="16"/>
  <c r="A3324" i="16"/>
  <c r="N3323" i="16"/>
  <c r="M3323" i="16"/>
  <c r="L3323" i="16"/>
  <c r="A3323" i="16"/>
  <c r="N3322" i="16"/>
  <c r="M3322" i="16"/>
  <c r="L3322" i="16"/>
  <c r="A3322" i="16"/>
  <c r="N3321" i="16"/>
  <c r="M3321" i="16"/>
  <c r="L3321" i="16"/>
  <c r="A3321" i="16"/>
  <c r="N3320" i="16"/>
  <c r="M3320" i="16"/>
  <c r="L3320" i="16"/>
  <c r="A3320" i="16"/>
  <c r="N3319" i="16"/>
  <c r="M3319" i="16"/>
  <c r="L3319" i="16"/>
  <c r="A3319" i="16"/>
  <c r="N3318" i="16"/>
  <c r="M3318" i="16"/>
  <c r="L3318" i="16"/>
  <c r="A3318" i="16"/>
  <c r="N3317" i="16"/>
  <c r="M3317" i="16"/>
  <c r="L3317" i="16"/>
  <c r="A3317" i="16"/>
  <c r="N3316" i="16"/>
  <c r="M3316" i="16"/>
  <c r="L3316" i="16"/>
  <c r="A3316" i="16"/>
  <c r="N3315" i="16"/>
  <c r="M3315" i="16"/>
  <c r="L3315" i="16"/>
  <c r="A3315" i="16"/>
  <c r="N3314" i="16"/>
  <c r="M3314" i="16"/>
  <c r="L3314" i="16"/>
  <c r="A3314" i="16"/>
  <c r="N3313" i="16"/>
  <c r="M3313" i="16"/>
  <c r="L3313" i="16"/>
  <c r="A3313" i="16"/>
  <c r="N3312" i="16"/>
  <c r="M3312" i="16"/>
  <c r="L3312" i="16"/>
  <c r="A3312" i="16"/>
  <c r="N3311" i="16"/>
  <c r="M3311" i="16"/>
  <c r="L3311" i="16"/>
  <c r="A3311" i="16"/>
  <c r="N3310" i="16"/>
  <c r="M3310" i="16"/>
  <c r="L3310" i="16"/>
  <c r="A3310" i="16"/>
  <c r="N3309" i="16"/>
  <c r="M3309" i="16"/>
  <c r="L3309" i="16"/>
  <c r="A3309" i="16"/>
  <c r="N3308" i="16"/>
  <c r="M3308" i="16"/>
  <c r="L3308" i="16"/>
  <c r="A3308" i="16"/>
  <c r="N3307" i="16"/>
  <c r="M3307" i="16"/>
  <c r="L3307" i="16"/>
  <c r="A3307" i="16"/>
  <c r="N3306" i="16"/>
  <c r="M3306" i="16"/>
  <c r="L3306" i="16"/>
  <c r="A3306" i="16"/>
  <c r="N3305" i="16"/>
  <c r="M3305" i="16"/>
  <c r="L3305" i="16"/>
  <c r="A3305" i="16"/>
  <c r="N3304" i="16"/>
  <c r="M3304" i="16"/>
  <c r="L3304" i="16"/>
  <c r="A3304" i="16"/>
  <c r="N3303" i="16"/>
  <c r="M3303" i="16"/>
  <c r="L3303" i="16"/>
  <c r="A3303" i="16"/>
  <c r="N3302" i="16"/>
  <c r="M3302" i="16"/>
  <c r="L3302" i="16"/>
  <c r="A3302" i="16"/>
  <c r="N3301" i="16"/>
  <c r="M3301" i="16"/>
  <c r="L3301" i="16"/>
  <c r="A3301" i="16"/>
  <c r="N3300" i="16"/>
  <c r="M3300" i="16"/>
  <c r="L3300" i="16"/>
  <c r="A3300" i="16"/>
  <c r="N3299" i="16"/>
  <c r="M3299" i="16"/>
  <c r="L3299" i="16"/>
  <c r="A3299" i="16"/>
  <c r="N3298" i="16"/>
  <c r="M3298" i="16"/>
  <c r="L3298" i="16"/>
  <c r="A3298" i="16"/>
  <c r="N3297" i="16"/>
  <c r="M3297" i="16"/>
  <c r="L3297" i="16"/>
  <c r="A3297" i="16"/>
  <c r="N3296" i="16"/>
  <c r="M3296" i="16"/>
  <c r="L3296" i="16"/>
  <c r="A3296" i="16"/>
  <c r="N3295" i="16"/>
  <c r="M3295" i="16"/>
  <c r="L3295" i="16"/>
  <c r="A3295" i="16"/>
  <c r="N3294" i="16"/>
  <c r="M3294" i="16"/>
  <c r="L3294" i="16"/>
  <c r="A3294" i="16"/>
  <c r="N3293" i="16"/>
  <c r="M3293" i="16"/>
  <c r="L3293" i="16"/>
  <c r="A3293" i="16"/>
  <c r="N3292" i="16"/>
  <c r="M3292" i="16"/>
  <c r="L3292" i="16"/>
  <c r="A3292" i="16"/>
  <c r="N3291" i="16"/>
  <c r="M3291" i="16"/>
  <c r="L3291" i="16"/>
  <c r="A3291" i="16"/>
  <c r="N3290" i="16"/>
  <c r="M3290" i="16"/>
  <c r="L3290" i="16"/>
  <c r="A3290" i="16"/>
  <c r="N3289" i="16"/>
  <c r="M3289" i="16"/>
  <c r="L3289" i="16"/>
  <c r="A3289" i="16"/>
  <c r="N3288" i="16"/>
  <c r="M3288" i="16"/>
  <c r="L3288" i="16"/>
  <c r="A3288" i="16"/>
  <c r="N3287" i="16"/>
  <c r="M3287" i="16"/>
  <c r="L3287" i="16"/>
  <c r="A3287" i="16"/>
  <c r="N3286" i="16"/>
  <c r="M3286" i="16"/>
  <c r="L3286" i="16"/>
  <c r="A3286" i="16"/>
  <c r="N3285" i="16"/>
  <c r="M3285" i="16"/>
  <c r="L3285" i="16"/>
  <c r="A3285" i="16"/>
  <c r="N3284" i="16"/>
  <c r="M3284" i="16"/>
  <c r="L3284" i="16"/>
  <c r="A3284" i="16"/>
  <c r="N3283" i="16"/>
  <c r="M3283" i="16"/>
  <c r="L3283" i="16"/>
  <c r="A3283" i="16"/>
  <c r="N3282" i="16"/>
  <c r="M3282" i="16"/>
  <c r="L3282" i="16"/>
  <c r="A3282" i="16"/>
  <c r="N3281" i="16"/>
  <c r="M3281" i="16"/>
  <c r="L3281" i="16"/>
  <c r="A3281" i="16"/>
  <c r="N3280" i="16"/>
  <c r="M3280" i="16"/>
  <c r="L3280" i="16"/>
  <c r="A3280" i="16"/>
  <c r="N3279" i="16"/>
  <c r="M3279" i="16"/>
  <c r="L3279" i="16"/>
  <c r="A3279" i="16"/>
  <c r="N3278" i="16"/>
  <c r="M3278" i="16"/>
  <c r="L3278" i="16"/>
  <c r="A3278" i="16"/>
  <c r="N3277" i="16"/>
  <c r="M3277" i="16"/>
  <c r="L3277" i="16"/>
  <c r="A3277" i="16"/>
  <c r="N3276" i="16"/>
  <c r="M3276" i="16"/>
  <c r="L3276" i="16"/>
  <c r="A3276" i="16"/>
  <c r="N3275" i="16"/>
  <c r="M3275" i="16"/>
  <c r="L3275" i="16"/>
  <c r="A3275" i="16"/>
  <c r="N3274" i="16"/>
  <c r="M3274" i="16"/>
  <c r="L3274" i="16"/>
  <c r="A3274" i="16"/>
  <c r="N3273" i="16"/>
  <c r="M3273" i="16"/>
  <c r="L3273" i="16"/>
  <c r="A3273" i="16"/>
  <c r="N3272" i="16"/>
  <c r="M3272" i="16"/>
  <c r="L3272" i="16"/>
  <c r="A3272" i="16"/>
  <c r="N3271" i="16"/>
  <c r="M3271" i="16"/>
  <c r="L3271" i="16"/>
  <c r="A3271" i="16"/>
  <c r="N3270" i="16"/>
  <c r="M3270" i="16"/>
  <c r="L3270" i="16"/>
  <c r="A3270" i="16"/>
  <c r="N3269" i="16"/>
  <c r="M3269" i="16"/>
  <c r="L3269" i="16"/>
  <c r="A3269" i="16"/>
  <c r="N3268" i="16"/>
  <c r="M3268" i="16"/>
  <c r="L3268" i="16"/>
  <c r="A3268" i="16"/>
  <c r="N3267" i="16"/>
  <c r="M3267" i="16"/>
  <c r="L3267" i="16"/>
  <c r="A3267" i="16"/>
  <c r="N3266" i="16"/>
  <c r="M3266" i="16"/>
  <c r="L3266" i="16"/>
  <c r="A3266" i="16"/>
  <c r="N3265" i="16"/>
  <c r="M3265" i="16"/>
  <c r="L3265" i="16"/>
  <c r="A3265" i="16"/>
  <c r="N3264" i="16"/>
  <c r="M3264" i="16"/>
  <c r="L3264" i="16"/>
  <c r="A3264" i="16"/>
  <c r="N3263" i="16"/>
  <c r="M3263" i="16"/>
  <c r="L3263" i="16"/>
  <c r="A3263" i="16"/>
  <c r="N3262" i="16"/>
  <c r="M3262" i="16"/>
  <c r="L3262" i="16"/>
  <c r="A3262" i="16"/>
  <c r="N3261" i="16"/>
  <c r="M3261" i="16"/>
  <c r="L3261" i="16"/>
  <c r="A3261" i="16"/>
  <c r="N3260" i="16"/>
  <c r="M3260" i="16"/>
  <c r="L3260" i="16"/>
  <c r="A3260" i="16"/>
  <c r="N3259" i="16"/>
  <c r="M3259" i="16"/>
  <c r="L3259" i="16"/>
  <c r="A3259" i="16"/>
  <c r="N3258" i="16"/>
  <c r="M3258" i="16"/>
  <c r="L3258" i="16"/>
  <c r="A3258" i="16"/>
  <c r="N3257" i="16"/>
  <c r="M3257" i="16"/>
  <c r="L3257" i="16"/>
  <c r="A3257" i="16"/>
  <c r="N3256" i="16"/>
  <c r="M3256" i="16"/>
  <c r="L3256" i="16"/>
  <c r="A3256" i="16"/>
  <c r="N3255" i="16"/>
  <c r="M3255" i="16"/>
  <c r="L3255" i="16"/>
  <c r="A3255" i="16"/>
  <c r="N3254" i="16"/>
  <c r="M3254" i="16"/>
  <c r="L3254" i="16"/>
  <c r="A3254" i="16"/>
  <c r="N3253" i="16"/>
  <c r="M3253" i="16"/>
  <c r="L3253" i="16"/>
  <c r="A3253" i="16"/>
  <c r="N3252" i="16"/>
  <c r="M3252" i="16"/>
  <c r="L3252" i="16"/>
  <c r="A3252" i="16"/>
  <c r="N3251" i="16"/>
  <c r="M3251" i="16"/>
  <c r="L3251" i="16"/>
  <c r="A3251" i="16"/>
  <c r="N3250" i="16"/>
  <c r="M3250" i="16"/>
  <c r="L3250" i="16"/>
  <c r="A3250" i="16"/>
  <c r="N3249" i="16"/>
  <c r="M3249" i="16"/>
  <c r="L3249" i="16"/>
  <c r="A3249" i="16"/>
  <c r="N3248" i="16"/>
  <c r="M3248" i="16"/>
  <c r="L3248" i="16"/>
  <c r="A3248" i="16"/>
  <c r="N3247" i="16"/>
  <c r="M3247" i="16"/>
  <c r="L3247" i="16"/>
  <c r="A3247" i="16"/>
  <c r="N3246" i="16"/>
  <c r="M3246" i="16"/>
  <c r="L3246" i="16"/>
  <c r="A3246" i="16"/>
  <c r="N3245" i="16"/>
  <c r="M3245" i="16"/>
  <c r="L3245" i="16"/>
  <c r="A3245" i="16"/>
  <c r="N3244" i="16"/>
  <c r="M3244" i="16"/>
  <c r="L3244" i="16"/>
  <c r="A3244" i="16"/>
  <c r="N3243" i="16"/>
  <c r="M3243" i="16"/>
  <c r="L3243" i="16"/>
  <c r="A3243" i="16"/>
  <c r="N3242" i="16"/>
  <c r="M3242" i="16"/>
  <c r="L3242" i="16"/>
  <c r="A3242" i="16"/>
  <c r="N3241" i="16"/>
  <c r="M3241" i="16"/>
  <c r="L3241" i="16"/>
  <c r="A3241" i="16"/>
  <c r="N3240" i="16"/>
  <c r="M3240" i="16"/>
  <c r="L3240" i="16"/>
  <c r="A3240" i="16"/>
  <c r="N3239" i="16"/>
  <c r="M3239" i="16"/>
  <c r="L3239" i="16"/>
  <c r="A3239" i="16"/>
  <c r="N3238" i="16"/>
  <c r="M3238" i="16"/>
  <c r="L3238" i="16"/>
  <c r="A3238" i="16"/>
  <c r="N3237" i="16"/>
  <c r="M3237" i="16"/>
  <c r="L3237" i="16"/>
  <c r="A3237" i="16"/>
  <c r="N3236" i="16"/>
  <c r="M3236" i="16"/>
  <c r="L3236" i="16"/>
  <c r="A3236" i="16"/>
  <c r="N3235" i="16"/>
  <c r="M3235" i="16"/>
  <c r="L3235" i="16"/>
  <c r="A3235" i="16"/>
  <c r="N3234" i="16"/>
  <c r="M3234" i="16"/>
  <c r="L3234" i="16"/>
  <c r="A3234" i="16"/>
  <c r="N3233" i="16"/>
  <c r="M3233" i="16"/>
  <c r="L3233" i="16"/>
  <c r="A3233" i="16"/>
  <c r="N3232" i="16"/>
  <c r="M3232" i="16"/>
  <c r="L3232" i="16"/>
  <c r="A3232" i="16"/>
  <c r="N3231" i="16"/>
  <c r="M3231" i="16"/>
  <c r="L3231" i="16"/>
  <c r="A3231" i="16"/>
  <c r="N3230" i="16"/>
  <c r="M3230" i="16"/>
  <c r="L3230" i="16"/>
  <c r="A3230" i="16"/>
  <c r="N3229" i="16"/>
  <c r="M3229" i="16"/>
  <c r="L3229" i="16"/>
  <c r="A3229" i="16"/>
  <c r="N3228" i="16"/>
  <c r="M3228" i="16"/>
  <c r="L3228" i="16"/>
  <c r="A3228" i="16"/>
  <c r="N3227" i="16"/>
  <c r="M3227" i="16"/>
  <c r="L3227" i="16"/>
  <c r="A3227" i="16"/>
  <c r="N3226" i="16"/>
  <c r="M3226" i="16"/>
  <c r="L3226" i="16"/>
  <c r="A3226" i="16"/>
  <c r="N3225" i="16"/>
  <c r="M3225" i="16"/>
  <c r="L3225" i="16"/>
  <c r="A3225" i="16"/>
  <c r="N3224" i="16"/>
  <c r="M3224" i="16"/>
  <c r="L3224" i="16"/>
  <c r="A3224" i="16"/>
  <c r="N3223" i="16"/>
  <c r="M3223" i="16"/>
  <c r="L3223" i="16"/>
  <c r="A3223" i="16"/>
  <c r="N3222" i="16"/>
  <c r="M3222" i="16"/>
  <c r="L3222" i="16"/>
  <c r="A3222" i="16"/>
  <c r="N3221" i="16"/>
  <c r="M3221" i="16"/>
  <c r="L3221" i="16"/>
  <c r="A3221" i="16"/>
  <c r="N3220" i="16"/>
  <c r="M3220" i="16"/>
  <c r="L3220" i="16"/>
  <c r="A3220" i="16"/>
  <c r="N3219" i="16"/>
  <c r="M3219" i="16"/>
  <c r="L3219" i="16"/>
  <c r="A3219" i="16"/>
  <c r="N3218" i="16"/>
  <c r="M3218" i="16"/>
  <c r="L3218" i="16"/>
  <c r="A3218" i="16"/>
  <c r="N3217" i="16"/>
  <c r="M3217" i="16"/>
  <c r="L3217" i="16"/>
  <c r="A3217" i="16"/>
  <c r="N3216" i="16"/>
  <c r="M3216" i="16"/>
  <c r="L3216" i="16"/>
  <c r="A3216" i="16"/>
  <c r="N3215" i="16"/>
  <c r="M3215" i="16"/>
  <c r="L3215" i="16"/>
  <c r="A3215" i="16"/>
  <c r="N3214" i="16"/>
  <c r="M3214" i="16"/>
  <c r="L3214" i="16"/>
  <c r="A3214" i="16"/>
  <c r="N3213" i="16"/>
  <c r="M3213" i="16"/>
  <c r="L3213" i="16"/>
  <c r="A3213" i="16"/>
  <c r="N3212" i="16"/>
  <c r="M3212" i="16"/>
  <c r="L3212" i="16"/>
  <c r="A3212" i="16"/>
  <c r="N3211" i="16"/>
  <c r="M3211" i="16"/>
  <c r="L3211" i="16"/>
  <c r="A3211" i="16"/>
  <c r="N3210" i="16"/>
  <c r="M3210" i="16"/>
  <c r="L3210" i="16"/>
  <c r="A3210" i="16"/>
  <c r="N3209" i="16"/>
  <c r="M3209" i="16"/>
  <c r="L3209" i="16"/>
  <c r="A3209" i="16"/>
  <c r="N3208" i="16"/>
  <c r="M3208" i="16"/>
  <c r="L3208" i="16"/>
  <c r="A3208" i="16"/>
  <c r="N3207" i="16"/>
  <c r="M3207" i="16"/>
  <c r="L3207" i="16"/>
  <c r="A3207" i="16"/>
  <c r="N3206" i="16"/>
  <c r="M3206" i="16"/>
  <c r="L3206" i="16"/>
  <c r="A3206" i="16"/>
  <c r="N3205" i="16"/>
  <c r="M3205" i="16"/>
  <c r="L3205" i="16"/>
  <c r="A3205" i="16"/>
  <c r="N3204" i="16"/>
  <c r="M3204" i="16"/>
  <c r="L3204" i="16"/>
  <c r="A3204" i="16"/>
  <c r="N3203" i="16"/>
  <c r="M3203" i="16"/>
  <c r="L3203" i="16"/>
  <c r="A3203" i="16"/>
  <c r="N3202" i="16"/>
  <c r="M3202" i="16"/>
  <c r="L3202" i="16"/>
  <c r="A3202" i="16"/>
  <c r="N3201" i="16"/>
  <c r="M3201" i="16"/>
  <c r="L3201" i="16"/>
  <c r="A3201" i="16"/>
  <c r="N3200" i="16"/>
  <c r="M3200" i="16"/>
  <c r="L3200" i="16"/>
  <c r="A3200" i="16"/>
  <c r="N3199" i="16"/>
  <c r="M3199" i="16"/>
  <c r="L3199" i="16"/>
  <c r="A3199" i="16"/>
  <c r="N3198" i="16"/>
  <c r="M3198" i="16"/>
  <c r="L3198" i="16"/>
  <c r="A3198" i="16"/>
  <c r="N3197" i="16"/>
  <c r="M3197" i="16"/>
  <c r="L3197" i="16"/>
  <c r="A3197" i="16"/>
  <c r="N3196" i="16"/>
  <c r="M3196" i="16"/>
  <c r="L3196" i="16"/>
  <c r="A3196" i="16"/>
  <c r="N3195" i="16"/>
  <c r="M3195" i="16"/>
  <c r="L3195" i="16"/>
  <c r="A3195" i="16"/>
  <c r="N3194" i="16"/>
  <c r="M3194" i="16"/>
  <c r="L3194" i="16"/>
  <c r="A3194" i="16"/>
  <c r="N3193" i="16"/>
  <c r="M3193" i="16"/>
  <c r="L3193" i="16"/>
  <c r="A3193" i="16"/>
  <c r="N3192" i="16"/>
  <c r="M3192" i="16"/>
  <c r="L3192" i="16"/>
  <c r="A3192" i="16"/>
  <c r="N3191" i="16"/>
  <c r="M3191" i="16"/>
  <c r="L3191" i="16"/>
  <c r="A3191" i="16"/>
  <c r="N3190" i="16"/>
  <c r="M3190" i="16"/>
  <c r="L3190" i="16"/>
  <c r="A3190" i="16"/>
  <c r="N3189" i="16"/>
  <c r="M3189" i="16"/>
  <c r="L3189" i="16"/>
  <c r="A3189" i="16"/>
  <c r="N3188" i="16"/>
  <c r="M3188" i="16"/>
  <c r="L3188" i="16"/>
  <c r="A3188" i="16"/>
  <c r="N3187" i="16"/>
  <c r="M3187" i="16"/>
  <c r="L3187" i="16"/>
  <c r="A3187" i="16"/>
  <c r="N3186" i="16"/>
  <c r="M3186" i="16"/>
  <c r="L3186" i="16"/>
  <c r="A3186" i="16"/>
  <c r="N3185" i="16"/>
  <c r="M3185" i="16"/>
  <c r="L3185" i="16"/>
  <c r="A3185" i="16"/>
  <c r="N3184" i="16"/>
  <c r="M3184" i="16"/>
  <c r="L3184" i="16"/>
  <c r="A3184" i="16"/>
  <c r="N3183" i="16"/>
  <c r="M3183" i="16"/>
  <c r="L3183" i="16"/>
  <c r="A3183" i="16"/>
  <c r="N3182" i="16"/>
  <c r="M3182" i="16"/>
  <c r="L3182" i="16"/>
  <c r="A3182" i="16"/>
  <c r="N3181" i="16"/>
  <c r="M3181" i="16"/>
  <c r="L3181" i="16"/>
  <c r="A3181" i="16"/>
  <c r="N3180" i="16"/>
  <c r="M3180" i="16"/>
  <c r="L3180" i="16"/>
  <c r="A3180" i="16"/>
  <c r="N3179" i="16"/>
  <c r="M3179" i="16"/>
  <c r="L3179" i="16"/>
  <c r="A3179" i="16"/>
  <c r="N3178" i="16"/>
  <c r="M3178" i="16"/>
  <c r="L3178" i="16"/>
  <c r="A3178" i="16"/>
  <c r="N3177" i="16"/>
  <c r="M3177" i="16"/>
  <c r="L3177" i="16"/>
  <c r="A3177" i="16"/>
  <c r="N3176" i="16"/>
  <c r="M3176" i="16"/>
  <c r="L3176" i="16"/>
  <c r="A3176" i="16"/>
  <c r="N3175" i="16"/>
  <c r="M3175" i="16"/>
  <c r="L3175" i="16"/>
  <c r="A3175" i="16"/>
  <c r="N3174" i="16"/>
  <c r="M3174" i="16"/>
  <c r="L3174" i="16"/>
  <c r="A3174" i="16"/>
  <c r="N3173" i="16"/>
  <c r="M3173" i="16"/>
  <c r="L3173" i="16"/>
  <c r="A3173" i="16"/>
  <c r="N3172" i="16"/>
  <c r="M3172" i="16"/>
  <c r="L3172" i="16"/>
  <c r="A3172" i="16"/>
  <c r="N3171" i="16"/>
  <c r="M3171" i="16"/>
  <c r="L3171" i="16"/>
  <c r="A3171" i="16"/>
  <c r="N3170" i="16"/>
  <c r="M3170" i="16"/>
  <c r="L3170" i="16"/>
  <c r="A3170" i="16"/>
  <c r="N3169" i="16"/>
  <c r="M3169" i="16"/>
  <c r="L3169" i="16"/>
  <c r="A3169" i="16"/>
  <c r="N3168" i="16"/>
  <c r="M3168" i="16"/>
  <c r="L3168" i="16"/>
  <c r="A3168" i="16"/>
  <c r="N3167" i="16"/>
  <c r="M3167" i="16"/>
  <c r="L3167" i="16"/>
  <c r="A3167" i="16"/>
  <c r="N3166" i="16"/>
  <c r="M3166" i="16"/>
  <c r="L3166" i="16"/>
  <c r="A3166" i="16"/>
  <c r="N3165" i="16"/>
  <c r="M3165" i="16"/>
  <c r="L3165" i="16"/>
  <c r="A3165" i="16"/>
  <c r="N3164" i="16"/>
  <c r="M3164" i="16"/>
  <c r="L3164" i="16"/>
  <c r="A3164" i="16"/>
  <c r="N3163" i="16"/>
  <c r="M3163" i="16"/>
  <c r="L3163" i="16"/>
  <c r="A3163" i="16"/>
  <c r="N3162" i="16"/>
  <c r="M3162" i="16"/>
  <c r="L3162" i="16"/>
  <c r="A3162" i="16"/>
  <c r="N3161" i="16"/>
  <c r="M3161" i="16"/>
  <c r="L3161" i="16"/>
  <c r="A3161" i="16"/>
  <c r="N3160" i="16"/>
  <c r="M3160" i="16"/>
  <c r="L3160" i="16"/>
  <c r="A3160" i="16"/>
  <c r="N3159" i="16"/>
  <c r="M3159" i="16"/>
  <c r="L3159" i="16"/>
  <c r="A3159" i="16"/>
  <c r="N3158" i="16"/>
  <c r="M3158" i="16"/>
  <c r="L3158" i="16"/>
  <c r="A3158" i="16"/>
  <c r="N3157" i="16"/>
  <c r="M3157" i="16"/>
  <c r="L3157" i="16"/>
  <c r="A3157" i="16"/>
  <c r="N3156" i="16"/>
  <c r="M3156" i="16"/>
  <c r="L3156" i="16"/>
  <c r="A3156" i="16"/>
  <c r="N3155" i="16"/>
  <c r="M3155" i="16"/>
  <c r="L3155" i="16"/>
  <c r="A3155" i="16"/>
  <c r="N3154" i="16"/>
  <c r="M3154" i="16"/>
  <c r="L3154" i="16"/>
  <c r="A3154" i="16"/>
  <c r="N3153" i="16"/>
  <c r="M3153" i="16"/>
  <c r="L3153" i="16"/>
  <c r="A3153" i="16"/>
  <c r="N3152" i="16"/>
  <c r="M3152" i="16"/>
  <c r="L3152" i="16"/>
  <c r="A3152" i="16"/>
  <c r="N3151" i="16"/>
  <c r="M3151" i="16"/>
  <c r="L3151" i="16"/>
  <c r="A3151" i="16"/>
  <c r="N3150" i="16"/>
  <c r="M3150" i="16"/>
  <c r="L3150" i="16"/>
  <c r="A3150" i="16"/>
  <c r="N3149" i="16"/>
  <c r="M3149" i="16"/>
  <c r="L3149" i="16"/>
  <c r="A3149" i="16"/>
  <c r="N3148" i="16"/>
  <c r="M3148" i="16"/>
  <c r="L3148" i="16"/>
  <c r="A3148" i="16"/>
  <c r="N3147" i="16"/>
  <c r="M3147" i="16"/>
  <c r="L3147" i="16"/>
  <c r="A3147" i="16"/>
  <c r="N3146" i="16"/>
  <c r="M3146" i="16"/>
  <c r="L3146" i="16"/>
  <c r="A3146" i="16"/>
  <c r="N3145" i="16"/>
  <c r="M3145" i="16"/>
  <c r="L3145" i="16"/>
  <c r="A3145" i="16"/>
  <c r="N3144" i="16"/>
  <c r="M3144" i="16"/>
  <c r="L3144" i="16"/>
  <c r="A3144" i="16"/>
  <c r="N3143" i="16"/>
  <c r="M3143" i="16"/>
  <c r="L3143" i="16"/>
  <c r="A3143" i="16"/>
  <c r="N3142" i="16"/>
  <c r="M3142" i="16"/>
  <c r="L3142" i="16"/>
  <c r="A3142" i="16"/>
  <c r="N3141" i="16"/>
  <c r="M3141" i="16"/>
  <c r="L3141" i="16"/>
  <c r="A3141" i="16"/>
  <c r="N3140" i="16"/>
  <c r="M3140" i="16"/>
  <c r="L3140" i="16"/>
  <c r="A3140" i="16"/>
  <c r="N3139" i="16"/>
  <c r="M3139" i="16"/>
  <c r="L3139" i="16"/>
  <c r="A3139" i="16"/>
  <c r="N3138" i="16"/>
  <c r="M3138" i="16"/>
  <c r="L3138" i="16"/>
  <c r="A3138" i="16"/>
  <c r="N3137" i="16"/>
  <c r="M3137" i="16"/>
  <c r="L3137" i="16"/>
  <c r="A3137" i="16"/>
  <c r="N3136" i="16"/>
  <c r="M3136" i="16"/>
  <c r="L3136" i="16"/>
  <c r="A3136" i="16"/>
  <c r="N3135" i="16"/>
  <c r="M3135" i="16"/>
  <c r="L3135" i="16"/>
  <c r="A3135" i="16"/>
  <c r="N3134" i="16"/>
  <c r="M3134" i="16"/>
  <c r="L3134" i="16"/>
  <c r="A3134" i="16"/>
  <c r="N3133" i="16"/>
  <c r="M3133" i="16"/>
  <c r="L3133" i="16"/>
  <c r="A3133" i="16"/>
  <c r="N3132" i="16"/>
  <c r="M3132" i="16"/>
  <c r="L3132" i="16"/>
  <c r="A3132" i="16"/>
  <c r="N3131" i="16"/>
  <c r="M3131" i="16"/>
  <c r="L3131" i="16"/>
  <c r="A3131" i="16"/>
  <c r="N3130" i="16"/>
  <c r="M3130" i="16"/>
  <c r="L3130" i="16"/>
  <c r="A3130" i="16"/>
  <c r="N3129" i="16"/>
  <c r="M3129" i="16"/>
  <c r="L3129" i="16"/>
  <c r="A3129" i="16"/>
  <c r="N3128" i="16"/>
  <c r="M3128" i="16"/>
  <c r="L3128" i="16"/>
  <c r="A3128" i="16"/>
  <c r="N3127" i="16"/>
  <c r="M3127" i="16"/>
  <c r="L3127" i="16"/>
  <c r="A3127" i="16"/>
  <c r="N3126" i="16"/>
  <c r="M3126" i="16"/>
  <c r="L3126" i="16"/>
  <c r="A3126" i="16"/>
  <c r="N3125" i="16"/>
  <c r="M3125" i="16"/>
  <c r="L3125" i="16"/>
  <c r="A3125" i="16"/>
  <c r="N3124" i="16"/>
  <c r="M3124" i="16"/>
  <c r="L3124" i="16"/>
  <c r="A3124" i="16"/>
  <c r="N3123" i="16"/>
  <c r="M3123" i="16"/>
  <c r="L3123" i="16"/>
  <c r="A3123" i="16"/>
  <c r="N3122" i="16"/>
  <c r="M3122" i="16"/>
  <c r="L3122" i="16"/>
  <c r="A3122" i="16"/>
  <c r="N3121" i="16"/>
  <c r="M3121" i="16"/>
  <c r="L3121" i="16"/>
  <c r="A3121" i="16"/>
  <c r="N3120" i="16"/>
  <c r="M3120" i="16"/>
  <c r="L3120" i="16"/>
  <c r="A3120" i="16"/>
  <c r="N3119" i="16"/>
  <c r="M3119" i="16"/>
  <c r="L3119" i="16"/>
  <c r="A3119" i="16"/>
  <c r="N3118" i="16"/>
  <c r="M3118" i="16"/>
  <c r="L3118" i="16"/>
  <c r="A3118" i="16"/>
  <c r="N3117" i="16"/>
  <c r="M3117" i="16"/>
  <c r="L3117" i="16"/>
  <c r="A3117" i="16"/>
  <c r="N3116" i="16"/>
  <c r="M3116" i="16"/>
  <c r="L3116" i="16"/>
  <c r="A3116" i="16"/>
  <c r="N3115" i="16"/>
  <c r="M3115" i="16"/>
  <c r="L3115" i="16"/>
  <c r="A3115" i="16"/>
  <c r="N3114" i="16"/>
  <c r="M3114" i="16"/>
  <c r="L3114" i="16"/>
  <c r="A3114" i="16"/>
  <c r="N3113" i="16"/>
  <c r="M3113" i="16"/>
  <c r="L3113" i="16"/>
  <c r="A3113" i="16"/>
  <c r="N3112" i="16"/>
  <c r="M3112" i="16"/>
  <c r="L3112" i="16"/>
  <c r="A3112" i="16"/>
  <c r="N3111" i="16"/>
  <c r="M3111" i="16"/>
  <c r="L3111" i="16"/>
  <c r="A3111" i="16"/>
  <c r="N3110" i="16"/>
  <c r="M3110" i="16"/>
  <c r="L3110" i="16"/>
  <c r="A3110" i="16"/>
  <c r="N3109" i="16"/>
  <c r="M3109" i="16"/>
  <c r="L3109" i="16"/>
  <c r="A3109" i="16"/>
  <c r="N3108" i="16"/>
  <c r="M3108" i="16"/>
  <c r="L3108" i="16"/>
  <c r="A3108" i="16"/>
  <c r="N3107" i="16"/>
  <c r="M3107" i="16"/>
  <c r="L3107" i="16"/>
  <c r="A3107" i="16"/>
  <c r="N3106" i="16"/>
  <c r="M3106" i="16"/>
  <c r="L3106" i="16"/>
  <c r="A3106" i="16"/>
  <c r="N3105" i="16"/>
  <c r="M3105" i="16"/>
  <c r="L3105" i="16"/>
  <c r="A3105" i="16"/>
  <c r="N3104" i="16"/>
  <c r="M3104" i="16"/>
  <c r="L3104" i="16"/>
  <c r="A3104" i="16"/>
  <c r="N3103" i="16"/>
  <c r="M3103" i="16"/>
  <c r="L3103" i="16"/>
  <c r="A3103" i="16"/>
  <c r="N3102" i="16"/>
  <c r="M3102" i="16"/>
  <c r="L3102" i="16"/>
  <c r="A3102" i="16"/>
  <c r="N3101" i="16"/>
  <c r="M3101" i="16"/>
  <c r="L3101" i="16"/>
  <c r="A3101" i="16"/>
  <c r="N3100" i="16"/>
  <c r="M3100" i="16"/>
  <c r="L3100" i="16"/>
  <c r="A3100" i="16"/>
  <c r="N3099" i="16"/>
  <c r="M3099" i="16"/>
  <c r="L3099" i="16"/>
  <c r="A3099" i="16"/>
  <c r="N3098" i="16"/>
  <c r="M3098" i="16"/>
  <c r="L3098" i="16"/>
  <c r="A3098" i="16"/>
  <c r="N3097" i="16"/>
  <c r="M3097" i="16"/>
  <c r="L3097" i="16"/>
  <c r="A3097" i="16"/>
  <c r="N3096" i="16"/>
  <c r="M3096" i="16"/>
  <c r="L3096" i="16"/>
  <c r="A3096" i="16"/>
  <c r="N3095" i="16"/>
  <c r="M3095" i="16"/>
  <c r="L3095" i="16"/>
  <c r="A3095" i="16"/>
  <c r="N3094" i="16"/>
  <c r="M3094" i="16"/>
  <c r="L3094" i="16"/>
  <c r="A3094" i="16"/>
  <c r="N3093" i="16"/>
  <c r="M3093" i="16"/>
  <c r="L3093" i="16"/>
  <c r="A3093" i="16"/>
  <c r="N3092" i="16"/>
  <c r="M3092" i="16"/>
  <c r="L3092" i="16"/>
  <c r="A3092" i="16"/>
  <c r="N3091" i="16"/>
  <c r="M3091" i="16"/>
  <c r="L3091" i="16"/>
  <c r="A3091" i="16"/>
  <c r="N3090" i="16"/>
  <c r="M3090" i="16"/>
  <c r="L3090" i="16"/>
  <c r="A3090" i="16"/>
  <c r="N3089" i="16"/>
  <c r="M3089" i="16"/>
  <c r="L3089" i="16"/>
  <c r="A3089" i="16"/>
  <c r="N3088" i="16"/>
  <c r="M3088" i="16"/>
  <c r="L3088" i="16"/>
  <c r="A3088" i="16"/>
  <c r="N3087" i="16"/>
  <c r="M3087" i="16"/>
  <c r="L3087" i="16"/>
  <c r="A3087" i="16"/>
  <c r="N3086" i="16"/>
  <c r="M3086" i="16"/>
  <c r="L3086" i="16"/>
  <c r="A3086" i="16"/>
  <c r="N3085" i="16"/>
  <c r="M3085" i="16"/>
  <c r="L3085" i="16"/>
  <c r="A3085" i="16"/>
  <c r="N3084" i="16"/>
  <c r="M3084" i="16"/>
  <c r="L3084" i="16"/>
  <c r="A3084" i="16"/>
  <c r="N3083" i="16"/>
  <c r="M3083" i="16"/>
  <c r="L3083" i="16"/>
  <c r="A3083" i="16"/>
  <c r="N3082" i="16"/>
  <c r="M3082" i="16"/>
  <c r="L3082" i="16"/>
  <c r="A3082" i="16"/>
  <c r="N3081" i="16"/>
  <c r="M3081" i="16"/>
  <c r="L3081" i="16"/>
  <c r="A3081" i="16"/>
  <c r="N3080" i="16"/>
  <c r="M3080" i="16"/>
  <c r="L3080" i="16"/>
  <c r="A3080" i="16"/>
  <c r="N3079" i="16"/>
  <c r="M3079" i="16"/>
  <c r="L3079" i="16"/>
  <c r="A3079" i="16"/>
  <c r="N3078" i="16"/>
  <c r="M3078" i="16"/>
  <c r="L3078" i="16"/>
  <c r="A3078" i="16"/>
  <c r="N3077" i="16"/>
  <c r="M3077" i="16"/>
  <c r="L3077" i="16"/>
  <c r="A3077" i="16"/>
  <c r="N3076" i="16"/>
  <c r="M3076" i="16"/>
  <c r="L3076" i="16"/>
  <c r="A3076" i="16"/>
  <c r="N3075" i="16"/>
  <c r="M3075" i="16"/>
  <c r="L3075" i="16"/>
  <c r="A3075" i="16"/>
  <c r="N3074" i="16"/>
  <c r="M3074" i="16"/>
  <c r="L3074" i="16"/>
  <c r="A3074" i="16"/>
  <c r="N3073" i="16"/>
  <c r="M3073" i="16"/>
  <c r="L3073" i="16"/>
  <c r="A3073" i="16"/>
  <c r="N3072" i="16"/>
  <c r="M3072" i="16"/>
  <c r="L3072" i="16"/>
  <c r="A3072" i="16"/>
  <c r="N3071" i="16"/>
  <c r="M3071" i="16"/>
  <c r="L3071" i="16"/>
  <c r="A3071" i="16"/>
  <c r="N3070" i="16"/>
  <c r="M3070" i="16"/>
  <c r="L3070" i="16"/>
  <c r="A3070" i="16"/>
  <c r="N3069" i="16"/>
  <c r="M3069" i="16"/>
  <c r="L3069" i="16"/>
  <c r="A3069" i="16"/>
  <c r="N3068" i="16"/>
  <c r="M3068" i="16"/>
  <c r="L3068" i="16"/>
  <c r="A3068" i="16"/>
  <c r="N3067" i="16"/>
  <c r="M3067" i="16"/>
  <c r="L3067" i="16"/>
  <c r="A3067" i="16"/>
  <c r="N3066" i="16"/>
  <c r="M3066" i="16"/>
  <c r="L3066" i="16"/>
  <c r="A3066" i="16"/>
  <c r="N3065" i="16"/>
  <c r="M3065" i="16"/>
  <c r="L3065" i="16"/>
  <c r="A3065" i="16"/>
  <c r="N3064" i="16"/>
  <c r="M3064" i="16"/>
  <c r="L3064" i="16"/>
  <c r="A3064" i="16"/>
  <c r="N3063" i="16"/>
  <c r="M3063" i="16"/>
  <c r="L3063" i="16"/>
  <c r="A3063" i="16"/>
  <c r="N3062" i="16"/>
  <c r="M3062" i="16"/>
  <c r="L3062" i="16"/>
  <c r="A3062" i="16"/>
  <c r="N3061" i="16"/>
  <c r="M3061" i="16"/>
  <c r="L3061" i="16"/>
  <c r="A3061" i="16"/>
  <c r="N3060" i="16"/>
  <c r="M3060" i="16"/>
  <c r="L3060" i="16"/>
  <c r="A3060" i="16"/>
  <c r="N3059" i="16"/>
  <c r="M3059" i="16"/>
  <c r="L3059" i="16"/>
  <c r="A3059" i="16"/>
  <c r="N3058" i="16"/>
  <c r="M3058" i="16"/>
  <c r="L3058" i="16"/>
  <c r="A3058" i="16"/>
  <c r="N3057" i="16"/>
  <c r="M3057" i="16"/>
  <c r="L3057" i="16"/>
  <c r="A3057" i="16"/>
  <c r="N3056" i="16"/>
  <c r="M3056" i="16"/>
  <c r="L3056" i="16"/>
  <c r="A3056" i="16"/>
  <c r="N3055" i="16"/>
  <c r="M3055" i="16"/>
  <c r="L3055" i="16"/>
  <c r="A3055" i="16"/>
  <c r="N3054" i="16"/>
  <c r="M3054" i="16"/>
  <c r="L3054" i="16"/>
  <c r="A3054" i="16"/>
  <c r="N3053" i="16"/>
  <c r="M3053" i="16"/>
  <c r="L3053" i="16"/>
  <c r="A3053" i="16"/>
  <c r="N3052" i="16"/>
  <c r="M3052" i="16"/>
  <c r="L3052" i="16"/>
  <c r="A3052" i="16"/>
  <c r="N3051" i="16"/>
  <c r="M3051" i="16"/>
  <c r="L3051" i="16"/>
  <c r="A3051" i="16"/>
  <c r="N3050" i="16"/>
  <c r="M3050" i="16"/>
  <c r="L3050" i="16"/>
  <c r="A3050" i="16"/>
  <c r="N3049" i="16"/>
  <c r="M3049" i="16"/>
  <c r="L3049" i="16"/>
  <c r="A3049" i="16"/>
  <c r="N3048" i="16"/>
  <c r="M3048" i="16"/>
  <c r="L3048" i="16"/>
  <c r="A3048" i="16"/>
  <c r="N3047" i="16"/>
  <c r="M3047" i="16"/>
  <c r="L3047" i="16"/>
  <c r="A3047" i="16"/>
  <c r="N3046" i="16"/>
  <c r="M3046" i="16"/>
  <c r="L3046" i="16"/>
  <c r="A3046" i="16"/>
  <c r="N3045" i="16"/>
  <c r="M3045" i="16"/>
  <c r="L3045" i="16"/>
  <c r="A3045" i="16"/>
  <c r="N3044" i="16"/>
  <c r="M3044" i="16"/>
  <c r="L3044" i="16"/>
  <c r="A3044" i="16"/>
  <c r="N3043" i="16"/>
  <c r="M3043" i="16"/>
  <c r="L3043" i="16"/>
  <c r="A3043" i="16"/>
  <c r="N3042" i="16"/>
  <c r="M3042" i="16"/>
  <c r="L3042" i="16"/>
  <c r="A3042" i="16"/>
  <c r="N3041" i="16"/>
  <c r="M3041" i="16"/>
  <c r="L3041" i="16"/>
  <c r="A3041" i="16"/>
  <c r="N3040" i="16"/>
  <c r="M3040" i="16"/>
  <c r="L3040" i="16"/>
  <c r="A3040" i="16"/>
  <c r="N3039" i="16"/>
  <c r="M3039" i="16"/>
  <c r="L3039" i="16"/>
  <c r="A3039" i="16"/>
  <c r="N3038" i="16"/>
  <c r="M3038" i="16"/>
  <c r="L3038" i="16"/>
  <c r="A3038" i="16"/>
  <c r="N3037" i="16"/>
  <c r="M3037" i="16"/>
  <c r="L3037" i="16"/>
  <c r="A3037" i="16"/>
  <c r="N3036" i="16"/>
  <c r="M3036" i="16"/>
  <c r="L3036" i="16"/>
  <c r="A3036" i="16"/>
  <c r="N3035" i="16"/>
  <c r="M3035" i="16"/>
  <c r="L3035" i="16"/>
  <c r="A3035" i="16"/>
  <c r="N3034" i="16"/>
  <c r="M3034" i="16"/>
  <c r="L3034" i="16"/>
  <c r="A3034" i="16"/>
  <c r="N3033" i="16"/>
  <c r="M3033" i="16"/>
  <c r="L3033" i="16"/>
  <c r="A3033" i="16"/>
  <c r="N3032" i="16"/>
  <c r="M3032" i="16"/>
  <c r="L3032" i="16"/>
  <c r="A3032" i="16"/>
  <c r="N3031" i="16"/>
  <c r="M3031" i="16"/>
  <c r="L3031" i="16"/>
  <c r="A3031" i="16"/>
  <c r="N3030" i="16"/>
  <c r="M3030" i="16"/>
  <c r="L3030" i="16"/>
  <c r="A3030" i="16"/>
  <c r="N3029" i="16"/>
  <c r="M3029" i="16"/>
  <c r="L3029" i="16"/>
  <c r="A3029" i="16"/>
  <c r="N3028" i="16"/>
  <c r="M3028" i="16"/>
  <c r="L3028" i="16"/>
  <c r="A3028" i="16"/>
  <c r="N3027" i="16"/>
  <c r="M3027" i="16"/>
  <c r="L3027" i="16"/>
  <c r="A3027" i="16"/>
  <c r="N3026" i="16"/>
  <c r="M3026" i="16"/>
  <c r="L3026" i="16"/>
  <c r="A3026" i="16"/>
  <c r="N3025" i="16"/>
  <c r="M3025" i="16"/>
  <c r="L3025" i="16"/>
  <c r="A3025" i="16"/>
  <c r="N3024" i="16"/>
  <c r="M3024" i="16"/>
  <c r="L3024" i="16"/>
  <c r="A3024" i="16"/>
  <c r="N3023" i="16"/>
  <c r="M3023" i="16"/>
  <c r="L3023" i="16"/>
  <c r="A3023" i="16"/>
  <c r="N3022" i="16"/>
  <c r="M3022" i="16"/>
  <c r="L3022" i="16"/>
  <c r="A3022" i="16"/>
  <c r="N3021" i="16"/>
  <c r="M3021" i="16"/>
  <c r="L3021" i="16"/>
  <c r="A3021" i="16"/>
  <c r="N3020" i="16"/>
  <c r="M3020" i="16"/>
  <c r="L3020" i="16"/>
  <c r="A3020" i="16"/>
  <c r="N3019" i="16"/>
  <c r="M3019" i="16"/>
  <c r="L3019" i="16"/>
  <c r="A3019" i="16"/>
  <c r="N3018" i="16"/>
  <c r="M3018" i="16"/>
  <c r="L3018" i="16"/>
  <c r="A3018" i="16"/>
  <c r="N3017" i="16"/>
  <c r="M3017" i="16"/>
  <c r="L3017" i="16"/>
  <c r="A3017" i="16"/>
  <c r="N3016" i="16"/>
  <c r="M3016" i="16"/>
  <c r="L3016" i="16"/>
  <c r="A3016" i="16"/>
  <c r="N3015" i="16"/>
  <c r="M3015" i="16"/>
  <c r="L3015" i="16"/>
  <c r="A3015" i="16"/>
  <c r="N3014" i="16"/>
  <c r="M3014" i="16"/>
  <c r="L3014" i="16"/>
  <c r="A3014" i="16"/>
  <c r="N3013" i="16"/>
  <c r="M3013" i="16"/>
  <c r="L3013" i="16"/>
  <c r="A3013" i="16"/>
  <c r="N3012" i="16"/>
  <c r="M3012" i="16"/>
  <c r="L3012" i="16"/>
  <c r="A3012" i="16"/>
  <c r="N3011" i="16"/>
  <c r="M3011" i="16"/>
  <c r="L3011" i="16"/>
  <c r="A3011" i="16"/>
  <c r="N3010" i="16"/>
  <c r="M3010" i="16"/>
  <c r="L3010" i="16"/>
  <c r="A3010" i="16"/>
  <c r="N3009" i="16"/>
  <c r="M3009" i="16"/>
  <c r="L3009" i="16"/>
  <c r="A3009" i="16"/>
  <c r="N3008" i="16"/>
  <c r="M3008" i="16"/>
  <c r="L3008" i="16"/>
  <c r="A3008" i="16"/>
  <c r="N3007" i="16"/>
  <c r="M3007" i="16"/>
  <c r="L3007" i="16"/>
  <c r="A3007" i="16"/>
  <c r="N3006" i="16"/>
  <c r="M3006" i="16"/>
  <c r="L3006" i="16"/>
  <c r="A3006" i="16"/>
  <c r="N3005" i="16"/>
  <c r="M3005" i="16"/>
  <c r="L3005" i="16"/>
  <c r="A3005" i="16"/>
  <c r="N3004" i="16"/>
  <c r="M3004" i="16"/>
  <c r="L3004" i="16"/>
  <c r="A3004" i="16"/>
  <c r="N3003" i="16"/>
  <c r="M3003" i="16"/>
  <c r="L3003" i="16"/>
  <c r="A3003" i="16"/>
  <c r="N3002" i="16"/>
  <c r="M3002" i="16"/>
  <c r="L3002" i="16"/>
  <c r="A3002" i="16"/>
  <c r="N3001" i="16"/>
  <c r="M3001" i="16"/>
  <c r="L3001" i="16"/>
  <c r="A3001" i="16"/>
  <c r="N3000" i="16"/>
  <c r="M3000" i="16"/>
  <c r="L3000" i="16"/>
  <c r="A3000" i="16"/>
  <c r="N2999" i="16"/>
  <c r="M2999" i="16"/>
  <c r="L2999" i="16"/>
  <c r="A2999" i="16"/>
  <c r="N2998" i="16"/>
  <c r="M2998" i="16"/>
  <c r="L2998" i="16"/>
  <c r="A2998" i="16"/>
  <c r="N2997" i="16"/>
  <c r="M2997" i="16"/>
  <c r="L2997" i="16"/>
  <c r="A2997" i="16"/>
  <c r="N2996" i="16"/>
  <c r="M2996" i="16"/>
  <c r="L2996" i="16"/>
  <c r="A2996" i="16"/>
  <c r="N2995" i="16"/>
  <c r="M2995" i="16"/>
  <c r="L2995" i="16"/>
  <c r="A2995" i="16"/>
  <c r="N2994" i="16"/>
  <c r="M2994" i="16"/>
  <c r="L2994" i="16"/>
  <c r="A2994" i="16"/>
  <c r="N2993" i="16"/>
  <c r="M2993" i="16"/>
  <c r="L2993" i="16"/>
  <c r="A2993" i="16"/>
  <c r="N2992" i="16"/>
  <c r="M2992" i="16"/>
  <c r="L2992" i="16"/>
  <c r="A2992" i="16"/>
  <c r="N2991" i="16"/>
  <c r="M2991" i="16"/>
  <c r="L2991" i="16"/>
  <c r="A2991" i="16"/>
  <c r="N2990" i="16"/>
  <c r="M2990" i="16"/>
  <c r="L2990" i="16"/>
  <c r="A2990" i="16"/>
  <c r="N2989" i="16"/>
  <c r="M2989" i="16"/>
  <c r="L2989" i="16"/>
  <c r="A2989" i="16"/>
  <c r="N2988" i="16"/>
  <c r="M2988" i="16"/>
  <c r="L2988" i="16"/>
  <c r="A2988" i="16"/>
  <c r="N2987" i="16"/>
  <c r="M2987" i="16"/>
  <c r="L2987" i="16"/>
  <c r="A2987" i="16"/>
  <c r="N2986" i="16"/>
  <c r="M2986" i="16"/>
  <c r="L2986" i="16"/>
  <c r="A2986" i="16"/>
  <c r="N2985" i="16"/>
  <c r="M2985" i="16"/>
  <c r="L2985" i="16"/>
  <c r="A2985" i="16"/>
  <c r="N2984" i="16"/>
  <c r="M2984" i="16"/>
  <c r="L2984" i="16"/>
  <c r="A2984" i="16"/>
  <c r="N2983" i="16"/>
  <c r="M2983" i="16"/>
  <c r="L2983" i="16"/>
  <c r="A2983" i="16"/>
  <c r="N2982" i="16"/>
  <c r="M2982" i="16"/>
  <c r="L2982" i="16"/>
  <c r="A2982" i="16"/>
  <c r="N2981" i="16"/>
  <c r="M2981" i="16"/>
  <c r="L2981" i="16"/>
  <c r="A2981" i="16"/>
  <c r="N2980" i="16"/>
  <c r="M2980" i="16"/>
  <c r="L2980" i="16"/>
  <c r="A2980" i="16"/>
  <c r="N2979" i="16"/>
  <c r="M2979" i="16"/>
  <c r="L2979" i="16"/>
  <c r="A2979" i="16"/>
  <c r="N2978" i="16"/>
  <c r="M2978" i="16"/>
  <c r="L2978" i="16"/>
  <c r="A2978" i="16"/>
  <c r="N2977" i="16"/>
  <c r="M2977" i="16"/>
  <c r="L2977" i="16"/>
  <c r="A2977" i="16"/>
  <c r="N2976" i="16"/>
  <c r="M2976" i="16"/>
  <c r="L2976" i="16"/>
  <c r="A2976" i="16"/>
  <c r="N2975" i="16"/>
  <c r="M2975" i="16"/>
  <c r="L2975" i="16"/>
  <c r="A2975" i="16"/>
  <c r="N2974" i="16"/>
  <c r="M2974" i="16"/>
  <c r="L2974" i="16"/>
  <c r="A2974" i="16"/>
  <c r="N2973" i="16"/>
  <c r="M2973" i="16"/>
  <c r="L2973" i="16"/>
  <c r="A2973" i="16"/>
  <c r="N2972" i="16"/>
  <c r="M2972" i="16"/>
  <c r="L2972" i="16"/>
  <c r="A2972" i="16"/>
  <c r="N2971" i="16"/>
  <c r="M2971" i="16"/>
  <c r="L2971" i="16"/>
  <c r="A2971" i="16"/>
  <c r="N2970" i="16"/>
  <c r="M2970" i="16"/>
  <c r="L2970" i="16"/>
  <c r="A2970" i="16"/>
  <c r="N2969" i="16"/>
  <c r="M2969" i="16"/>
  <c r="L2969" i="16"/>
  <c r="A2969" i="16"/>
  <c r="N2968" i="16"/>
  <c r="M2968" i="16"/>
  <c r="L2968" i="16"/>
  <c r="A2968" i="16"/>
  <c r="N2967" i="16"/>
  <c r="M2967" i="16"/>
  <c r="L2967" i="16"/>
  <c r="A2967" i="16"/>
  <c r="N2966" i="16"/>
  <c r="M2966" i="16"/>
  <c r="L2966" i="16"/>
  <c r="A2966" i="16"/>
  <c r="N2965" i="16"/>
  <c r="M2965" i="16"/>
  <c r="L2965" i="16"/>
  <c r="A2965" i="16"/>
  <c r="N2964" i="16"/>
  <c r="M2964" i="16"/>
  <c r="L2964" i="16"/>
  <c r="A2964" i="16"/>
  <c r="N2963" i="16"/>
  <c r="M2963" i="16"/>
  <c r="L2963" i="16"/>
  <c r="A2963" i="16"/>
  <c r="N2962" i="16"/>
  <c r="M2962" i="16"/>
  <c r="L2962" i="16"/>
  <c r="A2962" i="16"/>
  <c r="N2961" i="16"/>
  <c r="M2961" i="16"/>
  <c r="L2961" i="16"/>
  <c r="A2961" i="16"/>
  <c r="N2960" i="16"/>
  <c r="M2960" i="16"/>
  <c r="L2960" i="16"/>
  <c r="A2960" i="16"/>
  <c r="N2959" i="16"/>
  <c r="M2959" i="16"/>
  <c r="L2959" i="16"/>
  <c r="A2959" i="16"/>
  <c r="N2958" i="16"/>
  <c r="M2958" i="16"/>
  <c r="L2958" i="16"/>
  <c r="A2958" i="16"/>
  <c r="N2957" i="16"/>
  <c r="M2957" i="16"/>
  <c r="L2957" i="16"/>
  <c r="A2957" i="16"/>
  <c r="N2956" i="16"/>
  <c r="M2956" i="16"/>
  <c r="L2956" i="16"/>
  <c r="A2956" i="16"/>
  <c r="N2955" i="16"/>
  <c r="M2955" i="16"/>
  <c r="L2955" i="16"/>
  <c r="A2955" i="16"/>
  <c r="N2954" i="16"/>
  <c r="M2954" i="16"/>
  <c r="L2954" i="16"/>
  <c r="A2954" i="16"/>
  <c r="N2953" i="16"/>
  <c r="M2953" i="16"/>
  <c r="L2953" i="16"/>
  <c r="A2953" i="16"/>
  <c r="N2952" i="16"/>
  <c r="M2952" i="16"/>
  <c r="L2952" i="16"/>
  <c r="A2952" i="16"/>
  <c r="N2951" i="16"/>
  <c r="M2951" i="16"/>
  <c r="L2951" i="16"/>
  <c r="A2951" i="16"/>
  <c r="N2950" i="16"/>
  <c r="M2950" i="16"/>
  <c r="L2950" i="16"/>
  <c r="A2950" i="16"/>
  <c r="N2949" i="16"/>
  <c r="M2949" i="16"/>
  <c r="L2949" i="16"/>
  <c r="A2949" i="16"/>
  <c r="N2948" i="16"/>
  <c r="M2948" i="16"/>
  <c r="L2948" i="16"/>
  <c r="A2948" i="16"/>
  <c r="N2947" i="16"/>
  <c r="M2947" i="16"/>
  <c r="L2947" i="16"/>
  <c r="A2947" i="16"/>
  <c r="N2946" i="16"/>
  <c r="M2946" i="16"/>
  <c r="L2946" i="16"/>
  <c r="A2946" i="16"/>
  <c r="N2945" i="16"/>
  <c r="M2945" i="16"/>
  <c r="L2945" i="16"/>
  <c r="A2945" i="16"/>
  <c r="N2944" i="16"/>
  <c r="M2944" i="16"/>
  <c r="L2944" i="16"/>
  <c r="A2944" i="16"/>
  <c r="N2943" i="16"/>
  <c r="M2943" i="16"/>
  <c r="L2943" i="16"/>
  <c r="A2943" i="16"/>
  <c r="N2942" i="16"/>
  <c r="M2942" i="16"/>
  <c r="L2942" i="16"/>
  <c r="A2942" i="16"/>
  <c r="N2941" i="16"/>
  <c r="M2941" i="16"/>
  <c r="L2941" i="16"/>
  <c r="A2941" i="16"/>
  <c r="N2940" i="16"/>
  <c r="M2940" i="16"/>
  <c r="L2940" i="16"/>
  <c r="A2940" i="16"/>
  <c r="N2939" i="16"/>
  <c r="M2939" i="16"/>
  <c r="L2939" i="16"/>
  <c r="A2939" i="16"/>
  <c r="N2938" i="16"/>
  <c r="M2938" i="16"/>
  <c r="L2938" i="16"/>
  <c r="A2938" i="16"/>
  <c r="N2937" i="16"/>
  <c r="M2937" i="16"/>
  <c r="L2937" i="16"/>
  <c r="A2937" i="16"/>
  <c r="N2936" i="16"/>
  <c r="M2936" i="16"/>
  <c r="L2936" i="16"/>
  <c r="A2936" i="16"/>
  <c r="N2935" i="16"/>
  <c r="M2935" i="16"/>
  <c r="L2935" i="16"/>
  <c r="A2935" i="16"/>
  <c r="N2934" i="16"/>
  <c r="M2934" i="16"/>
  <c r="L2934" i="16"/>
  <c r="A2934" i="16"/>
  <c r="N2933" i="16"/>
  <c r="M2933" i="16"/>
  <c r="L2933" i="16"/>
  <c r="A2933" i="16"/>
  <c r="N2932" i="16"/>
  <c r="M2932" i="16"/>
  <c r="L2932" i="16"/>
  <c r="A2932" i="16"/>
  <c r="N2931" i="16"/>
  <c r="M2931" i="16"/>
  <c r="L2931" i="16"/>
  <c r="A2931" i="16"/>
  <c r="N2930" i="16"/>
  <c r="M2930" i="16"/>
  <c r="L2930" i="16"/>
  <c r="A2930" i="16"/>
  <c r="N2929" i="16"/>
  <c r="M2929" i="16"/>
  <c r="L2929" i="16"/>
  <c r="A2929" i="16"/>
  <c r="N2928" i="16"/>
  <c r="M2928" i="16"/>
  <c r="L2928" i="16"/>
  <c r="A2928" i="16"/>
  <c r="N2927" i="16"/>
  <c r="M2927" i="16"/>
  <c r="L2927" i="16"/>
  <c r="A2927" i="16"/>
  <c r="N2926" i="16"/>
  <c r="M2926" i="16"/>
  <c r="L2926" i="16"/>
  <c r="A2926" i="16"/>
  <c r="N2925" i="16"/>
  <c r="M2925" i="16"/>
  <c r="L2925" i="16"/>
  <c r="A2925" i="16"/>
  <c r="N2924" i="16"/>
  <c r="M2924" i="16"/>
  <c r="L2924" i="16"/>
  <c r="A2924" i="16"/>
  <c r="N2923" i="16"/>
  <c r="M2923" i="16"/>
  <c r="L2923" i="16"/>
  <c r="A2923" i="16"/>
  <c r="N2922" i="16"/>
  <c r="M2922" i="16"/>
  <c r="L2922" i="16"/>
  <c r="A2922" i="16"/>
  <c r="N2921" i="16"/>
  <c r="M2921" i="16"/>
  <c r="L2921" i="16"/>
  <c r="A2921" i="16"/>
  <c r="N2920" i="16"/>
  <c r="M2920" i="16"/>
  <c r="L2920" i="16"/>
  <c r="A2920" i="16"/>
  <c r="N2919" i="16"/>
  <c r="M2919" i="16"/>
  <c r="L2919" i="16"/>
  <c r="A2919" i="16"/>
  <c r="N2918" i="16"/>
  <c r="M2918" i="16"/>
  <c r="L2918" i="16"/>
  <c r="A2918" i="16"/>
  <c r="N2917" i="16"/>
  <c r="M2917" i="16"/>
  <c r="L2917" i="16"/>
  <c r="A2917" i="16"/>
  <c r="N2916" i="16"/>
  <c r="M2916" i="16"/>
  <c r="L2916" i="16"/>
  <c r="A2916" i="16"/>
  <c r="N2915" i="16"/>
  <c r="M2915" i="16"/>
  <c r="L2915" i="16"/>
  <c r="A2915" i="16"/>
  <c r="N2914" i="16"/>
  <c r="M2914" i="16"/>
  <c r="L2914" i="16"/>
  <c r="A2914" i="16"/>
  <c r="N2913" i="16"/>
  <c r="M2913" i="16"/>
  <c r="L2913" i="16"/>
  <c r="A2913" i="16"/>
  <c r="N2912" i="16"/>
  <c r="M2912" i="16"/>
  <c r="L2912" i="16"/>
  <c r="A2912" i="16"/>
  <c r="N2911" i="16"/>
  <c r="M2911" i="16"/>
  <c r="L2911" i="16"/>
  <c r="A2911" i="16"/>
  <c r="N2910" i="16"/>
  <c r="M2910" i="16"/>
  <c r="L2910" i="16"/>
  <c r="A2910" i="16"/>
  <c r="N2909" i="16"/>
  <c r="M2909" i="16"/>
  <c r="L2909" i="16"/>
  <c r="A2909" i="16"/>
  <c r="N2908" i="16"/>
  <c r="M2908" i="16"/>
  <c r="L2908" i="16"/>
  <c r="A2908" i="16"/>
  <c r="N2907" i="16"/>
  <c r="M2907" i="16"/>
  <c r="L2907" i="16"/>
  <c r="A2907" i="16"/>
  <c r="N2906" i="16"/>
  <c r="M2906" i="16"/>
  <c r="L2906" i="16"/>
  <c r="A2906" i="16"/>
  <c r="N2905" i="16"/>
  <c r="M2905" i="16"/>
  <c r="L2905" i="16"/>
  <c r="A2905" i="16"/>
  <c r="N2904" i="16"/>
  <c r="M2904" i="16"/>
  <c r="L2904" i="16"/>
  <c r="A2904" i="16"/>
  <c r="N2903" i="16"/>
  <c r="M2903" i="16"/>
  <c r="L2903" i="16"/>
  <c r="A2903" i="16"/>
  <c r="N2902" i="16"/>
  <c r="M2902" i="16"/>
  <c r="L2902" i="16"/>
  <c r="A2902" i="16"/>
  <c r="N2901" i="16"/>
  <c r="M2901" i="16"/>
  <c r="L2901" i="16"/>
  <c r="A2901" i="16"/>
  <c r="N2900" i="16"/>
  <c r="M2900" i="16"/>
  <c r="L2900" i="16"/>
  <c r="A2900" i="16"/>
  <c r="N2899" i="16"/>
  <c r="M2899" i="16"/>
  <c r="L2899" i="16"/>
  <c r="A2899" i="16"/>
  <c r="N2898" i="16"/>
  <c r="M2898" i="16"/>
  <c r="L2898" i="16"/>
  <c r="A2898" i="16"/>
  <c r="N2897" i="16"/>
  <c r="M2897" i="16"/>
  <c r="L2897" i="16"/>
  <c r="A2897" i="16"/>
  <c r="N2896" i="16"/>
  <c r="M2896" i="16"/>
  <c r="L2896" i="16"/>
  <c r="A2896" i="16"/>
  <c r="N2895" i="16"/>
  <c r="M2895" i="16"/>
  <c r="L2895" i="16"/>
  <c r="A2895" i="16"/>
  <c r="N2894" i="16"/>
  <c r="M2894" i="16"/>
  <c r="L2894" i="16"/>
  <c r="A2894" i="16"/>
  <c r="N2893" i="16"/>
  <c r="M2893" i="16"/>
  <c r="L2893" i="16"/>
  <c r="A2893" i="16"/>
  <c r="N2892" i="16"/>
  <c r="M2892" i="16"/>
  <c r="L2892" i="16"/>
  <c r="A2892" i="16"/>
  <c r="N2891" i="16"/>
  <c r="M2891" i="16"/>
  <c r="L2891" i="16"/>
  <c r="A2891" i="16"/>
  <c r="N2890" i="16"/>
  <c r="M2890" i="16"/>
  <c r="L2890" i="16"/>
  <c r="A2890" i="16"/>
  <c r="N2889" i="16"/>
  <c r="M2889" i="16"/>
  <c r="L2889" i="16"/>
  <c r="A2889" i="16"/>
  <c r="N2888" i="16"/>
  <c r="M2888" i="16"/>
  <c r="L2888" i="16"/>
  <c r="A2888" i="16"/>
  <c r="N2887" i="16"/>
  <c r="M2887" i="16"/>
  <c r="L2887" i="16"/>
  <c r="A2887" i="16"/>
  <c r="N2886" i="16"/>
  <c r="M2886" i="16"/>
  <c r="L2886" i="16"/>
  <c r="A2886" i="16"/>
  <c r="N2885" i="16"/>
  <c r="M2885" i="16"/>
  <c r="L2885" i="16"/>
  <c r="A2885" i="16"/>
  <c r="N2884" i="16"/>
  <c r="M2884" i="16"/>
  <c r="L2884" i="16"/>
  <c r="A2884" i="16"/>
  <c r="N2883" i="16"/>
  <c r="M2883" i="16"/>
  <c r="L2883" i="16"/>
  <c r="A2883" i="16"/>
  <c r="N2882" i="16"/>
  <c r="M2882" i="16"/>
  <c r="L2882" i="16"/>
  <c r="A2882" i="16"/>
  <c r="N2881" i="16"/>
  <c r="M2881" i="16"/>
  <c r="L2881" i="16"/>
  <c r="A2881" i="16"/>
  <c r="N2880" i="16"/>
  <c r="M2880" i="16"/>
  <c r="L2880" i="16"/>
  <c r="A2880" i="16"/>
  <c r="N2879" i="16"/>
  <c r="M2879" i="16"/>
  <c r="L2879" i="16"/>
  <c r="A2879" i="16"/>
  <c r="N2878" i="16"/>
  <c r="M2878" i="16"/>
  <c r="L2878" i="16"/>
  <c r="A2878" i="16"/>
  <c r="N2877" i="16"/>
  <c r="M2877" i="16"/>
  <c r="L2877" i="16"/>
  <c r="A2877" i="16"/>
  <c r="N2876" i="16"/>
  <c r="M2876" i="16"/>
  <c r="L2876" i="16"/>
  <c r="A2876" i="16"/>
  <c r="N2875" i="16"/>
  <c r="M2875" i="16"/>
  <c r="L2875" i="16"/>
  <c r="A2875" i="16"/>
  <c r="N2874" i="16"/>
  <c r="M2874" i="16"/>
  <c r="L2874" i="16"/>
  <c r="A2874" i="16"/>
  <c r="N2873" i="16"/>
  <c r="M2873" i="16"/>
  <c r="L2873" i="16"/>
  <c r="A2873" i="16"/>
  <c r="N2872" i="16"/>
  <c r="M2872" i="16"/>
  <c r="L2872" i="16"/>
  <c r="A2872" i="16"/>
  <c r="N2871" i="16"/>
  <c r="M2871" i="16"/>
  <c r="L2871" i="16"/>
  <c r="A2871" i="16"/>
  <c r="N2870" i="16"/>
  <c r="M2870" i="16"/>
  <c r="L2870" i="16"/>
  <c r="A2870" i="16"/>
  <c r="N2869" i="16"/>
  <c r="M2869" i="16"/>
  <c r="L2869" i="16"/>
  <c r="A2869" i="16"/>
  <c r="N2868" i="16"/>
  <c r="M2868" i="16"/>
  <c r="L2868" i="16"/>
  <c r="A2868" i="16"/>
  <c r="N2867" i="16"/>
  <c r="M2867" i="16"/>
  <c r="L2867" i="16"/>
  <c r="A2867" i="16"/>
  <c r="N2866" i="16"/>
  <c r="M2866" i="16"/>
  <c r="L2866" i="16"/>
  <c r="A2866" i="16"/>
  <c r="N2865" i="16"/>
  <c r="M2865" i="16"/>
  <c r="L2865" i="16"/>
  <c r="A2865" i="16"/>
  <c r="N2864" i="16"/>
  <c r="M2864" i="16"/>
  <c r="L2864" i="16"/>
  <c r="A2864" i="16"/>
  <c r="N2863" i="16"/>
  <c r="M2863" i="16"/>
  <c r="L2863" i="16"/>
  <c r="A2863" i="16"/>
  <c r="N2862" i="16"/>
  <c r="M2862" i="16"/>
  <c r="L2862" i="16"/>
  <c r="A2862" i="16"/>
  <c r="N2861" i="16"/>
  <c r="M2861" i="16"/>
  <c r="L2861" i="16"/>
  <c r="A2861" i="16"/>
  <c r="N2860" i="16"/>
  <c r="M2860" i="16"/>
  <c r="L2860" i="16"/>
  <c r="A2860" i="16"/>
  <c r="N2859" i="16"/>
  <c r="M2859" i="16"/>
  <c r="L2859" i="16"/>
  <c r="A2859" i="16"/>
  <c r="N2858" i="16"/>
  <c r="M2858" i="16"/>
  <c r="L2858" i="16"/>
  <c r="A2858" i="16"/>
  <c r="N2857" i="16"/>
  <c r="M2857" i="16"/>
  <c r="L2857" i="16"/>
  <c r="A2857" i="16"/>
  <c r="N2856" i="16"/>
  <c r="M2856" i="16"/>
  <c r="L2856" i="16"/>
  <c r="A2856" i="16"/>
  <c r="N2855" i="16"/>
  <c r="M2855" i="16"/>
  <c r="L2855" i="16"/>
  <c r="A2855" i="16"/>
  <c r="N2854" i="16"/>
  <c r="M2854" i="16"/>
  <c r="L2854" i="16"/>
  <c r="A2854" i="16"/>
  <c r="N2853" i="16"/>
  <c r="M2853" i="16"/>
  <c r="L2853" i="16"/>
  <c r="A2853" i="16"/>
  <c r="N2852" i="16"/>
  <c r="M2852" i="16"/>
  <c r="L2852" i="16"/>
  <c r="A2852" i="16"/>
  <c r="N2851" i="16"/>
  <c r="M2851" i="16"/>
  <c r="L2851" i="16"/>
  <c r="A2851" i="16"/>
  <c r="N2850" i="16"/>
  <c r="M2850" i="16"/>
  <c r="L2850" i="16"/>
  <c r="A2850" i="16"/>
  <c r="N2849" i="16"/>
  <c r="M2849" i="16"/>
  <c r="L2849" i="16"/>
  <c r="A2849" i="16"/>
  <c r="N2848" i="16"/>
  <c r="M2848" i="16"/>
  <c r="L2848" i="16"/>
  <c r="A2848" i="16"/>
  <c r="N2847" i="16"/>
  <c r="M2847" i="16"/>
  <c r="L2847" i="16"/>
  <c r="A2847" i="16"/>
  <c r="N2846" i="16"/>
  <c r="M2846" i="16"/>
  <c r="L2846" i="16"/>
  <c r="A2846" i="16"/>
  <c r="N2845" i="16"/>
  <c r="M2845" i="16"/>
  <c r="L2845" i="16"/>
  <c r="A2845" i="16"/>
  <c r="N2844" i="16"/>
  <c r="M2844" i="16"/>
  <c r="L2844" i="16"/>
  <c r="A2844" i="16"/>
  <c r="N2843" i="16"/>
  <c r="M2843" i="16"/>
  <c r="L2843" i="16"/>
  <c r="A2843" i="16"/>
  <c r="N2842" i="16"/>
  <c r="M2842" i="16"/>
  <c r="L2842" i="16"/>
  <c r="A2842" i="16"/>
  <c r="N2841" i="16"/>
  <c r="M2841" i="16"/>
  <c r="L2841" i="16"/>
  <c r="A2841" i="16"/>
  <c r="N2840" i="16"/>
  <c r="M2840" i="16"/>
  <c r="L2840" i="16"/>
  <c r="A2840" i="16"/>
  <c r="N2839" i="16"/>
  <c r="M2839" i="16"/>
  <c r="L2839" i="16"/>
  <c r="A2839" i="16"/>
  <c r="N2838" i="16"/>
  <c r="M2838" i="16"/>
  <c r="L2838" i="16"/>
  <c r="A2838" i="16"/>
  <c r="N2837" i="16"/>
  <c r="M2837" i="16"/>
  <c r="L2837" i="16"/>
  <c r="A2837" i="16"/>
  <c r="N2836" i="16"/>
  <c r="M2836" i="16"/>
  <c r="L2836" i="16"/>
  <c r="A2836" i="16"/>
  <c r="N2835" i="16"/>
  <c r="M2835" i="16"/>
  <c r="L2835" i="16"/>
  <c r="A2835" i="16"/>
  <c r="N2834" i="16"/>
  <c r="M2834" i="16"/>
  <c r="L2834" i="16"/>
  <c r="A2834" i="16"/>
  <c r="N2833" i="16"/>
  <c r="M2833" i="16"/>
  <c r="L2833" i="16"/>
  <c r="A2833" i="16"/>
  <c r="N2832" i="16"/>
  <c r="M2832" i="16"/>
  <c r="L2832" i="16"/>
  <c r="A2832" i="16"/>
  <c r="N2831" i="16"/>
  <c r="M2831" i="16"/>
  <c r="L2831" i="16"/>
  <c r="A2831" i="16"/>
  <c r="N2830" i="16"/>
  <c r="M2830" i="16"/>
  <c r="L2830" i="16"/>
  <c r="A2830" i="16"/>
  <c r="N2829" i="16"/>
  <c r="M2829" i="16"/>
  <c r="L2829" i="16"/>
  <c r="A2829" i="16"/>
  <c r="N2828" i="16"/>
  <c r="M2828" i="16"/>
  <c r="L2828" i="16"/>
  <c r="A2828" i="16"/>
  <c r="N2827" i="16"/>
  <c r="M2827" i="16"/>
  <c r="L2827" i="16"/>
  <c r="A2827" i="16"/>
  <c r="N2826" i="16"/>
  <c r="M2826" i="16"/>
  <c r="L2826" i="16"/>
  <c r="A2826" i="16"/>
  <c r="N2825" i="16"/>
  <c r="M2825" i="16"/>
  <c r="L2825" i="16"/>
  <c r="A2825" i="16"/>
  <c r="N2824" i="16"/>
  <c r="M2824" i="16"/>
  <c r="L2824" i="16"/>
  <c r="A2824" i="16"/>
  <c r="N2823" i="16"/>
  <c r="M2823" i="16"/>
  <c r="L2823" i="16"/>
  <c r="A2823" i="16"/>
  <c r="N2822" i="16"/>
  <c r="M2822" i="16"/>
  <c r="L2822" i="16"/>
  <c r="A2822" i="16"/>
  <c r="N2821" i="16"/>
  <c r="M2821" i="16"/>
  <c r="L2821" i="16"/>
  <c r="A2821" i="16"/>
  <c r="N2820" i="16"/>
  <c r="M2820" i="16"/>
  <c r="L2820" i="16"/>
  <c r="A2820" i="16"/>
  <c r="N2819" i="16"/>
  <c r="M2819" i="16"/>
  <c r="L2819" i="16"/>
  <c r="A2819" i="16"/>
  <c r="N2818" i="16"/>
  <c r="M2818" i="16"/>
  <c r="L2818" i="16"/>
  <c r="A2818" i="16"/>
  <c r="N2817" i="16"/>
  <c r="M2817" i="16"/>
  <c r="L2817" i="16"/>
  <c r="A2817" i="16"/>
  <c r="N2816" i="16"/>
  <c r="M2816" i="16"/>
  <c r="L2816" i="16"/>
  <c r="A2816" i="16"/>
  <c r="N2815" i="16"/>
  <c r="M2815" i="16"/>
  <c r="L2815" i="16"/>
  <c r="A2815" i="16"/>
  <c r="N2814" i="16"/>
  <c r="M2814" i="16"/>
  <c r="L2814" i="16"/>
  <c r="A2814" i="16"/>
  <c r="N2813" i="16"/>
  <c r="M2813" i="16"/>
  <c r="L2813" i="16"/>
  <c r="A2813" i="16"/>
  <c r="N2812" i="16"/>
  <c r="M2812" i="16"/>
  <c r="L2812" i="16"/>
  <c r="A2812" i="16"/>
  <c r="N2811" i="16"/>
  <c r="M2811" i="16"/>
  <c r="L2811" i="16"/>
  <c r="A2811" i="16"/>
  <c r="N2810" i="16"/>
  <c r="M2810" i="16"/>
  <c r="L2810" i="16"/>
  <c r="A2810" i="16"/>
  <c r="N2809" i="16"/>
  <c r="M2809" i="16"/>
  <c r="L2809" i="16"/>
  <c r="A2809" i="16"/>
  <c r="N2808" i="16"/>
  <c r="M2808" i="16"/>
  <c r="L2808" i="16"/>
  <c r="A2808" i="16"/>
  <c r="N2807" i="16"/>
  <c r="M2807" i="16"/>
  <c r="L2807" i="16"/>
  <c r="A2807" i="16"/>
  <c r="N2806" i="16"/>
  <c r="M2806" i="16"/>
  <c r="L2806" i="16"/>
  <c r="A2806" i="16"/>
  <c r="N2805" i="16"/>
  <c r="M2805" i="16"/>
  <c r="L2805" i="16"/>
  <c r="A2805" i="16"/>
  <c r="N2804" i="16"/>
  <c r="M2804" i="16"/>
  <c r="L2804" i="16"/>
  <c r="A2804" i="16"/>
  <c r="N2803" i="16"/>
  <c r="M2803" i="16"/>
  <c r="L2803" i="16"/>
  <c r="A2803" i="16"/>
  <c r="N2802" i="16"/>
  <c r="M2802" i="16"/>
  <c r="L2802" i="16"/>
  <c r="A2802" i="16"/>
  <c r="N2801" i="16"/>
  <c r="M2801" i="16"/>
  <c r="L2801" i="16"/>
  <c r="A2801" i="16"/>
  <c r="N2800" i="16"/>
  <c r="M2800" i="16"/>
  <c r="L2800" i="16"/>
  <c r="A2800" i="16"/>
  <c r="N2799" i="16"/>
  <c r="M2799" i="16"/>
  <c r="L2799" i="16"/>
  <c r="A2799" i="16"/>
  <c r="N2798" i="16"/>
  <c r="M2798" i="16"/>
  <c r="L2798" i="16"/>
  <c r="A2798" i="16"/>
  <c r="N2797" i="16"/>
  <c r="M2797" i="16"/>
  <c r="L2797" i="16"/>
  <c r="A2797" i="16"/>
  <c r="N2796" i="16"/>
  <c r="M2796" i="16"/>
  <c r="L2796" i="16"/>
  <c r="A2796" i="16"/>
  <c r="N2795" i="16"/>
  <c r="M2795" i="16"/>
  <c r="L2795" i="16"/>
  <c r="A2795" i="16"/>
  <c r="N2794" i="16"/>
  <c r="M2794" i="16"/>
  <c r="L2794" i="16"/>
  <c r="A2794" i="16"/>
  <c r="N2793" i="16"/>
  <c r="M2793" i="16"/>
  <c r="L2793" i="16"/>
  <c r="A2793" i="16"/>
  <c r="N2792" i="16"/>
  <c r="M2792" i="16"/>
  <c r="L2792" i="16"/>
  <c r="A2792" i="16"/>
  <c r="N2791" i="16"/>
  <c r="M2791" i="16"/>
  <c r="L2791" i="16"/>
  <c r="A2791" i="16"/>
  <c r="N2790" i="16"/>
  <c r="M2790" i="16"/>
  <c r="L2790" i="16"/>
  <c r="A2790" i="16"/>
  <c r="N2789" i="16"/>
  <c r="M2789" i="16"/>
  <c r="L2789" i="16"/>
  <c r="A2789" i="16"/>
  <c r="N2788" i="16"/>
  <c r="M2788" i="16"/>
  <c r="L2788" i="16"/>
  <c r="A2788" i="16"/>
  <c r="N2787" i="16"/>
  <c r="M2787" i="16"/>
  <c r="L2787" i="16"/>
  <c r="A2787" i="16"/>
  <c r="N2786" i="16"/>
  <c r="M2786" i="16"/>
  <c r="L2786" i="16"/>
  <c r="A2786" i="16"/>
  <c r="N2785" i="16"/>
  <c r="M2785" i="16"/>
  <c r="L2785" i="16"/>
  <c r="A2785" i="16"/>
  <c r="N2784" i="16"/>
  <c r="M2784" i="16"/>
  <c r="L2784" i="16"/>
  <c r="A2784" i="16"/>
  <c r="N2783" i="16"/>
  <c r="M2783" i="16"/>
  <c r="L2783" i="16"/>
  <c r="A2783" i="16"/>
  <c r="N2782" i="16"/>
  <c r="M2782" i="16"/>
  <c r="L2782" i="16"/>
  <c r="A2782" i="16"/>
  <c r="N2781" i="16"/>
  <c r="M2781" i="16"/>
  <c r="L2781" i="16"/>
  <c r="A2781" i="16"/>
  <c r="N2780" i="16"/>
  <c r="M2780" i="16"/>
  <c r="L2780" i="16"/>
  <c r="A2780" i="16"/>
  <c r="N2779" i="16"/>
  <c r="M2779" i="16"/>
  <c r="L2779" i="16"/>
  <c r="A2779" i="16"/>
  <c r="N2778" i="16"/>
  <c r="M2778" i="16"/>
  <c r="L2778" i="16"/>
  <c r="A2778" i="16"/>
  <c r="N2777" i="16"/>
  <c r="M2777" i="16"/>
  <c r="L2777" i="16"/>
  <c r="A2777" i="16"/>
  <c r="N2776" i="16"/>
  <c r="M2776" i="16"/>
  <c r="L2776" i="16"/>
  <c r="A2776" i="16"/>
  <c r="N2775" i="16"/>
  <c r="M2775" i="16"/>
  <c r="L2775" i="16"/>
  <c r="A2775" i="16"/>
  <c r="N2774" i="16"/>
  <c r="M2774" i="16"/>
  <c r="L2774" i="16"/>
  <c r="A2774" i="16"/>
  <c r="N2773" i="16"/>
  <c r="M2773" i="16"/>
  <c r="L2773" i="16"/>
  <c r="A2773" i="16"/>
  <c r="N2772" i="16"/>
  <c r="M2772" i="16"/>
  <c r="L2772" i="16"/>
  <c r="A2772" i="16"/>
  <c r="N2771" i="16"/>
  <c r="M2771" i="16"/>
  <c r="L2771" i="16"/>
  <c r="A2771" i="16"/>
  <c r="N2770" i="16"/>
  <c r="M2770" i="16"/>
  <c r="L2770" i="16"/>
  <c r="A2770" i="16"/>
  <c r="N2769" i="16"/>
  <c r="M2769" i="16"/>
  <c r="L2769" i="16"/>
  <c r="A2769" i="16"/>
  <c r="N2768" i="16"/>
  <c r="M2768" i="16"/>
  <c r="L2768" i="16"/>
  <c r="A2768" i="16"/>
  <c r="N2767" i="16"/>
  <c r="M2767" i="16"/>
  <c r="L2767" i="16"/>
  <c r="A2767" i="16"/>
  <c r="N2766" i="16"/>
  <c r="M2766" i="16"/>
  <c r="L2766" i="16"/>
  <c r="A2766" i="16"/>
  <c r="N2765" i="16"/>
  <c r="M2765" i="16"/>
  <c r="L2765" i="16"/>
  <c r="A2765" i="16"/>
  <c r="N2764" i="16"/>
  <c r="M2764" i="16"/>
  <c r="L2764" i="16"/>
  <c r="A2764" i="16"/>
  <c r="N2763" i="16"/>
  <c r="M2763" i="16"/>
  <c r="L2763" i="16"/>
  <c r="A2763" i="16"/>
  <c r="N2762" i="16"/>
  <c r="M2762" i="16"/>
  <c r="L2762" i="16"/>
  <c r="A2762" i="16"/>
  <c r="N2761" i="16"/>
  <c r="M2761" i="16"/>
  <c r="L2761" i="16"/>
  <c r="A2761" i="16"/>
  <c r="N2760" i="16"/>
  <c r="M2760" i="16"/>
  <c r="L2760" i="16"/>
  <c r="A2760" i="16"/>
  <c r="N2759" i="16"/>
  <c r="M2759" i="16"/>
  <c r="L2759" i="16"/>
  <c r="A2759" i="16"/>
  <c r="N2758" i="16"/>
  <c r="M2758" i="16"/>
  <c r="L2758" i="16"/>
  <c r="A2758" i="16"/>
  <c r="N2757" i="16"/>
  <c r="M2757" i="16"/>
  <c r="L2757" i="16"/>
  <c r="A2757" i="16"/>
  <c r="N2756" i="16"/>
  <c r="M2756" i="16"/>
  <c r="L2756" i="16"/>
  <c r="A2756" i="16"/>
  <c r="N2755" i="16"/>
  <c r="M2755" i="16"/>
  <c r="L2755" i="16"/>
  <c r="A2755" i="16"/>
  <c r="N2754" i="16"/>
  <c r="M2754" i="16"/>
  <c r="L2754" i="16"/>
  <c r="A2754" i="16"/>
  <c r="N2753" i="16"/>
  <c r="M2753" i="16"/>
  <c r="L2753" i="16"/>
  <c r="A2753" i="16"/>
  <c r="N2752" i="16"/>
  <c r="M2752" i="16"/>
  <c r="L2752" i="16"/>
  <c r="A2752" i="16"/>
  <c r="N2751" i="16"/>
  <c r="M2751" i="16"/>
  <c r="L2751" i="16"/>
  <c r="A2751" i="16"/>
  <c r="N2750" i="16"/>
  <c r="M2750" i="16"/>
  <c r="L2750" i="16"/>
  <c r="A2750" i="16"/>
  <c r="N2749" i="16"/>
  <c r="M2749" i="16"/>
  <c r="L2749" i="16"/>
  <c r="A2749" i="16"/>
  <c r="N2748" i="16"/>
  <c r="M2748" i="16"/>
  <c r="L2748" i="16"/>
  <c r="A2748" i="16"/>
  <c r="N2747" i="16"/>
  <c r="M2747" i="16"/>
  <c r="L2747" i="16"/>
  <c r="A2747" i="16"/>
  <c r="N2746" i="16"/>
  <c r="M2746" i="16"/>
  <c r="L2746" i="16"/>
  <c r="A2746" i="16"/>
  <c r="N2745" i="16"/>
  <c r="M2745" i="16"/>
  <c r="L2745" i="16"/>
  <c r="A2745" i="16"/>
  <c r="N2744" i="16"/>
  <c r="M2744" i="16"/>
  <c r="L2744" i="16"/>
  <c r="A2744" i="16"/>
  <c r="N2743" i="16"/>
  <c r="M2743" i="16"/>
  <c r="L2743" i="16"/>
  <c r="A2743" i="16"/>
  <c r="N2742" i="16"/>
  <c r="M2742" i="16"/>
  <c r="L2742" i="16"/>
  <c r="A2742" i="16"/>
  <c r="N2741" i="16"/>
  <c r="M2741" i="16"/>
  <c r="L2741" i="16"/>
  <c r="A2741" i="16"/>
  <c r="N2740" i="16"/>
  <c r="M2740" i="16"/>
  <c r="L2740" i="16"/>
  <c r="A2740" i="16"/>
  <c r="N2739" i="16"/>
  <c r="M2739" i="16"/>
  <c r="L2739" i="16"/>
  <c r="A2739" i="16"/>
  <c r="N2738" i="16"/>
  <c r="M2738" i="16"/>
  <c r="L2738" i="16"/>
  <c r="A2738" i="16"/>
  <c r="N2737" i="16"/>
  <c r="M2737" i="16"/>
  <c r="L2737" i="16"/>
  <c r="A2737" i="16"/>
  <c r="N2736" i="16"/>
  <c r="M2736" i="16"/>
  <c r="L2736" i="16"/>
  <c r="A2736" i="16"/>
  <c r="N2735" i="16"/>
  <c r="M2735" i="16"/>
  <c r="L2735" i="16"/>
  <c r="A2735" i="16"/>
  <c r="N2734" i="16"/>
  <c r="M2734" i="16"/>
  <c r="L2734" i="16"/>
  <c r="A2734" i="16"/>
  <c r="N2733" i="16"/>
  <c r="M2733" i="16"/>
  <c r="L2733" i="16"/>
  <c r="A2733" i="16"/>
  <c r="N2732" i="16"/>
  <c r="M2732" i="16"/>
  <c r="L2732" i="16"/>
  <c r="A2732" i="16"/>
  <c r="N2731" i="16"/>
  <c r="M2731" i="16"/>
  <c r="L2731" i="16"/>
  <c r="A2731" i="16"/>
  <c r="N2730" i="16"/>
  <c r="M2730" i="16"/>
  <c r="L2730" i="16"/>
  <c r="A2730" i="16"/>
  <c r="N2729" i="16"/>
  <c r="M2729" i="16"/>
  <c r="L2729" i="16"/>
  <c r="A2729" i="16"/>
  <c r="N2728" i="16"/>
  <c r="M2728" i="16"/>
  <c r="L2728" i="16"/>
  <c r="A2728" i="16"/>
  <c r="N2727" i="16"/>
  <c r="M2727" i="16"/>
  <c r="L2727" i="16"/>
  <c r="A2727" i="16"/>
  <c r="N2726" i="16"/>
  <c r="M2726" i="16"/>
  <c r="L2726" i="16"/>
  <c r="A2726" i="16"/>
  <c r="N2725" i="16"/>
  <c r="M2725" i="16"/>
  <c r="L2725" i="16"/>
  <c r="A2725" i="16"/>
  <c r="N2724" i="16"/>
  <c r="M2724" i="16"/>
  <c r="L2724" i="16"/>
  <c r="A2724" i="16"/>
  <c r="N2723" i="16"/>
  <c r="M2723" i="16"/>
  <c r="L2723" i="16"/>
  <c r="A2723" i="16"/>
  <c r="N2722" i="16"/>
  <c r="M2722" i="16"/>
  <c r="L2722" i="16"/>
  <c r="A2722" i="16"/>
  <c r="N2721" i="16"/>
  <c r="M2721" i="16"/>
  <c r="L2721" i="16"/>
  <c r="A2721" i="16"/>
  <c r="N2720" i="16"/>
  <c r="M2720" i="16"/>
  <c r="L2720" i="16"/>
  <c r="A2720" i="16"/>
  <c r="N2719" i="16"/>
  <c r="M2719" i="16"/>
  <c r="L2719" i="16"/>
  <c r="A2719" i="16"/>
  <c r="N2718" i="16"/>
  <c r="M2718" i="16"/>
  <c r="L2718" i="16"/>
  <c r="A2718" i="16"/>
  <c r="N2717" i="16"/>
  <c r="M2717" i="16"/>
  <c r="L2717" i="16"/>
  <c r="A2717" i="16"/>
  <c r="N2716" i="16"/>
  <c r="M2716" i="16"/>
  <c r="L2716" i="16"/>
  <c r="A2716" i="16"/>
  <c r="N2715" i="16"/>
  <c r="M2715" i="16"/>
  <c r="L2715" i="16"/>
  <c r="A2715" i="16"/>
  <c r="N2714" i="16"/>
  <c r="M2714" i="16"/>
  <c r="L2714" i="16"/>
  <c r="A2714" i="16"/>
  <c r="N2713" i="16"/>
  <c r="M2713" i="16"/>
  <c r="L2713" i="16"/>
  <c r="A2713" i="16"/>
  <c r="N2712" i="16"/>
  <c r="M2712" i="16"/>
  <c r="L2712" i="16"/>
  <c r="A2712" i="16"/>
  <c r="N2711" i="16"/>
  <c r="M2711" i="16"/>
  <c r="L2711" i="16"/>
  <c r="A2711" i="16"/>
  <c r="N2710" i="16"/>
  <c r="M2710" i="16"/>
  <c r="L2710" i="16"/>
  <c r="A2710" i="16"/>
  <c r="N2709" i="16"/>
  <c r="M2709" i="16"/>
  <c r="L2709" i="16"/>
  <c r="A2709" i="16"/>
  <c r="N2708" i="16"/>
  <c r="M2708" i="16"/>
  <c r="L2708" i="16"/>
  <c r="A2708" i="16"/>
  <c r="N2707" i="16"/>
  <c r="M2707" i="16"/>
  <c r="L2707" i="16"/>
  <c r="A2707" i="16"/>
  <c r="N2706" i="16"/>
  <c r="M2706" i="16"/>
  <c r="L2706" i="16"/>
  <c r="A2706" i="16"/>
  <c r="N2705" i="16"/>
  <c r="M2705" i="16"/>
  <c r="L2705" i="16"/>
  <c r="A2705" i="16"/>
  <c r="N2704" i="16"/>
  <c r="M2704" i="16"/>
  <c r="L2704" i="16"/>
  <c r="A2704" i="16"/>
  <c r="N2703" i="16"/>
  <c r="M2703" i="16"/>
  <c r="L2703" i="16"/>
  <c r="A2703" i="16"/>
  <c r="N2702" i="16"/>
  <c r="M2702" i="16"/>
  <c r="L2702" i="16"/>
  <c r="A2702" i="16"/>
  <c r="N2701" i="16"/>
  <c r="M2701" i="16"/>
  <c r="L2701" i="16"/>
  <c r="A2701" i="16"/>
  <c r="N2700" i="16"/>
  <c r="M2700" i="16"/>
  <c r="L2700" i="16"/>
  <c r="A2700" i="16"/>
  <c r="N2699" i="16"/>
  <c r="M2699" i="16"/>
  <c r="L2699" i="16"/>
  <c r="A2699" i="16"/>
  <c r="N2698" i="16"/>
  <c r="M2698" i="16"/>
  <c r="L2698" i="16"/>
  <c r="A2698" i="16"/>
  <c r="N2697" i="16"/>
  <c r="M2697" i="16"/>
  <c r="L2697" i="16"/>
  <c r="A2697" i="16"/>
  <c r="N2696" i="16"/>
  <c r="M2696" i="16"/>
  <c r="L2696" i="16"/>
  <c r="A2696" i="16"/>
  <c r="N2695" i="16"/>
  <c r="M2695" i="16"/>
  <c r="L2695" i="16"/>
  <c r="A2695" i="16"/>
  <c r="N2694" i="16"/>
  <c r="M2694" i="16"/>
  <c r="L2694" i="16"/>
  <c r="A2694" i="16"/>
  <c r="N2693" i="16"/>
  <c r="M2693" i="16"/>
  <c r="L2693" i="16"/>
  <c r="A2693" i="16"/>
  <c r="N2692" i="16"/>
  <c r="M2692" i="16"/>
  <c r="L2692" i="16"/>
  <c r="A2692" i="16"/>
  <c r="N2691" i="16"/>
  <c r="M2691" i="16"/>
  <c r="L2691" i="16"/>
  <c r="A2691" i="16"/>
  <c r="N2690" i="16"/>
  <c r="M2690" i="16"/>
  <c r="L2690" i="16"/>
  <c r="A2690" i="16"/>
  <c r="N2689" i="16"/>
  <c r="M2689" i="16"/>
  <c r="L2689" i="16"/>
  <c r="A2689" i="16"/>
  <c r="N2688" i="16"/>
  <c r="M2688" i="16"/>
  <c r="L2688" i="16"/>
  <c r="A2688" i="16"/>
  <c r="N2687" i="16"/>
  <c r="M2687" i="16"/>
  <c r="L2687" i="16"/>
  <c r="A2687" i="16"/>
  <c r="N2686" i="16"/>
  <c r="M2686" i="16"/>
  <c r="L2686" i="16"/>
  <c r="A2686" i="16"/>
  <c r="N2685" i="16"/>
  <c r="M2685" i="16"/>
  <c r="L2685" i="16"/>
  <c r="A2685" i="16"/>
  <c r="N2684" i="16"/>
  <c r="M2684" i="16"/>
  <c r="L2684" i="16"/>
  <c r="A2684" i="16"/>
  <c r="N2683" i="16"/>
  <c r="M2683" i="16"/>
  <c r="L2683" i="16"/>
  <c r="A2683" i="16"/>
  <c r="N2682" i="16"/>
  <c r="M2682" i="16"/>
  <c r="L2682" i="16"/>
  <c r="A2682" i="16"/>
  <c r="N2681" i="16"/>
  <c r="M2681" i="16"/>
  <c r="L2681" i="16"/>
  <c r="A2681" i="16"/>
  <c r="N2680" i="16"/>
  <c r="M2680" i="16"/>
  <c r="L2680" i="16"/>
  <c r="A2680" i="16"/>
  <c r="N2679" i="16"/>
  <c r="M2679" i="16"/>
  <c r="L2679" i="16"/>
  <c r="A2679" i="16"/>
  <c r="N2678" i="16"/>
  <c r="M2678" i="16"/>
  <c r="L2678" i="16"/>
  <c r="A2678" i="16"/>
  <c r="N2677" i="16"/>
  <c r="M2677" i="16"/>
  <c r="L2677" i="16"/>
  <c r="A2677" i="16"/>
  <c r="N2676" i="16"/>
  <c r="M2676" i="16"/>
  <c r="L2676" i="16"/>
  <c r="A2676" i="16"/>
  <c r="N2675" i="16"/>
  <c r="M2675" i="16"/>
  <c r="L2675" i="16"/>
  <c r="A2675" i="16"/>
  <c r="N2674" i="16"/>
  <c r="M2674" i="16"/>
  <c r="L2674" i="16"/>
  <c r="A2674" i="16"/>
  <c r="N2673" i="16"/>
  <c r="M2673" i="16"/>
  <c r="L2673" i="16"/>
  <c r="A2673" i="16"/>
  <c r="N2672" i="16"/>
  <c r="M2672" i="16"/>
  <c r="L2672" i="16"/>
  <c r="A2672" i="16"/>
  <c r="N2671" i="16"/>
  <c r="M2671" i="16"/>
  <c r="L2671" i="16"/>
  <c r="A2671" i="16"/>
  <c r="N2670" i="16"/>
  <c r="M2670" i="16"/>
  <c r="L2670" i="16"/>
  <c r="A2670" i="16"/>
  <c r="N2669" i="16"/>
  <c r="M2669" i="16"/>
  <c r="L2669" i="16"/>
  <c r="A2669" i="16"/>
  <c r="N2668" i="16"/>
  <c r="M2668" i="16"/>
  <c r="L2668" i="16"/>
  <c r="A2668" i="16"/>
  <c r="N2667" i="16"/>
  <c r="M2667" i="16"/>
  <c r="L2667" i="16"/>
  <c r="A2667" i="16"/>
  <c r="N2666" i="16"/>
  <c r="M2666" i="16"/>
  <c r="L2666" i="16"/>
  <c r="A2666" i="16"/>
  <c r="N2665" i="16"/>
  <c r="M2665" i="16"/>
  <c r="L2665" i="16"/>
  <c r="A2665" i="16"/>
  <c r="N2664" i="16"/>
  <c r="M2664" i="16"/>
  <c r="L2664" i="16"/>
  <c r="A2664" i="16"/>
  <c r="N2663" i="16"/>
  <c r="M2663" i="16"/>
  <c r="L2663" i="16"/>
  <c r="A2663" i="16"/>
  <c r="N2662" i="16"/>
  <c r="M2662" i="16"/>
  <c r="L2662" i="16"/>
  <c r="A2662" i="16"/>
  <c r="N2661" i="16"/>
  <c r="M2661" i="16"/>
  <c r="L2661" i="16"/>
  <c r="A2661" i="16"/>
  <c r="N2660" i="16"/>
  <c r="M2660" i="16"/>
  <c r="L2660" i="16"/>
  <c r="A2660" i="16"/>
  <c r="N2659" i="16"/>
  <c r="M2659" i="16"/>
  <c r="L2659" i="16"/>
  <c r="A2659" i="16"/>
  <c r="N2658" i="16"/>
  <c r="M2658" i="16"/>
  <c r="L2658" i="16"/>
  <c r="A2658" i="16"/>
  <c r="N2657" i="16"/>
  <c r="M2657" i="16"/>
  <c r="L2657" i="16"/>
  <c r="A2657" i="16"/>
  <c r="N2656" i="16"/>
  <c r="M2656" i="16"/>
  <c r="L2656" i="16"/>
  <c r="A2656" i="16"/>
  <c r="N2655" i="16"/>
  <c r="M2655" i="16"/>
  <c r="L2655" i="16"/>
  <c r="A2655" i="16"/>
  <c r="N2654" i="16"/>
  <c r="M2654" i="16"/>
  <c r="L2654" i="16"/>
  <c r="A2654" i="16"/>
  <c r="N2653" i="16"/>
  <c r="M2653" i="16"/>
  <c r="L2653" i="16"/>
  <c r="A2653" i="16"/>
  <c r="N2652" i="16"/>
  <c r="M2652" i="16"/>
  <c r="L2652" i="16"/>
  <c r="A2652" i="16"/>
  <c r="N2651" i="16"/>
  <c r="M2651" i="16"/>
  <c r="L2651" i="16"/>
  <c r="A2651" i="16"/>
  <c r="N2650" i="16"/>
  <c r="M2650" i="16"/>
  <c r="L2650" i="16"/>
  <c r="A2650" i="16"/>
  <c r="N2649" i="16"/>
  <c r="M2649" i="16"/>
  <c r="L2649" i="16"/>
  <c r="A2649" i="16"/>
  <c r="N2648" i="16"/>
  <c r="M2648" i="16"/>
  <c r="L2648" i="16"/>
  <c r="A2648" i="16"/>
  <c r="N2647" i="16"/>
  <c r="M2647" i="16"/>
  <c r="L2647" i="16"/>
  <c r="A2647" i="16"/>
  <c r="N2646" i="16"/>
  <c r="M2646" i="16"/>
  <c r="L2646" i="16"/>
  <c r="A2646" i="16"/>
  <c r="N2645" i="16"/>
  <c r="M2645" i="16"/>
  <c r="L2645" i="16"/>
  <c r="A2645" i="16"/>
  <c r="N2644" i="16"/>
  <c r="M2644" i="16"/>
  <c r="L2644" i="16"/>
  <c r="A2644" i="16"/>
  <c r="N2643" i="16"/>
  <c r="M2643" i="16"/>
  <c r="L2643" i="16"/>
  <c r="A2643" i="16"/>
  <c r="N2642" i="16"/>
  <c r="M2642" i="16"/>
  <c r="L2642" i="16"/>
  <c r="A2642" i="16"/>
  <c r="N2641" i="16"/>
  <c r="M2641" i="16"/>
  <c r="L2641" i="16"/>
  <c r="A2641" i="16"/>
  <c r="N2640" i="16"/>
  <c r="M2640" i="16"/>
  <c r="L2640" i="16"/>
  <c r="A2640" i="16"/>
  <c r="N2639" i="16"/>
  <c r="M2639" i="16"/>
  <c r="L2639" i="16"/>
  <c r="A2639" i="16"/>
  <c r="N2638" i="16"/>
  <c r="M2638" i="16"/>
  <c r="L2638" i="16"/>
  <c r="A2638" i="16"/>
  <c r="N2637" i="16"/>
  <c r="M2637" i="16"/>
  <c r="L2637" i="16"/>
  <c r="A2637" i="16"/>
  <c r="N2636" i="16"/>
  <c r="M2636" i="16"/>
  <c r="L2636" i="16"/>
  <c r="A2636" i="16"/>
  <c r="N2635" i="16"/>
  <c r="M2635" i="16"/>
  <c r="L2635" i="16"/>
  <c r="A2635" i="16"/>
  <c r="N2634" i="16"/>
  <c r="M2634" i="16"/>
  <c r="L2634" i="16"/>
  <c r="A2634" i="16"/>
  <c r="N2633" i="16"/>
  <c r="M2633" i="16"/>
  <c r="L2633" i="16"/>
  <c r="A2633" i="16"/>
  <c r="N2632" i="16"/>
  <c r="M2632" i="16"/>
  <c r="L2632" i="16"/>
  <c r="A2632" i="16"/>
  <c r="N2631" i="16"/>
  <c r="M2631" i="16"/>
  <c r="L2631" i="16"/>
  <c r="A2631" i="16"/>
  <c r="N2630" i="16"/>
  <c r="M2630" i="16"/>
  <c r="L2630" i="16"/>
  <c r="A2630" i="16"/>
  <c r="N2629" i="16"/>
  <c r="M2629" i="16"/>
  <c r="L2629" i="16"/>
  <c r="A2629" i="16"/>
  <c r="N2628" i="16"/>
  <c r="M2628" i="16"/>
  <c r="L2628" i="16"/>
  <c r="A2628" i="16"/>
  <c r="N2627" i="16"/>
  <c r="M2627" i="16"/>
  <c r="L2627" i="16"/>
  <c r="A2627" i="16"/>
  <c r="N2626" i="16"/>
  <c r="M2626" i="16"/>
  <c r="L2626" i="16"/>
  <c r="A2626" i="16"/>
  <c r="N2625" i="16"/>
  <c r="M2625" i="16"/>
  <c r="L2625" i="16"/>
  <c r="A2625" i="16"/>
  <c r="N2624" i="16"/>
  <c r="M2624" i="16"/>
  <c r="L2624" i="16"/>
  <c r="A2624" i="16"/>
  <c r="N2623" i="16"/>
  <c r="M2623" i="16"/>
  <c r="L2623" i="16"/>
  <c r="A2623" i="16"/>
  <c r="N2622" i="16"/>
  <c r="M2622" i="16"/>
  <c r="L2622" i="16"/>
  <c r="A2622" i="16"/>
  <c r="N2621" i="16"/>
  <c r="M2621" i="16"/>
  <c r="L2621" i="16"/>
  <c r="A2621" i="16"/>
  <c r="N2620" i="16"/>
  <c r="M2620" i="16"/>
  <c r="L2620" i="16"/>
  <c r="A2620" i="16"/>
  <c r="N2619" i="16"/>
  <c r="M2619" i="16"/>
  <c r="L2619" i="16"/>
  <c r="A2619" i="16"/>
  <c r="N2618" i="16"/>
  <c r="M2618" i="16"/>
  <c r="L2618" i="16"/>
  <c r="A2618" i="16"/>
  <c r="N2617" i="16"/>
  <c r="M2617" i="16"/>
  <c r="L2617" i="16"/>
  <c r="A2617" i="16"/>
  <c r="N2616" i="16"/>
  <c r="M2616" i="16"/>
  <c r="L2616" i="16"/>
  <c r="A2616" i="16"/>
  <c r="N2615" i="16"/>
  <c r="M2615" i="16"/>
  <c r="L2615" i="16"/>
  <c r="A2615" i="16"/>
  <c r="N2614" i="16"/>
  <c r="M2614" i="16"/>
  <c r="L2614" i="16"/>
  <c r="A2614" i="16"/>
  <c r="N2613" i="16"/>
  <c r="M2613" i="16"/>
  <c r="L2613" i="16"/>
  <c r="A2613" i="16"/>
  <c r="N2612" i="16"/>
  <c r="M2612" i="16"/>
  <c r="L2612" i="16"/>
  <c r="A2612" i="16"/>
  <c r="N2611" i="16"/>
  <c r="M2611" i="16"/>
  <c r="L2611" i="16"/>
  <c r="A2611" i="16"/>
  <c r="N2610" i="16"/>
  <c r="M2610" i="16"/>
  <c r="L2610" i="16"/>
  <c r="A2610" i="16"/>
  <c r="N2609" i="16"/>
  <c r="M2609" i="16"/>
  <c r="L2609" i="16"/>
  <c r="A2609" i="16"/>
  <c r="N2608" i="16"/>
  <c r="M2608" i="16"/>
  <c r="L2608" i="16"/>
  <c r="A2608" i="16"/>
  <c r="N2607" i="16"/>
  <c r="M2607" i="16"/>
  <c r="L2607" i="16"/>
  <c r="A2607" i="16"/>
  <c r="N2606" i="16"/>
  <c r="M2606" i="16"/>
  <c r="L2606" i="16"/>
  <c r="A2606" i="16"/>
  <c r="N2605" i="16"/>
  <c r="M2605" i="16"/>
  <c r="L2605" i="16"/>
  <c r="A2605" i="16"/>
  <c r="N2604" i="16"/>
  <c r="M2604" i="16"/>
  <c r="L2604" i="16"/>
  <c r="A2604" i="16"/>
  <c r="N2603" i="16"/>
  <c r="M2603" i="16"/>
  <c r="L2603" i="16"/>
  <c r="A2603" i="16"/>
  <c r="N2602" i="16"/>
  <c r="M2602" i="16"/>
  <c r="L2602" i="16"/>
  <c r="A2602" i="16"/>
  <c r="N2601" i="16"/>
  <c r="M2601" i="16"/>
  <c r="L2601" i="16"/>
  <c r="A2601" i="16"/>
  <c r="N2600" i="16"/>
  <c r="M2600" i="16"/>
  <c r="L2600" i="16"/>
  <c r="A2600" i="16"/>
  <c r="N2599" i="16"/>
  <c r="M2599" i="16"/>
  <c r="L2599" i="16"/>
  <c r="A2599" i="16"/>
  <c r="N2598" i="16"/>
  <c r="M2598" i="16"/>
  <c r="L2598" i="16"/>
  <c r="A2598" i="16"/>
  <c r="N2597" i="16"/>
  <c r="M2597" i="16"/>
  <c r="L2597" i="16"/>
  <c r="A2597" i="16"/>
  <c r="N2596" i="16"/>
  <c r="M2596" i="16"/>
  <c r="L2596" i="16"/>
  <c r="A2596" i="16"/>
  <c r="N2595" i="16"/>
  <c r="M2595" i="16"/>
  <c r="L2595" i="16"/>
  <c r="A2595" i="16"/>
  <c r="N2594" i="16"/>
  <c r="M2594" i="16"/>
  <c r="L2594" i="16"/>
  <c r="A2594" i="16"/>
  <c r="N2593" i="16"/>
  <c r="M2593" i="16"/>
  <c r="L2593" i="16"/>
  <c r="A2593" i="16"/>
  <c r="N2592" i="16"/>
  <c r="M2592" i="16"/>
  <c r="L2592" i="16"/>
  <c r="A2592" i="16"/>
  <c r="N2591" i="16"/>
  <c r="M2591" i="16"/>
  <c r="L2591" i="16"/>
  <c r="A2591" i="16"/>
  <c r="N2590" i="16"/>
  <c r="M2590" i="16"/>
  <c r="L2590" i="16"/>
  <c r="A2590" i="16"/>
  <c r="N2589" i="16"/>
  <c r="M2589" i="16"/>
  <c r="L2589" i="16"/>
  <c r="A2589" i="16"/>
  <c r="N2588" i="16"/>
  <c r="M2588" i="16"/>
  <c r="L2588" i="16"/>
  <c r="A2588" i="16"/>
  <c r="N2587" i="16"/>
  <c r="M2587" i="16"/>
  <c r="L2587" i="16"/>
  <c r="A2587" i="16"/>
  <c r="N2586" i="16"/>
  <c r="M2586" i="16"/>
  <c r="L2586" i="16"/>
  <c r="A2586" i="16"/>
  <c r="N2585" i="16"/>
  <c r="M2585" i="16"/>
  <c r="L2585" i="16"/>
  <c r="A2585" i="16"/>
  <c r="N2584" i="16"/>
  <c r="M2584" i="16"/>
  <c r="L2584" i="16"/>
  <c r="A2584" i="16"/>
  <c r="N2583" i="16"/>
  <c r="M2583" i="16"/>
  <c r="L2583" i="16"/>
  <c r="A2583" i="16"/>
  <c r="N2582" i="16"/>
  <c r="M2582" i="16"/>
  <c r="L2582" i="16"/>
  <c r="A2582" i="16"/>
  <c r="N2581" i="16"/>
  <c r="M2581" i="16"/>
  <c r="L2581" i="16"/>
  <c r="A2581" i="16"/>
  <c r="N2580" i="16"/>
  <c r="M2580" i="16"/>
  <c r="L2580" i="16"/>
  <c r="A2580" i="16"/>
  <c r="N2579" i="16"/>
  <c r="M2579" i="16"/>
  <c r="L2579" i="16"/>
  <c r="A2579" i="16"/>
  <c r="N2578" i="16"/>
  <c r="M2578" i="16"/>
  <c r="L2578" i="16"/>
  <c r="A2578" i="16"/>
  <c r="N2577" i="16"/>
  <c r="M2577" i="16"/>
  <c r="L2577" i="16"/>
  <c r="A2577" i="16"/>
  <c r="N2576" i="16"/>
  <c r="M2576" i="16"/>
  <c r="L2576" i="16"/>
  <c r="A2576" i="16"/>
  <c r="N2575" i="16"/>
  <c r="M2575" i="16"/>
  <c r="L2575" i="16"/>
  <c r="A2575" i="16"/>
  <c r="N2574" i="16"/>
  <c r="M2574" i="16"/>
  <c r="L2574" i="16"/>
  <c r="A2574" i="16"/>
  <c r="N2573" i="16"/>
  <c r="M2573" i="16"/>
  <c r="L2573" i="16"/>
  <c r="A2573" i="16"/>
  <c r="N2572" i="16"/>
  <c r="M2572" i="16"/>
  <c r="L2572" i="16"/>
  <c r="A2572" i="16"/>
  <c r="N2571" i="16"/>
  <c r="M2571" i="16"/>
  <c r="L2571" i="16"/>
  <c r="A2571" i="16"/>
  <c r="N2570" i="16"/>
  <c r="M2570" i="16"/>
  <c r="L2570" i="16"/>
  <c r="A2570" i="16"/>
  <c r="N2569" i="16"/>
  <c r="M2569" i="16"/>
  <c r="L2569" i="16"/>
  <c r="A2569" i="16"/>
  <c r="N2568" i="16"/>
  <c r="M2568" i="16"/>
  <c r="L2568" i="16"/>
  <c r="A2568" i="16"/>
  <c r="N2567" i="16"/>
  <c r="M2567" i="16"/>
  <c r="L2567" i="16"/>
  <c r="A2567" i="16"/>
  <c r="N2566" i="16"/>
  <c r="M2566" i="16"/>
  <c r="L2566" i="16"/>
  <c r="A2566" i="16"/>
  <c r="N2565" i="16"/>
  <c r="M2565" i="16"/>
  <c r="L2565" i="16"/>
  <c r="A2565" i="16"/>
  <c r="N2564" i="16"/>
  <c r="M2564" i="16"/>
  <c r="L2564" i="16"/>
  <c r="A2564" i="16"/>
  <c r="N2563" i="16"/>
  <c r="M2563" i="16"/>
  <c r="L2563" i="16"/>
  <c r="A2563" i="16"/>
  <c r="N2562" i="16"/>
  <c r="M2562" i="16"/>
  <c r="L2562" i="16"/>
  <c r="A2562" i="16"/>
  <c r="N2561" i="16"/>
  <c r="M2561" i="16"/>
  <c r="L2561" i="16"/>
  <c r="A2561" i="16"/>
  <c r="N2560" i="16"/>
  <c r="M2560" i="16"/>
  <c r="L2560" i="16"/>
  <c r="A2560" i="16"/>
  <c r="N2559" i="16"/>
  <c r="M2559" i="16"/>
  <c r="L2559" i="16"/>
  <c r="A2559" i="16"/>
  <c r="N2558" i="16"/>
  <c r="M2558" i="16"/>
  <c r="L2558" i="16"/>
  <c r="A2558" i="16"/>
  <c r="N2557" i="16"/>
  <c r="M2557" i="16"/>
  <c r="L2557" i="16"/>
  <c r="A2557" i="16"/>
  <c r="N2556" i="16"/>
  <c r="M2556" i="16"/>
  <c r="L2556" i="16"/>
  <c r="A2556" i="16"/>
  <c r="N2555" i="16"/>
  <c r="M2555" i="16"/>
  <c r="L2555" i="16"/>
  <c r="A2555" i="16"/>
  <c r="N2554" i="16"/>
  <c r="M2554" i="16"/>
  <c r="L2554" i="16"/>
  <c r="A2554" i="16"/>
  <c r="N2553" i="16"/>
  <c r="M2553" i="16"/>
  <c r="L2553" i="16"/>
  <c r="A2553" i="16"/>
  <c r="N2552" i="16"/>
  <c r="M2552" i="16"/>
  <c r="L2552" i="16"/>
  <c r="A2552" i="16"/>
  <c r="N2551" i="16"/>
  <c r="M2551" i="16"/>
  <c r="L2551" i="16"/>
  <c r="A2551" i="16"/>
  <c r="N2550" i="16"/>
  <c r="M2550" i="16"/>
  <c r="L2550" i="16"/>
  <c r="A2550" i="16"/>
  <c r="N2549" i="16"/>
  <c r="M2549" i="16"/>
  <c r="L2549" i="16"/>
  <c r="A2549" i="16"/>
  <c r="N2548" i="16"/>
  <c r="M2548" i="16"/>
  <c r="L2548" i="16"/>
  <c r="A2548" i="16"/>
  <c r="N2547" i="16"/>
  <c r="M2547" i="16"/>
  <c r="L2547" i="16"/>
  <c r="A2547" i="16"/>
  <c r="N2546" i="16"/>
  <c r="M2546" i="16"/>
  <c r="L2546" i="16"/>
  <c r="A2546" i="16"/>
  <c r="N2545" i="16"/>
  <c r="M2545" i="16"/>
  <c r="L2545" i="16"/>
  <c r="A2545" i="16"/>
  <c r="N2544" i="16"/>
  <c r="M2544" i="16"/>
  <c r="L2544" i="16"/>
  <c r="A2544" i="16"/>
  <c r="N2543" i="16"/>
  <c r="M2543" i="16"/>
  <c r="L2543" i="16"/>
  <c r="A2543" i="16"/>
  <c r="N2542" i="16"/>
  <c r="M2542" i="16"/>
  <c r="L2542" i="16"/>
  <c r="A2542" i="16"/>
  <c r="N2541" i="16"/>
  <c r="M2541" i="16"/>
  <c r="L2541" i="16"/>
  <c r="A2541" i="16"/>
  <c r="N2540" i="16"/>
  <c r="M2540" i="16"/>
  <c r="L2540" i="16"/>
  <c r="A2540" i="16"/>
  <c r="N2539" i="16"/>
  <c r="M2539" i="16"/>
  <c r="L2539" i="16"/>
  <c r="A2539" i="16"/>
  <c r="N2538" i="16"/>
  <c r="M2538" i="16"/>
  <c r="L2538" i="16"/>
  <c r="A2538" i="16"/>
  <c r="N2537" i="16"/>
  <c r="M2537" i="16"/>
  <c r="L2537" i="16"/>
  <c r="A2537" i="16"/>
  <c r="N2536" i="16"/>
  <c r="M2536" i="16"/>
  <c r="L2536" i="16"/>
  <c r="A2536" i="16"/>
  <c r="N2535" i="16"/>
  <c r="M2535" i="16"/>
  <c r="L2535" i="16"/>
  <c r="A2535" i="16"/>
  <c r="N2534" i="16"/>
  <c r="M2534" i="16"/>
  <c r="L2534" i="16"/>
  <c r="A2534" i="16"/>
  <c r="N2533" i="16"/>
  <c r="M2533" i="16"/>
  <c r="L2533" i="16"/>
  <c r="A2533" i="16"/>
  <c r="N2532" i="16"/>
  <c r="M2532" i="16"/>
  <c r="L2532" i="16"/>
  <c r="A2532" i="16"/>
  <c r="N2531" i="16"/>
  <c r="M2531" i="16"/>
  <c r="L2531" i="16"/>
  <c r="A2531" i="16"/>
  <c r="N2530" i="16"/>
  <c r="M2530" i="16"/>
  <c r="L2530" i="16"/>
  <c r="A2530" i="16"/>
  <c r="N2529" i="16"/>
  <c r="M2529" i="16"/>
  <c r="L2529" i="16"/>
  <c r="A2529" i="16"/>
  <c r="N2528" i="16"/>
  <c r="M2528" i="16"/>
  <c r="L2528" i="16"/>
  <c r="A2528" i="16"/>
  <c r="N2527" i="16"/>
  <c r="M2527" i="16"/>
  <c r="L2527" i="16"/>
  <c r="A2527" i="16"/>
  <c r="N2526" i="16"/>
  <c r="M2526" i="16"/>
  <c r="L2526" i="16"/>
  <c r="A2526" i="16"/>
  <c r="N2525" i="16"/>
  <c r="M2525" i="16"/>
  <c r="L2525" i="16"/>
  <c r="A2525" i="16"/>
  <c r="N2524" i="16"/>
  <c r="M2524" i="16"/>
  <c r="L2524" i="16"/>
  <c r="A2524" i="16"/>
  <c r="N2523" i="16"/>
  <c r="M2523" i="16"/>
  <c r="L2523" i="16"/>
  <c r="A2523" i="16"/>
  <c r="N2522" i="16"/>
  <c r="M2522" i="16"/>
  <c r="L2522" i="16"/>
  <c r="A2522" i="16"/>
  <c r="N2521" i="16"/>
  <c r="M2521" i="16"/>
  <c r="L2521" i="16"/>
  <c r="A2521" i="16"/>
  <c r="N2520" i="16"/>
  <c r="M2520" i="16"/>
  <c r="L2520" i="16"/>
  <c r="A2520" i="16"/>
  <c r="N2519" i="16"/>
  <c r="M2519" i="16"/>
  <c r="L2519" i="16"/>
  <c r="A2519" i="16"/>
  <c r="N2518" i="16"/>
  <c r="M2518" i="16"/>
  <c r="L2518" i="16"/>
  <c r="A2518" i="16"/>
  <c r="N2517" i="16"/>
  <c r="M2517" i="16"/>
  <c r="L2517" i="16"/>
  <c r="A2517" i="16"/>
  <c r="N2516" i="16"/>
  <c r="M2516" i="16"/>
  <c r="L2516" i="16"/>
  <c r="A2516" i="16"/>
  <c r="N2515" i="16"/>
  <c r="M2515" i="16"/>
  <c r="L2515" i="16"/>
  <c r="A2515" i="16"/>
  <c r="N2514" i="16"/>
  <c r="M2514" i="16"/>
  <c r="L2514" i="16"/>
  <c r="A2514" i="16"/>
  <c r="N2513" i="16"/>
  <c r="M2513" i="16"/>
  <c r="L2513" i="16"/>
  <c r="A2513" i="16"/>
  <c r="N2512" i="16"/>
  <c r="M2512" i="16"/>
  <c r="L2512" i="16"/>
  <c r="A2512" i="16"/>
  <c r="N2511" i="16"/>
  <c r="M2511" i="16"/>
  <c r="L2511" i="16"/>
  <c r="A2511" i="16"/>
  <c r="N2510" i="16"/>
  <c r="M2510" i="16"/>
  <c r="L2510" i="16"/>
  <c r="A2510" i="16"/>
  <c r="N2509" i="16"/>
  <c r="M2509" i="16"/>
  <c r="L2509" i="16"/>
  <c r="A2509" i="16"/>
  <c r="N2508" i="16"/>
  <c r="M2508" i="16"/>
  <c r="L2508" i="16"/>
  <c r="A2508" i="16"/>
  <c r="N2507" i="16"/>
  <c r="M2507" i="16"/>
  <c r="L2507" i="16"/>
  <c r="A2507" i="16"/>
  <c r="N2506" i="16"/>
  <c r="M2506" i="16"/>
  <c r="L2506" i="16"/>
  <c r="A2506" i="16"/>
  <c r="N2505" i="16"/>
  <c r="M2505" i="16"/>
  <c r="L2505" i="16"/>
  <c r="A2505" i="16"/>
  <c r="N2504" i="16"/>
  <c r="M2504" i="16"/>
  <c r="L2504" i="16"/>
  <c r="A2504" i="16"/>
  <c r="N2503" i="16"/>
  <c r="M2503" i="16"/>
  <c r="L2503" i="16"/>
  <c r="A2503" i="16"/>
  <c r="N2502" i="16"/>
  <c r="M2502" i="16"/>
  <c r="L2502" i="16"/>
  <c r="A2502" i="16"/>
  <c r="N2501" i="16"/>
  <c r="M2501" i="16"/>
  <c r="L2501" i="16"/>
  <c r="A2501" i="16"/>
  <c r="N2500" i="16"/>
  <c r="M2500" i="16"/>
  <c r="L2500" i="16"/>
  <c r="A2500" i="16"/>
  <c r="N2499" i="16"/>
  <c r="M2499" i="16"/>
  <c r="L2499" i="16"/>
  <c r="A2499" i="16"/>
  <c r="N2498" i="16"/>
  <c r="M2498" i="16"/>
  <c r="L2498" i="16"/>
  <c r="A2498" i="16"/>
  <c r="N2497" i="16"/>
  <c r="M2497" i="16"/>
  <c r="L2497" i="16"/>
  <c r="A2497" i="16"/>
  <c r="N2496" i="16"/>
  <c r="M2496" i="16"/>
  <c r="L2496" i="16"/>
  <c r="A2496" i="16"/>
  <c r="N2495" i="16"/>
  <c r="M2495" i="16"/>
  <c r="L2495" i="16"/>
  <c r="A2495" i="16"/>
  <c r="N2494" i="16"/>
  <c r="M2494" i="16"/>
  <c r="L2494" i="16"/>
  <c r="A2494" i="16"/>
  <c r="N2493" i="16"/>
  <c r="M2493" i="16"/>
  <c r="L2493" i="16"/>
  <c r="A2493" i="16"/>
  <c r="N2492" i="16"/>
  <c r="M2492" i="16"/>
  <c r="L2492" i="16"/>
  <c r="A2492" i="16"/>
  <c r="N2491" i="16"/>
  <c r="M2491" i="16"/>
  <c r="L2491" i="16"/>
  <c r="A2491" i="16"/>
  <c r="N2490" i="16"/>
  <c r="M2490" i="16"/>
  <c r="L2490" i="16"/>
  <c r="A2490" i="16"/>
  <c r="N2489" i="16"/>
  <c r="M2489" i="16"/>
  <c r="L2489" i="16"/>
  <c r="A2489" i="16"/>
  <c r="N2488" i="16"/>
  <c r="M2488" i="16"/>
  <c r="L2488" i="16"/>
  <c r="A2488" i="16"/>
  <c r="N2487" i="16"/>
  <c r="M2487" i="16"/>
  <c r="L2487" i="16"/>
  <c r="A2487" i="16"/>
  <c r="N2486" i="16"/>
  <c r="M2486" i="16"/>
  <c r="L2486" i="16"/>
  <c r="A2486" i="16"/>
  <c r="N2485" i="16"/>
  <c r="M2485" i="16"/>
  <c r="L2485" i="16"/>
  <c r="A2485" i="16"/>
  <c r="N2484" i="16"/>
  <c r="M2484" i="16"/>
  <c r="L2484" i="16"/>
  <c r="A2484" i="16"/>
  <c r="N2483" i="16"/>
  <c r="M2483" i="16"/>
  <c r="L2483" i="16"/>
  <c r="A2483" i="16"/>
  <c r="N2482" i="16"/>
  <c r="M2482" i="16"/>
  <c r="L2482" i="16"/>
  <c r="A2482" i="16"/>
  <c r="N2481" i="16"/>
  <c r="M2481" i="16"/>
  <c r="L2481" i="16"/>
  <c r="A2481" i="16"/>
  <c r="N2480" i="16"/>
  <c r="M2480" i="16"/>
  <c r="L2480" i="16"/>
  <c r="A2480" i="16"/>
  <c r="N2479" i="16"/>
  <c r="M2479" i="16"/>
  <c r="L2479" i="16"/>
  <c r="A2479" i="16"/>
  <c r="N2478" i="16"/>
  <c r="M2478" i="16"/>
  <c r="L2478" i="16"/>
  <c r="A2478" i="16"/>
  <c r="N2477" i="16"/>
  <c r="M2477" i="16"/>
  <c r="L2477" i="16"/>
  <c r="A2477" i="16"/>
  <c r="N2476" i="16"/>
  <c r="M2476" i="16"/>
  <c r="L2476" i="16"/>
  <c r="A2476" i="16"/>
  <c r="N2475" i="16"/>
  <c r="M2475" i="16"/>
  <c r="L2475" i="16"/>
  <c r="A2475" i="16"/>
  <c r="N2474" i="16"/>
  <c r="M2474" i="16"/>
  <c r="L2474" i="16"/>
  <c r="A2474" i="16"/>
  <c r="N2473" i="16"/>
  <c r="M2473" i="16"/>
  <c r="L2473" i="16"/>
  <c r="A2473" i="16"/>
  <c r="N2472" i="16"/>
  <c r="M2472" i="16"/>
  <c r="L2472" i="16"/>
  <c r="A2472" i="16"/>
  <c r="N2471" i="16"/>
  <c r="M2471" i="16"/>
  <c r="L2471" i="16"/>
  <c r="A2471" i="16"/>
  <c r="N2470" i="16"/>
  <c r="M2470" i="16"/>
  <c r="L2470" i="16"/>
  <c r="A2470" i="16"/>
  <c r="N2469" i="16"/>
  <c r="M2469" i="16"/>
  <c r="L2469" i="16"/>
  <c r="A2469" i="16"/>
  <c r="N2468" i="16"/>
  <c r="M2468" i="16"/>
  <c r="L2468" i="16"/>
  <c r="A2468" i="16"/>
  <c r="N2467" i="16"/>
  <c r="M2467" i="16"/>
  <c r="L2467" i="16"/>
  <c r="A2467" i="16"/>
  <c r="N2466" i="16"/>
  <c r="M2466" i="16"/>
  <c r="L2466" i="16"/>
  <c r="A2466" i="16"/>
  <c r="N2465" i="16"/>
  <c r="M2465" i="16"/>
  <c r="L2465" i="16"/>
  <c r="A2465" i="16"/>
  <c r="N2464" i="16"/>
  <c r="M2464" i="16"/>
  <c r="L2464" i="16"/>
  <c r="A2464" i="16"/>
  <c r="N2463" i="16"/>
  <c r="M2463" i="16"/>
  <c r="L2463" i="16"/>
  <c r="A2463" i="16"/>
  <c r="N2462" i="16"/>
  <c r="M2462" i="16"/>
  <c r="L2462" i="16"/>
  <c r="A2462" i="16"/>
  <c r="N2461" i="16"/>
  <c r="M2461" i="16"/>
  <c r="L2461" i="16"/>
  <c r="A2461" i="16"/>
  <c r="N2460" i="16"/>
  <c r="M2460" i="16"/>
  <c r="L2460" i="16"/>
  <c r="A2460" i="16"/>
  <c r="N2459" i="16"/>
  <c r="M2459" i="16"/>
  <c r="L2459" i="16"/>
  <c r="A2459" i="16"/>
  <c r="N2458" i="16"/>
  <c r="M2458" i="16"/>
  <c r="L2458" i="16"/>
  <c r="A2458" i="16"/>
  <c r="N2457" i="16"/>
  <c r="M2457" i="16"/>
  <c r="L2457" i="16"/>
  <c r="A2457" i="16"/>
  <c r="N2456" i="16"/>
  <c r="M2456" i="16"/>
  <c r="L2456" i="16"/>
  <c r="A2456" i="16"/>
  <c r="N2455" i="16"/>
  <c r="M2455" i="16"/>
  <c r="L2455" i="16"/>
  <c r="A2455" i="16"/>
  <c r="N2454" i="16"/>
  <c r="M2454" i="16"/>
  <c r="L2454" i="16"/>
  <c r="A2454" i="16"/>
  <c r="N2453" i="16"/>
  <c r="M2453" i="16"/>
  <c r="L2453" i="16"/>
  <c r="A2453" i="16"/>
  <c r="N2452" i="16"/>
  <c r="M2452" i="16"/>
  <c r="L2452" i="16"/>
  <c r="A2452" i="16"/>
  <c r="N2451" i="16"/>
  <c r="M2451" i="16"/>
  <c r="L2451" i="16"/>
  <c r="A2451" i="16"/>
  <c r="N2450" i="16"/>
  <c r="M2450" i="16"/>
  <c r="L2450" i="16"/>
  <c r="A2450" i="16"/>
  <c r="N2449" i="16"/>
  <c r="M2449" i="16"/>
  <c r="L2449" i="16"/>
  <c r="A2449" i="16"/>
  <c r="N2448" i="16"/>
  <c r="M2448" i="16"/>
  <c r="L2448" i="16"/>
  <c r="A2448" i="16"/>
  <c r="N2447" i="16"/>
  <c r="M2447" i="16"/>
  <c r="L2447" i="16"/>
  <c r="A2447" i="16"/>
  <c r="N2446" i="16"/>
  <c r="M2446" i="16"/>
  <c r="L2446" i="16"/>
  <c r="A2446" i="16"/>
  <c r="N2445" i="16"/>
  <c r="M2445" i="16"/>
  <c r="L2445" i="16"/>
  <c r="A2445" i="16"/>
  <c r="N2444" i="16"/>
  <c r="M2444" i="16"/>
  <c r="L2444" i="16"/>
  <c r="A2444" i="16"/>
  <c r="N2443" i="16"/>
  <c r="M2443" i="16"/>
  <c r="L2443" i="16"/>
  <c r="A2443" i="16"/>
  <c r="N2442" i="16"/>
  <c r="M2442" i="16"/>
  <c r="L2442" i="16"/>
  <c r="A2442" i="16"/>
  <c r="N2441" i="16"/>
  <c r="M2441" i="16"/>
  <c r="L2441" i="16"/>
  <c r="A2441" i="16"/>
  <c r="N2440" i="16"/>
  <c r="M2440" i="16"/>
  <c r="L2440" i="16"/>
  <c r="A2440" i="16"/>
  <c r="N2439" i="16"/>
  <c r="M2439" i="16"/>
  <c r="L2439" i="16"/>
  <c r="A2439" i="16"/>
  <c r="N2438" i="16"/>
  <c r="M2438" i="16"/>
  <c r="L2438" i="16"/>
  <c r="A2438" i="16"/>
  <c r="N2437" i="16"/>
  <c r="M2437" i="16"/>
  <c r="L2437" i="16"/>
  <c r="A2437" i="16"/>
  <c r="N2436" i="16"/>
  <c r="M2436" i="16"/>
  <c r="L2436" i="16"/>
  <c r="A2436" i="16"/>
  <c r="N2435" i="16"/>
  <c r="M2435" i="16"/>
  <c r="L2435" i="16"/>
  <c r="A2435" i="16"/>
  <c r="N2434" i="16"/>
  <c r="M2434" i="16"/>
  <c r="L2434" i="16"/>
  <c r="A2434" i="16"/>
  <c r="N2433" i="16"/>
  <c r="M2433" i="16"/>
  <c r="L2433" i="16"/>
  <c r="A2433" i="16"/>
  <c r="N2432" i="16"/>
  <c r="M2432" i="16"/>
  <c r="L2432" i="16"/>
  <c r="A2432" i="16"/>
  <c r="N2431" i="16"/>
  <c r="M2431" i="16"/>
  <c r="L2431" i="16"/>
  <c r="A2431" i="16"/>
  <c r="N2430" i="16"/>
  <c r="M2430" i="16"/>
  <c r="L2430" i="16"/>
  <c r="A2430" i="16"/>
  <c r="N2429" i="16"/>
  <c r="M2429" i="16"/>
  <c r="L2429" i="16"/>
  <c r="A2429" i="16"/>
  <c r="N2428" i="16"/>
  <c r="M2428" i="16"/>
  <c r="L2428" i="16"/>
  <c r="A2428" i="16"/>
  <c r="N2427" i="16"/>
  <c r="M2427" i="16"/>
  <c r="L2427" i="16"/>
  <c r="A2427" i="16"/>
  <c r="N2426" i="16"/>
  <c r="M2426" i="16"/>
  <c r="L2426" i="16"/>
  <c r="A2426" i="16"/>
  <c r="N2425" i="16"/>
  <c r="M2425" i="16"/>
  <c r="L2425" i="16"/>
  <c r="A2425" i="16"/>
  <c r="N2424" i="16"/>
  <c r="M2424" i="16"/>
  <c r="L2424" i="16"/>
  <c r="A2424" i="16"/>
  <c r="N2423" i="16"/>
  <c r="M2423" i="16"/>
  <c r="L2423" i="16"/>
  <c r="A2423" i="16"/>
  <c r="N2422" i="16"/>
  <c r="M2422" i="16"/>
  <c r="L2422" i="16"/>
  <c r="A2422" i="16"/>
  <c r="N2421" i="16"/>
  <c r="M2421" i="16"/>
  <c r="L2421" i="16"/>
  <c r="A2421" i="16"/>
  <c r="N2420" i="16"/>
  <c r="M2420" i="16"/>
  <c r="L2420" i="16"/>
  <c r="A2420" i="16"/>
  <c r="N2419" i="16"/>
  <c r="M2419" i="16"/>
  <c r="L2419" i="16"/>
  <c r="A2419" i="16"/>
  <c r="N2418" i="16"/>
  <c r="M2418" i="16"/>
  <c r="L2418" i="16"/>
  <c r="A2418" i="16"/>
  <c r="N2417" i="16"/>
  <c r="M2417" i="16"/>
  <c r="L2417" i="16"/>
  <c r="A2417" i="16"/>
  <c r="N2416" i="16"/>
  <c r="M2416" i="16"/>
  <c r="L2416" i="16"/>
  <c r="A2416" i="16"/>
  <c r="N2415" i="16"/>
  <c r="M2415" i="16"/>
  <c r="L2415" i="16"/>
  <c r="A2415" i="16"/>
  <c r="N2414" i="16"/>
  <c r="M2414" i="16"/>
  <c r="L2414" i="16"/>
  <c r="A2414" i="16"/>
  <c r="N2413" i="16"/>
  <c r="M2413" i="16"/>
  <c r="L2413" i="16"/>
  <c r="A2413" i="16"/>
  <c r="N2412" i="16"/>
  <c r="M2412" i="16"/>
  <c r="L2412" i="16"/>
  <c r="A2412" i="16"/>
  <c r="N2411" i="16"/>
  <c r="M2411" i="16"/>
  <c r="L2411" i="16"/>
  <c r="A2411" i="16"/>
  <c r="N2410" i="16"/>
  <c r="M2410" i="16"/>
  <c r="L2410" i="16"/>
  <c r="A2410" i="16"/>
  <c r="N2409" i="16"/>
  <c r="M2409" i="16"/>
  <c r="L2409" i="16"/>
  <c r="A2409" i="16"/>
  <c r="N2408" i="16"/>
  <c r="M2408" i="16"/>
  <c r="L2408" i="16"/>
  <c r="A2408" i="16"/>
  <c r="N2407" i="16"/>
  <c r="M2407" i="16"/>
  <c r="L2407" i="16"/>
  <c r="A2407" i="16"/>
  <c r="N2406" i="16"/>
  <c r="M2406" i="16"/>
  <c r="L2406" i="16"/>
  <c r="A2406" i="16"/>
  <c r="N2405" i="16"/>
  <c r="M2405" i="16"/>
  <c r="L2405" i="16"/>
  <c r="A2405" i="16"/>
  <c r="N2404" i="16"/>
  <c r="M2404" i="16"/>
  <c r="L2404" i="16"/>
  <c r="A2404" i="16"/>
  <c r="N2403" i="16"/>
  <c r="M2403" i="16"/>
  <c r="L2403" i="16"/>
  <c r="A2403" i="16"/>
  <c r="N2402" i="16"/>
  <c r="M2402" i="16"/>
  <c r="L2402" i="16"/>
  <c r="A2402" i="16"/>
  <c r="N2401" i="16"/>
  <c r="M2401" i="16"/>
  <c r="L2401" i="16"/>
  <c r="A2401" i="16"/>
  <c r="N2400" i="16"/>
  <c r="M2400" i="16"/>
  <c r="L2400" i="16"/>
  <c r="A2400" i="16"/>
  <c r="N2399" i="16"/>
  <c r="M2399" i="16"/>
  <c r="L2399" i="16"/>
  <c r="A2399" i="16"/>
  <c r="N2398" i="16"/>
  <c r="M2398" i="16"/>
  <c r="L2398" i="16"/>
  <c r="A2398" i="16"/>
  <c r="N2397" i="16"/>
  <c r="M2397" i="16"/>
  <c r="L2397" i="16"/>
  <c r="A2397" i="16"/>
  <c r="N2396" i="16"/>
  <c r="M2396" i="16"/>
  <c r="L2396" i="16"/>
  <c r="A2396" i="16"/>
  <c r="N2395" i="16"/>
  <c r="M2395" i="16"/>
  <c r="L2395" i="16"/>
  <c r="A2395" i="16"/>
  <c r="N2394" i="16"/>
  <c r="M2394" i="16"/>
  <c r="L2394" i="16"/>
  <c r="A2394" i="16"/>
  <c r="N2393" i="16"/>
  <c r="M2393" i="16"/>
  <c r="L2393" i="16"/>
  <c r="A2393" i="16"/>
  <c r="N2392" i="16"/>
  <c r="M2392" i="16"/>
  <c r="L2392" i="16"/>
  <c r="A2392" i="16"/>
  <c r="N2391" i="16"/>
  <c r="M2391" i="16"/>
  <c r="L2391" i="16"/>
  <c r="A2391" i="16"/>
  <c r="N2390" i="16"/>
  <c r="M2390" i="16"/>
  <c r="L2390" i="16"/>
  <c r="A2390" i="16"/>
  <c r="N2389" i="16"/>
  <c r="M2389" i="16"/>
  <c r="L2389" i="16"/>
  <c r="A2389" i="16"/>
  <c r="N2388" i="16"/>
  <c r="M2388" i="16"/>
  <c r="L2388" i="16"/>
  <c r="A2388" i="16"/>
  <c r="N2387" i="16"/>
  <c r="M2387" i="16"/>
  <c r="L2387" i="16"/>
  <c r="A2387" i="16"/>
  <c r="N2386" i="16"/>
  <c r="M2386" i="16"/>
  <c r="L2386" i="16"/>
  <c r="A2386" i="16"/>
  <c r="N2385" i="16"/>
  <c r="M2385" i="16"/>
  <c r="L2385" i="16"/>
  <c r="A2385" i="16"/>
  <c r="N2384" i="16"/>
  <c r="M2384" i="16"/>
  <c r="L2384" i="16"/>
  <c r="A2384" i="16"/>
  <c r="N2383" i="16"/>
  <c r="M2383" i="16"/>
  <c r="L2383" i="16"/>
  <c r="A2383" i="16"/>
  <c r="N2382" i="16"/>
  <c r="M2382" i="16"/>
  <c r="L2382" i="16"/>
  <c r="A2382" i="16"/>
  <c r="N2381" i="16"/>
  <c r="M2381" i="16"/>
  <c r="L2381" i="16"/>
  <c r="A2381" i="16"/>
  <c r="N2380" i="16"/>
  <c r="M2380" i="16"/>
  <c r="L2380" i="16"/>
  <c r="A2380" i="16"/>
  <c r="N2379" i="16"/>
  <c r="M2379" i="16"/>
  <c r="L2379" i="16"/>
  <c r="A2379" i="16"/>
  <c r="N2378" i="16"/>
  <c r="M2378" i="16"/>
  <c r="L2378" i="16"/>
  <c r="A2378" i="16"/>
  <c r="N2377" i="16"/>
  <c r="M2377" i="16"/>
  <c r="L2377" i="16"/>
  <c r="A2377" i="16"/>
  <c r="N2376" i="16"/>
  <c r="M2376" i="16"/>
  <c r="L2376" i="16"/>
  <c r="A2376" i="16"/>
  <c r="N2375" i="16"/>
  <c r="M2375" i="16"/>
  <c r="L2375" i="16"/>
  <c r="A2375" i="16"/>
  <c r="N2374" i="16"/>
  <c r="M2374" i="16"/>
  <c r="L2374" i="16"/>
  <c r="A2374" i="16"/>
  <c r="N2373" i="16"/>
  <c r="M2373" i="16"/>
  <c r="L2373" i="16"/>
  <c r="A2373" i="16"/>
  <c r="N2372" i="16"/>
  <c r="M2372" i="16"/>
  <c r="L2372" i="16"/>
  <c r="A2372" i="16"/>
  <c r="N2371" i="16"/>
  <c r="M2371" i="16"/>
  <c r="L2371" i="16"/>
  <c r="A2371" i="16"/>
  <c r="N2370" i="16"/>
  <c r="M2370" i="16"/>
  <c r="L2370" i="16"/>
  <c r="A2370" i="16"/>
  <c r="N2369" i="16"/>
  <c r="M2369" i="16"/>
  <c r="L2369" i="16"/>
  <c r="A2369" i="16"/>
  <c r="N2368" i="16"/>
  <c r="M2368" i="16"/>
  <c r="L2368" i="16"/>
  <c r="A2368" i="16"/>
  <c r="N2367" i="16"/>
  <c r="M2367" i="16"/>
  <c r="L2367" i="16"/>
  <c r="A2367" i="16"/>
  <c r="N2366" i="16"/>
  <c r="M2366" i="16"/>
  <c r="L2366" i="16"/>
  <c r="A2366" i="16"/>
  <c r="N2365" i="16"/>
  <c r="M2365" i="16"/>
  <c r="L2365" i="16"/>
  <c r="A2365" i="16"/>
  <c r="N2364" i="16"/>
  <c r="M2364" i="16"/>
  <c r="L2364" i="16"/>
  <c r="A2364" i="16"/>
  <c r="N2363" i="16"/>
  <c r="M2363" i="16"/>
  <c r="L2363" i="16"/>
  <c r="A2363" i="16"/>
  <c r="N2362" i="16"/>
  <c r="M2362" i="16"/>
  <c r="L2362" i="16"/>
  <c r="A2362" i="16"/>
  <c r="N2361" i="16"/>
  <c r="M2361" i="16"/>
  <c r="L2361" i="16"/>
  <c r="A2361" i="16"/>
  <c r="N2360" i="16"/>
  <c r="M2360" i="16"/>
  <c r="L2360" i="16"/>
  <c r="A2360" i="16"/>
  <c r="N2359" i="16"/>
  <c r="M2359" i="16"/>
  <c r="L2359" i="16"/>
  <c r="A2359" i="16"/>
  <c r="N2358" i="16"/>
  <c r="M2358" i="16"/>
  <c r="L2358" i="16"/>
  <c r="A2358" i="16"/>
  <c r="N2357" i="16"/>
  <c r="M2357" i="16"/>
  <c r="L2357" i="16"/>
  <c r="A2357" i="16"/>
  <c r="N2356" i="16"/>
  <c r="M2356" i="16"/>
  <c r="L2356" i="16"/>
  <c r="A2356" i="16"/>
  <c r="N2355" i="16"/>
  <c r="M2355" i="16"/>
  <c r="L2355" i="16"/>
  <c r="A2355" i="16"/>
  <c r="N2354" i="16"/>
  <c r="M2354" i="16"/>
  <c r="L2354" i="16"/>
  <c r="A2354" i="16"/>
  <c r="N2353" i="16"/>
  <c r="M2353" i="16"/>
  <c r="L2353" i="16"/>
  <c r="A2353" i="16"/>
  <c r="N2352" i="16"/>
  <c r="M2352" i="16"/>
  <c r="L2352" i="16"/>
  <c r="A2352" i="16"/>
  <c r="N2351" i="16"/>
  <c r="M2351" i="16"/>
  <c r="L2351" i="16"/>
  <c r="A2351" i="16"/>
  <c r="N2350" i="16"/>
  <c r="M2350" i="16"/>
  <c r="L2350" i="16"/>
  <c r="A2350" i="16"/>
  <c r="N2349" i="16"/>
  <c r="M2349" i="16"/>
  <c r="L2349" i="16"/>
  <c r="A2349" i="16"/>
  <c r="N2348" i="16"/>
  <c r="M2348" i="16"/>
  <c r="L2348" i="16"/>
  <c r="A2348" i="16"/>
  <c r="N2347" i="16"/>
  <c r="M2347" i="16"/>
  <c r="L2347" i="16"/>
  <c r="A2347" i="16"/>
  <c r="N2346" i="16"/>
  <c r="M2346" i="16"/>
  <c r="L2346" i="16"/>
  <c r="A2346" i="16"/>
  <c r="N2345" i="16"/>
  <c r="M2345" i="16"/>
  <c r="L2345" i="16"/>
  <c r="A2345" i="16"/>
  <c r="N2344" i="16"/>
  <c r="M2344" i="16"/>
  <c r="L2344" i="16"/>
  <c r="A2344" i="16"/>
  <c r="N2343" i="16"/>
  <c r="M2343" i="16"/>
  <c r="L2343" i="16"/>
  <c r="A2343" i="16"/>
  <c r="N2342" i="16"/>
  <c r="M2342" i="16"/>
  <c r="L2342" i="16"/>
  <c r="A2342" i="16"/>
  <c r="N2341" i="16"/>
  <c r="M2341" i="16"/>
  <c r="L2341" i="16"/>
  <c r="A2341" i="16"/>
  <c r="N2340" i="16"/>
  <c r="M2340" i="16"/>
  <c r="L2340" i="16"/>
  <c r="A2340" i="16"/>
  <c r="N2339" i="16"/>
  <c r="M2339" i="16"/>
  <c r="L2339" i="16"/>
  <c r="A2339" i="16"/>
  <c r="N2338" i="16"/>
  <c r="M2338" i="16"/>
  <c r="L2338" i="16"/>
  <c r="A2338" i="16"/>
  <c r="N2337" i="16"/>
  <c r="M2337" i="16"/>
  <c r="L2337" i="16"/>
  <c r="A2337" i="16"/>
  <c r="N2336" i="16"/>
  <c r="M2336" i="16"/>
  <c r="L2336" i="16"/>
  <c r="A2336" i="16"/>
  <c r="N2335" i="16"/>
  <c r="M2335" i="16"/>
  <c r="L2335" i="16"/>
  <c r="A2335" i="16"/>
  <c r="N2334" i="16"/>
  <c r="M2334" i="16"/>
  <c r="L2334" i="16"/>
  <c r="A2334" i="16"/>
  <c r="N2333" i="16"/>
  <c r="M2333" i="16"/>
  <c r="L2333" i="16"/>
  <c r="A2333" i="16"/>
  <c r="N2332" i="16"/>
  <c r="M2332" i="16"/>
  <c r="L2332" i="16"/>
  <c r="A2332" i="16"/>
  <c r="N2331" i="16"/>
  <c r="M2331" i="16"/>
  <c r="L2331" i="16"/>
  <c r="A2331" i="16"/>
  <c r="N2330" i="16"/>
  <c r="M2330" i="16"/>
  <c r="L2330" i="16"/>
  <c r="A2330" i="16"/>
  <c r="N2329" i="16"/>
  <c r="M2329" i="16"/>
  <c r="L2329" i="16"/>
  <c r="A2329" i="16"/>
  <c r="N2328" i="16"/>
  <c r="M2328" i="16"/>
  <c r="L2328" i="16"/>
  <c r="A2328" i="16"/>
  <c r="N2327" i="16"/>
  <c r="M2327" i="16"/>
  <c r="L2327" i="16"/>
  <c r="A2327" i="16"/>
  <c r="N2326" i="16"/>
  <c r="M2326" i="16"/>
  <c r="L2326" i="16"/>
  <c r="A2326" i="16"/>
  <c r="N2325" i="16"/>
  <c r="M2325" i="16"/>
  <c r="L2325" i="16"/>
  <c r="A2325" i="16"/>
  <c r="N2324" i="16"/>
  <c r="M2324" i="16"/>
  <c r="L2324" i="16"/>
  <c r="A2324" i="16"/>
  <c r="N2323" i="16"/>
  <c r="M2323" i="16"/>
  <c r="L2323" i="16"/>
  <c r="A2323" i="16"/>
  <c r="N2322" i="16"/>
  <c r="M2322" i="16"/>
  <c r="L2322" i="16"/>
  <c r="A2322" i="16"/>
  <c r="N2321" i="16"/>
  <c r="M2321" i="16"/>
  <c r="L2321" i="16"/>
  <c r="A2321" i="16"/>
  <c r="N2320" i="16"/>
  <c r="M2320" i="16"/>
  <c r="L2320" i="16"/>
  <c r="A2320" i="16"/>
  <c r="N2319" i="16"/>
  <c r="M2319" i="16"/>
  <c r="L2319" i="16"/>
  <c r="A2319" i="16"/>
  <c r="N2318" i="16"/>
  <c r="M2318" i="16"/>
  <c r="L2318" i="16"/>
  <c r="A2318" i="16"/>
  <c r="N2317" i="16"/>
  <c r="M2317" i="16"/>
  <c r="L2317" i="16"/>
  <c r="A2317" i="16"/>
  <c r="N2316" i="16"/>
  <c r="M2316" i="16"/>
  <c r="L2316" i="16"/>
  <c r="A2316" i="16"/>
  <c r="N2315" i="16"/>
  <c r="M2315" i="16"/>
  <c r="L2315" i="16"/>
  <c r="A2315" i="16"/>
  <c r="N2314" i="16"/>
  <c r="M2314" i="16"/>
  <c r="L2314" i="16"/>
  <c r="A2314" i="16"/>
  <c r="N2313" i="16"/>
  <c r="M2313" i="16"/>
  <c r="L2313" i="16"/>
  <c r="A2313" i="16"/>
  <c r="N2312" i="16"/>
  <c r="M2312" i="16"/>
  <c r="L2312" i="16"/>
  <c r="A2312" i="16"/>
  <c r="N2311" i="16"/>
  <c r="M2311" i="16"/>
  <c r="L2311" i="16"/>
  <c r="A2311" i="16"/>
  <c r="N2310" i="16"/>
  <c r="M2310" i="16"/>
  <c r="L2310" i="16"/>
  <c r="A2310" i="16"/>
  <c r="N2309" i="16"/>
  <c r="M2309" i="16"/>
  <c r="L2309" i="16"/>
  <c r="A2309" i="16"/>
  <c r="N2308" i="16"/>
  <c r="M2308" i="16"/>
  <c r="L2308" i="16"/>
  <c r="A2308" i="16"/>
  <c r="N2307" i="16"/>
  <c r="M2307" i="16"/>
  <c r="L2307" i="16"/>
  <c r="A2307" i="16"/>
  <c r="N2306" i="16"/>
  <c r="M2306" i="16"/>
  <c r="L2306" i="16"/>
  <c r="A2306" i="16"/>
  <c r="N2305" i="16"/>
  <c r="M2305" i="16"/>
  <c r="L2305" i="16"/>
  <c r="A2305" i="16"/>
  <c r="N2304" i="16"/>
  <c r="M2304" i="16"/>
  <c r="L2304" i="16"/>
  <c r="A2304" i="16"/>
  <c r="N2303" i="16"/>
  <c r="M2303" i="16"/>
  <c r="L2303" i="16"/>
  <c r="A2303" i="16"/>
  <c r="N2302" i="16"/>
  <c r="M2302" i="16"/>
  <c r="L2302" i="16"/>
  <c r="A2302" i="16"/>
  <c r="N2301" i="16"/>
  <c r="M2301" i="16"/>
  <c r="L2301" i="16"/>
  <c r="A2301" i="16"/>
  <c r="N2300" i="16"/>
  <c r="M2300" i="16"/>
  <c r="L2300" i="16"/>
  <c r="A2300" i="16"/>
  <c r="N2299" i="16"/>
  <c r="M2299" i="16"/>
  <c r="L2299" i="16"/>
  <c r="A2299" i="16"/>
  <c r="N2298" i="16"/>
  <c r="M2298" i="16"/>
  <c r="L2298" i="16"/>
  <c r="A2298" i="16"/>
  <c r="N2297" i="16"/>
  <c r="M2297" i="16"/>
  <c r="L2297" i="16"/>
  <c r="A2297" i="16"/>
  <c r="N2296" i="16"/>
  <c r="M2296" i="16"/>
  <c r="L2296" i="16"/>
  <c r="A2296" i="16"/>
  <c r="N2295" i="16"/>
  <c r="M2295" i="16"/>
  <c r="L2295" i="16"/>
  <c r="A2295" i="16"/>
  <c r="N2294" i="16"/>
  <c r="M2294" i="16"/>
  <c r="L2294" i="16"/>
  <c r="A2294" i="16"/>
  <c r="N2293" i="16"/>
  <c r="M2293" i="16"/>
  <c r="L2293" i="16"/>
  <c r="A2293" i="16"/>
  <c r="N2292" i="16"/>
  <c r="M2292" i="16"/>
  <c r="L2292" i="16"/>
  <c r="A2292" i="16"/>
  <c r="N2291" i="16"/>
  <c r="M2291" i="16"/>
  <c r="L2291" i="16"/>
  <c r="A2291" i="16"/>
  <c r="N2290" i="16"/>
  <c r="M2290" i="16"/>
  <c r="L2290" i="16"/>
  <c r="A2290" i="16"/>
  <c r="N2289" i="16"/>
  <c r="M2289" i="16"/>
  <c r="L2289" i="16"/>
  <c r="A2289" i="16"/>
  <c r="N2288" i="16"/>
  <c r="M2288" i="16"/>
  <c r="L2288" i="16"/>
  <c r="A2288" i="16"/>
  <c r="N2287" i="16"/>
  <c r="M2287" i="16"/>
  <c r="L2287" i="16"/>
  <c r="A2287" i="16"/>
  <c r="N2286" i="16"/>
  <c r="M2286" i="16"/>
  <c r="L2286" i="16"/>
  <c r="A2286" i="16"/>
  <c r="N2285" i="16"/>
  <c r="M2285" i="16"/>
  <c r="L2285" i="16"/>
  <c r="A2285" i="16"/>
  <c r="N2284" i="16"/>
  <c r="M2284" i="16"/>
  <c r="L2284" i="16"/>
  <c r="A2284" i="16"/>
  <c r="N2283" i="16"/>
  <c r="M2283" i="16"/>
  <c r="L2283" i="16"/>
  <c r="A2283" i="16"/>
  <c r="N2282" i="16"/>
  <c r="M2282" i="16"/>
  <c r="L2282" i="16"/>
  <c r="A2282" i="16"/>
  <c r="N2281" i="16"/>
  <c r="M2281" i="16"/>
  <c r="L2281" i="16"/>
  <c r="A2281" i="16"/>
  <c r="N2280" i="16"/>
  <c r="M2280" i="16"/>
  <c r="L2280" i="16"/>
  <c r="A2280" i="16"/>
  <c r="N2279" i="16"/>
  <c r="M2279" i="16"/>
  <c r="L2279" i="16"/>
  <c r="A2279" i="16"/>
  <c r="N2278" i="16"/>
  <c r="M2278" i="16"/>
  <c r="L2278" i="16"/>
  <c r="A2278" i="16"/>
  <c r="N2277" i="16"/>
  <c r="M2277" i="16"/>
  <c r="L2277" i="16"/>
  <c r="A2277" i="16"/>
  <c r="N2276" i="16"/>
  <c r="M2276" i="16"/>
  <c r="L2276" i="16"/>
  <c r="A2276" i="16"/>
  <c r="N2275" i="16"/>
  <c r="M2275" i="16"/>
  <c r="L2275" i="16"/>
  <c r="A2275" i="16"/>
  <c r="N2274" i="16"/>
  <c r="M2274" i="16"/>
  <c r="L2274" i="16"/>
  <c r="A2274" i="16"/>
  <c r="N2273" i="16"/>
  <c r="M2273" i="16"/>
  <c r="L2273" i="16"/>
  <c r="A2273" i="16"/>
  <c r="N2272" i="16"/>
  <c r="M2272" i="16"/>
  <c r="L2272" i="16"/>
  <c r="A2272" i="16"/>
  <c r="N2271" i="16"/>
  <c r="M2271" i="16"/>
  <c r="L2271" i="16"/>
  <c r="A2271" i="16"/>
  <c r="N2270" i="16"/>
  <c r="M2270" i="16"/>
  <c r="L2270" i="16"/>
  <c r="A2270" i="16"/>
  <c r="N2269" i="16"/>
  <c r="M2269" i="16"/>
  <c r="L2269" i="16"/>
  <c r="A2269" i="16"/>
  <c r="N2268" i="16"/>
  <c r="M2268" i="16"/>
  <c r="L2268" i="16"/>
  <c r="A2268" i="16"/>
  <c r="N2267" i="16"/>
  <c r="M2267" i="16"/>
  <c r="L2267" i="16"/>
  <c r="A2267" i="16"/>
  <c r="N2266" i="16"/>
  <c r="M2266" i="16"/>
  <c r="L2266" i="16"/>
  <c r="A2266" i="16"/>
  <c r="N2265" i="16"/>
  <c r="M2265" i="16"/>
  <c r="L2265" i="16"/>
  <c r="A2265" i="16"/>
  <c r="N2264" i="16"/>
  <c r="M2264" i="16"/>
  <c r="L2264" i="16"/>
  <c r="A2264" i="16"/>
  <c r="N2263" i="16"/>
  <c r="M2263" i="16"/>
  <c r="L2263" i="16"/>
  <c r="A2263" i="16"/>
  <c r="N2262" i="16"/>
  <c r="M2262" i="16"/>
  <c r="L2262" i="16"/>
  <c r="A2262" i="16"/>
  <c r="N2261" i="16"/>
  <c r="M2261" i="16"/>
  <c r="L2261" i="16"/>
  <c r="A2261" i="16"/>
  <c r="N2260" i="16"/>
  <c r="M2260" i="16"/>
  <c r="L2260" i="16"/>
  <c r="A2260" i="16"/>
  <c r="N2259" i="16"/>
  <c r="M2259" i="16"/>
  <c r="L2259" i="16"/>
  <c r="A2259" i="16"/>
  <c r="N2258" i="16"/>
  <c r="M2258" i="16"/>
  <c r="L2258" i="16"/>
  <c r="A2258" i="16"/>
  <c r="N2257" i="16"/>
  <c r="M2257" i="16"/>
  <c r="L2257" i="16"/>
  <c r="A2257" i="16"/>
  <c r="N2256" i="16"/>
  <c r="M2256" i="16"/>
  <c r="L2256" i="16"/>
  <c r="A2256" i="16"/>
  <c r="N2255" i="16"/>
  <c r="M2255" i="16"/>
  <c r="L2255" i="16"/>
  <c r="A2255" i="16"/>
  <c r="N2254" i="16"/>
  <c r="M2254" i="16"/>
  <c r="L2254" i="16"/>
  <c r="A2254" i="16"/>
  <c r="N2253" i="16"/>
  <c r="M2253" i="16"/>
  <c r="L2253" i="16"/>
  <c r="A2253" i="16"/>
  <c r="N2252" i="16"/>
  <c r="M2252" i="16"/>
  <c r="L2252" i="16"/>
  <c r="A2252" i="16"/>
  <c r="N2251" i="16"/>
  <c r="M2251" i="16"/>
  <c r="L2251" i="16"/>
  <c r="A2251" i="16"/>
  <c r="N2250" i="16"/>
  <c r="M2250" i="16"/>
  <c r="L2250" i="16"/>
  <c r="A2250" i="16"/>
  <c r="N2249" i="16"/>
  <c r="M2249" i="16"/>
  <c r="L2249" i="16"/>
  <c r="A2249" i="16"/>
  <c r="N2248" i="16"/>
  <c r="M2248" i="16"/>
  <c r="L2248" i="16"/>
  <c r="A2248" i="16"/>
  <c r="N2247" i="16"/>
  <c r="M2247" i="16"/>
  <c r="L2247" i="16"/>
  <c r="A2247" i="16"/>
  <c r="N2246" i="16"/>
  <c r="M2246" i="16"/>
  <c r="L2246" i="16"/>
  <c r="A2246" i="16"/>
  <c r="N2245" i="16"/>
  <c r="M2245" i="16"/>
  <c r="L2245" i="16"/>
  <c r="A2245" i="16"/>
  <c r="N2244" i="16"/>
  <c r="M2244" i="16"/>
  <c r="L2244" i="16"/>
  <c r="A2244" i="16"/>
  <c r="N2243" i="16"/>
  <c r="M2243" i="16"/>
  <c r="L2243" i="16"/>
  <c r="A2243" i="16"/>
  <c r="N2242" i="16"/>
  <c r="M2242" i="16"/>
  <c r="L2242" i="16"/>
  <c r="A2242" i="16"/>
  <c r="N2241" i="16"/>
  <c r="M2241" i="16"/>
  <c r="L2241" i="16"/>
  <c r="A2241" i="16"/>
  <c r="N2240" i="16"/>
  <c r="M2240" i="16"/>
  <c r="L2240" i="16"/>
  <c r="A2240" i="16"/>
  <c r="N2239" i="16"/>
  <c r="M2239" i="16"/>
  <c r="L2239" i="16"/>
  <c r="A2239" i="16"/>
  <c r="N2238" i="16"/>
  <c r="M2238" i="16"/>
  <c r="L2238" i="16"/>
  <c r="A2238" i="16"/>
  <c r="N2237" i="16"/>
  <c r="M2237" i="16"/>
  <c r="L2237" i="16"/>
  <c r="A2237" i="16"/>
  <c r="N2236" i="16"/>
  <c r="M2236" i="16"/>
  <c r="L2236" i="16"/>
  <c r="A2236" i="16"/>
  <c r="N2235" i="16"/>
  <c r="M2235" i="16"/>
  <c r="L2235" i="16"/>
  <c r="A2235" i="16"/>
  <c r="N2234" i="16"/>
  <c r="M2234" i="16"/>
  <c r="L2234" i="16"/>
  <c r="A2234" i="16"/>
  <c r="N2233" i="16"/>
  <c r="M2233" i="16"/>
  <c r="L2233" i="16"/>
  <c r="A2233" i="16"/>
  <c r="N2232" i="16"/>
  <c r="M2232" i="16"/>
  <c r="L2232" i="16"/>
  <c r="A2232" i="16"/>
  <c r="N2231" i="16"/>
  <c r="M2231" i="16"/>
  <c r="L2231" i="16"/>
  <c r="A2231" i="16"/>
  <c r="N2230" i="16"/>
  <c r="M2230" i="16"/>
  <c r="L2230" i="16"/>
  <c r="A2230" i="16"/>
  <c r="N2229" i="16"/>
  <c r="M2229" i="16"/>
  <c r="L2229" i="16"/>
  <c r="A2229" i="16"/>
  <c r="N2228" i="16"/>
  <c r="M2228" i="16"/>
  <c r="L2228" i="16"/>
  <c r="A2228" i="16"/>
  <c r="N2227" i="16"/>
  <c r="M2227" i="16"/>
  <c r="L2227" i="16"/>
  <c r="A2227" i="16"/>
  <c r="N2226" i="16"/>
  <c r="M2226" i="16"/>
  <c r="L2226" i="16"/>
  <c r="A2226" i="16"/>
  <c r="N2225" i="16"/>
  <c r="M2225" i="16"/>
  <c r="L2225" i="16"/>
  <c r="A2225" i="16"/>
  <c r="N2224" i="16"/>
  <c r="M2224" i="16"/>
  <c r="L2224" i="16"/>
  <c r="A2224" i="16"/>
  <c r="N2223" i="16"/>
  <c r="M2223" i="16"/>
  <c r="L2223" i="16"/>
  <c r="A2223" i="16"/>
  <c r="N2222" i="16"/>
  <c r="M2222" i="16"/>
  <c r="L2222" i="16"/>
  <c r="A2222" i="16"/>
  <c r="N2221" i="16"/>
  <c r="M2221" i="16"/>
  <c r="L2221" i="16"/>
  <c r="A2221" i="16"/>
  <c r="N2220" i="16"/>
  <c r="M2220" i="16"/>
  <c r="L2220" i="16"/>
  <c r="A2220" i="16"/>
  <c r="N2219" i="16"/>
  <c r="M2219" i="16"/>
  <c r="L2219" i="16"/>
  <c r="A2219" i="16"/>
  <c r="N2218" i="16"/>
  <c r="M2218" i="16"/>
  <c r="L2218" i="16"/>
  <c r="A2218" i="16"/>
  <c r="N2217" i="16"/>
  <c r="M2217" i="16"/>
  <c r="L2217" i="16"/>
  <c r="A2217" i="16"/>
  <c r="N2216" i="16"/>
  <c r="M2216" i="16"/>
  <c r="L2216" i="16"/>
  <c r="A2216" i="16"/>
  <c r="N2215" i="16"/>
  <c r="M2215" i="16"/>
  <c r="L2215" i="16"/>
  <c r="A2215" i="16"/>
  <c r="N2214" i="16"/>
  <c r="M2214" i="16"/>
  <c r="L2214" i="16"/>
  <c r="A2214" i="16"/>
  <c r="N2213" i="16"/>
  <c r="M2213" i="16"/>
  <c r="L2213" i="16"/>
  <c r="A2213" i="16"/>
  <c r="N2212" i="16"/>
  <c r="M2212" i="16"/>
  <c r="L2212" i="16"/>
  <c r="A2212" i="16"/>
  <c r="N2211" i="16"/>
  <c r="M2211" i="16"/>
  <c r="L2211" i="16"/>
  <c r="A2211" i="16"/>
  <c r="N2210" i="16"/>
  <c r="M2210" i="16"/>
  <c r="L2210" i="16"/>
  <c r="A2210" i="16"/>
  <c r="N2209" i="16"/>
  <c r="M2209" i="16"/>
  <c r="L2209" i="16"/>
  <c r="A2209" i="16"/>
  <c r="N2208" i="16"/>
  <c r="M2208" i="16"/>
  <c r="L2208" i="16"/>
  <c r="A2208" i="16"/>
  <c r="N2207" i="16"/>
  <c r="M2207" i="16"/>
  <c r="L2207" i="16"/>
  <c r="A2207" i="16"/>
  <c r="N2206" i="16"/>
  <c r="M2206" i="16"/>
  <c r="L2206" i="16"/>
  <c r="A2206" i="16"/>
  <c r="N2205" i="16"/>
  <c r="M2205" i="16"/>
  <c r="L2205" i="16"/>
  <c r="A2205" i="16"/>
  <c r="N2204" i="16"/>
  <c r="M2204" i="16"/>
  <c r="L2204" i="16"/>
  <c r="A2204" i="16"/>
  <c r="N2203" i="16"/>
  <c r="M2203" i="16"/>
  <c r="L2203" i="16"/>
  <c r="A2203" i="16"/>
  <c r="N2202" i="16"/>
  <c r="M2202" i="16"/>
  <c r="L2202" i="16"/>
  <c r="A2202" i="16"/>
  <c r="N2201" i="16"/>
  <c r="M2201" i="16"/>
  <c r="L2201" i="16"/>
  <c r="A2201" i="16"/>
  <c r="N2200" i="16"/>
  <c r="M2200" i="16"/>
  <c r="L2200" i="16"/>
  <c r="A2200" i="16"/>
  <c r="N2199" i="16"/>
  <c r="M2199" i="16"/>
  <c r="L2199" i="16"/>
  <c r="A2199" i="16"/>
  <c r="N2198" i="16"/>
  <c r="M2198" i="16"/>
  <c r="L2198" i="16"/>
  <c r="A2198" i="16"/>
  <c r="N2197" i="16"/>
  <c r="M2197" i="16"/>
  <c r="L2197" i="16"/>
  <c r="A2197" i="16"/>
  <c r="N2196" i="16"/>
  <c r="M2196" i="16"/>
  <c r="L2196" i="16"/>
  <c r="A2196" i="16"/>
  <c r="N2195" i="16"/>
  <c r="M2195" i="16"/>
  <c r="L2195" i="16"/>
  <c r="A2195" i="16"/>
  <c r="N2194" i="16"/>
  <c r="M2194" i="16"/>
  <c r="L2194" i="16"/>
  <c r="A2194" i="16"/>
  <c r="N2193" i="16"/>
  <c r="M2193" i="16"/>
  <c r="L2193" i="16"/>
  <c r="A2193" i="16"/>
  <c r="N2192" i="16"/>
  <c r="M2192" i="16"/>
  <c r="L2192" i="16"/>
  <c r="A2192" i="16"/>
  <c r="N2191" i="16"/>
  <c r="M2191" i="16"/>
  <c r="L2191" i="16"/>
  <c r="A2191" i="16"/>
  <c r="N2190" i="16"/>
  <c r="M2190" i="16"/>
  <c r="L2190" i="16"/>
  <c r="A2190" i="16"/>
  <c r="N2189" i="16"/>
  <c r="M2189" i="16"/>
  <c r="L2189" i="16"/>
  <c r="A2189" i="16"/>
  <c r="N2188" i="16"/>
  <c r="M2188" i="16"/>
  <c r="L2188" i="16"/>
  <c r="A2188" i="16"/>
  <c r="N2187" i="16"/>
  <c r="M2187" i="16"/>
  <c r="L2187" i="16"/>
  <c r="A2187" i="16"/>
  <c r="N2186" i="16"/>
  <c r="M2186" i="16"/>
  <c r="L2186" i="16"/>
  <c r="A2186" i="16"/>
  <c r="N2185" i="16"/>
  <c r="M2185" i="16"/>
  <c r="L2185" i="16"/>
  <c r="A2185" i="16"/>
  <c r="N2184" i="16"/>
  <c r="M2184" i="16"/>
  <c r="L2184" i="16"/>
  <c r="A2184" i="16"/>
  <c r="N2183" i="16"/>
  <c r="M2183" i="16"/>
  <c r="L2183" i="16"/>
  <c r="A2183" i="16"/>
  <c r="N2182" i="16"/>
  <c r="M2182" i="16"/>
  <c r="L2182" i="16"/>
  <c r="A2182" i="16"/>
  <c r="N2181" i="16"/>
  <c r="M2181" i="16"/>
  <c r="L2181" i="16"/>
  <c r="A2181" i="16"/>
  <c r="N2180" i="16"/>
  <c r="M2180" i="16"/>
  <c r="L2180" i="16"/>
  <c r="A2180" i="16"/>
  <c r="N2179" i="16"/>
  <c r="M2179" i="16"/>
  <c r="L2179" i="16"/>
  <c r="A2179" i="16"/>
  <c r="N2178" i="16"/>
  <c r="M2178" i="16"/>
  <c r="L2178" i="16"/>
  <c r="A2178" i="16"/>
  <c r="N2177" i="16"/>
  <c r="M2177" i="16"/>
  <c r="L2177" i="16"/>
  <c r="A2177" i="16"/>
  <c r="N2176" i="16"/>
  <c r="M2176" i="16"/>
  <c r="L2176" i="16"/>
  <c r="A2176" i="16"/>
  <c r="N2175" i="16"/>
  <c r="M2175" i="16"/>
  <c r="L2175" i="16"/>
  <c r="A2175" i="16"/>
  <c r="N2174" i="16"/>
  <c r="M2174" i="16"/>
  <c r="L2174" i="16"/>
  <c r="A2174" i="16"/>
  <c r="N2173" i="16"/>
  <c r="M2173" i="16"/>
  <c r="L2173" i="16"/>
  <c r="A2173" i="16"/>
  <c r="N2172" i="16"/>
  <c r="M2172" i="16"/>
  <c r="L2172" i="16"/>
  <c r="A2172" i="16"/>
  <c r="N2171" i="16"/>
  <c r="M2171" i="16"/>
  <c r="L2171" i="16"/>
  <c r="A2171" i="16"/>
  <c r="N2170" i="16"/>
  <c r="M2170" i="16"/>
  <c r="L2170" i="16"/>
  <c r="A2170" i="16"/>
  <c r="N2169" i="16"/>
  <c r="M2169" i="16"/>
  <c r="L2169" i="16"/>
  <c r="A2169" i="16"/>
  <c r="N2168" i="16"/>
  <c r="M2168" i="16"/>
  <c r="L2168" i="16"/>
  <c r="A2168" i="16"/>
  <c r="N2167" i="16"/>
  <c r="M2167" i="16"/>
  <c r="L2167" i="16"/>
  <c r="A2167" i="16"/>
  <c r="N2166" i="16"/>
  <c r="M2166" i="16"/>
  <c r="L2166" i="16"/>
  <c r="A2166" i="16"/>
  <c r="N2165" i="16"/>
  <c r="M2165" i="16"/>
  <c r="L2165" i="16"/>
  <c r="A2165" i="16"/>
  <c r="N2164" i="16"/>
  <c r="M2164" i="16"/>
  <c r="L2164" i="16"/>
  <c r="A2164" i="16"/>
  <c r="N2163" i="16"/>
  <c r="M2163" i="16"/>
  <c r="L2163" i="16"/>
  <c r="A2163" i="16"/>
  <c r="N2162" i="16"/>
  <c r="M2162" i="16"/>
  <c r="L2162" i="16"/>
  <c r="A2162" i="16"/>
  <c r="N2161" i="16"/>
  <c r="M2161" i="16"/>
  <c r="L2161" i="16"/>
  <c r="A2161" i="16"/>
  <c r="N2160" i="16"/>
  <c r="M2160" i="16"/>
  <c r="L2160" i="16"/>
  <c r="A2160" i="16"/>
  <c r="N2159" i="16"/>
  <c r="M2159" i="16"/>
  <c r="L2159" i="16"/>
  <c r="A2159" i="16"/>
  <c r="N2158" i="16"/>
  <c r="M2158" i="16"/>
  <c r="L2158" i="16"/>
  <c r="A2158" i="16"/>
  <c r="N2157" i="16"/>
  <c r="M2157" i="16"/>
  <c r="L2157" i="16"/>
  <c r="A2157" i="16"/>
  <c r="N2156" i="16"/>
  <c r="M2156" i="16"/>
  <c r="L2156" i="16"/>
  <c r="A2156" i="16"/>
  <c r="N2155" i="16"/>
  <c r="M2155" i="16"/>
  <c r="L2155" i="16"/>
  <c r="A2155" i="16"/>
  <c r="N2154" i="16"/>
  <c r="M2154" i="16"/>
  <c r="L2154" i="16"/>
  <c r="A2154" i="16"/>
  <c r="N2153" i="16"/>
  <c r="M2153" i="16"/>
  <c r="L2153" i="16"/>
  <c r="A2153" i="16"/>
  <c r="N2152" i="16"/>
  <c r="M2152" i="16"/>
  <c r="L2152" i="16"/>
  <c r="A2152" i="16"/>
  <c r="N2151" i="16"/>
  <c r="M2151" i="16"/>
  <c r="L2151" i="16"/>
  <c r="A2151" i="16"/>
  <c r="N2150" i="16"/>
  <c r="M2150" i="16"/>
  <c r="L2150" i="16"/>
  <c r="A2150" i="16"/>
  <c r="N2149" i="16"/>
  <c r="M2149" i="16"/>
  <c r="L2149" i="16"/>
  <c r="A2149" i="16"/>
  <c r="N2148" i="16"/>
  <c r="M2148" i="16"/>
  <c r="L2148" i="16"/>
  <c r="A2148" i="16"/>
  <c r="N2147" i="16"/>
  <c r="M2147" i="16"/>
  <c r="L2147" i="16"/>
  <c r="A2147" i="16"/>
  <c r="N2146" i="16"/>
  <c r="M2146" i="16"/>
  <c r="L2146" i="16"/>
  <c r="A2146" i="16"/>
  <c r="N2145" i="16"/>
  <c r="M2145" i="16"/>
  <c r="L2145" i="16"/>
  <c r="A2145" i="16"/>
  <c r="N2144" i="16"/>
  <c r="M2144" i="16"/>
  <c r="L2144" i="16"/>
  <c r="A2144" i="16"/>
  <c r="N2143" i="16"/>
  <c r="M2143" i="16"/>
  <c r="L2143" i="16"/>
  <c r="A2143" i="16"/>
  <c r="N2142" i="16"/>
  <c r="M2142" i="16"/>
  <c r="L2142" i="16"/>
  <c r="A2142" i="16"/>
  <c r="N2141" i="16"/>
  <c r="M2141" i="16"/>
  <c r="L2141" i="16"/>
  <c r="A2141" i="16"/>
  <c r="N2140" i="16"/>
  <c r="M2140" i="16"/>
  <c r="L2140" i="16"/>
  <c r="A2140" i="16"/>
  <c r="N2139" i="16"/>
  <c r="M2139" i="16"/>
  <c r="L2139" i="16"/>
  <c r="A2139" i="16"/>
  <c r="N2138" i="16"/>
  <c r="M2138" i="16"/>
  <c r="L2138" i="16"/>
  <c r="A2138" i="16"/>
  <c r="N2137" i="16"/>
  <c r="M2137" i="16"/>
  <c r="L2137" i="16"/>
  <c r="A2137" i="16"/>
  <c r="N2136" i="16"/>
  <c r="M2136" i="16"/>
  <c r="L2136" i="16"/>
  <c r="A2136" i="16"/>
  <c r="N2135" i="16"/>
  <c r="M2135" i="16"/>
  <c r="L2135" i="16"/>
  <c r="A2135" i="16"/>
  <c r="N2134" i="16"/>
  <c r="M2134" i="16"/>
  <c r="L2134" i="16"/>
  <c r="A2134" i="16"/>
  <c r="N2133" i="16"/>
  <c r="M2133" i="16"/>
  <c r="L2133" i="16"/>
  <c r="A2133" i="16"/>
  <c r="N2132" i="16"/>
  <c r="M2132" i="16"/>
  <c r="L2132" i="16"/>
  <c r="A2132" i="16"/>
  <c r="N2131" i="16"/>
  <c r="M2131" i="16"/>
  <c r="L2131" i="16"/>
  <c r="A2131" i="16"/>
  <c r="N2130" i="16"/>
  <c r="M2130" i="16"/>
  <c r="L2130" i="16"/>
  <c r="A2130" i="16"/>
  <c r="N2129" i="16"/>
  <c r="M2129" i="16"/>
  <c r="L2129" i="16"/>
  <c r="A2129" i="16"/>
  <c r="N2128" i="16"/>
  <c r="M2128" i="16"/>
  <c r="L2128" i="16"/>
  <c r="A2128" i="16"/>
  <c r="N2127" i="16"/>
  <c r="M2127" i="16"/>
  <c r="L2127" i="16"/>
  <c r="A2127" i="16"/>
  <c r="N2126" i="16"/>
  <c r="M2126" i="16"/>
  <c r="L2126" i="16"/>
  <c r="A2126" i="16"/>
  <c r="N2125" i="16"/>
  <c r="M2125" i="16"/>
  <c r="L2125" i="16"/>
  <c r="A2125" i="16"/>
  <c r="N2124" i="16"/>
  <c r="M2124" i="16"/>
  <c r="L2124" i="16"/>
  <c r="A2124" i="16"/>
  <c r="N2123" i="16"/>
  <c r="M2123" i="16"/>
  <c r="L2123" i="16"/>
  <c r="A2123" i="16"/>
  <c r="N2122" i="16"/>
  <c r="M2122" i="16"/>
  <c r="L2122" i="16"/>
  <c r="A2122" i="16"/>
  <c r="N2121" i="16"/>
  <c r="M2121" i="16"/>
  <c r="L2121" i="16"/>
  <c r="A2121" i="16"/>
  <c r="N2120" i="16"/>
  <c r="M2120" i="16"/>
  <c r="L2120" i="16"/>
  <c r="A2120" i="16"/>
  <c r="N2119" i="16"/>
  <c r="M2119" i="16"/>
  <c r="L2119" i="16"/>
  <c r="A2119" i="16"/>
  <c r="N2118" i="16"/>
  <c r="M2118" i="16"/>
  <c r="L2118" i="16"/>
  <c r="A2118" i="16"/>
  <c r="N2117" i="16"/>
  <c r="M2117" i="16"/>
  <c r="L2117" i="16"/>
  <c r="A2117" i="16"/>
  <c r="N2116" i="16"/>
  <c r="M2116" i="16"/>
  <c r="L2116" i="16"/>
  <c r="A2116" i="16"/>
  <c r="N2115" i="16"/>
  <c r="M2115" i="16"/>
  <c r="L2115" i="16"/>
  <c r="A2115" i="16"/>
  <c r="N2114" i="16"/>
  <c r="M2114" i="16"/>
  <c r="L2114" i="16"/>
  <c r="A2114" i="16"/>
  <c r="N2113" i="16"/>
  <c r="M2113" i="16"/>
  <c r="L2113" i="16"/>
  <c r="A2113" i="16"/>
  <c r="N2112" i="16"/>
  <c r="M2112" i="16"/>
  <c r="L2112" i="16"/>
  <c r="A2112" i="16"/>
  <c r="N2111" i="16"/>
  <c r="M2111" i="16"/>
  <c r="L2111" i="16"/>
  <c r="A2111" i="16"/>
  <c r="N2110" i="16"/>
  <c r="M2110" i="16"/>
  <c r="L2110" i="16"/>
  <c r="A2110" i="16"/>
  <c r="N2109" i="16"/>
  <c r="M2109" i="16"/>
  <c r="L2109" i="16"/>
  <c r="A2109" i="16"/>
  <c r="N2108" i="16"/>
  <c r="M2108" i="16"/>
  <c r="L2108" i="16"/>
  <c r="A2108" i="16"/>
  <c r="N2107" i="16"/>
  <c r="M2107" i="16"/>
  <c r="L2107" i="16"/>
  <c r="A2107" i="16"/>
  <c r="N2106" i="16"/>
  <c r="M2106" i="16"/>
  <c r="L2106" i="16"/>
  <c r="A2106" i="16"/>
  <c r="N2105" i="16"/>
  <c r="M2105" i="16"/>
  <c r="L2105" i="16"/>
  <c r="A2105" i="16"/>
  <c r="N2104" i="16"/>
  <c r="M2104" i="16"/>
  <c r="L2104" i="16"/>
  <c r="A2104" i="16"/>
  <c r="N2103" i="16"/>
  <c r="M2103" i="16"/>
  <c r="L2103" i="16"/>
  <c r="A2103" i="16"/>
  <c r="N2102" i="16"/>
  <c r="M2102" i="16"/>
  <c r="L2102" i="16"/>
  <c r="A2102" i="16"/>
  <c r="N2101" i="16"/>
  <c r="M2101" i="16"/>
  <c r="L2101" i="16"/>
  <c r="A2101" i="16"/>
  <c r="N2100" i="16"/>
  <c r="M2100" i="16"/>
  <c r="L2100" i="16"/>
  <c r="A2100" i="16"/>
  <c r="N2099" i="16"/>
  <c r="M2099" i="16"/>
  <c r="L2099" i="16"/>
  <c r="A2099" i="16"/>
  <c r="N2098" i="16"/>
  <c r="M2098" i="16"/>
  <c r="L2098" i="16"/>
  <c r="A2098" i="16"/>
  <c r="N2097" i="16"/>
  <c r="M2097" i="16"/>
  <c r="L2097" i="16"/>
  <c r="A2097" i="16"/>
  <c r="N2096" i="16"/>
  <c r="M2096" i="16"/>
  <c r="L2096" i="16"/>
  <c r="A2096" i="16"/>
  <c r="N2095" i="16"/>
  <c r="M2095" i="16"/>
  <c r="L2095" i="16"/>
  <c r="A2095" i="16"/>
  <c r="N2094" i="16"/>
  <c r="M2094" i="16"/>
  <c r="L2094" i="16"/>
  <c r="A2094" i="16"/>
  <c r="N2093" i="16"/>
  <c r="M2093" i="16"/>
  <c r="L2093" i="16"/>
  <c r="A2093" i="16"/>
  <c r="N2092" i="16"/>
  <c r="M2092" i="16"/>
  <c r="L2092" i="16"/>
  <c r="A2092" i="16"/>
  <c r="N2091" i="16"/>
  <c r="M2091" i="16"/>
  <c r="L2091" i="16"/>
  <c r="A2091" i="16"/>
  <c r="N2090" i="16"/>
  <c r="M2090" i="16"/>
  <c r="L2090" i="16"/>
  <c r="A2090" i="16"/>
  <c r="N2089" i="16"/>
  <c r="M2089" i="16"/>
  <c r="L2089" i="16"/>
  <c r="A2089" i="16"/>
  <c r="N2088" i="16"/>
  <c r="M2088" i="16"/>
  <c r="L2088" i="16"/>
  <c r="A2088" i="16"/>
  <c r="N2087" i="16"/>
  <c r="M2087" i="16"/>
  <c r="L2087" i="16"/>
  <c r="A2087" i="16"/>
  <c r="N2086" i="16"/>
  <c r="M2086" i="16"/>
  <c r="L2086" i="16"/>
  <c r="A2086" i="16"/>
  <c r="N2085" i="16"/>
  <c r="M2085" i="16"/>
  <c r="L2085" i="16"/>
  <c r="A2085" i="16"/>
  <c r="N2084" i="16"/>
  <c r="M2084" i="16"/>
  <c r="L2084" i="16"/>
  <c r="A2084" i="16"/>
  <c r="N2083" i="16"/>
  <c r="M2083" i="16"/>
  <c r="L2083" i="16"/>
  <c r="A2083" i="16"/>
  <c r="N2082" i="16"/>
  <c r="M2082" i="16"/>
  <c r="L2082" i="16"/>
  <c r="A2082" i="16"/>
  <c r="N2081" i="16"/>
  <c r="M2081" i="16"/>
  <c r="L2081" i="16"/>
  <c r="A2081" i="16"/>
  <c r="N2080" i="16"/>
  <c r="M2080" i="16"/>
  <c r="L2080" i="16"/>
  <c r="A2080" i="16"/>
  <c r="N2079" i="16"/>
  <c r="M2079" i="16"/>
  <c r="L2079" i="16"/>
  <c r="A2079" i="16"/>
  <c r="N2078" i="16"/>
  <c r="M2078" i="16"/>
  <c r="L2078" i="16"/>
  <c r="A2078" i="16"/>
  <c r="N2077" i="16"/>
  <c r="M2077" i="16"/>
  <c r="L2077" i="16"/>
  <c r="A2077" i="16"/>
  <c r="N2076" i="16"/>
  <c r="M2076" i="16"/>
  <c r="L2076" i="16"/>
  <c r="A2076" i="16"/>
  <c r="N2075" i="16"/>
  <c r="M2075" i="16"/>
  <c r="L2075" i="16"/>
  <c r="A2075" i="16"/>
  <c r="N2074" i="16"/>
  <c r="M2074" i="16"/>
  <c r="L2074" i="16"/>
  <c r="A2074" i="16"/>
  <c r="N2073" i="16"/>
  <c r="M2073" i="16"/>
  <c r="L2073" i="16"/>
  <c r="A2073" i="16"/>
  <c r="N2072" i="16"/>
  <c r="M2072" i="16"/>
  <c r="L2072" i="16"/>
  <c r="A2072" i="16"/>
  <c r="N2071" i="16"/>
  <c r="M2071" i="16"/>
  <c r="L2071" i="16"/>
  <c r="A2071" i="16"/>
  <c r="N2070" i="16"/>
  <c r="M2070" i="16"/>
  <c r="L2070" i="16"/>
  <c r="A2070" i="16"/>
  <c r="N2069" i="16"/>
  <c r="M2069" i="16"/>
  <c r="L2069" i="16"/>
  <c r="A2069" i="16"/>
  <c r="N2068" i="16"/>
  <c r="M2068" i="16"/>
  <c r="L2068" i="16"/>
  <c r="A2068" i="16"/>
  <c r="N2067" i="16"/>
  <c r="M2067" i="16"/>
  <c r="L2067" i="16"/>
  <c r="A2067" i="16"/>
  <c r="N2066" i="16"/>
  <c r="M2066" i="16"/>
  <c r="L2066" i="16"/>
  <c r="A2066" i="16"/>
  <c r="N2065" i="16"/>
  <c r="M2065" i="16"/>
  <c r="L2065" i="16"/>
  <c r="A2065" i="16"/>
  <c r="N2064" i="16"/>
  <c r="M2064" i="16"/>
  <c r="L2064" i="16"/>
  <c r="A2064" i="16"/>
  <c r="N2063" i="16"/>
  <c r="M2063" i="16"/>
  <c r="L2063" i="16"/>
  <c r="A2063" i="16"/>
  <c r="N2062" i="16"/>
  <c r="M2062" i="16"/>
  <c r="L2062" i="16"/>
  <c r="A2062" i="16"/>
  <c r="N2061" i="16"/>
  <c r="M2061" i="16"/>
  <c r="L2061" i="16"/>
  <c r="A2061" i="16"/>
  <c r="N2060" i="16"/>
  <c r="M2060" i="16"/>
  <c r="L2060" i="16"/>
  <c r="A2060" i="16"/>
  <c r="N2059" i="16"/>
  <c r="M2059" i="16"/>
  <c r="L2059" i="16"/>
  <c r="A2059" i="16"/>
  <c r="N2058" i="16"/>
  <c r="M2058" i="16"/>
  <c r="L2058" i="16"/>
  <c r="A2058" i="16"/>
  <c r="N2057" i="16"/>
  <c r="M2057" i="16"/>
  <c r="L2057" i="16"/>
  <c r="A2057" i="16"/>
  <c r="N2056" i="16"/>
  <c r="M2056" i="16"/>
  <c r="L2056" i="16"/>
  <c r="A2056" i="16"/>
  <c r="N2055" i="16"/>
  <c r="M2055" i="16"/>
  <c r="L2055" i="16"/>
  <c r="A2055" i="16"/>
  <c r="N2054" i="16"/>
  <c r="M2054" i="16"/>
  <c r="L2054" i="16"/>
  <c r="A2054" i="16"/>
  <c r="N2053" i="16"/>
  <c r="M2053" i="16"/>
  <c r="L2053" i="16"/>
  <c r="A2053" i="16"/>
  <c r="N2052" i="16"/>
  <c r="M2052" i="16"/>
  <c r="L2052" i="16"/>
  <c r="A2052" i="16"/>
  <c r="N2051" i="16"/>
  <c r="M2051" i="16"/>
  <c r="L2051" i="16"/>
  <c r="A2051" i="16"/>
  <c r="N2050" i="16"/>
  <c r="M2050" i="16"/>
  <c r="L2050" i="16"/>
  <c r="A2050" i="16"/>
  <c r="N2049" i="16"/>
  <c r="M2049" i="16"/>
  <c r="L2049" i="16"/>
  <c r="A2049" i="16"/>
  <c r="N2048" i="16"/>
  <c r="M2048" i="16"/>
  <c r="L2048" i="16"/>
  <c r="A2048" i="16"/>
  <c r="N2047" i="16"/>
  <c r="M2047" i="16"/>
  <c r="L2047" i="16"/>
  <c r="A2047" i="16"/>
  <c r="N2046" i="16"/>
  <c r="M2046" i="16"/>
  <c r="L2046" i="16"/>
  <c r="A2046" i="16"/>
  <c r="N2045" i="16"/>
  <c r="M2045" i="16"/>
  <c r="L2045" i="16"/>
  <c r="A2045" i="16"/>
  <c r="N2044" i="16"/>
  <c r="M2044" i="16"/>
  <c r="L2044" i="16"/>
  <c r="A2044" i="16"/>
  <c r="N2043" i="16"/>
  <c r="M2043" i="16"/>
  <c r="L2043" i="16"/>
  <c r="A2043" i="16"/>
  <c r="N2042" i="16"/>
  <c r="M2042" i="16"/>
  <c r="L2042" i="16"/>
  <c r="A2042" i="16"/>
  <c r="N2041" i="16"/>
  <c r="M2041" i="16"/>
  <c r="L2041" i="16"/>
  <c r="A2041" i="16"/>
  <c r="N2040" i="16"/>
  <c r="M2040" i="16"/>
  <c r="L2040" i="16"/>
  <c r="A2040" i="16"/>
  <c r="N2039" i="16"/>
  <c r="M2039" i="16"/>
  <c r="L2039" i="16"/>
  <c r="A2039" i="16"/>
  <c r="N2038" i="16"/>
  <c r="M2038" i="16"/>
  <c r="L2038" i="16"/>
  <c r="A2038" i="16"/>
  <c r="N2037" i="16"/>
  <c r="M2037" i="16"/>
  <c r="L2037" i="16"/>
  <c r="A2037" i="16"/>
  <c r="N2036" i="16"/>
  <c r="M2036" i="16"/>
  <c r="L2036" i="16"/>
  <c r="A2036" i="16"/>
  <c r="N2035" i="16"/>
  <c r="M2035" i="16"/>
  <c r="L2035" i="16"/>
  <c r="A2035" i="16"/>
  <c r="N2034" i="16"/>
  <c r="M2034" i="16"/>
  <c r="L2034" i="16"/>
  <c r="A2034" i="16"/>
  <c r="N2033" i="16"/>
  <c r="M2033" i="16"/>
  <c r="L2033" i="16"/>
  <c r="A2033" i="16"/>
  <c r="N2032" i="16"/>
  <c r="M2032" i="16"/>
  <c r="L2032" i="16"/>
  <c r="A2032" i="16"/>
  <c r="N2031" i="16"/>
  <c r="M2031" i="16"/>
  <c r="L2031" i="16"/>
  <c r="A2031" i="16"/>
  <c r="N2030" i="16"/>
  <c r="M2030" i="16"/>
  <c r="L2030" i="16"/>
  <c r="A2030" i="16"/>
  <c r="N2029" i="16"/>
  <c r="M2029" i="16"/>
  <c r="L2029" i="16"/>
  <c r="A2029" i="16"/>
  <c r="N2028" i="16"/>
  <c r="M2028" i="16"/>
  <c r="L2028" i="16"/>
  <c r="A2028" i="16"/>
  <c r="N2027" i="16"/>
  <c r="M2027" i="16"/>
  <c r="L2027" i="16"/>
  <c r="A2027" i="16"/>
  <c r="N2026" i="16"/>
  <c r="M2026" i="16"/>
  <c r="L2026" i="16"/>
  <c r="A2026" i="16"/>
  <c r="N2025" i="16"/>
  <c r="M2025" i="16"/>
  <c r="L2025" i="16"/>
  <c r="A2025" i="16"/>
  <c r="N2024" i="16"/>
  <c r="M2024" i="16"/>
  <c r="L2024" i="16"/>
  <c r="A2024" i="16"/>
  <c r="N2023" i="16"/>
  <c r="M2023" i="16"/>
  <c r="L2023" i="16"/>
  <c r="A2023" i="16"/>
  <c r="N2022" i="16"/>
  <c r="M2022" i="16"/>
  <c r="L2022" i="16"/>
  <c r="A2022" i="16"/>
  <c r="N2021" i="16"/>
  <c r="M2021" i="16"/>
  <c r="L2021" i="16"/>
  <c r="A2021" i="16"/>
  <c r="N2020" i="16"/>
  <c r="M2020" i="16"/>
  <c r="L2020" i="16"/>
  <c r="A2020" i="16"/>
  <c r="N2019" i="16"/>
  <c r="M2019" i="16"/>
  <c r="L2019" i="16"/>
  <c r="A2019" i="16"/>
  <c r="N2018" i="16"/>
  <c r="M2018" i="16"/>
  <c r="L2018" i="16"/>
  <c r="A2018" i="16"/>
  <c r="N2017" i="16"/>
  <c r="M2017" i="16"/>
  <c r="L2017" i="16"/>
  <c r="A2017" i="16"/>
  <c r="N2016" i="16"/>
  <c r="M2016" i="16"/>
  <c r="L2016" i="16"/>
  <c r="A2016" i="16"/>
  <c r="N2015" i="16"/>
  <c r="M2015" i="16"/>
  <c r="L2015" i="16"/>
  <c r="A2015" i="16"/>
  <c r="N2014" i="16"/>
  <c r="M2014" i="16"/>
  <c r="L2014" i="16"/>
  <c r="A2014" i="16"/>
  <c r="N2013" i="16"/>
  <c r="M2013" i="16"/>
  <c r="L2013" i="16"/>
  <c r="A2013" i="16"/>
  <c r="N2012" i="16"/>
  <c r="M2012" i="16"/>
  <c r="L2012" i="16"/>
  <c r="A2012" i="16"/>
  <c r="N2011" i="16"/>
  <c r="M2011" i="16"/>
  <c r="L2011" i="16"/>
  <c r="A2011" i="16"/>
  <c r="N2010" i="16"/>
  <c r="M2010" i="16"/>
  <c r="L2010" i="16"/>
  <c r="A2010" i="16"/>
  <c r="N2009" i="16"/>
  <c r="M2009" i="16"/>
  <c r="L2009" i="16"/>
  <c r="A2009" i="16"/>
  <c r="N2008" i="16"/>
  <c r="M2008" i="16"/>
  <c r="L2008" i="16"/>
  <c r="A2008" i="16"/>
  <c r="N2007" i="16"/>
  <c r="M2007" i="16"/>
  <c r="L2007" i="16"/>
  <c r="A2007" i="16"/>
  <c r="N2006" i="16"/>
  <c r="M2006" i="16"/>
  <c r="L2006" i="16"/>
  <c r="A2006" i="16"/>
  <c r="N2005" i="16"/>
  <c r="M2005" i="16"/>
  <c r="L2005" i="16"/>
  <c r="A2005" i="16"/>
  <c r="N2004" i="16"/>
  <c r="M2004" i="16"/>
  <c r="L2004" i="16"/>
  <c r="A2004" i="16"/>
  <c r="N2003" i="16"/>
  <c r="M2003" i="16"/>
  <c r="L2003" i="16"/>
  <c r="A2003" i="16"/>
  <c r="N2002" i="16"/>
  <c r="M2002" i="16"/>
  <c r="L2002" i="16"/>
  <c r="A2002" i="16"/>
  <c r="N2001" i="16"/>
  <c r="M2001" i="16"/>
  <c r="L2001" i="16"/>
  <c r="A2001" i="16"/>
  <c r="N2000" i="16"/>
  <c r="M2000" i="16"/>
  <c r="L2000" i="16"/>
  <c r="A2000" i="16"/>
  <c r="N1999" i="16"/>
  <c r="M1999" i="16"/>
  <c r="L1999" i="16"/>
  <c r="A1999" i="16"/>
  <c r="N1998" i="16"/>
  <c r="M1998" i="16"/>
  <c r="L1998" i="16"/>
  <c r="A1998" i="16"/>
  <c r="N1997" i="16"/>
  <c r="M1997" i="16"/>
  <c r="L1997" i="16"/>
  <c r="A1997" i="16"/>
  <c r="N1996" i="16"/>
  <c r="M1996" i="16"/>
  <c r="L1996" i="16"/>
  <c r="A1996" i="16"/>
  <c r="N1995" i="16"/>
  <c r="M1995" i="16"/>
  <c r="L1995" i="16"/>
  <c r="A1995" i="16"/>
  <c r="N1994" i="16"/>
  <c r="M1994" i="16"/>
  <c r="L1994" i="16"/>
  <c r="A1994" i="16"/>
  <c r="N1993" i="16"/>
  <c r="M1993" i="16"/>
  <c r="L1993" i="16"/>
  <c r="A1993" i="16"/>
  <c r="N1992" i="16"/>
  <c r="M1992" i="16"/>
  <c r="L1992" i="16"/>
  <c r="A1992" i="16"/>
  <c r="N1991" i="16"/>
  <c r="M1991" i="16"/>
  <c r="L1991" i="16"/>
  <c r="A1991" i="16"/>
  <c r="N1990" i="16"/>
  <c r="M1990" i="16"/>
  <c r="L1990" i="16"/>
  <c r="A1990" i="16"/>
  <c r="N1989" i="16"/>
  <c r="M1989" i="16"/>
  <c r="L1989" i="16"/>
  <c r="A1989" i="16"/>
  <c r="N1988" i="16"/>
  <c r="M1988" i="16"/>
  <c r="L1988" i="16"/>
  <c r="A1988" i="16"/>
  <c r="N1987" i="16"/>
  <c r="M1987" i="16"/>
  <c r="L1987" i="16"/>
  <c r="A1987" i="16"/>
  <c r="N1986" i="16"/>
  <c r="M1986" i="16"/>
  <c r="L1986" i="16"/>
  <c r="A1986" i="16"/>
  <c r="N1985" i="16"/>
  <c r="M1985" i="16"/>
  <c r="L1985" i="16"/>
  <c r="A1985" i="16"/>
  <c r="N1984" i="16"/>
  <c r="M1984" i="16"/>
  <c r="L1984" i="16"/>
  <c r="A1984" i="16"/>
  <c r="N1983" i="16"/>
  <c r="M1983" i="16"/>
  <c r="L1983" i="16"/>
  <c r="A1983" i="16"/>
  <c r="N1982" i="16"/>
  <c r="M1982" i="16"/>
  <c r="L1982" i="16"/>
  <c r="A1982" i="16"/>
  <c r="N1981" i="16"/>
  <c r="M1981" i="16"/>
  <c r="L1981" i="16"/>
  <c r="A1981" i="16"/>
  <c r="N1980" i="16"/>
  <c r="M1980" i="16"/>
  <c r="L1980" i="16"/>
  <c r="A1980" i="16"/>
  <c r="N1979" i="16"/>
  <c r="M1979" i="16"/>
  <c r="L1979" i="16"/>
  <c r="A1979" i="16"/>
  <c r="N1978" i="16"/>
  <c r="M1978" i="16"/>
  <c r="L1978" i="16"/>
  <c r="A1978" i="16"/>
  <c r="N1977" i="16"/>
  <c r="M1977" i="16"/>
  <c r="L1977" i="16"/>
  <c r="A1977" i="16"/>
  <c r="N1976" i="16"/>
  <c r="M1976" i="16"/>
  <c r="L1976" i="16"/>
  <c r="A1976" i="16"/>
  <c r="N1975" i="16"/>
  <c r="M1975" i="16"/>
  <c r="L1975" i="16"/>
  <c r="A1975" i="16"/>
  <c r="N1974" i="16"/>
  <c r="M1974" i="16"/>
  <c r="L1974" i="16"/>
  <c r="A1974" i="16"/>
  <c r="N1973" i="16"/>
  <c r="M1973" i="16"/>
  <c r="L1973" i="16"/>
  <c r="A1973" i="16"/>
  <c r="N1972" i="16"/>
  <c r="M1972" i="16"/>
  <c r="L1972" i="16"/>
  <c r="A1972" i="16"/>
  <c r="N1971" i="16"/>
  <c r="M1971" i="16"/>
  <c r="L1971" i="16"/>
  <c r="A1971" i="16"/>
  <c r="N1970" i="16"/>
  <c r="M1970" i="16"/>
  <c r="L1970" i="16"/>
  <c r="A1970" i="16"/>
  <c r="N1969" i="16"/>
  <c r="M1969" i="16"/>
  <c r="L1969" i="16"/>
  <c r="A1969" i="16"/>
  <c r="N1968" i="16"/>
  <c r="M1968" i="16"/>
  <c r="L1968" i="16"/>
  <c r="A1968" i="16"/>
  <c r="N1967" i="16"/>
  <c r="M1967" i="16"/>
  <c r="L1967" i="16"/>
  <c r="A1967" i="16"/>
  <c r="N1966" i="16"/>
  <c r="M1966" i="16"/>
  <c r="L1966" i="16"/>
  <c r="A1966" i="16"/>
  <c r="N1965" i="16"/>
  <c r="M1965" i="16"/>
  <c r="L1965" i="16"/>
  <c r="A1965" i="16"/>
  <c r="N1964" i="16"/>
  <c r="M1964" i="16"/>
  <c r="L1964" i="16"/>
  <c r="A1964" i="16"/>
  <c r="N1963" i="16"/>
  <c r="M1963" i="16"/>
  <c r="L1963" i="16"/>
  <c r="A1963" i="16"/>
  <c r="N1962" i="16"/>
  <c r="M1962" i="16"/>
  <c r="L1962" i="16"/>
  <c r="A1962" i="16"/>
  <c r="N1961" i="16"/>
  <c r="M1961" i="16"/>
  <c r="L1961" i="16"/>
  <c r="A1961" i="16"/>
  <c r="N1960" i="16"/>
  <c r="M1960" i="16"/>
  <c r="L1960" i="16"/>
  <c r="A1960" i="16"/>
  <c r="N1959" i="16"/>
  <c r="M1959" i="16"/>
  <c r="L1959" i="16"/>
  <c r="A1959" i="16"/>
  <c r="N1958" i="16"/>
  <c r="M1958" i="16"/>
  <c r="L1958" i="16"/>
  <c r="A1958" i="16"/>
  <c r="N1957" i="16"/>
  <c r="M1957" i="16"/>
  <c r="L1957" i="16"/>
  <c r="A1957" i="16"/>
  <c r="N1956" i="16"/>
  <c r="M1956" i="16"/>
  <c r="L1956" i="16"/>
  <c r="A1956" i="16"/>
  <c r="N1955" i="16"/>
  <c r="M1955" i="16"/>
  <c r="L1955" i="16"/>
  <c r="A1955" i="16"/>
  <c r="N1954" i="16"/>
  <c r="M1954" i="16"/>
  <c r="L1954" i="16"/>
  <c r="A1954" i="16"/>
  <c r="N1953" i="16"/>
  <c r="M1953" i="16"/>
  <c r="L1953" i="16"/>
  <c r="A1953" i="16"/>
  <c r="N1952" i="16"/>
  <c r="M1952" i="16"/>
  <c r="L1952" i="16"/>
  <c r="A1952" i="16"/>
  <c r="N1951" i="16"/>
  <c r="M1951" i="16"/>
  <c r="L1951" i="16"/>
  <c r="A1951" i="16"/>
  <c r="N1950" i="16"/>
  <c r="M1950" i="16"/>
  <c r="L1950" i="16"/>
  <c r="A1950" i="16"/>
  <c r="N1949" i="16"/>
  <c r="M1949" i="16"/>
  <c r="L1949" i="16"/>
  <c r="A1949" i="16"/>
  <c r="N1948" i="16"/>
  <c r="M1948" i="16"/>
  <c r="L1948" i="16"/>
  <c r="A1948" i="16"/>
  <c r="N1947" i="16"/>
  <c r="M1947" i="16"/>
  <c r="L1947" i="16"/>
  <c r="A1947" i="16"/>
  <c r="N1946" i="16"/>
  <c r="M1946" i="16"/>
  <c r="L1946" i="16"/>
  <c r="A1946" i="16"/>
  <c r="N1945" i="16"/>
  <c r="M1945" i="16"/>
  <c r="L1945" i="16"/>
  <c r="A1945" i="16"/>
  <c r="N1944" i="16"/>
  <c r="M1944" i="16"/>
  <c r="L1944" i="16"/>
  <c r="A1944" i="16"/>
  <c r="N1943" i="16"/>
  <c r="M1943" i="16"/>
  <c r="L1943" i="16"/>
  <c r="A1943" i="16"/>
  <c r="N1942" i="16"/>
  <c r="M1942" i="16"/>
  <c r="L1942" i="16"/>
  <c r="A1942" i="16"/>
  <c r="N1941" i="16"/>
  <c r="M1941" i="16"/>
  <c r="L1941" i="16"/>
  <c r="A1941" i="16"/>
  <c r="N1940" i="16"/>
  <c r="M1940" i="16"/>
  <c r="L1940" i="16"/>
  <c r="A1940" i="16"/>
  <c r="N1939" i="16"/>
  <c r="M1939" i="16"/>
  <c r="L1939" i="16"/>
  <c r="A1939" i="16"/>
  <c r="N1938" i="16"/>
  <c r="M1938" i="16"/>
  <c r="L1938" i="16"/>
  <c r="A1938" i="16"/>
  <c r="N1937" i="16"/>
  <c r="M1937" i="16"/>
  <c r="L1937" i="16"/>
  <c r="A1937" i="16"/>
  <c r="N1936" i="16"/>
  <c r="M1936" i="16"/>
  <c r="L1936" i="16"/>
  <c r="A1936" i="16"/>
  <c r="N1935" i="16"/>
  <c r="M1935" i="16"/>
  <c r="L1935" i="16"/>
  <c r="A1935" i="16"/>
  <c r="N1934" i="16"/>
  <c r="M1934" i="16"/>
  <c r="L1934" i="16"/>
  <c r="A1934" i="16"/>
  <c r="N1933" i="16"/>
  <c r="M1933" i="16"/>
  <c r="L1933" i="16"/>
  <c r="A1933" i="16"/>
  <c r="N1932" i="16"/>
  <c r="M1932" i="16"/>
  <c r="L1932" i="16"/>
  <c r="A1932" i="16"/>
  <c r="N1931" i="16"/>
  <c r="M1931" i="16"/>
  <c r="L1931" i="16"/>
  <c r="A1931" i="16"/>
  <c r="N1930" i="16"/>
  <c r="M1930" i="16"/>
  <c r="L1930" i="16"/>
  <c r="A1930" i="16"/>
  <c r="N1929" i="16"/>
  <c r="M1929" i="16"/>
  <c r="L1929" i="16"/>
  <c r="A1929" i="16"/>
  <c r="N1928" i="16"/>
  <c r="M1928" i="16"/>
  <c r="L1928" i="16"/>
  <c r="A1928" i="16"/>
  <c r="N1927" i="16"/>
  <c r="M1927" i="16"/>
  <c r="L1927" i="16"/>
  <c r="A1927" i="16"/>
  <c r="N1926" i="16"/>
  <c r="M1926" i="16"/>
  <c r="L1926" i="16"/>
  <c r="A1926" i="16"/>
  <c r="N1925" i="16"/>
  <c r="M1925" i="16"/>
  <c r="L1925" i="16"/>
  <c r="A1925" i="16"/>
  <c r="N1924" i="16"/>
  <c r="M1924" i="16"/>
  <c r="L1924" i="16"/>
  <c r="A1924" i="16"/>
  <c r="N1923" i="16"/>
  <c r="M1923" i="16"/>
  <c r="L1923" i="16"/>
  <c r="A1923" i="16"/>
  <c r="N1922" i="16"/>
  <c r="M1922" i="16"/>
  <c r="L1922" i="16"/>
  <c r="A1922" i="16"/>
  <c r="N1921" i="16"/>
  <c r="M1921" i="16"/>
  <c r="L1921" i="16"/>
  <c r="A1921" i="16"/>
  <c r="N1920" i="16"/>
  <c r="M1920" i="16"/>
  <c r="L1920" i="16"/>
  <c r="A1920" i="16"/>
  <c r="N1919" i="16"/>
  <c r="M1919" i="16"/>
  <c r="L1919" i="16"/>
  <c r="A1919" i="16"/>
  <c r="N1918" i="16"/>
  <c r="M1918" i="16"/>
  <c r="L1918" i="16"/>
  <c r="A1918" i="16"/>
  <c r="N1917" i="16"/>
  <c r="M1917" i="16"/>
  <c r="L1917" i="16"/>
  <c r="A1917" i="16"/>
  <c r="N1916" i="16"/>
  <c r="M1916" i="16"/>
  <c r="L1916" i="16"/>
  <c r="A1916" i="16"/>
  <c r="N1915" i="16"/>
  <c r="M1915" i="16"/>
  <c r="L1915" i="16"/>
  <c r="A1915" i="16"/>
  <c r="N1914" i="16"/>
  <c r="M1914" i="16"/>
  <c r="L1914" i="16"/>
  <c r="A1914" i="16"/>
  <c r="N1913" i="16"/>
  <c r="M1913" i="16"/>
  <c r="L1913" i="16"/>
  <c r="A1913" i="16"/>
  <c r="N1912" i="16"/>
  <c r="M1912" i="16"/>
  <c r="L1912" i="16"/>
  <c r="A1912" i="16"/>
  <c r="N1911" i="16"/>
  <c r="M1911" i="16"/>
  <c r="L1911" i="16"/>
  <c r="A1911" i="16"/>
  <c r="N1910" i="16"/>
  <c r="M1910" i="16"/>
  <c r="L1910" i="16"/>
  <c r="A1910" i="16"/>
  <c r="N1909" i="16"/>
  <c r="M1909" i="16"/>
  <c r="L1909" i="16"/>
  <c r="A1909" i="16"/>
  <c r="N1908" i="16"/>
  <c r="M1908" i="16"/>
  <c r="L1908" i="16"/>
  <c r="A1908" i="16"/>
  <c r="N1907" i="16"/>
  <c r="M1907" i="16"/>
  <c r="L1907" i="16"/>
  <c r="A1907" i="16"/>
  <c r="N1906" i="16"/>
  <c r="M1906" i="16"/>
  <c r="L1906" i="16"/>
  <c r="A1906" i="16"/>
  <c r="N1905" i="16"/>
  <c r="M1905" i="16"/>
  <c r="L1905" i="16"/>
  <c r="A1905" i="16"/>
  <c r="N1904" i="16"/>
  <c r="M1904" i="16"/>
  <c r="L1904" i="16"/>
  <c r="A1904" i="16"/>
  <c r="N1903" i="16"/>
  <c r="M1903" i="16"/>
  <c r="L1903" i="16"/>
  <c r="A1903" i="16"/>
  <c r="N1902" i="16"/>
  <c r="M1902" i="16"/>
  <c r="L1902" i="16"/>
  <c r="A1902" i="16"/>
  <c r="N1901" i="16"/>
  <c r="M1901" i="16"/>
  <c r="L1901" i="16"/>
  <c r="A1901" i="16"/>
  <c r="N1900" i="16"/>
  <c r="M1900" i="16"/>
  <c r="L1900" i="16"/>
  <c r="A1900" i="16"/>
  <c r="N1899" i="16"/>
  <c r="M1899" i="16"/>
  <c r="L1899" i="16"/>
  <c r="A1899" i="16"/>
  <c r="N1898" i="16"/>
  <c r="M1898" i="16"/>
  <c r="L1898" i="16"/>
  <c r="A1898" i="16"/>
  <c r="N1897" i="16"/>
  <c r="M1897" i="16"/>
  <c r="L1897" i="16"/>
  <c r="A1897" i="16"/>
  <c r="N1896" i="16"/>
  <c r="M1896" i="16"/>
  <c r="L1896" i="16"/>
  <c r="A1896" i="16"/>
  <c r="N1895" i="16"/>
  <c r="M1895" i="16"/>
  <c r="L1895" i="16"/>
  <c r="A1895" i="16"/>
  <c r="N1894" i="16"/>
  <c r="M1894" i="16"/>
  <c r="L1894" i="16"/>
  <c r="A1894" i="16"/>
  <c r="N1893" i="16"/>
  <c r="M1893" i="16"/>
  <c r="L1893" i="16"/>
  <c r="A1893" i="16"/>
  <c r="N1892" i="16"/>
  <c r="M1892" i="16"/>
  <c r="L1892" i="16"/>
  <c r="A1892" i="16"/>
  <c r="N1891" i="16"/>
  <c r="M1891" i="16"/>
  <c r="L1891" i="16"/>
  <c r="A1891" i="16"/>
  <c r="N1890" i="16"/>
  <c r="M1890" i="16"/>
  <c r="L1890" i="16"/>
  <c r="A1890" i="16"/>
  <c r="N1889" i="16"/>
  <c r="M1889" i="16"/>
  <c r="L1889" i="16"/>
  <c r="A1889" i="16"/>
  <c r="N1888" i="16"/>
  <c r="M1888" i="16"/>
  <c r="L1888" i="16"/>
  <c r="A1888" i="16"/>
  <c r="N1887" i="16"/>
  <c r="M1887" i="16"/>
  <c r="L1887" i="16"/>
  <c r="A1887" i="16"/>
  <c r="N1886" i="16"/>
  <c r="M1886" i="16"/>
  <c r="L1886" i="16"/>
  <c r="A1886" i="16"/>
  <c r="N1885" i="16"/>
  <c r="M1885" i="16"/>
  <c r="L1885" i="16"/>
  <c r="A1885" i="16"/>
  <c r="N1884" i="16"/>
  <c r="M1884" i="16"/>
  <c r="L1884" i="16"/>
  <c r="A1884" i="16"/>
  <c r="N1883" i="16"/>
  <c r="M1883" i="16"/>
  <c r="L1883" i="16"/>
  <c r="A1883" i="16"/>
  <c r="N1882" i="16"/>
  <c r="M1882" i="16"/>
  <c r="L1882" i="16"/>
  <c r="A1882" i="16"/>
  <c r="N1881" i="16"/>
  <c r="M1881" i="16"/>
  <c r="L1881" i="16"/>
  <c r="A1881" i="16"/>
  <c r="N1880" i="16"/>
  <c r="M1880" i="16"/>
  <c r="L1880" i="16"/>
  <c r="A1880" i="16"/>
  <c r="N1879" i="16"/>
  <c r="M1879" i="16"/>
  <c r="L1879" i="16"/>
  <c r="A1879" i="16"/>
  <c r="N1878" i="16"/>
  <c r="M1878" i="16"/>
  <c r="L1878" i="16"/>
  <c r="A1878" i="16"/>
  <c r="N1877" i="16"/>
  <c r="M1877" i="16"/>
  <c r="L1877" i="16"/>
  <c r="A1877" i="16"/>
  <c r="N1876" i="16"/>
  <c r="M1876" i="16"/>
  <c r="L1876" i="16"/>
  <c r="A1876" i="16"/>
  <c r="N1875" i="16"/>
  <c r="M1875" i="16"/>
  <c r="L1875" i="16"/>
  <c r="A1875" i="16"/>
  <c r="N1874" i="16"/>
  <c r="M1874" i="16"/>
  <c r="L1874" i="16"/>
  <c r="A1874" i="16"/>
  <c r="N1873" i="16"/>
  <c r="M1873" i="16"/>
  <c r="L1873" i="16"/>
  <c r="A1873" i="16"/>
  <c r="N1872" i="16"/>
  <c r="M1872" i="16"/>
  <c r="L1872" i="16"/>
  <c r="A1872" i="16"/>
  <c r="N1871" i="16"/>
  <c r="M1871" i="16"/>
  <c r="L1871" i="16"/>
  <c r="A1871" i="16"/>
  <c r="N1870" i="16"/>
  <c r="M1870" i="16"/>
  <c r="L1870" i="16"/>
  <c r="A1870" i="16"/>
  <c r="N1869" i="16"/>
  <c r="M1869" i="16"/>
  <c r="L1869" i="16"/>
  <c r="A1869" i="16"/>
  <c r="N1868" i="16"/>
  <c r="M1868" i="16"/>
  <c r="L1868" i="16"/>
  <c r="A1868" i="16"/>
  <c r="N1867" i="16"/>
  <c r="M1867" i="16"/>
  <c r="L1867" i="16"/>
  <c r="A1867" i="16"/>
  <c r="N1866" i="16"/>
  <c r="M1866" i="16"/>
  <c r="L1866" i="16"/>
  <c r="A1866" i="16"/>
  <c r="N1865" i="16"/>
  <c r="M1865" i="16"/>
  <c r="L1865" i="16"/>
  <c r="A1865" i="16"/>
  <c r="N1864" i="16"/>
  <c r="M1864" i="16"/>
  <c r="L1864" i="16"/>
  <c r="A1864" i="16"/>
  <c r="N1863" i="16"/>
  <c r="M1863" i="16"/>
  <c r="L1863" i="16"/>
  <c r="A1863" i="16"/>
  <c r="N1862" i="16"/>
  <c r="M1862" i="16"/>
  <c r="L1862" i="16"/>
  <c r="A1862" i="16"/>
  <c r="N1861" i="16"/>
  <c r="M1861" i="16"/>
  <c r="L1861" i="16"/>
  <c r="A1861" i="16"/>
  <c r="N1860" i="16"/>
  <c r="M1860" i="16"/>
  <c r="L1860" i="16"/>
  <c r="A1860" i="16"/>
  <c r="N1859" i="16"/>
  <c r="M1859" i="16"/>
  <c r="L1859" i="16"/>
  <c r="A1859" i="16"/>
  <c r="N1858" i="16"/>
  <c r="M1858" i="16"/>
  <c r="L1858" i="16"/>
  <c r="A1858" i="16"/>
  <c r="N1857" i="16"/>
  <c r="M1857" i="16"/>
  <c r="L1857" i="16"/>
  <c r="A1857" i="16"/>
  <c r="N1856" i="16"/>
  <c r="M1856" i="16"/>
  <c r="L1856" i="16"/>
  <c r="A1856" i="16"/>
  <c r="N1855" i="16"/>
  <c r="M1855" i="16"/>
  <c r="L1855" i="16"/>
  <c r="A1855" i="16"/>
  <c r="N1854" i="16"/>
  <c r="M1854" i="16"/>
  <c r="L1854" i="16"/>
  <c r="A1854" i="16"/>
  <c r="N1853" i="16"/>
  <c r="M1853" i="16"/>
  <c r="L1853" i="16"/>
  <c r="A1853" i="16"/>
  <c r="N1852" i="16"/>
  <c r="M1852" i="16"/>
  <c r="L1852" i="16"/>
  <c r="A1852" i="16"/>
  <c r="N1851" i="16"/>
  <c r="M1851" i="16"/>
  <c r="L1851" i="16"/>
  <c r="A1851" i="16"/>
  <c r="N1850" i="16"/>
  <c r="M1850" i="16"/>
  <c r="L1850" i="16"/>
  <c r="A1850" i="16"/>
  <c r="N1849" i="16"/>
  <c r="M1849" i="16"/>
  <c r="L1849" i="16"/>
  <c r="A1849" i="16"/>
  <c r="N1848" i="16"/>
  <c r="M1848" i="16"/>
  <c r="L1848" i="16"/>
  <c r="A1848" i="16"/>
  <c r="N1847" i="16"/>
  <c r="M1847" i="16"/>
  <c r="L1847" i="16"/>
  <c r="A1847" i="16"/>
  <c r="N1846" i="16"/>
  <c r="M1846" i="16"/>
  <c r="L1846" i="16"/>
  <c r="A1846" i="16"/>
  <c r="N1845" i="16"/>
  <c r="M1845" i="16"/>
  <c r="L1845" i="16"/>
  <c r="A1845" i="16"/>
  <c r="N1844" i="16"/>
  <c r="M1844" i="16"/>
  <c r="L1844" i="16"/>
  <c r="A1844" i="16"/>
  <c r="N1843" i="16"/>
  <c r="M1843" i="16"/>
  <c r="L1843" i="16"/>
  <c r="A1843" i="16"/>
  <c r="N1842" i="16"/>
  <c r="M1842" i="16"/>
  <c r="L1842" i="16"/>
  <c r="A1842" i="16"/>
  <c r="N1841" i="16"/>
  <c r="M1841" i="16"/>
  <c r="L1841" i="16"/>
  <c r="A1841" i="16"/>
  <c r="N1840" i="16"/>
  <c r="M1840" i="16"/>
  <c r="L1840" i="16"/>
  <c r="A1840" i="16"/>
  <c r="N1839" i="16"/>
  <c r="M1839" i="16"/>
  <c r="L1839" i="16"/>
  <c r="A1839" i="16"/>
  <c r="N1838" i="16"/>
  <c r="M1838" i="16"/>
  <c r="L1838" i="16"/>
  <c r="A1838" i="16"/>
  <c r="N1837" i="16"/>
  <c r="M1837" i="16"/>
  <c r="L1837" i="16"/>
  <c r="A1837" i="16"/>
  <c r="N1836" i="16"/>
  <c r="M1836" i="16"/>
  <c r="L1836" i="16"/>
  <c r="A1836" i="16"/>
  <c r="N1835" i="16"/>
  <c r="M1835" i="16"/>
  <c r="L1835" i="16"/>
  <c r="A1835" i="16"/>
  <c r="N1834" i="16"/>
  <c r="M1834" i="16"/>
  <c r="L1834" i="16"/>
  <c r="A1834" i="16"/>
  <c r="N1833" i="16"/>
  <c r="M1833" i="16"/>
  <c r="L1833" i="16"/>
  <c r="A1833" i="16"/>
  <c r="N1832" i="16"/>
  <c r="M1832" i="16"/>
  <c r="L1832" i="16"/>
  <c r="A1832" i="16"/>
  <c r="N1831" i="16"/>
  <c r="M1831" i="16"/>
  <c r="L1831" i="16"/>
  <c r="A1831" i="16"/>
  <c r="N1830" i="16"/>
  <c r="M1830" i="16"/>
  <c r="L1830" i="16"/>
  <c r="A1830" i="16"/>
  <c r="N1829" i="16"/>
  <c r="M1829" i="16"/>
  <c r="L1829" i="16"/>
  <c r="A1829" i="16"/>
  <c r="N1828" i="16"/>
  <c r="M1828" i="16"/>
  <c r="L1828" i="16"/>
  <c r="A1828" i="16"/>
  <c r="N1827" i="16"/>
  <c r="M1827" i="16"/>
  <c r="L1827" i="16"/>
  <c r="A1827" i="16"/>
  <c r="N1826" i="16"/>
  <c r="M1826" i="16"/>
  <c r="L1826" i="16"/>
  <c r="A1826" i="16"/>
  <c r="N1825" i="16"/>
  <c r="M1825" i="16"/>
  <c r="L1825" i="16"/>
  <c r="A1825" i="16"/>
  <c r="N1824" i="16"/>
  <c r="M1824" i="16"/>
  <c r="L1824" i="16"/>
  <c r="A1824" i="16"/>
  <c r="N1823" i="16"/>
  <c r="M1823" i="16"/>
  <c r="L1823" i="16"/>
  <c r="A1823" i="16"/>
  <c r="N1822" i="16"/>
  <c r="M1822" i="16"/>
  <c r="L1822" i="16"/>
  <c r="A1822" i="16"/>
  <c r="N1821" i="16"/>
  <c r="M1821" i="16"/>
  <c r="L1821" i="16"/>
  <c r="A1821" i="16"/>
  <c r="N1820" i="16"/>
  <c r="M1820" i="16"/>
  <c r="L1820" i="16"/>
  <c r="A1820" i="16"/>
  <c r="N1819" i="16"/>
  <c r="M1819" i="16"/>
  <c r="L1819" i="16"/>
  <c r="A1819" i="16"/>
  <c r="N1818" i="16"/>
  <c r="M1818" i="16"/>
  <c r="L1818" i="16"/>
  <c r="A1818" i="16"/>
  <c r="N1817" i="16"/>
  <c r="M1817" i="16"/>
  <c r="L1817" i="16"/>
  <c r="A1817" i="16"/>
  <c r="N1816" i="16"/>
  <c r="M1816" i="16"/>
  <c r="L1816" i="16"/>
  <c r="A1816" i="16"/>
  <c r="N1815" i="16"/>
  <c r="M1815" i="16"/>
  <c r="L1815" i="16"/>
  <c r="A1815" i="16"/>
  <c r="N1814" i="16"/>
  <c r="M1814" i="16"/>
  <c r="L1814" i="16"/>
  <c r="A1814" i="16"/>
  <c r="N1813" i="16"/>
  <c r="M1813" i="16"/>
  <c r="L1813" i="16"/>
  <c r="A1813" i="16"/>
  <c r="N1812" i="16"/>
  <c r="M1812" i="16"/>
  <c r="L1812" i="16"/>
  <c r="A1812" i="16"/>
  <c r="N1811" i="16"/>
  <c r="M1811" i="16"/>
  <c r="L1811" i="16"/>
  <c r="A1811" i="16"/>
  <c r="N1810" i="16"/>
  <c r="M1810" i="16"/>
  <c r="L1810" i="16"/>
  <c r="A1810" i="16"/>
  <c r="N1809" i="16"/>
  <c r="M1809" i="16"/>
  <c r="L1809" i="16"/>
  <c r="A1809" i="16"/>
  <c r="N1808" i="16"/>
  <c r="M1808" i="16"/>
  <c r="L1808" i="16"/>
  <c r="A1808" i="16"/>
  <c r="N1807" i="16"/>
  <c r="M1807" i="16"/>
  <c r="L1807" i="16"/>
  <c r="A1807" i="16"/>
  <c r="N1806" i="16"/>
  <c r="M1806" i="16"/>
  <c r="L1806" i="16"/>
  <c r="A1806" i="16"/>
  <c r="N1805" i="16"/>
  <c r="M1805" i="16"/>
  <c r="L1805" i="16"/>
  <c r="A1805" i="16"/>
  <c r="N1804" i="16"/>
  <c r="M1804" i="16"/>
  <c r="L1804" i="16"/>
  <c r="A1804" i="16"/>
  <c r="N1803" i="16"/>
  <c r="M1803" i="16"/>
  <c r="L1803" i="16"/>
  <c r="A1803" i="16"/>
  <c r="N1802" i="16"/>
  <c r="M1802" i="16"/>
  <c r="L1802" i="16"/>
  <c r="A1802" i="16"/>
  <c r="N1801" i="16"/>
  <c r="M1801" i="16"/>
  <c r="L1801" i="16"/>
  <c r="A1801" i="16"/>
  <c r="N1800" i="16"/>
  <c r="M1800" i="16"/>
  <c r="L1800" i="16"/>
  <c r="A1800" i="16"/>
  <c r="N1799" i="16"/>
  <c r="M1799" i="16"/>
  <c r="L1799" i="16"/>
  <c r="A1799" i="16"/>
  <c r="N1798" i="16"/>
  <c r="M1798" i="16"/>
  <c r="L1798" i="16"/>
  <c r="A1798" i="16"/>
  <c r="N1797" i="16"/>
  <c r="M1797" i="16"/>
  <c r="L1797" i="16"/>
  <c r="A1797" i="16"/>
  <c r="N1796" i="16"/>
  <c r="M1796" i="16"/>
  <c r="L1796" i="16"/>
  <c r="A1796" i="16"/>
  <c r="N1795" i="16"/>
  <c r="M1795" i="16"/>
  <c r="L1795" i="16"/>
  <c r="A1795" i="16"/>
  <c r="N1794" i="16"/>
  <c r="M1794" i="16"/>
  <c r="L1794" i="16"/>
  <c r="A1794" i="16"/>
  <c r="N1793" i="16"/>
  <c r="M1793" i="16"/>
  <c r="L1793" i="16"/>
  <c r="A1793" i="16"/>
  <c r="N1792" i="16"/>
  <c r="M1792" i="16"/>
  <c r="L1792" i="16"/>
  <c r="A1792" i="16"/>
  <c r="N1791" i="16"/>
  <c r="M1791" i="16"/>
  <c r="L1791" i="16"/>
  <c r="A1791" i="16"/>
  <c r="N1790" i="16"/>
  <c r="M1790" i="16"/>
  <c r="L1790" i="16"/>
  <c r="A1790" i="16"/>
  <c r="N1789" i="16"/>
  <c r="M1789" i="16"/>
  <c r="L1789" i="16"/>
  <c r="A1789" i="16"/>
  <c r="N1788" i="16"/>
  <c r="M1788" i="16"/>
  <c r="L1788" i="16"/>
  <c r="A1788" i="16"/>
  <c r="N1787" i="16"/>
  <c r="M1787" i="16"/>
  <c r="L1787" i="16"/>
  <c r="A1787" i="16"/>
  <c r="N1786" i="16"/>
  <c r="M1786" i="16"/>
  <c r="L1786" i="16"/>
  <c r="A1786" i="16"/>
  <c r="N1785" i="16"/>
  <c r="M1785" i="16"/>
  <c r="L1785" i="16"/>
  <c r="A1785" i="16"/>
  <c r="N1784" i="16"/>
  <c r="M1784" i="16"/>
  <c r="L1784" i="16"/>
  <c r="A1784" i="16"/>
  <c r="N1783" i="16"/>
  <c r="M1783" i="16"/>
  <c r="L1783" i="16"/>
  <c r="A1783" i="16"/>
  <c r="N1782" i="16"/>
  <c r="M1782" i="16"/>
  <c r="L1782" i="16"/>
  <c r="A1782" i="16"/>
  <c r="N1781" i="16"/>
  <c r="M1781" i="16"/>
  <c r="L1781" i="16"/>
  <c r="A1781" i="16"/>
  <c r="N1780" i="16"/>
  <c r="M1780" i="16"/>
  <c r="L1780" i="16"/>
  <c r="A1780" i="16"/>
  <c r="N1779" i="16"/>
  <c r="M1779" i="16"/>
  <c r="L1779" i="16"/>
  <c r="A1779" i="16"/>
  <c r="N1778" i="16"/>
  <c r="M1778" i="16"/>
  <c r="L1778" i="16"/>
  <c r="A1778" i="16"/>
  <c r="N1777" i="16"/>
  <c r="M1777" i="16"/>
  <c r="L1777" i="16"/>
  <c r="A1777" i="16"/>
  <c r="N1776" i="16"/>
  <c r="M1776" i="16"/>
  <c r="L1776" i="16"/>
  <c r="A1776" i="16"/>
  <c r="N1775" i="16"/>
  <c r="M1775" i="16"/>
  <c r="L1775" i="16"/>
  <c r="A1775" i="16"/>
  <c r="N1774" i="16"/>
  <c r="M1774" i="16"/>
  <c r="L1774" i="16"/>
  <c r="A1774" i="16"/>
  <c r="N1773" i="16"/>
  <c r="M1773" i="16"/>
  <c r="L1773" i="16"/>
  <c r="A1773" i="16"/>
  <c r="N1772" i="16"/>
  <c r="M1772" i="16"/>
  <c r="L1772" i="16"/>
  <c r="A1772" i="16"/>
  <c r="N1771" i="16"/>
  <c r="M1771" i="16"/>
  <c r="L1771" i="16"/>
  <c r="A1771" i="16"/>
  <c r="N1770" i="16"/>
  <c r="M1770" i="16"/>
  <c r="L1770" i="16"/>
  <c r="A1770" i="16"/>
  <c r="N1769" i="16"/>
  <c r="M1769" i="16"/>
  <c r="L1769" i="16"/>
  <c r="A1769" i="16"/>
  <c r="N1768" i="16"/>
  <c r="M1768" i="16"/>
  <c r="L1768" i="16"/>
  <c r="A1768" i="16"/>
  <c r="N1767" i="16"/>
  <c r="M1767" i="16"/>
  <c r="L1767" i="16"/>
  <c r="A1767" i="16"/>
  <c r="N1766" i="16"/>
  <c r="M1766" i="16"/>
  <c r="L1766" i="16"/>
  <c r="A1766" i="16"/>
  <c r="N1765" i="16"/>
  <c r="M1765" i="16"/>
  <c r="L1765" i="16"/>
  <c r="A1765" i="16"/>
  <c r="N1764" i="16"/>
  <c r="M1764" i="16"/>
  <c r="L1764" i="16"/>
  <c r="A1764" i="16"/>
  <c r="N1763" i="16"/>
  <c r="M1763" i="16"/>
  <c r="L1763" i="16"/>
  <c r="A1763" i="16"/>
  <c r="N1762" i="16"/>
  <c r="M1762" i="16"/>
  <c r="L1762" i="16"/>
  <c r="A1762" i="16"/>
  <c r="N1761" i="16"/>
  <c r="M1761" i="16"/>
  <c r="L1761" i="16"/>
  <c r="A1761" i="16"/>
  <c r="N1760" i="16"/>
  <c r="M1760" i="16"/>
  <c r="L1760" i="16"/>
  <c r="A1760" i="16"/>
  <c r="N1759" i="16"/>
  <c r="M1759" i="16"/>
  <c r="L1759" i="16"/>
  <c r="A1759" i="16"/>
  <c r="N1758" i="16"/>
  <c r="M1758" i="16"/>
  <c r="L1758" i="16"/>
  <c r="A1758" i="16"/>
  <c r="N1757" i="16"/>
  <c r="M1757" i="16"/>
  <c r="L1757" i="16"/>
  <c r="A1757" i="16"/>
  <c r="N1756" i="16"/>
  <c r="M1756" i="16"/>
  <c r="L1756" i="16"/>
  <c r="A1756" i="16"/>
  <c r="N1755" i="16"/>
  <c r="M1755" i="16"/>
  <c r="L1755" i="16"/>
  <c r="A1755" i="16"/>
  <c r="N1754" i="16"/>
  <c r="M1754" i="16"/>
  <c r="L1754" i="16"/>
  <c r="A1754" i="16"/>
  <c r="N1753" i="16"/>
  <c r="M1753" i="16"/>
  <c r="L1753" i="16"/>
  <c r="A1753" i="16"/>
  <c r="N1752" i="16"/>
  <c r="M1752" i="16"/>
  <c r="L1752" i="16"/>
  <c r="A1752" i="16"/>
  <c r="N1751" i="16"/>
  <c r="M1751" i="16"/>
  <c r="L1751" i="16"/>
  <c r="A1751" i="16"/>
  <c r="N1750" i="16"/>
  <c r="M1750" i="16"/>
  <c r="L1750" i="16"/>
  <c r="A1750" i="16"/>
  <c r="N1749" i="16"/>
  <c r="M1749" i="16"/>
  <c r="L1749" i="16"/>
  <c r="A1749" i="16"/>
  <c r="N1748" i="16"/>
  <c r="M1748" i="16"/>
  <c r="L1748" i="16"/>
  <c r="A1748" i="16"/>
  <c r="N1747" i="16"/>
  <c r="M1747" i="16"/>
  <c r="L1747" i="16"/>
  <c r="A1747" i="16"/>
  <c r="N1746" i="16"/>
  <c r="M1746" i="16"/>
  <c r="L1746" i="16"/>
  <c r="A1746" i="16"/>
  <c r="N1745" i="16"/>
  <c r="M1745" i="16"/>
  <c r="L1745" i="16"/>
  <c r="A1745" i="16"/>
  <c r="N1744" i="16"/>
  <c r="M1744" i="16"/>
  <c r="L1744" i="16"/>
  <c r="A1744" i="16"/>
  <c r="N1743" i="16"/>
  <c r="M1743" i="16"/>
  <c r="L1743" i="16"/>
  <c r="A1743" i="16"/>
  <c r="N1742" i="16"/>
  <c r="M1742" i="16"/>
  <c r="L1742" i="16"/>
  <c r="A1742" i="16"/>
  <c r="N1741" i="16"/>
  <c r="M1741" i="16"/>
  <c r="L1741" i="16"/>
  <c r="A1741" i="16"/>
  <c r="N1740" i="16"/>
  <c r="M1740" i="16"/>
  <c r="L1740" i="16"/>
  <c r="A1740" i="16"/>
  <c r="N1739" i="16"/>
  <c r="M1739" i="16"/>
  <c r="L1739" i="16"/>
  <c r="A1739" i="16"/>
  <c r="N1738" i="16"/>
  <c r="M1738" i="16"/>
  <c r="L1738" i="16"/>
  <c r="A1738" i="16"/>
  <c r="N1737" i="16"/>
  <c r="M1737" i="16"/>
  <c r="L1737" i="16"/>
  <c r="A1737" i="16"/>
  <c r="N1736" i="16"/>
  <c r="M1736" i="16"/>
  <c r="L1736" i="16"/>
  <c r="A1736" i="16"/>
  <c r="N1735" i="16"/>
  <c r="M1735" i="16"/>
  <c r="L1735" i="16"/>
  <c r="A1735" i="16"/>
  <c r="N1734" i="16"/>
  <c r="M1734" i="16"/>
  <c r="L1734" i="16"/>
  <c r="A1734" i="16"/>
  <c r="N1733" i="16"/>
  <c r="M1733" i="16"/>
  <c r="L1733" i="16"/>
  <c r="A1733" i="16"/>
  <c r="N1732" i="16"/>
  <c r="M1732" i="16"/>
  <c r="L1732" i="16"/>
  <c r="A1732" i="16"/>
  <c r="N1731" i="16"/>
  <c r="M1731" i="16"/>
  <c r="L1731" i="16"/>
  <c r="A1731" i="16"/>
  <c r="N1730" i="16"/>
  <c r="M1730" i="16"/>
  <c r="L1730" i="16"/>
  <c r="A1730" i="16"/>
  <c r="N1729" i="16"/>
  <c r="M1729" i="16"/>
  <c r="L1729" i="16"/>
  <c r="A1729" i="16"/>
  <c r="N1728" i="16"/>
  <c r="M1728" i="16"/>
  <c r="L1728" i="16"/>
  <c r="A1728" i="16"/>
  <c r="N1727" i="16"/>
  <c r="M1727" i="16"/>
  <c r="L1727" i="16"/>
  <c r="A1727" i="16"/>
  <c r="N1726" i="16"/>
  <c r="M1726" i="16"/>
  <c r="L1726" i="16"/>
  <c r="A1726" i="16"/>
  <c r="N1725" i="16"/>
  <c r="M1725" i="16"/>
  <c r="L1725" i="16"/>
  <c r="A1725" i="16"/>
  <c r="N1724" i="16"/>
  <c r="M1724" i="16"/>
  <c r="L1724" i="16"/>
  <c r="A1724" i="16"/>
  <c r="N1723" i="16"/>
  <c r="M1723" i="16"/>
  <c r="L1723" i="16"/>
  <c r="A1723" i="16"/>
  <c r="N1722" i="16"/>
  <c r="M1722" i="16"/>
  <c r="L1722" i="16"/>
  <c r="A1722" i="16"/>
  <c r="N1721" i="16"/>
  <c r="M1721" i="16"/>
  <c r="L1721" i="16"/>
  <c r="A1721" i="16"/>
  <c r="N1720" i="16"/>
  <c r="M1720" i="16"/>
  <c r="L1720" i="16"/>
  <c r="A1720" i="16"/>
  <c r="N1719" i="16"/>
  <c r="M1719" i="16"/>
  <c r="L1719" i="16"/>
  <c r="A1719" i="16"/>
  <c r="N1718" i="16"/>
  <c r="M1718" i="16"/>
  <c r="L1718" i="16"/>
  <c r="A1718" i="16"/>
  <c r="N1717" i="16"/>
  <c r="M1717" i="16"/>
  <c r="L1717" i="16"/>
  <c r="A1717" i="16"/>
  <c r="N1716" i="16"/>
  <c r="M1716" i="16"/>
  <c r="L1716" i="16"/>
  <c r="A1716" i="16"/>
  <c r="N1715" i="16"/>
  <c r="M1715" i="16"/>
  <c r="L1715" i="16"/>
  <c r="A1715" i="16"/>
  <c r="N1714" i="16"/>
  <c r="M1714" i="16"/>
  <c r="L1714" i="16"/>
  <c r="A1714" i="16"/>
  <c r="N1713" i="16"/>
  <c r="M1713" i="16"/>
  <c r="L1713" i="16"/>
  <c r="A1713" i="16"/>
  <c r="N1712" i="16"/>
  <c r="M1712" i="16"/>
  <c r="L1712" i="16"/>
  <c r="A1712" i="16"/>
  <c r="N1711" i="16"/>
  <c r="M1711" i="16"/>
  <c r="L1711" i="16"/>
  <c r="A1711" i="16"/>
  <c r="N1710" i="16"/>
  <c r="M1710" i="16"/>
  <c r="L1710" i="16"/>
  <c r="A1710" i="16"/>
  <c r="N1709" i="16"/>
  <c r="M1709" i="16"/>
  <c r="L1709" i="16"/>
  <c r="A1709" i="16"/>
  <c r="N1708" i="16"/>
  <c r="M1708" i="16"/>
  <c r="L1708" i="16"/>
  <c r="A1708" i="16"/>
  <c r="N1707" i="16"/>
  <c r="M1707" i="16"/>
  <c r="L1707" i="16"/>
  <c r="A1707" i="16"/>
  <c r="N1706" i="16"/>
  <c r="M1706" i="16"/>
  <c r="L1706" i="16"/>
  <c r="A1706" i="16"/>
  <c r="N1705" i="16"/>
  <c r="M1705" i="16"/>
  <c r="L1705" i="16"/>
  <c r="A1705" i="16"/>
  <c r="N1704" i="16"/>
  <c r="M1704" i="16"/>
  <c r="L1704" i="16"/>
  <c r="A1704" i="16"/>
  <c r="N1703" i="16"/>
  <c r="M1703" i="16"/>
  <c r="L1703" i="16"/>
  <c r="A1703" i="16"/>
  <c r="N1702" i="16"/>
  <c r="M1702" i="16"/>
  <c r="L1702" i="16"/>
  <c r="A1702" i="16"/>
  <c r="N1701" i="16"/>
  <c r="M1701" i="16"/>
  <c r="L1701" i="16"/>
  <c r="A1701" i="16"/>
  <c r="N1700" i="16"/>
  <c r="M1700" i="16"/>
  <c r="L1700" i="16"/>
  <c r="A1700" i="16"/>
  <c r="N1699" i="16"/>
  <c r="M1699" i="16"/>
  <c r="L1699" i="16"/>
  <c r="A1699" i="16"/>
  <c r="N1698" i="16"/>
  <c r="M1698" i="16"/>
  <c r="L1698" i="16"/>
  <c r="A1698" i="16"/>
  <c r="N1697" i="16"/>
  <c r="M1697" i="16"/>
  <c r="L1697" i="16"/>
  <c r="A1697" i="16"/>
  <c r="N1696" i="16"/>
  <c r="M1696" i="16"/>
  <c r="L1696" i="16"/>
  <c r="A1696" i="16"/>
  <c r="N1695" i="16"/>
  <c r="M1695" i="16"/>
  <c r="L1695" i="16"/>
  <c r="A1695" i="16"/>
  <c r="N1694" i="16"/>
  <c r="M1694" i="16"/>
  <c r="L1694" i="16"/>
  <c r="A1694" i="16"/>
  <c r="N1693" i="16"/>
  <c r="M1693" i="16"/>
  <c r="L1693" i="16"/>
  <c r="A1693" i="16"/>
  <c r="N1692" i="16"/>
  <c r="M1692" i="16"/>
  <c r="L1692" i="16"/>
  <c r="A1692" i="16"/>
  <c r="N1691" i="16"/>
  <c r="M1691" i="16"/>
  <c r="L1691" i="16"/>
  <c r="A1691" i="16"/>
  <c r="N1690" i="16"/>
  <c r="M1690" i="16"/>
  <c r="L1690" i="16"/>
  <c r="A1690" i="16"/>
  <c r="N1689" i="16"/>
  <c r="M1689" i="16"/>
  <c r="L1689" i="16"/>
  <c r="A1689" i="16"/>
  <c r="N1688" i="16"/>
  <c r="M1688" i="16"/>
  <c r="L1688" i="16"/>
  <c r="A1688" i="16"/>
  <c r="N1687" i="16"/>
  <c r="M1687" i="16"/>
  <c r="L1687" i="16"/>
  <c r="A1687" i="16"/>
  <c r="N1686" i="16"/>
  <c r="M1686" i="16"/>
  <c r="L1686" i="16"/>
  <c r="A1686" i="16"/>
  <c r="N1685" i="16"/>
  <c r="M1685" i="16"/>
  <c r="L1685" i="16"/>
  <c r="A1685" i="16"/>
  <c r="N1684" i="16"/>
  <c r="M1684" i="16"/>
  <c r="L1684" i="16"/>
  <c r="A1684" i="16"/>
  <c r="N1683" i="16"/>
  <c r="M1683" i="16"/>
  <c r="L1683" i="16"/>
  <c r="A1683" i="16"/>
  <c r="N1682" i="16"/>
  <c r="M1682" i="16"/>
  <c r="L1682" i="16"/>
  <c r="A1682" i="16"/>
  <c r="N1681" i="16"/>
  <c r="M1681" i="16"/>
  <c r="L1681" i="16"/>
  <c r="A1681" i="16"/>
  <c r="N1680" i="16"/>
  <c r="M1680" i="16"/>
  <c r="L1680" i="16"/>
  <c r="A1680" i="16"/>
  <c r="N1679" i="16"/>
  <c r="M1679" i="16"/>
  <c r="L1679" i="16"/>
  <c r="A1679" i="16"/>
  <c r="N1678" i="16"/>
  <c r="M1678" i="16"/>
  <c r="L1678" i="16"/>
  <c r="A1678" i="16"/>
  <c r="N1677" i="16"/>
  <c r="M1677" i="16"/>
  <c r="L1677" i="16"/>
  <c r="A1677" i="16"/>
  <c r="N1676" i="16"/>
  <c r="M1676" i="16"/>
  <c r="L1676" i="16"/>
  <c r="A1676" i="16"/>
  <c r="N1675" i="16"/>
  <c r="M1675" i="16"/>
  <c r="L1675" i="16"/>
  <c r="A1675" i="16"/>
  <c r="N1674" i="16"/>
  <c r="M1674" i="16"/>
  <c r="L1674" i="16"/>
  <c r="A1674" i="16"/>
  <c r="N1673" i="16"/>
  <c r="M1673" i="16"/>
  <c r="L1673" i="16"/>
  <c r="A1673" i="16"/>
  <c r="N1672" i="16"/>
  <c r="M1672" i="16"/>
  <c r="L1672" i="16"/>
  <c r="A1672" i="16"/>
  <c r="N1671" i="16"/>
  <c r="M1671" i="16"/>
  <c r="L1671" i="16"/>
  <c r="A1671" i="16"/>
  <c r="N1670" i="16"/>
  <c r="M1670" i="16"/>
  <c r="L1670" i="16"/>
  <c r="A1670" i="16"/>
  <c r="N1669" i="16"/>
  <c r="M1669" i="16"/>
  <c r="L1669" i="16"/>
  <c r="A1669" i="16"/>
  <c r="N1668" i="16"/>
  <c r="M1668" i="16"/>
  <c r="L1668" i="16"/>
  <c r="A1668" i="16"/>
  <c r="N1667" i="16"/>
  <c r="M1667" i="16"/>
  <c r="L1667" i="16"/>
  <c r="A1667" i="16"/>
  <c r="N1666" i="16"/>
  <c r="M1666" i="16"/>
  <c r="L1666" i="16"/>
  <c r="A1666" i="16"/>
  <c r="N1665" i="16"/>
  <c r="M1665" i="16"/>
  <c r="L1665" i="16"/>
  <c r="A1665" i="16"/>
  <c r="N1664" i="16"/>
  <c r="M1664" i="16"/>
  <c r="L1664" i="16"/>
  <c r="A1664" i="16"/>
  <c r="N1663" i="16"/>
  <c r="M1663" i="16"/>
  <c r="L1663" i="16"/>
  <c r="A1663" i="16"/>
  <c r="N1662" i="16"/>
  <c r="M1662" i="16"/>
  <c r="L1662" i="16"/>
  <c r="A1662" i="16"/>
  <c r="N1661" i="16"/>
  <c r="M1661" i="16"/>
  <c r="L1661" i="16"/>
  <c r="A1661" i="16"/>
  <c r="N1660" i="16"/>
  <c r="M1660" i="16"/>
  <c r="L1660" i="16"/>
  <c r="A1660" i="16"/>
  <c r="N1659" i="16"/>
  <c r="M1659" i="16"/>
  <c r="L1659" i="16"/>
  <c r="A1659" i="16"/>
  <c r="N1658" i="16"/>
  <c r="M1658" i="16"/>
  <c r="L1658" i="16"/>
  <c r="A1658" i="16"/>
  <c r="N1657" i="16"/>
  <c r="M1657" i="16"/>
  <c r="L1657" i="16"/>
  <c r="A1657" i="16"/>
  <c r="N1656" i="16"/>
  <c r="M1656" i="16"/>
  <c r="L1656" i="16"/>
  <c r="A1656" i="16"/>
  <c r="N1655" i="16"/>
  <c r="M1655" i="16"/>
  <c r="L1655" i="16"/>
  <c r="A1655" i="16"/>
  <c r="N1654" i="16"/>
  <c r="M1654" i="16"/>
  <c r="L1654" i="16"/>
  <c r="A1654" i="16"/>
  <c r="N1653" i="16"/>
  <c r="M1653" i="16"/>
  <c r="L1653" i="16"/>
  <c r="A1653" i="16"/>
  <c r="N1652" i="16"/>
  <c r="M1652" i="16"/>
  <c r="L1652" i="16"/>
  <c r="A1652" i="16"/>
  <c r="N1651" i="16"/>
  <c r="M1651" i="16"/>
  <c r="L1651" i="16"/>
  <c r="A1651" i="16"/>
  <c r="N1650" i="16"/>
  <c r="M1650" i="16"/>
  <c r="L1650" i="16"/>
  <c r="A1650" i="16"/>
  <c r="N1649" i="16"/>
  <c r="M1649" i="16"/>
  <c r="L1649" i="16"/>
  <c r="A1649" i="16"/>
  <c r="N1648" i="16"/>
  <c r="M1648" i="16"/>
  <c r="L1648" i="16"/>
  <c r="A1648" i="16"/>
  <c r="N1647" i="16"/>
  <c r="M1647" i="16"/>
  <c r="L1647" i="16"/>
  <c r="A1647" i="16"/>
  <c r="N1646" i="16"/>
  <c r="M1646" i="16"/>
  <c r="L1646" i="16"/>
  <c r="A1646" i="16"/>
  <c r="N1645" i="16"/>
  <c r="M1645" i="16"/>
  <c r="L1645" i="16"/>
  <c r="A1645" i="16"/>
  <c r="N1644" i="16"/>
  <c r="M1644" i="16"/>
  <c r="L1644" i="16"/>
  <c r="A1644" i="16"/>
  <c r="N1643" i="16"/>
  <c r="M1643" i="16"/>
  <c r="L1643" i="16"/>
  <c r="A1643" i="16"/>
  <c r="N1642" i="16"/>
  <c r="M1642" i="16"/>
  <c r="L1642" i="16"/>
  <c r="A1642" i="16"/>
  <c r="N1641" i="16"/>
  <c r="M1641" i="16"/>
  <c r="L1641" i="16"/>
  <c r="A1641" i="16"/>
  <c r="N1640" i="16"/>
  <c r="M1640" i="16"/>
  <c r="L1640" i="16"/>
  <c r="A1640" i="16"/>
  <c r="N1639" i="16"/>
  <c r="M1639" i="16"/>
  <c r="L1639" i="16"/>
  <c r="A1639" i="16"/>
  <c r="N1638" i="16"/>
  <c r="M1638" i="16"/>
  <c r="L1638" i="16"/>
  <c r="A1638" i="16"/>
  <c r="N1637" i="16"/>
  <c r="M1637" i="16"/>
  <c r="L1637" i="16"/>
  <c r="A1637" i="16"/>
  <c r="N1636" i="16"/>
  <c r="M1636" i="16"/>
  <c r="L1636" i="16"/>
  <c r="A1636" i="16"/>
  <c r="N1635" i="16"/>
  <c r="M1635" i="16"/>
  <c r="L1635" i="16"/>
  <c r="A1635" i="16"/>
  <c r="N1634" i="16"/>
  <c r="M1634" i="16"/>
  <c r="L1634" i="16"/>
  <c r="A1634" i="16"/>
  <c r="N1633" i="16"/>
  <c r="M1633" i="16"/>
  <c r="L1633" i="16"/>
  <c r="A1633" i="16"/>
  <c r="N1632" i="16"/>
  <c r="M1632" i="16"/>
  <c r="L1632" i="16"/>
  <c r="A1632" i="16"/>
  <c r="N1631" i="16"/>
  <c r="M1631" i="16"/>
  <c r="L1631" i="16"/>
  <c r="A1631" i="16"/>
  <c r="N1630" i="16"/>
  <c r="M1630" i="16"/>
  <c r="L1630" i="16"/>
  <c r="A1630" i="16"/>
  <c r="N1629" i="16"/>
  <c r="M1629" i="16"/>
  <c r="L1629" i="16"/>
  <c r="A1629" i="16"/>
  <c r="N1628" i="16"/>
  <c r="M1628" i="16"/>
  <c r="L1628" i="16"/>
  <c r="A1628" i="16"/>
  <c r="N1627" i="16"/>
  <c r="M1627" i="16"/>
  <c r="L1627" i="16"/>
  <c r="A1627" i="16"/>
  <c r="N1626" i="16"/>
  <c r="M1626" i="16"/>
  <c r="L1626" i="16"/>
  <c r="A1626" i="16"/>
  <c r="N1625" i="16"/>
  <c r="M1625" i="16"/>
  <c r="L1625" i="16"/>
  <c r="A1625" i="16"/>
  <c r="N1624" i="16"/>
  <c r="M1624" i="16"/>
  <c r="L1624" i="16"/>
  <c r="A1624" i="16"/>
  <c r="N1623" i="16"/>
  <c r="M1623" i="16"/>
  <c r="L1623" i="16"/>
  <c r="A1623" i="16"/>
  <c r="N1622" i="16"/>
  <c r="M1622" i="16"/>
  <c r="L1622" i="16"/>
  <c r="A1622" i="16"/>
  <c r="N1621" i="16"/>
  <c r="M1621" i="16"/>
  <c r="L1621" i="16"/>
  <c r="A1621" i="16"/>
  <c r="N1620" i="16"/>
  <c r="M1620" i="16"/>
  <c r="L1620" i="16"/>
  <c r="A1620" i="16"/>
  <c r="N1619" i="16"/>
  <c r="M1619" i="16"/>
  <c r="L1619" i="16"/>
  <c r="A1619" i="16"/>
  <c r="N1618" i="16"/>
  <c r="M1618" i="16"/>
  <c r="L1618" i="16"/>
  <c r="A1618" i="16"/>
  <c r="N1617" i="16"/>
  <c r="M1617" i="16"/>
  <c r="L1617" i="16"/>
  <c r="A1617" i="16"/>
  <c r="N1616" i="16"/>
  <c r="M1616" i="16"/>
  <c r="L1616" i="16"/>
  <c r="A1616" i="16"/>
  <c r="N1615" i="16"/>
  <c r="M1615" i="16"/>
  <c r="L1615" i="16"/>
  <c r="A1615" i="16"/>
  <c r="N1614" i="16"/>
  <c r="M1614" i="16"/>
  <c r="L1614" i="16"/>
  <c r="A1614" i="16"/>
  <c r="N1613" i="16"/>
  <c r="M1613" i="16"/>
  <c r="L1613" i="16"/>
  <c r="A1613" i="16"/>
  <c r="N1612" i="16"/>
  <c r="M1612" i="16"/>
  <c r="L1612" i="16"/>
  <c r="A1612" i="16"/>
  <c r="N1611" i="16"/>
  <c r="M1611" i="16"/>
  <c r="L1611" i="16"/>
  <c r="A1611" i="16"/>
  <c r="N1610" i="16"/>
  <c r="M1610" i="16"/>
  <c r="L1610" i="16"/>
  <c r="A1610" i="16"/>
  <c r="N1609" i="16"/>
  <c r="M1609" i="16"/>
  <c r="L1609" i="16"/>
  <c r="A1609" i="16"/>
  <c r="N1608" i="16"/>
  <c r="M1608" i="16"/>
  <c r="L1608" i="16"/>
  <c r="A1608" i="16"/>
  <c r="N1607" i="16"/>
  <c r="M1607" i="16"/>
  <c r="L1607" i="16"/>
  <c r="A1607" i="16"/>
  <c r="N1606" i="16"/>
  <c r="M1606" i="16"/>
  <c r="L1606" i="16"/>
  <c r="A1606" i="16"/>
  <c r="N1605" i="16"/>
  <c r="M1605" i="16"/>
  <c r="L1605" i="16"/>
  <c r="A1605" i="16"/>
  <c r="N1604" i="16"/>
  <c r="M1604" i="16"/>
  <c r="L1604" i="16"/>
  <c r="A1604" i="16"/>
  <c r="N1603" i="16"/>
  <c r="M1603" i="16"/>
  <c r="L1603" i="16"/>
  <c r="A1603" i="16"/>
  <c r="N1602" i="16"/>
  <c r="M1602" i="16"/>
  <c r="L1602" i="16"/>
  <c r="A1602" i="16"/>
  <c r="N1601" i="16"/>
  <c r="M1601" i="16"/>
  <c r="L1601" i="16"/>
  <c r="A1601" i="16"/>
  <c r="N1600" i="16"/>
  <c r="M1600" i="16"/>
  <c r="L1600" i="16"/>
  <c r="A1600" i="16"/>
  <c r="N1599" i="16"/>
  <c r="M1599" i="16"/>
  <c r="L1599" i="16"/>
  <c r="A1599" i="16"/>
  <c r="N1598" i="16"/>
  <c r="M1598" i="16"/>
  <c r="L1598" i="16"/>
  <c r="A1598" i="16"/>
  <c r="N1597" i="16"/>
  <c r="M1597" i="16"/>
  <c r="L1597" i="16"/>
  <c r="A1597" i="16"/>
  <c r="N1596" i="16"/>
  <c r="M1596" i="16"/>
  <c r="L1596" i="16"/>
  <c r="A1596" i="16"/>
  <c r="N1595" i="16"/>
  <c r="M1595" i="16"/>
  <c r="L1595" i="16"/>
  <c r="A1595" i="16"/>
  <c r="N1594" i="16"/>
  <c r="M1594" i="16"/>
  <c r="L1594" i="16"/>
  <c r="A1594" i="16"/>
  <c r="N1593" i="16"/>
  <c r="M1593" i="16"/>
  <c r="L1593" i="16"/>
  <c r="A1593" i="16"/>
  <c r="N1592" i="16"/>
  <c r="M1592" i="16"/>
  <c r="L1592" i="16"/>
  <c r="A1592" i="16"/>
  <c r="N1591" i="16"/>
  <c r="M1591" i="16"/>
  <c r="L1591" i="16"/>
  <c r="A1591" i="16"/>
  <c r="N1590" i="16"/>
  <c r="M1590" i="16"/>
  <c r="L1590" i="16"/>
  <c r="A1590" i="16"/>
  <c r="N1589" i="16"/>
  <c r="M1589" i="16"/>
  <c r="L1589" i="16"/>
  <c r="A1589" i="16"/>
  <c r="N1588" i="16"/>
  <c r="M1588" i="16"/>
  <c r="L1588" i="16"/>
  <c r="A1588" i="16"/>
  <c r="N1587" i="16"/>
  <c r="M1587" i="16"/>
  <c r="L1587" i="16"/>
  <c r="A1587" i="16"/>
  <c r="N1586" i="16"/>
  <c r="M1586" i="16"/>
  <c r="L1586" i="16"/>
  <c r="A1586" i="16"/>
  <c r="N1585" i="16"/>
  <c r="M1585" i="16"/>
  <c r="L1585" i="16"/>
  <c r="A1585" i="16"/>
  <c r="N1584" i="16"/>
  <c r="M1584" i="16"/>
  <c r="L1584" i="16"/>
  <c r="A1584" i="16"/>
  <c r="N1583" i="16"/>
  <c r="M1583" i="16"/>
  <c r="L1583" i="16"/>
  <c r="A1583" i="16"/>
  <c r="N1582" i="16"/>
  <c r="M1582" i="16"/>
  <c r="L1582" i="16"/>
  <c r="A1582" i="16"/>
  <c r="N1581" i="16"/>
  <c r="M1581" i="16"/>
  <c r="L1581" i="16"/>
  <c r="A1581" i="16"/>
  <c r="N1580" i="16"/>
  <c r="M1580" i="16"/>
  <c r="L1580" i="16"/>
  <c r="A1580" i="16"/>
  <c r="N1579" i="16"/>
  <c r="M1579" i="16"/>
  <c r="L1579" i="16"/>
  <c r="A1579" i="16"/>
  <c r="N1578" i="16"/>
  <c r="M1578" i="16"/>
  <c r="L1578" i="16"/>
  <c r="A1578" i="16"/>
  <c r="N1577" i="16"/>
  <c r="M1577" i="16"/>
  <c r="L1577" i="16"/>
  <c r="A1577" i="16"/>
  <c r="N1576" i="16"/>
  <c r="M1576" i="16"/>
  <c r="L1576" i="16"/>
  <c r="A1576" i="16"/>
  <c r="N1575" i="16"/>
  <c r="M1575" i="16"/>
  <c r="L1575" i="16"/>
  <c r="A1575" i="16"/>
  <c r="N1574" i="16"/>
  <c r="M1574" i="16"/>
  <c r="L1574" i="16"/>
  <c r="A1574" i="16"/>
  <c r="N1573" i="16"/>
  <c r="M1573" i="16"/>
  <c r="L1573" i="16"/>
  <c r="A1573" i="16"/>
  <c r="N1572" i="16"/>
  <c r="M1572" i="16"/>
  <c r="L1572" i="16"/>
  <c r="A1572" i="16"/>
  <c r="N1571" i="16"/>
  <c r="M1571" i="16"/>
  <c r="L1571" i="16"/>
  <c r="A1571" i="16"/>
  <c r="N1570" i="16"/>
  <c r="M1570" i="16"/>
  <c r="L1570" i="16"/>
  <c r="A1570" i="16"/>
  <c r="N1569" i="16"/>
  <c r="M1569" i="16"/>
  <c r="L1569" i="16"/>
  <c r="A1569" i="16"/>
  <c r="N1568" i="16"/>
  <c r="M1568" i="16"/>
  <c r="L1568" i="16"/>
  <c r="A1568" i="16"/>
  <c r="N1567" i="16"/>
  <c r="M1567" i="16"/>
  <c r="L1567" i="16"/>
  <c r="A1567" i="16"/>
  <c r="N1566" i="16"/>
  <c r="M1566" i="16"/>
  <c r="L1566" i="16"/>
  <c r="A1566" i="16"/>
  <c r="N1565" i="16"/>
  <c r="M1565" i="16"/>
  <c r="L1565" i="16"/>
  <c r="A1565" i="16"/>
  <c r="N1564" i="16"/>
  <c r="M1564" i="16"/>
  <c r="L1564" i="16"/>
  <c r="A1564" i="16"/>
  <c r="N1563" i="16"/>
  <c r="M1563" i="16"/>
  <c r="L1563" i="16"/>
  <c r="A1563" i="16"/>
  <c r="N1562" i="16"/>
  <c r="M1562" i="16"/>
  <c r="L1562" i="16"/>
  <c r="A1562" i="16"/>
  <c r="N1561" i="16"/>
  <c r="M1561" i="16"/>
  <c r="L1561" i="16"/>
  <c r="A1561" i="16"/>
  <c r="N1560" i="16"/>
  <c r="M1560" i="16"/>
  <c r="L1560" i="16"/>
  <c r="A1560" i="16"/>
  <c r="N1559" i="16"/>
  <c r="M1559" i="16"/>
  <c r="L1559" i="16"/>
  <c r="A1559" i="16"/>
  <c r="N1558" i="16"/>
  <c r="M1558" i="16"/>
  <c r="L1558" i="16"/>
  <c r="A1558" i="16"/>
  <c r="N1557" i="16"/>
  <c r="M1557" i="16"/>
  <c r="L1557" i="16"/>
  <c r="A1557" i="16"/>
  <c r="N1556" i="16"/>
  <c r="M1556" i="16"/>
  <c r="L1556" i="16"/>
  <c r="A1556" i="16"/>
  <c r="N1555" i="16"/>
  <c r="M1555" i="16"/>
  <c r="L1555" i="16"/>
  <c r="A1555" i="16"/>
  <c r="N1554" i="16"/>
  <c r="M1554" i="16"/>
  <c r="L1554" i="16"/>
  <c r="A1554" i="16"/>
  <c r="N1553" i="16"/>
  <c r="M1553" i="16"/>
  <c r="L1553" i="16"/>
  <c r="A1553" i="16"/>
  <c r="N1552" i="16"/>
  <c r="M1552" i="16"/>
  <c r="L1552" i="16"/>
  <c r="A1552" i="16"/>
  <c r="N1551" i="16"/>
  <c r="M1551" i="16"/>
  <c r="L1551" i="16"/>
  <c r="A1551" i="16"/>
  <c r="N1550" i="16"/>
  <c r="M1550" i="16"/>
  <c r="L1550" i="16"/>
  <c r="A1550" i="16"/>
  <c r="N1549" i="16"/>
  <c r="M1549" i="16"/>
  <c r="L1549" i="16"/>
  <c r="A1549" i="16"/>
  <c r="N1548" i="16"/>
  <c r="M1548" i="16"/>
  <c r="L1548" i="16"/>
  <c r="A1548" i="16"/>
  <c r="N1547" i="16"/>
  <c r="M1547" i="16"/>
  <c r="L1547" i="16"/>
  <c r="A1547" i="16"/>
  <c r="N1546" i="16"/>
  <c r="M1546" i="16"/>
  <c r="L1546" i="16"/>
  <c r="A1546" i="16"/>
  <c r="N1545" i="16"/>
  <c r="M1545" i="16"/>
  <c r="L1545" i="16"/>
  <c r="A1545" i="16"/>
  <c r="N1544" i="16"/>
  <c r="M1544" i="16"/>
  <c r="L1544" i="16"/>
  <c r="A1544" i="16"/>
  <c r="N1543" i="16"/>
  <c r="M1543" i="16"/>
  <c r="L1543" i="16"/>
  <c r="A1543" i="16"/>
  <c r="N1542" i="16"/>
  <c r="M1542" i="16"/>
  <c r="L1542" i="16"/>
  <c r="A1542" i="16"/>
  <c r="N1541" i="16"/>
  <c r="M1541" i="16"/>
  <c r="L1541" i="16"/>
  <c r="A1541" i="16"/>
  <c r="N1540" i="16"/>
  <c r="M1540" i="16"/>
  <c r="L1540" i="16"/>
  <c r="A1540" i="16"/>
  <c r="N1539" i="16"/>
  <c r="M1539" i="16"/>
  <c r="L1539" i="16"/>
  <c r="A1539" i="16"/>
  <c r="N1538" i="16"/>
  <c r="M1538" i="16"/>
  <c r="L1538" i="16"/>
  <c r="A1538" i="16"/>
  <c r="N1537" i="16"/>
  <c r="M1537" i="16"/>
  <c r="L1537" i="16"/>
  <c r="A1537" i="16"/>
  <c r="N1536" i="16"/>
  <c r="M1536" i="16"/>
  <c r="L1536" i="16"/>
  <c r="A1536" i="16"/>
  <c r="N1535" i="16"/>
  <c r="M1535" i="16"/>
  <c r="L1535" i="16"/>
  <c r="A1535" i="16"/>
  <c r="N1534" i="16"/>
  <c r="M1534" i="16"/>
  <c r="L1534" i="16"/>
  <c r="A1534" i="16"/>
  <c r="N1533" i="16"/>
  <c r="M1533" i="16"/>
  <c r="L1533" i="16"/>
  <c r="A1533" i="16"/>
  <c r="N1532" i="16"/>
  <c r="M1532" i="16"/>
  <c r="L1532" i="16"/>
  <c r="A1532" i="16"/>
  <c r="N1531" i="16"/>
  <c r="M1531" i="16"/>
  <c r="L1531" i="16"/>
  <c r="A1531" i="16"/>
  <c r="N1530" i="16"/>
  <c r="M1530" i="16"/>
  <c r="L1530" i="16"/>
  <c r="A1530" i="16"/>
  <c r="N1529" i="16"/>
  <c r="M1529" i="16"/>
  <c r="L1529" i="16"/>
  <c r="A1529" i="16"/>
  <c r="N1528" i="16"/>
  <c r="M1528" i="16"/>
  <c r="L1528" i="16"/>
  <c r="A1528" i="16"/>
  <c r="N1527" i="16"/>
  <c r="M1527" i="16"/>
  <c r="L1527" i="16"/>
  <c r="A1527" i="16"/>
  <c r="N1526" i="16"/>
  <c r="M1526" i="16"/>
  <c r="L1526" i="16"/>
  <c r="A1526" i="16"/>
  <c r="N1525" i="16"/>
  <c r="M1525" i="16"/>
  <c r="L1525" i="16"/>
  <c r="A1525" i="16"/>
  <c r="N1524" i="16"/>
  <c r="M1524" i="16"/>
  <c r="L1524" i="16"/>
  <c r="A1524" i="16"/>
  <c r="N1523" i="16"/>
  <c r="M1523" i="16"/>
  <c r="L1523" i="16"/>
  <c r="A1523" i="16"/>
  <c r="N1522" i="16"/>
  <c r="M1522" i="16"/>
  <c r="L1522" i="16"/>
  <c r="A1522" i="16"/>
  <c r="N1521" i="16"/>
  <c r="M1521" i="16"/>
  <c r="L1521" i="16"/>
  <c r="A1521" i="16"/>
  <c r="N1520" i="16"/>
  <c r="M1520" i="16"/>
  <c r="L1520" i="16"/>
  <c r="A1520" i="16"/>
  <c r="N1519" i="16"/>
  <c r="M1519" i="16"/>
  <c r="L1519" i="16"/>
  <c r="A1519" i="16"/>
  <c r="N1518" i="16"/>
  <c r="M1518" i="16"/>
  <c r="L1518" i="16"/>
  <c r="A1518" i="16"/>
  <c r="N1517" i="16"/>
  <c r="M1517" i="16"/>
  <c r="L1517" i="16"/>
  <c r="A1517" i="16"/>
  <c r="N1516" i="16"/>
  <c r="M1516" i="16"/>
  <c r="L1516" i="16"/>
  <c r="A1516" i="16"/>
  <c r="N1515" i="16"/>
  <c r="M1515" i="16"/>
  <c r="L1515" i="16"/>
  <c r="A1515" i="16"/>
  <c r="N1514" i="16"/>
  <c r="M1514" i="16"/>
  <c r="L1514" i="16"/>
  <c r="A1514" i="16"/>
  <c r="N1513" i="16"/>
  <c r="M1513" i="16"/>
  <c r="L1513" i="16"/>
  <c r="A1513" i="16"/>
  <c r="N1512" i="16"/>
  <c r="M1512" i="16"/>
  <c r="L1512" i="16"/>
  <c r="A1512" i="16"/>
  <c r="N1511" i="16"/>
  <c r="M1511" i="16"/>
  <c r="L1511" i="16"/>
  <c r="A1511" i="16"/>
  <c r="N1510" i="16"/>
  <c r="M1510" i="16"/>
  <c r="L1510" i="16"/>
  <c r="A1510" i="16"/>
  <c r="N1509" i="16"/>
  <c r="M1509" i="16"/>
  <c r="L1509" i="16"/>
  <c r="A1509" i="16"/>
  <c r="N1508" i="16"/>
  <c r="M1508" i="16"/>
  <c r="L1508" i="16"/>
  <c r="A1508" i="16"/>
  <c r="N1507" i="16"/>
  <c r="M1507" i="16"/>
  <c r="L1507" i="16"/>
  <c r="A1507" i="16"/>
  <c r="N1506" i="16"/>
  <c r="M1506" i="16"/>
  <c r="L1506" i="16"/>
  <c r="A1506" i="16"/>
  <c r="N1505" i="16"/>
  <c r="M1505" i="16"/>
  <c r="L1505" i="16"/>
  <c r="A1505" i="16"/>
  <c r="N1504" i="16"/>
  <c r="M1504" i="16"/>
  <c r="L1504" i="16"/>
  <c r="A1504" i="16"/>
  <c r="N1503" i="16"/>
  <c r="M1503" i="16"/>
  <c r="L1503" i="16"/>
  <c r="A1503" i="16"/>
  <c r="N1502" i="16"/>
  <c r="M1502" i="16"/>
  <c r="L1502" i="16"/>
  <c r="A1502" i="16"/>
  <c r="N1501" i="16"/>
  <c r="M1501" i="16"/>
  <c r="L1501" i="16"/>
  <c r="A1501" i="16"/>
  <c r="N1500" i="16"/>
  <c r="M1500" i="16"/>
  <c r="L1500" i="16"/>
  <c r="A1500" i="16"/>
  <c r="N1499" i="16"/>
  <c r="M1499" i="16"/>
  <c r="L1499" i="16"/>
  <c r="A1499" i="16"/>
  <c r="N1498" i="16"/>
  <c r="M1498" i="16"/>
  <c r="L1498" i="16"/>
  <c r="A1498" i="16"/>
  <c r="N1497" i="16"/>
  <c r="M1497" i="16"/>
  <c r="L1497" i="16"/>
  <c r="A1497" i="16"/>
  <c r="N1496" i="16"/>
  <c r="M1496" i="16"/>
  <c r="L1496" i="16"/>
  <c r="A1496" i="16"/>
  <c r="N1495" i="16"/>
  <c r="M1495" i="16"/>
  <c r="L1495" i="16"/>
  <c r="A1495" i="16"/>
  <c r="N1494" i="16"/>
  <c r="M1494" i="16"/>
  <c r="L1494" i="16"/>
  <c r="A1494" i="16"/>
  <c r="N1493" i="16"/>
  <c r="M1493" i="16"/>
  <c r="L1493" i="16"/>
  <c r="A1493" i="16"/>
  <c r="N1492" i="16"/>
  <c r="M1492" i="16"/>
  <c r="L1492" i="16"/>
  <c r="A1492" i="16"/>
  <c r="N1491" i="16"/>
  <c r="M1491" i="16"/>
  <c r="L1491" i="16"/>
  <c r="A1491" i="16"/>
  <c r="N1490" i="16"/>
  <c r="M1490" i="16"/>
  <c r="L1490" i="16"/>
  <c r="A1490" i="16"/>
  <c r="N1489" i="16"/>
  <c r="M1489" i="16"/>
  <c r="L1489" i="16"/>
  <c r="A1489" i="16"/>
  <c r="N1488" i="16"/>
  <c r="M1488" i="16"/>
  <c r="L1488" i="16"/>
  <c r="A1488" i="16"/>
  <c r="N1487" i="16"/>
  <c r="M1487" i="16"/>
  <c r="L1487" i="16"/>
  <c r="A1487" i="16"/>
  <c r="N1486" i="16"/>
  <c r="M1486" i="16"/>
  <c r="L1486" i="16"/>
  <c r="A1486" i="16"/>
  <c r="N1485" i="16"/>
  <c r="M1485" i="16"/>
  <c r="L1485" i="16"/>
  <c r="A1485" i="16"/>
  <c r="N1484" i="16"/>
  <c r="M1484" i="16"/>
  <c r="L1484" i="16"/>
  <c r="A1484" i="16"/>
  <c r="N1483" i="16"/>
  <c r="M1483" i="16"/>
  <c r="L1483" i="16"/>
  <c r="A1483" i="16"/>
  <c r="N1482" i="16"/>
  <c r="M1482" i="16"/>
  <c r="L1482" i="16"/>
  <c r="A1482" i="16"/>
  <c r="N1481" i="16"/>
  <c r="M1481" i="16"/>
  <c r="L1481" i="16"/>
  <c r="A1481" i="16"/>
  <c r="N1480" i="16"/>
  <c r="M1480" i="16"/>
  <c r="L1480" i="16"/>
  <c r="A1480" i="16"/>
  <c r="N1479" i="16"/>
  <c r="M1479" i="16"/>
  <c r="L1479" i="16"/>
  <c r="A1479" i="16"/>
  <c r="N1478" i="16"/>
  <c r="M1478" i="16"/>
  <c r="L1478" i="16"/>
  <c r="A1478" i="16"/>
  <c r="N1477" i="16"/>
  <c r="M1477" i="16"/>
  <c r="L1477" i="16"/>
  <c r="A1477" i="16"/>
  <c r="N1476" i="16"/>
  <c r="M1476" i="16"/>
  <c r="L1476" i="16"/>
  <c r="A1476" i="16"/>
  <c r="N1475" i="16"/>
  <c r="M1475" i="16"/>
  <c r="L1475" i="16"/>
  <c r="A1475" i="16"/>
  <c r="N1474" i="16"/>
  <c r="M1474" i="16"/>
  <c r="L1474" i="16"/>
  <c r="A1474" i="16"/>
  <c r="N1473" i="16"/>
  <c r="M1473" i="16"/>
  <c r="L1473" i="16"/>
  <c r="A1473" i="16"/>
  <c r="N1472" i="16"/>
  <c r="M1472" i="16"/>
  <c r="L1472" i="16"/>
  <c r="A1472" i="16"/>
  <c r="N1471" i="16"/>
  <c r="M1471" i="16"/>
  <c r="L1471" i="16"/>
  <c r="A1471" i="16"/>
  <c r="N1470" i="16"/>
  <c r="M1470" i="16"/>
  <c r="L1470" i="16"/>
  <c r="A1470" i="16"/>
  <c r="N1469" i="16"/>
  <c r="M1469" i="16"/>
  <c r="L1469" i="16"/>
  <c r="A1469" i="16"/>
  <c r="N1468" i="16"/>
  <c r="M1468" i="16"/>
  <c r="L1468" i="16"/>
  <c r="A1468" i="16"/>
  <c r="N1467" i="16"/>
  <c r="M1467" i="16"/>
  <c r="L1467" i="16"/>
  <c r="A1467" i="16"/>
  <c r="N1466" i="16"/>
  <c r="M1466" i="16"/>
  <c r="L1466" i="16"/>
  <c r="A1466" i="16"/>
  <c r="N1465" i="16"/>
  <c r="M1465" i="16"/>
  <c r="L1465" i="16"/>
  <c r="A1465" i="16"/>
  <c r="N1464" i="16"/>
  <c r="M1464" i="16"/>
  <c r="L1464" i="16"/>
  <c r="A1464" i="16"/>
  <c r="N1463" i="16"/>
  <c r="M1463" i="16"/>
  <c r="L1463" i="16"/>
  <c r="A1463" i="16"/>
  <c r="N1462" i="16"/>
  <c r="M1462" i="16"/>
  <c r="L1462" i="16"/>
  <c r="A1462" i="16"/>
  <c r="N1461" i="16"/>
  <c r="M1461" i="16"/>
  <c r="L1461" i="16"/>
  <c r="A1461" i="16"/>
  <c r="N1460" i="16"/>
  <c r="M1460" i="16"/>
  <c r="L1460" i="16"/>
  <c r="A1460" i="16"/>
  <c r="N1459" i="16"/>
  <c r="M1459" i="16"/>
  <c r="L1459" i="16"/>
  <c r="A1459" i="16"/>
  <c r="N1458" i="16"/>
  <c r="M1458" i="16"/>
  <c r="L1458" i="16"/>
  <c r="A1458" i="16"/>
  <c r="N1457" i="16"/>
  <c r="M1457" i="16"/>
  <c r="L1457" i="16"/>
  <c r="A1457" i="16"/>
  <c r="N1456" i="16"/>
  <c r="M1456" i="16"/>
  <c r="L1456" i="16"/>
  <c r="A1456" i="16"/>
  <c r="N1455" i="16"/>
  <c r="M1455" i="16"/>
  <c r="L1455" i="16"/>
  <c r="A1455" i="16"/>
  <c r="N1454" i="16"/>
  <c r="M1454" i="16"/>
  <c r="L1454" i="16"/>
  <c r="A1454" i="16"/>
  <c r="N1453" i="16"/>
  <c r="M1453" i="16"/>
  <c r="L1453" i="16"/>
  <c r="A1453" i="16"/>
  <c r="N1452" i="16"/>
  <c r="M1452" i="16"/>
  <c r="L1452" i="16"/>
  <c r="A1452" i="16"/>
  <c r="N1451" i="16"/>
  <c r="M1451" i="16"/>
  <c r="L1451" i="16"/>
  <c r="A1451" i="16"/>
  <c r="N1450" i="16"/>
  <c r="M1450" i="16"/>
  <c r="L1450" i="16"/>
  <c r="A1450" i="16"/>
  <c r="N1449" i="16"/>
  <c r="M1449" i="16"/>
  <c r="L1449" i="16"/>
  <c r="A1449" i="16"/>
  <c r="N1448" i="16"/>
  <c r="M1448" i="16"/>
  <c r="L1448" i="16"/>
  <c r="A1448" i="16"/>
  <c r="N1447" i="16"/>
  <c r="M1447" i="16"/>
  <c r="L1447" i="16"/>
  <c r="A1447" i="16"/>
  <c r="N1446" i="16"/>
  <c r="M1446" i="16"/>
  <c r="L1446" i="16"/>
  <c r="A1446" i="16"/>
  <c r="N1445" i="16"/>
  <c r="M1445" i="16"/>
  <c r="L1445" i="16"/>
  <c r="A1445" i="16"/>
  <c r="N1444" i="16"/>
  <c r="M1444" i="16"/>
  <c r="L1444" i="16"/>
  <c r="A1444" i="16"/>
  <c r="N1443" i="16"/>
  <c r="M1443" i="16"/>
  <c r="L1443" i="16"/>
  <c r="A1443" i="16"/>
  <c r="N1442" i="16"/>
  <c r="M1442" i="16"/>
  <c r="L1442" i="16"/>
  <c r="A1442" i="16"/>
  <c r="N1441" i="16"/>
  <c r="M1441" i="16"/>
  <c r="L1441" i="16"/>
  <c r="A1441" i="16"/>
  <c r="N1440" i="16"/>
  <c r="M1440" i="16"/>
  <c r="L1440" i="16"/>
  <c r="A1440" i="16"/>
  <c r="N1439" i="16"/>
  <c r="M1439" i="16"/>
  <c r="L1439" i="16"/>
  <c r="A1439" i="16"/>
  <c r="N1438" i="16"/>
  <c r="M1438" i="16"/>
  <c r="L1438" i="16"/>
  <c r="A1438" i="16"/>
  <c r="N1437" i="16"/>
  <c r="M1437" i="16"/>
  <c r="L1437" i="16"/>
  <c r="A1437" i="16"/>
  <c r="N1436" i="16"/>
  <c r="M1436" i="16"/>
  <c r="L1436" i="16"/>
  <c r="A1436" i="16"/>
  <c r="N1435" i="16"/>
  <c r="M1435" i="16"/>
  <c r="L1435" i="16"/>
  <c r="A1435" i="16"/>
  <c r="N1434" i="16"/>
  <c r="M1434" i="16"/>
  <c r="L1434" i="16"/>
  <c r="A1434" i="16"/>
  <c r="N1433" i="16"/>
  <c r="M1433" i="16"/>
  <c r="L1433" i="16"/>
  <c r="A1433" i="16"/>
  <c r="N1432" i="16"/>
  <c r="M1432" i="16"/>
  <c r="L1432" i="16"/>
  <c r="A1432" i="16"/>
  <c r="N1431" i="16"/>
  <c r="M1431" i="16"/>
  <c r="L1431" i="16"/>
  <c r="A1431" i="16"/>
  <c r="N1430" i="16"/>
  <c r="M1430" i="16"/>
  <c r="L1430" i="16"/>
  <c r="A1430" i="16"/>
  <c r="N1429" i="16"/>
  <c r="M1429" i="16"/>
  <c r="L1429" i="16"/>
  <c r="A1429" i="16"/>
  <c r="N1428" i="16"/>
  <c r="M1428" i="16"/>
  <c r="L1428" i="16"/>
  <c r="A1428" i="16"/>
  <c r="N1427" i="16"/>
  <c r="M1427" i="16"/>
  <c r="L1427" i="16"/>
  <c r="A1427" i="16"/>
  <c r="N1426" i="16"/>
  <c r="M1426" i="16"/>
  <c r="L1426" i="16"/>
  <c r="A1426" i="16"/>
  <c r="N1425" i="16"/>
  <c r="M1425" i="16"/>
  <c r="L1425" i="16"/>
  <c r="A1425" i="16"/>
  <c r="N1424" i="16"/>
  <c r="M1424" i="16"/>
  <c r="L1424" i="16"/>
  <c r="A1424" i="16"/>
  <c r="N1423" i="16"/>
  <c r="M1423" i="16"/>
  <c r="L1423" i="16"/>
  <c r="A1423" i="16"/>
  <c r="N1422" i="16"/>
  <c r="M1422" i="16"/>
  <c r="L1422" i="16"/>
  <c r="A1422" i="16"/>
  <c r="N1421" i="16"/>
  <c r="M1421" i="16"/>
  <c r="L1421" i="16"/>
  <c r="A1421" i="16"/>
  <c r="N1420" i="16"/>
  <c r="M1420" i="16"/>
  <c r="L1420" i="16"/>
  <c r="A1420" i="16"/>
  <c r="N1419" i="16"/>
  <c r="M1419" i="16"/>
  <c r="L1419" i="16"/>
  <c r="A1419" i="16"/>
  <c r="N1418" i="16"/>
  <c r="M1418" i="16"/>
  <c r="L1418" i="16"/>
  <c r="A1418" i="16"/>
  <c r="N1417" i="16"/>
  <c r="M1417" i="16"/>
  <c r="L1417" i="16"/>
  <c r="A1417" i="16"/>
  <c r="N1416" i="16"/>
  <c r="M1416" i="16"/>
  <c r="L1416" i="16"/>
  <c r="A1416" i="16"/>
  <c r="N1415" i="16"/>
  <c r="M1415" i="16"/>
  <c r="L1415" i="16"/>
  <c r="A1415" i="16"/>
  <c r="N1414" i="16"/>
  <c r="M1414" i="16"/>
  <c r="L1414" i="16"/>
  <c r="A1414" i="16"/>
  <c r="N1413" i="16"/>
  <c r="M1413" i="16"/>
  <c r="L1413" i="16"/>
  <c r="A1413" i="16"/>
  <c r="N1412" i="16"/>
  <c r="M1412" i="16"/>
  <c r="L1412" i="16"/>
  <c r="A1412" i="16"/>
  <c r="N1411" i="16"/>
  <c r="M1411" i="16"/>
  <c r="L1411" i="16"/>
  <c r="A1411" i="16"/>
  <c r="N1410" i="16"/>
  <c r="M1410" i="16"/>
  <c r="L1410" i="16"/>
  <c r="A1410" i="16"/>
  <c r="N1409" i="16"/>
  <c r="M1409" i="16"/>
  <c r="L1409" i="16"/>
  <c r="A1409" i="16"/>
  <c r="N1408" i="16"/>
  <c r="M1408" i="16"/>
  <c r="L1408" i="16"/>
  <c r="A1408" i="16"/>
  <c r="N1407" i="16"/>
  <c r="M1407" i="16"/>
  <c r="L1407" i="16"/>
  <c r="A1407" i="16"/>
  <c r="N1406" i="16"/>
  <c r="M1406" i="16"/>
  <c r="L1406" i="16"/>
  <c r="A1406" i="16"/>
  <c r="N1405" i="16"/>
  <c r="M1405" i="16"/>
  <c r="L1405" i="16"/>
  <c r="A1405" i="16"/>
  <c r="N1404" i="16"/>
  <c r="M1404" i="16"/>
  <c r="L1404" i="16"/>
  <c r="A1404" i="16"/>
  <c r="N1403" i="16"/>
  <c r="M1403" i="16"/>
  <c r="L1403" i="16"/>
  <c r="A1403" i="16"/>
  <c r="N1402" i="16"/>
  <c r="M1402" i="16"/>
  <c r="L1402" i="16"/>
  <c r="A1402" i="16"/>
  <c r="N1401" i="16"/>
  <c r="M1401" i="16"/>
  <c r="L1401" i="16"/>
  <c r="A1401" i="16"/>
  <c r="N1400" i="16"/>
  <c r="M1400" i="16"/>
  <c r="L1400" i="16"/>
  <c r="A1400" i="16"/>
  <c r="N1399" i="16"/>
  <c r="M1399" i="16"/>
  <c r="L1399" i="16"/>
  <c r="A1399" i="16"/>
  <c r="N1398" i="16"/>
  <c r="M1398" i="16"/>
  <c r="L1398" i="16"/>
  <c r="A1398" i="16"/>
  <c r="N1397" i="16"/>
  <c r="M1397" i="16"/>
  <c r="L1397" i="16"/>
  <c r="A1397" i="16"/>
  <c r="N1396" i="16"/>
  <c r="M1396" i="16"/>
  <c r="L1396" i="16"/>
  <c r="A1396" i="16"/>
  <c r="N1395" i="16"/>
  <c r="M1395" i="16"/>
  <c r="L1395" i="16"/>
  <c r="A1395" i="16"/>
  <c r="N1394" i="16"/>
  <c r="M1394" i="16"/>
  <c r="L1394" i="16"/>
  <c r="A1394" i="16"/>
  <c r="N1393" i="16"/>
  <c r="M1393" i="16"/>
  <c r="L1393" i="16"/>
  <c r="A1393" i="16"/>
  <c r="N1392" i="16"/>
  <c r="M1392" i="16"/>
  <c r="L1392" i="16"/>
  <c r="A1392" i="16"/>
  <c r="N1391" i="16"/>
  <c r="M1391" i="16"/>
  <c r="L1391" i="16"/>
  <c r="A1391" i="16"/>
  <c r="N1390" i="16"/>
  <c r="M1390" i="16"/>
  <c r="L1390" i="16"/>
  <c r="A1390" i="16"/>
  <c r="N1389" i="16"/>
  <c r="M1389" i="16"/>
  <c r="L1389" i="16"/>
  <c r="A1389" i="16"/>
  <c r="N1388" i="16"/>
  <c r="M1388" i="16"/>
  <c r="L1388" i="16"/>
  <c r="A1388" i="16"/>
  <c r="N1387" i="16"/>
  <c r="M1387" i="16"/>
  <c r="L1387" i="16"/>
  <c r="A1387" i="16"/>
  <c r="N1386" i="16"/>
  <c r="M1386" i="16"/>
  <c r="L1386" i="16"/>
  <c r="A1386" i="16"/>
  <c r="N1385" i="16"/>
  <c r="M1385" i="16"/>
  <c r="L1385" i="16"/>
  <c r="A1385" i="16"/>
  <c r="N1384" i="16"/>
  <c r="M1384" i="16"/>
  <c r="L1384" i="16"/>
  <c r="A1384" i="16"/>
  <c r="N1383" i="16"/>
  <c r="M1383" i="16"/>
  <c r="L1383" i="16"/>
  <c r="A1383" i="16"/>
  <c r="N1382" i="16"/>
  <c r="M1382" i="16"/>
  <c r="L1382" i="16"/>
  <c r="A1382" i="16"/>
  <c r="N1381" i="16"/>
  <c r="M1381" i="16"/>
  <c r="L1381" i="16"/>
  <c r="A1381" i="16"/>
  <c r="N1380" i="16"/>
  <c r="M1380" i="16"/>
  <c r="L1380" i="16"/>
  <c r="A1380" i="16"/>
  <c r="N1379" i="16"/>
  <c r="M1379" i="16"/>
  <c r="L1379" i="16"/>
  <c r="A1379" i="16"/>
  <c r="N1378" i="16"/>
  <c r="M1378" i="16"/>
  <c r="L1378" i="16"/>
  <c r="A1378" i="16"/>
  <c r="N1377" i="16"/>
  <c r="M1377" i="16"/>
  <c r="L1377" i="16"/>
  <c r="A1377" i="16"/>
  <c r="N1376" i="16"/>
  <c r="M1376" i="16"/>
  <c r="L1376" i="16"/>
  <c r="A1376" i="16"/>
  <c r="N1375" i="16"/>
  <c r="M1375" i="16"/>
  <c r="L1375" i="16"/>
  <c r="A1375" i="16"/>
  <c r="N1374" i="16"/>
  <c r="M1374" i="16"/>
  <c r="L1374" i="16"/>
  <c r="A1374" i="16"/>
  <c r="N1373" i="16"/>
  <c r="M1373" i="16"/>
  <c r="L1373" i="16"/>
  <c r="A1373" i="16"/>
  <c r="N1372" i="16"/>
  <c r="M1372" i="16"/>
  <c r="L1372" i="16"/>
  <c r="A1372" i="16"/>
  <c r="N1371" i="16"/>
  <c r="M1371" i="16"/>
  <c r="L1371" i="16"/>
  <c r="A1371" i="16"/>
  <c r="N1370" i="16"/>
  <c r="M1370" i="16"/>
  <c r="L1370" i="16"/>
  <c r="A1370" i="16"/>
  <c r="N1369" i="16"/>
  <c r="M1369" i="16"/>
  <c r="L1369" i="16"/>
  <c r="A1369" i="16"/>
  <c r="N1368" i="16"/>
  <c r="M1368" i="16"/>
  <c r="L1368" i="16"/>
  <c r="A1368" i="16"/>
  <c r="N1367" i="16"/>
  <c r="M1367" i="16"/>
  <c r="L1367" i="16"/>
  <c r="A1367" i="16"/>
  <c r="N1366" i="16"/>
  <c r="M1366" i="16"/>
  <c r="L1366" i="16"/>
  <c r="A1366" i="16"/>
  <c r="N1365" i="16"/>
  <c r="M1365" i="16"/>
  <c r="L1365" i="16"/>
  <c r="A1365" i="16"/>
  <c r="N1364" i="16"/>
  <c r="M1364" i="16"/>
  <c r="L1364" i="16"/>
  <c r="A1364" i="16"/>
  <c r="N1363" i="16"/>
  <c r="M1363" i="16"/>
  <c r="L1363" i="16"/>
  <c r="A1363" i="16"/>
  <c r="N1362" i="16"/>
  <c r="M1362" i="16"/>
  <c r="L1362" i="16"/>
  <c r="A1362" i="16"/>
  <c r="N1361" i="16"/>
  <c r="M1361" i="16"/>
  <c r="L1361" i="16"/>
  <c r="A1361" i="16"/>
  <c r="N1360" i="16"/>
  <c r="M1360" i="16"/>
  <c r="L1360" i="16"/>
  <c r="A1360" i="16"/>
  <c r="N1359" i="16"/>
  <c r="M1359" i="16"/>
  <c r="L1359" i="16"/>
  <c r="A1359" i="16"/>
  <c r="N1358" i="16"/>
  <c r="M1358" i="16"/>
  <c r="L1358" i="16"/>
  <c r="A1358" i="16"/>
  <c r="N1357" i="16"/>
  <c r="M1357" i="16"/>
  <c r="L1357" i="16"/>
  <c r="A1357" i="16"/>
  <c r="N1356" i="16"/>
  <c r="M1356" i="16"/>
  <c r="L1356" i="16"/>
  <c r="A1356" i="16"/>
  <c r="N1355" i="16"/>
  <c r="M1355" i="16"/>
  <c r="L1355" i="16"/>
  <c r="A1355" i="16"/>
  <c r="N1354" i="16"/>
  <c r="M1354" i="16"/>
  <c r="L1354" i="16"/>
  <c r="A1354" i="16"/>
  <c r="N1353" i="16"/>
  <c r="M1353" i="16"/>
  <c r="L1353" i="16"/>
  <c r="A1353" i="16"/>
  <c r="N1352" i="16"/>
  <c r="M1352" i="16"/>
  <c r="L1352" i="16"/>
  <c r="A1352" i="16"/>
  <c r="N1351" i="16"/>
  <c r="M1351" i="16"/>
  <c r="L1351" i="16"/>
  <c r="A1351" i="16"/>
  <c r="N1350" i="16"/>
  <c r="M1350" i="16"/>
  <c r="L1350" i="16"/>
  <c r="A1350" i="16"/>
  <c r="N1349" i="16"/>
  <c r="M1349" i="16"/>
  <c r="L1349" i="16"/>
  <c r="A1349" i="16"/>
  <c r="N1348" i="16"/>
  <c r="M1348" i="16"/>
  <c r="L1348" i="16"/>
  <c r="A1348" i="16"/>
  <c r="N1347" i="16"/>
  <c r="M1347" i="16"/>
  <c r="L1347" i="16"/>
  <c r="A1347" i="16"/>
  <c r="N1346" i="16"/>
  <c r="M1346" i="16"/>
  <c r="L1346" i="16"/>
  <c r="A1346" i="16"/>
  <c r="N1345" i="16"/>
  <c r="M1345" i="16"/>
  <c r="L1345" i="16"/>
  <c r="A1345" i="16"/>
  <c r="N1344" i="16"/>
  <c r="M1344" i="16"/>
  <c r="L1344" i="16"/>
  <c r="A1344" i="16"/>
  <c r="N1343" i="16"/>
  <c r="M1343" i="16"/>
  <c r="L1343" i="16"/>
  <c r="A1343" i="16"/>
  <c r="N1342" i="16"/>
  <c r="M1342" i="16"/>
  <c r="L1342" i="16"/>
  <c r="A1342" i="16"/>
  <c r="N1341" i="16"/>
  <c r="M1341" i="16"/>
  <c r="L1341" i="16"/>
  <c r="A1341" i="16"/>
  <c r="N1340" i="16"/>
  <c r="M1340" i="16"/>
  <c r="L1340" i="16"/>
  <c r="A1340" i="16"/>
  <c r="N1339" i="16"/>
  <c r="M1339" i="16"/>
  <c r="L1339" i="16"/>
  <c r="A1339" i="16"/>
  <c r="N1338" i="16"/>
  <c r="M1338" i="16"/>
  <c r="L1338" i="16"/>
  <c r="A1338" i="16"/>
  <c r="N1337" i="16"/>
  <c r="M1337" i="16"/>
  <c r="L1337" i="16"/>
  <c r="A1337" i="16"/>
  <c r="N1336" i="16"/>
  <c r="M1336" i="16"/>
  <c r="L1336" i="16"/>
  <c r="A1336" i="16"/>
  <c r="N1335" i="16"/>
  <c r="M1335" i="16"/>
  <c r="L1335" i="16"/>
  <c r="A1335" i="16"/>
  <c r="N1334" i="16"/>
  <c r="M1334" i="16"/>
  <c r="L1334" i="16"/>
  <c r="A1334" i="16"/>
  <c r="N1333" i="16"/>
  <c r="M1333" i="16"/>
  <c r="L1333" i="16"/>
  <c r="A1333" i="16"/>
  <c r="N1332" i="16"/>
  <c r="M1332" i="16"/>
  <c r="L1332" i="16"/>
  <c r="A1332" i="16"/>
  <c r="N1331" i="16"/>
  <c r="M1331" i="16"/>
  <c r="L1331" i="16"/>
  <c r="A1331" i="16"/>
  <c r="N1330" i="16"/>
  <c r="M1330" i="16"/>
  <c r="L1330" i="16"/>
  <c r="A1330" i="16"/>
  <c r="N1329" i="16"/>
  <c r="M1329" i="16"/>
  <c r="L1329" i="16"/>
  <c r="A1329" i="16"/>
  <c r="N1328" i="16"/>
  <c r="M1328" i="16"/>
  <c r="L1328" i="16"/>
  <c r="A1328" i="16"/>
  <c r="N1327" i="16"/>
  <c r="M1327" i="16"/>
  <c r="L1327" i="16"/>
  <c r="A1327" i="16"/>
  <c r="N1326" i="16"/>
  <c r="M1326" i="16"/>
  <c r="L1326" i="16"/>
  <c r="A1326" i="16"/>
  <c r="N1325" i="16"/>
  <c r="M1325" i="16"/>
  <c r="L1325" i="16"/>
  <c r="A1325" i="16"/>
  <c r="N1324" i="16"/>
  <c r="M1324" i="16"/>
  <c r="L1324" i="16"/>
  <c r="A1324" i="16"/>
  <c r="N1323" i="16"/>
  <c r="M1323" i="16"/>
  <c r="L1323" i="16"/>
  <c r="A1323" i="16"/>
  <c r="N1322" i="16"/>
  <c r="M1322" i="16"/>
  <c r="L1322" i="16"/>
  <c r="A1322" i="16"/>
  <c r="N1321" i="16"/>
  <c r="M1321" i="16"/>
  <c r="L1321" i="16"/>
  <c r="A1321" i="16"/>
  <c r="N1320" i="16"/>
  <c r="M1320" i="16"/>
  <c r="L1320" i="16"/>
  <c r="A1320" i="16"/>
  <c r="N1319" i="16"/>
  <c r="M1319" i="16"/>
  <c r="L1319" i="16"/>
  <c r="A1319" i="16"/>
  <c r="N1318" i="16"/>
  <c r="M1318" i="16"/>
  <c r="L1318" i="16"/>
  <c r="A1318" i="16"/>
  <c r="N1317" i="16"/>
  <c r="M1317" i="16"/>
  <c r="L1317" i="16"/>
  <c r="A1317" i="16"/>
  <c r="N1316" i="16"/>
  <c r="M1316" i="16"/>
  <c r="L1316" i="16"/>
  <c r="A1316" i="16"/>
  <c r="N1315" i="16"/>
  <c r="M1315" i="16"/>
  <c r="L1315" i="16"/>
  <c r="A1315" i="16"/>
  <c r="N1314" i="16"/>
  <c r="M1314" i="16"/>
  <c r="L1314" i="16"/>
  <c r="A1314" i="16"/>
  <c r="N1313" i="16"/>
  <c r="M1313" i="16"/>
  <c r="L1313" i="16"/>
  <c r="A1313" i="16"/>
  <c r="N1312" i="16"/>
  <c r="M1312" i="16"/>
  <c r="L1312" i="16"/>
  <c r="A1312" i="16"/>
  <c r="N1311" i="16"/>
  <c r="M1311" i="16"/>
  <c r="L1311" i="16"/>
  <c r="A1311" i="16"/>
  <c r="N1310" i="16"/>
  <c r="M1310" i="16"/>
  <c r="L1310" i="16"/>
  <c r="A1310" i="16"/>
  <c r="N1309" i="16"/>
  <c r="M1309" i="16"/>
  <c r="L1309" i="16"/>
  <c r="A1309" i="16"/>
  <c r="N1308" i="16"/>
  <c r="M1308" i="16"/>
  <c r="L1308" i="16"/>
  <c r="A1308" i="16"/>
  <c r="N1307" i="16"/>
  <c r="M1307" i="16"/>
  <c r="L1307" i="16"/>
  <c r="A1307" i="16"/>
  <c r="N1306" i="16"/>
  <c r="M1306" i="16"/>
  <c r="L1306" i="16"/>
  <c r="A1306" i="16"/>
  <c r="N1305" i="16"/>
  <c r="M1305" i="16"/>
  <c r="L1305" i="16"/>
  <c r="A1305" i="16"/>
  <c r="N1304" i="16"/>
  <c r="M1304" i="16"/>
  <c r="L1304" i="16"/>
  <c r="A1304" i="16"/>
  <c r="N1303" i="16"/>
  <c r="M1303" i="16"/>
  <c r="L1303" i="16"/>
  <c r="A1303" i="16"/>
  <c r="N1302" i="16"/>
  <c r="M1302" i="16"/>
  <c r="L1302" i="16"/>
  <c r="A1302" i="16"/>
  <c r="N1301" i="16"/>
  <c r="M1301" i="16"/>
  <c r="L1301" i="16"/>
  <c r="A1301" i="16"/>
  <c r="N1300" i="16"/>
  <c r="M1300" i="16"/>
  <c r="L1300" i="16"/>
  <c r="A1300" i="16"/>
  <c r="N1299" i="16"/>
  <c r="M1299" i="16"/>
  <c r="L1299" i="16"/>
  <c r="A1299" i="16"/>
  <c r="N1298" i="16"/>
  <c r="M1298" i="16"/>
  <c r="L1298" i="16"/>
  <c r="A1298" i="16"/>
  <c r="N1297" i="16"/>
  <c r="M1297" i="16"/>
  <c r="L1297" i="16"/>
  <c r="A1297" i="16"/>
  <c r="N1296" i="16"/>
  <c r="M1296" i="16"/>
  <c r="L1296" i="16"/>
  <c r="A1296" i="16"/>
  <c r="N1295" i="16"/>
  <c r="M1295" i="16"/>
  <c r="L1295" i="16"/>
  <c r="A1295" i="16"/>
  <c r="N1294" i="16"/>
  <c r="M1294" i="16"/>
  <c r="L1294" i="16"/>
  <c r="A1294" i="16"/>
  <c r="N1293" i="16"/>
  <c r="M1293" i="16"/>
  <c r="L1293" i="16"/>
  <c r="A1293" i="16"/>
  <c r="N1292" i="16"/>
  <c r="M1292" i="16"/>
  <c r="L1292" i="16"/>
  <c r="A1292" i="16"/>
  <c r="N1291" i="16"/>
  <c r="M1291" i="16"/>
  <c r="L1291" i="16"/>
  <c r="A1291" i="16"/>
  <c r="N1290" i="16"/>
  <c r="M1290" i="16"/>
  <c r="L1290" i="16"/>
  <c r="A1290" i="16"/>
  <c r="N1289" i="16"/>
  <c r="M1289" i="16"/>
  <c r="L1289" i="16"/>
  <c r="A1289" i="16"/>
  <c r="N1288" i="16"/>
  <c r="M1288" i="16"/>
  <c r="L1288" i="16"/>
  <c r="A1288" i="16"/>
  <c r="N1287" i="16"/>
  <c r="M1287" i="16"/>
  <c r="L1287" i="16"/>
  <c r="A1287" i="16"/>
  <c r="N1286" i="16"/>
  <c r="M1286" i="16"/>
  <c r="L1286" i="16"/>
  <c r="A1286" i="16"/>
  <c r="N1285" i="16"/>
  <c r="M1285" i="16"/>
  <c r="L1285" i="16"/>
  <c r="A1285" i="16"/>
  <c r="N1284" i="16"/>
  <c r="M1284" i="16"/>
  <c r="L1284" i="16"/>
  <c r="A1284" i="16"/>
  <c r="N1283" i="16"/>
  <c r="M1283" i="16"/>
  <c r="L1283" i="16"/>
  <c r="A1283" i="16"/>
  <c r="N1282" i="16"/>
  <c r="M1282" i="16"/>
  <c r="L1282" i="16"/>
  <c r="A1282" i="16"/>
  <c r="N1281" i="16"/>
  <c r="M1281" i="16"/>
  <c r="L1281" i="16"/>
  <c r="A1281" i="16"/>
  <c r="N1280" i="16"/>
  <c r="M1280" i="16"/>
  <c r="L1280" i="16"/>
  <c r="A1280" i="16"/>
  <c r="N1279" i="16"/>
  <c r="M1279" i="16"/>
  <c r="L1279" i="16"/>
  <c r="A1279" i="16"/>
  <c r="N1278" i="16"/>
  <c r="M1278" i="16"/>
  <c r="L1278" i="16"/>
  <c r="A1278" i="16"/>
  <c r="N1277" i="16"/>
  <c r="M1277" i="16"/>
  <c r="L1277" i="16"/>
  <c r="A1277" i="16"/>
  <c r="N1276" i="16"/>
  <c r="M1276" i="16"/>
  <c r="L1276" i="16"/>
  <c r="A1276" i="16"/>
  <c r="N1275" i="16"/>
  <c r="M1275" i="16"/>
  <c r="L1275" i="16"/>
  <c r="A1275" i="16"/>
  <c r="N1274" i="16"/>
  <c r="M1274" i="16"/>
  <c r="L1274" i="16"/>
  <c r="A1274" i="16"/>
  <c r="N1273" i="16"/>
  <c r="M1273" i="16"/>
  <c r="L1273" i="16"/>
  <c r="A1273" i="16"/>
  <c r="N1272" i="16"/>
  <c r="M1272" i="16"/>
  <c r="L1272" i="16"/>
  <c r="A1272" i="16"/>
  <c r="N1271" i="16"/>
  <c r="M1271" i="16"/>
  <c r="L1271" i="16"/>
  <c r="A1271" i="16"/>
  <c r="N1270" i="16"/>
  <c r="M1270" i="16"/>
  <c r="L1270" i="16"/>
  <c r="A1270" i="16"/>
  <c r="N1269" i="16"/>
  <c r="M1269" i="16"/>
  <c r="L1269" i="16"/>
  <c r="A1269" i="16"/>
  <c r="N1268" i="16"/>
  <c r="M1268" i="16"/>
  <c r="L1268" i="16"/>
  <c r="A1268" i="16"/>
  <c r="N1267" i="16"/>
  <c r="M1267" i="16"/>
  <c r="L1267" i="16"/>
  <c r="A1267" i="16"/>
  <c r="N1266" i="16"/>
  <c r="M1266" i="16"/>
  <c r="L1266" i="16"/>
  <c r="A1266" i="16"/>
  <c r="N1265" i="16"/>
  <c r="M1265" i="16"/>
  <c r="L1265" i="16"/>
  <c r="A1265" i="16"/>
  <c r="N1264" i="16"/>
  <c r="M1264" i="16"/>
  <c r="L1264" i="16"/>
  <c r="A1264" i="16"/>
  <c r="N1263" i="16"/>
  <c r="M1263" i="16"/>
  <c r="L1263" i="16"/>
  <c r="A1263" i="16"/>
  <c r="N1262" i="16"/>
  <c r="M1262" i="16"/>
  <c r="L1262" i="16"/>
  <c r="A1262" i="16"/>
  <c r="N1261" i="16"/>
  <c r="M1261" i="16"/>
  <c r="L1261" i="16"/>
  <c r="A1261" i="16"/>
  <c r="N1260" i="16"/>
  <c r="M1260" i="16"/>
  <c r="L1260" i="16"/>
  <c r="A1260" i="16"/>
  <c r="N1259" i="16"/>
  <c r="M1259" i="16"/>
  <c r="L1259" i="16"/>
  <c r="A1259" i="16"/>
  <c r="N1258" i="16"/>
  <c r="M1258" i="16"/>
  <c r="L1258" i="16"/>
  <c r="A1258" i="16"/>
  <c r="N1257" i="16"/>
  <c r="M1257" i="16"/>
  <c r="L1257" i="16"/>
  <c r="A1257" i="16"/>
  <c r="N1256" i="16"/>
  <c r="M1256" i="16"/>
  <c r="L1256" i="16"/>
  <c r="A1256" i="16"/>
  <c r="N1255" i="16"/>
  <c r="M1255" i="16"/>
  <c r="L1255" i="16"/>
  <c r="A1255" i="16"/>
  <c r="N1254" i="16"/>
  <c r="M1254" i="16"/>
  <c r="L1254" i="16"/>
  <c r="A1254" i="16"/>
  <c r="N1253" i="16"/>
  <c r="M1253" i="16"/>
  <c r="L1253" i="16"/>
  <c r="A1253" i="16"/>
  <c r="N1252" i="16"/>
  <c r="M1252" i="16"/>
  <c r="L1252" i="16"/>
  <c r="A1252" i="16"/>
  <c r="N1251" i="16"/>
  <c r="M1251" i="16"/>
  <c r="L1251" i="16"/>
  <c r="A1251" i="16"/>
  <c r="N1250" i="16"/>
  <c r="M1250" i="16"/>
  <c r="L1250" i="16"/>
  <c r="A1250" i="16"/>
  <c r="N1249" i="16"/>
  <c r="M1249" i="16"/>
  <c r="L1249" i="16"/>
  <c r="A1249" i="16"/>
  <c r="N1248" i="16"/>
  <c r="M1248" i="16"/>
  <c r="L1248" i="16"/>
  <c r="A1248" i="16"/>
  <c r="N1247" i="16"/>
  <c r="M1247" i="16"/>
  <c r="L1247" i="16"/>
  <c r="A1247" i="16"/>
  <c r="N1246" i="16"/>
  <c r="M1246" i="16"/>
  <c r="L1246" i="16"/>
  <c r="A1246" i="16"/>
  <c r="N1245" i="16"/>
  <c r="M1245" i="16"/>
  <c r="L1245" i="16"/>
  <c r="A1245" i="16"/>
  <c r="N1244" i="16"/>
  <c r="M1244" i="16"/>
  <c r="L1244" i="16"/>
  <c r="A1244" i="16"/>
  <c r="N1243" i="16"/>
  <c r="M1243" i="16"/>
  <c r="L1243" i="16"/>
  <c r="A1243" i="16"/>
  <c r="N1242" i="16"/>
  <c r="M1242" i="16"/>
  <c r="L1242" i="16"/>
  <c r="A1242" i="16"/>
  <c r="N1241" i="16"/>
  <c r="M1241" i="16"/>
  <c r="L1241" i="16"/>
  <c r="A1241" i="16"/>
  <c r="N1240" i="16"/>
  <c r="M1240" i="16"/>
  <c r="L1240" i="16"/>
  <c r="A1240" i="16"/>
  <c r="N1239" i="16"/>
  <c r="M1239" i="16"/>
  <c r="L1239" i="16"/>
  <c r="A1239" i="16"/>
  <c r="N1238" i="16"/>
  <c r="M1238" i="16"/>
  <c r="L1238" i="16"/>
  <c r="A1238" i="16"/>
  <c r="N1237" i="16"/>
  <c r="M1237" i="16"/>
  <c r="L1237" i="16"/>
  <c r="A1237" i="16"/>
  <c r="N1236" i="16"/>
  <c r="M1236" i="16"/>
  <c r="L1236" i="16"/>
  <c r="A1236" i="16"/>
  <c r="N1235" i="16"/>
  <c r="M1235" i="16"/>
  <c r="L1235" i="16"/>
  <c r="A1235" i="16"/>
  <c r="N1234" i="16"/>
  <c r="M1234" i="16"/>
  <c r="L1234" i="16"/>
  <c r="A1234" i="16"/>
  <c r="N1233" i="16"/>
  <c r="M1233" i="16"/>
  <c r="L1233" i="16"/>
  <c r="A1233" i="16"/>
  <c r="N1232" i="16"/>
  <c r="M1232" i="16"/>
  <c r="L1232" i="16"/>
  <c r="A1232" i="16"/>
  <c r="N1231" i="16"/>
  <c r="M1231" i="16"/>
  <c r="L1231" i="16"/>
  <c r="A1231" i="16"/>
  <c r="N1230" i="16"/>
  <c r="M1230" i="16"/>
  <c r="L1230" i="16"/>
  <c r="A1230" i="16"/>
  <c r="N1229" i="16"/>
  <c r="M1229" i="16"/>
  <c r="L1229" i="16"/>
  <c r="A1229" i="16"/>
  <c r="N1228" i="16"/>
  <c r="M1228" i="16"/>
  <c r="L1228" i="16"/>
  <c r="A1228" i="16"/>
  <c r="N1227" i="16"/>
  <c r="M1227" i="16"/>
  <c r="L1227" i="16"/>
  <c r="A1227" i="16"/>
  <c r="N1226" i="16"/>
  <c r="M1226" i="16"/>
  <c r="L1226" i="16"/>
  <c r="A1226" i="16"/>
  <c r="N1225" i="16"/>
  <c r="M1225" i="16"/>
  <c r="L1225" i="16"/>
  <c r="A1225" i="16"/>
  <c r="N1224" i="16"/>
  <c r="M1224" i="16"/>
  <c r="L1224" i="16"/>
  <c r="A1224" i="16"/>
  <c r="N1223" i="16"/>
  <c r="M1223" i="16"/>
  <c r="L1223" i="16"/>
  <c r="A1223" i="16"/>
  <c r="N1222" i="16"/>
  <c r="M1222" i="16"/>
  <c r="L1222" i="16"/>
  <c r="A1222" i="16"/>
  <c r="N1221" i="16"/>
  <c r="M1221" i="16"/>
  <c r="L1221" i="16"/>
  <c r="A1221" i="16"/>
  <c r="N1220" i="16"/>
  <c r="M1220" i="16"/>
  <c r="L1220" i="16"/>
  <c r="A1220" i="16"/>
  <c r="N1219" i="16"/>
  <c r="M1219" i="16"/>
  <c r="L1219" i="16"/>
  <c r="A1219" i="16"/>
  <c r="N1218" i="16"/>
  <c r="M1218" i="16"/>
  <c r="L1218" i="16"/>
  <c r="A1218" i="16"/>
  <c r="N1217" i="16"/>
  <c r="M1217" i="16"/>
  <c r="L1217" i="16"/>
  <c r="A1217" i="16"/>
  <c r="N1216" i="16"/>
  <c r="M1216" i="16"/>
  <c r="L1216" i="16"/>
  <c r="A1216" i="16"/>
  <c r="N1215" i="16"/>
  <c r="M1215" i="16"/>
  <c r="L1215" i="16"/>
  <c r="A1215" i="16"/>
  <c r="N1214" i="16"/>
  <c r="M1214" i="16"/>
  <c r="L1214" i="16"/>
  <c r="A1214" i="16"/>
  <c r="N1213" i="16"/>
  <c r="M1213" i="16"/>
  <c r="L1213" i="16"/>
  <c r="A1213" i="16"/>
  <c r="N1212" i="16"/>
  <c r="M1212" i="16"/>
  <c r="L1212" i="16"/>
  <c r="A1212" i="16"/>
  <c r="N1211" i="16"/>
  <c r="M1211" i="16"/>
  <c r="L1211" i="16"/>
  <c r="A1211" i="16"/>
  <c r="N1210" i="16"/>
  <c r="M1210" i="16"/>
  <c r="L1210" i="16"/>
  <c r="A1210" i="16"/>
  <c r="N1209" i="16"/>
  <c r="M1209" i="16"/>
  <c r="L1209" i="16"/>
  <c r="A1209" i="16"/>
  <c r="N1208" i="16"/>
  <c r="M1208" i="16"/>
  <c r="L1208" i="16"/>
  <c r="A1208" i="16"/>
  <c r="N1207" i="16"/>
  <c r="M1207" i="16"/>
  <c r="L1207" i="16"/>
  <c r="A1207" i="16"/>
  <c r="N1206" i="16"/>
  <c r="M1206" i="16"/>
  <c r="L1206" i="16"/>
  <c r="A1206" i="16"/>
  <c r="N1205" i="16"/>
  <c r="M1205" i="16"/>
  <c r="L1205" i="16"/>
  <c r="A1205" i="16"/>
  <c r="N1204" i="16"/>
  <c r="M1204" i="16"/>
  <c r="L1204" i="16"/>
  <c r="A1204" i="16"/>
  <c r="N1203" i="16"/>
  <c r="M1203" i="16"/>
  <c r="L1203" i="16"/>
  <c r="A1203" i="16"/>
  <c r="N1202" i="16"/>
  <c r="M1202" i="16"/>
  <c r="L1202" i="16"/>
  <c r="A1202" i="16"/>
  <c r="N1201" i="16"/>
  <c r="M1201" i="16"/>
  <c r="L1201" i="16"/>
  <c r="A1201" i="16"/>
  <c r="N1200" i="16"/>
  <c r="M1200" i="16"/>
  <c r="L1200" i="16"/>
  <c r="A1200" i="16"/>
  <c r="N1199" i="16"/>
  <c r="M1199" i="16"/>
  <c r="L1199" i="16"/>
  <c r="A1199" i="16"/>
  <c r="N1198" i="16"/>
  <c r="M1198" i="16"/>
  <c r="L1198" i="16"/>
  <c r="A1198" i="16"/>
  <c r="N1197" i="16"/>
  <c r="M1197" i="16"/>
  <c r="L1197" i="16"/>
  <c r="A1197" i="16"/>
  <c r="N1196" i="16"/>
  <c r="M1196" i="16"/>
  <c r="L1196" i="16"/>
  <c r="A1196" i="16"/>
  <c r="N1195" i="16"/>
  <c r="M1195" i="16"/>
  <c r="L1195" i="16"/>
  <c r="A1195" i="16"/>
  <c r="N1194" i="16"/>
  <c r="M1194" i="16"/>
  <c r="L1194" i="16"/>
  <c r="A1194" i="16"/>
  <c r="N1193" i="16"/>
  <c r="M1193" i="16"/>
  <c r="L1193" i="16"/>
  <c r="A1193" i="16"/>
  <c r="N1192" i="16"/>
  <c r="M1192" i="16"/>
  <c r="L1192" i="16"/>
  <c r="A1192" i="16"/>
  <c r="N1191" i="16"/>
  <c r="M1191" i="16"/>
  <c r="L1191" i="16"/>
  <c r="A1191" i="16"/>
  <c r="N1190" i="16"/>
  <c r="M1190" i="16"/>
  <c r="L1190" i="16"/>
  <c r="A1190" i="16"/>
  <c r="N1189" i="16"/>
  <c r="M1189" i="16"/>
  <c r="L1189" i="16"/>
  <c r="A1189" i="16"/>
  <c r="N1188" i="16"/>
  <c r="M1188" i="16"/>
  <c r="L1188" i="16"/>
  <c r="A1188" i="16"/>
  <c r="N1187" i="16"/>
  <c r="M1187" i="16"/>
  <c r="L1187" i="16"/>
  <c r="A1187" i="16"/>
  <c r="N1186" i="16"/>
  <c r="M1186" i="16"/>
  <c r="L1186" i="16"/>
  <c r="A1186" i="16"/>
  <c r="N1185" i="16"/>
  <c r="M1185" i="16"/>
  <c r="L1185" i="16"/>
  <c r="A1185" i="16"/>
  <c r="N1184" i="16"/>
  <c r="M1184" i="16"/>
  <c r="L1184" i="16"/>
  <c r="A1184" i="16"/>
  <c r="N1183" i="16"/>
  <c r="M1183" i="16"/>
  <c r="L1183" i="16"/>
  <c r="A1183" i="16"/>
  <c r="N1182" i="16"/>
  <c r="M1182" i="16"/>
  <c r="L1182" i="16"/>
  <c r="A1182" i="16"/>
  <c r="N1181" i="16"/>
  <c r="M1181" i="16"/>
  <c r="L1181" i="16"/>
  <c r="A1181" i="16"/>
  <c r="N1180" i="16"/>
  <c r="M1180" i="16"/>
  <c r="L1180" i="16"/>
  <c r="A1180" i="16"/>
  <c r="N1179" i="16"/>
  <c r="M1179" i="16"/>
  <c r="L1179" i="16"/>
  <c r="A1179" i="16"/>
  <c r="N1178" i="16"/>
  <c r="M1178" i="16"/>
  <c r="L1178" i="16"/>
  <c r="A1178" i="16"/>
  <c r="N1177" i="16"/>
  <c r="M1177" i="16"/>
  <c r="L1177" i="16"/>
  <c r="A1177" i="16"/>
  <c r="N1176" i="16"/>
  <c r="M1176" i="16"/>
  <c r="L1176" i="16"/>
  <c r="A1176" i="16"/>
  <c r="N1175" i="16"/>
  <c r="M1175" i="16"/>
  <c r="L1175" i="16"/>
  <c r="A1175" i="16"/>
  <c r="N1174" i="16"/>
  <c r="M1174" i="16"/>
  <c r="L1174" i="16"/>
  <c r="A1174" i="16"/>
  <c r="N1173" i="16"/>
  <c r="M1173" i="16"/>
  <c r="L1173" i="16"/>
  <c r="A1173" i="16"/>
  <c r="N1172" i="16"/>
  <c r="M1172" i="16"/>
  <c r="L1172" i="16"/>
  <c r="A1172" i="16"/>
  <c r="N1171" i="16"/>
  <c r="M1171" i="16"/>
  <c r="L1171" i="16"/>
  <c r="A1171" i="16"/>
  <c r="N1170" i="16"/>
  <c r="M1170" i="16"/>
  <c r="L1170" i="16"/>
  <c r="A1170" i="16"/>
  <c r="N1169" i="16"/>
  <c r="M1169" i="16"/>
  <c r="L1169" i="16"/>
  <c r="A1169" i="16"/>
  <c r="N1168" i="16"/>
  <c r="M1168" i="16"/>
  <c r="L1168" i="16"/>
  <c r="A1168" i="16"/>
  <c r="N1167" i="16"/>
  <c r="M1167" i="16"/>
  <c r="L1167" i="16"/>
  <c r="A1167" i="16"/>
  <c r="N1166" i="16"/>
  <c r="M1166" i="16"/>
  <c r="L1166" i="16"/>
  <c r="A1166" i="16"/>
  <c r="N1165" i="16"/>
  <c r="M1165" i="16"/>
  <c r="L1165" i="16"/>
  <c r="A1165" i="16"/>
  <c r="N1164" i="16"/>
  <c r="M1164" i="16"/>
  <c r="L1164" i="16"/>
  <c r="A1164" i="16"/>
  <c r="N1163" i="16"/>
  <c r="M1163" i="16"/>
  <c r="L1163" i="16"/>
  <c r="A1163" i="16"/>
  <c r="N1162" i="16"/>
  <c r="M1162" i="16"/>
  <c r="L1162" i="16"/>
  <c r="A1162" i="16"/>
  <c r="N1161" i="16"/>
  <c r="M1161" i="16"/>
  <c r="L1161" i="16"/>
  <c r="A1161" i="16"/>
  <c r="N1160" i="16"/>
  <c r="M1160" i="16"/>
  <c r="L1160" i="16"/>
  <c r="A1160" i="16"/>
  <c r="N1159" i="16"/>
  <c r="M1159" i="16"/>
  <c r="L1159" i="16"/>
  <c r="A1159" i="16"/>
  <c r="N1158" i="16"/>
  <c r="M1158" i="16"/>
  <c r="L1158" i="16"/>
  <c r="A1158" i="16"/>
  <c r="N1157" i="16"/>
  <c r="M1157" i="16"/>
  <c r="L1157" i="16"/>
  <c r="A1157" i="16"/>
  <c r="N1156" i="16"/>
  <c r="M1156" i="16"/>
  <c r="L1156" i="16"/>
  <c r="A1156" i="16"/>
  <c r="N1155" i="16"/>
  <c r="M1155" i="16"/>
  <c r="L1155" i="16"/>
  <c r="A1155" i="16"/>
  <c r="N1154" i="16"/>
  <c r="M1154" i="16"/>
  <c r="L1154" i="16"/>
  <c r="A1154" i="16"/>
  <c r="N1153" i="16"/>
  <c r="M1153" i="16"/>
  <c r="L1153" i="16"/>
  <c r="A1153" i="16"/>
  <c r="N1152" i="16"/>
  <c r="M1152" i="16"/>
  <c r="L1152" i="16"/>
  <c r="A1152" i="16"/>
  <c r="N1151" i="16"/>
  <c r="M1151" i="16"/>
  <c r="L1151" i="16"/>
  <c r="A1151" i="16"/>
  <c r="N1150" i="16"/>
  <c r="M1150" i="16"/>
  <c r="L1150" i="16"/>
  <c r="A1150" i="16"/>
  <c r="N1149" i="16"/>
  <c r="M1149" i="16"/>
  <c r="L1149" i="16"/>
  <c r="A1149" i="16"/>
  <c r="N1148" i="16"/>
  <c r="M1148" i="16"/>
  <c r="L1148" i="16"/>
  <c r="A1148" i="16"/>
  <c r="N1147" i="16"/>
  <c r="M1147" i="16"/>
  <c r="L1147" i="16"/>
  <c r="A1147" i="16"/>
  <c r="N1146" i="16"/>
  <c r="M1146" i="16"/>
  <c r="L1146" i="16"/>
  <c r="A1146" i="16"/>
  <c r="N1145" i="16"/>
  <c r="M1145" i="16"/>
  <c r="L1145" i="16"/>
  <c r="A1145" i="16"/>
  <c r="N1144" i="16"/>
  <c r="M1144" i="16"/>
  <c r="L1144" i="16"/>
  <c r="A1144" i="16"/>
  <c r="N1143" i="16"/>
  <c r="M1143" i="16"/>
  <c r="L1143" i="16"/>
  <c r="A1143" i="16"/>
  <c r="N1142" i="16"/>
  <c r="M1142" i="16"/>
  <c r="L1142" i="16"/>
  <c r="A1142" i="16"/>
  <c r="N1141" i="16"/>
  <c r="M1141" i="16"/>
  <c r="L1141" i="16"/>
  <c r="A1141" i="16"/>
  <c r="N1140" i="16"/>
  <c r="M1140" i="16"/>
  <c r="L1140" i="16"/>
  <c r="A1140" i="16"/>
  <c r="N1139" i="16"/>
  <c r="M1139" i="16"/>
  <c r="L1139" i="16"/>
  <c r="A1139" i="16"/>
  <c r="N1138" i="16"/>
  <c r="M1138" i="16"/>
  <c r="L1138" i="16"/>
  <c r="A1138" i="16"/>
  <c r="N1137" i="16"/>
  <c r="M1137" i="16"/>
  <c r="L1137" i="16"/>
  <c r="A1137" i="16"/>
  <c r="N1136" i="16"/>
  <c r="M1136" i="16"/>
  <c r="L1136" i="16"/>
  <c r="A1136" i="16"/>
  <c r="N1135" i="16"/>
  <c r="M1135" i="16"/>
  <c r="L1135" i="16"/>
  <c r="A1135" i="16"/>
  <c r="N1134" i="16"/>
  <c r="M1134" i="16"/>
  <c r="L1134" i="16"/>
  <c r="A1134" i="16"/>
  <c r="N1133" i="16"/>
  <c r="M1133" i="16"/>
  <c r="L1133" i="16"/>
  <c r="A1133" i="16"/>
  <c r="N1132" i="16"/>
  <c r="M1132" i="16"/>
  <c r="L1132" i="16"/>
  <c r="A1132" i="16"/>
  <c r="N1131" i="16"/>
  <c r="M1131" i="16"/>
  <c r="L1131" i="16"/>
  <c r="A1131" i="16"/>
  <c r="N1130" i="16"/>
  <c r="M1130" i="16"/>
  <c r="L1130" i="16"/>
  <c r="A1130" i="16"/>
  <c r="N1129" i="16"/>
  <c r="M1129" i="16"/>
  <c r="L1129" i="16"/>
  <c r="A1129" i="16"/>
  <c r="N1128" i="16"/>
  <c r="M1128" i="16"/>
  <c r="L1128" i="16"/>
  <c r="A1128" i="16"/>
  <c r="N1127" i="16"/>
  <c r="M1127" i="16"/>
  <c r="L1127" i="16"/>
  <c r="A1127" i="16"/>
  <c r="N1126" i="16"/>
  <c r="M1126" i="16"/>
  <c r="L1126" i="16"/>
  <c r="A1126" i="16"/>
  <c r="N1125" i="16"/>
  <c r="M1125" i="16"/>
  <c r="L1125" i="16"/>
  <c r="A1125" i="16"/>
  <c r="N1124" i="16"/>
  <c r="M1124" i="16"/>
  <c r="L1124" i="16"/>
  <c r="A1124" i="16"/>
  <c r="N1123" i="16"/>
  <c r="M1123" i="16"/>
  <c r="L1123" i="16"/>
  <c r="A1123" i="16"/>
  <c r="N1122" i="16"/>
  <c r="M1122" i="16"/>
  <c r="L1122" i="16"/>
  <c r="A1122" i="16"/>
  <c r="N1121" i="16"/>
  <c r="M1121" i="16"/>
  <c r="L1121" i="16"/>
  <c r="A1121" i="16"/>
  <c r="N1120" i="16"/>
  <c r="M1120" i="16"/>
  <c r="L1120" i="16"/>
  <c r="A1120" i="16"/>
  <c r="N1119" i="16"/>
  <c r="M1119" i="16"/>
  <c r="L1119" i="16"/>
  <c r="A1119" i="16"/>
  <c r="N1118" i="16"/>
  <c r="M1118" i="16"/>
  <c r="L1118" i="16"/>
  <c r="A1118" i="16"/>
  <c r="N1117" i="16"/>
  <c r="M1117" i="16"/>
  <c r="L1117" i="16"/>
  <c r="A1117" i="16"/>
  <c r="N1116" i="16"/>
  <c r="M1116" i="16"/>
  <c r="L1116" i="16"/>
  <c r="A1116" i="16"/>
  <c r="N1115" i="16"/>
  <c r="M1115" i="16"/>
  <c r="L1115" i="16"/>
  <c r="A1115" i="16"/>
  <c r="N1114" i="16"/>
  <c r="M1114" i="16"/>
  <c r="L1114" i="16"/>
  <c r="A1114" i="16"/>
  <c r="N1113" i="16"/>
  <c r="M1113" i="16"/>
  <c r="L1113" i="16"/>
  <c r="A1113" i="16"/>
  <c r="N1112" i="16"/>
  <c r="M1112" i="16"/>
  <c r="L1112" i="16"/>
  <c r="A1112" i="16"/>
  <c r="N1111" i="16"/>
  <c r="M1111" i="16"/>
  <c r="L1111" i="16"/>
  <c r="A1111" i="16"/>
  <c r="N1110" i="16"/>
  <c r="M1110" i="16"/>
  <c r="L1110" i="16"/>
  <c r="A1110" i="16"/>
  <c r="N1109" i="16"/>
  <c r="M1109" i="16"/>
  <c r="L1109" i="16"/>
  <c r="A1109" i="16"/>
  <c r="N1108" i="16"/>
  <c r="M1108" i="16"/>
  <c r="L1108" i="16"/>
  <c r="A1108" i="16"/>
  <c r="N1107" i="16"/>
  <c r="M1107" i="16"/>
  <c r="L1107" i="16"/>
  <c r="A1107" i="16"/>
  <c r="N1106" i="16"/>
  <c r="M1106" i="16"/>
  <c r="L1106" i="16"/>
  <c r="A1106" i="16"/>
  <c r="N1105" i="16"/>
  <c r="M1105" i="16"/>
  <c r="L1105" i="16"/>
  <c r="A1105" i="16"/>
  <c r="N1104" i="16"/>
  <c r="M1104" i="16"/>
  <c r="L1104" i="16"/>
  <c r="A1104" i="16"/>
  <c r="N1103" i="16"/>
  <c r="M1103" i="16"/>
  <c r="L1103" i="16"/>
  <c r="A1103" i="16"/>
  <c r="N1102" i="16"/>
  <c r="M1102" i="16"/>
  <c r="L1102" i="16"/>
  <c r="A1102" i="16"/>
  <c r="N1101" i="16"/>
  <c r="M1101" i="16"/>
  <c r="L1101" i="16"/>
  <c r="A1101" i="16"/>
  <c r="N1100" i="16"/>
  <c r="M1100" i="16"/>
  <c r="L1100" i="16"/>
  <c r="A1100" i="16"/>
  <c r="N1099" i="16"/>
  <c r="M1099" i="16"/>
  <c r="L1099" i="16"/>
  <c r="A1099" i="16"/>
  <c r="N1098" i="16"/>
  <c r="M1098" i="16"/>
  <c r="L1098" i="16"/>
  <c r="A1098" i="16"/>
  <c r="N1097" i="16"/>
  <c r="M1097" i="16"/>
  <c r="L1097" i="16"/>
  <c r="A1097" i="16"/>
  <c r="N1096" i="16"/>
  <c r="M1096" i="16"/>
  <c r="L1096" i="16"/>
  <c r="A1096" i="16"/>
  <c r="N1095" i="16"/>
  <c r="M1095" i="16"/>
  <c r="L1095" i="16"/>
  <c r="A1095" i="16"/>
  <c r="N1094" i="16"/>
  <c r="M1094" i="16"/>
  <c r="L1094" i="16"/>
  <c r="A1094" i="16"/>
  <c r="N1093" i="16"/>
  <c r="M1093" i="16"/>
  <c r="L1093" i="16"/>
  <c r="A1093" i="16"/>
  <c r="N1092" i="16"/>
  <c r="M1092" i="16"/>
  <c r="L1092" i="16"/>
  <c r="A1092" i="16"/>
  <c r="N1091" i="16"/>
  <c r="M1091" i="16"/>
  <c r="L1091" i="16"/>
  <c r="A1091" i="16"/>
  <c r="N1090" i="16"/>
  <c r="M1090" i="16"/>
  <c r="L1090" i="16"/>
  <c r="A1090" i="16"/>
  <c r="N1089" i="16"/>
  <c r="M1089" i="16"/>
  <c r="L1089" i="16"/>
  <c r="A1089" i="16"/>
  <c r="N1088" i="16"/>
  <c r="M1088" i="16"/>
  <c r="L1088" i="16"/>
  <c r="A1088" i="16"/>
  <c r="N1087" i="16"/>
  <c r="M1087" i="16"/>
  <c r="L1087" i="16"/>
  <c r="A1087" i="16"/>
  <c r="N1086" i="16"/>
  <c r="M1086" i="16"/>
  <c r="L1086" i="16"/>
  <c r="A1086" i="16"/>
  <c r="N1085" i="16"/>
  <c r="M1085" i="16"/>
  <c r="L1085" i="16"/>
  <c r="A1085" i="16"/>
  <c r="N1084" i="16"/>
  <c r="M1084" i="16"/>
  <c r="L1084" i="16"/>
  <c r="A1084" i="16"/>
  <c r="N1083" i="16"/>
  <c r="M1083" i="16"/>
  <c r="L1083" i="16"/>
  <c r="A1083" i="16"/>
  <c r="N1082" i="16"/>
  <c r="M1082" i="16"/>
  <c r="L1082" i="16"/>
  <c r="A1082" i="16"/>
  <c r="N1081" i="16"/>
  <c r="M1081" i="16"/>
  <c r="L1081" i="16"/>
  <c r="A1081" i="16"/>
  <c r="N1080" i="16"/>
  <c r="M1080" i="16"/>
  <c r="L1080" i="16"/>
  <c r="A1080" i="16"/>
  <c r="N1079" i="16"/>
  <c r="M1079" i="16"/>
  <c r="L1079" i="16"/>
  <c r="A1079" i="16"/>
  <c r="N1078" i="16"/>
  <c r="M1078" i="16"/>
  <c r="L1078" i="16"/>
  <c r="A1078" i="16"/>
  <c r="N1077" i="16"/>
  <c r="M1077" i="16"/>
  <c r="L1077" i="16"/>
  <c r="A1077" i="16"/>
  <c r="N1076" i="16"/>
  <c r="M1076" i="16"/>
  <c r="L1076" i="16"/>
  <c r="A1076" i="16"/>
  <c r="N1075" i="16"/>
  <c r="M1075" i="16"/>
  <c r="L1075" i="16"/>
  <c r="A1075" i="16"/>
  <c r="N1074" i="16"/>
  <c r="M1074" i="16"/>
  <c r="L1074" i="16"/>
  <c r="A1074" i="16"/>
  <c r="N1073" i="16"/>
  <c r="M1073" i="16"/>
  <c r="L1073" i="16"/>
  <c r="A1073" i="16"/>
  <c r="N1072" i="16"/>
  <c r="M1072" i="16"/>
  <c r="L1072" i="16"/>
  <c r="A1072" i="16"/>
  <c r="N1071" i="16"/>
  <c r="M1071" i="16"/>
  <c r="L1071" i="16"/>
  <c r="A1071" i="16"/>
  <c r="N1070" i="16"/>
  <c r="M1070" i="16"/>
  <c r="L1070" i="16"/>
  <c r="A1070" i="16"/>
  <c r="N1069" i="16"/>
  <c r="M1069" i="16"/>
  <c r="L1069" i="16"/>
  <c r="A1069" i="16"/>
  <c r="N1068" i="16"/>
  <c r="M1068" i="16"/>
  <c r="L1068" i="16"/>
  <c r="A1068" i="16"/>
  <c r="N1067" i="16"/>
  <c r="M1067" i="16"/>
  <c r="L1067" i="16"/>
  <c r="A1067" i="16"/>
  <c r="N1066" i="16"/>
  <c r="M1066" i="16"/>
  <c r="L1066" i="16"/>
  <c r="A1066" i="16"/>
  <c r="N1065" i="16"/>
  <c r="M1065" i="16"/>
  <c r="L1065" i="16"/>
  <c r="A1065" i="16"/>
  <c r="N1064" i="16"/>
  <c r="M1064" i="16"/>
  <c r="L1064" i="16"/>
  <c r="A1064" i="16"/>
  <c r="N1063" i="16"/>
  <c r="M1063" i="16"/>
  <c r="L1063" i="16"/>
  <c r="A1063" i="16"/>
  <c r="N1062" i="16"/>
  <c r="M1062" i="16"/>
  <c r="L1062" i="16"/>
  <c r="A1062" i="16"/>
  <c r="N1061" i="16"/>
  <c r="M1061" i="16"/>
  <c r="L1061" i="16"/>
  <c r="A1061" i="16"/>
  <c r="N1060" i="16"/>
  <c r="M1060" i="16"/>
  <c r="L1060" i="16"/>
  <c r="A1060" i="16"/>
  <c r="N1059" i="16"/>
  <c r="M1059" i="16"/>
  <c r="L1059" i="16"/>
  <c r="A1059" i="16"/>
  <c r="N1058" i="16"/>
  <c r="M1058" i="16"/>
  <c r="L1058" i="16"/>
  <c r="A1058" i="16"/>
  <c r="N1057" i="16"/>
  <c r="M1057" i="16"/>
  <c r="L1057" i="16"/>
  <c r="A1057" i="16"/>
  <c r="N1056" i="16"/>
  <c r="M1056" i="16"/>
  <c r="L1056" i="16"/>
  <c r="A1056" i="16"/>
  <c r="N1055" i="16"/>
  <c r="M1055" i="16"/>
  <c r="L1055" i="16"/>
  <c r="A1055" i="16"/>
  <c r="N1054" i="16"/>
  <c r="M1054" i="16"/>
  <c r="L1054" i="16"/>
  <c r="A1054" i="16"/>
  <c r="N1053" i="16"/>
  <c r="M1053" i="16"/>
  <c r="L1053" i="16"/>
  <c r="A1053" i="16"/>
  <c r="N1052" i="16"/>
  <c r="M1052" i="16"/>
  <c r="L1052" i="16"/>
  <c r="A1052" i="16"/>
  <c r="N1051" i="16"/>
  <c r="M1051" i="16"/>
  <c r="L1051" i="16"/>
  <c r="A1051" i="16"/>
  <c r="N1050" i="16"/>
  <c r="M1050" i="16"/>
  <c r="L1050" i="16"/>
  <c r="A1050" i="16"/>
  <c r="N1049" i="16"/>
  <c r="M1049" i="16"/>
  <c r="L1049" i="16"/>
  <c r="A1049" i="16"/>
  <c r="N1048" i="16"/>
  <c r="M1048" i="16"/>
  <c r="L1048" i="16"/>
  <c r="A1048" i="16"/>
  <c r="N1047" i="16"/>
  <c r="M1047" i="16"/>
  <c r="L1047" i="16"/>
  <c r="A1047" i="16"/>
  <c r="N1046" i="16"/>
  <c r="M1046" i="16"/>
  <c r="L1046" i="16"/>
  <c r="A1046" i="16"/>
  <c r="N1045" i="16"/>
  <c r="M1045" i="16"/>
  <c r="L1045" i="16"/>
  <c r="A1045" i="16"/>
  <c r="N1044" i="16"/>
  <c r="M1044" i="16"/>
  <c r="L1044" i="16"/>
  <c r="A1044" i="16"/>
  <c r="N1043" i="16"/>
  <c r="M1043" i="16"/>
  <c r="L1043" i="16"/>
  <c r="A1043" i="16"/>
  <c r="N1042" i="16"/>
  <c r="M1042" i="16"/>
  <c r="L1042" i="16"/>
  <c r="A1042" i="16"/>
  <c r="N1041" i="16"/>
  <c r="M1041" i="16"/>
  <c r="L1041" i="16"/>
  <c r="A1041" i="16"/>
  <c r="N1040" i="16"/>
  <c r="M1040" i="16"/>
  <c r="L1040" i="16"/>
  <c r="A1040" i="16"/>
  <c r="N1039" i="16"/>
  <c r="M1039" i="16"/>
  <c r="L1039" i="16"/>
  <c r="A1039" i="16"/>
  <c r="N1038" i="16"/>
  <c r="M1038" i="16"/>
  <c r="L1038" i="16"/>
  <c r="A1038" i="16"/>
  <c r="N1037" i="16"/>
  <c r="M1037" i="16"/>
  <c r="L1037" i="16"/>
  <c r="A1037" i="16"/>
  <c r="N1036" i="16"/>
  <c r="M1036" i="16"/>
  <c r="L1036" i="16"/>
  <c r="A1036" i="16"/>
  <c r="N1035" i="16"/>
  <c r="M1035" i="16"/>
  <c r="L1035" i="16"/>
  <c r="A1035" i="16"/>
  <c r="N1034" i="16"/>
  <c r="M1034" i="16"/>
  <c r="L1034" i="16"/>
  <c r="A1034" i="16"/>
  <c r="N1033" i="16"/>
  <c r="M1033" i="16"/>
  <c r="L1033" i="16"/>
  <c r="A1033" i="16"/>
  <c r="N1032" i="16"/>
  <c r="M1032" i="16"/>
  <c r="L1032" i="16"/>
  <c r="A1032" i="16"/>
  <c r="N1031" i="16"/>
  <c r="M1031" i="16"/>
  <c r="L1031" i="16"/>
  <c r="A1031" i="16"/>
  <c r="N1030" i="16"/>
  <c r="M1030" i="16"/>
  <c r="L1030" i="16"/>
  <c r="A1030" i="16"/>
  <c r="N1029" i="16"/>
  <c r="M1029" i="16"/>
  <c r="L1029" i="16"/>
  <c r="A1029" i="16"/>
  <c r="N1028" i="16"/>
  <c r="M1028" i="16"/>
  <c r="L1028" i="16"/>
  <c r="A1028" i="16"/>
  <c r="N1027" i="16"/>
  <c r="M1027" i="16"/>
  <c r="L1027" i="16"/>
  <c r="A1027" i="16"/>
  <c r="N1026" i="16"/>
  <c r="M1026" i="16"/>
  <c r="L1026" i="16"/>
  <c r="A1026" i="16"/>
  <c r="N1025" i="16"/>
  <c r="M1025" i="16"/>
  <c r="L1025" i="16"/>
  <c r="A1025" i="16"/>
  <c r="N1024" i="16"/>
  <c r="M1024" i="16"/>
  <c r="L1024" i="16"/>
  <c r="A1024" i="16"/>
  <c r="N1023" i="16"/>
  <c r="M1023" i="16"/>
  <c r="L1023" i="16"/>
  <c r="A1023" i="16"/>
  <c r="N1022" i="16"/>
  <c r="M1022" i="16"/>
  <c r="L1022" i="16"/>
  <c r="A1022" i="16"/>
  <c r="N1021" i="16"/>
  <c r="M1021" i="16"/>
  <c r="L1021" i="16"/>
  <c r="A1021" i="16"/>
  <c r="N1020" i="16"/>
  <c r="M1020" i="16"/>
  <c r="L1020" i="16"/>
  <c r="A1020" i="16"/>
  <c r="N1019" i="16"/>
  <c r="M1019" i="16"/>
  <c r="L1019" i="16"/>
  <c r="A1019" i="16"/>
  <c r="N1018" i="16"/>
  <c r="M1018" i="16"/>
  <c r="L1018" i="16"/>
  <c r="A1018" i="16"/>
  <c r="N1017" i="16"/>
  <c r="M1017" i="16"/>
  <c r="L1017" i="16"/>
  <c r="A1017" i="16"/>
  <c r="N1016" i="16"/>
  <c r="M1016" i="16"/>
  <c r="L1016" i="16"/>
  <c r="A1016" i="16"/>
  <c r="N1015" i="16"/>
  <c r="M1015" i="16"/>
  <c r="L1015" i="16"/>
  <c r="A1015" i="16"/>
  <c r="N1014" i="16"/>
  <c r="M1014" i="16"/>
  <c r="L1014" i="16"/>
  <c r="A1014" i="16"/>
  <c r="N1013" i="16"/>
  <c r="M1013" i="16"/>
  <c r="L1013" i="16"/>
  <c r="A1013" i="16"/>
  <c r="N1012" i="16"/>
  <c r="M1012" i="16"/>
  <c r="L1012" i="16"/>
  <c r="A1012" i="16"/>
  <c r="N1011" i="16"/>
  <c r="M1011" i="16"/>
  <c r="L1011" i="16"/>
  <c r="A1011" i="16"/>
  <c r="N1010" i="16"/>
  <c r="M1010" i="16"/>
  <c r="L1010" i="16"/>
  <c r="A1010" i="16"/>
  <c r="N1009" i="16"/>
  <c r="M1009" i="16"/>
  <c r="L1009" i="16"/>
  <c r="A1009" i="16"/>
  <c r="N1008" i="16"/>
  <c r="M1008" i="16"/>
  <c r="L1008" i="16"/>
  <c r="A1008" i="16"/>
  <c r="N1007" i="16"/>
  <c r="M1007" i="16"/>
  <c r="L1007" i="16"/>
  <c r="A1007" i="16"/>
  <c r="N1006" i="16"/>
  <c r="M1006" i="16"/>
  <c r="L1006" i="16"/>
  <c r="A1006" i="16"/>
  <c r="N1005" i="16"/>
  <c r="M1005" i="16"/>
  <c r="L1005" i="16"/>
  <c r="A1005" i="16"/>
  <c r="N1004" i="16"/>
  <c r="M1004" i="16"/>
  <c r="L1004" i="16"/>
  <c r="A1004" i="16"/>
  <c r="N1003" i="16"/>
  <c r="M1003" i="16"/>
  <c r="L1003" i="16"/>
  <c r="A1003" i="16"/>
  <c r="N1002" i="16"/>
  <c r="M1002" i="16"/>
  <c r="L1002" i="16"/>
  <c r="A1002" i="16"/>
  <c r="N1001" i="16"/>
  <c r="M1001" i="16"/>
  <c r="L1001" i="16"/>
  <c r="A1001" i="16"/>
  <c r="N1000" i="16"/>
  <c r="M1000" i="16"/>
  <c r="L1000" i="16"/>
  <c r="A1000" i="16"/>
  <c r="N999" i="16"/>
  <c r="M999" i="16"/>
  <c r="L999" i="16"/>
  <c r="A999" i="16"/>
  <c r="N998" i="16"/>
  <c r="M998" i="16"/>
  <c r="L998" i="16"/>
  <c r="A998" i="16"/>
  <c r="N997" i="16"/>
  <c r="M997" i="16"/>
  <c r="L997" i="16"/>
  <c r="A997" i="16"/>
  <c r="N996" i="16"/>
  <c r="M996" i="16"/>
  <c r="L996" i="16"/>
  <c r="A996" i="16"/>
  <c r="N995" i="16"/>
  <c r="M995" i="16"/>
  <c r="L995" i="16"/>
  <c r="A995" i="16"/>
  <c r="N994" i="16"/>
  <c r="M994" i="16"/>
  <c r="L994" i="16"/>
  <c r="A994" i="16"/>
  <c r="N993" i="16"/>
  <c r="M993" i="16"/>
  <c r="L993" i="16"/>
  <c r="A993" i="16"/>
  <c r="N992" i="16"/>
  <c r="M992" i="16"/>
  <c r="L992" i="16"/>
  <c r="A992" i="16"/>
  <c r="N991" i="16"/>
  <c r="M991" i="16"/>
  <c r="L991" i="16"/>
  <c r="A991" i="16"/>
  <c r="N990" i="16"/>
  <c r="M990" i="16"/>
  <c r="L990" i="16"/>
  <c r="A990" i="16"/>
  <c r="N989" i="16"/>
  <c r="M989" i="16"/>
  <c r="L989" i="16"/>
  <c r="A989" i="16"/>
  <c r="N988" i="16"/>
  <c r="M988" i="16"/>
  <c r="L988" i="16"/>
  <c r="A988" i="16"/>
  <c r="N987" i="16"/>
  <c r="M987" i="16"/>
  <c r="L987" i="16"/>
  <c r="A987" i="16"/>
  <c r="N986" i="16"/>
  <c r="M986" i="16"/>
  <c r="L986" i="16"/>
  <c r="A986" i="16"/>
  <c r="N985" i="16"/>
  <c r="M985" i="16"/>
  <c r="L985" i="16"/>
  <c r="A985" i="16"/>
  <c r="N984" i="16"/>
  <c r="M984" i="16"/>
  <c r="L984" i="16"/>
  <c r="A984" i="16"/>
  <c r="N983" i="16"/>
  <c r="M983" i="16"/>
  <c r="L983" i="16"/>
  <c r="A983" i="16"/>
  <c r="N982" i="16"/>
  <c r="M982" i="16"/>
  <c r="L982" i="16"/>
  <c r="A982" i="16"/>
  <c r="N981" i="16"/>
  <c r="M981" i="16"/>
  <c r="L981" i="16"/>
  <c r="A981" i="16"/>
  <c r="N980" i="16"/>
  <c r="M980" i="16"/>
  <c r="L980" i="16"/>
  <c r="A980" i="16"/>
  <c r="N979" i="16"/>
  <c r="M979" i="16"/>
  <c r="L979" i="16"/>
  <c r="A979" i="16"/>
  <c r="N978" i="16"/>
  <c r="M978" i="16"/>
  <c r="L978" i="16"/>
  <c r="A978" i="16"/>
  <c r="N977" i="16"/>
  <c r="M977" i="16"/>
  <c r="L977" i="16"/>
  <c r="A977" i="16"/>
  <c r="N976" i="16"/>
  <c r="M976" i="16"/>
  <c r="L976" i="16"/>
  <c r="A976" i="16"/>
  <c r="N975" i="16"/>
  <c r="M975" i="16"/>
  <c r="L975" i="16"/>
  <c r="A975" i="16"/>
  <c r="N974" i="16"/>
  <c r="M974" i="16"/>
  <c r="L974" i="16"/>
  <c r="A974" i="16"/>
  <c r="N973" i="16"/>
  <c r="M973" i="16"/>
  <c r="L973" i="16"/>
  <c r="A973" i="16"/>
  <c r="N972" i="16"/>
  <c r="M972" i="16"/>
  <c r="L972" i="16"/>
  <c r="A972" i="16"/>
  <c r="N971" i="16"/>
  <c r="M971" i="16"/>
  <c r="L971" i="16"/>
  <c r="A971" i="16"/>
  <c r="N970" i="16"/>
  <c r="M970" i="16"/>
  <c r="L970" i="16"/>
  <c r="A970" i="16"/>
  <c r="N969" i="16"/>
  <c r="M969" i="16"/>
  <c r="L969" i="16"/>
  <c r="A969" i="16"/>
  <c r="N968" i="16"/>
  <c r="M968" i="16"/>
  <c r="L968" i="16"/>
  <c r="A968" i="16"/>
  <c r="N967" i="16"/>
  <c r="M967" i="16"/>
  <c r="L967" i="16"/>
  <c r="A967" i="16"/>
  <c r="N966" i="16"/>
  <c r="M966" i="16"/>
  <c r="L966" i="16"/>
  <c r="A966" i="16"/>
  <c r="N965" i="16"/>
  <c r="M965" i="16"/>
  <c r="L965" i="16"/>
  <c r="A965" i="16"/>
  <c r="N964" i="16"/>
  <c r="M964" i="16"/>
  <c r="L964" i="16"/>
  <c r="A964" i="16"/>
  <c r="N963" i="16"/>
  <c r="M963" i="16"/>
  <c r="L963" i="16"/>
  <c r="A963" i="16"/>
  <c r="N962" i="16"/>
  <c r="M962" i="16"/>
  <c r="L962" i="16"/>
  <c r="A962" i="16"/>
  <c r="N961" i="16"/>
  <c r="M961" i="16"/>
  <c r="L961" i="16"/>
  <c r="A961" i="16"/>
  <c r="N960" i="16"/>
  <c r="M960" i="16"/>
  <c r="L960" i="16"/>
  <c r="A960" i="16"/>
  <c r="N959" i="16"/>
  <c r="M959" i="16"/>
  <c r="L959" i="16"/>
  <c r="A959" i="16"/>
  <c r="N958" i="16"/>
  <c r="M958" i="16"/>
  <c r="L958" i="16"/>
  <c r="A958" i="16"/>
  <c r="N957" i="16"/>
  <c r="M957" i="16"/>
  <c r="L957" i="16"/>
  <c r="A957" i="16"/>
  <c r="N956" i="16"/>
  <c r="M956" i="16"/>
  <c r="L956" i="16"/>
  <c r="A956" i="16"/>
  <c r="N955" i="16"/>
  <c r="M955" i="16"/>
  <c r="L955" i="16"/>
  <c r="A955" i="16"/>
  <c r="N954" i="16"/>
  <c r="M954" i="16"/>
  <c r="L954" i="16"/>
  <c r="A954" i="16"/>
  <c r="N953" i="16"/>
  <c r="M953" i="16"/>
  <c r="L953" i="16"/>
  <c r="A953" i="16"/>
  <c r="N952" i="16"/>
  <c r="M952" i="16"/>
  <c r="L952" i="16"/>
  <c r="A952" i="16"/>
  <c r="N951" i="16"/>
  <c r="M951" i="16"/>
  <c r="L951" i="16"/>
  <c r="A951" i="16"/>
  <c r="N950" i="16"/>
  <c r="M950" i="16"/>
  <c r="L950" i="16"/>
  <c r="A950" i="16"/>
  <c r="N949" i="16"/>
  <c r="M949" i="16"/>
  <c r="L949" i="16"/>
  <c r="A949" i="16"/>
  <c r="N948" i="16"/>
  <c r="M948" i="16"/>
  <c r="L948" i="16"/>
  <c r="A948" i="16"/>
  <c r="N947" i="16"/>
  <c r="M947" i="16"/>
  <c r="L947" i="16"/>
  <c r="A947" i="16"/>
  <c r="N946" i="16"/>
  <c r="M946" i="16"/>
  <c r="L946" i="16"/>
  <c r="A946" i="16"/>
  <c r="N945" i="16"/>
  <c r="M945" i="16"/>
  <c r="L945" i="16"/>
  <c r="A945" i="16"/>
  <c r="N944" i="16"/>
  <c r="M944" i="16"/>
  <c r="L944" i="16"/>
  <c r="A944" i="16"/>
  <c r="N943" i="16"/>
  <c r="M943" i="16"/>
  <c r="L943" i="16"/>
  <c r="A943" i="16"/>
  <c r="N942" i="16"/>
  <c r="M942" i="16"/>
  <c r="L942" i="16"/>
  <c r="A942" i="16"/>
  <c r="N941" i="16"/>
  <c r="M941" i="16"/>
  <c r="L941" i="16"/>
  <c r="A941" i="16"/>
  <c r="N940" i="16"/>
  <c r="M940" i="16"/>
  <c r="L940" i="16"/>
  <c r="A940" i="16"/>
  <c r="N939" i="16"/>
  <c r="M939" i="16"/>
  <c r="L939" i="16"/>
  <c r="A939" i="16"/>
  <c r="N938" i="16"/>
  <c r="M938" i="16"/>
  <c r="L938" i="16"/>
  <c r="A938" i="16"/>
  <c r="N937" i="16"/>
  <c r="M937" i="16"/>
  <c r="L937" i="16"/>
  <c r="A937" i="16"/>
  <c r="N936" i="16"/>
  <c r="M936" i="16"/>
  <c r="L936" i="16"/>
  <c r="A936" i="16"/>
  <c r="N935" i="16"/>
  <c r="M935" i="16"/>
  <c r="L935" i="16"/>
  <c r="A935" i="16"/>
  <c r="N934" i="16"/>
  <c r="M934" i="16"/>
  <c r="L934" i="16"/>
  <c r="A934" i="16"/>
  <c r="N933" i="16"/>
  <c r="M933" i="16"/>
  <c r="L933" i="16"/>
  <c r="A933" i="16"/>
  <c r="N932" i="16"/>
  <c r="M932" i="16"/>
  <c r="L932" i="16"/>
  <c r="A932" i="16"/>
  <c r="N931" i="16"/>
  <c r="M931" i="16"/>
  <c r="L931" i="16"/>
  <c r="A931" i="16"/>
  <c r="N930" i="16"/>
  <c r="M930" i="16"/>
  <c r="L930" i="16"/>
  <c r="A930" i="16"/>
  <c r="N929" i="16"/>
  <c r="M929" i="16"/>
  <c r="L929" i="16"/>
  <c r="A929" i="16"/>
  <c r="N928" i="16"/>
  <c r="M928" i="16"/>
  <c r="L928" i="16"/>
  <c r="A928" i="16"/>
  <c r="N927" i="16"/>
  <c r="M927" i="16"/>
  <c r="L927" i="16"/>
  <c r="A927" i="16"/>
  <c r="N926" i="16"/>
  <c r="M926" i="16"/>
  <c r="L926" i="16"/>
  <c r="A926" i="16"/>
  <c r="N925" i="16"/>
  <c r="M925" i="16"/>
  <c r="L925" i="16"/>
  <c r="A925" i="16"/>
  <c r="N924" i="16"/>
  <c r="M924" i="16"/>
  <c r="L924" i="16"/>
  <c r="A924" i="16"/>
  <c r="N923" i="16"/>
  <c r="M923" i="16"/>
  <c r="L923" i="16"/>
  <c r="A923" i="16"/>
  <c r="N922" i="16"/>
  <c r="M922" i="16"/>
  <c r="L922" i="16"/>
  <c r="A922" i="16"/>
  <c r="N921" i="16"/>
  <c r="M921" i="16"/>
  <c r="L921" i="16"/>
  <c r="A921" i="16"/>
  <c r="N920" i="16"/>
  <c r="M920" i="16"/>
  <c r="L920" i="16"/>
  <c r="A920" i="16"/>
  <c r="N919" i="16"/>
  <c r="M919" i="16"/>
  <c r="L919" i="16"/>
  <c r="A919" i="16"/>
  <c r="N918" i="16"/>
  <c r="M918" i="16"/>
  <c r="L918" i="16"/>
  <c r="A918" i="16"/>
  <c r="N917" i="16"/>
  <c r="M917" i="16"/>
  <c r="L917" i="16"/>
  <c r="A917" i="16"/>
  <c r="N916" i="16"/>
  <c r="M916" i="16"/>
  <c r="L916" i="16"/>
  <c r="A916" i="16"/>
  <c r="N915" i="16"/>
  <c r="M915" i="16"/>
  <c r="L915" i="16"/>
  <c r="A915" i="16"/>
  <c r="N914" i="16"/>
  <c r="M914" i="16"/>
  <c r="L914" i="16"/>
  <c r="A914" i="16"/>
  <c r="N913" i="16"/>
  <c r="M913" i="16"/>
  <c r="L913" i="16"/>
  <c r="A913" i="16"/>
  <c r="N912" i="16"/>
  <c r="M912" i="16"/>
  <c r="L912" i="16"/>
  <c r="A912" i="16"/>
  <c r="N911" i="16"/>
  <c r="M911" i="16"/>
  <c r="L911" i="16"/>
  <c r="A911" i="16"/>
  <c r="N910" i="16"/>
  <c r="M910" i="16"/>
  <c r="L910" i="16"/>
  <c r="A910" i="16"/>
  <c r="N909" i="16"/>
  <c r="M909" i="16"/>
  <c r="L909" i="16"/>
  <c r="A909" i="16"/>
  <c r="N908" i="16"/>
  <c r="M908" i="16"/>
  <c r="L908" i="16"/>
  <c r="A908" i="16"/>
  <c r="N907" i="16"/>
  <c r="M907" i="16"/>
  <c r="L907" i="16"/>
  <c r="A907" i="16"/>
  <c r="N906" i="16"/>
  <c r="M906" i="16"/>
  <c r="L906" i="16"/>
  <c r="A906" i="16"/>
  <c r="N905" i="16"/>
  <c r="M905" i="16"/>
  <c r="L905" i="16"/>
  <c r="A905" i="16"/>
  <c r="N904" i="16"/>
  <c r="M904" i="16"/>
  <c r="L904" i="16"/>
  <c r="A904" i="16"/>
  <c r="N903" i="16"/>
  <c r="M903" i="16"/>
  <c r="L903" i="16"/>
  <c r="A903" i="16"/>
  <c r="N902" i="16"/>
  <c r="M902" i="16"/>
  <c r="L902" i="16"/>
  <c r="A902" i="16"/>
  <c r="N901" i="16"/>
  <c r="M901" i="16"/>
  <c r="L901" i="16"/>
  <c r="A901" i="16"/>
  <c r="N900" i="16"/>
  <c r="M900" i="16"/>
  <c r="L900" i="16"/>
  <c r="A900" i="16"/>
  <c r="N899" i="16"/>
  <c r="M899" i="16"/>
  <c r="L899" i="16"/>
  <c r="A899" i="16"/>
  <c r="N898" i="16"/>
  <c r="M898" i="16"/>
  <c r="L898" i="16"/>
  <c r="A898" i="16"/>
  <c r="N897" i="16"/>
  <c r="M897" i="16"/>
  <c r="L897" i="16"/>
  <c r="A897" i="16"/>
  <c r="N896" i="16"/>
  <c r="M896" i="16"/>
  <c r="L896" i="16"/>
  <c r="A896" i="16"/>
  <c r="N895" i="16"/>
  <c r="M895" i="16"/>
  <c r="L895" i="16"/>
  <c r="A895" i="16"/>
  <c r="N894" i="16"/>
  <c r="M894" i="16"/>
  <c r="L894" i="16"/>
  <c r="A894" i="16"/>
  <c r="N893" i="16"/>
  <c r="M893" i="16"/>
  <c r="L893" i="16"/>
  <c r="A893" i="16"/>
  <c r="N892" i="16"/>
  <c r="M892" i="16"/>
  <c r="L892" i="16"/>
  <c r="A892" i="16"/>
  <c r="N891" i="16"/>
  <c r="M891" i="16"/>
  <c r="L891" i="16"/>
  <c r="A891" i="16"/>
  <c r="N890" i="16"/>
  <c r="M890" i="16"/>
  <c r="L890" i="16"/>
  <c r="A890" i="16"/>
  <c r="N889" i="16"/>
  <c r="M889" i="16"/>
  <c r="L889" i="16"/>
  <c r="A889" i="16"/>
  <c r="N888" i="16"/>
  <c r="M888" i="16"/>
  <c r="L888" i="16"/>
  <c r="A888" i="16"/>
  <c r="N887" i="16"/>
  <c r="M887" i="16"/>
  <c r="L887" i="16"/>
  <c r="A887" i="16"/>
  <c r="N886" i="16"/>
  <c r="M886" i="16"/>
  <c r="L886" i="16"/>
  <c r="A886" i="16"/>
  <c r="N885" i="16"/>
  <c r="M885" i="16"/>
  <c r="L885" i="16"/>
  <c r="A885" i="16"/>
  <c r="N884" i="16"/>
  <c r="M884" i="16"/>
  <c r="L884" i="16"/>
  <c r="A884" i="16"/>
  <c r="N883" i="16"/>
  <c r="M883" i="16"/>
  <c r="L883" i="16"/>
  <c r="A883" i="16"/>
  <c r="N882" i="16"/>
  <c r="M882" i="16"/>
  <c r="L882" i="16"/>
  <c r="A882" i="16"/>
  <c r="N881" i="16"/>
  <c r="M881" i="16"/>
  <c r="L881" i="16"/>
  <c r="A881" i="16"/>
  <c r="N880" i="16"/>
  <c r="M880" i="16"/>
  <c r="L880" i="16"/>
  <c r="A880" i="16"/>
  <c r="N879" i="16"/>
  <c r="M879" i="16"/>
  <c r="L879" i="16"/>
  <c r="A879" i="16"/>
  <c r="N878" i="16"/>
  <c r="M878" i="16"/>
  <c r="L878" i="16"/>
  <c r="A878" i="16"/>
  <c r="N877" i="16"/>
  <c r="M877" i="16"/>
  <c r="L877" i="16"/>
  <c r="A877" i="16"/>
  <c r="N876" i="16"/>
  <c r="M876" i="16"/>
  <c r="L876" i="16"/>
  <c r="A876" i="16"/>
  <c r="N875" i="16"/>
  <c r="M875" i="16"/>
  <c r="L875" i="16"/>
  <c r="A875" i="16"/>
  <c r="N874" i="16"/>
  <c r="M874" i="16"/>
  <c r="L874" i="16"/>
  <c r="A874" i="16"/>
  <c r="N873" i="16"/>
  <c r="M873" i="16"/>
  <c r="L873" i="16"/>
  <c r="A873" i="16"/>
  <c r="N872" i="16"/>
  <c r="M872" i="16"/>
  <c r="L872" i="16"/>
  <c r="A872" i="16"/>
  <c r="N871" i="16"/>
  <c r="M871" i="16"/>
  <c r="L871" i="16"/>
  <c r="A871" i="16"/>
  <c r="N870" i="16"/>
  <c r="M870" i="16"/>
  <c r="L870" i="16"/>
  <c r="A870" i="16"/>
  <c r="N869" i="16"/>
  <c r="M869" i="16"/>
  <c r="L869" i="16"/>
  <c r="A869" i="16"/>
  <c r="N868" i="16"/>
  <c r="M868" i="16"/>
  <c r="L868" i="16"/>
  <c r="A868" i="16"/>
  <c r="N867" i="16"/>
  <c r="M867" i="16"/>
  <c r="L867" i="16"/>
  <c r="A867" i="16"/>
  <c r="N866" i="16"/>
  <c r="M866" i="16"/>
  <c r="L866" i="16"/>
  <c r="A866" i="16"/>
  <c r="N865" i="16"/>
  <c r="M865" i="16"/>
  <c r="L865" i="16"/>
  <c r="A865" i="16"/>
  <c r="N864" i="16"/>
  <c r="M864" i="16"/>
  <c r="L864" i="16"/>
  <c r="A864" i="16"/>
  <c r="N863" i="16"/>
  <c r="M863" i="16"/>
  <c r="L863" i="16"/>
  <c r="A863" i="16"/>
  <c r="N862" i="16"/>
  <c r="M862" i="16"/>
  <c r="L862" i="16"/>
  <c r="A862" i="16"/>
  <c r="N861" i="16"/>
  <c r="M861" i="16"/>
  <c r="L861" i="16"/>
  <c r="A861" i="16"/>
  <c r="N860" i="16"/>
  <c r="M860" i="16"/>
  <c r="L860" i="16"/>
  <c r="A860" i="16"/>
  <c r="N859" i="16"/>
  <c r="M859" i="16"/>
  <c r="L859" i="16"/>
  <c r="A859" i="16"/>
  <c r="N858" i="16"/>
  <c r="M858" i="16"/>
  <c r="L858" i="16"/>
  <c r="A858" i="16"/>
  <c r="N857" i="16"/>
  <c r="M857" i="16"/>
  <c r="L857" i="16"/>
  <c r="A857" i="16"/>
  <c r="N856" i="16"/>
  <c r="M856" i="16"/>
  <c r="L856" i="16"/>
  <c r="A856" i="16"/>
  <c r="N855" i="16"/>
  <c r="M855" i="16"/>
  <c r="L855" i="16"/>
  <c r="A855" i="16"/>
  <c r="N854" i="16"/>
  <c r="M854" i="16"/>
  <c r="L854" i="16"/>
  <c r="A854" i="16"/>
  <c r="N853" i="16"/>
  <c r="M853" i="16"/>
  <c r="L853" i="16"/>
  <c r="A853" i="16"/>
  <c r="N852" i="16"/>
  <c r="M852" i="16"/>
  <c r="L852" i="16"/>
  <c r="A852" i="16"/>
  <c r="N851" i="16"/>
  <c r="M851" i="16"/>
  <c r="L851" i="16"/>
  <c r="A851" i="16"/>
  <c r="N850" i="16"/>
  <c r="M850" i="16"/>
  <c r="L850" i="16"/>
  <c r="A850" i="16"/>
  <c r="N849" i="16"/>
  <c r="M849" i="16"/>
  <c r="L849" i="16"/>
  <c r="A849" i="16"/>
  <c r="N848" i="16"/>
  <c r="M848" i="16"/>
  <c r="L848" i="16"/>
  <c r="A848" i="16"/>
  <c r="N847" i="16"/>
  <c r="M847" i="16"/>
  <c r="L847" i="16"/>
  <c r="A847" i="16"/>
  <c r="N846" i="16"/>
  <c r="M846" i="16"/>
  <c r="L846" i="16"/>
  <c r="A846" i="16"/>
  <c r="N845" i="16"/>
  <c r="M845" i="16"/>
  <c r="L845" i="16"/>
  <c r="A845" i="16"/>
  <c r="N844" i="16"/>
  <c r="M844" i="16"/>
  <c r="L844" i="16"/>
  <c r="A844" i="16"/>
  <c r="N843" i="16"/>
  <c r="M843" i="16"/>
  <c r="L843" i="16"/>
  <c r="A843" i="16"/>
  <c r="N842" i="16"/>
  <c r="M842" i="16"/>
  <c r="L842" i="16"/>
  <c r="A842" i="16"/>
  <c r="N841" i="16"/>
  <c r="M841" i="16"/>
  <c r="L841" i="16"/>
  <c r="A841" i="16"/>
  <c r="N840" i="16"/>
  <c r="M840" i="16"/>
  <c r="L840" i="16"/>
  <c r="A840" i="16"/>
  <c r="N839" i="16"/>
  <c r="M839" i="16"/>
  <c r="L839" i="16"/>
  <c r="A839" i="16"/>
  <c r="N838" i="16"/>
  <c r="M838" i="16"/>
  <c r="L838" i="16"/>
  <c r="A838" i="16"/>
  <c r="N837" i="16"/>
  <c r="M837" i="16"/>
  <c r="L837" i="16"/>
  <c r="A837" i="16"/>
  <c r="N836" i="16"/>
  <c r="M836" i="16"/>
  <c r="L836" i="16"/>
  <c r="A836" i="16"/>
  <c r="N835" i="16"/>
  <c r="M835" i="16"/>
  <c r="L835" i="16"/>
  <c r="A835" i="16"/>
  <c r="N834" i="16"/>
  <c r="M834" i="16"/>
  <c r="L834" i="16"/>
  <c r="A834" i="16"/>
  <c r="N833" i="16"/>
  <c r="M833" i="16"/>
  <c r="L833" i="16"/>
  <c r="A833" i="16"/>
  <c r="N832" i="16"/>
  <c r="M832" i="16"/>
  <c r="L832" i="16"/>
  <c r="A832" i="16"/>
  <c r="N831" i="16"/>
  <c r="M831" i="16"/>
  <c r="L831" i="16"/>
  <c r="A831" i="16"/>
  <c r="N830" i="16"/>
  <c r="M830" i="16"/>
  <c r="L830" i="16"/>
  <c r="A830" i="16"/>
  <c r="N829" i="16"/>
  <c r="M829" i="16"/>
  <c r="L829" i="16"/>
  <c r="A829" i="16"/>
  <c r="N828" i="16"/>
  <c r="M828" i="16"/>
  <c r="L828" i="16"/>
  <c r="A828" i="16"/>
  <c r="N827" i="16"/>
  <c r="M827" i="16"/>
  <c r="L827" i="16"/>
  <c r="A827" i="16"/>
  <c r="N826" i="16"/>
  <c r="M826" i="16"/>
  <c r="L826" i="16"/>
  <c r="A826" i="16"/>
  <c r="N825" i="16"/>
  <c r="M825" i="16"/>
  <c r="L825" i="16"/>
  <c r="A825" i="16"/>
  <c r="N824" i="16"/>
  <c r="M824" i="16"/>
  <c r="L824" i="16"/>
  <c r="A824" i="16"/>
  <c r="N823" i="16"/>
  <c r="M823" i="16"/>
  <c r="L823" i="16"/>
  <c r="A823" i="16"/>
  <c r="N822" i="16"/>
  <c r="M822" i="16"/>
  <c r="L822" i="16"/>
  <c r="A822" i="16"/>
  <c r="N821" i="16"/>
  <c r="M821" i="16"/>
  <c r="L821" i="16"/>
  <c r="A821" i="16"/>
  <c r="N820" i="16"/>
  <c r="M820" i="16"/>
  <c r="L820" i="16"/>
  <c r="A820" i="16"/>
  <c r="N819" i="16"/>
  <c r="M819" i="16"/>
  <c r="L819" i="16"/>
  <c r="A819" i="16"/>
  <c r="N818" i="16"/>
  <c r="M818" i="16"/>
  <c r="L818" i="16"/>
  <c r="A818" i="16"/>
  <c r="N817" i="16"/>
  <c r="M817" i="16"/>
  <c r="L817" i="16"/>
  <c r="A817" i="16"/>
  <c r="N816" i="16"/>
  <c r="M816" i="16"/>
  <c r="L816" i="16"/>
  <c r="A816" i="16"/>
  <c r="N815" i="16"/>
  <c r="M815" i="16"/>
  <c r="L815" i="16"/>
  <c r="A815" i="16"/>
  <c r="N814" i="16"/>
  <c r="M814" i="16"/>
  <c r="L814" i="16"/>
  <c r="A814" i="16"/>
  <c r="N813" i="16"/>
  <c r="M813" i="16"/>
  <c r="L813" i="16"/>
  <c r="A813" i="16"/>
  <c r="N812" i="16"/>
  <c r="M812" i="16"/>
  <c r="L812" i="16"/>
  <c r="A812" i="16"/>
  <c r="N811" i="16"/>
  <c r="M811" i="16"/>
  <c r="L811" i="16"/>
  <c r="A811" i="16"/>
  <c r="N810" i="16"/>
  <c r="M810" i="16"/>
  <c r="L810" i="16"/>
  <c r="A810" i="16"/>
  <c r="N809" i="16"/>
  <c r="M809" i="16"/>
  <c r="L809" i="16"/>
  <c r="A809" i="16"/>
  <c r="N808" i="16"/>
  <c r="M808" i="16"/>
  <c r="L808" i="16"/>
  <c r="A808" i="16"/>
  <c r="N807" i="16"/>
  <c r="M807" i="16"/>
  <c r="L807" i="16"/>
  <c r="A807" i="16"/>
  <c r="N806" i="16"/>
  <c r="M806" i="16"/>
  <c r="L806" i="16"/>
  <c r="A806" i="16"/>
  <c r="N805" i="16"/>
  <c r="M805" i="16"/>
  <c r="L805" i="16"/>
  <c r="A805" i="16"/>
  <c r="N804" i="16"/>
  <c r="M804" i="16"/>
  <c r="L804" i="16"/>
  <c r="A804" i="16"/>
  <c r="N803" i="16"/>
  <c r="M803" i="16"/>
  <c r="L803" i="16"/>
  <c r="A803" i="16"/>
  <c r="N802" i="16"/>
  <c r="M802" i="16"/>
  <c r="L802" i="16"/>
  <c r="A802" i="16"/>
  <c r="N801" i="16"/>
  <c r="M801" i="16"/>
  <c r="L801" i="16"/>
  <c r="A801" i="16"/>
  <c r="N800" i="16"/>
  <c r="M800" i="16"/>
  <c r="L800" i="16"/>
  <c r="A800" i="16"/>
  <c r="N799" i="16"/>
  <c r="M799" i="16"/>
  <c r="L799" i="16"/>
  <c r="A799" i="16"/>
  <c r="N798" i="16"/>
  <c r="M798" i="16"/>
  <c r="L798" i="16"/>
  <c r="A798" i="16"/>
  <c r="N797" i="16"/>
  <c r="M797" i="16"/>
  <c r="L797" i="16"/>
  <c r="A797" i="16"/>
  <c r="N796" i="16"/>
  <c r="M796" i="16"/>
  <c r="L796" i="16"/>
  <c r="A796" i="16"/>
  <c r="N795" i="16"/>
  <c r="M795" i="16"/>
  <c r="L795" i="16"/>
  <c r="A795" i="16"/>
  <c r="N794" i="16"/>
  <c r="M794" i="16"/>
  <c r="L794" i="16"/>
  <c r="A794" i="16"/>
  <c r="N793" i="16"/>
  <c r="M793" i="16"/>
  <c r="L793" i="16"/>
  <c r="A793" i="16"/>
  <c r="N792" i="16"/>
  <c r="M792" i="16"/>
  <c r="L792" i="16"/>
  <c r="A792" i="16"/>
  <c r="N791" i="16"/>
  <c r="M791" i="16"/>
  <c r="L791" i="16"/>
  <c r="A791" i="16"/>
  <c r="N790" i="16"/>
  <c r="M790" i="16"/>
  <c r="L790" i="16"/>
  <c r="A790" i="16"/>
  <c r="N789" i="16"/>
  <c r="M789" i="16"/>
  <c r="L789" i="16"/>
  <c r="A789" i="16"/>
  <c r="N788" i="16"/>
  <c r="M788" i="16"/>
  <c r="L788" i="16"/>
  <c r="A788" i="16"/>
  <c r="N787" i="16"/>
  <c r="M787" i="16"/>
  <c r="L787" i="16"/>
  <c r="A787" i="16"/>
  <c r="N786" i="16"/>
  <c r="M786" i="16"/>
  <c r="L786" i="16"/>
  <c r="A786" i="16"/>
  <c r="N785" i="16"/>
  <c r="M785" i="16"/>
  <c r="L785" i="16"/>
  <c r="A785" i="16"/>
  <c r="N784" i="16"/>
  <c r="M784" i="16"/>
  <c r="L784" i="16"/>
  <c r="A784" i="16"/>
  <c r="N783" i="16"/>
  <c r="M783" i="16"/>
  <c r="L783" i="16"/>
  <c r="A783" i="16"/>
  <c r="N782" i="16"/>
  <c r="M782" i="16"/>
  <c r="L782" i="16"/>
  <c r="A782" i="16"/>
  <c r="N781" i="16"/>
  <c r="M781" i="16"/>
  <c r="L781" i="16"/>
  <c r="A781" i="16"/>
  <c r="N780" i="16"/>
  <c r="M780" i="16"/>
  <c r="L780" i="16"/>
  <c r="A780" i="16"/>
  <c r="N779" i="16"/>
  <c r="M779" i="16"/>
  <c r="L779" i="16"/>
  <c r="A779" i="16"/>
  <c r="N778" i="16"/>
  <c r="M778" i="16"/>
  <c r="L778" i="16"/>
  <c r="A778" i="16"/>
  <c r="N777" i="16"/>
  <c r="M777" i="16"/>
  <c r="L777" i="16"/>
  <c r="A777" i="16"/>
  <c r="N776" i="16"/>
  <c r="M776" i="16"/>
  <c r="L776" i="16"/>
  <c r="A776" i="16"/>
  <c r="N775" i="16"/>
  <c r="M775" i="16"/>
  <c r="L775" i="16"/>
  <c r="A775" i="16"/>
  <c r="N774" i="16"/>
  <c r="M774" i="16"/>
  <c r="L774" i="16"/>
  <c r="A774" i="16"/>
  <c r="N773" i="16"/>
  <c r="M773" i="16"/>
  <c r="L773" i="16"/>
  <c r="A773" i="16"/>
  <c r="N772" i="16"/>
  <c r="M772" i="16"/>
  <c r="L772" i="16"/>
  <c r="A772" i="16"/>
  <c r="N771" i="16"/>
  <c r="M771" i="16"/>
  <c r="L771" i="16"/>
  <c r="A771" i="16"/>
  <c r="N770" i="16"/>
  <c r="M770" i="16"/>
  <c r="L770" i="16"/>
  <c r="A770" i="16"/>
  <c r="N769" i="16"/>
  <c r="M769" i="16"/>
  <c r="L769" i="16"/>
  <c r="A769" i="16"/>
  <c r="N768" i="16"/>
  <c r="M768" i="16"/>
  <c r="L768" i="16"/>
  <c r="A768" i="16"/>
  <c r="N767" i="16"/>
  <c r="M767" i="16"/>
  <c r="L767" i="16"/>
  <c r="A767" i="16"/>
  <c r="N766" i="16"/>
  <c r="M766" i="16"/>
  <c r="L766" i="16"/>
  <c r="A766" i="16"/>
  <c r="N765" i="16"/>
  <c r="M765" i="16"/>
  <c r="L765" i="16"/>
  <c r="A765" i="16"/>
  <c r="N764" i="16"/>
  <c r="M764" i="16"/>
  <c r="L764" i="16"/>
  <c r="A764" i="16"/>
  <c r="N763" i="16"/>
  <c r="M763" i="16"/>
  <c r="L763" i="16"/>
  <c r="A763" i="16"/>
  <c r="N762" i="16"/>
  <c r="M762" i="16"/>
  <c r="L762" i="16"/>
  <c r="A762" i="16"/>
  <c r="N761" i="16"/>
  <c r="M761" i="16"/>
  <c r="L761" i="16"/>
  <c r="A761" i="16"/>
  <c r="N760" i="16"/>
  <c r="M760" i="16"/>
  <c r="L760" i="16"/>
  <c r="A760" i="16"/>
  <c r="N759" i="16"/>
  <c r="M759" i="16"/>
  <c r="L759" i="16"/>
  <c r="A759" i="16"/>
  <c r="N758" i="16"/>
  <c r="M758" i="16"/>
  <c r="L758" i="16"/>
  <c r="A758" i="16"/>
  <c r="N757" i="16"/>
  <c r="M757" i="16"/>
  <c r="L757" i="16"/>
  <c r="A757" i="16"/>
  <c r="N756" i="16"/>
  <c r="M756" i="16"/>
  <c r="L756" i="16"/>
  <c r="A756" i="16"/>
  <c r="N755" i="16"/>
  <c r="M755" i="16"/>
  <c r="L755" i="16"/>
  <c r="A755" i="16"/>
  <c r="N754" i="16"/>
  <c r="M754" i="16"/>
  <c r="L754" i="16"/>
  <c r="A754" i="16"/>
  <c r="N753" i="16"/>
  <c r="M753" i="16"/>
  <c r="L753" i="16"/>
  <c r="A753" i="16"/>
  <c r="N752" i="16"/>
  <c r="M752" i="16"/>
  <c r="L752" i="16"/>
  <c r="A752" i="16"/>
  <c r="N751" i="16"/>
  <c r="M751" i="16"/>
  <c r="L751" i="16"/>
  <c r="A751" i="16"/>
  <c r="N750" i="16"/>
  <c r="M750" i="16"/>
  <c r="L750" i="16"/>
  <c r="A750" i="16"/>
  <c r="N749" i="16"/>
  <c r="M749" i="16"/>
  <c r="L749" i="16"/>
  <c r="A749" i="16"/>
  <c r="N748" i="16"/>
  <c r="M748" i="16"/>
  <c r="L748" i="16"/>
  <c r="A748" i="16"/>
  <c r="N747" i="16"/>
  <c r="M747" i="16"/>
  <c r="L747" i="16"/>
  <c r="A747" i="16"/>
  <c r="N746" i="16"/>
  <c r="M746" i="16"/>
  <c r="L746" i="16"/>
  <c r="A746" i="16"/>
  <c r="N745" i="16"/>
  <c r="M745" i="16"/>
  <c r="L745" i="16"/>
  <c r="A745" i="16"/>
  <c r="N744" i="16"/>
  <c r="M744" i="16"/>
  <c r="L744" i="16"/>
  <c r="A744" i="16"/>
  <c r="N743" i="16"/>
  <c r="M743" i="16"/>
  <c r="L743" i="16"/>
  <c r="A743" i="16"/>
  <c r="N742" i="16"/>
  <c r="M742" i="16"/>
  <c r="L742" i="16"/>
  <c r="A742" i="16"/>
  <c r="N741" i="16"/>
  <c r="M741" i="16"/>
  <c r="L741" i="16"/>
  <c r="A741" i="16"/>
  <c r="N740" i="16"/>
  <c r="M740" i="16"/>
  <c r="L740" i="16"/>
  <c r="A740" i="16"/>
  <c r="N739" i="16"/>
  <c r="M739" i="16"/>
  <c r="L739" i="16"/>
  <c r="A739" i="16"/>
  <c r="N738" i="16"/>
  <c r="M738" i="16"/>
  <c r="L738" i="16"/>
  <c r="A738" i="16"/>
  <c r="N737" i="16"/>
  <c r="M737" i="16"/>
  <c r="L737" i="16"/>
  <c r="A737" i="16"/>
  <c r="N736" i="16"/>
  <c r="M736" i="16"/>
  <c r="L736" i="16"/>
  <c r="A736" i="16"/>
  <c r="N735" i="16"/>
  <c r="M735" i="16"/>
  <c r="L735" i="16"/>
  <c r="A735" i="16"/>
  <c r="N734" i="16"/>
  <c r="M734" i="16"/>
  <c r="L734" i="16"/>
  <c r="A734" i="16"/>
  <c r="N733" i="16"/>
  <c r="M733" i="16"/>
  <c r="L733" i="16"/>
  <c r="A733" i="16"/>
  <c r="N732" i="16"/>
  <c r="M732" i="16"/>
  <c r="L732" i="16"/>
  <c r="A732" i="16"/>
  <c r="N731" i="16"/>
  <c r="M731" i="16"/>
  <c r="L731" i="16"/>
  <c r="A731" i="16"/>
  <c r="N730" i="16"/>
  <c r="M730" i="16"/>
  <c r="L730" i="16"/>
  <c r="A730" i="16"/>
  <c r="N729" i="16"/>
  <c r="M729" i="16"/>
  <c r="L729" i="16"/>
  <c r="A729" i="16"/>
  <c r="N728" i="16"/>
  <c r="M728" i="16"/>
  <c r="L728" i="16"/>
  <c r="A728" i="16"/>
  <c r="N727" i="16"/>
  <c r="M727" i="16"/>
  <c r="L727" i="16"/>
  <c r="A727" i="16"/>
  <c r="N726" i="16"/>
  <c r="M726" i="16"/>
  <c r="L726" i="16"/>
  <c r="A726" i="16"/>
  <c r="N725" i="16"/>
  <c r="M725" i="16"/>
  <c r="L725" i="16"/>
  <c r="A725" i="16"/>
  <c r="N724" i="16"/>
  <c r="M724" i="16"/>
  <c r="L724" i="16"/>
  <c r="A724" i="16"/>
  <c r="N723" i="16"/>
  <c r="M723" i="16"/>
  <c r="L723" i="16"/>
  <c r="A723" i="16"/>
  <c r="N722" i="16"/>
  <c r="M722" i="16"/>
  <c r="L722" i="16"/>
  <c r="A722" i="16"/>
  <c r="N721" i="16"/>
  <c r="M721" i="16"/>
  <c r="L721" i="16"/>
  <c r="A721" i="16"/>
  <c r="N720" i="16"/>
  <c r="M720" i="16"/>
  <c r="L720" i="16"/>
  <c r="A720" i="16"/>
  <c r="N719" i="16"/>
  <c r="M719" i="16"/>
  <c r="L719" i="16"/>
  <c r="A719" i="16"/>
  <c r="N718" i="16"/>
  <c r="M718" i="16"/>
  <c r="L718" i="16"/>
  <c r="A718" i="16"/>
  <c r="N717" i="16"/>
  <c r="M717" i="16"/>
  <c r="L717" i="16"/>
  <c r="A717" i="16"/>
  <c r="N716" i="16"/>
  <c r="M716" i="16"/>
  <c r="L716" i="16"/>
  <c r="A716" i="16"/>
  <c r="N715" i="16"/>
  <c r="M715" i="16"/>
  <c r="L715" i="16"/>
  <c r="A715" i="16"/>
  <c r="N714" i="16"/>
  <c r="M714" i="16"/>
  <c r="L714" i="16"/>
  <c r="A714" i="16"/>
  <c r="N713" i="16"/>
  <c r="M713" i="16"/>
  <c r="L713" i="16"/>
  <c r="A713" i="16"/>
  <c r="N712" i="16"/>
  <c r="M712" i="16"/>
  <c r="L712" i="16"/>
  <c r="A712" i="16"/>
  <c r="N711" i="16"/>
  <c r="M711" i="16"/>
  <c r="L711" i="16"/>
  <c r="A711" i="16"/>
  <c r="N710" i="16"/>
  <c r="M710" i="16"/>
  <c r="L710" i="16"/>
  <c r="A710" i="16"/>
  <c r="N709" i="16"/>
  <c r="M709" i="16"/>
  <c r="L709" i="16"/>
  <c r="A709" i="16"/>
  <c r="N708" i="16"/>
  <c r="M708" i="16"/>
  <c r="L708" i="16"/>
  <c r="A708" i="16"/>
  <c r="N707" i="16"/>
  <c r="M707" i="16"/>
  <c r="L707" i="16"/>
  <c r="A707" i="16"/>
  <c r="N706" i="16"/>
  <c r="M706" i="16"/>
  <c r="L706" i="16"/>
  <c r="A706" i="16"/>
  <c r="N705" i="16"/>
  <c r="M705" i="16"/>
  <c r="L705" i="16"/>
  <c r="A705" i="16"/>
  <c r="N704" i="16"/>
  <c r="M704" i="16"/>
  <c r="L704" i="16"/>
  <c r="A704" i="16"/>
  <c r="N703" i="16"/>
  <c r="M703" i="16"/>
  <c r="L703" i="16"/>
  <c r="A703" i="16"/>
  <c r="N702" i="16"/>
  <c r="M702" i="16"/>
  <c r="L702" i="16"/>
  <c r="A702" i="16"/>
  <c r="N701" i="16"/>
  <c r="M701" i="16"/>
  <c r="L701" i="16"/>
  <c r="A701" i="16"/>
  <c r="N700" i="16"/>
  <c r="M700" i="16"/>
  <c r="L700" i="16"/>
  <c r="A700" i="16"/>
  <c r="N699" i="16"/>
  <c r="M699" i="16"/>
  <c r="L699" i="16"/>
  <c r="A699" i="16"/>
  <c r="N698" i="16"/>
  <c r="M698" i="16"/>
  <c r="L698" i="16"/>
  <c r="A698" i="16"/>
  <c r="N697" i="16"/>
  <c r="M697" i="16"/>
  <c r="L697" i="16"/>
  <c r="A697" i="16"/>
  <c r="N696" i="16"/>
  <c r="M696" i="16"/>
  <c r="L696" i="16"/>
  <c r="A696" i="16"/>
  <c r="N695" i="16"/>
  <c r="M695" i="16"/>
  <c r="L695" i="16"/>
  <c r="A695" i="16"/>
  <c r="N694" i="16"/>
  <c r="M694" i="16"/>
  <c r="L694" i="16"/>
  <c r="A694" i="16"/>
  <c r="N693" i="16"/>
  <c r="M693" i="16"/>
  <c r="L693" i="16"/>
  <c r="A693" i="16"/>
  <c r="N692" i="16"/>
  <c r="M692" i="16"/>
  <c r="L692" i="16"/>
  <c r="A692" i="16"/>
  <c r="N691" i="16"/>
  <c r="M691" i="16"/>
  <c r="L691" i="16"/>
  <c r="A691" i="16"/>
  <c r="N690" i="16"/>
  <c r="M690" i="16"/>
  <c r="L690" i="16"/>
  <c r="A690" i="16"/>
  <c r="N689" i="16"/>
  <c r="M689" i="16"/>
  <c r="L689" i="16"/>
  <c r="A689" i="16"/>
  <c r="N688" i="16"/>
  <c r="M688" i="16"/>
  <c r="L688" i="16"/>
  <c r="A688" i="16"/>
  <c r="N687" i="16"/>
  <c r="M687" i="16"/>
  <c r="L687" i="16"/>
  <c r="A687" i="16"/>
  <c r="N686" i="16"/>
  <c r="M686" i="16"/>
  <c r="L686" i="16"/>
  <c r="A686" i="16"/>
  <c r="N685" i="16"/>
  <c r="M685" i="16"/>
  <c r="L685" i="16"/>
  <c r="A685" i="16"/>
  <c r="N684" i="16"/>
  <c r="M684" i="16"/>
  <c r="L684" i="16"/>
  <c r="A684" i="16"/>
  <c r="N683" i="16"/>
  <c r="M683" i="16"/>
  <c r="L683" i="16"/>
  <c r="A683" i="16"/>
  <c r="N682" i="16"/>
  <c r="M682" i="16"/>
  <c r="L682" i="16"/>
  <c r="A682" i="16"/>
  <c r="N681" i="16"/>
  <c r="M681" i="16"/>
  <c r="L681" i="16"/>
  <c r="A681" i="16"/>
  <c r="N680" i="16"/>
  <c r="M680" i="16"/>
  <c r="L680" i="16"/>
  <c r="A680" i="16"/>
  <c r="N679" i="16"/>
  <c r="M679" i="16"/>
  <c r="L679" i="16"/>
  <c r="A679" i="16"/>
  <c r="N678" i="16"/>
  <c r="M678" i="16"/>
  <c r="L678" i="16"/>
  <c r="A678" i="16"/>
  <c r="N677" i="16"/>
  <c r="M677" i="16"/>
  <c r="L677" i="16"/>
  <c r="A677" i="16"/>
  <c r="N676" i="16"/>
  <c r="M676" i="16"/>
  <c r="L676" i="16"/>
  <c r="A676" i="16"/>
  <c r="N675" i="16"/>
  <c r="M675" i="16"/>
  <c r="L675" i="16"/>
  <c r="A675" i="16"/>
  <c r="N674" i="16"/>
  <c r="M674" i="16"/>
  <c r="L674" i="16"/>
  <c r="A674" i="16"/>
  <c r="N673" i="16"/>
  <c r="M673" i="16"/>
  <c r="L673" i="16"/>
  <c r="A673" i="16"/>
  <c r="N672" i="16"/>
  <c r="M672" i="16"/>
  <c r="L672" i="16"/>
  <c r="A672" i="16"/>
  <c r="N671" i="16"/>
  <c r="M671" i="16"/>
  <c r="L671" i="16"/>
  <c r="A671" i="16"/>
  <c r="N670" i="16"/>
  <c r="M670" i="16"/>
  <c r="L670" i="16"/>
  <c r="A670" i="16"/>
  <c r="N669" i="16"/>
  <c r="M669" i="16"/>
  <c r="L669" i="16"/>
  <c r="A669" i="16"/>
  <c r="N668" i="16"/>
  <c r="M668" i="16"/>
  <c r="L668" i="16"/>
  <c r="A668" i="16"/>
  <c r="N667" i="16"/>
  <c r="M667" i="16"/>
  <c r="L667" i="16"/>
  <c r="A667" i="16"/>
  <c r="N666" i="16"/>
  <c r="M666" i="16"/>
  <c r="L666" i="16"/>
  <c r="A666" i="16"/>
  <c r="N665" i="16"/>
  <c r="M665" i="16"/>
  <c r="L665" i="16"/>
  <c r="A665" i="16"/>
  <c r="N664" i="16"/>
  <c r="M664" i="16"/>
  <c r="L664" i="16"/>
  <c r="A664" i="16"/>
  <c r="N663" i="16"/>
  <c r="M663" i="16"/>
  <c r="L663" i="16"/>
  <c r="A663" i="16"/>
  <c r="N662" i="16"/>
  <c r="M662" i="16"/>
  <c r="L662" i="16"/>
  <c r="A662" i="16"/>
  <c r="N661" i="16"/>
  <c r="M661" i="16"/>
  <c r="L661" i="16"/>
  <c r="A661" i="16"/>
  <c r="N660" i="16"/>
  <c r="M660" i="16"/>
  <c r="L660" i="16"/>
  <c r="A660" i="16"/>
  <c r="N659" i="16"/>
  <c r="M659" i="16"/>
  <c r="L659" i="16"/>
  <c r="A659" i="16"/>
  <c r="N658" i="16"/>
  <c r="M658" i="16"/>
  <c r="L658" i="16"/>
  <c r="A658" i="16"/>
  <c r="N657" i="16"/>
  <c r="M657" i="16"/>
  <c r="L657" i="16"/>
  <c r="A657" i="16"/>
  <c r="N656" i="16"/>
  <c r="M656" i="16"/>
  <c r="L656" i="16"/>
  <c r="A656" i="16"/>
  <c r="N655" i="16"/>
  <c r="M655" i="16"/>
  <c r="L655" i="16"/>
  <c r="A655" i="16"/>
  <c r="N654" i="16"/>
  <c r="M654" i="16"/>
  <c r="L654" i="16"/>
  <c r="A654" i="16"/>
  <c r="N653" i="16"/>
  <c r="M653" i="16"/>
  <c r="L653" i="16"/>
  <c r="A653" i="16"/>
  <c r="N652" i="16"/>
  <c r="M652" i="16"/>
  <c r="L652" i="16"/>
  <c r="A652" i="16"/>
  <c r="N651" i="16"/>
  <c r="M651" i="16"/>
  <c r="L651" i="16"/>
  <c r="A651" i="16"/>
  <c r="N650" i="16"/>
  <c r="M650" i="16"/>
  <c r="L650" i="16"/>
  <c r="A650" i="16"/>
  <c r="N649" i="16"/>
  <c r="M649" i="16"/>
  <c r="L649" i="16"/>
  <c r="A649" i="16"/>
  <c r="N648" i="16"/>
  <c r="M648" i="16"/>
  <c r="L648" i="16"/>
  <c r="A648" i="16"/>
  <c r="N647" i="16"/>
  <c r="M647" i="16"/>
  <c r="L647" i="16"/>
  <c r="A647" i="16"/>
  <c r="N646" i="16"/>
  <c r="M646" i="16"/>
  <c r="L646" i="16"/>
  <c r="A646" i="16"/>
  <c r="N645" i="16"/>
  <c r="M645" i="16"/>
  <c r="L645" i="16"/>
  <c r="A645" i="16"/>
  <c r="N644" i="16"/>
  <c r="M644" i="16"/>
  <c r="L644" i="16"/>
  <c r="A644" i="16"/>
  <c r="N643" i="16"/>
  <c r="M643" i="16"/>
  <c r="L643" i="16"/>
  <c r="A643" i="16"/>
  <c r="N642" i="16"/>
  <c r="M642" i="16"/>
  <c r="L642" i="16"/>
  <c r="A642" i="16"/>
  <c r="N641" i="16"/>
  <c r="M641" i="16"/>
  <c r="L641" i="16"/>
  <c r="A641" i="16"/>
  <c r="N640" i="16"/>
  <c r="M640" i="16"/>
  <c r="L640" i="16"/>
  <c r="A640" i="16"/>
  <c r="N639" i="16"/>
  <c r="M639" i="16"/>
  <c r="L639" i="16"/>
  <c r="A639" i="16"/>
  <c r="N638" i="16"/>
  <c r="M638" i="16"/>
  <c r="L638" i="16"/>
  <c r="A638" i="16"/>
  <c r="N637" i="16"/>
  <c r="M637" i="16"/>
  <c r="L637" i="16"/>
  <c r="A637" i="16"/>
  <c r="N636" i="16"/>
  <c r="M636" i="16"/>
  <c r="L636" i="16"/>
  <c r="A636" i="16"/>
  <c r="N635" i="16"/>
  <c r="M635" i="16"/>
  <c r="L635" i="16"/>
  <c r="A635" i="16"/>
  <c r="N634" i="16"/>
  <c r="M634" i="16"/>
  <c r="L634" i="16"/>
  <c r="A634" i="16"/>
  <c r="N633" i="16"/>
  <c r="M633" i="16"/>
  <c r="L633" i="16"/>
  <c r="A633" i="16"/>
  <c r="N632" i="16"/>
  <c r="M632" i="16"/>
  <c r="L632" i="16"/>
  <c r="A632" i="16"/>
  <c r="N631" i="16"/>
  <c r="M631" i="16"/>
  <c r="L631" i="16"/>
  <c r="A631" i="16"/>
  <c r="N630" i="16"/>
  <c r="M630" i="16"/>
  <c r="L630" i="16"/>
  <c r="A630" i="16"/>
  <c r="N629" i="16"/>
  <c r="M629" i="16"/>
  <c r="L629" i="16"/>
  <c r="A629" i="16"/>
  <c r="N628" i="16"/>
  <c r="M628" i="16"/>
  <c r="L628" i="16"/>
  <c r="A628" i="16"/>
  <c r="N627" i="16"/>
  <c r="M627" i="16"/>
  <c r="L627" i="16"/>
  <c r="A627" i="16"/>
  <c r="N626" i="16"/>
  <c r="M626" i="16"/>
  <c r="L626" i="16"/>
  <c r="A626" i="16"/>
  <c r="N625" i="16"/>
  <c r="M625" i="16"/>
  <c r="L625" i="16"/>
  <c r="A625" i="16"/>
  <c r="N624" i="16"/>
  <c r="M624" i="16"/>
  <c r="L624" i="16"/>
  <c r="A624" i="16"/>
  <c r="N623" i="16"/>
  <c r="M623" i="16"/>
  <c r="L623" i="16"/>
  <c r="A623" i="16"/>
  <c r="N622" i="16"/>
  <c r="M622" i="16"/>
  <c r="L622" i="16"/>
  <c r="A622" i="16"/>
  <c r="N621" i="16"/>
  <c r="M621" i="16"/>
  <c r="L621" i="16"/>
  <c r="A621" i="16"/>
  <c r="N620" i="16"/>
  <c r="M620" i="16"/>
  <c r="L620" i="16"/>
  <c r="A620" i="16"/>
  <c r="N619" i="16"/>
  <c r="M619" i="16"/>
  <c r="L619" i="16"/>
  <c r="A619" i="16"/>
  <c r="N618" i="16"/>
  <c r="M618" i="16"/>
  <c r="L618" i="16"/>
  <c r="A618" i="16"/>
  <c r="N617" i="16"/>
  <c r="M617" i="16"/>
  <c r="L617" i="16"/>
  <c r="A617" i="16"/>
  <c r="N616" i="16"/>
  <c r="M616" i="16"/>
  <c r="L616" i="16"/>
  <c r="A616" i="16"/>
  <c r="N615" i="16"/>
  <c r="M615" i="16"/>
  <c r="L615" i="16"/>
  <c r="A615" i="16"/>
  <c r="N614" i="16"/>
  <c r="M614" i="16"/>
  <c r="L614" i="16"/>
  <c r="A614" i="16"/>
  <c r="N613" i="16"/>
  <c r="M613" i="16"/>
  <c r="L613" i="16"/>
  <c r="A613" i="16"/>
  <c r="N612" i="16"/>
  <c r="M612" i="16"/>
  <c r="L612" i="16"/>
  <c r="A612" i="16"/>
  <c r="N611" i="16"/>
  <c r="M611" i="16"/>
  <c r="L611" i="16"/>
  <c r="A611" i="16"/>
  <c r="N610" i="16"/>
  <c r="M610" i="16"/>
  <c r="L610" i="16"/>
  <c r="A610" i="16"/>
  <c r="N609" i="16"/>
  <c r="M609" i="16"/>
  <c r="L609" i="16"/>
  <c r="A609" i="16"/>
  <c r="N608" i="16"/>
  <c r="M608" i="16"/>
  <c r="L608" i="16"/>
  <c r="A608" i="16"/>
  <c r="N607" i="16"/>
  <c r="M607" i="16"/>
  <c r="L607" i="16"/>
  <c r="A607" i="16"/>
  <c r="N606" i="16"/>
  <c r="M606" i="16"/>
  <c r="L606" i="16"/>
  <c r="A606" i="16"/>
  <c r="N605" i="16"/>
  <c r="M605" i="16"/>
  <c r="L605" i="16"/>
  <c r="A605" i="16"/>
  <c r="N604" i="16"/>
  <c r="M604" i="16"/>
  <c r="L604" i="16"/>
  <c r="A604" i="16"/>
  <c r="N603" i="16"/>
  <c r="M603" i="16"/>
  <c r="L603" i="16"/>
  <c r="A603" i="16"/>
  <c r="N602" i="16"/>
  <c r="M602" i="16"/>
  <c r="L602" i="16"/>
  <c r="A602" i="16"/>
  <c r="N601" i="16"/>
  <c r="M601" i="16"/>
  <c r="L601" i="16"/>
  <c r="A601" i="16"/>
  <c r="N600" i="16"/>
  <c r="M600" i="16"/>
  <c r="L600" i="16"/>
  <c r="A600" i="16"/>
  <c r="N599" i="16"/>
  <c r="M599" i="16"/>
  <c r="L599" i="16"/>
  <c r="A599" i="16"/>
  <c r="N598" i="16"/>
  <c r="M598" i="16"/>
  <c r="L598" i="16"/>
  <c r="A598" i="16"/>
  <c r="N597" i="16"/>
  <c r="M597" i="16"/>
  <c r="L597" i="16"/>
  <c r="A597" i="16"/>
  <c r="N596" i="16"/>
  <c r="M596" i="16"/>
  <c r="L596" i="16"/>
  <c r="A596" i="16"/>
  <c r="N595" i="16"/>
  <c r="M595" i="16"/>
  <c r="L595" i="16"/>
  <c r="A595" i="16"/>
  <c r="N594" i="16"/>
  <c r="M594" i="16"/>
  <c r="L594" i="16"/>
  <c r="A594" i="16"/>
  <c r="N593" i="16"/>
  <c r="M593" i="16"/>
  <c r="L593" i="16"/>
  <c r="A593" i="16"/>
  <c r="N592" i="16"/>
  <c r="M592" i="16"/>
  <c r="L592" i="16"/>
  <c r="A592" i="16"/>
  <c r="N591" i="16"/>
  <c r="M591" i="16"/>
  <c r="L591" i="16"/>
  <c r="A591" i="16"/>
  <c r="N590" i="16"/>
  <c r="M590" i="16"/>
  <c r="L590" i="16"/>
  <c r="A590" i="16"/>
  <c r="N589" i="16"/>
  <c r="M589" i="16"/>
  <c r="L589" i="16"/>
  <c r="A589" i="16"/>
  <c r="N588" i="16"/>
  <c r="M588" i="16"/>
  <c r="L588" i="16"/>
  <c r="A588" i="16"/>
  <c r="N587" i="16"/>
  <c r="M587" i="16"/>
  <c r="L587" i="16"/>
  <c r="A587" i="16"/>
  <c r="N586" i="16"/>
  <c r="M586" i="16"/>
  <c r="L586" i="16"/>
  <c r="A586" i="16"/>
  <c r="N585" i="16"/>
  <c r="M585" i="16"/>
  <c r="L585" i="16"/>
  <c r="A585" i="16"/>
  <c r="N584" i="16"/>
  <c r="M584" i="16"/>
  <c r="L584" i="16"/>
  <c r="A584" i="16"/>
  <c r="N583" i="16"/>
  <c r="M583" i="16"/>
  <c r="L583" i="16"/>
  <c r="A583" i="16"/>
  <c r="N582" i="16"/>
  <c r="M582" i="16"/>
  <c r="L582" i="16"/>
  <c r="A582" i="16"/>
  <c r="N581" i="16"/>
  <c r="M581" i="16"/>
  <c r="L581" i="16"/>
  <c r="A581" i="16"/>
  <c r="N580" i="16"/>
  <c r="M580" i="16"/>
  <c r="L580" i="16"/>
  <c r="A580" i="16"/>
  <c r="N579" i="16"/>
  <c r="M579" i="16"/>
  <c r="L579" i="16"/>
  <c r="A579" i="16"/>
  <c r="N578" i="16"/>
  <c r="M578" i="16"/>
  <c r="L578" i="16"/>
  <c r="A578" i="16"/>
  <c r="N577" i="16"/>
  <c r="M577" i="16"/>
  <c r="L577" i="16"/>
  <c r="A577" i="16"/>
  <c r="N576" i="16"/>
  <c r="M576" i="16"/>
  <c r="L576" i="16"/>
  <c r="A576" i="16"/>
  <c r="N575" i="16"/>
  <c r="M575" i="16"/>
  <c r="L575" i="16"/>
  <c r="A575" i="16"/>
  <c r="N574" i="16"/>
  <c r="M574" i="16"/>
  <c r="L574" i="16"/>
  <c r="A574" i="16"/>
  <c r="N573" i="16"/>
  <c r="M573" i="16"/>
  <c r="L573" i="16"/>
  <c r="A573" i="16"/>
  <c r="N572" i="16"/>
  <c r="M572" i="16"/>
  <c r="L572" i="16"/>
  <c r="A572" i="16"/>
  <c r="N571" i="16"/>
  <c r="M571" i="16"/>
  <c r="L571" i="16"/>
  <c r="A571" i="16"/>
  <c r="N570" i="16"/>
  <c r="M570" i="16"/>
  <c r="L570" i="16"/>
  <c r="A570" i="16"/>
  <c r="N569" i="16"/>
  <c r="M569" i="16"/>
  <c r="L569" i="16"/>
  <c r="A569" i="16"/>
  <c r="N568" i="16"/>
  <c r="M568" i="16"/>
  <c r="L568" i="16"/>
  <c r="A568" i="16"/>
  <c r="N567" i="16"/>
  <c r="M567" i="16"/>
  <c r="L567" i="16"/>
  <c r="A567" i="16"/>
  <c r="N566" i="16"/>
  <c r="M566" i="16"/>
  <c r="L566" i="16"/>
  <c r="A566" i="16"/>
  <c r="N565" i="16"/>
  <c r="M565" i="16"/>
  <c r="L565" i="16"/>
  <c r="A565" i="16"/>
  <c r="N564" i="16"/>
  <c r="M564" i="16"/>
  <c r="L564" i="16"/>
  <c r="A564" i="16"/>
  <c r="N563" i="16"/>
  <c r="M563" i="16"/>
  <c r="L563" i="16"/>
  <c r="A563" i="16"/>
  <c r="N562" i="16"/>
  <c r="M562" i="16"/>
  <c r="L562" i="16"/>
  <c r="A562" i="16"/>
  <c r="N561" i="16"/>
  <c r="M561" i="16"/>
  <c r="L561" i="16"/>
  <c r="A561" i="16"/>
  <c r="N560" i="16"/>
  <c r="M560" i="16"/>
  <c r="L560" i="16"/>
  <c r="A560" i="16"/>
  <c r="N559" i="16"/>
  <c r="M559" i="16"/>
  <c r="L559" i="16"/>
  <c r="A559" i="16"/>
  <c r="N558" i="16"/>
  <c r="M558" i="16"/>
  <c r="L558" i="16"/>
  <c r="A558" i="16"/>
  <c r="N557" i="16"/>
  <c r="M557" i="16"/>
  <c r="L557" i="16"/>
  <c r="A557" i="16"/>
  <c r="N556" i="16"/>
  <c r="M556" i="16"/>
  <c r="L556" i="16"/>
  <c r="A556" i="16"/>
  <c r="N555" i="16"/>
  <c r="M555" i="16"/>
  <c r="L555" i="16"/>
  <c r="A555" i="16"/>
  <c r="N554" i="16"/>
  <c r="M554" i="16"/>
  <c r="L554" i="16"/>
  <c r="A554" i="16"/>
  <c r="N553" i="16"/>
  <c r="M553" i="16"/>
  <c r="L553" i="16"/>
  <c r="A553" i="16"/>
  <c r="N552" i="16"/>
  <c r="M552" i="16"/>
  <c r="L552" i="16"/>
  <c r="A552" i="16"/>
  <c r="N551" i="16"/>
  <c r="M551" i="16"/>
  <c r="L551" i="16"/>
  <c r="A551" i="16"/>
  <c r="N550" i="16"/>
  <c r="M550" i="16"/>
  <c r="L550" i="16"/>
  <c r="A550" i="16"/>
  <c r="N549" i="16"/>
  <c r="M549" i="16"/>
  <c r="L549" i="16"/>
  <c r="A549" i="16"/>
  <c r="N548" i="16"/>
  <c r="M548" i="16"/>
  <c r="L548" i="16"/>
  <c r="A548" i="16"/>
  <c r="N547" i="16"/>
  <c r="M547" i="16"/>
  <c r="L547" i="16"/>
  <c r="A547" i="16"/>
  <c r="N546" i="16"/>
  <c r="M546" i="16"/>
  <c r="L546" i="16"/>
  <c r="A546" i="16"/>
  <c r="N545" i="16"/>
  <c r="M545" i="16"/>
  <c r="L545" i="16"/>
  <c r="A545" i="16"/>
  <c r="N544" i="16"/>
  <c r="M544" i="16"/>
  <c r="L544" i="16"/>
  <c r="A544" i="16"/>
  <c r="N543" i="16"/>
  <c r="M543" i="16"/>
  <c r="L543" i="16"/>
  <c r="A543" i="16"/>
  <c r="N542" i="16"/>
  <c r="M542" i="16"/>
  <c r="L542" i="16"/>
  <c r="A542" i="16"/>
  <c r="N541" i="16"/>
  <c r="M541" i="16"/>
  <c r="L541" i="16"/>
  <c r="A541" i="16"/>
  <c r="N540" i="16"/>
  <c r="M540" i="16"/>
  <c r="L540" i="16"/>
  <c r="A540" i="16"/>
  <c r="N539" i="16"/>
  <c r="M539" i="16"/>
  <c r="L539" i="16"/>
  <c r="A539" i="16"/>
  <c r="N538" i="16"/>
  <c r="M538" i="16"/>
  <c r="L538" i="16"/>
  <c r="A538" i="16"/>
  <c r="N537" i="16"/>
  <c r="M537" i="16"/>
  <c r="L537" i="16"/>
  <c r="A537" i="16"/>
  <c r="N536" i="16"/>
  <c r="M536" i="16"/>
  <c r="L536" i="16"/>
  <c r="A536" i="16"/>
  <c r="N535" i="16"/>
  <c r="M535" i="16"/>
  <c r="L535" i="16"/>
  <c r="A535" i="16"/>
  <c r="N534" i="16"/>
  <c r="M534" i="16"/>
  <c r="L534" i="16"/>
  <c r="A534" i="16"/>
  <c r="N533" i="16"/>
  <c r="M533" i="16"/>
  <c r="L533" i="16"/>
  <c r="A533" i="16"/>
  <c r="N532" i="16"/>
  <c r="M532" i="16"/>
  <c r="L532" i="16"/>
  <c r="A532" i="16"/>
  <c r="N531" i="16"/>
  <c r="M531" i="16"/>
  <c r="L531" i="16"/>
  <c r="A531" i="16"/>
  <c r="N530" i="16"/>
  <c r="M530" i="16"/>
  <c r="L530" i="16"/>
  <c r="A530" i="16"/>
  <c r="N529" i="16"/>
  <c r="M529" i="16"/>
  <c r="L529" i="16"/>
  <c r="A529" i="16"/>
  <c r="N528" i="16"/>
  <c r="M528" i="16"/>
  <c r="L528" i="16"/>
  <c r="A528" i="16"/>
  <c r="N527" i="16"/>
  <c r="M527" i="16"/>
  <c r="L527" i="16"/>
  <c r="A527" i="16"/>
  <c r="N526" i="16"/>
  <c r="M526" i="16"/>
  <c r="L526" i="16"/>
  <c r="A526" i="16"/>
  <c r="N525" i="16"/>
  <c r="M525" i="16"/>
  <c r="L525" i="16"/>
  <c r="A525" i="16"/>
  <c r="N524" i="16"/>
  <c r="M524" i="16"/>
  <c r="L524" i="16"/>
  <c r="A524" i="16"/>
  <c r="N523" i="16"/>
  <c r="M523" i="16"/>
  <c r="L523" i="16"/>
  <c r="A523" i="16"/>
  <c r="N522" i="16"/>
  <c r="M522" i="16"/>
  <c r="L522" i="16"/>
  <c r="A522" i="16"/>
  <c r="N521" i="16"/>
  <c r="M521" i="16"/>
  <c r="L521" i="16"/>
  <c r="A521" i="16"/>
  <c r="N520" i="16"/>
  <c r="M520" i="16"/>
  <c r="L520" i="16"/>
  <c r="A520" i="16"/>
  <c r="N519" i="16"/>
  <c r="M519" i="16"/>
  <c r="L519" i="16"/>
  <c r="A519" i="16"/>
  <c r="N518" i="16"/>
  <c r="M518" i="16"/>
  <c r="L518" i="16"/>
  <c r="A518" i="16"/>
  <c r="N517" i="16"/>
  <c r="M517" i="16"/>
  <c r="L517" i="16"/>
  <c r="A517" i="16"/>
  <c r="N516" i="16"/>
  <c r="M516" i="16"/>
  <c r="L516" i="16"/>
  <c r="A516" i="16"/>
  <c r="N515" i="16"/>
  <c r="M515" i="16"/>
  <c r="L515" i="16"/>
  <c r="A515" i="16"/>
  <c r="N514" i="16"/>
  <c r="M514" i="16"/>
  <c r="L514" i="16"/>
  <c r="A514" i="16"/>
  <c r="N513" i="16"/>
  <c r="M513" i="16"/>
  <c r="L513" i="16"/>
  <c r="A513" i="16"/>
  <c r="N512" i="16"/>
  <c r="M512" i="16"/>
  <c r="L512" i="16"/>
  <c r="A512" i="16"/>
  <c r="N511" i="16"/>
  <c r="M511" i="16"/>
  <c r="L511" i="16"/>
  <c r="A511" i="16"/>
  <c r="N510" i="16"/>
  <c r="M510" i="16"/>
  <c r="L510" i="16"/>
  <c r="A510" i="16"/>
  <c r="N509" i="16"/>
  <c r="M509" i="16"/>
  <c r="L509" i="16"/>
  <c r="A509" i="16"/>
  <c r="N508" i="16"/>
  <c r="M508" i="16"/>
  <c r="L508" i="16"/>
  <c r="A508" i="16"/>
  <c r="N507" i="16"/>
  <c r="M507" i="16"/>
  <c r="L507" i="16"/>
  <c r="A507" i="16"/>
  <c r="N506" i="16"/>
  <c r="M506" i="16"/>
  <c r="L506" i="16"/>
  <c r="A506" i="16"/>
  <c r="N505" i="16"/>
  <c r="M505" i="16"/>
  <c r="L505" i="16"/>
  <c r="A505" i="16"/>
  <c r="N504" i="16"/>
  <c r="M504" i="16"/>
  <c r="L504" i="16"/>
  <c r="A504" i="16"/>
  <c r="N503" i="16"/>
  <c r="M503" i="16"/>
  <c r="L503" i="16"/>
  <c r="A503" i="16"/>
  <c r="N502" i="16"/>
  <c r="M502" i="16"/>
  <c r="L502" i="16"/>
  <c r="A502" i="16"/>
  <c r="N501" i="16"/>
  <c r="M501" i="16"/>
  <c r="L501" i="16"/>
  <c r="A501" i="16"/>
  <c r="N500" i="16"/>
  <c r="M500" i="16"/>
  <c r="L500" i="16"/>
  <c r="A500" i="16"/>
  <c r="N499" i="16"/>
  <c r="M499" i="16"/>
  <c r="L499" i="16"/>
  <c r="A499" i="16"/>
  <c r="N498" i="16"/>
  <c r="M498" i="16"/>
  <c r="L498" i="16"/>
  <c r="A498" i="16"/>
  <c r="N497" i="16"/>
  <c r="M497" i="16"/>
  <c r="L497" i="16"/>
  <c r="A497" i="16"/>
  <c r="N496" i="16"/>
  <c r="M496" i="16"/>
  <c r="L496" i="16"/>
  <c r="A496" i="16"/>
  <c r="N495" i="16"/>
  <c r="M495" i="16"/>
  <c r="L495" i="16"/>
  <c r="A495" i="16"/>
  <c r="N494" i="16"/>
  <c r="M494" i="16"/>
  <c r="L494" i="16"/>
  <c r="A494" i="16"/>
  <c r="N493" i="16"/>
  <c r="M493" i="16"/>
  <c r="L493" i="16"/>
  <c r="A493" i="16"/>
  <c r="N492" i="16"/>
  <c r="M492" i="16"/>
  <c r="L492" i="16"/>
  <c r="A492" i="16"/>
  <c r="N491" i="16"/>
  <c r="M491" i="16"/>
  <c r="L491" i="16"/>
  <c r="A491" i="16"/>
  <c r="N490" i="16"/>
  <c r="M490" i="16"/>
  <c r="L490" i="16"/>
  <c r="A490" i="16"/>
  <c r="N489" i="16"/>
  <c r="M489" i="16"/>
  <c r="L489" i="16"/>
  <c r="A489" i="16"/>
  <c r="N488" i="16"/>
  <c r="M488" i="16"/>
  <c r="L488" i="16"/>
  <c r="A488" i="16"/>
  <c r="N487" i="16"/>
  <c r="M487" i="16"/>
  <c r="L487" i="16"/>
  <c r="A487" i="16"/>
  <c r="N486" i="16"/>
  <c r="M486" i="16"/>
  <c r="L486" i="16"/>
  <c r="A486" i="16"/>
  <c r="N485" i="16"/>
  <c r="M485" i="16"/>
  <c r="L485" i="16"/>
  <c r="A485" i="16"/>
  <c r="N484" i="16"/>
  <c r="M484" i="16"/>
  <c r="L484" i="16"/>
  <c r="A484" i="16"/>
  <c r="N483" i="16"/>
  <c r="M483" i="16"/>
  <c r="L483" i="16"/>
  <c r="A483" i="16"/>
  <c r="N482" i="16"/>
  <c r="M482" i="16"/>
  <c r="L482" i="16"/>
  <c r="A482" i="16"/>
  <c r="N481" i="16"/>
  <c r="M481" i="16"/>
  <c r="L481" i="16"/>
  <c r="A481" i="16"/>
  <c r="N480" i="16"/>
  <c r="M480" i="16"/>
  <c r="L480" i="16"/>
  <c r="A480" i="16"/>
  <c r="N479" i="16"/>
  <c r="M479" i="16"/>
  <c r="L479" i="16"/>
  <c r="A479" i="16"/>
  <c r="N478" i="16"/>
  <c r="M478" i="16"/>
  <c r="L478" i="16"/>
  <c r="A478" i="16"/>
  <c r="N477" i="16"/>
  <c r="M477" i="16"/>
  <c r="L477" i="16"/>
  <c r="A477" i="16"/>
  <c r="N476" i="16"/>
  <c r="M476" i="16"/>
  <c r="L476" i="16"/>
  <c r="A476" i="16"/>
  <c r="N475" i="16"/>
  <c r="M475" i="16"/>
  <c r="L475" i="16"/>
  <c r="A475" i="16"/>
  <c r="N474" i="16"/>
  <c r="M474" i="16"/>
  <c r="L474" i="16"/>
  <c r="A474" i="16"/>
  <c r="N473" i="16"/>
  <c r="M473" i="16"/>
  <c r="L473" i="16"/>
  <c r="A473" i="16"/>
  <c r="N472" i="16"/>
  <c r="M472" i="16"/>
  <c r="L472" i="16"/>
  <c r="A472" i="16"/>
  <c r="N471" i="16"/>
  <c r="M471" i="16"/>
  <c r="L471" i="16"/>
  <c r="A471" i="16"/>
  <c r="N470" i="16"/>
  <c r="M470" i="16"/>
  <c r="L470" i="16"/>
  <c r="A470" i="16"/>
  <c r="N469" i="16"/>
  <c r="M469" i="16"/>
  <c r="L469" i="16"/>
  <c r="A469" i="16"/>
  <c r="N468" i="16"/>
  <c r="M468" i="16"/>
  <c r="L468" i="16"/>
  <c r="A468" i="16"/>
  <c r="N467" i="16"/>
  <c r="M467" i="16"/>
  <c r="L467" i="16"/>
  <c r="A467" i="16"/>
  <c r="N466" i="16"/>
  <c r="M466" i="16"/>
  <c r="L466" i="16"/>
  <c r="A466" i="16"/>
  <c r="N465" i="16"/>
  <c r="M465" i="16"/>
  <c r="L465" i="16"/>
  <c r="A465" i="16"/>
  <c r="N464" i="16"/>
  <c r="M464" i="16"/>
  <c r="L464" i="16"/>
  <c r="A464" i="16"/>
  <c r="N463" i="16"/>
  <c r="M463" i="16"/>
  <c r="L463" i="16"/>
  <c r="A463" i="16"/>
  <c r="N462" i="16"/>
  <c r="M462" i="16"/>
  <c r="L462" i="16"/>
  <c r="A462" i="16"/>
  <c r="N461" i="16"/>
  <c r="M461" i="16"/>
  <c r="L461" i="16"/>
  <c r="A461" i="16"/>
  <c r="N460" i="16"/>
  <c r="M460" i="16"/>
  <c r="L460" i="16"/>
  <c r="A460" i="16"/>
  <c r="N459" i="16"/>
  <c r="M459" i="16"/>
  <c r="L459" i="16"/>
  <c r="A459" i="16"/>
  <c r="N458" i="16"/>
  <c r="M458" i="16"/>
  <c r="L458" i="16"/>
  <c r="A458" i="16"/>
  <c r="N457" i="16"/>
  <c r="M457" i="16"/>
  <c r="L457" i="16"/>
  <c r="A457" i="16"/>
  <c r="N456" i="16"/>
  <c r="M456" i="16"/>
  <c r="L456" i="16"/>
  <c r="A456" i="16"/>
  <c r="N455" i="16"/>
  <c r="M455" i="16"/>
  <c r="L455" i="16"/>
  <c r="A455" i="16"/>
  <c r="N454" i="16"/>
  <c r="M454" i="16"/>
  <c r="L454" i="16"/>
  <c r="A454" i="16"/>
  <c r="N453" i="16"/>
  <c r="M453" i="16"/>
  <c r="L453" i="16"/>
  <c r="A453" i="16"/>
  <c r="N452" i="16"/>
  <c r="M452" i="16"/>
  <c r="L452" i="16"/>
  <c r="A452" i="16"/>
  <c r="N451" i="16"/>
  <c r="M451" i="16"/>
  <c r="L451" i="16"/>
  <c r="A451" i="16"/>
  <c r="N450" i="16"/>
  <c r="M450" i="16"/>
  <c r="L450" i="16"/>
  <c r="A450" i="16"/>
  <c r="N449" i="16"/>
  <c r="M449" i="16"/>
  <c r="L449" i="16"/>
  <c r="A449" i="16"/>
  <c r="N448" i="16"/>
  <c r="M448" i="16"/>
  <c r="L448" i="16"/>
  <c r="A448" i="16"/>
  <c r="N447" i="16"/>
  <c r="M447" i="16"/>
  <c r="L447" i="16"/>
  <c r="A447" i="16"/>
  <c r="N446" i="16"/>
  <c r="M446" i="16"/>
  <c r="L446" i="16"/>
  <c r="A446" i="16"/>
  <c r="N445" i="16"/>
  <c r="M445" i="16"/>
  <c r="L445" i="16"/>
  <c r="A445" i="16"/>
  <c r="N444" i="16"/>
  <c r="M444" i="16"/>
  <c r="L444" i="16"/>
  <c r="A444" i="16"/>
  <c r="N443" i="16"/>
  <c r="M443" i="16"/>
  <c r="L443" i="16"/>
  <c r="A443" i="16"/>
  <c r="N442" i="16"/>
  <c r="M442" i="16"/>
  <c r="L442" i="16"/>
  <c r="A442" i="16"/>
  <c r="N441" i="16"/>
  <c r="M441" i="16"/>
  <c r="L441" i="16"/>
  <c r="A441" i="16"/>
  <c r="N440" i="16"/>
  <c r="M440" i="16"/>
  <c r="L440" i="16"/>
  <c r="A440" i="16"/>
  <c r="N439" i="16"/>
  <c r="M439" i="16"/>
  <c r="L439" i="16"/>
  <c r="A439" i="16"/>
  <c r="N438" i="16"/>
  <c r="M438" i="16"/>
  <c r="L438" i="16"/>
  <c r="A438" i="16"/>
  <c r="N437" i="16"/>
  <c r="M437" i="16"/>
  <c r="L437" i="16"/>
  <c r="A437" i="16"/>
  <c r="N436" i="16"/>
  <c r="M436" i="16"/>
  <c r="L436" i="16"/>
  <c r="A436" i="16"/>
  <c r="N435" i="16"/>
  <c r="M435" i="16"/>
  <c r="L435" i="16"/>
  <c r="A435" i="16"/>
  <c r="N434" i="16"/>
  <c r="M434" i="16"/>
  <c r="L434" i="16"/>
  <c r="A434" i="16"/>
  <c r="N433" i="16"/>
  <c r="M433" i="16"/>
  <c r="L433" i="16"/>
  <c r="A433" i="16"/>
  <c r="N432" i="16"/>
  <c r="M432" i="16"/>
  <c r="L432" i="16"/>
  <c r="A432" i="16"/>
  <c r="N431" i="16"/>
  <c r="M431" i="16"/>
  <c r="L431" i="16"/>
  <c r="A431" i="16"/>
  <c r="N430" i="16"/>
  <c r="M430" i="16"/>
  <c r="L430" i="16"/>
  <c r="A430" i="16"/>
  <c r="N429" i="16"/>
  <c r="M429" i="16"/>
  <c r="L429" i="16"/>
  <c r="A429" i="16"/>
  <c r="N428" i="16"/>
  <c r="M428" i="16"/>
  <c r="L428" i="16"/>
  <c r="A428" i="16"/>
  <c r="N427" i="16"/>
  <c r="M427" i="16"/>
  <c r="L427" i="16"/>
  <c r="A427" i="16"/>
  <c r="N426" i="16"/>
  <c r="M426" i="16"/>
  <c r="L426" i="16"/>
  <c r="A426" i="16"/>
  <c r="N425" i="16"/>
  <c r="M425" i="16"/>
  <c r="L425" i="16"/>
  <c r="A425" i="16"/>
  <c r="N424" i="16"/>
  <c r="M424" i="16"/>
  <c r="L424" i="16"/>
  <c r="A424" i="16"/>
  <c r="N423" i="16"/>
  <c r="M423" i="16"/>
  <c r="L423" i="16"/>
  <c r="A423" i="16"/>
  <c r="N422" i="16"/>
  <c r="M422" i="16"/>
  <c r="L422" i="16"/>
  <c r="A422" i="16"/>
  <c r="N421" i="16"/>
  <c r="M421" i="16"/>
  <c r="L421" i="16"/>
  <c r="A421" i="16"/>
  <c r="N420" i="16"/>
  <c r="M420" i="16"/>
  <c r="L420" i="16"/>
  <c r="A420" i="16"/>
  <c r="N419" i="16"/>
  <c r="M419" i="16"/>
  <c r="L419" i="16"/>
  <c r="A419" i="16"/>
  <c r="N418" i="16"/>
  <c r="M418" i="16"/>
  <c r="L418" i="16"/>
  <c r="A418" i="16"/>
  <c r="N417" i="16"/>
  <c r="M417" i="16"/>
  <c r="L417" i="16"/>
  <c r="A417" i="16"/>
  <c r="N416" i="16"/>
  <c r="M416" i="16"/>
  <c r="L416" i="16"/>
  <c r="A416" i="16"/>
  <c r="N415" i="16"/>
  <c r="M415" i="16"/>
  <c r="L415" i="16"/>
  <c r="A415" i="16"/>
  <c r="N414" i="16"/>
  <c r="M414" i="16"/>
  <c r="L414" i="16"/>
  <c r="A414" i="16"/>
  <c r="N413" i="16"/>
  <c r="M413" i="16"/>
  <c r="L413" i="16"/>
  <c r="A413" i="16"/>
  <c r="N412" i="16"/>
  <c r="M412" i="16"/>
  <c r="L412" i="16"/>
  <c r="A412" i="16"/>
  <c r="N411" i="16"/>
  <c r="M411" i="16"/>
  <c r="L411" i="16"/>
  <c r="A411" i="16"/>
  <c r="N410" i="16"/>
  <c r="M410" i="16"/>
  <c r="L410" i="16"/>
  <c r="A410" i="16"/>
  <c r="N409" i="16"/>
  <c r="M409" i="16"/>
  <c r="L409" i="16"/>
  <c r="A409" i="16"/>
  <c r="N408" i="16"/>
  <c r="M408" i="16"/>
  <c r="L408" i="16"/>
  <c r="A408" i="16"/>
  <c r="N407" i="16"/>
  <c r="M407" i="16"/>
  <c r="L407" i="16"/>
  <c r="A407" i="16"/>
  <c r="N406" i="16"/>
  <c r="M406" i="16"/>
  <c r="L406" i="16"/>
  <c r="A406" i="16"/>
  <c r="N405" i="16"/>
  <c r="M405" i="16"/>
  <c r="L405" i="16"/>
  <c r="A405" i="16"/>
  <c r="N404" i="16"/>
  <c r="M404" i="16"/>
  <c r="L404" i="16"/>
  <c r="A404" i="16"/>
  <c r="N403" i="16"/>
  <c r="M403" i="16"/>
  <c r="L403" i="16"/>
  <c r="A403" i="16"/>
  <c r="N402" i="16"/>
  <c r="M402" i="16"/>
  <c r="L402" i="16"/>
  <c r="A402" i="16"/>
  <c r="N401" i="16"/>
  <c r="M401" i="16"/>
  <c r="L401" i="16"/>
  <c r="A401" i="16"/>
  <c r="N400" i="16"/>
  <c r="M400" i="16"/>
  <c r="L400" i="16"/>
  <c r="A400" i="16"/>
  <c r="N399" i="16"/>
  <c r="M399" i="16"/>
  <c r="L399" i="16"/>
  <c r="A399" i="16"/>
  <c r="N398" i="16"/>
  <c r="M398" i="16"/>
  <c r="L398" i="16"/>
  <c r="A398" i="16"/>
  <c r="N397" i="16"/>
  <c r="M397" i="16"/>
  <c r="L397" i="16"/>
  <c r="A397" i="16"/>
  <c r="N396" i="16"/>
  <c r="M396" i="16"/>
  <c r="L396" i="16"/>
  <c r="A396" i="16"/>
  <c r="N395" i="16"/>
  <c r="M395" i="16"/>
  <c r="L395" i="16"/>
  <c r="A395" i="16"/>
  <c r="N394" i="16"/>
  <c r="M394" i="16"/>
  <c r="L394" i="16"/>
  <c r="A394" i="16"/>
  <c r="N393" i="16"/>
  <c r="M393" i="16"/>
  <c r="L393" i="16"/>
  <c r="A393" i="16"/>
  <c r="N392" i="16"/>
  <c r="M392" i="16"/>
  <c r="L392" i="16"/>
  <c r="A392" i="16"/>
  <c r="N391" i="16"/>
  <c r="M391" i="16"/>
  <c r="L391" i="16"/>
  <c r="A391" i="16"/>
  <c r="N390" i="16"/>
  <c r="M390" i="16"/>
  <c r="L390" i="16"/>
  <c r="A390" i="16"/>
  <c r="N389" i="16"/>
  <c r="M389" i="16"/>
  <c r="L389" i="16"/>
  <c r="A389" i="16"/>
  <c r="N388" i="16"/>
  <c r="M388" i="16"/>
  <c r="L388" i="16"/>
  <c r="A388" i="16"/>
  <c r="N387" i="16"/>
  <c r="M387" i="16"/>
  <c r="L387" i="16"/>
  <c r="A387" i="16"/>
  <c r="N386" i="16"/>
  <c r="M386" i="16"/>
  <c r="L386" i="16"/>
  <c r="A386" i="16"/>
  <c r="N385" i="16"/>
  <c r="M385" i="16"/>
  <c r="L385" i="16"/>
  <c r="A385" i="16"/>
  <c r="N384" i="16"/>
  <c r="M384" i="16"/>
  <c r="L384" i="16"/>
  <c r="A384" i="16"/>
  <c r="N383" i="16"/>
  <c r="M383" i="16"/>
  <c r="L383" i="16"/>
  <c r="A383" i="16"/>
  <c r="N382" i="16"/>
  <c r="M382" i="16"/>
  <c r="L382" i="16"/>
  <c r="A382" i="16"/>
  <c r="N381" i="16"/>
  <c r="M381" i="16"/>
  <c r="L381" i="16"/>
  <c r="A381" i="16"/>
  <c r="N380" i="16"/>
  <c r="M380" i="16"/>
  <c r="L380" i="16"/>
  <c r="A380" i="16"/>
  <c r="N379" i="16"/>
  <c r="M379" i="16"/>
  <c r="L379" i="16"/>
  <c r="A379" i="16"/>
  <c r="N378" i="16"/>
  <c r="M378" i="16"/>
  <c r="L378" i="16"/>
  <c r="A378" i="16"/>
  <c r="N377" i="16"/>
  <c r="M377" i="16"/>
  <c r="L377" i="16"/>
  <c r="A377" i="16"/>
  <c r="N376" i="16"/>
  <c r="M376" i="16"/>
  <c r="L376" i="16"/>
  <c r="A376" i="16"/>
  <c r="N375" i="16"/>
  <c r="M375" i="16"/>
  <c r="L375" i="16"/>
  <c r="A375" i="16"/>
  <c r="N374" i="16"/>
  <c r="M374" i="16"/>
  <c r="L374" i="16"/>
  <c r="A374" i="16"/>
  <c r="N373" i="16"/>
  <c r="M373" i="16"/>
  <c r="L373" i="16"/>
  <c r="A373" i="16"/>
  <c r="N372" i="16"/>
  <c r="M372" i="16"/>
  <c r="L372" i="16"/>
  <c r="A372" i="16"/>
  <c r="N371" i="16"/>
  <c r="M371" i="16"/>
  <c r="L371" i="16"/>
  <c r="A371" i="16"/>
  <c r="N370" i="16"/>
  <c r="M370" i="16"/>
  <c r="L370" i="16"/>
  <c r="A370" i="16"/>
  <c r="N369" i="16"/>
  <c r="M369" i="16"/>
  <c r="L369" i="16"/>
  <c r="A369" i="16"/>
  <c r="N368" i="16"/>
  <c r="M368" i="16"/>
  <c r="L368" i="16"/>
  <c r="A368" i="16"/>
  <c r="N367" i="16"/>
  <c r="M367" i="16"/>
  <c r="L367" i="16"/>
  <c r="A367" i="16"/>
  <c r="N366" i="16"/>
  <c r="M366" i="16"/>
  <c r="L366" i="16"/>
  <c r="A366" i="16"/>
  <c r="N365" i="16"/>
  <c r="M365" i="16"/>
  <c r="L365" i="16"/>
  <c r="A365" i="16"/>
  <c r="N364" i="16"/>
  <c r="M364" i="16"/>
  <c r="L364" i="16"/>
  <c r="A364" i="16"/>
  <c r="N363" i="16"/>
  <c r="M363" i="16"/>
  <c r="L363" i="16"/>
  <c r="A363" i="16"/>
  <c r="N362" i="16"/>
  <c r="M362" i="16"/>
  <c r="L362" i="16"/>
  <c r="A362" i="16"/>
  <c r="N361" i="16"/>
  <c r="M361" i="16"/>
  <c r="L361" i="16"/>
  <c r="A361" i="16"/>
  <c r="N360" i="16"/>
  <c r="M360" i="16"/>
  <c r="L360" i="16"/>
  <c r="A360" i="16"/>
  <c r="N359" i="16"/>
  <c r="M359" i="16"/>
  <c r="L359" i="16"/>
  <c r="A359" i="16"/>
  <c r="N358" i="16"/>
  <c r="M358" i="16"/>
  <c r="L358" i="16"/>
  <c r="A358" i="16"/>
  <c r="N357" i="16"/>
  <c r="M357" i="16"/>
  <c r="L357" i="16"/>
  <c r="A357" i="16"/>
  <c r="N356" i="16"/>
  <c r="M356" i="16"/>
  <c r="L356" i="16"/>
  <c r="A356" i="16"/>
  <c r="N355" i="16"/>
  <c r="M355" i="16"/>
  <c r="L355" i="16"/>
  <c r="A355" i="16"/>
  <c r="N354" i="16"/>
  <c r="M354" i="16"/>
  <c r="L354" i="16"/>
  <c r="A354" i="16"/>
  <c r="N353" i="16"/>
  <c r="M353" i="16"/>
  <c r="L353" i="16"/>
  <c r="A353" i="16"/>
  <c r="N352" i="16"/>
  <c r="M352" i="16"/>
  <c r="L352" i="16"/>
  <c r="A352" i="16"/>
  <c r="N351" i="16"/>
  <c r="M351" i="16"/>
  <c r="L351" i="16"/>
  <c r="A351" i="16"/>
  <c r="N350" i="16"/>
  <c r="M350" i="16"/>
  <c r="L350" i="16"/>
  <c r="A350" i="16"/>
  <c r="N349" i="16"/>
  <c r="M349" i="16"/>
  <c r="L349" i="16"/>
  <c r="A349" i="16"/>
  <c r="N348" i="16"/>
  <c r="M348" i="16"/>
  <c r="L348" i="16"/>
  <c r="A348" i="16"/>
  <c r="N347" i="16"/>
  <c r="M347" i="16"/>
  <c r="L347" i="16"/>
  <c r="A347" i="16"/>
  <c r="N346" i="16"/>
  <c r="M346" i="16"/>
  <c r="L346" i="16"/>
  <c r="A346" i="16"/>
  <c r="N345" i="16"/>
  <c r="M345" i="16"/>
  <c r="L345" i="16"/>
  <c r="A345" i="16"/>
  <c r="N344" i="16"/>
  <c r="M344" i="16"/>
  <c r="L344" i="16"/>
  <c r="A344" i="16"/>
  <c r="N343" i="16"/>
  <c r="M343" i="16"/>
  <c r="L343" i="16"/>
  <c r="A343" i="16"/>
  <c r="N342" i="16"/>
  <c r="M342" i="16"/>
  <c r="L342" i="16"/>
  <c r="A342" i="16"/>
  <c r="N341" i="16"/>
  <c r="M341" i="16"/>
  <c r="L341" i="16"/>
  <c r="A341" i="16"/>
  <c r="N340" i="16"/>
  <c r="M340" i="16"/>
  <c r="L340" i="16"/>
  <c r="A340" i="16"/>
  <c r="N339" i="16"/>
  <c r="M339" i="16"/>
  <c r="L339" i="16"/>
  <c r="A339" i="16"/>
  <c r="N338" i="16"/>
  <c r="M338" i="16"/>
  <c r="L338" i="16"/>
  <c r="A338" i="16"/>
  <c r="N337" i="16"/>
  <c r="M337" i="16"/>
  <c r="L337" i="16"/>
  <c r="A337" i="16"/>
  <c r="N336" i="16"/>
  <c r="M336" i="16"/>
  <c r="L336" i="16"/>
  <c r="A336" i="16"/>
  <c r="N335" i="16"/>
  <c r="M335" i="16"/>
  <c r="L335" i="16"/>
  <c r="A335" i="16"/>
  <c r="N334" i="16"/>
  <c r="M334" i="16"/>
  <c r="L334" i="16"/>
  <c r="A334" i="16"/>
  <c r="N333" i="16"/>
  <c r="M333" i="16"/>
  <c r="L333" i="16"/>
  <c r="A333" i="16"/>
  <c r="N332" i="16"/>
  <c r="M332" i="16"/>
  <c r="L332" i="16"/>
  <c r="A332" i="16"/>
  <c r="N331" i="16"/>
  <c r="M331" i="16"/>
  <c r="L331" i="16"/>
  <c r="A331" i="16"/>
  <c r="N330" i="16"/>
  <c r="M330" i="16"/>
  <c r="L330" i="16"/>
  <c r="A330" i="16"/>
  <c r="N329" i="16"/>
  <c r="M329" i="16"/>
  <c r="L329" i="16"/>
  <c r="A329" i="16"/>
  <c r="N328" i="16"/>
  <c r="M328" i="16"/>
  <c r="L328" i="16"/>
  <c r="A328" i="16"/>
  <c r="N327" i="16"/>
  <c r="M327" i="16"/>
  <c r="L327" i="16"/>
  <c r="A327" i="16"/>
  <c r="N326" i="16"/>
  <c r="M326" i="16"/>
  <c r="L326" i="16"/>
  <c r="A326" i="16"/>
  <c r="N325" i="16"/>
  <c r="M325" i="16"/>
  <c r="L325" i="16"/>
  <c r="A325" i="16"/>
  <c r="N324" i="16"/>
  <c r="M324" i="16"/>
  <c r="L324" i="16"/>
  <c r="A324" i="16"/>
  <c r="N323" i="16"/>
  <c r="M323" i="16"/>
  <c r="L323" i="16"/>
  <c r="A323" i="16"/>
  <c r="N322" i="16"/>
  <c r="M322" i="16"/>
  <c r="L322" i="16"/>
  <c r="A322" i="16"/>
  <c r="N321" i="16"/>
  <c r="M321" i="16"/>
  <c r="L321" i="16"/>
  <c r="A321" i="16"/>
  <c r="N320" i="16"/>
  <c r="M320" i="16"/>
  <c r="L320" i="16"/>
  <c r="A320" i="16"/>
  <c r="N319" i="16"/>
  <c r="M319" i="16"/>
  <c r="L319" i="16"/>
  <c r="A319" i="16"/>
  <c r="N318" i="16"/>
  <c r="M318" i="16"/>
  <c r="L318" i="16"/>
  <c r="A318" i="16"/>
  <c r="N317" i="16"/>
  <c r="M317" i="16"/>
  <c r="L317" i="16"/>
  <c r="A317" i="16"/>
  <c r="N316" i="16"/>
  <c r="M316" i="16"/>
  <c r="L316" i="16"/>
  <c r="A316" i="16"/>
  <c r="N315" i="16"/>
  <c r="M315" i="16"/>
  <c r="L315" i="16"/>
  <c r="A315" i="16"/>
  <c r="N314" i="16"/>
  <c r="M314" i="16"/>
  <c r="L314" i="16"/>
  <c r="A314" i="16"/>
  <c r="N313" i="16"/>
  <c r="M313" i="16"/>
  <c r="L313" i="16"/>
  <c r="A313" i="16"/>
  <c r="N312" i="16"/>
  <c r="M312" i="16"/>
  <c r="L312" i="16"/>
  <c r="A312" i="16"/>
  <c r="N311" i="16"/>
  <c r="M311" i="16"/>
  <c r="L311" i="16"/>
  <c r="A311" i="16"/>
  <c r="N310" i="16"/>
  <c r="M310" i="16"/>
  <c r="L310" i="16"/>
  <c r="A310" i="16"/>
  <c r="N309" i="16"/>
  <c r="M309" i="16"/>
  <c r="L309" i="16"/>
  <c r="A309" i="16"/>
  <c r="N308" i="16"/>
  <c r="M308" i="16"/>
  <c r="L308" i="16"/>
  <c r="A308" i="16"/>
  <c r="N307" i="16"/>
  <c r="M307" i="16"/>
  <c r="L307" i="16"/>
  <c r="A307" i="16"/>
  <c r="N306" i="16"/>
  <c r="M306" i="16"/>
  <c r="L306" i="16"/>
  <c r="A306" i="16"/>
  <c r="N305" i="16"/>
  <c r="M305" i="16"/>
  <c r="L305" i="16"/>
  <c r="A305" i="16"/>
  <c r="N304" i="16"/>
  <c r="M304" i="16"/>
  <c r="L304" i="16"/>
  <c r="A304" i="16"/>
  <c r="N303" i="16"/>
  <c r="M303" i="16"/>
  <c r="L303" i="16"/>
  <c r="A303" i="16"/>
  <c r="N302" i="16"/>
  <c r="M302" i="16"/>
  <c r="L302" i="16"/>
  <c r="A302" i="16"/>
  <c r="N301" i="16"/>
  <c r="M301" i="16"/>
  <c r="L301" i="16"/>
  <c r="A301" i="16"/>
  <c r="N300" i="16"/>
  <c r="M300" i="16"/>
  <c r="L300" i="16"/>
  <c r="A300" i="16"/>
  <c r="N299" i="16"/>
  <c r="M299" i="16"/>
  <c r="L299" i="16"/>
  <c r="A299" i="16"/>
  <c r="N298" i="16"/>
  <c r="M298" i="16"/>
  <c r="L298" i="16"/>
  <c r="A298" i="16"/>
  <c r="N297" i="16"/>
  <c r="M297" i="16"/>
  <c r="L297" i="16"/>
  <c r="A297" i="16"/>
  <c r="N296" i="16"/>
  <c r="M296" i="16"/>
  <c r="L296" i="16"/>
  <c r="A296" i="16"/>
  <c r="N295" i="16"/>
  <c r="M295" i="16"/>
  <c r="L295" i="16"/>
  <c r="A295" i="16"/>
  <c r="N294" i="16"/>
  <c r="M294" i="16"/>
  <c r="L294" i="16"/>
  <c r="A294" i="16"/>
  <c r="N293" i="16"/>
  <c r="M293" i="16"/>
  <c r="L293" i="16"/>
  <c r="A293" i="16"/>
  <c r="N292" i="16"/>
  <c r="M292" i="16"/>
  <c r="L292" i="16"/>
  <c r="A292" i="16"/>
  <c r="N291" i="16"/>
  <c r="M291" i="16"/>
  <c r="L291" i="16"/>
  <c r="A291" i="16"/>
  <c r="N290" i="16"/>
  <c r="M290" i="16"/>
  <c r="L290" i="16"/>
  <c r="A290" i="16"/>
  <c r="N289" i="16"/>
  <c r="M289" i="16"/>
  <c r="L289" i="16"/>
  <c r="A289" i="16"/>
  <c r="N288" i="16"/>
  <c r="M288" i="16"/>
  <c r="L288" i="16"/>
  <c r="A288" i="16"/>
  <c r="N287" i="16"/>
  <c r="M287" i="16"/>
  <c r="L287" i="16"/>
  <c r="A287" i="16"/>
  <c r="N286" i="16"/>
  <c r="M286" i="16"/>
  <c r="L286" i="16"/>
  <c r="A286" i="16"/>
  <c r="N285" i="16"/>
  <c r="M285" i="16"/>
  <c r="L285" i="16"/>
  <c r="A285" i="16"/>
  <c r="N284" i="16"/>
  <c r="M284" i="16"/>
  <c r="L284" i="16"/>
  <c r="A284" i="16"/>
  <c r="N283" i="16"/>
  <c r="M283" i="16"/>
  <c r="L283" i="16"/>
  <c r="A283" i="16"/>
  <c r="N282" i="16"/>
  <c r="M282" i="16"/>
  <c r="L282" i="16"/>
  <c r="A282" i="16"/>
  <c r="N281" i="16"/>
  <c r="M281" i="16"/>
  <c r="L281" i="16"/>
  <c r="A281" i="16"/>
  <c r="N280" i="16"/>
  <c r="M280" i="16"/>
  <c r="L280" i="16"/>
  <c r="A280" i="16"/>
  <c r="N279" i="16"/>
  <c r="M279" i="16"/>
  <c r="L279" i="16"/>
  <c r="A279" i="16"/>
  <c r="N278" i="16"/>
  <c r="M278" i="16"/>
  <c r="L278" i="16"/>
  <c r="A278" i="16"/>
  <c r="N277" i="16"/>
  <c r="M277" i="16"/>
  <c r="L277" i="16"/>
  <c r="A277" i="16"/>
  <c r="N276" i="16"/>
  <c r="M276" i="16"/>
  <c r="L276" i="16"/>
  <c r="A276" i="16"/>
  <c r="N275" i="16"/>
  <c r="M275" i="16"/>
  <c r="L275" i="16"/>
  <c r="A275" i="16"/>
  <c r="N274" i="16"/>
  <c r="M274" i="16"/>
  <c r="L274" i="16"/>
  <c r="A274" i="16"/>
  <c r="N273" i="16"/>
  <c r="M273" i="16"/>
  <c r="L273" i="16"/>
  <c r="A273" i="16"/>
  <c r="N272" i="16"/>
  <c r="M272" i="16"/>
  <c r="L272" i="16"/>
  <c r="A272" i="16"/>
  <c r="N271" i="16"/>
  <c r="M271" i="16"/>
  <c r="L271" i="16"/>
  <c r="A271" i="16"/>
  <c r="N270" i="16"/>
  <c r="M270" i="16"/>
  <c r="L270" i="16"/>
  <c r="A270" i="16"/>
  <c r="N269" i="16"/>
  <c r="M269" i="16"/>
  <c r="L269" i="16"/>
  <c r="A269" i="16"/>
  <c r="N268" i="16"/>
  <c r="M268" i="16"/>
  <c r="L268" i="16"/>
  <c r="A268" i="16"/>
  <c r="N267" i="16"/>
  <c r="M267" i="16"/>
  <c r="L267" i="16"/>
  <c r="A267" i="16"/>
  <c r="N266" i="16"/>
  <c r="M266" i="16"/>
  <c r="L266" i="16"/>
  <c r="A266" i="16"/>
  <c r="N265" i="16"/>
  <c r="M265" i="16"/>
  <c r="L265" i="16"/>
  <c r="A265" i="16"/>
  <c r="N264" i="16"/>
  <c r="M264" i="16"/>
  <c r="L264" i="16"/>
  <c r="A264" i="16"/>
  <c r="N263" i="16"/>
  <c r="M263" i="16"/>
  <c r="L263" i="16"/>
  <c r="A263" i="16"/>
  <c r="N262" i="16"/>
  <c r="M262" i="16"/>
  <c r="L262" i="16"/>
  <c r="A262" i="16"/>
  <c r="N261" i="16"/>
  <c r="M261" i="16"/>
  <c r="L261" i="16"/>
  <c r="A261" i="16"/>
  <c r="N260" i="16"/>
  <c r="M260" i="16"/>
  <c r="L260" i="16"/>
  <c r="A260" i="16"/>
  <c r="N259" i="16"/>
  <c r="M259" i="16"/>
  <c r="L259" i="16"/>
  <c r="A259" i="16"/>
  <c r="N258" i="16"/>
  <c r="M258" i="16"/>
  <c r="L258" i="16"/>
  <c r="A258" i="16"/>
  <c r="N257" i="16"/>
  <c r="M257" i="16"/>
  <c r="L257" i="16"/>
  <c r="A257" i="16"/>
  <c r="N256" i="16"/>
  <c r="M256" i="16"/>
  <c r="L256" i="16"/>
  <c r="A256" i="16"/>
  <c r="N255" i="16"/>
  <c r="M255" i="16"/>
  <c r="L255" i="16"/>
  <c r="A255" i="16"/>
  <c r="N254" i="16"/>
  <c r="M254" i="16"/>
  <c r="L254" i="16"/>
  <c r="A254" i="16"/>
  <c r="N253" i="16"/>
  <c r="M253" i="16"/>
  <c r="L253" i="16"/>
  <c r="A253" i="16"/>
  <c r="N252" i="16"/>
  <c r="M252" i="16"/>
  <c r="L252" i="16"/>
  <c r="A252" i="16"/>
  <c r="N251" i="16"/>
  <c r="M251" i="16"/>
  <c r="L251" i="16"/>
  <c r="A251" i="16"/>
  <c r="N250" i="16"/>
  <c r="M250" i="16"/>
  <c r="L250" i="16"/>
  <c r="A250" i="16"/>
  <c r="N249" i="16"/>
  <c r="M249" i="16"/>
  <c r="L249" i="16"/>
  <c r="A249" i="16"/>
  <c r="N248" i="16"/>
  <c r="M248" i="16"/>
  <c r="L248" i="16"/>
  <c r="A248" i="16"/>
  <c r="N247" i="16"/>
  <c r="M247" i="16"/>
  <c r="L247" i="16"/>
  <c r="A247" i="16"/>
  <c r="N246" i="16"/>
  <c r="M246" i="16"/>
  <c r="L246" i="16"/>
  <c r="A246" i="16"/>
  <c r="N245" i="16"/>
  <c r="M245" i="16"/>
  <c r="L245" i="16"/>
  <c r="A245" i="16"/>
  <c r="N244" i="16"/>
  <c r="M244" i="16"/>
  <c r="L244" i="16"/>
  <c r="A244" i="16"/>
  <c r="N243" i="16"/>
  <c r="M243" i="16"/>
  <c r="L243" i="16"/>
  <c r="A243" i="16"/>
  <c r="N242" i="16"/>
  <c r="M242" i="16"/>
  <c r="L242" i="16"/>
  <c r="A242" i="16"/>
  <c r="N241" i="16"/>
  <c r="M241" i="16"/>
  <c r="L241" i="16"/>
  <c r="A241" i="16"/>
  <c r="N240" i="16"/>
  <c r="M240" i="16"/>
  <c r="L240" i="16"/>
  <c r="A240" i="16"/>
  <c r="N239" i="16"/>
  <c r="M239" i="16"/>
  <c r="L239" i="16"/>
  <c r="A239" i="16"/>
  <c r="N238" i="16"/>
  <c r="M238" i="16"/>
  <c r="L238" i="16"/>
  <c r="A238" i="16"/>
  <c r="N237" i="16"/>
  <c r="M237" i="16"/>
  <c r="L237" i="16"/>
  <c r="A237" i="16"/>
  <c r="N236" i="16"/>
  <c r="M236" i="16"/>
  <c r="L236" i="16"/>
  <c r="A236" i="16"/>
  <c r="N235" i="16"/>
  <c r="M235" i="16"/>
  <c r="L235" i="16"/>
  <c r="A235" i="16"/>
  <c r="N234" i="16"/>
  <c r="M234" i="16"/>
  <c r="L234" i="16"/>
  <c r="A234" i="16"/>
  <c r="N233" i="16"/>
  <c r="M233" i="16"/>
  <c r="L233" i="16"/>
  <c r="A233" i="16"/>
  <c r="N232" i="16"/>
  <c r="M232" i="16"/>
  <c r="L232" i="16"/>
  <c r="A232" i="16"/>
  <c r="N231" i="16"/>
  <c r="M231" i="16"/>
  <c r="L231" i="16"/>
  <c r="A231" i="16"/>
  <c r="N230" i="16"/>
  <c r="M230" i="16"/>
  <c r="L230" i="16"/>
  <c r="A230" i="16"/>
  <c r="N229" i="16"/>
  <c r="M229" i="16"/>
  <c r="L229" i="16"/>
  <c r="A229" i="16"/>
  <c r="N228" i="16"/>
  <c r="M228" i="16"/>
  <c r="L228" i="16"/>
  <c r="A228" i="16"/>
  <c r="N227" i="16"/>
  <c r="M227" i="16"/>
  <c r="L227" i="16"/>
  <c r="A227" i="16"/>
  <c r="N226" i="16"/>
  <c r="M226" i="16"/>
  <c r="L226" i="16"/>
  <c r="A226" i="16"/>
  <c r="N225" i="16"/>
  <c r="M225" i="16"/>
  <c r="L225" i="16"/>
  <c r="A225" i="16"/>
  <c r="N224" i="16"/>
  <c r="M224" i="16"/>
  <c r="L224" i="16"/>
  <c r="A224" i="16"/>
  <c r="N223" i="16"/>
  <c r="M223" i="16"/>
  <c r="L223" i="16"/>
  <c r="A223" i="16"/>
  <c r="N222" i="16"/>
  <c r="M222" i="16"/>
  <c r="L222" i="16"/>
  <c r="A222" i="16"/>
  <c r="N221" i="16"/>
  <c r="M221" i="16"/>
  <c r="L221" i="16"/>
  <c r="A221" i="16"/>
  <c r="N220" i="16"/>
  <c r="M220" i="16"/>
  <c r="L220" i="16"/>
  <c r="A220" i="16"/>
  <c r="N219" i="16"/>
  <c r="M219" i="16"/>
  <c r="L219" i="16"/>
  <c r="A219" i="16"/>
  <c r="N218" i="16"/>
  <c r="M218" i="16"/>
  <c r="L218" i="16"/>
  <c r="A218" i="16"/>
  <c r="N217" i="16"/>
  <c r="M217" i="16"/>
  <c r="L217" i="16"/>
  <c r="A217" i="16"/>
  <c r="N216" i="16"/>
  <c r="M216" i="16"/>
  <c r="L216" i="16"/>
  <c r="A216" i="16"/>
  <c r="N215" i="16"/>
  <c r="M215" i="16"/>
  <c r="L215" i="16"/>
  <c r="A215" i="16"/>
  <c r="N214" i="16"/>
  <c r="M214" i="16"/>
  <c r="L214" i="16"/>
  <c r="A214" i="16"/>
  <c r="N213" i="16"/>
  <c r="M213" i="16"/>
  <c r="L213" i="16"/>
  <c r="A213" i="16"/>
  <c r="N212" i="16"/>
  <c r="M212" i="16"/>
  <c r="L212" i="16"/>
  <c r="A212" i="16"/>
  <c r="N211" i="16"/>
  <c r="M211" i="16"/>
  <c r="L211" i="16"/>
  <c r="A211" i="16"/>
  <c r="N210" i="16"/>
  <c r="M210" i="16"/>
  <c r="L210" i="16"/>
  <c r="A210" i="16"/>
  <c r="N209" i="16"/>
  <c r="M209" i="16"/>
  <c r="L209" i="16"/>
  <c r="A209" i="16"/>
  <c r="N208" i="16"/>
  <c r="M208" i="16"/>
  <c r="L208" i="16"/>
  <c r="A208" i="16"/>
  <c r="N207" i="16"/>
  <c r="M207" i="16"/>
  <c r="L207" i="16"/>
  <c r="A207" i="16"/>
  <c r="N206" i="16"/>
  <c r="M206" i="16"/>
  <c r="L206" i="16"/>
  <c r="A206" i="16"/>
  <c r="N205" i="16"/>
  <c r="M205" i="16"/>
  <c r="L205" i="16"/>
  <c r="A205" i="16"/>
  <c r="N204" i="16"/>
  <c r="M204" i="16"/>
  <c r="L204" i="16"/>
  <c r="A204" i="16"/>
  <c r="N203" i="16"/>
  <c r="M203" i="16"/>
  <c r="L203" i="16"/>
  <c r="A203" i="16"/>
  <c r="N202" i="16"/>
  <c r="M202" i="16"/>
  <c r="L202" i="16"/>
  <c r="A202" i="16"/>
  <c r="N201" i="16"/>
  <c r="M201" i="16"/>
  <c r="L201" i="16"/>
  <c r="A201" i="16"/>
  <c r="N200" i="16"/>
  <c r="M200" i="16"/>
  <c r="L200" i="16"/>
  <c r="A200" i="16"/>
  <c r="N199" i="16"/>
  <c r="M199" i="16"/>
  <c r="L199" i="16"/>
  <c r="A199" i="16"/>
  <c r="N198" i="16"/>
  <c r="M198" i="16"/>
  <c r="L198" i="16"/>
  <c r="A198" i="16"/>
  <c r="N197" i="16"/>
  <c r="M197" i="16"/>
  <c r="L197" i="16"/>
  <c r="A197" i="16"/>
  <c r="N196" i="16"/>
  <c r="M196" i="16"/>
  <c r="L196" i="16"/>
  <c r="A196" i="16"/>
  <c r="N195" i="16"/>
  <c r="M195" i="16"/>
  <c r="L195" i="16"/>
  <c r="A195" i="16"/>
  <c r="N194" i="16"/>
  <c r="M194" i="16"/>
  <c r="L194" i="16"/>
  <c r="A194" i="16"/>
  <c r="N193" i="16"/>
  <c r="M193" i="16"/>
  <c r="L193" i="16"/>
  <c r="A193" i="16"/>
  <c r="N192" i="16"/>
  <c r="M192" i="16"/>
  <c r="L192" i="16"/>
  <c r="A192" i="16"/>
  <c r="N191" i="16"/>
  <c r="M191" i="16"/>
  <c r="L191" i="16"/>
  <c r="A191" i="16"/>
  <c r="N190" i="16"/>
  <c r="M190" i="16"/>
  <c r="L190" i="16"/>
  <c r="A190" i="16"/>
  <c r="N189" i="16"/>
  <c r="M189" i="16"/>
  <c r="L189" i="16"/>
  <c r="A189" i="16"/>
  <c r="N188" i="16"/>
  <c r="M188" i="16"/>
  <c r="L188" i="16"/>
  <c r="A188" i="16"/>
  <c r="N187" i="16"/>
  <c r="M187" i="16"/>
  <c r="L187" i="16"/>
  <c r="A187" i="16"/>
  <c r="N186" i="16"/>
  <c r="M186" i="16"/>
  <c r="L186" i="16"/>
  <c r="A186" i="16"/>
  <c r="N185" i="16"/>
  <c r="M185" i="16"/>
  <c r="L185" i="16"/>
  <c r="A185" i="16"/>
  <c r="N184" i="16"/>
  <c r="M184" i="16"/>
  <c r="L184" i="16"/>
  <c r="A184" i="16"/>
  <c r="N183" i="16"/>
  <c r="M183" i="16"/>
  <c r="L183" i="16"/>
  <c r="A183" i="16"/>
  <c r="N182" i="16"/>
  <c r="M182" i="16"/>
  <c r="L182" i="16"/>
  <c r="A182" i="16"/>
  <c r="N181" i="16"/>
  <c r="M181" i="16"/>
  <c r="L181" i="16"/>
  <c r="A181" i="16"/>
  <c r="N180" i="16"/>
  <c r="M180" i="16"/>
  <c r="L180" i="16"/>
  <c r="A180" i="16"/>
  <c r="N179" i="16"/>
  <c r="M179" i="16"/>
  <c r="L179" i="16"/>
  <c r="A179" i="16"/>
  <c r="N178" i="16"/>
  <c r="M178" i="16"/>
  <c r="L178" i="16"/>
  <c r="A178" i="16"/>
  <c r="N177" i="16"/>
  <c r="M177" i="16"/>
  <c r="L177" i="16"/>
  <c r="A177" i="16"/>
  <c r="N176" i="16"/>
  <c r="M176" i="16"/>
  <c r="L176" i="16"/>
  <c r="A176" i="16"/>
  <c r="N175" i="16"/>
  <c r="M175" i="16"/>
  <c r="L175" i="16"/>
  <c r="A175" i="16"/>
  <c r="N174" i="16"/>
  <c r="M174" i="16"/>
  <c r="L174" i="16"/>
  <c r="A174" i="16"/>
  <c r="N173" i="16"/>
  <c r="M173" i="16"/>
  <c r="L173" i="16"/>
  <c r="A173" i="16"/>
  <c r="N172" i="16"/>
  <c r="M172" i="16"/>
  <c r="L172" i="16"/>
  <c r="A172" i="16"/>
  <c r="N171" i="16"/>
  <c r="M171" i="16"/>
  <c r="L171" i="16"/>
  <c r="A171" i="16"/>
  <c r="N170" i="16"/>
  <c r="M170" i="16"/>
  <c r="L170" i="16"/>
  <c r="A170" i="16"/>
  <c r="N169" i="16"/>
  <c r="M169" i="16"/>
  <c r="L169" i="16"/>
  <c r="A169" i="16"/>
  <c r="N168" i="16"/>
  <c r="M168" i="16"/>
  <c r="L168" i="16"/>
  <c r="A168" i="16"/>
  <c r="N167" i="16"/>
  <c r="M167" i="16"/>
  <c r="L167" i="16"/>
  <c r="A167" i="16"/>
  <c r="N166" i="16"/>
  <c r="M166" i="16"/>
  <c r="L166" i="16"/>
  <c r="A166" i="16"/>
  <c r="N165" i="16"/>
  <c r="M165" i="16"/>
  <c r="L165" i="16"/>
  <c r="A165" i="16"/>
  <c r="N164" i="16"/>
  <c r="M164" i="16"/>
  <c r="L164" i="16"/>
  <c r="A164" i="16"/>
  <c r="N163" i="16"/>
  <c r="M163" i="16"/>
  <c r="L163" i="16"/>
  <c r="A163" i="16"/>
  <c r="N162" i="16"/>
  <c r="M162" i="16"/>
  <c r="L162" i="16"/>
  <c r="A162" i="16"/>
  <c r="N161" i="16"/>
  <c r="M161" i="16"/>
  <c r="L161" i="16"/>
  <c r="A161" i="16"/>
  <c r="N160" i="16"/>
  <c r="M160" i="16"/>
  <c r="L160" i="16"/>
  <c r="A160" i="16"/>
  <c r="N159" i="16"/>
  <c r="M159" i="16"/>
  <c r="L159" i="16"/>
  <c r="A159" i="16"/>
  <c r="N158" i="16"/>
  <c r="M158" i="16"/>
  <c r="L158" i="16"/>
  <c r="A158" i="16"/>
  <c r="N157" i="16"/>
  <c r="M157" i="16"/>
  <c r="L157" i="16"/>
  <c r="A157" i="16"/>
  <c r="N156" i="16"/>
  <c r="M156" i="16"/>
  <c r="L156" i="16"/>
  <c r="A156" i="16"/>
  <c r="N155" i="16"/>
  <c r="M155" i="16"/>
  <c r="L155" i="16"/>
  <c r="A155" i="16"/>
  <c r="N154" i="16"/>
  <c r="M154" i="16"/>
  <c r="L154" i="16"/>
  <c r="A154" i="16"/>
  <c r="N153" i="16"/>
  <c r="M153" i="16"/>
  <c r="L153" i="16"/>
  <c r="A153" i="16"/>
  <c r="N152" i="16"/>
  <c r="M152" i="16"/>
  <c r="L152" i="16"/>
  <c r="A152" i="16"/>
  <c r="N151" i="16"/>
  <c r="M151" i="16"/>
  <c r="L151" i="16"/>
  <c r="A151" i="16"/>
  <c r="N150" i="16"/>
  <c r="M150" i="16"/>
  <c r="L150" i="16"/>
  <c r="A150" i="16"/>
  <c r="N149" i="16"/>
  <c r="M149" i="16"/>
  <c r="L149" i="16"/>
  <c r="A149" i="16"/>
  <c r="N148" i="16"/>
  <c r="M148" i="16"/>
  <c r="L148" i="16"/>
  <c r="A148" i="16"/>
  <c r="N147" i="16"/>
  <c r="M147" i="16"/>
  <c r="L147" i="16"/>
  <c r="A147" i="16"/>
  <c r="N146" i="16"/>
  <c r="M146" i="16"/>
  <c r="L146" i="16"/>
  <c r="A146" i="16"/>
  <c r="N145" i="16"/>
  <c r="M145" i="16"/>
  <c r="L145" i="16"/>
  <c r="A145" i="16"/>
  <c r="N144" i="16"/>
  <c r="M144" i="16"/>
  <c r="L144" i="16"/>
  <c r="A144" i="16"/>
  <c r="N143" i="16"/>
  <c r="M143" i="16"/>
  <c r="L143" i="16"/>
  <c r="A143" i="16"/>
  <c r="N142" i="16"/>
  <c r="M142" i="16"/>
  <c r="L142" i="16"/>
  <c r="A142" i="16"/>
  <c r="N141" i="16"/>
  <c r="M141" i="16"/>
  <c r="L141" i="16"/>
  <c r="A141" i="16"/>
  <c r="N140" i="16"/>
  <c r="M140" i="16"/>
  <c r="L140" i="16"/>
  <c r="A140" i="16"/>
  <c r="N139" i="16"/>
  <c r="M139" i="16"/>
  <c r="L139" i="16"/>
  <c r="A139" i="16"/>
  <c r="N138" i="16"/>
  <c r="M138" i="16"/>
  <c r="L138" i="16"/>
  <c r="A138" i="16"/>
  <c r="N137" i="16"/>
  <c r="M137" i="16"/>
  <c r="L137" i="16"/>
  <c r="A137" i="16"/>
  <c r="N136" i="16"/>
  <c r="M136" i="16"/>
  <c r="L136" i="16"/>
  <c r="A136" i="16"/>
  <c r="N135" i="16"/>
  <c r="M135" i="16"/>
  <c r="L135" i="16"/>
  <c r="A135" i="16"/>
  <c r="N134" i="16"/>
  <c r="M134" i="16"/>
  <c r="L134" i="16"/>
  <c r="A134" i="16"/>
  <c r="N133" i="16"/>
  <c r="M133" i="16"/>
  <c r="L133" i="16"/>
  <c r="A133" i="16"/>
  <c r="N132" i="16"/>
  <c r="M132" i="16"/>
  <c r="L132" i="16"/>
  <c r="A132" i="16"/>
  <c r="N131" i="16"/>
  <c r="M131" i="16"/>
  <c r="L131" i="16"/>
  <c r="A131" i="16"/>
  <c r="N130" i="16"/>
  <c r="M130" i="16"/>
  <c r="L130" i="16"/>
  <c r="A130" i="16"/>
  <c r="N129" i="16"/>
  <c r="M129" i="16"/>
  <c r="L129" i="16"/>
  <c r="A129" i="16"/>
  <c r="N128" i="16"/>
  <c r="M128" i="16"/>
  <c r="L128" i="16"/>
  <c r="A128" i="16"/>
  <c r="N127" i="16"/>
  <c r="M127" i="16"/>
  <c r="L127" i="16"/>
  <c r="A127" i="16"/>
  <c r="N126" i="16"/>
  <c r="M126" i="16"/>
  <c r="L126" i="16"/>
  <c r="A126" i="16"/>
  <c r="N125" i="16"/>
  <c r="M125" i="16"/>
  <c r="L125" i="16"/>
  <c r="A125" i="16"/>
  <c r="N124" i="16"/>
  <c r="M124" i="16"/>
  <c r="L124" i="16"/>
  <c r="A124" i="16"/>
  <c r="N123" i="16"/>
  <c r="M123" i="16"/>
  <c r="L123" i="16"/>
  <c r="A123" i="16"/>
  <c r="N122" i="16"/>
  <c r="M122" i="16"/>
  <c r="L122" i="16"/>
  <c r="A122" i="16"/>
  <c r="N121" i="16"/>
  <c r="M121" i="16"/>
  <c r="L121" i="16"/>
  <c r="A121" i="16"/>
  <c r="N120" i="16"/>
  <c r="M120" i="16"/>
  <c r="L120" i="16"/>
  <c r="A120" i="16"/>
  <c r="N119" i="16"/>
  <c r="M119" i="16"/>
  <c r="L119" i="16"/>
  <c r="A119" i="16"/>
  <c r="N118" i="16"/>
  <c r="M118" i="16"/>
  <c r="L118" i="16"/>
  <c r="A118" i="16"/>
  <c r="N117" i="16"/>
  <c r="M117" i="16"/>
  <c r="L117" i="16"/>
  <c r="A117" i="16"/>
  <c r="N116" i="16"/>
  <c r="M116" i="16"/>
  <c r="L116" i="16"/>
  <c r="A116" i="16"/>
  <c r="N115" i="16"/>
  <c r="M115" i="16"/>
  <c r="L115" i="16"/>
  <c r="A115" i="16"/>
  <c r="N114" i="16"/>
  <c r="M114" i="16"/>
  <c r="L114" i="16"/>
  <c r="A114" i="16"/>
  <c r="N113" i="16"/>
  <c r="M113" i="16"/>
  <c r="L113" i="16"/>
  <c r="A113" i="16"/>
  <c r="N112" i="16"/>
  <c r="M112" i="16"/>
  <c r="L112" i="16"/>
  <c r="A112" i="16"/>
  <c r="N111" i="16"/>
  <c r="M111" i="16"/>
  <c r="L111" i="16"/>
  <c r="A111" i="16"/>
  <c r="N110" i="16"/>
  <c r="M110" i="16"/>
  <c r="L110" i="16"/>
  <c r="A110" i="16"/>
  <c r="N109" i="16"/>
  <c r="M109" i="16"/>
  <c r="L109" i="16"/>
  <c r="A109" i="16"/>
  <c r="N108" i="16"/>
  <c r="M108" i="16"/>
  <c r="L108" i="16"/>
  <c r="A108" i="16"/>
  <c r="N107" i="16"/>
  <c r="M107" i="16"/>
  <c r="L107" i="16"/>
  <c r="A107" i="16"/>
  <c r="N106" i="16"/>
  <c r="M106" i="16"/>
  <c r="L106" i="16"/>
  <c r="A106" i="16"/>
  <c r="N105" i="16"/>
  <c r="M105" i="16"/>
  <c r="L105" i="16"/>
  <c r="A105" i="16"/>
  <c r="N104" i="16"/>
  <c r="M104" i="16"/>
  <c r="L104" i="16"/>
  <c r="A104" i="16"/>
  <c r="N103" i="16"/>
  <c r="M103" i="16"/>
  <c r="L103" i="16"/>
  <c r="A103" i="16"/>
  <c r="N102" i="16"/>
  <c r="M102" i="16"/>
  <c r="L102" i="16"/>
  <c r="A102" i="16"/>
  <c r="N101" i="16"/>
  <c r="M101" i="16"/>
  <c r="L101" i="16"/>
  <c r="A101" i="16"/>
  <c r="N100" i="16"/>
  <c r="M100" i="16"/>
  <c r="L100" i="16"/>
  <c r="A100" i="16"/>
  <c r="N99" i="16"/>
  <c r="M99" i="16"/>
  <c r="L99" i="16"/>
  <c r="A99" i="16"/>
  <c r="N98" i="16"/>
  <c r="M98" i="16"/>
  <c r="L98" i="16"/>
  <c r="A98" i="16"/>
  <c r="N97" i="16"/>
  <c r="M97" i="16"/>
  <c r="L97" i="16"/>
  <c r="A97" i="16"/>
  <c r="N96" i="16"/>
  <c r="M96" i="16"/>
  <c r="L96" i="16"/>
  <c r="A96" i="16"/>
  <c r="N95" i="16"/>
  <c r="M95" i="16"/>
  <c r="L95" i="16"/>
  <c r="A95" i="16"/>
  <c r="N94" i="16"/>
  <c r="M94" i="16"/>
  <c r="L94" i="16"/>
  <c r="A94" i="16"/>
  <c r="N93" i="16"/>
  <c r="M93" i="16"/>
  <c r="L93" i="16"/>
  <c r="A93" i="16"/>
  <c r="N92" i="16"/>
  <c r="M92" i="16"/>
  <c r="L92" i="16"/>
  <c r="A92" i="16"/>
  <c r="N91" i="16"/>
  <c r="M91" i="16"/>
  <c r="L91" i="16"/>
  <c r="A91" i="16"/>
  <c r="N90" i="16"/>
  <c r="M90" i="16"/>
  <c r="L90" i="16"/>
  <c r="A90" i="16"/>
  <c r="N89" i="16"/>
  <c r="M89" i="16"/>
  <c r="L89" i="16"/>
  <c r="A89" i="16"/>
  <c r="N88" i="16"/>
  <c r="M88" i="16"/>
  <c r="L88" i="16"/>
  <c r="A88" i="16"/>
  <c r="N87" i="16"/>
  <c r="M87" i="16"/>
  <c r="L87" i="16"/>
  <c r="A87" i="16"/>
  <c r="N86" i="16"/>
  <c r="M86" i="16"/>
  <c r="L86" i="16"/>
  <c r="A86" i="16"/>
  <c r="N85" i="16"/>
  <c r="M85" i="16"/>
  <c r="L85" i="16"/>
  <c r="A85" i="16"/>
  <c r="N84" i="16"/>
  <c r="M84" i="16"/>
  <c r="L84" i="16"/>
  <c r="A84" i="16"/>
  <c r="N83" i="16"/>
  <c r="M83" i="16"/>
  <c r="L83" i="16"/>
  <c r="A83" i="16"/>
  <c r="N82" i="16"/>
  <c r="M82" i="16"/>
  <c r="L82" i="16"/>
  <c r="A82" i="16"/>
  <c r="N81" i="16"/>
  <c r="M81" i="16"/>
  <c r="L81" i="16"/>
  <c r="A81" i="16"/>
  <c r="N80" i="16"/>
  <c r="M80" i="16"/>
  <c r="L80" i="16"/>
  <c r="A80" i="16"/>
  <c r="N79" i="16"/>
  <c r="M79" i="16"/>
  <c r="L79" i="16"/>
  <c r="A79" i="16"/>
  <c r="N78" i="16"/>
  <c r="M78" i="16"/>
  <c r="L78" i="16"/>
  <c r="A78" i="16"/>
  <c r="N77" i="16"/>
  <c r="M77" i="16"/>
  <c r="L77" i="16"/>
  <c r="A77" i="16"/>
  <c r="N76" i="16"/>
  <c r="M76" i="16"/>
  <c r="L76" i="16"/>
  <c r="A76" i="16"/>
  <c r="N75" i="16"/>
  <c r="M75" i="16"/>
  <c r="L75" i="16"/>
  <c r="A75" i="16"/>
  <c r="N74" i="16"/>
  <c r="M74" i="16"/>
  <c r="L74" i="16"/>
  <c r="A74" i="16"/>
  <c r="N73" i="16"/>
  <c r="M73" i="16"/>
  <c r="L73" i="16"/>
  <c r="A73" i="16"/>
  <c r="N72" i="16"/>
  <c r="M72" i="16"/>
  <c r="L72" i="16"/>
  <c r="A72" i="16"/>
  <c r="N71" i="16"/>
  <c r="M71" i="16"/>
  <c r="L71" i="16"/>
  <c r="A71" i="16"/>
  <c r="N70" i="16"/>
  <c r="M70" i="16"/>
  <c r="L70" i="16"/>
  <c r="A70" i="16"/>
  <c r="N69" i="16"/>
  <c r="M69" i="16"/>
  <c r="L69" i="16"/>
  <c r="A69" i="16"/>
  <c r="N68" i="16"/>
  <c r="M68" i="16"/>
  <c r="L68" i="16"/>
  <c r="A68" i="16"/>
  <c r="N67" i="16"/>
  <c r="M67" i="16"/>
  <c r="L67" i="16"/>
  <c r="A67" i="16"/>
  <c r="N66" i="16"/>
  <c r="M66" i="16"/>
  <c r="L66" i="16"/>
  <c r="A66" i="16"/>
  <c r="N65" i="16"/>
  <c r="M65" i="16"/>
  <c r="L65" i="16"/>
  <c r="A65" i="16"/>
  <c r="N64" i="16"/>
  <c r="M64" i="16"/>
  <c r="L64" i="16"/>
  <c r="A64" i="16"/>
  <c r="N63" i="16"/>
  <c r="M63" i="16"/>
  <c r="L63" i="16"/>
  <c r="A63" i="16"/>
  <c r="N62" i="16"/>
  <c r="M62" i="16"/>
  <c r="L62" i="16"/>
  <c r="A62" i="16"/>
  <c r="N61" i="16"/>
  <c r="M61" i="16"/>
  <c r="L61" i="16"/>
  <c r="A61" i="16"/>
  <c r="N60" i="16"/>
  <c r="M60" i="16"/>
  <c r="L60" i="16"/>
  <c r="A60" i="16"/>
  <c r="N59" i="16"/>
  <c r="M59" i="16"/>
  <c r="L59" i="16"/>
  <c r="A59" i="16"/>
  <c r="N58" i="16"/>
  <c r="M58" i="16"/>
  <c r="L58" i="16"/>
  <c r="A58" i="16"/>
  <c r="N57" i="16"/>
  <c r="M57" i="16"/>
  <c r="L57" i="16"/>
  <c r="A57" i="16"/>
  <c r="N56" i="16"/>
  <c r="M56" i="16"/>
  <c r="L56" i="16"/>
  <c r="A56" i="16"/>
  <c r="N55" i="16"/>
  <c r="M55" i="16"/>
  <c r="L55" i="16"/>
  <c r="A55" i="16"/>
  <c r="N54" i="16"/>
  <c r="M54" i="16"/>
  <c r="L54" i="16"/>
  <c r="A54" i="16"/>
  <c r="N53" i="16"/>
  <c r="M53" i="16"/>
  <c r="L53" i="16"/>
  <c r="A53" i="16"/>
  <c r="N52" i="16"/>
  <c r="M52" i="16"/>
  <c r="L52" i="16"/>
  <c r="A52" i="16"/>
  <c r="N51" i="16"/>
  <c r="M51" i="16"/>
  <c r="L51" i="16"/>
  <c r="A51" i="16"/>
  <c r="N50" i="16"/>
  <c r="M50" i="16"/>
  <c r="L50" i="16"/>
  <c r="A50" i="16"/>
  <c r="N49" i="16"/>
  <c r="M49" i="16"/>
  <c r="L49" i="16"/>
  <c r="A49" i="16"/>
  <c r="N48" i="16"/>
  <c r="M48" i="16"/>
  <c r="L48" i="16"/>
  <c r="A48" i="16"/>
  <c r="N47" i="16"/>
  <c r="M47" i="16"/>
  <c r="L47" i="16"/>
  <c r="A47" i="16"/>
  <c r="N46" i="16"/>
  <c r="M46" i="16"/>
  <c r="L46" i="16"/>
  <c r="A46" i="16"/>
  <c r="N45" i="16"/>
  <c r="M45" i="16"/>
  <c r="L45" i="16"/>
  <c r="A45" i="16"/>
  <c r="N44" i="16"/>
  <c r="M44" i="16"/>
  <c r="L44" i="16"/>
  <c r="A44" i="16"/>
  <c r="N43" i="16"/>
  <c r="M43" i="16"/>
  <c r="L43" i="16"/>
  <c r="A43" i="16"/>
  <c r="N42" i="16"/>
  <c r="M42" i="16"/>
  <c r="L42" i="16"/>
  <c r="A42" i="16"/>
  <c r="N41" i="16"/>
  <c r="M41" i="16"/>
  <c r="L41" i="16"/>
  <c r="A41" i="16"/>
  <c r="N40" i="16"/>
  <c r="M40" i="16"/>
  <c r="L40" i="16"/>
  <c r="A40" i="16"/>
  <c r="N39" i="16"/>
  <c r="M39" i="16"/>
  <c r="L39" i="16"/>
  <c r="A39" i="16"/>
  <c r="N38" i="16"/>
  <c r="M38" i="16"/>
  <c r="L38" i="16"/>
  <c r="A38" i="16"/>
  <c r="N37" i="16"/>
  <c r="M37" i="16"/>
  <c r="L37" i="16"/>
  <c r="A37" i="16"/>
  <c r="N36" i="16"/>
  <c r="M36" i="16"/>
  <c r="L36" i="16"/>
  <c r="A36" i="16"/>
  <c r="N35" i="16"/>
  <c r="M35" i="16"/>
  <c r="L35" i="16"/>
  <c r="A35" i="16"/>
  <c r="N34" i="16"/>
  <c r="M34" i="16"/>
  <c r="L34" i="16"/>
  <c r="A34" i="16"/>
  <c r="N33" i="16"/>
  <c r="M33" i="16"/>
  <c r="L33" i="16"/>
  <c r="A33" i="16"/>
  <c r="N32" i="16"/>
  <c r="M32" i="16"/>
  <c r="L32" i="16"/>
  <c r="A32" i="16"/>
  <c r="N31" i="16"/>
  <c r="M31" i="16"/>
  <c r="L31" i="16"/>
  <c r="A31" i="16"/>
  <c r="N30" i="16"/>
  <c r="M30" i="16"/>
  <c r="L30" i="16"/>
  <c r="A30" i="16"/>
  <c r="N29" i="16"/>
  <c r="M29" i="16"/>
  <c r="L29" i="16"/>
  <c r="A29" i="16"/>
  <c r="N28" i="16"/>
  <c r="M28" i="16"/>
  <c r="L28" i="16"/>
  <c r="A28" i="16"/>
  <c r="N27" i="16"/>
  <c r="M27" i="16"/>
  <c r="L27" i="16"/>
  <c r="A27" i="16"/>
  <c r="N26" i="16"/>
  <c r="M26" i="16"/>
  <c r="L26" i="16"/>
  <c r="A26" i="16"/>
  <c r="N25" i="16"/>
  <c r="M25" i="16"/>
  <c r="L25" i="16"/>
  <c r="A25" i="16"/>
  <c r="N24" i="16"/>
  <c r="M24" i="16"/>
  <c r="L24" i="16"/>
  <c r="A24" i="16"/>
  <c r="N23" i="16"/>
  <c r="M23" i="16"/>
  <c r="L23" i="16"/>
  <c r="A23" i="16"/>
  <c r="N22" i="16"/>
  <c r="M22" i="16"/>
  <c r="L22" i="16"/>
  <c r="A22" i="16"/>
  <c r="N21" i="16"/>
  <c r="M21" i="16"/>
  <c r="L21" i="16"/>
  <c r="A21" i="16"/>
  <c r="N20" i="16"/>
  <c r="M20" i="16"/>
  <c r="L20" i="16"/>
  <c r="A20" i="16"/>
  <c r="N19" i="16"/>
  <c r="M19" i="16"/>
  <c r="L19" i="16"/>
  <c r="A19" i="16"/>
  <c r="N18" i="16"/>
  <c r="M18" i="16"/>
  <c r="L18" i="16"/>
  <c r="A18" i="16"/>
  <c r="N17" i="16"/>
  <c r="M17" i="16"/>
  <c r="L17" i="16"/>
  <c r="A17" i="16"/>
  <c r="N16" i="16"/>
  <c r="M16" i="16"/>
  <c r="L16" i="16"/>
  <c r="A16" i="16"/>
  <c r="N15" i="16"/>
  <c r="M15" i="16"/>
  <c r="L15" i="16"/>
  <c r="A15" i="16"/>
  <c r="N14" i="16"/>
  <c r="M14" i="16"/>
  <c r="L14" i="16"/>
  <c r="A14" i="16"/>
  <c r="N13" i="16"/>
  <c r="M13" i="16"/>
  <c r="L13" i="16"/>
  <c r="A13" i="16"/>
  <c r="A12" i="16"/>
  <c r="A11" i="16"/>
  <c r="A10" i="16"/>
  <c r="A9" i="16"/>
  <c r="A8" i="16"/>
  <c r="A7" i="16"/>
  <c r="A6" i="16"/>
  <c r="A1" i="16"/>
  <c r="A87" i="15"/>
  <c r="AD86" i="15"/>
  <c r="N86" i="15"/>
  <c r="B86" i="15"/>
  <c r="AE86" i="15" s="1"/>
  <c r="A86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A85" i="15"/>
  <c r="A84" i="15"/>
  <c r="AB83" i="15"/>
  <c r="Z83" i="15"/>
  <c r="N83" i="15"/>
  <c r="M83" i="15"/>
  <c r="B83" i="15"/>
  <c r="AA83" i="15" s="1"/>
  <c r="A83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A82" i="15"/>
  <c r="A81" i="15"/>
  <c r="Y80" i="15"/>
  <c r="M80" i="15"/>
  <c r="B80" i="15"/>
  <c r="AE80" i="15" s="1"/>
  <c r="A80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A79" i="15"/>
  <c r="A78" i="15"/>
  <c r="AB77" i="15"/>
  <c r="Z77" i="15"/>
  <c r="N77" i="15"/>
  <c r="M77" i="15"/>
  <c r="B77" i="15"/>
  <c r="AA77" i="15" s="1"/>
  <c r="A77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A76" i="15"/>
  <c r="A75" i="15"/>
  <c r="Y74" i="15"/>
  <c r="M74" i="15"/>
  <c r="B74" i="15"/>
  <c r="AE74" i="15" s="1"/>
  <c r="A74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A73" i="15"/>
  <c r="A72" i="15"/>
  <c r="Y71" i="15"/>
  <c r="L71" i="15"/>
  <c r="B71" i="15"/>
  <c r="AA71" i="15" s="1"/>
  <c r="A71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A70" i="15"/>
  <c r="B69" i="15"/>
  <c r="AF69" i="15" s="1"/>
  <c r="A69" i="15"/>
  <c r="AE68" i="15"/>
  <c r="AD68" i="15"/>
  <c r="AC68" i="15"/>
  <c r="Z68" i="15"/>
  <c r="Y68" i="15"/>
  <c r="X68" i="15"/>
  <c r="W68" i="15"/>
  <c r="U68" i="15"/>
  <c r="R68" i="15"/>
  <c r="Q68" i="15"/>
  <c r="P68" i="15"/>
  <c r="O68" i="15"/>
  <c r="N68" i="15"/>
  <c r="M68" i="15"/>
  <c r="B68" i="15"/>
  <c r="AB68" i="15" s="1"/>
  <c r="A68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A67" i="15"/>
  <c r="A66" i="15"/>
  <c r="Y65" i="15"/>
  <c r="L65" i="15"/>
  <c r="B65" i="15"/>
  <c r="AA65" i="15" s="1"/>
  <c r="A65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A64" i="15"/>
  <c r="A63" i="15"/>
  <c r="AD62" i="15"/>
  <c r="AC62" i="15"/>
  <c r="W62" i="15"/>
  <c r="R62" i="15"/>
  <c r="Q62" i="15"/>
  <c r="M62" i="15"/>
  <c r="B62" i="15"/>
  <c r="AB62" i="15" s="1"/>
  <c r="A62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A61" i="15"/>
  <c r="B60" i="15"/>
  <c r="V60" i="15" s="1"/>
  <c r="A60" i="15"/>
  <c r="Y59" i="15"/>
  <c r="U59" i="15"/>
  <c r="L59" i="15"/>
  <c r="B59" i="15"/>
  <c r="AA59" i="15" s="1"/>
  <c r="A59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A58" i="15"/>
  <c r="B57" i="15"/>
  <c r="W57" i="15" s="1"/>
  <c r="A57" i="15"/>
  <c r="AE56" i="15"/>
  <c r="AD56" i="15"/>
  <c r="Z56" i="15"/>
  <c r="Y56" i="15"/>
  <c r="X56" i="15"/>
  <c r="W56" i="15"/>
  <c r="U56" i="15"/>
  <c r="R56" i="15"/>
  <c r="P56" i="15"/>
  <c r="O56" i="15"/>
  <c r="N56" i="15"/>
  <c r="M56" i="15"/>
  <c r="B56" i="15"/>
  <c r="AB56" i="15" s="1"/>
  <c r="A56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A55" i="15"/>
  <c r="A54" i="15"/>
  <c r="B53" i="15"/>
  <c r="AD53" i="15" s="1"/>
  <c r="A53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A52" i="15"/>
  <c r="A51" i="15"/>
  <c r="AC50" i="15"/>
  <c r="Z50" i="15"/>
  <c r="Y50" i="15"/>
  <c r="Q50" i="15"/>
  <c r="P50" i="15"/>
  <c r="O50" i="15"/>
  <c r="B50" i="15"/>
  <c r="AB50" i="15" s="1"/>
  <c r="A50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A49" i="15"/>
  <c r="A48" i="15"/>
  <c r="B47" i="15"/>
  <c r="AD47" i="15" s="1"/>
  <c r="A47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A46" i="15"/>
  <c r="A45" i="15"/>
  <c r="AD44" i="15"/>
  <c r="AC44" i="15"/>
  <c r="Z44" i="15"/>
  <c r="Y44" i="15"/>
  <c r="W44" i="15"/>
  <c r="R44" i="15"/>
  <c r="Q44" i="15"/>
  <c r="P44" i="15"/>
  <c r="O44" i="15"/>
  <c r="M44" i="15"/>
  <c r="B44" i="15"/>
  <c r="AB44" i="15" s="1"/>
  <c r="A44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A43" i="15"/>
  <c r="A42" i="15"/>
  <c r="B41" i="15"/>
  <c r="Y41" i="15" s="1"/>
  <c r="A41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A40" i="15"/>
  <c r="A39" i="15"/>
  <c r="AE38" i="15"/>
  <c r="AC38" i="15"/>
  <c r="AB38" i="15"/>
  <c r="R38" i="15"/>
  <c r="P38" i="15"/>
  <c r="O38" i="15"/>
  <c r="B38" i="15"/>
  <c r="AA38" i="15" s="1"/>
  <c r="A38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A37" i="15"/>
  <c r="A36" i="15"/>
  <c r="B35" i="15"/>
  <c r="Y35" i="15" s="1"/>
  <c r="A35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A34" i="15"/>
  <c r="A33" i="15"/>
  <c r="AF32" i="15"/>
  <c r="AE32" i="15"/>
  <c r="AC32" i="15"/>
  <c r="AB32" i="15"/>
  <c r="Z32" i="15"/>
  <c r="X32" i="15"/>
  <c r="U32" i="15"/>
  <c r="T32" i="15"/>
  <c r="R32" i="15"/>
  <c r="P32" i="15"/>
  <c r="O32" i="15"/>
  <c r="M32" i="15"/>
  <c r="L32" i="15"/>
  <c r="B32" i="15"/>
  <c r="AA32" i="15" s="1"/>
  <c r="A32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A31" i="15"/>
  <c r="A30" i="15"/>
  <c r="A29" i="15"/>
  <c r="A28" i="15"/>
  <c r="A27" i="15"/>
  <c r="A26" i="15"/>
  <c r="A25" i="15"/>
  <c r="A24" i="15"/>
  <c r="A23" i="15"/>
  <c r="A22" i="15"/>
  <c r="A21" i="15"/>
  <c r="A20" i="15"/>
  <c r="A19" i="15"/>
  <c r="A18" i="15"/>
  <c r="A17" i="15"/>
  <c r="A16" i="15"/>
  <c r="A15" i="15"/>
  <c r="A14" i="15"/>
  <c r="A13" i="15"/>
  <c r="A12" i="15"/>
  <c r="A11" i="15"/>
  <c r="A10" i="15"/>
  <c r="A9" i="15"/>
  <c r="A8" i="15"/>
  <c r="A7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A1" i="15"/>
  <c r="A157" i="13"/>
  <c r="B156" i="13"/>
  <c r="AE156" i="13" s="1"/>
  <c r="A156" i="13"/>
  <c r="AF155" i="13"/>
  <c r="AE155" i="13"/>
  <c r="AD155" i="13"/>
  <c r="AC155" i="13"/>
  <c r="AB155" i="13"/>
  <c r="AA155" i="13"/>
  <c r="Z155" i="13"/>
  <c r="Y155" i="13"/>
  <c r="X155" i="13"/>
  <c r="W155" i="13"/>
  <c r="V155" i="13"/>
  <c r="U155" i="13"/>
  <c r="T155" i="13"/>
  <c r="S155" i="13"/>
  <c r="R155" i="13"/>
  <c r="Q155" i="13"/>
  <c r="P155" i="13"/>
  <c r="O155" i="13"/>
  <c r="N155" i="13"/>
  <c r="M155" i="13"/>
  <c r="L155" i="13"/>
  <c r="A155" i="13"/>
  <c r="AF152" i="13"/>
  <c r="AE152" i="13"/>
  <c r="AD152" i="13"/>
  <c r="AC152" i="13"/>
  <c r="AB152" i="13"/>
  <c r="AA152" i="13"/>
  <c r="Z152" i="13"/>
  <c r="Y152" i="13"/>
  <c r="X152" i="13"/>
  <c r="W152" i="13"/>
  <c r="V152" i="13"/>
  <c r="U152" i="13"/>
  <c r="T152" i="13"/>
  <c r="S152" i="13"/>
  <c r="R152" i="13"/>
  <c r="Q152" i="13"/>
  <c r="P152" i="13"/>
  <c r="O152" i="13"/>
  <c r="N152" i="13"/>
  <c r="M152" i="13"/>
  <c r="L152" i="13"/>
  <c r="AF149" i="13"/>
  <c r="AE149" i="13"/>
  <c r="AD149" i="13"/>
  <c r="AC149" i="13"/>
  <c r="AB149" i="13"/>
  <c r="AA149" i="13"/>
  <c r="Z149" i="13"/>
  <c r="Y149" i="13"/>
  <c r="X149" i="13"/>
  <c r="W149" i="13"/>
  <c r="V149" i="13"/>
  <c r="U149" i="13"/>
  <c r="T149" i="13"/>
  <c r="S149" i="13"/>
  <c r="R149" i="13"/>
  <c r="Q149" i="13"/>
  <c r="P149" i="13"/>
  <c r="O149" i="13"/>
  <c r="N149" i="13"/>
  <c r="M149" i="13"/>
  <c r="L149" i="13"/>
  <c r="AF146" i="13"/>
  <c r="AE146" i="13"/>
  <c r="AD146" i="13"/>
  <c r="AC146" i="13"/>
  <c r="AB146" i="13"/>
  <c r="AA146" i="13"/>
  <c r="Z146" i="13"/>
  <c r="Y146" i="13"/>
  <c r="X146" i="13"/>
  <c r="W146" i="13"/>
  <c r="V146" i="13"/>
  <c r="U146" i="13"/>
  <c r="T146" i="13"/>
  <c r="S146" i="13"/>
  <c r="R146" i="13"/>
  <c r="Q146" i="13"/>
  <c r="P146" i="13"/>
  <c r="O146" i="13"/>
  <c r="N146" i="13"/>
  <c r="M146" i="13"/>
  <c r="L146" i="13"/>
  <c r="AF143" i="13"/>
  <c r="AE143" i="13"/>
  <c r="AD143" i="13"/>
  <c r="AC143" i="13"/>
  <c r="AB143" i="13"/>
  <c r="AA143" i="13"/>
  <c r="Z143" i="13"/>
  <c r="Y143" i="13"/>
  <c r="X143" i="13"/>
  <c r="W143" i="13"/>
  <c r="V143" i="13"/>
  <c r="U143" i="13"/>
  <c r="T143" i="13"/>
  <c r="S143" i="13"/>
  <c r="R143" i="13"/>
  <c r="Q143" i="13"/>
  <c r="P143" i="13"/>
  <c r="O143" i="13"/>
  <c r="N143" i="13"/>
  <c r="M143" i="13"/>
  <c r="L143" i="13"/>
  <c r="AF140" i="13"/>
  <c r="AE140" i="13"/>
  <c r="AD140" i="13"/>
  <c r="AC140" i="13"/>
  <c r="AB140" i="13"/>
  <c r="AA140" i="13"/>
  <c r="Z140" i="13"/>
  <c r="Y140" i="13"/>
  <c r="X140" i="13"/>
  <c r="W140" i="13"/>
  <c r="V140" i="13"/>
  <c r="U140" i="13"/>
  <c r="T140" i="13"/>
  <c r="S140" i="13"/>
  <c r="R140" i="13"/>
  <c r="Q140" i="13"/>
  <c r="P140" i="13"/>
  <c r="O140" i="13"/>
  <c r="N140" i="13"/>
  <c r="M140" i="13"/>
  <c r="L140" i="13"/>
  <c r="AB138" i="13"/>
  <c r="AF137" i="13"/>
  <c r="AE137" i="13"/>
  <c r="AD137" i="13"/>
  <c r="AC137" i="13"/>
  <c r="AB137" i="13"/>
  <c r="AA137" i="13"/>
  <c r="Z137" i="13"/>
  <c r="Y137" i="13"/>
  <c r="X137" i="13"/>
  <c r="W137" i="13"/>
  <c r="V137" i="13"/>
  <c r="U137" i="13"/>
  <c r="T137" i="13"/>
  <c r="S137" i="13"/>
  <c r="R137" i="13"/>
  <c r="Q137" i="13"/>
  <c r="P137" i="13"/>
  <c r="O137" i="13"/>
  <c r="N137" i="13"/>
  <c r="M137" i="13"/>
  <c r="L137" i="13"/>
  <c r="AF134" i="13"/>
  <c r="AE134" i="13"/>
  <c r="AD134" i="13"/>
  <c r="AC134" i="13"/>
  <c r="AB134" i="13"/>
  <c r="AA134" i="13"/>
  <c r="Z134" i="13"/>
  <c r="Y134" i="13"/>
  <c r="X134" i="13"/>
  <c r="W134" i="13"/>
  <c r="V134" i="13"/>
  <c r="U134" i="13"/>
  <c r="T134" i="13"/>
  <c r="S134" i="13"/>
  <c r="R134" i="13"/>
  <c r="Q134" i="13"/>
  <c r="P134" i="13"/>
  <c r="O134" i="13"/>
  <c r="N134" i="13"/>
  <c r="M134" i="13"/>
  <c r="L134" i="13"/>
  <c r="AF131" i="13"/>
  <c r="AE131" i="13"/>
  <c r="AD131" i="13"/>
  <c r="AC131" i="13"/>
  <c r="AB131" i="13"/>
  <c r="AA131" i="13"/>
  <c r="Z131" i="13"/>
  <c r="Y131" i="13"/>
  <c r="X131" i="13"/>
  <c r="W131" i="13"/>
  <c r="V131" i="13"/>
  <c r="U131" i="13"/>
  <c r="T131" i="13"/>
  <c r="S131" i="13"/>
  <c r="R131" i="13"/>
  <c r="Q131" i="13"/>
  <c r="P131" i="13"/>
  <c r="O131" i="13"/>
  <c r="N131" i="13"/>
  <c r="M131" i="13"/>
  <c r="L131" i="13"/>
  <c r="AF128" i="13"/>
  <c r="AE128" i="13"/>
  <c r="AD128" i="13"/>
  <c r="AC128" i="13"/>
  <c r="AB128" i="13"/>
  <c r="AA128" i="13"/>
  <c r="Z128" i="13"/>
  <c r="Y128" i="13"/>
  <c r="X128" i="13"/>
  <c r="W128" i="13"/>
  <c r="V128" i="13"/>
  <c r="U128" i="13"/>
  <c r="T128" i="13"/>
  <c r="S128" i="13"/>
  <c r="R128" i="13"/>
  <c r="Q128" i="13"/>
  <c r="P128" i="13"/>
  <c r="O128" i="13"/>
  <c r="N128" i="13"/>
  <c r="M128" i="13"/>
  <c r="L128" i="13"/>
  <c r="AF126" i="13"/>
  <c r="AF125" i="13"/>
  <c r="AE125" i="13"/>
  <c r="AD125" i="13"/>
  <c r="AC125" i="13"/>
  <c r="AB125" i="13"/>
  <c r="AA125" i="13"/>
  <c r="Z125" i="13"/>
  <c r="Y125" i="13"/>
  <c r="X125" i="13"/>
  <c r="W125" i="13"/>
  <c r="V125" i="13"/>
  <c r="U125" i="13"/>
  <c r="T125" i="13"/>
  <c r="S125" i="13"/>
  <c r="R125" i="13"/>
  <c r="Q125" i="13"/>
  <c r="P125" i="13"/>
  <c r="O125" i="13"/>
  <c r="N125" i="13"/>
  <c r="M125" i="13"/>
  <c r="L125" i="13"/>
  <c r="AF122" i="13"/>
  <c r="AE122" i="13"/>
  <c r="AD122" i="13"/>
  <c r="AC122" i="13"/>
  <c r="AB122" i="13"/>
  <c r="AA122" i="13"/>
  <c r="Z122" i="13"/>
  <c r="Y122" i="13"/>
  <c r="X122" i="13"/>
  <c r="W122" i="13"/>
  <c r="V122" i="13"/>
  <c r="U122" i="13"/>
  <c r="T122" i="13"/>
  <c r="S122" i="13"/>
  <c r="R122" i="13"/>
  <c r="Q122" i="13"/>
  <c r="P122" i="13"/>
  <c r="O122" i="13"/>
  <c r="N122" i="13"/>
  <c r="M122" i="13"/>
  <c r="L122" i="13"/>
  <c r="AC120" i="13"/>
  <c r="AF119" i="13"/>
  <c r="AE119" i="13"/>
  <c r="AD119" i="13"/>
  <c r="AC119" i="13"/>
  <c r="AB119" i="13"/>
  <c r="AA119" i="13"/>
  <c r="Z119" i="13"/>
  <c r="Y119" i="13"/>
  <c r="X119" i="13"/>
  <c r="W119" i="13"/>
  <c r="V119" i="13"/>
  <c r="U119" i="13"/>
  <c r="T119" i="13"/>
  <c r="S119" i="13"/>
  <c r="R119" i="13"/>
  <c r="Q119" i="13"/>
  <c r="P119" i="13"/>
  <c r="O119" i="13"/>
  <c r="N119" i="13"/>
  <c r="M119" i="13"/>
  <c r="L119" i="13"/>
  <c r="AF116" i="13"/>
  <c r="AE116" i="13"/>
  <c r="AD116" i="13"/>
  <c r="AC116" i="13"/>
  <c r="AB116" i="13"/>
  <c r="AA116" i="13"/>
  <c r="Z116" i="13"/>
  <c r="Y116" i="13"/>
  <c r="X116" i="13"/>
  <c r="W116" i="13"/>
  <c r="V116" i="13"/>
  <c r="U116" i="13"/>
  <c r="T116" i="13"/>
  <c r="S116" i="13"/>
  <c r="R116" i="13"/>
  <c r="Q116" i="13"/>
  <c r="P116" i="13"/>
  <c r="O116" i="13"/>
  <c r="N116" i="13"/>
  <c r="M116" i="13"/>
  <c r="L116" i="13"/>
  <c r="AF113" i="13"/>
  <c r="AE113" i="13"/>
  <c r="AD113" i="13"/>
  <c r="AC113" i="13"/>
  <c r="AB113" i="13"/>
  <c r="AA113" i="13"/>
  <c r="Z113" i="13"/>
  <c r="Y113" i="13"/>
  <c r="X113" i="13"/>
  <c r="W113" i="13"/>
  <c r="V113" i="13"/>
  <c r="U113" i="13"/>
  <c r="T113" i="13"/>
  <c r="S113" i="13"/>
  <c r="R113" i="13"/>
  <c r="Q113" i="13"/>
  <c r="P113" i="13"/>
  <c r="O113" i="13"/>
  <c r="N113" i="13"/>
  <c r="M113" i="13"/>
  <c r="L113" i="13"/>
  <c r="AC111" i="13"/>
  <c r="T111" i="13"/>
  <c r="L111" i="13"/>
  <c r="AF110" i="13"/>
  <c r="AE110" i="13"/>
  <c r="AD110" i="13"/>
  <c r="AC110" i="13"/>
  <c r="AB110" i="13"/>
  <c r="AA110" i="13"/>
  <c r="Z110" i="13"/>
  <c r="Y110" i="13"/>
  <c r="X110" i="13"/>
  <c r="W110" i="13"/>
  <c r="V110" i="13"/>
  <c r="U110" i="13"/>
  <c r="T110" i="13"/>
  <c r="S110" i="13"/>
  <c r="R110" i="13"/>
  <c r="Q110" i="13"/>
  <c r="P110" i="13"/>
  <c r="O110" i="13"/>
  <c r="N110" i="13"/>
  <c r="M110" i="13"/>
  <c r="L110" i="13"/>
  <c r="AD109" i="13"/>
  <c r="V109" i="13"/>
  <c r="N109" i="13"/>
  <c r="AA108" i="13"/>
  <c r="S108" i="13"/>
  <c r="AF107" i="13"/>
  <c r="AE107" i="13"/>
  <c r="AD107" i="13"/>
  <c r="AC107" i="13"/>
  <c r="AB107" i="13"/>
  <c r="AA107" i="13"/>
  <c r="Z107" i="13"/>
  <c r="Y107" i="13"/>
  <c r="X107" i="13"/>
  <c r="W107" i="13"/>
  <c r="V107" i="13"/>
  <c r="U107" i="13"/>
  <c r="T107" i="13"/>
  <c r="S107" i="13"/>
  <c r="R107" i="13"/>
  <c r="Q107" i="13"/>
  <c r="P107" i="13"/>
  <c r="O107" i="13"/>
  <c r="N107" i="13"/>
  <c r="M107" i="13"/>
  <c r="L107" i="13"/>
  <c r="AC106" i="13"/>
  <c r="AA106" i="13"/>
  <c r="U106" i="13"/>
  <c r="S106" i="13"/>
  <c r="M106" i="13"/>
  <c r="AF105" i="13"/>
  <c r="Z105" i="13"/>
  <c r="X105" i="13"/>
  <c r="R105" i="13"/>
  <c r="P105" i="13"/>
  <c r="AF104" i="13"/>
  <c r="AE104" i="13"/>
  <c r="AD104" i="13"/>
  <c r="AC104" i="13"/>
  <c r="AB104" i="13"/>
  <c r="AA104" i="13"/>
  <c r="Z104" i="13"/>
  <c r="Y104" i="13"/>
  <c r="X104" i="13"/>
  <c r="W104" i="13"/>
  <c r="V104" i="13"/>
  <c r="U104" i="13"/>
  <c r="T104" i="13"/>
  <c r="S104" i="13"/>
  <c r="R104" i="13"/>
  <c r="Q104" i="13"/>
  <c r="P104" i="13"/>
  <c r="O104" i="13"/>
  <c r="N104" i="13"/>
  <c r="M104" i="13"/>
  <c r="L104" i="13"/>
  <c r="M101" i="13"/>
  <c r="N101" i="13"/>
  <c r="O101" i="13"/>
  <c r="P101" i="13"/>
  <c r="Q101" i="13"/>
  <c r="R101" i="13"/>
  <c r="S101" i="13"/>
  <c r="T101" i="13"/>
  <c r="U101" i="13"/>
  <c r="V101" i="13"/>
  <c r="W101" i="13"/>
  <c r="X101" i="13"/>
  <c r="Y101" i="13"/>
  <c r="Z101" i="13"/>
  <c r="AA101" i="13"/>
  <c r="AB101" i="13"/>
  <c r="AC101" i="13"/>
  <c r="AD101" i="13"/>
  <c r="AE101" i="13"/>
  <c r="AF101" i="13"/>
  <c r="M102" i="13"/>
  <c r="O102" i="13"/>
  <c r="P102" i="13"/>
  <c r="Q102" i="13"/>
  <c r="U102" i="13"/>
  <c r="W102" i="13"/>
  <c r="X102" i="13"/>
  <c r="Y102" i="13"/>
  <c r="AC102" i="13"/>
  <c r="AE102" i="13"/>
  <c r="AF102" i="13"/>
  <c r="M103" i="13"/>
  <c r="Q103" i="13"/>
  <c r="S103" i="13"/>
  <c r="T103" i="13"/>
  <c r="U103" i="13"/>
  <c r="Y103" i="13"/>
  <c r="AA103" i="13"/>
  <c r="AB103" i="13"/>
  <c r="AC103" i="13"/>
  <c r="L103" i="13"/>
  <c r="L101" i="13"/>
  <c r="L102" i="13"/>
  <c r="A100" i="13"/>
  <c r="A99" i="13"/>
  <c r="A102" i="13"/>
  <c r="A103" i="13"/>
  <c r="A104" i="13"/>
  <c r="A105" i="13"/>
  <c r="A106" i="13"/>
  <c r="A107" i="13"/>
  <c r="A108" i="13"/>
  <c r="A109" i="13"/>
  <c r="A110" i="13"/>
  <c r="A111" i="13"/>
  <c r="A112" i="13"/>
  <c r="A113" i="13"/>
  <c r="A114" i="13"/>
  <c r="A115" i="13"/>
  <c r="A116" i="13"/>
  <c r="A117" i="13"/>
  <c r="A118" i="13"/>
  <c r="A119" i="13"/>
  <c r="A120" i="13"/>
  <c r="A121" i="13"/>
  <c r="A122" i="13"/>
  <c r="A123" i="13"/>
  <c r="A124" i="13"/>
  <c r="A125" i="13"/>
  <c r="A126" i="13"/>
  <c r="A127" i="13"/>
  <c r="A128" i="13"/>
  <c r="A129" i="13"/>
  <c r="A130" i="13"/>
  <c r="A131" i="13"/>
  <c r="A132" i="13"/>
  <c r="A133" i="13"/>
  <c r="A134" i="13"/>
  <c r="A135" i="13"/>
  <c r="A136" i="13"/>
  <c r="A137" i="13"/>
  <c r="A138" i="13"/>
  <c r="A139" i="13"/>
  <c r="A140" i="13"/>
  <c r="A141" i="13"/>
  <c r="A142" i="13"/>
  <c r="A143" i="13"/>
  <c r="A144" i="13"/>
  <c r="A145" i="13"/>
  <c r="A146" i="13"/>
  <c r="A147" i="13"/>
  <c r="A148" i="13"/>
  <c r="A149" i="13"/>
  <c r="A150" i="13"/>
  <c r="A151" i="13"/>
  <c r="A152" i="13"/>
  <c r="A153" i="13"/>
  <c r="A154" i="13"/>
  <c r="B153" i="13"/>
  <c r="Y153" i="13" s="1"/>
  <c r="B150" i="13"/>
  <c r="AF150" i="13" s="1"/>
  <c r="B147" i="13"/>
  <c r="AE147" i="13" s="1"/>
  <c r="B144" i="13"/>
  <c r="B141" i="13"/>
  <c r="U141" i="13" s="1"/>
  <c r="B138" i="13"/>
  <c r="B135" i="13"/>
  <c r="S135" i="13" s="1"/>
  <c r="B132" i="13"/>
  <c r="Z132" i="13" s="1"/>
  <c r="B129" i="13"/>
  <c r="Q129" i="13" s="1"/>
  <c r="B127" i="13"/>
  <c r="AA127" i="13" s="1"/>
  <c r="B126" i="13"/>
  <c r="B123" i="13"/>
  <c r="B120" i="13"/>
  <c r="AD120" i="13" s="1"/>
  <c r="B117" i="13"/>
  <c r="M117" i="13" s="1"/>
  <c r="B114" i="13"/>
  <c r="AC114" i="13" s="1"/>
  <c r="B111" i="13"/>
  <c r="Y111" i="13" s="1"/>
  <c r="B108" i="13"/>
  <c r="B109" i="13" s="1"/>
  <c r="AC109" i="13" s="1"/>
  <c r="B105" i="13"/>
  <c r="B106" i="13" s="1"/>
  <c r="AB106" i="13" s="1"/>
  <c r="B102" i="13"/>
  <c r="B103" i="13" s="1"/>
  <c r="R103" i="13" s="1"/>
  <c r="A98" i="13"/>
  <c r="A97" i="13"/>
  <c r="A101" i="13"/>
  <c r="A8" i="13"/>
  <c r="A10" i="13"/>
  <c r="A11" i="13"/>
  <c r="A12" i="13"/>
  <c r="A13" i="13"/>
  <c r="A14" i="13"/>
  <c r="A15" i="13"/>
  <c r="A16" i="13"/>
  <c r="A17" i="13"/>
  <c r="A18" i="13"/>
  <c r="A19" i="13"/>
  <c r="A20" i="13"/>
  <c r="A21" i="13"/>
  <c r="A22" i="13"/>
  <c r="A23" i="13"/>
  <c r="A24" i="13"/>
  <c r="A25" i="13"/>
  <c r="A26" i="13"/>
  <c r="A27" i="13"/>
  <c r="A28" i="13"/>
  <c r="A29" i="13"/>
  <c r="A30" i="13"/>
  <c r="A31" i="13"/>
  <c r="A32" i="13"/>
  <c r="A33" i="13"/>
  <c r="A34" i="13"/>
  <c r="A35" i="13"/>
  <c r="A36" i="13"/>
  <c r="A37" i="13"/>
  <c r="A38" i="13"/>
  <c r="A39" i="13"/>
  <c r="A40" i="13"/>
  <c r="A41" i="13"/>
  <c r="A42" i="13"/>
  <c r="A43" i="13"/>
  <c r="A44" i="13"/>
  <c r="A45" i="13"/>
  <c r="A46" i="13"/>
  <c r="A47" i="13"/>
  <c r="A48" i="13"/>
  <c r="A49" i="13"/>
  <c r="A50" i="13"/>
  <c r="A51" i="13"/>
  <c r="A52" i="13"/>
  <c r="A53" i="13"/>
  <c r="A54" i="13"/>
  <c r="A55" i="13"/>
  <c r="A56" i="13"/>
  <c r="A57" i="13"/>
  <c r="A58" i="13"/>
  <c r="A59" i="13"/>
  <c r="A60" i="13"/>
  <c r="A61" i="13"/>
  <c r="A62" i="13"/>
  <c r="A63" i="13"/>
  <c r="A64" i="13"/>
  <c r="A65" i="13"/>
  <c r="A66" i="13"/>
  <c r="A67" i="13"/>
  <c r="A68" i="13"/>
  <c r="A69" i="13"/>
  <c r="A70" i="13"/>
  <c r="A71" i="13"/>
  <c r="A72" i="13"/>
  <c r="A73" i="13"/>
  <c r="A74" i="13"/>
  <c r="A75" i="13"/>
  <c r="A76" i="13"/>
  <c r="A77" i="13"/>
  <c r="A78" i="13"/>
  <c r="A79" i="13"/>
  <c r="A80" i="13"/>
  <c r="A81" i="13"/>
  <c r="A82" i="13"/>
  <c r="A83" i="13"/>
  <c r="A84" i="13"/>
  <c r="A85" i="13"/>
  <c r="A86" i="13"/>
  <c r="A87" i="13"/>
  <c r="A88" i="13"/>
  <c r="A89" i="13"/>
  <c r="A90" i="13"/>
  <c r="A91" i="13"/>
  <c r="A92" i="13"/>
  <c r="A93" i="13"/>
  <c r="A94" i="13"/>
  <c r="A95" i="13"/>
  <c r="A96" i="13"/>
  <c r="A9" i="13"/>
  <c r="A7" i="13"/>
  <c r="M13" i="3"/>
  <c r="N13" i="3"/>
  <c r="O13" i="3"/>
  <c r="M14" i="3"/>
  <c r="N14" i="3"/>
  <c r="O14" i="3"/>
  <c r="M15" i="3"/>
  <c r="N15" i="3"/>
  <c r="O15" i="3"/>
  <c r="M16" i="3"/>
  <c r="N16" i="3"/>
  <c r="O16" i="3"/>
  <c r="M17" i="3"/>
  <c r="N17" i="3"/>
  <c r="O17" i="3"/>
  <c r="M18" i="3"/>
  <c r="N18" i="3"/>
  <c r="O18" i="3"/>
  <c r="M19" i="3"/>
  <c r="N19" i="3"/>
  <c r="O19" i="3"/>
  <c r="M20" i="3"/>
  <c r="N20" i="3"/>
  <c r="O20" i="3"/>
  <c r="M21" i="3"/>
  <c r="N21" i="3"/>
  <c r="O21" i="3"/>
  <c r="M22" i="3"/>
  <c r="N22" i="3"/>
  <c r="O22" i="3"/>
  <c r="M23" i="3"/>
  <c r="N23" i="3"/>
  <c r="O23" i="3"/>
  <c r="M24" i="3"/>
  <c r="N24" i="3"/>
  <c r="O24" i="3"/>
  <c r="M25" i="3"/>
  <c r="N25" i="3"/>
  <c r="O25" i="3"/>
  <c r="M26" i="3"/>
  <c r="N26" i="3"/>
  <c r="O26" i="3"/>
  <c r="M27" i="3"/>
  <c r="N27" i="3"/>
  <c r="O27" i="3"/>
  <c r="M28" i="3"/>
  <c r="N28" i="3"/>
  <c r="O28" i="3"/>
  <c r="M29" i="3"/>
  <c r="N29" i="3"/>
  <c r="O29" i="3"/>
  <c r="M30" i="3"/>
  <c r="N30" i="3"/>
  <c r="O30" i="3"/>
  <c r="M31" i="3"/>
  <c r="N31" i="3"/>
  <c r="O31" i="3"/>
  <c r="M32" i="3"/>
  <c r="N32" i="3"/>
  <c r="O32" i="3"/>
  <c r="M33" i="3"/>
  <c r="N33" i="3"/>
  <c r="O33" i="3"/>
  <c r="M34" i="3"/>
  <c r="N34" i="3"/>
  <c r="O34" i="3"/>
  <c r="M35" i="3"/>
  <c r="N35" i="3"/>
  <c r="O35" i="3"/>
  <c r="M36" i="3"/>
  <c r="N36" i="3"/>
  <c r="O36" i="3"/>
  <c r="M37" i="3"/>
  <c r="N37" i="3"/>
  <c r="O37" i="3"/>
  <c r="M38" i="3"/>
  <c r="N38" i="3"/>
  <c r="O38" i="3"/>
  <c r="M39" i="3"/>
  <c r="N39" i="3"/>
  <c r="O39" i="3"/>
  <c r="M40" i="3"/>
  <c r="N40" i="3"/>
  <c r="O40" i="3"/>
  <c r="M41" i="3"/>
  <c r="N41" i="3"/>
  <c r="O41" i="3"/>
  <c r="M42" i="3"/>
  <c r="N42" i="3"/>
  <c r="O42" i="3"/>
  <c r="M43" i="3"/>
  <c r="N43" i="3"/>
  <c r="O43" i="3"/>
  <c r="M44" i="3"/>
  <c r="N44" i="3"/>
  <c r="O44" i="3"/>
  <c r="M45" i="3"/>
  <c r="N45" i="3"/>
  <c r="O45" i="3"/>
  <c r="M46" i="3"/>
  <c r="N46" i="3"/>
  <c r="O46" i="3"/>
  <c r="M47" i="3"/>
  <c r="N47" i="3"/>
  <c r="O47" i="3"/>
  <c r="M48" i="3"/>
  <c r="N48" i="3"/>
  <c r="O48" i="3"/>
  <c r="M49" i="3"/>
  <c r="N49" i="3"/>
  <c r="O49" i="3"/>
  <c r="M50" i="3"/>
  <c r="N50" i="3"/>
  <c r="O50" i="3"/>
  <c r="M51" i="3"/>
  <c r="N51" i="3"/>
  <c r="O51" i="3"/>
  <c r="M52" i="3"/>
  <c r="N52" i="3"/>
  <c r="O52" i="3"/>
  <c r="M53" i="3"/>
  <c r="N53" i="3"/>
  <c r="O53" i="3"/>
  <c r="M54" i="3"/>
  <c r="N54" i="3"/>
  <c r="O54" i="3"/>
  <c r="M55" i="3"/>
  <c r="N55" i="3"/>
  <c r="O55" i="3"/>
  <c r="M56" i="3"/>
  <c r="N56" i="3"/>
  <c r="O56" i="3"/>
  <c r="M57" i="3"/>
  <c r="N57" i="3"/>
  <c r="O57" i="3"/>
  <c r="M58" i="3"/>
  <c r="N58" i="3"/>
  <c r="O58" i="3"/>
  <c r="M59" i="3"/>
  <c r="N59" i="3"/>
  <c r="O59" i="3"/>
  <c r="M60" i="3"/>
  <c r="N60" i="3"/>
  <c r="O60" i="3"/>
  <c r="M61" i="3"/>
  <c r="N61" i="3"/>
  <c r="O61" i="3"/>
  <c r="M62" i="3"/>
  <c r="N62" i="3"/>
  <c r="O62" i="3"/>
  <c r="M63" i="3"/>
  <c r="N63" i="3"/>
  <c r="O63" i="3"/>
  <c r="M64" i="3"/>
  <c r="N64" i="3"/>
  <c r="O64" i="3"/>
  <c r="M65" i="3"/>
  <c r="N65" i="3"/>
  <c r="O65" i="3"/>
  <c r="M66" i="3"/>
  <c r="N66" i="3"/>
  <c r="O66" i="3"/>
  <c r="M67" i="3"/>
  <c r="N67" i="3"/>
  <c r="O67" i="3"/>
  <c r="M68" i="3"/>
  <c r="N68" i="3"/>
  <c r="O68" i="3"/>
  <c r="M69" i="3"/>
  <c r="N69" i="3"/>
  <c r="O69" i="3"/>
  <c r="M70" i="3"/>
  <c r="N70" i="3"/>
  <c r="O70" i="3"/>
  <c r="M71" i="3"/>
  <c r="N71" i="3"/>
  <c r="O71" i="3"/>
  <c r="M72" i="3"/>
  <c r="N72" i="3"/>
  <c r="O72" i="3"/>
  <c r="M73" i="3"/>
  <c r="N73" i="3"/>
  <c r="O73" i="3"/>
  <c r="M74" i="3"/>
  <c r="N74" i="3"/>
  <c r="O74" i="3"/>
  <c r="M75" i="3"/>
  <c r="N75" i="3"/>
  <c r="O75" i="3"/>
  <c r="M76" i="3"/>
  <c r="N76" i="3"/>
  <c r="O76" i="3"/>
  <c r="M77" i="3"/>
  <c r="N77" i="3"/>
  <c r="O77" i="3"/>
  <c r="M78" i="3"/>
  <c r="N78" i="3"/>
  <c r="O78" i="3"/>
  <c r="M79" i="3"/>
  <c r="N79" i="3"/>
  <c r="O79" i="3"/>
  <c r="M80" i="3"/>
  <c r="N80" i="3"/>
  <c r="O80" i="3"/>
  <c r="M81" i="3"/>
  <c r="N81" i="3"/>
  <c r="O81" i="3"/>
  <c r="M82" i="3"/>
  <c r="N82" i="3"/>
  <c r="O82" i="3"/>
  <c r="M83" i="3"/>
  <c r="N83" i="3"/>
  <c r="O83" i="3"/>
  <c r="M84" i="3"/>
  <c r="N84" i="3"/>
  <c r="O84" i="3"/>
  <c r="M85" i="3"/>
  <c r="N85" i="3"/>
  <c r="O85" i="3"/>
  <c r="M86" i="3"/>
  <c r="N86" i="3"/>
  <c r="O86" i="3"/>
  <c r="M87" i="3"/>
  <c r="N87" i="3"/>
  <c r="O87" i="3"/>
  <c r="M88" i="3"/>
  <c r="N88" i="3"/>
  <c r="O88" i="3"/>
  <c r="M89" i="3"/>
  <c r="N89" i="3"/>
  <c r="O89" i="3"/>
  <c r="M90" i="3"/>
  <c r="N90" i="3"/>
  <c r="O90" i="3"/>
  <c r="M91" i="3"/>
  <c r="N91" i="3"/>
  <c r="O91" i="3"/>
  <c r="M92" i="3"/>
  <c r="N92" i="3"/>
  <c r="O92" i="3"/>
  <c r="M93" i="3"/>
  <c r="N93" i="3"/>
  <c r="O93" i="3"/>
  <c r="M94" i="3"/>
  <c r="N94" i="3"/>
  <c r="O94" i="3"/>
  <c r="M95" i="3"/>
  <c r="N95" i="3"/>
  <c r="O95" i="3"/>
  <c r="M96" i="3"/>
  <c r="N96" i="3"/>
  <c r="O96" i="3"/>
  <c r="M97" i="3"/>
  <c r="N97" i="3"/>
  <c r="O97" i="3"/>
  <c r="M98" i="3"/>
  <c r="N98" i="3"/>
  <c r="O98" i="3"/>
  <c r="M99" i="3"/>
  <c r="N99" i="3"/>
  <c r="O99" i="3"/>
  <c r="M100" i="3"/>
  <c r="N100" i="3"/>
  <c r="O100" i="3"/>
  <c r="M101" i="3"/>
  <c r="N101" i="3"/>
  <c r="O101" i="3"/>
  <c r="M102" i="3"/>
  <c r="N102" i="3"/>
  <c r="O102" i="3"/>
  <c r="M103" i="3"/>
  <c r="N103" i="3"/>
  <c r="O103" i="3"/>
  <c r="M104" i="3"/>
  <c r="N104" i="3"/>
  <c r="O104" i="3"/>
  <c r="M105" i="3"/>
  <c r="N105" i="3"/>
  <c r="O105" i="3"/>
  <c r="M106" i="3"/>
  <c r="N106" i="3"/>
  <c r="O106" i="3"/>
  <c r="M107" i="3"/>
  <c r="N107" i="3"/>
  <c r="O107" i="3"/>
  <c r="M108" i="3"/>
  <c r="N108" i="3"/>
  <c r="O108" i="3"/>
  <c r="M109" i="3"/>
  <c r="N109" i="3"/>
  <c r="O109" i="3"/>
  <c r="M110" i="3"/>
  <c r="N110" i="3"/>
  <c r="O110" i="3"/>
  <c r="M111" i="3"/>
  <c r="N111" i="3"/>
  <c r="O111" i="3"/>
  <c r="M112" i="3"/>
  <c r="N112" i="3"/>
  <c r="O112" i="3"/>
  <c r="M113" i="3"/>
  <c r="N113" i="3"/>
  <c r="O113" i="3"/>
  <c r="M114" i="3"/>
  <c r="N114" i="3"/>
  <c r="O114" i="3"/>
  <c r="M115" i="3"/>
  <c r="N115" i="3"/>
  <c r="O115" i="3"/>
  <c r="M116" i="3"/>
  <c r="N116" i="3"/>
  <c r="O116" i="3"/>
  <c r="M117" i="3"/>
  <c r="N117" i="3"/>
  <c r="O117" i="3"/>
  <c r="M118" i="3"/>
  <c r="N118" i="3"/>
  <c r="O118" i="3"/>
  <c r="M119" i="3"/>
  <c r="N119" i="3"/>
  <c r="O119" i="3"/>
  <c r="M120" i="3"/>
  <c r="N120" i="3"/>
  <c r="O120" i="3"/>
  <c r="M121" i="3"/>
  <c r="N121" i="3"/>
  <c r="O121" i="3"/>
  <c r="M122" i="3"/>
  <c r="N122" i="3"/>
  <c r="O122" i="3"/>
  <c r="M123" i="3"/>
  <c r="N123" i="3"/>
  <c r="O123" i="3"/>
  <c r="M124" i="3"/>
  <c r="N124" i="3"/>
  <c r="O124" i="3"/>
  <c r="M125" i="3"/>
  <c r="N125" i="3"/>
  <c r="O125" i="3"/>
  <c r="M126" i="3"/>
  <c r="N126" i="3"/>
  <c r="O126" i="3"/>
  <c r="M127" i="3"/>
  <c r="N127" i="3"/>
  <c r="O127" i="3"/>
  <c r="M128" i="3"/>
  <c r="N128" i="3"/>
  <c r="O128" i="3"/>
  <c r="M129" i="3"/>
  <c r="N129" i="3"/>
  <c r="O129" i="3"/>
  <c r="M130" i="3"/>
  <c r="N130" i="3"/>
  <c r="O130" i="3"/>
  <c r="M131" i="3"/>
  <c r="N131" i="3"/>
  <c r="O131" i="3"/>
  <c r="M132" i="3"/>
  <c r="N132" i="3"/>
  <c r="O132" i="3"/>
  <c r="M133" i="3"/>
  <c r="N133" i="3"/>
  <c r="O133" i="3"/>
  <c r="M134" i="3"/>
  <c r="N134" i="3"/>
  <c r="O134" i="3"/>
  <c r="M135" i="3"/>
  <c r="N135" i="3"/>
  <c r="O135" i="3"/>
  <c r="M136" i="3"/>
  <c r="N136" i="3"/>
  <c r="O136" i="3"/>
  <c r="M137" i="3"/>
  <c r="N137" i="3"/>
  <c r="O137" i="3"/>
  <c r="M138" i="3"/>
  <c r="N138" i="3"/>
  <c r="O138" i="3"/>
  <c r="M139" i="3"/>
  <c r="N139" i="3"/>
  <c r="O139" i="3"/>
  <c r="M140" i="3"/>
  <c r="N140" i="3"/>
  <c r="O140" i="3"/>
  <c r="M141" i="3"/>
  <c r="N141" i="3"/>
  <c r="O141" i="3"/>
  <c r="M142" i="3"/>
  <c r="N142" i="3"/>
  <c r="O142" i="3"/>
  <c r="M143" i="3"/>
  <c r="N143" i="3"/>
  <c r="O143" i="3"/>
  <c r="M144" i="3"/>
  <c r="N144" i="3"/>
  <c r="O144" i="3"/>
  <c r="M145" i="3"/>
  <c r="N145" i="3"/>
  <c r="O145" i="3"/>
  <c r="M146" i="3"/>
  <c r="N146" i="3"/>
  <c r="O146" i="3"/>
  <c r="M147" i="3"/>
  <c r="N147" i="3"/>
  <c r="O147" i="3"/>
  <c r="M148" i="3"/>
  <c r="N148" i="3"/>
  <c r="O148" i="3"/>
  <c r="M149" i="3"/>
  <c r="N149" i="3"/>
  <c r="O149" i="3"/>
  <c r="M150" i="3"/>
  <c r="N150" i="3"/>
  <c r="O150" i="3"/>
  <c r="M151" i="3"/>
  <c r="N151" i="3"/>
  <c r="O151" i="3"/>
  <c r="M152" i="3"/>
  <c r="N152" i="3"/>
  <c r="O152" i="3"/>
  <c r="M153" i="3"/>
  <c r="N153" i="3"/>
  <c r="O153" i="3"/>
  <c r="M154" i="3"/>
  <c r="N154" i="3"/>
  <c r="O154" i="3"/>
  <c r="M155" i="3"/>
  <c r="N155" i="3"/>
  <c r="O155" i="3"/>
  <c r="M156" i="3"/>
  <c r="N156" i="3"/>
  <c r="O156" i="3"/>
  <c r="M157" i="3"/>
  <c r="N157" i="3"/>
  <c r="O157" i="3"/>
  <c r="M158" i="3"/>
  <c r="N158" i="3"/>
  <c r="O158" i="3"/>
  <c r="M159" i="3"/>
  <c r="N159" i="3"/>
  <c r="O159" i="3"/>
  <c r="M160" i="3"/>
  <c r="N160" i="3"/>
  <c r="O160" i="3"/>
  <c r="M161" i="3"/>
  <c r="N161" i="3"/>
  <c r="O161" i="3"/>
  <c r="M162" i="3"/>
  <c r="N162" i="3"/>
  <c r="O162" i="3"/>
  <c r="M163" i="3"/>
  <c r="N163" i="3"/>
  <c r="O163" i="3"/>
  <c r="M164" i="3"/>
  <c r="N164" i="3"/>
  <c r="O164" i="3"/>
  <c r="M165" i="3"/>
  <c r="N165" i="3"/>
  <c r="O165" i="3"/>
  <c r="M166" i="3"/>
  <c r="N166" i="3"/>
  <c r="O166" i="3"/>
  <c r="M167" i="3"/>
  <c r="N167" i="3"/>
  <c r="O167" i="3"/>
  <c r="M168" i="3"/>
  <c r="N168" i="3"/>
  <c r="O168" i="3"/>
  <c r="M169" i="3"/>
  <c r="N169" i="3"/>
  <c r="O169" i="3"/>
  <c r="M170" i="3"/>
  <c r="N170" i="3"/>
  <c r="O170" i="3"/>
  <c r="M171" i="3"/>
  <c r="N171" i="3"/>
  <c r="O171" i="3"/>
  <c r="M172" i="3"/>
  <c r="N172" i="3"/>
  <c r="O172" i="3"/>
  <c r="M173" i="3"/>
  <c r="N173" i="3"/>
  <c r="O173" i="3"/>
  <c r="M174" i="3"/>
  <c r="N174" i="3"/>
  <c r="O174" i="3"/>
  <c r="M175" i="3"/>
  <c r="N175" i="3"/>
  <c r="O175" i="3"/>
  <c r="M176" i="3"/>
  <c r="N176" i="3"/>
  <c r="O176" i="3"/>
  <c r="M177" i="3"/>
  <c r="N177" i="3"/>
  <c r="O177" i="3"/>
  <c r="M178" i="3"/>
  <c r="N178" i="3"/>
  <c r="O178" i="3"/>
  <c r="M179" i="3"/>
  <c r="N179" i="3"/>
  <c r="O179" i="3"/>
  <c r="M180" i="3"/>
  <c r="N180" i="3"/>
  <c r="O180" i="3"/>
  <c r="M181" i="3"/>
  <c r="N181" i="3"/>
  <c r="O181" i="3"/>
  <c r="M182" i="3"/>
  <c r="N182" i="3"/>
  <c r="O182" i="3"/>
  <c r="M183" i="3"/>
  <c r="N183" i="3"/>
  <c r="O183" i="3"/>
  <c r="M184" i="3"/>
  <c r="N184" i="3"/>
  <c r="O184" i="3"/>
  <c r="M185" i="3"/>
  <c r="N185" i="3"/>
  <c r="O185" i="3"/>
  <c r="M186" i="3"/>
  <c r="N186" i="3"/>
  <c r="O186" i="3"/>
  <c r="M187" i="3"/>
  <c r="N187" i="3"/>
  <c r="O187" i="3"/>
  <c r="M188" i="3"/>
  <c r="N188" i="3"/>
  <c r="O188" i="3"/>
  <c r="M189" i="3"/>
  <c r="N189" i="3"/>
  <c r="O189" i="3"/>
  <c r="M190" i="3"/>
  <c r="N190" i="3"/>
  <c r="O190" i="3"/>
  <c r="M191" i="3"/>
  <c r="N191" i="3"/>
  <c r="O191" i="3"/>
  <c r="M192" i="3"/>
  <c r="N192" i="3"/>
  <c r="O192" i="3"/>
  <c r="M193" i="3"/>
  <c r="N193" i="3"/>
  <c r="O193" i="3"/>
  <c r="M194" i="3"/>
  <c r="N194" i="3"/>
  <c r="O194" i="3"/>
  <c r="M195" i="3"/>
  <c r="N195" i="3"/>
  <c r="O195" i="3"/>
  <c r="M196" i="3"/>
  <c r="N196" i="3"/>
  <c r="O196" i="3"/>
  <c r="M197" i="3"/>
  <c r="N197" i="3"/>
  <c r="O197" i="3"/>
  <c r="M198" i="3"/>
  <c r="N198" i="3"/>
  <c r="O198" i="3"/>
  <c r="M199" i="3"/>
  <c r="N199" i="3"/>
  <c r="O199" i="3"/>
  <c r="M200" i="3"/>
  <c r="N200" i="3"/>
  <c r="O200" i="3"/>
  <c r="M201" i="3"/>
  <c r="N201" i="3"/>
  <c r="O201" i="3"/>
  <c r="M202" i="3"/>
  <c r="N202" i="3"/>
  <c r="O202" i="3"/>
  <c r="M203" i="3"/>
  <c r="N203" i="3"/>
  <c r="O203" i="3"/>
  <c r="M204" i="3"/>
  <c r="N204" i="3"/>
  <c r="O204" i="3"/>
  <c r="M205" i="3"/>
  <c r="N205" i="3"/>
  <c r="O205" i="3"/>
  <c r="M206" i="3"/>
  <c r="N206" i="3"/>
  <c r="O206" i="3"/>
  <c r="M207" i="3"/>
  <c r="N207" i="3"/>
  <c r="O207" i="3"/>
  <c r="M208" i="3"/>
  <c r="N208" i="3"/>
  <c r="O208" i="3"/>
  <c r="M209" i="3"/>
  <c r="N209" i="3"/>
  <c r="O209" i="3"/>
  <c r="M210" i="3"/>
  <c r="N210" i="3"/>
  <c r="O210" i="3"/>
  <c r="M211" i="3"/>
  <c r="N211" i="3"/>
  <c r="O211" i="3"/>
  <c r="M212" i="3"/>
  <c r="N212" i="3"/>
  <c r="O212" i="3"/>
  <c r="M213" i="3"/>
  <c r="N213" i="3"/>
  <c r="O213" i="3"/>
  <c r="M214" i="3"/>
  <c r="N214" i="3"/>
  <c r="O214" i="3"/>
  <c r="M215" i="3"/>
  <c r="N215" i="3"/>
  <c r="O215" i="3"/>
  <c r="M216" i="3"/>
  <c r="N216" i="3"/>
  <c r="O216" i="3"/>
  <c r="M217" i="3"/>
  <c r="N217" i="3"/>
  <c r="O217" i="3"/>
  <c r="M218" i="3"/>
  <c r="N218" i="3"/>
  <c r="O218" i="3"/>
  <c r="M219" i="3"/>
  <c r="N219" i="3"/>
  <c r="O219" i="3"/>
  <c r="M220" i="3"/>
  <c r="N220" i="3"/>
  <c r="O220" i="3"/>
  <c r="M221" i="3"/>
  <c r="N221" i="3"/>
  <c r="O221" i="3"/>
  <c r="M222" i="3"/>
  <c r="N222" i="3"/>
  <c r="O222" i="3"/>
  <c r="M223" i="3"/>
  <c r="N223" i="3"/>
  <c r="O223" i="3"/>
  <c r="M224" i="3"/>
  <c r="N224" i="3"/>
  <c r="O224" i="3"/>
  <c r="M225" i="3"/>
  <c r="N225" i="3"/>
  <c r="O225" i="3"/>
  <c r="M226" i="3"/>
  <c r="N226" i="3"/>
  <c r="O226" i="3"/>
  <c r="M227" i="3"/>
  <c r="N227" i="3"/>
  <c r="O227" i="3"/>
  <c r="M228" i="3"/>
  <c r="N228" i="3"/>
  <c r="O228" i="3"/>
  <c r="M229" i="3"/>
  <c r="N229" i="3"/>
  <c r="O229" i="3"/>
  <c r="M230" i="3"/>
  <c r="N230" i="3"/>
  <c r="O230" i="3"/>
  <c r="M231" i="3"/>
  <c r="N231" i="3"/>
  <c r="O231" i="3"/>
  <c r="M232" i="3"/>
  <c r="N232" i="3"/>
  <c r="O232" i="3"/>
  <c r="M233" i="3"/>
  <c r="N233" i="3"/>
  <c r="O233" i="3"/>
  <c r="M234" i="3"/>
  <c r="N234" i="3"/>
  <c r="O234" i="3"/>
  <c r="M235" i="3"/>
  <c r="N235" i="3"/>
  <c r="O235" i="3"/>
  <c r="M236" i="3"/>
  <c r="N236" i="3"/>
  <c r="O236" i="3"/>
  <c r="M237" i="3"/>
  <c r="N237" i="3"/>
  <c r="O237" i="3"/>
  <c r="M238" i="3"/>
  <c r="N238" i="3"/>
  <c r="O238" i="3"/>
  <c r="M239" i="3"/>
  <c r="N239" i="3"/>
  <c r="O239" i="3"/>
  <c r="M240" i="3"/>
  <c r="N240" i="3"/>
  <c r="O240" i="3"/>
  <c r="M241" i="3"/>
  <c r="N241" i="3"/>
  <c r="O241" i="3"/>
  <c r="M242" i="3"/>
  <c r="N242" i="3"/>
  <c r="O242" i="3"/>
  <c r="M243" i="3"/>
  <c r="N243" i="3"/>
  <c r="O243" i="3"/>
  <c r="M244" i="3"/>
  <c r="N244" i="3"/>
  <c r="O244" i="3"/>
  <c r="M245" i="3"/>
  <c r="N245" i="3"/>
  <c r="O245" i="3"/>
  <c r="M246" i="3"/>
  <c r="N246" i="3"/>
  <c r="O246" i="3"/>
  <c r="M247" i="3"/>
  <c r="N247" i="3"/>
  <c r="O247" i="3"/>
  <c r="M248" i="3"/>
  <c r="N248" i="3"/>
  <c r="O248" i="3"/>
  <c r="M249" i="3"/>
  <c r="N249" i="3"/>
  <c r="O249" i="3"/>
  <c r="M250" i="3"/>
  <c r="N250" i="3"/>
  <c r="O250" i="3"/>
  <c r="M251" i="3"/>
  <c r="N251" i="3"/>
  <c r="O251" i="3"/>
  <c r="M252" i="3"/>
  <c r="N252" i="3"/>
  <c r="O252" i="3"/>
  <c r="M253" i="3"/>
  <c r="N253" i="3"/>
  <c r="O253" i="3"/>
  <c r="M254" i="3"/>
  <c r="N254" i="3"/>
  <c r="O254" i="3"/>
  <c r="M255" i="3"/>
  <c r="N255" i="3"/>
  <c r="O255" i="3"/>
  <c r="M256" i="3"/>
  <c r="N256" i="3"/>
  <c r="O256" i="3"/>
  <c r="M257" i="3"/>
  <c r="N257" i="3"/>
  <c r="O257" i="3"/>
  <c r="M258" i="3"/>
  <c r="N258" i="3"/>
  <c r="O258" i="3"/>
  <c r="M259" i="3"/>
  <c r="N259" i="3"/>
  <c r="O259" i="3"/>
  <c r="M260" i="3"/>
  <c r="N260" i="3"/>
  <c r="O260" i="3"/>
  <c r="M261" i="3"/>
  <c r="N261" i="3"/>
  <c r="O261" i="3"/>
  <c r="M262" i="3"/>
  <c r="N262" i="3"/>
  <c r="O262" i="3"/>
  <c r="M263" i="3"/>
  <c r="N263" i="3"/>
  <c r="O263" i="3"/>
  <c r="M264" i="3"/>
  <c r="N264" i="3"/>
  <c r="O264" i="3"/>
  <c r="M265" i="3"/>
  <c r="N265" i="3"/>
  <c r="O265" i="3"/>
  <c r="M266" i="3"/>
  <c r="N266" i="3"/>
  <c r="O266" i="3"/>
  <c r="M267" i="3"/>
  <c r="N267" i="3"/>
  <c r="O267" i="3"/>
  <c r="M268" i="3"/>
  <c r="N268" i="3"/>
  <c r="O268" i="3"/>
  <c r="M269" i="3"/>
  <c r="N269" i="3"/>
  <c r="O269" i="3"/>
  <c r="M270" i="3"/>
  <c r="N270" i="3"/>
  <c r="O270" i="3"/>
  <c r="M271" i="3"/>
  <c r="N271" i="3"/>
  <c r="O271" i="3"/>
  <c r="M272" i="3"/>
  <c r="N272" i="3"/>
  <c r="O272" i="3"/>
  <c r="M273" i="3"/>
  <c r="N273" i="3"/>
  <c r="O273" i="3"/>
  <c r="M274" i="3"/>
  <c r="N274" i="3"/>
  <c r="O274" i="3"/>
  <c r="M275" i="3"/>
  <c r="N275" i="3"/>
  <c r="O275" i="3"/>
  <c r="M276" i="3"/>
  <c r="N276" i="3"/>
  <c r="O276" i="3"/>
  <c r="M277" i="3"/>
  <c r="N277" i="3"/>
  <c r="O277" i="3"/>
  <c r="M278" i="3"/>
  <c r="N278" i="3"/>
  <c r="O278" i="3"/>
  <c r="M279" i="3"/>
  <c r="N279" i="3"/>
  <c r="O279" i="3"/>
  <c r="M280" i="3"/>
  <c r="N280" i="3"/>
  <c r="O280" i="3"/>
  <c r="M281" i="3"/>
  <c r="N281" i="3"/>
  <c r="O281" i="3"/>
  <c r="M282" i="3"/>
  <c r="N282" i="3"/>
  <c r="O282" i="3"/>
  <c r="M283" i="3"/>
  <c r="N283" i="3"/>
  <c r="O283" i="3"/>
  <c r="M284" i="3"/>
  <c r="N284" i="3"/>
  <c r="O284" i="3"/>
  <c r="M285" i="3"/>
  <c r="N285" i="3"/>
  <c r="O285" i="3"/>
  <c r="M286" i="3"/>
  <c r="N286" i="3"/>
  <c r="O286" i="3"/>
  <c r="M287" i="3"/>
  <c r="N287" i="3"/>
  <c r="O287" i="3"/>
  <c r="M288" i="3"/>
  <c r="N288" i="3"/>
  <c r="O288" i="3"/>
  <c r="M289" i="3"/>
  <c r="N289" i="3"/>
  <c r="O289" i="3"/>
  <c r="M290" i="3"/>
  <c r="N290" i="3"/>
  <c r="O290" i="3"/>
  <c r="M291" i="3"/>
  <c r="N291" i="3"/>
  <c r="O291" i="3"/>
  <c r="M292" i="3"/>
  <c r="N292" i="3"/>
  <c r="O292" i="3"/>
  <c r="M293" i="3"/>
  <c r="N293" i="3"/>
  <c r="O293" i="3"/>
  <c r="M294" i="3"/>
  <c r="N294" i="3"/>
  <c r="O294" i="3"/>
  <c r="M295" i="3"/>
  <c r="N295" i="3"/>
  <c r="O295" i="3"/>
  <c r="M296" i="3"/>
  <c r="N296" i="3"/>
  <c r="O296" i="3"/>
  <c r="M297" i="3"/>
  <c r="N297" i="3"/>
  <c r="O297" i="3"/>
  <c r="M298" i="3"/>
  <c r="N298" i="3"/>
  <c r="O298" i="3"/>
  <c r="M299" i="3"/>
  <c r="N299" i="3"/>
  <c r="O299" i="3"/>
  <c r="M300" i="3"/>
  <c r="N300" i="3"/>
  <c r="O300" i="3"/>
  <c r="M301" i="3"/>
  <c r="N301" i="3"/>
  <c r="O301" i="3"/>
  <c r="M302" i="3"/>
  <c r="N302" i="3"/>
  <c r="O302" i="3"/>
  <c r="M303" i="3"/>
  <c r="N303" i="3"/>
  <c r="O303" i="3"/>
  <c r="M304" i="3"/>
  <c r="N304" i="3"/>
  <c r="O304" i="3"/>
  <c r="M305" i="3"/>
  <c r="N305" i="3"/>
  <c r="O305" i="3"/>
  <c r="M306" i="3"/>
  <c r="N306" i="3"/>
  <c r="O306" i="3"/>
  <c r="M307" i="3"/>
  <c r="N307" i="3"/>
  <c r="O307" i="3"/>
  <c r="M308" i="3"/>
  <c r="N308" i="3"/>
  <c r="O308" i="3"/>
  <c r="M309" i="3"/>
  <c r="N309" i="3"/>
  <c r="O309" i="3"/>
  <c r="M310" i="3"/>
  <c r="N310" i="3"/>
  <c r="O310" i="3"/>
  <c r="M311" i="3"/>
  <c r="N311" i="3"/>
  <c r="O311" i="3"/>
  <c r="M312" i="3"/>
  <c r="N312" i="3"/>
  <c r="O312" i="3"/>
  <c r="M313" i="3"/>
  <c r="N313" i="3"/>
  <c r="O313" i="3"/>
  <c r="M314" i="3"/>
  <c r="N314" i="3"/>
  <c r="O314" i="3"/>
  <c r="M315" i="3"/>
  <c r="N315" i="3"/>
  <c r="O315" i="3"/>
  <c r="M316" i="3"/>
  <c r="N316" i="3"/>
  <c r="O316" i="3"/>
  <c r="M317" i="3"/>
  <c r="N317" i="3"/>
  <c r="O317" i="3"/>
  <c r="M318" i="3"/>
  <c r="N318" i="3"/>
  <c r="O318" i="3"/>
  <c r="M319" i="3"/>
  <c r="N319" i="3"/>
  <c r="O319" i="3"/>
  <c r="M320" i="3"/>
  <c r="N320" i="3"/>
  <c r="O320" i="3"/>
  <c r="M321" i="3"/>
  <c r="N321" i="3"/>
  <c r="O321" i="3"/>
  <c r="M322" i="3"/>
  <c r="N322" i="3"/>
  <c r="O322" i="3"/>
  <c r="M323" i="3"/>
  <c r="N323" i="3"/>
  <c r="O323" i="3"/>
  <c r="M324" i="3"/>
  <c r="N324" i="3"/>
  <c r="O324" i="3"/>
  <c r="M325" i="3"/>
  <c r="N325" i="3"/>
  <c r="O325" i="3"/>
  <c r="M326" i="3"/>
  <c r="N326" i="3"/>
  <c r="O326" i="3"/>
  <c r="M327" i="3"/>
  <c r="N327" i="3"/>
  <c r="O327" i="3"/>
  <c r="M328" i="3"/>
  <c r="N328" i="3"/>
  <c r="O328" i="3"/>
  <c r="M329" i="3"/>
  <c r="N329" i="3"/>
  <c r="O329" i="3"/>
  <c r="M330" i="3"/>
  <c r="N330" i="3"/>
  <c r="O330" i="3"/>
  <c r="M331" i="3"/>
  <c r="N331" i="3"/>
  <c r="O331" i="3"/>
  <c r="M332" i="3"/>
  <c r="N332" i="3"/>
  <c r="O332" i="3"/>
  <c r="M333" i="3"/>
  <c r="N333" i="3"/>
  <c r="O333" i="3"/>
  <c r="M334" i="3"/>
  <c r="N334" i="3"/>
  <c r="O334" i="3"/>
  <c r="M335" i="3"/>
  <c r="N335" i="3"/>
  <c r="O335" i="3"/>
  <c r="M336" i="3"/>
  <c r="N336" i="3"/>
  <c r="O336" i="3"/>
  <c r="M337" i="3"/>
  <c r="N337" i="3"/>
  <c r="O337" i="3"/>
  <c r="M338" i="3"/>
  <c r="N338" i="3"/>
  <c r="O338" i="3"/>
  <c r="M339" i="3"/>
  <c r="N339" i="3"/>
  <c r="O339" i="3"/>
  <c r="M340" i="3"/>
  <c r="N340" i="3"/>
  <c r="O340" i="3"/>
  <c r="M341" i="3"/>
  <c r="N341" i="3"/>
  <c r="O341" i="3"/>
  <c r="M342" i="3"/>
  <c r="N342" i="3"/>
  <c r="O342" i="3"/>
  <c r="M343" i="3"/>
  <c r="N343" i="3"/>
  <c r="O343" i="3"/>
  <c r="M344" i="3"/>
  <c r="N344" i="3"/>
  <c r="O344" i="3"/>
  <c r="M345" i="3"/>
  <c r="N345" i="3"/>
  <c r="O345" i="3"/>
  <c r="M346" i="3"/>
  <c r="N346" i="3"/>
  <c r="O346" i="3"/>
  <c r="M347" i="3"/>
  <c r="N347" i="3"/>
  <c r="O347" i="3"/>
  <c r="M348" i="3"/>
  <c r="N348" i="3"/>
  <c r="O348" i="3"/>
  <c r="M349" i="3"/>
  <c r="N349" i="3"/>
  <c r="O349" i="3"/>
  <c r="M350" i="3"/>
  <c r="N350" i="3"/>
  <c r="O350" i="3"/>
  <c r="M351" i="3"/>
  <c r="N351" i="3"/>
  <c r="O351" i="3"/>
  <c r="M352" i="3"/>
  <c r="N352" i="3"/>
  <c r="O352" i="3"/>
  <c r="M353" i="3"/>
  <c r="N353" i="3"/>
  <c r="O353" i="3"/>
  <c r="M354" i="3"/>
  <c r="N354" i="3"/>
  <c r="O354" i="3"/>
  <c r="M355" i="3"/>
  <c r="N355" i="3"/>
  <c r="O355" i="3"/>
  <c r="M356" i="3"/>
  <c r="N356" i="3"/>
  <c r="O356" i="3"/>
  <c r="M357" i="3"/>
  <c r="N357" i="3"/>
  <c r="O357" i="3"/>
  <c r="M358" i="3"/>
  <c r="N358" i="3"/>
  <c r="O358" i="3"/>
  <c r="M359" i="3"/>
  <c r="N359" i="3"/>
  <c r="O359" i="3"/>
  <c r="M360" i="3"/>
  <c r="N360" i="3"/>
  <c r="O360" i="3"/>
  <c r="M361" i="3"/>
  <c r="N361" i="3"/>
  <c r="O361" i="3"/>
  <c r="M362" i="3"/>
  <c r="N362" i="3"/>
  <c r="O362" i="3"/>
  <c r="M363" i="3"/>
  <c r="N363" i="3"/>
  <c r="O363" i="3"/>
  <c r="M364" i="3"/>
  <c r="N364" i="3"/>
  <c r="O364" i="3"/>
  <c r="M365" i="3"/>
  <c r="N365" i="3"/>
  <c r="O365" i="3"/>
  <c r="M366" i="3"/>
  <c r="N366" i="3"/>
  <c r="O366" i="3"/>
  <c r="M367" i="3"/>
  <c r="N367" i="3"/>
  <c r="O367" i="3"/>
  <c r="M368" i="3"/>
  <c r="N368" i="3"/>
  <c r="O368" i="3"/>
  <c r="M369" i="3"/>
  <c r="N369" i="3"/>
  <c r="O369" i="3"/>
  <c r="M370" i="3"/>
  <c r="N370" i="3"/>
  <c r="O370" i="3"/>
  <c r="M371" i="3"/>
  <c r="N371" i="3"/>
  <c r="O371" i="3"/>
  <c r="M372" i="3"/>
  <c r="N372" i="3"/>
  <c r="O372" i="3"/>
  <c r="M373" i="3"/>
  <c r="N373" i="3"/>
  <c r="O373" i="3"/>
  <c r="M374" i="3"/>
  <c r="N374" i="3"/>
  <c r="O374" i="3"/>
  <c r="M375" i="3"/>
  <c r="N375" i="3"/>
  <c r="O375" i="3"/>
  <c r="M376" i="3"/>
  <c r="N376" i="3"/>
  <c r="O376" i="3"/>
  <c r="M377" i="3"/>
  <c r="N377" i="3"/>
  <c r="O377" i="3"/>
  <c r="M378" i="3"/>
  <c r="N378" i="3"/>
  <c r="O378" i="3"/>
  <c r="M379" i="3"/>
  <c r="N379" i="3"/>
  <c r="O379" i="3"/>
  <c r="M380" i="3"/>
  <c r="N380" i="3"/>
  <c r="O380" i="3"/>
  <c r="M381" i="3"/>
  <c r="N381" i="3"/>
  <c r="O381" i="3"/>
  <c r="M382" i="3"/>
  <c r="N382" i="3"/>
  <c r="O382" i="3"/>
  <c r="M383" i="3"/>
  <c r="N383" i="3"/>
  <c r="O383" i="3"/>
  <c r="M384" i="3"/>
  <c r="N384" i="3"/>
  <c r="O384" i="3"/>
  <c r="M385" i="3"/>
  <c r="N385" i="3"/>
  <c r="O385" i="3"/>
  <c r="M386" i="3"/>
  <c r="N386" i="3"/>
  <c r="O386" i="3"/>
  <c r="M387" i="3"/>
  <c r="N387" i="3"/>
  <c r="O387" i="3"/>
  <c r="M388" i="3"/>
  <c r="N388" i="3"/>
  <c r="O388" i="3"/>
  <c r="M389" i="3"/>
  <c r="N389" i="3"/>
  <c r="O389" i="3"/>
  <c r="M390" i="3"/>
  <c r="N390" i="3"/>
  <c r="O390" i="3"/>
  <c r="M391" i="3"/>
  <c r="N391" i="3"/>
  <c r="O391" i="3"/>
  <c r="M392" i="3"/>
  <c r="N392" i="3"/>
  <c r="O392" i="3"/>
  <c r="M393" i="3"/>
  <c r="N393" i="3"/>
  <c r="O393" i="3"/>
  <c r="M394" i="3"/>
  <c r="N394" i="3"/>
  <c r="O394" i="3"/>
  <c r="M395" i="3"/>
  <c r="N395" i="3"/>
  <c r="O395" i="3"/>
  <c r="M396" i="3"/>
  <c r="N396" i="3"/>
  <c r="O396" i="3"/>
  <c r="M397" i="3"/>
  <c r="N397" i="3"/>
  <c r="O397" i="3"/>
  <c r="M398" i="3"/>
  <c r="N398" i="3"/>
  <c r="O398" i="3"/>
  <c r="M399" i="3"/>
  <c r="N399" i="3"/>
  <c r="O399" i="3"/>
  <c r="M400" i="3"/>
  <c r="N400" i="3"/>
  <c r="O400" i="3"/>
  <c r="M401" i="3"/>
  <c r="N401" i="3"/>
  <c r="O401" i="3"/>
  <c r="M402" i="3"/>
  <c r="N402" i="3"/>
  <c r="O402" i="3"/>
  <c r="M403" i="3"/>
  <c r="N403" i="3"/>
  <c r="O403" i="3"/>
  <c r="M404" i="3"/>
  <c r="N404" i="3"/>
  <c r="O404" i="3"/>
  <c r="M405" i="3"/>
  <c r="N405" i="3"/>
  <c r="O405" i="3"/>
  <c r="M406" i="3"/>
  <c r="N406" i="3"/>
  <c r="O406" i="3"/>
  <c r="M407" i="3"/>
  <c r="N407" i="3"/>
  <c r="O407" i="3"/>
  <c r="M408" i="3"/>
  <c r="N408" i="3"/>
  <c r="O408" i="3"/>
  <c r="M409" i="3"/>
  <c r="N409" i="3"/>
  <c r="O409" i="3"/>
  <c r="M410" i="3"/>
  <c r="N410" i="3"/>
  <c r="O410" i="3"/>
  <c r="M411" i="3"/>
  <c r="N411" i="3"/>
  <c r="O411" i="3"/>
  <c r="M412" i="3"/>
  <c r="N412" i="3"/>
  <c r="O412" i="3"/>
  <c r="M413" i="3"/>
  <c r="N413" i="3"/>
  <c r="O413" i="3"/>
  <c r="M414" i="3"/>
  <c r="N414" i="3"/>
  <c r="O414" i="3"/>
  <c r="M415" i="3"/>
  <c r="N415" i="3"/>
  <c r="O415" i="3"/>
  <c r="M416" i="3"/>
  <c r="N416" i="3"/>
  <c r="O416" i="3"/>
  <c r="M417" i="3"/>
  <c r="N417" i="3"/>
  <c r="O417" i="3"/>
  <c r="M418" i="3"/>
  <c r="N418" i="3"/>
  <c r="O418" i="3"/>
  <c r="M419" i="3"/>
  <c r="N419" i="3"/>
  <c r="O419" i="3"/>
  <c r="M420" i="3"/>
  <c r="N420" i="3"/>
  <c r="O420" i="3"/>
  <c r="M421" i="3"/>
  <c r="N421" i="3"/>
  <c r="O421" i="3"/>
  <c r="M422" i="3"/>
  <c r="N422" i="3"/>
  <c r="O422" i="3"/>
  <c r="M423" i="3"/>
  <c r="N423" i="3"/>
  <c r="O423" i="3"/>
  <c r="M424" i="3"/>
  <c r="N424" i="3"/>
  <c r="O424" i="3"/>
  <c r="M425" i="3"/>
  <c r="N425" i="3"/>
  <c r="O425" i="3"/>
  <c r="M426" i="3"/>
  <c r="N426" i="3"/>
  <c r="O426" i="3"/>
  <c r="M427" i="3"/>
  <c r="N427" i="3"/>
  <c r="O427" i="3"/>
  <c r="M428" i="3"/>
  <c r="N428" i="3"/>
  <c r="O428" i="3"/>
  <c r="M429" i="3"/>
  <c r="N429" i="3"/>
  <c r="O429" i="3"/>
  <c r="M430" i="3"/>
  <c r="N430" i="3"/>
  <c r="O430" i="3"/>
  <c r="M431" i="3"/>
  <c r="N431" i="3"/>
  <c r="O431" i="3"/>
  <c r="M432" i="3"/>
  <c r="N432" i="3"/>
  <c r="O432" i="3"/>
  <c r="M433" i="3"/>
  <c r="N433" i="3"/>
  <c r="O433" i="3"/>
  <c r="M434" i="3"/>
  <c r="N434" i="3"/>
  <c r="O434" i="3"/>
  <c r="M435" i="3"/>
  <c r="N435" i="3"/>
  <c r="O435" i="3"/>
  <c r="M436" i="3"/>
  <c r="N436" i="3"/>
  <c r="O436" i="3"/>
  <c r="M437" i="3"/>
  <c r="N437" i="3"/>
  <c r="O437" i="3"/>
  <c r="M438" i="3"/>
  <c r="N438" i="3"/>
  <c r="O438" i="3"/>
  <c r="M439" i="3"/>
  <c r="N439" i="3"/>
  <c r="O439" i="3"/>
  <c r="M440" i="3"/>
  <c r="N440" i="3"/>
  <c r="O440" i="3"/>
  <c r="M441" i="3"/>
  <c r="N441" i="3"/>
  <c r="O441" i="3"/>
  <c r="M442" i="3"/>
  <c r="N442" i="3"/>
  <c r="O442" i="3"/>
  <c r="M443" i="3"/>
  <c r="N443" i="3"/>
  <c r="O443" i="3"/>
  <c r="M444" i="3"/>
  <c r="N444" i="3"/>
  <c r="O444" i="3"/>
  <c r="M445" i="3"/>
  <c r="N445" i="3"/>
  <c r="O445" i="3"/>
  <c r="M446" i="3"/>
  <c r="N446" i="3"/>
  <c r="O446" i="3"/>
  <c r="M447" i="3"/>
  <c r="N447" i="3"/>
  <c r="O447" i="3"/>
  <c r="M448" i="3"/>
  <c r="N448" i="3"/>
  <c r="O448" i="3"/>
  <c r="M449" i="3"/>
  <c r="N449" i="3"/>
  <c r="O449" i="3"/>
  <c r="M450" i="3"/>
  <c r="N450" i="3"/>
  <c r="O450" i="3"/>
  <c r="M451" i="3"/>
  <c r="N451" i="3"/>
  <c r="O451" i="3"/>
  <c r="M452" i="3"/>
  <c r="N452" i="3"/>
  <c r="O452" i="3"/>
  <c r="M453" i="3"/>
  <c r="N453" i="3"/>
  <c r="O453" i="3"/>
  <c r="M454" i="3"/>
  <c r="N454" i="3"/>
  <c r="O454" i="3"/>
  <c r="M455" i="3"/>
  <c r="N455" i="3"/>
  <c r="O455" i="3"/>
  <c r="M456" i="3"/>
  <c r="N456" i="3"/>
  <c r="O456" i="3"/>
  <c r="M457" i="3"/>
  <c r="N457" i="3"/>
  <c r="O457" i="3"/>
  <c r="M458" i="3"/>
  <c r="N458" i="3"/>
  <c r="O458" i="3"/>
  <c r="M459" i="3"/>
  <c r="N459" i="3"/>
  <c r="O459" i="3"/>
  <c r="M460" i="3"/>
  <c r="N460" i="3"/>
  <c r="O460" i="3"/>
  <c r="M461" i="3"/>
  <c r="N461" i="3"/>
  <c r="O461" i="3"/>
  <c r="M462" i="3"/>
  <c r="N462" i="3"/>
  <c r="O462" i="3"/>
  <c r="M463" i="3"/>
  <c r="N463" i="3"/>
  <c r="O463" i="3"/>
  <c r="M464" i="3"/>
  <c r="N464" i="3"/>
  <c r="O464" i="3"/>
  <c r="M465" i="3"/>
  <c r="N465" i="3"/>
  <c r="O465" i="3"/>
  <c r="M466" i="3"/>
  <c r="N466" i="3"/>
  <c r="O466" i="3"/>
  <c r="M467" i="3"/>
  <c r="N467" i="3"/>
  <c r="O467" i="3"/>
  <c r="M468" i="3"/>
  <c r="N468" i="3"/>
  <c r="O468" i="3"/>
  <c r="M469" i="3"/>
  <c r="N469" i="3"/>
  <c r="O469" i="3"/>
  <c r="M470" i="3"/>
  <c r="N470" i="3"/>
  <c r="O470" i="3"/>
  <c r="M471" i="3"/>
  <c r="N471" i="3"/>
  <c r="O471" i="3"/>
  <c r="M472" i="3"/>
  <c r="N472" i="3"/>
  <c r="O472" i="3"/>
  <c r="M473" i="3"/>
  <c r="N473" i="3"/>
  <c r="O473" i="3"/>
  <c r="M474" i="3"/>
  <c r="N474" i="3"/>
  <c r="O474" i="3"/>
  <c r="M475" i="3"/>
  <c r="N475" i="3"/>
  <c r="O475" i="3"/>
  <c r="M476" i="3"/>
  <c r="N476" i="3"/>
  <c r="O476" i="3"/>
  <c r="M477" i="3"/>
  <c r="N477" i="3"/>
  <c r="O477" i="3"/>
  <c r="M478" i="3"/>
  <c r="N478" i="3"/>
  <c r="O478" i="3"/>
  <c r="M479" i="3"/>
  <c r="N479" i="3"/>
  <c r="O479" i="3"/>
  <c r="M480" i="3"/>
  <c r="N480" i="3"/>
  <c r="O480" i="3"/>
  <c r="M481" i="3"/>
  <c r="N481" i="3"/>
  <c r="O481" i="3"/>
  <c r="M482" i="3"/>
  <c r="N482" i="3"/>
  <c r="O482" i="3"/>
  <c r="M483" i="3"/>
  <c r="N483" i="3"/>
  <c r="O483" i="3"/>
  <c r="M484" i="3"/>
  <c r="N484" i="3"/>
  <c r="O484" i="3"/>
  <c r="M485" i="3"/>
  <c r="N485" i="3"/>
  <c r="O485" i="3"/>
  <c r="M486" i="3"/>
  <c r="N486" i="3"/>
  <c r="O486" i="3"/>
  <c r="M487" i="3"/>
  <c r="N487" i="3"/>
  <c r="O487" i="3"/>
  <c r="M488" i="3"/>
  <c r="N488" i="3"/>
  <c r="O488" i="3"/>
  <c r="M489" i="3"/>
  <c r="N489" i="3"/>
  <c r="O489" i="3"/>
  <c r="M490" i="3"/>
  <c r="N490" i="3"/>
  <c r="O490" i="3"/>
  <c r="M491" i="3"/>
  <c r="N491" i="3"/>
  <c r="O491" i="3"/>
  <c r="M492" i="3"/>
  <c r="N492" i="3"/>
  <c r="O492" i="3"/>
  <c r="M493" i="3"/>
  <c r="N493" i="3"/>
  <c r="O493" i="3"/>
  <c r="M494" i="3"/>
  <c r="N494" i="3"/>
  <c r="O494" i="3"/>
  <c r="M495" i="3"/>
  <c r="N495" i="3"/>
  <c r="O495" i="3"/>
  <c r="M496" i="3"/>
  <c r="N496" i="3"/>
  <c r="O496" i="3"/>
  <c r="M497" i="3"/>
  <c r="N497" i="3"/>
  <c r="O497" i="3"/>
  <c r="M498" i="3"/>
  <c r="N498" i="3"/>
  <c r="O498" i="3"/>
  <c r="M499" i="3"/>
  <c r="N499" i="3"/>
  <c r="O499" i="3"/>
  <c r="M500" i="3"/>
  <c r="N500" i="3"/>
  <c r="O500" i="3"/>
  <c r="M501" i="3"/>
  <c r="N501" i="3"/>
  <c r="O501" i="3"/>
  <c r="M502" i="3"/>
  <c r="N502" i="3"/>
  <c r="O502" i="3"/>
  <c r="M503" i="3"/>
  <c r="N503" i="3"/>
  <c r="O503" i="3"/>
  <c r="M504" i="3"/>
  <c r="N504" i="3"/>
  <c r="O504" i="3"/>
  <c r="M505" i="3"/>
  <c r="N505" i="3"/>
  <c r="O505" i="3"/>
  <c r="M506" i="3"/>
  <c r="N506" i="3"/>
  <c r="O506" i="3"/>
  <c r="M507" i="3"/>
  <c r="N507" i="3"/>
  <c r="O507" i="3"/>
  <c r="M508" i="3"/>
  <c r="N508" i="3"/>
  <c r="O508" i="3"/>
  <c r="M509" i="3"/>
  <c r="N509" i="3"/>
  <c r="O509" i="3"/>
  <c r="M510" i="3"/>
  <c r="N510" i="3"/>
  <c r="O510" i="3"/>
  <c r="M511" i="3"/>
  <c r="N511" i="3"/>
  <c r="O511" i="3"/>
  <c r="M512" i="3"/>
  <c r="N512" i="3"/>
  <c r="O512" i="3"/>
  <c r="M513" i="3"/>
  <c r="N513" i="3"/>
  <c r="O513" i="3"/>
  <c r="M514" i="3"/>
  <c r="N514" i="3"/>
  <c r="O514" i="3"/>
  <c r="M515" i="3"/>
  <c r="N515" i="3"/>
  <c r="O515" i="3"/>
  <c r="M516" i="3"/>
  <c r="N516" i="3"/>
  <c r="O516" i="3"/>
  <c r="M517" i="3"/>
  <c r="N517" i="3"/>
  <c r="O517" i="3"/>
  <c r="M518" i="3"/>
  <c r="N518" i="3"/>
  <c r="O518" i="3"/>
  <c r="M519" i="3"/>
  <c r="N519" i="3"/>
  <c r="O519" i="3"/>
  <c r="M520" i="3"/>
  <c r="N520" i="3"/>
  <c r="O520" i="3"/>
  <c r="M521" i="3"/>
  <c r="N521" i="3"/>
  <c r="O521" i="3"/>
  <c r="M522" i="3"/>
  <c r="N522" i="3"/>
  <c r="O522" i="3"/>
  <c r="M523" i="3"/>
  <c r="N523" i="3"/>
  <c r="O523" i="3"/>
  <c r="M524" i="3"/>
  <c r="N524" i="3"/>
  <c r="O524" i="3"/>
  <c r="M525" i="3"/>
  <c r="N525" i="3"/>
  <c r="O525" i="3"/>
  <c r="M526" i="3"/>
  <c r="N526" i="3"/>
  <c r="O526" i="3"/>
  <c r="M527" i="3"/>
  <c r="N527" i="3"/>
  <c r="O527" i="3"/>
  <c r="M528" i="3"/>
  <c r="N528" i="3"/>
  <c r="O528" i="3"/>
  <c r="M529" i="3"/>
  <c r="N529" i="3"/>
  <c r="O529" i="3"/>
  <c r="M530" i="3"/>
  <c r="N530" i="3"/>
  <c r="O530" i="3"/>
  <c r="M531" i="3"/>
  <c r="N531" i="3"/>
  <c r="O531" i="3"/>
  <c r="M532" i="3"/>
  <c r="N532" i="3"/>
  <c r="O532" i="3"/>
  <c r="M533" i="3"/>
  <c r="N533" i="3"/>
  <c r="O533" i="3"/>
  <c r="M534" i="3"/>
  <c r="N534" i="3"/>
  <c r="O534" i="3"/>
  <c r="M535" i="3"/>
  <c r="N535" i="3"/>
  <c r="O535" i="3"/>
  <c r="M536" i="3"/>
  <c r="N536" i="3"/>
  <c r="O536" i="3"/>
  <c r="M537" i="3"/>
  <c r="N537" i="3"/>
  <c r="O537" i="3"/>
  <c r="M538" i="3"/>
  <c r="N538" i="3"/>
  <c r="O538" i="3"/>
  <c r="M539" i="3"/>
  <c r="N539" i="3"/>
  <c r="O539" i="3"/>
  <c r="M540" i="3"/>
  <c r="N540" i="3"/>
  <c r="O540" i="3"/>
  <c r="M541" i="3"/>
  <c r="N541" i="3"/>
  <c r="O541" i="3"/>
  <c r="M542" i="3"/>
  <c r="N542" i="3"/>
  <c r="O542" i="3"/>
  <c r="M543" i="3"/>
  <c r="N543" i="3"/>
  <c r="O543" i="3"/>
  <c r="M544" i="3"/>
  <c r="N544" i="3"/>
  <c r="O544" i="3"/>
  <c r="M545" i="3"/>
  <c r="N545" i="3"/>
  <c r="O545" i="3"/>
  <c r="M546" i="3"/>
  <c r="N546" i="3"/>
  <c r="O546" i="3"/>
  <c r="M547" i="3"/>
  <c r="N547" i="3"/>
  <c r="O547" i="3"/>
  <c r="M548" i="3"/>
  <c r="N548" i="3"/>
  <c r="O548" i="3"/>
  <c r="M549" i="3"/>
  <c r="N549" i="3"/>
  <c r="O549" i="3"/>
  <c r="M550" i="3"/>
  <c r="N550" i="3"/>
  <c r="O550" i="3"/>
  <c r="M551" i="3"/>
  <c r="N551" i="3"/>
  <c r="O551" i="3"/>
  <c r="M552" i="3"/>
  <c r="N552" i="3"/>
  <c r="O552" i="3"/>
  <c r="M553" i="3"/>
  <c r="N553" i="3"/>
  <c r="O553" i="3"/>
  <c r="M554" i="3"/>
  <c r="N554" i="3"/>
  <c r="O554" i="3"/>
  <c r="M555" i="3"/>
  <c r="N555" i="3"/>
  <c r="O555" i="3"/>
  <c r="M556" i="3"/>
  <c r="N556" i="3"/>
  <c r="O556" i="3"/>
  <c r="M557" i="3"/>
  <c r="N557" i="3"/>
  <c r="O557" i="3"/>
  <c r="M558" i="3"/>
  <c r="N558" i="3"/>
  <c r="O558" i="3"/>
  <c r="M559" i="3"/>
  <c r="N559" i="3"/>
  <c r="O559" i="3"/>
  <c r="M560" i="3"/>
  <c r="N560" i="3"/>
  <c r="O560" i="3"/>
  <c r="M561" i="3"/>
  <c r="N561" i="3"/>
  <c r="O561" i="3"/>
  <c r="M562" i="3"/>
  <c r="N562" i="3"/>
  <c r="O562" i="3"/>
  <c r="M563" i="3"/>
  <c r="N563" i="3"/>
  <c r="O563" i="3"/>
  <c r="M564" i="3"/>
  <c r="N564" i="3"/>
  <c r="O564" i="3"/>
  <c r="M565" i="3"/>
  <c r="N565" i="3"/>
  <c r="O565" i="3"/>
  <c r="M566" i="3"/>
  <c r="N566" i="3"/>
  <c r="O566" i="3"/>
  <c r="M567" i="3"/>
  <c r="N567" i="3"/>
  <c r="O567" i="3"/>
  <c r="M568" i="3"/>
  <c r="N568" i="3"/>
  <c r="O568" i="3"/>
  <c r="M569" i="3"/>
  <c r="N569" i="3"/>
  <c r="O569" i="3"/>
  <c r="M570" i="3"/>
  <c r="N570" i="3"/>
  <c r="O570" i="3"/>
  <c r="M571" i="3"/>
  <c r="N571" i="3"/>
  <c r="O571" i="3"/>
  <c r="M572" i="3"/>
  <c r="N572" i="3"/>
  <c r="O572" i="3"/>
  <c r="M573" i="3"/>
  <c r="N573" i="3"/>
  <c r="O573" i="3"/>
  <c r="M574" i="3"/>
  <c r="N574" i="3"/>
  <c r="O574" i="3"/>
  <c r="M575" i="3"/>
  <c r="N575" i="3"/>
  <c r="O575" i="3"/>
  <c r="M576" i="3"/>
  <c r="N576" i="3"/>
  <c r="O576" i="3"/>
  <c r="M577" i="3"/>
  <c r="N577" i="3"/>
  <c r="O577" i="3"/>
  <c r="M578" i="3"/>
  <c r="N578" i="3"/>
  <c r="O578" i="3"/>
  <c r="M579" i="3"/>
  <c r="N579" i="3"/>
  <c r="O579" i="3"/>
  <c r="M580" i="3"/>
  <c r="N580" i="3"/>
  <c r="O580" i="3"/>
  <c r="M581" i="3"/>
  <c r="N581" i="3"/>
  <c r="O581" i="3"/>
  <c r="M582" i="3"/>
  <c r="N582" i="3"/>
  <c r="O582" i="3"/>
  <c r="M583" i="3"/>
  <c r="N583" i="3"/>
  <c r="O583" i="3"/>
  <c r="M584" i="3"/>
  <c r="N584" i="3"/>
  <c r="O584" i="3"/>
  <c r="M585" i="3"/>
  <c r="N585" i="3"/>
  <c r="O585" i="3"/>
  <c r="M586" i="3"/>
  <c r="N586" i="3"/>
  <c r="O586" i="3"/>
  <c r="M587" i="3"/>
  <c r="N587" i="3"/>
  <c r="O587" i="3"/>
  <c r="M588" i="3"/>
  <c r="N588" i="3"/>
  <c r="O588" i="3"/>
  <c r="M589" i="3"/>
  <c r="N589" i="3"/>
  <c r="O589" i="3"/>
  <c r="M590" i="3"/>
  <c r="N590" i="3"/>
  <c r="O590" i="3"/>
  <c r="M591" i="3"/>
  <c r="N591" i="3"/>
  <c r="O591" i="3"/>
  <c r="M592" i="3"/>
  <c r="N592" i="3"/>
  <c r="O592" i="3"/>
  <c r="M593" i="3"/>
  <c r="N593" i="3"/>
  <c r="O593" i="3"/>
  <c r="M594" i="3"/>
  <c r="N594" i="3"/>
  <c r="O594" i="3"/>
  <c r="M595" i="3"/>
  <c r="N595" i="3"/>
  <c r="O595" i="3"/>
  <c r="M596" i="3"/>
  <c r="N596" i="3"/>
  <c r="O596" i="3"/>
  <c r="M597" i="3"/>
  <c r="N597" i="3"/>
  <c r="O597" i="3"/>
  <c r="M598" i="3"/>
  <c r="N598" i="3"/>
  <c r="O598" i="3"/>
  <c r="M599" i="3"/>
  <c r="N599" i="3"/>
  <c r="O599" i="3"/>
  <c r="M600" i="3"/>
  <c r="N600" i="3"/>
  <c r="O600" i="3"/>
  <c r="M601" i="3"/>
  <c r="N601" i="3"/>
  <c r="O601" i="3"/>
  <c r="M602" i="3"/>
  <c r="N602" i="3"/>
  <c r="O602" i="3"/>
  <c r="M603" i="3"/>
  <c r="N603" i="3"/>
  <c r="O603" i="3"/>
  <c r="M604" i="3"/>
  <c r="N604" i="3"/>
  <c r="O604" i="3"/>
  <c r="M605" i="3"/>
  <c r="N605" i="3"/>
  <c r="O605" i="3"/>
  <c r="M606" i="3"/>
  <c r="N606" i="3"/>
  <c r="O606" i="3"/>
  <c r="M607" i="3"/>
  <c r="N607" i="3"/>
  <c r="O607" i="3"/>
  <c r="M608" i="3"/>
  <c r="N608" i="3"/>
  <c r="O608" i="3"/>
  <c r="M609" i="3"/>
  <c r="N609" i="3"/>
  <c r="O609" i="3"/>
  <c r="M610" i="3"/>
  <c r="N610" i="3"/>
  <c r="O610" i="3"/>
  <c r="M611" i="3"/>
  <c r="N611" i="3"/>
  <c r="O611" i="3"/>
  <c r="M612" i="3"/>
  <c r="N612" i="3"/>
  <c r="O612" i="3"/>
  <c r="M613" i="3"/>
  <c r="N613" i="3"/>
  <c r="O613" i="3"/>
  <c r="M614" i="3"/>
  <c r="N614" i="3"/>
  <c r="O614" i="3"/>
  <c r="M615" i="3"/>
  <c r="N615" i="3"/>
  <c r="O615" i="3"/>
  <c r="M616" i="3"/>
  <c r="N616" i="3"/>
  <c r="O616" i="3"/>
  <c r="M617" i="3"/>
  <c r="N617" i="3"/>
  <c r="O617" i="3"/>
  <c r="M618" i="3"/>
  <c r="N618" i="3"/>
  <c r="O618" i="3"/>
  <c r="M619" i="3"/>
  <c r="N619" i="3"/>
  <c r="O619" i="3"/>
  <c r="M620" i="3"/>
  <c r="N620" i="3"/>
  <c r="O620" i="3"/>
  <c r="M621" i="3"/>
  <c r="N621" i="3"/>
  <c r="O621" i="3"/>
  <c r="M622" i="3"/>
  <c r="N622" i="3"/>
  <c r="O622" i="3"/>
  <c r="M623" i="3"/>
  <c r="N623" i="3"/>
  <c r="O623" i="3"/>
  <c r="M624" i="3"/>
  <c r="N624" i="3"/>
  <c r="O624" i="3"/>
  <c r="M625" i="3"/>
  <c r="N625" i="3"/>
  <c r="O625" i="3"/>
  <c r="M626" i="3"/>
  <c r="N626" i="3"/>
  <c r="O626" i="3"/>
  <c r="M627" i="3"/>
  <c r="N627" i="3"/>
  <c r="O627" i="3"/>
  <c r="M628" i="3"/>
  <c r="N628" i="3"/>
  <c r="O628" i="3"/>
  <c r="M629" i="3"/>
  <c r="N629" i="3"/>
  <c r="O629" i="3"/>
  <c r="M630" i="3"/>
  <c r="N630" i="3"/>
  <c r="O630" i="3"/>
  <c r="M631" i="3"/>
  <c r="N631" i="3"/>
  <c r="O631" i="3"/>
  <c r="M632" i="3"/>
  <c r="N632" i="3"/>
  <c r="O632" i="3"/>
  <c r="M633" i="3"/>
  <c r="N633" i="3"/>
  <c r="O633" i="3"/>
  <c r="M634" i="3"/>
  <c r="N634" i="3"/>
  <c r="O634" i="3"/>
  <c r="M635" i="3"/>
  <c r="N635" i="3"/>
  <c r="O635" i="3"/>
  <c r="M636" i="3"/>
  <c r="N636" i="3"/>
  <c r="O636" i="3"/>
  <c r="M637" i="3"/>
  <c r="N637" i="3"/>
  <c r="O637" i="3"/>
  <c r="M638" i="3"/>
  <c r="N638" i="3"/>
  <c r="O638" i="3"/>
  <c r="M639" i="3"/>
  <c r="N639" i="3"/>
  <c r="O639" i="3"/>
  <c r="M640" i="3"/>
  <c r="N640" i="3"/>
  <c r="O640" i="3"/>
  <c r="M641" i="3"/>
  <c r="N641" i="3"/>
  <c r="O641" i="3"/>
  <c r="M642" i="3"/>
  <c r="N642" i="3"/>
  <c r="O642" i="3"/>
  <c r="M643" i="3"/>
  <c r="N643" i="3"/>
  <c r="O643" i="3"/>
  <c r="M644" i="3"/>
  <c r="N644" i="3"/>
  <c r="O644" i="3"/>
  <c r="M645" i="3"/>
  <c r="N645" i="3"/>
  <c r="O645" i="3"/>
  <c r="M646" i="3"/>
  <c r="N646" i="3"/>
  <c r="O646" i="3"/>
  <c r="M647" i="3"/>
  <c r="N647" i="3"/>
  <c r="O647" i="3"/>
  <c r="M648" i="3"/>
  <c r="N648" i="3"/>
  <c r="O648" i="3"/>
  <c r="M649" i="3"/>
  <c r="N649" i="3"/>
  <c r="O649" i="3"/>
  <c r="M650" i="3"/>
  <c r="N650" i="3"/>
  <c r="O650" i="3"/>
  <c r="M651" i="3"/>
  <c r="N651" i="3"/>
  <c r="O651" i="3"/>
  <c r="M652" i="3"/>
  <c r="N652" i="3"/>
  <c r="O652" i="3"/>
  <c r="M653" i="3"/>
  <c r="N653" i="3"/>
  <c r="O653" i="3"/>
  <c r="M654" i="3"/>
  <c r="N654" i="3"/>
  <c r="O654" i="3"/>
  <c r="M655" i="3"/>
  <c r="N655" i="3"/>
  <c r="O655" i="3"/>
  <c r="M656" i="3"/>
  <c r="N656" i="3"/>
  <c r="O656" i="3"/>
  <c r="M657" i="3"/>
  <c r="N657" i="3"/>
  <c r="O657" i="3"/>
  <c r="M658" i="3"/>
  <c r="N658" i="3"/>
  <c r="O658" i="3"/>
  <c r="M659" i="3"/>
  <c r="N659" i="3"/>
  <c r="O659" i="3"/>
  <c r="M660" i="3"/>
  <c r="N660" i="3"/>
  <c r="O660" i="3"/>
  <c r="M661" i="3"/>
  <c r="N661" i="3"/>
  <c r="O661" i="3"/>
  <c r="M662" i="3"/>
  <c r="N662" i="3"/>
  <c r="O662" i="3"/>
  <c r="M663" i="3"/>
  <c r="N663" i="3"/>
  <c r="O663" i="3"/>
  <c r="M664" i="3"/>
  <c r="N664" i="3"/>
  <c r="O664" i="3"/>
  <c r="M665" i="3"/>
  <c r="N665" i="3"/>
  <c r="O665" i="3"/>
  <c r="M666" i="3"/>
  <c r="N666" i="3"/>
  <c r="O666" i="3"/>
  <c r="M667" i="3"/>
  <c r="N667" i="3"/>
  <c r="O667" i="3"/>
  <c r="M668" i="3"/>
  <c r="N668" i="3"/>
  <c r="O668" i="3"/>
  <c r="M669" i="3"/>
  <c r="N669" i="3"/>
  <c r="O669" i="3"/>
  <c r="M670" i="3"/>
  <c r="N670" i="3"/>
  <c r="O670" i="3"/>
  <c r="M671" i="3"/>
  <c r="N671" i="3"/>
  <c r="O671" i="3"/>
  <c r="M672" i="3"/>
  <c r="N672" i="3"/>
  <c r="O672" i="3"/>
  <c r="M673" i="3"/>
  <c r="N673" i="3"/>
  <c r="O673" i="3"/>
  <c r="M674" i="3"/>
  <c r="N674" i="3"/>
  <c r="O674" i="3"/>
  <c r="M675" i="3"/>
  <c r="N675" i="3"/>
  <c r="O675" i="3"/>
  <c r="M676" i="3"/>
  <c r="N676" i="3"/>
  <c r="O676" i="3"/>
  <c r="M677" i="3"/>
  <c r="N677" i="3"/>
  <c r="O677" i="3"/>
  <c r="M678" i="3"/>
  <c r="N678" i="3"/>
  <c r="O678" i="3"/>
  <c r="M679" i="3"/>
  <c r="N679" i="3"/>
  <c r="O679" i="3"/>
  <c r="M680" i="3"/>
  <c r="N680" i="3"/>
  <c r="O680" i="3"/>
  <c r="M681" i="3"/>
  <c r="N681" i="3"/>
  <c r="O681" i="3"/>
  <c r="M682" i="3"/>
  <c r="N682" i="3"/>
  <c r="O682" i="3"/>
  <c r="M683" i="3"/>
  <c r="N683" i="3"/>
  <c r="O683" i="3"/>
  <c r="M684" i="3"/>
  <c r="N684" i="3"/>
  <c r="O684" i="3"/>
  <c r="M685" i="3"/>
  <c r="N685" i="3"/>
  <c r="O685" i="3"/>
  <c r="M686" i="3"/>
  <c r="N686" i="3"/>
  <c r="O686" i="3"/>
  <c r="M687" i="3"/>
  <c r="N687" i="3"/>
  <c r="O687" i="3"/>
  <c r="M688" i="3"/>
  <c r="N688" i="3"/>
  <c r="O688" i="3"/>
  <c r="M689" i="3"/>
  <c r="N689" i="3"/>
  <c r="O689" i="3"/>
  <c r="M690" i="3"/>
  <c r="N690" i="3"/>
  <c r="O690" i="3"/>
  <c r="M691" i="3"/>
  <c r="N691" i="3"/>
  <c r="O691" i="3"/>
  <c r="M692" i="3"/>
  <c r="N692" i="3"/>
  <c r="O692" i="3"/>
  <c r="M693" i="3"/>
  <c r="N693" i="3"/>
  <c r="O693" i="3"/>
  <c r="M694" i="3"/>
  <c r="N694" i="3"/>
  <c r="O694" i="3"/>
  <c r="M695" i="3"/>
  <c r="N695" i="3"/>
  <c r="O695" i="3"/>
  <c r="M696" i="3"/>
  <c r="N696" i="3"/>
  <c r="O696" i="3"/>
  <c r="M697" i="3"/>
  <c r="N697" i="3"/>
  <c r="O697" i="3"/>
  <c r="M698" i="3"/>
  <c r="N698" i="3"/>
  <c r="O698" i="3"/>
  <c r="M699" i="3"/>
  <c r="N699" i="3"/>
  <c r="O699" i="3"/>
  <c r="M700" i="3"/>
  <c r="N700" i="3"/>
  <c r="O700" i="3"/>
  <c r="M701" i="3"/>
  <c r="N701" i="3"/>
  <c r="O701" i="3"/>
  <c r="M702" i="3"/>
  <c r="N702" i="3"/>
  <c r="O702" i="3"/>
  <c r="M703" i="3"/>
  <c r="N703" i="3"/>
  <c r="O703" i="3"/>
  <c r="M704" i="3"/>
  <c r="N704" i="3"/>
  <c r="O704" i="3"/>
  <c r="M705" i="3"/>
  <c r="N705" i="3"/>
  <c r="O705" i="3"/>
  <c r="M706" i="3"/>
  <c r="N706" i="3"/>
  <c r="O706" i="3"/>
  <c r="M707" i="3"/>
  <c r="N707" i="3"/>
  <c r="O707" i="3"/>
  <c r="M708" i="3"/>
  <c r="N708" i="3"/>
  <c r="O708" i="3"/>
  <c r="M709" i="3"/>
  <c r="N709" i="3"/>
  <c r="O709" i="3"/>
  <c r="M710" i="3"/>
  <c r="N710" i="3"/>
  <c r="O710" i="3"/>
  <c r="M711" i="3"/>
  <c r="N711" i="3"/>
  <c r="O711" i="3"/>
  <c r="M712" i="3"/>
  <c r="N712" i="3"/>
  <c r="O712" i="3"/>
  <c r="M713" i="3"/>
  <c r="N713" i="3"/>
  <c r="O713" i="3"/>
  <c r="M714" i="3"/>
  <c r="N714" i="3"/>
  <c r="O714" i="3"/>
  <c r="M715" i="3"/>
  <c r="N715" i="3"/>
  <c r="O715" i="3"/>
  <c r="M716" i="3"/>
  <c r="N716" i="3"/>
  <c r="O716" i="3"/>
  <c r="M717" i="3"/>
  <c r="N717" i="3"/>
  <c r="O717" i="3"/>
  <c r="M718" i="3"/>
  <c r="N718" i="3"/>
  <c r="O718" i="3"/>
  <c r="M719" i="3"/>
  <c r="N719" i="3"/>
  <c r="O719" i="3"/>
  <c r="M720" i="3"/>
  <c r="N720" i="3"/>
  <c r="O720" i="3"/>
  <c r="M721" i="3"/>
  <c r="N721" i="3"/>
  <c r="O721" i="3"/>
  <c r="M722" i="3"/>
  <c r="N722" i="3"/>
  <c r="O722" i="3"/>
  <c r="M723" i="3"/>
  <c r="N723" i="3"/>
  <c r="O723" i="3"/>
  <c r="M724" i="3"/>
  <c r="N724" i="3"/>
  <c r="O724" i="3"/>
  <c r="M725" i="3"/>
  <c r="N725" i="3"/>
  <c r="O725" i="3"/>
  <c r="M726" i="3"/>
  <c r="N726" i="3"/>
  <c r="O726" i="3"/>
  <c r="M727" i="3"/>
  <c r="N727" i="3"/>
  <c r="O727" i="3"/>
  <c r="M728" i="3"/>
  <c r="N728" i="3"/>
  <c r="O728" i="3"/>
  <c r="M729" i="3"/>
  <c r="N729" i="3"/>
  <c r="O729" i="3"/>
  <c r="M730" i="3"/>
  <c r="N730" i="3"/>
  <c r="O730" i="3"/>
  <c r="M731" i="3"/>
  <c r="N731" i="3"/>
  <c r="O731" i="3"/>
  <c r="M732" i="3"/>
  <c r="N732" i="3"/>
  <c r="O732" i="3"/>
  <c r="M733" i="3"/>
  <c r="N733" i="3"/>
  <c r="O733" i="3"/>
  <c r="M734" i="3"/>
  <c r="N734" i="3"/>
  <c r="O734" i="3"/>
  <c r="M735" i="3"/>
  <c r="N735" i="3"/>
  <c r="O735" i="3"/>
  <c r="M736" i="3"/>
  <c r="N736" i="3"/>
  <c r="O736" i="3"/>
  <c r="M737" i="3"/>
  <c r="N737" i="3"/>
  <c r="O737" i="3"/>
  <c r="M738" i="3"/>
  <c r="N738" i="3"/>
  <c r="O738" i="3"/>
  <c r="M739" i="3"/>
  <c r="N739" i="3"/>
  <c r="O739" i="3"/>
  <c r="M740" i="3"/>
  <c r="N740" i="3"/>
  <c r="O740" i="3"/>
  <c r="M741" i="3"/>
  <c r="N741" i="3"/>
  <c r="O741" i="3"/>
  <c r="M742" i="3"/>
  <c r="N742" i="3"/>
  <c r="O742" i="3"/>
  <c r="M743" i="3"/>
  <c r="N743" i="3"/>
  <c r="O743" i="3"/>
  <c r="M744" i="3"/>
  <c r="N744" i="3"/>
  <c r="O744" i="3"/>
  <c r="M745" i="3"/>
  <c r="N745" i="3"/>
  <c r="O745" i="3"/>
  <c r="M746" i="3"/>
  <c r="N746" i="3"/>
  <c r="O746" i="3"/>
  <c r="M747" i="3"/>
  <c r="N747" i="3"/>
  <c r="O747" i="3"/>
  <c r="M748" i="3"/>
  <c r="N748" i="3"/>
  <c r="O748" i="3"/>
  <c r="M749" i="3"/>
  <c r="N749" i="3"/>
  <c r="O749" i="3"/>
  <c r="M750" i="3"/>
  <c r="N750" i="3"/>
  <c r="O750" i="3"/>
  <c r="M751" i="3"/>
  <c r="N751" i="3"/>
  <c r="O751" i="3"/>
  <c r="M752" i="3"/>
  <c r="N752" i="3"/>
  <c r="O752" i="3"/>
  <c r="M753" i="3"/>
  <c r="N753" i="3"/>
  <c r="O753" i="3"/>
  <c r="M754" i="3"/>
  <c r="N754" i="3"/>
  <c r="O754" i="3"/>
  <c r="M755" i="3"/>
  <c r="N755" i="3"/>
  <c r="O755" i="3"/>
  <c r="M756" i="3"/>
  <c r="N756" i="3"/>
  <c r="O756" i="3"/>
  <c r="M757" i="3"/>
  <c r="N757" i="3"/>
  <c r="O757" i="3"/>
  <c r="M758" i="3"/>
  <c r="N758" i="3"/>
  <c r="O758" i="3"/>
  <c r="M759" i="3"/>
  <c r="N759" i="3"/>
  <c r="O759" i="3"/>
  <c r="M760" i="3"/>
  <c r="N760" i="3"/>
  <c r="O760" i="3"/>
  <c r="M761" i="3"/>
  <c r="N761" i="3"/>
  <c r="O761" i="3"/>
  <c r="M762" i="3"/>
  <c r="N762" i="3"/>
  <c r="O762" i="3"/>
  <c r="M763" i="3"/>
  <c r="N763" i="3"/>
  <c r="O763" i="3"/>
  <c r="M764" i="3"/>
  <c r="N764" i="3"/>
  <c r="O764" i="3"/>
  <c r="M765" i="3"/>
  <c r="N765" i="3"/>
  <c r="O765" i="3"/>
  <c r="M766" i="3"/>
  <c r="N766" i="3"/>
  <c r="O766" i="3"/>
  <c r="M767" i="3"/>
  <c r="N767" i="3"/>
  <c r="O767" i="3"/>
  <c r="M768" i="3"/>
  <c r="N768" i="3"/>
  <c r="O768" i="3"/>
  <c r="M769" i="3"/>
  <c r="N769" i="3"/>
  <c r="O769" i="3"/>
  <c r="M770" i="3"/>
  <c r="N770" i="3"/>
  <c r="O770" i="3"/>
  <c r="M771" i="3"/>
  <c r="N771" i="3"/>
  <c r="O771" i="3"/>
  <c r="M772" i="3"/>
  <c r="N772" i="3"/>
  <c r="O772" i="3"/>
  <c r="M773" i="3"/>
  <c r="N773" i="3"/>
  <c r="O773" i="3"/>
  <c r="M774" i="3"/>
  <c r="N774" i="3"/>
  <c r="O774" i="3"/>
  <c r="M775" i="3"/>
  <c r="N775" i="3"/>
  <c r="O775" i="3"/>
  <c r="M776" i="3"/>
  <c r="N776" i="3"/>
  <c r="O776" i="3"/>
  <c r="M777" i="3"/>
  <c r="N777" i="3"/>
  <c r="O777" i="3"/>
  <c r="M778" i="3"/>
  <c r="N778" i="3"/>
  <c r="O778" i="3"/>
  <c r="M779" i="3"/>
  <c r="N779" i="3"/>
  <c r="O779" i="3"/>
  <c r="M780" i="3"/>
  <c r="N780" i="3"/>
  <c r="O780" i="3"/>
  <c r="M781" i="3"/>
  <c r="N781" i="3"/>
  <c r="O781" i="3"/>
  <c r="M782" i="3"/>
  <c r="N782" i="3"/>
  <c r="O782" i="3"/>
  <c r="M783" i="3"/>
  <c r="N783" i="3"/>
  <c r="O783" i="3"/>
  <c r="M784" i="3"/>
  <c r="N784" i="3"/>
  <c r="O784" i="3"/>
  <c r="M785" i="3"/>
  <c r="N785" i="3"/>
  <c r="O785" i="3"/>
  <c r="M786" i="3"/>
  <c r="N786" i="3"/>
  <c r="O786" i="3"/>
  <c r="M787" i="3"/>
  <c r="N787" i="3"/>
  <c r="O787" i="3"/>
  <c r="M788" i="3"/>
  <c r="N788" i="3"/>
  <c r="O788" i="3"/>
  <c r="M789" i="3"/>
  <c r="N789" i="3"/>
  <c r="O789" i="3"/>
  <c r="M790" i="3"/>
  <c r="N790" i="3"/>
  <c r="O790" i="3"/>
  <c r="M791" i="3"/>
  <c r="N791" i="3"/>
  <c r="O791" i="3"/>
  <c r="M792" i="3"/>
  <c r="N792" i="3"/>
  <c r="O792" i="3"/>
  <c r="M793" i="3"/>
  <c r="N793" i="3"/>
  <c r="O793" i="3"/>
  <c r="M794" i="3"/>
  <c r="N794" i="3"/>
  <c r="O794" i="3"/>
  <c r="M795" i="3"/>
  <c r="N795" i="3"/>
  <c r="O795" i="3"/>
  <c r="M796" i="3"/>
  <c r="N796" i="3"/>
  <c r="O796" i="3"/>
  <c r="M797" i="3"/>
  <c r="N797" i="3"/>
  <c r="O797" i="3"/>
  <c r="M798" i="3"/>
  <c r="N798" i="3"/>
  <c r="O798" i="3"/>
  <c r="M799" i="3"/>
  <c r="N799" i="3"/>
  <c r="O799" i="3"/>
  <c r="M800" i="3"/>
  <c r="N800" i="3"/>
  <c r="O800" i="3"/>
  <c r="M801" i="3"/>
  <c r="N801" i="3"/>
  <c r="O801" i="3"/>
  <c r="M802" i="3"/>
  <c r="N802" i="3"/>
  <c r="O802" i="3"/>
  <c r="M803" i="3"/>
  <c r="N803" i="3"/>
  <c r="O803" i="3"/>
  <c r="M804" i="3"/>
  <c r="N804" i="3"/>
  <c r="O804" i="3"/>
  <c r="M805" i="3"/>
  <c r="N805" i="3"/>
  <c r="O805" i="3"/>
  <c r="M806" i="3"/>
  <c r="N806" i="3"/>
  <c r="O806" i="3"/>
  <c r="M807" i="3"/>
  <c r="N807" i="3"/>
  <c r="O807" i="3"/>
  <c r="M808" i="3"/>
  <c r="N808" i="3"/>
  <c r="O808" i="3"/>
  <c r="M809" i="3"/>
  <c r="N809" i="3"/>
  <c r="O809" i="3"/>
  <c r="M810" i="3"/>
  <c r="N810" i="3"/>
  <c r="O810" i="3"/>
  <c r="M811" i="3"/>
  <c r="N811" i="3"/>
  <c r="O811" i="3"/>
  <c r="M812" i="3"/>
  <c r="N812" i="3"/>
  <c r="O812" i="3"/>
  <c r="M813" i="3"/>
  <c r="N813" i="3"/>
  <c r="O813" i="3"/>
  <c r="M814" i="3"/>
  <c r="N814" i="3"/>
  <c r="O814" i="3"/>
  <c r="M815" i="3"/>
  <c r="N815" i="3"/>
  <c r="O815" i="3"/>
  <c r="M816" i="3"/>
  <c r="N816" i="3"/>
  <c r="O816" i="3"/>
  <c r="M817" i="3"/>
  <c r="N817" i="3"/>
  <c r="O817" i="3"/>
  <c r="M818" i="3"/>
  <c r="N818" i="3"/>
  <c r="O818" i="3"/>
  <c r="M819" i="3"/>
  <c r="N819" i="3"/>
  <c r="O819" i="3"/>
  <c r="M820" i="3"/>
  <c r="N820" i="3"/>
  <c r="O820" i="3"/>
  <c r="M821" i="3"/>
  <c r="N821" i="3"/>
  <c r="O821" i="3"/>
  <c r="M822" i="3"/>
  <c r="N822" i="3"/>
  <c r="O822" i="3"/>
  <c r="M823" i="3"/>
  <c r="N823" i="3"/>
  <c r="O823" i="3"/>
  <c r="M824" i="3"/>
  <c r="N824" i="3"/>
  <c r="O824" i="3"/>
  <c r="M825" i="3"/>
  <c r="N825" i="3"/>
  <c r="O825" i="3"/>
  <c r="M826" i="3"/>
  <c r="N826" i="3"/>
  <c r="O826" i="3"/>
  <c r="M827" i="3"/>
  <c r="N827" i="3"/>
  <c r="O827" i="3"/>
  <c r="M828" i="3"/>
  <c r="N828" i="3"/>
  <c r="O828" i="3"/>
  <c r="M829" i="3"/>
  <c r="N829" i="3"/>
  <c r="O829" i="3"/>
  <c r="M830" i="3"/>
  <c r="N830" i="3"/>
  <c r="O830" i="3"/>
  <c r="M831" i="3"/>
  <c r="N831" i="3"/>
  <c r="O831" i="3"/>
  <c r="M832" i="3"/>
  <c r="N832" i="3"/>
  <c r="O832" i="3"/>
  <c r="M833" i="3"/>
  <c r="N833" i="3"/>
  <c r="O833" i="3"/>
  <c r="M834" i="3"/>
  <c r="N834" i="3"/>
  <c r="O834" i="3"/>
  <c r="M835" i="3"/>
  <c r="N835" i="3"/>
  <c r="O835" i="3"/>
  <c r="M836" i="3"/>
  <c r="N836" i="3"/>
  <c r="O836" i="3"/>
  <c r="M837" i="3"/>
  <c r="N837" i="3"/>
  <c r="O837" i="3"/>
  <c r="M838" i="3"/>
  <c r="N838" i="3"/>
  <c r="O838" i="3"/>
  <c r="M839" i="3"/>
  <c r="N839" i="3"/>
  <c r="O839" i="3"/>
  <c r="M840" i="3"/>
  <c r="N840" i="3"/>
  <c r="O840" i="3"/>
  <c r="M841" i="3"/>
  <c r="N841" i="3"/>
  <c r="O841" i="3"/>
  <c r="M842" i="3"/>
  <c r="N842" i="3"/>
  <c r="O842" i="3"/>
  <c r="M843" i="3"/>
  <c r="N843" i="3"/>
  <c r="O843" i="3"/>
  <c r="M844" i="3"/>
  <c r="N844" i="3"/>
  <c r="O844" i="3"/>
  <c r="M845" i="3"/>
  <c r="N845" i="3"/>
  <c r="O845" i="3"/>
  <c r="M846" i="3"/>
  <c r="N846" i="3"/>
  <c r="O846" i="3"/>
  <c r="M847" i="3"/>
  <c r="N847" i="3"/>
  <c r="O847" i="3"/>
  <c r="M848" i="3"/>
  <c r="N848" i="3"/>
  <c r="O848" i="3"/>
  <c r="M849" i="3"/>
  <c r="N849" i="3"/>
  <c r="O849" i="3"/>
  <c r="M850" i="3"/>
  <c r="N850" i="3"/>
  <c r="O850" i="3"/>
  <c r="M851" i="3"/>
  <c r="N851" i="3"/>
  <c r="O851" i="3"/>
  <c r="M852" i="3"/>
  <c r="N852" i="3"/>
  <c r="O852" i="3"/>
  <c r="M853" i="3"/>
  <c r="N853" i="3"/>
  <c r="O853" i="3"/>
  <c r="M854" i="3"/>
  <c r="N854" i="3"/>
  <c r="O854" i="3"/>
  <c r="M855" i="3"/>
  <c r="N855" i="3"/>
  <c r="O855" i="3"/>
  <c r="M856" i="3"/>
  <c r="N856" i="3"/>
  <c r="O856" i="3"/>
  <c r="M857" i="3"/>
  <c r="N857" i="3"/>
  <c r="O857" i="3"/>
  <c r="M858" i="3"/>
  <c r="N858" i="3"/>
  <c r="O858" i="3"/>
  <c r="M859" i="3"/>
  <c r="N859" i="3"/>
  <c r="O859" i="3"/>
  <c r="M860" i="3"/>
  <c r="N860" i="3"/>
  <c r="O860" i="3"/>
  <c r="M861" i="3"/>
  <c r="N861" i="3"/>
  <c r="O861" i="3"/>
  <c r="M862" i="3"/>
  <c r="N862" i="3"/>
  <c r="O862" i="3"/>
  <c r="M863" i="3"/>
  <c r="N863" i="3"/>
  <c r="O863" i="3"/>
  <c r="M864" i="3"/>
  <c r="N864" i="3"/>
  <c r="O864" i="3"/>
  <c r="M865" i="3"/>
  <c r="N865" i="3"/>
  <c r="O865" i="3"/>
  <c r="M866" i="3"/>
  <c r="N866" i="3"/>
  <c r="O866" i="3"/>
  <c r="M867" i="3"/>
  <c r="N867" i="3"/>
  <c r="O867" i="3"/>
  <c r="M868" i="3"/>
  <c r="N868" i="3"/>
  <c r="O868" i="3"/>
  <c r="M869" i="3"/>
  <c r="N869" i="3"/>
  <c r="O869" i="3"/>
  <c r="M870" i="3"/>
  <c r="N870" i="3"/>
  <c r="O870" i="3"/>
  <c r="M871" i="3"/>
  <c r="N871" i="3"/>
  <c r="O871" i="3"/>
  <c r="M872" i="3"/>
  <c r="N872" i="3"/>
  <c r="O872" i="3"/>
  <c r="M873" i="3"/>
  <c r="N873" i="3"/>
  <c r="O873" i="3"/>
  <c r="M874" i="3"/>
  <c r="N874" i="3"/>
  <c r="O874" i="3"/>
  <c r="M875" i="3"/>
  <c r="N875" i="3"/>
  <c r="O875" i="3"/>
  <c r="M876" i="3"/>
  <c r="N876" i="3"/>
  <c r="O876" i="3"/>
  <c r="M877" i="3"/>
  <c r="N877" i="3"/>
  <c r="O877" i="3"/>
  <c r="M878" i="3"/>
  <c r="N878" i="3"/>
  <c r="O878" i="3"/>
  <c r="M879" i="3"/>
  <c r="N879" i="3"/>
  <c r="O879" i="3"/>
  <c r="M880" i="3"/>
  <c r="N880" i="3"/>
  <c r="O880" i="3"/>
  <c r="M881" i="3"/>
  <c r="N881" i="3"/>
  <c r="O881" i="3"/>
  <c r="M882" i="3"/>
  <c r="N882" i="3"/>
  <c r="O882" i="3"/>
  <c r="M883" i="3"/>
  <c r="N883" i="3"/>
  <c r="O883" i="3"/>
  <c r="M884" i="3"/>
  <c r="N884" i="3"/>
  <c r="O884" i="3"/>
  <c r="M885" i="3"/>
  <c r="N885" i="3"/>
  <c r="O885" i="3"/>
  <c r="M886" i="3"/>
  <c r="N886" i="3"/>
  <c r="O886" i="3"/>
  <c r="M887" i="3"/>
  <c r="N887" i="3"/>
  <c r="O887" i="3"/>
  <c r="M888" i="3"/>
  <c r="N888" i="3"/>
  <c r="O888" i="3"/>
  <c r="M889" i="3"/>
  <c r="N889" i="3"/>
  <c r="O889" i="3"/>
  <c r="M890" i="3"/>
  <c r="N890" i="3"/>
  <c r="O890" i="3"/>
  <c r="M891" i="3"/>
  <c r="N891" i="3"/>
  <c r="O891" i="3"/>
  <c r="M892" i="3"/>
  <c r="N892" i="3"/>
  <c r="O892" i="3"/>
  <c r="M893" i="3"/>
  <c r="N893" i="3"/>
  <c r="O893" i="3"/>
  <c r="M894" i="3"/>
  <c r="N894" i="3"/>
  <c r="O894" i="3"/>
  <c r="M895" i="3"/>
  <c r="N895" i="3"/>
  <c r="O895" i="3"/>
  <c r="M896" i="3"/>
  <c r="N896" i="3"/>
  <c r="O896" i="3"/>
  <c r="M897" i="3"/>
  <c r="N897" i="3"/>
  <c r="O897" i="3"/>
  <c r="M898" i="3"/>
  <c r="N898" i="3"/>
  <c r="O898" i="3"/>
  <c r="M899" i="3"/>
  <c r="N899" i="3"/>
  <c r="O899" i="3"/>
  <c r="M900" i="3"/>
  <c r="N900" i="3"/>
  <c r="O900" i="3"/>
  <c r="M901" i="3"/>
  <c r="N901" i="3"/>
  <c r="O901" i="3"/>
  <c r="M902" i="3"/>
  <c r="N902" i="3"/>
  <c r="O902" i="3"/>
  <c r="M903" i="3"/>
  <c r="N903" i="3"/>
  <c r="O903" i="3"/>
  <c r="M904" i="3"/>
  <c r="N904" i="3"/>
  <c r="O904" i="3"/>
  <c r="M905" i="3"/>
  <c r="N905" i="3"/>
  <c r="O905" i="3"/>
  <c r="M906" i="3"/>
  <c r="N906" i="3"/>
  <c r="O906" i="3"/>
  <c r="M907" i="3"/>
  <c r="N907" i="3"/>
  <c r="O907" i="3"/>
  <c r="M908" i="3"/>
  <c r="N908" i="3"/>
  <c r="O908" i="3"/>
  <c r="M909" i="3"/>
  <c r="N909" i="3"/>
  <c r="O909" i="3"/>
  <c r="M910" i="3"/>
  <c r="N910" i="3"/>
  <c r="O910" i="3"/>
  <c r="M911" i="3"/>
  <c r="N911" i="3"/>
  <c r="O911" i="3"/>
  <c r="M912" i="3"/>
  <c r="N912" i="3"/>
  <c r="O912" i="3"/>
  <c r="M913" i="3"/>
  <c r="N913" i="3"/>
  <c r="O913" i="3"/>
  <c r="M914" i="3"/>
  <c r="N914" i="3"/>
  <c r="O914" i="3"/>
  <c r="M915" i="3"/>
  <c r="N915" i="3"/>
  <c r="O915" i="3"/>
  <c r="M916" i="3"/>
  <c r="N916" i="3"/>
  <c r="O916" i="3"/>
  <c r="M917" i="3"/>
  <c r="N917" i="3"/>
  <c r="O917" i="3"/>
  <c r="M918" i="3"/>
  <c r="N918" i="3"/>
  <c r="O918" i="3"/>
  <c r="M919" i="3"/>
  <c r="N919" i="3"/>
  <c r="O919" i="3"/>
  <c r="M920" i="3"/>
  <c r="N920" i="3"/>
  <c r="O920" i="3"/>
  <c r="M921" i="3"/>
  <c r="N921" i="3"/>
  <c r="O921" i="3"/>
  <c r="M922" i="3"/>
  <c r="N922" i="3"/>
  <c r="O922" i="3"/>
  <c r="M923" i="3"/>
  <c r="N923" i="3"/>
  <c r="O923" i="3"/>
  <c r="M924" i="3"/>
  <c r="N924" i="3"/>
  <c r="O924" i="3"/>
  <c r="M925" i="3"/>
  <c r="N925" i="3"/>
  <c r="O925" i="3"/>
  <c r="M926" i="3"/>
  <c r="N926" i="3"/>
  <c r="O926" i="3"/>
  <c r="M927" i="3"/>
  <c r="N927" i="3"/>
  <c r="O927" i="3"/>
  <c r="M928" i="3"/>
  <c r="N928" i="3"/>
  <c r="O928" i="3"/>
  <c r="M929" i="3"/>
  <c r="N929" i="3"/>
  <c r="O929" i="3"/>
  <c r="M930" i="3"/>
  <c r="N930" i="3"/>
  <c r="O930" i="3"/>
  <c r="M931" i="3"/>
  <c r="N931" i="3"/>
  <c r="O931" i="3"/>
  <c r="M932" i="3"/>
  <c r="N932" i="3"/>
  <c r="O932" i="3"/>
  <c r="M933" i="3"/>
  <c r="N933" i="3"/>
  <c r="O933" i="3"/>
  <c r="M934" i="3"/>
  <c r="N934" i="3"/>
  <c r="O934" i="3"/>
  <c r="M935" i="3"/>
  <c r="N935" i="3"/>
  <c r="O935" i="3"/>
  <c r="M936" i="3"/>
  <c r="N936" i="3"/>
  <c r="O936" i="3"/>
  <c r="M937" i="3"/>
  <c r="N937" i="3"/>
  <c r="O937" i="3"/>
  <c r="M938" i="3"/>
  <c r="N938" i="3"/>
  <c r="O938" i="3"/>
  <c r="M939" i="3"/>
  <c r="N939" i="3"/>
  <c r="O939" i="3"/>
  <c r="M940" i="3"/>
  <c r="N940" i="3"/>
  <c r="O940" i="3"/>
  <c r="M941" i="3"/>
  <c r="N941" i="3"/>
  <c r="O941" i="3"/>
  <c r="M942" i="3"/>
  <c r="N942" i="3"/>
  <c r="O942" i="3"/>
  <c r="M943" i="3"/>
  <c r="N943" i="3"/>
  <c r="O943" i="3"/>
  <c r="M944" i="3"/>
  <c r="N944" i="3"/>
  <c r="O944" i="3"/>
  <c r="M945" i="3"/>
  <c r="N945" i="3"/>
  <c r="O945" i="3"/>
  <c r="M946" i="3"/>
  <c r="N946" i="3"/>
  <c r="O946" i="3"/>
  <c r="M947" i="3"/>
  <c r="N947" i="3"/>
  <c r="O947" i="3"/>
  <c r="M948" i="3"/>
  <c r="N948" i="3"/>
  <c r="O948" i="3"/>
  <c r="M949" i="3"/>
  <c r="N949" i="3"/>
  <c r="O949" i="3"/>
  <c r="M950" i="3"/>
  <c r="N950" i="3"/>
  <c r="O950" i="3"/>
  <c r="M951" i="3"/>
  <c r="N951" i="3"/>
  <c r="O951" i="3"/>
  <c r="M952" i="3"/>
  <c r="N952" i="3"/>
  <c r="O952" i="3"/>
  <c r="M953" i="3"/>
  <c r="N953" i="3"/>
  <c r="O953" i="3"/>
  <c r="M954" i="3"/>
  <c r="N954" i="3"/>
  <c r="O954" i="3"/>
  <c r="M955" i="3"/>
  <c r="N955" i="3"/>
  <c r="O955" i="3"/>
  <c r="M956" i="3"/>
  <c r="N956" i="3"/>
  <c r="O956" i="3"/>
  <c r="M957" i="3"/>
  <c r="N957" i="3"/>
  <c r="O957" i="3"/>
  <c r="M958" i="3"/>
  <c r="N958" i="3"/>
  <c r="O958" i="3"/>
  <c r="M959" i="3"/>
  <c r="N959" i="3"/>
  <c r="O959" i="3"/>
  <c r="M960" i="3"/>
  <c r="N960" i="3"/>
  <c r="O960" i="3"/>
  <c r="M961" i="3"/>
  <c r="N961" i="3"/>
  <c r="O961" i="3"/>
  <c r="M962" i="3"/>
  <c r="N962" i="3"/>
  <c r="O962" i="3"/>
  <c r="M963" i="3"/>
  <c r="N963" i="3"/>
  <c r="O963" i="3"/>
  <c r="M964" i="3"/>
  <c r="N964" i="3"/>
  <c r="O964" i="3"/>
  <c r="M965" i="3"/>
  <c r="N965" i="3"/>
  <c r="O965" i="3"/>
  <c r="M966" i="3"/>
  <c r="N966" i="3"/>
  <c r="O966" i="3"/>
  <c r="M967" i="3"/>
  <c r="N967" i="3"/>
  <c r="O967" i="3"/>
  <c r="M968" i="3"/>
  <c r="N968" i="3"/>
  <c r="O968" i="3"/>
  <c r="M969" i="3"/>
  <c r="N969" i="3"/>
  <c r="O969" i="3"/>
  <c r="M970" i="3"/>
  <c r="N970" i="3"/>
  <c r="O970" i="3"/>
  <c r="M971" i="3"/>
  <c r="N971" i="3"/>
  <c r="O971" i="3"/>
  <c r="M972" i="3"/>
  <c r="N972" i="3"/>
  <c r="O972" i="3"/>
  <c r="M973" i="3"/>
  <c r="N973" i="3"/>
  <c r="O973" i="3"/>
  <c r="M974" i="3"/>
  <c r="N974" i="3"/>
  <c r="O974" i="3"/>
  <c r="M975" i="3"/>
  <c r="N975" i="3"/>
  <c r="O975" i="3"/>
  <c r="M976" i="3"/>
  <c r="N976" i="3"/>
  <c r="O976" i="3"/>
  <c r="M977" i="3"/>
  <c r="N977" i="3"/>
  <c r="O977" i="3"/>
  <c r="M978" i="3"/>
  <c r="N978" i="3"/>
  <c r="O978" i="3"/>
  <c r="M979" i="3"/>
  <c r="N979" i="3"/>
  <c r="O979" i="3"/>
  <c r="M980" i="3"/>
  <c r="N980" i="3"/>
  <c r="O980" i="3"/>
  <c r="M981" i="3"/>
  <c r="N981" i="3"/>
  <c r="O981" i="3"/>
  <c r="M982" i="3"/>
  <c r="N982" i="3"/>
  <c r="O982" i="3"/>
  <c r="M983" i="3"/>
  <c r="N983" i="3"/>
  <c r="O983" i="3"/>
  <c r="M984" i="3"/>
  <c r="N984" i="3"/>
  <c r="O984" i="3"/>
  <c r="M985" i="3"/>
  <c r="N985" i="3"/>
  <c r="O985" i="3"/>
  <c r="M986" i="3"/>
  <c r="N986" i="3"/>
  <c r="O986" i="3"/>
  <c r="M987" i="3"/>
  <c r="N987" i="3"/>
  <c r="O987" i="3"/>
  <c r="M988" i="3"/>
  <c r="N988" i="3"/>
  <c r="O988" i="3"/>
  <c r="M989" i="3"/>
  <c r="N989" i="3"/>
  <c r="O989" i="3"/>
  <c r="M990" i="3"/>
  <c r="N990" i="3"/>
  <c r="O990" i="3"/>
  <c r="M991" i="3"/>
  <c r="N991" i="3"/>
  <c r="O991" i="3"/>
  <c r="M992" i="3"/>
  <c r="N992" i="3"/>
  <c r="O992" i="3"/>
  <c r="M993" i="3"/>
  <c r="N993" i="3"/>
  <c r="O993" i="3"/>
  <c r="M994" i="3"/>
  <c r="N994" i="3"/>
  <c r="O994" i="3"/>
  <c r="M995" i="3"/>
  <c r="N995" i="3"/>
  <c r="O995" i="3"/>
  <c r="M996" i="3"/>
  <c r="N996" i="3"/>
  <c r="O996" i="3"/>
  <c r="M997" i="3"/>
  <c r="N997" i="3"/>
  <c r="O997" i="3"/>
  <c r="M998" i="3"/>
  <c r="N998" i="3"/>
  <c r="O998" i="3"/>
  <c r="M999" i="3"/>
  <c r="N999" i="3"/>
  <c r="O999" i="3"/>
  <c r="M1000" i="3"/>
  <c r="N1000" i="3"/>
  <c r="O1000" i="3"/>
  <c r="M1001" i="3"/>
  <c r="N1001" i="3"/>
  <c r="O1001" i="3"/>
  <c r="M1002" i="3"/>
  <c r="N1002" i="3"/>
  <c r="O1002" i="3"/>
  <c r="M1003" i="3"/>
  <c r="N1003" i="3"/>
  <c r="O1003" i="3"/>
  <c r="M1004" i="3"/>
  <c r="N1004" i="3"/>
  <c r="O1004" i="3"/>
  <c r="M1005" i="3"/>
  <c r="N1005" i="3"/>
  <c r="O1005" i="3"/>
  <c r="M1006" i="3"/>
  <c r="N1006" i="3"/>
  <c r="O1006" i="3"/>
  <c r="M1007" i="3"/>
  <c r="N1007" i="3"/>
  <c r="O1007" i="3"/>
  <c r="M1008" i="3"/>
  <c r="N1008" i="3"/>
  <c r="O1008" i="3"/>
  <c r="M1009" i="3"/>
  <c r="N1009" i="3"/>
  <c r="O1009" i="3"/>
  <c r="M1010" i="3"/>
  <c r="N1010" i="3"/>
  <c r="O1010" i="3"/>
  <c r="M1011" i="3"/>
  <c r="N1011" i="3"/>
  <c r="O1011" i="3"/>
  <c r="M1012" i="3"/>
  <c r="N1012" i="3"/>
  <c r="O1012" i="3"/>
  <c r="M1013" i="3"/>
  <c r="N1013" i="3"/>
  <c r="O1013" i="3"/>
  <c r="M1014" i="3"/>
  <c r="N1014" i="3"/>
  <c r="O1014" i="3"/>
  <c r="M1015" i="3"/>
  <c r="N1015" i="3"/>
  <c r="O1015" i="3"/>
  <c r="M1016" i="3"/>
  <c r="N1016" i="3"/>
  <c r="O1016" i="3"/>
  <c r="M1017" i="3"/>
  <c r="N1017" i="3"/>
  <c r="O1017" i="3"/>
  <c r="M1018" i="3"/>
  <c r="N1018" i="3"/>
  <c r="O1018" i="3"/>
  <c r="M1019" i="3"/>
  <c r="N1019" i="3"/>
  <c r="O1019" i="3"/>
  <c r="M1020" i="3"/>
  <c r="N1020" i="3"/>
  <c r="O1020" i="3"/>
  <c r="M1021" i="3"/>
  <c r="N1021" i="3"/>
  <c r="O1021" i="3"/>
  <c r="M1022" i="3"/>
  <c r="N1022" i="3"/>
  <c r="O1022" i="3"/>
  <c r="M1023" i="3"/>
  <c r="N1023" i="3"/>
  <c r="O1023" i="3"/>
  <c r="M1024" i="3"/>
  <c r="N1024" i="3"/>
  <c r="O1024" i="3"/>
  <c r="M1025" i="3"/>
  <c r="N1025" i="3"/>
  <c r="O1025" i="3"/>
  <c r="M1026" i="3"/>
  <c r="N1026" i="3"/>
  <c r="O1026" i="3"/>
  <c r="M1027" i="3"/>
  <c r="N1027" i="3"/>
  <c r="O1027" i="3"/>
  <c r="M1028" i="3"/>
  <c r="N1028" i="3"/>
  <c r="O1028" i="3"/>
  <c r="M1029" i="3"/>
  <c r="N1029" i="3"/>
  <c r="O1029" i="3"/>
  <c r="M1030" i="3"/>
  <c r="N1030" i="3"/>
  <c r="O1030" i="3"/>
  <c r="M1031" i="3"/>
  <c r="N1031" i="3"/>
  <c r="O1031" i="3"/>
  <c r="M1032" i="3"/>
  <c r="N1032" i="3"/>
  <c r="O1032" i="3"/>
  <c r="M1033" i="3"/>
  <c r="N1033" i="3"/>
  <c r="O1033" i="3"/>
  <c r="M1034" i="3"/>
  <c r="N1034" i="3"/>
  <c r="O1034" i="3"/>
  <c r="M1035" i="3"/>
  <c r="N1035" i="3"/>
  <c r="O1035" i="3"/>
  <c r="M1036" i="3"/>
  <c r="N1036" i="3"/>
  <c r="O1036" i="3"/>
  <c r="M1037" i="3"/>
  <c r="N1037" i="3"/>
  <c r="O1037" i="3"/>
  <c r="M1038" i="3"/>
  <c r="N1038" i="3"/>
  <c r="O1038" i="3"/>
  <c r="M1039" i="3"/>
  <c r="N1039" i="3"/>
  <c r="O1039" i="3"/>
  <c r="M1040" i="3"/>
  <c r="N1040" i="3"/>
  <c r="O1040" i="3"/>
  <c r="M1041" i="3"/>
  <c r="N1041" i="3"/>
  <c r="O1041" i="3"/>
  <c r="M1042" i="3"/>
  <c r="N1042" i="3"/>
  <c r="O1042" i="3"/>
  <c r="M1043" i="3"/>
  <c r="N1043" i="3"/>
  <c r="O1043" i="3"/>
  <c r="M1044" i="3"/>
  <c r="N1044" i="3"/>
  <c r="O1044" i="3"/>
  <c r="M1045" i="3"/>
  <c r="N1045" i="3"/>
  <c r="O1045" i="3"/>
  <c r="M1046" i="3"/>
  <c r="N1046" i="3"/>
  <c r="O1046" i="3"/>
  <c r="M1047" i="3"/>
  <c r="N1047" i="3"/>
  <c r="O1047" i="3"/>
  <c r="M1048" i="3"/>
  <c r="N1048" i="3"/>
  <c r="O1048" i="3"/>
  <c r="M1049" i="3"/>
  <c r="N1049" i="3"/>
  <c r="O1049" i="3"/>
  <c r="M1050" i="3"/>
  <c r="N1050" i="3"/>
  <c r="O1050" i="3"/>
  <c r="M1051" i="3"/>
  <c r="N1051" i="3"/>
  <c r="O1051" i="3"/>
  <c r="M1052" i="3"/>
  <c r="N1052" i="3"/>
  <c r="O1052" i="3"/>
  <c r="M1053" i="3"/>
  <c r="N1053" i="3"/>
  <c r="O1053" i="3"/>
  <c r="M1054" i="3"/>
  <c r="N1054" i="3"/>
  <c r="O1054" i="3"/>
  <c r="M1055" i="3"/>
  <c r="N1055" i="3"/>
  <c r="O1055" i="3"/>
  <c r="M1056" i="3"/>
  <c r="N1056" i="3"/>
  <c r="O1056" i="3"/>
  <c r="M1057" i="3"/>
  <c r="N1057" i="3"/>
  <c r="O1057" i="3"/>
  <c r="M1058" i="3"/>
  <c r="N1058" i="3"/>
  <c r="O1058" i="3"/>
  <c r="M1059" i="3"/>
  <c r="N1059" i="3"/>
  <c r="O1059" i="3"/>
  <c r="M1060" i="3"/>
  <c r="N1060" i="3"/>
  <c r="O1060" i="3"/>
  <c r="M1061" i="3"/>
  <c r="N1061" i="3"/>
  <c r="O1061" i="3"/>
  <c r="M1062" i="3"/>
  <c r="N1062" i="3"/>
  <c r="O1062" i="3"/>
  <c r="M1063" i="3"/>
  <c r="N1063" i="3"/>
  <c r="O1063" i="3"/>
  <c r="M1064" i="3"/>
  <c r="N1064" i="3"/>
  <c r="O1064" i="3"/>
  <c r="M1065" i="3"/>
  <c r="N1065" i="3"/>
  <c r="O1065" i="3"/>
  <c r="M1066" i="3"/>
  <c r="N1066" i="3"/>
  <c r="O1066" i="3"/>
  <c r="M1067" i="3"/>
  <c r="N1067" i="3"/>
  <c r="O1067" i="3"/>
  <c r="M1068" i="3"/>
  <c r="N1068" i="3"/>
  <c r="O1068" i="3"/>
  <c r="M1069" i="3"/>
  <c r="N1069" i="3"/>
  <c r="O1069" i="3"/>
  <c r="M1070" i="3"/>
  <c r="N1070" i="3"/>
  <c r="O1070" i="3"/>
  <c r="M1071" i="3"/>
  <c r="N1071" i="3"/>
  <c r="O1071" i="3"/>
  <c r="M1072" i="3"/>
  <c r="N1072" i="3"/>
  <c r="O1072" i="3"/>
  <c r="M1073" i="3"/>
  <c r="N1073" i="3"/>
  <c r="O1073" i="3"/>
  <c r="M1074" i="3"/>
  <c r="N1074" i="3"/>
  <c r="O1074" i="3"/>
  <c r="M1075" i="3"/>
  <c r="N1075" i="3"/>
  <c r="O1075" i="3"/>
  <c r="M1076" i="3"/>
  <c r="N1076" i="3"/>
  <c r="O1076" i="3"/>
  <c r="M1077" i="3"/>
  <c r="N1077" i="3"/>
  <c r="O1077" i="3"/>
  <c r="M1078" i="3"/>
  <c r="N1078" i="3"/>
  <c r="O1078" i="3"/>
  <c r="M1079" i="3"/>
  <c r="N1079" i="3"/>
  <c r="O1079" i="3"/>
  <c r="M1080" i="3"/>
  <c r="N1080" i="3"/>
  <c r="O1080" i="3"/>
  <c r="M1081" i="3"/>
  <c r="N1081" i="3"/>
  <c r="O1081" i="3"/>
  <c r="M1082" i="3"/>
  <c r="N1082" i="3"/>
  <c r="O1082" i="3"/>
  <c r="M1083" i="3"/>
  <c r="N1083" i="3"/>
  <c r="O1083" i="3"/>
  <c r="M1084" i="3"/>
  <c r="N1084" i="3"/>
  <c r="O1084" i="3"/>
  <c r="M1085" i="3"/>
  <c r="N1085" i="3"/>
  <c r="O1085" i="3"/>
  <c r="M1086" i="3"/>
  <c r="N1086" i="3"/>
  <c r="O1086" i="3"/>
  <c r="M1087" i="3"/>
  <c r="N1087" i="3"/>
  <c r="O1087" i="3"/>
  <c r="M1088" i="3"/>
  <c r="N1088" i="3"/>
  <c r="O1088" i="3"/>
  <c r="M1089" i="3"/>
  <c r="N1089" i="3"/>
  <c r="O1089" i="3"/>
  <c r="M1090" i="3"/>
  <c r="N1090" i="3"/>
  <c r="O1090" i="3"/>
  <c r="M1091" i="3"/>
  <c r="N1091" i="3"/>
  <c r="O1091" i="3"/>
  <c r="M1092" i="3"/>
  <c r="N1092" i="3"/>
  <c r="O1092" i="3"/>
  <c r="M1093" i="3"/>
  <c r="N1093" i="3"/>
  <c r="O1093" i="3"/>
  <c r="M1094" i="3"/>
  <c r="N1094" i="3"/>
  <c r="O1094" i="3"/>
  <c r="M1095" i="3"/>
  <c r="N1095" i="3"/>
  <c r="O1095" i="3"/>
  <c r="M1096" i="3"/>
  <c r="N1096" i="3"/>
  <c r="O1096" i="3"/>
  <c r="M1097" i="3"/>
  <c r="N1097" i="3"/>
  <c r="O1097" i="3"/>
  <c r="M1098" i="3"/>
  <c r="N1098" i="3"/>
  <c r="O1098" i="3"/>
  <c r="M1099" i="3"/>
  <c r="N1099" i="3"/>
  <c r="O1099" i="3"/>
  <c r="M1100" i="3"/>
  <c r="N1100" i="3"/>
  <c r="O1100" i="3"/>
  <c r="M1101" i="3"/>
  <c r="N1101" i="3"/>
  <c r="O1101" i="3"/>
  <c r="M1102" i="3"/>
  <c r="N1102" i="3"/>
  <c r="O1102" i="3"/>
  <c r="M1103" i="3"/>
  <c r="N1103" i="3"/>
  <c r="O1103" i="3"/>
  <c r="M1104" i="3"/>
  <c r="N1104" i="3"/>
  <c r="O1104" i="3"/>
  <c r="M1105" i="3"/>
  <c r="N1105" i="3"/>
  <c r="O1105" i="3"/>
  <c r="M1106" i="3"/>
  <c r="N1106" i="3"/>
  <c r="O1106" i="3"/>
  <c r="M1107" i="3"/>
  <c r="N1107" i="3"/>
  <c r="O1107" i="3"/>
  <c r="M1108" i="3"/>
  <c r="N1108" i="3"/>
  <c r="O1108" i="3"/>
  <c r="M1109" i="3"/>
  <c r="N1109" i="3"/>
  <c r="O1109" i="3"/>
  <c r="M1110" i="3"/>
  <c r="N1110" i="3"/>
  <c r="O1110" i="3"/>
  <c r="M1111" i="3"/>
  <c r="N1111" i="3"/>
  <c r="O1111" i="3"/>
  <c r="M1112" i="3"/>
  <c r="N1112" i="3"/>
  <c r="O1112" i="3"/>
  <c r="M1113" i="3"/>
  <c r="N1113" i="3"/>
  <c r="O1113" i="3"/>
  <c r="M1114" i="3"/>
  <c r="N1114" i="3"/>
  <c r="O1114" i="3"/>
  <c r="M1115" i="3"/>
  <c r="N1115" i="3"/>
  <c r="O1115" i="3"/>
  <c r="M1116" i="3"/>
  <c r="N1116" i="3"/>
  <c r="O1116" i="3"/>
  <c r="M1117" i="3"/>
  <c r="N1117" i="3"/>
  <c r="O1117" i="3"/>
  <c r="M1118" i="3"/>
  <c r="N1118" i="3"/>
  <c r="O1118" i="3"/>
  <c r="M1119" i="3"/>
  <c r="N1119" i="3"/>
  <c r="O1119" i="3"/>
  <c r="M1120" i="3"/>
  <c r="N1120" i="3"/>
  <c r="O1120" i="3"/>
  <c r="M1121" i="3"/>
  <c r="N1121" i="3"/>
  <c r="O1121" i="3"/>
  <c r="M1122" i="3"/>
  <c r="N1122" i="3"/>
  <c r="O1122" i="3"/>
  <c r="M1123" i="3"/>
  <c r="N1123" i="3"/>
  <c r="O1123" i="3"/>
  <c r="M1124" i="3"/>
  <c r="N1124" i="3"/>
  <c r="O1124" i="3"/>
  <c r="M1125" i="3"/>
  <c r="N1125" i="3"/>
  <c r="O1125" i="3"/>
  <c r="M1126" i="3"/>
  <c r="N1126" i="3"/>
  <c r="O1126" i="3"/>
  <c r="M1127" i="3"/>
  <c r="N1127" i="3"/>
  <c r="O1127" i="3"/>
  <c r="M1128" i="3"/>
  <c r="N1128" i="3"/>
  <c r="O1128" i="3"/>
  <c r="M1129" i="3"/>
  <c r="N1129" i="3"/>
  <c r="O1129" i="3"/>
  <c r="M1130" i="3"/>
  <c r="N1130" i="3"/>
  <c r="O1130" i="3"/>
  <c r="M1131" i="3"/>
  <c r="N1131" i="3"/>
  <c r="O1131" i="3"/>
  <c r="M1132" i="3"/>
  <c r="N1132" i="3"/>
  <c r="O1132" i="3"/>
  <c r="M1133" i="3"/>
  <c r="N1133" i="3"/>
  <c r="O1133" i="3"/>
  <c r="M1134" i="3"/>
  <c r="N1134" i="3"/>
  <c r="O1134" i="3"/>
  <c r="M1135" i="3"/>
  <c r="N1135" i="3"/>
  <c r="O1135" i="3"/>
  <c r="M1136" i="3"/>
  <c r="N1136" i="3"/>
  <c r="O1136" i="3"/>
  <c r="M1137" i="3"/>
  <c r="N1137" i="3"/>
  <c r="O1137" i="3"/>
  <c r="M1138" i="3"/>
  <c r="N1138" i="3"/>
  <c r="O1138" i="3"/>
  <c r="M1139" i="3"/>
  <c r="N1139" i="3"/>
  <c r="O1139" i="3"/>
  <c r="M1140" i="3"/>
  <c r="N1140" i="3"/>
  <c r="O1140" i="3"/>
  <c r="M1141" i="3"/>
  <c r="N1141" i="3"/>
  <c r="O1141" i="3"/>
  <c r="M1142" i="3"/>
  <c r="N1142" i="3"/>
  <c r="O1142" i="3"/>
  <c r="M1143" i="3"/>
  <c r="N1143" i="3"/>
  <c r="O1143" i="3"/>
  <c r="M1144" i="3"/>
  <c r="N1144" i="3"/>
  <c r="O1144" i="3"/>
  <c r="M1145" i="3"/>
  <c r="N1145" i="3"/>
  <c r="O1145" i="3"/>
  <c r="M1146" i="3"/>
  <c r="N1146" i="3"/>
  <c r="O1146" i="3"/>
  <c r="M1147" i="3"/>
  <c r="N1147" i="3"/>
  <c r="O1147" i="3"/>
  <c r="M1148" i="3"/>
  <c r="N1148" i="3"/>
  <c r="O1148" i="3"/>
  <c r="M1149" i="3"/>
  <c r="N1149" i="3"/>
  <c r="O1149" i="3"/>
  <c r="M1150" i="3"/>
  <c r="N1150" i="3"/>
  <c r="O1150" i="3"/>
  <c r="M1151" i="3"/>
  <c r="N1151" i="3"/>
  <c r="O1151" i="3"/>
  <c r="M1152" i="3"/>
  <c r="N1152" i="3"/>
  <c r="O1152" i="3"/>
  <c r="M1153" i="3"/>
  <c r="N1153" i="3"/>
  <c r="O1153" i="3"/>
  <c r="M1154" i="3"/>
  <c r="N1154" i="3"/>
  <c r="O1154" i="3"/>
  <c r="M1155" i="3"/>
  <c r="N1155" i="3"/>
  <c r="O1155" i="3"/>
  <c r="M1156" i="3"/>
  <c r="N1156" i="3"/>
  <c r="O1156" i="3"/>
  <c r="M1157" i="3"/>
  <c r="N1157" i="3"/>
  <c r="O1157" i="3"/>
  <c r="M1158" i="3"/>
  <c r="N1158" i="3"/>
  <c r="O1158" i="3"/>
  <c r="M1159" i="3"/>
  <c r="N1159" i="3"/>
  <c r="O1159" i="3"/>
  <c r="M1160" i="3"/>
  <c r="N1160" i="3"/>
  <c r="O1160" i="3"/>
  <c r="M1161" i="3"/>
  <c r="N1161" i="3"/>
  <c r="O1161" i="3"/>
  <c r="M1162" i="3"/>
  <c r="N1162" i="3"/>
  <c r="O1162" i="3"/>
  <c r="M1163" i="3"/>
  <c r="N1163" i="3"/>
  <c r="O1163" i="3"/>
  <c r="M1164" i="3"/>
  <c r="N1164" i="3"/>
  <c r="O1164" i="3"/>
  <c r="M1165" i="3"/>
  <c r="N1165" i="3"/>
  <c r="O1165" i="3"/>
  <c r="M1166" i="3"/>
  <c r="N1166" i="3"/>
  <c r="O1166" i="3"/>
  <c r="M1167" i="3"/>
  <c r="N1167" i="3"/>
  <c r="O1167" i="3"/>
  <c r="M1168" i="3"/>
  <c r="N1168" i="3"/>
  <c r="O1168" i="3"/>
  <c r="M1169" i="3"/>
  <c r="N1169" i="3"/>
  <c r="O1169" i="3"/>
  <c r="M1170" i="3"/>
  <c r="N1170" i="3"/>
  <c r="O1170" i="3"/>
  <c r="M1171" i="3"/>
  <c r="N1171" i="3"/>
  <c r="O1171" i="3"/>
  <c r="M1172" i="3"/>
  <c r="N1172" i="3"/>
  <c r="O1172" i="3"/>
  <c r="M1173" i="3"/>
  <c r="N1173" i="3"/>
  <c r="O1173" i="3"/>
  <c r="M1174" i="3"/>
  <c r="N1174" i="3"/>
  <c r="O1174" i="3"/>
  <c r="M1175" i="3"/>
  <c r="N1175" i="3"/>
  <c r="O1175" i="3"/>
  <c r="M1176" i="3"/>
  <c r="N1176" i="3"/>
  <c r="O1176" i="3"/>
  <c r="M1177" i="3"/>
  <c r="N1177" i="3"/>
  <c r="O1177" i="3"/>
  <c r="M1178" i="3"/>
  <c r="N1178" i="3"/>
  <c r="O1178" i="3"/>
  <c r="M1179" i="3"/>
  <c r="N1179" i="3"/>
  <c r="O1179" i="3"/>
  <c r="M1180" i="3"/>
  <c r="N1180" i="3"/>
  <c r="O1180" i="3"/>
  <c r="M1181" i="3"/>
  <c r="N1181" i="3"/>
  <c r="O1181" i="3"/>
  <c r="M1182" i="3"/>
  <c r="N1182" i="3"/>
  <c r="O1182" i="3"/>
  <c r="M1183" i="3"/>
  <c r="N1183" i="3"/>
  <c r="O1183" i="3"/>
  <c r="M1184" i="3"/>
  <c r="N1184" i="3"/>
  <c r="O1184" i="3"/>
  <c r="M1185" i="3"/>
  <c r="N1185" i="3"/>
  <c r="O1185" i="3"/>
  <c r="M1186" i="3"/>
  <c r="N1186" i="3"/>
  <c r="O1186" i="3"/>
  <c r="M1187" i="3"/>
  <c r="N1187" i="3"/>
  <c r="O1187" i="3"/>
  <c r="M1188" i="3"/>
  <c r="N1188" i="3"/>
  <c r="O1188" i="3"/>
  <c r="M1189" i="3"/>
  <c r="N1189" i="3"/>
  <c r="O1189" i="3"/>
  <c r="M1190" i="3"/>
  <c r="N1190" i="3"/>
  <c r="O1190" i="3"/>
  <c r="M1191" i="3"/>
  <c r="N1191" i="3"/>
  <c r="O1191" i="3"/>
  <c r="M1192" i="3"/>
  <c r="N1192" i="3"/>
  <c r="O1192" i="3"/>
  <c r="M1193" i="3"/>
  <c r="N1193" i="3"/>
  <c r="O1193" i="3"/>
  <c r="M1194" i="3"/>
  <c r="N1194" i="3"/>
  <c r="O1194" i="3"/>
  <c r="M1195" i="3"/>
  <c r="N1195" i="3"/>
  <c r="O1195" i="3"/>
  <c r="M1196" i="3"/>
  <c r="N1196" i="3"/>
  <c r="O1196" i="3"/>
  <c r="M1197" i="3"/>
  <c r="N1197" i="3"/>
  <c r="O1197" i="3"/>
  <c r="M1198" i="3"/>
  <c r="N1198" i="3"/>
  <c r="O1198" i="3"/>
  <c r="M1199" i="3"/>
  <c r="N1199" i="3"/>
  <c r="O1199" i="3"/>
  <c r="M1200" i="3"/>
  <c r="N1200" i="3"/>
  <c r="O1200" i="3"/>
  <c r="M1201" i="3"/>
  <c r="N1201" i="3"/>
  <c r="O1201" i="3"/>
  <c r="M1202" i="3"/>
  <c r="N1202" i="3"/>
  <c r="O1202" i="3"/>
  <c r="M1203" i="3"/>
  <c r="N1203" i="3"/>
  <c r="O1203" i="3"/>
  <c r="M1204" i="3"/>
  <c r="N1204" i="3"/>
  <c r="O1204" i="3"/>
  <c r="M1205" i="3"/>
  <c r="N1205" i="3"/>
  <c r="O1205" i="3"/>
  <c r="M1206" i="3"/>
  <c r="N1206" i="3"/>
  <c r="O1206" i="3"/>
  <c r="M1207" i="3"/>
  <c r="N1207" i="3"/>
  <c r="O1207" i="3"/>
  <c r="M1208" i="3"/>
  <c r="N1208" i="3"/>
  <c r="O1208" i="3"/>
  <c r="M1209" i="3"/>
  <c r="N1209" i="3"/>
  <c r="O1209" i="3"/>
  <c r="M1210" i="3"/>
  <c r="N1210" i="3"/>
  <c r="O1210" i="3"/>
  <c r="M1211" i="3"/>
  <c r="N1211" i="3"/>
  <c r="O1211" i="3"/>
  <c r="M1212" i="3"/>
  <c r="N1212" i="3"/>
  <c r="O1212" i="3"/>
  <c r="M1213" i="3"/>
  <c r="N1213" i="3"/>
  <c r="O1213" i="3"/>
  <c r="M1214" i="3"/>
  <c r="N1214" i="3"/>
  <c r="O1214" i="3"/>
  <c r="M1215" i="3"/>
  <c r="N1215" i="3"/>
  <c r="O1215" i="3"/>
  <c r="M1216" i="3"/>
  <c r="N1216" i="3"/>
  <c r="O1216" i="3"/>
  <c r="M1217" i="3"/>
  <c r="N1217" i="3"/>
  <c r="O1217" i="3"/>
  <c r="M1218" i="3"/>
  <c r="N1218" i="3"/>
  <c r="O1218" i="3"/>
  <c r="M1219" i="3"/>
  <c r="N1219" i="3"/>
  <c r="O1219" i="3"/>
  <c r="M1220" i="3"/>
  <c r="N1220" i="3"/>
  <c r="O1220" i="3"/>
  <c r="M1221" i="3"/>
  <c r="N1221" i="3"/>
  <c r="O1221" i="3"/>
  <c r="M1222" i="3"/>
  <c r="N1222" i="3"/>
  <c r="O1222" i="3"/>
  <c r="M1223" i="3"/>
  <c r="N1223" i="3"/>
  <c r="O1223" i="3"/>
  <c r="M1224" i="3"/>
  <c r="N1224" i="3"/>
  <c r="O1224" i="3"/>
  <c r="M1225" i="3"/>
  <c r="N1225" i="3"/>
  <c r="O1225" i="3"/>
  <c r="M1226" i="3"/>
  <c r="N1226" i="3"/>
  <c r="O1226" i="3"/>
  <c r="M1227" i="3"/>
  <c r="N1227" i="3"/>
  <c r="O1227" i="3"/>
  <c r="M1228" i="3"/>
  <c r="N1228" i="3"/>
  <c r="O1228" i="3"/>
  <c r="M1229" i="3"/>
  <c r="N1229" i="3"/>
  <c r="O1229" i="3"/>
  <c r="M1230" i="3"/>
  <c r="N1230" i="3"/>
  <c r="O1230" i="3"/>
  <c r="M1231" i="3"/>
  <c r="N1231" i="3"/>
  <c r="O1231" i="3"/>
  <c r="M1232" i="3"/>
  <c r="N1232" i="3"/>
  <c r="O1232" i="3"/>
  <c r="M1233" i="3"/>
  <c r="N1233" i="3"/>
  <c r="O1233" i="3"/>
  <c r="M1234" i="3"/>
  <c r="N1234" i="3"/>
  <c r="O1234" i="3"/>
  <c r="M1235" i="3"/>
  <c r="N1235" i="3"/>
  <c r="O1235" i="3"/>
  <c r="M1236" i="3"/>
  <c r="N1236" i="3"/>
  <c r="O1236" i="3"/>
  <c r="M1237" i="3"/>
  <c r="N1237" i="3"/>
  <c r="O1237" i="3"/>
  <c r="M1238" i="3"/>
  <c r="N1238" i="3"/>
  <c r="O1238" i="3"/>
  <c r="M1239" i="3"/>
  <c r="N1239" i="3"/>
  <c r="O1239" i="3"/>
  <c r="M1240" i="3"/>
  <c r="N1240" i="3"/>
  <c r="O1240" i="3"/>
  <c r="M1241" i="3"/>
  <c r="N1241" i="3"/>
  <c r="O1241" i="3"/>
  <c r="M1242" i="3"/>
  <c r="N1242" i="3"/>
  <c r="O1242" i="3"/>
  <c r="M1243" i="3"/>
  <c r="N1243" i="3"/>
  <c r="O1243" i="3"/>
  <c r="M1244" i="3"/>
  <c r="N1244" i="3"/>
  <c r="O1244" i="3"/>
  <c r="M1245" i="3"/>
  <c r="N1245" i="3"/>
  <c r="O1245" i="3"/>
  <c r="M1246" i="3"/>
  <c r="N1246" i="3"/>
  <c r="O1246" i="3"/>
  <c r="M1247" i="3"/>
  <c r="N1247" i="3"/>
  <c r="O1247" i="3"/>
  <c r="M1248" i="3"/>
  <c r="N1248" i="3"/>
  <c r="O1248" i="3"/>
  <c r="M1249" i="3"/>
  <c r="N1249" i="3"/>
  <c r="O1249" i="3"/>
  <c r="M1250" i="3"/>
  <c r="N1250" i="3"/>
  <c r="O1250" i="3"/>
  <c r="M1251" i="3"/>
  <c r="N1251" i="3"/>
  <c r="O1251" i="3"/>
  <c r="M1252" i="3"/>
  <c r="N1252" i="3"/>
  <c r="O1252" i="3"/>
  <c r="M1253" i="3"/>
  <c r="N1253" i="3"/>
  <c r="O1253" i="3"/>
  <c r="M1254" i="3"/>
  <c r="N1254" i="3"/>
  <c r="O1254" i="3"/>
  <c r="M1255" i="3"/>
  <c r="N1255" i="3"/>
  <c r="O1255" i="3"/>
  <c r="M1256" i="3"/>
  <c r="N1256" i="3"/>
  <c r="O1256" i="3"/>
  <c r="M1257" i="3"/>
  <c r="N1257" i="3"/>
  <c r="O1257" i="3"/>
  <c r="M1258" i="3"/>
  <c r="N1258" i="3"/>
  <c r="O1258" i="3"/>
  <c r="M1259" i="3"/>
  <c r="N1259" i="3"/>
  <c r="O1259" i="3"/>
  <c r="M1260" i="3"/>
  <c r="N1260" i="3"/>
  <c r="O1260" i="3"/>
  <c r="M1261" i="3"/>
  <c r="N1261" i="3"/>
  <c r="O1261" i="3"/>
  <c r="M1262" i="3"/>
  <c r="N1262" i="3"/>
  <c r="O1262" i="3"/>
  <c r="M1263" i="3"/>
  <c r="N1263" i="3"/>
  <c r="O1263" i="3"/>
  <c r="M1264" i="3"/>
  <c r="N1264" i="3"/>
  <c r="O1264" i="3"/>
  <c r="M1265" i="3"/>
  <c r="N1265" i="3"/>
  <c r="O1265" i="3"/>
  <c r="M1266" i="3"/>
  <c r="N1266" i="3"/>
  <c r="O1266" i="3"/>
  <c r="M1267" i="3"/>
  <c r="N1267" i="3"/>
  <c r="O1267" i="3"/>
  <c r="M1268" i="3"/>
  <c r="N1268" i="3"/>
  <c r="O1268" i="3"/>
  <c r="M1269" i="3"/>
  <c r="N1269" i="3"/>
  <c r="O1269" i="3"/>
  <c r="M1270" i="3"/>
  <c r="N1270" i="3"/>
  <c r="O1270" i="3"/>
  <c r="M1271" i="3"/>
  <c r="N1271" i="3"/>
  <c r="O1271" i="3"/>
  <c r="M1272" i="3"/>
  <c r="N1272" i="3"/>
  <c r="O1272" i="3"/>
  <c r="M1273" i="3"/>
  <c r="N1273" i="3"/>
  <c r="O1273" i="3"/>
  <c r="M1274" i="3"/>
  <c r="N1274" i="3"/>
  <c r="O1274" i="3"/>
  <c r="M1275" i="3"/>
  <c r="N1275" i="3"/>
  <c r="O1275" i="3"/>
  <c r="M1276" i="3"/>
  <c r="N1276" i="3"/>
  <c r="O1276" i="3"/>
  <c r="M1277" i="3"/>
  <c r="N1277" i="3"/>
  <c r="O1277" i="3"/>
  <c r="M1278" i="3"/>
  <c r="N1278" i="3"/>
  <c r="O1278" i="3"/>
  <c r="M1279" i="3"/>
  <c r="N1279" i="3"/>
  <c r="O1279" i="3"/>
  <c r="M1280" i="3"/>
  <c r="N1280" i="3"/>
  <c r="O1280" i="3"/>
  <c r="M1281" i="3"/>
  <c r="N1281" i="3"/>
  <c r="O1281" i="3"/>
  <c r="M1282" i="3"/>
  <c r="N1282" i="3"/>
  <c r="O1282" i="3"/>
  <c r="M1283" i="3"/>
  <c r="N1283" i="3"/>
  <c r="O1283" i="3"/>
  <c r="M1284" i="3"/>
  <c r="N1284" i="3"/>
  <c r="O1284" i="3"/>
  <c r="M1285" i="3"/>
  <c r="N1285" i="3"/>
  <c r="O1285" i="3"/>
  <c r="M1286" i="3"/>
  <c r="N1286" i="3"/>
  <c r="O1286" i="3"/>
  <c r="M1287" i="3"/>
  <c r="N1287" i="3"/>
  <c r="O1287" i="3"/>
  <c r="M1288" i="3"/>
  <c r="N1288" i="3"/>
  <c r="O1288" i="3"/>
  <c r="M1289" i="3"/>
  <c r="N1289" i="3"/>
  <c r="O1289" i="3"/>
  <c r="M1290" i="3"/>
  <c r="N1290" i="3"/>
  <c r="O1290" i="3"/>
  <c r="M1291" i="3"/>
  <c r="N1291" i="3"/>
  <c r="O1291" i="3"/>
  <c r="M1292" i="3"/>
  <c r="N1292" i="3"/>
  <c r="O1292" i="3"/>
  <c r="M1293" i="3"/>
  <c r="N1293" i="3"/>
  <c r="O1293" i="3"/>
  <c r="M1294" i="3"/>
  <c r="N1294" i="3"/>
  <c r="O1294" i="3"/>
  <c r="M1295" i="3"/>
  <c r="N1295" i="3"/>
  <c r="O1295" i="3"/>
  <c r="M1296" i="3"/>
  <c r="N1296" i="3"/>
  <c r="O1296" i="3"/>
  <c r="M1297" i="3"/>
  <c r="N1297" i="3"/>
  <c r="O1297" i="3"/>
  <c r="M1298" i="3"/>
  <c r="N1298" i="3"/>
  <c r="O1298" i="3"/>
  <c r="M1299" i="3"/>
  <c r="N1299" i="3"/>
  <c r="O1299" i="3"/>
  <c r="M1300" i="3"/>
  <c r="N1300" i="3"/>
  <c r="O1300" i="3"/>
  <c r="M1301" i="3"/>
  <c r="N1301" i="3"/>
  <c r="O1301" i="3"/>
  <c r="M1302" i="3"/>
  <c r="N1302" i="3"/>
  <c r="O1302" i="3"/>
  <c r="M1303" i="3"/>
  <c r="N1303" i="3"/>
  <c r="O1303" i="3"/>
  <c r="M1304" i="3"/>
  <c r="N1304" i="3"/>
  <c r="O1304" i="3"/>
  <c r="M1305" i="3"/>
  <c r="N1305" i="3"/>
  <c r="O1305" i="3"/>
  <c r="M1306" i="3"/>
  <c r="N1306" i="3"/>
  <c r="O1306" i="3"/>
  <c r="M1307" i="3"/>
  <c r="N1307" i="3"/>
  <c r="O1307" i="3"/>
  <c r="M1308" i="3"/>
  <c r="N1308" i="3"/>
  <c r="O1308" i="3"/>
  <c r="M1309" i="3"/>
  <c r="N1309" i="3"/>
  <c r="O1309" i="3"/>
  <c r="M1310" i="3"/>
  <c r="N1310" i="3"/>
  <c r="O1310" i="3"/>
  <c r="M1311" i="3"/>
  <c r="N1311" i="3"/>
  <c r="O1311" i="3"/>
  <c r="M1312" i="3"/>
  <c r="N1312" i="3"/>
  <c r="O1312" i="3"/>
  <c r="M1313" i="3"/>
  <c r="N1313" i="3"/>
  <c r="O1313" i="3"/>
  <c r="M1314" i="3"/>
  <c r="N1314" i="3"/>
  <c r="O1314" i="3"/>
  <c r="M1315" i="3"/>
  <c r="N1315" i="3"/>
  <c r="O1315" i="3"/>
  <c r="M1316" i="3"/>
  <c r="N1316" i="3"/>
  <c r="O1316" i="3"/>
  <c r="M1317" i="3"/>
  <c r="N1317" i="3"/>
  <c r="O1317" i="3"/>
  <c r="M1318" i="3"/>
  <c r="N1318" i="3"/>
  <c r="O1318" i="3"/>
  <c r="M1319" i="3"/>
  <c r="N1319" i="3"/>
  <c r="O1319" i="3"/>
  <c r="M1320" i="3"/>
  <c r="N1320" i="3"/>
  <c r="O1320" i="3"/>
  <c r="M1321" i="3"/>
  <c r="N1321" i="3"/>
  <c r="O1321" i="3"/>
  <c r="M1322" i="3"/>
  <c r="N1322" i="3"/>
  <c r="O1322" i="3"/>
  <c r="M1323" i="3"/>
  <c r="N1323" i="3"/>
  <c r="O1323" i="3"/>
  <c r="M1324" i="3"/>
  <c r="N1324" i="3"/>
  <c r="O1324" i="3"/>
  <c r="M1325" i="3"/>
  <c r="N1325" i="3"/>
  <c r="O1325" i="3"/>
  <c r="M1326" i="3"/>
  <c r="N1326" i="3"/>
  <c r="O1326" i="3"/>
  <c r="M1327" i="3"/>
  <c r="N1327" i="3"/>
  <c r="O1327" i="3"/>
  <c r="M1328" i="3"/>
  <c r="N1328" i="3"/>
  <c r="O1328" i="3"/>
  <c r="M1329" i="3"/>
  <c r="N1329" i="3"/>
  <c r="O1329" i="3"/>
  <c r="M1330" i="3"/>
  <c r="N1330" i="3"/>
  <c r="O1330" i="3"/>
  <c r="M1331" i="3"/>
  <c r="N1331" i="3"/>
  <c r="O1331" i="3"/>
  <c r="M1332" i="3"/>
  <c r="N1332" i="3"/>
  <c r="O1332" i="3"/>
  <c r="M1333" i="3"/>
  <c r="N1333" i="3"/>
  <c r="O1333" i="3"/>
  <c r="M1334" i="3"/>
  <c r="N1334" i="3"/>
  <c r="O1334" i="3"/>
  <c r="M1335" i="3"/>
  <c r="N1335" i="3"/>
  <c r="O1335" i="3"/>
  <c r="M1336" i="3"/>
  <c r="N1336" i="3"/>
  <c r="O1336" i="3"/>
  <c r="M1337" i="3"/>
  <c r="N1337" i="3"/>
  <c r="O1337" i="3"/>
  <c r="M1338" i="3"/>
  <c r="N1338" i="3"/>
  <c r="O1338" i="3"/>
  <c r="M1339" i="3"/>
  <c r="N1339" i="3"/>
  <c r="O1339" i="3"/>
  <c r="M1340" i="3"/>
  <c r="N1340" i="3"/>
  <c r="O1340" i="3"/>
  <c r="M1341" i="3"/>
  <c r="N1341" i="3"/>
  <c r="O1341" i="3"/>
  <c r="M1342" i="3"/>
  <c r="N1342" i="3"/>
  <c r="O1342" i="3"/>
  <c r="M1343" i="3"/>
  <c r="N1343" i="3"/>
  <c r="O1343" i="3"/>
  <c r="M1344" i="3"/>
  <c r="N1344" i="3"/>
  <c r="O1344" i="3"/>
  <c r="M1345" i="3"/>
  <c r="N1345" i="3"/>
  <c r="O1345" i="3"/>
  <c r="M1346" i="3"/>
  <c r="N1346" i="3"/>
  <c r="O1346" i="3"/>
  <c r="M1347" i="3"/>
  <c r="N1347" i="3"/>
  <c r="O1347" i="3"/>
  <c r="M1348" i="3"/>
  <c r="N1348" i="3"/>
  <c r="O1348" i="3"/>
  <c r="M1349" i="3"/>
  <c r="N1349" i="3"/>
  <c r="O1349" i="3"/>
  <c r="M1350" i="3"/>
  <c r="N1350" i="3"/>
  <c r="O1350" i="3"/>
  <c r="M1351" i="3"/>
  <c r="N1351" i="3"/>
  <c r="O1351" i="3"/>
  <c r="M1352" i="3"/>
  <c r="N1352" i="3"/>
  <c r="O1352" i="3"/>
  <c r="M1353" i="3"/>
  <c r="N1353" i="3"/>
  <c r="O1353" i="3"/>
  <c r="M1354" i="3"/>
  <c r="N1354" i="3"/>
  <c r="O1354" i="3"/>
  <c r="M1355" i="3"/>
  <c r="N1355" i="3"/>
  <c r="O1355" i="3"/>
  <c r="M1356" i="3"/>
  <c r="N1356" i="3"/>
  <c r="O1356" i="3"/>
  <c r="M1357" i="3"/>
  <c r="N1357" i="3"/>
  <c r="O1357" i="3"/>
  <c r="M1358" i="3"/>
  <c r="N1358" i="3"/>
  <c r="O1358" i="3"/>
  <c r="M1359" i="3"/>
  <c r="N1359" i="3"/>
  <c r="O1359" i="3"/>
  <c r="M1360" i="3"/>
  <c r="N1360" i="3"/>
  <c r="O1360" i="3"/>
  <c r="M1361" i="3"/>
  <c r="N1361" i="3"/>
  <c r="O1361" i="3"/>
  <c r="M1362" i="3"/>
  <c r="N1362" i="3"/>
  <c r="O1362" i="3"/>
  <c r="M1363" i="3"/>
  <c r="N1363" i="3"/>
  <c r="O1363" i="3"/>
  <c r="M1364" i="3"/>
  <c r="N1364" i="3"/>
  <c r="O1364" i="3"/>
  <c r="M1365" i="3"/>
  <c r="N1365" i="3"/>
  <c r="O1365" i="3"/>
  <c r="M1366" i="3"/>
  <c r="N1366" i="3"/>
  <c r="O1366" i="3"/>
  <c r="M1367" i="3"/>
  <c r="N1367" i="3"/>
  <c r="O1367" i="3"/>
  <c r="M1368" i="3"/>
  <c r="N1368" i="3"/>
  <c r="O1368" i="3"/>
  <c r="M1369" i="3"/>
  <c r="N1369" i="3"/>
  <c r="O1369" i="3"/>
  <c r="M1370" i="3"/>
  <c r="N1370" i="3"/>
  <c r="O1370" i="3"/>
  <c r="M1371" i="3"/>
  <c r="N1371" i="3"/>
  <c r="O1371" i="3"/>
  <c r="M1372" i="3"/>
  <c r="N1372" i="3"/>
  <c r="O1372" i="3"/>
  <c r="M1373" i="3"/>
  <c r="N1373" i="3"/>
  <c r="O1373" i="3"/>
  <c r="M1374" i="3"/>
  <c r="N1374" i="3"/>
  <c r="O1374" i="3"/>
  <c r="M1375" i="3"/>
  <c r="N1375" i="3"/>
  <c r="O1375" i="3"/>
  <c r="M1376" i="3"/>
  <c r="N1376" i="3"/>
  <c r="O1376" i="3"/>
  <c r="M1377" i="3"/>
  <c r="N1377" i="3"/>
  <c r="O1377" i="3"/>
  <c r="M1378" i="3"/>
  <c r="N1378" i="3"/>
  <c r="O1378" i="3"/>
  <c r="M1379" i="3"/>
  <c r="N1379" i="3"/>
  <c r="O1379" i="3"/>
  <c r="M1380" i="3"/>
  <c r="N1380" i="3"/>
  <c r="O1380" i="3"/>
  <c r="M1381" i="3"/>
  <c r="N1381" i="3"/>
  <c r="O1381" i="3"/>
  <c r="M1382" i="3"/>
  <c r="N1382" i="3"/>
  <c r="O1382" i="3"/>
  <c r="M1383" i="3"/>
  <c r="N1383" i="3"/>
  <c r="O1383" i="3"/>
  <c r="M1384" i="3"/>
  <c r="N1384" i="3"/>
  <c r="O1384" i="3"/>
  <c r="M1385" i="3"/>
  <c r="N1385" i="3"/>
  <c r="O1385" i="3"/>
  <c r="M1386" i="3"/>
  <c r="N1386" i="3"/>
  <c r="O1386" i="3"/>
  <c r="M1387" i="3"/>
  <c r="N1387" i="3"/>
  <c r="O1387" i="3"/>
  <c r="M1388" i="3"/>
  <c r="N1388" i="3"/>
  <c r="O1388" i="3"/>
  <c r="M1389" i="3"/>
  <c r="N1389" i="3"/>
  <c r="O1389" i="3"/>
  <c r="M1390" i="3"/>
  <c r="N1390" i="3"/>
  <c r="O1390" i="3"/>
  <c r="M1391" i="3"/>
  <c r="N1391" i="3"/>
  <c r="O1391" i="3"/>
  <c r="M1392" i="3"/>
  <c r="N1392" i="3"/>
  <c r="O1392" i="3"/>
  <c r="M1393" i="3"/>
  <c r="N1393" i="3"/>
  <c r="O1393" i="3"/>
  <c r="M1394" i="3"/>
  <c r="N1394" i="3"/>
  <c r="O1394" i="3"/>
  <c r="M1395" i="3"/>
  <c r="N1395" i="3"/>
  <c r="O1395" i="3"/>
  <c r="M1396" i="3"/>
  <c r="N1396" i="3"/>
  <c r="O1396" i="3"/>
  <c r="M1397" i="3"/>
  <c r="N1397" i="3"/>
  <c r="O1397" i="3"/>
  <c r="M1398" i="3"/>
  <c r="N1398" i="3"/>
  <c r="O1398" i="3"/>
  <c r="M1399" i="3"/>
  <c r="N1399" i="3"/>
  <c r="O1399" i="3"/>
  <c r="M1400" i="3"/>
  <c r="N1400" i="3"/>
  <c r="O1400" i="3"/>
  <c r="M1401" i="3"/>
  <c r="N1401" i="3"/>
  <c r="O1401" i="3"/>
  <c r="M1402" i="3"/>
  <c r="N1402" i="3"/>
  <c r="O1402" i="3"/>
  <c r="M1403" i="3"/>
  <c r="N1403" i="3"/>
  <c r="O1403" i="3"/>
  <c r="M1404" i="3"/>
  <c r="N1404" i="3"/>
  <c r="O1404" i="3"/>
  <c r="M1405" i="3"/>
  <c r="N1405" i="3"/>
  <c r="O1405" i="3"/>
  <c r="M1406" i="3"/>
  <c r="N1406" i="3"/>
  <c r="O1406" i="3"/>
  <c r="M1407" i="3"/>
  <c r="N1407" i="3"/>
  <c r="O1407" i="3"/>
  <c r="M1408" i="3"/>
  <c r="N1408" i="3"/>
  <c r="O1408" i="3"/>
  <c r="M1409" i="3"/>
  <c r="N1409" i="3"/>
  <c r="O1409" i="3"/>
  <c r="M1410" i="3"/>
  <c r="N1410" i="3"/>
  <c r="O1410" i="3"/>
  <c r="M1411" i="3"/>
  <c r="N1411" i="3"/>
  <c r="O1411" i="3"/>
  <c r="M1412" i="3"/>
  <c r="N1412" i="3"/>
  <c r="O1412" i="3"/>
  <c r="M1413" i="3"/>
  <c r="N1413" i="3"/>
  <c r="O1413" i="3"/>
  <c r="M1414" i="3"/>
  <c r="N1414" i="3"/>
  <c r="O1414" i="3"/>
  <c r="M1415" i="3"/>
  <c r="N1415" i="3"/>
  <c r="O1415" i="3"/>
  <c r="M1416" i="3"/>
  <c r="N1416" i="3"/>
  <c r="O1416" i="3"/>
  <c r="M1417" i="3"/>
  <c r="N1417" i="3"/>
  <c r="O1417" i="3"/>
  <c r="M1418" i="3"/>
  <c r="N1418" i="3"/>
  <c r="O1418" i="3"/>
  <c r="M1419" i="3"/>
  <c r="N1419" i="3"/>
  <c r="O1419" i="3"/>
  <c r="M1420" i="3"/>
  <c r="N1420" i="3"/>
  <c r="O1420" i="3"/>
  <c r="M1421" i="3"/>
  <c r="N1421" i="3"/>
  <c r="O1421" i="3"/>
  <c r="M1422" i="3"/>
  <c r="N1422" i="3"/>
  <c r="O1422" i="3"/>
  <c r="M1423" i="3"/>
  <c r="N1423" i="3"/>
  <c r="O1423" i="3"/>
  <c r="M1424" i="3"/>
  <c r="N1424" i="3"/>
  <c r="O1424" i="3"/>
  <c r="M1425" i="3"/>
  <c r="N1425" i="3"/>
  <c r="O1425" i="3"/>
  <c r="M1426" i="3"/>
  <c r="N1426" i="3"/>
  <c r="O1426" i="3"/>
  <c r="M1427" i="3"/>
  <c r="N1427" i="3"/>
  <c r="O1427" i="3"/>
  <c r="M1428" i="3"/>
  <c r="N1428" i="3"/>
  <c r="O1428" i="3"/>
  <c r="M1429" i="3"/>
  <c r="N1429" i="3"/>
  <c r="O1429" i="3"/>
  <c r="M1430" i="3"/>
  <c r="N1430" i="3"/>
  <c r="O1430" i="3"/>
  <c r="M1431" i="3"/>
  <c r="N1431" i="3"/>
  <c r="O1431" i="3"/>
  <c r="M1432" i="3"/>
  <c r="N1432" i="3"/>
  <c r="O1432" i="3"/>
  <c r="M1433" i="3"/>
  <c r="N1433" i="3"/>
  <c r="O1433" i="3"/>
  <c r="M1434" i="3"/>
  <c r="N1434" i="3"/>
  <c r="O1434" i="3"/>
  <c r="M1435" i="3"/>
  <c r="N1435" i="3"/>
  <c r="O1435" i="3"/>
  <c r="M1436" i="3"/>
  <c r="N1436" i="3"/>
  <c r="O1436" i="3"/>
  <c r="M1437" i="3"/>
  <c r="N1437" i="3"/>
  <c r="O1437" i="3"/>
  <c r="M1438" i="3"/>
  <c r="N1438" i="3"/>
  <c r="O1438" i="3"/>
  <c r="M1439" i="3"/>
  <c r="N1439" i="3"/>
  <c r="O1439" i="3"/>
  <c r="M1440" i="3"/>
  <c r="N1440" i="3"/>
  <c r="O1440" i="3"/>
  <c r="M1441" i="3"/>
  <c r="N1441" i="3"/>
  <c r="O1441" i="3"/>
  <c r="M1442" i="3"/>
  <c r="N1442" i="3"/>
  <c r="O1442" i="3"/>
  <c r="M1443" i="3"/>
  <c r="N1443" i="3"/>
  <c r="O1443" i="3"/>
  <c r="M1444" i="3"/>
  <c r="N1444" i="3"/>
  <c r="O1444" i="3"/>
  <c r="M1445" i="3"/>
  <c r="N1445" i="3"/>
  <c r="O1445" i="3"/>
  <c r="M1446" i="3"/>
  <c r="N1446" i="3"/>
  <c r="O1446" i="3"/>
  <c r="M1447" i="3"/>
  <c r="N1447" i="3"/>
  <c r="O1447" i="3"/>
  <c r="M1448" i="3"/>
  <c r="N1448" i="3"/>
  <c r="O1448" i="3"/>
  <c r="M1449" i="3"/>
  <c r="N1449" i="3"/>
  <c r="O1449" i="3"/>
  <c r="M1450" i="3"/>
  <c r="N1450" i="3"/>
  <c r="O1450" i="3"/>
  <c r="M1451" i="3"/>
  <c r="N1451" i="3"/>
  <c r="O1451" i="3"/>
  <c r="M1452" i="3"/>
  <c r="N1452" i="3"/>
  <c r="O1452" i="3"/>
  <c r="M1453" i="3"/>
  <c r="N1453" i="3"/>
  <c r="O1453" i="3"/>
  <c r="M1454" i="3"/>
  <c r="N1454" i="3"/>
  <c r="O1454" i="3"/>
  <c r="M1455" i="3"/>
  <c r="N1455" i="3"/>
  <c r="O1455" i="3"/>
  <c r="M1456" i="3"/>
  <c r="N1456" i="3"/>
  <c r="O1456" i="3"/>
  <c r="M1457" i="3"/>
  <c r="N1457" i="3"/>
  <c r="O1457" i="3"/>
  <c r="M1458" i="3"/>
  <c r="N1458" i="3"/>
  <c r="O1458" i="3"/>
  <c r="M1459" i="3"/>
  <c r="N1459" i="3"/>
  <c r="O1459" i="3"/>
  <c r="M1460" i="3"/>
  <c r="N1460" i="3"/>
  <c r="O1460" i="3"/>
  <c r="M1461" i="3"/>
  <c r="N1461" i="3"/>
  <c r="O1461" i="3"/>
  <c r="M1462" i="3"/>
  <c r="N1462" i="3"/>
  <c r="O1462" i="3"/>
  <c r="M1463" i="3"/>
  <c r="N1463" i="3"/>
  <c r="O1463" i="3"/>
  <c r="M1464" i="3"/>
  <c r="N1464" i="3"/>
  <c r="O1464" i="3"/>
  <c r="M1465" i="3"/>
  <c r="N1465" i="3"/>
  <c r="O1465" i="3"/>
  <c r="M1466" i="3"/>
  <c r="N1466" i="3"/>
  <c r="O1466" i="3"/>
  <c r="M1467" i="3"/>
  <c r="N1467" i="3"/>
  <c r="O1467" i="3"/>
  <c r="M1468" i="3"/>
  <c r="N1468" i="3"/>
  <c r="O1468" i="3"/>
  <c r="M1469" i="3"/>
  <c r="N1469" i="3"/>
  <c r="O1469" i="3"/>
  <c r="M1470" i="3"/>
  <c r="N1470" i="3"/>
  <c r="O1470" i="3"/>
  <c r="M1471" i="3"/>
  <c r="N1471" i="3"/>
  <c r="O1471" i="3"/>
  <c r="M1472" i="3"/>
  <c r="N1472" i="3"/>
  <c r="O1472" i="3"/>
  <c r="M1473" i="3"/>
  <c r="N1473" i="3"/>
  <c r="O1473" i="3"/>
  <c r="M1474" i="3"/>
  <c r="N1474" i="3"/>
  <c r="O1474" i="3"/>
  <c r="M1475" i="3"/>
  <c r="N1475" i="3"/>
  <c r="O1475" i="3"/>
  <c r="M1476" i="3"/>
  <c r="N1476" i="3"/>
  <c r="O1476" i="3"/>
  <c r="M1477" i="3"/>
  <c r="N1477" i="3"/>
  <c r="O1477" i="3"/>
  <c r="M1478" i="3"/>
  <c r="N1478" i="3"/>
  <c r="O1478" i="3"/>
  <c r="M1479" i="3"/>
  <c r="N1479" i="3"/>
  <c r="O1479" i="3"/>
  <c r="M1480" i="3"/>
  <c r="N1480" i="3"/>
  <c r="O1480" i="3"/>
  <c r="M1481" i="3"/>
  <c r="N1481" i="3"/>
  <c r="O1481" i="3"/>
  <c r="M1482" i="3"/>
  <c r="N1482" i="3"/>
  <c r="O1482" i="3"/>
  <c r="M1483" i="3"/>
  <c r="N1483" i="3"/>
  <c r="O1483" i="3"/>
  <c r="M1484" i="3"/>
  <c r="N1484" i="3"/>
  <c r="O1484" i="3"/>
  <c r="M1485" i="3"/>
  <c r="N1485" i="3"/>
  <c r="O1485" i="3"/>
  <c r="M1486" i="3"/>
  <c r="N1486" i="3"/>
  <c r="O1486" i="3"/>
  <c r="M1487" i="3"/>
  <c r="N1487" i="3"/>
  <c r="O1487" i="3"/>
  <c r="M1488" i="3"/>
  <c r="N1488" i="3"/>
  <c r="O1488" i="3"/>
  <c r="M1489" i="3"/>
  <c r="N1489" i="3"/>
  <c r="O1489" i="3"/>
  <c r="M1490" i="3"/>
  <c r="N1490" i="3"/>
  <c r="O1490" i="3"/>
  <c r="M1491" i="3"/>
  <c r="N1491" i="3"/>
  <c r="O1491" i="3"/>
  <c r="M1492" i="3"/>
  <c r="N1492" i="3"/>
  <c r="O1492" i="3"/>
  <c r="M1493" i="3"/>
  <c r="N1493" i="3"/>
  <c r="O1493" i="3"/>
  <c r="M1494" i="3"/>
  <c r="N1494" i="3"/>
  <c r="O1494" i="3"/>
  <c r="M1495" i="3"/>
  <c r="N1495" i="3"/>
  <c r="O1495" i="3"/>
  <c r="M1496" i="3"/>
  <c r="N1496" i="3"/>
  <c r="O1496" i="3"/>
  <c r="M1497" i="3"/>
  <c r="N1497" i="3"/>
  <c r="O1497" i="3"/>
  <c r="M1498" i="3"/>
  <c r="N1498" i="3"/>
  <c r="O1498" i="3"/>
  <c r="M1499" i="3"/>
  <c r="N1499" i="3"/>
  <c r="O1499" i="3"/>
  <c r="M1500" i="3"/>
  <c r="N1500" i="3"/>
  <c r="O1500" i="3"/>
  <c r="M1501" i="3"/>
  <c r="N1501" i="3"/>
  <c r="O1501" i="3"/>
  <c r="M1502" i="3"/>
  <c r="N1502" i="3"/>
  <c r="O1502" i="3"/>
  <c r="M1503" i="3"/>
  <c r="N1503" i="3"/>
  <c r="O1503" i="3"/>
  <c r="M1504" i="3"/>
  <c r="N1504" i="3"/>
  <c r="O1504" i="3"/>
  <c r="M1505" i="3"/>
  <c r="N1505" i="3"/>
  <c r="O1505" i="3"/>
  <c r="M1506" i="3"/>
  <c r="N1506" i="3"/>
  <c r="O1506" i="3"/>
  <c r="M1507" i="3"/>
  <c r="N1507" i="3"/>
  <c r="O1507" i="3"/>
  <c r="M1508" i="3"/>
  <c r="N1508" i="3"/>
  <c r="O1508" i="3"/>
  <c r="M1509" i="3"/>
  <c r="N1509" i="3"/>
  <c r="O1509" i="3"/>
  <c r="M1510" i="3"/>
  <c r="N1510" i="3"/>
  <c r="O1510" i="3"/>
  <c r="M1511" i="3"/>
  <c r="N1511" i="3"/>
  <c r="O1511" i="3"/>
  <c r="M1512" i="3"/>
  <c r="N1512" i="3"/>
  <c r="O1512" i="3"/>
  <c r="M1513" i="3"/>
  <c r="N1513" i="3"/>
  <c r="O1513" i="3"/>
  <c r="M1514" i="3"/>
  <c r="N1514" i="3"/>
  <c r="O1514" i="3"/>
  <c r="M1515" i="3"/>
  <c r="N1515" i="3"/>
  <c r="O1515" i="3"/>
  <c r="M1516" i="3"/>
  <c r="N1516" i="3"/>
  <c r="O1516" i="3"/>
  <c r="M1517" i="3"/>
  <c r="N1517" i="3"/>
  <c r="O1517" i="3"/>
  <c r="M1518" i="3"/>
  <c r="N1518" i="3"/>
  <c r="O1518" i="3"/>
  <c r="M1519" i="3"/>
  <c r="N1519" i="3"/>
  <c r="O1519" i="3"/>
  <c r="M1520" i="3"/>
  <c r="N1520" i="3"/>
  <c r="O1520" i="3"/>
  <c r="M1521" i="3"/>
  <c r="N1521" i="3"/>
  <c r="O1521" i="3"/>
  <c r="M1522" i="3"/>
  <c r="N1522" i="3"/>
  <c r="O1522" i="3"/>
  <c r="M1523" i="3"/>
  <c r="N1523" i="3"/>
  <c r="O1523" i="3"/>
  <c r="M1524" i="3"/>
  <c r="N1524" i="3"/>
  <c r="O1524" i="3"/>
  <c r="M1525" i="3"/>
  <c r="N1525" i="3"/>
  <c r="O1525" i="3"/>
  <c r="M1526" i="3"/>
  <c r="N1526" i="3"/>
  <c r="O1526" i="3"/>
  <c r="M1527" i="3"/>
  <c r="N1527" i="3"/>
  <c r="O1527" i="3"/>
  <c r="M1528" i="3"/>
  <c r="N1528" i="3"/>
  <c r="O1528" i="3"/>
  <c r="M1529" i="3"/>
  <c r="N1529" i="3"/>
  <c r="O1529" i="3"/>
  <c r="M1530" i="3"/>
  <c r="N1530" i="3"/>
  <c r="O1530" i="3"/>
  <c r="M1531" i="3"/>
  <c r="N1531" i="3"/>
  <c r="O1531" i="3"/>
  <c r="M1532" i="3"/>
  <c r="N1532" i="3"/>
  <c r="O1532" i="3"/>
  <c r="M1533" i="3"/>
  <c r="N1533" i="3"/>
  <c r="O1533" i="3"/>
  <c r="M1534" i="3"/>
  <c r="N1534" i="3"/>
  <c r="O1534" i="3"/>
  <c r="M1535" i="3"/>
  <c r="N1535" i="3"/>
  <c r="O1535" i="3"/>
  <c r="M1536" i="3"/>
  <c r="N1536" i="3"/>
  <c r="O1536" i="3"/>
  <c r="M1537" i="3"/>
  <c r="N1537" i="3"/>
  <c r="O1537" i="3"/>
  <c r="M1538" i="3"/>
  <c r="N1538" i="3"/>
  <c r="O1538" i="3"/>
  <c r="M1539" i="3"/>
  <c r="N1539" i="3"/>
  <c r="O1539" i="3"/>
  <c r="M1540" i="3"/>
  <c r="N1540" i="3"/>
  <c r="O1540" i="3"/>
  <c r="M1541" i="3"/>
  <c r="N1541" i="3"/>
  <c r="O1541" i="3"/>
  <c r="M1542" i="3"/>
  <c r="N1542" i="3"/>
  <c r="O1542" i="3"/>
  <c r="M1543" i="3"/>
  <c r="N1543" i="3"/>
  <c r="O1543" i="3"/>
  <c r="M1544" i="3"/>
  <c r="N1544" i="3"/>
  <c r="O1544" i="3"/>
  <c r="M1545" i="3"/>
  <c r="N1545" i="3"/>
  <c r="O1545" i="3"/>
  <c r="M1546" i="3"/>
  <c r="N1546" i="3"/>
  <c r="O1546" i="3"/>
  <c r="M1547" i="3"/>
  <c r="N1547" i="3"/>
  <c r="O1547" i="3"/>
  <c r="M1548" i="3"/>
  <c r="N1548" i="3"/>
  <c r="O1548" i="3"/>
  <c r="M1549" i="3"/>
  <c r="N1549" i="3"/>
  <c r="O1549" i="3"/>
  <c r="M1550" i="3"/>
  <c r="N1550" i="3"/>
  <c r="O1550" i="3"/>
  <c r="M1551" i="3"/>
  <c r="N1551" i="3"/>
  <c r="O1551" i="3"/>
  <c r="M1552" i="3"/>
  <c r="N1552" i="3"/>
  <c r="O1552" i="3"/>
  <c r="M1553" i="3"/>
  <c r="N1553" i="3"/>
  <c r="O1553" i="3"/>
  <c r="M1554" i="3"/>
  <c r="N1554" i="3"/>
  <c r="O1554" i="3"/>
  <c r="M1555" i="3"/>
  <c r="N1555" i="3"/>
  <c r="O1555" i="3"/>
  <c r="M1556" i="3"/>
  <c r="N1556" i="3"/>
  <c r="O1556" i="3"/>
  <c r="M1557" i="3"/>
  <c r="N1557" i="3"/>
  <c r="O1557" i="3"/>
  <c r="M1558" i="3"/>
  <c r="N1558" i="3"/>
  <c r="O1558" i="3"/>
  <c r="M1559" i="3"/>
  <c r="N1559" i="3"/>
  <c r="O1559" i="3"/>
  <c r="M1560" i="3"/>
  <c r="N1560" i="3"/>
  <c r="O1560" i="3"/>
  <c r="M1561" i="3"/>
  <c r="N1561" i="3"/>
  <c r="O1561" i="3"/>
  <c r="M1562" i="3"/>
  <c r="N1562" i="3"/>
  <c r="O1562" i="3"/>
  <c r="M1563" i="3"/>
  <c r="N1563" i="3"/>
  <c r="O1563" i="3"/>
  <c r="M1564" i="3"/>
  <c r="N1564" i="3"/>
  <c r="O1564" i="3"/>
  <c r="M1565" i="3"/>
  <c r="N1565" i="3"/>
  <c r="O1565" i="3"/>
  <c r="M1566" i="3"/>
  <c r="N1566" i="3"/>
  <c r="O1566" i="3"/>
  <c r="M1567" i="3"/>
  <c r="N1567" i="3"/>
  <c r="O1567" i="3"/>
  <c r="M1568" i="3"/>
  <c r="N1568" i="3"/>
  <c r="O1568" i="3"/>
  <c r="M1569" i="3"/>
  <c r="N1569" i="3"/>
  <c r="O1569" i="3"/>
  <c r="M1570" i="3"/>
  <c r="N1570" i="3"/>
  <c r="O1570" i="3"/>
  <c r="M1571" i="3"/>
  <c r="N1571" i="3"/>
  <c r="O1571" i="3"/>
  <c r="M1572" i="3"/>
  <c r="N1572" i="3"/>
  <c r="O1572" i="3"/>
  <c r="M1573" i="3"/>
  <c r="N1573" i="3"/>
  <c r="O1573" i="3"/>
  <c r="M1574" i="3"/>
  <c r="N1574" i="3"/>
  <c r="O1574" i="3"/>
  <c r="M1575" i="3"/>
  <c r="N1575" i="3"/>
  <c r="O1575" i="3"/>
  <c r="M1576" i="3"/>
  <c r="N1576" i="3"/>
  <c r="O1576" i="3"/>
  <c r="M1577" i="3"/>
  <c r="N1577" i="3"/>
  <c r="O1577" i="3"/>
  <c r="M1578" i="3"/>
  <c r="N1578" i="3"/>
  <c r="O1578" i="3"/>
  <c r="M1579" i="3"/>
  <c r="N1579" i="3"/>
  <c r="O1579" i="3"/>
  <c r="M1580" i="3"/>
  <c r="N1580" i="3"/>
  <c r="O1580" i="3"/>
  <c r="M1581" i="3"/>
  <c r="N1581" i="3"/>
  <c r="O1581" i="3"/>
  <c r="M1582" i="3"/>
  <c r="N1582" i="3"/>
  <c r="O1582" i="3"/>
  <c r="M1583" i="3"/>
  <c r="N1583" i="3"/>
  <c r="O1583" i="3"/>
  <c r="M1584" i="3"/>
  <c r="N1584" i="3"/>
  <c r="O1584" i="3"/>
  <c r="M1585" i="3"/>
  <c r="N1585" i="3"/>
  <c r="O1585" i="3"/>
  <c r="M1586" i="3"/>
  <c r="N1586" i="3"/>
  <c r="O1586" i="3"/>
  <c r="M1587" i="3"/>
  <c r="N1587" i="3"/>
  <c r="O1587" i="3"/>
  <c r="M1588" i="3"/>
  <c r="N1588" i="3"/>
  <c r="O1588" i="3"/>
  <c r="M1589" i="3"/>
  <c r="N1589" i="3"/>
  <c r="O1589" i="3"/>
  <c r="M1590" i="3"/>
  <c r="N1590" i="3"/>
  <c r="O1590" i="3"/>
  <c r="M1591" i="3"/>
  <c r="N1591" i="3"/>
  <c r="O1591" i="3"/>
  <c r="M1592" i="3"/>
  <c r="N1592" i="3"/>
  <c r="O1592" i="3"/>
  <c r="M1593" i="3"/>
  <c r="N1593" i="3"/>
  <c r="O1593" i="3"/>
  <c r="M1594" i="3"/>
  <c r="N1594" i="3"/>
  <c r="O1594" i="3"/>
  <c r="M1595" i="3"/>
  <c r="N1595" i="3"/>
  <c r="O1595" i="3"/>
  <c r="M1596" i="3"/>
  <c r="N1596" i="3"/>
  <c r="O1596" i="3"/>
  <c r="M1597" i="3"/>
  <c r="N1597" i="3"/>
  <c r="O1597" i="3"/>
  <c r="M1598" i="3"/>
  <c r="N1598" i="3"/>
  <c r="O1598" i="3"/>
  <c r="M1599" i="3"/>
  <c r="N1599" i="3"/>
  <c r="O1599" i="3"/>
  <c r="M1600" i="3"/>
  <c r="N1600" i="3"/>
  <c r="O1600" i="3"/>
  <c r="M1601" i="3"/>
  <c r="N1601" i="3"/>
  <c r="O1601" i="3"/>
  <c r="M1602" i="3"/>
  <c r="N1602" i="3"/>
  <c r="O1602" i="3"/>
  <c r="M1603" i="3"/>
  <c r="N1603" i="3"/>
  <c r="O1603" i="3"/>
  <c r="M1604" i="3"/>
  <c r="N1604" i="3"/>
  <c r="O1604" i="3"/>
  <c r="M1605" i="3"/>
  <c r="N1605" i="3"/>
  <c r="O1605" i="3"/>
  <c r="M1606" i="3"/>
  <c r="N1606" i="3"/>
  <c r="O1606" i="3"/>
  <c r="M1607" i="3"/>
  <c r="N1607" i="3"/>
  <c r="O1607" i="3"/>
  <c r="M1608" i="3"/>
  <c r="N1608" i="3"/>
  <c r="O1608" i="3"/>
  <c r="M1609" i="3"/>
  <c r="N1609" i="3"/>
  <c r="O1609" i="3"/>
  <c r="M1610" i="3"/>
  <c r="N1610" i="3"/>
  <c r="O1610" i="3"/>
  <c r="M1611" i="3"/>
  <c r="N1611" i="3"/>
  <c r="O1611" i="3"/>
  <c r="M1612" i="3"/>
  <c r="N1612" i="3"/>
  <c r="O1612" i="3"/>
  <c r="M1613" i="3"/>
  <c r="N1613" i="3"/>
  <c r="O1613" i="3"/>
  <c r="M1614" i="3"/>
  <c r="N1614" i="3"/>
  <c r="O1614" i="3"/>
  <c r="M1615" i="3"/>
  <c r="N1615" i="3"/>
  <c r="O1615" i="3"/>
  <c r="M1616" i="3"/>
  <c r="N1616" i="3"/>
  <c r="O1616" i="3"/>
  <c r="M1617" i="3"/>
  <c r="N1617" i="3"/>
  <c r="O1617" i="3"/>
  <c r="M1618" i="3"/>
  <c r="N1618" i="3"/>
  <c r="O1618" i="3"/>
  <c r="M1619" i="3"/>
  <c r="N1619" i="3"/>
  <c r="O1619" i="3"/>
  <c r="M1620" i="3"/>
  <c r="N1620" i="3"/>
  <c r="O1620" i="3"/>
  <c r="M1621" i="3"/>
  <c r="N1621" i="3"/>
  <c r="O1621" i="3"/>
  <c r="M1622" i="3"/>
  <c r="N1622" i="3"/>
  <c r="O1622" i="3"/>
  <c r="M1623" i="3"/>
  <c r="N1623" i="3"/>
  <c r="O1623" i="3"/>
  <c r="M1624" i="3"/>
  <c r="N1624" i="3"/>
  <c r="O1624" i="3"/>
  <c r="M1625" i="3"/>
  <c r="N1625" i="3"/>
  <c r="O1625" i="3"/>
  <c r="M1626" i="3"/>
  <c r="N1626" i="3"/>
  <c r="O1626" i="3"/>
  <c r="M1627" i="3"/>
  <c r="N1627" i="3"/>
  <c r="O1627" i="3"/>
  <c r="M1628" i="3"/>
  <c r="N1628" i="3"/>
  <c r="O1628" i="3"/>
  <c r="M1629" i="3"/>
  <c r="N1629" i="3"/>
  <c r="O1629" i="3"/>
  <c r="M1630" i="3"/>
  <c r="N1630" i="3"/>
  <c r="O1630" i="3"/>
  <c r="M1631" i="3"/>
  <c r="N1631" i="3"/>
  <c r="O1631" i="3"/>
  <c r="M1632" i="3"/>
  <c r="N1632" i="3"/>
  <c r="O1632" i="3"/>
  <c r="M1633" i="3"/>
  <c r="N1633" i="3"/>
  <c r="O1633" i="3"/>
  <c r="M1634" i="3"/>
  <c r="N1634" i="3"/>
  <c r="O1634" i="3"/>
  <c r="M1635" i="3"/>
  <c r="N1635" i="3"/>
  <c r="O1635" i="3"/>
  <c r="M1636" i="3"/>
  <c r="N1636" i="3"/>
  <c r="O1636" i="3"/>
  <c r="M1637" i="3"/>
  <c r="N1637" i="3"/>
  <c r="O1637" i="3"/>
  <c r="M1638" i="3"/>
  <c r="N1638" i="3"/>
  <c r="O1638" i="3"/>
  <c r="M1639" i="3"/>
  <c r="N1639" i="3"/>
  <c r="O1639" i="3"/>
  <c r="M1640" i="3"/>
  <c r="N1640" i="3"/>
  <c r="O1640" i="3"/>
  <c r="M1641" i="3"/>
  <c r="N1641" i="3"/>
  <c r="O1641" i="3"/>
  <c r="M1642" i="3"/>
  <c r="N1642" i="3"/>
  <c r="O1642" i="3"/>
  <c r="M1643" i="3"/>
  <c r="N1643" i="3"/>
  <c r="O1643" i="3"/>
  <c r="M1644" i="3"/>
  <c r="N1644" i="3"/>
  <c r="O1644" i="3"/>
  <c r="M1645" i="3"/>
  <c r="N1645" i="3"/>
  <c r="O1645" i="3"/>
  <c r="M1646" i="3"/>
  <c r="N1646" i="3"/>
  <c r="O1646" i="3"/>
  <c r="M1647" i="3"/>
  <c r="N1647" i="3"/>
  <c r="O1647" i="3"/>
  <c r="M1648" i="3"/>
  <c r="N1648" i="3"/>
  <c r="O1648" i="3"/>
  <c r="M1649" i="3"/>
  <c r="N1649" i="3"/>
  <c r="O1649" i="3"/>
  <c r="M1650" i="3"/>
  <c r="N1650" i="3"/>
  <c r="O1650" i="3"/>
  <c r="M1651" i="3"/>
  <c r="N1651" i="3"/>
  <c r="O1651" i="3"/>
  <c r="M1652" i="3"/>
  <c r="N1652" i="3"/>
  <c r="O1652" i="3"/>
  <c r="M1653" i="3"/>
  <c r="N1653" i="3"/>
  <c r="O1653" i="3"/>
  <c r="M1654" i="3"/>
  <c r="N1654" i="3"/>
  <c r="O1654" i="3"/>
  <c r="M1655" i="3"/>
  <c r="N1655" i="3"/>
  <c r="O1655" i="3"/>
  <c r="M1656" i="3"/>
  <c r="N1656" i="3"/>
  <c r="O1656" i="3"/>
  <c r="M1657" i="3"/>
  <c r="N1657" i="3"/>
  <c r="O1657" i="3"/>
  <c r="M1658" i="3"/>
  <c r="N1658" i="3"/>
  <c r="O1658" i="3"/>
  <c r="M1659" i="3"/>
  <c r="N1659" i="3"/>
  <c r="O1659" i="3"/>
  <c r="M1660" i="3"/>
  <c r="N1660" i="3"/>
  <c r="O1660" i="3"/>
  <c r="M1661" i="3"/>
  <c r="N1661" i="3"/>
  <c r="O1661" i="3"/>
  <c r="M1662" i="3"/>
  <c r="N1662" i="3"/>
  <c r="O1662" i="3"/>
  <c r="M1663" i="3"/>
  <c r="N1663" i="3"/>
  <c r="O1663" i="3"/>
  <c r="M1664" i="3"/>
  <c r="N1664" i="3"/>
  <c r="O1664" i="3"/>
  <c r="M1665" i="3"/>
  <c r="N1665" i="3"/>
  <c r="O1665" i="3"/>
  <c r="M1666" i="3"/>
  <c r="N1666" i="3"/>
  <c r="O1666" i="3"/>
  <c r="M1667" i="3"/>
  <c r="N1667" i="3"/>
  <c r="O1667" i="3"/>
  <c r="M1668" i="3"/>
  <c r="N1668" i="3"/>
  <c r="O1668" i="3"/>
  <c r="M1669" i="3"/>
  <c r="N1669" i="3"/>
  <c r="O1669" i="3"/>
  <c r="M1670" i="3"/>
  <c r="N1670" i="3"/>
  <c r="O1670" i="3"/>
  <c r="M1671" i="3"/>
  <c r="N1671" i="3"/>
  <c r="O1671" i="3"/>
  <c r="M1672" i="3"/>
  <c r="N1672" i="3"/>
  <c r="O1672" i="3"/>
  <c r="M1673" i="3"/>
  <c r="N1673" i="3"/>
  <c r="O1673" i="3"/>
  <c r="M1674" i="3"/>
  <c r="N1674" i="3"/>
  <c r="O1674" i="3"/>
  <c r="M1675" i="3"/>
  <c r="N1675" i="3"/>
  <c r="O1675" i="3"/>
  <c r="M1676" i="3"/>
  <c r="N1676" i="3"/>
  <c r="O1676" i="3"/>
  <c r="M1677" i="3"/>
  <c r="N1677" i="3"/>
  <c r="O1677" i="3"/>
  <c r="M1678" i="3"/>
  <c r="N1678" i="3"/>
  <c r="O1678" i="3"/>
  <c r="M1679" i="3"/>
  <c r="N1679" i="3"/>
  <c r="O1679" i="3"/>
  <c r="M1680" i="3"/>
  <c r="N1680" i="3"/>
  <c r="O1680" i="3"/>
  <c r="M1681" i="3"/>
  <c r="N1681" i="3"/>
  <c r="O1681" i="3"/>
  <c r="M1682" i="3"/>
  <c r="N1682" i="3"/>
  <c r="O1682" i="3"/>
  <c r="M1683" i="3"/>
  <c r="N1683" i="3"/>
  <c r="O1683" i="3"/>
  <c r="M1684" i="3"/>
  <c r="N1684" i="3"/>
  <c r="O1684" i="3"/>
  <c r="M1685" i="3"/>
  <c r="N1685" i="3"/>
  <c r="O1685" i="3"/>
  <c r="M1686" i="3"/>
  <c r="N1686" i="3"/>
  <c r="O1686" i="3"/>
  <c r="M1687" i="3"/>
  <c r="N1687" i="3"/>
  <c r="O1687" i="3"/>
  <c r="M1688" i="3"/>
  <c r="N1688" i="3"/>
  <c r="O1688" i="3"/>
  <c r="M1689" i="3"/>
  <c r="N1689" i="3"/>
  <c r="O1689" i="3"/>
  <c r="M1690" i="3"/>
  <c r="N1690" i="3"/>
  <c r="O1690" i="3"/>
  <c r="M1691" i="3"/>
  <c r="N1691" i="3"/>
  <c r="O1691" i="3"/>
  <c r="M1692" i="3"/>
  <c r="N1692" i="3"/>
  <c r="O1692" i="3"/>
  <c r="M1693" i="3"/>
  <c r="N1693" i="3"/>
  <c r="O1693" i="3"/>
  <c r="M1694" i="3"/>
  <c r="N1694" i="3"/>
  <c r="O1694" i="3"/>
  <c r="M1695" i="3"/>
  <c r="N1695" i="3"/>
  <c r="O1695" i="3"/>
  <c r="M1696" i="3"/>
  <c r="N1696" i="3"/>
  <c r="O1696" i="3"/>
  <c r="M1697" i="3"/>
  <c r="N1697" i="3"/>
  <c r="O1697" i="3"/>
  <c r="M1698" i="3"/>
  <c r="N1698" i="3"/>
  <c r="O1698" i="3"/>
  <c r="M1699" i="3"/>
  <c r="N1699" i="3"/>
  <c r="O1699" i="3"/>
  <c r="M1700" i="3"/>
  <c r="N1700" i="3"/>
  <c r="O1700" i="3"/>
  <c r="M1701" i="3"/>
  <c r="N1701" i="3"/>
  <c r="O1701" i="3"/>
  <c r="M1702" i="3"/>
  <c r="N1702" i="3"/>
  <c r="O1702" i="3"/>
  <c r="M1703" i="3"/>
  <c r="N1703" i="3"/>
  <c r="O1703" i="3"/>
  <c r="M1704" i="3"/>
  <c r="N1704" i="3"/>
  <c r="O1704" i="3"/>
  <c r="M1705" i="3"/>
  <c r="N1705" i="3"/>
  <c r="O1705" i="3"/>
  <c r="M1706" i="3"/>
  <c r="N1706" i="3"/>
  <c r="O1706" i="3"/>
  <c r="M1707" i="3"/>
  <c r="N1707" i="3"/>
  <c r="O1707" i="3"/>
  <c r="M1708" i="3"/>
  <c r="N1708" i="3"/>
  <c r="O1708" i="3"/>
  <c r="M1709" i="3"/>
  <c r="N1709" i="3"/>
  <c r="O1709" i="3"/>
  <c r="M1710" i="3"/>
  <c r="N1710" i="3"/>
  <c r="O1710" i="3"/>
  <c r="M1711" i="3"/>
  <c r="N1711" i="3"/>
  <c r="O1711" i="3"/>
  <c r="M1712" i="3"/>
  <c r="N1712" i="3"/>
  <c r="O1712" i="3"/>
  <c r="M1713" i="3"/>
  <c r="N1713" i="3"/>
  <c r="O1713" i="3"/>
  <c r="M1714" i="3"/>
  <c r="N1714" i="3"/>
  <c r="O1714" i="3"/>
  <c r="M1715" i="3"/>
  <c r="N1715" i="3"/>
  <c r="O1715" i="3"/>
  <c r="M1716" i="3"/>
  <c r="N1716" i="3"/>
  <c r="O1716" i="3"/>
  <c r="M1717" i="3"/>
  <c r="N1717" i="3"/>
  <c r="O1717" i="3"/>
  <c r="M1718" i="3"/>
  <c r="N1718" i="3"/>
  <c r="O1718" i="3"/>
  <c r="M1719" i="3"/>
  <c r="N1719" i="3"/>
  <c r="O1719" i="3"/>
  <c r="M1720" i="3"/>
  <c r="N1720" i="3"/>
  <c r="O1720" i="3"/>
  <c r="M1721" i="3"/>
  <c r="N1721" i="3"/>
  <c r="O1721" i="3"/>
  <c r="M1722" i="3"/>
  <c r="N1722" i="3"/>
  <c r="O1722" i="3"/>
  <c r="M1723" i="3"/>
  <c r="N1723" i="3"/>
  <c r="O1723" i="3"/>
  <c r="M1724" i="3"/>
  <c r="N1724" i="3"/>
  <c r="O1724" i="3"/>
  <c r="M1725" i="3"/>
  <c r="N1725" i="3"/>
  <c r="O1725" i="3"/>
  <c r="M1726" i="3"/>
  <c r="N1726" i="3"/>
  <c r="O1726" i="3"/>
  <c r="M1727" i="3"/>
  <c r="N1727" i="3"/>
  <c r="O1727" i="3"/>
  <c r="M1728" i="3"/>
  <c r="N1728" i="3"/>
  <c r="O1728" i="3"/>
  <c r="M1729" i="3"/>
  <c r="N1729" i="3"/>
  <c r="O1729" i="3"/>
  <c r="M1730" i="3"/>
  <c r="N1730" i="3"/>
  <c r="O1730" i="3"/>
  <c r="M1731" i="3"/>
  <c r="N1731" i="3"/>
  <c r="O1731" i="3"/>
  <c r="M1732" i="3"/>
  <c r="N1732" i="3"/>
  <c r="O1732" i="3"/>
  <c r="M1733" i="3"/>
  <c r="N1733" i="3"/>
  <c r="O1733" i="3"/>
  <c r="M1734" i="3"/>
  <c r="N1734" i="3"/>
  <c r="O1734" i="3"/>
  <c r="M1735" i="3"/>
  <c r="N1735" i="3"/>
  <c r="O1735" i="3"/>
  <c r="M1736" i="3"/>
  <c r="N1736" i="3"/>
  <c r="O1736" i="3"/>
  <c r="M1737" i="3"/>
  <c r="N1737" i="3"/>
  <c r="O1737" i="3"/>
  <c r="M1738" i="3"/>
  <c r="N1738" i="3"/>
  <c r="O1738" i="3"/>
  <c r="M1739" i="3"/>
  <c r="N1739" i="3"/>
  <c r="O1739" i="3"/>
  <c r="M1740" i="3"/>
  <c r="N1740" i="3"/>
  <c r="O1740" i="3"/>
  <c r="M1741" i="3"/>
  <c r="N1741" i="3"/>
  <c r="O1741" i="3"/>
  <c r="M1742" i="3"/>
  <c r="N1742" i="3"/>
  <c r="O1742" i="3"/>
  <c r="M1743" i="3"/>
  <c r="N1743" i="3"/>
  <c r="O1743" i="3"/>
  <c r="M1744" i="3"/>
  <c r="N1744" i="3"/>
  <c r="O1744" i="3"/>
  <c r="M1745" i="3"/>
  <c r="N1745" i="3"/>
  <c r="O1745" i="3"/>
  <c r="M1746" i="3"/>
  <c r="N1746" i="3"/>
  <c r="O1746" i="3"/>
  <c r="M1747" i="3"/>
  <c r="N1747" i="3"/>
  <c r="O1747" i="3"/>
  <c r="M1748" i="3"/>
  <c r="N1748" i="3"/>
  <c r="O1748" i="3"/>
  <c r="M1749" i="3"/>
  <c r="N1749" i="3"/>
  <c r="O1749" i="3"/>
  <c r="M1750" i="3"/>
  <c r="N1750" i="3"/>
  <c r="O1750" i="3"/>
  <c r="M1751" i="3"/>
  <c r="N1751" i="3"/>
  <c r="O1751" i="3"/>
  <c r="M1752" i="3"/>
  <c r="N1752" i="3"/>
  <c r="O1752" i="3"/>
  <c r="M1753" i="3"/>
  <c r="N1753" i="3"/>
  <c r="O1753" i="3"/>
  <c r="M1754" i="3"/>
  <c r="N1754" i="3"/>
  <c r="O1754" i="3"/>
  <c r="M1755" i="3"/>
  <c r="N1755" i="3"/>
  <c r="O1755" i="3"/>
  <c r="M1756" i="3"/>
  <c r="N1756" i="3"/>
  <c r="O1756" i="3"/>
  <c r="M1757" i="3"/>
  <c r="N1757" i="3"/>
  <c r="O1757" i="3"/>
  <c r="M1758" i="3"/>
  <c r="N1758" i="3"/>
  <c r="O1758" i="3"/>
  <c r="M1759" i="3"/>
  <c r="N1759" i="3"/>
  <c r="O1759" i="3"/>
  <c r="M1760" i="3"/>
  <c r="N1760" i="3"/>
  <c r="O1760" i="3"/>
  <c r="M1761" i="3"/>
  <c r="N1761" i="3"/>
  <c r="O1761" i="3"/>
  <c r="M1762" i="3"/>
  <c r="N1762" i="3"/>
  <c r="O1762" i="3"/>
  <c r="M1763" i="3"/>
  <c r="N1763" i="3"/>
  <c r="O1763" i="3"/>
  <c r="M1764" i="3"/>
  <c r="N1764" i="3"/>
  <c r="O1764" i="3"/>
  <c r="M1765" i="3"/>
  <c r="N1765" i="3"/>
  <c r="O1765" i="3"/>
  <c r="M1766" i="3"/>
  <c r="N1766" i="3"/>
  <c r="O1766" i="3"/>
  <c r="M1767" i="3"/>
  <c r="N1767" i="3"/>
  <c r="O1767" i="3"/>
  <c r="M1768" i="3"/>
  <c r="N1768" i="3"/>
  <c r="O1768" i="3"/>
  <c r="M1769" i="3"/>
  <c r="N1769" i="3"/>
  <c r="O1769" i="3"/>
  <c r="M1770" i="3"/>
  <c r="N1770" i="3"/>
  <c r="O1770" i="3"/>
  <c r="M1771" i="3"/>
  <c r="N1771" i="3"/>
  <c r="O1771" i="3"/>
  <c r="M1772" i="3"/>
  <c r="N1772" i="3"/>
  <c r="O1772" i="3"/>
  <c r="M1773" i="3"/>
  <c r="N1773" i="3"/>
  <c r="O1773" i="3"/>
  <c r="M1774" i="3"/>
  <c r="N1774" i="3"/>
  <c r="O1774" i="3"/>
  <c r="M1775" i="3"/>
  <c r="N1775" i="3"/>
  <c r="O1775" i="3"/>
  <c r="M1776" i="3"/>
  <c r="N1776" i="3"/>
  <c r="O1776" i="3"/>
  <c r="M1777" i="3"/>
  <c r="N1777" i="3"/>
  <c r="O1777" i="3"/>
  <c r="M1778" i="3"/>
  <c r="N1778" i="3"/>
  <c r="O1778" i="3"/>
  <c r="M1779" i="3"/>
  <c r="N1779" i="3"/>
  <c r="O1779" i="3"/>
  <c r="M1780" i="3"/>
  <c r="N1780" i="3"/>
  <c r="O1780" i="3"/>
  <c r="M1781" i="3"/>
  <c r="N1781" i="3"/>
  <c r="O1781" i="3"/>
  <c r="M1782" i="3"/>
  <c r="N1782" i="3"/>
  <c r="O1782" i="3"/>
  <c r="M1783" i="3"/>
  <c r="N1783" i="3"/>
  <c r="O1783" i="3"/>
  <c r="M1784" i="3"/>
  <c r="N1784" i="3"/>
  <c r="O1784" i="3"/>
  <c r="M1785" i="3"/>
  <c r="N1785" i="3"/>
  <c r="O1785" i="3"/>
  <c r="M1786" i="3"/>
  <c r="N1786" i="3"/>
  <c r="O1786" i="3"/>
  <c r="M1787" i="3"/>
  <c r="N1787" i="3"/>
  <c r="O1787" i="3"/>
  <c r="M1788" i="3"/>
  <c r="N1788" i="3"/>
  <c r="O1788" i="3"/>
  <c r="M1789" i="3"/>
  <c r="N1789" i="3"/>
  <c r="O1789" i="3"/>
  <c r="M1790" i="3"/>
  <c r="N1790" i="3"/>
  <c r="O1790" i="3"/>
  <c r="M1791" i="3"/>
  <c r="N1791" i="3"/>
  <c r="O1791" i="3"/>
  <c r="M1792" i="3"/>
  <c r="N1792" i="3"/>
  <c r="O1792" i="3"/>
  <c r="M1793" i="3"/>
  <c r="N1793" i="3"/>
  <c r="O1793" i="3"/>
  <c r="M1794" i="3"/>
  <c r="N1794" i="3"/>
  <c r="O1794" i="3"/>
  <c r="M1795" i="3"/>
  <c r="N1795" i="3"/>
  <c r="O1795" i="3"/>
  <c r="M1796" i="3"/>
  <c r="N1796" i="3"/>
  <c r="O1796" i="3"/>
  <c r="M1797" i="3"/>
  <c r="N1797" i="3"/>
  <c r="O1797" i="3"/>
  <c r="M1798" i="3"/>
  <c r="N1798" i="3"/>
  <c r="O1798" i="3"/>
  <c r="M1799" i="3"/>
  <c r="N1799" i="3"/>
  <c r="O1799" i="3"/>
  <c r="M1800" i="3"/>
  <c r="N1800" i="3"/>
  <c r="O1800" i="3"/>
  <c r="M1801" i="3"/>
  <c r="N1801" i="3"/>
  <c r="O1801" i="3"/>
  <c r="M1802" i="3"/>
  <c r="N1802" i="3"/>
  <c r="O1802" i="3"/>
  <c r="M1803" i="3"/>
  <c r="N1803" i="3"/>
  <c r="O1803" i="3"/>
  <c r="M1804" i="3"/>
  <c r="N1804" i="3"/>
  <c r="O1804" i="3"/>
  <c r="M1805" i="3"/>
  <c r="N1805" i="3"/>
  <c r="O1805" i="3"/>
  <c r="M1806" i="3"/>
  <c r="N1806" i="3"/>
  <c r="O1806" i="3"/>
  <c r="M1807" i="3"/>
  <c r="N1807" i="3"/>
  <c r="O1807" i="3"/>
  <c r="M1808" i="3"/>
  <c r="N1808" i="3"/>
  <c r="O1808" i="3"/>
  <c r="M1809" i="3"/>
  <c r="N1809" i="3"/>
  <c r="O1809" i="3"/>
  <c r="M1810" i="3"/>
  <c r="N1810" i="3"/>
  <c r="O1810" i="3"/>
  <c r="M1811" i="3"/>
  <c r="N1811" i="3"/>
  <c r="O1811" i="3"/>
  <c r="M1812" i="3"/>
  <c r="N1812" i="3"/>
  <c r="O1812" i="3"/>
  <c r="M1813" i="3"/>
  <c r="N1813" i="3"/>
  <c r="O1813" i="3"/>
  <c r="M1814" i="3"/>
  <c r="N1814" i="3"/>
  <c r="O1814" i="3"/>
  <c r="M1815" i="3"/>
  <c r="N1815" i="3"/>
  <c r="O1815" i="3"/>
  <c r="M1816" i="3"/>
  <c r="N1816" i="3"/>
  <c r="O1816" i="3"/>
  <c r="M1817" i="3"/>
  <c r="N1817" i="3"/>
  <c r="O1817" i="3"/>
  <c r="M1818" i="3"/>
  <c r="N1818" i="3"/>
  <c r="O1818" i="3"/>
  <c r="M1819" i="3"/>
  <c r="N1819" i="3"/>
  <c r="O1819" i="3"/>
  <c r="M1820" i="3"/>
  <c r="N1820" i="3"/>
  <c r="O1820" i="3"/>
  <c r="M1821" i="3"/>
  <c r="N1821" i="3"/>
  <c r="O1821" i="3"/>
  <c r="M1822" i="3"/>
  <c r="N1822" i="3"/>
  <c r="O1822" i="3"/>
  <c r="M1823" i="3"/>
  <c r="N1823" i="3"/>
  <c r="O1823" i="3"/>
  <c r="M1824" i="3"/>
  <c r="N1824" i="3"/>
  <c r="O1824" i="3"/>
  <c r="M1825" i="3"/>
  <c r="N1825" i="3"/>
  <c r="O1825" i="3"/>
  <c r="M1826" i="3"/>
  <c r="N1826" i="3"/>
  <c r="O1826" i="3"/>
  <c r="M1827" i="3"/>
  <c r="N1827" i="3"/>
  <c r="O1827" i="3"/>
  <c r="M1828" i="3"/>
  <c r="N1828" i="3"/>
  <c r="O1828" i="3"/>
  <c r="M1829" i="3"/>
  <c r="N1829" i="3"/>
  <c r="O1829" i="3"/>
  <c r="M1830" i="3"/>
  <c r="N1830" i="3"/>
  <c r="O1830" i="3"/>
  <c r="M1831" i="3"/>
  <c r="N1831" i="3"/>
  <c r="O1831" i="3"/>
  <c r="M1832" i="3"/>
  <c r="N1832" i="3"/>
  <c r="O1832" i="3"/>
  <c r="M1833" i="3"/>
  <c r="N1833" i="3"/>
  <c r="O1833" i="3"/>
  <c r="M1834" i="3"/>
  <c r="N1834" i="3"/>
  <c r="O1834" i="3"/>
  <c r="M1835" i="3"/>
  <c r="N1835" i="3"/>
  <c r="O1835" i="3"/>
  <c r="M1836" i="3"/>
  <c r="N1836" i="3"/>
  <c r="O1836" i="3"/>
  <c r="M1837" i="3"/>
  <c r="N1837" i="3"/>
  <c r="O1837" i="3"/>
  <c r="M1838" i="3"/>
  <c r="N1838" i="3"/>
  <c r="O1838" i="3"/>
  <c r="M1839" i="3"/>
  <c r="N1839" i="3"/>
  <c r="O1839" i="3"/>
  <c r="M1840" i="3"/>
  <c r="N1840" i="3"/>
  <c r="O1840" i="3"/>
  <c r="M1841" i="3"/>
  <c r="N1841" i="3"/>
  <c r="O1841" i="3"/>
  <c r="M1842" i="3"/>
  <c r="N1842" i="3"/>
  <c r="O1842" i="3"/>
  <c r="M1843" i="3"/>
  <c r="N1843" i="3"/>
  <c r="O1843" i="3"/>
  <c r="M1844" i="3"/>
  <c r="N1844" i="3"/>
  <c r="O1844" i="3"/>
  <c r="M1845" i="3"/>
  <c r="N1845" i="3"/>
  <c r="O1845" i="3"/>
  <c r="M1846" i="3"/>
  <c r="N1846" i="3"/>
  <c r="O1846" i="3"/>
  <c r="M1847" i="3"/>
  <c r="N1847" i="3"/>
  <c r="O1847" i="3"/>
  <c r="M1848" i="3"/>
  <c r="N1848" i="3"/>
  <c r="O1848" i="3"/>
  <c r="M1849" i="3"/>
  <c r="N1849" i="3"/>
  <c r="O1849" i="3"/>
  <c r="M1850" i="3"/>
  <c r="N1850" i="3"/>
  <c r="O1850" i="3"/>
  <c r="M1851" i="3"/>
  <c r="N1851" i="3"/>
  <c r="O1851" i="3"/>
  <c r="M1852" i="3"/>
  <c r="N1852" i="3"/>
  <c r="O1852" i="3"/>
  <c r="M1853" i="3"/>
  <c r="N1853" i="3"/>
  <c r="O1853" i="3"/>
  <c r="M1854" i="3"/>
  <c r="N1854" i="3"/>
  <c r="O1854" i="3"/>
  <c r="M1855" i="3"/>
  <c r="N1855" i="3"/>
  <c r="O1855" i="3"/>
  <c r="M1856" i="3"/>
  <c r="N1856" i="3"/>
  <c r="O1856" i="3"/>
  <c r="M1857" i="3"/>
  <c r="N1857" i="3"/>
  <c r="O1857" i="3"/>
  <c r="M1858" i="3"/>
  <c r="N1858" i="3"/>
  <c r="O1858" i="3"/>
  <c r="M1859" i="3"/>
  <c r="N1859" i="3"/>
  <c r="O1859" i="3"/>
  <c r="M1860" i="3"/>
  <c r="N1860" i="3"/>
  <c r="O1860" i="3"/>
  <c r="M1861" i="3"/>
  <c r="N1861" i="3"/>
  <c r="O1861" i="3"/>
  <c r="M1862" i="3"/>
  <c r="N1862" i="3"/>
  <c r="O1862" i="3"/>
  <c r="M1863" i="3"/>
  <c r="N1863" i="3"/>
  <c r="O1863" i="3"/>
  <c r="M1864" i="3"/>
  <c r="N1864" i="3"/>
  <c r="O1864" i="3"/>
  <c r="M1865" i="3"/>
  <c r="N1865" i="3"/>
  <c r="O1865" i="3"/>
  <c r="M1866" i="3"/>
  <c r="N1866" i="3"/>
  <c r="O1866" i="3"/>
  <c r="M1867" i="3"/>
  <c r="N1867" i="3"/>
  <c r="O1867" i="3"/>
  <c r="M1868" i="3"/>
  <c r="N1868" i="3"/>
  <c r="O1868" i="3"/>
  <c r="M1869" i="3"/>
  <c r="N1869" i="3"/>
  <c r="O1869" i="3"/>
  <c r="M1870" i="3"/>
  <c r="N1870" i="3"/>
  <c r="O1870" i="3"/>
  <c r="M1871" i="3"/>
  <c r="N1871" i="3"/>
  <c r="O1871" i="3"/>
  <c r="M1872" i="3"/>
  <c r="N1872" i="3"/>
  <c r="O1872" i="3"/>
  <c r="M1873" i="3"/>
  <c r="N1873" i="3"/>
  <c r="O1873" i="3"/>
  <c r="M1874" i="3"/>
  <c r="N1874" i="3"/>
  <c r="O1874" i="3"/>
  <c r="M1875" i="3"/>
  <c r="N1875" i="3"/>
  <c r="O1875" i="3"/>
  <c r="M1876" i="3"/>
  <c r="N1876" i="3"/>
  <c r="O1876" i="3"/>
  <c r="M1877" i="3"/>
  <c r="N1877" i="3"/>
  <c r="O1877" i="3"/>
  <c r="M1878" i="3"/>
  <c r="N1878" i="3"/>
  <c r="O1878" i="3"/>
  <c r="M1879" i="3"/>
  <c r="N1879" i="3"/>
  <c r="O1879" i="3"/>
  <c r="M1880" i="3"/>
  <c r="N1880" i="3"/>
  <c r="O1880" i="3"/>
  <c r="M1881" i="3"/>
  <c r="N1881" i="3"/>
  <c r="O1881" i="3"/>
  <c r="M1882" i="3"/>
  <c r="N1882" i="3"/>
  <c r="O1882" i="3"/>
  <c r="M1883" i="3"/>
  <c r="N1883" i="3"/>
  <c r="O1883" i="3"/>
  <c r="M1884" i="3"/>
  <c r="N1884" i="3"/>
  <c r="O1884" i="3"/>
  <c r="M1885" i="3"/>
  <c r="N1885" i="3"/>
  <c r="O1885" i="3"/>
  <c r="M1886" i="3"/>
  <c r="N1886" i="3"/>
  <c r="O1886" i="3"/>
  <c r="M1887" i="3"/>
  <c r="N1887" i="3"/>
  <c r="O1887" i="3"/>
  <c r="M1888" i="3"/>
  <c r="N1888" i="3"/>
  <c r="O1888" i="3"/>
  <c r="M1889" i="3"/>
  <c r="N1889" i="3"/>
  <c r="O1889" i="3"/>
  <c r="M1890" i="3"/>
  <c r="N1890" i="3"/>
  <c r="O1890" i="3"/>
  <c r="M1891" i="3"/>
  <c r="N1891" i="3"/>
  <c r="O1891" i="3"/>
  <c r="M1892" i="3"/>
  <c r="N1892" i="3"/>
  <c r="O1892" i="3"/>
  <c r="M1893" i="3"/>
  <c r="N1893" i="3"/>
  <c r="O1893" i="3"/>
  <c r="M1894" i="3"/>
  <c r="N1894" i="3"/>
  <c r="O1894" i="3"/>
  <c r="M1895" i="3"/>
  <c r="N1895" i="3"/>
  <c r="O1895" i="3"/>
  <c r="M1896" i="3"/>
  <c r="N1896" i="3"/>
  <c r="O1896" i="3"/>
  <c r="M1897" i="3"/>
  <c r="N1897" i="3"/>
  <c r="O1897" i="3"/>
  <c r="M1898" i="3"/>
  <c r="N1898" i="3"/>
  <c r="O1898" i="3"/>
  <c r="M1899" i="3"/>
  <c r="N1899" i="3"/>
  <c r="O1899" i="3"/>
  <c r="M1900" i="3"/>
  <c r="N1900" i="3"/>
  <c r="O1900" i="3"/>
  <c r="M1901" i="3"/>
  <c r="N1901" i="3"/>
  <c r="O1901" i="3"/>
  <c r="M1902" i="3"/>
  <c r="N1902" i="3"/>
  <c r="O1902" i="3"/>
  <c r="M1903" i="3"/>
  <c r="N1903" i="3"/>
  <c r="O1903" i="3"/>
  <c r="M1904" i="3"/>
  <c r="N1904" i="3"/>
  <c r="O1904" i="3"/>
  <c r="M1905" i="3"/>
  <c r="N1905" i="3"/>
  <c r="O1905" i="3"/>
  <c r="M1906" i="3"/>
  <c r="N1906" i="3"/>
  <c r="O1906" i="3"/>
  <c r="M1907" i="3"/>
  <c r="N1907" i="3"/>
  <c r="O1907" i="3"/>
  <c r="M1908" i="3"/>
  <c r="N1908" i="3"/>
  <c r="O1908" i="3"/>
  <c r="M1909" i="3"/>
  <c r="N1909" i="3"/>
  <c r="O1909" i="3"/>
  <c r="M1910" i="3"/>
  <c r="N1910" i="3"/>
  <c r="O1910" i="3"/>
  <c r="M1911" i="3"/>
  <c r="N1911" i="3"/>
  <c r="O1911" i="3"/>
  <c r="M1912" i="3"/>
  <c r="N1912" i="3"/>
  <c r="O1912" i="3"/>
  <c r="M1913" i="3"/>
  <c r="N1913" i="3"/>
  <c r="O1913" i="3"/>
  <c r="M1914" i="3"/>
  <c r="N1914" i="3"/>
  <c r="O1914" i="3"/>
  <c r="M1915" i="3"/>
  <c r="N1915" i="3"/>
  <c r="O1915" i="3"/>
  <c r="M1916" i="3"/>
  <c r="N1916" i="3"/>
  <c r="O1916" i="3"/>
  <c r="M1917" i="3"/>
  <c r="N1917" i="3"/>
  <c r="O1917" i="3"/>
  <c r="M1918" i="3"/>
  <c r="N1918" i="3"/>
  <c r="O1918" i="3"/>
  <c r="M1919" i="3"/>
  <c r="N1919" i="3"/>
  <c r="O1919" i="3"/>
  <c r="M1920" i="3"/>
  <c r="N1920" i="3"/>
  <c r="O1920" i="3"/>
  <c r="M1921" i="3"/>
  <c r="N1921" i="3"/>
  <c r="O1921" i="3"/>
  <c r="M1922" i="3"/>
  <c r="N1922" i="3"/>
  <c r="O1922" i="3"/>
  <c r="M1923" i="3"/>
  <c r="N1923" i="3"/>
  <c r="O1923" i="3"/>
  <c r="M1924" i="3"/>
  <c r="N1924" i="3"/>
  <c r="O1924" i="3"/>
  <c r="M1925" i="3"/>
  <c r="N1925" i="3"/>
  <c r="O1925" i="3"/>
  <c r="M1926" i="3"/>
  <c r="N1926" i="3"/>
  <c r="O1926" i="3"/>
  <c r="M1927" i="3"/>
  <c r="N1927" i="3"/>
  <c r="O1927" i="3"/>
  <c r="M1928" i="3"/>
  <c r="N1928" i="3"/>
  <c r="O1928" i="3"/>
  <c r="M1929" i="3"/>
  <c r="N1929" i="3"/>
  <c r="O1929" i="3"/>
  <c r="M1930" i="3"/>
  <c r="N1930" i="3"/>
  <c r="O1930" i="3"/>
  <c r="M1931" i="3"/>
  <c r="N1931" i="3"/>
  <c r="O1931" i="3"/>
  <c r="M1932" i="3"/>
  <c r="N1932" i="3"/>
  <c r="O1932" i="3"/>
  <c r="M1933" i="3"/>
  <c r="N1933" i="3"/>
  <c r="O1933" i="3"/>
  <c r="M1934" i="3"/>
  <c r="N1934" i="3"/>
  <c r="O1934" i="3"/>
  <c r="M1935" i="3"/>
  <c r="N1935" i="3"/>
  <c r="O1935" i="3"/>
  <c r="M1936" i="3"/>
  <c r="N1936" i="3"/>
  <c r="O1936" i="3"/>
  <c r="M1937" i="3"/>
  <c r="N1937" i="3"/>
  <c r="O1937" i="3"/>
  <c r="M1938" i="3"/>
  <c r="N1938" i="3"/>
  <c r="O1938" i="3"/>
  <c r="M1939" i="3"/>
  <c r="N1939" i="3"/>
  <c r="O1939" i="3"/>
  <c r="M1940" i="3"/>
  <c r="N1940" i="3"/>
  <c r="O1940" i="3"/>
  <c r="M1941" i="3"/>
  <c r="N1941" i="3"/>
  <c r="O1941" i="3"/>
  <c r="M1942" i="3"/>
  <c r="N1942" i="3"/>
  <c r="O1942" i="3"/>
  <c r="M1943" i="3"/>
  <c r="N1943" i="3"/>
  <c r="O1943" i="3"/>
  <c r="M1944" i="3"/>
  <c r="N1944" i="3"/>
  <c r="O1944" i="3"/>
  <c r="M1945" i="3"/>
  <c r="N1945" i="3"/>
  <c r="O1945" i="3"/>
  <c r="M1946" i="3"/>
  <c r="N1946" i="3"/>
  <c r="O1946" i="3"/>
  <c r="M1947" i="3"/>
  <c r="N1947" i="3"/>
  <c r="O1947" i="3"/>
  <c r="M1948" i="3"/>
  <c r="N1948" i="3"/>
  <c r="O1948" i="3"/>
  <c r="M1949" i="3"/>
  <c r="N1949" i="3"/>
  <c r="O1949" i="3"/>
  <c r="M1950" i="3"/>
  <c r="N1950" i="3"/>
  <c r="O1950" i="3"/>
  <c r="M1951" i="3"/>
  <c r="N1951" i="3"/>
  <c r="O1951" i="3"/>
  <c r="M1952" i="3"/>
  <c r="N1952" i="3"/>
  <c r="O1952" i="3"/>
  <c r="M1953" i="3"/>
  <c r="N1953" i="3"/>
  <c r="O1953" i="3"/>
  <c r="M1954" i="3"/>
  <c r="N1954" i="3"/>
  <c r="O1954" i="3"/>
  <c r="M1955" i="3"/>
  <c r="N1955" i="3"/>
  <c r="O1955" i="3"/>
  <c r="M1956" i="3"/>
  <c r="N1956" i="3"/>
  <c r="O1956" i="3"/>
  <c r="M1957" i="3"/>
  <c r="N1957" i="3"/>
  <c r="O1957" i="3"/>
  <c r="M1958" i="3"/>
  <c r="N1958" i="3"/>
  <c r="O1958" i="3"/>
  <c r="M1959" i="3"/>
  <c r="N1959" i="3"/>
  <c r="O1959" i="3"/>
  <c r="M1960" i="3"/>
  <c r="N1960" i="3"/>
  <c r="O1960" i="3"/>
  <c r="M1961" i="3"/>
  <c r="N1961" i="3"/>
  <c r="O1961" i="3"/>
  <c r="M1962" i="3"/>
  <c r="N1962" i="3"/>
  <c r="O1962" i="3"/>
  <c r="M1963" i="3"/>
  <c r="N1963" i="3"/>
  <c r="O1963" i="3"/>
  <c r="M1964" i="3"/>
  <c r="N1964" i="3"/>
  <c r="O1964" i="3"/>
  <c r="M1965" i="3"/>
  <c r="N1965" i="3"/>
  <c r="O1965" i="3"/>
  <c r="M1966" i="3"/>
  <c r="N1966" i="3"/>
  <c r="O1966" i="3"/>
  <c r="M1967" i="3"/>
  <c r="N1967" i="3"/>
  <c r="O1967" i="3"/>
  <c r="M1968" i="3"/>
  <c r="N1968" i="3"/>
  <c r="O1968" i="3"/>
  <c r="M1969" i="3"/>
  <c r="N1969" i="3"/>
  <c r="O1969" i="3"/>
  <c r="M1970" i="3"/>
  <c r="N1970" i="3"/>
  <c r="O1970" i="3"/>
  <c r="M1971" i="3"/>
  <c r="N1971" i="3"/>
  <c r="O1971" i="3"/>
  <c r="M1972" i="3"/>
  <c r="N1972" i="3"/>
  <c r="O1972" i="3"/>
  <c r="M1973" i="3"/>
  <c r="N1973" i="3"/>
  <c r="O1973" i="3"/>
  <c r="M1974" i="3"/>
  <c r="N1974" i="3"/>
  <c r="O1974" i="3"/>
  <c r="M1975" i="3"/>
  <c r="N1975" i="3"/>
  <c r="O1975" i="3"/>
  <c r="M1976" i="3"/>
  <c r="N1976" i="3"/>
  <c r="O1976" i="3"/>
  <c r="M1977" i="3"/>
  <c r="N1977" i="3"/>
  <c r="O1977" i="3"/>
  <c r="M1978" i="3"/>
  <c r="N1978" i="3"/>
  <c r="O1978" i="3"/>
  <c r="M1979" i="3"/>
  <c r="N1979" i="3"/>
  <c r="O1979" i="3"/>
  <c r="M1980" i="3"/>
  <c r="N1980" i="3"/>
  <c r="O1980" i="3"/>
  <c r="M1981" i="3"/>
  <c r="N1981" i="3"/>
  <c r="O1981" i="3"/>
  <c r="M1982" i="3"/>
  <c r="N1982" i="3"/>
  <c r="O1982" i="3"/>
  <c r="M1983" i="3"/>
  <c r="N1983" i="3"/>
  <c r="O1983" i="3"/>
  <c r="M1984" i="3"/>
  <c r="N1984" i="3"/>
  <c r="O1984" i="3"/>
  <c r="M1985" i="3"/>
  <c r="N1985" i="3"/>
  <c r="O1985" i="3"/>
  <c r="M1986" i="3"/>
  <c r="N1986" i="3"/>
  <c r="O1986" i="3"/>
  <c r="M1987" i="3"/>
  <c r="N1987" i="3"/>
  <c r="O1987" i="3"/>
  <c r="M1988" i="3"/>
  <c r="N1988" i="3"/>
  <c r="O1988" i="3"/>
  <c r="M1989" i="3"/>
  <c r="N1989" i="3"/>
  <c r="O1989" i="3"/>
  <c r="M1990" i="3"/>
  <c r="N1990" i="3"/>
  <c r="O1990" i="3"/>
  <c r="M1991" i="3"/>
  <c r="N1991" i="3"/>
  <c r="O1991" i="3"/>
  <c r="M1992" i="3"/>
  <c r="N1992" i="3"/>
  <c r="O1992" i="3"/>
  <c r="M1993" i="3"/>
  <c r="N1993" i="3"/>
  <c r="O1993" i="3"/>
  <c r="M1994" i="3"/>
  <c r="N1994" i="3"/>
  <c r="O1994" i="3"/>
  <c r="M1995" i="3"/>
  <c r="N1995" i="3"/>
  <c r="O1995" i="3"/>
  <c r="M1996" i="3"/>
  <c r="N1996" i="3"/>
  <c r="O1996" i="3"/>
  <c r="M1997" i="3"/>
  <c r="N1997" i="3"/>
  <c r="O1997" i="3"/>
  <c r="M1998" i="3"/>
  <c r="N1998" i="3"/>
  <c r="O1998" i="3"/>
  <c r="M1999" i="3"/>
  <c r="N1999" i="3"/>
  <c r="O1999" i="3"/>
  <c r="M2000" i="3"/>
  <c r="N2000" i="3"/>
  <c r="O2000" i="3"/>
  <c r="M2001" i="3"/>
  <c r="N2001" i="3"/>
  <c r="O2001" i="3"/>
  <c r="M2002" i="3"/>
  <c r="N2002" i="3"/>
  <c r="O2002" i="3"/>
  <c r="M2003" i="3"/>
  <c r="N2003" i="3"/>
  <c r="O2003" i="3"/>
  <c r="M2004" i="3"/>
  <c r="N2004" i="3"/>
  <c r="O2004" i="3"/>
  <c r="M2005" i="3"/>
  <c r="N2005" i="3"/>
  <c r="O2005" i="3"/>
  <c r="M2006" i="3"/>
  <c r="N2006" i="3"/>
  <c r="O2006" i="3"/>
  <c r="M2007" i="3"/>
  <c r="N2007" i="3"/>
  <c r="O2007" i="3"/>
  <c r="M2008" i="3"/>
  <c r="N2008" i="3"/>
  <c r="O2008" i="3"/>
  <c r="M2009" i="3"/>
  <c r="N2009" i="3"/>
  <c r="O2009" i="3"/>
  <c r="M2010" i="3"/>
  <c r="N2010" i="3"/>
  <c r="O2010" i="3"/>
  <c r="M2011" i="3"/>
  <c r="N2011" i="3"/>
  <c r="O2011" i="3"/>
  <c r="M2012" i="3"/>
  <c r="N2012" i="3"/>
  <c r="O2012" i="3"/>
  <c r="M2013" i="3"/>
  <c r="N2013" i="3"/>
  <c r="O2013" i="3"/>
  <c r="M2014" i="3"/>
  <c r="N2014" i="3"/>
  <c r="O2014" i="3"/>
  <c r="M2015" i="3"/>
  <c r="N2015" i="3"/>
  <c r="O2015" i="3"/>
  <c r="M2016" i="3"/>
  <c r="N2016" i="3"/>
  <c r="O2016" i="3"/>
  <c r="M2017" i="3"/>
  <c r="N2017" i="3"/>
  <c r="O2017" i="3"/>
  <c r="M2018" i="3"/>
  <c r="N2018" i="3"/>
  <c r="O2018" i="3"/>
  <c r="M2019" i="3"/>
  <c r="N2019" i="3"/>
  <c r="O2019" i="3"/>
  <c r="M2020" i="3"/>
  <c r="N2020" i="3"/>
  <c r="O2020" i="3"/>
  <c r="M2021" i="3"/>
  <c r="N2021" i="3"/>
  <c r="O2021" i="3"/>
  <c r="M2022" i="3"/>
  <c r="N2022" i="3"/>
  <c r="O2022" i="3"/>
  <c r="M2023" i="3"/>
  <c r="N2023" i="3"/>
  <c r="O2023" i="3"/>
  <c r="M2024" i="3"/>
  <c r="N2024" i="3"/>
  <c r="O2024" i="3"/>
  <c r="M2025" i="3"/>
  <c r="N2025" i="3"/>
  <c r="O2025" i="3"/>
  <c r="M2026" i="3"/>
  <c r="N2026" i="3"/>
  <c r="O2026" i="3"/>
  <c r="M2027" i="3"/>
  <c r="N2027" i="3"/>
  <c r="O2027" i="3"/>
  <c r="M2028" i="3"/>
  <c r="N2028" i="3"/>
  <c r="O2028" i="3"/>
  <c r="M2029" i="3"/>
  <c r="N2029" i="3"/>
  <c r="O2029" i="3"/>
  <c r="M2030" i="3"/>
  <c r="N2030" i="3"/>
  <c r="O2030" i="3"/>
  <c r="M2031" i="3"/>
  <c r="N2031" i="3"/>
  <c r="O2031" i="3"/>
  <c r="M2032" i="3"/>
  <c r="N2032" i="3"/>
  <c r="O2032" i="3"/>
  <c r="M2033" i="3"/>
  <c r="N2033" i="3"/>
  <c r="O2033" i="3"/>
  <c r="M2034" i="3"/>
  <c r="N2034" i="3"/>
  <c r="O2034" i="3"/>
  <c r="M2035" i="3"/>
  <c r="N2035" i="3"/>
  <c r="O2035" i="3"/>
  <c r="M2036" i="3"/>
  <c r="N2036" i="3"/>
  <c r="O2036" i="3"/>
  <c r="M2037" i="3"/>
  <c r="N2037" i="3"/>
  <c r="O2037" i="3"/>
  <c r="M2038" i="3"/>
  <c r="N2038" i="3"/>
  <c r="O2038" i="3"/>
  <c r="M2039" i="3"/>
  <c r="N2039" i="3"/>
  <c r="O2039" i="3"/>
  <c r="M2040" i="3"/>
  <c r="N2040" i="3"/>
  <c r="O2040" i="3"/>
  <c r="M2041" i="3"/>
  <c r="N2041" i="3"/>
  <c r="O2041" i="3"/>
  <c r="M2042" i="3"/>
  <c r="N2042" i="3"/>
  <c r="O2042" i="3"/>
  <c r="M2043" i="3"/>
  <c r="N2043" i="3"/>
  <c r="O2043" i="3"/>
  <c r="M2044" i="3"/>
  <c r="N2044" i="3"/>
  <c r="O2044" i="3"/>
  <c r="M2045" i="3"/>
  <c r="N2045" i="3"/>
  <c r="O2045" i="3"/>
  <c r="M2046" i="3"/>
  <c r="N2046" i="3"/>
  <c r="O2046" i="3"/>
  <c r="M2047" i="3"/>
  <c r="N2047" i="3"/>
  <c r="O2047" i="3"/>
  <c r="M2048" i="3"/>
  <c r="N2048" i="3"/>
  <c r="O2048" i="3"/>
  <c r="M2049" i="3"/>
  <c r="N2049" i="3"/>
  <c r="O2049" i="3"/>
  <c r="M2050" i="3"/>
  <c r="N2050" i="3"/>
  <c r="O2050" i="3"/>
  <c r="M2051" i="3"/>
  <c r="N2051" i="3"/>
  <c r="O2051" i="3"/>
  <c r="M2052" i="3"/>
  <c r="N2052" i="3"/>
  <c r="O2052" i="3"/>
  <c r="M2053" i="3"/>
  <c r="N2053" i="3"/>
  <c r="O2053" i="3"/>
  <c r="M2054" i="3"/>
  <c r="N2054" i="3"/>
  <c r="O2054" i="3"/>
  <c r="M2055" i="3"/>
  <c r="N2055" i="3"/>
  <c r="O2055" i="3"/>
  <c r="M2056" i="3"/>
  <c r="N2056" i="3"/>
  <c r="O2056" i="3"/>
  <c r="M2057" i="3"/>
  <c r="N2057" i="3"/>
  <c r="O2057" i="3"/>
  <c r="M2058" i="3"/>
  <c r="N2058" i="3"/>
  <c r="O2058" i="3"/>
  <c r="M2059" i="3"/>
  <c r="N2059" i="3"/>
  <c r="O2059" i="3"/>
  <c r="M2060" i="3"/>
  <c r="N2060" i="3"/>
  <c r="O2060" i="3"/>
  <c r="M2061" i="3"/>
  <c r="N2061" i="3"/>
  <c r="O2061" i="3"/>
  <c r="M2062" i="3"/>
  <c r="N2062" i="3"/>
  <c r="O2062" i="3"/>
  <c r="M2063" i="3"/>
  <c r="N2063" i="3"/>
  <c r="O2063" i="3"/>
  <c r="M2064" i="3"/>
  <c r="N2064" i="3"/>
  <c r="O2064" i="3"/>
  <c r="M2065" i="3"/>
  <c r="N2065" i="3"/>
  <c r="O2065" i="3"/>
  <c r="M2066" i="3"/>
  <c r="N2066" i="3"/>
  <c r="O2066" i="3"/>
  <c r="M2067" i="3"/>
  <c r="N2067" i="3"/>
  <c r="O2067" i="3"/>
  <c r="M2068" i="3"/>
  <c r="N2068" i="3"/>
  <c r="O2068" i="3"/>
  <c r="M2069" i="3"/>
  <c r="N2069" i="3"/>
  <c r="O2069" i="3"/>
  <c r="M2070" i="3"/>
  <c r="N2070" i="3"/>
  <c r="O2070" i="3"/>
  <c r="M2071" i="3"/>
  <c r="N2071" i="3"/>
  <c r="O2071" i="3"/>
  <c r="M2072" i="3"/>
  <c r="N2072" i="3"/>
  <c r="O2072" i="3"/>
  <c r="M2073" i="3"/>
  <c r="N2073" i="3"/>
  <c r="O2073" i="3"/>
  <c r="M2074" i="3"/>
  <c r="N2074" i="3"/>
  <c r="O2074" i="3"/>
  <c r="M2075" i="3"/>
  <c r="N2075" i="3"/>
  <c r="O2075" i="3"/>
  <c r="M2076" i="3"/>
  <c r="N2076" i="3"/>
  <c r="O2076" i="3"/>
  <c r="M2077" i="3"/>
  <c r="N2077" i="3"/>
  <c r="O2077" i="3"/>
  <c r="M2078" i="3"/>
  <c r="N2078" i="3"/>
  <c r="O2078" i="3"/>
  <c r="M2079" i="3"/>
  <c r="N2079" i="3"/>
  <c r="O2079" i="3"/>
  <c r="M2080" i="3"/>
  <c r="N2080" i="3"/>
  <c r="O2080" i="3"/>
  <c r="M2081" i="3"/>
  <c r="N2081" i="3"/>
  <c r="O2081" i="3"/>
  <c r="M2082" i="3"/>
  <c r="N2082" i="3"/>
  <c r="O2082" i="3"/>
  <c r="M2083" i="3"/>
  <c r="N2083" i="3"/>
  <c r="O2083" i="3"/>
  <c r="M2084" i="3"/>
  <c r="N2084" i="3"/>
  <c r="O2084" i="3"/>
  <c r="M2085" i="3"/>
  <c r="N2085" i="3"/>
  <c r="O2085" i="3"/>
  <c r="M2086" i="3"/>
  <c r="N2086" i="3"/>
  <c r="O2086" i="3"/>
  <c r="M2087" i="3"/>
  <c r="N2087" i="3"/>
  <c r="O2087" i="3"/>
  <c r="M2088" i="3"/>
  <c r="N2088" i="3"/>
  <c r="O2088" i="3"/>
  <c r="M2089" i="3"/>
  <c r="N2089" i="3"/>
  <c r="O2089" i="3"/>
  <c r="M2090" i="3"/>
  <c r="N2090" i="3"/>
  <c r="O2090" i="3"/>
  <c r="M2091" i="3"/>
  <c r="N2091" i="3"/>
  <c r="O2091" i="3"/>
  <c r="M2092" i="3"/>
  <c r="N2092" i="3"/>
  <c r="O2092" i="3"/>
  <c r="M2093" i="3"/>
  <c r="N2093" i="3"/>
  <c r="O2093" i="3"/>
  <c r="M2094" i="3"/>
  <c r="N2094" i="3"/>
  <c r="O2094" i="3"/>
  <c r="M2095" i="3"/>
  <c r="N2095" i="3"/>
  <c r="O2095" i="3"/>
  <c r="M2096" i="3"/>
  <c r="N2096" i="3"/>
  <c r="O2096" i="3"/>
  <c r="M2097" i="3"/>
  <c r="N2097" i="3"/>
  <c r="O2097" i="3"/>
  <c r="M2098" i="3"/>
  <c r="N2098" i="3"/>
  <c r="O2098" i="3"/>
  <c r="M2099" i="3"/>
  <c r="N2099" i="3"/>
  <c r="O2099" i="3"/>
  <c r="M2100" i="3"/>
  <c r="N2100" i="3"/>
  <c r="O2100" i="3"/>
  <c r="M2101" i="3"/>
  <c r="N2101" i="3"/>
  <c r="O2101" i="3"/>
  <c r="M2102" i="3"/>
  <c r="N2102" i="3"/>
  <c r="O2102" i="3"/>
  <c r="M2103" i="3"/>
  <c r="N2103" i="3"/>
  <c r="O2103" i="3"/>
  <c r="M2104" i="3"/>
  <c r="N2104" i="3"/>
  <c r="O2104" i="3"/>
  <c r="M2105" i="3"/>
  <c r="N2105" i="3"/>
  <c r="O2105" i="3"/>
  <c r="M2106" i="3"/>
  <c r="N2106" i="3"/>
  <c r="O2106" i="3"/>
  <c r="M2107" i="3"/>
  <c r="N2107" i="3"/>
  <c r="O2107" i="3"/>
  <c r="M2108" i="3"/>
  <c r="N2108" i="3"/>
  <c r="O2108" i="3"/>
  <c r="M2109" i="3"/>
  <c r="N2109" i="3"/>
  <c r="O2109" i="3"/>
  <c r="M2110" i="3"/>
  <c r="N2110" i="3"/>
  <c r="O2110" i="3"/>
  <c r="M2111" i="3"/>
  <c r="N2111" i="3"/>
  <c r="O2111" i="3"/>
  <c r="M2112" i="3"/>
  <c r="N2112" i="3"/>
  <c r="O2112" i="3"/>
  <c r="M2113" i="3"/>
  <c r="N2113" i="3"/>
  <c r="O2113" i="3"/>
  <c r="M2114" i="3"/>
  <c r="N2114" i="3"/>
  <c r="O2114" i="3"/>
  <c r="M2115" i="3"/>
  <c r="N2115" i="3"/>
  <c r="O2115" i="3"/>
  <c r="M2116" i="3"/>
  <c r="N2116" i="3"/>
  <c r="O2116" i="3"/>
  <c r="M2117" i="3"/>
  <c r="N2117" i="3"/>
  <c r="O2117" i="3"/>
  <c r="M2118" i="3"/>
  <c r="N2118" i="3"/>
  <c r="O2118" i="3"/>
  <c r="M2119" i="3"/>
  <c r="N2119" i="3"/>
  <c r="O2119" i="3"/>
  <c r="M2120" i="3"/>
  <c r="N2120" i="3"/>
  <c r="O2120" i="3"/>
  <c r="M2121" i="3"/>
  <c r="N2121" i="3"/>
  <c r="O2121" i="3"/>
  <c r="M2122" i="3"/>
  <c r="N2122" i="3"/>
  <c r="O2122" i="3"/>
  <c r="M2123" i="3"/>
  <c r="N2123" i="3"/>
  <c r="O2123" i="3"/>
  <c r="M2124" i="3"/>
  <c r="N2124" i="3"/>
  <c r="O2124" i="3"/>
  <c r="M2125" i="3"/>
  <c r="N2125" i="3"/>
  <c r="O2125" i="3"/>
  <c r="M2126" i="3"/>
  <c r="N2126" i="3"/>
  <c r="O2126" i="3"/>
  <c r="M2127" i="3"/>
  <c r="N2127" i="3"/>
  <c r="O2127" i="3"/>
  <c r="M2128" i="3"/>
  <c r="N2128" i="3"/>
  <c r="O2128" i="3"/>
  <c r="M2129" i="3"/>
  <c r="N2129" i="3"/>
  <c r="O2129" i="3"/>
  <c r="M2130" i="3"/>
  <c r="N2130" i="3"/>
  <c r="O2130" i="3"/>
  <c r="M2131" i="3"/>
  <c r="N2131" i="3"/>
  <c r="O2131" i="3"/>
  <c r="M2132" i="3"/>
  <c r="N2132" i="3"/>
  <c r="O2132" i="3"/>
  <c r="M2133" i="3"/>
  <c r="N2133" i="3"/>
  <c r="O2133" i="3"/>
  <c r="M2134" i="3"/>
  <c r="N2134" i="3"/>
  <c r="O2134" i="3"/>
  <c r="M2135" i="3"/>
  <c r="N2135" i="3"/>
  <c r="O2135" i="3"/>
  <c r="M2136" i="3"/>
  <c r="N2136" i="3"/>
  <c r="O2136" i="3"/>
  <c r="M2137" i="3"/>
  <c r="N2137" i="3"/>
  <c r="O2137" i="3"/>
  <c r="M2138" i="3"/>
  <c r="N2138" i="3"/>
  <c r="O2138" i="3"/>
  <c r="M2139" i="3"/>
  <c r="N2139" i="3"/>
  <c r="O2139" i="3"/>
  <c r="M2140" i="3"/>
  <c r="N2140" i="3"/>
  <c r="O2140" i="3"/>
  <c r="M2141" i="3"/>
  <c r="N2141" i="3"/>
  <c r="O2141" i="3"/>
  <c r="M2142" i="3"/>
  <c r="N2142" i="3"/>
  <c r="O2142" i="3"/>
  <c r="M2143" i="3"/>
  <c r="N2143" i="3"/>
  <c r="O2143" i="3"/>
  <c r="M2144" i="3"/>
  <c r="N2144" i="3"/>
  <c r="O2144" i="3"/>
  <c r="M2145" i="3"/>
  <c r="N2145" i="3"/>
  <c r="O2145" i="3"/>
  <c r="M2146" i="3"/>
  <c r="N2146" i="3"/>
  <c r="O2146" i="3"/>
  <c r="M2147" i="3"/>
  <c r="N2147" i="3"/>
  <c r="O2147" i="3"/>
  <c r="M2148" i="3"/>
  <c r="N2148" i="3"/>
  <c r="O2148" i="3"/>
  <c r="M2149" i="3"/>
  <c r="N2149" i="3"/>
  <c r="O2149" i="3"/>
  <c r="M2150" i="3"/>
  <c r="N2150" i="3"/>
  <c r="O2150" i="3"/>
  <c r="M2151" i="3"/>
  <c r="N2151" i="3"/>
  <c r="O2151" i="3"/>
  <c r="M2152" i="3"/>
  <c r="N2152" i="3"/>
  <c r="O2152" i="3"/>
  <c r="M2153" i="3"/>
  <c r="N2153" i="3"/>
  <c r="O2153" i="3"/>
  <c r="M2154" i="3"/>
  <c r="N2154" i="3"/>
  <c r="O2154" i="3"/>
  <c r="M2155" i="3"/>
  <c r="N2155" i="3"/>
  <c r="O2155" i="3"/>
  <c r="M2156" i="3"/>
  <c r="N2156" i="3"/>
  <c r="O2156" i="3"/>
  <c r="M2157" i="3"/>
  <c r="N2157" i="3"/>
  <c r="O2157" i="3"/>
  <c r="M2158" i="3"/>
  <c r="N2158" i="3"/>
  <c r="O2158" i="3"/>
  <c r="M2159" i="3"/>
  <c r="N2159" i="3"/>
  <c r="O2159" i="3"/>
  <c r="M2160" i="3"/>
  <c r="N2160" i="3"/>
  <c r="O2160" i="3"/>
  <c r="M2161" i="3"/>
  <c r="N2161" i="3"/>
  <c r="O2161" i="3"/>
  <c r="M2162" i="3"/>
  <c r="N2162" i="3"/>
  <c r="O2162" i="3"/>
  <c r="M2163" i="3"/>
  <c r="N2163" i="3"/>
  <c r="O2163" i="3"/>
  <c r="M2164" i="3"/>
  <c r="N2164" i="3"/>
  <c r="O2164" i="3"/>
  <c r="M2165" i="3"/>
  <c r="N2165" i="3"/>
  <c r="O2165" i="3"/>
  <c r="M2166" i="3"/>
  <c r="N2166" i="3"/>
  <c r="O2166" i="3"/>
  <c r="M2167" i="3"/>
  <c r="N2167" i="3"/>
  <c r="O2167" i="3"/>
  <c r="M2168" i="3"/>
  <c r="N2168" i="3"/>
  <c r="O2168" i="3"/>
  <c r="M2169" i="3"/>
  <c r="N2169" i="3"/>
  <c r="O2169" i="3"/>
  <c r="M2170" i="3"/>
  <c r="N2170" i="3"/>
  <c r="O2170" i="3"/>
  <c r="M2171" i="3"/>
  <c r="N2171" i="3"/>
  <c r="O2171" i="3"/>
  <c r="M2172" i="3"/>
  <c r="N2172" i="3"/>
  <c r="O2172" i="3"/>
  <c r="M2173" i="3"/>
  <c r="N2173" i="3"/>
  <c r="O2173" i="3"/>
  <c r="M2174" i="3"/>
  <c r="N2174" i="3"/>
  <c r="O2174" i="3"/>
  <c r="M2175" i="3"/>
  <c r="N2175" i="3"/>
  <c r="O2175" i="3"/>
  <c r="M2176" i="3"/>
  <c r="N2176" i="3"/>
  <c r="O2176" i="3"/>
  <c r="M2177" i="3"/>
  <c r="N2177" i="3"/>
  <c r="O2177" i="3"/>
  <c r="M2178" i="3"/>
  <c r="N2178" i="3"/>
  <c r="O2178" i="3"/>
  <c r="M2179" i="3"/>
  <c r="N2179" i="3"/>
  <c r="O2179" i="3"/>
  <c r="M2180" i="3"/>
  <c r="N2180" i="3"/>
  <c r="O2180" i="3"/>
  <c r="M2181" i="3"/>
  <c r="N2181" i="3"/>
  <c r="O2181" i="3"/>
  <c r="M2182" i="3"/>
  <c r="N2182" i="3"/>
  <c r="O2182" i="3"/>
  <c r="M2183" i="3"/>
  <c r="N2183" i="3"/>
  <c r="O2183" i="3"/>
  <c r="M2184" i="3"/>
  <c r="N2184" i="3"/>
  <c r="O2184" i="3"/>
  <c r="M2185" i="3"/>
  <c r="N2185" i="3"/>
  <c r="O2185" i="3"/>
  <c r="M2186" i="3"/>
  <c r="N2186" i="3"/>
  <c r="O2186" i="3"/>
  <c r="M2187" i="3"/>
  <c r="N2187" i="3"/>
  <c r="O2187" i="3"/>
  <c r="M2188" i="3"/>
  <c r="N2188" i="3"/>
  <c r="O2188" i="3"/>
  <c r="M2189" i="3"/>
  <c r="N2189" i="3"/>
  <c r="O2189" i="3"/>
  <c r="M2190" i="3"/>
  <c r="N2190" i="3"/>
  <c r="O2190" i="3"/>
  <c r="M2191" i="3"/>
  <c r="N2191" i="3"/>
  <c r="O2191" i="3"/>
  <c r="M2192" i="3"/>
  <c r="N2192" i="3"/>
  <c r="O2192" i="3"/>
  <c r="M2193" i="3"/>
  <c r="N2193" i="3"/>
  <c r="O2193" i="3"/>
  <c r="M2194" i="3"/>
  <c r="N2194" i="3"/>
  <c r="O2194" i="3"/>
  <c r="M2195" i="3"/>
  <c r="N2195" i="3"/>
  <c r="O2195" i="3"/>
  <c r="M2196" i="3"/>
  <c r="N2196" i="3"/>
  <c r="O2196" i="3"/>
  <c r="M2197" i="3"/>
  <c r="N2197" i="3"/>
  <c r="O2197" i="3"/>
  <c r="M2198" i="3"/>
  <c r="N2198" i="3"/>
  <c r="O2198" i="3"/>
  <c r="M2199" i="3"/>
  <c r="N2199" i="3"/>
  <c r="O2199" i="3"/>
  <c r="M2200" i="3"/>
  <c r="N2200" i="3"/>
  <c r="O2200" i="3"/>
  <c r="M2201" i="3"/>
  <c r="N2201" i="3"/>
  <c r="O2201" i="3"/>
  <c r="M2202" i="3"/>
  <c r="N2202" i="3"/>
  <c r="O2202" i="3"/>
  <c r="M2203" i="3"/>
  <c r="N2203" i="3"/>
  <c r="O2203" i="3"/>
  <c r="M2204" i="3"/>
  <c r="N2204" i="3"/>
  <c r="O2204" i="3"/>
  <c r="M2205" i="3"/>
  <c r="N2205" i="3"/>
  <c r="O2205" i="3"/>
  <c r="M2206" i="3"/>
  <c r="N2206" i="3"/>
  <c r="O2206" i="3"/>
  <c r="M2207" i="3"/>
  <c r="N2207" i="3"/>
  <c r="O2207" i="3"/>
  <c r="M2208" i="3"/>
  <c r="N2208" i="3"/>
  <c r="O2208" i="3"/>
  <c r="M2209" i="3"/>
  <c r="N2209" i="3"/>
  <c r="O2209" i="3"/>
  <c r="M2210" i="3"/>
  <c r="N2210" i="3"/>
  <c r="O2210" i="3"/>
  <c r="M2211" i="3"/>
  <c r="N2211" i="3"/>
  <c r="O2211" i="3"/>
  <c r="M2212" i="3"/>
  <c r="N2212" i="3"/>
  <c r="O2212" i="3"/>
  <c r="M2213" i="3"/>
  <c r="N2213" i="3"/>
  <c r="O2213" i="3"/>
  <c r="M2214" i="3"/>
  <c r="N2214" i="3"/>
  <c r="O2214" i="3"/>
  <c r="M2215" i="3"/>
  <c r="N2215" i="3"/>
  <c r="O2215" i="3"/>
  <c r="M2216" i="3"/>
  <c r="N2216" i="3"/>
  <c r="O2216" i="3"/>
  <c r="M2217" i="3"/>
  <c r="N2217" i="3"/>
  <c r="O2217" i="3"/>
  <c r="M2218" i="3"/>
  <c r="N2218" i="3"/>
  <c r="O2218" i="3"/>
  <c r="M2219" i="3"/>
  <c r="N2219" i="3"/>
  <c r="O2219" i="3"/>
  <c r="M2220" i="3"/>
  <c r="N2220" i="3"/>
  <c r="O2220" i="3"/>
  <c r="M2221" i="3"/>
  <c r="N2221" i="3"/>
  <c r="O2221" i="3"/>
  <c r="M2222" i="3"/>
  <c r="N2222" i="3"/>
  <c r="O2222" i="3"/>
  <c r="M2223" i="3"/>
  <c r="N2223" i="3"/>
  <c r="O2223" i="3"/>
  <c r="M2224" i="3"/>
  <c r="N2224" i="3"/>
  <c r="O2224" i="3"/>
  <c r="M2225" i="3"/>
  <c r="N2225" i="3"/>
  <c r="O2225" i="3"/>
  <c r="M2226" i="3"/>
  <c r="N2226" i="3"/>
  <c r="O2226" i="3"/>
  <c r="M2227" i="3"/>
  <c r="N2227" i="3"/>
  <c r="O2227" i="3"/>
  <c r="M2228" i="3"/>
  <c r="N2228" i="3"/>
  <c r="O2228" i="3"/>
  <c r="M2229" i="3"/>
  <c r="N2229" i="3"/>
  <c r="O2229" i="3"/>
  <c r="M2230" i="3"/>
  <c r="N2230" i="3"/>
  <c r="O2230" i="3"/>
  <c r="M2231" i="3"/>
  <c r="N2231" i="3"/>
  <c r="O2231" i="3"/>
  <c r="M2232" i="3"/>
  <c r="N2232" i="3"/>
  <c r="O2232" i="3"/>
  <c r="M2233" i="3"/>
  <c r="N2233" i="3"/>
  <c r="O2233" i="3"/>
  <c r="M2234" i="3"/>
  <c r="N2234" i="3"/>
  <c r="O2234" i="3"/>
  <c r="M2235" i="3"/>
  <c r="N2235" i="3"/>
  <c r="O2235" i="3"/>
  <c r="M2236" i="3"/>
  <c r="N2236" i="3"/>
  <c r="O2236" i="3"/>
  <c r="M2237" i="3"/>
  <c r="N2237" i="3"/>
  <c r="O2237" i="3"/>
  <c r="M2238" i="3"/>
  <c r="N2238" i="3"/>
  <c r="O2238" i="3"/>
  <c r="M2239" i="3"/>
  <c r="N2239" i="3"/>
  <c r="O2239" i="3"/>
  <c r="M2240" i="3"/>
  <c r="N2240" i="3"/>
  <c r="O2240" i="3"/>
  <c r="M2241" i="3"/>
  <c r="N2241" i="3"/>
  <c r="O2241" i="3"/>
  <c r="M2242" i="3"/>
  <c r="N2242" i="3"/>
  <c r="O2242" i="3"/>
  <c r="M2243" i="3"/>
  <c r="N2243" i="3"/>
  <c r="O2243" i="3"/>
  <c r="M2244" i="3"/>
  <c r="N2244" i="3"/>
  <c r="O2244" i="3"/>
  <c r="M2245" i="3"/>
  <c r="N2245" i="3"/>
  <c r="O2245" i="3"/>
  <c r="M2246" i="3"/>
  <c r="N2246" i="3"/>
  <c r="O2246" i="3"/>
  <c r="M2247" i="3"/>
  <c r="N2247" i="3"/>
  <c r="O2247" i="3"/>
  <c r="M2248" i="3"/>
  <c r="N2248" i="3"/>
  <c r="O2248" i="3"/>
  <c r="M2249" i="3"/>
  <c r="N2249" i="3"/>
  <c r="O2249" i="3"/>
  <c r="M2250" i="3"/>
  <c r="N2250" i="3"/>
  <c r="O2250" i="3"/>
  <c r="M2251" i="3"/>
  <c r="N2251" i="3"/>
  <c r="O2251" i="3"/>
  <c r="M2252" i="3"/>
  <c r="N2252" i="3"/>
  <c r="O2252" i="3"/>
  <c r="M2253" i="3"/>
  <c r="N2253" i="3"/>
  <c r="O2253" i="3"/>
  <c r="M2254" i="3"/>
  <c r="N2254" i="3"/>
  <c r="O2254" i="3"/>
  <c r="M2255" i="3"/>
  <c r="N2255" i="3"/>
  <c r="O2255" i="3"/>
  <c r="M2256" i="3"/>
  <c r="N2256" i="3"/>
  <c r="O2256" i="3"/>
  <c r="M2257" i="3"/>
  <c r="N2257" i="3"/>
  <c r="O2257" i="3"/>
  <c r="M2258" i="3"/>
  <c r="N2258" i="3"/>
  <c r="O2258" i="3"/>
  <c r="M2259" i="3"/>
  <c r="N2259" i="3"/>
  <c r="O2259" i="3"/>
  <c r="M2260" i="3"/>
  <c r="N2260" i="3"/>
  <c r="O2260" i="3"/>
  <c r="M2261" i="3"/>
  <c r="N2261" i="3"/>
  <c r="O2261" i="3"/>
  <c r="M2262" i="3"/>
  <c r="N2262" i="3"/>
  <c r="O2262" i="3"/>
  <c r="M2263" i="3"/>
  <c r="N2263" i="3"/>
  <c r="O2263" i="3"/>
  <c r="M2264" i="3"/>
  <c r="N2264" i="3"/>
  <c r="O2264" i="3"/>
  <c r="M2265" i="3"/>
  <c r="N2265" i="3"/>
  <c r="O2265" i="3"/>
  <c r="M2266" i="3"/>
  <c r="N2266" i="3"/>
  <c r="O2266" i="3"/>
  <c r="M2267" i="3"/>
  <c r="N2267" i="3"/>
  <c r="O2267" i="3"/>
  <c r="M2268" i="3"/>
  <c r="N2268" i="3"/>
  <c r="O2268" i="3"/>
  <c r="M2269" i="3"/>
  <c r="N2269" i="3"/>
  <c r="O2269" i="3"/>
  <c r="M2270" i="3"/>
  <c r="N2270" i="3"/>
  <c r="O2270" i="3"/>
  <c r="M2271" i="3"/>
  <c r="N2271" i="3"/>
  <c r="O2271" i="3"/>
  <c r="M2272" i="3"/>
  <c r="N2272" i="3"/>
  <c r="O2272" i="3"/>
  <c r="M2273" i="3"/>
  <c r="N2273" i="3"/>
  <c r="O2273" i="3"/>
  <c r="M2274" i="3"/>
  <c r="N2274" i="3"/>
  <c r="O2274" i="3"/>
  <c r="M2275" i="3"/>
  <c r="N2275" i="3"/>
  <c r="O2275" i="3"/>
  <c r="M2276" i="3"/>
  <c r="N2276" i="3"/>
  <c r="O2276" i="3"/>
  <c r="M2277" i="3"/>
  <c r="N2277" i="3"/>
  <c r="O2277" i="3"/>
  <c r="M2278" i="3"/>
  <c r="N2278" i="3"/>
  <c r="O2278" i="3"/>
  <c r="M2279" i="3"/>
  <c r="N2279" i="3"/>
  <c r="O2279" i="3"/>
  <c r="M2280" i="3"/>
  <c r="N2280" i="3"/>
  <c r="O2280" i="3"/>
  <c r="M2281" i="3"/>
  <c r="N2281" i="3"/>
  <c r="O2281" i="3"/>
  <c r="M2282" i="3"/>
  <c r="N2282" i="3"/>
  <c r="O2282" i="3"/>
  <c r="M2283" i="3"/>
  <c r="N2283" i="3"/>
  <c r="O2283" i="3"/>
  <c r="M2284" i="3"/>
  <c r="N2284" i="3"/>
  <c r="O2284" i="3"/>
  <c r="M2285" i="3"/>
  <c r="N2285" i="3"/>
  <c r="O2285" i="3"/>
  <c r="M2286" i="3"/>
  <c r="N2286" i="3"/>
  <c r="O2286" i="3"/>
  <c r="M2287" i="3"/>
  <c r="N2287" i="3"/>
  <c r="O2287" i="3"/>
  <c r="M2288" i="3"/>
  <c r="N2288" i="3"/>
  <c r="O2288" i="3"/>
  <c r="M2289" i="3"/>
  <c r="N2289" i="3"/>
  <c r="O2289" i="3"/>
  <c r="M2290" i="3"/>
  <c r="N2290" i="3"/>
  <c r="O2290" i="3"/>
  <c r="M2291" i="3"/>
  <c r="N2291" i="3"/>
  <c r="O2291" i="3"/>
  <c r="M2292" i="3"/>
  <c r="N2292" i="3"/>
  <c r="O2292" i="3"/>
  <c r="M2293" i="3"/>
  <c r="N2293" i="3"/>
  <c r="O2293" i="3"/>
  <c r="M2294" i="3"/>
  <c r="N2294" i="3"/>
  <c r="O2294" i="3"/>
  <c r="M2295" i="3"/>
  <c r="N2295" i="3"/>
  <c r="O2295" i="3"/>
  <c r="M2296" i="3"/>
  <c r="N2296" i="3"/>
  <c r="O2296" i="3"/>
  <c r="M2297" i="3"/>
  <c r="N2297" i="3"/>
  <c r="O2297" i="3"/>
  <c r="M2298" i="3"/>
  <c r="N2298" i="3"/>
  <c r="O2298" i="3"/>
  <c r="M2299" i="3"/>
  <c r="N2299" i="3"/>
  <c r="O2299" i="3"/>
  <c r="M2300" i="3"/>
  <c r="N2300" i="3"/>
  <c r="O2300" i="3"/>
  <c r="M2301" i="3"/>
  <c r="N2301" i="3"/>
  <c r="O2301" i="3"/>
  <c r="M2302" i="3"/>
  <c r="N2302" i="3"/>
  <c r="O2302" i="3"/>
  <c r="M2303" i="3"/>
  <c r="N2303" i="3"/>
  <c r="O2303" i="3"/>
  <c r="M2304" i="3"/>
  <c r="N2304" i="3"/>
  <c r="O2304" i="3"/>
  <c r="M2305" i="3"/>
  <c r="N2305" i="3"/>
  <c r="O2305" i="3"/>
  <c r="M2306" i="3"/>
  <c r="N2306" i="3"/>
  <c r="O2306" i="3"/>
  <c r="M2307" i="3"/>
  <c r="N2307" i="3"/>
  <c r="O2307" i="3"/>
  <c r="M2308" i="3"/>
  <c r="N2308" i="3"/>
  <c r="O2308" i="3"/>
  <c r="M2309" i="3"/>
  <c r="N2309" i="3"/>
  <c r="O2309" i="3"/>
  <c r="M2310" i="3"/>
  <c r="N2310" i="3"/>
  <c r="O2310" i="3"/>
  <c r="M2311" i="3"/>
  <c r="N2311" i="3"/>
  <c r="O2311" i="3"/>
  <c r="M2312" i="3"/>
  <c r="N2312" i="3"/>
  <c r="O2312" i="3"/>
  <c r="M2313" i="3"/>
  <c r="N2313" i="3"/>
  <c r="O2313" i="3"/>
  <c r="M2314" i="3"/>
  <c r="N2314" i="3"/>
  <c r="O2314" i="3"/>
  <c r="M2315" i="3"/>
  <c r="N2315" i="3"/>
  <c r="O2315" i="3"/>
  <c r="M2316" i="3"/>
  <c r="N2316" i="3"/>
  <c r="O2316" i="3"/>
  <c r="M2317" i="3"/>
  <c r="N2317" i="3"/>
  <c r="O2317" i="3"/>
  <c r="M2318" i="3"/>
  <c r="N2318" i="3"/>
  <c r="O2318" i="3"/>
  <c r="M2319" i="3"/>
  <c r="N2319" i="3"/>
  <c r="O2319" i="3"/>
  <c r="M2320" i="3"/>
  <c r="N2320" i="3"/>
  <c r="O2320" i="3"/>
  <c r="M2321" i="3"/>
  <c r="N2321" i="3"/>
  <c r="O2321" i="3"/>
  <c r="M2322" i="3"/>
  <c r="N2322" i="3"/>
  <c r="O2322" i="3"/>
  <c r="M2323" i="3"/>
  <c r="N2323" i="3"/>
  <c r="O2323" i="3"/>
  <c r="M2324" i="3"/>
  <c r="N2324" i="3"/>
  <c r="O2324" i="3"/>
  <c r="M2325" i="3"/>
  <c r="N2325" i="3"/>
  <c r="O2325" i="3"/>
  <c r="M2326" i="3"/>
  <c r="N2326" i="3"/>
  <c r="O2326" i="3"/>
  <c r="M2327" i="3"/>
  <c r="N2327" i="3"/>
  <c r="O2327" i="3"/>
  <c r="M2328" i="3"/>
  <c r="N2328" i="3"/>
  <c r="O2328" i="3"/>
  <c r="M2329" i="3"/>
  <c r="N2329" i="3"/>
  <c r="O2329" i="3"/>
  <c r="M2330" i="3"/>
  <c r="N2330" i="3"/>
  <c r="O2330" i="3"/>
  <c r="M2331" i="3"/>
  <c r="N2331" i="3"/>
  <c r="O2331" i="3"/>
  <c r="M2332" i="3"/>
  <c r="N2332" i="3"/>
  <c r="O2332" i="3"/>
  <c r="M2333" i="3"/>
  <c r="N2333" i="3"/>
  <c r="O2333" i="3"/>
  <c r="M2334" i="3"/>
  <c r="N2334" i="3"/>
  <c r="O2334" i="3"/>
  <c r="M2335" i="3"/>
  <c r="N2335" i="3"/>
  <c r="O2335" i="3"/>
  <c r="M2336" i="3"/>
  <c r="N2336" i="3"/>
  <c r="O2336" i="3"/>
  <c r="M2337" i="3"/>
  <c r="N2337" i="3"/>
  <c r="O2337" i="3"/>
  <c r="M2338" i="3"/>
  <c r="N2338" i="3"/>
  <c r="O2338" i="3"/>
  <c r="M2339" i="3"/>
  <c r="N2339" i="3"/>
  <c r="O2339" i="3"/>
  <c r="M2340" i="3"/>
  <c r="N2340" i="3"/>
  <c r="O2340" i="3"/>
  <c r="M2341" i="3"/>
  <c r="N2341" i="3"/>
  <c r="O2341" i="3"/>
  <c r="M2342" i="3"/>
  <c r="N2342" i="3"/>
  <c r="O2342" i="3"/>
  <c r="M2343" i="3"/>
  <c r="N2343" i="3"/>
  <c r="O2343" i="3"/>
  <c r="M2344" i="3"/>
  <c r="N2344" i="3"/>
  <c r="O2344" i="3"/>
  <c r="M2345" i="3"/>
  <c r="N2345" i="3"/>
  <c r="O2345" i="3"/>
  <c r="M2346" i="3"/>
  <c r="N2346" i="3"/>
  <c r="O2346" i="3"/>
  <c r="M2347" i="3"/>
  <c r="N2347" i="3"/>
  <c r="O2347" i="3"/>
  <c r="M2348" i="3"/>
  <c r="N2348" i="3"/>
  <c r="O2348" i="3"/>
  <c r="M2349" i="3"/>
  <c r="N2349" i="3"/>
  <c r="O2349" i="3"/>
  <c r="M2350" i="3"/>
  <c r="N2350" i="3"/>
  <c r="O2350" i="3"/>
  <c r="M2351" i="3"/>
  <c r="N2351" i="3"/>
  <c r="O2351" i="3"/>
  <c r="M2352" i="3"/>
  <c r="N2352" i="3"/>
  <c r="O2352" i="3"/>
  <c r="M2353" i="3"/>
  <c r="N2353" i="3"/>
  <c r="O2353" i="3"/>
  <c r="M2354" i="3"/>
  <c r="N2354" i="3"/>
  <c r="O2354" i="3"/>
  <c r="M2355" i="3"/>
  <c r="N2355" i="3"/>
  <c r="O2355" i="3"/>
  <c r="M2356" i="3"/>
  <c r="N2356" i="3"/>
  <c r="O2356" i="3"/>
  <c r="M2357" i="3"/>
  <c r="N2357" i="3"/>
  <c r="O2357" i="3"/>
  <c r="M2358" i="3"/>
  <c r="N2358" i="3"/>
  <c r="O2358" i="3"/>
  <c r="M2359" i="3"/>
  <c r="N2359" i="3"/>
  <c r="O2359" i="3"/>
  <c r="M2360" i="3"/>
  <c r="N2360" i="3"/>
  <c r="O2360" i="3"/>
  <c r="M2361" i="3"/>
  <c r="N2361" i="3"/>
  <c r="O2361" i="3"/>
  <c r="M2362" i="3"/>
  <c r="N2362" i="3"/>
  <c r="O2362" i="3"/>
  <c r="M2363" i="3"/>
  <c r="N2363" i="3"/>
  <c r="O2363" i="3"/>
  <c r="M2364" i="3"/>
  <c r="N2364" i="3"/>
  <c r="O2364" i="3"/>
  <c r="M2365" i="3"/>
  <c r="N2365" i="3"/>
  <c r="O2365" i="3"/>
  <c r="M2366" i="3"/>
  <c r="N2366" i="3"/>
  <c r="O2366" i="3"/>
  <c r="M2367" i="3"/>
  <c r="N2367" i="3"/>
  <c r="O2367" i="3"/>
  <c r="M2368" i="3"/>
  <c r="N2368" i="3"/>
  <c r="O2368" i="3"/>
  <c r="M2369" i="3"/>
  <c r="N2369" i="3"/>
  <c r="O2369" i="3"/>
  <c r="M2370" i="3"/>
  <c r="N2370" i="3"/>
  <c r="O2370" i="3"/>
  <c r="M2371" i="3"/>
  <c r="N2371" i="3"/>
  <c r="O2371" i="3"/>
  <c r="M2372" i="3"/>
  <c r="N2372" i="3"/>
  <c r="O2372" i="3"/>
  <c r="M2373" i="3"/>
  <c r="N2373" i="3"/>
  <c r="O2373" i="3"/>
  <c r="M2374" i="3"/>
  <c r="N2374" i="3"/>
  <c r="O2374" i="3"/>
  <c r="M2375" i="3"/>
  <c r="N2375" i="3"/>
  <c r="O2375" i="3"/>
  <c r="M2376" i="3"/>
  <c r="N2376" i="3"/>
  <c r="O2376" i="3"/>
  <c r="M2377" i="3"/>
  <c r="N2377" i="3"/>
  <c r="O2377" i="3"/>
  <c r="M2378" i="3"/>
  <c r="N2378" i="3"/>
  <c r="O2378" i="3"/>
  <c r="M2379" i="3"/>
  <c r="N2379" i="3"/>
  <c r="O2379" i="3"/>
  <c r="M2380" i="3"/>
  <c r="N2380" i="3"/>
  <c r="O2380" i="3"/>
  <c r="M2381" i="3"/>
  <c r="N2381" i="3"/>
  <c r="O2381" i="3"/>
  <c r="M2382" i="3"/>
  <c r="N2382" i="3"/>
  <c r="O2382" i="3"/>
  <c r="M2383" i="3"/>
  <c r="N2383" i="3"/>
  <c r="O2383" i="3"/>
  <c r="M2384" i="3"/>
  <c r="N2384" i="3"/>
  <c r="O2384" i="3"/>
  <c r="M2385" i="3"/>
  <c r="N2385" i="3"/>
  <c r="O2385" i="3"/>
  <c r="M2386" i="3"/>
  <c r="N2386" i="3"/>
  <c r="O2386" i="3"/>
  <c r="M2387" i="3"/>
  <c r="N2387" i="3"/>
  <c r="O2387" i="3"/>
  <c r="M2388" i="3"/>
  <c r="N2388" i="3"/>
  <c r="O2388" i="3"/>
  <c r="M2389" i="3"/>
  <c r="N2389" i="3"/>
  <c r="O2389" i="3"/>
  <c r="M2390" i="3"/>
  <c r="N2390" i="3"/>
  <c r="O2390" i="3"/>
  <c r="M2391" i="3"/>
  <c r="N2391" i="3"/>
  <c r="O2391" i="3"/>
  <c r="M2392" i="3"/>
  <c r="N2392" i="3"/>
  <c r="O2392" i="3"/>
  <c r="M2393" i="3"/>
  <c r="N2393" i="3"/>
  <c r="O2393" i="3"/>
  <c r="M2394" i="3"/>
  <c r="N2394" i="3"/>
  <c r="O2394" i="3"/>
  <c r="M2395" i="3"/>
  <c r="N2395" i="3"/>
  <c r="O2395" i="3"/>
  <c r="M2396" i="3"/>
  <c r="N2396" i="3"/>
  <c r="O2396" i="3"/>
  <c r="M2397" i="3"/>
  <c r="N2397" i="3"/>
  <c r="O2397" i="3"/>
  <c r="M2398" i="3"/>
  <c r="N2398" i="3"/>
  <c r="O2398" i="3"/>
  <c r="M2399" i="3"/>
  <c r="N2399" i="3"/>
  <c r="O2399" i="3"/>
  <c r="M2400" i="3"/>
  <c r="N2400" i="3"/>
  <c r="O2400" i="3"/>
  <c r="M2401" i="3"/>
  <c r="N2401" i="3"/>
  <c r="O2401" i="3"/>
  <c r="M2402" i="3"/>
  <c r="N2402" i="3"/>
  <c r="O2402" i="3"/>
  <c r="M2403" i="3"/>
  <c r="N2403" i="3"/>
  <c r="O2403" i="3"/>
  <c r="M2404" i="3"/>
  <c r="N2404" i="3"/>
  <c r="O2404" i="3"/>
  <c r="M2405" i="3"/>
  <c r="N2405" i="3"/>
  <c r="O2405" i="3"/>
  <c r="M2406" i="3"/>
  <c r="N2406" i="3"/>
  <c r="O2406" i="3"/>
  <c r="M2407" i="3"/>
  <c r="N2407" i="3"/>
  <c r="O2407" i="3"/>
  <c r="M2408" i="3"/>
  <c r="N2408" i="3"/>
  <c r="O2408" i="3"/>
  <c r="M2409" i="3"/>
  <c r="N2409" i="3"/>
  <c r="O2409" i="3"/>
  <c r="M2410" i="3"/>
  <c r="N2410" i="3"/>
  <c r="O2410" i="3"/>
  <c r="M2411" i="3"/>
  <c r="N2411" i="3"/>
  <c r="O2411" i="3"/>
  <c r="M2412" i="3"/>
  <c r="N2412" i="3"/>
  <c r="O2412" i="3"/>
  <c r="M2413" i="3"/>
  <c r="N2413" i="3"/>
  <c r="O2413" i="3"/>
  <c r="M2414" i="3"/>
  <c r="N2414" i="3"/>
  <c r="O2414" i="3"/>
  <c r="M2415" i="3"/>
  <c r="N2415" i="3"/>
  <c r="O2415" i="3"/>
  <c r="M2416" i="3"/>
  <c r="N2416" i="3"/>
  <c r="O2416" i="3"/>
  <c r="M2417" i="3"/>
  <c r="N2417" i="3"/>
  <c r="O2417" i="3"/>
  <c r="M2418" i="3"/>
  <c r="N2418" i="3"/>
  <c r="O2418" i="3"/>
  <c r="M2419" i="3"/>
  <c r="N2419" i="3"/>
  <c r="O2419" i="3"/>
  <c r="M2420" i="3"/>
  <c r="N2420" i="3"/>
  <c r="O2420" i="3"/>
  <c r="M2421" i="3"/>
  <c r="N2421" i="3"/>
  <c r="O2421" i="3"/>
  <c r="M2422" i="3"/>
  <c r="N2422" i="3"/>
  <c r="O2422" i="3"/>
  <c r="M2423" i="3"/>
  <c r="N2423" i="3"/>
  <c r="O2423" i="3"/>
  <c r="M2424" i="3"/>
  <c r="N2424" i="3"/>
  <c r="O2424" i="3"/>
  <c r="M2425" i="3"/>
  <c r="N2425" i="3"/>
  <c r="O2425" i="3"/>
  <c r="M2426" i="3"/>
  <c r="N2426" i="3"/>
  <c r="O2426" i="3"/>
  <c r="M2427" i="3"/>
  <c r="N2427" i="3"/>
  <c r="O2427" i="3"/>
  <c r="M2428" i="3"/>
  <c r="N2428" i="3"/>
  <c r="O2428" i="3"/>
  <c r="M2429" i="3"/>
  <c r="N2429" i="3"/>
  <c r="O2429" i="3"/>
  <c r="M2430" i="3"/>
  <c r="N2430" i="3"/>
  <c r="O2430" i="3"/>
  <c r="M2431" i="3"/>
  <c r="N2431" i="3"/>
  <c r="O2431" i="3"/>
  <c r="M2432" i="3"/>
  <c r="N2432" i="3"/>
  <c r="O2432" i="3"/>
  <c r="M2433" i="3"/>
  <c r="N2433" i="3"/>
  <c r="O2433" i="3"/>
  <c r="M2434" i="3"/>
  <c r="N2434" i="3"/>
  <c r="O2434" i="3"/>
  <c r="M2435" i="3"/>
  <c r="N2435" i="3"/>
  <c r="O2435" i="3"/>
  <c r="M2436" i="3"/>
  <c r="N2436" i="3"/>
  <c r="O2436" i="3"/>
  <c r="M2437" i="3"/>
  <c r="N2437" i="3"/>
  <c r="O2437" i="3"/>
  <c r="M2438" i="3"/>
  <c r="N2438" i="3"/>
  <c r="O2438" i="3"/>
  <c r="M2439" i="3"/>
  <c r="N2439" i="3"/>
  <c r="O2439" i="3"/>
  <c r="M2440" i="3"/>
  <c r="N2440" i="3"/>
  <c r="O2440" i="3"/>
  <c r="M2441" i="3"/>
  <c r="N2441" i="3"/>
  <c r="O2441" i="3"/>
  <c r="M2442" i="3"/>
  <c r="N2442" i="3"/>
  <c r="O2442" i="3"/>
  <c r="M2443" i="3"/>
  <c r="N2443" i="3"/>
  <c r="O2443" i="3"/>
  <c r="M2444" i="3"/>
  <c r="N2444" i="3"/>
  <c r="O2444" i="3"/>
  <c r="M2445" i="3"/>
  <c r="N2445" i="3"/>
  <c r="O2445" i="3"/>
  <c r="M2446" i="3"/>
  <c r="N2446" i="3"/>
  <c r="O2446" i="3"/>
  <c r="M2447" i="3"/>
  <c r="N2447" i="3"/>
  <c r="O2447" i="3"/>
  <c r="M2448" i="3"/>
  <c r="N2448" i="3"/>
  <c r="O2448" i="3"/>
  <c r="M2449" i="3"/>
  <c r="N2449" i="3"/>
  <c r="O2449" i="3"/>
  <c r="M2450" i="3"/>
  <c r="N2450" i="3"/>
  <c r="O2450" i="3"/>
  <c r="M2451" i="3"/>
  <c r="N2451" i="3"/>
  <c r="O2451" i="3"/>
  <c r="M2452" i="3"/>
  <c r="N2452" i="3"/>
  <c r="O2452" i="3"/>
  <c r="M2453" i="3"/>
  <c r="N2453" i="3"/>
  <c r="O2453" i="3"/>
  <c r="M2454" i="3"/>
  <c r="N2454" i="3"/>
  <c r="O2454" i="3"/>
  <c r="M2455" i="3"/>
  <c r="N2455" i="3"/>
  <c r="O2455" i="3"/>
  <c r="M2456" i="3"/>
  <c r="N2456" i="3"/>
  <c r="O2456" i="3"/>
  <c r="M2457" i="3"/>
  <c r="N2457" i="3"/>
  <c r="O2457" i="3"/>
  <c r="M2458" i="3"/>
  <c r="N2458" i="3"/>
  <c r="O2458" i="3"/>
  <c r="M2459" i="3"/>
  <c r="N2459" i="3"/>
  <c r="O2459" i="3"/>
  <c r="M2460" i="3"/>
  <c r="N2460" i="3"/>
  <c r="O2460" i="3"/>
  <c r="M2461" i="3"/>
  <c r="N2461" i="3"/>
  <c r="O2461" i="3"/>
  <c r="M2462" i="3"/>
  <c r="N2462" i="3"/>
  <c r="O2462" i="3"/>
  <c r="M2463" i="3"/>
  <c r="N2463" i="3"/>
  <c r="O2463" i="3"/>
  <c r="M2464" i="3"/>
  <c r="N2464" i="3"/>
  <c r="O2464" i="3"/>
  <c r="M2465" i="3"/>
  <c r="N2465" i="3"/>
  <c r="O2465" i="3"/>
  <c r="M2466" i="3"/>
  <c r="N2466" i="3"/>
  <c r="O2466" i="3"/>
  <c r="M2467" i="3"/>
  <c r="N2467" i="3"/>
  <c r="O2467" i="3"/>
  <c r="M2468" i="3"/>
  <c r="N2468" i="3"/>
  <c r="O2468" i="3"/>
  <c r="M2469" i="3"/>
  <c r="N2469" i="3"/>
  <c r="O2469" i="3"/>
  <c r="M2470" i="3"/>
  <c r="N2470" i="3"/>
  <c r="O2470" i="3"/>
  <c r="M2471" i="3"/>
  <c r="N2471" i="3"/>
  <c r="O2471" i="3"/>
  <c r="M2472" i="3"/>
  <c r="N2472" i="3"/>
  <c r="O2472" i="3"/>
  <c r="M2473" i="3"/>
  <c r="N2473" i="3"/>
  <c r="O2473" i="3"/>
  <c r="M2474" i="3"/>
  <c r="N2474" i="3"/>
  <c r="O2474" i="3"/>
  <c r="M2475" i="3"/>
  <c r="N2475" i="3"/>
  <c r="O2475" i="3"/>
  <c r="M2476" i="3"/>
  <c r="N2476" i="3"/>
  <c r="O2476" i="3"/>
  <c r="M2477" i="3"/>
  <c r="N2477" i="3"/>
  <c r="O2477" i="3"/>
  <c r="M2478" i="3"/>
  <c r="N2478" i="3"/>
  <c r="O2478" i="3"/>
  <c r="M2479" i="3"/>
  <c r="N2479" i="3"/>
  <c r="O2479" i="3"/>
  <c r="M2480" i="3"/>
  <c r="N2480" i="3"/>
  <c r="O2480" i="3"/>
  <c r="M2481" i="3"/>
  <c r="N2481" i="3"/>
  <c r="O2481" i="3"/>
  <c r="M2482" i="3"/>
  <c r="N2482" i="3"/>
  <c r="O2482" i="3"/>
  <c r="M2483" i="3"/>
  <c r="N2483" i="3"/>
  <c r="O2483" i="3"/>
  <c r="M2484" i="3"/>
  <c r="N2484" i="3"/>
  <c r="O2484" i="3"/>
  <c r="M2485" i="3"/>
  <c r="N2485" i="3"/>
  <c r="O2485" i="3"/>
  <c r="M2486" i="3"/>
  <c r="N2486" i="3"/>
  <c r="O2486" i="3"/>
  <c r="M2487" i="3"/>
  <c r="N2487" i="3"/>
  <c r="O2487" i="3"/>
  <c r="M2488" i="3"/>
  <c r="N2488" i="3"/>
  <c r="O2488" i="3"/>
  <c r="M2489" i="3"/>
  <c r="N2489" i="3"/>
  <c r="O2489" i="3"/>
  <c r="M2490" i="3"/>
  <c r="N2490" i="3"/>
  <c r="O2490" i="3"/>
  <c r="M2491" i="3"/>
  <c r="N2491" i="3"/>
  <c r="O2491" i="3"/>
  <c r="M2492" i="3"/>
  <c r="N2492" i="3"/>
  <c r="O2492" i="3"/>
  <c r="M2493" i="3"/>
  <c r="N2493" i="3"/>
  <c r="O2493" i="3"/>
  <c r="M2494" i="3"/>
  <c r="N2494" i="3"/>
  <c r="O2494" i="3"/>
  <c r="M2495" i="3"/>
  <c r="N2495" i="3"/>
  <c r="O2495" i="3"/>
  <c r="M2496" i="3"/>
  <c r="N2496" i="3"/>
  <c r="O2496" i="3"/>
  <c r="M2497" i="3"/>
  <c r="N2497" i="3"/>
  <c r="O2497" i="3"/>
  <c r="M2498" i="3"/>
  <c r="N2498" i="3"/>
  <c r="O2498" i="3"/>
  <c r="M2499" i="3"/>
  <c r="N2499" i="3"/>
  <c r="O2499" i="3"/>
  <c r="M2500" i="3"/>
  <c r="N2500" i="3"/>
  <c r="O2500" i="3"/>
  <c r="M2501" i="3"/>
  <c r="N2501" i="3"/>
  <c r="O2501" i="3"/>
  <c r="M2502" i="3"/>
  <c r="N2502" i="3"/>
  <c r="O2502" i="3"/>
  <c r="M2503" i="3"/>
  <c r="N2503" i="3"/>
  <c r="O2503" i="3"/>
  <c r="M2504" i="3"/>
  <c r="N2504" i="3"/>
  <c r="O2504" i="3"/>
  <c r="M2505" i="3"/>
  <c r="N2505" i="3"/>
  <c r="O2505" i="3"/>
  <c r="M2506" i="3"/>
  <c r="N2506" i="3"/>
  <c r="O2506" i="3"/>
  <c r="M2507" i="3"/>
  <c r="N2507" i="3"/>
  <c r="O2507" i="3"/>
  <c r="M2508" i="3"/>
  <c r="N2508" i="3"/>
  <c r="O2508" i="3"/>
  <c r="M2509" i="3"/>
  <c r="N2509" i="3"/>
  <c r="O2509" i="3"/>
  <c r="M2510" i="3"/>
  <c r="N2510" i="3"/>
  <c r="O2510" i="3"/>
  <c r="M2511" i="3"/>
  <c r="N2511" i="3"/>
  <c r="O2511" i="3"/>
  <c r="M2512" i="3"/>
  <c r="N2512" i="3"/>
  <c r="O2512" i="3"/>
  <c r="M2513" i="3"/>
  <c r="N2513" i="3"/>
  <c r="O2513" i="3"/>
  <c r="M2514" i="3"/>
  <c r="N2514" i="3"/>
  <c r="O2514" i="3"/>
  <c r="M2515" i="3"/>
  <c r="N2515" i="3"/>
  <c r="O2515" i="3"/>
  <c r="M2516" i="3"/>
  <c r="N2516" i="3"/>
  <c r="O2516" i="3"/>
  <c r="M2517" i="3"/>
  <c r="N2517" i="3"/>
  <c r="O2517" i="3"/>
  <c r="M2518" i="3"/>
  <c r="N2518" i="3"/>
  <c r="O2518" i="3"/>
  <c r="M2519" i="3"/>
  <c r="N2519" i="3"/>
  <c r="O2519" i="3"/>
  <c r="M2520" i="3"/>
  <c r="N2520" i="3"/>
  <c r="O2520" i="3"/>
  <c r="M2521" i="3"/>
  <c r="N2521" i="3"/>
  <c r="O2521" i="3"/>
  <c r="M2522" i="3"/>
  <c r="N2522" i="3"/>
  <c r="O2522" i="3"/>
  <c r="M2523" i="3"/>
  <c r="N2523" i="3"/>
  <c r="O2523" i="3"/>
  <c r="M2524" i="3"/>
  <c r="N2524" i="3"/>
  <c r="O2524" i="3"/>
  <c r="M2525" i="3"/>
  <c r="N2525" i="3"/>
  <c r="O2525" i="3"/>
  <c r="M2526" i="3"/>
  <c r="N2526" i="3"/>
  <c r="O2526" i="3"/>
  <c r="M2527" i="3"/>
  <c r="N2527" i="3"/>
  <c r="O2527" i="3"/>
  <c r="M2528" i="3"/>
  <c r="N2528" i="3"/>
  <c r="O2528" i="3"/>
  <c r="M2529" i="3"/>
  <c r="N2529" i="3"/>
  <c r="O2529" i="3"/>
  <c r="M2530" i="3"/>
  <c r="N2530" i="3"/>
  <c r="O2530" i="3"/>
  <c r="M2531" i="3"/>
  <c r="N2531" i="3"/>
  <c r="O2531" i="3"/>
  <c r="M2532" i="3"/>
  <c r="N2532" i="3"/>
  <c r="O2532" i="3"/>
  <c r="M2533" i="3"/>
  <c r="N2533" i="3"/>
  <c r="O2533" i="3"/>
  <c r="M2534" i="3"/>
  <c r="N2534" i="3"/>
  <c r="O2534" i="3"/>
  <c r="M2535" i="3"/>
  <c r="N2535" i="3"/>
  <c r="O2535" i="3"/>
  <c r="M2536" i="3"/>
  <c r="N2536" i="3"/>
  <c r="O2536" i="3"/>
  <c r="M2537" i="3"/>
  <c r="N2537" i="3"/>
  <c r="O2537" i="3"/>
  <c r="M2538" i="3"/>
  <c r="N2538" i="3"/>
  <c r="O2538" i="3"/>
  <c r="M2539" i="3"/>
  <c r="N2539" i="3"/>
  <c r="O2539" i="3"/>
  <c r="M2540" i="3"/>
  <c r="N2540" i="3"/>
  <c r="O2540" i="3"/>
  <c r="M2541" i="3"/>
  <c r="N2541" i="3"/>
  <c r="O2541" i="3"/>
  <c r="M2542" i="3"/>
  <c r="N2542" i="3"/>
  <c r="O2542" i="3"/>
  <c r="M2543" i="3"/>
  <c r="N2543" i="3"/>
  <c r="O2543" i="3"/>
  <c r="M2544" i="3"/>
  <c r="N2544" i="3"/>
  <c r="O2544" i="3"/>
  <c r="M2545" i="3"/>
  <c r="N2545" i="3"/>
  <c r="O2545" i="3"/>
  <c r="M2546" i="3"/>
  <c r="N2546" i="3"/>
  <c r="O2546" i="3"/>
  <c r="M2547" i="3"/>
  <c r="N2547" i="3"/>
  <c r="O2547" i="3"/>
  <c r="M2548" i="3"/>
  <c r="N2548" i="3"/>
  <c r="O2548" i="3"/>
  <c r="M2549" i="3"/>
  <c r="N2549" i="3"/>
  <c r="O2549" i="3"/>
  <c r="M2550" i="3"/>
  <c r="N2550" i="3"/>
  <c r="O2550" i="3"/>
  <c r="M2551" i="3"/>
  <c r="N2551" i="3"/>
  <c r="O2551" i="3"/>
  <c r="M2552" i="3"/>
  <c r="N2552" i="3"/>
  <c r="O2552" i="3"/>
  <c r="M2553" i="3"/>
  <c r="N2553" i="3"/>
  <c r="O2553" i="3"/>
  <c r="M2554" i="3"/>
  <c r="N2554" i="3"/>
  <c r="O2554" i="3"/>
  <c r="M2555" i="3"/>
  <c r="N2555" i="3"/>
  <c r="O2555" i="3"/>
  <c r="M2556" i="3"/>
  <c r="N2556" i="3"/>
  <c r="O2556" i="3"/>
  <c r="M2557" i="3"/>
  <c r="N2557" i="3"/>
  <c r="O2557" i="3"/>
  <c r="M2558" i="3"/>
  <c r="N2558" i="3"/>
  <c r="O2558" i="3"/>
  <c r="M2559" i="3"/>
  <c r="N2559" i="3"/>
  <c r="O2559" i="3"/>
  <c r="M2560" i="3"/>
  <c r="N2560" i="3"/>
  <c r="O2560" i="3"/>
  <c r="M2561" i="3"/>
  <c r="N2561" i="3"/>
  <c r="O2561" i="3"/>
  <c r="M2562" i="3"/>
  <c r="N2562" i="3"/>
  <c r="O2562" i="3"/>
  <c r="M2563" i="3"/>
  <c r="N2563" i="3"/>
  <c r="O2563" i="3"/>
  <c r="M2564" i="3"/>
  <c r="N2564" i="3"/>
  <c r="O2564" i="3"/>
  <c r="M2565" i="3"/>
  <c r="N2565" i="3"/>
  <c r="O2565" i="3"/>
  <c r="M2566" i="3"/>
  <c r="N2566" i="3"/>
  <c r="O2566" i="3"/>
  <c r="M2567" i="3"/>
  <c r="N2567" i="3"/>
  <c r="O2567" i="3"/>
  <c r="M2568" i="3"/>
  <c r="N2568" i="3"/>
  <c r="O2568" i="3"/>
  <c r="M2569" i="3"/>
  <c r="N2569" i="3"/>
  <c r="O2569" i="3"/>
  <c r="M2570" i="3"/>
  <c r="N2570" i="3"/>
  <c r="O2570" i="3"/>
  <c r="M2571" i="3"/>
  <c r="N2571" i="3"/>
  <c r="O2571" i="3"/>
  <c r="M2572" i="3"/>
  <c r="N2572" i="3"/>
  <c r="O2572" i="3"/>
  <c r="M2573" i="3"/>
  <c r="N2573" i="3"/>
  <c r="O2573" i="3"/>
  <c r="M2574" i="3"/>
  <c r="N2574" i="3"/>
  <c r="O2574" i="3"/>
  <c r="M2575" i="3"/>
  <c r="N2575" i="3"/>
  <c r="O2575" i="3"/>
  <c r="M2576" i="3"/>
  <c r="N2576" i="3"/>
  <c r="O2576" i="3"/>
  <c r="M2577" i="3"/>
  <c r="N2577" i="3"/>
  <c r="O2577" i="3"/>
  <c r="M2578" i="3"/>
  <c r="N2578" i="3"/>
  <c r="O2578" i="3"/>
  <c r="M2579" i="3"/>
  <c r="N2579" i="3"/>
  <c r="O2579" i="3"/>
  <c r="M2580" i="3"/>
  <c r="N2580" i="3"/>
  <c r="O2580" i="3"/>
  <c r="M2581" i="3"/>
  <c r="N2581" i="3"/>
  <c r="O2581" i="3"/>
  <c r="M2582" i="3"/>
  <c r="N2582" i="3"/>
  <c r="O2582" i="3"/>
  <c r="M2583" i="3"/>
  <c r="N2583" i="3"/>
  <c r="O2583" i="3"/>
  <c r="M2584" i="3"/>
  <c r="N2584" i="3"/>
  <c r="O2584" i="3"/>
  <c r="M2585" i="3"/>
  <c r="N2585" i="3"/>
  <c r="O2585" i="3"/>
  <c r="M2586" i="3"/>
  <c r="N2586" i="3"/>
  <c r="O2586" i="3"/>
  <c r="M2587" i="3"/>
  <c r="N2587" i="3"/>
  <c r="O2587" i="3"/>
  <c r="M2588" i="3"/>
  <c r="N2588" i="3"/>
  <c r="O2588" i="3"/>
  <c r="M2589" i="3"/>
  <c r="N2589" i="3"/>
  <c r="O2589" i="3"/>
  <c r="M2590" i="3"/>
  <c r="N2590" i="3"/>
  <c r="O2590" i="3"/>
  <c r="M2591" i="3"/>
  <c r="N2591" i="3"/>
  <c r="O2591" i="3"/>
  <c r="M2592" i="3"/>
  <c r="N2592" i="3"/>
  <c r="O2592" i="3"/>
  <c r="M2593" i="3"/>
  <c r="N2593" i="3"/>
  <c r="O2593" i="3"/>
  <c r="M2594" i="3"/>
  <c r="N2594" i="3"/>
  <c r="O2594" i="3"/>
  <c r="M2595" i="3"/>
  <c r="N2595" i="3"/>
  <c r="O2595" i="3"/>
  <c r="M2596" i="3"/>
  <c r="N2596" i="3"/>
  <c r="O2596" i="3"/>
  <c r="M2597" i="3"/>
  <c r="N2597" i="3"/>
  <c r="O2597" i="3"/>
  <c r="M2598" i="3"/>
  <c r="N2598" i="3"/>
  <c r="O2598" i="3"/>
  <c r="M2599" i="3"/>
  <c r="N2599" i="3"/>
  <c r="O2599" i="3"/>
  <c r="M2600" i="3"/>
  <c r="N2600" i="3"/>
  <c r="O2600" i="3"/>
  <c r="M2601" i="3"/>
  <c r="N2601" i="3"/>
  <c r="O2601" i="3"/>
  <c r="M2602" i="3"/>
  <c r="N2602" i="3"/>
  <c r="O2602" i="3"/>
  <c r="M2603" i="3"/>
  <c r="N2603" i="3"/>
  <c r="O2603" i="3"/>
  <c r="M2604" i="3"/>
  <c r="N2604" i="3"/>
  <c r="O2604" i="3"/>
  <c r="M2605" i="3"/>
  <c r="N2605" i="3"/>
  <c r="O2605" i="3"/>
  <c r="M2606" i="3"/>
  <c r="N2606" i="3"/>
  <c r="O2606" i="3"/>
  <c r="M2607" i="3"/>
  <c r="N2607" i="3"/>
  <c r="O2607" i="3"/>
  <c r="M2608" i="3"/>
  <c r="N2608" i="3"/>
  <c r="O2608" i="3"/>
  <c r="M2609" i="3"/>
  <c r="N2609" i="3"/>
  <c r="O2609" i="3"/>
  <c r="M2610" i="3"/>
  <c r="N2610" i="3"/>
  <c r="O2610" i="3"/>
  <c r="M2611" i="3"/>
  <c r="N2611" i="3"/>
  <c r="O2611" i="3"/>
  <c r="M2612" i="3"/>
  <c r="N2612" i="3"/>
  <c r="O2612" i="3"/>
  <c r="M2613" i="3"/>
  <c r="N2613" i="3"/>
  <c r="O2613" i="3"/>
  <c r="M2614" i="3"/>
  <c r="N2614" i="3"/>
  <c r="O2614" i="3"/>
  <c r="M2615" i="3"/>
  <c r="N2615" i="3"/>
  <c r="O2615" i="3"/>
  <c r="M2616" i="3"/>
  <c r="N2616" i="3"/>
  <c r="O2616" i="3"/>
  <c r="M2617" i="3"/>
  <c r="N2617" i="3"/>
  <c r="O2617" i="3"/>
  <c r="M2618" i="3"/>
  <c r="N2618" i="3"/>
  <c r="O2618" i="3"/>
  <c r="M2619" i="3"/>
  <c r="N2619" i="3"/>
  <c r="O2619" i="3"/>
  <c r="M2620" i="3"/>
  <c r="N2620" i="3"/>
  <c r="O2620" i="3"/>
  <c r="M2621" i="3"/>
  <c r="N2621" i="3"/>
  <c r="O2621" i="3"/>
  <c r="M2622" i="3"/>
  <c r="N2622" i="3"/>
  <c r="O2622" i="3"/>
  <c r="M2623" i="3"/>
  <c r="N2623" i="3"/>
  <c r="O2623" i="3"/>
  <c r="M2624" i="3"/>
  <c r="N2624" i="3"/>
  <c r="O2624" i="3"/>
  <c r="M2625" i="3"/>
  <c r="N2625" i="3"/>
  <c r="O2625" i="3"/>
  <c r="M2626" i="3"/>
  <c r="N2626" i="3"/>
  <c r="O2626" i="3"/>
  <c r="M2627" i="3"/>
  <c r="N2627" i="3"/>
  <c r="O2627" i="3"/>
  <c r="M2628" i="3"/>
  <c r="N2628" i="3"/>
  <c r="O2628" i="3"/>
  <c r="M2629" i="3"/>
  <c r="N2629" i="3"/>
  <c r="O2629" i="3"/>
  <c r="M2630" i="3"/>
  <c r="N2630" i="3"/>
  <c r="O2630" i="3"/>
  <c r="M2631" i="3"/>
  <c r="N2631" i="3"/>
  <c r="O2631" i="3"/>
  <c r="M2632" i="3"/>
  <c r="N2632" i="3"/>
  <c r="O2632" i="3"/>
  <c r="M2633" i="3"/>
  <c r="N2633" i="3"/>
  <c r="O2633" i="3"/>
  <c r="M2634" i="3"/>
  <c r="N2634" i="3"/>
  <c r="O2634" i="3"/>
  <c r="M2635" i="3"/>
  <c r="N2635" i="3"/>
  <c r="O2635" i="3"/>
  <c r="M2636" i="3"/>
  <c r="N2636" i="3"/>
  <c r="O2636" i="3"/>
  <c r="M2637" i="3"/>
  <c r="N2637" i="3"/>
  <c r="O2637" i="3"/>
  <c r="M2638" i="3"/>
  <c r="N2638" i="3"/>
  <c r="O2638" i="3"/>
  <c r="M2639" i="3"/>
  <c r="N2639" i="3"/>
  <c r="O2639" i="3"/>
  <c r="M2640" i="3"/>
  <c r="N2640" i="3"/>
  <c r="O2640" i="3"/>
  <c r="M2641" i="3"/>
  <c r="N2641" i="3"/>
  <c r="O2641" i="3"/>
  <c r="M2642" i="3"/>
  <c r="N2642" i="3"/>
  <c r="O2642" i="3"/>
  <c r="M2643" i="3"/>
  <c r="N2643" i="3"/>
  <c r="O2643" i="3"/>
  <c r="M2644" i="3"/>
  <c r="N2644" i="3"/>
  <c r="O2644" i="3"/>
  <c r="M2645" i="3"/>
  <c r="N2645" i="3"/>
  <c r="O2645" i="3"/>
  <c r="M2646" i="3"/>
  <c r="N2646" i="3"/>
  <c r="O2646" i="3"/>
  <c r="M2647" i="3"/>
  <c r="N2647" i="3"/>
  <c r="O2647" i="3"/>
  <c r="M2648" i="3"/>
  <c r="N2648" i="3"/>
  <c r="O2648" i="3"/>
  <c r="M2649" i="3"/>
  <c r="N2649" i="3"/>
  <c r="O2649" i="3"/>
  <c r="M2650" i="3"/>
  <c r="N2650" i="3"/>
  <c r="O2650" i="3"/>
  <c r="M2651" i="3"/>
  <c r="N2651" i="3"/>
  <c r="O2651" i="3"/>
  <c r="M2652" i="3"/>
  <c r="N2652" i="3"/>
  <c r="O2652" i="3"/>
  <c r="M2653" i="3"/>
  <c r="N2653" i="3"/>
  <c r="O2653" i="3"/>
  <c r="M2654" i="3"/>
  <c r="N2654" i="3"/>
  <c r="O2654" i="3"/>
  <c r="M2655" i="3"/>
  <c r="N2655" i="3"/>
  <c r="O2655" i="3"/>
  <c r="M2656" i="3"/>
  <c r="N2656" i="3"/>
  <c r="O2656" i="3"/>
  <c r="M2657" i="3"/>
  <c r="N2657" i="3"/>
  <c r="O2657" i="3"/>
  <c r="M2658" i="3"/>
  <c r="N2658" i="3"/>
  <c r="O2658" i="3"/>
  <c r="M2659" i="3"/>
  <c r="N2659" i="3"/>
  <c r="O2659" i="3"/>
  <c r="M2660" i="3"/>
  <c r="N2660" i="3"/>
  <c r="O2660" i="3"/>
  <c r="M2661" i="3"/>
  <c r="N2661" i="3"/>
  <c r="O2661" i="3"/>
  <c r="M2662" i="3"/>
  <c r="N2662" i="3"/>
  <c r="O2662" i="3"/>
  <c r="M2663" i="3"/>
  <c r="N2663" i="3"/>
  <c r="O2663" i="3"/>
  <c r="M2664" i="3"/>
  <c r="N2664" i="3"/>
  <c r="O2664" i="3"/>
  <c r="M2665" i="3"/>
  <c r="N2665" i="3"/>
  <c r="O2665" i="3"/>
  <c r="M2666" i="3"/>
  <c r="N2666" i="3"/>
  <c r="O2666" i="3"/>
  <c r="M2667" i="3"/>
  <c r="N2667" i="3"/>
  <c r="O2667" i="3"/>
  <c r="M2668" i="3"/>
  <c r="N2668" i="3"/>
  <c r="O2668" i="3"/>
  <c r="M2669" i="3"/>
  <c r="N2669" i="3"/>
  <c r="O2669" i="3"/>
  <c r="M2670" i="3"/>
  <c r="N2670" i="3"/>
  <c r="O2670" i="3"/>
  <c r="M2671" i="3"/>
  <c r="N2671" i="3"/>
  <c r="O2671" i="3"/>
  <c r="M2672" i="3"/>
  <c r="N2672" i="3"/>
  <c r="O2672" i="3"/>
  <c r="M2673" i="3"/>
  <c r="N2673" i="3"/>
  <c r="O2673" i="3"/>
  <c r="M2674" i="3"/>
  <c r="N2674" i="3"/>
  <c r="O2674" i="3"/>
  <c r="M2675" i="3"/>
  <c r="N2675" i="3"/>
  <c r="O2675" i="3"/>
  <c r="M2676" i="3"/>
  <c r="N2676" i="3"/>
  <c r="O2676" i="3"/>
  <c r="M2677" i="3"/>
  <c r="N2677" i="3"/>
  <c r="O2677" i="3"/>
  <c r="M2678" i="3"/>
  <c r="N2678" i="3"/>
  <c r="O2678" i="3"/>
  <c r="M2679" i="3"/>
  <c r="N2679" i="3"/>
  <c r="O2679" i="3"/>
  <c r="M2680" i="3"/>
  <c r="N2680" i="3"/>
  <c r="O2680" i="3"/>
  <c r="M2681" i="3"/>
  <c r="N2681" i="3"/>
  <c r="O2681" i="3"/>
  <c r="M2682" i="3"/>
  <c r="N2682" i="3"/>
  <c r="O2682" i="3"/>
  <c r="M2683" i="3"/>
  <c r="N2683" i="3"/>
  <c r="O2683" i="3"/>
  <c r="M2684" i="3"/>
  <c r="N2684" i="3"/>
  <c r="O2684" i="3"/>
  <c r="M2685" i="3"/>
  <c r="N2685" i="3"/>
  <c r="O2685" i="3"/>
  <c r="M2686" i="3"/>
  <c r="N2686" i="3"/>
  <c r="O2686" i="3"/>
  <c r="M2687" i="3"/>
  <c r="N2687" i="3"/>
  <c r="O2687" i="3"/>
  <c r="M2688" i="3"/>
  <c r="N2688" i="3"/>
  <c r="O2688" i="3"/>
  <c r="M2689" i="3"/>
  <c r="N2689" i="3"/>
  <c r="O2689" i="3"/>
  <c r="M2690" i="3"/>
  <c r="N2690" i="3"/>
  <c r="O2690" i="3"/>
  <c r="M2691" i="3"/>
  <c r="N2691" i="3"/>
  <c r="O2691" i="3"/>
  <c r="M2692" i="3"/>
  <c r="N2692" i="3"/>
  <c r="O2692" i="3"/>
  <c r="M2693" i="3"/>
  <c r="N2693" i="3"/>
  <c r="O2693" i="3"/>
  <c r="M2694" i="3"/>
  <c r="N2694" i="3"/>
  <c r="O2694" i="3"/>
  <c r="M2695" i="3"/>
  <c r="N2695" i="3"/>
  <c r="O2695" i="3"/>
  <c r="M2696" i="3"/>
  <c r="N2696" i="3"/>
  <c r="O2696" i="3"/>
  <c r="M2697" i="3"/>
  <c r="N2697" i="3"/>
  <c r="O2697" i="3"/>
  <c r="M2698" i="3"/>
  <c r="N2698" i="3"/>
  <c r="O2698" i="3"/>
  <c r="M2699" i="3"/>
  <c r="N2699" i="3"/>
  <c r="O2699" i="3"/>
  <c r="M2700" i="3"/>
  <c r="N2700" i="3"/>
  <c r="O2700" i="3"/>
  <c r="M2701" i="3"/>
  <c r="N2701" i="3"/>
  <c r="O2701" i="3"/>
  <c r="M2702" i="3"/>
  <c r="N2702" i="3"/>
  <c r="O2702" i="3"/>
  <c r="M2703" i="3"/>
  <c r="N2703" i="3"/>
  <c r="O2703" i="3"/>
  <c r="M2704" i="3"/>
  <c r="N2704" i="3"/>
  <c r="O2704" i="3"/>
  <c r="M2705" i="3"/>
  <c r="N2705" i="3"/>
  <c r="O2705" i="3"/>
  <c r="M2706" i="3"/>
  <c r="N2706" i="3"/>
  <c r="O2706" i="3"/>
  <c r="M2707" i="3"/>
  <c r="N2707" i="3"/>
  <c r="O2707" i="3"/>
  <c r="M2708" i="3"/>
  <c r="N2708" i="3"/>
  <c r="O2708" i="3"/>
  <c r="M2709" i="3"/>
  <c r="N2709" i="3"/>
  <c r="O2709" i="3"/>
  <c r="M2710" i="3"/>
  <c r="N2710" i="3"/>
  <c r="O2710" i="3"/>
  <c r="M2711" i="3"/>
  <c r="N2711" i="3"/>
  <c r="O2711" i="3"/>
  <c r="M2712" i="3"/>
  <c r="N2712" i="3"/>
  <c r="O2712" i="3"/>
  <c r="M2713" i="3"/>
  <c r="N2713" i="3"/>
  <c r="O2713" i="3"/>
  <c r="M2714" i="3"/>
  <c r="N2714" i="3"/>
  <c r="O2714" i="3"/>
  <c r="M2715" i="3"/>
  <c r="N2715" i="3"/>
  <c r="O2715" i="3"/>
  <c r="M2716" i="3"/>
  <c r="N2716" i="3"/>
  <c r="O2716" i="3"/>
  <c r="M2717" i="3"/>
  <c r="N2717" i="3"/>
  <c r="O2717" i="3"/>
  <c r="M2718" i="3"/>
  <c r="N2718" i="3"/>
  <c r="O2718" i="3"/>
  <c r="M2719" i="3"/>
  <c r="N2719" i="3"/>
  <c r="O2719" i="3"/>
  <c r="M2720" i="3"/>
  <c r="N2720" i="3"/>
  <c r="O2720" i="3"/>
  <c r="M2721" i="3"/>
  <c r="N2721" i="3"/>
  <c r="O2721" i="3"/>
  <c r="M2722" i="3"/>
  <c r="N2722" i="3"/>
  <c r="O2722" i="3"/>
  <c r="M2723" i="3"/>
  <c r="N2723" i="3"/>
  <c r="O2723" i="3"/>
  <c r="M2724" i="3"/>
  <c r="N2724" i="3"/>
  <c r="O2724" i="3"/>
  <c r="M2725" i="3"/>
  <c r="N2725" i="3"/>
  <c r="O2725" i="3"/>
  <c r="M2726" i="3"/>
  <c r="N2726" i="3"/>
  <c r="O2726" i="3"/>
  <c r="M2727" i="3"/>
  <c r="N2727" i="3"/>
  <c r="O2727" i="3"/>
  <c r="M2728" i="3"/>
  <c r="N2728" i="3"/>
  <c r="O2728" i="3"/>
  <c r="M2729" i="3"/>
  <c r="N2729" i="3"/>
  <c r="O2729" i="3"/>
  <c r="M2730" i="3"/>
  <c r="N2730" i="3"/>
  <c r="O2730" i="3"/>
  <c r="M2731" i="3"/>
  <c r="N2731" i="3"/>
  <c r="O2731" i="3"/>
  <c r="M2732" i="3"/>
  <c r="N2732" i="3"/>
  <c r="O2732" i="3"/>
  <c r="M2733" i="3"/>
  <c r="N2733" i="3"/>
  <c r="O2733" i="3"/>
  <c r="M2734" i="3"/>
  <c r="N2734" i="3"/>
  <c r="O2734" i="3"/>
  <c r="M2735" i="3"/>
  <c r="N2735" i="3"/>
  <c r="O2735" i="3"/>
  <c r="M2736" i="3"/>
  <c r="N2736" i="3"/>
  <c r="O2736" i="3"/>
  <c r="M2737" i="3"/>
  <c r="N2737" i="3"/>
  <c r="O2737" i="3"/>
  <c r="M2738" i="3"/>
  <c r="N2738" i="3"/>
  <c r="O2738" i="3"/>
  <c r="M2739" i="3"/>
  <c r="N2739" i="3"/>
  <c r="O2739" i="3"/>
  <c r="M2740" i="3"/>
  <c r="N2740" i="3"/>
  <c r="O2740" i="3"/>
  <c r="M2741" i="3"/>
  <c r="N2741" i="3"/>
  <c r="O2741" i="3"/>
  <c r="M2742" i="3"/>
  <c r="N2742" i="3"/>
  <c r="O2742" i="3"/>
  <c r="M2743" i="3"/>
  <c r="N2743" i="3"/>
  <c r="O2743" i="3"/>
  <c r="M2744" i="3"/>
  <c r="N2744" i="3"/>
  <c r="O2744" i="3"/>
  <c r="M2745" i="3"/>
  <c r="N2745" i="3"/>
  <c r="O2745" i="3"/>
  <c r="M2746" i="3"/>
  <c r="N2746" i="3"/>
  <c r="O2746" i="3"/>
  <c r="M2747" i="3"/>
  <c r="N2747" i="3"/>
  <c r="O2747" i="3"/>
  <c r="M2748" i="3"/>
  <c r="N2748" i="3"/>
  <c r="O2748" i="3"/>
  <c r="M2749" i="3"/>
  <c r="N2749" i="3"/>
  <c r="O2749" i="3"/>
  <c r="M2750" i="3"/>
  <c r="N2750" i="3"/>
  <c r="O2750" i="3"/>
  <c r="M2751" i="3"/>
  <c r="N2751" i="3"/>
  <c r="O2751" i="3"/>
  <c r="M2752" i="3"/>
  <c r="N2752" i="3"/>
  <c r="O2752" i="3"/>
  <c r="M2753" i="3"/>
  <c r="N2753" i="3"/>
  <c r="O2753" i="3"/>
  <c r="M2754" i="3"/>
  <c r="N2754" i="3"/>
  <c r="O2754" i="3"/>
  <c r="M2755" i="3"/>
  <c r="N2755" i="3"/>
  <c r="O2755" i="3"/>
  <c r="M2756" i="3"/>
  <c r="N2756" i="3"/>
  <c r="O2756" i="3"/>
  <c r="M2757" i="3"/>
  <c r="N2757" i="3"/>
  <c r="O2757" i="3"/>
  <c r="M2758" i="3"/>
  <c r="N2758" i="3"/>
  <c r="O2758" i="3"/>
  <c r="M2759" i="3"/>
  <c r="N2759" i="3"/>
  <c r="O2759" i="3"/>
  <c r="M2760" i="3"/>
  <c r="N2760" i="3"/>
  <c r="O2760" i="3"/>
  <c r="M2761" i="3"/>
  <c r="N2761" i="3"/>
  <c r="O2761" i="3"/>
  <c r="M2762" i="3"/>
  <c r="N2762" i="3"/>
  <c r="O2762" i="3"/>
  <c r="M2763" i="3"/>
  <c r="N2763" i="3"/>
  <c r="O2763" i="3"/>
  <c r="M2764" i="3"/>
  <c r="N2764" i="3"/>
  <c r="O2764" i="3"/>
  <c r="M2765" i="3"/>
  <c r="N2765" i="3"/>
  <c r="O2765" i="3"/>
  <c r="M2766" i="3"/>
  <c r="N2766" i="3"/>
  <c r="O2766" i="3"/>
  <c r="M2767" i="3"/>
  <c r="N2767" i="3"/>
  <c r="O2767" i="3"/>
  <c r="M2768" i="3"/>
  <c r="N2768" i="3"/>
  <c r="O2768" i="3"/>
  <c r="M2769" i="3"/>
  <c r="N2769" i="3"/>
  <c r="O2769" i="3"/>
  <c r="M2770" i="3"/>
  <c r="N2770" i="3"/>
  <c r="O2770" i="3"/>
  <c r="M2771" i="3"/>
  <c r="N2771" i="3"/>
  <c r="O2771" i="3"/>
  <c r="M2772" i="3"/>
  <c r="N2772" i="3"/>
  <c r="O2772" i="3"/>
  <c r="M2773" i="3"/>
  <c r="N2773" i="3"/>
  <c r="O2773" i="3"/>
  <c r="M2774" i="3"/>
  <c r="N2774" i="3"/>
  <c r="O2774" i="3"/>
  <c r="M2775" i="3"/>
  <c r="N2775" i="3"/>
  <c r="O2775" i="3"/>
  <c r="M2776" i="3"/>
  <c r="N2776" i="3"/>
  <c r="O2776" i="3"/>
  <c r="M2777" i="3"/>
  <c r="N2777" i="3"/>
  <c r="O2777" i="3"/>
  <c r="M2778" i="3"/>
  <c r="N2778" i="3"/>
  <c r="O2778" i="3"/>
  <c r="M2779" i="3"/>
  <c r="N2779" i="3"/>
  <c r="O2779" i="3"/>
  <c r="M2780" i="3"/>
  <c r="N2780" i="3"/>
  <c r="O2780" i="3"/>
  <c r="M2781" i="3"/>
  <c r="N2781" i="3"/>
  <c r="O2781" i="3"/>
  <c r="M2782" i="3"/>
  <c r="N2782" i="3"/>
  <c r="O2782" i="3"/>
  <c r="M2783" i="3"/>
  <c r="N2783" i="3"/>
  <c r="O2783" i="3"/>
  <c r="M2784" i="3"/>
  <c r="N2784" i="3"/>
  <c r="O2784" i="3"/>
  <c r="M2785" i="3"/>
  <c r="N2785" i="3"/>
  <c r="O2785" i="3"/>
  <c r="M2786" i="3"/>
  <c r="N2786" i="3"/>
  <c r="O2786" i="3"/>
  <c r="M2787" i="3"/>
  <c r="N2787" i="3"/>
  <c r="O2787" i="3"/>
  <c r="M2788" i="3"/>
  <c r="N2788" i="3"/>
  <c r="O2788" i="3"/>
  <c r="M2789" i="3"/>
  <c r="N2789" i="3"/>
  <c r="O2789" i="3"/>
  <c r="M2790" i="3"/>
  <c r="N2790" i="3"/>
  <c r="O2790" i="3"/>
  <c r="M2791" i="3"/>
  <c r="N2791" i="3"/>
  <c r="O2791" i="3"/>
  <c r="M2792" i="3"/>
  <c r="N2792" i="3"/>
  <c r="O2792" i="3"/>
  <c r="M2793" i="3"/>
  <c r="N2793" i="3"/>
  <c r="O2793" i="3"/>
  <c r="M2794" i="3"/>
  <c r="N2794" i="3"/>
  <c r="O2794" i="3"/>
  <c r="M2795" i="3"/>
  <c r="N2795" i="3"/>
  <c r="O2795" i="3"/>
  <c r="M2796" i="3"/>
  <c r="N2796" i="3"/>
  <c r="O2796" i="3"/>
  <c r="M2797" i="3"/>
  <c r="N2797" i="3"/>
  <c r="O2797" i="3"/>
  <c r="M2798" i="3"/>
  <c r="N2798" i="3"/>
  <c r="O2798" i="3"/>
  <c r="M2799" i="3"/>
  <c r="N2799" i="3"/>
  <c r="O2799" i="3"/>
  <c r="M2800" i="3"/>
  <c r="N2800" i="3"/>
  <c r="O2800" i="3"/>
  <c r="M2801" i="3"/>
  <c r="N2801" i="3"/>
  <c r="O2801" i="3"/>
  <c r="M2802" i="3"/>
  <c r="N2802" i="3"/>
  <c r="O2802" i="3"/>
  <c r="M2803" i="3"/>
  <c r="N2803" i="3"/>
  <c r="O2803" i="3"/>
  <c r="M2804" i="3"/>
  <c r="N2804" i="3"/>
  <c r="O2804" i="3"/>
  <c r="M2805" i="3"/>
  <c r="N2805" i="3"/>
  <c r="O2805" i="3"/>
  <c r="M2806" i="3"/>
  <c r="N2806" i="3"/>
  <c r="O2806" i="3"/>
  <c r="M2807" i="3"/>
  <c r="N2807" i="3"/>
  <c r="O2807" i="3"/>
  <c r="M2808" i="3"/>
  <c r="N2808" i="3"/>
  <c r="O2808" i="3"/>
  <c r="M2809" i="3"/>
  <c r="N2809" i="3"/>
  <c r="O2809" i="3"/>
  <c r="M2810" i="3"/>
  <c r="N2810" i="3"/>
  <c r="O2810" i="3"/>
  <c r="M2811" i="3"/>
  <c r="N2811" i="3"/>
  <c r="O2811" i="3"/>
  <c r="M2812" i="3"/>
  <c r="N2812" i="3"/>
  <c r="O2812" i="3"/>
  <c r="M2813" i="3"/>
  <c r="N2813" i="3"/>
  <c r="O2813" i="3"/>
  <c r="M2814" i="3"/>
  <c r="N2814" i="3"/>
  <c r="O2814" i="3"/>
  <c r="M2815" i="3"/>
  <c r="N2815" i="3"/>
  <c r="O2815" i="3"/>
  <c r="M2816" i="3"/>
  <c r="N2816" i="3"/>
  <c r="O2816" i="3"/>
  <c r="M2817" i="3"/>
  <c r="N2817" i="3"/>
  <c r="O2817" i="3"/>
  <c r="M2818" i="3"/>
  <c r="N2818" i="3"/>
  <c r="O2818" i="3"/>
  <c r="M2819" i="3"/>
  <c r="N2819" i="3"/>
  <c r="O2819" i="3"/>
  <c r="M2820" i="3"/>
  <c r="N2820" i="3"/>
  <c r="O2820" i="3"/>
  <c r="M2821" i="3"/>
  <c r="N2821" i="3"/>
  <c r="O2821" i="3"/>
  <c r="M2822" i="3"/>
  <c r="N2822" i="3"/>
  <c r="O2822" i="3"/>
  <c r="M2823" i="3"/>
  <c r="N2823" i="3"/>
  <c r="O2823" i="3"/>
  <c r="M2824" i="3"/>
  <c r="N2824" i="3"/>
  <c r="O2824" i="3"/>
  <c r="M2825" i="3"/>
  <c r="N2825" i="3"/>
  <c r="O2825" i="3"/>
  <c r="M2826" i="3"/>
  <c r="N2826" i="3"/>
  <c r="O2826" i="3"/>
  <c r="M2827" i="3"/>
  <c r="N2827" i="3"/>
  <c r="O2827" i="3"/>
  <c r="M2828" i="3"/>
  <c r="N2828" i="3"/>
  <c r="O2828" i="3"/>
  <c r="M2829" i="3"/>
  <c r="N2829" i="3"/>
  <c r="O2829" i="3"/>
  <c r="M2830" i="3"/>
  <c r="N2830" i="3"/>
  <c r="O2830" i="3"/>
  <c r="M2831" i="3"/>
  <c r="N2831" i="3"/>
  <c r="O2831" i="3"/>
  <c r="M2832" i="3"/>
  <c r="N2832" i="3"/>
  <c r="O2832" i="3"/>
  <c r="M2833" i="3"/>
  <c r="N2833" i="3"/>
  <c r="O2833" i="3"/>
  <c r="M2834" i="3"/>
  <c r="N2834" i="3"/>
  <c r="O2834" i="3"/>
  <c r="M2835" i="3"/>
  <c r="N2835" i="3"/>
  <c r="O2835" i="3"/>
  <c r="M2836" i="3"/>
  <c r="N2836" i="3"/>
  <c r="O2836" i="3"/>
  <c r="M2837" i="3"/>
  <c r="N2837" i="3"/>
  <c r="O2837" i="3"/>
  <c r="M2838" i="3"/>
  <c r="N2838" i="3"/>
  <c r="O2838" i="3"/>
  <c r="M2839" i="3"/>
  <c r="N2839" i="3"/>
  <c r="O2839" i="3"/>
  <c r="M2840" i="3"/>
  <c r="N2840" i="3"/>
  <c r="O2840" i="3"/>
  <c r="M2841" i="3"/>
  <c r="N2841" i="3"/>
  <c r="O2841" i="3"/>
  <c r="M2842" i="3"/>
  <c r="N2842" i="3"/>
  <c r="O2842" i="3"/>
  <c r="M2843" i="3"/>
  <c r="N2843" i="3"/>
  <c r="O2843" i="3"/>
  <c r="M2844" i="3"/>
  <c r="N2844" i="3"/>
  <c r="O2844" i="3"/>
  <c r="M2845" i="3"/>
  <c r="N2845" i="3"/>
  <c r="O2845" i="3"/>
  <c r="M2846" i="3"/>
  <c r="N2846" i="3"/>
  <c r="O2846" i="3"/>
  <c r="M2847" i="3"/>
  <c r="N2847" i="3"/>
  <c r="O2847" i="3"/>
  <c r="M2848" i="3"/>
  <c r="N2848" i="3"/>
  <c r="O2848" i="3"/>
  <c r="M2849" i="3"/>
  <c r="N2849" i="3"/>
  <c r="O2849" i="3"/>
  <c r="M2850" i="3"/>
  <c r="N2850" i="3"/>
  <c r="O2850" i="3"/>
  <c r="M2851" i="3"/>
  <c r="N2851" i="3"/>
  <c r="O2851" i="3"/>
  <c r="M2852" i="3"/>
  <c r="N2852" i="3"/>
  <c r="O2852" i="3"/>
  <c r="M2853" i="3"/>
  <c r="N2853" i="3"/>
  <c r="O2853" i="3"/>
  <c r="M2854" i="3"/>
  <c r="N2854" i="3"/>
  <c r="O2854" i="3"/>
  <c r="M2855" i="3"/>
  <c r="N2855" i="3"/>
  <c r="O2855" i="3"/>
  <c r="M2856" i="3"/>
  <c r="N2856" i="3"/>
  <c r="O2856" i="3"/>
  <c r="M2857" i="3"/>
  <c r="N2857" i="3"/>
  <c r="O2857" i="3"/>
  <c r="M2858" i="3"/>
  <c r="N2858" i="3"/>
  <c r="O2858" i="3"/>
  <c r="M2859" i="3"/>
  <c r="N2859" i="3"/>
  <c r="O2859" i="3"/>
  <c r="M2860" i="3"/>
  <c r="N2860" i="3"/>
  <c r="O2860" i="3"/>
  <c r="M2861" i="3"/>
  <c r="N2861" i="3"/>
  <c r="O2861" i="3"/>
  <c r="M2862" i="3"/>
  <c r="N2862" i="3"/>
  <c r="O2862" i="3"/>
  <c r="M2863" i="3"/>
  <c r="N2863" i="3"/>
  <c r="O2863" i="3"/>
  <c r="M2864" i="3"/>
  <c r="N2864" i="3"/>
  <c r="O2864" i="3"/>
  <c r="M2865" i="3"/>
  <c r="N2865" i="3"/>
  <c r="O2865" i="3"/>
  <c r="M2866" i="3"/>
  <c r="N2866" i="3"/>
  <c r="O2866" i="3"/>
  <c r="M2867" i="3"/>
  <c r="N2867" i="3"/>
  <c r="O2867" i="3"/>
  <c r="M2868" i="3"/>
  <c r="N2868" i="3"/>
  <c r="O2868" i="3"/>
  <c r="M2869" i="3"/>
  <c r="N2869" i="3"/>
  <c r="O2869" i="3"/>
  <c r="M2870" i="3"/>
  <c r="N2870" i="3"/>
  <c r="O2870" i="3"/>
  <c r="M2871" i="3"/>
  <c r="N2871" i="3"/>
  <c r="O2871" i="3"/>
  <c r="M2872" i="3"/>
  <c r="N2872" i="3"/>
  <c r="O2872" i="3"/>
  <c r="M2873" i="3"/>
  <c r="N2873" i="3"/>
  <c r="O2873" i="3"/>
  <c r="M2874" i="3"/>
  <c r="N2874" i="3"/>
  <c r="O2874" i="3"/>
  <c r="M2875" i="3"/>
  <c r="N2875" i="3"/>
  <c r="O2875" i="3"/>
  <c r="M2876" i="3"/>
  <c r="N2876" i="3"/>
  <c r="O2876" i="3"/>
  <c r="M2877" i="3"/>
  <c r="N2877" i="3"/>
  <c r="O2877" i="3"/>
  <c r="M2878" i="3"/>
  <c r="N2878" i="3"/>
  <c r="O2878" i="3"/>
  <c r="M2879" i="3"/>
  <c r="N2879" i="3"/>
  <c r="O2879" i="3"/>
  <c r="M2880" i="3"/>
  <c r="N2880" i="3"/>
  <c r="O2880" i="3"/>
  <c r="M2881" i="3"/>
  <c r="N2881" i="3"/>
  <c r="O2881" i="3"/>
  <c r="M2882" i="3"/>
  <c r="N2882" i="3"/>
  <c r="O2882" i="3"/>
  <c r="M2883" i="3"/>
  <c r="N2883" i="3"/>
  <c r="O2883" i="3"/>
  <c r="M2884" i="3"/>
  <c r="N2884" i="3"/>
  <c r="O2884" i="3"/>
  <c r="M2885" i="3"/>
  <c r="N2885" i="3"/>
  <c r="O2885" i="3"/>
  <c r="M2886" i="3"/>
  <c r="N2886" i="3"/>
  <c r="O2886" i="3"/>
  <c r="M2887" i="3"/>
  <c r="N2887" i="3"/>
  <c r="O2887" i="3"/>
  <c r="M2888" i="3"/>
  <c r="N2888" i="3"/>
  <c r="O2888" i="3"/>
  <c r="M2889" i="3"/>
  <c r="N2889" i="3"/>
  <c r="O2889" i="3"/>
  <c r="M2890" i="3"/>
  <c r="N2890" i="3"/>
  <c r="O2890" i="3"/>
  <c r="M2891" i="3"/>
  <c r="N2891" i="3"/>
  <c r="O2891" i="3"/>
  <c r="M2892" i="3"/>
  <c r="N2892" i="3"/>
  <c r="O2892" i="3"/>
  <c r="M2893" i="3"/>
  <c r="N2893" i="3"/>
  <c r="O2893" i="3"/>
  <c r="M2894" i="3"/>
  <c r="N2894" i="3"/>
  <c r="O2894" i="3"/>
  <c r="M2895" i="3"/>
  <c r="N2895" i="3"/>
  <c r="O2895" i="3"/>
  <c r="M2896" i="3"/>
  <c r="N2896" i="3"/>
  <c r="O2896" i="3"/>
  <c r="M2897" i="3"/>
  <c r="N2897" i="3"/>
  <c r="O2897" i="3"/>
  <c r="M2898" i="3"/>
  <c r="N2898" i="3"/>
  <c r="O2898" i="3"/>
  <c r="M2899" i="3"/>
  <c r="N2899" i="3"/>
  <c r="O2899" i="3"/>
  <c r="M2900" i="3"/>
  <c r="N2900" i="3"/>
  <c r="O2900" i="3"/>
  <c r="M2901" i="3"/>
  <c r="N2901" i="3"/>
  <c r="O2901" i="3"/>
  <c r="M2902" i="3"/>
  <c r="N2902" i="3"/>
  <c r="O2902" i="3"/>
  <c r="M2903" i="3"/>
  <c r="N2903" i="3"/>
  <c r="O2903" i="3"/>
  <c r="M2904" i="3"/>
  <c r="N2904" i="3"/>
  <c r="O2904" i="3"/>
  <c r="M2905" i="3"/>
  <c r="N2905" i="3"/>
  <c r="O2905" i="3"/>
  <c r="M2906" i="3"/>
  <c r="N2906" i="3"/>
  <c r="O2906" i="3"/>
  <c r="M2907" i="3"/>
  <c r="N2907" i="3"/>
  <c r="O2907" i="3"/>
  <c r="M2908" i="3"/>
  <c r="N2908" i="3"/>
  <c r="O2908" i="3"/>
  <c r="M2909" i="3"/>
  <c r="N2909" i="3"/>
  <c r="O2909" i="3"/>
  <c r="M2910" i="3"/>
  <c r="N2910" i="3"/>
  <c r="O2910" i="3"/>
  <c r="M2911" i="3"/>
  <c r="N2911" i="3"/>
  <c r="O2911" i="3"/>
  <c r="M2912" i="3"/>
  <c r="N2912" i="3"/>
  <c r="O2912" i="3"/>
  <c r="M2913" i="3"/>
  <c r="N2913" i="3"/>
  <c r="O2913" i="3"/>
  <c r="M2914" i="3"/>
  <c r="N2914" i="3"/>
  <c r="O2914" i="3"/>
  <c r="M2915" i="3"/>
  <c r="N2915" i="3"/>
  <c r="O2915" i="3"/>
  <c r="M2916" i="3"/>
  <c r="N2916" i="3"/>
  <c r="O2916" i="3"/>
  <c r="M2917" i="3"/>
  <c r="N2917" i="3"/>
  <c r="O2917" i="3"/>
  <c r="M2918" i="3"/>
  <c r="N2918" i="3"/>
  <c r="O2918" i="3"/>
  <c r="M2919" i="3"/>
  <c r="N2919" i="3"/>
  <c r="O2919" i="3"/>
  <c r="M2920" i="3"/>
  <c r="N2920" i="3"/>
  <c r="O2920" i="3"/>
  <c r="M2921" i="3"/>
  <c r="N2921" i="3"/>
  <c r="O2921" i="3"/>
  <c r="M2922" i="3"/>
  <c r="N2922" i="3"/>
  <c r="O2922" i="3"/>
  <c r="M2923" i="3"/>
  <c r="N2923" i="3"/>
  <c r="O2923" i="3"/>
  <c r="M2924" i="3"/>
  <c r="N2924" i="3"/>
  <c r="O2924" i="3"/>
  <c r="M2925" i="3"/>
  <c r="N2925" i="3"/>
  <c r="O2925" i="3"/>
  <c r="M2926" i="3"/>
  <c r="N2926" i="3"/>
  <c r="O2926" i="3"/>
  <c r="M2927" i="3"/>
  <c r="N2927" i="3"/>
  <c r="O2927" i="3"/>
  <c r="M2928" i="3"/>
  <c r="N2928" i="3"/>
  <c r="O2928" i="3"/>
  <c r="M2929" i="3"/>
  <c r="N2929" i="3"/>
  <c r="O2929" i="3"/>
  <c r="M2930" i="3"/>
  <c r="N2930" i="3"/>
  <c r="O2930" i="3"/>
  <c r="M2931" i="3"/>
  <c r="N2931" i="3"/>
  <c r="O2931" i="3"/>
  <c r="M2932" i="3"/>
  <c r="N2932" i="3"/>
  <c r="O2932" i="3"/>
  <c r="M2933" i="3"/>
  <c r="N2933" i="3"/>
  <c r="O2933" i="3"/>
  <c r="M2934" i="3"/>
  <c r="N2934" i="3"/>
  <c r="O2934" i="3"/>
  <c r="M2935" i="3"/>
  <c r="N2935" i="3"/>
  <c r="O2935" i="3"/>
  <c r="M2936" i="3"/>
  <c r="N2936" i="3"/>
  <c r="O2936" i="3"/>
  <c r="M2937" i="3"/>
  <c r="N2937" i="3"/>
  <c r="O2937" i="3"/>
  <c r="M2938" i="3"/>
  <c r="N2938" i="3"/>
  <c r="O2938" i="3"/>
  <c r="M2939" i="3"/>
  <c r="N2939" i="3"/>
  <c r="O2939" i="3"/>
  <c r="M2940" i="3"/>
  <c r="N2940" i="3"/>
  <c r="O2940" i="3"/>
  <c r="M2941" i="3"/>
  <c r="N2941" i="3"/>
  <c r="O2941" i="3"/>
  <c r="M2942" i="3"/>
  <c r="N2942" i="3"/>
  <c r="O2942" i="3"/>
  <c r="M2943" i="3"/>
  <c r="N2943" i="3"/>
  <c r="O2943" i="3"/>
  <c r="M2944" i="3"/>
  <c r="N2944" i="3"/>
  <c r="O2944" i="3"/>
  <c r="M2945" i="3"/>
  <c r="N2945" i="3"/>
  <c r="O2945" i="3"/>
  <c r="M2946" i="3"/>
  <c r="N2946" i="3"/>
  <c r="O2946" i="3"/>
  <c r="M2947" i="3"/>
  <c r="N2947" i="3"/>
  <c r="O2947" i="3"/>
  <c r="M2948" i="3"/>
  <c r="N2948" i="3"/>
  <c r="O2948" i="3"/>
  <c r="M2949" i="3"/>
  <c r="N2949" i="3"/>
  <c r="O2949" i="3"/>
  <c r="M2950" i="3"/>
  <c r="N2950" i="3"/>
  <c r="O2950" i="3"/>
  <c r="M2951" i="3"/>
  <c r="N2951" i="3"/>
  <c r="O2951" i="3"/>
  <c r="M2952" i="3"/>
  <c r="N2952" i="3"/>
  <c r="O2952" i="3"/>
  <c r="M2953" i="3"/>
  <c r="N2953" i="3"/>
  <c r="O2953" i="3"/>
  <c r="M2954" i="3"/>
  <c r="N2954" i="3"/>
  <c r="O2954" i="3"/>
  <c r="M2955" i="3"/>
  <c r="N2955" i="3"/>
  <c r="O2955" i="3"/>
  <c r="M2956" i="3"/>
  <c r="N2956" i="3"/>
  <c r="O2956" i="3"/>
  <c r="M2957" i="3"/>
  <c r="N2957" i="3"/>
  <c r="O2957" i="3"/>
  <c r="M2958" i="3"/>
  <c r="N2958" i="3"/>
  <c r="O2958" i="3"/>
  <c r="M2959" i="3"/>
  <c r="N2959" i="3"/>
  <c r="O2959" i="3"/>
  <c r="M2960" i="3"/>
  <c r="N2960" i="3"/>
  <c r="O2960" i="3"/>
  <c r="M2961" i="3"/>
  <c r="N2961" i="3"/>
  <c r="O2961" i="3"/>
  <c r="M2962" i="3"/>
  <c r="N2962" i="3"/>
  <c r="O2962" i="3"/>
  <c r="M2963" i="3"/>
  <c r="N2963" i="3"/>
  <c r="O2963" i="3"/>
  <c r="M2964" i="3"/>
  <c r="N2964" i="3"/>
  <c r="O2964" i="3"/>
  <c r="M2965" i="3"/>
  <c r="N2965" i="3"/>
  <c r="O2965" i="3"/>
  <c r="M2966" i="3"/>
  <c r="N2966" i="3"/>
  <c r="O2966" i="3"/>
  <c r="M2967" i="3"/>
  <c r="N2967" i="3"/>
  <c r="O2967" i="3"/>
  <c r="M2968" i="3"/>
  <c r="N2968" i="3"/>
  <c r="O2968" i="3"/>
  <c r="M2969" i="3"/>
  <c r="N2969" i="3"/>
  <c r="O2969" i="3"/>
  <c r="M2970" i="3"/>
  <c r="N2970" i="3"/>
  <c r="O2970" i="3"/>
  <c r="M2971" i="3"/>
  <c r="N2971" i="3"/>
  <c r="O2971" i="3"/>
  <c r="M2972" i="3"/>
  <c r="N2972" i="3"/>
  <c r="O2972" i="3"/>
  <c r="M2973" i="3"/>
  <c r="N2973" i="3"/>
  <c r="O2973" i="3"/>
  <c r="M2974" i="3"/>
  <c r="N2974" i="3"/>
  <c r="O2974" i="3"/>
  <c r="M2975" i="3"/>
  <c r="N2975" i="3"/>
  <c r="O2975" i="3"/>
  <c r="M2976" i="3"/>
  <c r="N2976" i="3"/>
  <c r="O2976" i="3"/>
  <c r="M2977" i="3"/>
  <c r="N2977" i="3"/>
  <c r="O2977" i="3"/>
  <c r="M2978" i="3"/>
  <c r="N2978" i="3"/>
  <c r="O2978" i="3"/>
  <c r="M2979" i="3"/>
  <c r="N2979" i="3"/>
  <c r="O2979" i="3"/>
  <c r="M2980" i="3"/>
  <c r="N2980" i="3"/>
  <c r="O2980" i="3"/>
  <c r="M2981" i="3"/>
  <c r="N2981" i="3"/>
  <c r="O2981" i="3"/>
  <c r="M2982" i="3"/>
  <c r="N2982" i="3"/>
  <c r="O2982" i="3"/>
  <c r="M2983" i="3"/>
  <c r="N2983" i="3"/>
  <c r="O2983" i="3"/>
  <c r="M2984" i="3"/>
  <c r="N2984" i="3"/>
  <c r="O2984" i="3"/>
  <c r="M2985" i="3"/>
  <c r="N2985" i="3"/>
  <c r="O2985" i="3"/>
  <c r="M2986" i="3"/>
  <c r="N2986" i="3"/>
  <c r="O2986" i="3"/>
  <c r="M2987" i="3"/>
  <c r="N2987" i="3"/>
  <c r="O2987" i="3"/>
  <c r="M2988" i="3"/>
  <c r="N2988" i="3"/>
  <c r="O2988" i="3"/>
  <c r="M2989" i="3"/>
  <c r="N2989" i="3"/>
  <c r="O2989" i="3"/>
  <c r="M2990" i="3"/>
  <c r="N2990" i="3"/>
  <c r="O2990" i="3"/>
  <c r="M2991" i="3"/>
  <c r="N2991" i="3"/>
  <c r="O2991" i="3"/>
  <c r="M2992" i="3"/>
  <c r="N2992" i="3"/>
  <c r="O2992" i="3"/>
  <c r="M2993" i="3"/>
  <c r="N2993" i="3"/>
  <c r="O2993" i="3"/>
  <c r="M2994" i="3"/>
  <c r="N2994" i="3"/>
  <c r="O2994" i="3"/>
  <c r="M2995" i="3"/>
  <c r="N2995" i="3"/>
  <c r="O2995" i="3"/>
  <c r="M2996" i="3"/>
  <c r="N2996" i="3"/>
  <c r="O2996" i="3"/>
  <c r="M2997" i="3"/>
  <c r="N2997" i="3"/>
  <c r="O2997" i="3"/>
  <c r="M2998" i="3"/>
  <c r="N2998" i="3"/>
  <c r="O2998" i="3"/>
  <c r="M2999" i="3"/>
  <c r="N2999" i="3"/>
  <c r="O2999" i="3"/>
  <c r="M3000" i="3"/>
  <c r="N3000" i="3"/>
  <c r="O3000" i="3"/>
  <c r="M3001" i="3"/>
  <c r="N3001" i="3"/>
  <c r="O3001" i="3"/>
  <c r="M3002" i="3"/>
  <c r="N3002" i="3"/>
  <c r="O3002" i="3"/>
  <c r="M3003" i="3"/>
  <c r="N3003" i="3"/>
  <c r="O3003" i="3"/>
  <c r="M3004" i="3"/>
  <c r="N3004" i="3"/>
  <c r="O3004" i="3"/>
  <c r="M3005" i="3"/>
  <c r="N3005" i="3"/>
  <c r="O3005" i="3"/>
  <c r="M3006" i="3"/>
  <c r="N3006" i="3"/>
  <c r="O3006" i="3"/>
  <c r="M3007" i="3"/>
  <c r="N3007" i="3"/>
  <c r="O3007" i="3"/>
  <c r="M3008" i="3"/>
  <c r="N3008" i="3"/>
  <c r="O3008" i="3"/>
  <c r="M3009" i="3"/>
  <c r="N3009" i="3"/>
  <c r="O3009" i="3"/>
  <c r="M3010" i="3"/>
  <c r="N3010" i="3"/>
  <c r="O3010" i="3"/>
  <c r="M3011" i="3"/>
  <c r="N3011" i="3"/>
  <c r="O3011" i="3"/>
  <c r="M3012" i="3"/>
  <c r="N3012" i="3"/>
  <c r="O3012" i="3"/>
  <c r="M3013" i="3"/>
  <c r="N3013" i="3"/>
  <c r="O3013" i="3"/>
  <c r="M3014" i="3"/>
  <c r="N3014" i="3"/>
  <c r="O3014" i="3"/>
  <c r="M3015" i="3"/>
  <c r="N3015" i="3"/>
  <c r="O3015" i="3"/>
  <c r="M3016" i="3"/>
  <c r="N3016" i="3"/>
  <c r="O3016" i="3"/>
  <c r="M3017" i="3"/>
  <c r="N3017" i="3"/>
  <c r="O3017" i="3"/>
  <c r="M3018" i="3"/>
  <c r="N3018" i="3"/>
  <c r="O3018" i="3"/>
  <c r="M3019" i="3"/>
  <c r="N3019" i="3"/>
  <c r="O3019" i="3"/>
  <c r="M3020" i="3"/>
  <c r="N3020" i="3"/>
  <c r="O3020" i="3"/>
  <c r="M3021" i="3"/>
  <c r="N3021" i="3"/>
  <c r="O3021" i="3"/>
  <c r="M3022" i="3"/>
  <c r="N3022" i="3"/>
  <c r="O3022" i="3"/>
  <c r="M3023" i="3"/>
  <c r="N3023" i="3"/>
  <c r="O3023" i="3"/>
  <c r="M3024" i="3"/>
  <c r="N3024" i="3"/>
  <c r="O3024" i="3"/>
  <c r="M3025" i="3"/>
  <c r="N3025" i="3"/>
  <c r="O3025" i="3"/>
  <c r="M3026" i="3"/>
  <c r="N3026" i="3"/>
  <c r="O3026" i="3"/>
  <c r="M3027" i="3"/>
  <c r="N3027" i="3"/>
  <c r="O3027" i="3"/>
  <c r="M3028" i="3"/>
  <c r="N3028" i="3"/>
  <c r="O3028" i="3"/>
  <c r="M3029" i="3"/>
  <c r="N3029" i="3"/>
  <c r="O3029" i="3"/>
  <c r="M3030" i="3"/>
  <c r="N3030" i="3"/>
  <c r="O3030" i="3"/>
  <c r="M3031" i="3"/>
  <c r="N3031" i="3"/>
  <c r="O3031" i="3"/>
  <c r="M3032" i="3"/>
  <c r="N3032" i="3"/>
  <c r="O3032" i="3"/>
  <c r="M3033" i="3"/>
  <c r="N3033" i="3"/>
  <c r="O3033" i="3"/>
  <c r="M3034" i="3"/>
  <c r="N3034" i="3"/>
  <c r="O3034" i="3"/>
  <c r="M3035" i="3"/>
  <c r="N3035" i="3"/>
  <c r="O3035" i="3"/>
  <c r="M3036" i="3"/>
  <c r="N3036" i="3"/>
  <c r="O3036" i="3"/>
  <c r="M3037" i="3"/>
  <c r="N3037" i="3"/>
  <c r="O3037" i="3"/>
  <c r="M3038" i="3"/>
  <c r="N3038" i="3"/>
  <c r="O3038" i="3"/>
  <c r="M3039" i="3"/>
  <c r="N3039" i="3"/>
  <c r="O3039" i="3"/>
  <c r="M3040" i="3"/>
  <c r="N3040" i="3"/>
  <c r="O3040" i="3"/>
  <c r="M3041" i="3"/>
  <c r="N3041" i="3"/>
  <c r="O3041" i="3"/>
  <c r="M3042" i="3"/>
  <c r="N3042" i="3"/>
  <c r="O3042" i="3"/>
  <c r="M3043" i="3"/>
  <c r="N3043" i="3"/>
  <c r="O3043" i="3"/>
  <c r="M3044" i="3"/>
  <c r="N3044" i="3"/>
  <c r="O3044" i="3"/>
  <c r="M3045" i="3"/>
  <c r="N3045" i="3"/>
  <c r="O3045" i="3"/>
  <c r="M3046" i="3"/>
  <c r="N3046" i="3"/>
  <c r="O3046" i="3"/>
  <c r="M3047" i="3"/>
  <c r="N3047" i="3"/>
  <c r="O3047" i="3"/>
  <c r="M3048" i="3"/>
  <c r="N3048" i="3"/>
  <c r="O3048" i="3"/>
  <c r="M3049" i="3"/>
  <c r="N3049" i="3"/>
  <c r="O3049" i="3"/>
  <c r="M3050" i="3"/>
  <c r="N3050" i="3"/>
  <c r="O3050" i="3"/>
  <c r="M3051" i="3"/>
  <c r="N3051" i="3"/>
  <c r="O3051" i="3"/>
  <c r="M3052" i="3"/>
  <c r="N3052" i="3"/>
  <c r="O3052" i="3"/>
  <c r="M3053" i="3"/>
  <c r="N3053" i="3"/>
  <c r="O3053" i="3"/>
  <c r="M3054" i="3"/>
  <c r="N3054" i="3"/>
  <c r="O3054" i="3"/>
  <c r="M3055" i="3"/>
  <c r="N3055" i="3"/>
  <c r="O3055" i="3"/>
  <c r="M3056" i="3"/>
  <c r="N3056" i="3"/>
  <c r="O3056" i="3"/>
  <c r="M3057" i="3"/>
  <c r="N3057" i="3"/>
  <c r="O3057" i="3"/>
  <c r="M3058" i="3"/>
  <c r="N3058" i="3"/>
  <c r="O3058" i="3"/>
  <c r="M3059" i="3"/>
  <c r="N3059" i="3"/>
  <c r="O3059" i="3"/>
  <c r="M3060" i="3"/>
  <c r="N3060" i="3"/>
  <c r="O3060" i="3"/>
  <c r="M3061" i="3"/>
  <c r="N3061" i="3"/>
  <c r="O3061" i="3"/>
  <c r="M3062" i="3"/>
  <c r="N3062" i="3"/>
  <c r="O3062" i="3"/>
  <c r="M3063" i="3"/>
  <c r="N3063" i="3"/>
  <c r="O3063" i="3"/>
  <c r="M3064" i="3"/>
  <c r="N3064" i="3"/>
  <c r="O3064" i="3"/>
  <c r="M3065" i="3"/>
  <c r="N3065" i="3"/>
  <c r="O3065" i="3"/>
  <c r="M3066" i="3"/>
  <c r="N3066" i="3"/>
  <c r="O3066" i="3"/>
  <c r="M3067" i="3"/>
  <c r="N3067" i="3"/>
  <c r="O3067" i="3"/>
  <c r="M3068" i="3"/>
  <c r="N3068" i="3"/>
  <c r="O3068" i="3"/>
  <c r="M3069" i="3"/>
  <c r="N3069" i="3"/>
  <c r="O3069" i="3"/>
  <c r="M3070" i="3"/>
  <c r="N3070" i="3"/>
  <c r="O3070" i="3"/>
  <c r="M3071" i="3"/>
  <c r="N3071" i="3"/>
  <c r="O3071" i="3"/>
  <c r="M3072" i="3"/>
  <c r="N3072" i="3"/>
  <c r="O3072" i="3"/>
  <c r="M3073" i="3"/>
  <c r="N3073" i="3"/>
  <c r="O3073" i="3"/>
  <c r="M3074" i="3"/>
  <c r="N3074" i="3"/>
  <c r="O3074" i="3"/>
  <c r="M3075" i="3"/>
  <c r="N3075" i="3"/>
  <c r="O3075" i="3"/>
  <c r="M3076" i="3"/>
  <c r="N3076" i="3"/>
  <c r="O3076" i="3"/>
  <c r="M3077" i="3"/>
  <c r="N3077" i="3"/>
  <c r="O3077" i="3"/>
  <c r="M3078" i="3"/>
  <c r="N3078" i="3"/>
  <c r="O3078" i="3"/>
  <c r="M3079" i="3"/>
  <c r="N3079" i="3"/>
  <c r="O3079" i="3"/>
  <c r="M3080" i="3"/>
  <c r="N3080" i="3"/>
  <c r="O3080" i="3"/>
  <c r="M3081" i="3"/>
  <c r="N3081" i="3"/>
  <c r="O3081" i="3"/>
  <c r="M3082" i="3"/>
  <c r="N3082" i="3"/>
  <c r="O3082" i="3"/>
  <c r="M3083" i="3"/>
  <c r="N3083" i="3"/>
  <c r="O3083" i="3"/>
  <c r="M3084" i="3"/>
  <c r="N3084" i="3"/>
  <c r="O3084" i="3"/>
  <c r="M3085" i="3"/>
  <c r="N3085" i="3"/>
  <c r="O3085" i="3"/>
  <c r="M3086" i="3"/>
  <c r="N3086" i="3"/>
  <c r="O3086" i="3"/>
  <c r="M3087" i="3"/>
  <c r="N3087" i="3"/>
  <c r="O3087" i="3"/>
  <c r="M3088" i="3"/>
  <c r="N3088" i="3"/>
  <c r="O3088" i="3"/>
  <c r="M3089" i="3"/>
  <c r="N3089" i="3"/>
  <c r="O3089" i="3"/>
  <c r="M3090" i="3"/>
  <c r="N3090" i="3"/>
  <c r="O3090" i="3"/>
  <c r="M3091" i="3"/>
  <c r="N3091" i="3"/>
  <c r="O3091" i="3"/>
  <c r="M3092" i="3"/>
  <c r="N3092" i="3"/>
  <c r="O3092" i="3"/>
  <c r="M3093" i="3"/>
  <c r="N3093" i="3"/>
  <c r="O3093" i="3"/>
  <c r="M3094" i="3"/>
  <c r="N3094" i="3"/>
  <c r="O3094" i="3"/>
  <c r="M3095" i="3"/>
  <c r="N3095" i="3"/>
  <c r="O3095" i="3"/>
  <c r="M3096" i="3"/>
  <c r="N3096" i="3"/>
  <c r="O3096" i="3"/>
  <c r="M3097" i="3"/>
  <c r="N3097" i="3"/>
  <c r="O3097" i="3"/>
  <c r="M3098" i="3"/>
  <c r="N3098" i="3"/>
  <c r="O3098" i="3"/>
  <c r="M3099" i="3"/>
  <c r="N3099" i="3"/>
  <c r="O3099" i="3"/>
  <c r="M3100" i="3"/>
  <c r="N3100" i="3"/>
  <c r="O3100" i="3"/>
  <c r="M3101" i="3"/>
  <c r="N3101" i="3"/>
  <c r="O3101" i="3"/>
  <c r="M3102" i="3"/>
  <c r="N3102" i="3"/>
  <c r="O3102" i="3"/>
  <c r="M3103" i="3"/>
  <c r="N3103" i="3"/>
  <c r="O3103" i="3"/>
  <c r="M3104" i="3"/>
  <c r="N3104" i="3"/>
  <c r="O3104" i="3"/>
  <c r="M3105" i="3"/>
  <c r="N3105" i="3"/>
  <c r="O3105" i="3"/>
  <c r="M3106" i="3"/>
  <c r="N3106" i="3"/>
  <c r="O3106" i="3"/>
  <c r="M3107" i="3"/>
  <c r="N3107" i="3"/>
  <c r="O3107" i="3"/>
  <c r="M3108" i="3"/>
  <c r="N3108" i="3"/>
  <c r="O3108" i="3"/>
  <c r="M3109" i="3"/>
  <c r="N3109" i="3"/>
  <c r="O3109" i="3"/>
  <c r="M3110" i="3"/>
  <c r="N3110" i="3"/>
  <c r="O3110" i="3"/>
  <c r="M3111" i="3"/>
  <c r="N3111" i="3"/>
  <c r="O3111" i="3"/>
  <c r="M3112" i="3"/>
  <c r="N3112" i="3"/>
  <c r="O3112" i="3"/>
  <c r="M3113" i="3"/>
  <c r="N3113" i="3"/>
  <c r="O3113" i="3"/>
  <c r="M3114" i="3"/>
  <c r="N3114" i="3"/>
  <c r="O3114" i="3"/>
  <c r="M3115" i="3"/>
  <c r="N3115" i="3"/>
  <c r="O3115" i="3"/>
  <c r="M3116" i="3"/>
  <c r="N3116" i="3"/>
  <c r="O3116" i="3"/>
  <c r="M3117" i="3"/>
  <c r="N3117" i="3"/>
  <c r="O3117" i="3"/>
  <c r="M3118" i="3"/>
  <c r="N3118" i="3"/>
  <c r="O3118" i="3"/>
  <c r="M3119" i="3"/>
  <c r="N3119" i="3"/>
  <c r="O3119" i="3"/>
  <c r="M3120" i="3"/>
  <c r="N3120" i="3"/>
  <c r="O3120" i="3"/>
  <c r="M3121" i="3"/>
  <c r="N3121" i="3"/>
  <c r="O3121" i="3"/>
  <c r="M3122" i="3"/>
  <c r="N3122" i="3"/>
  <c r="O3122" i="3"/>
  <c r="M3123" i="3"/>
  <c r="N3123" i="3"/>
  <c r="O3123" i="3"/>
  <c r="M3124" i="3"/>
  <c r="N3124" i="3"/>
  <c r="O3124" i="3"/>
  <c r="M3125" i="3"/>
  <c r="N3125" i="3"/>
  <c r="O3125" i="3"/>
  <c r="M3126" i="3"/>
  <c r="N3126" i="3"/>
  <c r="O3126" i="3"/>
  <c r="M3127" i="3"/>
  <c r="N3127" i="3"/>
  <c r="O3127" i="3"/>
  <c r="M3128" i="3"/>
  <c r="N3128" i="3"/>
  <c r="O3128" i="3"/>
  <c r="M3129" i="3"/>
  <c r="N3129" i="3"/>
  <c r="O3129" i="3"/>
  <c r="M3130" i="3"/>
  <c r="N3130" i="3"/>
  <c r="O3130" i="3"/>
  <c r="M3131" i="3"/>
  <c r="N3131" i="3"/>
  <c r="O3131" i="3"/>
  <c r="M3132" i="3"/>
  <c r="N3132" i="3"/>
  <c r="O3132" i="3"/>
  <c r="M3133" i="3"/>
  <c r="N3133" i="3"/>
  <c r="O3133" i="3"/>
  <c r="M3134" i="3"/>
  <c r="N3134" i="3"/>
  <c r="O3134" i="3"/>
  <c r="M3135" i="3"/>
  <c r="N3135" i="3"/>
  <c r="O3135" i="3"/>
  <c r="M3136" i="3"/>
  <c r="N3136" i="3"/>
  <c r="O3136" i="3"/>
  <c r="M3137" i="3"/>
  <c r="N3137" i="3"/>
  <c r="O3137" i="3"/>
  <c r="M3138" i="3"/>
  <c r="N3138" i="3"/>
  <c r="O3138" i="3"/>
  <c r="M3139" i="3"/>
  <c r="N3139" i="3"/>
  <c r="O3139" i="3"/>
  <c r="M3140" i="3"/>
  <c r="N3140" i="3"/>
  <c r="O3140" i="3"/>
  <c r="M3141" i="3"/>
  <c r="N3141" i="3"/>
  <c r="O3141" i="3"/>
  <c r="M3142" i="3"/>
  <c r="N3142" i="3"/>
  <c r="O3142" i="3"/>
  <c r="M3143" i="3"/>
  <c r="N3143" i="3"/>
  <c r="O3143" i="3"/>
  <c r="M3144" i="3"/>
  <c r="N3144" i="3"/>
  <c r="O3144" i="3"/>
  <c r="M3145" i="3"/>
  <c r="N3145" i="3"/>
  <c r="O3145" i="3"/>
  <c r="M3146" i="3"/>
  <c r="N3146" i="3"/>
  <c r="O3146" i="3"/>
  <c r="M3147" i="3"/>
  <c r="N3147" i="3"/>
  <c r="O3147" i="3"/>
  <c r="M3148" i="3"/>
  <c r="N3148" i="3"/>
  <c r="O3148" i="3"/>
  <c r="M3149" i="3"/>
  <c r="N3149" i="3"/>
  <c r="O3149" i="3"/>
  <c r="M3150" i="3"/>
  <c r="N3150" i="3"/>
  <c r="O3150" i="3"/>
  <c r="M3151" i="3"/>
  <c r="N3151" i="3"/>
  <c r="O3151" i="3"/>
  <c r="M3152" i="3"/>
  <c r="N3152" i="3"/>
  <c r="O3152" i="3"/>
  <c r="M3153" i="3"/>
  <c r="N3153" i="3"/>
  <c r="O3153" i="3"/>
  <c r="M3154" i="3"/>
  <c r="N3154" i="3"/>
  <c r="O3154" i="3"/>
  <c r="M3155" i="3"/>
  <c r="N3155" i="3"/>
  <c r="O3155" i="3"/>
  <c r="M3156" i="3"/>
  <c r="N3156" i="3"/>
  <c r="O3156" i="3"/>
  <c r="M3157" i="3"/>
  <c r="N3157" i="3"/>
  <c r="O3157" i="3"/>
  <c r="M3158" i="3"/>
  <c r="N3158" i="3"/>
  <c r="O3158" i="3"/>
  <c r="M3159" i="3"/>
  <c r="N3159" i="3"/>
  <c r="O3159" i="3"/>
  <c r="M3160" i="3"/>
  <c r="N3160" i="3"/>
  <c r="O3160" i="3"/>
  <c r="M3161" i="3"/>
  <c r="N3161" i="3"/>
  <c r="O3161" i="3"/>
  <c r="M3162" i="3"/>
  <c r="N3162" i="3"/>
  <c r="O3162" i="3"/>
  <c r="M3163" i="3"/>
  <c r="N3163" i="3"/>
  <c r="O3163" i="3"/>
  <c r="M3164" i="3"/>
  <c r="N3164" i="3"/>
  <c r="O3164" i="3"/>
  <c r="M3165" i="3"/>
  <c r="N3165" i="3"/>
  <c r="O3165" i="3"/>
  <c r="M3166" i="3"/>
  <c r="N3166" i="3"/>
  <c r="O3166" i="3"/>
  <c r="M3167" i="3"/>
  <c r="N3167" i="3"/>
  <c r="O3167" i="3"/>
  <c r="M3168" i="3"/>
  <c r="N3168" i="3"/>
  <c r="O3168" i="3"/>
  <c r="M3169" i="3"/>
  <c r="N3169" i="3"/>
  <c r="O3169" i="3"/>
  <c r="M3170" i="3"/>
  <c r="N3170" i="3"/>
  <c r="O3170" i="3"/>
  <c r="M3171" i="3"/>
  <c r="N3171" i="3"/>
  <c r="O3171" i="3"/>
  <c r="M3172" i="3"/>
  <c r="N3172" i="3"/>
  <c r="O3172" i="3"/>
  <c r="M3173" i="3"/>
  <c r="N3173" i="3"/>
  <c r="O3173" i="3"/>
  <c r="M3174" i="3"/>
  <c r="N3174" i="3"/>
  <c r="O3174" i="3"/>
  <c r="M3175" i="3"/>
  <c r="N3175" i="3"/>
  <c r="O3175" i="3"/>
  <c r="M3176" i="3"/>
  <c r="N3176" i="3"/>
  <c r="O3176" i="3"/>
  <c r="M3177" i="3"/>
  <c r="N3177" i="3"/>
  <c r="O3177" i="3"/>
  <c r="M3178" i="3"/>
  <c r="N3178" i="3"/>
  <c r="O3178" i="3"/>
  <c r="M3179" i="3"/>
  <c r="N3179" i="3"/>
  <c r="O3179" i="3"/>
  <c r="M3180" i="3"/>
  <c r="N3180" i="3"/>
  <c r="O3180" i="3"/>
  <c r="M3181" i="3"/>
  <c r="N3181" i="3"/>
  <c r="O3181" i="3"/>
  <c r="M3182" i="3"/>
  <c r="N3182" i="3"/>
  <c r="O3182" i="3"/>
  <c r="M3183" i="3"/>
  <c r="N3183" i="3"/>
  <c r="O3183" i="3"/>
  <c r="M3184" i="3"/>
  <c r="N3184" i="3"/>
  <c r="O3184" i="3"/>
  <c r="M3185" i="3"/>
  <c r="N3185" i="3"/>
  <c r="O3185" i="3"/>
  <c r="M3186" i="3"/>
  <c r="N3186" i="3"/>
  <c r="O3186" i="3"/>
  <c r="M3187" i="3"/>
  <c r="N3187" i="3"/>
  <c r="O3187" i="3"/>
  <c r="M3188" i="3"/>
  <c r="N3188" i="3"/>
  <c r="O3188" i="3"/>
  <c r="M3189" i="3"/>
  <c r="N3189" i="3"/>
  <c r="O3189" i="3"/>
  <c r="M3190" i="3"/>
  <c r="N3190" i="3"/>
  <c r="O3190" i="3"/>
  <c r="M3191" i="3"/>
  <c r="N3191" i="3"/>
  <c r="O3191" i="3"/>
  <c r="M3192" i="3"/>
  <c r="N3192" i="3"/>
  <c r="O3192" i="3"/>
  <c r="M3193" i="3"/>
  <c r="N3193" i="3"/>
  <c r="O3193" i="3"/>
  <c r="M3194" i="3"/>
  <c r="N3194" i="3"/>
  <c r="O3194" i="3"/>
  <c r="M3195" i="3"/>
  <c r="N3195" i="3"/>
  <c r="O3195" i="3"/>
  <c r="M3196" i="3"/>
  <c r="N3196" i="3"/>
  <c r="O3196" i="3"/>
  <c r="M3197" i="3"/>
  <c r="N3197" i="3"/>
  <c r="O3197" i="3"/>
  <c r="M3198" i="3"/>
  <c r="N3198" i="3"/>
  <c r="O3198" i="3"/>
  <c r="M3199" i="3"/>
  <c r="N3199" i="3"/>
  <c r="O3199" i="3"/>
  <c r="M3200" i="3"/>
  <c r="N3200" i="3"/>
  <c r="O3200" i="3"/>
  <c r="M3201" i="3"/>
  <c r="N3201" i="3"/>
  <c r="O3201" i="3"/>
  <c r="M3202" i="3"/>
  <c r="N3202" i="3"/>
  <c r="O3202" i="3"/>
  <c r="M3203" i="3"/>
  <c r="N3203" i="3"/>
  <c r="O3203" i="3"/>
  <c r="M3204" i="3"/>
  <c r="N3204" i="3"/>
  <c r="O3204" i="3"/>
  <c r="M3205" i="3"/>
  <c r="N3205" i="3"/>
  <c r="O3205" i="3"/>
  <c r="M3206" i="3"/>
  <c r="N3206" i="3"/>
  <c r="O3206" i="3"/>
  <c r="M3207" i="3"/>
  <c r="N3207" i="3"/>
  <c r="O3207" i="3"/>
  <c r="M3208" i="3"/>
  <c r="N3208" i="3"/>
  <c r="O3208" i="3"/>
  <c r="M3209" i="3"/>
  <c r="N3209" i="3"/>
  <c r="O3209" i="3"/>
  <c r="M3210" i="3"/>
  <c r="N3210" i="3"/>
  <c r="O3210" i="3"/>
  <c r="M3211" i="3"/>
  <c r="N3211" i="3"/>
  <c r="O3211" i="3"/>
  <c r="M3212" i="3"/>
  <c r="N3212" i="3"/>
  <c r="O3212" i="3"/>
  <c r="M3213" i="3"/>
  <c r="N3213" i="3"/>
  <c r="O3213" i="3"/>
  <c r="M3214" i="3"/>
  <c r="N3214" i="3"/>
  <c r="O3214" i="3"/>
  <c r="M3215" i="3"/>
  <c r="N3215" i="3"/>
  <c r="O3215" i="3"/>
  <c r="M3216" i="3"/>
  <c r="N3216" i="3"/>
  <c r="O3216" i="3"/>
  <c r="M3217" i="3"/>
  <c r="N3217" i="3"/>
  <c r="O3217" i="3"/>
  <c r="M3218" i="3"/>
  <c r="N3218" i="3"/>
  <c r="O3218" i="3"/>
  <c r="M3219" i="3"/>
  <c r="N3219" i="3"/>
  <c r="O3219" i="3"/>
  <c r="M3220" i="3"/>
  <c r="N3220" i="3"/>
  <c r="O3220" i="3"/>
  <c r="M3221" i="3"/>
  <c r="N3221" i="3"/>
  <c r="O3221" i="3"/>
  <c r="M3222" i="3"/>
  <c r="N3222" i="3"/>
  <c r="O3222" i="3"/>
  <c r="M3223" i="3"/>
  <c r="N3223" i="3"/>
  <c r="O3223" i="3"/>
  <c r="M3224" i="3"/>
  <c r="N3224" i="3"/>
  <c r="O3224" i="3"/>
  <c r="M3225" i="3"/>
  <c r="N3225" i="3"/>
  <c r="O3225" i="3"/>
  <c r="M3226" i="3"/>
  <c r="N3226" i="3"/>
  <c r="O3226" i="3"/>
  <c r="M3227" i="3"/>
  <c r="N3227" i="3"/>
  <c r="O3227" i="3"/>
  <c r="M3228" i="3"/>
  <c r="N3228" i="3"/>
  <c r="O3228" i="3"/>
  <c r="M3229" i="3"/>
  <c r="N3229" i="3"/>
  <c r="O3229" i="3"/>
  <c r="M3230" i="3"/>
  <c r="N3230" i="3"/>
  <c r="O3230" i="3"/>
  <c r="M3231" i="3"/>
  <c r="N3231" i="3"/>
  <c r="O3231" i="3"/>
  <c r="M3232" i="3"/>
  <c r="N3232" i="3"/>
  <c r="O3232" i="3"/>
  <c r="M3233" i="3"/>
  <c r="N3233" i="3"/>
  <c r="O3233" i="3"/>
  <c r="M3234" i="3"/>
  <c r="N3234" i="3"/>
  <c r="O3234" i="3"/>
  <c r="M3235" i="3"/>
  <c r="N3235" i="3"/>
  <c r="O3235" i="3"/>
  <c r="M3236" i="3"/>
  <c r="N3236" i="3"/>
  <c r="O3236" i="3"/>
  <c r="M3237" i="3"/>
  <c r="N3237" i="3"/>
  <c r="O3237" i="3"/>
  <c r="M3238" i="3"/>
  <c r="N3238" i="3"/>
  <c r="O3238" i="3"/>
  <c r="M3239" i="3"/>
  <c r="N3239" i="3"/>
  <c r="O3239" i="3"/>
  <c r="M3240" i="3"/>
  <c r="N3240" i="3"/>
  <c r="O3240" i="3"/>
  <c r="M3241" i="3"/>
  <c r="N3241" i="3"/>
  <c r="O3241" i="3"/>
  <c r="M3242" i="3"/>
  <c r="N3242" i="3"/>
  <c r="O3242" i="3"/>
  <c r="M3243" i="3"/>
  <c r="N3243" i="3"/>
  <c r="O3243" i="3"/>
  <c r="M3244" i="3"/>
  <c r="N3244" i="3"/>
  <c r="O3244" i="3"/>
  <c r="M3245" i="3"/>
  <c r="N3245" i="3"/>
  <c r="O3245" i="3"/>
  <c r="M3246" i="3"/>
  <c r="N3246" i="3"/>
  <c r="O3246" i="3"/>
  <c r="M3247" i="3"/>
  <c r="N3247" i="3"/>
  <c r="O3247" i="3"/>
  <c r="M3248" i="3"/>
  <c r="N3248" i="3"/>
  <c r="O3248" i="3"/>
  <c r="M3249" i="3"/>
  <c r="N3249" i="3"/>
  <c r="O3249" i="3"/>
  <c r="M3250" i="3"/>
  <c r="N3250" i="3"/>
  <c r="O3250" i="3"/>
  <c r="M3251" i="3"/>
  <c r="N3251" i="3"/>
  <c r="O3251" i="3"/>
  <c r="M3252" i="3"/>
  <c r="N3252" i="3"/>
  <c r="O3252" i="3"/>
  <c r="M3253" i="3"/>
  <c r="N3253" i="3"/>
  <c r="O3253" i="3"/>
  <c r="M3254" i="3"/>
  <c r="N3254" i="3"/>
  <c r="O3254" i="3"/>
  <c r="M3255" i="3"/>
  <c r="N3255" i="3"/>
  <c r="O3255" i="3"/>
  <c r="M3256" i="3"/>
  <c r="N3256" i="3"/>
  <c r="O3256" i="3"/>
  <c r="M3257" i="3"/>
  <c r="N3257" i="3"/>
  <c r="O3257" i="3"/>
  <c r="M3258" i="3"/>
  <c r="N3258" i="3"/>
  <c r="O3258" i="3"/>
  <c r="M3259" i="3"/>
  <c r="N3259" i="3"/>
  <c r="O3259" i="3"/>
  <c r="M3260" i="3"/>
  <c r="N3260" i="3"/>
  <c r="O3260" i="3"/>
  <c r="M3261" i="3"/>
  <c r="N3261" i="3"/>
  <c r="O3261" i="3"/>
  <c r="M3262" i="3"/>
  <c r="N3262" i="3"/>
  <c r="O3262" i="3"/>
  <c r="M3263" i="3"/>
  <c r="N3263" i="3"/>
  <c r="O3263" i="3"/>
  <c r="M3264" i="3"/>
  <c r="N3264" i="3"/>
  <c r="O3264" i="3"/>
  <c r="M3265" i="3"/>
  <c r="N3265" i="3"/>
  <c r="O3265" i="3"/>
  <c r="M3266" i="3"/>
  <c r="N3266" i="3"/>
  <c r="O3266" i="3"/>
  <c r="M3267" i="3"/>
  <c r="N3267" i="3"/>
  <c r="O3267" i="3"/>
  <c r="M3268" i="3"/>
  <c r="N3268" i="3"/>
  <c r="O3268" i="3"/>
  <c r="M3269" i="3"/>
  <c r="N3269" i="3"/>
  <c r="O3269" i="3"/>
  <c r="M3270" i="3"/>
  <c r="N3270" i="3"/>
  <c r="O3270" i="3"/>
  <c r="M3271" i="3"/>
  <c r="N3271" i="3"/>
  <c r="O3271" i="3"/>
  <c r="M3272" i="3"/>
  <c r="N3272" i="3"/>
  <c r="O3272" i="3"/>
  <c r="M3273" i="3"/>
  <c r="N3273" i="3"/>
  <c r="O3273" i="3"/>
  <c r="M3274" i="3"/>
  <c r="N3274" i="3"/>
  <c r="O3274" i="3"/>
  <c r="M3275" i="3"/>
  <c r="N3275" i="3"/>
  <c r="O3275" i="3"/>
  <c r="M3276" i="3"/>
  <c r="N3276" i="3"/>
  <c r="O3276" i="3"/>
  <c r="M3277" i="3"/>
  <c r="N3277" i="3"/>
  <c r="O3277" i="3"/>
  <c r="M3278" i="3"/>
  <c r="N3278" i="3"/>
  <c r="O3278" i="3"/>
  <c r="M3279" i="3"/>
  <c r="N3279" i="3"/>
  <c r="O3279" i="3"/>
  <c r="M3280" i="3"/>
  <c r="N3280" i="3"/>
  <c r="O3280" i="3"/>
  <c r="M3281" i="3"/>
  <c r="N3281" i="3"/>
  <c r="O3281" i="3"/>
  <c r="M3282" i="3"/>
  <c r="N3282" i="3"/>
  <c r="O3282" i="3"/>
  <c r="M3283" i="3"/>
  <c r="N3283" i="3"/>
  <c r="O3283" i="3"/>
  <c r="M3284" i="3"/>
  <c r="N3284" i="3"/>
  <c r="O3284" i="3"/>
  <c r="M3285" i="3"/>
  <c r="N3285" i="3"/>
  <c r="O3285" i="3"/>
  <c r="M3286" i="3"/>
  <c r="N3286" i="3"/>
  <c r="O3286" i="3"/>
  <c r="M3287" i="3"/>
  <c r="N3287" i="3"/>
  <c r="O3287" i="3"/>
  <c r="M3288" i="3"/>
  <c r="N3288" i="3"/>
  <c r="O3288" i="3"/>
  <c r="M3289" i="3"/>
  <c r="N3289" i="3"/>
  <c r="O3289" i="3"/>
  <c r="M3290" i="3"/>
  <c r="N3290" i="3"/>
  <c r="O3290" i="3"/>
  <c r="M3291" i="3"/>
  <c r="N3291" i="3"/>
  <c r="O3291" i="3"/>
  <c r="M3292" i="3"/>
  <c r="N3292" i="3"/>
  <c r="O3292" i="3"/>
  <c r="M3293" i="3"/>
  <c r="N3293" i="3"/>
  <c r="O3293" i="3"/>
  <c r="M3294" i="3"/>
  <c r="N3294" i="3"/>
  <c r="O3294" i="3"/>
  <c r="M3295" i="3"/>
  <c r="N3295" i="3"/>
  <c r="O3295" i="3"/>
  <c r="M3296" i="3"/>
  <c r="N3296" i="3"/>
  <c r="O3296" i="3"/>
  <c r="M3297" i="3"/>
  <c r="N3297" i="3"/>
  <c r="O3297" i="3"/>
  <c r="M3298" i="3"/>
  <c r="N3298" i="3"/>
  <c r="O3298" i="3"/>
  <c r="M3299" i="3"/>
  <c r="N3299" i="3"/>
  <c r="O3299" i="3"/>
  <c r="M3300" i="3"/>
  <c r="N3300" i="3"/>
  <c r="O3300" i="3"/>
  <c r="M3301" i="3"/>
  <c r="N3301" i="3"/>
  <c r="O3301" i="3"/>
  <c r="M3302" i="3"/>
  <c r="N3302" i="3"/>
  <c r="O3302" i="3"/>
  <c r="M3303" i="3"/>
  <c r="N3303" i="3"/>
  <c r="O3303" i="3"/>
  <c r="M3304" i="3"/>
  <c r="N3304" i="3"/>
  <c r="O3304" i="3"/>
  <c r="M3305" i="3"/>
  <c r="N3305" i="3"/>
  <c r="O3305" i="3"/>
  <c r="M3306" i="3"/>
  <c r="N3306" i="3"/>
  <c r="O3306" i="3"/>
  <c r="M3307" i="3"/>
  <c r="N3307" i="3"/>
  <c r="O3307" i="3"/>
  <c r="M3308" i="3"/>
  <c r="N3308" i="3"/>
  <c r="O3308" i="3"/>
  <c r="M3309" i="3"/>
  <c r="N3309" i="3"/>
  <c r="O3309" i="3"/>
  <c r="M3310" i="3"/>
  <c r="N3310" i="3"/>
  <c r="O3310" i="3"/>
  <c r="M3311" i="3"/>
  <c r="N3311" i="3"/>
  <c r="O3311" i="3"/>
  <c r="M3312" i="3"/>
  <c r="N3312" i="3"/>
  <c r="O3312" i="3"/>
  <c r="M3313" i="3"/>
  <c r="N3313" i="3"/>
  <c r="O3313" i="3"/>
  <c r="M3314" i="3"/>
  <c r="N3314" i="3"/>
  <c r="O3314" i="3"/>
  <c r="M3315" i="3"/>
  <c r="N3315" i="3"/>
  <c r="O3315" i="3"/>
  <c r="M3316" i="3"/>
  <c r="N3316" i="3"/>
  <c r="O3316" i="3"/>
  <c r="M3317" i="3"/>
  <c r="N3317" i="3"/>
  <c r="O3317" i="3"/>
  <c r="M3318" i="3"/>
  <c r="N3318" i="3"/>
  <c r="O3318" i="3"/>
  <c r="M3319" i="3"/>
  <c r="N3319" i="3"/>
  <c r="O3319" i="3"/>
  <c r="M3320" i="3"/>
  <c r="N3320" i="3"/>
  <c r="O3320" i="3"/>
  <c r="M3321" i="3"/>
  <c r="N3321" i="3"/>
  <c r="O3321" i="3"/>
  <c r="M3322" i="3"/>
  <c r="N3322" i="3"/>
  <c r="O3322" i="3"/>
  <c r="M3323" i="3"/>
  <c r="N3323" i="3"/>
  <c r="O3323" i="3"/>
  <c r="M3324" i="3"/>
  <c r="N3324" i="3"/>
  <c r="O3324" i="3"/>
  <c r="M3325" i="3"/>
  <c r="N3325" i="3"/>
  <c r="O3325" i="3"/>
  <c r="M3326" i="3"/>
  <c r="N3326" i="3"/>
  <c r="O3326" i="3"/>
  <c r="M3327" i="3"/>
  <c r="N3327" i="3"/>
  <c r="O3327" i="3"/>
  <c r="M3328" i="3"/>
  <c r="N3328" i="3"/>
  <c r="O3328" i="3"/>
  <c r="M3329" i="3"/>
  <c r="N3329" i="3"/>
  <c r="O3329" i="3"/>
  <c r="M3330" i="3"/>
  <c r="N3330" i="3"/>
  <c r="O3330" i="3"/>
  <c r="M3331" i="3"/>
  <c r="N3331" i="3"/>
  <c r="O3331" i="3"/>
  <c r="M3332" i="3"/>
  <c r="N3332" i="3"/>
  <c r="O3332" i="3"/>
  <c r="M3333" i="3"/>
  <c r="N3333" i="3"/>
  <c r="O3333" i="3"/>
  <c r="M3334" i="3"/>
  <c r="N3334" i="3"/>
  <c r="O3334" i="3"/>
  <c r="M3335" i="3"/>
  <c r="N3335" i="3"/>
  <c r="O3335" i="3"/>
  <c r="M3336" i="3"/>
  <c r="N3336" i="3"/>
  <c r="O3336" i="3"/>
  <c r="M3337" i="3"/>
  <c r="N3337" i="3"/>
  <c r="O3337" i="3"/>
  <c r="M3338" i="3"/>
  <c r="N3338" i="3"/>
  <c r="O3338" i="3"/>
  <c r="M3339" i="3"/>
  <c r="N3339" i="3"/>
  <c r="O3339" i="3"/>
  <c r="M3340" i="3"/>
  <c r="N3340" i="3"/>
  <c r="O3340" i="3"/>
  <c r="M3341" i="3"/>
  <c r="N3341" i="3"/>
  <c r="O3341" i="3"/>
  <c r="M3342" i="3"/>
  <c r="N3342" i="3"/>
  <c r="O3342" i="3"/>
  <c r="M3343" i="3"/>
  <c r="N3343" i="3"/>
  <c r="O3343" i="3"/>
  <c r="M3344" i="3"/>
  <c r="N3344" i="3"/>
  <c r="O3344" i="3"/>
  <c r="M3345" i="3"/>
  <c r="N3345" i="3"/>
  <c r="O3345" i="3"/>
  <c r="M3346" i="3"/>
  <c r="N3346" i="3"/>
  <c r="O3346" i="3"/>
  <c r="M3347" i="3"/>
  <c r="N3347" i="3"/>
  <c r="O3347" i="3"/>
  <c r="M3348" i="3"/>
  <c r="N3348" i="3"/>
  <c r="O3348" i="3"/>
  <c r="M3349" i="3"/>
  <c r="N3349" i="3"/>
  <c r="O3349" i="3"/>
  <c r="M3350" i="3"/>
  <c r="N3350" i="3"/>
  <c r="O3350" i="3"/>
  <c r="M3351" i="3"/>
  <c r="N3351" i="3"/>
  <c r="O3351" i="3"/>
  <c r="M3352" i="3"/>
  <c r="N3352" i="3"/>
  <c r="O3352" i="3"/>
  <c r="M3353" i="3"/>
  <c r="N3353" i="3"/>
  <c r="O3353" i="3"/>
  <c r="M3354" i="3"/>
  <c r="N3354" i="3"/>
  <c r="O3354" i="3"/>
  <c r="M3355" i="3"/>
  <c r="N3355" i="3"/>
  <c r="O3355" i="3"/>
  <c r="M3356" i="3"/>
  <c r="N3356" i="3"/>
  <c r="O3356" i="3"/>
  <c r="M3357" i="3"/>
  <c r="N3357" i="3"/>
  <c r="O3357" i="3"/>
  <c r="M3358" i="3"/>
  <c r="N3358" i="3"/>
  <c r="O3358" i="3"/>
  <c r="M3359" i="3"/>
  <c r="N3359" i="3"/>
  <c r="O3359" i="3"/>
  <c r="M3360" i="3"/>
  <c r="N3360" i="3"/>
  <c r="O3360" i="3"/>
  <c r="M3361" i="3"/>
  <c r="N3361" i="3"/>
  <c r="O3361" i="3"/>
  <c r="M3362" i="3"/>
  <c r="N3362" i="3"/>
  <c r="O3362" i="3"/>
  <c r="M3363" i="3"/>
  <c r="N3363" i="3"/>
  <c r="O3363" i="3"/>
  <c r="M3364" i="3"/>
  <c r="N3364" i="3"/>
  <c r="O3364" i="3"/>
  <c r="M3365" i="3"/>
  <c r="N3365" i="3"/>
  <c r="O3365" i="3"/>
  <c r="M3366" i="3"/>
  <c r="N3366" i="3"/>
  <c r="O3366" i="3"/>
  <c r="M3367" i="3"/>
  <c r="N3367" i="3"/>
  <c r="O3367" i="3"/>
  <c r="M3368" i="3"/>
  <c r="N3368" i="3"/>
  <c r="O3368" i="3"/>
  <c r="M3369" i="3"/>
  <c r="N3369" i="3"/>
  <c r="O3369" i="3"/>
  <c r="M3370" i="3"/>
  <c r="N3370" i="3"/>
  <c r="O3370" i="3"/>
  <c r="M3371" i="3"/>
  <c r="N3371" i="3"/>
  <c r="O3371" i="3"/>
  <c r="M3372" i="3"/>
  <c r="N3372" i="3"/>
  <c r="O3372" i="3"/>
  <c r="M3373" i="3"/>
  <c r="N3373" i="3"/>
  <c r="O3373" i="3"/>
  <c r="M3374" i="3"/>
  <c r="N3374" i="3"/>
  <c r="O3374" i="3"/>
  <c r="M3375" i="3"/>
  <c r="N3375" i="3"/>
  <c r="O3375" i="3"/>
  <c r="M3376" i="3"/>
  <c r="N3376" i="3"/>
  <c r="O3376" i="3"/>
  <c r="M3377" i="3"/>
  <c r="N3377" i="3"/>
  <c r="O3377" i="3"/>
  <c r="M3378" i="3"/>
  <c r="N3378" i="3"/>
  <c r="O3378" i="3"/>
  <c r="M3379" i="3"/>
  <c r="N3379" i="3"/>
  <c r="O3379" i="3"/>
  <c r="M3380" i="3"/>
  <c r="N3380" i="3"/>
  <c r="O3380" i="3"/>
  <c r="M3381" i="3"/>
  <c r="N3381" i="3"/>
  <c r="O3381" i="3"/>
  <c r="M3382" i="3"/>
  <c r="N3382" i="3"/>
  <c r="O3382" i="3"/>
  <c r="M3383" i="3"/>
  <c r="N3383" i="3"/>
  <c r="O3383" i="3"/>
  <c r="M3384" i="3"/>
  <c r="N3384" i="3"/>
  <c r="O3384" i="3"/>
  <c r="M3385" i="3"/>
  <c r="N3385" i="3"/>
  <c r="O3385" i="3"/>
  <c r="M3386" i="3"/>
  <c r="N3386" i="3"/>
  <c r="O3386" i="3"/>
  <c r="M3387" i="3"/>
  <c r="N3387" i="3"/>
  <c r="O3387" i="3"/>
  <c r="M3388" i="3"/>
  <c r="N3388" i="3"/>
  <c r="O3388" i="3"/>
  <c r="M3389" i="3"/>
  <c r="N3389" i="3"/>
  <c r="O3389" i="3"/>
  <c r="M3390" i="3"/>
  <c r="N3390" i="3"/>
  <c r="O3390" i="3"/>
  <c r="M3391" i="3"/>
  <c r="N3391" i="3"/>
  <c r="O3391" i="3"/>
  <c r="M3392" i="3"/>
  <c r="N3392" i="3"/>
  <c r="O3392" i="3"/>
  <c r="M3393" i="3"/>
  <c r="N3393" i="3"/>
  <c r="O3393" i="3"/>
  <c r="M3394" i="3"/>
  <c r="N3394" i="3"/>
  <c r="O3394" i="3"/>
  <c r="M3395" i="3"/>
  <c r="N3395" i="3"/>
  <c r="O3395" i="3"/>
  <c r="M3396" i="3"/>
  <c r="N3396" i="3"/>
  <c r="O3396" i="3"/>
  <c r="M3397" i="3"/>
  <c r="N3397" i="3"/>
  <c r="O3397" i="3"/>
  <c r="M3398" i="3"/>
  <c r="N3398" i="3"/>
  <c r="O3398" i="3"/>
  <c r="M3399" i="3"/>
  <c r="N3399" i="3"/>
  <c r="O3399" i="3"/>
  <c r="M3400" i="3"/>
  <c r="N3400" i="3"/>
  <c r="O3400" i="3"/>
  <c r="M3401" i="3"/>
  <c r="N3401" i="3"/>
  <c r="O3401" i="3"/>
  <c r="M3402" i="3"/>
  <c r="N3402" i="3"/>
  <c r="O3402" i="3"/>
  <c r="M3403" i="3"/>
  <c r="N3403" i="3"/>
  <c r="O3403" i="3"/>
  <c r="M3404" i="3"/>
  <c r="N3404" i="3"/>
  <c r="O3404" i="3"/>
  <c r="M3405" i="3"/>
  <c r="N3405" i="3"/>
  <c r="O3405" i="3"/>
  <c r="M3406" i="3"/>
  <c r="N3406" i="3"/>
  <c r="O3406" i="3"/>
  <c r="M3407" i="3"/>
  <c r="N3407" i="3"/>
  <c r="O3407" i="3"/>
  <c r="M3408" i="3"/>
  <c r="N3408" i="3"/>
  <c r="O3408" i="3"/>
  <c r="M3409" i="3"/>
  <c r="N3409" i="3"/>
  <c r="O3409" i="3"/>
  <c r="M3410" i="3"/>
  <c r="N3410" i="3"/>
  <c r="O3410" i="3"/>
  <c r="M3411" i="3"/>
  <c r="N3411" i="3"/>
  <c r="O3411" i="3"/>
  <c r="M3412" i="3"/>
  <c r="N3412" i="3"/>
  <c r="O3412" i="3"/>
  <c r="M3413" i="3"/>
  <c r="N3413" i="3"/>
  <c r="O3413" i="3"/>
  <c r="M3414" i="3"/>
  <c r="N3414" i="3"/>
  <c r="O3414" i="3"/>
  <c r="M3415" i="3"/>
  <c r="N3415" i="3"/>
  <c r="O3415" i="3"/>
  <c r="M3416" i="3"/>
  <c r="N3416" i="3"/>
  <c r="O3416" i="3"/>
  <c r="M3417" i="3"/>
  <c r="N3417" i="3"/>
  <c r="O3417" i="3"/>
  <c r="M3418" i="3"/>
  <c r="N3418" i="3"/>
  <c r="O3418" i="3"/>
  <c r="M3419" i="3"/>
  <c r="N3419" i="3"/>
  <c r="O3419" i="3"/>
  <c r="M3420" i="3"/>
  <c r="N3420" i="3"/>
  <c r="O3420" i="3"/>
  <c r="M3421" i="3"/>
  <c r="N3421" i="3"/>
  <c r="O3421" i="3"/>
  <c r="M3422" i="3"/>
  <c r="N3422" i="3"/>
  <c r="O3422" i="3"/>
  <c r="M3423" i="3"/>
  <c r="N3423" i="3"/>
  <c r="O3423" i="3"/>
  <c r="M3424" i="3"/>
  <c r="N3424" i="3"/>
  <c r="O3424" i="3"/>
  <c r="M3425" i="3"/>
  <c r="N3425" i="3"/>
  <c r="O3425" i="3"/>
  <c r="M3426" i="3"/>
  <c r="N3426" i="3"/>
  <c r="O3426" i="3"/>
  <c r="M3427" i="3"/>
  <c r="N3427" i="3"/>
  <c r="O3427" i="3"/>
  <c r="M3428" i="3"/>
  <c r="N3428" i="3"/>
  <c r="O3428" i="3"/>
  <c r="M3429" i="3"/>
  <c r="N3429" i="3"/>
  <c r="O3429" i="3"/>
  <c r="M3430" i="3"/>
  <c r="N3430" i="3"/>
  <c r="O3430" i="3"/>
  <c r="M3431" i="3"/>
  <c r="N3431" i="3"/>
  <c r="O3431" i="3"/>
  <c r="M3432" i="3"/>
  <c r="N3432" i="3"/>
  <c r="O3432" i="3"/>
  <c r="M3433" i="3"/>
  <c r="N3433" i="3"/>
  <c r="O3433" i="3"/>
  <c r="M3434" i="3"/>
  <c r="N3434" i="3"/>
  <c r="O3434" i="3"/>
  <c r="M3435" i="3"/>
  <c r="N3435" i="3"/>
  <c r="O3435" i="3"/>
  <c r="M3436" i="3"/>
  <c r="N3436" i="3"/>
  <c r="O3436" i="3"/>
  <c r="M3437" i="3"/>
  <c r="N3437" i="3"/>
  <c r="O3437" i="3"/>
  <c r="M3438" i="3"/>
  <c r="N3438" i="3"/>
  <c r="O3438" i="3"/>
  <c r="M3439" i="3"/>
  <c r="N3439" i="3"/>
  <c r="O3439" i="3"/>
  <c r="M3440" i="3"/>
  <c r="N3440" i="3"/>
  <c r="O3440" i="3"/>
  <c r="M3441" i="3"/>
  <c r="N3441" i="3"/>
  <c r="O3441" i="3"/>
  <c r="M3442" i="3"/>
  <c r="N3442" i="3"/>
  <c r="O3442" i="3"/>
  <c r="M3443" i="3"/>
  <c r="N3443" i="3"/>
  <c r="O3443" i="3"/>
  <c r="M3444" i="3"/>
  <c r="N3444" i="3"/>
  <c r="O3444" i="3"/>
  <c r="M3445" i="3"/>
  <c r="N3445" i="3"/>
  <c r="O3445" i="3"/>
  <c r="M3446" i="3"/>
  <c r="N3446" i="3"/>
  <c r="O3446" i="3"/>
  <c r="M3447" i="3"/>
  <c r="N3447" i="3"/>
  <c r="O3447" i="3"/>
  <c r="M3448" i="3"/>
  <c r="N3448" i="3"/>
  <c r="O3448" i="3"/>
  <c r="M3449" i="3"/>
  <c r="N3449" i="3"/>
  <c r="O3449" i="3"/>
  <c r="M3450" i="3"/>
  <c r="N3450" i="3"/>
  <c r="O3450" i="3"/>
  <c r="M3451" i="3"/>
  <c r="N3451" i="3"/>
  <c r="O3451" i="3"/>
  <c r="M3452" i="3"/>
  <c r="N3452" i="3"/>
  <c r="O3452" i="3"/>
  <c r="M3453" i="3"/>
  <c r="N3453" i="3"/>
  <c r="O3453" i="3"/>
  <c r="M3454" i="3"/>
  <c r="N3454" i="3"/>
  <c r="O3454" i="3"/>
  <c r="M3455" i="3"/>
  <c r="N3455" i="3"/>
  <c r="O3455" i="3"/>
  <c r="M3456" i="3"/>
  <c r="N3456" i="3"/>
  <c r="O3456" i="3"/>
  <c r="M3457" i="3"/>
  <c r="N3457" i="3"/>
  <c r="O3457" i="3"/>
  <c r="M3458" i="3"/>
  <c r="N3458" i="3"/>
  <c r="O3458" i="3"/>
  <c r="M3459" i="3"/>
  <c r="N3459" i="3"/>
  <c r="O3459" i="3"/>
  <c r="M3460" i="3"/>
  <c r="N3460" i="3"/>
  <c r="O3460" i="3"/>
  <c r="M3461" i="3"/>
  <c r="N3461" i="3"/>
  <c r="O3461" i="3"/>
  <c r="M3462" i="3"/>
  <c r="N3462" i="3"/>
  <c r="O3462" i="3"/>
  <c r="M3463" i="3"/>
  <c r="N3463" i="3"/>
  <c r="O3463" i="3"/>
  <c r="M3464" i="3"/>
  <c r="N3464" i="3"/>
  <c r="O3464" i="3"/>
  <c r="M3465" i="3"/>
  <c r="N3465" i="3"/>
  <c r="O3465" i="3"/>
  <c r="M3466" i="3"/>
  <c r="N3466" i="3"/>
  <c r="O3466" i="3"/>
  <c r="M3467" i="3"/>
  <c r="N3467" i="3"/>
  <c r="O3467" i="3"/>
  <c r="M3468" i="3"/>
  <c r="N3468" i="3"/>
  <c r="O3468" i="3"/>
  <c r="M3469" i="3"/>
  <c r="N3469" i="3"/>
  <c r="O3469" i="3"/>
  <c r="M3470" i="3"/>
  <c r="N3470" i="3"/>
  <c r="O3470" i="3"/>
  <c r="M3471" i="3"/>
  <c r="N3471" i="3"/>
  <c r="O3471" i="3"/>
  <c r="M3472" i="3"/>
  <c r="N3472" i="3"/>
  <c r="O3472" i="3"/>
  <c r="M3473" i="3"/>
  <c r="N3473" i="3"/>
  <c r="O3473" i="3"/>
  <c r="M3474" i="3"/>
  <c r="N3474" i="3"/>
  <c r="O3474" i="3"/>
  <c r="M3475" i="3"/>
  <c r="N3475" i="3"/>
  <c r="O3475" i="3"/>
  <c r="M3476" i="3"/>
  <c r="N3476" i="3"/>
  <c r="O3476" i="3"/>
  <c r="M3477" i="3"/>
  <c r="N3477" i="3"/>
  <c r="O3477" i="3"/>
  <c r="M3478" i="3"/>
  <c r="N3478" i="3"/>
  <c r="O3478" i="3"/>
  <c r="M3479" i="3"/>
  <c r="N3479" i="3"/>
  <c r="O3479" i="3"/>
  <c r="M3480" i="3"/>
  <c r="N3480" i="3"/>
  <c r="O3480" i="3"/>
  <c r="M3481" i="3"/>
  <c r="N3481" i="3"/>
  <c r="O3481" i="3"/>
  <c r="M3482" i="3"/>
  <c r="N3482" i="3"/>
  <c r="O3482" i="3"/>
  <c r="M3483" i="3"/>
  <c r="N3483" i="3"/>
  <c r="O3483" i="3"/>
  <c r="M3484" i="3"/>
  <c r="N3484" i="3"/>
  <c r="O3484" i="3"/>
  <c r="M3485" i="3"/>
  <c r="N3485" i="3"/>
  <c r="O3485" i="3"/>
  <c r="M3486" i="3"/>
  <c r="N3486" i="3"/>
  <c r="O3486" i="3"/>
  <c r="M3487" i="3"/>
  <c r="N3487" i="3"/>
  <c r="O3487" i="3"/>
  <c r="M3488" i="3"/>
  <c r="N3488" i="3"/>
  <c r="O3488" i="3"/>
  <c r="M3489" i="3"/>
  <c r="N3489" i="3"/>
  <c r="O3489" i="3"/>
  <c r="M3490" i="3"/>
  <c r="N3490" i="3"/>
  <c r="O3490" i="3"/>
  <c r="M3491" i="3"/>
  <c r="N3491" i="3"/>
  <c r="O3491" i="3"/>
  <c r="M3492" i="3"/>
  <c r="N3492" i="3"/>
  <c r="O3492" i="3"/>
  <c r="M3493" i="3"/>
  <c r="N3493" i="3"/>
  <c r="O3493" i="3"/>
  <c r="M3494" i="3"/>
  <c r="N3494" i="3"/>
  <c r="O3494" i="3"/>
  <c r="M3495" i="3"/>
  <c r="N3495" i="3"/>
  <c r="O3495" i="3"/>
  <c r="M3496" i="3"/>
  <c r="N3496" i="3"/>
  <c r="O3496" i="3"/>
  <c r="M3497" i="3"/>
  <c r="N3497" i="3"/>
  <c r="O3497" i="3"/>
  <c r="M3498" i="3"/>
  <c r="N3498" i="3"/>
  <c r="O3498" i="3"/>
  <c r="M3499" i="3"/>
  <c r="N3499" i="3"/>
  <c r="O3499" i="3"/>
  <c r="M3500" i="3"/>
  <c r="N3500" i="3"/>
  <c r="O3500" i="3"/>
  <c r="M3501" i="3"/>
  <c r="N3501" i="3"/>
  <c r="O3501" i="3"/>
  <c r="M3502" i="3"/>
  <c r="N3502" i="3"/>
  <c r="O3502" i="3"/>
  <c r="M3503" i="3"/>
  <c r="N3503" i="3"/>
  <c r="O3503" i="3"/>
  <c r="M3504" i="3"/>
  <c r="N3504" i="3"/>
  <c r="O3504" i="3"/>
  <c r="M3505" i="3"/>
  <c r="N3505" i="3"/>
  <c r="O3505" i="3"/>
  <c r="M3506" i="3"/>
  <c r="N3506" i="3"/>
  <c r="O3506" i="3"/>
  <c r="M3507" i="3"/>
  <c r="N3507" i="3"/>
  <c r="O3507" i="3"/>
  <c r="M3508" i="3"/>
  <c r="N3508" i="3"/>
  <c r="O3508" i="3"/>
  <c r="M3509" i="3"/>
  <c r="N3509" i="3"/>
  <c r="O3509" i="3"/>
  <c r="M3510" i="3"/>
  <c r="N3510" i="3"/>
  <c r="O3510" i="3"/>
  <c r="M3511" i="3"/>
  <c r="N3511" i="3"/>
  <c r="O3511" i="3"/>
  <c r="M3512" i="3"/>
  <c r="N3512" i="3"/>
  <c r="O3512" i="3"/>
  <c r="M3513" i="3"/>
  <c r="N3513" i="3"/>
  <c r="O3513" i="3"/>
  <c r="M3514" i="3"/>
  <c r="N3514" i="3"/>
  <c r="O3514" i="3"/>
  <c r="M3515" i="3"/>
  <c r="N3515" i="3"/>
  <c r="O3515" i="3"/>
  <c r="M3516" i="3"/>
  <c r="N3516" i="3"/>
  <c r="O3516" i="3"/>
  <c r="M3517" i="3"/>
  <c r="N3517" i="3"/>
  <c r="O3517" i="3"/>
  <c r="M3518" i="3"/>
  <c r="N3518" i="3"/>
  <c r="O3518" i="3"/>
  <c r="M3519" i="3"/>
  <c r="N3519" i="3"/>
  <c r="O3519" i="3"/>
  <c r="M3520" i="3"/>
  <c r="N3520" i="3"/>
  <c r="O3520" i="3"/>
  <c r="M3521" i="3"/>
  <c r="N3521" i="3"/>
  <c r="O3521" i="3"/>
  <c r="M3522" i="3"/>
  <c r="N3522" i="3"/>
  <c r="O3522" i="3"/>
  <c r="M3523" i="3"/>
  <c r="N3523" i="3"/>
  <c r="O3523" i="3"/>
  <c r="M3524" i="3"/>
  <c r="N3524" i="3"/>
  <c r="O3524" i="3"/>
  <c r="M3525" i="3"/>
  <c r="N3525" i="3"/>
  <c r="O3525" i="3"/>
  <c r="M3526" i="3"/>
  <c r="N3526" i="3"/>
  <c r="O3526" i="3"/>
  <c r="M3527" i="3"/>
  <c r="N3527" i="3"/>
  <c r="O3527" i="3"/>
  <c r="M3528" i="3"/>
  <c r="N3528" i="3"/>
  <c r="O3528" i="3"/>
  <c r="M3529" i="3"/>
  <c r="N3529" i="3"/>
  <c r="O3529" i="3"/>
  <c r="M3530" i="3"/>
  <c r="N3530" i="3"/>
  <c r="O3530" i="3"/>
  <c r="M3531" i="3"/>
  <c r="N3531" i="3"/>
  <c r="O3531" i="3"/>
  <c r="M3532" i="3"/>
  <c r="N3532" i="3"/>
  <c r="O3532" i="3"/>
  <c r="M3533" i="3"/>
  <c r="N3533" i="3"/>
  <c r="O3533" i="3"/>
  <c r="M3534" i="3"/>
  <c r="N3534" i="3"/>
  <c r="O3534" i="3"/>
  <c r="M3535" i="3"/>
  <c r="N3535" i="3"/>
  <c r="O3535" i="3"/>
  <c r="M3536" i="3"/>
  <c r="N3536" i="3"/>
  <c r="O3536" i="3"/>
  <c r="M3537" i="3"/>
  <c r="N3537" i="3"/>
  <c r="O3537" i="3"/>
  <c r="M3538" i="3"/>
  <c r="N3538" i="3"/>
  <c r="O3538" i="3"/>
  <c r="M3539" i="3"/>
  <c r="N3539" i="3"/>
  <c r="O3539" i="3"/>
  <c r="M3540" i="3"/>
  <c r="N3540" i="3"/>
  <c r="O3540" i="3"/>
  <c r="M3541" i="3"/>
  <c r="N3541" i="3"/>
  <c r="O3541" i="3"/>
  <c r="M3542" i="3"/>
  <c r="N3542" i="3"/>
  <c r="O3542" i="3"/>
  <c r="M3543" i="3"/>
  <c r="N3543" i="3"/>
  <c r="O3543" i="3"/>
  <c r="M3544" i="3"/>
  <c r="N3544" i="3"/>
  <c r="O3544" i="3"/>
  <c r="M3545" i="3"/>
  <c r="N3545" i="3"/>
  <c r="O3545" i="3"/>
  <c r="M3546" i="3"/>
  <c r="N3546" i="3"/>
  <c r="O3546" i="3"/>
  <c r="M3547" i="3"/>
  <c r="N3547" i="3"/>
  <c r="O3547" i="3"/>
  <c r="M3548" i="3"/>
  <c r="N3548" i="3"/>
  <c r="O3548" i="3"/>
  <c r="M3549" i="3"/>
  <c r="N3549" i="3"/>
  <c r="O3549" i="3"/>
  <c r="M3550" i="3"/>
  <c r="N3550" i="3"/>
  <c r="O3550" i="3"/>
  <c r="M3551" i="3"/>
  <c r="N3551" i="3"/>
  <c r="O3551" i="3"/>
  <c r="M3552" i="3"/>
  <c r="N3552" i="3"/>
  <c r="O3552" i="3"/>
  <c r="M3553" i="3"/>
  <c r="N3553" i="3"/>
  <c r="O3553" i="3"/>
  <c r="M3554" i="3"/>
  <c r="N3554" i="3"/>
  <c r="O3554" i="3"/>
  <c r="M3555" i="3"/>
  <c r="N3555" i="3"/>
  <c r="O3555" i="3"/>
  <c r="M3556" i="3"/>
  <c r="N3556" i="3"/>
  <c r="O3556" i="3"/>
  <c r="M3557" i="3"/>
  <c r="N3557" i="3"/>
  <c r="O3557" i="3"/>
  <c r="M3558" i="3"/>
  <c r="N3558" i="3"/>
  <c r="O3558" i="3"/>
  <c r="M3559" i="3"/>
  <c r="N3559" i="3"/>
  <c r="O3559" i="3"/>
  <c r="M3560" i="3"/>
  <c r="N3560" i="3"/>
  <c r="O3560" i="3"/>
  <c r="M3561" i="3"/>
  <c r="N3561" i="3"/>
  <c r="O3561" i="3"/>
  <c r="M3562" i="3"/>
  <c r="N3562" i="3"/>
  <c r="O3562" i="3"/>
  <c r="M3563" i="3"/>
  <c r="N3563" i="3"/>
  <c r="O3563" i="3"/>
  <c r="M3564" i="3"/>
  <c r="N3564" i="3"/>
  <c r="O3564" i="3"/>
  <c r="M3565" i="3"/>
  <c r="N3565" i="3"/>
  <c r="O3565" i="3"/>
  <c r="M3566" i="3"/>
  <c r="N3566" i="3"/>
  <c r="O3566" i="3"/>
  <c r="M3567" i="3"/>
  <c r="N3567" i="3"/>
  <c r="O3567" i="3"/>
  <c r="M3568" i="3"/>
  <c r="N3568" i="3"/>
  <c r="O3568" i="3"/>
  <c r="M3569" i="3"/>
  <c r="N3569" i="3"/>
  <c r="O3569" i="3"/>
  <c r="M3570" i="3"/>
  <c r="N3570" i="3"/>
  <c r="O3570" i="3"/>
  <c r="M3571" i="3"/>
  <c r="N3571" i="3"/>
  <c r="O3571" i="3"/>
  <c r="M3572" i="3"/>
  <c r="N3572" i="3"/>
  <c r="O3572" i="3"/>
  <c r="M3573" i="3"/>
  <c r="N3573" i="3"/>
  <c r="O3573" i="3"/>
  <c r="M3574" i="3"/>
  <c r="N3574" i="3"/>
  <c r="O3574" i="3"/>
  <c r="M3575" i="3"/>
  <c r="N3575" i="3"/>
  <c r="O3575" i="3"/>
  <c r="M3576" i="3"/>
  <c r="N3576" i="3"/>
  <c r="O3576" i="3"/>
  <c r="M3577" i="3"/>
  <c r="N3577" i="3"/>
  <c r="O3577" i="3"/>
  <c r="M3578" i="3"/>
  <c r="N3578" i="3"/>
  <c r="O3578" i="3"/>
  <c r="M3579" i="3"/>
  <c r="N3579" i="3"/>
  <c r="O3579" i="3"/>
  <c r="M3580" i="3"/>
  <c r="N3580" i="3"/>
  <c r="O3580" i="3"/>
  <c r="M3581" i="3"/>
  <c r="N3581" i="3"/>
  <c r="O3581" i="3"/>
  <c r="M3582" i="3"/>
  <c r="N3582" i="3"/>
  <c r="O3582" i="3"/>
  <c r="M3583" i="3"/>
  <c r="N3583" i="3"/>
  <c r="O3583" i="3"/>
  <c r="M3584" i="3"/>
  <c r="N3584" i="3"/>
  <c r="O3584" i="3"/>
  <c r="M3585" i="3"/>
  <c r="N3585" i="3"/>
  <c r="O3585" i="3"/>
  <c r="M3586" i="3"/>
  <c r="N3586" i="3"/>
  <c r="O3586" i="3"/>
  <c r="M3587" i="3"/>
  <c r="N3587" i="3"/>
  <c r="O3587" i="3"/>
  <c r="M3588" i="3"/>
  <c r="N3588" i="3"/>
  <c r="O3588" i="3"/>
  <c r="M3589" i="3"/>
  <c r="N3589" i="3"/>
  <c r="O3589" i="3"/>
  <c r="M3590" i="3"/>
  <c r="N3590" i="3"/>
  <c r="O3590" i="3"/>
  <c r="M3591" i="3"/>
  <c r="N3591" i="3"/>
  <c r="O3591" i="3"/>
  <c r="M3592" i="3"/>
  <c r="N3592" i="3"/>
  <c r="O3592" i="3"/>
  <c r="M3593" i="3"/>
  <c r="N3593" i="3"/>
  <c r="O3593" i="3"/>
  <c r="M3594" i="3"/>
  <c r="N3594" i="3"/>
  <c r="O3594" i="3"/>
  <c r="M3595" i="3"/>
  <c r="N3595" i="3"/>
  <c r="O3595" i="3"/>
  <c r="M3596" i="3"/>
  <c r="N3596" i="3"/>
  <c r="O3596" i="3"/>
  <c r="M3597" i="3"/>
  <c r="N3597" i="3"/>
  <c r="O3597" i="3"/>
  <c r="M3598" i="3"/>
  <c r="N3598" i="3"/>
  <c r="O3598" i="3"/>
  <c r="M3599" i="3"/>
  <c r="N3599" i="3"/>
  <c r="O3599" i="3"/>
  <c r="M3600" i="3"/>
  <c r="N3600" i="3"/>
  <c r="O3600" i="3"/>
  <c r="M3601" i="3"/>
  <c r="N3601" i="3"/>
  <c r="O3601" i="3"/>
  <c r="M3602" i="3"/>
  <c r="N3602" i="3"/>
  <c r="O3602" i="3"/>
  <c r="M3603" i="3"/>
  <c r="N3603" i="3"/>
  <c r="O3603" i="3"/>
  <c r="M3604" i="3"/>
  <c r="N3604" i="3"/>
  <c r="O3604" i="3"/>
  <c r="M3605" i="3"/>
  <c r="N3605" i="3"/>
  <c r="O3605" i="3"/>
  <c r="M3606" i="3"/>
  <c r="N3606" i="3"/>
  <c r="O3606" i="3"/>
  <c r="M3607" i="3"/>
  <c r="N3607" i="3"/>
  <c r="O3607" i="3"/>
  <c r="M3608" i="3"/>
  <c r="N3608" i="3"/>
  <c r="O3608" i="3"/>
  <c r="M3609" i="3"/>
  <c r="N3609" i="3"/>
  <c r="O3609" i="3"/>
  <c r="M3610" i="3"/>
  <c r="N3610" i="3"/>
  <c r="O3610" i="3"/>
  <c r="M3611" i="3"/>
  <c r="N3611" i="3"/>
  <c r="O3611" i="3"/>
  <c r="M3612" i="3"/>
  <c r="N3612" i="3"/>
  <c r="O3612" i="3"/>
  <c r="M3613" i="3"/>
  <c r="N3613" i="3"/>
  <c r="O3613" i="3"/>
  <c r="M3614" i="3"/>
  <c r="N3614" i="3"/>
  <c r="O3614" i="3"/>
  <c r="M3615" i="3"/>
  <c r="N3615" i="3"/>
  <c r="O3615" i="3"/>
  <c r="M3616" i="3"/>
  <c r="N3616" i="3"/>
  <c r="O3616" i="3"/>
  <c r="M3617" i="3"/>
  <c r="N3617" i="3"/>
  <c r="O3617" i="3"/>
  <c r="M3618" i="3"/>
  <c r="N3618" i="3"/>
  <c r="O3618" i="3"/>
  <c r="M3619" i="3"/>
  <c r="N3619" i="3"/>
  <c r="O3619" i="3"/>
  <c r="M3620" i="3"/>
  <c r="N3620" i="3"/>
  <c r="O3620" i="3"/>
  <c r="M3621" i="3"/>
  <c r="N3621" i="3"/>
  <c r="O3621" i="3"/>
  <c r="M3622" i="3"/>
  <c r="N3622" i="3"/>
  <c r="O3622" i="3"/>
  <c r="M3623" i="3"/>
  <c r="N3623" i="3"/>
  <c r="O3623" i="3"/>
  <c r="M3624" i="3"/>
  <c r="N3624" i="3"/>
  <c r="O3624" i="3"/>
  <c r="M3625" i="3"/>
  <c r="N3625" i="3"/>
  <c r="O3625" i="3"/>
  <c r="M3626" i="3"/>
  <c r="N3626" i="3"/>
  <c r="O3626" i="3"/>
  <c r="M3627" i="3"/>
  <c r="N3627" i="3"/>
  <c r="O3627" i="3"/>
  <c r="M3628" i="3"/>
  <c r="N3628" i="3"/>
  <c r="O3628" i="3"/>
  <c r="M3629" i="3"/>
  <c r="N3629" i="3"/>
  <c r="O3629" i="3"/>
  <c r="M3630" i="3"/>
  <c r="N3630" i="3"/>
  <c r="O3630" i="3"/>
  <c r="M3631" i="3"/>
  <c r="N3631" i="3"/>
  <c r="O3631" i="3"/>
  <c r="M3632" i="3"/>
  <c r="N3632" i="3"/>
  <c r="O3632" i="3"/>
  <c r="M3633" i="3"/>
  <c r="N3633" i="3"/>
  <c r="O3633" i="3"/>
  <c r="M3634" i="3"/>
  <c r="N3634" i="3"/>
  <c r="O3634" i="3"/>
  <c r="M3635" i="3"/>
  <c r="N3635" i="3"/>
  <c r="O3635" i="3"/>
  <c r="M3636" i="3"/>
  <c r="N3636" i="3"/>
  <c r="O3636" i="3"/>
  <c r="M3637" i="3"/>
  <c r="N3637" i="3"/>
  <c r="O3637" i="3"/>
  <c r="M3638" i="3"/>
  <c r="N3638" i="3"/>
  <c r="O3638" i="3"/>
  <c r="M3639" i="3"/>
  <c r="N3639" i="3"/>
  <c r="O3639" i="3"/>
  <c r="M3640" i="3"/>
  <c r="N3640" i="3"/>
  <c r="O3640" i="3"/>
  <c r="M3641" i="3"/>
  <c r="N3641" i="3"/>
  <c r="O3641" i="3"/>
  <c r="M3642" i="3"/>
  <c r="N3642" i="3"/>
  <c r="O3642" i="3"/>
  <c r="M3643" i="3"/>
  <c r="N3643" i="3"/>
  <c r="O3643" i="3"/>
  <c r="M3644" i="3"/>
  <c r="N3644" i="3"/>
  <c r="O3644" i="3"/>
  <c r="M3645" i="3"/>
  <c r="N3645" i="3"/>
  <c r="O3645" i="3"/>
  <c r="M3646" i="3"/>
  <c r="N3646" i="3"/>
  <c r="O3646" i="3"/>
  <c r="M3647" i="3"/>
  <c r="N3647" i="3"/>
  <c r="O3647" i="3"/>
  <c r="M3648" i="3"/>
  <c r="N3648" i="3"/>
  <c r="O3648" i="3"/>
  <c r="M3649" i="3"/>
  <c r="N3649" i="3"/>
  <c r="O3649" i="3"/>
  <c r="M3650" i="3"/>
  <c r="N3650" i="3"/>
  <c r="O3650" i="3"/>
  <c r="M3651" i="3"/>
  <c r="N3651" i="3"/>
  <c r="O3651" i="3"/>
  <c r="M3652" i="3"/>
  <c r="N3652" i="3"/>
  <c r="O3652" i="3"/>
  <c r="M3653" i="3"/>
  <c r="N3653" i="3"/>
  <c r="O3653" i="3"/>
  <c r="M3654" i="3"/>
  <c r="N3654" i="3"/>
  <c r="O3654" i="3"/>
  <c r="M3655" i="3"/>
  <c r="N3655" i="3"/>
  <c r="O3655" i="3"/>
  <c r="M3656" i="3"/>
  <c r="N3656" i="3"/>
  <c r="O3656" i="3"/>
  <c r="M3657" i="3"/>
  <c r="N3657" i="3"/>
  <c r="O3657" i="3"/>
  <c r="M3658" i="3"/>
  <c r="N3658" i="3"/>
  <c r="O3658" i="3"/>
  <c r="M3659" i="3"/>
  <c r="N3659" i="3"/>
  <c r="O3659" i="3"/>
  <c r="M3660" i="3"/>
  <c r="N3660" i="3"/>
  <c r="O3660" i="3"/>
  <c r="M3661" i="3"/>
  <c r="N3661" i="3"/>
  <c r="O3661" i="3"/>
  <c r="M3662" i="3"/>
  <c r="N3662" i="3"/>
  <c r="O3662" i="3"/>
  <c r="M3663" i="3"/>
  <c r="N3663" i="3"/>
  <c r="O3663" i="3"/>
  <c r="M3664" i="3"/>
  <c r="N3664" i="3"/>
  <c r="O3664" i="3"/>
  <c r="M3665" i="3"/>
  <c r="N3665" i="3"/>
  <c r="O3665" i="3"/>
  <c r="M3666" i="3"/>
  <c r="N3666" i="3"/>
  <c r="O3666" i="3"/>
  <c r="M3667" i="3"/>
  <c r="N3667" i="3"/>
  <c r="O3667" i="3"/>
  <c r="M3668" i="3"/>
  <c r="N3668" i="3"/>
  <c r="O3668" i="3"/>
  <c r="M3669" i="3"/>
  <c r="N3669" i="3"/>
  <c r="O3669" i="3"/>
  <c r="M3670" i="3"/>
  <c r="N3670" i="3"/>
  <c r="O3670" i="3"/>
  <c r="M3671" i="3"/>
  <c r="N3671" i="3"/>
  <c r="O3671" i="3"/>
  <c r="M3672" i="3"/>
  <c r="N3672" i="3"/>
  <c r="O3672" i="3"/>
  <c r="M3673" i="3"/>
  <c r="N3673" i="3"/>
  <c r="O3673" i="3"/>
  <c r="M3674" i="3"/>
  <c r="N3674" i="3"/>
  <c r="O3674" i="3"/>
  <c r="M3675" i="3"/>
  <c r="N3675" i="3"/>
  <c r="O3675" i="3"/>
  <c r="M3676" i="3"/>
  <c r="N3676" i="3"/>
  <c r="O3676" i="3"/>
  <c r="M3677" i="3"/>
  <c r="N3677" i="3"/>
  <c r="O3677" i="3"/>
  <c r="M3678" i="3"/>
  <c r="N3678" i="3"/>
  <c r="O3678" i="3"/>
  <c r="M3679" i="3"/>
  <c r="N3679" i="3"/>
  <c r="O3679" i="3"/>
  <c r="M3680" i="3"/>
  <c r="N3680" i="3"/>
  <c r="O3680" i="3"/>
  <c r="M3681" i="3"/>
  <c r="N3681" i="3"/>
  <c r="O3681" i="3"/>
  <c r="M3682" i="3"/>
  <c r="N3682" i="3"/>
  <c r="O3682" i="3"/>
  <c r="M3683" i="3"/>
  <c r="N3683" i="3"/>
  <c r="O3683" i="3"/>
  <c r="M3684" i="3"/>
  <c r="N3684" i="3"/>
  <c r="O3684" i="3"/>
  <c r="M3685" i="3"/>
  <c r="N3685" i="3"/>
  <c r="O3685" i="3"/>
  <c r="M3686" i="3"/>
  <c r="N3686" i="3"/>
  <c r="O3686" i="3"/>
  <c r="M3687" i="3"/>
  <c r="N3687" i="3"/>
  <c r="O3687" i="3"/>
  <c r="M3688" i="3"/>
  <c r="N3688" i="3"/>
  <c r="O3688" i="3"/>
  <c r="M3689" i="3"/>
  <c r="N3689" i="3"/>
  <c r="O3689" i="3"/>
  <c r="M3690" i="3"/>
  <c r="N3690" i="3"/>
  <c r="O3690" i="3"/>
  <c r="M3691" i="3"/>
  <c r="N3691" i="3"/>
  <c r="O3691" i="3"/>
  <c r="M3692" i="3"/>
  <c r="N3692" i="3"/>
  <c r="O3692" i="3"/>
  <c r="M3693" i="3"/>
  <c r="N3693" i="3"/>
  <c r="O3693" i="3"/>
  <c r="M3694" i="3"/>
  <c r="N3694" i="3"/>
  <c r="O3694" i="3"/>
  <c r="M3695" i="3"/>
  <c r="N3695" i="3"/>
  <c r="O3695" i="3"/>
  <c r="M3696" i="3"/>
  <c r="N3696" i="3"/>
  <c r="O3696" i="3"/>
  <c r="M3697" i="3"/>
  <c r="N3697" i="3"/>
  <c r="O3697" i="3"/>
  <c r="M3698" i="3"/>
  <c r="N3698" i="3"/>
  <c r="O3698" i="3"/>
  <c r="M3699" i="3"/>
  <c r="N3699" i="3"/>
  <c r="O3699" i="3"/>
  <c r="M3700" i="3"/>
  <c r="N3700" i="3"/>
  <c r="O3700" i="3"/>
  <c r="M3701" i="3"/>
  <c r="N3701" i="3"/>
  <c r="O3701" i="3"/>
  <c r="M3702" i="3"/>
  <c r="N3702" i="3"/>
  <c r="O3702" i="3"/>
  <c r="M3703" i="3"/>
  <c r="N3703" i="3"/>
  <c r="O3703" i="3"/>
  <c r="M3704" i="3"/>
  <c r="N3704" i="3"/>
  <c r="O3704" i="3"/>
  <c r="M3705" i="3"/>
  <c r="N3705" i="3"/>
  <c r="O3705" i="3"/>
  <c r="M3706" i="3"/>
  <c r="N3706" i="3"/>
  <c r="O3706" i="3"/>
  <c r="M3707" i="3"/>
  <c r="N3707" i="3"/>
  <c r="O3707" i="3"/>
  <c r="M3708" i="3"/>
  <c r="N3708" i="3"/>
  <c r="O3708" i="3"/>
  <c r="M3709" i="3"/>
  <c r="N3709" i="3"/>
  <c r="O3709" i="3"/>
  <c r="M3710" i="3"/>
  <c r="N3710" i="3"/>
  <c r="O3710" i="3"/>
  <c r="M3711" i="3"/>
  <c r="N3711" i="3"/>
  <c r="O3711" i="3"/>
  <c r="M3712" i="3"/>
  <c r="N3712" i="3"/>
  <c r="O3712" i="3"/>
  <c r="M3713" i="3"/>
  <c r="N3713" i="3"/>
  <c r="O3713" i="3"/>
  <c r="M3714" i="3"/>
  <c r="N3714" i="3"/>
  <c r="O3714" i="3"/>
  <c r="M3715" i="3"/>
  <c r="N3715" i="3"/>
  <c r="O3715" i="3"/>
  <c r="M3716" i="3"/>
  <c r="N3716" i="3"/>
  <c r="O3716" i="3"/>
  <c r="M3717" i="3"/>
  <c r="N3717" i="3"/>
  <c r="O3717" i="3"/>
  <c r="M3718" i="3"/>
  <c r="N3718" i="3"/>
  <c r="O3718" i="3"/>
  <c r="M3719" i="3"/>
  <c r="N3719" i="3"/>
  <c r="O3719" i="3"/>
  <c r="M3720" i="3"/>
  <c r="N3720" i="3"/>
  <c r="O3720" i="3"/>
  <c r="M3721" i="3"/>
  <c r="N3721" i="3"/>
  <c r="O3721" i="3"/>
  <c r="M3722" i="3"/>
  <c r="N3722" i="3"/>
  <c r="O3722" i="3"/>
  <c r="M3723" i="3"/>
  <c r="N3723" i="3"/>
  <c r="O3723" i="3"/>
  <c r="M3724" i="3"/>
  <c r="N3724" i="3"/>
  <c r="O3724" i="3"/>
  <c r="M3725" i="3"/>
  <c r="N3725" i="3"/>
  <c r="O3725" i="3"/>
  <c r="M3726" i="3"/>
  <c r="N3726" i="3"/>
  <c r="O3726" i="3"/>
  <c r="M3727" i="3"/>
  <c r="N3727" i="3"/>
  <c r="O3727" i="3"/>
  <c r="M3728" i="3"/>
  <c r="N3728" i="3"/>
  <c r="O3728" i="3"/>
  <c r="M3729" i="3"/>
  <c r="N3729" i="3"/>
  <c r="O3729" i="3"/>
  <c r="M3730" i="3"/>
  <c r="N3730" i="3"/>
  <c r="O3730" i="3"/>
  <c r="M3731" i="3"/>
  <c r="N3731" i="3"/>
  <c r="O3731" i="3"/>
  <c r="M3732" i="3"/>
  <c r="N3732" i="3"/>
  <c r="O3732" i="3"/>
  <c r="M3733" i="3"/>
  <c r="N3733" i="3"/>
  <c r="O3733" i="3"/>
  <c r="M3734" i="3"/>
  <c r="N3734" i="3"/>
  <c r="O3734" i="3"/>
  <c r="M3735" i="3"/>
  <c r="N3735" i="3"/>
  <c r="O3735" i="3"/>
  <c r="M3736" i="3"/>
  <c r="N3736" i="3"/>
  <c r="O3736" i="3"/>
  <c r="M3737" i="3"/>
  <c r="N3737" i="3"/>
  <c r="O3737" i="3"/>
  <c r="M3738" i="3"/>
  <c r="N3738" i="3"/>
  <c r="O3738" i="3"/>
  <c r="M3739" i="3"/>
  <c r="N3739" i="3"/>
  <c r="O3739" i="3"/>
  <c r="M3740" i="3"/>
  <c r="N3740" i="3"/>
  <c r="O3740" i="3"/>
  <c r="M3741" i="3"/>
  <c r="N3741" i="3"/>
  <c r="O3741" i="3"/>
  <c r="M3742" i="3"/>
  <c r="N3742" i="3"/>
  <c r="O3742" i="3"/>
  <c r="M3743" i="3"/>
  <c r="N3743" i="3"/>
  <c r="O3743" i="3"/>
  <c r="M3744" i="3"/>
  <c r="N3744" i="3"/>
  <c r="O3744" i="3"/>
  <c r="M3745" i="3"/>
  <c r="N3745" i="3"/>
  <c r="O3745" i="3"/>
  <c r="M3746" i="3"/>
  <c r="N3746" i="3"/>
  <c r="O3746" i="3"/>
  <c r="M3747" i="3"/>
  <c r="N3747" i="3"/>
  <c r="O3747" i="3"/>
  <c r="M3748" i="3"/>
  <c r="N3748" i="3"/>
  <c r="O3748" i="3"/>
  <c r="M3749" i="3"/>
  <c r="N3749" i="3"/>
  <c r="O3749" i="3"/>
  <c r="M3750" i="3"/>
  <c r="N3750" i="3"/>
  <c r="O3750" i="3"/>
  <c r="M3751" i="3"/>
  <c r="N3751" i="3"/>
  <c r="O3751" i="3"/>
  <c r="M3752" i="3"/>
  <c r="N3752" i="3"/>
  <c r="O3752" i="3"/>
  <c r="M3753" i="3"/>
  <c r="N3753" i="3"/>
  <c r="O3753" i="3"/>
  <c r="M3754" i="3"/>
  <c r="N3754" i="3"/>
  <c r="O3754" i="3"/>
  <c r="M3755" i="3"/>
  <c r="N3755" i="3"/>
  <c r="O3755" i="3"/>
  <c r="M3756" i="3"/>
  <c r="N3756" i="3"/>
  <c r="O3756" i="3"/>
  <c r="M3757" i="3"/>
  <c r="N3757" i="3"/>
  <c r="O3757" i="3"/>
  <c r="M3758" i="3"/>
  <c r="N3758" i="3"/>
  <c r="O3758" i="3"/>
  <c r="M3759" i="3"/>
  <c r="N3759" i="3"/>
  <c r="O3759" i="3"/>
  <c r="M3760" i="3"/>
  <c r="N3760" i="3"/>
  <c r="O3760" i="3"/>
  <c r="M3761" i="3"/>
  <c r="N3761" i="3"/>
  <c r="O3761" i="3"/>
  <c r="M3762" i="3"/>
  <c r="N3762" i="3"/>
  <c r="O3762" i="3"/>
  <c r="M3763" i="3"/>
  <c r="N3763" i="3"/>
  <c r="O3763" i="3"/>
  <c r="M3764" i="3"/>
  <c r="N3764" i="3"/>
  <c r="O3764" i="3"/>
  <c r="M3765" i="3"/>
  <c r="N3765" i="3"/>
  <c r="O3765" i="3"/>
  <c r="M3766" i="3"/>
  <c r="N3766" i="3"/>
  <c r="O3766" i="3"/>
  <c r="M3767" i="3"/>
  <c r="N3767" i="3"/>
  <c r="O3767" i="3"/>
  <c r="M3768" i="3"/>
  <c r="N3768" i="3"/>
  <c r="O3768" i="3"/>
  <c r="M3769" i="3"/>
  <c r="N3769" i="3"/>
  <c r="O3769" i="3"/>
  <c r="M3770" i="3"/>
  <c r="N3770" i="3"/>
  <c r="O3770" i="3"/>
  <c r="M3771" i="3"/>
  <c r="N3771" i="3"/>
  <c r="O3771" i="3"/>
  <c r="M3772" i="3"/>
  <c r="N3772" i="3"/>
  <c r="O3772" i="3"/>
  <c r="M3773" i="3"/>
  <c r="N3773" i="3"/>
  <c r="O3773" i="3"/>
  <c r="M3774" i="3"/>
  <c r="N3774" i="3"/>
  <c r="O3774" i="3"/>
  <c r="M3775" i="3"/>
  <c r="N3775" i="3"/>
  <c r="O3775" i="3"/>
  <c r="M3776" i="3"/>
  <c r="N3776" i="3"/>
  <c r="O3776" i="3"/>
  <c r="M3777" i="3"/>
  <c r="N3777" i="3"/>
  <c r="O3777" i="3"/>
  <c r="M3778" i="3"/>
  <c r="N3778" i="3"/>
  <c r="O3778" i="3"/>
  <c r="M3779" i="3"/>
  <c r="N3779" i="3"/>
  <c r="O3779" i="3"/>
  <c r="M3780" i="3"/>
  <c r="N3780" i="3"/>
  <c r="O3780" i="3"/>
  <c r="M3781" i="3"/>
  <c r="N3781" i="3"/>
  <c r="O3781" i="3"/>
  <c r="M3782" i="3"/>
  <c r="N3782" i="3"/>
  <c r="O3782" i="3"/>
  <c r="M3783" i="3"/>
  <c r="N3783" i="3"/>
  <c r="O3783" i="3"/>
  <c r="M3784" i="3"/>
  <c r="N3784" i="3"/>
  <c r="O3784" i="3"/>
  <c r="M3785" i="3"/>
  <c r="N3785" i="3"/>
  <c r="O3785" i="3"/>
  <c r="M3786" i="3"/>
  <c r="N3786" i="3"/>
  <c r="O3786" i="3"/>
  <c r="M3787" i="3"/>
  <c r="N3787" i="3"/>
  <c r="O3787" i="3"/>
  <c r="M3788" i="3"/>
  <c r="N3788" i="3"/>
  <c r="O3788" i="3"/>
  <c r="M3789" i="3"/>
  <c r="N3789" i="3"/>
  <c r="O3789" i="3"/>
  <c r="M3790" i="3"/>
  <c r="N3790" i="3"/>
  <c r="O3790" i="3"/>
  <c r="M3791" i="3"/>
  <c r="N3791" i="3"/>
  <c r="O3791" i="3"/>
  <c r="M3792" i="3"/>
  <c r="N3792" i="3"/>
  <c r="O3792" i="3"/>
  <c r="M3793" i="3"/>
  <c r="N3793" i="3"/>
  <c r="O3793" i="3"/>
  <c r="M3794" i="3"/>
  <c r="N3794" i="3"/>
  <c r="O3794" i="3"/>
  <c r="M3795" i="3"/>
  <c r="N3795" i="3"/>
  <c r="O3795" i="3"/>
  <c r="M3796" i="3"/>
  <c r="N3796" i="3"/>
  <c r="O3796" i="3"/>
  <c r="M3797" i="3"/>
  <c r="N3797" i="3"/>
  <c r="O3797" i="3"/>
  <c r="M3798" i="3"/>
  <c r="N3798" i="3"/>
  <c r="O3798" i="3"/>
  <c r="M3799" i="3"/>
  <c r="N3799" i="3"/>
  <c r="O3799" i="3"/>
  <c r="M3800" i="3"/>
  <c r="N3800" i="3"/>
  <c r="O3800" i="3"/>
  <c r="M3801" i="3"/>
  <c r="N3801" i="3"/>
  <c r="O3801" i="3"/>
  <c r="M3802" i="3"/>
  <c r="N3802" i="3"/>
  <c r="O3802" i="3"/>
  <c r="M3803" i="3"/>
  <c r="N3803" i="3"/>
  <c r="O3803" i="3"/>
  <c r="M3804" i="3"/>
  <c r="N3804" i="3"/>
  <c r="O3804" i="3"/>
  <c r="M3805" i="3"/>
  <c r="N3805" i="3"/>
  <c r="O3805" i="3"/>
  <c r="M3806" i="3"/>
  <c r="N3806" i="3"/>
  <c r="O3806" i="3"/>
  <c r="M3807" i="3"/>
  <c r="N3807" i="3"/>
  <c r="O3807" i="3"/>
  <c r="M3808" i="3"/>
  <c r="N3808" i="3"/>
  <c r="O3808" i="3"/>
  <c r="M3809" i="3"/>
  <c r="N3809" i="3"/>
  <c r="O3809" i="3"/>
  <c r="M3810" i="3"/>
  <c r="N3810" i="3"/>
  <c r="O3810" i="3"/>
  <c r="M3811" i="3"/>
  <c r="N3811" i="3"/>
  <c r="O3811" i="3"/>
  <c r="M3812" i="3"/>
  <c r="N3812" i="3"/>
  <c r="O3812" i="3"/>
  <c r="M3813" i="3"/>
  <c r="N3813" i="3"/>
  <c r="O3813" i="3"/>
  <c r="M3814" i="3"/>
  <c r="N3814" i="3"/>
  <c r="O3814" i="3"/>
  <c r="M3815" i="3"/>
  <c r="N3815" i="3"/>
  <c r="O3815" i="3"/>
  <c r="M3816" i="3"/>
  <c r="N3816" i="3"/>
  <c r="O3816" i="3"/>
  <c r="M3817" i="3"/>
  <c r="N3817" i="3"/>
  <c r="O3817" i="3"/>
  <c r="M3818" i="3"/>
  <c r="N3818" i="3"/>
  <c r="O3818" i="3"/>
  <c r="M3819" i="3"/>
  <c r="N3819" i="3"/>
  <c r="O3819" i="3"/>
  <c r="M3820" i="3"/>
  <c r="N3820" i="3"/>
  <c r="O3820" i="3"/>
  <c r="M3821" i="3"/>
  <c r="N3821" i="3"/>
  <c r="O3821" i="3"/>
  <c r="M3822" i="3"/>
  <c r="N3822" i="3"/>
  <c r="O3822" i="3"/>
  <c r="M3823" i="3"/>
  <c r="N3823" i="3"/>
  <c r="O3823" i="3"/>
  <c r="M3824" i="3"/>
  <c r="N3824" i="3"/>
  <c r="O3824" i="3"/>
  <c r="M3825" i="3"/>
  <c r="N3825" i="3"/>
  <c r="O3825" i="3"/>
  <c r="M3826" i="3"/>
  <c r="N3826" i="3"/>
  <c r="O3826" i="3"/>
  <c r="M3827" i="3"/>
  <c r="N3827" i="3"/>
  <c r="O3827" i="3"/>
  <c r="M3828" i="3"/>
  <c r="N3828" i="3"/>
  <c r="O3828" i="3"/>
  <c r="M3829" i="3"/>
  <c r="N3829" i="3"/>
  <c r="O3829" i="3"/>
  <c r="M3830" i="3"/>
  <c r="N3830" i="3"/>
  <c r="O3830" i="3"/>
  <c r="M3831" i="3"/>
  <c r="N3831" i="3"/>
  <c r="O3831" i="3"/>
  <c r="M3832" i="3"/>
  <c r="N3832" i="3"/>
  <c r="O3832" i="3"/>
  <c r="M3833" i="3"/>
  <c r="N3833" i="3"/>
  <c r="O3833" i="3"/>
  <c r="M3834" i="3"/>
  <c r="N3834" i="3"/>
  <c r="O3834" i="3"/>
  <c r="M3835" i="3"/>
  <c r="N3835" i="3"/>
  <c r="O3835" i="3"/>
  <c r="M3836" i="3"/>
  <c r="N3836" i="3"/>
  <c r="O3836" i="3"/>
  <c r="M3837" i="3"/>
  <c r="N3837" i="3"/>
  <c r="O3837" i="3"/>
  <c r="M3838" i="3"/>
  <c r="N3838" i="3"/>
  <c r="O3838" i="3"/>
  <c r="M3839" i="3"/>
  <c r="N3839" i="3"/>
  <c r="O3839" i="3"/>
  <c r="M3840" i="3"/>
  <c r="N3840" i="3"/>
  <c r="O3840" i="3"/>
  <c r="M3841" i="3"/>
  <c r="N3841" i="3"/>
  <c r="O3841" i="3"/>
  <c r="M3842" i="3"/>
  <c r="N3842" i="3"/>
  <c r="O3842" i="3"/>
  <c r="M3843" i="3"/>
  <c r="N3843" i="3"/>
  <c r="O3843" i="3"/>
  <c r="M3844" i="3"/>
  <c r="N3844" i="3"/>
  <c r="O3844" i="3"/>
  <c r="M3845" i="3"/>
  <c r="N3845" i="3"/>
  <c r="O3845" i="3"/>
  <c r="M3846" i="3"/>
  <c r="N3846" i="3"/>
  <c r="O3846" i="3"/>
  <c r="M3847" i="3"/>
  <c r="N3847" i="3"/>
  <c r="O3847" i="3"/>
  <c r="M3848" i="3"/>
  <c r="N3848" i="3"/>
  <c r="O3848" i="3"/>
  <c r="M3849" i="3"/>
  <c r="N3849" i="3"/>
  <c r="O3849" i="3"/>
  <c r="M3850" i="3"/>
  <c r="N3850" i="3"/>
  <c r="O3850" i="3"/>
  <c r="M3851" i="3"/>
  <c r="N3851" i="3"/>
  <c r="O3851" i="3"/>
  <c r="M3852" i="3"/>
  <c r="N3852" i="3"/>
  <c r="O3852" i="3"/>
  <c r="M3853" i="3"/>
  <c r="N3853" i="3"/>
  <c r="O3853" i="3"/>
  <c r="M3854" i="3"/>
  <c r="N3854" i="3"/>
  <c r="O3854" i="3"/>
  <c r="M3855" i="3"/>
  <c r="N3855" i="3"/>
  <c r="O3855" i="3"/>
  <c r="M3856" i="3"/>
  <c r="N3856" i="3"/>
  <c r="O3856" i="3"/>
  <c r="M3857" i="3"/>
  <c r="N3857" i="3"/>
  <c r="O3857" i="3"/>
  <c r="M3858" i="3"/>
  <c r="N3858" i="3"/>
  <c r="O3858" i="3"/>
  <c r="M3859" i="3"/>
  <c r="N3859" i="3"/>
  <c r="O3859" i="3"/>
  <c r="M3860" i="3"/>
  <c r="N3860" i="3"/>
  <c r="O3860" i="3"/>
  <c r="M3861" i="3"/>
  <c r="N3861" i="3"/>
  <c r="O3861" i="3"/>
  <c r="M3862" i="3"/>
  <c r="N3862" i="3"/>
  <c r="O3862" i="3"/>
  <c r="M3863" i="3"/>
  <c r="N3863" i="3"/>
  <c r="O3863" i="3"/>
  <c r="M3864" i="3"/>
  <c r="N3864" i="3"/>
  <c r="O3864" i="3"/>
  <c r="M3865" i="3"/>
  <c r="N3865" i="3"/>
  <c r="O3865" i="3"/>
  <c r="M3866" i="3"/>
  <c r="N3866" i="3"/>
  <c r="O3866" i="3"/>
  <c r="M3867" i="3"/>
  <c r="N3867" i="3"/>
  <c r="O3867" i="3"/>
  <c r="M3868" i="3"/>
  <c r="N3868" i="3"/>
  <c r="O3868" i="3"/>
  <c r="M3869" i="3"/>
  <c r="N3869" i="3"/>
  <c r="O3869" i="3"/>
  <c r="M3870" i="3"/>
  <c r="N3870" i="3"/>
  <c r="O3870" i="3"/>
  <c r="M3871" i="3"/>
  <c r="N3871" i="3"/>
  <c r="O3871" i="3"/>
  <c r="M3872" i="3"/>
  <c r="N3872" i="3"/>
  <c r="O3872" i="3"/>
  <c r="M3873" i="3"/>
  <c r="N3873" i="3"/>
  <c r="O3873" i="3"/>
  <c r="M3874" i="3"/>
  <c r="N3874" i="3"/>
  <c r="O3874" i="3"/>
  <c r="M3875" i="3"/>
  <c r="N3875" i="3"/>
  <c r="O3875" i="3"/>
  <c r="M3876" i="3"/>
  <c r="N3876" i="3"/>
  <c r="O3876" i="3"/>
  <c r="M3877" i="3"/>
  <c r="N3877" i="3"/>
  <c r="O3877" i="3"/>
  <c r="M3878" i="3"/>
  <c r="N3878" i="3"/>
  <c r="O3878" i="3"/>
  <c r="M3879" i="3"/>
  <c r="N3879" i="3"/>
  <c r="O3879" i="3"/>
  <c r="M3880" i="3"/>
  <c r="N3880" i="3"/>
  <c r="O3880" i="3"/>
  <c r="M3881" i="3"/>
  <c r="N3881" i="3"/>
  <c r="O3881" i="3"/>
  <c r="M3882" i="3"/>
  <c r="N3882" i="3"/>
  <c r="O3882" i="3"/>
  <c r="M3883" i="3"/>
  <c r="N3883" i="3"/>
  <c r="O3883" i="3"/>
  <c r="M3884" i="3"/>
  <c r="N3884" i="3"/>
  <c r="O3884" i="3"/>
  <c r="M3885" i="3"/>
  <c r="N3885" i="3"/>
  <c r="O3885" i="3"/>
  <c r="M3886" i="3"/>
  <c r="N3886" i="3"/>
  <c r="O3886" i="3"/>
  <c r="M3887" i="3"/>
  <c r="N3887" i="3"/>
  <c r="O3887" i="3"/>
  <c r="M3888" i="3"/>
  <c r="N3888" i="3"/>
  <c r="O3888" i="3"/>
  <c r="M3889" i="3"/>
  <c r="N3889" i="3"/>
  <c r="O3889" i="3"/>
  <c r="M3890" i="3"/>
  <c r="N3890" i="3"/>
  <c r="O3890" i="3"/>
  <c r="M3891" i="3"/>
  <c r="N3891" i="3"/>
  <c r="O3891" i="3"/>
  <c r="M3892" i="3"/>
  <c r="N3892" i="3"/>
  <c r="O3892" i="3"/>
  <c r="M3893" i="3"/>
  <c r="N3893" i="3"/>
  <c r="O3893" i="3"/>
  <c r="M3894" i="3"/>
  <c r="N3894" i="3"/>
  <c r="O3894" i="3"/>
  <c r="M3895" i="3"/>
  <c r="N3895" i="3"/>
  <c r="O3895" i="3"/>
  <c r="M3896" i="3"/>
  <c r="N3896" i="3"/>
  <c r="O3896" i="3"/>
  <c r="M3897" i="3"/>
  <c r="N3897" i="3"/>
  <c r="O3897" i="3"/>
  <c r="M3898" i="3"/>
  <c r="N3898" i="3"/>
  <c r="O3898" i="3"/>
  <c r="M3899" i="3"/>
  <c r="N3899" i="3"/>
  <c r="O3899" i="3"/>
  <c r="M3900" i="3"/>
  <c r="N3900" i="3"/>
  <c r="O3900" i="3"/>
  <c r="M3901" i="3"/>
  <c r="N3901" i="3"/>
  <c r="O3901" i="3"/>
  <c r="M3902" i="3"/>
  <c r="N3902" i="3"/>
  <c r="O3902" i="3"/>
  <c r="M3903" i="3"/>
  <c r="N3903" i="3"/>
  <c r="O3903" i="3"/>
  <c r="M3904" i="3"/>
  <c r="N3904" i="3"/>
  <c r="O3904" i="3"/>
  <c r="M3905" i="3"/>
  <c r="N3905" i="3"/>
  <c r="O3905" i="3"/>
  <c r="M3906" i="3"/>
  <c r="N3906" i="3"/>
  <c r="O3906" i="3"/>
  <c r="M3907" i="3"/>
  <c r="N3907" i="3"/>
  <c r="O3907" i="3"/>
  <c r="M3908" i="3"/>
  <c r="N3908" i="3"/>
  <c r="O3908" i="3"/>
  <c r="M3909" i="3"/>
  <c r="N3909" i="3"/>
  <c r="O3909" i="3"/>
  <c r="M3910" i="3"/>
  <c r="N3910" i="3"/>
  <c r="O3910" i="3"/>
  <c r="M3911" i="3"/>
  <c r="N3911" i="3"/>
  <c r="O3911" i="3"/>
  <c r="M3912" i="3"/>
  <c r="N3912" i="3"/>
  <c r="O3912" i="3"/>
  <c r="M3913" i="3"/>
  <c r="N3913" i="3"/>
  <c r="O3913" i="3"/>
  <c r="M3914" i="3"/>
  <c r="N3914" i="3"/>
  <c r="O3914" i="3"/>
  <c r="M3915" i="3"/>
  <c r="N3915" i="3"/>
  <c r="O3915" i="3"/>
  <c r="M3916" i="3"/>
  <c r="N3916" i="3"/>
  <c r="O3916" i="3"/>
  <c r="M3917" i="3"/>
  <c r="N3917" i="3"/>
  <c r="O3917" i="3"/>
  <c r="M3918" i="3"/>
  <c r="N3918" i="3"/>
  <c r="O3918" i="3"/>
  <c r="M3919" i="3"/>
  <c r="N3919" i="3"/>
  <c r="O3919" i="3"/>
  <c r="M3920" i="3"/>
  <c r="N3920" i="3"/>
  <c r="O3920" i="3"/>
  <c r="M3921" i="3"/>
  <c r="N3921" i="3"/>
  <c r="O3921" i="3"/>
  <c r="M3922" i="3"/>
  <c r="N3922" i="3"/>
  <c r="O3922" i="3"/>
  <c r="M3923" i="3"/>
  <c r="N3923" i="3"/>
  <c r="O3923" i="3"/>
  <c r="M3924" i="3"/>
  <c r="N3924" i="3"/>
  <c r="O3924" i="3"/>
  <c r="M3925" i="3"/>
  <c r="N3925" i="3"/>
  <c r="O3925" i="3"/>
  <c r="M3926" i="3"/>
  <c r="N3926" i="3"/>
  <c r="O3926" i="3"/>
  <c r="M3927" i="3"/>
  <c r="N3927" i="3"/>
  <c r="O3927" i="3"/>
  <c r="M3928" i="3"/>
  <c r="N3928" i="3"/>
  <c r="O3928" i="3"/>
  <c r="M3929" i="3"/>
  <c r="N3929" i="3"/>
  <c r="O3929" i="3"/>
  <c r="M3930" i="3"/>
  <c r="N3930" i="3"/>
  <c r="O3930" i="3"/>
  <c r="M3931" i="3"/>
  <c r="N3931" i="3"/>
  <c r="O3931" i="3"/>
  <c r="M3932" i="3"/>
  <c r="N3932" i="3"/>
  <c r="O3932" i="3"/>
  <c r="M3933" i="3"/>
  <c r="N3933" i="3"/>
  <c r="O3933" i="3"/>
  <c r="M3934" i="3"/>
  <c r="N3934" i="3"/>
  <c r="O3934" i="3"/>
  <c r="M3935" i="3"/>
  <c r="N3935" i="3"/>
  <c r="O3935" i="3"/>
  <c r="M3936" i="3"/>
  <c r="N3936" i="3"/>
  <c r="O3936" i="3"/>
  <c r="M3937" i="3"/>
  <c r="N3937" i="3"/>
  <c r="O3937" i="3"/>
  <c r="M3938" i="3"/>
  <c r="N3938" i="3"/>
  <c r="O3938" i="3"/>
  <c r="M3939" i="3"/>
  <c r="N3939" i="3"/>
  <c r="O3939" i="3"/>
  <c r="M3940" i="3"/>
  <c r="N3940" i="3"/>
  <c r="O3940" i="3"/>
  <c r="M3941" i="3"/>
  <c r="N3941" i="3"/>
  <c r="O3941" i="3"/>
  <c r="M3942" i="3"/>
  <c r="N3942" i="3"/>
  <c r="O3942" i="3"/>
  <c r="M3943" i="3"/>
  <c r="N3943" i="3"/>
  <c r="O3943" i="3"/>
  <c r="M3944" i="3"/>
  <c r="N3944" i="3"/>
  <c r="O3944" i="3"/>
  <c r="M3945" i="3"/>
  <c r="N3945" i="3"/>
  <c r="O3945" i="3"/>
  <c r="M3946" i="3"/>
  <c r="N3946" i="3"/>
  <c r="O3946" i="3"/>
  <c r="M3947" i="3"/>
  <c r="N3947" i="3"/>
  <c r="O3947" i="3"/>
  <c r="M3948" i="3"/>
  <c r="N3948" i="3"/>
  <c r="O3948" i="3"/>
  <c r="M3949" i="3"/>
  <c r="N3949" i="3"/>
  <c r="O3949" i="3"/>
  <c r="M3950" i="3"/>
  <c r="N3950" i="3"/>
  <c r="O3950" i="3"/>
  <c r="M3951" i="3"/>
  <c r="N3951" i="3"/>
  <c r="O3951" i="3"/>
  <c r="M3952" i="3"/>
  <c r="N3952" i="3"/>
  <c r="O3952" i="3"/>
  <c r="M3953" i="3"/>
  <c r="N3953" i="3"/>
  <c r="O3953" i="3"/>
  <c r="M3954" i="3"/>
  <c r="N3954" i="3"/>
  <c r="O3954" i="3"/>
  <c r="M3955" i="3"/>
  <c r="N3955" i="3"/>
  <c r="O3955" i="3"/>
  <c r="M3956" i="3"/>
  <c r="N3956" i="3"/>
  <c r="O3956" i="3"/>
  <c r="M3957" i="3"/>
  <c r="N3957" i="3"/>
  <c r="O3957" i="3"/>
  <c r="M3958" i="3"/>
  <c r="N3958" i="3"/>
  <c r="O3958" i="3"/>
  <c r="M3959" i="3"/>
  <c r="N3959" i="3"/>
  <c r="O3959" i="3"/>
  <c r="M3960" i="3"/>
  <c r="N3960" i="3"/>
  <c r="O3960" i="3"/>
  <c r="M3961" i="3"/>
  <c r="N3961" i="3"/>
  <c r="O3961" i="3"/>
  <c r="M3962" i="3"/>
  <c r="N3962" i="3"/>
  <c r="O3962" i="3"/>
  <c r="M3963" i="3"/>
  <c r="N3963" i="3"/>
  <c r="O3963" i="3"/>
  <c r="M3964" i="3"/>
  <c r="N3964" i="3"/>
  <c r="O3964" i="3"/>
  <c r="M3965" i="3"/>
  <c r="N3965" i="3"/>
  <c r="O3965" i="3"/>
  <c r="M3966" i="3"/>
  <c r="N3966" i="3"/>
  <c r="O3966" i="3"/>
  <c r="M3967" i="3"/>
  <c r="N3967" i="3"/>
  <c r="O3967" i="3"/>
  <c r="M3968" i="3"/>
  <c r="N3968" i="3"/>
  <c r="O3968" i="3"/>
  <c r="M3969" i="3"/>
  <c r="N3969" i="3"/>
  <c r="O3969" i="3"/>
  <c r="M3970" i="3"/>
  <c r="N3970" i="3"/>
  <c r="O3970" i="3"/>
  <c r="M3971" i="3"/>
  <c r="N3971" i="3"/>
  <c r="O3971" i="3"/>
  <c r="M3972" i="3"/>
  <c r="N3972" i="3"/>
  <c r="O3972" i="3"/>
  <c r="M3973" i="3"/>
  <c r="N3973" i="3"/>
  <c r="O3973" i="3"/>
  <c r="M3974" i="3"/>
  <c r="N3974" i="3"/>
  <c r="O3974" i="3"/>
  <c r="M3975" i="3"/>
  <c r="N3975" i="3"/>
  <c r="O3975" i="3"/>
  <c r="M3976" i="3"/>
  <c r="N3976" i="3"/>
  <c r="O3976" i="3"/>
  <c r="M3977" i="3"/>
  <c r="N3977" i="3"/>
  <c r="O3977" i="3"/>
  <c r="M3978" i="3"/>
  <c r="N3978" i="3"/>
  <c r="O3978" i="3"/>
  <c r="M3979" i="3"/>
  <c r="N3979" i="3"/>
  <c r="O3979" i="3"/>
  <c r="M3980" i="3"/>
  <c r="N3980" i="3"/>
  <c r="O3980" i="3"/>
  <c r="M3981" i="3"/>
  <c r="N3981" i="3"/>
  <c r="O3981" i="3"/>
  <c r="M3982" i="3"/>
  <c r="N3982" i="3"/>
  <c r="O3982" i="3"/>
  <c r="M3983" i="3"/>
  <c r="N3983" i="3"/>
  <c r="O3983" i="3"/>
  <c r="M3984" i="3"/>
  <c r="N3984" i="3"/>
  <c r="O3984" i="3"/>
  <c r="M3985" i="3"/>
  <c r="N3985" i="3"/>
  <c r="O3985" i="3"/>
  <c r="M3986" i="3"/>
  <c r="N3986" i="3"/>
  <c r="O3986" i="3"/>
  <c r="M3987" i="3"/>
  <c r="N3987" i="3"/>
  <c r="O3987" i="3"/>
  <c r="M3988" i="3"/>
  <c r="N3988" i="3"/>
  <c r="O3988" i="3"/>
  <c r="M3989" i="3"/>
  <c r="N3989" i="3"/>
  <c r="O3989" i="3"/>
  <c r="M3990" i="3"/>
  <c r="N3990" i="3"/>
  <c r="O3990" i="3"/>
  <c r="M3991" i="3"/>
  <c r="N3991" i="3"/>
  <c r="O3991" i="3"/>
  <c r="M3992" i="3"/>
  <c r="N3992" i="3"/>
  <c r="O3992" i="3"/>
  <c r="M3993" i="3"/>
  <c r="N3993" i="3"/>
  <c r="O3993" i="3"/>
  <c r="M3994" i="3"/>
  <c r="N3994" i="3"/>
  <c r="O3994" i="3"/>
  <c r="M3995" i="3"/>
  <c r="N3995" i="3"/>
  <c r="O3995" i="3"/>
  <c r="M3996" i="3"/>
  <c r="N3996" i="3"/>
  <c r="O3996" i="3"/>
  <c r="M3997" i="3"/>
  <c r="N3997" i="3"/>
  <c r="O3997" i="3"/>
  <c r="M3998" i="3"/>
  <c r="N3998" i="3"/>
  <c r="O3998" i="3"/>
  <c r="M3999" i="3"/>
  <c r="N3999" i="3"/>
  <c r="O3999" i="3"/>
  <c r="M4000" i="3"/>
  <c r="N4000" i="3"/>
  <c r="O4000" i="3"/>
  <c r="M4001" i="3"/>
  <c r="N4001" i="3"/>
  <c r="O4001" i="3"/>
  <c r="M4002" i="3"/>
  <c r="N4002" i="3"/>
  <c r="O4002" i="3"/>
  <c r="M4003" i="3"/>
  <c r="N4003" i="3"/>
  <c r="O4003" i="3"/>
  <c r="M4004" i="3"/>
  <c r="N4004" i="3"/>
  <c r="O4004" i="3"/>
  <c r="M4005" i="3"/>
  <c r="N4005" i="3"/>
  <c r="O4005" i="3"/>
  <c r="M4006" i="3"/>
  <c r="N4006" i="3"/>
  <c r="O4006" i="3"/>
  <c r="M4007" i="3"/>
  <c r="N4007" i="3"/>
  <c r="O4007" i="3"/>
  <c r="M4008" i="3"/>
  <c r="N4008" i="3"/>
  <c r="O4008" i="3"/>
  <c r="M4009" i="3"/>
  <c r="N4009" i="3"/>
  <c r="O4009" i="3"/>
  <c r="M4010" i="3"/>
  <c r="N4010" i="3"/>
  <c r="O4010" i="3"/>
  <c r="M4011" i="3"/>
  <c r="N4011" i="3"/>
  <c r="O4011" i="3"/>
  <c r="M4012" i="3"/>
  <c r="N4012" i="3"/>
  <c r="O4012" i="3"/>
  <c r="M4013" i="3"/>
  <c r="N4013" i="3"/>
  <c r="O4013" i="3"/>
  <c r="M4014" i="3"/>
  <c r="N4014" i="3"/>
  <c r="O4014" i="3"/>
  <c r="M4015" i="3"/>
  <c r="N4015" i="3"/>
  <c r="O4015" i="3"/>
  <c r="M4016" i="3"/>
  <c r="N4016" i="3"/>
  <c r="O4016" i="3"/>
  <c r="M4017" i="3"/>
  <c r="N4017" i="3"/>
  <c r="O4017" i="3"/>
  <c r="M4018" i="3"/>
  <c r="N4018" i="3"/>
  <c r="O4018" i="3"/>
  <c r="M4019" i="3"/>
  <c r="N4019" i="3"/>
  <c r="O4019" i="3"/>
  <c r="M4020" i="3"/>
  <c r="N4020" i="3"/>
  <c r="O4020" i="3"/>
  <c r="M4021" i="3"/>
  <c r="N4021" i="3"/>
  <c r="O4021" i="3"/>
  <c r="M4022" i="3"/>
  <c r="N4022" i="3"/>
  <c r="O4022" i="3"/>
  <c r="M4023" i="3"/>
  <c r="N4023" i="3"/>
  <c r="O4023" i="3"/>
  <c r="M4024" i="3"/>
  <c r="N4024" i="3"/>
  <c r="O4024" i="3"/>
  <c r="M4025" i="3"/>
  <c r="N4025" i="3"/>
  <c r="O4025" i="3"/>
  <c r="M4026" i="3"/>
  <c r="N4026" i="3"/>
  <c r="O4026" i="3"/>
  <c r="M4027" i="3"/>
  <c r="N4027" i="3"/>
  <c r="O4027" i="3"/>
  <c r="M4028" i="3"/>
  <c r="N4028" i="3"/>
  <c r="O4028" i="3"/>
  <c r="M4029" i="3"/>
  <c r="N4029" i="3"/>
  <c r="O4029" i="3"/>
  <c r="M4030" i="3"/>
  <c r="N4030" i="3"/>
  <c r="O4030" i="3"/>
  <c r="M4031" i="3"/>
  <c r="N4031" i="3"/>
  <c r="O4031" i="3"/>
  <c r="M4032" i="3"/>
  <c r="N4032" i="3"/>
  <c r="O4032" i="3"/>
  <c r="M4033" i="3"/>
  <c r="N4033" i="3"/>
  <c r="O4033" i="3"/>
  <c r="M4034" i="3"/>
  <c r="N4034" i="3"/>
  <c r="O4034" i="3"/>
  <c r="M4035" i="3"/>
  <c r="N4035" i="3"/>
  <c r="O4035" i="3"/>
  <c r="M4036" i="3"/>
  <c r="N4036" i="3"/>
  <c r="O4036" i="3"/>
  <c r="M4037" i="3"/>
  <c r="N4037" i="3"/>
  <c r="O4037" i="3"/>
  <c r="M4038" i="3"/>
  <c r="N4038" i="3"/>
  <c r="O4038" i="3"/>
  <c r="M4039" i="3"/>
  <c r="N4039" i="3"/>
  <c r="O4039" i="3"/>
  <c r="M4040" i="3"/>
  <c r="N4040" i="3"/>
  <c r="O4040" i="3"/>
  <c r="M4041" i="3"/>
  <c r="N4041" i="3"/>
  <c r="O4041" i="3"/>
  <c r="M4042" i="3"/>
  <c r="N4042" i="3"/>
  <c r="O4042" i="3"/>
  <c r="M4043" i="3"/>
  <c r="N4043" i="3"/>
  <c r="O4043" i="3"/>
  <c r="M4044" i="3"/>
  <c r="N4044" i="3"/>
  <c r="O4044" i="3"/>
  <c r="M4045" i="3"/>
  <c r="N4045" i="3"/>
  <c r="O4045" i="3"/>
  <c r="M4046" i="3"/>
  <c r="N4046" i="3"/>
  <c r="O4046" i="3"/>
  <c r="M4047" i="3"/>
  <c r="N4047" i="3"/>
  <c r="O4047" i="3"/>
  <c r="M4048" i="3"/>
  <c r="N4048" i="3"/>
  <c r="O4048" i="3"/>
  <c r="M4049" i="3"/>
  <c r="N4049" i="3"/>
  <c r="O4049" i="3"/>
  <c r="M4050" i="3"/>
  <c r="N4050" i="3"/>
  <c r="O4050" i="3"/>
  <c r="M4051" i="3"/>
  <c r="N4051" i="3"/>
  <c r="O4051" i="3"/>
  <c r="M4052" i="3"/>
  <c r="N4052" i="3"/>
  <c r="O4052" i="3"/>
  <c r="M4053" i="3"/>
  <c r="N4053" i="3"/>
  <c r="O4053" i="3"/>
  <c r="M4054" i="3"/>
  <c r="N4054" i="3"/>
  <c r="O4054" i="3"/>
  <c r="M4055" i="3"/>
  <c r="N4055" i="3"/>
  <c r="O4055" i="3"/>
  <c r="M4056" i="3"/>
  <c r="N4056" i="3"/>
  <c r="O4056" i="3"/>
  <c r="M4057" i="3"/>
  <c r="N4057" i="3"/>
  <c r="O4057" i="3"/>
  <c r="M4058" i="3"/>
  <c r="N4058" i="3"/>
  <c r="O4058" i="3"/>
  <c r="M4059" i="3"/>
  <c r="N4059" i="3"/>
  <c r="O4059" i="3"/>
  <c r="M4060" i="3"/>
  <c r="N4060" i="3"/>
  <c r="O4060" i="3"/>
  <c r="M4061" i="3"/>
  <c r="N4061" i="3"/>
  <c r="O4061" i="3"/>
  <c r="M4062" i="3"/>
  <c r="N4062" i="3"/>
  <c r="O4062" i="3"/>
  <c r="M4063" i="3"/>
  <c r="N4063" i="3"/>
  <c r="O4063" i="3"/>
  <c r="M4064" i="3"/>
  <c r="N4064" i="3"/>
  <c r="O4064" i="3"/>
  <c r="M4065" i="3"/>
  <c r="N4065" i="3"/>
  <c r="O4065" i="3"/>
  <c r="M4066" i="3"/>
  <c r="N4066" i="3"/>
  <c r="O4066" i="3"/>
  <c r="M4067" i="3"/>
  <c r="N4067" i="3"/>
  <c r="O4067" i="3"/>
  <c r="M4068" i="3"/>
  <c r="N4068" i="3"/>
  <c r="O4068" i="3"/>
  <c r="M4069" i="3"/>
  <c r="N4069" i="3"/>
  <c r="O4069" i="3"/>
  <c r="M4070" i="3"/>
  <c r="N4070" i="3"/>
  <c r="O4070" i="3"/>
  <c r="M4071" i="3"/>
  <c r="N4071" i="3"/>
  <c r="O4071" i="3"/>
  <c r="M4072" i="3"/>
  <c r="N4072" i="3"/>
  <c r="O4072" i="3"/>
  <c r="M4073" i="3"/>
  <c r="N4073" i="3"/>
  <c r="O4073" i="3"/>
  <c r="M4074" i="3"/>
  <c r="N4074" i="3"/>
  <c r="O4074" i="3"/>
  <c r="M4075" i="3"/>
  <c r="N4075" i="3"/>
  <c r="O4075" i="3"/>
  <c r="M4076" i="3"/>
  <c r="N4076" i="3"/>
  <c r="O4076" i="3"/>
  <c r="M4077" i="3"/>
  <c r="N4077" i="3"/>
  <c r="O4077" i="3"/>
  <c r="M4078" i="3"/>
  <c r="N4078" i="3"/>
  <c r="O4078" i="3"/>
  <c r="M4079" i="3"/>
  <c r="N4079" i="3"/>
  <c r="O4079" i="3"/>
  <c r="M4080" i="3"/>
  <c r="N4080" i="3"/>
  <c r="O4080" i="3"/>
  <c r="M4081" i="3"/>
  <c r="N4081" i="3"/>
  <c r="O4081" i="3"/>
  <c r="M4082" i="3"/>
  <c r="N4082" i="3"/>
  <c r="O4082" i="3"/>
  <c r="M4083" i="3"/>
  <c r="N4083" i="3"/>
  <c r="O4083" i="3"/>
  <c r="M4084" i="3"/>
  <c r="N4084" i="3"/>
  <c r="O4084" i="3"/>
  <c r="M4085" i="3"/>
  <c r="N4085" i="3"/>
  <c r="O4085" i="3"/>
  <c r="M4086" i="3"/>
  <c r="N4086" i="3"/>
  <c r="O4086" i="3"/>
  <c r="M4087" i="3"/>
  <c r="N4087" i="3"/>
  <c r="O4087" i="3"/>
  <c r="M4088" i="3"/>
  <c r="N4088" i="3"/>
  <c r="O4088" i="3"/>
  <c r="M4089" i="3"/>
  <c r="N4089" i="3"/>
  <c r="O4089" i="3"/>
  <c r="M4090" i="3"/>
  <c r="N4090" i="3"/>
  <c r="O4090" i="3"/>
  <c r="M4091" i="3"/>
  <c r="N4091" i="3"/>
  <c r="O4091" i="3"/>
  <c r="M4092" i="3"/>
  <c r="N4092" i="3"/>
  <c r="O4092" i="3"/>
  <c r="M4093" i="3"/>
  <c r="N4093" i="3"/>
  <c r="O4093" i="3"/>
  <c r="M4094" i="3"/>
  <c r="N4094" i="3"/>
  <c r="O4094" i="3"/>
  <c r="M4095" i="3"/>
  <c r="N4095" i="3"/>
  <c r="O4095" i="3"/>
  <c r="M4096" i="3"/>
  <c r="N4096" i="3"/>
  <c r="O4096" i="3"/>
  <c r="M4097" i="3"/>
  <c r="N4097" i="3"/>
  <c r="O4097" i="3"/>
  <c r="M4098" i="3"/>
  <c r="N4098" i="3"/>
  <c r="O4098" i="3"/>
  <c r="M4099" i="3"/>
  <c r="N4099" i="3"/>
  <c r="O4099" i="3"/>
  <c r="M4100" i="3"/>
  <c r="N4100" i="3"/>
  <c r="O4100" i="3"/>
  <c r="M4101" i="3"/>
  <c r="N4101" i="3"/>
  <c r="O4101" i="3"/>
  <c r="M4102" i="3"/>
  <c r="N4102" i="3"/>
  <c r="O4102" i="3"/>
  <c r="M4103" i="3"/>
  <c r="N4103" i="3"/>
  <c r="O4103" i="3"/>
  <c r="M4104" i="3"/>
  <c r="N4104" i="3"/>
  <c r="O4104" i="3"/>
  <c r="M4105" i="3"/>
  <c r="N4105" i="3"/>
  <c r="O4105" i="3"/>
  <c r="M4106" i="3"/>
  <c r="N4106" i="3"/>
  <c r="O4106" i="3"/>
  <c r="M4107" i="3"/>
  <c r="N4107" i="3"/>
  <c r="O4107" i="3"/>
  <c r="M4108" i="3"/>
  <c r="N4108" i="3"/>
  <c r="O4108" i="3"/>
  <c r="M4109" i="3"/>
  <c r="N4109" i="3"/>
  <c r="O4109" i="3"/>
  <c r="M4110" i="3"/>
  <c r="N4110" i="3"/>
  <c r="O4110" i="3"/>
  <c r="M4111" i="3"/>
  <c r="N4111" i="3"/>
  <c r="O4111" i="3"/>
  <c r="M4112" i="3"/>
  <c r="N4112" i="3"/>
  <c r="O4112" i="3"/>
  <c r="M4113" i="3"/>
  <c r="N4113" i="3"/>
  <c r="O4113" i="3"/>
  <c r="M4114" i="3"/>
  <c r="N4114" i="3"/>
  <c r="O4114" i="3"/>
  <c r="M4115" i="3"/>
  <c r="N4115" i="3"/>
  <c r="O4115" i="3"/>
  <c r="M4116" i="3"/>
  <c r="N4116" i="3"/>
  <c r="O4116" i="3"/>
  <c r="M4117" i="3"/>
  <c r="N4117" i="3"/>
  <c r="O4117" i="3"/>
  <c r="M4118" i="3"/>
  <c r="N4118" i="3"/>
  <c r="O4118" i="3"/>
  <c r="M4119" i="3"/>
  <c r="N4119" i="3"/>
  <c r="O4119" i="3"/>
  <c r="M4120" i="3"/>
  <c r="N4120" i="3"/>
  <c r="O4120" i="3"/>
  <c r="M4121" i="3"/>
  <c r="N4121" i="3"/>
  <c r="O4121" i="3"/>
  <c r="M4122" i="3"/>
  <c r="N4122" i="3"/>
  <c r="O4122" i="3"/>
  <c r="M4123" i="3"/>
  <c r="N4123" i="3"/>
  <c r="O4123" i="3"/>
  <c r="M4124" i="3"/>
  <c r="N4124" i="3"/>
  <c r="O4124" i="3"/>
  <c r="M4125" i="3"/>
  <c r="N4125" i="3"/>
  <c r="O4125" i="3"/>
  <c r="M4126" i="3"/>
  <c r="N4126" i="3"/>
  <c r="O4126" i="3"/>
  <c r="M4127" i="3"/>
  <c r="N4127" i="3"/>
  <c r="O4127" i="3"/>
  <c r="M4128" i="3"/>
  <c r="N4128" i="3"/>
  <c r="O4128" i="3"/>
  <c r="M4129" i="3"/>
  <c r="N4129" i="3"/>
  <c r="O4129" i="3"/>
  <c r="M4130" i="3"/>
  <c r="N4130" i="3"/>
  <c r="O4130" i="3"/>
  <c r="M4131" i="3"/>
  <c r="N4131" i="3"/>
  <c r="O4131" i="3"/>
  <c r="M4132" i="3"/>
  <c r="N4132" i="3"/>
  <c r="O4132" i="3"/>
  <c r="M4133" i="3"/>
  <c r="N4133" i="3"/>
  <c r="O4133" i="3"/>
  <c r="M4134" i="3"/>
  <c r="N4134" i="3"/>
  <c r="O4134" i="3"/>
  <c r="M4135" i="3"/>
  <c r="N4135" i="3"/>
  <c r="O4135" i="3"/>
  <c r="M4136" i="3"/>
  <c r="N4136" i="3"/>
  <c r="O4136" i="3"/>
  <c r="M4137" i="3"/>
  <c r="N4137" i="3"/>
  <c r="O4137" i="3"/>
  <c r="M4138" i="3"/>
  <c r="N4138" i="3"/>
  <c r="O4138" i="3"/>
  <c r="M4139" i="3"/>
  <c r="N4139" i="3"/>
  <c r="O4139" i="3"/>
  <c r="M4140" i="3"/>
  <c r="N4140" i="3"/>
  <c r="O4140" i="3"/>
  <c r="M4141" i="3"/>
  <c r="N4141" i="3"/>
  <c r="O4141" i="3"/>
  <c r="M4142" i="3"/>
  <c r="N4142" i="3"/>
  <c r="O4142" i="3"/>
  <c r="M4143" i="3"/>
  <c r="N4143" i="3"/>
  <c r="O4143" i="3"/>
  <c r="M4144" i="3"/>
  <c r="N4144" i="3"/>
  <c r="O4144" i="3"/>
  <c r="M4145" i="3"/>
  <c r="N4145" i="3"/>
  <c r="O4145" i="3"/>
  <c r="M4146" i="3"/>
  <c r="N4146" i="3"/>
  <c r="O4146" i="3"/>
  <c r="M4147" i="3"/>
  <c r="N4147" i="3"/>
  <c r="O4147" i="3"/>
  <c r="M4148" i="3"/>
  <c r="N4148" i="3"/>
  <c r="O4148" i="3"/>
  <c r="M4149" i="3"/>
  <c r="N4149" i="3"/>
  <c r="O4149" i="3"/>
  <c r="M4150" i="3"/>
  <c r="N4150" i="3"/>
  <c r="O4150" i="3"/>
  <c r="M4151" i="3"/>
  <c r="N4151" i="3"/>
  <c r="O4151" i="3"/>
  <c r="M4152" i="3"/>
  <c r="N4152" i="3"/>
  <c r="O4152" i="3"/>
  <c r="M4153" i="3"/>
  <c r="N4153" i="3"/>
  <c r="O4153" i="3"/>
  <c r="M4154" i="3"/>
  <c r="N4154" i="3"/>
  <c r="O4154" i="3"/>
  <c r="M4155" i="3"/>
  <c r="N4155" i="3"/>
  <c r="O4155" i="3"/>
  <c r="M4156" i="3"/>
  <c r="N4156" i="3"/>
  <c r="O4156" i="3"/>
  <c r="M4157" i="3"/>
  <c r="N4157" i="3"/>
  <c r="O4157" i="3"/>
  <c r="M4158" i="3"/>
  <c r="N4158" i="3"/>
  <c r="O4158" i="3"/>
  <c r="M4159" i="3"/>
  <c r="N4159" i="3"/>
  <c r="O4159" i="3"/>
  <c r="M4160" i="3"/>
  <c r="N4160" i="3"/>
  <c r="O4160" i="3"/>
  <c r="M4161" i="3"/>
  <c r="N4161" i="3"/>
  <c r="O4161" i="3"/>
  <c r="M4162" i="3"/>
  <c r="N4162" i="3"/>
  <c r="O4162" i="3"/>
  <c r="M4163" i="3"/>
  <c r="N4163" i="3"/>
  <c r="O4163" i="3"/>
  <c r="M4164" i="3"/>
  <c r="N4164" i="3"/>
  <c r="O4164" i="3"/>
  <c r="M4165" i="3"/>
  <c r="N4165" i="3"/>
  <c r="O4165" i="3"/>
  <c r="M4166" i="3"/>
  <c r="N4166" i="3"/>
  <c r="O4166" i="3"/>
  <c r="M4167" i="3"/>
  <c r="N4167" i="3"/>
  <c r="O4167" i="3"/>
  <c r="M4168" i="3"/>
  <c r="N4168" i="3"/>
  <c r="O4168" i="3"/>
  <c r="M4169" i="3"/>
  <c r="N4169" i="3"/>
  <c r="O4169" i="3"/>
  <c r="M4170" i="3"/>
  <c r="N4170" i="3"/>
  <c r="O4170" i="3"/>
  <c r="M4171" i="3"/>
  <c r="N4171" i="3"/>
  <c r="O4171" i="3"/>
  <c r="M4172" i="3"/>
  <c r="N4172" i="3"/>
  <c r="O4172" i="3"/>
  <c r="M4173" i="3"/>
  <c r="N4173" i="3"/>
  <c r="O4173" i="3"/>
  <c r="M4174" i="3"/>
  <c r="N4174" i="3"/>
  <c r="O4174" i="3"/>
  <c r="M4175" i="3"/>
  <c r="N4175" i="3"/>
  <c r="O4175" i="3"/>
  <c r="M4176" i="3"/>
  <c r="N4176" i="3"/>
  <c r="O4176" i="3"/>
  <c r="M4177" i="3"/>
  <c r="N4177" i="3"/>
  <c r="O4177" i="3"/>
  <c r="M4178" i="3"/>
  <c r="N4178" i="3"/>
  <c r="O4178" i="3"/>
  <c r="M4179" i="3"/>
  <c r="N4179" i="3"/>
  <c r="O4179" i="3"/>
  <c r="M4180" i="3"/>
  <c r="N4180" i="3"/>
  <c r="O4180" i="3"/>
  <c r="M4181" i="3"/>
  <c r="N4181" i="3"/>
  <c r="O4181" i="3"/>
  <c r="M4182" i="3"/>
  <c r="N4182" i="3"/>
  <c r="O4182" i="3"/>
  <c r="M4183" i="3"/>
  <c r="N4183" i="3"/>
  <c r="O4183" i="3"/>
  <c r="M4184" i="3"/>
  <c r="N4184" i="3"/>
  <c r="O4184" i="3"/>
  <c r="M4185" i="3"/>
  <c r="N4185" i="3"/>
  <c r="O4185" i="3"/>
  <c r="M4186" i="3"/>
  <c r="N4186" i="3"/>
  <c r="O4186" i="3"/>
  <c r="M4187" i="3"/>
  <c r="N4187" i="3"/>
  <c r="O4187" i="3"/>
  <c r="M4188" i="3"/>
  <c r="N4188" i="3"/>
  <c r="O4188" i="3"/>
  <c r="M4189" i="3"/>
  <c r="N4189" i="3"/>
  <c r="O4189" i="3"/>
  <c r="M4190" i="3"/>
  <c r="N4190" i="3"/>
  <c r="O4190" i="3"/>
  <c r="M4191" i="3"/>
  <c r="N4191" i="3"/>
  <c r="O4191" i="3"/>
  <c r="M4192" i="3"/>
  <c r="N4192" i="3"/>
  <c r="O4192" i="3"/>
  <c r="M4193" i="3"/>
  <c r="N4193" i="3"/>
  <c r="O4193" i="3"/>
  <c r="M4194" i="3"/>
  <c r="N4194" i="3"/>
  <c r="O4194" i="3"/>
  <c r="M4195" i="3"/>
  <c r="N4195" i="3"/>
  <c r="O4195" i="3"/>
  <c r="M4196" i="3"/>
  <c r="N4196" i="3"/>
  <c r="O4196" i="3"/>
  <c r="M4197" i="3"/>
  <c r="N4197" i="3"/>
  <c r="O4197" i="3"/>
  <c r="M4198" i="3"/>
  <c r="N4198" i="3"/>
  <c r="O4198" i="3"/>
  <c r="M4199" i="3"/>
  <c r="N4199" i="3"/>
  <c r="O4199" i="3"/>
  <c r="M4200" i="3"/>
  <c r="N4200" i="3"/>
  <c r="O4200" i="3"/>
  <c r="M4201" i="3"/>
  <c r="N4201" i="3"/>
  <c r="O4201" i="3"/>
  <c r="M4202" i="3"/>
  <c r="N4202" i="3"/>
  <c r="O4202" i="3"/>
  <c r="M4203" i="3"/>
  <c r="N4203" i="3"/>
  <c r="O4203" i="3"/>
  <c r="M4204" i="3"/>
  <c r="N4204" i="3"/>
  <c r="O4204" i="3"/>
  <c r="M4205" i="3"/>
  <c r="N4205" i="3"/>
  <c r="O4205" i="3"/>
  <c r="G7" i="14"/>
  <c r="D7" i="14"/>
  <c r="E7" i="14"/>
  <c r="G8" i="14"/>
  <c r="D8" i="14"/>
  <c r="E8" i="14"/>
  <c r="G9" i="14"/>
  <c r="D9" i="14"/>
  <c r="E9" i="14"/>
  <c r="G10" i="14"/>
  <c r="D10" i="14"/>
  <c r="E10" i="14"/>
  <c r="G11" i="14"/>
  <c r="D11" i="14"/>
  <c r="E11" i="14"/>
  <c r="G12" i="14"/>
  <c r="D12" i="14"/>
  <c r="E12" i="14"/>
  <c r="G13" i="14"/>
  <c r="D13" i="14"/>
  <c r="E13" i="14"/>
  <c r="G14" i="14"/>
  <c r="D14" i="14"/>
  <c r="E14" i="14"/>
  <c r="G15" i="14"/>
  <c r="D15" i="14"/>
  <c r="E15" i="14"/>
  <c r="G16" i="14"/>
  <c r="D16" i="14"/>
  <c r="E16" i="14"/>
  <c r="G17" i="14"/>
  <c r="D17" i="14"/>
  <c r="E17" i="14"/>
  <c r="G18" i="14"/>
  <c r="D18" i="14"/>
  <c r="E18" i="14"/>
  <c r="G19" i="14"/>
  <c r="D19" i="14"/>
  <c r="E19" i="14"/>
  <c r="G20" i="14"/>
  <c r="D20" i="14"/>
  <c r="E20" i="14"/>
  <c r="G21" i="14"/>
  <c r="D21" i="14"/>
  <c r="E21" i="14"/>
  <c r="G22" i="14"/>
  <c r="D22" i="14"/>
  <c r="E22" i="14"/>
  <c r="G23" i="14"/>
  <c r="D23" i="14"/>
  <c r="E23" i="14"/>
  <c r="G24" i="14"/>
  <c r="D24" i="14"/>
  <c r="E24" i="14"/>
  <c r="G25" i="14"/>
  <c r="D25" i="14"/>
  <c r="E25" i="14"/>
  <c r="G26" i="14"/>
  <c r="D26" i="14"/>
  <c r="E26" i="14"/>
  <c r="G27" i="14"/>
  <c r="D27" i="14"/>
  <c r="E27" i="14"/>
  <c r="G28" i="14"/>
  <c r="D28" i="14"/>
  <c r="E28" i="14"/>
  <c r="G29" i="14"/>
  <c r="D29" i="14"/>
  <c r="E29" i="14"/>
  <c r="G30" i="14"/>
  <c r="D30" i="14"/>
  <c r="E30" i="14"/>
  <c r="G31" i="14"/>
  <c r="D31" i="14"/>
  <c r="E31" i="14"/>
  <c r="G32" i="14"/>
  <c r="D32" i="14"/>
  <c r="E32" i="14"/>
  <c r="G33" i="14"/>
  <c r="D33" i="14"/>
  <c r="E33" i="14"/>
  <c r="G34" i="14"/>
  <c r="D34" i="14"/>
  <c r="E34" i="14"/>
  <c r="G35" i="14"/>
  <c r="D35" i="14"/>
  <c r="E35" i="14"/>
  <c r="G36" i="14"/>
  <c r="D36" i="14"/>
  <c r="E36" i="14"/>
  <c r="G37" i="14"/>
  <c r="D37" i="14"/>
  <c r="E37" i="14"/>
  <c r="G38" i="14"/>
  <c r="D38" i="14"/>
  <c r="E38" i="14"/>
  <c r="G39" i="14"/>
  <c r="D39" i="14"/>
  <c r="E39" i="14"/>
  <c r="G40" i="14"/>
  <c r="D40" i="14"/>
  <c r="E40" i="14"/>
  <c r="G41" i="14"/>
  <c r="D41" i="14"/>
  <c r="E41" i="14"/>
  <c r="G42" i="14"/>
  <c r="D42" i="14"/>
  <c r="E42" i="14"/>
  <c r="G43" i="14"/>
  <c r="D43" i="14"/>
  <c r="E43" i="14"/>
  <c r="G44" i="14"/>
  <c r="D44" i="14"/>
  <c r="E44" i="14"/>
  <c r="G45" i="14"/>
  <c r="D45" i="14"/>
  <c r="E45" i="14"/>
  <c r="G46" i="14"/>
  <c r="D46" i="14"/>
  <c r="E46" i="14"/>
  <c r="G47" i="14"/>
  <c r="D47" i="14"/>
  <c r="E47" i="14"/>
  <c r="G48" i="14"/>
  <c r="D48" i="14"/>
  <c r="E48" i="14"/>
  <c r="G49" i="14"/>
  <c r="D49" i="14"/>
  <c r="E49" i="14"/>
  <c r="G50" i="14"/>
  <c r="D50" i="14"/>
  <c r="E50" i="14"/>
  <c r="G51" i="14"/>
  <c r="D51" i="14"/>
  <c r="E51" i="14"/>
  <c r="G52" i="14"/>
  <c r="D52" i="14"/>
  <c r="E52" i="14"/>
  <c r="G53" i="14"/>
  <c r="D53" i="14"/>
  <c r="E53" i="14"/>
  <c r="G54" i="14"/>
  <c r="D54" i="14"/>
  <c r="E54" i="14"/>
  <c r="G55" i="14"/>
  <c r="D55" i="14"/>
  <c r="E55" i="14"/>
  <c r="G56" i="14"/>
  <c r="D56" i="14"/>
  <c r="E56" i="14"/>
  <c r="G57" i="14"/>
  <c r="D57" i="14"/>
  <c r="E57" i="14"/>
  <c r="G58" i="14"/>
  <c r="D58" i="14"/>
  <c r="E58" i="14"/>
  <c r="G59" i="14"/>
  <c r="D59" i="14"/>
  <c r="E59" i="14"/>
  <c r="G60" i="14"/>
  <c r="D60" i="14"/>
  <c r="E60" i="14"/>
  <c r="G61" i="14"/>
  <c r="D61" i="14"/>
  <c r="E61" i="14"/>
  <c r="G62" i="14"/>
  <c r="D62" i="14"/>
  <c r="E62" i="14"/>
  <c r="G63" i="14"/>
  <c r="D63" i="14"/>
  <c r="E63" i="14"/>
  <c r="G64" i="14"/>
  <c r="D64" i="14"/>
  <c r="E64" i="14"/>
  <c r="G65" i="14"/>
  <c r="D65" i="14"/>
  <c r="E65" i="14"/>
  <c r="G66" i="14"/>
  <c r="D66" i="14"/>
  <c r="E66" i="14"/>
  <c r="G67" i="14"/>
  <c r="D67" i="14"/>
  <c r="E67" i="14"/>
  <c r="G68" i="14"/>
  <c r="D68" i="14"/>
  <c r="E68" i="14"/>
  <c r="G69" i="14"/>
  <c r="D69" i="14"/>
  <c r="E69" i="14"/>
  <c r="G70" i="14"/>
  <c r="D70" i="14"/>
  <c r="E70" i="14"/>
  <c r="G71" i="14"/>
  <c r="D71" i="14"/>
  <c r="E71" i="14"/>
  <c r="G72" i="14"/>
  <c r="D72" i="14"/>
  <c r="E72" i="14"/>
  <c r="G73" i="14"/>
  <c r="D73" i="14"/>
  <c r="E73" i="14"/>
  <c r="G74" i="14"/>
  <c r="D74" i="14"/>
  <c r="E74" i="14"/>
  <c r="G75" i="14"/>
  <c r="D75" i="14"/>
  <c r="E75" i="14"/>
  <c r="G76" i="14"/>
  <c r="D76" i="14"/>
  <c r="E76" i="14"/>
  <c r="G77" i="14"/>
  <c r="D77" i="14"/>
  <c r="E77" i="14"/>
  <c r="G78" i="14"/>
  <c r="D78" i="14"/>
  <c r="E78" i="14"/>
  <c r="G79" i="14"/>
  <c r="D79" i="14"/>
  <c r="E79" i="14"/>
  <c r="G80" i="14"/>
  <c r="D80" i="14"/>
  <c r="E80" i="14"/>
  <c r="G81" i="14"/>
  <c r="D81" i="14"/>
  <c r="E81" i="14"/>
  <c r="G82" i="14"/>
  <c r="D82" i="14"/>
  <c r="E82" i="14"/>
  <c r="G83" i="14"/>
  <c r="D83" i="14"/>
  <c r="E83" i="14"/>
  <c r="G84" i="14"/>
  <c r="D84" i="14"/>
  <c r="E84" i="14"/>
  <c r="G85" i="14"/>
  <c r="D85" i="14"/>
  <c r="E85" i="14"/>
  <c r="G86" i="14"/>
  <c r="D86" i="14"/>
  <c r="E86" i="14"/>
  <c r="G87" i="14"/>
  <c r="D87" i="14"/>
  <c r="E87" i="14"/>
  <c r="G88" i="14"/>
  <c r="D88" i="14"/>
  <c r="E88" i="14"/>
  <c r="G89" i="14"/>
  <c r="D89" i="14"/>
  <c r="E89" i="14"/>
  <c r="G90" i="14"/>
  <c r="D90" i="14"/>
  <c r="E90" i="14"/>
  <c r="G91" i="14"/>
  <c r="D91" i="14"/>
  <c r="E91" i="14"/>
  <c r="G92" i="14"/>
  <c r="D92" i="14"/>
  <c r="E92" i="14"/>
  <c r="G93" i="14"/>
  <c r="D93" i="14"/>
  <c r="E93" i="14"/>
  <c r="G94" i="14"/>
  <c r="D94" i="14"/>
  <c r="E94" i="14"/>
  <c r="G95" i="14"/>
  <c r="D95" i="14"/>
  <c r="E95" i="14"/>
  <c r="G96" i="14"/>
  <c r="D96" i="14"/>
  <c r="E96" i="14"/>
  <c r="G97" i="14"/>
  <c r="D97" i="14"/>
  <c r="E97" i="14"/>
  <c r="G98" i="14"/>
  <c r="D98" i="14"/>
  <c r="E98" i="14"/>
  <c r="G99" i="14"/>
  <c r="D99" i="14"/>
  <c r="E99" i="14"/>
  <c r="G100" i="14"/>
  <c r="D100" i="14"/>
  <c r="E100" i="14"/>
  <c r="G101" i="14"/>
  <c r="D101" i="14"/>
  <c r="E101" i="14"/>
  <c r="G102" i="14"/>
  <c r="D102" i="14"/>
  <c r="E102" i="14"/>
  <c r="G103" i="14"/>
  <c r="D103" i="14"/>
  <c r="E103" i="14"/>
  <c r="G104" i="14"/>
  <c r="D104" i="14"/>
  <c r="E104" i="14"/>
  <c r="G105" i="14"/>
  <c r="D105" i="14"/>
  <c r="E105" i="14"/>
  <c r="G106" i="14"/>
  <c r="D106" i="14"/>
  <c r="E106" i="14"/>
  <c r="G107" i="14"/>
  <c r="D107" i="14"/>
  <c r="E107" i="14"/>
  <c r="G108" i="14"/>
  <c r="D108" i="14"/>
  <c r="E108" i="14"/>
  <c r="G109" i="14"/>
  <c r="D109" i="14"/>
  <c r="E109" i="14"/>
  <c r="G110" i="14"/>
  <c r="D110" i="14"/>
  <c r="E110" i="14"/>
  <c r="G111" i="14"/>
  <c r="D111" i="14"/>
  <c r="E111" i="14"/>
  <c r="G112" i="14"/>
  <c r="D112" i="14"/>
  <c r="E112" i="14"/>
  <c r="G113" i="14"/>
  <c r="D113" i="14"/>
  <c r="E113" i="14"/>
  <c r="G114" i="14"/>
  <c r="D114" i="14"/>
  <c r="E114" i="14"/>
  <c r="G115" i="14"/>
  <c r="D115" i="14"/>
  <c r="E115" i="14"/>
  <c r="G116" i="14"/>
  <c r="D116" i="14"/>
  <c r="E116" i="14"/>
  <c r="G117" i="14"/>
  <c r="D117" i="14"/>
  <c r="E117" i="14"/>
  <c r="G118" i="14"/>
  <c r="D118" i="14"/>
  <c r="E118" i="14"/>
  <c r="G119" i="14"/>
  <c r="D119" i="14"/>
  <c r="E119" i="14"/>
  <c r="G120" i="14"/>
  <c r="D120" i="14"/>
  <c r="E120" i="14"/>
  <c r="G121" i="14"/>
  <c r="D121" i="14"/>
  <c r="E121" i="14"/>
  <c r="G122" i="14"/>
  <c r="D122" i="14"/>
  <c r="E122" i="14"/>
  <c r="G123" i="14"/>
  <c r="D123" i="14"/>
  <c r="E123" i="14"/>
  <c r="G124" i="14"/>
  <c r="D124" i="14"/>
  <c r="E124" i="14"/>
  <c r="G125" i="14"/>
  <c r="D125" i="14"/>
  <c r="E125" i="14"/>
  <c r="G126" i="14"/>
  <c r="D126" i="14"/>
  <c r="E126" i="14"/>
  <c r="G127" i="14"/>
  <c r="D127" i="14"/>
  <c r="E127" i="14"/>
  <c r="G128" i="14"/>
  <c r="D128" i="14"/>
  <c r="E128" i="14"/>
  <c r="G129" i="14"/>
  <c r="D129" i="14"/>
  <c r="E129" i="14"/>
  <c r="G130" i="14"/>
  <c r="D130" i="14"/>
  <c r="E130" i="14"/>
  <c r="G131" i="14"/>
  <c r="D131" i="14"/>
  <c r="E131" i="14"/>
  <c r="G132" i="14"/>
  <c r="D132" i="14"/>
  <c r="E132" i="14"/>
  <c r="G133" i="14"/>
  <c r="D133" i="14"/>
  <c r="E133" i="14"/>
  <c r="G134" i="14"/>
  <c r="D134" i="14"/>
  <c r="E134" i="14"/>
  <c r="G135" i="14"/>
  <c r="D135" i="14"/>
  <c r="E135" i="14"/>
  <c r="G136" i="14"/>
  <c r="D136" i="14"/>
  <c r="E136" i="14"/>
  <c r="G137" i="14"/>
  <c r="D137" i="14"/>
  <c r="E137" i="14"/>
  <c r="G138" i="14"/>
  <c r="D138" i="14"/>
  <c r="E138" i="14"/>
  <c r="G139" i="14"/>
  <c r="D139" i="14"/>
  <c r="E139" i="14"/>
  <c r="G140" i="14"/>
  <c r="D140" i="14"/>
  <c r="E140" i="14"/>
  <c r="G141" i="14"/>
  <c r="D141" i="14"/>
  <c r="E141" i="14"/>
  <c r="G142" i="14"/>
  <c r="D142" i="14"/>
  <c r="E142" i="14"/>
  <c r="G143" i="14"/>
  <c r="D143" i="14"/>
  <c r="E143" i="14"/>
  <c r="G144" i="14"/>
  <c r="D144" i="14"/>
  <c r="E144" i="14"/>
  <c r="G145" i="14"/>
  <c r="D145" i="14"/>
  <c r="E145" i="14"/>
  <c r="G146" i="14"/>
  <c r="D146" i="14"/>
  <c r="E146" i="14"/>
  <c r="G147" i="14"/>
  <c r="D147" i="14"/>
  <c r="E147" i="14"/>
  <c r="G148" i="14"/>
  <c r="D148" i="14"/>
  <c r="E148" i="14"/>
  <c r="G149" i="14"/>
  <c r="D149" i="14"/>
  <c r="E149" i="14"/>
  <c r="G150" i="14"/>
  <c r="D150" i="14"/>
  <c r="E150" i="14"/>
  <c r="G151" i="14"/>
  <c r="D151" i="14"/>
  <c r="E151" i="14"/>
  <c r="G152" i="14"/>
  <c r="D152" i="14"/>
  <c r="E152" i="14"/>
  <c r="G153" i="14"/>
  <c r="D153" i="14"/>
  <c r="E153" i="14"/>
  <c r="G154" i="14"/>
  <c r="D154" i="14"/>
  <c r="E154" i="14"/>
  <c r="G155" i="14"/>
  <c r="D155" i="14"/>
  <c r="E155" i="14"/>
  <c r="G156" i="14"/>
  <c r="D156" i="14"/>
  <c r="E156" i="14"/>
  <c r="G157" i="14"/>
  <c r="D157" i="14"/>
  <c r="E157" i="14"/>
  <c r="G158" i="14"/>
  <c r="D158" i="14"/>
  <c r="E158" i="14"/>
  <c r="G159" i="14"/>
  <c r="D159" i="14"/>
  <c r="E159" i="14"/>
  <c r="G160" i="14"/>
  <c r="D160" i="14"/>
  <c r="E160" i="14"/>
  <c r="G161" i="14"/>
  <c r="D161" i="14"/>
  <c r="E161" i="14"/>
  <c r="G162" i="14"/>
  <c r="D162" i="14"/>
  <c r="E162" i="14"/>
  <c r="G163" i="14"/>
  <c r="D163" i="14"/>
  <c r="E163" i="14"/>
  <c r="G164" i="14"/>
  <c r="D164" i="14"/>
  <c r="E164" i="14"/>
  <c r="G165" i="14"/>
  <c r="D165" i="14"/>
  <c r="E165" i="14"/>
  <c r="G166" i="14"/>
  <c r="D166" i="14"/>
  <c r="E166" i="14"/>
  <c r="G167" i="14"/>
  <c r="D167" i="14"/>
  <c r="E167" i="14"/>
  <c r="G168" i="14"/>
  <c r="D168" i="14"/>
  <c r="E168" i="14"/>
  <c r="G169" i="14"/>
  <c r="D169" i="14"/>
  <c r="E169" i="14"/>
  <c r="G170" i="14"/>
  <c r="D170" i="14"/>
  <c r="E170" i="14"/>
  <c r="G171" i="14"/>
  <c r="D171" i="14"/>
  <c r="E171" i="14"/>
  <c r="G172" i="14"/>
  <c r="D172" i="14"/>
  <c r="E172" i="14"/>
  <c r="G173" i="14"/>
  <c r="D173" i="14"/>
  <c r="E173" i="14"/>
  <c r="G174" i="14"/>
  <c r="D174" i="14"/>
  <c r="E174" i="14"/>
  <c r="G175" i="14"/>
  <c r="D175" i="14"/>
  <c r="E175" i="14"/>
  <c r="G176" i="14"/>
  <c r="D176" i="14"/>
  <c r="E176" i="14"/>
  <c r="G177" i="14"/>
  <c r="D177" i="14"/>
  <c r="E177" i="14"/>
  <c r="G178" i="14"/>
  <c r="D178" i="14"/>
  <c r="E178" i="14"/>
  <c r="G179" i="14"/>
  <c r="D179" i="14"/>
  <c r="E179" i="14"/>
  <c r="G180" i="14"/>
  <c r="D180" i="14"/>
  <c r="E180" i="14"/>
  <c r="G181" i="14"/>
  <c r="D181" i="14"/>
  <c r="E181" i="14"/>
  <c r="G182" i="14"/>
  <c r="D182" i="14"/>
  <c r="E182" i="14"/>
  <c r="G183" i="14"/>
  <c r="D183" i="14"/>
  <c r="E183" i="14"/>
  <c r="G184" i="14"/>
  <c r="D184" i="14"/>
  <c r="E184" i="14"/>
  <c r="G185" i="14"/>
  <c r="D185" i="14"/>
  <c r="E185" i="14"/>
  <c r="G186" i="14"/>
  <c r="D186" i="14"/>
  <c r="E186" i="14"/>
  <c r="G187" i="14"/>
  <c r="D187" i="14"/>
  <c r="E187" i="14"/>
  <c r="G188" i="14"/>
  <c r="D188" i="14"/>
  <c r="E188" i="14"/>
  <c r="G189" i="14"/>
  <c r="D189" i="14"/>
  <c r="E189" i="14"/>
  <c r="G190" i="14"/>
  <c r="D190" i="14"/>
  <c r="E190" i="14"/>
  <c r="G191" i="14"/>
  <c r="D191" i="14"/>
  <c r="E191" i="14"/>
  <c r="G192" i="14"/>
  <c r="D192" i="14"/>
  <c r="E192" i="14"/>
  <c r="G193" i="14"/>
  <c r="D193" i="14"/>
  <c r="E193" i="14"/>
  <c r="G194" i="14"/>
  <c r="D194" i="14"/>
  <c r="E194" i="14"/>
  <c r="G195" i="14"/>
  <c r="D195" i="14"/>
  <c r="E195" i="14"/>
  <c r="G196" i="14"/>
  <c r="D196" i="14"/>
  <c r="E196" i="14"/>
  <c r="G197" i="14"/>
  <c r="D197" i="14"/>
  <c r="E197" i="14"/>
  <c r="G198" i="14"/>
  <c r="D198" i="14"/>
  <c r="E198" i="14"/>
  <c r="G199" i="14"/>
  <c r="D199" i="14"/>
  <c r="E199" i="14"/>
  <c r="G200" i="14"/>
  <c r="D200" i="14"/>
  <c r="E200" i="14"/>
  <c r="G201" i="14"/>
  <c r="D201" i="14"/>
  <c r="E201" i="14"/>
  <c r="G202" i="14"/>
  <c r="D202" i="14"/>
  <c r="E202" i="14"/>
  <c r="G203" i="14"/>
  <c r="D203" i="14"/>
  <c r="E203" i="14"/>
  <c r="G204" i="14"/>
  <c r="D204" i="14"/>
  <c r="E204" i="14"/>
  <c r="G205" i="14"/>
  <c r="D205" i="14"/>
  <c r="E205" i="14"/>
  <c r="G206" i="14"/>
  <c r="D206" i="14"/>
  <c r="E206" i="14"/>
  <c r="G207" i="14"/>
  <c r="D207" i="14"/>
  <c r="E207" i="14"/>
  <c r="G208" i="14"/>
  <c r="D208" i="14"/>
  <c r="E208" i="14"/>
  <c r="G209" i="14"/>
  <c r="D209" i="14"/>
  <c r="E209" i="14"/>
  <c r="G210" i="14"/>
  <c r="D210" i="14"/>
  <c r="E210" i="14"/>
  <c r="G211" i="14"/>
  <c r="D211" i="14"/>
  <c r="E211" i="14"/>
  <c r="G212" i="14"/>
  <c r="D212" i="14"/>
  <c r="E212" i="14"/>
  <c r="G213" i="14"/>
  <c r="D213" i="14"/>
  <c r="E213" i="14"/>
  <c r="G214" i="14"/>
  <c r="D214" i="14"/>
  <c r="E214" i="14"/>
  <c r="G215" i="14"/>
  <c r="D215" i="14"/>
  <c r="E215" i="14"/>
  <c r="G216" i="14"/>
  <c r="D216" i="14"/>
  <c r="E216" i="14"/>
  <c r="G217" i="14"/>
  <c r="D217" i="14"/>
  <c r="E217" i="14"/>
  <c r="G218" i="14"/>
  <c r="D218" i="14"/>
  <c r="E218" i="14"/>
  <c r="G219" i="14"/>
  <c r="D219" i="14"/>
  <c r="E219" i="14"/>
  <c r="G220" i="14"/>
  <c r="D220" i="14"/>
  <c r="E220" i="14"/>
  <c r="G221" i="14"/>
  <c r="D221" i="14"/>
  <c r="E221" i="14"/>
  <c r="G222" i="14"/>
  <c r="D222" i="14"/>
  <c r="E222" i="14"/>
  <c r="G223" i="14"/>
  <c r="D223" i="14"/>
  <c r="E223" i="14"/>
  <c r="G224" i="14"/>
  <c r="D224" i="14"/>
  <c r="E224" i="14"/>
  <c r="G225" i="14"/>
  <c r="D225" i="14"/>
  <c r="E225" i="14"/>
  <c r="G226" i="14"/>
  <c r="D226" i="14"/>
  <c r="E226" i="14"/>
  <c r="G227" i="14"/>
  <c r="D227" i="14"/>
  <c r="E227" i="14"/>
  <c r="G228" i="14"/>
  <c r="D228" i="14"/>
  <c r="E228" i="14"/>
  <c r="G229" i="14"/>
  <c r="D229" i="14"/>
  <c r="E229" i="14"/>
  <c r="G230" i="14"/>
  <c r="D230" i="14"/>
  <c r="E230" i="14"/>
  <c r="G231" i="14"/>
  <c r="D231" i="14"/>
  <c r="E231" i="14"/>
  <c r="G232" i="14"/>
  <c r="D232" i="14"/>
  <c r="E232" i="14"/>
  <c r="G233" i="14"/>
  <c r="D233" i="14"/>
  <c r="E233" i="14"/>
  <c r="G234" i="14"/>
  <c r="D234" i="14"/>
  <c r="E234" i="14"/>
  <c r="G235" i="14"/>
  <c r="D235" i="14"/>
  <c r="E235" i="14"/>
  <c r="G236" i="14"/>
  <c r="D236" i="14"/>
  <c r="E236" i="14"/>
  <c r="G237" i="14"/>
  <c r="D237" i="14"/>
  <c r="E237" i="14"/>
  <c r="G238" i="14"/>
  <c r="D238" i="14"/>
  <c r="E238" i="14"/>
  <c r="G239" i="14"/>
  <c r="D239" i="14"/>
  <c r="E239" i="14"/>
  <c r="G240" i="14"/>
  <c r="D240" i="14"/>
  <c r="E240" i="14"/>
  <c r="G241" i="14"/>
  <c r="D241" i="14"/>
  <c r="E241" i="14"/>
  <c r="G242" i="14"/>
  <c r="D242" i="14"/>
  <c r="E242" i="14"/>
  <c r="G243" i="14"/>
  <c r="D243" i="14"/>
  <c r="E243" i="14"/>
  <c r="G244" i="14"/>
  <c r="D244" i="14"/>
  <c r="E244" i="14"/>
  <c r="G245" i="14"/>
  <c r="D245" i="14"/>
  <c r="E245" i="14"/>
  <c r="G246" i="14"/>
  <c r="D246" i="14"/>
  <c r="E246" i="14"/>
  <c r="G247" i="14"/>
  <c r="D247" i="14"/>
  <c r="E247" i="14"/>
  <c r="G248" i="14"/>
  <c r="D248" i="14"/>
  <c r="E248" i="14"/>
  <c r="G249" i="14"/>
  <c r="D249" i="14"/>
  <c r="E249" i="14"/>
  <c r="G250" i="14"/>
  <c r="D250" i="14"/>
  <c r="E250" i="14"/>
  <c r="G251" i="14"/>
  <c r="D251" i="14"/>
  <c r="E251" i="14"/>
  <c r="G252" i="14"/>
  <c r="D252" i="14"/>
  <c r="E252" i="14"/>
  <c r="G253" i="14"/>
  <c r="D253" i="14"/>
  <c r="E253" i="14"/>
  <c r="G254" i="14"/>
  <c r="D254" i="14"/>
  <c r="E254" i="14"/>
  <c r="G255" i="14"/>
  <c r="D255" i="14"/>
  <c r="E255" i="14"/>
  <c r="G256" i="14"/>
  <c r="D256" i="14"/>
  <c r="E256" i="14"/>
  <c r="G257" i="14"/>
  <c r="D257" i="14"/>
  <c r="E257" i="14"/>
  <c r="G258" i="14"/>
  <c r="D258" i="14"/>
  <c r="E258" i="14"/>
  <c r="G259" i="14"/>
  <c r="D259" i="14"/>
  <c r="E259" i="14"/>
  <c r="G260" i="14"/>
  <c r="D260" i="14"/>
  <c r="E260" i="14"/>
  <c r="G261" i="14"/>
  <c r="D261" i="14"/>
  <c r="E261" i="14"/>
  <c r="G262" i="14"/>
  <c r="D262" i="14"/>
  <c r="E262" i="14"/>
  <c r="G263" i="14"/>
  <c r="D263" i="14"/>
  <c r="E263" i="14"/>
  <c r="G264" i="14"/>
  <c r="D264" i="14"/>
  <c r="E264" i="14"/>
  <c r="G265" i="14"/>
  <c r="D265" i="14"/>
  <c r="E265" i="14"/>
  <c r="G266" i="14"/>
  <c r="D266" i="14"/>
  <c r="E266" i="14"/>
  <c r="G267" i="14"/>
  <c r="D267" i="14"/>
  <c r="E267" i="14"/>
  <c r="G268" i="14"/>
  <c r="D268" i="14"/>
  <c r="E268" i="14"/>
  <c r="G269" i="14"/>
  <c r="D269" i="14"/>
  <c r="E269" i="14"/>
  <c r="G270" i="14"/>
  <c r="D270" i="14"/>
  <c r="E270" i="14"/>
  <c r="G271" i="14"/>
  <c r="D271" i="14"/>
  <c r="E271" i="14"/>
  <c r="G272" i="14"/>
  <c r="D272" i="14"/>
  <c r="E272" i="14"/>
  <c r="G273" i="14"/>
  <c r="D273" i="14"/>
  <c r="E273" i="14"/>
  <c r="G274" i="14"/>
  <c r="D274" i="14"/>
  <c r="E274" i="14"/>
  <c r="G275" i="14"/>
  <c r="D275" i="14"/>
  <c r="E275" i="14"/>
  <c r="G276" i="14"/>
  <c r="D276" i="14"/>
  <c r="E276" i="14"/>
  <c r="G277" i="14"/>
  <c r="D277" i="14"/>
  <c r="E277" i="14"/>
  <c r="G278" i="14"/>
  <c r="D278" i="14"/>
  <c r="E278" i="14"/>
  <c r="G279" i="14"/>
  <c r="D279" i="14"/>
  <c r="E279" i="14"/>
  <c r="G280" i="14"/>
  <c r="D280" i="14"/>
  <c r="E280" i="14"/>
  <c r="G281" i="14"/>
  <c r="D281" i="14"/>
  <c r="E281" i="14"/>
  <c r="G282" i="14"/>
  <c r="D282" i="14"/>
  <c r="E282" i="14"/>
  <c r="G283" i="14"/>
  <c r="D283" i="14"/>
  <c r="E283" i="14"/>
  <c r="G284" i="14"/>
  <c r="D284" i="14"/>
  <c r="E284" i="14"/>
  <c r="G285" i="14"/>
  <c r="D285" i="14"/>
  <c r="E285" i="14"/>
  <c r="G286" i="14"/>
  <c r="D286" i="14"/>
  <c r="E286" i="14"/>
  <c r="G287" i="14"/>
  <c r="D287" i="14"/>
  <c r="E287" i="14"/>
  <c r="G288" i="14"/>
  <c r="D288" i="14"/>
  <c r="E288" i="14"/>
  <c r="G289" i="14"/>
  <c r="D289" i="14"/>
  <c r="E289" i="14"/>
  <c r="G290" i="14"/>
  <c r="D290" i="14"/>
  <c r="E290" i="14"/>
  <c r="G291" i="14"/>
  <c r="D291" i="14"/>
  <c r="E291" i="14"/>
  <c r="G292" i="14"/>
  <c r="D292" i="14"/>
  <c r="E292" i="14"/>
  <c r="G293" i="14"/>
  <c r="D293" i="14"/>
  <c r="E293" i="14"/>
  <c r="G294" i="14"/>
  <c r="D294" i="14"/>
  <c r="E294" i="14"/>
  <c r="G295" i="14"/>
  <c r="D295" i="14"/>
  <c r="E295" i="14"/>
  <c r="G296" i="14"/>
  <c r="D296" i="14"/>
  <c r="E296" i="14"/>
  <c r="G297" i="14"/>
  <c r="D297" i="14"/>
  <c r="E297" i="14"/>
  <c r="G298" i="14"/>
  <c r="D298" i="14"/>
  <c r="E298" i="14"/>
  <c r="G299" i="14"/>
  <c r="D299" i="14"/>
  <c r="E299" i="14"/>
  <c r="G300" i="14"/>
  <c r="D300" i="14"/>
  <c r="E300" i="14"/>
  <c r="G301" i="14"/>
  <c r="D301" i="14"/>
  <c r="E301" i="14"/>
  <c r="G302" i="14"/>
  <c r="D302" i="14"/>
  <c r="E302" i="14"/>
  <c r="G303" i="14"/>
  <c r="D303" i="14"/>
  <c r="E303" i="14"/>
  <c r="G304" i="14"/>
  <c r="D304" i="14"/>
  <c r="E304" i="14"/>
  <c r="G305" i="14"/>
  <c r="D305" i="14"/>
  <c r="E305" i="14"/>
  <c r="G306" i="14"/>
  <c r="D306" i="14"/>
  <c r="E306" i="14"/>
  <c r="G307" i="14"/>
  <c r="D307" i="14"/>
  <c r="E307" i="14"/>
  <c r="G308" i="14"/>
  <c r="D308" i="14"/>
  <c r="E308" i="14"/>
  <c r="G309" i="14"/>
  <c r="D309" i="14"/>
  <c r="E309" i="14"/>
  <c r="G310" i="14"/>
  <c r="D310" i="14"/>
  <c r="E310" i="14"/>
  <c r="G311" i="14"/>
  <c r="D311" i="14"/>
  <c r="E311" i="14"/>
  <c r="G312" i="14"/>
  <c r="D312" i="14"/>
  <c r="E312" i="14"/>
  <c r="G313" i="14"/>
  <c r="D313" i="14"/>
  <c r="E313" i="14"/>
  <c r="G314" i="14"/>
  <c r="D314" i="14"/>
  <c r="E314" i="14"/>
  <c r="G315" i="14"/>
  <c r="D315" i="14"/>
  <c r="E315" i="14"/>
  <c r="G316" i="14"/>
  <c r="D316" i="14"/>
  <c r="E316" i="14"/>
  <c r="G317" i="14"/>
  <c r="D317" i="14"/>
  <c r="E317" i="14"/>
  <c r="G318" i="14"/>
  <c r="D318" i="14"/>
  <c r="E318" i="14"/>
  <c r="G319" i="14"/>
  <c r="D319" i="14"/>
  <c r="E319" i="14"/>
  <c r="G320" i="14"/>
  <c r="D320" i="14"/>
  <c r="E320" i="14"/>
  <c r="G321" i="14"/>
  <c r="D321" i="14"/>
  <c r="E321" i="14"/>
  <c r="G322" i="14"/>
  <c r="D322" i="14"/>
  <c r="E322" i="14"/>
  <c r="G323" i="14"/>
  <c r="D323" i="14"/>
  <c r="E323" i="14"/>
  <c r="G324" i="14"/>
  <c r="D324" i="14"/>
  <c r="E324" i="14"/>
  <c r="G325" i="14"/>
  <c r="D325" i="14"/>
  <c r="E325" i="14"/>
  <c r="G326" i="14"/>
  <c r="D326" i="14"/>
  <c r="E326" i="14"/>
  <c r="G327" i="14"/>
  <c r="D327" i="14"/>
  <c r="E327" i="14"/>
  <c r="G328" i="14"/>
  <c r="D328" i="14"/>
  <c r="E328" i="14"/>
  <c r="G329" i="14"/>
  <c r="D329" i="14"/>
  <c r="E329" i="14"/>
  <c r="G330" i="14"/>
  <c r="D330" i="14"/>
  <c r="E330" i="14"/>
  <c r="G331" i="14"/>
  <c r="D331" i="14"/>
  <c r="E331" i="14"/>
  <c r="G332" i="14"/>
  <c r="D332" i="14"/>
  <c r="E332" i="14"/>
  <c r="G333" i="14"/>
  <c r="D333" i="14"/>
  <c r="E333" i="14"/>
  <c r="G334" i="14"/>
  <c r="D334" i="14"/>
  <c r="E334" i="14"/>
  <c r="G335" i="14"/>
  <c r="D335" i="14"/>
  <c r="E335" i="14"/>
  <c r="G336" i="14"/>
  <c r="D336" i="14"/>
  <c r="E336" i="14"/>
  <c r="G337" i="14"/>
  <c r="D337" i="14"/>
  <c r="E337" i="14"/>
  <c r="G338" i="14"/>
  <c r="D338" i="14"/>
  <c r="E338" i="14"/>
  <c r="G339" i="14"/>
  <c r="D339" i="14"/>
  <c r="E339" i="14"/>
  <c r="G340" i="14"/>
  <c r="D340" i="14"/>
  <c r="E340" i="14"/>
  <c r="G341" i="14"/>
  <c r="D341" i="14"/>
  <c r="E341" i="14"/>
  <c r="G342" i="14"/>
  <c r="D342" i="14"/>
  <c r="E342" i="14"/>
  <c r="G343" i="14"/>
  <c r="D343" i="14"/>
  <c r="E343" i="14"/>
  <c r="G344" i="14"/>
  <c r="D344" i="14"/>
  <c r="E344" i="14"/>
  <c r="G345" i="14"/>
  <c r="D345" i="14"/>
  <c r="E345" i="14"/>
  <c r="G346" i="14"/>
  <c r="D346" i="14"/>
  <c r="E346" i="14"/>
  <c r="G347" i="14"/>
  <c r="D347" i="14"/>
  <c r="E347" i="14"/>
  <c r="G348" i="14"/>
  <c r="D348" i="14"/>
  <c r="E348" i="14"/>
  <c r="G349" i="14"/>
  <c r="D349" i="14"/>
  <c r="E349" i="14"/>
  <c r="G350" i="14"/>
  <c r="D350" i="14"/>
  <c r="E350" i="14"/>
  <c r="G351" i="14"/>
  <c r="D351" i="14"/>
  <c r="E351" i="14"/>
  <c r="G352" i="14"/>
  <c r="D352" i="14"/>
  <c r="E352" i="14"/>
  <c r="G353" i="14"/>
  <c r="D353" i="14"/>
  <c r="E353" i="14"/>
  <c r="G354" i="14"/>
  <c r="D354" i="14"/>
  <c r="E354" i="14"/>
  <c r="G355" i="14"/>
  <c r="D355" i="14"/>
  <c r="E355" i="14"/>
  <c r="G356" i="14"/>
  <c r="D356" i="14"/>
  <c r="E356" i="14"/>
  <c r="G357" i="14"/>
  <c r="D357" i="14"/>
  <c r="E357" i="14"/>
  <c r="G358" i="14"/>
  <c r="D358" i="14"/>
  <c r="E358" i="14"/>
  <c r="G359" i="14"/>
  <c r="D359" i="14"/>
  <c r="E359" i="14"/>
  <c r="G360" i="14"/>
  <c r="D360" i="14"/>
  <c r="E360" i="14"/>
  <c r="G361" i="14"/>
  <c r="D361" i="14"/>
  <c r="E361" i="14"/>
  <c r="G362" i="14"/>
  <c r="D362" i="14"/>
  <c r="E362" i="14"/>
  <c r="G363" i="14"/>
  <c r="D363" i="14"/>
  <c r="E363" i="14"/>
  <c r="G364" i="14"/>
  <c r="D364" i="14"/>
  <c r="E364" i="14"/>
  <c r="G365" i="14"/>
  <c r="D365" i="14"/>
  <c r="E365" i="14"/>
  <c r="G366" i="14"/>
  <c r="D366" i="14"/>
  <c r="E366" i="14"/>
  <c r="G367" i="14"/>
  <c r="D367" i="14"/>
  <c r="E367" i="14"/>
  <c r="G368" i="14"/>
  <c r="D368" i="14"/>
  <c r="E368" i="14"/>
  <c r="G369" i="14"/>
  <c r="D369" i="14"/>
  <c r="E369" i="14"/>
  <c r="G370" i="14"/>
  <c r="D370" i="14"/>
  <c r="E370" i="14"/>
  <c r="G371" i="14"/>
  <c r="D371" i="14"/>
  <c r="E371" i="14"/>
  <c r="G372" i="14"/>
  <c r="D372" i="14"/>
  <c r="E372" i="14"/>
  <c r="G373" i="14"/>
  <c r="D373" i="14"/>
  <c r="E373" i="14"/>
  <c r="G374" i="14"/>
  <c r="D374" i="14"/>
  <c r="E374" i="14"/>
  <c r="G375" i="14"/>
  <c r="D375" i="14"/>
  <c r="E375" i="14"/>
  <c r="G376" i="14"/>
  <c r="D376" i="14"/>
  <c r="E376" i="14"/>
  <c r="G377" i="14"/>
  <c r="D377" i="14"/>
  <c r="E377" i="14"/>
  <c r="G378" i="14"/>
  <c r="D378" i="14"/>
  <c r="E378" i="14"/>
  <c r="G379" i="14"/>
  <c r="D379" i="14"/>
  <c r="E379" i="14"/>
  <c r="G380" i="14"/>
  <c r="D380" i="14"/>
  <c r="E380" i="14"/>
  <c r="G381" i="14"/>
  <c r="D381" i="14"/>
  <c r="E381" i="14"/>
  <c r="G382" i="14"/>
  <c r="D382" i="14"/>
  <c r="E382" i="14"/>
  <c r="G383" i="14"/>
  <c r="D383" i="14"/>
  <c r="E383" i="14"/>
  <c r="G384" i="14"/>
  <c r="D384" i="14"/>
  <c r="E384" i="14"/>
  <c r="G385" i="14"/>
  <c r="D385" i="14"/>
  <c r="E385" i="14"/>
  <c r="G386" i="14"/>
  <c r="D386" i="14"/>
  <c r="E386" i="14"/>
  <c r="G387" i="14"/>
  <c r="D387" i="14"/>
  <c r="E387" i="14"/>
  <c r="G388" i="14"/>
  <c r="D388" i="14"/>
  <c r="E388" i="14"/>
  <c r="G389" i="14"/>
  <c r="D389" i="14"/>
  <c r="E389" i="14"/>
  <c r="G390" i="14"/>
  <c r="D390" i="14"/>
  <c r="E390" i="14"/>
  <c r="G391" i="14"/>
  <c r="D391" i="14"/>
  <c r="E391" i="14"/>
  <c r="G392" i="14"/>
  <c r="D392" i="14"/>
  <c r="E392" i="14"/>
  <c r="G393" i="14"/>
  <c r="D393" i="14"/>
  <c r="E393" i="14"/>
  <c r="G394" i="14"/>
  <c r="D394" i="14"/>
  <c r="E394" i="14"/>
  <c r="G395" i="14"/>
  <c r="D395" i="14"/>
  <c r="E395" i="14"/>
  <c r="G396" i="14"/>
  <c r="D396" i="14"/>
  <c r="E396" i="14"/>
  <c r="G397" i="14"/>
  <c r="D397" i="14"/>
  <c r="E397" i="14"/>
  <c r="G398" i="14"/>
  <c r="D398" i="14"/>
  <c r="E398" i="14"/>
  <c r="G399" i="14"/>
  <c r="D399" i="14"/>
  <c r="E399" i="14"/>
  <c r="G400" i="14"/>
  <c r="D400" i="14"/>
  <c r="E400" i="14"/>
  <c r="G401" i="14"/>
  <c r="D401" i="14"/>
  <c r="E401" i="14"/>
  <c r="G402" i="14"/>
  <c r="D402" i="14"/>
  <c r="E402" i="14"/>
  <c r="G403" i="14"/>
  <c r="D403" i="14"/>
  <c r="E403" i="14"/>
  <c r="G404" i="14"/>
  <c r="D404" i="14"/>
  <c r="E404" i="14"/>
  <c r="G405" i="14"/>
  <c r="D405" i="14"/>
  <c r="E405" i="14"/>
  <c r="G406" i="14"/>
  <c r="D406" i="14"/>
  <c r="E406" i="14"/>
  <c r="G407" i="14"/>
  <c r="D407" i="14"/>
  <c r="E407" i="14"/>
  <c r="G408" i="14"/>
  <c r="D408" i="14"/>
  <c r="E408" i="14"/>
  <c r="G409" i="14"/>
  <c r="D409" i="14"/>
  <c r="E409" i="14"/>
  <c r="G410" i="14"/>
  <c r="D410" i="14"/>
  <c r="E410" i="14"/>
  <c r="G411" i="14"/>
  <c r="D411" i="14"/>
  <c r="E411" i="14"/>
  <c r="G412" i="14"/>
  <c r="D412" i="14"/>
  <c r="E412" i="14"/>
  <c r="G413" i="14"/>
  <c r="D413" i="14"/>
  <c r="E413" i="14"/>
  <c r="G414" i="14"/>
  <c r="D414" i="14"/>
  <c r="E414" i="14"/>
  <c r="G415" i="14"/>
  <c r="D415" i="14"/>
  <c r="E415" i="14"/>
  <c r="G416" i="14"/>
  <c r="D416" i="14"/>
  <c r="E416" i="14"/>
  <c r="G417" i="14"/>
  <c r="D417" i="14"/>
  <c r="E417" i="14"/>
  <c r="G418" i="14"/>
  <c r="D418" i="14"/>
  <c r="E418" i="14"/>
  <c r="G419" i="14"/>
  <c r="D419" i="14"/>
  <c r="E419" i="14"/>
  <c r="G420" i="14"/>
  <c r="D420" i="14"/>
  <c r="E420" i="14"/>
  <c r="G421" i="14"/>
  <c r="D421" i="14"/>
  <c r="E421" i="14"/>
  <c r="G422" i="14"/>
  <c r="D422" i="14"/>
  <c r="E422" i="14"/>
  <c r="G423" i="14"/>
  <c r="D423" i="14"/>
  <c r="E423" i="14"/>
  <c r="G424" i="14"/>
  <c r="D424" i="14"/>
  <c r="E424" i="14"/>
  <c r="G425" i="14"/>
  <c r="D425" i="14"/>
  <c r="E425" i="14"/>
  <c r="G426" i="14"/>
  <c r="D426" i="14"/>
  <c r="E426" i="14"/>
  <c r="G427" i="14"/>
  <c r="D427" i="14"/>
  <c r="E427" i="14"/>
  <c r="G428" i="14"/>
  <c r="D428" i="14"/>
  <c r="E428" i="14"/>
  <c r="G429" i="14"/>
  <c r="D429" i="14"/>
  <c r="E429" i="14"/>
  <c r="G430" i="14"/>
  <c r="D430" i="14"/>
  <c r="E430" i="14"/>
  <c r="G431" i="14"/>
  <c r="D431" i="14"/>
  <c r="E431" i="14"/>
  <c r="G432" i="14"/>
  <c r="D432" i="14"/>
  <c r="E432" i="14"/>
  <c r="G433" i="14"/>
  <c r="D433" i="14"/>
  <c r="E433" i="14"/>
  <c r="G434" i="14"/>
  <c r="D434" i="14"/>
  <c r="E434" i="14"/>
  <c r="G435" i="14"/>
  <c r="D435" i="14"/>
  <c r="E435" i="14"/>
  <c r="G436" i="14"/>
  <c r="D436" i="14"/>
  <c r="E436" i="14"/>
  <c r="G437" i="14"/>
  <c r="D437" i="14"/>
  <c r="E437" i="14"/>
  <c r="G438" i="14"/>
  <c r="D438" i="14"/>
  <c r="E438" i="14"/>
  <c r="G439" i="14"/>
  <c r="D439" i="14"/>
  <c r="E439" i="14"/>
  <c r="G440" i="14"/>
  <c r="D440" i="14"/>
  <c r="E440" i="14"/>
  <c r="G441" i="14"/>
  <c r="D441" i="14"/>
  <c r="E441" i="14"/>
  <c r="G442" i="14"/>
  <c r="D442" i="14"/>
  <c r="E442" i="14"/>
  <c r="G443" i="14"/>
  <c r="D443" i="14"/>
  <c r="E443" i="14"/>
  <c r="G444" i="14"/>
  <c r="D444" i="14"/>
  <c r="E444" i="14"/>
  <c r="G445" i="14"/>
  <c r="D445" i="14"/>
  <c r="E445" i="14"/>
  <c r="G446" i="14"/>
  <c r="D446" i="14"/>
  <c r="E446" i="14"/>
  <c r="G447" i="14"/>
  <c r="D447" i="14"/>
  <c r="E447" i="14"/>
  <c r="G448" i="14"/>
  <c r="D448" i="14"/>
  <c r="E448" i="14"/>
  <c r="G449" i="14"/>
  <c r="D449" i="14"/>
  <c r="E449" i="14"/>
  <c r="G450" i="14"/>
  <c r="D450" i="14"/>
  <c r="E450" i="14"/>
  <c r="G451" i="14"/>
  <c r="D451" i="14"/>
  <c r="E451" i="14"/>
  <c r="G452" i="14"/>
  <c r="D452" i="14"/>
  <c r="E452" i="14"/>
  <c r="G453" i="14"/>
  <c r="D453" i="14"/>
  <c r="E453" i="14"/>
  <c r="G454" i="14"/>
  <c r="D454" i="14"/>
  <c r="E454" i="14"/>
  <c r="G455" i="14"/>
  <c r="D455" i="14"/>
  <c r="E455" i="14"/>
  <c r="G456" i="14"/>
  <c r="D456" i="14"/>
  <c r="E456" i="14"/>
  <c r="G457" i="14"/>
  <c r="D457" i="14"/>
  <c r="E457" i="14"/>
  <c r="G458" i="14"/>
  <c r="D458" i="14"/>
  <c r="E458" i="14"/>
  <c r="G459" i="14"/>
  <c r="D459" i="14"/>
  <c r="E459" i="14"/>
  <c r="G460" i="14"/>
  <c r="D460" i="14"/>
  <c r="E460" i="14"/>
  <c r="G461" i="14"/>
  <c r="D461" i="14"/>
  <c r="E461" i="14"/>
  <c r="G462" i="14"/>
  <c r="D462" i="14"/>
  <c r="E462" i="14"/>
  <c r="G463" i="14"/>
  <c r="D463" i="14"/>
  <c r="E463" i="14"/>
  <c r="G464" i="14"/>
  <c r="D464" i="14"/>
  <c r="E464" i="14"/>
  <c r="G465" i="14"/>
  <c r="D465" i="14"/>
  <c r="E465" i="14"/>
  <c r="G466" i="14"/>
  <c r="D466" i="14"/>
  <c r="E466" i="14"/>
  <c r="G467" i="14"/>
  <c r="D467" i="14"/>
  <c r="E467" i="14"/>
  <c r="G468" i="14"/>
  <c r="D468" i="14"/>
  <c r="E468" i="14"/>
  <c r="G469" i="14"/>
  <c r="D469" i="14"/>
  <c r="E469" i="14"/>
  <c r="G470" i="14"/>
  <c r="D470" i="14"/>
  <c r="E470" i="14"/>
  <c r="G471" i="14"/>
  <c r="D471" i="14"/>
  <c r="E471" i="14"/>
  <c r="G472" i="14"/>
  <c r="D472" i="14"/>
  <c r="E472" i="14"/>
  <c r="G473" i="14"/>
  <c r="D473" i="14"/>
  <c r="E473" i="14"/>
  <c r="G474" i="14"/>
  <c r="D474" i="14"/>
  <c r="E474" i="14"/>
  <c r="G475" i="14"/>
  <c r="D475" i="14"/>
  <c r="E475" i="14"/>
  <c r="G476" i="14"/>
  <c r="D476" i="14"/>
  <c r="E476" i="14"/>
  <c r="G477" i="14"/>
  <c r="D477" i="14"/>
  <c r="E477" i="14"/>
  <c r="G478" i="14"/>
  <c r="D478" i="14"/>
  <c r="E478" i="14"/>
  <c r="G479" i="14"/>
  <c r="D479" i="14"/>
  <c r="E479" i="14"/>
  <c r="G480" i="14"/>
  <c r="D480" i="14"/>
  <c r="E480" i="14"/>
  <c r="G481" i="14"/>
  <c r="D481" i="14"/>
  <c r="E481" i="14"/>
  <c r="G482" i="14"/>
  <c r="D482" i="14"/>
  <c r="E482" i="14"/>
  <c r="G483" i="14"/>
  <c r="D483" i="14"/>
  <c r="E483" i="14"/>
  <c r="G484" i="14"/>
  <c r="D484" i="14"/>
  <c r="E484" i="14"/>
  <c r="G485" i="14"/>
  <c r="D485" i="14"/>
  <c r="E485" i="14"/>
  <c r="G486" i="14"/>
  <c r="D486" i="14"/>
  <c r="E486" i="14"/>
  <c r="G487" i="14"/>
  <c r="D487" i="14"/>
  <c r="E487" i="14"/>
  <c r="G488" i="14"/>
  <c r="D488" i="14"/>
  <c r="E488" i="14"/>
  <c r="G489" i="14"/>
  <c r="D489" i="14"/>
  <c r="E489" i="14"/>
  <c r="G490" i="14"/>
  <c r="D490" i="14"/>
  <c r="E490" i="14"/>
  <c r="G491" i="14"/>
  <c r="D491" i="14"/>
  <c r="E491" i="14"/>
  <c r="G492" i="14"/>
  <c r="D492" i="14"/>
  <c r="E492" i="14"/>
  <c r="G493" i="14"/>
  <c r="D493" i="14"/>
  <c r="E493" i="14"/>
  <c r="G494" i="14"/>
  <c r="D494" i="14"/>
  <c r="E494" i="14"/>
  <c r="G495" i="14"/>
  <c r="D495" i="14"/>
  <c r="E495" i="14"/>
  <c r="G496" i="14"/>
  <c r="D496" i="14"/>
  <c r="E496" i="14"/>
  <c r="G497" i="14"/>
  <c r="D497" i="14"/>
  <c r="E497" i="14"/>
  <c r="G498" i="14"/>
  <c r="D498" i="14"/>
  <c r="E498" i="14"/>
  <c r="G499" i="14"/>
  <c r="D499" i="14"/>
  <c r="E499" i="14"/>
  <c r="G500" i="14"/>
  <c r="D500" i="14"/>
  <c r="E500" i="14"/>
  <c r="G501" i="14"/>
  <c r="D501" i="14"/>
  <c r="E501" i="14"/>
  <c r="G502" i="14"/>
  <c r="D502" i="14"/>
  <c r="E502" i="14"/>
  <c r="G503" i="14"/>
  <c r="D503" i="14"/>
  <c r="E503" i="14"/>
  <c r="G504" i="14"/>
  <c r="D504" i="14"/>
  <c r="E504" i="14"/>
  <c r="G505" i="14"/>
  <c r="D505" i="14"/>
  <c r="E505" i="14"/>
  <c r="G506" i="14"/>
  <c r="D506" i="14"/>
  <c r="E506" i="14"/>
  <c r="G507" i="14"/>
  <c r="D507" i="14"/>
  <c r="E507" i="14"/>
  <c r="G508" i="14"/>
  <c r="D508" i="14"/>
  <c r="E508" i="14"/>
  <c r="G509" i="14"/>
  <c r="D509" i="14"/>
  <c r="E509" i="14"/>
  <c r="G510" i="14"/>
  <c r="D510" i="14"/>
  <c r="E510" i="14"/>
  <c r="G511" i="14"/>
  <c r="D511" i="14"/>
  <c r="E511" i="14"/>
  <c r="G512" i="14"/>
  <c r="D512" i="14"/>
  <c r="E512" i="14"/>
  <c r="G513" i="14"/>
  <c r="D513" i="14"/>
  <c r="E513" i="14"/>
  <c r="G514" i="14"/>
  <c r="D514" i="14"/>
  <c r="E514" i="14"/>
  <c r="G515" i="14"/>
  <c r="D515" i="14"/>
  <c r="E515" i="14"/>
  <c r="G516" i="14"/>
  <c r="D516" i="14"/>
  <c r="E516" i="14"/>
  <c r="G517" i="14"/>
  <c r="D517" i="14"/>
  <c r="E517" i="14"/>
  <c r="G518" i="14"/>
  <c r="D518" i="14"/>
  <c r="E518" i="14"/>
  <c r="G519" i="14"/>
  <c r="D519" i="14"/>
  <c r="E519" i="14"/>
  <c r="G520" i="14"/>
  <c r="D520" i="14"/>
  <c r="E520" i="14"/>
  <c r="G521" i="14"/>
  <c r="D521" i="14"/>
  <c r="E521" i="14"/>
  <c r="G522" i="14"/>
  <c r="D522" i="14"/>
  <c r="E522" i="14"/>
  <c r="G523" i="14"/>
  <c r="D523" i="14"/>
  <c r="E523" i="14"/>
  <c r="G524" i="14"/>
  <c r="D524" i="14"/>
  <c r="E524" i="14"/>
  <c r="G525" i="14"/>
  <c r="D525" i="14"/>
  <c r="E525" i="14"/>
  <c r="G526" i="14"/>
  <c r="D526" i="14"/>
  <c r="E526" i="14"/>
  <c r="G527" i="14"/>
  <c r="D527" i="14"/>
  <c r="E527" i="14"/>
  <c r="G528" i="14"/>
  <c r="D528" i="14"/>
  <c r="E528" i="14"/>
  <c r="G529" i="14"/>
  <c r="D529" i="14"/>
  <c r="E529" i="14"/>
  <c r="G530" i="14"/>
  <c r="D530" i="14"/>
  <c r="E530" i="14"/>
  <c r="G531" i="14"/>
  <c r="D531" i="14"/>
  <c r="E531" i="14"/>
  <c r="G532" i="14"/>
  <c r="D532" i="14"/>
  <c r="E532" i="14"/>
  <c r="G533" i="14"/>
  <c r="D533" i="14"/>
  <c r="E533" i="14"/>
  <c r="G534" i="14"/>
  <c r="D534" i="14"/>
  <c r="E534" i="14"/>
  <c r="G535" i="14"/>
  <c r="D535" i="14"/>
  <c r="E535" i="14"/>
  <c r="G536" i="14"/>
  <c r="D536" i="14"/>
  <c r="E536" i="14"/>
  <c r="G537" i="14"/>
  <c r="D537" i="14"/>
  <c r="E537" i="14"/>
  <c r="G538" i="14"/>
  <c r="D538" i="14"/>
  <c r="E538" i="14"/>
  <c r="G539" i="14"/>
  <c r="D539" i="14"/>
  <c r="E539" i="14"/>
  <c r="G540" i="14"/>
  <c r="D540" i="14"/>
  <c r="E540" i="14"/>
  <c r="G541" i="14"/>
  <c r="D541" i="14"/>
  <c r="E541" i="14"/>
  <c r="G542" i="14"/>
  <c r="D542" i="14"/>
  <c r="E542" i="14"/>
  <c r="G543" i="14"/>
  <c r="D543" i="14"/>
  <c r="E543" i="14"/>
  <c r="G544" i="14"/>
  <c r="D544" i="14"/>
  <c r="E544" i="14"/>
  <c r="G545" i="14"/>
  <c r="D545" i="14"/>
  <c r="E545" i="14"/>
  <c r="G546" i="14"/>
  <c r="D546" i="14"/>
  <c r="E546" i="14"/>
  <c r="G547" i="14"/>
  <c r="D547" i="14"/>
  <c r="E547" i="14"/>
  <c r="G548" i="14"/>
  <c r="D548" i="14"/>
  <c r="E548" i="14"/>
  <c r="G549" i="14"/>
  <c r="D549" i="14"/>
  <c r="E549" i="14"/>
  <c r="G550" i="14"/>
  <c r="D550" i="14"/>
  <c r="E550" i="14"/>
  <c r="G551" i="14"/>
  <c r="D551" i="14"/>
  <c r="E551" i="14"/>
  <c r="G552" i="14"/>
  <c r="D552" i="14"/>
  <c r="E552" i="14"/>
  <c r="G553" i="14"/>
  <c r="D553" i="14"/>
  <c r="E553" i="14"/>
  <c r="G554" i="14"/>
  <c r="D554" i="14"/>
  <c r="E554" i="14"/>
  <c r="G555" i="14"/>
  <c r="D555" i="14"/>
  <c r="E555" i="14"/>
  <c r="G556" i="14"/>
  <c r="D556" i="14"/>
  <c r="E556" i="14"/>
  <c r="G557" i="14"/>
  <c r="D557" i="14"/>
  <c r="E557" i="14"/>
  <c r="G558" i="14"/>
  <c r="D558" i="14"/>
  <c r="E558" i="14"/>
  <c r="G559" i="14"/>
  <c r="D559" i="14"/>
  <c r="E559" i="14"/>
  <c r="G560" i="14"/>
  <c r="D560" i="14"/>
  <c r="E560" i="14"/>
  <c r="G561" i="14"/>
  <c r="D561" i="14"/>
  <c r="E561" i="14"/>
  <c r="G562" i="14"/>
  <c r="D562" i="14"/>
  <c r="E562" i="14"/>
  <c r="G563" i="14"/>
  <c r="D563" i="14"/>
  <c r="E563" i="14"/>
  <c r="G564" i="14"/>
  <c r="D564" i="14"/>
  <c r="E564" i="14"/>
  <c r="G565" i="14"/>
  <c r="D565" i="14"/>
  <c r="E565" i="14"/>
  <c r="G566" i="14"/>
  <c r="D566" i="14"/>
  <c r="E566" i="14"/>
  <c r="G567" i="14"/>
  <c r="D567" i="14"/>
  <c r="E567" i="14"/>
  <c r="G568" i="14"/>
  <c r="D568" i="14"/>
  <c r="E568" i="14"/>
  <c r="G569" i="14"/>
  <c r="D569" i="14"/>
  <c r="E569" i="14"/>
  <c r="G570" i="14"/>
  <c r="D570" i="14"/>
  <c r="E570" i="14"/>
  <c r="G571" i="14"/>
  <c r="D571" i="14"/>
  <c r="E571" i="14"/>
  <c r="G572" i="14"/>
  <c r="D572" i="14"/>
  <c r="E572" i="14"/>
  <c r="G573" i="14"/>
  <c r="D573" i="14"/>
  <c r="E573" i="14"/>
  <c r="G574" i="14"/>
  <c r="D574" i="14"/>
  <c r="E574" i="14"/>
  <c r="G575" i="14"/>
  <c r="D575" i="14"/>
  <c r="E575" i="14"/>
  <c r="G576" i="14"/>
  <c r="D576" i="14"/>
  <c r="E576" i="14"/>
  <c r="G577" i="14"/>
  <c r="D577" i="14"/>
  <c r="E577" i="14"/>
  <c r="G578" i="14"/>
  <c r="D578" i="14"/>
  <c r="E578" i="14"/>
  <c r="G579" i="14"/>
  <c r="D579" i="14"/>
  <c r="E579" i="14"/>
  <c r="G580" i="14"/>
  <c r="D580" i="14"/>
  <c r="E580" i="14"/>
  <c r="G581" i="14"/>
  <c r="D581" i="14"/>
  <c r="E581" i="14"/>
  <c r="G582" i="14"/>
  <c r="D582" i="14"/>
  <c r="E582" i="14"/>
  <c r="G583" i="14"/>
  <c r="D583" i="14"/>
  <c r="E583" i="14"/>
  <c r="G584" i="14"/>
  <c r="D584" i="14"/>
  <c r="E584" i="14"/>
  <c r="G585" i="14"/>
  <c r="D585" i="14"/>
  <c r="E585" i="14"/>
  <c r="G586" i="14"/>
  <c r="D586" i="14"/>
  <c r="E586" i="14"/>
  <c r="G587" i="14"/>
  <c r="D587" i="14"/>
  <c r="E587" i="14"/>
  <c r="G588" i="14"/>
  <c r="D588" i="14"/>
  <c r="E588" i="14"/>
  <c r="G589" i="14"/>
  <c r="D589" i="14"/>
  <c r="E589" i="14"/>
  <c r="G590" i="14"/>
  <c r="D590" i="14"/>
  <c r="E590" i="14"/>
  <c r="G591" i="14"/>
  <c r="D591" i="14"/>
  <c r="E591" i="14"/>
  <c r="G592" i="14"/>
  <c r="D592" i="14"/>
  <c r="E592" i="14"/>
  <c r="G593" i="14"/>
  <c r="D593" i="14"/>
  <c r="E593" i="14"/>
  <c r="G594" i="14"/>
  <c r="D594" i="14"/>
  <c r="E594" i="14"/>
  <c r="G595" i="14"/>
  <c r="D595" i="14"/>
  <c r="E595" i="14"/>
  <c r="G596" i="14"/>
  <c r="D596" i="14"/>
  <c r="E596" i="14"/>
  <c r="G597" i="14"/>
  <c r="D597" i="14"/>
  <c r="E597" i="14"/>
  <c r="G598" i="14"/>
  <c r="D598" i="14"/>
  <c r="E598" i="14"/>
  <c r="G599" i="14"/>
  <c r="D599" i="14"/>
  <c r="E599" i="14"/>
  <c r="G600" i="14"/>
  <c r="D600" i="14"/>
  <c r="E600" i="14"/>
  <c r="G601" i="14"/>
  <c r="D601" i="14"/>
  <c r="E601" i="14"/>
  <c r="G602" i="14"/>
  <c r="D602" i="14"/>
  <c r="E602" i="14"/>
  <c r="G603" i="14"/>
  <c r="D603" i="14"/>
  <c r="E603" i="14"/>
  <c r="G604" i="14"/>
  <c r="D604" i="14"/>
  <c r="E604" i="14"/>
  <c r="G605" i="14"/>
  <c r="D605" i="14"/>
  <c r="E605" i="14"/>
  <c r="G606" i="14"/>
  <c r="D606" i="14"/>
  <c r="E606" i="14"/>
  <c r="G607" i="14"/>
  <c r="D607" i="14"/>
  <c r="E607" i="14"/>
  <c r="G608" i="14"/>
  <c r="D608" i="14"/>
  <c r="E608" i="14"/>
  <c r="G609" i="14"/>
  <c r="D609" i="14"/>
  <c r="E609" i="14"/>
  <c r="G610" i="14"/>
  <c r="D610" i="14"/>
  <c r="E610" i="14"/>
  <c r="G611" i="14"/>
  <c r="D611" i="14"/>
  <c r="E611" i="14"/>
  <c r="G612" i="14"/>
  <c r="D612" i="14"/>
  <c r="E612" i="14"/>
  <c r="G613" i="14"/>
  <c r="D613" i="14"/>
  <c r="E613" i="14"/>
  <c r="G614" i="14"/>
  <c r="D614" i="14"/>
  <c r="E614" i="14"/>
  <c r="G615" i="14"/>
  <c r="D615" i="14"/>
  <c r="E615" i="14"/>
  <c r="G616" i="14"/>
  <c r="D616" i="14"/>
  <c r="E616" i="14"/>
  <c r="G617" i="14"/>
  <c r="D617" i="14"/>
  <c r="E617" i="14"/>
  <c r="G618" i="14"/>
  <c r="D618" i="14"/>
  <c r="E618" i="14"/>
  <c r="G619" i="14"/>
  <c r="D619" i="14"/>
  <c r="E619" i="14"/>
  <c r="G620" i="14"/>
  <c r="D620" i="14"/>
  <c r="E620" i="14"/>
  <c r="G621" i="14"/>
  <c r="D621" i="14"/>
  <c r="E621" i="14"/>
  <c r="G622" i="14"/>
  <c r="D622" i="14"/>
  <c r="E622" i="14"/>
  <c r="G623" i="14"/>
  <c r="D623" i="14"/>
  <c r="E623" i="14"/>
  <c r="G624" i="14"/>
  <c r="D624" i="14"/>
  <c r="E624" i="14"/>
  <c r="G625" i="14"/>
  <c r="D625" i="14"/>
  <c r="E625" i="14"/>
  <c r="G626" i="14"/>
  <c r="D626" i="14"/>
  <c r="E626" i="14"/>
  <c r="G627" i="14"/>
  <c r="D627" i="14"/>
  <c r="E627" i="14"/>
  <c r="G628" i="14"/>
  <c r="D628" i="14"/>
  <c r="E628" i="14"/>
  <c r="G629" i="14"/>
  <c r="D629" i="14"/>
  <c r="E629" i="14"/>
  <c r="G630" i="14"/>
  <c r="D630" i="14"/>
  <c r="E630" i="14"/>
  <c r="G631" i="14"/>
  <c r="D631" i="14"/>
  <c r="E631" i="14"/>
  <c r="G632" i="14"/>
  <c r="D632" i="14"/>
  <c r="E632" i="14"/>
  <c r="G633" i="14"/>
  <c r="D633" i="14"/>
  <c r="E633" i="14"/>
  <c r="G634" i="14"/>
  <c r="D634" i="14"/>
  <c r="E634" i="14"/>
  <c r="G635" i="14"/>
  <c r="D635" i="14"/>
  <c r="E635" i="14"/>
  <c r="G636" i="14"/>
  <c r="D636" i="14"/>
  <c r="E636" i="14"/>
  <c r="G637" i="14"/>
  <c r="D637" i="14"/>
  <c r="E637" i="14"/>
  <c r="G638" i="14"/>
  <c r="D638" i="14"/>
  <c r="E638" i="14"/>
  <c r="G639" i="14"/>
  <c r="D639" i="14"/>
  <c r="E639" i="14"/>
  <c r="G640" i="14"/>
  <c r="D640" i="14"/>
  <c r="E640" i="14"/>
  <c r="G641" i="14"/>
  <c r="D641" i="14"/>
  <c r="E641" i="14"/>
  <c r="G642" i="14"/>
  <c r="D642" i="14"/>
  <c r="E642" i="14"/>
  <c r="G643" i="14"/>
  <c r="D643" i="14"/>
  <c r="E643" i="14"/>
  <c r="G644" i="14"/>
  <c r="D644" i="14"/>
  <c r="E644" i="14"/>
  <c r="G645" i="14"/>
  <c r="D645" i="14"/>
  <c r="E645" i="14"/>
  <c r="G646" i="14"/>
  <c r="D646" i="14"/>
  <c r="E646" i="14"/>
  <c r="G647" i="14"/>
  <c r="D647" i="14"/>
  <c r="E647" i="14"/>
  <c r="G648" i="14"/>
  <c r="D648" i="14"/>
  <c r="E648" i="14"/>
  <c r="G649" i="14"/>
  <c r="D649" i="14"/>
  <c r="E649" i="14"/>
  <c r="G650" i="14"/>
  <c r="D650" i="14"/>
  <c r="E650" i="14"/>
  <c r="G651" i="14"/>
  <c r="D651" i="14"/>
  <c r="E651" i="14"/>
  <c r="G652" i="14"/>
  <c r="D652" i="14"/>
  <c r="E652" i="14"/>
  <c r="G653" i="14"/>
  <c r="D653" i="14"/>
  <c r="E653" i="14"/>
  <c r="G654" i="14"/>
  <c r="D654" i="14"/>
  <c r="E654" i="14"/>
  <c r="G655" i="14"/>
  <c r="D655" i="14"/>
  <c r="E655" i="14"/>
  <c r="G656" i="14"/>
  <c r="D656" i="14"/>
  <c r="E656" i="14"/>
  <c r="G657" i="14"/>
  <c r="D657" i="14"/>
  <c r="E657" i="14"/>
  <c r="G658" i="14"/>
  <c r="D658" i="14"/>
  <c r="E658" i="14"/>
  <c r="G659" i="14"/>
  <c r="D659" i="14"/>
  <c r="E659" i="14"/>
  <c r="G660" i="14"/>
  <c r="D660" i="14"/>
  <c r="E660" i="14"/>
  <c r="G661" i="14"/>
  <c r="D661" i="14"/>
  <c r="E661" i="14"/>
  <c r="G662" i="14"/>
  <c r="D662" i="14"/>
  <c r="E662" i="14"/>
  <c r="G663" i="14"/>
  <c r="D663" i="14"/>
  <c r="E663" i="14"/>
  <c r="G664" i="14"/>
  <c r="D664" i="14"/>
  <c r="E664" i="14"/>
  <c r="G665" i="14"/>
  <c r="D665" i="14"/>
  <c r="E665" i="14"/>
  <c r="G666" i="14"/>
  <c r="D666" i="14"/>
  <c r="E666" i="14"/>
  <c r="G667" i="14"/>
  <c r="D667" i="14"/>
  <c r="E667" i="14"/>
  <c r="G668" i="14"/>
  <c r="D668" i="14"/>
  <c r="E668" i="14"/>
  <c r="G669" i="14"/>
  <c r="D669" i="14"/>
  <c r="E669" i="14"/>
  <c r="G670" i="14"/>
  <c r="D670" i="14"/>
  <c r="E670" i="14"/>
  <c r="G671" i="14"/>
  <c r="D671" i="14"/>
  <c r="E671" i="14"/>
  <c r="G672" i="14"/>
  <c r="D672" i="14"/>
  <c r="E672" i="14"/>
  <c r="G673" i="14"/>
  <c r="D673" i="14"/>
  <c r="E673" i="14"/>
  <c r="G674" i="14"/>
  <c r="D674" i="14"/>
  <c r="E674" i="14"/>
  <c r="G675" i="14"/>
  <c r="D675" i="14"/>
  <c r="E675" i="14"/>
  <c r="G676" i="14"/>
  <c r="D676" i="14"/>
  <c r="E676" i="14"/>
  <c r="G677" i="14"/>
  <c r="D677" i="14"/>
  <c r="E677" i="14"/>
  <c r="G678" i="14"/>
  <c r="D678" i="14"/>
  <c r="E678" i="14"/>
  <c r="G679" i="14"/>
  <c r="D679" i="14"/>
  <c r="E679" i="14"/>
  <c r="G680" i="14"/>
  <c r="D680" i="14"/>
  <c r="E680" i="14"/>
  <c r="G681" i="14"/>
  <c r="D681" i="14"/>
  <c r="E681" i="14"/>
  <c r="G682" i="14"/>
  <c r="D682" i="14"/>
  <c r="E682" i="14"/>
  <c r="G683" i="14"/>
  <c r="D683" i="14"/>
  <c r="E683" i="14"/>
  <c r="G684" i="14"/>
  <c r="D684" i="14"/>
  <c r="E684" i="14"/>
  <c r="G685" i="14"/>
  <c r="D685" i="14"/>
  <c r="E685" i="14"/>
  <c r="G686" i="14"/>
  <c r="D686" i="14"/>
  <c r="E686" i="14"/>
  <c r="G687" i="14"/>
  <c r="D687" i="14"/>
  <c r="E687" i="14"/>
  <c r="G688" i="14"/>
  <c r="D688" i="14"/>
  <c r="E688" i="14"/>
  <c r="G689" i="14"/>
  <c r="D689" i="14"/>
  <c r="E689" i="14"/>
  <c r="G690" i="14"/>
  <c r="D690" i="14"/>
  <c r="E690" i="14"/>
  <c r="G691" i="14"/>
  <c r="D691" i="14"/>
  <c r="E691" i="14"/>
  <c r="G692" i="14"/>
  <c r="D692" i="14"/>
  <c r="E692" i="14"/>
  <c r="G693" i="14"/>
  <c r="D693" i="14"/>
  <c r="E693" i="14"/>
  <c r="G694" i="14"/>
  <c r="D694" i="14"/>
  <c r="E694" i="14"/>
  <c r="G695" i="14"/>
  <c r="D695" i="14"/>
  <c r="E695" i="14"/>
  <c r="G696" i="14"/>
  <c r="D696" i="14"/>
  <c r="E696" i="14"/>
  <c r="G697" i="14"/>
  <c r="D697" i="14"/>
  <c r="E697" i="14"/>
  <c r="G698" i="14"/>
  <c r="D698" i="14"/>
  <c r="E698" i="14"/>
  <c r="G699" i="14"/>
  <c r="D699" i="14"/>
  <c r="E699" i="14"/>
  <c r="G700" i="14"/>
  <c r="D700" i="14"/>
  <c r="E700" i="14"/>
  <c r="G701" i="14"/>
  <c r="D701" i="14"/>
  <c r="E701" i="14"/>
  <c r="G702" i="14"/>
  <c r="D702" i="14"/>
  <c r="E702" i="14"/>
  <c r="G703" i="14"/>
  <c r="D703" i="14"/>
  <c r="E703" i="14"/>
  <c r="G704" i="14"/>
  <c r="D704" i="14"/>
  <c r="E704" i="14"/>
  <c r="G705" i="14"/>
  <c r="D705" i="14"/>
  <c r="E705" i="14"/>
  <c r="G706" i="14"/>
  <c r="D706" i="14"/>
  <c r="E706" i="14"/>
  <c r="G707" i="14"/>
  <c r="D707" i="14"/>
  <c r="E707" i="14"/>
  <c r="G708" i="14"/>
  <c r="D708" i="14"/>
  <c r="E708" i="14"/>
  <c r="G709" i="14"/>
  <c r="D709" i="14"/>
  <c r="E709" i="14"/>
  <c r="G710" i="14"/>
  <c r="D710" i="14"/>
  <c r="E710" i="14"/>
  <c r="G711" i="14"/>
  <c r="D711" i="14"/>
  <c r="E711" i="14"/>
  <c r="G712" i="14"/>
  <c r="D712" i="14"/>
  <c r="E712" i="14"/>
  <c r="G713" i="14"/>
  <c r="D713" i="14"/>
  <c r="E713" i="14"/>
  <c r="G714" i="14"/>
  <c r="D714" i="14"/>
  <c r="E714" i="14"/>
  <c r="G715" i="14"/>
  <c r="D715" i="14"/>
  <c r="E715" i="14"/>
  <c r="G716" i="14"/>
  <c r="D716" i="14"/>
  <c r="E716" i="14"/>
  <c r="G717" i="14"/>
  <c r="D717" i="14"/>
  <c r="E717" i="14"/>
  <c r="G718" i="14"/>
  <c r="D718" i="14"/>
  <c r="E718" i="14"/>
  <c r="G719" i="14"/>
  <c r="D719" i="14"/>
  <c r="E719" i="14"/>
  <c r="G720" i="14"/>
  <c r="D720" i="14"/>
  <c r="E720" i="14"/>
  <c r="G721" i="14"/>
  <c r="D721" i="14"/>
  <c r="E721" i="14"/>
  <c r="G722" i="14"/>
  <c r="D722" i="14"/>
  <c r="E722" i="14"/>
  <c r="G723" i="14"/>
  <c r="D723" i="14"/>
  <c r="E723" i="14"/>
  <c r="G724" i="14"/>
  <c r="D724" i="14"/>
  <c r="E724" i="14"/>
  <c r="G725" i="14"/>
  <c r="D725" i="14"/>
  <c r="E725" i="14"/>
  <c r="G726" i="14"/>
  <c r="D726" i="14"/>
  <c r="E726" i="14"/>
  <c r="G727" i="14"/>
  <c r="D727" i="14"/>
  <c r="E727" i="14"/>
  <c r="G728" i="14"/>
  <c r="D728" i="14"/>
  <c r="E728" i="14"/>
  <c r="G729" i="14"/>
  <c r="D729" i="14"/>
  <c r="E729" i="14"/>
  <c r="G730" i="14"/>
  <c r="D730" i="14"/>
  <c r="E730" i="14"/>
  <c r="G731" i="14"/>
  <c r="D731" i="14"/>
  <c r="E731" i="14"/>
  <c r="G732" i="14"/>
  <c r="D732" i="14"/>
  <c r="E732" i="14"/>
  <c r="G733" i="14"/>
  <c r="D733" i="14"/>
  <c r="E733" i="14"/>
  <c r="G734" i="14"/>
  <c r="D734" i="14"/>
  <c r="E734" i="14"/>
  <c r="G735" i="14"/>
  <c r="D735" i="14"/>
  <c r="E735" i="14"/>
  <c r="G736" i="14"/>
  <c r="D736" i="14"/>
  <c r="E736" i="14"/>
  <c r="G737" i="14"/>
  <c r="D737" i="14"/>
  <c r="E737" i="14"/>
  <c r="G738" i="14"/>
  <c r="D738" i="14"/>
  <c r="E738" i="14"/>
  <c r="G739" i="14"/>
  <c r="D739" i="14"/>
  <c r="E739" i="14"/>
  <c r="G740" i="14"/>
  <c r="D740" i="14"/>
  <c r="E740" i="14"/>
  <c r="G741" i="14"/>
  <c r="D741" i="14"/>
  <c r="E741" i="14"/>
  <c r="G742" i="14"/>
  <c r="D742" i="14"/>
  <c r="E742" i="14"/>
  <c r="G743" i="14"/>
  <c r="D743" i="14"/>
  <c r="E743" i="14"/>
  <c r="G744" i="14"/>
  <c r="D744" i="14"/>
  <c r="E744" i="14"/>
  <c r="G745" i="14"/>
  <c r="D745" i="14"/>
  <c r="E745" i="14"/>
  <c r="G746" i="14"/>
  <c r="D746" i="14"/>
  <c r="E746" i="14"/>
  <c r="G747" i="14"/>
  <c r="D747" i="14"/>
  <c r="E747" i="14"/>
  <c r="G748" i="14"/>
  <c r="D748" i="14"/>
  <c r="E748" i="14"/>
  <c r="G749" i="14"/>
  <c r="D749" i="14"/>
  <c r="E749" i="14"/>
  <c r="G750" i="14"/>
  <c r="D750" i="14"/>
  <c r="E750" i="14"/>
  <c r="G751" i="14"/>
  <c r="D751" i="14"/>
  <c r="E751" i="14"/>
  <c r="G752" i="14"/>
  <c r="D752" i="14"/>
  <c r="E752" i="14"/>
  <c r="G753" i="14"/>
  <c r="D753" i="14"/>
  <c r="E753" i="14"/>
  <c r="G754" i="14"/>
  <c r="D754" i="14"/>
  <c r="E754" i="14"/>
  <c r="G755" i="14"/>
  <c r="D755" i="14"/>
  <c r="E755" i="14"/>
  <c r="G756" i="14"/>
  <c r="D756" i="14"/>
  <c r="E756" i="14"/>
  <c r="G757" i="14"/>
  <c r="D757" i="14"/>
  <c r="E757" i="14"/>
  <c r="G758" i="14"/>
  <c r="D758" i="14"/>
  <c r="E758" i="14"/>
  <c r="G759" i="14"/>
  <c r="D759" i="14"/>
  <c r="E759" i="14"/>
  <c r="G760" i="14"/>
  <c r="D760" i="14"/>
  <c r="E760" i="14"/>
  <c r="G761" i="14"/>
  <c r="D761" i="14"/>
  <c r="E761" i="14"/>
  <c r="G762" i="14"/>
  <c r="D762" i="14"/>
  <c r="E762" i="14"/>
  <c r="G763" i="14"/>
  <c r="D763" i="14"/>
  <c r="E763" i="14"/>
  <c r="G764" i="14"/>
  <c r="D764" i="14"/>
  <c r="E764" i="14"/>
  <c r="G765" i="14"/>
  <c r="D765" i="14"/>
  <c r="E765" i="14"/>
  <c r="G766" i="14"/>
  <c r="D766" i="14"/>
  <c r="E766" i="14"/>
  <c r="G767" i="14"/>
  <c r="D767" i="14"/>
  <c r="E767" i="14"/>
  <c r="G768" i="14"/>
  <c r="D768" i="14"/>
  <c r="E768" i="14"/>
  <c r="G769" i="14"/>
  <c r="D769" i="14"/>
  <c r="E769" i="14"/>
  <c r="G770" i="14"/>
  <c r="D770" i="14"/>
  <c r="E770" i="14"/>
  <c r="G771" i="14"/>
  <c r="D771" i="14"/>
  <c r="E771" i="14"/>
  <c r="G772" i="14"/>
  <c r="D772" i="14"/>
  <c r="E772" i="14"/>
  <c r="G773" i="14"/>
  <c r="D773" i="14"/>
  <c r="E773" i="14"/>
  <c r="G774" i="14"/>
  <c r="D774" i="14"/>
  <c r="E774" i="14"/>
  <c r="G775" i="14"/>
  <c r="D775" i="14"/>
  <c r="E775" i="14"/>
  <c r="G776" i="14"/>
  <c r="D776" i="14"/>
  <c r="E776" i="14"/>
  <c r="G777" i="14"/>
  <c r="D777" i="14"/>
  <c r="E777" i="14"/>
  <c r="G778" i="14"/>
  <c r="D778" i="14"/>
  <c r="E778" i="14"/>
  <c r="G779" i="14"/>
  <c r="D779" i="14"/>
  <c r="E779" i="14"/>
  <c r="G780" i="14"/>
  <c r="D780" i="14"/>
  <c r="E780" i="14"/>
  <c r="G781" i="14"/>
  <c r="D781" i="14"/>
  <c r="E781" i="14"/>
  <c r="G782" i="14"/>
  <c r="D782" i="14"/>
  <c r="E782" i="14"/>
  <c r="G783" i="14"/>
  <c r="D783" i="14"/>
  <c r="E783" i="14"/>
  <c r="G784" i="14"/>
  <c r="D784" i="14"/>
  <c r="E784" i="14"/>
  <c r="G785" i="14"/>
  <c r="D785" i="14"/>
  <c r="E785" i="14"/>
  <c r="G786" i="14"/>
  <c r="D786" i="14"/>
  <c r="E786" i="14"/>
  <c r="G787" i="14"/>
  <c r="D787" i="14"/>
  <c r="E787" i="14"/>
  <c r="G788" i="14"/>
  <c r="D788" i="14"/>
  <c r="E788" i="14"/>
  <c r="G789" i="14"/>
  <c r="D789" i="14"/>
  <c r="E789" i="14"/>
  <c r="G790" i="14"/>
  <c r="D790" i="14"/>
  <c r="E790" i="14"/>
  <c r="G791" i="14"/>
  <c r="D791" i="14"/>
  <c r="E791" i="14"/>
  <c r="G792" i="14"/>
  <c r="D792" i="14"/>
  <c r="E792" i="14"/>
  <c r="G793" i="14"/>
  <c r="D793" i="14"/>
  <c r="E793" i="14"/>
  <c r="G794" i="14"/>
  <c r="D794" i="14"/>
  <c r="E794" i="14"/>
  <c r="G795" i="14"/>
  <c r="D795" i="14"/>
  <c r="E795" i="14"/>
  <c r="G796" i="14"/>
  <c r="D796" i="14"/>
  <c r="E796" i="14"/>
  <c r="G797" i="14"/>
  <c r="D797" i="14"/>
  <c r="E797" i="14"/>
  <c r="G798" i="14"/>
  <c r="D798" i="14"/>
  <c r="E798" i="14"/>
  <c r="G799" i="14"/>
  <c r="D799" i="14"/>
  <c r="E799" i="14"/>
  <c r="G800" i="14"/>
  <c r="D800" i="14"/>
  <c r="E800" i="14"/>
  <c r="G801" i="14"/>
  <c r="D801" i="14"/>
  <c r="E801" i="14"/>
  <c r="G802" i="14"/>
  <c r="D802" i="14"/>
  <c r="E802" i="14"/>
  <c r="G803" i="14"/>
  <c r="D803" i="14"/>
  <c r="E803" i="14"/>
  <c r="G804" i="14"/>
  <c r="D804" i="14"/>
  <c r="E804" i="14"/>
  <c r="G805" i="14"/>
  <c r="D805" i="14"/>
  <c r="E805" i="14"/>
  <c r="G806" i="14"/>
  <c r="D806" i="14"/>
  <c r="E806" i="14"/>
  <c r="G807" i="14"/>
  <c r="D807" i="14"/>
  <c r="E807" i="14"/>
  <c r="G808" i="14"/>
  <c r="D808" i="14"/>
  <c r="E808" i="14"/>
  <c r="G809" i="14"/>
  <c r="D809" i="14"/>
  <c r="E809" i="14"/>
  <c r="G810" i="14"/>
  <c r="D810" i="14"/>
  <c r="E810" i="14"/>
  <c r="G811" i="14"/>
  <c r="D811" i="14"/>
  <c r="E811" i="14"/>
  <c r="G812" i="14"/>
  <c r="D812" i="14"/>
  <c r="E812" i="14"/>
  <c r="G813" i="14"/>
  <c r="D813" i="14"/>
  <c r="E813" i="14"/>
  <c r="G814" i="14"/>
  <c r="D814" i="14"/>
  <c r="E814" i="14"/>
  <c r="G815" i="14"/>
  <c r="D815" i="14"/>
  <c r="E815" i="14"/>
  <c r="G816" i="14"/>
  <c r="D816" i="14"/>
  <c r="E816" i="14"/>
  <c r="G817" i="14"/>
  <c r="D817" i="14"/>
  <c r="E817" i="14"/>
  <c r="G818" i="14"/>
  <c r="D818" i="14"/>
  <c r="E818" i="14"/>
  <c r="G819" i="14"/>
  <c r="D819" i="14"/>
  <c r="E819" i="14"/>
  <c r="G820" i="14"/>
  <c r="D820" i="14"/>
  <c r="E820" i="14"/>
  <c r="G821" i="14"/>
  <c r="D821" i="14"/>
  <c r="E821" i="14"/>
  <c r="G822" i="14"/>
  <c r="D822" i="14"/>
  <c r="E822" i="14"/>
  <c r="G823" i="14"/>
  <c r="D823" i="14"/>
  <c r="E823" i="14"/>
  <c r="G824" i="14"/>
  <c r="D824" i="14"/>
  <c r="E824" i="14"/>
  <c r="G825" i="14"/>
  <c r="D825" i="14"/>
  <c r="E825" i="14"/>
  <c r="G826" i="14"/>
  <c r="D826" i="14"/>
  <c r="E826" i="14"/>
  <c r="G827" i="14"/>
  <c r="D827" i="14"/>
  <c r="E827" i="14"/>
  <c r="G828" i="14"/>
  <c r="D828" i="14"/>
  <c r="E828" i="14"/>
  <c r="G829" i="14"/>
  <c r="D829" i="14"/>
  <c r="E829" i="14"/>
  <c r="G830" i="14"/>
  <c r="D830" i="14"/>
  <c r="E830" i="14"/>
  <c r="G831" i="14"/>
  <c r="D831" i="14"/>
  <c r="E831" i="14"/>
  <c r="G832" i="14"/>
  <c r="D832" i="14"/>
  <c r="E832" i="14"/>
  <c r="G833" i="14"/>
  <c r="D833" i="14"/>
  <c r="E833" i="14"/>
  <c r="G834" i="14"/>
  <c r="D834" i="14"/>
  <c r="E834" i="14"/>
  <c r="G835" i="14"/>
  <c r="D835" i="14"/>
  <c r="E835" i="14"/>
  <c r="G836" i="14"/>
  <c r="D836" i="14"/>
  <c r="E836" i="14"/>
  <c r="G837" i="14"/>
  <c r="D837" i="14"/>
  <c r="E837" i="14"/>
  <c r="G838" i="14"/>
  <c r="D838" i="14"/>
  <c r="E838" i="14"/>
  <c r="G839" i="14"/>
  <c r="D839" i="14"/>
  <c r="E839" i="14"/>
  <c r="G840" i="14"/>
  <c r="D840" i="14"/>
  <c r="E840" i="14"/>
  <c r="G841" i="14"/>
  <c r="D841" i="14"/>
  <c r="E841" i="14"/>
  <c r="G842" i="14"/>
  <c r="D842" i="14"/>
  <c r="E842" i="14"/>
  <c r="G843" i="14"/>
  <c r="D843" i="14"/>
  <c r="E843" i="14"/>
  <c r="G844" i="14"/>
  <c r="D844" i="14"/>
  <c r="E844" i="14"/>
  <c r="G845" i="14"/>
  <c r="D845" i="14"/>
  <c r="E845" i="14"/>
  <c r="G846" i="14"/>
  <c r="D846" i="14"/>
  <c r="E846" i="14"/>
  <c r="G847" i="14"/>
  <c r="D847" i="14"/>
  <c r="E847" i="14"/>
  <c r="G848" i="14"/>
  <c r="D848" i="14"/>
  <c r="E848" i="14"/>
  <c r="G849" i="14"/>
  <c r="D849" i="14"/>
  <c r="E849" i="14"/>
  <c r="G850" i="14"/>
  <c r="D850" i="14"/>
  <c r="E850" i="14"/>
  <c r="G851" i="14"/>
  <c r="D851" i="14"/>
  <c r="E851" i="14"/>
  <c r="G852" i="14"/>
  <c r="D852" i="14"/>
  <c r="E852" i="14"/>
  <c r="G853" i="14"/>
  <c r="D853" i="14"/>
  <c r="E853" i="14"/>
  <c r="G854" i="14"/>
  <c r="D854" i="14"/>
  <c r="E854" i="14"/>
  <c r="G855" i="14"/>
  <c r="D855" i="14"/>
  <c r="E855" i="14"/>
  <c r="G856" i="14"/>
  <c r="D856" i="14"/>
  <c r="E856" i="14"/>
  <c r="G857" i="14"/>
  <c r="D857" i="14"/>
  <c r="E857" i="14"/>
  <c r="G858" i="14"/>
  <c r="D858" i="14"/>
  <c r="E858" i="14"/>
  <c r="G859" i="14"/>
  <c r="D859" i="14"/>
  <c r="E859" i="14"/>
  <c r="G860" i="14"/>
  <c r="D860" i="14"/>
  <c r="E860" i="14"/>
  <c r="G861" i="14"/>
  <c r="D861" i="14"/>
  <c r="E861" i="14"/>
  <c r="G862" i="14"/>
  <c r="D862" i="14"/>
  <c r="E862" i="14"/>
  <c r="G863" i="14"/>
  <c r="D863" i="14"/>
  <c r="E863" i="14"/>
  <c r="G864" i="14"/>
  <c r="D864" i="14"/>
  <c r="E864" i="14"/>
  <c r="G865" i="14"/>
  <c r="D865" i="14"/>
  <c r="E865" i="14"/>
  <c r="G866" i="14"/>
  <c r="D866" i="14"/>
  <c r="E866" i="14"/>
  <c r="G867" i="14"/>
  <c r="D867" i="14"/>
  <c r="E867" i="14"/>
  <c r="G868" i="14"/>
  <c r="D868" i="14"/>
  <c r="E868" i="14"/>
  <c r="G869" i="14"/>
  <c r="D869" i="14"/>
  <c r="E869" i="14"/>
  <c r="G870" i="14"/>
  <c r="D870" i="14"/>
  <c r="E870" i="14"/>
  <c r="G871" i="14"/>
  <c r="D871" i="14"/>
  <c r="E871" i="14"/>
  <c r="G872" i="14"/>
  <c r="D872" i="14"/>
  <c r="E872" i="14"/>
  <c r="G873" i="14"/>
  <c r="D873" i="14"/>
  <c r="E873" i="14"/>
  <c r="G874" i="14"/>
  <c r="D874" i="14"/>
  <c r="E874" i="14"/>
  <c r="G875" i="14"/>
  <c r="D875" i="14"/>
  <c r="E875" i="14"/>
  <c r="G876" i="14"/>
  <c r="D876" i="14"/>
  <c r="E876" i="14"/>
  <c r="G877" i="14"/>
  <c r="D877" i="14"/>
  <c r="E877" i="14"/>
  <c r="G878" i="14"/>
  <c r="D878" i="14"/>
  <c r="E878" i="14"/>
  <c r="G879" i="14"/>
  <c r="D879" i="14"/>
  <c r="E879" i="14"/>
  <c r="G880" i="14"/>
  <c r="D880" i="14"/>
  <c r="E880" i="14"/>
  <c r="G881" i="14"/>
  <c r="D881" i="14"/>
  <c r="E881" i="14"/>
  <c r="G882" i="14"/>
  <c r="D882" i="14"/>
  <c r="E882" i="14"/>
  <c r="G883" i="14"/>
  <c r="D883" i="14"/>
  <c r="E883" i="14"/>
  <c r="G884" i="14"/>
  <c r="D884" i="14"/>
  <c r="E884" i="14"/>
  <c r="G885" i="14"/>
  <c r="D885" i="14"/>
  <c r="E885" i="14"/>
  <c r="G886" i="14"/>
  <c r="D886" i="14"/>
  <c r="E886" i="14"/>
  <c r="G887" i="14"/>
  <c r="D887" i="14"/>
  <c r="E887" i="14"/>
  <c r="G888" i="14"/>
  <c r="D888" i="14"/>
  <c r="E888" i="14"/>
  <c r="G889" i="14"/>
  <c r="D889" i="14"/>
  <c r="E889" i="14"/>
  <c r="G890" i="14"/>
  <c r="D890" i="14"/>
  <c r="E890" i="14"/>
  <c r="G891" i="14"/>
  <c r="D891" i="14"/>
  <c r="E891" i="14"/>
  <c r="G892" i="14"/>
  <c r="D892" i="14"/>
  <c r="E892" i="14"/>
  <c r="G893" i="14"/>
  <c r="D893" i="14"/>
  <c r="E893" i="14"/>
  <c r="G894" i="14"/>
  <c r="D894" i="14"/>
  <c r="E894" i="14"/>
  <c r="G895" i="14"/>
  <c r="D895" i="14"/>
  <c r="E895" i="14"/>
  <c r="G896" i="14"/>
  <c r="D896" i="14"/>
  <c r="E896" i="14"/>
  <c r="G897" i="14"/>
  <c r="D897" i="14"/>
  <c r="E897" i="14"/>
  <c r="G898" i="14"/>
  <c r="D898" i="14"/>
  <c r="E898" i="14"/>
  <c r="G899" i="14"/>
  <c r="D899" i="14"/>
  <c r="E899" i="14"/>
  <c r="G900" i="14"/>
  <c r="D900" i="14"/>
  <c r="E900" i="14"/>
  <c r="G901" i="14"/>
  <c r="D901" i="14"/>
  <c r="E901" i="14"/>
  <c r="G902" i="14"/>
  <c r="D902" i="14"/>
  <c r="E902" i="14"/>
  <c r="G903" i="14"/>
  <c r="D903" i="14"/>
  <c r="E903" i="14"/>
  <c r="G904" i="14"/>
  <c r="D904" i="14"/>
  <c r="E904" i="14"/>
  <c r="G905" i="14"/>
  <c r="D905" i="14"/>
  <c r="E905" i="14"/>
  <c r="G906" i="14"/>
  <c r="D906" i="14"/>
  <c r="E906" i="14"/>
  <c r="G907" i="14"/>
  <c r="D907" i="14"/>
  <c r="E907" i="14"/>
  <c r="G908" i="14"/>
  <c r="D908" i="14"/>
  <c r="E908" i="14"/>
  <c r="G909" i="14"/>
  <c r="D909" i="14"/>
  <c r="E909" i="14"/>
  <c r="G910" i="14"/>
  <c r="D910" i="14"/>
  <c r="E910" i="14"/>
  <c r="G911" i="14"/>
  <c r="D911" i="14"/>
  <c r="E911" i="14"/>
  <c r="G912" i="14"/>
  <c r="D912" i="14"/>
  <c r="E912" i="14"/>
  <c r="G913" i="14"/>
  <c r="D913" i="14"/>
  <c r="E913" i="14"/>
  <c r="G914" i="14"/>
  <c r="D914" i="14"/>
  <c r="E914" i="14"/>
  <c r="G915" i="14"/>
  <c r="D915" i="14"/>
  <c r="E915" i="14"/>
  <c r="G916" i="14"/>
  <c r="D916" i="14"/>
  <c r="E916" i="14"/>
  <c r="G917" i="14"/>
  <c r="D917" i="14"/>
  <c r="E917" i="14"/>
  <c r="G918" i="14"/>
  <c r="D918" i="14"/>
  <c r="E918" i="14"/>
  <c r="G919" i="14"/>
  <c r="D919" i="14"/>
  <c r="E919" i="14"/>
  <c r="G920" i="14"/>
  <c r="D920" i="14"/>
  <c r="E920" i="14"/>
  <c r="G921" i="14"/>
  <c r="D921" i="14"/>
  <c r="E921" i="14"/>
  <c r="G922" i="14"/>
  <c r="D922" i="14"/>
  <c r="E922" i="14"/>
  <c r="G923" i="14"/>
  <c r="D923" i="14"/>
  <c r="E923" i="14"/>
  <c r="G924" i="14"/>
  <c r="D924" i="14"/>
  <c r="E924" i="14"/>
  <c r="G925" i="14"/>
  <c r="D925" i="14"/>
  <c r="E925" i="14"/>
  <c r="G926" i="14"/>
  <c r="D926" i="14"/>
  <c r="E926" i="14"/>
  <c r="G927" i="14"/>
  <c r="D927" i="14"/>
  <c r="E927" i="14"/>
  <c r="G928" i="14"/>
  <c r="D928" i="14"/>
  <c r="E928" i="14"/>
  <c r="G929" i="14"/>
  <c r="D929" i="14"/>
  <c r="E929" i="14"/>
  <c r="G930" i="14"/>
  <c r="D930" i="14"/>
  <c r="E930" i="14"/>
  <c r="G931" i="14"/>
  <c r="D931" i="14"/>
  <c r="E931" i="14"/>
  <c r="G932" i="14"/>
  <c r="D932" i="14"/>
  <c r="E932" i="14"/>
  <c r="G933" i="14"/>
  <c r="D933" i="14"/>
  <c r="E933" i="14"/>
  <c r="G934" i="14"/>
  <c r="D934" i="14"/>
  <c r="E934" i="14"/>
  <c r="G935" i="14"/>
  <c r="D935" i="14"/>
  <c r="E935" i="14"/>
  <c r="G936" i="14"/>
  <c r="D936" i="14"/>
  <c r="E936" i="14"/>
  <c r="G937" i="14"/>
  <c r="D937" i="14"/>
  <c r="E937" i="14"/>
  <c r="G938" i="14"/>
  <c r="D938" i="14"/>
  <c r="E938" i="14"/>
  <c r="G939" i="14"/>
  <c r="D939" i="14"/>
  <c r="E939" i="14"/>
  <c r="G940" i="14"/>
  <c r="D940" i="14"/>
  <c r="E940" i="14"/>
  <c r="G941" i="14"/>
  <c r="D941" i="14"/>
  <c r="E941" i="14"/>
  <c r="G942" i="14"/>
  <c r="D942" i="14"/>
  <c r="E942" i="14"/>
  <c r="G943" i="14"/>
  <c r="D943" i="14"/>
  <c r="E943" i="14"/>
  <c r="G944" i="14"/>
  <c r="D944" i="14"/>
  <c r="E944" i="14"/>
  <c r="G945" i="14"/>
  <c r="D945" i="14"/>
  <c r="E945" i="14"/>
  <c r="G946" i="14"/>
  <c r="D946" i="14"/>
  <c r="E946" i="14"/>
  <c r="G947" i="14"/>
  <c r="D947" i="14"/>
  <c r="E947" i="14"/>
  <c r="G948" i="14"/>
  <c r="D948" i="14"/>
  <c r="E948" i="14"/>
  <c r="G949" i="14"/>
  <c r="D949" i="14"/>
  <c r="E949" i="14"/>
  <c r="G950" i="14"/>
  <c r="D950" i="14"/>
  <c r="E950" i="14"/>
  <c r="G951" i="14"/>
  <c r="D951" i="14"/>
  <c r="E951" i="14"/>
  <c r="G952" i="14"/>
  <c r="D952" i="14"/>
  <c r="E952" i="14"/>
  <c r="G953" i="14"/>
  <c r="D953" i="14"/>
  <c r="E953" i="14"/>
  <c r="G954" i="14"/>
  <c r="D954" i="14"/>
  <c r="E954" i="14"/>
  <c r="G955" i="14"/>
  <c r="D955" i="14"/>
  <c r="E955" i="14"/>
  <c r="G956" i="14"/>
  <c r="D956" i="14"/>
  <c r="E956" i="14"/>
  <c r="G957" i="14"/>
  <c r="D957" i="14"/>
  <c r="E957" i="14"/>
  <c r="G958" i="14"/>
  <c r="D958" i="14"/>
  <c r="E958" i="14"/>
  <c r="G959" i="14"/>
  <c r="D959" i="14"/>
  <c r="E959" i="14"/>
  <c r="G960" i="14"/>
  <c r="D960" i="14"/>
  <c r="E960" i="14"/>
  <c r="G961" i="14"/>
  <c r="D961" i="14"/>
  <c r="E961" i="14"/>
  <c r="G962" i="14"/>
  <c r="D962" i="14"/>
  <c r="E962" i="14"/>
  <c r="G963" i="14"/>
  <c r="D963" i="14"/>
  <c r="E963" i="14"/>
  <c r="G964" i="14"/>
  <c r="D964" i="14"/>
  <c r="E964" i="14"/>
  <c r="G965" i="14"/>
  <c r="D965" i="14"/>
  <c r="E965" i="14"/>
  <c r="G966" i="14"/>
  <c r="D966" i="14"/>
  <c r="E966" i="14"/>
  <c r="G967" i="14"/>
  <c r="D967" i="14"/>
  <c r="E967" i="14"/>
  <c r="G968" i="14"/>
  <c r="D968" i="14"/>
  <c r="E968" i="14"/>
  <c r="G969" i="14"/>
  <c r="D969" i="14"/>
  <c r="E969" i="14"/>
  <c r="G970" i="14"/>
  <c r="D970" i="14"/>
  <c r="E970" i="14"/>
  <c r="G971" i="14"/>
  <c r="D971" i="14"/>
  <c r="E971" i="14"/>
  <c r="G972" i="14"/>
  <c r="D972" i="14"/>
  <c r="E972" i="14"/>
  <c r="G973" i="14"/>
  <c r="D973" i="14"/>
  <c r="E973" i="14"/>
  <c r="G974" i="14"/>
  <c r="D974" i="14"/>
  <c r="E974" i="14"/>
  <c r="G975" i="14"/>
  <c r="D975" i="14"/>
  <c r="E975" i="14"/>
  <c r="G976" i="14"/>
  <c r="D976" i="14"/>
  <c r="E976" i="14"/>
  <c r="G977" i="14"/>
  <c r="D977" i="14"/>
  <c r="E977" i="14"/>
  <c r="G978" i="14"/>
  <c r="D978" i="14"/>
  <c r="E978" i="14"/>
  <c r="G979" i="14"/>
  <c r="D979" i="14"/>
  <c r="E979" i="14"/>
  <c r="G980" i="14"/>
  <c r="D980" i="14"/>
  <c r="E980" i="14"/>
  <c r="G981" i="14"/>
  <c r="D981" i="14"/>
  <c r="E981" i="14"/>
  <c r="G982" i="14"/>
  <c r="D982" i="14"/>
  <c r="E982" i="14"/>
  <c r="G983" i="14"/>
  <c r="D983" i="14"/>
  <c r="E983" i="14"/>
  <c r="G984" i="14"/>
  <c r="D984" i="14"/>
  <c r="E984" i="14"/>
  <c r="G985" i="14"/>
  <c r="D985" i="14"/>
  <c r="E985" i="14"/>
  <c r="G986" i="14"/>
  <c r="D986" i="14"/>
  <c r="E986" i="14"/>
  <c r="G987" i="14"/>
  <c r="D987" i="14"/>
  <c r="E987" i="14"/>
  <c r="G988" i="14"/>
  <c r="D988" i="14"/>
  <c r="E988" i="14"/>
  <c r="G989" i="14"/>
  <c r="D989" i="14"/>
  <c r="E989" i="14"/>
  <c r="G990" i="14"/>
  <c r="D990" i="14"/>
  <c r="E990" i="14"/>
  <c r="G991" i="14"/>
  <c r="D991" i="14"/>
  <c r="E991" i="14"/>
  <c r="G992" i="14"/>
  <c r="D992" i="14"/>
  <c r="E992" i="14"/>
  <c r="G993" i="14"/>
  <c r="D993" i="14"/>
  <c r="E993" i="14"/>
  <c r="G994" i="14"/>
  <c r="D994" i="14"/>
  <c r="E994" i="14"/>
  <c r="G995" i="14"/>
  <c r="D995" i="14"/>
  <c r="E995" i="14"/>
  <c r="G996" i="14"/>
  <c r="D996" i="14"/>
  <c r="E996" i="14"/>
  <c r="G997" i="14"/>
  <c r="D997" i="14"/>
  <c r="E997" i="14"/>
  <c r="G998" i="14"/>
  <c r="D998" i="14"/>
  <c r="E998" i="14"/>
  <c r="G999" i="14"/>
  <c r="D999" i="14"/>
  <c r="E999" i="14"/>
  <c r="G1000" i="14"/>
  <c r="D1000" i="14"/>
  <c r="E1000" i="14"/>
  <c r="E6" i="14"/>
  <c r="N9" i="3" s="1"/>
  <c r="D6" i="14"/>
  <c r="M7" i="3" s="1"/>
  <c r="G6" i="14"/>
  <c r="O12" i="3" s="1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62" i="10"/>
  <c r="D63" i="10"/>
  <c r="D64" i="10"/>
  <c r="D65" i="10"/>
  <c r="D66" i="10"/>
  <c r="D67" i="10"/>
  <c r="D68" i="10"/>
  <c r="D69" i="10"/>
  <c r="D70" i="10"/>
  <c r="D71" i="10"/>
  <c r="D72" i="10"/>
  <c r="D73" i="10"/>
  <c r="D74" i="10"/>
  <c r="D75" i="10"/>
  <c r="D76" i="10"/>
  <c r="D77" i="10"/>
  <c r="D78" i="10"/>
  <c r="D79" i="10"/>
  <c r="D80" i="10"/>
  <c r="D81" i="10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96" i="10"/>
  <c r="D97" i="10"/>
  <c r="D98" i="10"/>
  <c r="D99" i="10"/>
  <c r="D100" i="10"/>
  <c r="D101" i="10"/>
  <c r="D102" i="10"/>
  <c r="D103" i="10"/>
  <c r="D104" i="10"/>
  <c r="D105" i="10"/>
  <c r="D106" i="10"/>
  <c r="D107" i="10"/>
  <c r="D108" i="10"/>
  <c r="D109" i="10"/>
  <c r="D110" i="10"/>
  <c r="D111" i="10"/>
  <c r="D112" i="10"/>
  <c r="D113" i="10"/>
  <c r="D114" i="10"/>
  <c r="D115" i="10"/>
  <c r="D116" i="10"/>
  <c r="D117" i="10"/>
  <c r="D118" i="10"/>
  <c r="D119" i="10"/>
  <c r="D120" i="10"/>
  <c r="D121" i="10"/>
  <c r="D122" i="10"/>
  <c r="D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D145" i="10"/>
  <c r="D146" i="10"/>
  <c r="D147" i="10"/>
  <c r="D148" i="10"/>
  <c r="D149" i="10"/>
  <c r="D150" i="10"/>
  <c r="D151" i="10"/>
  <c r="D152" i="10"/>
  <c r="D153" i="10"/>
  <c r="D154" i="10"/>
  <c r="D155" i="10"/>
  <c r="D156" i="10"/>
  <c r="D157" i="10"/>
  <c r="D158" i="10"/>
  <c r="D159" i="10"/>
  <c r="D160" i="10"/>
  <c r="D161" i="10"/>
  <c r="D162" i="10"/>
  <c r="D163" i="10"/>
  <c r="D164" i="10"/>
  <c r="D165" i="10"/>
  <c r="D166" i="10"/>
  <c r="D167" i="10"/>
  <c r="D168" i="10"/>
  <c r="D169" i="10"/>
  <c r="D170" i="10"/>
  <c r="D171" i="10"/>
  <c r="D172" i="10"/>
  <c r="D173" i="10"/>
  <c r="D174" i="10"/>
  <c r="D175" i="10"/>
  <c r="D176" i="10"/>
  <c r="D177" i="10"/>
  <c r="D178" i="10"/>
  <c r="D179" i="10"/>
  <c r="D180" i="10"/>
  <c r="D181" i="10"/>
  <c r="D182" i="10"/>
  <c r="D183" i="10"/>
  <c r="D184" i="10"/>
  <c r="D185" i="10"/>
  <c r="D186" i="10"/>
  <c r="D187" i="10"/>
  <c r="D188" i="10"/>
  <c r="D189" i="10"/>
  <c r="D190" i="10"/>
  <c r="D191" i="10"/>
  <c r="D192" i="10"/>
  <c r="D193" i="10"/>
  <c r="D194" i="10"/>
  <c r="D195" i="10"/>
  <c r="D196" i="10"/>
  <c r="D197" i="10"/>
  <c r="D198" i="10"/>
  <c r="D199" i="10"/>
  <c r="D200" i="10"/>
  <c r="D201" i="10"/>
  <c r="D202" i="10"/>
  <c r="D203" i="10"/>
  <c r="D204" i="10"/>
  <c r="D205" i="10"/>
  <c r="D206" i="10"/>
  <c r="D207" i="10"/>
  <c r="D208" i="10"/>
  <c r="D209" i="10"/>
  <c r="D210" i="10"/>
  <c r="D211" i="10"/>
  <c r="D212" i="10"/>
  <c r="D213" i="10"/>
  <c r="D214" i="10"/>
  <c r="D215" i="10"/>
  <c r="D216" i="10"/>
  <c r="D217" i="10"/>
  <c r="D218" i="10"/>
  <c r="D219" i="10"/>
  <c r="D220" i="10"/>
  <c r="D221" i="10"/>
  <c r="D222" i="10"/>
  <c r="D223" i="10"/>
  <c r="D224" i="10"/>
  <c r="D225" i="10"/>
  <c r="D226" i="10"/>
  <c r="D227" i="10"/>
  <c r="D228" i="10"/>
  <c r="D229" i="10"/>
  <c r="D230" i="10"/>
  <c r="D231" i="10"/>
  <c r="D232" i="10"/>
  <c r="D233" i="10"/>
  <c r="D234" i="10"/>
  <c r="D235" i="10"/>
  <c r="D236" i="10"/>
  <c r="D237" i="10"/>
  <c r="D238" i="10"/>
  <c r="D239" i="10"/>
  <c r="D240" i="10"/>
  <c r="D241" i="10"/>
  <c r="D242" i="10"/>
  <c r="D243" i="10"/>
  <c r="D244" i="10"/>
  <c r="D245" i="10"/>
  <c r="D246" i="10"/>
  <c r="D247" i="10"/>
  <c r="D248" i="10"/>
  <c r="D249" i="10"/>
  <c r="D250" i="10"/>
  <c r="D251" i="10"/>
  <c r="D252" i="10"/>
  <c r="D253" i="10"/>
  <c r="D254" i="10"/>
  <c r="D255" i="10"/>
  <c r="D256" i="10"/>
  <c r="D257" i="10"/>
  <c r="D258" i="10"/>
  <c r="D259" i="10"/>
  <c r="D260" i="10"/>
  <c r="D261" i="10"/>
  <c r="D262" i="10"/>
  <c r="D263" i="10"/>
  <c r="D264" i="10"/>
  <c r="D265" i="10"/>
  <c r="D266" i="10"/>
  <c r="D267" i="10"/>
  <c r="D268" i="10"/>
  <c r="D269" i="10"/>
  <c r="D270" i="10"/>
  <c r="D271" i="10"/>
  <c r="D272" i="10"/>
  <c r="D273" i="10"/>
  <c r="D274" i="10"/>
  <c r="D275" i="10"/>
  <c r="D276" i="10"/>
  <c r="D277" i="10"/>
  <c r="D278" i="10"/>
  <c r="D279" i="10"/>
  <c r="D280" i="10"/>
  <c r="D281" i="10"/>
  <c r="D282" i="10"/>
  <c r="D283" i="10"/>
  <c r="D284" i="10"/>
  <c r="D285" i="10"/>
  <c r="D286" i="10"/>
  <c r="D287" i="10"/>
  <c r="D288" i="10"/>
  <c r="D289" i="10"/>
  <c r="D290" i="10"/>
  <c r="D291" i="10"/>
  <c r="D292" i="10"/>
  <c r="D293" i="10"/>
  <c r="D294" i="10"/>
  <c r="D295" i="10"/>
  <c r="D296" i="10"/>
  <c r="D297" i="10"/>
  <c r="D298" i="10"/>
  <c r="D299" i="10"/>
  <c r="D300" i="10"/>
  <c r="D301" i="10"/>
  <c r="D302" i="10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329" i="10"/>
  <c r="D330" i="10"/>
  <c r="D331" i="10"/>
  <c r="D332" i="10"/>
  <c r="D333" i="10"/>
  <c r="D334" i="10"/>
  <c r="D335" i="10"/>
  <c r="D336" i="10"/>
  <c r="D337" i="10"/>
  <c r="D338" i="10"/>
  <c r="D339" i="10"/>
  <c r="D340" i="10"/>
  <c r="D341" i="10"/>
  <c r="D342" i="10"/>
  <c r="D343" i="10"/>
  <c r="D344" i="10"/>
  <c r="D345" i="10"/>
  <c r="D346" i="10"/>
  <c r="D347" i="10"/>
  <c r="D348" i="10"/>
  <c r="D349" i="10"/>
  <c r="D350" i="10"/>
  <c r="D351" i="10"/>
  <c r="D352" i="10"/>
  <c r="D353" i="10"/>
  <c r="D354" i="10"/>
  <c r="D355" i="10"/>
  <c r="D356" i="10"/>
  <c r="D357" i="10"/>
  <c r="D358" i="10"/>
  <c r="D359" i="10"/>
  <c r="D360" i="10"/>
  <c r="D361" i="10"/>
  <c r="D362" i="10"/>
  <c r="D363" i="10"/>
  <c r="D364" i="10"/>
  <c r="D365" i="10"/>
  <c r="D366" i="10"/>
  <c r="D367" i="10"/>
  <c r="D368" i="10"/>
  <c r="D369" i="10"/>
  <c r="D370" i="10"/>
  <c r="D371" i="10"/>
  <c r="D372" i="10"/>
  <c r="D373" i="10"/>
  <c r="D374" i="10"/>
  <c r="D375" i="10"/>
  <c r="D376" i="10"/>
  <c r="D377" i="10"/>
  <c r="D378" i="10"/>
  <c r="D379" i="10"/>
  <c r="D380" i="10"/>
  <c r="D381" i="10"/>
  <c r="D382" i="10"/>
  <c r="D383" i="10"/>
  <c r="D384" i="10"/>
  <c r="D385" i="10"/>
  <c r="D386" i="10"/>
  <c r="D387" i="10"/>
  <c r="D388" i="10"/>
  <c r="D389" i="10"/>
  <c r="D390" i="10"/>
  <c r="D391" i="10"/>
  <c r="D392" i="10"/>
  <c r="D393" i="10"/>
  <c r="D394" i="10"/>
  <c r="D395" i="10"/>
  <c r="D396" i="10"/>
  <c r="D397" i="10"/>
  <c r="D398" i="10"/>
  <c r="D399" i="10"/>
  <c r="D400" i="10"/>
  <c r="D401" i="10"/>
  <c r="D402" i="10"/>
  <c r="D403" i="10"/>
  <c r="D404" i="10"/>
  <c r="D406" i="10"/>
  <c r="D407" i="10"/>
  <c r="D408" i="10"/>
  <c r="D409" i="10"/>
  <c r="D410" i="10"/>
  <c r="D411" i="10"/>
  <c r="D412" i="10"/>
  <c r="D413" i="10"/>
  <c r="D414" i="10"/>
  <c r="D415" i="10"/>
  <c r="D416" i="10"/>
  <c r="D417" i="10"/>
  <c r="D418" i="10"/>
  <c r="D419" i="10"/>
  <c r="D420" i="10"/>
  <c r="D421" i="10"/>
  <c r="D422" i="10"/>
  <c r="D423" i="10"/>
  <c r="D424" i="10"/>
  <c r="D425" i="10"/>
  <c r="D426" i="10"/>
  <c r="D427" i="10"/>
  <c r="D428" i="10"/>
  <c r="D429" i="10"/>
  <c r="D430" i="10"/>
  <c r="D431" i="10"/>
  <c r="D432" i="10"/>
  <c r="D433" i="10"/>
  <c r="D434" i="10"/>
  <c r="D435" i="10"/>
  <c r="D436" i="10"/>
  <c r="D437" i="10"/>
  <c r="D438" i="10"/>
  <c r="D439" i="10"/>
  <c r="D440" i="10"/>
  <c r="D441" i="10"/>
  <c r="D442" i="10"/>
  <c r="D443" i="10"/>
  <c r="D444" i="10"/>
  <c r="D445" i="10"/>
  <c r="D446" i="10"/>
  <c r="D447" i="10"/>
  <c r="D448" i="10"/>
  <c r="D449" i="10"/>
  <c r="D450" i="10"/>
  <c r="D451" i="10"/>
  <c r="D452" i="10"/>
  <c r="D453" i="10"/>
  <c r="D454" i="10"/>
  <c r="D455" i="10"/>
  <c r="D456" i="10"/>
  <c r="D457" i="10"/>
  <c r="D458" i="10"/>
  <c r="D459" i="10"/>
  <c r="D460" i="10"/>
  <c r="D461" i="10"/>
  <c r="D462" i="10"/>
  <c r="D463" i="10"/>
  <c r="D464" i="10"/>
  <c r="D465" i="10"/>
  <c r="D466" i="10"/>
  <c r="D467" i="10"/>
  <c r="D468" i="10"/>
  <c r="D469" i="10"/>
  <c r="D470" i="10"/>
  <c r="D471" i="10"/>
  <c r="D472" i="10"/>
  <c r="D473" i="10"/>
  <c r="D474" i="10"/>
  <c r="D475" i="10"/>
  <c r="D476" i="10"/>
  <c r="D477" i="10"/>
  <c r="D478" i="10"/>
  <c r="D479" i="10"/>
  <c r="D480" i="10"/>
  <c r="D481" i="10"/>
  <c r="D482" i="10"/>
  <c r="D483" i="10"/>
  <c r="D484" i="10"/>
  <c r="D485" i="10"/>
  <c r="D486" i="10"/>
  <c r="D487" i="10"/>
  <c r="D488" i="10"/>
  <c r="D489" i="10"/>
  <c r="D490" i="10"/>
  <c r="D491" i="10"/>
  <c r="D492" i="10"/>
  <c r="D493" i="10"/>
  <c r="D494" i="10"/>
  <c r="D495" i="10"/>
  <c r="D496" i="10"/>
  <c r="D497" i="10"/>
  <c r="D498" i="10"/>
  <c r="D499" i="10"/>
  <c r="D500" i="10"/>
  <c r="D501" i="10"/>
  <c r="D502" i="10"/>
  <c r="D503" i="10"/>
  <c r="D504" i="10"/>
  <c r="D505" i="10"/>
  <c r="D506" i="10"/>
  <c r="D507" i="10"/>
  <c r="D508" i="10"/>
  <c r="D509" i="10"/>
  <c r="D510" i="10"/>
  <c r="D511" i="10"/>
  <c r="D512" i="10"/>
  <c r="D513" i="10"/>
  <c r="D514" i="10"/>
  <c r="D515" i="10"/>
  <c r="D516" i="10"/>
  <c r="D517" i="10"/>
  <c r="D518" i="10"/>
  <c r="D519" i="10"/>
  <c r="D520" i="10"/>
  <c r="D521" i="10"/>
  <c r="D522" i="10"/>
  <c r="D523" i="10"/>
  <c r="D524" i="10"/>
  <c r="D525" i="10"/>
  <c r="D526" i="10"/>
  <c r="D527" i="10"/>
  <c r="D528" i="10"/>
  <c r="D529" i="10"/>
  <c r="D530" i="10"/>
  <c r="D531" i="10"/>
  <c r="D532" i="10"/>
  <c r="D533" i="10"/>
  <c r="D534" i="10"/>
  <c r="D535" i="10"/>
  <c r="D536" i="10"/>
  <c r="D537" i="10"/>
  <c r="D538" i="10"/>
  <c r="D539" i="10"/>
  <c r="D540" i="10"/>
  <c r="D541" i="10"/>
  <c r="D542" i="10"/>
  <c r="D543" i="10"/>
  <c r="D544" i="10"/>
  <c r="D545" i="10"/>
  <c r="D546" i="10"/>
  <c r="D547" i="10"/>
  <c r="D548" i="10"/>
  <c r="D549" i="10"/>
  <c r="D550" i="10"/>
  <c r="D551" i="10"/>
  <c r="D552" i="10"/>
  <c r="D553" i="10"/>
  <c r="D554" i="10"/>
  <c r="D555" i="10"/>
  <c r="D556" i="10"/>
  <c r="D557" i="10"/>
  <c r="D558" i="10"/>
  <c r="D559" i="10"/>
  <c r="D560" i="10"/>
  <c r="D561" i="10"/>
  <c r="D562" i="10"/>
  <c r="D563" i="10"/>
  <c r="D564" i="10"/>
  <c r="D6" i="10"/>
  <c r="B1" i="14"/>
  <c r="AF6" i="13"/>
  <c r="AE6" i="13"/>
  <c r="AD6" i="13"/>
  <c r="AC6" i="13"/>
  <c r="AB6" i="13"/>
  <c r="AA6" i="13"/>
  <c r="Z6" i="13"/>
  <c r="Y6" i="13"/>
  <c r="X6" i="13"/>
  <c r="W6" i="13"/>
  <c r="V6" i="13"/>
  <c r="U6" i="13"/>
  <c r="T6" i="13"/>
  <c r="S6" i="13"/>
  <c r="R6" i="13"/>
  <c r="Q6" i="13"/>
  <c r="P6" i="13"/>
  <c r="O6" i="13"/>
  <c r="N6" i="13"/>
  <c r="M6" i="13"/>
  <c r="L6" i="13"/>
  <c r="A1" i="13"/>
  <c r="G7" i="5"/>
  <c r="G19" i="5"/>
  <c r="G11" i="5"/>
  <c r="G15" i="5"/>
  <c r="G13" i="5"/>
  <c r="G5" i="5"/>
  <c r="G16" i="5"/>
  <c r="G18" i="5"/>
  <c r="G17" i="5"/>
  <c r="G10" i="5"/>
  <c r="G8" i="5"/>
  <c r="G6" i="5"/>
  <c r="G12" i="5"/>
  <c r="G9" i="5"/>
  <c r="G14" i="5"/>
  <c r="D17" i="5" l="1"/>
  <c r="E17" i="5"/>
  <c r="D19" i="5"/>
  <c r="E19" i="5"/>
  <c r="D16" i="5"/>
  <c r="E16" i="5"/>
  <c r="D18" i="5"/>
  <c r="E18" i="5"/>
  <c r="D8" i="5"/>
  <c r="E8" i="5"/>
  <c r="D10" i="5"/>
  <c r="E10" i="5"/>
  <c r="D12" i="5"/>
  <c r="E12" i="5"/>
  <c r="D13" i="5"/>
  <c r="E13" i="5"/>
  <c r="D11" i="5"/>
  <c r="E11" i="5"/>
  <c r="D9" i="5"/>
  <c r="E9" i="5"/>
  <c r="D7" i="5"/>
  <c r="E7" i="5"/>
  <c r="D15" i="5"/>
  <c r="E15" i="5"/>
  <c r="D14" i="5"/>
  <c r="E14" i="5"/>
  <c r="D6" i="5"/>
  <c r="E6" i="5"/>
  <c r="B40" i="21"/>
  <c r="B49" i="21"/>
  <c r="B25" i="21"/>
  <c r="B43" i="21"/>
  <c r="B67" i="21"/>
  <c r="B28" i="21"/>
  <c r="B16" i="21"/>
  <c r="B22" i="21"/>
  <c r="B34" i="21"/>
  <c r="B64" i="21"/>
  <c r="L9" i="20"/>
  <c r="L11" i="20"/>
  <c r="L7" i="20"/>
  <c r="M7" i="20"/>
  <c r="M9" i="20"/>
  <c r="M11" i="20"/>
  <c r="N7" i="20"/>
  <c r="N9" i="20"/>
  <c r="N11" i="20"/>
  <c r="L6" i="20"/>
  <c r="L8" i="20"/>
  <c r="L10" i="20"/>
  <c r="L12" i="20"/>
  <c r="M6" i="20"/>
  <c r="M8" i="20"/>
  <c r="M10" i="20"/>
  <c r="M12" i="20"/>
  <c r="N6" i="20"/>
  <c r="N8" i="20"/>
  <c r="N10" i="20"/>
  <c r="N12" i="20"/>
  <c r="T114" i="13"/>
  <c r="AE114" i="13"/>
  <c r="AC117" i="13"/>
  <c r="P150" i="13"/>
  <c r="B118" i="13"/>
  <c r="B139" i="13"/>
  <c r="AA138" i="13"/>
  <c r="S138" i="13"/>
  <c r="Z138" i="13"/>
  <c r="R138" i="13"/>
  <c r="Y138" i="13"/>
  <c r="Q138" i="13"/>
  <c r="AF138" i="13"/>
  <c r="X138" i="13"/>
  <c r="P138" i="13"/>
  <c r="AE138" i="13"/>
  <c r="W138" i="13"/>
  <c r="O138" i="13"/>
  <c r="AD138" i="13"/>
  <c r="V138" i="13"/>
  <c r="N138" i="13"/>
  <c r="AC138" i="13"/>
  <c r="U138" i="13"/>
  <c r="M138" i="13"/>
  <c r="AF103" i="13"/>
  <c r="X103" i="13"/>
  <c r="P103" i="13"/>
  <c r="AB102" i="13"/>
  <c r="T102" i="13"/>
  <c r="S105" i="13"/>
  <c r="AA105" i="13"/>
  <c r="N106" i="13"/>
  <c r="V106" i="13"/>
  <c r="AD106" i="13"/>
  <c r="L108" i="13"/>
  <c r="T108" i="13"/>
  <c r="AB108" i="13"/>
  <c r="O109" i="13"/>
  <c r="W109" i="13"/>
  <c r="AE109" i="13"/>
  <c r="M111" i="13"/>
  <c r="M99" i="13" s="1"/>
  <c r="U111" i="13"/>
  <c r="AD111" i="13"/>
  <c r="U114" i="13"/>
  <c r="S127" i="13"/>
  <c r="Y129" i="13"/>
  <c r="M141" i="13"/>
  <c r="X150" i="13"/>
  <c r="L105" i="13"/>
  <c r="T105" i="13"/>
  <c r="AB105" i="13"/>
  <c r="O106" i="13"/>
  <c r="W106" i="13"/>
  <c r="AE106" i="13"/>
  <c r="M108" i="13"/>
  <c r="U108" i="13"/>
  <c r="AC108" i="13"/>
  <c r="P109" i="13"/>
  <c r="X109" i="13"/>
  <c r="AF109" i="13"/>
  <c r="N111" i="13"/>
  <c r="V111" i="13"/>
  <c r="AF111" i="13"/>
  <c r="V114" i="13"/>
  <c r="R132" i="13"/>
  <c r="Q153" i="13"/>
  <c r="B121" i="13"/>
  <c r="AB120" i="13"/>
  <c r="T120" i="13"/>
  <c r="L120" i="13"/>
  <c r="AA120" i="13"/>
  <c r="S120" i="13"/>
  <c r="Z120" i="13"/>
  <c r="R120" i="13"/>
  <c r="Y120" i="13"/>
  <c r="Q120" i="13"/>
  <c r="AF120" i="13"/>
  <c r="X120" i="13"/>
  <c r="P120" i="13"/>
  <c r="AE120" i="13"/>
  <c r="W120" i="13"/>
  <c r="O120" i="13"/>
  <c r="B142" i="13"/>
  <c r="AB141" i="13"/>
  <c r="T141" i="13"/>
  <c r="L141" i="13"/>
  <c r="AA141" i="13"/>
  <c r="S141" i="13"/>
  <c r="Z141" i="13"/>
  <c r="R141" i="13"/>
  <c r="Y141" i="13"/>
  <c r="Q141" i="13"/>
  <c r="AF141" i="13"/>
  <c r="X141" i="13"/>
  <c r="P141" i="13"/>
  <c r="AE141" i="13"/>
  <c r="W141" i="13"/>
  <c r="O141" i="13"/>
  <c r="AD141" i="13"/>
  <c r="V141" i="13"/>
  <c r="N141" i="13"/>
  <c r="AE103" i="13"/>
  <c r="W103" i="13"/>
  <c r="O103" i="13"/>
  <c r="AA102" i="13"/>
  <c r="S102" i="13"/>
  <c r="B124" i="13"/>
  <c r="AD123" i="13"/>
  <c r="V123" i="13"/>
  <c r="N123" i="13"/>
  <c r="AC123" i="13"/>
  <c r="U123" i="13"/>
  <c r="M123" i="13"/>
  <c r="AB123" i="13"/>
  <c r="T123" i="13"/>
  <c r="L123" i="13"/>
  <c r="AA123" i="13"/>
  <c r="S123" i="13"/>
  <c r="Z123" i="13"/>
  <c r="R123" i="13"/>
  <c r="Y123" i="13"/>
  <c r="Q123" i="13"/>
  <c r="AF123" i="13"/>
  <c r="X123" i="13"/>
  <c r="P123" i="13"/>
  <c r="B145" i="13"/>
  <c r="AC144" i="13"/>
  <c r="U144" i="13"/>
  <c r="M144" i="13"/>
  <c r="AB144" i="13"/>
  <c r="T144" i="13"/>
  <c r="L144" i="13"/>
  <c r="AA144" i="13"/>
  <c r="S144" i="13"/>
  <c r="Z144" i="13"/>
  <c r="R144" i="13"/>
  <c r="Y144" i="13"/>
  <c r="Q144" i="13"/>
  <c r="AF144" i="13"/>
  <c r="X144" i="13"/>
  <c r="P144" i="13"/>
  <c r="AE144" i="13"/>
  <c r="W144" i="13"/>
  <c r="O144" i="13"/>
  <c r="AD103" i="13"/>
  <c r="V103" i="13"/>
  <c r="N103" i="13"/>
  <c r="Z102" i="13"/>
  <c r="R102" i="13"/>
  <c r="M105" i="13"/>
  <c r="U105" i="13"/>
  <c r="U99" i="13" s="1"/>
  <c r="AC105" i="13"/>
  <c r="P106" i="13"/>
  <c r="X106" i="13"/>
  <c r="AF106" i="13"/>
  <c r="N108" i="13"/>
  <c r="V108" i="13"/>
  <c r="AD108" i="13"/>
  <c r="Q109" i="13"/>
  <c r="Y109" i="13"/>
  <c r="O111" i="13"/>
  <c r="X111" i="13"/>
  <c r="L114" i="13"/>
  <c r="W114" i="13"/>
  <c r="L117" i="13"/>
  <c r="AC141" i="13"/>
  <c r="AE126" i="13"/>
  <c r="W126" i="13"/>
  <c r="O126" i="13"/>
  <c r="AD126" i="13"/>
  <c r="V126" i="13"/>
  <c r="N126" i="13"/>
  <c r="AC126" i="13"/>
  <c r="U126" i="13"/>
  <c r="M126" i="13"/>
  <c r="AB126" i="13"/>
  <c r="T126" i="13"/>
  <c r="L126" i="13"/>
  <c r="AA126" i="13"/>
  <c r="S126" i="13"/>
  <c r="Z126" i="13"/>
  <c r="R126" i="13"/>
  <c r="Y126" i="13"/>
  <c r="Q126" i="13"/>
  <c r="B148" i="13"/>
  <c r="AD147" i="13"/>
  <c r="V147" i="13"/>
  <c r="N147" i="13"/>
  <c r="AC147" i="13"/>
  <c r="U147" i="13"/>
  <c r="M147" i="13"/>
  <c r="AB147" i="13"/>
  <c r="T147" i="13"/>
  <c r="L147" i="13"/>
  <c r="AA147" i="13"/>
  <c r="S147" i="13"/>
  <c r="Z147" i="13"/>
  <c r="R147" i="13"/>
  <c r="Y147" i="13"/>
  <c r="Q147" i="13"/>
  <c r="AF147" i="13"/>
  <c r="X147" i="13"/>
  <c r="P147" i="13"/>
  <c r="N105" i="13"/>
  <c r="V105" i="13"/>
  <c r="AD105" i="13"/>
  <c r="Q106" i="13"/>
  <c r="Y106" i="13"/>
  <c r="O108" i="13"/>
  <c r="W108" i="13"/>
  <c r="AE108" i="13"/>
  <c r="R109" i="13"/>
  <c r="Z109" i="13"/>
  <c r="P111" i="13"/>
  <c r="M114" i="13"/>
  <c r="AA114" i="13"/>
  <c r="M120" i="13"/>
  <c r="O123" i="13"/>
  <c r="N144" i="13"/>
  <c r="AA117" i="13"/>
  <c r="S117" i="13"/>
  <c r="Z117" i="13"/>
  <c r="R117" i="13"/>
  <c r="Y117" i="13"/>
  <c r="Q117" i="13"/>
  <c r="AF117" i="13"/>
  <c r="X117" i="13"/>
  <c r="P117" i="13"/>
  <c r="AE117" i="13"/>
  <c r="W117" i="13"/>
  <c r="O117" i="13"/>
  <c r="AD117" i="13"/>
  <c r="V117" i="13"/>
  <c r="N117" i="13"/>
  <c r="B136" i="13"/>
  <c r="Z135" i="13"/>
  <c r="R135" i="13"/>
  <c r="Y135" i="13"/>
  <c r="Q135" i="13"/>
  <c r="AF135" i="13"/>
  <c r="X135" i="13"/>
  <c r="P135" i="13"/>
  <c r="AE135" i="13"/>
  <c r="W135" i="13"/>
  <c r="O135" i="13"/>
  <c r="AD135" i="13"/>
  <c r="V135" i="13"/>
  <c r="N135" i="13"/>
  <c r="AC135" i="13"/>
  <c r="AC99" i="13" s="1"/>
  <c r="U135" i="13"/>
  <c r="M135" i="13"/>
  <c r="AB135" i="13"/>
  <c r="T135" i="13"/>
  <c r="L135" i="13"/>
  <c r="B112" i="13"/>
  <c r="AE111" i="13"/>
  <c r="W111" i="13"/>
  <c r="Z127" i="13"/>
  <c r="R127" i="13"/>
  <c r="Y127" i="13"/>
  <c r="Q127" i="13"/>
  <c r="AF127" i="13"/>
  <c r="X127" i="13"/>
  <c r="P127" i="13"/>
  <c r="AE127" i="13"/>
  <c r="W127" i="13"/>
  <c r="O127" i="13"/>
  <c r="AD127" i="13"/>
  <c r="V127" i="13"/>
  <c r="N127" i="13"/>
  <c r="AC127" i="13"/>
  <c r="U127" i="13"/>
  <c r="M127" i="13"/>
  <c r="AB127" i="13"/>
  <c r="T127" i="13"/>
  <c r="L127" i="13"/>
  <c r="B151" i="13"/>
  <c r="AE150" i="13"/>
  <c r="W150" i="13"/>
  <c r="O150" i="13"/>
  <c r="AD150" i="13"/>
  <c r="V150" i="13"/>
  <c r="N150" i="13"/>
  <c r="AC150" i="13"/>
  <c r="U150" i="13"/>
  <c r="M150" i="13"/>
  <c r="AB150" i="13"/>
  <c r="T150" i="13"/>
  <c r="L150" i="13"/>
  <c r="AA150" i="13"/>
  <c r="S150" i="13"/>
  <c r="Z150" i="13"/>
  <c r="R150" i="13"/>
  <c r="Y150" i="13"/>
  <c r="Q150" i="13"/>
  <c r="O105" i="13"/>
  <c r="O99" i="13" s="1"/>
  <c r="W105" i="13"/>
  <c r="W99" i="13" s="1"/>
  <c r="AE105" i="13"/>
  <c r="AE99" i="13" s="1"/>
  <c r="R106" i="13"/>
  <c r="Z106" i="13"/>
  <c r="P108" i="13"/>
  <c r="P99" i="13" s="1"/>
  <c r="X108" i="13"/>
  <c r="X99" i="13" s="1"/>
  <c r="AF108" i="13"/>
  <c r="S109" i="13"/>
  <c r="AA109" i="13"/>
  <c r="Q111" i="13"/>
  <c r="Z111" i="13"/>
  <c r="N114" i="13"/>
  <c r="AB114" i="13"/>
  <c r="T117" i="13"/>
  <c r="N120" i="13"/>
  <c r="W123" i="13"/>
  <c r="AA135" i="13"/>
  <c r="V144" i="13"/>
  <c r="L99" i="13"/>
  <c r="Q108" i="13"/>
  <c r="Y108" i="13"/>
  <c r="L109" i="13"/>
  <c r="T109" i="13"/>
  <c r="AB109" i="13"/>
  <c r="R111" i="13"/>
  <c r="AA111" i="13"/>
  <c r="O114" i="13"/>
  <c r="U117" i="13"/>
  <c r="U120" i="13"/>
  <c r="AE123" i="13"/>
  <c r="P126" i="13"/>
  <c r="L138" i="13"/>
  <c r="AD144" i="13"/>
  <c r="O147" i="13"/>
  <c r="Z114" i="13"/>
  <c r="R114" i="13"/>
  <c r="Y114" i="13"/>
  <c r="Q114" i="13"/>
  <c r="AF114" i="13"/>
  <c r="AF99" i="13" s="1"/>
  <c r="X114" i="13"/>
  <c r="P114" i="13"/>
  <c r="B130" i="13"/>
  <c r="AF129" i="13"/>
  <c r="X129" i="13"/>
  <c r="P129" i="13"/>
  <c r="AE129" i="13"/>
  <c r="W129" i="13"/>
  <c r="O129" i="13"/>
  <c r="AD129" i="13"/>
  <c r="V129" i="13"/>
  <c r="N129" i="13"/>
  <c r="AC129" i="13"/>
  <c r="U129" i="13"/>
  <c r="M129" i="13"/>
  <c r="AB129" i="13"/>
  <c r="T129" i="13"/>
  <c r="L129" i="13"/>
  <c r="AA129" i="13"/>
  <c r="S129" i="13"/>
  <c r="Z129" i="13"/>
  <c r="R129" i="13"/>
  <c r="B154" i="13"/>
  <c r="AF153" i="13"/>
  <c r="X153" i="13"/>
  <c r="P153" i="13"/>
  <c r="AE153" i="13"/>
  <c r="W153" i="13"/>
  <c r="O153" i="13"/>
  <c r="AD153" i="13"/>
  <c r="V153" i="13"/>
  <c r="N153" i="13"/>
  <c r="AC153" i="13"/>
  <c r="U153" i="13"/>
  <c r="M153" i="13"/>
  <c r="AB153" i="13"/>
  <c r="T153" i="13"/>
  <c r="L153" i="13"/>
  <c r="AA153" i="13"/>
  <c r="S153" i="13"/>
  <c r="Z153" i="13"/>
  <c r="R153" i="13"/>
  <c r="B115" i="13"/>
  <c r="B133" i="13"/>
  <c r="Y132" i="13"/>
  <c r="Q132" i="13"/>
  <c r="AF132" i="13"/>
  <c r="X132" i="13"/>
  <c r="P132" i="13"/>
  <c r="AE132" i="13"/>
  <c r="W132" i="13"/>
  <c r="O132" i="13"/>
  <c r="AD132" i="13"/>
  <c r="V132" i="13"/>
  <c r="N132" i="13"/>
  <c r="AC132" i="13"/>
  <c r="U132" i="13"/>
  <c r="M132" i="13"/>
  <c r="AB132" i="13"/>
  <c r="T132" i="13"/>
  <c r="L132" i="13"/>
  <c r="AA132" i="13"/>
  <c r="S132" i="13"/>
  <c r="Z103" i="13"/>
  <c r="AD102" i="13"/>
  <c r="V102" i="13"/>
  <c r="N102" i="13"/>
  <c r="N99" i="13" s="1"/>
  <c r="Q105" i="13"/>
  <c r="Q99" i="13" s="1"/>
  <c r="Y105" i="13"/>
  <c r="Y99" i="13" s="1"/>
  <c r="L106" i="13"/>
  <c r="T106" i="13"/>
  <c r="R108" i="13"/>
  <c r="Z108" i="13"/>
  <c r="M109" i="13"/>
  <c r="U109" i="13"/>
  <c r="S111" i="13"/>
  <c r="AB111" i="13"/>
  <c r="S114" i="13"/>
  <c r="AD114" i="13"/>
  <c r="AB117" i="13"/>
  <c r="V120" i="13"/>
  <c r="X126" i="13"/>
  <c r="T138" i="13"/>
  <c r="W147" i="13"/>
  <c r="Q156" i="13"/>
  <c r="AB156" i="13"/>
  <c r="Y55" i="17"/>
  <c r="W19" i="17"/>
  <c r="U20" i="17"/>
  <c r="Q25" i="17"/>
  <c r="AB25" i="17"/>
  <c r="AF26" i="17"/>
  <c r="M34" i="17"/>
  <c r="AC34" i="17"/>
  <c r="Q40" i="17"/>
  <c r="U52" i="17"/>
  <c r="L55" i="17"/>
  <c r="Z55" i="17"/>
  <c r="V58" i="17"/>
  <c r="B62" i="17"/>
  <c r="AB62" i="17" s="1"/>
  <c r="AD64" i="17"/>
  <c r="Y67" i="17"/>
  <c r="AF70" i="17"/>
  <c r="X19" i="17"/>
  <c r="AE20" i="17"/>
  <c r="R25" i="17"/>
  <c r="AD25" i="17"/>
  <c r="N34" i="17"/>
  <c r="AD34" i="17"/>
  <c r="Z37" i="17"/>
  <c r="R40" i="17"/>
  <c r="B47" i="17"/>
  <c r="T49" i="17"/>
  <c r="B50" i="17"/>
  <c r="V52" i="17"/>
  <c r="M55" i="17"/>
  <c r="AB55" i="17"/>
  <c r="N64" i="17"/>
  <c r="AF64" i="17"/>
  <c r="AB67" i="17"/>
  <c r="Z34" i="17"/>
  <c r="Y19" i="17"/>
  <c r="U25" i="17"/>
  <c r="P34" i="17"/>
  <c r="AF34" i="17"/>
  <c r="AD52" i="17"/>
  <c r="N55" i="17"/>
  <c r="AC55" i="17"/>
  <c r="B59" i="17"/>
  <c r="AF59" i="17" s="1"/>
  <c r="AC67" i="17"/>
  <c r="V26" i="17"/>
  <c r="N19" i="17"/>
  <c r="Z19" i="17"/>
  <c r="L25" i="17"/>
  <c r="V25" i="17"/>
  <c r="AF25" i="17"/>
  <c r="Q34" i="17"/>
  <c r="AC37" i="17"/>
  <c r="Y40" i="17"/>
  <c r="Y49" i="17"/>
  <c r="AF52" i="17"/>
  <c r="Q55" i="17"/>
  <c r="AD55" i="17"/>
  <c r="L61" i="17"/>
  <c r="Q64" i="17"/>
  <c r="L67" i="17"/>
  <c r="O19" i="17"/>
  <c r="AB19" i="17"/>
  <c r="M25" i="17"/>
  <c r="W25" i="17"/>
  <c r="R34" i="17"/>
  <c r="Z40" i="17"/>
  <c r="R55" i="17"/>
  <c r="T61" i="17"/>
  <c r="R64" i="17"/>
  <c r="M67" i="17"/>
  <c r="B68" i="17"/>
  <c r="AB68" i="17" s="1"/>
  <c r="B53" i="17"/>
  <c r="AD53" i="17" s="1"/>
  <c r="T55" i="17"/>
  <c r="B56" i="17"/>
  <c r="Q67" i="17"/>
  <c r="N70" i="17"/>
  <c r="Q19" i="17"/>
  <c r="O25" i="17"/>
  <c r="Y25" i="17"/>
  <c r="S26" i="17"/>
  <c r="Y34" i="17"/>
  <c r="N37" i="17"/>
  <c r="N40" i="17"/>
  <c r="AD40" i="17"/>
  <c r="N49" i="17"/>
  <c r="AC49" i="17"/>
  <c r="Q52" i="17"/>
  <c r="U55" i="17"/>
  <c r="Y61" i="17"/>
  <c r="Z64" i="17"/>
  <c r="R67" i="17"/>
  <c r="P70" i="17"/>
  <c r="M55" i="19"/>
  <c r="AC55" i="19"/>
  <c r="Z56" i="19"/>
  <c r="R58" i="19"/>
  <c r="AD58" i="19"/>
  <c r="T67" i="19"/>
  <c r="N16" i="19"/>
  <c r="Y16" i="19"/>
  <c r="P17" i="19"/>
  <c r="U22" i="19"/>
  <c r="AE22" i="19"/>
  <c r="M25" i="19"/>
  <c r="P28" i="19"/>
  <c r="Y28" i="19"/>
  <c r="B29" i="19"/>
  <c r="T34" i="19"/>
  <c r="AC34" i="19"/>
  <c r="Z35" i="19"/>
  <c r="T40" i="19"/>
  <c r="AC40" i="19"/>
  <c r="P41" i="19"/>
  <c r="AD41" i="19"/>
  <c r="B44" i="19"/>
  <c r="R46" i="19"/>
  <c r="AB46" i="19"/>
  <c r="T49" i="19"/>
  <c r="M50" i="19"/>
  <c r="N52" i="19"/>
  <c r="X52" i="19"/>
  <c r="B53" i="19"/>
  <c r="Q55" i="19"/>
  <c r="AC56" i="19"/>
  <c r="U58" i="19"/>
  <c r="AE58" i="19"/>
  <c r="Z61" i="19"/>
  <c r="Q65" i="19"/>
  <c r="AB67" i="19"/>
  <c r="U25" i="19"/>
  <c r="T46" i="19"/>
  <c r="AC46" i="19"/>
  <c r="N50" i="19"/>
  <c r="AD56" i="19"/>
  <c r="V58" i="19"/>
  <c r="AF58" i="19"/>
  <c r="Q16" i="19"/>
  <c r="AB16" i="19"/>
  <c r="X17" i="19"/>
  <c r="AC25" i="19"/>
  <c r="R28" i="19"/>
  <c r="AB28" i="19"/>
  <c r="N37" i="19"/>
  <c r="R41" i="19"/>
  <c r="AF41" i="19"/>
  <c r="L46" i="19"/>
  <c r="U46" i="19"/>
  <c r="AD46" i="19"/>
  <c r="S50" i="19"/>
  <c r="T55" i="19"/>
  <c r="M56" i="19"/>
  <c r="M58" i="19"/>
  <c r="W58" i="19"/>
  <c r="P70" i="19"/>
  <c r="R16" i="19"/>
  <c r="AC16" i="19"/>
  <c r="Z17" i="19"/>
  <c r="T28" i="19"/>
  <c r="AC28" i="19"/>
  <c r="Q37" i="19"/>
  <c r="V41" i="19"/>
  <c r="M46" i="19"/>
  <c r="V46" i="19"/>
  <c r="AE46" i="19"/>
  <c r="Z49" i="19"/>
  <c r="U50" i="19"/>
  <c r="U55" i="19"/>
  <c r="N56" i="19"/>
  <c r="N58" i="19"/>
  <c r="X58" i="19"/>
  <c r="B59" i="19"/>
  <c r="X70" i="19"/>
  <c r="T16" i="19"/>
  <c r="AD16" i="19"/>
  <c r="AF17" i="19"/>
  <c r="O22" i="19"/>
  <c r="Z22" i="19"/>
  <c r="R23" i="19"/>
  <c r="L28" i="19"/>
  <c r="U28" i="19"/>
  <c r="AD28" i="19"/>
  <c r="O34" i="19"/>
  <c r="X34" i="19"/>
  <c r="R37" i="19"/>
  <c r="O40" i="19"/>
  <c r="X40" i="19"/>
  <c r="W41" i="19"/>
  <c r="S43" i="19"/>
  <c r="N46" i="19"/>
  <c r="W46" i="19"/>
  <c r="AF46" i="19"/>
  <c r="L49" i="19"/>
  <c r="AB49" i="19"/>
  <c r="Z50" i="19"/>
  <c r="R52" i="19"/>
  <c r="AD52" i="19"/>
  <c r="Y55" i="19"/>
  <c r="R56" i="19"/>
  <c r="O58" i="19"/>
  <c r="Y58" i="19"/>
  <c r="R61" i="19"/>
  <c r="B62" i="19"/>
  <c r="V64" i="19"/>
  <c r="AF64" i="19"/>
  <c r="Z65" i="19"/>
  <c r="AF70" i="19"/>
  <c r="U16" i="19"/>
  <c r="AE16" i="19"/>
  <c r="X37" i="19"/>
  <c r="X41" i="19"/>
  <c r="O46" i="19"/>
  <c r="X46" i="19"/>
  <c r="M49" i="19"/>
  <c r="AC49" i="19"/>
  <c r="AC50" i="19"/>
  <c r="Z55" i="19"/>
  <c r="U56" i="19"/>
  <c r="P58" i="19"/>
  <c r="Z58" i="19"/>
  <c r="L16" i="19"/>
  <c r="V16" i="19"/>
  <c r="Z23" i="19"/>
  <c r="N28" i="19"/>
  <c r="W28" i="19"/>
  <c r="AF28" i="19"/>
  <c r="Q35" i="19"/>
  <c r="Z37" i="19"/>
  <c r="N41" i="19"/>
  <c r="Y41" i="19"/>
  <c r="AB43" i="19"/>
  <c r="P46" i="19"/>
  <c r="Y46" i="19"/>
  <c r="B47" i="19"/>
  <c r="Q49" i="19"/>
  <c r="AD50" i="19"/>
  <c r="V52" i="19"/>
  <c r="AF52" i="19"/>
  <c r="L55" i="19"/>
  <c r="AB55" i="19"/>
  <c r="V56" i="19"/>
  <c r="Q58" i="19"/>
  <c r="AC58" i="19"/>
  <c r="L67" i="19"/>
  <c r="AF26" i="19"/>
  <c r="X26" i="19"/>
  <c r="P26" i="19"/>
  <c r="AC26" i="19"/>
  <c r="T26" i="19"/>
  <c r="AB26" i="19"/>
  <c r="S26" i="19"/>
  <c r="AA26" i="19"/>
  <c r="R26" i="19"/>
  <c r="Z26" i="19"/>
  <c r="Q26" i="19"/>
  <c r="Y26" i="19"/>
  <c r="O26" i="19"/>
  <c r="W26" i="19"/>
  <c r="N26" i="19"/>
  <c r="AE26" i="19"/>
  <c r="V26" i="19"/>
  <c r="M26" i="19"/>
  <c r="AD26" i="19"/>
  <c r="U26" i="19"/>
  <c r="L26" i="19"/>
  <c r="AA20" i="19"/>
  <c r="S20" i="19"/>
  <c r="Z20" i="19"/>
  <c r="R20" i="19"/>
  <c r="Y20" i="19"/>
  <c r="Q20" i="19"/>
  <c r="AF20" i="19"/>
  <c r="X20" i="19"/>
  <c r="P20" i="19"/>
  <c r="AE20" i="19"/>
  <c r="W20" i="19"/>
  <c r="O20" i="19"/>
  <c r="AD20" i="19"/>
  <c r="V20" i="19"/>
  <c r="N20" i="19"/>
  <c r="AC20" i="19"/>
  <c r="U20" i="19"/>
  <c r="M20" i="19"/>
  <c r="AB20" i="19"/>
  <c r="T20" i="19"/>
  <c r="L20" i="19"/>
  <c r="S19" i="19"/>
  <c r="AA19" i="19"/>
  <c r="S25" i="19"/>
  <c r="AA25" i="19"/>
  <c r="AE31" i="19"/>
  <c r="W31" i="19"/>
  <c r="O31" i="19"/>
  <c r="T31" i="19"/>
  <c r="AC31" i="19"/>
  <c r="S44" i="19"/>
  <c r="AD44" i="19"/>
  <c r="P16" i="19"/>
  <c r="X16" i="19"/>
  <c r="AF16" i="19"/>
  <c r="Q17" i="19"/>
  <c r="Y17" i="19"/>
  <c r="L19" i="19"/>
  <c r="T19" i="19"/>
  <c r="AB19" i="19"/>
  <c r="P22" i="19"/>
  <c r="X22" i="19"/>
  <c r="AF22" i="19"/>
  <c r="Q23" i="19"/>
  <c r="Y23" i="19"/>
  <c r="L25" i="19"/>
  <c r="T25" i="19"/>
  <c r="AB25" i="19"/>
  <c r="O29" i="19"/>
  <c r="X29" i="19"/>
  <c r="L31" i="19"/>
  <c r="U31" i="19"/>
  <c r="AD31" i="19"/>
  <c r="R35" i="19"/>
  <c r="P37" i="19"/>
  <c r="Y37" i="19"/>
  <c r="B38" i="19"/>
  <c r="R43" i="19"/>
  <c r="AC43" i="19"/>
  <c r="R50" i="19"/>
  <c r="S17" i="19"/>
  <c r="AA17" i="19"/>
  <c r="N19" i="19"/>
  <c r="V19" i="19"/>
  <c r="AD19" i="19"/>
  <c r="S23" i="19"/>
  <c r="AA23" i="19"/>
  <c r="N25" i="19"/>
  <c r="V25" i="19"/>
  <c r="AD25" i="19"/>
  <c r="N31" i="19"/>
  <c r="X31" i="19"/>
  <c r="AB35" i="19"/>
  <c r="T35" i="19"/>
  <c r="L35" i="19"/>
  <c r="U35" i="19"/>
  <c r="AD35" i="19"/>
  <c r="Y44" i="19"/>
  <c r="Q44" i="19"/>
  <c r="AF44" i="19"/>
  <c r="X44" i="19"/>
  <c r="P44" i="19"/>
  <c r="AE44" i="19"/>
  <c r="W44" i="19"/>
  <c r="O44" i="19"/>
  <c r="V44" i="19"/>
  <c r="S16" i="19"/>
  <c r="L17" i="19"/>
  <c r="T17" i="19"/>
  <c r="AB17" i="19"/>
  <c r="O19" i="19"/>
  <c r="W19" i="19"/>
  <c r="AE19" i="19"/>
  <c r="S22" i="19"/>
  <c r="L23" i="19"/>
  <c r="T23" i="19"/>
  <c r="AB23" i="19"/>
  <c r="O25" i="19"/>
  <c r="W25" i="19"/>
  <c r="AE25" i="19"/>
  <c r="R29" i="19"/>
  <c r="P31" i="19"/>
  <c r="Y31" i="19"/>
  <c r="B32" i="19"/>
  <c r="M35" i="19"/>
  <c r="V35" i="19"/>
  <c r="AE35" i="19"/>
  <c r="S37" i="19"/>
  <c r="L44" i="19"/>
  <c r="Z44" i="19"/>
  <c r="M17" i="19"/>
  <c r="U17" i="19"/>
  <c r="AC17" i="19"/>
  <c r="P19" i="19"/>
  <c r="X19" i="19"/>
  <c r="AF19" i="19"/>
  <c r="M23" i="19"/>
  <c r="U23" i="19"/>
  <c r="AC23" i="19"/>
  <c r="P25" i="19"/>
  <c r="X25" i="19"/>
  <c r="AF25" i="19"/>
  <c r="Q31" i="19"/>
  <c r="Z31" i="19"/>
  <c r="N35" i="19"/>
  <c r="W35" i="19"/>
  <c r="AF35" i="19"/>
  <c r="AE37" i="19"/>
  <c r="W37" i="19"/>
  <c r="O37" i="19"/>
  <c r="T37" i="19"/>
  <c r="AC37" i="19"/>
  <c r="AF43" i="19"/>
  <c r="X43" i="19"/>
  <c r="P43" i="19"/>
  <c r="AE43" i="19"/>
  <c r="W43" i="19"/>
  <c r="O43" i="19"/>
  <c r="AD43" i="19"/>
  <c r="V43" i="19"/>
  <c r="N43" i="19"/>
  <c r="Y43" i="19"/>
  <c r="M44" i="19"/>
  <c r="AA44" i="19"/>
  <c r="N17" i="19"/>
  <c r="V17" i="19"/>
  <c r="AD17" i="19"/>
  <c r="Q19" i="19"/>
  <c r="Y19" i="19"/>
  <c r="N23" i="19"/>
  <c r="V23" i="19"/>
  <c r="AD23" i="19"/>
  <c r="Q25" i="19"/>
  <c r="Y25" i="19"/>
  <c r="AB29" i="19"/>
  <c r="T29" i="19"/>
  <c r="L29" i="19"/>
  <c r="U29" i="19"/>
  <c r="AD29" i="19"/>
  <c r="R31" i="19"/>
  <c r="AA31" i="19"/>
  <c r="O35" i="19"/>
  <c r="X35" i="19"/>
  <c r="L37" i="19"/>
  <c r="U37" i="19"/>
  <c r="AD37" i="19"/>
  <c r="L43" i="19"/>
  <c r="Z43" i="19"/>
  <c r="N44" i="19"/>
  <c r="AB44" i="19"/>
  <c r="AB50" i="19"/>
  <c r="T50" i="19"/>
  <c r="L50" i="19"/>
  <c r="Y50" i="19"/>
  <c r="Q50" i="19"/>
  <c r="AF50" i="19"/>
  <c r="X50" i="19"/>
  <c r="P50" i="19"/>
  <c r="AE50" i="19"/>
  <c r="W50" i="19"/>
  <c r="O50" i="19"/>
  <c r="AA50" i="19"/>
  <c r="O17" i="19"/>
  <c r="W17" i="19"/>
  <c r="R19" i="19"/>
  <c r="Z19" i="19"/>
  <c r="O23" i="19"/>
  <c r="W23" i="19"/>
  <c r="R25" i="19"/>
  <c r="Z25" i="19"/>
  <c r="S31" i="19"/>
  <c r="AB31" i="19"/>
  <c r="P35" i="19"/>
  <c r="Y35" i="19"/>
  <c r="M37" i="19"/>
  <c r="V37" i="19"/>
  <c r="AF37" i="19"/>
  <c r="M43" i="19"/>
  <c r="AA43" i="19"/>
  <c r="R44" i="19"/>
  <c r="AC44" i="19"/>
  <c r="M67" i="19"/>
  <c r="U67" i="19"/>
  <c r="AC67" i="19"/>
  <c r="Q70" i="19"/>
  <c r="Y70" i="19"/>
  <c r="S41" i="19"/>
  <c r="AA41" i="19"/>
  <c r="S47" i="19"/>
  <c r="AA47" i="19"/>
  <c r="N49" i="19"/>
  <c r="V49" i="19"/>
  <c r="AD49" i="19"/>
  <c r="S53" i="19"/>
  <c r="AA53" i="19"/>
  <c r="N55" i="19"/>
  <c r="V55" i="19"/>
  <c r="AD55" i="19"/>
  <c r="O56" i="19"/>
  <c r="W56" i="19"/>
  <c r="AE56" i="19"/>
  <c r="S59" i="19"/>
  <c r="AA59" i="19"/>
  <c r="N61" i="19"/>
  <c r="V61" i="19"/>
  <c r="AD61" i="19"/>
  <c r="O62" i="19"/>
  <c r="W62" i="19"/>
  <c r="AE62" i="19"/>
  <c r="S65" i="19"/>
  <c r="AA65" i="19"/>
  <c r="N67" i="19"/>
  <c r="V67" i="19"/>
  <c r="AD67" i="19"/>
  <c r="R70" i="19"/>
  <c r="Z70" i="19"/>
  <c r="B71" i="19"/>
  <c r="S28" i="19"/>
  <c r="S34" i="19"/>
  <c r="S40" i="19"/>
  <c r="L41" i="19"/>
  <c r="T41" i="19"/>
  <c r="AB41" i="19"/>
  <c r="S46" i="19"/>
  <c r="L47" i="19"/>
  <c r="T47" i="19"/>
  <c r="AB47" i="19"/>
  <c r="O49" i="19"/>
  <c r="W49" i="19"/>
  <c r="AE49" i="19"/>
  <c r="S52" i="19"/>
  <c r="AA52" i="19"/>
  <c r="L53" i="19"/>
  <c r="T53" i="19"/>
  <c r="AB53" i="19"/>
  <c r="O55" i="19"/>
  <c r="W55" i="19"/>
  <c r="AE55" i="19"/>
  <c r="P56" i="19"/>
  <c r="X56" i="19"/>
  <c r="AF56" i="19"/>
  <c r="S58" i="19"/>
  <c r="AA58" i="19"/>
  <c r="L59" i="19"/>
  <c r="T59" i="19"/>
  <c r="AB59" i="19"/>
  <c r="O61" i="19"/>
  <c r="W61" i="19"/>
  <c r="AE61" i="19"/>
  <c r="P62" i="19"/>
  <c r="X62" i="19"/>
  <c r="AF62" i="19"/>
  <c r="S64" i="19"/>
  <c r="AA64" i="19"/>
  <c r="L65" i="19"/>
  <c r="T65" i="19"/>
  <c r="AB65" i="19"/>
  <c r="O67" i="19"/>
  <c r="W67" i="19"/>
  <c r="AE67" i="19"/>
  <c r="S70" i="19"/>
  <c r="AA70" i="19"/>
  <c r="M41" i="19"/>
  <c r="U41" i="19"/>
  <c r="M47" i="19"/>
  <c r="U47" i="19"/>
  <c r="P49" i="19"/>
  <c r="X49" i="19"/>
  <c r="AF49" i="19"/>
  <c r="L52" i="19"/>
  <c r="T52" i="19"/>
  <c r="M53" i="19"/>
  <c r="U53" i="19"/>
  <c r="P55" i="19"/>
  <c r="X55" i="19"/>
  <c r="AF55" i="19"/>
  <c r="Q56" i="19"/>
  <c r="Y56" i="19"/>
  <c r="L58" i="19"/>
  <c r="T58" i="19"/>
  <c r="M59" i="19"/>
  <c r="U59" i="19"/>
  <c r="P61" i="19"/>
  <c r="X61" i="19"/>
  <c r="AF61" i="19"/>
  <c r="Q62" i="19"/>
  <c r="Y62" i="19"/>
  <c r="L64" i="19"/>
  <c r="T64" i="19"/>
  <c r="M65" i="19"/>
  <c r="U65" i="19"/>
  <c r="AC65" i="19"/>
  <c r="P67" i="19"/>
  <c r="X67" i="19"/>
  <c r="AF67" i="19"/>
  <c r="L70" i="19"/>
  <c r="T70" i="19"/>
  <c r="AB70" i="19"/>
  <c r="Q67" i="19"/>
  <c r="Y67" i="19"/>
  <c r="M70" i="19"/>
  <c r="U70" i="19"/>
  <c r="AC70" i="19"/>
  <c r="S56" i="19"/>
  <c r="AA56" i="19"/>
  <c r="S62" i="19"/>
  <c r="AA62" i="19"/>
  <c r="O65" i="19"/>
  <c r="W65" i="19"/>
  <c r="AE65" i="19"/>
  <c r="R67" i="19"/>
  <c r="Z67" i="19"/>
  <c r="B68" i="19"/>
  <c r="N70" i="19"/>
  <c r="V70" i="19"/>
  <c r="AD70" i="19"/>
  <c r="S49" i="19"/>
  <c r="S55" i="19"/>
  <c r="L56" i="19"/>
  <c r="T56" i="19"/>
  <c r="S61" i="19"/>
  <c r="L62" i="19"/>
  <c r="T62" i="19"/>
  <c r="P65" i="19"/>
  <c r="X65" i="19"/>
  <c r="S67" i="19"/>
  <c r="O70" i="19"/>
  <c r="W70" i="19"/>
  <c r="V43" i="17"/>
  <c r="M28" i="17"/>
  <c r="Y28" i="17"/>
  <c r="L43" i="17"/>
  <c r="Y43" i="17"/>
  <c r="X58" i="17"/>
  <c r="N59" i="17"/>
  <c r="AD59" i="17"/>
  <c r="V20" i="17"/>
  <c r="AF20" i="17"/>
  <c r="X16" i="17"/>
  <c r="M20" i="17"/>
  <c r="W20" i="17"/>
  <c r="W26" i="17"/>
  <c r="N28" i="17"/>
  <c r="Z28" i="17"/>
  <c r="V31" i="17"/>
  <c r="N32" i="17"/>
  <c r="M43" i="17"/>
  <c r="Z43" i="17"/>
  <c r="Y47" i="17"/>
  <c r="M58" i="17"/>
  <c r="Y58" i="17"/>
  <c r="O59" i="17"/>
  <c r="AE59" i="17"/>
  <c r="V61" i="17"/>
  <c r="M62" i="17"/>
  <c r="Q70" i="17"/>
  <c r="M26" i="17"/>
  <c r="X26" i="17"/>
  <c r="P28" i="17"/>
  <c r="AC28" i="17"/>
  <c r="S32" i="17"/>
  <c r="N43" i="17"/>
  <c r="AB43" i="17"/>
  <c r="Z47" i="17"/>
  <c r="N58" i="17"/>
  <c r="Z58" i="17"/>
  <c r="Q59" i="17"/>
  <c r="R62" i="17"/>
  <c r="U70" i="17"/>
  <c r="T19" i="17"/>
  <c r="AC19" i="17"/>
  <c r="O20" i="17"/>
  <c r="Y20" i="17"/>
  <c r="N26" i="17"/>
  <c r="Z26" i="17"/>
  <c r="Q28" i="17"/>
  <c r="AD28" i="17"/>
  <c r="M31" i="17"/>
  <c r="Z31" i="17"/>
  <c r="V32" i="17"/>
  <c r="R37" i="17"/>
  <c r="AD37" i="17"/>
  <c r="Q43" i="17"/>
  <c r="AC43" i="17"/>
  <c r="X46" i="17"/>
  <c r="N47" i="17"/>
  <c r="AD47" i="17"/>
  <c r="AD50" i="17"/>
  <c r="X52" i="17"/>
  <c r="P58" i="17"/>
  <c r="AC58" i="17"/>
  <c r="R59" i="17"/>
  <c r="M61" i="17"/>
  <c r="Z61" i="17"/>
  <c r="U62" i="17"/>
  <c r="V70" i="17"/>
  <c r="P16" i="17"/>
  <c r="R22" i="17"/>
  <c r="AF16" i="17"/>
  <c r="N20" i="17"/>
  <c r="X20" i="17"/>
  <c r="L19" i="17"/>
  <c r="U19" i="17"/>
  <c r="AD19" i="17"/>
  <c r="P20" i="17"/>
  <c r="Z20" i="17"/>
  <c r="B23" i="17"/>
  <c r="AE23" i="17" s="1"/>
  <c r="T25" i="17"/>
  <c r="AC25" i="17"/>
  <c r="O26" i="17"/>
  <c r="AA26" i="17"/>
  <c r="R28" i="17"/>
  <c r="AF28" i="17"/>
  <c r="N31" i="17"/>
  <c r="AB31" i="17"/>
  <c r="AA32" i="17"/>
  <c r="V34" i="17"/>
  <c r="B35" i="17"/>
  <c r="T37" i="17"/>
  <c r="V40" i="17"/>
  <c r="B41" i="17"/>
  <c r="R43" i="17"/>
  <c r="AD43" i="17"/>
  <c r="M46" i="17"/>
  <c r="Y46" i="17"/>
  <c r="O47" i="17"/>
  <c r="AE47" i="17"/>
  <c r="V49" i="17"/>
  <c r="M50" i="17"/>
  <c r="M52" i="17"/>
  <c r="Y52" i="17"/>
  <c r="V55" i="17"/>
  <c r="M56" i="17"/>
  <c r="Q58" i="17"/>
  <c r="AD58" i="17"/>
  <c r="V59" i="17"/>
  <c r="N61" i="17"/>
  <c r="AB61" i="17"/>
  <c r="Z62" i="17"/>
  <c r="V64" i="17"/>
  <c r="B65" i="17"/>
  <c r="U67" i="17"/>
  <c r="X70" i="17"/>
  <c r="X28" i="17"/>
  <c r="Z59" i="17"/>
  <c r="Z22" i="17"/>
  <c r="M19" i="17"/>
  <c r="V19" i="17"/>
  <c r="AE19" i="17"/>
  <c r="Q20" i="17"/>
  <c r="AC20" i="17"/>
  <c r="P26" i="17"/>
  <c r="AB26" i="17"/>
  <c r="U28" i="17"/>
  <c r="Q31" i="17"/>
  <c r="AC31" i="17"/>
  <c r="AE32" i="17"/>
  <c r="X34" i="17"/>
  <c r="U37" i="17"/>
  <c r="B38" i="17"/>
  <c r="V38" i="17" s="1"/>
  <c r="X40" i="17"/>
  <c r="T43" i="17"/>
  <c r="N46" i="17"/>
  <c r="Z46" i="17"/>
  <c r="Q47" i="17"/>
  <c r="N50" i="17"/>
  <c r="N52" i="17"/>
  <c r="Z52" i="17"/>
  <c r="R56" i="17"/>
  <c r="R58" i="17"/>
  <c r="AF58" i="17"/>
  <c r="W59" i="17"/>
  <c r="Q61" i="17"/>
  <c r="AC61" i="17"/>
  <c r="AC62" i="17"/>
  <c r="X64" i="17"/>
  <c r="Y70" i="17"/>
  <c r="R20" i="17"/>
  <c r="AD20" i="17"/>
  <c r="R26" i="17"/>
  <c r="AE26" i="17"/>
  <c r="V28" i="17"/>
  <c r="B29" i="17"/>
  <c r="AF29" i="17" s="1"/>
  <c r="R31" i="17"/>
  <c r="AD31" i="17"/>
  <c r="V37" i="17"/>
  <c r="U43" i="17"/>
  <c r="B44" i="17"/>
  <c r="P46" i="17"/>
  <c r="AC46" i="17"/>
  <c r="R47" i="17"/>
  <c r="R50" i="17"/>
  <c r="P52" i="17"/>
  <c r="AC52" i="17"/>
  <c r="U56" i="17"/>
  <c r="U58" i="17"/>
  <c r="Y59" i="17"/>
  <c r="R61" i="17"/>
  <c r="AD61" i="17"/>
  <c r="M64" i="17"/>
  <c r="Y64" i="17"/>
  <c r="Z67" i="17"/>
  <c r="M70" i="17"/>
  <c r="AC70" i="17"/>
  <c r="N10" i="3"/>
  <c r="O7" i="3"/>
  <c r="M10" i="3"/>
  <c r="N7" i="3"/>
  <c r="N11" i="18"/>
  <c r="N9" i="18"/>
  <c r="N7" i="18"/>
  <c r="N12" i="18"/>
  <c r="N10" i="18"/>
  <c r="N8" i="18"/>
  <c r="N6" i="18"/>
  <c r="N7" i="16"/>
  <c r="N9" i="16"/>
  <c r="N8" i="16"/>
  <c r="N10" i="16"/>
  <c r="N6" i="16"/>
  <c r="N12" i="16"/>
  <c r="N11" i="16"/>
  <c r="N12" i="3"/>
  <c r="O9" i="3"/>
  <c r="L11" i="18"/>
  <c r="L9" i="18"/>
  <c r="L7" i="18"/>
  <c r="L8" i="18"/>
  <c r="L12" i="18"/>
  <c r="L6" i="18"/>
  <c r="L10" i="18"/>
  <c r="L8" i="16"/>
  <c r="L10" i="16"/>
  <c r="L12" i="16"/>
  <c r="L11" i="16"/>
  <c r="L7" i="16"/>
  <c r="L6" i="16"/>
  <c r="L9" i="16"/>
  <c r="M6" i="3"/>
  <c r="M12" i="3"/>
  <c r="M11" i="18"/>
  <c r="M9" i="18"/>
  <c r="M7" i="18"/>
  <c r="M12" i="18"/>
  <c r="M10" i="18"/>
  <c r="M8" i="18"/>
  <c r="M6" i="18"/>
  <c r="M11" i="16"/>
  <c r="M9" i="16"/>
  <c r="M7" i="16"/>
  <c r="M12" i="16"/>
  <c r="M10" i="16"/>
  <c r="M8" i="16"/>
  <c r="M6" i="16"/>
  <c r="N6" i="3"/>
  <c r="O11" i="3"/>
  <c r="M9" i="3"/>
  <c r="O6" i="3"/>
  <c r="N11" i="3"/>
  <c r="O8" i="3"/>
  <c r="M11" i="3"/>
  <c r="N8" i="3"/>
  <c r="O10" i="3"/>
  <c r="M8" i="3"/>
  <c r="P62" i="15"/>
  <c r="Z62" i="15"/>
  <c r="U65" i="15"/>
  <c r="B66" i="15"/>
  <c r="W66" i="15" s="1"/>
  <c r="V68" i="15"/>
  <c r="AF68" i="15"/>
  <c r="Z69" i="15"/>
  <c r="U71" i="15"/>
  <c r="B72" i="15"/>
  <c r="V74" i="15"/>
  <c r="B75" i="15"/>
  <c r="L77" i="15"/>
  <c r="Y77" i="15"/>
  <c r="V80" i="15"/>
  <c r="B81" i="15"/>
  <c r="L83" i="15"/>
  <c r="Y83" i="15"/>
  <c r="Y86" i="15"/>
  <c r="M47" i="15"/>
  <c r="S57" i="15"/>
  <c r="V59" i="15"/>
  <c r="N60" i="15"/>
  <c r="V65" i="15"/>
  <c r="AE69" i="15"/>
  <c r="V71" i="15"/>
  <c r="X74" i="15"/>
  <c r="X80" i="15"/>
  <c r="Z86" i="15"/>
  <c r="R47" i="15"/>
  <c r="S60" i="15"/>
  <c r="W32" i="15"/>
  <c r="B33" i="15"/>
  <c r="T38" i="15"/>
  <c r="AF38" i="15"/>
  <c r="U44" i="15"/>
  <c r="AE44" i="15"/>
  <c r="Y47" i="15"/>
  <c r="R50" i="15"/>
  <c r="AD50" i="15"/>
  <c r="Q56" i="15"/>
  <c r="AC56" i="15"/>
  <c r="M59" i="15"/>
  <c r="Z59" i="15"/>
  <c r="AA60" i="15"/>
  <c r="U62" i="15"/>
  <c r="AE62" i="15"/>
  <c r="M65" i="15"/>
  <c r="Z65" i="15"/>
  <c r="O69" i="15"/>
  <c r="M71" i="15"/>
  <c r="Z71" i="15"/>
  <c r="N74" i="15"/>
  <c r="Z74" i="15"/>
  <c r="Q77" i="15"/>
  <c r="AC77" i="15"/>
  <c r="N80" i="15"/>
  <c r="Z80" i="15"/>
  <c r="Q83" i="15"/>
  <c r="AC83" i="15"/>
  <c r="P86" i="15"/>
  <c r="AF86" i="15"/>
  <c r="U38" i="15"/>
  <c r="V44" i="15"/>
  <c r="AF44" i="15"/>
  <c r="AB47" i="15"/>
  <c r="U50" i="15"/>
  <c r="AE50" i="15"/>
  <c r="N59" i="15"/>
  <c r="AB59" i="15"/>
  <c r="AE60" i="15"/>
  <c r="V62" i="15"/>
  <c r="AF62" i="15"/>
  <c r="N65" i="15"/>
  <c r="AB65" i="15"/>
  <c r="Q69" i="15"/>
  <c r="N71" i="15"/>
  <c r="AB71" i="15"/>
  <c r="P74" i="15"/>
  <c r="AC74" i="15"/>
  <c r="R77" i="15"/>
  <c r="AD77" i="15"/>
  <c r="P80" i="15"/>
  <c r="AC80" i="15"/>
  <c r="R83" i="15"/>
  <c r="AD83" i="15"/>
  <c r="Q86" i="15"/>
  <c r="W38" i="15"/>
  <c r="B39" i="15"/>
  <c r="V50" i="15"/>
  <c r="AF50" i="15"/>
  <c r="Q59" i="15"/>
  <c r="AC59" i="15"/>
  <c r="Q65" i="15"/>
  <c r="AC65" i="15"/>
  <c r="R69" i="15"/>
  <c r="Q71" i="15"/>
  <c r="AC71" i="15"/>
  <c r="Q74" i="15"/>
  <c r="AD74" i="15"/>
  <c r="T77" i="15"/>
  <c r="Q80" i="15"/>
  <c r="AD80" i="15"/>
  <c r="T83" i="15"/>
  <c r="R86" i="15"/>
  <c r="B87" i="15"/>
  <c r="L38" i="15"/>
  <c r="X38" i="15"/>
  <c r="N44" i="15"/>
  <c r="X44" i="15"/>
  <c r="B45" i="15"/>
  <c r="M50" i="15"/>
  <c r="W50" i="15"/>
  <c r="V56" i="15"/>
  <c r="AF56" i="15"/>
  <c r="R59" i="15"/>
  <c r="AD59" i="15"/>
  <c r="N62" i="15"/>
  <c r="X62" i="15"/>
  <c r="B63" i="15"/>
  <c r="R65" i="15"/>
  <c r="AD65" i="15"/>
  <c r="W69" i="15"/>
  <c r="R71" i="15"/>
  <c r="AD71" i="15"/>
  <c r="R74" i="15"/>
  <c r="AF74" i="15"/>
  <c r="U77" i="15"/>
  <c r="B78" i="15"/>
  <c r="R80" i="15"/>
  <c r="AF80" i="15"/>
  <c r="U83" i="15"/>
  <c r="B84" i="15"/>
  <c r="V86" i="15"/>
  <c r="M38" i="15"/>
  <c r="Z38" i="15"/>
  <c r="N50" i="15"/>
  <c r="X50" i="15"/>
  <c r="B51" i="15"/>
  <c r="T59" i="15"/>
  <c r="O62" i="15"/>
  <c r="Y62" i="15"/>
  <c r="T65" i="15"/>
  <c r="Y69" i="15"/>
  <c r="T71" i="15"/>
  <c r="U74" i="15"/>
  <c r="V77" i="15"/>
  <c r="U80" i="15"/>
  <c r="V83" i="15"/>
  <c r="X86" i="15"/>
  <c r="O16" i="17"/>
  <c r="W16" i="17"/>
  <c r="AE16" i="17"/>
  <c r="S19" i="17"/>
  <c r="L20" i="17"/>
  <c r="T20" i="17"/>
  <c r="AB20" i="17"/>
  <c r="O22" i="17"/>
  <c r="W22" i="17"/>
  <c r="AE22" i="17"/>
  <c r="S25" i="17"/>
  <c r="L26" i="17"/>
  <c r="U26" i="17"/>
  <c r="R32" i="17"/>
  <c r="AD32" i="17"/>
  <c r="AF35" i="17"/>
  <c r="X35" i="17"/>
  <c r="P35" i="17"/>
  <c r="AC35" i="17"/>
  <c r="U35" i="17"/>
  <c r="M35" i="17"/>
  <c r="AB35" i="17"/>
  <c r="T35" i="17"/>
  <c r="L35" i="17"/>
  <c r="Y35" i="17"/>
  <c r="P22" i="17"/>
  <c r="X22" i="17"/>
  <c r="AF22" i="17"/>
  <c r="AC29" i="17"/>
  <c r="U29" i="17"/>
  <c r="M29" i="17"/>
  <c r="AB29" i="17"/>
  <c r="T29" i="17"/>
  <c r="Q16" i="17"/>
  <c r="Y16" i="17"/>
  <c r="Q22" i="17"/>
  <c r="Y22" i="17"/>
  <c r="AB44" i="17"/>
  <c r="T44" i="17"/>
  <c r="L44" i="17"/>
  <c r="Y44" i="17"/>
  <c r="Q44" i="17"/>
  <c r="AF44" i="17"/>
  <c r="X44" i="17"/>
  <c r="P44" i="17"/>
  <c r="W44" i="17"/>
  <c r="R16" i="17"/>
  <c r="Z16" i="17"/>
  <c r="B17" i="17"/>
  <c r="Y38" i="17"/>
  <c r="S16" i="17"/>
  <c r="AA16" i="17"/>
  <c r="S22" i="17"/>
  <c r="AA22" i="17"/>
  <c r="AB32" i="17"/>
  <c r="T32" i="17"/>
  <c r="L32" i="17"/>
  <c r="Y32" i="17"/>
  <c r="Q32" i="17"/>
  <c r="AF32" i="17"/>
  <c r="X32" i="17"/>
  <c r="P32" i="17"/>
  <c r="W32" i="17"/>
  <c r="M38" i="17"/>
  <c r="N44" i="17"/>
  <c r="AA44" i="17"/>
  <c r="L16" i="17"/>
  <c r="T16" i="17"/>
  <c r="AB16" i="17"/>
  <c r="L22" i="17"/>
  <c r="T22" i="17"/>
  <c r="AB22" i="17"/>
  <c r="M32" i="17"/>
  <c r="Z32" i="17"/>
  <c r="O44" i="17"/>
  <c r="AC44" i="17"/>
  <c r="M16" i="17"/>
  <c r="U16" i="17"/>
  <c r="AC16" i="17"/>
  <c r="M22" i="17"/>
  <c r="U22" i="17"/>
  <c r="AC22" i="17"/>
  <c r="N16" i="17"/>
  <c r="V16" i="17"/>
  <c r="S20" i="17"/>
  <c r="N22" i="17"/>
  <c r="V22" i="17"/>
  <c r="Y26" i="17"/>
  <c r="Q26" i="17"/>
  <c r="T26" i="17"/>
  <c r="AC26" i="17"/>
  <c r="V29" i="17"/>
  <c r="O32" i="17"/>
  <c r="AC32" i="17"/>
  <c r="W35" i="17"/>
  <c r="AD38" i="17"/>
  <c r="AF41" i="17"/>
  <c r="X41" i="17"/>
  <c r="P41" i="17"/>
  <c r="AC41" i="17"/>
  <c r="U41" i="17"/>
  <c r="M41" i="17"/>
  <c r="AB41" i="17"/>
  <c r="T41" i="17"/>
  <c r="L41" i="17"/>
  <c r="Y41" i="17"/>
  <c r="S44" i="17"/>
  <c r="AE44" i="17"/>
  <c r="AB50" i="17"/>
  <c r="T50" i="17"/>
  <c r="L50" i="17"/>
  <c r="Y50" i="17"/>
  <c r="Q50" i="17"/>
  <c r="AF50" i="17"/>
  <c r="X50" i="17"/>
  <c r="P50" i="17"/>
  <c r="AE50" i="17"/>
  <c r="W50" i="17"/>
  <c r="O50" i="17"/>
  <c r="AA50" i="17"/>
  <c r="N56" i="17"/>
  <c r="V56" i="17"/>
  <c r="AD56" i="17"/>
  <c r="N62" i="17"/>
  <c r="V62" i="17"/>
  <c r="AD62" i="17"/>
  <c r="N68" i="17"/>
  <c r="V68" i="17"/>
  <c r="S47" i="17"/>
  <c r="AA47" i="17"/>
  <c r="O56" i="17"/>
  <c r="W56" i="17"/>
  <c r="AE56" i="17"/>
  <c r="S59" i="17"/>
  <c r="AA59" i="17"/>
  <c r="O62" i="17"/>
  <c r="W62" i="17"/>
  <c r="AE62" i="17"/>
  <c r="N67" i="17"/>
  <c r="V67" i="17"/>
  <c r="AD67" i="17"/>
  <c r="R70" i="17"/>
  <c r="Z70" i="17"/>
  <c r="B71" i="17"/>
  <c r="S28" i="17"/>
  <c r="AA28" i="17"/>
  <c r="O31" i="17"/>
  <c r="W31" i="17"/>
  <c r="AE31" i="17"/>
  <c r="S34" i="17"/>
  <c r="AA34" i="17"/>
  <c r="O37" i="17"/>
  <c r="W37" i="17"/>
  <c r="AE37" i="17"/>
  <c r="S40" i="17"/>
  <c r="AA40" i="17"/>
  <c r="O43" i="17"/>
  <c r="W43" i="17"/>
  <c r="AE43" i="17"/>
  <c r="S46" i="17"/>
  <c r="AA46" i="17"/>
  <c r="L47" i="17"/>
  <c r="T47" i="17"/>
  <c r="AB47" i="17"/>
  <c r="O49" i="17"/>
  <c r="W49" i="17"/>
  <c r="AE49" i="17"/>
  <c r="S52" i="17"/>
  <c r="AA52" i="17"/>
  <c r="L53" i="17"/>
  <c r="O55" i="17"/>
  <c r="W55" i="17"/>
  <c r="AE55" i="17"/>
  <c r="P56" i="17"/>
  <c r="X56" i="17"/>
  <c r="AF56" i="17"/>
  <c r="S58" i="17"/>
  <c r="AA58" i="17"/>
  <c r="L59" i="17"/>
  <c r="T59" i="17"/>
  <c r="AB59" i="17"/>
  <c r="O61" i="17"/>
  <c r="W61" i="17"/>
  <c r="AE61" i="17"/>
  <c r="P62" i="17"/>
  <c r="X62" i="17"/>
  <c r="AF62" i="17"/>
  <c r="S64" i="17"/>
  <c r="AA64" i="17"/>
  <c r="O67" i="17"/>
  <c r="W67" i="17"/>
  <c r="AE67" i="17"/>
  <c r="P68" i="17"/>
  <c r="S70" i="17"/>
  <c r="AA70" i="17"/>
  <c r="L28" i="17"/>
  <c r="T28" i="17"/>
  <c r="AB28" i="17"/>
  <c r="P31" i="17"/>
  <c r="X31" i="17"/>
  <c r="AF31" i="17"/>
  <c r="L34" i="17"/>
  <c r="T34" i="17"/>
  <c r="AB34" i="17"/>
  <c r="P37" i="17"/>
  <c r="X37" i="17"/>
  <c r="AF37" i="17"/>
  <c r="L40" i="17"/>
  <c r="T40" i="17"/>
  <c r="AB40" i="17"/>
  <c r="P43" i="17"/>
  <c r="X43" i="17"/>
  <c r="AF43" i="17"/>
  <c r="L46" i="17"/>
  <c r="T46" i="17"/>
  <c r="AB46" i="17"/>
  <c r="M47" i="17"/>
  <c r="U47" i="17"/>
  <c r="AC47" i="17"/>
  <c r="P49" i="17"/>
  <c r="X49" i="17"/>
  <c r="AF49" i="17"/>
  <c r="L52" i="17"/>
  <c r="T52" i="17"/>
  <c r="AB52" i="17"/>
  <c r="P55" i="17"/>
  <c r="X55" i="17"/>
  <c r="AF55" i="17"/>
  <c r="Q56" i="17"/>
  <c r="Y56" i="17"/>
  <c r="L58" i="17"/>
  <c r="T58" i="17"/>
  <c r="AB58" i="17"/>
  <c r="M59" i="17"/>
  <c r="U59" i="17"/>
  <c r="AC59" i="17"/>
  <c r="P61" i="17"/>
  <c r="X61" i="17"/>
  <c r="AF61" i="17"/>
  <c r="Q62" i="17"/>
  <c r="Y62" i="17"/>
  <c r="L64" i="17"/>
  <c r="T64" i="17"/>
  <c r="AB64" i="17"/>
  <c r="P67" i="17"/>
  <c r="X67" i="17"/>
  <c r="AF67" i="17"/>
  <c r="L70" i="17"/>
  <c r="T70" i="17"/>
  <c r="AB70" i="17"/>
  <c r="R68" i="17"/>
  <c r="Z68" i="17"/>
  <c r="S56" i="17"/>
  <c r="AA56" i="17"/>
  <c r="S62" i="17"/>
  <c r="AA62" i="17"/>
  <c r="S68" i="17"/>
  <c r="AA68" i="17"/>
  <c r="O28" i="17"/>
  <c r="W28" i="17"/>
  <c r="S31" i="17"/>
  <c r="O34" i="17"/>
  <c r="W34" i="17"/>
  <c r="S37" i="17"/>
  <c r="O40" i="17"/>
  <c r="W40" i="17"/>
  <c r="S43" i="17"/>
  <c r="O46" i="17"/>
  <c r="W46" i="17"/>
  <c r="P47" i="17"/>
  <c r="X47" i="17"/>
  <c r="S49" i="17"/>
  <c r="O52" i="17"/>
  <c r="W52" i="17"/>
  <c r="S55" i="17"/>
  <c r="L56" i="17"/>
  <c r="T56" i="17"/>
  <c r="O58" i="17"/>
  <c r="W58" i="17"/>
  <c r="P59" i="17"/>
  <c r="X59" i="17"/>
  <c r="S61" i="17"/>
  <c r="L62" i="17"/>
  <c r="T62" i="17"/>
  <c r="O64" i="17"/>
  <c r="W64" i="17"/>
  <c r="S67" i="17"/>
  <c r="L68" i="17"/>
  <c r="T68" i="17"/>
  <c r="O70" i="17"/>
  <c r="W70" i="17"/>
  <c r="N32" i="15"/>
  <c r="V32" i="15"/>
  <c r="AD32" i="15"/>
  <c r="O33" i="15"/>
  <c r="W33" i="15"/>
  <c r="AE33" i="15"/>
  <c r="R35" i="15"/>
  <c r="R29" i="15" s="1"/>
  <c r="Z35" i="15"/>
  <c r="Z29" i="15" s="1"/>
  <c r="B36" i="15"/>
  <c r="N38" i="15"/>
  <c r="V38" i="15"/>
  <c r="AD38" i="15"/>
  <c r="O39" i="15"/>
  <c r="W39" i="15"/>
  <c r="AE39" i="15"/>
  <c r="R41" i="15"/>
  <c r="Z41" i="15"/>
  <c r="B42" i="15"/>
  <c r="P45" i="15"/>
  <c r="Z45" i="15"/>
  <c r="Q47" i="15"/>
  <c r="AA47" i="15"/>
  <c r="N51" i="15"/>
  <c r="X51" i="15"/>
  <c r="M53" i="15"/>
  <c r="Y53" i="15"/>
  <c r="R60" i="15"/>
  <c r="AD60" i="15"/>
  <c r="N66" i="15"/>
  <c r="AD66" i="15"/>
  <c r="S35" i="15"/>
  <c r="AA35" i="15"/>
  <c r="AA29" i="15" s="1"/>
  <c r="S41" i="15"/>
  <c r="AA41" i="15"/>
  <c r="N53" i="15"/>
  <c r="Z53" i="15"/>
  <c r="AF57" i="15"/>
  <c r="X57" i="15"/>
  <c r="P57" i="15"/>
  <c r="AC57" i="15"/>
  <c r="U57" i="15"/>
  <c r="M57" i="15"/>
  <c r="AB57" i="15"/>
  <c r="T57" i="15"/>
  <c r="L57" i="15"/>
  <c r="Y57" i="15"/>
  <c r="O66" i="15"/>
  <c r="AE66" i="15"/>
  <c r="AB72" i="15"/>
  <c r="T72" i="15"/>
  <c r="L72" i="15"/>
  <c r="Z72" i="15"/>
  <c r="R72" i="15"/>
  <c r="Y72" i="15"/>
  <c r="Q72" i="15"/>
  <c r="AF72" i="15"/>
  <c r="X72" i="15"/>
  <c r="P72" i="15"/>
  <c r="AE72" i="15"/>
  <c r="W72" i="15"/>
  <c r="O72" i="15"/>
  <c r="AD72" i="15"/>
  <c r="Q33" i="15"/>
  <c r="Y33" i="15"/>
  <c r="L35" i="15"/>
  <c r="L29" i="15" s="1"/>
  <c r="T35" i="15"/>
  <c r="T29" i="15" s="1"/>
  <c r="AB35" i="15"/>
  <c r="AB29" i="15" s="1"/>
  <c r="Q39" i="15"/>
  <c r="Y39" i="15"/>
  <c r="L41" i="15"/>
  <c r="T41" i="15"/>
  <c r="AB41" i="15"/>
  <c r="S47" i="15"/>
  <c r="AC47" i="15"/>
  <c r="P51" i="15"/>
  <c r="Z51" i="15"/>
  <c r="Q53" i="15"/>
  <c r="AA53" i="15"/>
  <c r="N57" i="15"/>
  <c r="Z57" i="15"/>
  <c r="U60" i="15"/>
  <c r="S66" i="15"/>
  <c r="M72" i="15"/>
  <c r="Q32" i="15"/>
  <c r="Y32" i="15"/>
  <c r="R33" i="15"/>
  <c r="Z33" i="15"/>
  <c r="M35" i="15"/>
  <c r="M29" i="15" s="1"/>
  <c r="U35" i="15"/>
  <c r="U29" i="15" s="1"/>
  <c r="AC35" i="15"/>
  <c r="AC29" i="15" s="1"/>
  <c r="Q38" i="15"/>
  <c r="Y38" i="15"/>
  <c r="R39" i="15"/>
  <c r="Z39" i="15"/>
  <c r="M41" i="15"/>
  <c r="U41" i="15"/>
  <c r="AC41" i="15"/>
  <c r="S45" i="15"/>
  <c r="T47" i="15"/>
  <c r="Q51" i="15"/>
  <c r="AA51" i="15"/>
  <c r="R53" i="15"/>
  <c r="AB53" i="15"/>
  <c r="O57" i="15"/>
  <c r="AA57" i="15"/>
  <c r="AF63" i="15"/>
  <c r="X63" i="15"/>
  <c r="P63" i="15"/>
  <c r="AC63" i="15"/>
  <c r="U63" i="15"/>
  <c r="M63" i="15"/>
  <c r="AB63" i="15"/>
  <c r="T63" i="15"/>
  <c r="L63" i="15"/>
  <c r="Y63" i="15"/>
  <c r="U66" i="15"/>
  <c r="N72" i="15"/>
  <c r="S33" i="15"/>
  <c r="AA33" i="15"/>
  <c r="N35" i="15"/>
  <c r="V35" i="15"/>
  <c r="AD35" i="15"/>
  <c r="S39" i="15"/>
  <c r="AA39" i="15"/>
  <c r="N41" i="15"/>
  <c r="V41" i="15"/>
  <c r="AD41" i="15"/>
  <c r="AF47" i="15"/>
  <c r="X47" i="15"/>
  <c r="P47" i="15"/>
  <c r="AE47" i="15"/>
  <c r="W47" i="15"/>
  <c r="O47" i="15"/>
  <c r="U47" i="15"/>
  <c r="S53" i="15"/>
  <c r="AC53" i="15"/>
  <c r="Q57" i="15"/>
  <c r="AD57" i="15"/>
  <c r="AB60" i="15"/>
  <c r="T60" i="15"/>
  <c r="L60" i="15"/>
  <c r="Y60" i="15"/>
  <c r="Q60" i="15"/>
  <c r="AF60" i="15"/>
  <c r="X60" i="15"/>
  <c r="P60" i="15"/>
  <c r="W60" i="15"/>
  <c r="V66" i="15"/>
  <c r="S72" i="15"/>
  <c r="S32" i="15"/>
  <c r="L33" i="15"/>
  <c r="T33" i="15"/>
  <c r="O35" i="15"/>
  <c r="O29" i="15" s="1"/>
  <c r="W35" i="15"/>
  <c r="AE35" i="15"/>
  <c r="AE29" i="15" s="1"/>
  <c r="S38" i="15"/>
  <c r="L39" i="15"/>
  <c r="T39" i="15"/>
  <c r="AB39" i="15"/>
  <c r="O41" i="15"/>
  <c r="W41" i="15"/>
  <c r="AE41" i="15"/>
  <c r="AC45" i="15"/>
  <c r="U45" i="15"/>
  <c r="M45" i="15"/>
  <c r="AB45" i="15"/>
  <c r="T45" i="15"/>
  <c r="L45" i="15"/>
  <c r="W45" i="15"/>
  <c r="L47" i="15"/>
  <c r="V47" i="15"/>
  <c r="B48" i="15"/>
  <c r="S51" i="15"/>
  <c r="T53" i="15"/>
  <c r="R57" i="15"/>
  <c r="AE57" i="15"/>
  <c r="M60" i="15"/>
  <c r="Z60" i="15"/>
  <c r="U72" i="15"/>
  <c r="P35" i="15"/>
  <c r="P29" i="15" s="1"/>
  <c r="X35" i="15"/>
  <c r="X29" i="15" s="1"/>
  <c r="AF35" i="15"/>
  <c r="AF29" i="15" s="1"/>
  <c r="P41" i="15"/>
  <c r="X41" i="15"/>
  <c r="AF41" i="15"/>
  <c r="AF53" i="15"/>
  <c r="X53" i="15"/>
  <c r="P53" i="15"/>
  <c r="AE53" i="15"/>
  <c r="W53" i="15"/>
  <c r="O53" i="15"/>
  <c r="U53" i="15"/>
  <c r="AB66" i="15"/>
  <c r="T66" i="15"/>
  <c r="L66" i="15"/>
  <c r="Z66" i="15"/>
  <c r="R66" i="15"/>
  <c r="Y66" i="15"/>
  <c r="Q66" i="15"/>
  <c r="AF66" i="15"/>
  <c r="X66" i="15"/>
  <c r="P66" i="15"/>
  <c r="AA66" i="15"/>
  <c r="Q35" i="15"/>
  <c r="N39" i="15"/>
  <c r="V39" i="15"/>
  <c r="Q41" i="15"/>
  <c r="N47" i="15"/>
  <c r="Z47" i="15"/>
  <c r="AC51" i="15"/>
  <c r="U51" i="15"/>
  <c r="M51" i="15"/>
  <c r="AB51" i="15"/>
  <c r="T51" i="15"/>
  <c r="L51" i="15"/>
  <c r="W51" i="15"/>
  <c r="L53" i="15"/>
  <c r="V53" i="15"/>
  <c r="B54" i="15"/>
  <c r="V57" i="15"/>
  <c r="O60" i="15"/>
  <c r="AC60" i="15"/>
  <c r="M66" i="15"/>
  <c r="AC66" i="15"/>
  <c r="AA72" i="15"/>
  <c r="N78" i="15"/>
  <c r="V78" i="15"/>
  <c r="AD78" i="15"/>
  <c r="N84" i="15"/>
  <c r="V84" i="15"/>
  <c r="AD84" i="15"/>
  <c r="R87" i="15"/>
  <c r="Z87" i="15"/>
  <c r="S69" i="15"/>
  <c r="AA69" i="15"/>
  <c r="S75" i="15"/>
  <c r="AA75" i="15"/>
  <c r="O78" i="15"/>
  <c r="W78" i="15"/>
  <c r="AE78" i="15"/>
  <c r="S81" i="15"/>
  <c r="AA81" i="15"/>
  <c r="O84" i="15"/>
  <c r="W84" i="15"/>
  <c r="AE84" i="15"/>
  <c r="S87" i="15"/>
  <c r="AA87" i="15"/>
  <c r="S44" i="15"/>
  <c r="AA44" i="15"/>
  <c r="S50" i="15"/>
  <c r="AA50" i="15"/>
  <c r="S56" i="15"/>
  <c r="AA56" i="15"/>
  <c r="O59" i="15"/>
  <c r="W59" i="15"/>
  <c r="AE59" i="15"/>
  <c r="S62" i="15"/>
  <c r="AA62" i="15"/>
  <c r="O65" i="15"/>
  <c r="W65" i="15"/>
  <c r="AE65" i="15"/>
  <c r="S68" i="15"/>
  <c r="AA68" i="15"/>
  <c r="L69" i="15"/>
  <c r="T69" i="15"/>
  <c r="AB69" i="15"/>
  <c r="O71" i="15"/>
  <c r="W71" i="15"/>
  <c r="AE71" i="15"/>
  <c r="S74" i="15"/>
  <c r="AA74" i="15"/>
  <c r="L75" i="15"/>
  <c r="T75" i="15"/>
  <c r="AB75" i="15"/>
  <c r="O77" i="15"/>
  <c r="W77" i="15"/>
  <c r="AE77" i="15"/>
  <c r="P78" i="15"/>
  <c r="X78" i="15"/>
  <c r="AF78" i="15"/>
  <c r="S80" i="15"/>
  <c r="AA80" i="15"/>
  <c r="L81" i="15"/>
  <c r="T81" i="15"/>
  <c r="AB81" i="15"/>
  <c r="O83" i="15"/>
  <c r="W83" i="15"/>
  <c r="AE83" i="15"/>
  <c r="P84" i="15"/>
  <c r="X84" i="15"/>
  <c r="AF84" i="15"/>
  <c r="S86" i="15"/>
  <c r="AA86" i="15"/>
  <c r="L87" i="15"/>
  <c r="T87" i="15"/>
  <c r="AB87" i="15"/>
  <c r="L44" i="15"/>
  <c r="T44" i="15"/>
  <c r="L50" i="15"/>
  <c r="T50" i="15"/>
  <c r="L56" i="15"/>
  <c r="T56" i="15"/>
  <c r="P59" i="15"/>
  <c r="X59" i="15"/>
  <c r="AF59" i="15"/>
  <c r="L62" i="15"/>
  <c r="T62" i="15"/>
  <c r="P65" i="15"/>
  <c r="X65" i="15"/>
  <c r="AF65" i="15"/>
  <c r="L68" i="15"/>
  <c r="T68" i="15"/>
  <c r="M69" i="15"/>
  <c r="U69" i="15"/>
  <c r="AC69" i="15"/>
  <c r="P71" i="15"/>
  <c r="X71" i="15"/>
  <c r="AF71" i="15"/>
  <c r="L74" i="15"/>
  <c r="T74" i="15"/>
  <c r="AB74" i="15"/>
  <c r="M75" i="15"/>
  <c r="U75" i="15"/>
  <c r="AC75" i="15"/>
  <c r="P77" i="15"/>
  <c r="X77" i="15"/>
  <c r="AF77" i="15"/>
  <c r="Q78" i="15"/>
  <c r="Y78" i="15"/>
  <c r="L80" i="15"/>
  <c r="T80" i="15"/>
  <c r="AB80" i="15"/>
  <c r="M81" i="15"/>
  <c r="U81" i="15"/>
  <c r="AC81" i="15"/>
  <c r="P83" i="15"/>
  <c r="X83" i="15"/>
  <c r="AF83" i="15"/>
  <c r="Q84" i="15"/>
  <c r="Y84" i="15"/>
  <c r="L86" i="15"/>
  <c r="T86" i="15"/>
  <c r="AB86" i="15"/>
  <c r="M87" i="15"/>
  <c r="U87" i="15"/>
  <c r="AC87" i="15"/>
  <c r="N69" i="15"/>
  <c r="V69" i="15"/>
  <c r="AD69" i="15"/>
  <c r="N75" i="15"/>
  <c r="V75" i="15"/>
  <c r="AD75" i="15"/>
  <c r="R78" i="15"/>
  <c r="Z78" i="15"/>
  <c r="N81" i="15"/>
  <c r="V81" i="15"/>
  <c r="AD81" i="15"/>
  <c r="R84" i="15"/>
  <c r="Z84" i="15"/>
  <c r="M86" i="15"/>
  <c r="U86" i="15"/>
  <c r="AC86" i="15"/>
  <c r="N87" i="15"/>
  <c r="V87" i="15"/>
  <c r="AD87" i="15"/>
  <c r="S78" i="15"/>
  <c r="AA78" i="15"/>
  <c r="S84" i="15"/>
  <c r="AA84" i="15"/>
  <c r="O87" i="15"/>
  <c r="W87" i="15"/>
  <c r="AE87" i="15"/>
  <c r="S59" i="15"/>
  <c r="S65" i="15"/>
  <c r="P69" i="15"/>
  <c r="X69" i="15"/>
  <c r="S71" i="15"/>
  <c r="O74" i="15"/>
  <c r="W74" i="15"/>
  <c r="P75" i="15"/>
  <c r="X75" i="15"/>
  <c r="S77" i="15"/>
  <c r="L78" i="15"/>
  <c r="T78" i="15"/>
  <c r="O80" i="15"/>
  <c r="W80" i="15"/>
  <c r="P81" i="15"/>
  <c r="X81" i="15"/>
  <c r="S83" i="15"/>
  <c r="L84" i="15"/>
  <c r="T84" i="15"/>
  <c r="O86" i="15"/>
  <c r="W86" i="15"/>
  <c r="P87" i="15"/>
  <c r="X87" i="15"/>
  <c r="P156" i="13"/>
  <c r="T156" i="13"/>
  <c r="X156" i="13"/>
  <c r="Y156" i="13"/>
  <c r="AF156" i="13"/>
  <c r="L156" i="13"/>
  <c r="R156" i="13"/>
  <c r="Z156" i="13"/>
  <c r="B157" i="13"/>
  <c r="S156" i="13"/>
  <c r="AA156" i="13"/>
  <c r="M156" i="13"/>
  <c r="U156" i="13"/>
  <c r="AC156" i="13"/>
  <c r="N156" i="13"/>
  <c r="V156" i="13"/>
  <c r="AD156" i="13"/>
  <c r="O156" i="13"/>
  <c r="W156" i="13"/>
  <c r="B1" i="10"/>
  <c r="AD29" i="15" l="1"/>
  <c r="V29" i="15"/>
  <c r="N29" i="15"/>
  <c r="W29" i="15"/>
  <c r="S29" i="15"/>
  <c r="Y29" i="15"/>
  <c r="Q29" i="15"/>
  <c r="L9" i="21"/>
  <c r="Y9" i="21"/>
  <c r="P9" i="21"/>
  <c r="Z9" i="21"/>
  <c r="W9" i="21"/>
  <c r="AB9" i="21"/>
  <c r="R9" i="21"/>
  <c r="T9" i="21"/>
  <c r="Q9" i="21"/>
  <c r="U9" i="21"/>
  <c r="O9" i="21"/>
  <c r="AC9" i="21"/>
  <c r="M9" i="21"/>
  <c r="AD9" i="21"/>
  <c r="AA9" i="21"/>
  <c r="AF9" i="21"/>
  <c r="V9" i="21"/>
  <c r="S9" i="21"/>
  <c r="X9" i="21"/>
  <c r="AC10" i="21"/>
  <c r="AB10" i="21"/>
  <c r="L10" i="21"/>
  <c r="R10" i="21"/>
  <c r="Y10" i="21"/>
  <c r="AF10" i="21"/>
  <c r="X10" i="21"/>
  <c r="P10" i="21"/>
  <c r="O10" i="21"/>
  <c r="N9" i="21"/>
  <c r="AE9" i="21"/>
  <c r="AC10" i="19"/>
  <c r="AA10" i="19"/>
  <c r="R10" i="19"/>
  <c r="Z10" i="19"/>
  <c r="L10" i="19"/>
  <c r="S10" i="19"/>
  <c r="AE9" i="19"/>
  <c r="P10" i="19"/>
  <c r="X9" i="19"/>
  <c r="W10" i="19"/>
  <c r="Y9" i="19"/>
  <c r="T9" i="19"/>
  <c r="AB9" i="19"/>
  <c r="N9" i="19"/>
  <c r="O10" i="19"/>
  <c r="Q9" i="19"/>
  <c r="AB10" i="19"/>
  <c r="R9" i="19"/>
  <c r="U10" i="19"/>
  <c r="AC9" i="19"/>
  <c r="AC8" i="19" s="1"/>
  <c r="AD10" i="19"/>
  <c r="Q10" i="19"/>
  <c r="N10" i="19"/>
  <c r="N8" i="19" s="1"/>
  <c r="M10" i="19"/>
  <c r="U9" i="19"/>
  <c r="T10" i="19"/>
  <c r="T8" i="19" s="1"/>
  <c r="AD9" i="19"/>
  <c r="AD8" i="19" s="1"/>
  <c r="AA9" i="19"/>
  <c r="AA8" i="19" s="1"/>
  <c r="Y10" i="19"/>
  <c r="L9" i="19"/>
  <c r="L8" i="19" s="1"/>
  <c r="AF9" i="19"/>
  <c r="S9" i="19"/>
  <c r="S8" i="19" s="1"/>
  <c r="P9" i="19"/>
  <c r="P8" i="19" s="1"/>
  <c r="M9" i="19"/>
  <c r="V9" i="19"/>
  <c r="AE10" i="19"/>
  <c r="V10" i="19"/>
  <c r="AF10" i="19"/>
  <c r="W9" i="19"/>
  <c r="W8" i="19" s="1"/>
  <c r="O9" i="19"/>
  <c r="Z9" i="19"/>
  <c r="Z8" i="19" s="1"/>
  <c r="X10" i="19"/>
  <c r="X8" i="19" s="1"/>
  <c r="R8" i="19"/>
  <c r="AB8" i="19"/>
  <c r="Z112" i="13"/>
  <c r="R112" i="13"/>
  <c r="R100" i="13" s="1"/>
  <c r="Y112" i="13"/>
  <c r="P112" i="13"/>
  <c r="X112" i="13"/>
  <c r="X100" i="13" s="1"/>
  <c r="X98" i="13" s="1"/>
  <c r="O112" i="13"/>
  <c r="AF112" i="13"/>
  <c r="W112" i="13"/>
  <c r="N112" i="13"/>
  <c r="AE112" i="13"/>
  <c r="V112" i="13"/>
  <c r="M112" i="13"/>
  <c r="AD112" i="13"/>
  <c r="AD100" i="13" s="1"/>
  <c r="AD98" i="13" s="1"/>
  <c r="U112" i="13"/>
  <c r="U100" i="13" s="1"/>
  <c r="U98" i="13" s="1"/>
  <c r="L112" i="13"/>
  <c r="L100" i="13" s="1"/>
  <c r="L98" i="13" s="1"/>
  <c r="AC112" i="13"/>
  <c r="T112" i="13"/>
  <c r="T100" i="13" s="1"/>
  <c r="AA112" i="13"/>
  <c r="Q112" i="13"/>
  <c r="Q100" i="13" s="1"/>
  <c r="Q98" i="13" s="1"/>
  <c r="AB112" i="13"/>
  <c r="S112" i="13"/>
  <c r="S100" i="13" s="1"/>
  <c r="AF145" i="13"/>
  <c r="X145" i="13"/>
  <c r="P145" i="13"/>
  <c r="AE145" i="13"/>
  <c r="W145" i="13"/>
  <c r="O145" i="13"/>
  <c r="AD145" i="13"/>
  <c r="V145" i="13"/>
  <c r="N145" i="13"/>
  <c r="AC145" i="13"/>
  <c r="U145" i="13"/>
  <c r="M145" i="13"/>
  <c r="AB145" i="13"/>
  <c r="T145" i="13"/>
  <c r="L145" i="13"/>
  <c r="AA145" i="13"/>
  <c r="S145" i="13"/>
  <c r="Z145" i="13"/>
  <c r="R145" i="13"/>
  <c r="Q145" i="13"/>
  <c r="Y145" i="13"/>
  <c r="AC115" i="13"/>
  <c r="U115" i="13"/>
  <c r="M115" i="13"/>
  <c r="AB115" i="13"/>
  <c r="T115" i="13"/>
  <c r="L115" i="13"/>
  <c r="AA115" i="13"/>
  <c r="S115" i="13"/>
  <c r="W115" i="13"/>
  <c r="V115" i="13"/>
  <c r="V100" i="13" s="1"/>
  <c r="V98" i="13" s="1"/>
  <c r="AF115" i="13"/>
  <c r="R115" i="13"/>
  <c r="AE115" i="13"/>
  <c r="AE100" i="13" s="1"/>
  <c r="AE98" i="13" s="1"/>
  <c r="Q115" i="13"/>
  <c r="AD115" i="13"/>
  <c r="P115" i="13"/>
  <c r="Z115" i="13"/>
  <c r="Z100" i="13" s="1"/>
  <c r="O115" i="13"/>
  <c r="O100" i="13" s="1"/>
  <c r="O98" i="13" s="1"/>
  <c r="Y115" i="13"/>
  <c r="N115" i="13"/>
  <c r="X115" i="13"/>
  <c r="AD99" i="13"/>
  <c r="R99" i="13"/>
  <c r="Z151" i="13"/>
  <c r="R151" i="13"/>
  <c r="Y151" i="13"/>
  <c r="Q151" i="13"/>
  <c r="AF151" i="13"/>
  <c r="X151" i="13"/>
  <c r="P151" i="13"/>
  <c r="AE151" i="13"/>
  <c r="W151" i="13"/>
  <c r="O151" i="13"/>
  <c r="AD151" i="13"/>
  <c r="V151" i="13"/>
  <c r="N151" i="13"/>
  <c r="AC151" i="13"/>
  <c r="U151" i="13"/>
  <c r="M151" i="13"/>
  <c r="AB151" i="13"/>
  <c r="T151" i="13"/>
  <c r="L151" i="13"/>
  <c r="AA151" i="13"/>
  <c r="S151" i="13"/>
  <c r="Z99" i="13"/>
  <c r="AD139" i="13"/>
  <c r="V139" i="13"/>
  <c r="N139" i="13"/>
  <c r="AC139" i="13"/>
  <c r="U139" i="13"/>
  <c r="M139" i="13"/>
  <c r="AB139" i="13"/>
  <c r="T139" i="13"/>
  <c r="L139" i="13"/>
  <c r="AA139" i="13"/>
  <c r="S139" i="13"/>
  <c r="Z139" i="13"/>
  <c r="R139" i="13"/>
  <c r="Y139" i="13"/>
  <c r="Q139" i="13"/>
  <c r="AF139" i="13"/>
  <c r="X139" i="13"/>
  <c r="P139" i="13"/>
  <c r="AE139" i="13"/>
  <c r="W139" i="13"/>
  <c r="O139" i="13"/>
  <c r="V99" i="13"/>
  <c r="AA154" i="13"/>
  <c r="S154" i="13"/>
  <c r="Z154" i="13"/>
  <c r="R154" i="13"/>
  <c r="Y154" i="13"/>
  <c r="Q154" i="13"/>
  <c r="AF154" i="13"/>
  <c r="X154" i="13"/>
  <c r="P154" i="13"/>
  <c r="AE154" i="13"/>
  <c r="W154" i="13"/>
  <c r="O154" i="13"/>
  <c r="AD154" i="13"/>
  <c r="V154" i="13"/>
  <c r="N154" i="13"/>
  <c r="AC154" i="13"/>
  <c r="U154" i="13"/>
  <c r="M154" i="13"/>
  <c r="AB154" i="13"/>
  <c r="T154" i="13"/>
  <c r="L154" i="13"/>
  <c r="Y124" i="13"/>
  <c r="Q124" i="13"/>
  <c r="AF124" i="13"/>
  <c r="X124" i="13"/>
  <c r="P124" i="13"/>
  <c r="AE124" i="13"/>
  <c r="W124" i="13"/>
  <c r="W100" i="13" s="1"/>
  <c r="W98" i="13" s="1"/>
  <c r="O124" i="13"/>
  <c r="AD124" i="13"/>
  <c r="V124" i="13"/>
  <c r="N124" i="13"/>
  <c r="AC124" i="13"/>
  <c r="U124" i="13"/>
  <c r="M124" i="13"/>
  <c r="AB124" i="13"/>
  <c r="T124" i="13"/>
  <c r="L124" i="13"/>
  <c r="AA124" i="13"/>
  <c r="S124" i="13"/>
  <c r="R124" i="13"/>
  <c r="Z124" i="13"/>
  <c r="AE142" i="13"/>
  <c r="W142" i="13"/>
  <c r="O142" i="13"/>
  <c r="AD142" i="13"/>
  <c r="V142" i="13"/>
  <c r="N142" i="13"/>
  <c r="AC142" i="13"/>
  <c r="U142" i="13"/>
  <c r="M142" i="13"/>
  <c r="AB142" i="13"/>
  <c r="T142" i="13"/>
  <c r="L142" i="13"/>
  <c r="AA142" i="13"/>
  <c r="S142" i="13"/>
  <c r="Z142" i="13"/>
  <c r="R142" i="13"/>
  <c r="Y142" i="13"/>
  <c r="Q142" i="13"/>
  <c r="AF142" i="13"/>
  <c r="X142" i="13"/>
  <c r="P142" i="13"/>
  <c r="AE121" i="13"/>
  <c r="W121" i="13"/>
  <c r="O121" i="13"/>
  <c r="AD121" i="13"/>
  <c r="V121" i="13"/>
  <c r="N121" i="13"/>
  <c r="AC121" i="13"/>
  <c r="U121" i="13"/>
  <c r="M121" i="13"/>
  <c r="AB121" i="13"/>
  <c r="T121" i="13"/>
  <c r="L121" i="13"/>
  <c r="AA121" i="13"/>
  <c r="AA100" i="13" s="1"/>
  <c r="S121" i="13"/>
  <c r="Z121" i="13"/>
  <c r="R121" i="13"/>
  <c r="AF121" i="13"/>
  <c r="Y121" i="13"/>
  <c r="X121" i="13"/>
  <c r="Q121" i="13"/>
  <c r="P121" i="13"/>
  <c r="P100" i="13" s="1"/>
  <c r="P98" i="13" s="1"/>
  <c r="T99" i="13"/>
  <c r="AD118" i="13"/>
  <c r="V118" i="13"/>
  <c r="N118" i="13"/>
  <c r="N100" i="13" s="1"/>
  <c r="N98" i="13" s="1"/>
  <c r="AC118" i="13"/>
  <c r="U118" i="13"/>
  <c r="M118" i="13"/>
  <c r="AB118" i="13"/>
  <c r="T118" i="13"/>
  <c r="L118" i="13"/>
  <c r="AA118" i="13"/>
  <c r="S118" i="13"/>
  <c r="Z118" i="13"/>
  <c r="R118" i="13"/>
  <c r="Y118" i="13"/>
  <c r="Q118" i="13"/>
  <c r="AF118" i="13"/>
  <c r="AF100" i="13" s="1"/>
  <c r="AF98" i="13" s="1"/>
  <c r="AE118" i="13"/>
  <c r="X118" i="13"/>
  <c r="W118" i="13"/>
  <c r="P118" i="13"/>
  <c r="O118" i="13"/>
  <c r="Y148" i="13"/>
  <c r="Q148" i="13"/>
  <c r="AF148" i="13"/>
  <c r="X148" i="13"/>
  <c r="P148" i="13"/>
  <c r="AE148" i="13"/>
  <c r="W148" i="13"/>
  <c r="O148" i="13"/>
  <c r="AD148" i="13"/>
  <c r="V148" i="13"/>
  <c r="N148" i="13"/>
  <c r="AC148" i="13"/>
  <c r="U148" i="13"/>
  <c r="M148" i="13"/>
  <c r="AB148" i="13"/>
  <c r="T148" i="13"/>
  <c r="L148" i="13"/>
  <c r="AA148" i="13"/>
  <c r="S148" i="13"/>
  <c r="Z148" i="13"/>
  <c r="R148" i="13"/>
  <c r="S99" i="13"/>
  <c r="AB99" i="13"/>
  <c r="AA130" i="13"/>
  <c r="S130" i="13"/>
  <c r="Z130" i="13"/>
  <c r="R130" i="13"/>
  <c r="Y130" i="13"/>
  <c r="Q130" i="13"/>
  <c r="AF130" i="13"/>
  <c r="X130" i="13"/>
  <c r="P130" i="13"/>
  <c r="AE130" i="13"/>
  <c r="W130" i="13"/>
  <c r="O130" i="13"/>
  <c r="AD130" i="13"/>
  <c r="V130" i="13"/>
  <c r="N130" i="13"/>
  <c r="AC130" i="13"/>
  <c r="U130" i="13"/>
  <c r="M130" i="13"/>
  <c r="AB130" i="13"/>
  <c r="T130" i="13"/>
  <c r="L130" i="13"/>
  <c r="AC136" i="13"/>
  <c r="U136" i="13"/>
  <c r="M136" i="13"/>
  <c r="AB136" i="13"/>
  <c r="T136" i="13"/>
  <c r="L136" i="13"/>
  <c r="AA136" i="13"/>
  <c r="S136" i="13"/>
  <c r="Z136" i="13"/>
  <c r="R136" i="13"/>
  <c r="Y136" i="13"/>
  <c r="Q136" i="13"/>
  <c r="AF136" i="13"/>
  <c r="X136" i="13"/>
  <c r="P136" i="13"/>
  <c r="AE136" i="13"/>
  <c r="W136" i="13"/>
  <c r="O136" i="13"/>
  <c r="V136" i="13"/>
  <c r="N136" i="13"/>
  <c r="AD136" i="13"/>
  <c r="AA99" i="13"/>
  <c r="AB133" i="13"/>
  <c r="T133" i="13"/>
  <c r="L133" i="13"/>
  <c r="AA133" i="13"/>
  <c r="S133" i="13"/>
  <c r="Z133" i="13"/>
  <c r="R133" i="13"/>
  <c r="Y133" i="13"/>
  <c r="Q133" i="13"/>
  <c r="AF133" i="13"/>
  <c r="X133" i="13"/>
  <c r="P133" i="13"/>
  <c r="AE133" i="13"/>
  <c r="W133" i="13"/>
  <c r="O133" i="13"/>
  <c r="AD133" i="13"/>
  <c r="V133" i="13"/>
  <c r="N133" i="13"/>
  <c r="AC133" i="13"/>
  <c r="U133" i="13"/>
  <c r="M133" i="13"/>
  <c r="R38" i="17"/>
  <c r="Y68" i="17"/>
  <c r="AC53" i="17"/>
  <c r="W23" i="17"/>
  <c r="O38" i="17"/>
  <c r="AE29" i="17"/>
  <c r="AD29" i="17"/>
  <c r="T38" i="17"/>
  <c r="Z29" i="17"/>
  <c r="U38" i="17"/>
  <c r="P29" i="17"/>
  <c r="AE38" i="17"/>
  <c r="U68" i="17"/>
  <c r="Q68" i="17"/>
  <c r="U53" i="17"/>
  <c r="AA53" i="17"/>
  <c r="O23" i="17"/>
  <c r="AD23" i="17"/>
  <c r="R29" i="17"/>
  <c r="Q29" i="17"/>
  <c r="W38" i="17"/>
  <c r="AB38" i="17"/>
  <c r="N29" i="17"/>
  <c r="Y29" i="17"/>
  <c r="X29" i="17"/>
  <c r="S38" i="17"/>
  <c r="AF23" i="17"/>
  <c r="R53" i="17"/>
  <c r="AF53" i="17"/>
  <c r="V53" i="17"/>
  <c r="W53" i="17"/>
  <c r="M53" i="17"/>
  <c r="S53" i="17"/>
  <c r="V23" i="17"/>
  <c r="AC23" i="17"/>
  <c r="AB23" i="17"/>
  <c r="P38" i="17"/>
  <c r="AA23" i="17"/>
  <c r="Z23" i="17"/>
  <c r="L29" i="17"/>
  <c r="X23" i="17"/>
  <c r="M68" i="17"/>
  <c r="N53" i="17"/>
  <c r="V50" i="17"/>
  <c r="AC50" i="17"/>
  <c r="Z50" i="17"/>
  <c r="U50" i="17"/>
  <c r="S50" i="17"/>
  <c r="AC38" i="17"/>
  <c r="L38" i="17"/>
  <c r="X53" i="17"/>
  <c r="AF68" i="17"/>
  <c r="AE68" i="17"/>
  <c r="N23" i="17"/>
  <c r="U23" i="17"/>
  <c r="T23" i="17"/>
  <c r="X38" i="17"/>
  <c r="S23" i="17"/>
  <c r="R23" i="17"/>
  <c r="Y23" i="17"/>
  <c r="P23" i="17"/>
  <c r="P53" i="17"/>
  <c r="X68" i="17"/>
  <c r="AB53" i="17"/>
  <c r="W68" i="17"/>
  <c r="AA38" i="17"/>
  <c r="M23" i="17"/>
  <c r="L23" i="17"/>
  <c r="AF38" i="17"/>
  <c r="Q23" i="17"/>
  <c r="AC68" i="17"/>
  <c r="AE53" i="17"/>
  <c r="Z53" i="17"/>
  <c r="Y53" i="17"/>
  <c r="AB56" i="17"/>
  <c r="Z56" i="17"/>
  <c r="AC56" i="17"/>
  <c r="AF47" i="17"/>
  <c r="W47" i="17"/>
  <c r="V47" i="17"/>
  <c r="T53" i="17"/>
  <c r="O68" i="17"/>
  <c r="AD68" i="17"/>
  <c r="N38" i="17"/>
  <c r="Z38" i="17"/>
  <c r="Q38" i="17"/>
  <c r="Q53" i="17"/>
  <c r="O53" i="17"/>
  <c r="AC59" i="19"/>
  <c r="AD59" i="19"/>
  <c r="P59" i="19"/>
  <c r="Z59" i="19"/>
  <c r="O59" i="19"/>
  <c r="Y59" i="19"/>
  <c r="N59" i="19"/>
  <c r="X59" i="19"/>
  <c r="W59" i="19"/>
  <c r="V59" i="19"/>
  <c r="AF59" i="19"/>
  <c r="R59" i="19"/>
  <c r="AE59" i="19"/>
  <c r="Q59" i="19"/>
  <c r="T44" i="19"/>
  <c r="U44" i="19"/>
  <c r="AA29" i="19"/>
  <c r="V29" i="19"/>
  <c r="S29" i="19"/>
  <c r="AF29" i="19"/>
  <c r="Q29" i="19"/>
  <c r="AE29" i="19"/>
  <c r="P29" i="19"/>
  <c r="AC29" i="19"/>
  <c r="N29" i="19"/>
  <c r="Z29" i="19"/>
  <c r="M29" i="19"/>
  <c r="Y29" i="19"/>
  <c r="W29" i="19"/>
  <c r="AB62" i="19"/>
  <c r="N62" i="19"/>
  <c r="M62" i="19"/>
  <c r="AD62" i="19"/>
  <c r="AC62" i="19"/>
  <c r="Z62" i="19"/>
  <c r="V62" i="19"/>
  <c r="U62" i="19"/>
  <c r="R62" i="19"/>
  <c r="AC53" i="19"/>
  <c r="V53" i="19"/>
  <c r="AF53" i="19"/>
  <c r="R53" i="19"/>
  <c r="AE53" i="19"/>
  <c r="Q53" i="19"/>
  <c r="AD53" i="19"/>
  <c r="P53" i="19"/>
  <c r="Z53" i="19"/>
  <c r="O53" i="19"/>
  <c r="Y53" i="19"/>
  <c r="N53" i="19"/>
  <c r="X53" i="19"/>
  <c r="W53" i="19"/>
  <c r="AC47" i="19"/>
  <c r="X47" i="19"/>
  <c r="W47" i="19"/>
  <c r="V47" i="19"/>
  <c r="AF47" i="19"/>
  <c r="R47" i="19"/>
  <c r="AE47" i="19"/>
  <c r="Q47" i="19"/>
  <c r="AD47" i="19"/>
  <c r="P47" i="19"/>
  <c r="Z47" i="19"/>
  <c r="O47" i="19"/>
  <c r="Y47" i="19"/>
  <c r="N47" i="19"/>
  <c r="AF38" i="19"/>
  <c r="X38" i="19"/>
  <c r="P38" i="19"/>
  <c r="AA38" i="19"/>
  <c r="R38" i="19"/>
  <c r="Z38" i="19"/>
  <c r="Q38" i="19"/>
  <c r="Y38" i="19"/>
  <c r="O38" i="19"/>
  <c r="W38" i="19"/>
  <c r="N38" i="19"/>
  <c r="AE38" i="19"/>
  <c r="V38" i="19"/>
  <c r="M38" i="19"/>
  <c r="AD38" i="19"/>
  <c r="U38" i="19"/>
  <c r="L38" i="19"/>
  <c r="AC38" i="19"/>
  <c r="T38" i="19"/>
  <c r="AB38" i="19"/>
  <c r="S38" i="19"/>
  <c r="AF32" i="19"/>
  <c r="X32" i="19"/>
  <c r="P32" i="19"/>
  <c r="W32" i="19"/>
  <c r="N32" i="19"/>
  <c r="AE32" i="19"/>
  <c r="V32" i="19"/>
  <c r="M32" i="19"/>
  <c r="AD32" i="19"/>
  <c r="U32" i="19"/>
  <c r="L32" i="19"/>
  <c r="AC32" i="19"/>
  <c r="T32" i="19"/>
  <c r="AB32" i="19"/>
  <c r="S32" i="19"/>
  <c r="AA32" i="19"/>
  <c r="R32" i="19"/>
  <c r="Z32" i="19"/>
  <c r="Q32" i="19"/>
  <c r="Y32" i="19"/>
  <c r="O32" i="19"/>
  <c r="AB68" i="19"/>
  <c r="T68" i="19"/>
  <c r="L68" i="19"/>
  <c r="AA68" i="19"/>
  <c r="S68" i="19"/>
  <c r="Z68" i="19"/>
  <c r="R68" i="19"/>
  <c r="Y68" i="19"/>
  <c r="Q68" i="19"/>
  <c r="AF68" i="19"/>
  <c r="X68" i="19"/>
  <c r="P68" i="19"/>
  <c r="AE68" i="19"/>
  <c r="W68" i="19"/>
  <c r="O68" i="19"/>
  <c r="AD68" i="19"/>
  <c r="V68" i="19"/>
  <c r="N68" i="19"/>
  <c r="AC68" i="19"/>
  <c r="U68" i="19"/>
  <c r="M68" i="19"/>
  <c r="AF71" i="19"/>
  <c r="X71" i="19"/>
  <c r="P71" i="19"/>
  <c r="AE71" i="19"/>
  <c r="W71" i="19"/>
  <c r="O71" i="19"/>
  <c r="AD71" i="19"/>
  <c r="V71" i="19"/>
  <c r="N71" i="19"/>
  <c r="AC71" i="19"/>
  <c r="U71" i="19"/>
  <c r="M71" i="19"/>
  <c r="AB71" i="19"/>
  <c r="T71" i="19"/>
  <c r="L71" i="19"/>
  <c r="AA71" i="19"/>
  <c r="S71" i="19"/>
  <c r="Z71" i="19"/>
  <c r="R71" i="19"/>
  <c r="Y71" i="19"/>
  <c r="Q71" i="19"/>
  <c r="AE35" i="17"/>
  <c r="O35" i="17"/>
  <c r="AD35" i="17"/>
  <c r="N35" i="17"/>
  <c r="AA35" i="17"/>
  <c r="Z35" i="17"/>
  <c r="V35" i="17"/>
  <c r="S35" i="17"/>
  <c r="R35" i="17"/>
  <c r="Q35" i="17"/>
  <c r="AF65" i="17"/>
  <c r="AE65" i="17"/>
  <c r="O65" i="17"/>
  <c r="AD65" i="17"/>
  <c r="N65" i="17"/>
  <c r="Z65" i="17"/>
  <c r="Y65" i="17"/>
  <c r="W65" i="17"/>
  <c r="V65" i="17"/>
  <c r="R65" i="17"/>
  <c r="Q65" i="17"/>
  <c r="AB65" i="17"/>
  <c r="W29" i="17"/>
  <c r="O29" i="17"/>
  <c r="AA29" i="17"/>
  <c r="S29" i="17"/>
  <c r="T65" i="17"/>
  <c r="P65" i="17"/>
  <c r="U65" i="17"/>
  <c r="L65" i="17"/>
  <c r="M65" i="17"/>
  <c r="AA65" i="17"/>
  <c r="X65" i="17"/>
  <c r="AC65" i="17"/>
  <c r="S65" i="17"/>
  <c r="U44" i="17"/>
  <c r="AD44" i="17"/>
  <c r="Z44" i="17"/>
  <c r="V44" i="17"/>
  <c r="R44" i="17"/>
  <c r="M44" i="17"/>
  <c r="AD41" i="17"/>
  <c r="O41" i="17"/>
  <c r="AA41" i="17"/>
  <c r="N41" i="17"/>
  <c r="Z41" i="17"/>
  <c r="W41" i="17"/>
  <c r="V41" i="17"/>
  <c r="AE41" i="17"/>
  <c r="Q41" i="17"/>
  <c r="S41" i="17"/>
  <c r="R41" i="17"/>
  <c r="P96" i="13"/>
  <c r="X96" i="13"/>
  <c r="AF96" i="13"/>
  <c r="S9" i="13"/>
  <c r="AA9" i="13"/>
  <c r="Q10" i="13"/>
  <c r="Y10" i="13"/>
  <c r="L11" i="13"/>
  <c r="T11" i="13"/>
  <c r="AB11" i="13"/>
  <c r="O12" i="13"/>
  <c r="W12" i="13"/>
  <c r="AE12" i="13"/>
  <c r="R13" i="13"/>
  <c r="Z13" i="13"/>
  <c r="M14" i="13"/>
  <c r="U14" i="13"/>
  <c r="AC14" i="13"/>
  <c r="P15" i="13"/>
  <c r="X15" i="13"/>
  <c r="AF15" i="13"/>
  <c r="S16" i="13"/>
  <c r="AA16" i="13"/>
  <c r="N17" i="13"/>
  <c r="V17" i="13"/>
  <c r="AD17" i="13"/>
  <c r="Q18" i="13"/>
  <c r="Y18" i="13"/>
  <c r="L19" i="13"/>
  <c r="T19" i="13"/>
  <c r="AB19" i="13"/>
  <c r="O20" i="13"/>
  <c r="W20" i="13"/>
  <c r="AE20" i="13"/>
  <c r="R21" i="13"/>
  <c r="Z21" i="13"/>
  <c r="M22" i="13"/>
  <c r="U22" i="13"/>
  <c r="AC22" i="13"/>
  <c r="P23" i="13"/>
  <c r="X23" i="13"/>
  <c r="AF23" i="13"/>
  <c r="S24" i="13"/>
  <c r="AA24" i="13"/>
  <c r="N25" i="13"/>
  <c r="V25" i="13"/>
  <c r="AD25" i="13"/>
  <c r="Q26" i="13"/>
  <c r="Y26" i="13"/>
  <c r="L27" i="13"/>
  <c r="T27" i="13"/>
  <c r="AB27" i="13"/>
  <c r="O28" i="13"/>
  <c r="W28" i="13"/>
  <c r="AE28" i="13"/>
  <c r="R29" i="13"/>
  <c r="Z29" i="13"/>
  <c r="M30" i="13"/>
  <c r="U30" i="13"/>
  <c r="AC30" i="13"/>
  <c r="P31" i="13"/>
  <c r="X31" i="13"/>
  <c r="AF31" i="13"/>
  <c r="S32" i="13"/>
  <c r="AA32" i="13"/>
  <c r="N33" i="13"/>
  <c r="V33" i="13"/>
  <c r="AD33" i="13"/>
  <c r="Q34" i="13"/>
  <c r="Y34" i="13"/>
  <c r="L35" i="13"/>
  <c r="T35" i="13"/>
  <c r="AB35" i="13"/>
  <c r="O36" i="13"/>
  <c r="W36" i="13"/>
  <c r="AE36" i="13"/>
  <c r="R37" i="13"/>
  <c r="Z37" i="13"/>
  <c r="M38" i="13"/>
  <c r="U38" i="13"/>
  <c r="AC38" i="13"/>
  <c r="P39" i="13"/>
  <c r="X39" i="13"/>
  <c r="AF39" i="13"/>
  <c r="S40" i="13"/>
  <c r="AA40" i="13"/>
  <c r="N41" i="13"/>
  <c r="V41" i="13"/>
  <c r="AD41" i="13"/>
  <c r="Q42" i="13"/>
  <c r="Y42" i="13"/>
  <c r="L43" i="13"/>
  <c r="T43" i="13"/>
  <c r="R96" i="13"/>
  <c r="AA96" i="13"/>
  <c r="O9" i="13"/>
  <c r="X9" i="13"/>
  <c r="S10" i="13"/>
  <c r="AB10" i="13"/>
  <c r="P11" i="13"/>
  <c r="Y11" i="13"/>
  <c r="M12" i="13"/>
  <c r="V12" i="13"/>
  <c r="AF12" i="13"/>
  <c r="T13" i="13"/>
  <c r="AC13" i="13"/>
  <c r="Q14" i="13"/>
  <c r="Z14" i="13"/>
  <c r="N15" i="13"/>
  <c r="W15" i="13"/>
  <c r="L16" i="13"/>
  <c r="U16" i="13"/>
  <c r="AD16" i="13"/>
  <c r="R17" i="13"/>
  <c r="AA17" i="13"/>
  <c r="O18" i="13"/>
  <c r="X18" i="13"/>
  <c r="M19" i="13"/>
  <c r="V19" i="13"/>
  <c r="AE19" i="13"/>
  <c r="S20" i="13"/>
  <c r="AB20" i="13"/>
  <c r="P21" i="13"/>
  <c r="Y21" i="13"/>
  <c r="N22" i="13"/>
  <c r="W22" i="13"/>
  <c r="AF22" i="13"/>
  <c r="T23" i="13"/>
  <c r="AC23" i="13"/>
  <c r="Q24" i="13"/>
  <c r="Z24" i="13"/>
  <c r="O25" i="13"/>
  <c r="X25" i="13"/>
  <c r="L26" i="13"/>
  <c r="U26" i="13"/>
  <c r="AD26" i="13"/>
  <c r="R27" i="13"/>
  <c r="AA27" i="13"/>
  <c r="P28" i="13"/>
  <c r="Y28" i="13"/>
  <c r="M29" i="13"/>
  <c r="V29" i="13"/>
  <c r="AE29" i="13"/>
  <c r="S30" i="13"/>
  <c r="AB30" i="13"/>
  <c r="Q31" i="13"/>
  <c r="Z31" i="13"/>
  <c r="N32" i="13"/>
  <c r="W32" i="13"/>
  <c r="AF32" i="13"/>
  <c r="M96" i="13"/>
  <c r="V96" i="13"/>
  <c r="AE96" i="13"/>
  <c r="T9" i="13"/>
  <c r="AC9" i="13"/>
  <c r="N10" i="13"/>
  <c r="W10" i="13"/>
  <c r="AF10" i="13"/>
  <c r="U11" i="13"/>
  <c r="AD11" i="13"/>
  <c r="R12" i="13"/>
  <c r="AA12" i="13"/>
  <c r="O13" i="13"/>
  <c r="X13" i="13"/>
  <c r="L14" i="13"/>
  <c r="V14" i="13"/>
  <c r="AE14" i="13"/>
  <c r="S15" i="13"/>
  <c r="AB15" i="13"/>
  <c r="P16" i="13"/>
  <c r="Y16" i="13"/>
  <c r="M17" i="13"/>
  <c r="W17" i="13"/>
  <c r="AF17" i="13"/>
  <c r="T18" i="13"/>
  <c r="AC18" i="13"/>
  <c r="Q19" i="13"/>
  <c r="Z19" i="13"/>
  <c r="N20" i="13"/>
  <c r="X20" i="13"/>
  <c r="L21" i="13"/>
  <c r="U21" i="13"/>
  <c r="AD21" i="13"/>
  <c r="R22" i="13"/>
  <c r="AA22" i="13"/>
  <c r="O23" i="13"/>
  <c r="Y23" i="13"/>
  <c r="M24" i="13"/>
  <c r="V24" i="13"/>
  <c r="W96" i="13"/>
  <c r="N9" i="13"/>
  <c r="Z9" i="13"/>
  <c r="U10" i="13"/>
  <c r="M11" i="13"/>
  <c r="X11" i="13"/>
  <c r="P12" i="13"/>
  <c r="AB12" i="13"/>
  <c r="S13" i="13"/>
  <c r="AE13" i="13"/>
  <c r="W14" i="13"/>
  <c r="M15" i="13"/>
  <c r="Z15" i="13"/>
  <c r="Q16" i="13"/>
  <c r="AC16" i="13"/>
  <c r="T17" i="13"/>
  <c r="L18" i="13"/>
  <c r="W18" i="13"/>
  <c r="O19" i="13"/>
  <c r="AA19" i="13"/>
  <c r="R20" i="13"/>
  <c r="AD20" i="13"/>
  <c r="V21" i="13"/>
  <c r="L22" i="13"/>
  <c r="Y22" i="13"/>
  <c r="Q23" i="13"/>
  <c r="AB23" i="13"/>
  <c r="T24" i="13"/>
  <c r="AE24" i="13"/>
  <c r="T25" i="13"/>
  <c r="AE25" i="13"/>
  <c r="T26" i="13"/>
  <c r="AE26" i="13"/>
  <c r="U27" i="13"/>
  <c r="AE27" i="13"/>
  <c r="T28" i="13"/>
  <c r="AD28" i="13"/>
  <c r="T29" i="13"/>
  <c r="AD29" i="13"/>
  <c r="T30" i="13"/>
  <c r="AE30" i="13"/>
  <c r="T31" i="13"/>
  <c r="AD31" i="13"/>
  <c r="T32" i="13"/>
  <c r="AD32" i="13"/>
  <c r="S33" i="13"/>
  <c r="AB33" i="13"/>
  <c r="P34" i="13"/>
  <c r="Z34" i="13"/>
  <c r="N35" i="13"/>
  <c r="W35" i="13"/>
  <c r="AF35" i="13"/>
  <c r="T36" i="13"/>
  <c r="AC36" i="13"/>
  <c r="Q37" i="13"/>
  <c r="AA37" i="13"/>
  <c r="O38" i="13"/>
  <c r="X38" i="13"/>
  <c r="L39" i="13"/>
  <c r="U39" i="13"/>
  <c r="AD39" i="13"/>
  <c r="R40" i="13"/>
  <c r="AB40" i="13"/>
  <c r="P41" i="13"/>
  <c r="Y41" i="13"/>
  <c r="M42" i="13"/>
  <c r="V42" i="13"/>
  <c r="AE42" i="13"/>
  <c r="S43" i="13"/>
  <c r="AB43" i="13"/>
  <c r="O44" i="13"/>
  <c r="W44" i="13"/>
  <c r="AE44" i="13"/>
  <c r="R45" i="13"/>
  <c r="Z45" i="13"/>
  <c r="M46" i="13"/>
  <c r="U46" i="13"/>
  <c r="AC46" i="13"/>
  <c r="P47" i="13"/>
  <c r="X47" i="13"/>
  <c r="AF47" i="13"/>
  <c r="S48" i="13"/>
  <c r="AA48" i="13"/>
  <c r="N49" i="13"/>
  <c r="V49" i="13"/>
  <c r="AD49" i="13"/>
  <c r="Q50" i="13"/>
  <c r="Y50" i="13"/>
  <c r="L51" i="13"/>
  <c r="T51" i="13"/>
  <c r="AB51" i="13"/>
  <c r="O52" i="13"/>
  <c r="W52" i="13"/>
  <c r="AE52" i="13"/>
  <c r="R53" i="13"/>
  <c r="Z53" i="13"/>
  <c r="M54" i="13"/>
  <c r="U54" i="13"/>
  <c r="AC54" i="13"/>
  <c r="P55" i="13"/>
  <c r="X55" i="13"/>
  <c r="AF55" i="13"/>
  <c r="S56" i="13"/>
  <c r="AA56" i="13"/>
  <c r="N57" i="13"/>
  <c r="V57" i="13"/>
  <c r="AD57" i="13"/>
  <c r="Q58" i="13"/>
  <c r="Y58" i="13"/>
  <c r="L59" i="13"/>
  <c r="T59" i="13"/>
  <c r="AB59" i="13"/>
  <c r="O60" i="13"/>
  <c r="W60" i="13"/>
  <c r="AE60" i="13"/>
  <c r="R61" i="13"/>
  <c r="Z61" i="13"/>
  <c r="M62" i="13"/>
  <c r="U62" i="13"/>
  <c r="AC62" i="13"/>
  <c r="P63" i="13"/>
  <c r="X63" i="13"/>
  <c r="AF63" i="13"/>
  <c r="S64" i="13"/>
  <c r="AA64" i="13"/>
  <c r="N65" i="13"/>
  <c r="V65" i="13"/>
  <c r="AD65" i="13"/>
  <c r="Q66" i="13"/>
  <c r="Y66" i="13"/>
  <c r="L67" i="13"/>
  <c r="T67" i="13"/>
  <c r="AB67" i="13"/>
  <c r="O68" i="13"/>
  <c r="Q96" i="13"/>
  <c r="AC96" i="13"/>
  <c r="U9" i="13"/>
  <c r="AF9" i="13"/>
  <c r="O10" i="13"/>
  <c r="AA10" i="13"/>
  <c r="R11" i="13"/>
  <c r="AE11" i="13"/>
  <c r="U12" i="13"/>
  <c r="M13" i="13"/>
  <c r="Y13" i="13"/>
  <c r="P14" i="13"/>
  <c r="AB14" i="13"/>
  <c r="T15" i="13"/>
  <c r="AE15" i="13"/>
  <c r="W16" i="13"/>
  <c r="O17" i="13"/>
  <c r="Z17" i="13"/>
  <c r="R18" i="13"/>
  <c r="AD18" i="13"/>
  <c r="U19" i="13"/>
  <c r="L20" i="13"/>
  <c r="Y20" i="13"/>
  <c r="O21" i="13"/>
  <c r="AB21" i="13"/>
  <c r="S22" i="13"/>
  <c r="AE22" i="13"/>
  <c r="V23" i="13"/>
  <c r="N24" i="13"/>
  <c r="Y24" i="13"/>
  <c r="P25" i="13"/>
  <c r="Z25" i="13"/>
  <c r="O26" i="13"/>
  <c r="Z26" i="13"/>
  <c r="O27" i="13"/>
  <c r="Y27" i="13"/>
  <c r="N28" i="13"/>
  <c r="Z28" i="13"/>
  <c r="O29" i="13"/>
  <c r="Y29" i="13"/>
  <c r="O30" i="13"/>
  <c r="Y30" i="13"/>
  <c r="N31" i="13"/>
  <c r="Y31" i="13"/>
  <c r="O32" i="13"/>
  <c r="Y32" i="13"/>
  <c r="O33" i="13"/>
  <c r="X33" i="13"/>
  <c r="L34" i="13"/>
  <c r="U34" i="13"/>
  <c r="AD34" i="13"/>
  <c r="R35" i="13"/>
  <c r="AA35" i="13"/>
  <c r="P36" i="13"/>
  <c r="Y36" i="13"/>
  <c r="M37" i="13"/>
  <c r="V37" i="13"/>
  <c r="AE37" i="13"/>
  <c r="S38" i="13"/>
  <c r="AB38" i="13"/>
  <c r="Q39" i="13"/>
  <c r="Z39" i="13"/>
  <c r="N40" i="13"/>
  <c r="W40" i="13"/>
  <c r="AF40" i="13"/>
  <c r="T41" i="13"/>
  <c r="AC41" i="13"/>
  <c r="R42" i="13"/>
  <c r="AA42" i="13"/>
  <c r="O43" i="13"/>
  <c r="X43" i="13"/>
  <c r="AF43" i="13"/>
  <c r="S44" i="13"/>
  <c r="AA44" i="13"/>
  <c r="N45" i="13"/>
  <c r="V45" i="13"/>
  <c r="AD45" i="13"/>
  <c r="Q46" i="13"/>
  <c r="Y46" i="13"/>
  <c r="L47" i="13"/>
  <c r="T47" i="13"/>
  <c r="AB47" i="13"/>
  <c r="O48" i="13"/>
  <c r="W48" i="13"/>
  <c r="AE48" i="13"/>
  <c r="R49" i="13"/>
  <c r="Z49" i="13"/>
  <c r="M50" i="13"/>
  <c r="U50" i="13"/>
  <c r="AC50" i="13"/>
  <c r="P51" i="13"/>
  <c r="X51" i="13"/>
  <c r="AF51" i="13"/>
  <c r="S52" i="13"/>
  <c r="AA52" i="13"/>
  <c r="N53" i="13"/>
  <c r="V53" i="13"/>
  <c r="AD53" i="13"/>
  <c r="Q54" i="13"/>
  <c r="Y54" i="13"/>
  <c r="L55" i="13"/>
  <c r="T55" i="13"/>
  <c r="AB55" i="13"/>
  <c r="O56" i="13"/>
  <c r="W56" i="13"/>
  <c r="AE56" i="13"/>
  <c r="R57" i="13"/>
  <c r="Z57" i="13"/>
  <c r="M58" i="13"/>
  <c r="U58" i="13"/>
  <c r="AC58" i="13"/>
  <c r="P59" i="13"/>
  <c r="X59" i="13"/>
  <c r="AF59" i="13"/>
  <c r="S60" i="13"/>
  <c r="AA60" i="13"/>
  <c r="N61" i="13"/>
  <c r="V61" i="13"/>
  <c r="AD61" i="13"/>
  <c r="Q62" i="13"/>
  <c r="Y62" i="13"/>
  <c r="L63" i="13"/>
  <c r="T63" i="13"/>
  <c r="AB63" i="13"/>
  <c r="O64" i="13"/>
  <c r="W64" i="13"/>
  <c r="AE64" i="13"/>
  <c r="R65" i="13"/>
  <c r="Z65" i="13"/>
  <c r="M66" i="13"/>
  <c r="U66" i="13"/>
  <c r="AC66" i="13"/>
  <c r="P67" i="13"/>
  <c r="X67" i="13"/>
  <c r="AF67" i="13"/>
  <c r="S68" i="13"/>
  <c r="AA68" i="13"/>
  <c r="Y96" i="13"/>
  <c r="R9" i="13"/>
  <c r="Z10" i="13"/>
  <c r="V11" i="13"/>
  <c r="Q12" i="13"/>
  <c r="L13" i="13"/>
  <c r="AB13" i="13"/>
  <c r="X14" i="13"/>
  <c r="R15" i="13"/>
  <c r="N16" i="13"/>
  <c r="AE16" i="13"/>
  <c r="Y17" i="13"/>
  <c r="U18" i="13"/>
  <c r="P19" i="13"/>
  <c r="AF19" i="13"/>
  <c r="AA20" i="13"/>
  <c r="W21" i="13"/>
  <c r="Q22" i="13"/>
  <c r="M23" i="13"/>
  <c r="AD23" i="13"/>
  <c r="X24" i="13"/>
  <c r="R25" i="13"/>
  <c r="AF25" i="13"/>
  <c r="X26" i="13"/>
  <c r="Q27" i="13"/>
  <c r="AF27" i="13"/>
  <c r="X28" i="13"/>
  <c r="Q29" i="13"/>
  <c r="AF29" i="13"/>
  <c r="X30" i="13"/>
  <c r="R31" i="13"/>
  <c r="AE31" i="13"/>
  <c r="X32" i="13"/>
  <c r="Q33" i="13"/>
  <c r="AC33" i="13"/>
  <c r="T34" i="13"/>
  <c r="AF34" i="13"/>
  <c r="X35" i="13"/>
  <c r="N36" i="13"/>
  <c r="AA36" i="13"/>
  <c r="S37" i="13"/>
  <c r="AD37" i="13"/>
  <c r="V38" i="13"/>
  <c r="M39" i="13"/>
  <c r="Y39" i="13"/>
  <c r="P40" i="13"/>
  <c r="AC40" i="13"/>
  <c r="S41" i="13"/>
  <c r="AF41" i="13"/>
  <c r="W42" i="13"/>
  <c r="N43" i="13"/>
  <c r="Z43" i="13"/>
  <c r="P44" i="13"/>
  <c r="Z44" i="13"/>
  <c r="P45" i="13"/>
  <c r="AA45" i="13"/>
  <c r="P46" i="13"/>
  <c r="AA46" i="13"/>
  <c r="Q47" i="13"/>
  <c r="AA47" i="13"/>
  <c r="Q48" i="13"/>
  <c r="L96" i="13"/>
  <c r="AB96" i="13"/>
  <c r="W9" i="13"/>
  <c r="M10" i="13"/>
  <c r="AD10" i="13"/>
  <c r="Z11" i="13"/>
  <c r="T12" i="13"/>
  <c r="P13" i="13"/>
  <c r="AF13" i="13"/>
  <c r="AA14" i="13"/>
  <c r="V15" i="13"/>
  <c r="R16" i="13"/>
  <c r="L17" i="13"/>
  <c r="AC17" i="13"/>
  <c r="Z18" i="13"/>
  <c r="S19" i="13"/>
  <c r="P20" i="13"/>
  <c r="AF20" i="13"/>
  <c r="AA21" i="13"/>
  <c r="V22" i="13"/>
  <c r="R23" i="13"/>
  <c r="L24" i="13"/>
  <c r="AC24" i="13"/>
  <c r="U25" i="13"/>
  <c r="N26" i="13"/>
  <c r="AB26" i="13"/>
  <c r="V27" i="13"/>
  <c r="M28" i="13"/>
  <c r="AB28" i="13"/>
  <c r="U29" i="13"/>
  <c r="N30" i="13"/>
  <c r="AA30" i="13"/>
  <c r="U31" i="13"/>
  <c r="M32" i="13"/>
  <c r="AB32" i="13"/>
  <c r="T33" i="13"/>
  <c r="AF33" i="13"/>
  <c r="W34" i="13"/>
  <c r="O35" i="13"/>
  <c r="Z35" i="13"/>
  <c r="R36" i="13"/>
  <c r="AD36" i="13"/>
  <c r="U37" i="13"/>
  <c r="L38" i="13"/>
  <c r="Y38" i="13"/>
  <c r="O39" i="13"/>
  <c r="AB39" i="13"/>
  <c r="T40" i="13"/>
  <c r="AE40" i="13"/>
  <c r="W41" i="13"/>
  <c r="N42" i="13"/>
  <c r="Z42" i="13"/>
  <c r="Q43" i="13"/>
  <c r="AC43" i="13"/>
  <c r="R44" i="13"/>
  <c r="AC44" i="13"/>
  <c r="S45" i="13"/>
  <c r="AC45" i="13"/>
  <c r="S46" i="13"/>
  <c r="AD46" i="13"/>
  <c r="S47" i="13"/>
  <c r="AD47" i="13"/>
  <c r="T48" i="13"/>
  <c r="O96" i="13"/>
  <c r="L9" i="13"/>
  <c r="AB9" i="13"/>
  <c r="R10" i="13"/>
  <c r="N11" i="13"/>
  <c r="AC11" i="13"/>
  <c r="Y12" i="13"/>
  <c r="U13" i="13"/>
  <c r="O14" i="13"/>
  <c r="AF14" i="13"/>
  <c r="AA15" i="13"/>
  <c r="V16" i="13"/>
  <c r="Q17" i="13"/>
  <c r="M18" i="13"/>
  <c r="AB18" i="13"/>
  <c r="X19" i="13"/>
  <c r="T20" i="13"/>
  <c r="N21" i="13"/>
  <c r="AE21" i="13"/>
  <c r="Z22" i="13"/>
  <c r="U23" i="13"/>
  <c r="P24" i="13"/>
  <c r="AF24" i="13"/>
  <c r="Y25" i="13"/>
  <c r="R26" i="13"/>
  <c r="AF26" i="13"/>
  <c r="X27" i="13"/>
  <c r="R28" i="13"/>
  <c r="AF28" i="13"/>
  <c r="X29" i="13"/>
  <c r="Q30" i="13"/>
  <c r="AF30" i="13"/>
  <c r="W31" i="13"/>
  <c r="Q32" i="13"/>
  <c r="AE32" i="13"/>
  <c r="W33" i="13"/>
  <c r="N34" i="13"/>
  <c r="AA34" i="13"/>
  <c r="Q35" i="13"/>
  <c r="AD35" i="13"/>
  <c r="U36" i="13"/>
  <c r="L37" i="13"/>
  <c r="X37" i="13"/>
  <c r="P38" i="13"/>
  <c r="AA38" i="13"/>
  <c r="S39" i="13"/>
  <c r="AE39" i="13"/>
  <c r="V40" i="13"/>
  <c r="M41" i="13"/>
  <c r="Z41" i="13"/>
  <c r="P42" i="13"/>
  <c r="AC42" i="13"/>
  <c r="U43" i="13"/>
  <c r="AE43" i="13"/>
  <c r="U44" i="13"/>
  <c r="AF44" i="13"/>
  <c r="U45" i="13"/>
  <c r="AF45" i="13"/>
  <c r="V46" i="13"/>
  <c r="AF46" i="13"/>
  <c r="V47" i="13"/>
  <c r="L48" i="13"/>
  <c r="V48" i="13"/>
  <c r="N96" i="13"/>
  <c r="Q9" i="13"/>
  <c r="AC10" i="13"/>
  <c r="L12" i="13"/>
  <c r="Q13" i="13"/>
  <c r="T14" i="13"/>
  <c r="AC15" i="13"/>
  <c r="AF16" i="13"/>
  <c r="P18" i="13"/>
  <c r="W19" i="13"/>
  <c r="Z20" i="13"/>
  <c r="AF21" i="13"/>
  <c r="N23" i="13"/>
  <c r="U24" i="13"/>
  <c r="W25" i="13"/>
  <c r="W26" i="13"/>
  <c r="Z27" i="13"/>
  <c r="AA28" i="13"/>
  <c r="AB29" i="13"/>
  <c r="AD30" i="13"/>
  <c r="AC31" i="13"/>
  <c r="L33" i="13"/>
  <c r="AE33" i="13"/>
  <c r="AC34" i="13"/>
  <c r="AC35" i="13"/>
  <c r="Z36" i="13"/>
  <c r="Y37" i="13"/>
  <c r="W38" i="13"/>
  <c r="V39" i="13"/>
  <c r="U40" i="13"/>
  <c r="R41" i="13"/>
  <c r="S42" i="13"/>
  <c r="P43" i="13"/>
  <c r="M44" i="13"/>
  <c r="AD44" i="13"/>
  <c r="Y45" i="13"/>
  <c r="W46" i="13"/>
  <c r="R47" i="13"/>
  <c r="N48" i="13"/>
  <c r="AC48" i="13"/>
  <c r="S49" i="13"/>
  <c r="AC49" i="13"/>
  <c r="S50" i="13"/>
  <c r="AD50" i="13"/>
  <c r="S51" i="13"/>
  <c r="AD51" i="13"/>
  <c r="T52" i="13"/>
  <c r="AD52" i="13"/>
  <c r="T53" i="13"/>
  <c r="AE53" i="13"/>
  <c r="T54" i="13"/>
  <c r="AE54" i="13"/>
  <c r="U55" i="13"/>
  <c r="AE55" i="13"/>
  <c r="U56" i="13"/>
  <c r="AF56" i="13"/>
  <c r="U57" i="13"/>
  <c r="AF57" i="13"/>
  <c r="V58" i="13"/>
  <c r="AF58" i="13"/>
  <c r="V59" i="13"/>
  <c r="L60" i="13"/>
  <c r="V60" i="13"/>
  <c r="L61" i="13"/>
  <c r="W61" i="13"/>
  <c r="L62" i="13"/>
  <c r="W62" i="13"/>
  <c r="M63" i="13"/>
  <c r="W63" i="13"/>
  <c r="M64" i="13"/>
  <c r="X64" i="13"/>
  <c r="M65" i="13"/>
  <c r="X65" i="13"/>
  <c r="N66" i="13"/>
  <c r="T96" i="13"/>
  <c r="Y9" i="13"/>
  <c r="O11" i="13"/>
  <c r="S12" i="13"/>
  <c r="W13" i="13"/>
  <c r="AD14" i="13"/>
  <c r="M16" i="13"/>
  <c r="S17" i="13"/>
  <c r="V18" i="13"/>
  <c r="AC19" i="13"/>
  <c r="M21" i="13"/>
  <c r="P22" i="13"/>
  <c r="W23" i="13"/>
  <c r="AB24" i="13"/>
  <c r="AB25" i="13"/>
  <c r="AC26" i="13"/>
  <c r="AD27" i="13"/>
  <c r="L29" i="13"/>
  <c r="L30" i="13"/>
  <c r="M31" i="13"/>
  <c r="P32" i="13"/>
  <c r="P33" i="13"/>
  <c r="O34" i="13"/>
  <c r="M35" i="13"/>
  <c r="L36" i="13"/>
  <c r="AF36" i="13"/>
  <c r="AC37" i="13"/>
  <c r="AD38" i="13"/>
  <c r="AA39" i="13"/>
  <c r="Y40" i="13"/>
  <c r="X41" i="13"/>
  <c r="U42" i="13"/>
  <c r="V43" i="13"/>
  <c r="Q44" i="13"/>
  <c r="M45" i="13"/>
  <c r="AE45" i="13"/>
  <c r="Z46" i="13"/>
  <c r="W47" i="13"/>
  <c r="R48" i="13"/>
  <c r="AF48" i="13"/>
  <c r="U49" i="13"/>
  <c r="AF49" i="13"/>
  <c r="V50" i="13"/>
  <c r="AF50" i="13"/>
  <c r="V51" i="13"/>
  <c r="L52" i="13"/>
  <c r="V52" i="13"/>
  <c r="L53" i="13"/>
  <c r="W53" i="13"/>
  <c r="L54" i="13"/>
  <c r="W54" i="13"/>
  <c r="M55" i="13"/>
  <c r="W55" i="13"/>
  <c r="M56" i="13"/>
  <c r="X56" i="13"/>
  <c r="M57" i="13"/>
  <c r="X57" i="13"/>
  <c r="U96" i="13"/>
  <c r="AD9" i="13"/>
  <c r="L10" i="13"/>
  <c r="Q11" i="13"/>
  <c r="X12" i="13"/>
  <c r="AA13" i="13"/>
  <c r="L15" i="13"/>
  <c r="O16" i="13"/>
  <c r="U17" i="13"/>
  <c r="AA18" i="13"/>
  <c r="AD19" i="13"/>
  <c r="Q21" i="13"/>
  <c r="T22" i="13"/>
  <c r="Z23" i="13"/>
  <c r="AD24" i="13"/>
  <c r="AC25" i="13"/>
  <c r="M27" i="13"/>
  <c r="L28" i="13"/>
  <c r="N29" i="13"/>
  <c r="P30" i="13"/>
  <c r="O31" i="13"/>
  <c r="R32" i="13"/>
  <c r="R33" i="13"/>
  <c r="R34" i="13"/>
  <c r="P35" i="13"/>
  <c r="M36" i="13"/>
  <c r="N37" i="13"/>
  <c r="AF37" i="13"/>
  <c r="AE38" i="13"/>
  <c r="AC39" i="13"/>
  <c r="Z40" i="13"/>
  <c r="AA41" i="13"/>
  <c r="X42" i="13"/>
  <c r="W43" i="13"/>
  <c r="T44" i="13"/>
  <c r="O45" i="13"/>
  <c r="L46" i="13"/>
  <c r="AB46" i="13"/>
  <c r="Y47" i="13"/>
  <c r="U48" i="13"/>
  <c r="L49" i="13"/>
  <c r="W49" i="13"/>
  <c r="L50" i="13"/>
  <c r="W50" i="13"/>
  <c r="M51" i="13"/>
  <c r="W51" i="13"/>
  <c r="M52" i="13"/>
  <c r="X52" i="13"/>
  <c r="M53" i="13"/>
  <c r="X53" i="13"/>
  <c r="N54" i="13"/>
  <c r="X54" i="13"/>
  <c r="N55" i="13"/>
  <c r="Y55" i="13"/>
  <c r="N56" i="13"/>
  <c r="Y56" i="13"/>
  <c r="O57" i="13"/>
  <c r="Y57" i="13"/>
  <c r="O58" i="13"/>
  <c r="Z58" i="13"/>
  <c r="O59" i="13"/>
  <c r="Z59" i="13"/>
  <c r="P60" i="13"/>
  <c r="Z60" i="13"/>
  <c r="P61" i="13"/>
  <c r="AA61" i="13"/>
  <c r="P62" i="13"/>
  <c r="AA62" i="13"/>
  <c r="Q63" i="13"/>
  <c r="AA63" i="13"/>
  <c r="Q64" i="13"/>
  <c r="AB64" i="13"/>
  <c r="Q65" i="13"/>
  <c r="AB65" i="13"/>
  <c r="Z96" i="13"/>
  <c r="AE9" i="13"/>
  <c r="P10" i="13"/>
  <c r="S11" i="13"/>
  <c r="Z12" i="13"/>
  <c r="AD13" i="13"/>
  <c r="O15" i="13"/>
  <c r="T16" i="13"/>
  <c r="X17" i="13"/>
  <c r="AE18" i="13"/>
  <c r="M20" i="13"/>
  <c r="S21" i="13"/>
  <c r="X22" i="13"/>
  <c r="AA23" i="13"/>
  <c r="L25" i="13"/>
  <c r="M26" i="13"/>
  <c r="N27" i="13"/>
  <c r="Q28" i="13"/>
  <c r="P29" i="13"/>
  <c r="R30" i="13"/>
  <c r="S31" i="13"/>
  <c r="U32" i="13"/>
  <c r="U33" i="13"/>
  <c r="S34" i="13"/>
  <c r="S35" i="13"/>
  <c r="Q36" i="13"/>
  <c r="O37" i="13"/>
  <c r="N38" i="13"/>
  <c r="AF38" i="13"/>
  <c r="L40" i="13"/>
  <c r="AD40" i="13"/>
  <c r="AB41" i="13"/>
  <c r="AB42" i="13"/>
  <c r="Y43" i="13"/>
  <c r="V44" i="13"/>
  <c r="Q45" i="13"/>
  <c r="N46" i="13"/>
  <c r="AE46" i="13"/>
  <c r="Z47" i="13"/>
  <c r="X48" i="13"/>
  <c r="M49" i="13"/>
  <c r="X49" i="13"/>
  <c r="N50" i="13"/>
  <c r="X50" i="13"/>
  <c r="N51" i="13"/>
  <c r="Y51" i="13"/>
  <c r="N52" i="13"/>
  <c r="Y52" i="13"/>
  <c r="O53" i="13"/>
  <c r="Y53" i="13"/>
  <c r="O54" i="13"/>
  <c r="Z54" i="13"/>
  <c r="O55" i="13"/>
  <c r="Z55" i="13"/>
  <c r="P56" i="13"/>
  <c r="Z56" i="13"/>
  <c r="P57" i="13"/>
  <c r="AA57" i="13"/>
  <c r="P58" i="13"/>
  <c r="AA58" i="13"/>
  <c r="Q59" i="13"/>
  <c r="AA59" i="13"/>
  <c r="Q60" i="13"/>
  <c r="AB60" i="13"/>
  <c r="Q61" i="13"/>
  <c r="AB61" i="13"/>
  <c r="R62" i="13"/>
  <c r="AB62" i="13"/>
  <c r="R63" i="13"/>
  <c r="AC63" i="13"/>
  <c r="R64" i="13"/>
  <c r="AC64" i="13"/>
  <c r="S65" i="13"/>
  <c r="AC65" i="13"/>
  <c r="S66" i="13"/>
  <c r="AD96" i="13"/>
  <c r="T10" i="13"/>
  <c r="W11" i="13"/>
  <c r="AC12" i="13"/>
  <c r="N14" i="13"/>
  <c r="Q15" i="13"/>
  <c r="X16" i="13"/>
  <c r="AB17" i="13"/>
  <c r="AF18" i="13"/>
  <c r="Q20" i="13"/>
  <c r="T21" i="13"/>
  <c r="AB22" i="13"/>
  <c r="AE23" i="13"/>
  <c r="M25" i="13"/>
  <c r="P26" i="13"/>
  <c r="P27" i="13"/>
  <c r="S28" i="13"/>
  <c r="S29" i="13"/>
  <c r="V30" i="13"/>
  <c r="V31" i="13"/>
  <c r="V32" i="13"/>
  <c r="Y33" i="13"/>
  <c r="V34" i="13"/>
  <c r="U35" i="13"/>
  <c r="S36" i="13"/>
  <c r="P37" i="13"/>
  <c r="Q38" i="13"/>
  <c r="N39" i="13"/>
  <c r="M40" i="13"/>
  <c r="L41" i="13"/>
  <c r="AE41" i="13"/>
  <c r="AD42" i="13"/>
  <c r="AA43" i="13"/>
  <c r="X44" i="13"/>
  <c r="T45" i="13"/>
  <c r="O46" i="13"/>
  <c r="M47" i="13"/>
  <c r="AC47" i="13"/>
  <c r="Y48" i="13"/>
  <c r="O49" i="13"/>
  <c r="Y49" i="13"/>
  <c r="O50" i="13"/>
  <c r="Z50" i="13"/>
  <c r="O51" i="13"/>
  <c r="Z51" i="13"/>
  <c r="P52" i="13"/>
  <c r="Z52" i="13"/>
  <c r="P53" i="13"/>
  <c r="AA53" i="13"/>
  <c r="P54" i="13"/>
  <c r="AA54" i="13"/>
  <c r="Q55" i="13"/>
  <c r="AA55" i="13"/>
  <c r="Q56" i="13"/>
  <c r="AB56" i="13"/>
  <c r="Q57" i="13"/>
  <c r="AB57" i="13"/>
  <c r="R58" i="13"/>
  <c r="AB58" i="13"/>
  <c r="R59" i="13"/>
  <c r="AC59" i="13"/>
  <c r="R60" i="13"/>
  <c r="AC60" i="13"/>
  <c r="S61" i="13"/>
  <c r="AC61" i="13"/>
  <c r="S62" i="13"/>
  <c r="AD62" i="13"/>
  <c r="S63" i="13"/>
  <c r="AD63" i="13"/>
  <c r="T64" i="13"/>
  <c r="AD64" i="13"/>
  <c r="T65" i="13"/>
  <c r="AE65" i="13"/>
  <c r="M9" i="13"/>
  <c r="V10" i="13"/>
  <c r="AA11" i="13"/>
  <c r="AD12" i="13"/>
  <c r="R14" i="13"/>
  <c r="U15" i="13"/>
  <c r="Z16" i="13"/>
  <c r="AE17" i="13"/>
  <c r="N19" i="13"/>
  <c r="U20" i="13"/>
  <c r="X21" i="13"/>
  <c r="AD22" i="13"/>
  <c r="O24" i="13"/>
  <c r="Q25" i="13"/>
  <c r="S26" i="13"/>
  <c r="S27" i="13"/>
  <c r="U28" i="13"/>
  <c r="W29" i="13"/>
  <c r="W30" i="13"/>
  <c r="AA31" i="13"/>
  <c r="Z32" i="13"/>
  <c r="Z33" i="13"/>
  <c r="X34" i="13"/>
  <c r="V35" i="13"/>
  <c r="V36" i="13"/>
  <c r="T37" i="13"/>
  <c r="R38" i="13"/>
  <c r="R39" i="13"/>
  <c r="O40" i="13"/>
  <c r="O41" i="13"/>
  <c r="L42" i="13"/>
  <c r="AF42" i="13"/>
  <c r="AD43" i="13"/>
  <c r="Y44" i="13"/>
  <c r="W45" i="13"/>
  <c r="R46" i="13"/>
  <c r="N47" i="13"/>
  <c r="AE47" i="13"/>
  <c r="Z48" i="13"/>
  <c r="P49" i="13"/>
  <c r="AA49" i="13"/>
  <c r="P50" i="13"/>
  <c r="AA50" i="13"/>
  <c r="Q51" i="13"/>
  <c r="AA51" i="13"/>
  <c r="Q52" i="13"/>
  <c r="AB52" i="13"/>
  <c r="Q53" i="13"/>
  <c r="AB53" i="13"/>
  <c r="R54" i="13"/>
  <c r="AB54" i="13"/>
  <c r="R55" i="13"/>
  <c r="AC55" i="13"/>
  <c r="R56" i="13"/>
  <c r="AC56" i="13"/>
  <c r="S57" i="13"/>
  <c r="AC57" i="13"/>
  <c r="S58" i="13"/>
  <c r="AD58" i="13"/>
  <c r="S59" i="13"/>
  <c r="AD59" i="13"/>
  <c r="T60" i="13"/>
  <c r="AD60" i="13"/>
  <c r="T61" i="13"/>
  <c r="AE61" i="13"/>
  <c r="T62" i="13"/>
  <c r="AE62" i="13"/>
  <c r="U63" i="13"/>
  <c r="AE63" i="13"/>
  <c r="U64" i="13"/>
  <c r="AF64" i="13"/>
  <c r="U65" i="13"/>
  <c r="AF65" i="13"/>
  <c r="V66" i="13"/>
  <c r="P9" i="13"/>
  <c r="X10" i="13"/>
  <c r="AF11" i="13"/>
  <c r="N13" i="13"/>
  <c r="S14" i="13"/>
  <c r="Y15" i="13"/>
  <c r="AB16" i="13"/>
  <c r="N18" i="13"/>
  <c r="R19" i="13"/>
  <c r="V20" i="13"/>
  <c r="AC21" i="13"/>
  <c r="L23" i="13"/>
  <c r="R24" i="13"/>
  <c r="S25" i="13"/>
  <c r="V26" i="13"/>
  <c r="W27" i="13"/>
  <c r="V28" i="13"/>
  <c r="AA29" i="13"/>
  <c r="Z30" i="13"/>
  <c r="AB31" i="13"/>
  <c r="AC32" i="13"/>
  <c r="AA33" i="13"/>
  <c r="AB34" i="13"/>
  <c r="Y35" i="13"/>
  <c r="X36" i="13"/>
  <c r="W37" i="13"/>
  <c r="T38" i="13"/>
  <c r="T39" i="13"/>
  <c r="Q40" i="13"/>
  <c r="Q41" i="13"/>
  <c r="O42" i="13"/>
  <c r="M43" i="13"/>
  <c r="L44" i="13"/>
  <c r="AB44" i="13"/>
  <c r="X45" i="13"/>
  <c r="T46" i="13"/>
  <c r="O47" i="13"/>
  <c r="M48" i="13"/>
  <c r="AB48" i="13"/>
  <c r="Q49" i="13"/>
  <c r="AB49" i="13"/>
  <c r="R50" i="13"/>
  <c r="AB50" i="13"/>
  <c r="R51" i="13"/>
  <c r="AC51" i="13"/>
  <c r="R52" i="13"/>
  <c r="AC52" i="13"/>
  <c r="S53" i="13"/>
  <c r="AC53" i="13"/>
  <c r="S54" i="13"/>
  <c r="AD54" i="13"/>
  <c r="S55" i="13"/>
  <c r="AD55" i="13"/>
  <c r="T56" i="13"/>
  <c r="AD56" i="13"/>
  <c r="T57" i="13"/>
  <c r="AE57" i="13"/>
  <c r="T58" i="13"/>
  <c r="AE58" i="13"/>
  <c r="U59" i="13"/>
  <c r="AE59" i="13"/>
  <c r="U60" i="13"/>
  <c r="AF60" i="13"/>
  <c r="U61" i="13"/>
  <c r="AF61" i="13"/>
  <c r="V62" i="13"/>
  <c r="AF62" i="13"/>
  <c r="Y14" i="13"/>
  <c r="W24" i="13"/>
  <c r="M33" i="13"/>
  <c r="X40" i="13"/>
  <c r="U47" i="13"/>
  <c r="AE51" i="13"/>
  <c r="L56" i="13"/>
  <c r="M59" i="13"/>
  <c r="M61" i="13"/>
  <c r="N63" i="13"/>
  <c r="V64" i="13"/>
  <c r="AA65" i="13"/>
  <c r="Z66" i="13"/>
  <c r="O67" i="13"/>
  <c r="Z67" i="13"/>
  <c r="P68" i="13"/>
  <c r="Y68" i="13"/>
  <c r="M69" i="13"/>
  <c r="U69" i="13"/>
  <c r="AC69" i="13"/>
  <c r="P70" i="13"/>
  <c r="X70" i="13"/>
  <c r="AF70" i="13"/>
  <c r="S71" i="13"/>
  <c r="AA71" i="13"/>
  <c r="N72" i="13"/>
  <c r="V72" i="13"/>
  <c r="AD72" i="13"/>
  <c r="Q73" i="13"/>
  <c r="Y73" i="13"/>
  <c r="L74" i="13"/>
  <c r="T74" i="13"/>
  <c r="AB74" i="13"/>
  <c r="O75" i="13"/>
  <c r="W75" i="13"/>
  <c r="AE75" i="13"/>
  <c r="R76" i="13"/>
  <c r="Z76" i="13"/>
  <c r="M77" i="13"/>
  <c r="U77" i="13"/>
  <c r="AC77" i="13"/>
  <c r="P78" i="13"/>
  <c r="X78" i="13"/>
  <c r="AF78" i="13"/>
  <c r="S79" i="13"/>
  <c r="AA79" i="13"/>
  <c r="N80" i="13"/>
  <c r="V80" i="13"/>
  <c r="AD80" i="13"/>
  <c r="Q81" i="13"/>
  <c r="Y81" i="13"/>
  <c r="L82" i="13"/>
  <c r="T82" i="13"/>
  <c r="AB82" i="13"/>
  <c r="O83" i="13"/>
  <c r="W83" i="13"/>
  <c r="AE83" i="13"/>
  <c r="R84" i="13"/>
  <c r="Z84" i="13"/>
  <c r="M85" i="13"/>
  <c r="U85" i="13"/>
  <c r="AC85" i="13"/>
  <c r="P86" i="13"/>
  <c r="X86" i="13"/>
  <c r="AF86" i="13"/>
  <c r="S87" i="13"/>
  <c r="AA87" i="13"/>
  <c r="N88" i="13"/>
  <c r="V88" i="13"/>
  <c r="AD88" i="13"/>
  <c r="Q89" i="13"/>
  <c r="Y89" i="13"/>
  <c r="L90" i="13"/>
  <c r="T90" i="13"/>
  <c r="AB90" i="13"/>
  <c r="O91" i="13"/>
  <c r="W91" i="13"/>
  <c r="AE91" i="13"/>
  <c r="R92" i="13"/>
  <c r="Z92" i="13"/>
  <c r="M93" i="13"/>
  <c r="U93" i="13"/>
  <c r="AC93" i="13"/>
  <c r="AD15" i="13"/>
  <c r="AA25" i="13"/>
  <c r="M34" i="13"/>
  <c r="U41" i="13"/>
  <c r="P48" i="13"/>
  <c r="U52" i="13"/>
  <c r="V56" i="13"/>
  <c r="N59" i="13"/>
  <c r="O61" i="13"/>
  <c r="O63" i="13"/>
  <c r="Y64" i="13"/>
  <c r="L66" i="13"/>
  <c r="AA66" i="13"/>
  <c r="Q67" i="13"/>
  <c r="AA67" i="13"/>
  <c r="Q68" i="13"/>
  <c r="Z68" i="13"/>
  <c r="N69" i="13"/>
  <c r="V69" i="13"/>
  <c r="AD69" i="13"/>
  <c r="Q70" i="13"/>
  <c r="Y70" i="13"/>
  <c r="L71" i="13"/>
  <c r="T71" i="13"/>
  <c r="AB71" i="13"/>
  <c r="O72" i="13"/>
  <c r="W72" i="13"/>
  <c r="AE72" i="13"/>
  <c r="R73" i="13"/>
  <c r="Z73" i="13"/>
  <c r="M74" i="13"/>
  <c r="U74" i="13"/>
  <c r="AC74" i="13"/>
  <c r="P75" i="13"/>
  <c r="X75" i="13"/>
  <c r="AF75" i="13"/>
  <c r="S76" i="13"/>
  <c r="AA76" i="13"/>
  <c r="N77" i="13"/>
  <c r="V77" i="13"/>
  <c r="AD77" i="13"/>
  <c r="Q78" i="13"/>
  <c r="Y78" i="13"/>
  <c r="L79" i="13"/>
  <c r="T79" i="13"/>
  <c r="AB79" i="13"/>
  <c r="O80" i="13"/>
  <c r="W80" i="13"/>
  <c r="AE80" i="13"/>
  <c r="R81" i="13"/>
  <c r="Z81" i="13"/>
  <c r="M82" i="13"/>
  <c r="U82" i="13"/>
  <c r="AC82" i="13"/>
  <c r="P83" i="13"/>
  <c r="X83" i="13"/>
  <c r="AF83" i="13"/>
  <c r="S84" i="13"/>
  <c r="AA84" i="13"/>
  <c r="N85" i="13"/>
  <c r="V85" i="13"/>
  <c r="AD85" i="13"/>
  <c r="Q86" i="13"/>
  <c r="Y86" i="13"/>
  <c r="L87" i="13"/>
  <c r="T87" i="13"/>
  <c r="AB87" i="13"/>
  <c r="O88" i="13"/>
  <c r="W88" i="13"/>
  <c r="AE88" i="13"/>
  <c r="R89" i="13"/>
  <c r="Z89" i="13"/>
  <c r="M90" i="13"/>
  <c r="U90" i="13"/>
  <c r="AC90" i="13"/>
  <c r="P91" i="13"/>
  <c r="X91" i="13"/>
  <c r="AF91" i="13"/>
  <c r="S92" i="13"/>
  <c r="AA92" i="13"/>
  <c r="N93" i="13"/>
  <c r="V93" i="13"/>
  <c r="AD93" i="13"/>
  <c r="Q94" i="13"/>
  <c r="S96" i="13"/>
  <c r="P17" i="13"/>
  <c r="AA26" i="13"/>
  <c r="AE34" i="13"/>
  <c r="T42" i="13"/>
  <c r="AD48" i="13"/>
  <c r="AF52" i="13"/>
  <c r="L57" i="13"/>
  <c r="W59" i="13"/>
  <c r="X61" i="13"/>
  <c r="V63" i="13"/>
  <c r="Z64" i="13"/>
  <c r="O66" i="13"/>
  <c r="AB66" i="13"/>
  <c r="R67" i="13"/>
  <c r="AC67" i="13"/>
  <c r="R68" i="13"/>
  <c r="AB68" i="13"/>
  <c r="O69" i="13"/>
  <c r="W69" i="13"/>
  <c r="AE69" i="13"/>
  <c r="R70" i="13"/>
  <c r="Z70" i="13"/>
  <c r="M71" i="13"/>
  <c r="U71" i="13"/>
  <c r="AC71" i="13"/>
  <c r="P72" i="13"/>
  <c r="X72" i="13"/>
  <c r="AF72" i="13"/>
  <c r="S73" i="13"/>
  <c r="AA73" i="13"/>
  <c r="N74" i="13"/>
  <c r="V74" i="13"/>
  <c r="AD74" i="13"/>
  <c r="Q75" i="13"/>
  <c r="Y75" i="13"/>
  <c r="L76" i="13"/>
  <c r="T76" i="13"/>
  <c r="AB76" i="13"/>
  <c r="O77" i="13"/>
  <c r="W77" i="13"/>
  <c r="AE77" i="13"/>
  <c r="R78" i="13"/>
  <c r="Z78" i="13"/>
  <c r="M79" i="13"/>
  <c r="U79" i="13"/>
  <c r="AC79" i="13"/>
  <c r="P80" i="13"/>
  <c r="X80" i="13"/>
  <c r="AF80" i="13"/>
  <c r="S81" i="13"/>
  <c r="AA81" i="13"/>
  <c r="N82" i="13"/>
  <c r="V82" i="13"/>
  <c r="AD82" i="13"/>
  <c r="Q83" i="13"/>
  <c r="Y83" i="13"/>
  <c r="L84" i="13"/>
  <c r="T84" i="13"/>
  <c r="AB84" i="13"/>
  <c r="O85" i="13"/>
  <c r="W85" i="13"/>
  <c r="AE85" i="13"/>
  <c r="R86" i="13"/>
  <c r="Z86" i="13"/>
  <c r="M87" i="13"/>
  <c r="U87" i="13"/>
  <c r="AC87" i="13"/>
  <c r="P88" i="13"/>
  <c r="X88" i="13"/>
  <c r="AF88" i="13"/>
  <c r="S89" i="13"/>
  <c r="AA89" i="13"/>
  <c r="N90" i="13"/>
  <c r="V90" i="13"/>
  <c r="AD90" i="13"/>
  <c r="Q91" i="13"/>
  <c r="Y91" i="13"/>
  <c r="L92" i="13"/>
  <c r="T92" i="13"/>
  <c r="AB92" i="13"/>
  <c r="O93" i="13"/>
  <c r="W93" i="13"/>
  <c r="V9" i="13"/>
  <c r="S18" i="13"/>
  <c r="AC27" i="13"/>
  <c r="AE35" i="13"/>
  <c r="R43" i="13"/>
  <c r="T49" i="13"/>
  <c r="U53" i="13"/>
  <c r="W57" i="13"/>
  <c r="Y59" i="13"/>
  <c r="Y61" i="13"/>
  <c r="Y63" i="13"/>
  <c r="L65" i="13"/>
  <c r="P66" i="13"/>
  <c r="AD66" i="13"/>
  <c r="S67" i="13"/>
  <c r="AD67" i="13"/>
  <c r="T68" i="13"/>
  <c r="AC68" i="13"/>
  <c r="P69" i="13"/>
  <c r="X69" i="13"/>
  <c r="AF69" i="13"/>
  <c r="S70" i="13"/>
  <c r="AA70" i="13"/>
  <c r="N71" i="13"/>
  <c r="V71" i="13"/>
  <c r="AD71" i="13"/>
  <c r="Q72" i="13"/>
  <c r="Y72" i="13"/>
  <c r="L73" i="13"/>
  <c r="T73" i="13"/>
  <c r="AB73" i="13"/>
  <c r="O74" i="13"/>
  <c r="W74" i="13"/>
  <c r="AE74" i="13"/>
  <c r="R75" i="13"/>
  <c r="Z75" i="13"/>
  <c r="M76" i="13"/>
  <c r="U76" i="13"/>
  <c r="AC76" i="13"/>
  <c r="P77" i="13"/>
  <c r="X77" i="13"/>
  <c r="AF77" i="13"/>
  <c r="S78" i="13"/>
  <c r="AA78" i="13"/>
  <c r="N79" i="13"/>
  <c r="V79" i="13"/>
  <c r="AD79" i="13"/>
  <c r="Q80" i="13"/>
  <c r="Y80" i="13"/>
  <c r="L81" i="13"/>
  <c r="T81" i="13"/>
  <c r="AB81" i="13"/>
  <c r="O82" i="13"/>
  <c r="W82" i="13"/>
  <c r="AE82" i="13"/>
  <c r="R83" i="13"/>
  <c r="Z83" i="13"/>
  <c r="M84" i="13"/>
  <c r="U84" i="13"/>
  <c r="AC84" i="13"/>
  <c r="P85" i="13"/>
  <c r="X85" i="13"/>
  <c r="AF85" i="13"/>
  <c r="S86" i="13"/>
  <c r="AA86" i="13"/>
  <c r="N87" i="13"/>
  <c r="V87" i="13"/>
  <c r="AD87" i="13"/>
  <c r="Q88" i="13"/>
  <c r="Y88" i="13"/>
  <c r="L89" i="13"/>
  <c r="T89" i="13"/>
  <c r="AB89" i="13"/>
  <c r="O90" i="13"/>
  <c r="W90" i="13"/>
  <c r="AE90" i="13"/>
  <c r="R91" i="13"/>
  <c r="Z91" i="13"/>
  <c r="M92" i="13"/>
  <c r="U92" i="13"/>
  <c r="AC92" i="13"/>
  <c r="Y19" i="13"/>
  <c r="AC28" i="13"/>
  <c r="AB36" i="13"/>
  <c r="N44" i="13"/>
  <c r="AE49" i="13"/>
  <c r="AF53" i="13"/>
  <c r="L58" i="13"/>
  <c r="M60" i="13"/>
  <c r="N62" i="13"/>
  <c r="Z63" i="13"/>
  <c r="O65" i="13"/>
  <c r="R66" i="13"/>
  <c r="AE66" i="13"/>
  <c r="U67" i="13"/>
  <c r="AE67" i="13"/>
  <c r="U68" i="13"/>
  <c r="AD68" i="13"/>
  <c r="Q69" i="13"/>
  <c r="Y69" i="13"/>
  <c r="L70" i="13"/>
  <c r="T70" i="13"/>
  <c r="AB70" i="13"/>
  <c r="O71" i="13"/>
  <c r="W71" i="13"/>
  <c r="AE71" i="13"/>
  <c r="R72" i="13"/>
  <c r="Z72" i="13"/>
  <c r="M73" i="13"/>
  <c r="U73" i="13"/>
  <c r="AC73" i="13"/>
  <c r="P74" i="13"/>
  <c r="X74" i="13"/>
  <c r="AF74" i="13"/>
  <c r="S75" i="13"/>
  <c r="AA75" i="13"/>
  <c r="N76" i="13"/>
  <c r="V76" i="13"/>
  <c r="AD76" i="13"/>
  <c r="Q77" i="13"/>
  <c r="Y77" i="13"/>
  <c r="L78" i="13"/>
  <c r="T78" i="13"/>
  <c r="AB78" i="13"/>
  <c r="O79" i="13"/>
  <c r="W79" i="13"/>
  <c r="AE79" i="13"/>
  <c r="R80" i="13"/>
  <c r="Z80" i="13"/>
  <c r="M81" i="13"/>
  <c r="U81" i="13"/>
  <c r="AC81" i="13"/>
  <c r="P82" i="13"/>
  <c r="X82" i="13"/>
  <c r="AF82" i="13"/>
  <c r="S83" i="13"/>
  <c r="AA83" i="13"/>
  <c r="N84" i="13"/>
  <c r="V84" i="13"/>
  <c r="AD84" i="13"/>
  <c r="Q85" i="13"/>
  <c r="Y85" i="13"/>
  <c r="L86" i="13"/>
  <c r="T86" i="13"/>
  <c r="AB86" i="13"/>
  <c r="O87" i="13"/>
  <c r="W87" i="13"/>
  <c r="AE87" i="13"/>
  <c r="R88" i="13"/>
  <c r="Z88" i="13"/>
  <c r="M89" i="13"/>
  <c r="U89" i="13"/>
  <c r="AC89" i="13"/>
  <c r="P90" i="13"/>
  <c r="X90" i="13"/>
  <c r="AF90" i="13"/>
  <c r="S91" i="13"/>
  <c r="AA91" i="13"/>
  <c r="N92" i="13"/>
  <c r="V92" i="13"/>
  <c r="AD92" i="13"/>
  <c r="Q93" i="13"/>
  <c r="Y93" i="13"/>
  <c r="AE10" i="13"/>
  <c r="AC20" i="13"/>
  <c r="AC29" i="13"/>
  <c r="AB37" i="13"/>
  <c r="L45" i="13"/>
  <c r="T50" i="13"/>
  <c r="V54" i="13"/>
  <c r="N58" i="13"/>
  <c r="N60" i="13"/>
  <c r="O62" i="13"/>
  <c r="L64" i="13"/>
  <c r="P65" i="13"/>
  <c r="T66" i="13"/>
  <c r="AF66" i="13"/>
  <c r="V67" i="13"/>
  <c r="L68" i="13"/>
  <c r="V68" i="13"/>
  <c r="AE68" i="13"/>
  <c r="R69" i="13"/>
  <c r="Z69" i="13"/>
  <c r="M70" i="13"/>
  <c r="U70" i="13"/>
  <c r="AC70" i="13"/>
  <c r="P71" i="13"/>
  <c r="X71" i="13"/>
  <c r="AF71" i="13"/>
  <c r="S72" i="13"/>
  <c r="AA72" i="13"/>
  <c r="N73" i="13"/>
  <c r="V73" i="13"/>
  <c r="AD73" i="13"/>
  <c r="Q74" i="13"/>
  <c r="Y74" i="13"/>
  <c r="L75" i="13"/>
  <c r="T75" i="13"/>
  <c r="AB75" i="13"/>
  <c r="O76" i="13"/>
  <c r="W76" i="13"/>
  <c r="AE76" i="13"/>
  <c r="R77" i="13"/>
  <c r="Z77" i="13"/>
  <c r="M78" i="13"/>
  <c r="U78" i="13"/>
  <c r="AC78" i="13"/>
  <c r="P79" i="13"/>
  <c r="X79" i="13"/>
  <c r="AF79" i="13"/>
  <c r="S80" i="13"/>
  <c r="AA80" i="13"/>
  <c r="N81" i="13"/>
  <c r="V81" i="13"/>
  <c r="AD81" i="13"/>
  <c r="Q82" i="13"/>
  <c r="Y82" i="13"/>
  <c r="L83" i="13"/>
  <c r="T83" i="13"/>
  <c r="AB83" i="13"/>
  <c r="O84" i="13"/>
  <c r="W84" i="13"/>
  <c r="AE84" i="13"/>
  <c r="R85" i="13"/>
  <c r="Z85" i="13"/>
  <c r="M86" i="13"/>
  <c r="U86" i="13"/>
  <c r="AC86" i="13"/>
  <c r="P87" i="13"/>
  <c r="X87" i="13"/>
  <c r="AF87" i="13"/>
  <c r="S88" i="13"/>
  <c r="AA88" i="13"/>
  <c r="N89" i="13"/>
  <c r="V89" i="13"/>
  <c r="AD89" i="13"/>
  <c r="Q90" i="13"/>
  <c r="Y90" i="13"/>
  <c r="L91" i="13"/>
  <c r="T91" i="13"/>
  <c r="AB91" i="13"/>
  <c r="O92" i="13"/>
  <c r="W92" i="13"/>
  <c r="AE92" i="13"/>
  <c r="R93" i="13"/>
  <c r="Z93" i="13"/>
  <c r="M94" i="13"/>
  <c r="U94" i="13"/>
  <c r="AC94" i="13"/>
  <c r="P95" i="13"/>
  <c r="X95" i="13"/>
  <c r="AF95" i="13"/>
  <c r="V13" i="13"/>
  <c r="S23" i="13"/>
  <c r="L32" i="13"/>
  <c r="W39" i="13"/>
  <c r="X46" i="13"/>
  <c r="U51" i="13"/>
  <c r="V55" i="13"/>
  <c r="X58" i="13"/>
  <c r="Y60" i="13"/>
  <c r="Z62" i="13"/>
  <c r="P64" i="13"/>
  <c r="Y65" i="13"/>
  <c r="X66" i="13"/>
  <c r="N67" i="13"/>
  <c r="Y67" i="13"/>
  <c r="N68" i="13"/>
  <c r="X68" i="13"/>
  <c r="L69" i="13"/>
  <c r="T69" i="13"/>
  <c r="AB69" i="13"/>
  <c r="O70" i="13"/>
  <c r="W70" i="13"/>
  <c r="AE70" i="13"/>
  <c r="R71" i="13"/>
  <c r="Z71" i="13"/>
  <c r="M72" i="13"/>
  <c r="U72" i="13"/>
  <c r="AC72" i="13"/>
  <c r="P73" i="13"/>
  <c r="X73" i="13"/>
  <c r="AF73" i="13"/>
  <c r="S74" i="13"/>
  <c r="AA74" i="13"/>
  <c r="N75" i="13"/>
  <c r="V75" i="13"/>
  <c r="AD75" i="13"/>
  <c r="Q76" i="13"/>
  <c r="Y76" i="13"/>
  <c r="L77" i="13"/>
  <c r="T77" i="13"/>
  <c r="AB77" i="13"/>
  <c r="O78" i="13"/>
  <c r="W78" i="13"/>
  <c r="AE78" i="13"/>
  <c r="R79" i="13"/>
  <c r="Z79" i="13"/>
  <c r="M80" i="13"/>
  <c r="U80" i="13"/>
  <c r="AC80" i="13"/>
  <c r="P81" i="13"/>
  <c r="X81" i="13"/>
  <c r="AF81" i="13"/>
  <c r="S82" i="13"/>
  <c r="AA82" i="13"/>
  <c r="N83" i="13"/>
  <c r="V83" i="13"/>
  <c r="AD83" i="13"/>
  <c r="Q84" i="13"/>
  <c r="Y84" i="13"/>
  <c r="L85" i="13"/>
  <c r="T85" i="13"/>
  <c r="AB85" i="13"/>
  <c r="O86" i="13"/>
  <c r="W86" i="13"/>
  <c r="AE86" i="13"/>
  <c r="R87" i="13"/>
  <c r="Z87" i="13"/>
  <c r="M88" i="13"/>
  <c r="U88" i="13"/>
  <c r="AC88" i="13"/>
  <c r="P89" i="13"/>
  <c r="X89" i="13"/>
  <c r="AF89" i="13"/>
  <c r="S90" i="13"/>
  <c r="AA90" i="13"/>
  <c r="N91" i="13"/>
  <c r="V91" i="13"/>
  <c r="AD91" i="13"/>
  <c r="Q92" i="13"/>
  <c r="Y92" i="13"/>
  <c r="L93" i="13"/>
  <c r="T93" i="13"/>
  <c r="O22" i="13"/>
  <c r="X62" i="13"/>
  <c r="AF68" i="13"/>
  <c r="L72" i="13"/>
  <c r="M75" i="13"/>
  <c r="N78" i="13"/>
  <c r="O81" i="13"/>
  <c r="P84" i="13"/>
  <c r="Q87" i="13"/>
  <c r="R90" i="13"/>
  <c r="P93" i="13"/>
  <c r="N94" i="13"/>
  <c r="X94" i="13"/>
  <c r="L95" i="13"/>
  <c r="U95" i="13"/>
  <c r="AD95" i="13"/>
  <c r="L31" i="13"/>
  <c r="N64" i="13"/>
  <c r="S69" i="13"/>
  <c r="T72" i="13"/>
  <c r="U75" i="13"/>
  <c r="V78" i="13"/>
  <c r="W81" i="13"/>
  <c r="X84" i="13"/>
  <c r="Y87" i="13"/>
  <c r="Z90" i="13"/>
  <c r="S93" i="13"/>
  <c r="O94" i="13"/>
  <c r="Y94" i="13"/>
  <c r="M95" i="13"/>
  <c r="V95" i="13"/>
  <c r="AE95" i="13"/>
  <c r="Z38" i="13"/>
  <c r="W65" i="13"/>
  <c r="AA69" i="13"/>
  <c r="AB72" i="13"/>
  <c r="AC75" i="13"/>
  <c r="AD78" i="13"/>
  <c r="AE81" i="13"/>
  <c r="AF84" i="13"/>
  <c r="L88" i="13"/>
  <c r="M91" i="13"/>
  <c r="X93" i="13"/>
  <c r="P94" i="13"/>
  <c r="Z94" i="13"/>
  <c r="N95" i="13"/>
  <c r="W95" i="13"/>
  <c r="AB45" i="13"/>
  <c r="W66" i="13"/>
  <c r="N70" i="13"/>
  <c r="O73" i="13"/>
  <c r="P76" i="13"/>
  <c r="Q79" i="13"/>
  <c r="R82" i="13"/>
  <c r="S85" i="13"/>
  <c r="T88" i="13"/>
  <c r="U91" i="13"/>
  <c r="AA93" i="13"/>
  <c r="R94" i="13"/>
  <c r="AA94" i="13"/>
  <c r="O95" i="13"/>
  <c r="Y95" i="13"/>
  <c r="AE50" i="13"/>
  <c r="M67" i="13"/>
  <c r="V70" i="13"/>
  <c r="W73" i="13"/>
  <c r="X76" i="13"/>
  <c r="Y79" i="13"/>
  <c r="Z82" i="13"/>
  <c r="AA85" i="13"/>
  <c r="AB88" i="13"/>
  <c r="AC91" i="13"/>
  <c r="AB93" i="13"/>
  <c r="S94" i="13"/>
  <c r="AB94" i="13"/>
  <c r="Q95" i="13"/>
  <c r="Z95" i="13"/>
  <c r="AF54" i="13"/>
  <c r="W67" i="13"/>
  <c r="AD70" i="13"/>
  <c r="AE73" i="13"/>
  <c r="AF76" i="13"/>
  <c r="L80" i="13"/>
  <c r="M83" i="13"/>
  <c r="N86" i="13"/>
  <c r="O89" i="13"/>
  <c r="P92" i="13"/>
  <c r="AE93" i="13"/>
  <c r="T94" i="13"/>
  <c r="AD94" i="13"/>
  <c r="R95" i="13"/>
  <c r="AA95" i="13"/>
  <c r="W58" i="13"/>
  <c r="M68" i="13"/>
  <c r="Q71" i="13"/>
  <c r="R74" i="13"/>
  <c r="S77" i="13"/>
  <c r="T80" i="13"/>
  <c r="U83" i="13"/>
  <c r="V86" i="13"/>
  <c r="W89" i="13"/>
  <c r="X92" i="13"/>
  <c r="AF93" i="13"/>
  <c r="V94" i="13"/>
  <c r="AE94" i="13"/>
  <c r="S95" i="13"/>
  <c r="AB95" i="13"/>
  <c r="N12" i="13"/>
  <c r="X60" i="13"/>
  <c r="W68" i="13"/>
  <c r="Y71" i="13"/>
  <c r="Z74" i="13"/>
  <c r="AA77" i="13"/>
  <c r="AB80" i="13"/>
  <c r="AC83" i="13"/>
  <c r="AD86" i="13"/>
  <c r="AE89" i="13"/>
  <c r="AF92" i="13"/>
  <c r="L94" i="13"/>
  <c r="W94" i="13"/>
  <c r="AF94" i="13"/>
  <c r="T95" i="13"/>
  <c r="AC95" i="13"/>
  <c r="AC10" i="17"/>
  <c r="U10" i="17"/>
  <c r="M10" i="17"/>
  <c r="AA9" i="17"/>
  <c r="S9" i="17"/>
  <c r="AA10" i="17"/>
  <c r="S10" i="17"/>
  <c r="Z10" i="17"/>
  <c r="R10" i="17"/>
  <c r="AF9" i="17"/>
  <c r="X9" i="17"/>
  <c r="P9" i="17"/>
  <c r="Y10" i="17"/>
  <c r="Q10" i="17"/>
  <c r="AE9" i="17"/>
  <c r="W9" i="17"/>
  <c r="O9" i="17"/>
  <c r="W10" i="17"/>
  <c r="AD9" i="17"/>
  <c r="R9" i="17"/>
  <c r="V10" i="17"/>
  <c r="AC9" i="17"/>
  <c r="Q9" i="17"/>
  <c r="T10" i="17"/>
  <c r="AB9" i="17"/>
  <c r="N9" i="17"/>
  <c r="AF10" i="17"/>
  <c r="P10" i="17"/>
  <c r="Z9" i="17"/>
  <c r="M9" i="17"/>
  <c r="AE10" i="17"/>
  <c r="O10" i="17"/>
  <c r="Y9" i="17"/>
  <c r="L9" i="17"/>
  <c r="AD10" i="17"/>
  <c r="N10" i="17"/>
  <c r="V9" i="17"/>
  <c r="V8" i="17" s="1"/>
  <c r="AB10" i="17"/>
  <c r="L10" i="17"/>
  <c r="U9" i="17"/>
  <c r="X10" i="17"/>
  <c r="T9" i="17"/>
  <c r="AC26" i="15"/>
  <c r="U26" i="15"/>
  <c r="M26" i="15"/>
  <c r="AA25" i="15"/>
  <c r="S25" i="15"/>
  <c r="Y24" i="15"/>
  <c r="Q24" i="15"/>
  <c r="AE23" i="15"/>
  <c r="W23" i="15"/>
  <c r="O23" i="15"/>
  <c r="AC22" i="15"/>
  <c r="U22" i="15"/>
  <c r="M22" i="15"/>
  <c r="AA21" i="15"/>
  <c r="S21" i="15"/>
  <c r="Y20" i="15"/>
  <c r="Q20" i="15"/>
  <c r="AE19" i="15"/>
  <c r="W19" i="15"/>
  <c r="O19" i="15"/>
  <c r="AC18" i="15"/>
  <c r="U18" i="15"/>
  <c r="M18" i="15"/>
  <c r="AA17" i="15"/>
  <c r="S17" i="15"/>
  <c r="Y16" i="15"/>
  <c r="Q16" i="15"/>
  <c r="AE15" i="15"/>
  <c r="W15" i="15"/>
  <c r="O15" i="15"/>
  <c r="AC14" i="15"/>
  <c r="U14" i="15"/>
  <c r="M14" i="15"/>
  <c r="AA13" i="15"/>
  <c r="S13" i="15"/>
  <c r="Y12" i="15"/>
  <c r="Q12" i="15"/>
  <c r="AE11" i="15"/>
  <c r="W11" i="15"/>
  <c r="O11" i="15"/>
  <c r="AC10" i="15"/>
  <c r="U10" i="15"/>
  <c r="M10" i="15"/>
  <c r="AA9" i="15"/>
  <c r="S9" i="15"/>
  <c r="X26" i="15"/>
  <c r="O26" i="15"/>
  <c r="AB25" i="15"/>
  <c r="R25" i="15"/>
  <c r="AF24" i="15"/>
  <c r="W24" i="15"/>
  <c r="N24" i="15"/>
  <c r="AA23" i="15"/>
  <c r="R23" i="15"/>
  <c r="AE22" i="15"/>
  <c r="V22" i="15"/>
  <c r="L22" i="15"/>
  <c r="Y21" i="15"/>
  <c r="P21" i="15"/>
  <c r="AD20" i="15"/>
  <c r="U20" i="15"/>
  <c r="L20" i="15"/>
  <c r="Y19" i="15"/>
  <c r="P19" i="15"/>
  <c r="AB18" i="15"/>
  <c r="S18" i="15"/>
  <c r="AF17" i="15"/>
  <c r="W17" i="15"/>
  <c r="N17" i="15"/>
  <c r="AB16" i="15"/>
  <c r="S16" i="15"/>
  <c r="AF15" i="15"/>
  <c r="V15" i="15"/>
  <c r="M15" i="15"/>
  <c r="Z14" i="15"/>
  <c r="Q14" i="15"/>
  <c r="AD13" i="15"/>
  <c r="U13" i="15"/>
  <c r="L13" i="15"/>
  <c r="Z12" i="15"/>
  <c r="P12" i="15"/>
  <c r="AC11" i="15"/>
  <c r="T11" i="15"/>
  <c r="X10" i="15"/>
  <c r="O10" i="15"/>
  <c r="AB9" i="15"/>
  <c r="R9" i="15"/>
  <c r="AB26" i="15"/>
  <c r="S26" i="15"/>
  <c r="AF25" i="15"/>
  <c r="W25" i="15"/>
  <c r="N25" i="15"/>
  <c r="AB24" i="15"/>
  <c r="S24" i="15"/>
  <c r="AF23" i="15"/>
  <c r="V23" i="15"/>
  <c r="M23" i="15"/>
  <c r="Z22" i="15"/>
  <c r="Q22" i="15"/>
  <c r="AD21" i="15"/>
  <c r="U21" i="15"/>
  <c r="L21" i="15"/>
  <c r="Z20" i="15"/>
  <c r="P20" i="15"/>
  <c r="AC19" i="15"/>
  <c r="T19" i="15"/>
  <c r="X18" i="15"/>
  <c r="O18" i="15"/>
  <c r="AB17" i="15"/>
  <c r="R17" i="15"/>
  <c r="AF16" i="15"/>
  <c r="W16" i="15"/>
  <c r="N16" i="15"/>
  <c r="AA15" i="15"/>
  <c r="R15" i="15"/>
  <c r="AE14" i="15"/>
  <c r="V14" i="15"/>
  <c r="L14" i="15"/>
  <c r="Y13" i="15"/>
  <c r="P13" i="15"/>
  <c r="AD12" i="15"/>
  <c r="U12" i="15"/>
  <c r="L12" i="15"/>
  <c r="Y11" i="15"/>
  <c r="P11" i="15"/>
  <c r="AB10" i="15"/>
  <c r="S10" i="15"/>
  <c r="AF9" i="15"/>
  <c r="W9" i="15"/>
  <c r="N9" i="15"/>
  <c r="AE26" i="15"/>
  <c r="R26" i="15"/>
  <c r="AC25" i="15"/>
  <c r="P25" i="15"/>
  <c r="AA24" i="15"/>
  <c r="O24" i="15"/>
  <c r="Y23" i="15"/>
  <c r="L23" i="15"/>
  <c r="W22" i="15"/>
  <c r="AF21" i="15"/>
  <c r="T21" i="15"/>
  <c r="AE20" i="15"/>
  <c r="S20" i="15"/>
  <c r="AB19" i="15"/>
  <c r="Q19" i="15"/>
  <c r="AA18" i="15"/>
  <c r="P18" i="15"/>
  <c r="Y17" i="15"/>
  <c r="M17" i="15"/>
  <c r="X16" i="15"/>
  <c r="L16" i="15"/>
  <c r="U15" i="15"/>
  <c r="AF14" i="15"/>
  <c r="AA26" i="15"/>
  <c r="P26" i="15"/>
  <c r="Y25" i="15"/>
  <c r="M25" i="15"/>
  <c r="X24" i="15"/>
  <c r="L24" i="15"/>
  <c r="U23" i="15"/>
  <c r="AF22" i="15"/>
  <c r="S22" i="15"/>
  <c r="AC21" i="15"/>
  <c r="Q21" i="15"/>
  <c r="AB20" i="15"/>
  <c r="O20" i="15"/>
  <c r="Z19" i="15"/>
  <c r="M19" i="15"/>
  <c r="Y18" i="15"/>
  <c r="L18" i="15"/>
  <c r="V17" i="15"/>
  <c r="U16" i="15"/>
  <c r="AD15" i="15"/>
  <c r="S15" i="15"/>
  <c r="AB14" i="15"/>
  <c r="P14" i="15"/>
  <c r="Z13" i="15"/>
  <c r="N13" i="15"/>
  <c r="X12" i="15"/>
  <c r="M12" i="15"/>
  <c r="V11" i="15"/>
  <c r="V10" i="15"/>
  <c r="AE9" i="15"/>
  <c r="T9" i="15"/>
  <c r="Y26" i="15"/>
  <c r="L26" i="15"/>
  <c r="V25" i="15"/>
  <c r="U24" i="15"/>
  <c r="AD23" i="15"/>
  <c r="S23" i="15"/>
  <c r="AB22" i="15"/>
  <c r="P22" i="15"/>
  <c r="Z21" i="15"/>
  <c r="N21" i="15"/>
  <c r="X20" i="15"/>
  <c r="M20" i="15"/>
  <c r="V19" i="15"/>
  <c r="V18" i="15"/>
  <c r="AE17" i="15"/>
  <c r="T17" i="15"/>
  <c r="AD16" i="15"/>
  <c r="R16" i="15"/>
  <c r="AB15" i="15"/>
  <c r="P15" i="15"/>
  <c r="V26" i="15"/>
  <c r="AE25" i="15"/>
  <c r="T25" i="15"/>
  <c r="AD24" i="15"/>
  <c r="R24" i="15"/>
  <c r="AB23" i="15"/>
  <c r="P23" i="15"/>
  <c r="Y22" i="15"/>
  <c r="N22" i="15"/>
  <c r="W21" i="15"/>
  <c r="V20" i="15"/>
  <c r="AF19" i="15"/>
  <c r="S19" i="15"/>
  <c r="AE18" i="15"/>
  <c r="R18" i="15"/>
  <c r="AC17" i="15"/>
  <c r="P17" i="15"/>
  <c r="AA16" i="15"/>
  <c r="O16" i="15"/>
  <c r="Y15" i="15"/>
  <c r="L15" i="15"/>
  <c r="W14" i="15"/>
  <c r="AF13" i="15"/>
  <c r="T13" i="15"/>
  <c r="AE12" i="15"/>
  <c r="S12" i="15"/>
  <c r="AB11" i="15"/>
  <c r="Q11" i="15"/>
  <c r="AA10" i="15"/>
  <c r="P10" i="15"/>
  <c r="Y9" i="15"/>
  <c r="M9" i="15"/>
  <c r="AF26" i="15"/>
  <c r="AD25" i="15"/>
  <c r="AE24" i="15"/>
  <c r="AC23" i="15"/>
  <c r="AA22" i="15"/>
  <c r="X21" i="15"/>
  <c r="AA20" i="15"/>
  <c r="X19" i="15"/>
  <c r="Z18" i="15"/>
  <c r="X17" i="15"/>
  <c r="Z16" i="15"/>
  <c r="X15" i="15"/>
  <c r="X14" i="15"/>
  <c r="AC13" i="15"/>
  <c r="M13" i="15"/>
  <c r="T12" i="15"/>
  <c r="Z11" i="15"/>
  <c r="R10" i="15"/>
  <c r="X9" i="15"/>
  <c r="Z26" i="15"/>
  <c r="X25" i="15"/>
  <c r="Z24" i="15"/>
  <c r="X23" i="15"/>
  <c r="T22" i="15"/>
  <c r="R21" i="15"/>
  <c r="T20" i="15"/>
  <c r="R19" i="15"/>
  <c r="T18" i="15"/>
  <c r="Q17" i="15"/>
  <c r="T16" i="15"/>
  <c r="Q15" i="15"/>
  <c r="S14" i="15"/>
  <c r="X13" i="15"/>
  <c r="AF12" i="15"/>
  <c r="O12" i="15"/>
  <c r="U11" i="15"/>
  <c r="AE10" i="15"/>
  <c r="N10" i="15"/>
  <c r="U9" i="15"/>
  <c r="T26" i="15"/>
  <c r="Q25" i="15"/>
  <c r="T24" i="15"/>
  <c r="Q23" i="15"/>
  <c r="O22" i="15"/>
  <c r="M21" i="15"/>
  <c r="N20" i="15"/>
  <c r="L19" i="15"/>
  <c r="N18" i="15"/>
  <c r="L17" i="15"/>
  <c r="M16" i="15"/>
  <c r="O14" i="15"/>
  <c r="V13" i="15"/>
  <c r="AB12" i="15"/>
  <c r="R11" i="15"/>
  <c r="Z10" i="15"/>
  <c r="P9" i="15"/>
  <c r="W26" i="15"/>
  <c r="N23" i="15"/>
  <c r="V21" i="15"/>
  <c r="AD19" i="15"/>
  <c r="Q18" i="15"/>
  <c r="AC16" i="15"/>
  <c r="AE13" i="15"/>
  <c r="AA12" i="15"/>
  <c r="AA11" i="15"/>
  <c r="AD10" i="15"/>
  <c r="AC9" i="15"/>
  <c r="N26" i="15"/>
  <c r="V24" i="15"/>
  <c r="AD22" i="15"/>
  <c r="U19" i="15"/>
  <c r="AD17" i="15"/>
  <c r="P16" i="15"/>
  <c r="AA14" i="15"/>
  <c r="W13" i="15"/>
  <c r="V12" i="15"/>
  <c r="S11" i="15"/>
  <c r="W10" i="15"/>
  <c r="V9" i="15"/>
  <c r="P24" i="15"/>
  <c r="X22" i="15"/>
  <c r="AF20" i="15"/>
  <c r="N19" i="15"/>
  <c r="Z17" i="15"/>
  <c r="Y14" i="15"/>
  <c r="R13" i="15"/>
  <c r="R12" i="15"/>
  <c r="N11" i="15"/>
  <c r="T10" i="15"/>
  <c r="Q9" i="15"/>
  <c r="Z25" i="15"/>
  <c r="M24" i="15"/>
  <c r="R22" i="15"/>
  <c r="AC20" i="15"/>
  <c r="U17" i="15"/>
  <c r="AC15" i="15"/>
  <c r="T14" i="15"/>
  <c r="Q13" i="15"/>
  <c r="N12" i="15"/>
  <c r="M11" i="15"/>
  <c r="Q10" i="15"/>
  <c r="O9" i="15"/>
  <c r="U25" i="15"/>
  <c r="W20" i="15"/>
  <c r="AF18" i="15"/>
  <c r="O17" i="15"/>
  <c r="Z15" i="15"/>
  <c r="R14" i="15"/>
  <c r="O13" i="15"/>
  <c r="L11" i="15"/>
  <c r="L10" i="15"/>
  <c r="L8" i="15" s="1"/>
  <c r="L9" i="15"/>
  <c r="O25" i="15"/>
  <c r="Z23" i="15"/>
  <c r="AE21" i="15"/>
  <c r="R20" i="15"/>
  <c r="AD18" i="15"/>
  <c r="T15" i="15"/>
  <c r="N14" i="15"/>
  <c r="AF11" i="15"/>
  <c r="AD26" i="15"/>
  <c r="L25" i="15"/>
  <c r="T23" i="15"/>
  <c r="AB21" i="15"/>
  <c r="W18" i="15"/>
  <c r="AE16" i="15"/>
  <c r="N15" i="15"/>
  <c r="AC12" i="15"/>
  <c r="AD11" i="15"/>
  <c r="AF10" i="15"/>
  <c r="AD9" i="15"/>
  <c r="W12" i="15"/>
  <c r="V16" i="15"/>
  <c r="O21" i="15"/>
  <c r="X11" i="15"/>
  <c r="Q26" i="15"/>
  <c r="AD14" i="15"/>
  <c r="Y10" i="15"/>
  <c r="Y8" i="15" s="1"/>
  <c r="AC24" i="15"/>
  <c r="AB13" i="15"/>
  <c r="Z9" i="15"/>
  <c r="AA19" i="15"/>
  <c r="AE45" i="15"/>
  <c r="AD45" i="15"/>
  <c r="N45" i="15"/>
  <c r="AA45" i="15"/>
  <c r="Y45" i="15"/>
  <c r="X45" i="15"/>
  <c r="V45" i="15"/>
  <c r="R45" i="15"/>
  <c r="Q45" i="15"/>
  <c r="AF45" i="15"/>
  <c r="O45" i="15"/>
  <c r="AF81" i="15"/>
  <c r="AE81" i="15"/>
  <c r="Z81" i="15"/>
  <c r="Y81" i="15"/>
  <c r="W81" i="15"/>
  <c r="R81" i="15"/>
  <c r="Q81" i="15"/>
  <c r="O81" i="15"/>
  <c r="AB84" i="15"/>
  <c r="M84" i="15"/>
  <c r="AC84" i="15"/>
  <c r="U84" i="15"/>
  <c r="AE51" i="15"/>
  <c r="AF51" i="15"/>
  <c r="AD51" i="15"/>
  <c r="Y51" i="15"/>
  <c r="V51" i="15"/>
  <c r="R51" i="15"/>
  <c r="O51" i="15"/>
  <c r="AF87" i="15"/>
  <c r="Y87" i="15"/>
  <c r="Q87" i="15"/>
  <c r="AF75" i="15"/>
  <c r="AE75" i="15"/>
  <c r="Z75" i="15"/>
  <c r="Y75" i="15"/>
  <c r="W75" i="15"/>
  <c r="R75" i="15"/>
  <c r="Q75" i="15"/>
  <c r="O75" i="15"/>
  <c r="AB78" i="15"/>
  <c r="M78" i="15"/>
  <c r="AC78" i="15"/>
  <c r="U78" i="15"/>
  <c r="AD39" i="15"/>
  <c r="P39" i="15"/>
  <c r="M39" i="15"/>
  <c r="AF39" i="15"/>
  <c r="AC39" i="15"/>
  <c r="X39" i="15"/>
  <c r="U39" i="15"/>
  <c r="AB33" i="15"/>
  <c r="U33" i="15"/>
  <c r="P33" i="15"/>
  <c r="N33" i="15"/>
  <c r="AF33" i="15"/>
  <c r="M33" i="15"/>
  <c r="AD33" i="15"/>
  <c r="AC33" i="15"/>
  <c r="X33" i="15"/>
  <c r="V33" i="15"/>
  <c r="AA63" i="15"/>
  <c r="N63" i="15"/>
  <c r="Z63" i="15"/>
  <c r="W63" i="15"/>
  <c r="V63" i="15"/>
  <c r="S63" i="15"/>
  <c r="R63" i="15"/>
  <c r="AE63" i="15"/>
  <c r="Q63" i="15"/>
  <c r="AD63" i="15"/>
  <c r="O63" i="15"/>
  <c r="AC72" i="15"/>
  <c r="V72" i="15"/>
  <c r="AE17" i="17"/>
  <c r="W17" i="17"/>
  <c r="O17" i="17"/>
  <c r="AD17" i="17"/>
  <c r="V17" i="17"/>
  <c r="N17" i="17"/>
  <c r="AC17" i="17"/>
  <c r="U17" i="17"/>
  <c r="M17" i="17"/>
  <c r="AB17" i="17"/>
  <c r="T17" i="17"/>
  <c r="L17" i="17"/>
  <c r="AA17" i="17"/>
  <c r="S17" i="17"/>
  <c r="Z17" i="17"/>
  <c r="R17" i="17"/>
  <c r="Y17" i="17"/>
  <c r="Q17" i="17"/>
  <c r="AF17" i="17"/>
  <c r="X17" i="17"/>
  <c r="P17" i="17"/>
  <c r="AF71" i="17"/>
  <c r="X71" i="17"/>
  <c r="P71" i="17"/>
  <c r="AE71" i="17"/>
  <c r="W71" i="17"/>
  <c r="O71" i="17"/>
  <c r="AD71" i="17"/>
  <c r="V71" i="17"/>
  <c r="N71" i="17"/>
  <c r="AC71" i="17"/>
  <c r="U71" i="17"/>
  <c r="M71" i="17"/>
  <c r="AB71" i="17"/>
  <c r="T71" i="17"/>
  <c r="L71" i="17"/>
  <c r="AA71" i="17"/>
  <c r="S71" i="17"/>
  <c r="Z71" i="17"/>
  <c r="R71" i="17"/>
  <c r="Y71" i="17"/>
  <c r="Q71" i="17"/>
  <c r="Y48" i="15"/>
  <c r="Q48" i="15"/>
  <c r="AF48" i="15"/>
  <c r="X48" i="15"/>
  <c r="P48" i="15"/>
  <c r="W48" i="15"/>
  <c r="M48" i="15"/>
  <c r="V48" i="15"/>
  <c r="L48" i="15"/>
  <c r="AE48" i="15"/>
  <c r="U48" i="15"/>
  <c r="AD48" i="15"/>
  <c r="T48" i="15"/>
  <c r="AC48" i="15"/>
  <c r="S48" i="15"/>
  <c r="AB48" i="15"/>
  <c r="R48" i="15"/>
  <c r="AA48" i="15"/>
  <c r="O48" i="15"/>
  <c r="Z48" i="15"/>
  <c r="N48" i="15"/>
  <c r="Y54" i="15"/>
  <c r="Q54" i="15"/>
  <c r="AF54" i="15"/>
  <c r="X54" i="15"/>
  <c r="P54" i="15"/>
  <c r="AE54" i="15"/>
  <c r="U54" i="15"/>
  <c r="AD54" i="15"/>
  <c r="T54" i="15"/>
  <c r="AC54" i="15"/>
  <c r="S54" i="15"/>
  <c r="AB54" i="15"/>
  <c r="R54" i="15"/>
  <c r="AA54" i="15"/>
  <c r="O54" i="15"/>
  <c r="Z54" i="15"/>
  <c r="N54" i="15"/>
  <c r="W54" i="15"/>
  <c r="M54" i="15"/>
  <c r="V54" i="15"/>
  <c r="L54" i="15"/>
  <c r="Y42" i="15"/>
  <c r="Q42" i="15"/>
  <c r="AB42" i="15"/>
  <c r="S42" i="15"/>
  <c r="AA42" i="15"/>
  <c r="R42" i="15"/>
  <c r="Z42" i="15"/>
  <c r="P42" i="15"/>
  <c r="X42" i="15"/>
  <c r="O42" i="15"/>
  <c r="AF42" i="15"/>
  <c r="W42" i="15"/>
  <c r="N42" i="15"/>
  <c r="AE42" i="15"/>
  <c r="V42" i="15"/>
  <c r="M42" i="15"/>
  <c r="AD42" i="15"/>
  <c r="U42" i="15"/>
  <c r="L42" i="15"/>
  <c r="AC42" i="15"/>
  <c r="T42" i="15"/>
  <c r="Z36" i="15"/>
  <c r="Z30" i="15" s="1"/>
  <c r="R36" i="15"/>
  <c r="R30" i="15" s="1"/>
  <c r="Y36" i="15"/>
  <c r="Y30" i="15" s="1"/>
  <c r="Q36" i="15"/>
  <c r="Q30" i="15" s="1"/>
  <c r="AF36" i="15"/>
  <c r="X36" i="15"/>
  <c r="P36" i="15"/>
  <c r="AE36" i="15"/>
  <c r="AE30" i="15" s="1"/>
  <c r="W36" i="15"/>
  <c r="W30" i="15" s="1"/>
  <c r="O36" i="15"/>
  <c r="O30" i="15" s="1"/>
  <c r="AD36" i="15"/>
  <c r="V36" i="15"/>
  <c r="N36" i="15"/>
  <c r="AC36" i="15"/>
  <c r="U36" i="15"/>
  <c r="M36" i="15"/>
  <c r="AB36" i="15"/>
  <c r="T36" i="15"/>
  <c r="T30" i="15" s="1"/>
  <c r="L36" i="15"/>
  <c r="L30" i="15" s="1"/>
  <c r="L28" i="15" s="1"/>
  <c r="AA36" i="15"/>
  <c r="AA30" i="15" s="1"/>
  <c r="S36" i="15"/>
  <c r="S30" i="15" s="1"/>
  <c r="AF157" i="13"/>
  <c r="X157" i="13"/>
  <c r="P157" i="13"/>
  <c r="AE157" i="13"/>
  <c r="W157" i="13"/>
  <c r="O157" i="13"/>
  <c r="AD157" i="13"/>
  <c r="V157" i="13"/>
  <c r="N157" i="13"/>
  <c r="AC157" i="13"/>
  <c r="U157" i="13"/>
  <c r="M157" i="13"/>
  <c r="AB157" i="13"/>
  <c r="T157" i="13"/>
  <c r="L157" i="13"/>
  <c r="Y157" i="13"/>
  <c r="AA157" i="13"/>
  <c r="S157" i="13"/>
  <c r="Z157" i="13"/>
  <c r="R157" i="13"/>
  <c r="Q157" i="13"/>
  <c r="A1" i="3"/>
  <c r="L4204" i="3"/>
  <c r="L4203" i="3"/>
  <c r="L4202" i="3"/>
  <c r="L4201" i="3"/>
  <c r="L4200" i="3"/>
  <c r="L4199" i="3"/>
  <c r="L4198" i="3"/>
  <c r="L4197" i="3"/>
  <c r="L4196" i="3"/>
  <c r="L4195" i="3"/>
  <c r="L4194" i="3"/>
  <c r="L4193" i="3"/>
  <c r="L4192" i="3"/>
  <c r="L4191" i="3"/>
  <c r="L4190" i="3"/>
  <c r="L4189" i="3"/>
  <c r="L4188" i="3"/>
  <c r="L4187" i="3"/>
  <c r="L4186" i="3"/>
  <c r="L4185" i="3"/>
  <c r="L4184" i="3"/>
  <c r="L4183" i="3"/>
  <c r="L4182" i="3"/>
  <c r="L4181" i="3"/>
  <c r="L4180" i="3"/>
  <c r="L4179" i="3"/>
  <c r="L4178" i="3"/>
  <c r="L4177" i="3"/>
  <c r="L4176" i="3"/>
  <c r="L4175" i="3"/>
  <c r="L4174" i="3"/>
  <c r="L4173" i="3"/>
  <c r="L4172" i="3"/>
  <c r="L4171" i="3"/>
  <c r="L4170" i="3"/>
  <c r="L4169" i="3"/>
  <c r="L4168" i="3"/>
  <c r="L4167" i="3"/>
  <c r="L4166" i="3"/>
  <c r="L4165" i="3"/>
  <c r="L4164" i="3"/>
  <c r="L4163" i="3"/>
  <c r="L4162" i="3"/>
  <c r="L4161" i="3"/>
  <c r="L4160" i="3"/>
  <c r="L4159" i="3"/>
  <c r="L4158" i="3"/>
  <c r="L4157" i="3"/>
  <c r="L4156" i="3"/>
  <c r="L4155" i="3"/>
  <c r="L4154" i="3"/>
  <c r="L4153" i="3"/>
  <c r="L4152" i="3"/>
  <c r="L4151" i="3"/>
  <c r="L4150" i="3"/>
  <c r="L4149" i="3"/>
  <c r="L4148" i="3"/>
  <c r="L4147" i="3"/>
  <c r="L4146" i="3"/>
  <c r="L4145" i="3"/>
  <c r="L4144" i="3"/>
  <c r="L4143" i="3"/>
  <c r="L4142" i="3"/>
  <c r="L4141" i="3"/>
  <c r="L4140" i="3"/>
  <c r="L4139" i="3"/>
  <c r="L4138" i="3"/>
  <c r="L4137" i="3"/>
  <c r="L4136" i="3"/>
  <c r="L4135" i="3"/>
  <c r="L4134" i="3"/>
  <c r="L4133" i="3"/>
  <c r="L4132" i="3"/>
  <c r="L4131" i="3"/>
  <c r="L4130" i="3"/>
  <c r="L4129" i="3"/>
  <c r="L4128" i="3"/>
  <c r="L4127" i="3"/>
  <c r="L4126" i="3"/>
  <c r="L4125" i="3"/>
  <c r="L4124" i="3"/>
  <c r="L4123" i="3"/>
  <c r="L4122" i="3"/>
  <c r="L4121" i="3"/>
  <c r="L4120" i="3"/>
  <c r="L4119" i="3"/>
  <c r="L4118" i="3"/>
  <c r="L4117" i="3"/>
  <c r="L4116" i="3"/>
  <c r="L4115" i="3"/>
  <c r="L4114" i="3"/>
  <c r="L4113" i="3"/>
  <c r="L4112" i="3"/>
  <c r="L4111" i="3"/>
  <c r="L4110" i="3"/>
  <c r="L4109" i="3"/>
  <c r="L4108" i="3"/>
  <c r="L4107" i="3"/>
  <c r="L4106" i="3"/>
  <c r="L4105" i="3"/>
  <c r="L4104" i="3"/>
  <c r="L4103" i="3"/>
  <c r="L4102" i="3"/>
  <c r="L4101" i="3"/>
  <c r="L4100" i="3"/>
  <c r="L4099" i="3"/>
  <c r="L4098" i="3"/>
  <c r="L4097" i="3"/>
  <c r="L4096" i="3"/>
  <c r="L4095" i="3"/>
  <c r="L4094" i="3"/>
  <c r="L4093" i="3"/>
  <c r="L4092" i="3"/>
  <c r="L4091" i="3"/>
  <c r="L4090" i="3"/>
  <c r="L4089" i="3"/>
  <c r="L4088" i="3"/>
  <c r="L4087" i="3"/>
  <c r="L4086" i="3"/>
  <c r="L4085" i="3"/>
  <c r="L4084" i="3"/>
  <c r="L4083" i="3"/>
  <c r="L4082" i="3"/>
  <c r="L4081" i="3"/>
  <c r="L4080" i="3"/>
  <c r="L4079" i="3"/>
  <c r="L4078" i="3"/>
  <c r="L4077" i="3"/>
  <c r="L4076" i="3"/>
  <c r="L4075" i="3"/>
  <c r="L4074" i="3"/>
  <c r="L4073" i="3"/>
  <c r="L4072" i="3"/>
  <c r="L4071" i="3"/>
  <c r="L4070" i="3"/>
  <c r="L4069" i="3"/>
  <c r="L4068" i="3"/>
  <c r="L4067" i="3"/>
  <c r="L4066" i="3"/>
  <c r="L4065" i="3"/>
  <c r="L4064" i="3"/>
  <c r="L4063" i="3"/>
  <c r="L4062" i="3"/>
  <c r="L4061" i="3"/>
  <c r="L4060" i="3"/>
  <c r="L4059" i="3"/>
  <c r="L4058" i="3"/>
  <c r="L4057" i="3"/>
  <c r="L4056" i="3"/>
  <c r="L4055" i="3"/>
  <c r="L4054" i="3"/>
  <c r="L4053" i="3"/>
  <c r="L4052" i="3"/>
  <c r="L4051" i="3"/>
  <c r="L4050" i="3"/>
  <c r="L4049" i="3"/>
  <c r="L4048" i="3"/>
  <c r="L4047" i="3"/>
  <c r="L4046" i="3"/>
  <c r="L4045" i="3"/>
  <c r="L4044" i="3"/>
  <c r="L4043" i="3"/>
  <c r="L4042" i="3"/>
  <c r="L4041" i="3"/>
  <c r="L4040" i="3"/>
  <c r="L4039" i="3"/>
  <c r="L4038" i="3"/>
  <c r="L4037" i="3"/>
  <c r="L4036" i="3"/>
  <c r="L4035" i="3"/>
  <c r="L4034" i="3"/>
  <c r="L4033" i="3"/>
  <c r="L4032" i="3"/>
  <c r="L4031" i="3"/>
  <c r="L4030" i="3"/>
  <c r="L4029" i="3"/>
  <c r="L4028" i="3"/>
  <c r="L4027" i="3"/>
  <c r="L4026" i="3"/>
  <c r="L4025" i="3"/>
  <c r="L4024" i="3"/>
  <c r="L4023" i="3"/>
  <c r="L4022" i="3"/>
  <c r="L4021" i="3"/>
  <c r="L4020" i="3"/>
  <c r="L4019" i="3"/>
  <c r="L4018" i="3"/>
  <c r="L4017" i="3"/>
  <c r="L4016" i="3"/>
  <c r="L4015" i="3"/>
  <c r="L4014" i="3"/>
  <c r="L4013" i="3"/>
  <c r="L4012" i="3"/>
  <c r="L4011" i="3"/>
  <c r="L4010" i="3"/>
  <c r="L4009" i="3"/>
  <c r="L4008" i="3"/>
  <c r="L4007" i="3"/>
  <c r="L4006" i="3"/>
  <c r="L4005" i="3"/>
  <c r="L4004" i="3"/>
  <c r="L4003" i="3"/>
  <c r="L4002" i="3"/>
  <c r="L4001" i="3"/>
  <c r="L4000" i="3"/>
  <c r="L3999" i="3"/>
  <c r="L3998" i="3"/>
  <c r="L3997" i="3"/>
  <c r="L3996" i="3"/>
  <c r="L3995" i="3"/>
  <c r="L3994" i="3"/>
  <c r="L3993" i="3"/>
  <c r="L3992" i="3"/>
  <c r="L3991" i="3"/>
  <c r="L3990" i="3"/>
  <c r="L3989" i="3"/>
  <c r="L3988" i="3"/>
  <c r="L3987" i="3"/>
  <c r="L3986" i="3"/>
  <c r="L3985" i="3"/>
  <c r="L3984" i="3"/>
  <c r="L3983" i="3"/>
  <c r="L3982" i="3"/>
  <c r="L3981" i="3"/>
  <c r="L3980" i="3"/>
  <c r="L3979" i="3"/>
  <c r="L3978" i="3"/>
  <c r="L3977" i="3"/>
  <c r="L3976" i="3"/>
  <c r="L3975" i="3"/>
  <c r="L3974" i="3"/>
  <c r="L3973" i="3"/>
  <c r="L3972" i="3"/>
  <c r="L3971" i="3"/>
  <c r="L3970" i="3"/>
  <c r="L3969" i="3"/>
  <c r="L3968" i="3"/>
  <c r="L3967" i="3"/>
  <c r="L3966" i="3"/>
  <c r="L3965" i="3"/>
  <c r="L3964" i="3"/>
  <c r="L3963" i="3"/>
  <c r="L3962" i="3"/>
  <c r="L3961" i="3"/>
  <c r="L3960" i="3"/>
  <c r="L3959" i="3"/>
  <c r="L3958" i="3"/>
  <c r="L3957" i="3"/>
  <c r="L3956" i="3"/>
  <c r="L3955" i="3"/>
  <c r="L3954" i="3"/>
  <c r="L3953" i="3"/>
  <c r="L3952" i="3"/>
  <c r="L3951" i="3"/>
  <c r="L3950" i="3"/>
  <c r="L3949" i="3"/>
  <c r="L3948" i="3"/>
  <c r="L3947" i="3"/>
  <c r="L3946" i="3"/>
  <c r="L3945" i="3"/>
  <c r="L3944" i="3"/>
  <c r="L3943" i="3"/>
  <c r="L3942" i="3"/>
  <c r="L3941" i="3"/>
  <c r="L3940" i="3"/>
  <c r="L3939" i="3"/>
  <c r="L3938" i="3"/>
  <c r="L3937" i="3"/>
  <c r="L3936" i="3"/>
  <c r="L3935" i="3"/>
  <c r="L3934" i="3"/>
  <c r="L3933" i="3"/>
  <c r="L3932" i="3"/>
  <c r="L3931" i="3"/>
  <c r="L3930" i="3"/>
  <c r="L3929" i="3"/>
  <c r="L3928" i="3"/>
  <c r="L3927" i="3"/>
  <c r="L3926" i="3"/>
  <c r="L3925" i="3"/>
  <c r="L3924" i="3"/>
  <c r="L3923" i="3"/>
  <c r="L3922" i="3"/>
  <c r="L3921" i="3"/>
  <c r="L3920" i="3"/>
  <c r="L3919" i="3"/>
  <c r="L3918" i="3"/>
  <c r="L3917" i="3"/>
  <c r="L3916" i="3"/>
  <c r="L3915" i="3"/>
  <c r="L3914" i="3"/>
  <c r="L3913" i="3"/>
  <c r="L3912" i="3"/>
  <c r="L3911" i="3"/>
  <c r="L3910" i="3"/>
  <c r="L3909" i="3"/>
  <c r="L3908" i="3"/>
  <c r="L3907" i="3"/>
  <c r="L3906" i="3"/>
  <c r="L3905" i="3"/>
  <c r="L3904" i="3"/>
  <c r="L3903" i="3"/>
  <c r="L3902" i="3"/>
  <c r="L3901" i="3"/>
  <c r="L3900" i="3"/>
  <c r="L3899" i="3"/>
  <c r="L3898" i="3"/>
  <c r="L3897" i="3"/>
  <c r="L3896" i="3"/>
  <c r="L3895" i="3"/>
  <c r="L3894" i="3"/>
  <c r="L3893" i="3"/>
  <c r="L3892" i="3"/>
  <c r="L3891" i="3"/>
  <c r="L3890" i="3"/>
  <c r="L3889" i="3"/>
  <c r="L3888" i="3"/>
  <c r="L3887" i="3"/>
  <c r="L3886" i="3"/>
  <c r="L3885" i="3"/>
  <c r="L3884" i="3"/>
  <c r="L3883" i="3"/>
  <c r="L3882" i="3"/>
  <c r="L3881" i="3"/>
  <c r="L3880" i="3"/>
  <c r="L3879" i="3"/>
  <c r="L3878" i="3"/>
  <c r="L3877" i="3"/>
  <c r="L3876" i="3"/>
  <c r="L3875" i="3"/>
  <c r="L3874" i="3"/>
  <c r="L3873" i="3"/>
  <c r="L3872" i="3"/>
  <c r="L3871" i="3"/>
  <c r="L3870" i="3"/>
  <c r="L3869" i="3"/>
  <c r="L3868" i="3"/>
  <c r="L3867" i="3"/>
  <c r="L3866" i="3"/>
  <c r="L3865" i="3"/>
  <c r="L3864" i="3"/>
  <c r="L3863" i="3"/>
  <c r="L3862" i="3"/>
  <c r="L3861" i="3"/>
  <c r="L3860" i="3"/>
  <c r="L3859" i="3"/>
  <c r="L3858" i="3"/>
  <c r="L3857" i="3"/>
  <c r="L3856" i="3"/>
  <c r="L3855" i="3"/>
  <c r="L3854" i="3"/>
  <c r="L3853" i="3"/>
  <c r="L3852" i="3"/>
  <c r="L3851" i="3"/>
  <c r="L3850" i="3"/>
  <c r="L3849" i="3"/>
  <c r="L3848" i="3"/>
  <c r="L3847" i="3"/>
  <c r="L3846" i="3"/>
  <c r="L3845" i="3"/>
  <c r="L3844" i="3"/>
  <c r="L3843" i="3"/>
  <c r="L3842" i="3"/>
  <c r="L3841" i="3"/>
  <c r="L3840" i="3"/>
  <c r="L3839" i="3"/>
  <c r="L3838" i="3"/>
  <c r="L3837" i="3"/>
  <c r="L3836" i="3"/>
  <c r="L3835" i="3"/>
  <c r="L3834" i="3"/>
  <c r="L3833" i="3"/>
  <c r="L3832" i="3"/>
  <c r="L3831" i="3"/>
  <c r="L3830" i="3"/>
  <c r="L3829" i="3"/>
  <c r="L3828" i="3"/>
  <c r="L3827" i="3"/>
  <c r="L3826" i="3"/>
  <c r="L3825" i="3"/>
  <c r="L3824" i="3"/>
  <c r="L3823" i="3"/>
  <c r="L3822" i="3"/>
  <c r="L3821" i="3"/>
  <c r="L3820" i="3"/>
  <c r="L3819" i="3"/>
  <c r="L3818" i="3"/>
  <c r="L3817" i="3"/>
  <c r="L3816" i="3"/>
  <c r="L3815" i="3"/>
  <c r="L3814" i="3"/>
  <c r="L3813" i="3"/>
  <c r="L3812" i="3"/>
  <c r="L3811" i="3"/>
  <c r="L3810" i="3"/>
  <c r="L3809" i="3"/>
  <c r="L3808" i="3"/>
  <c r="L3807" i="3"/>
  <c r="L3806" i="3"/>
  <c r="L3805" i="3"/>
  <c r="L3804" i="3"/>
  <c r="L3803" i="3"/>
  <c r="L3802" i="3"/>
  <c r="L3801" i="3"/>
  <c r="L3800" i="3"/>
  <c r="L3799" i="3"/>
  <c r="L3798" i="3"/>
  <c r="L3797" i="3"/>
  <c r="L3796" i="3"/>
  <c r="L3795" i="3"/>
  <c r="L3794" i="3"/>
  <c r="L3793" i="3"/>
  <c r="L3792" i="3"/>
  <c r="L3791" i="3"/>
  <c r="L3790" i="3"/>
  <c r="L3789" i="3"/>
  <c r="L3788" i="3"/>
  <c r="L3787" i="3"/>
  <c r="L3786" i="3"/>
  <c r="L3785" i="3"/>
  <c r="L3784" i="3"/>
  <c r="L3783" i="3"/>
  <c r="L3782" i="3"/>
  <c r="L3781" i="3"/>
  <c r="L3780" i="3"/>
  <c r="L3779" i="3"/>
  <c r="L3778" i="3"/>
  <c r="L3777" i="3"/>
  <c r="L3776" i="3"/>
  <c r="L3775" i="3"/>
  <c r="L3774" i="3"/>
  <c r="L3773" i="3"/>
  <c r="L3772" i="3"/>
  <c r="L3771" i="3"/>
  <c r="L3770" i="3"/>
  <c r="L3769" i="3"/>
  <c r="L3768" i="3"/>
  <c r="L3767" i="3"/>
  <c r="L3766" i="3"/>
  <c r="L3765" i="3"/>
  <c r="L3764" i="3"/>
  <c r="L3763" i="3"/>
  <c r="L3762" i="3"/>
  <c r="L3761" i="3"/>
  <c r="L3760" i="3"/>
  <c r="L3759" i="3"/>
  <c r="L3758" i="3"/>
  <c r="L3757" i="3"/>
  <c r="L3756" i="3"/>
  <c r="L3755" i="3"/>
  <c r="L3754" i="3"/>
  <c r="L3753" i="3"/>
  <c r="L3752" i="3"/>
  <c r="L3751" i="3"/>
  <c r="L3750" i="3"/>
  <c r="L3749" i="3"/>
  <c r="L3748" i="3"/>
  <c r="L3747" i="3"/>
  <c r="L3746" i="3"/>
  <c r="L3745" i="3"/>
  <c r="L3744" i="3"/>
  <c r="L3743" i="3"/>
  <c r="L3742" i="3"/>
  <c r="L3741" i="3"/>
  <c r="L3740" i="3"/>
  <c r="L3739" i="3"/>
  <c r="L3738" i="3"/>
  <c r="L3737" i="3"/>
  <c r="L3736" i="3"/>
  <c r="L3735" i="3"/>
  <c r="L3734" i="3"/>
  <c r="L3733" i="3"/>
  <c r="L3732" i="3"/>
  <c r="L3731" i="3"/>
  <c r="L3730" i="3"/>
  <c r="L3729" i="3"/>
  <c r="L3728" i="3"/>
  <c r="L3727" i="3"/>
  <c r="L3726" i="3"/>
  <c r="L3725" i="3"/>
  <c r="L3724" i="3"/>
  <c r="L3723" i="3"/>
  <c r="L3722" i="3"/>
  <c r="L3721" i="3"/>
  <c r="L3720" i="3"/>
  <c r="L3719" i="3"/>
  <c r="L3718" i="3"/>
  <c r="L3717" i="3"/>
  <c r="L3716" i="3"/>
  <c r="L3715" i="3"/>
  <c r="L3714" i="3"/>
  <c r="L3713" i="3"/>
  <c r="L3712" i="3"/>
  <c r="L3711" i="3"/>
  <c r="L3710" i="3"/>
  <c r="L3709" i="3"/>
  <c r="L3708" i="3"/>
  <c r="L3707" i="3"/>
  <c r="L3706" i="3"/>
  <c r="L3705" i="3"/>
  <c r="L3704" i="3"/>
  <c r="L3703" i="3"/>
  <c r="L3702" i="3"/>
  <c r="L3701" i="3"/>
  <c r="L3700" i="3"/>
  <c r="L3699" i="3"/>
  <c r="L3698" i="3"/>
  <c r="L3697" i="3"/>
  <c r="L3696" i="3"/>
  <c r="L3695" i="3"/>
  <c r="L3694" i="3"/>
  <c r="L3693" i="3"/>
  <c r="L3692" i="3"/>
  <c r="L3691" i="3"/>
  <c r="L3690" i="3"/>
  <c r="L3689" i="3"/>
  <c r="L3688" i="3"/>
  <c r="L3687" i="3"/>
  <c r="L3686" i="3"/>
  <c r="L3685" i="3"/>
  <c r="L3684" i="3"/>
  <c r="L3683" i="3"/>
  <c r="L3682" i="3"/>
  <c r="L3681" i="3"/>
  <c r="L3680" i="3"/>
  <c r="L3679" i="3"/>
  <c r="L3678" i="3"/>
  <c r="L3677" i="3"/>
  <c r="L3676" i="3"/>
  <c r="L3675" i="3"/>
  <c r="L3674" i="3"/>
  <c r="L3673" i="3"/>
  <c r="L3672" i="3"/>
  <c r="L3671" i="3"/>
  <c r="L3670" i="3"/>
  <c r="L3669" i="3"/>
  <c r="L3668" i="3"/>
  <c r="L3667" i="3"/>
  <c r="L3666" i="3"/>
  <c r="L3665" i="3"/>
  <c r="L3664" i="3"/>
  <c r="L3663" i="3"/>
  <c r="L3662" i="3"/>
  <c r="L3661" i="3"/>
  <c r="L3660" i="3"/>
  <c r="L3659" i="3"/>
  <c r="L3658" i="3"/>
  <c r="L3657" i="3"/>
  <c r="L3656" i="3"/>
  <c r="L3655" i="3"/>
  <c r="L3654" i="3"/>
  <c r="L3653" i="3"/>
  <c r="L3652" i="3"/>
  <c r="L3651" i="3"/>
  <c r="L3650" i="3"/>
  <c r="L3649" i="3"/>
  <c r="L3648" i="3"/>
  <c r="L3647" i="3"/>
  <c r="L3646" i="3"/>
  <c r="L3645" i="3"/>
  <c r="L3644" i="3"/>
  <c r="L3643" i="3"/>
  <c r="L3642" i="3"/>
  <c r="L3641" i="3"/>
  <c r="L3640" i="3"/>
  <c r="L3639" i="3"/>
  <c r="L3638" i="3"/>
  <c r="L3637" i="3"/>
  <c r="L3636" i="3"/>
  <c r="L3635" i="3"/>
  <c r="L3634" i="3"/>
  <c r="L3633" i="3"/>
  <c r="L3632" i="3"/>
  <c r="L3631" i="3"/>
  <c r="L3630" i="3"/>
  <c r="L3629" i="3"/>
  <c r="L3628" i="3"/>
  <c r="L3627" i="3"/>
  <c r="L3626" i="3"/>
  <c r="L3625" i="3"/>
  <c r="L3624" i="3"/>
  <c r="L3623" i="3"/>
  <c r="L3622" i="3"/>
  <c r="L3621" i="3"/>
  <c r="L3620" i="3"/>
  <c r="L3619" i="3"/>
  <c r="L3618" i="3"/>
  <c r="L3617" i="3"/>
  <c r="L3616" i="3"/>
  <c r="L3615" i="3"/>
  <c r="L3614" i="3"/>
  <c r="L3613" i="3"/>
  <c r="L3612" i="3"/>
  <c r="L3611" i="3"/>
  <c r="L3610" i="3"/>
  <c r="L3609" i="3"/>
  <c r="L3608" i="3"/>
  <c r="L3607" i="3"/>
  <c r="L3606" i="3"/>
  <c r="L3605" i="3"/>
  <c r="L3604" i="3"/>
  <c r="L3603" i="3"/>
  <c r="L3602" i="3"/>
  <c r="L3601" i="3"/>
  <c r="L3600" i="3"/>
  <c r="L3599" i="3"/>
  <c r="L3598" i="3"/>
  <c r="L3597" i="3"/>
  <c r="L3596" i="3"/>
  <c r="L3595" i="3"/>
  <c r="L3594" i="3"/>
  <c r="L3593" i="3"/>
  <c r="L3592" i="3"/>
  <c r="L3591" i="3"/>
  <c r="L3590" i="3"/>
  <c r="L3589" i="3"/>
  <c r="L3588" i="3"/>
  <c r="L3587" i="3"/>
  <c r="L3586" i="3"/>
  <c r="L3585" i="3"/>
  <c r="L3584" i="3"/>
  <c r="L3583" i="3"/>
  <c r="L3582" i="3"/>
  <c r="L3581" i="3"/>
  <c r="L3580" i="3"/>
  <c r="L3579" i="3"/>
  <c r="L3578" i="3"/>
  <c r="L3577" i="3"/>
  <c r="L3576" i="3"/>
  <c r="L3575" i="3"/>
  <c r="L3574" i="3"/>
  <c r="L3573" i="3"/>
  <c r="L3572" i="3"/>
  <c r="L3571" i="3"/>
  <c r="L3570" i="3"/>
  <c r="L3569" i="3"/>
  <c r="L3568" i="3"/>
  <c r="L3567" i="3"/>
  <c r="L3566" i="3"/>
  <c r="L3565" i="3"/>
  <c r="L3564" i="3"/>
  <c r="L3563" i="3"/>
  <c r="L3562" i="3"/>
  <c r="L3561" i="3"/>
  <c r="L3560" i="3"/>
  <c r="L3559" i="3"/>
  <c r="L3558" i="3"/>
  <c r="L3557" i="3"/>
  <c r="L3556" i="3"/>
  <c r="L3555" i="3"/>
  <c r="L3554" i="3"/>
  <c r="L3553" i="3"/>
  <c r="L3552" i="3"/>
  <c r="L3551" i="3"/>
  <c r="L3550" i="3"/>
  <c r="L3549" i="3"/>
  <c r="L3548" i="3"/>
  <c r="L3547" i="3"/>
  <c r="L3546" i="3"/>
  <c r="L3545" i="3"/>
  <c r="L3544" i="3"/>
  <c r="L3543" i="3"/>
  <c r="L3542" i="3"/>
  <c r="L3541" i="3"/>
  <c r="L3540" i="3"/>
  <c r="L3539" i="3"/>
  <c r="L3538" i="3"/>
  <c r="L3537" i="3"/>
  <c r="L3536" i="3"/>
  <c r="L3535" i="3"/>
  <c r="L3534" i="3"/>
  <c r="L3533" i="3"/>
  <c r="L3532" i="3"/>
  <c r="L3531" i="3"/>
  <c r="L3530" i="3"/>
  <c r="L3529" i="3"/>
  <c r="L3528" i="3"/>
  <c r="L3527" i="3"/>
  <c r="L3526" i="3"/>
  <c r="L3525" i="3"/>
  <c r="L3524" i="3"/>
  <c r="L3523" i="3"/>
  <c r="L3522" i="3"/>
  <c r="L3521" i="3"/>
  <c r="L3520" i="3"/>
  <c r="L3519" i="3"/>
  <c r="L3518" i="3"/>
  <c r="L3517" i="3"/>
  <c r="L3516" i="3"/>
  <c r="L3515" i="3"/>
  <c r="L3514" i="3"/>
  <c r="L3513" i="3"/>
  <c r="L3512" i="3"/>
  <c r="L3511" i="3"/>
  <c r="L3510" i="3"/>
  <c r="L3509" i="3"/>
  <c r="L3508" i="3"/>
  <c r="L3507" i="3"/>
  <c r="L3506" i="3"/>
  <c r="L3505" i="3"/>
  <c r="L3504" i="3"/>
  <c r="L3503" i="3"/>
  <c r="L3502" i="3"/>
  <c r="L3501" i="3"/>
  <c r="L3500" i="3"/>
  <c r="L3499" i="3"/>
  <c r="L3498" i="3"/>
  <c r="L3497" i="3"/>
  <c r="L3496" i="3"/>
  <c r="L3495" i="3"/>
  <c r="L3494" i="3"/>
  <c r="L3493" i="3"/>
  <c r="L3492" i="3"/>
  <c r="L3491" i="3"/>
  <c r="L3490" i="3"/>
  <c r="L3489" i="3"/>
  <c r="L3488" i="3"/>
  <c r="L3487" i="3"/>
  <c r="L3486" i="3"/>
  <c r="L3485" i="3"/>
  <c r="L3484" i="3"/>
  <c r="L3483" i="3"/>
  <c r="L3482" i="3"/>
  <c r="L3481" i="3"/>
  <c r="L3480" i="3"/>
  <c r="L3479" i="3"/>
  <c r="L3478" i="3"/>
  <c r="L3477" i="3"/>
  <c r="L3476" i="3"/>
  <c r="L3475" i="3"/>
  <c r="L3474" i="3"/>
  <c r="L3473" i="3"/>
  <c r="L3472" i="3"/>
  <c r="L3471" i="3"/>
  <c r="L3470" i="3"/>
  <c r="L3469" i="3"/>
  <c r="L3468" i="3"/>
  <c r="L3467" i="3"/>
  <c r="L3466" i="3"/>
  <c r="L3465" i="3"/>
  <c r="L3464" i="3"/>
  <c r="L3463" i="3"/>
  <c r="L3462" i="3"/>
  <c r="L3461" i="3"/>
  <c r="L3460" i="3"/>
  <c r="L3459" i="3"/>
  <c r="L3458" i="3"/>
  <c r="L3457" i="3"/>
  <c r="L3456" i="3"/>
  <c r="L3455" i="3"/>
  <c r="L3454" i="3"/>
  <c r="L3453" i="3"/>
  <c r="L3452" i="3"/>
  <c r="L3451" i="3"/>
  <c r="L3450" i="3"/>
  <c r="L3449" i="3"/>
  <c r="L3448" i="3"/>
  <c r="L3447" i="3"/>
  <c r="L3446" i="3"/>
  <c r="L3445" i="3"/>
  <c r="L3444" i="3"/>
  <c r="L3443" i="3"/>
  <c r="L3442" i="3"/>
  <c r="L3441" i="3"/>
  <c r="L3440" i="3"/>
  <c r="L3439" i="3"/>
  <c r="L3438" i="3"/>
  <c r="L3437" i="3"/>
  <c r="L3436" i="3"/>
  <c r="L3435" i="3"/>
  <c r="L3434" i="3"/>
  <c r="L3433" i="3"/>
  <c r="L3432" i="3"/>
  <c r="L3431" i="3"/>
  <c r="L3430" i="3"/>
  <c r="L3429" i="3"/>
  <c r="L3428" i="3"/>
  <c r="L3427" i="3"/>
  <c r="L3426" i="3"/>
  <c r="L3425" i="3"/>
  <c r="L3424" i="3"/>
  <c r="L3423" i="3"/>
  <c r="L3422" i="3"/>
  <c r="L3421" i="3"/>
  <c r="L3420" i="3"/>
  <c r="L3419" i="3"/>
  <c r="L3418" i="3"/>
  <c r="L3417" i="3"/>
  <c r="L3416" i="3"/>
  <c r="L3415" i="3"/>
  <c r="L3414" i="3"/>
  <c r="L3413" i="3"/>
  <c r="L3412" i="3"/>
  <c r="L3411" i="3"/>
  <c r="L3410" i="3"/>
  <c r="L3409" i="3"/>
  <c r="L3408" i="3"/>
  <c r="L3407" i="3"/>
  <c r="L3406" i="3"/>
  <c r="L3405" i="3"/>
  <c r="L3404" i="3"/>
  <c r="L3403" i="3"/>
  <c r="L3402" i="3"/>
  <c r="L3401" i="3"/>
  <c r="L3400" i="3"/>
  <c r="L3399" i="3"/>
  <c r="L3398" i="3"/>
  <c r="L3397" i="3"/>
  <c r="L3396" i="3"/>
  <c r="L3395" i="3"/>
  <c r="L3394" i="3"/>
  <c r="L3393" i="3"/>
  <c r="L3392" i="3"/>
  <c r="L3391" i="3"/>
  <c r="L3390" i="3"/>
  <c r="L3389" i="3"/>
  <c r="L3388" i="3"/>
  <c r="L3387" i="3"/>
  <c r="L3386" i="3"/>
  <c r="L3385" i="3"/>
  <c r="L3384" i="3"/>
  <c r="L3383" i="3"/>
  <c r="L3382" i="3"/>
  <c r="L3381" i="3"/>
  <c r="L3380" i="3"/>
  <c r="L3379" i="3"/>
  <c r="L3378" i="3"/>
  <c r="L3377" i="3"/>
  <c r="L3376" i="3"/>
  <c r="L3375" i="3"/>
  <c r="L3374" i="3"/>
  <c r="L3373" i="3"/>
  <c r="L3372" i="3"/>
  <c r="L3371" i="3"/>
  <c r="L3370" i="3"/>
  <c r="L3369" i="3"/>
  <c r="L3368" i="3"/>
  <c r="L3367" i="3"/>
  <c r="L3366" i="3"/>
  <c r="L3365" i="3"/>
  <c r="L3364" i="3"/>
  <c r="L3363" i="3"/>
  <c r="L3362" i="3"/>
  <c r="L3361" i="3"/>
  <c r="L3360" i="3"/>
  <c r="L3359" i="3"/>
  <c r="L3358" i="3"/>
  <c r="L3357" i="3"/>
  <c r="L3356" i="3"/>
  <c r="L3355" i="3"/>
  <c r="L3354" i="3"/>
  <c r="L3353" i="3"/>
  <c r="L3352" i="3"/>
  <c r="L3351" i="3"/>
  <c r="L3350" i="3"/>
  <c r="L3349" i="3"/>
  <c r="L3348" i="3"/>
  <c r="L3347" i="3"/>
  <c r="L3346" i="3"/>
  <c r="L3345" i="3"/>
  <c r="L3344" i="3"/>
  <c r="L3343" i="3"/>
  <c r="L3342" i="3"/>
  <c r="L3341" i="3"/>
  <c r="L3340" i="3"/>
  <c r="L3339" i="3"/>
  <c r="L3338" i="3"/>
  <c r="L3337" i="3"/>
  <c r="L3336" i="3"/>
  <c r="L3335" i="3"/>
  <c r="L3334" i="3"/>
  <c r="L3333" i="3"/>
  <c r="L3332" i="3"/>
  <c r="L3331" i="3"/>
  <c r="L3330" i="3"/>
  <c r="L3329" i="3"/>
  <c r="L3328" i="3"/>
  <c r="L3327" i="3"/>
  <c r="L3326" i="3"/>
  <c r="L3325" i="3"/>
  <c r="L3324" i="3"/>
  <c r="L3323" i="3"/>
  <c r="L3322" i="3"/>
  <c r="L3321" i="3"/>
  <c r="L3320" i="3"/>
  <c r="L3319" i="3"/>
  <c r="L3318" i="3"/>
  <c r="L3317" i="3"/>
  <c r="L3316" i="3"/>
  <c r="L3315" i="3"/>
  <c r="L3314" i="3"/>
  <c r="L3313" i="3"/>
  <c r="L3312" i="3"/>
  <c r="L3311" i="3"/>
  <c r="L3310" i="3"/>
  <c r="L3309" i="3"/>
  <c r="L3308" i="3"/>
  <c r="L3307" i="3"/>
  <c r="L3306" i="3"/>
  <c r="L3305" i="3"/>
  <c r="L3304" i="3"/>
  <c r="L3303" i="3"/>
  <c r="L3302" i="3"/>
  <c r="L3301" i="3"/>
  <c r="L3300" i="3"/>
  <c r="L3299" i="3"/>
  <c r="L3298" i="3"/>
  <c r="L3297" i="3"/>
  <c r="L3296" i="3"/>
  <c r="L3295" i="3"/>
  <c r="L3294" i="3"/>
  <c r="L3293" i="3"/>
  <c r="L3292" i="3"/>
  <c r="L3291" i="3"/>
  <c r="L3290" i="3"/>
  <c r="L3289" i="3"/>
  <c r="L3288" i="3"/>
  <c r="L3287" i="3"/>
  <c r="L3286" i="3"/>
  <c r="L3285" i="3"/>
  <c r="L3284" i="3"/>
  <c r="L3283" i="3"/>
  <c r="L3282" i="3"/>
  <c r="L3281" i="3"/>
  <c r="L3280" i="3"/>
  <c r="L3279" i="3"/>
  <c r="L3278" i="3"/>
  <c r="L3277" i="3"/>
  <c r="L3276" i="3"/>
  <c r="L3275" i="3"/>
  <c r="L3274" i="3"/>
  <c r="L3273" i="3"/>
  <c r="L3272" i="3"/>
  <c r="L3271" i="3"/>
  <c r="L3270" i="3"/>
  <c r="L3269" i="3"/>
  <c r="L3268" i="3"/>
  <c r="L3267" i="3"/>
  <c r="L3266" i="3"/>
  <c r="L3265" i="3"/>
  <c r="L3264" i="3"/>
  <c r="L3263" i="3"/>
  <c r="L3262" i="3"/>
  <c r="L3261" i="3"/>
  <c r="L3260" i="3"/>
  <c r="L3259" i="3"/>
  <c r="L3258" i="3"/>
  <c r="L3257" i="3"/>
  <c r="L3256" i="3"/>
  <c r="L3255" i="3"/>
  <c r="L3254" i="3"/>
  <c r="L3253" i="3"/>
  <c r="L3252" i="3"/>
  <c r="L3251" i="3"/>
  <c r="L3250" i="3"/>
  <c r="L3249" i="3"/>
  <c r="L3248" i="3"/>
  <c r="L3247" i="3"/>
  <c r="L3246" i="3"/>
  <c r="L3245" i="3"/>
  <c r="L3244" i="3"/>
  <c r="L3243" i="3"/>
  <c r="L3242" i="3"/>
  <c r="L3241" i="3"/>
  <c r="L3240" i="3"/>
  <c r="L3239" i="3"/>
  <c r="L3238" i="3"/>
  <c r="L3237" i="3"/>
  <c r="L3236" i="3"/>
  <c r="L3235" i="3"/>
  <c r="L3234" i="3"/>
  <c r="L3233" i="3"/>
  <c r="L3232" i="3"/>
  <c r="L3231" i="3"/>
  <c r="L3230" i="3"/>
  <c r="L3229" i="3"/>
  <c r="L3228" i="3"/>
  <c r="L3227" i="3"/>
  <c r="L3226" i="3"/>
  <c r="L3225" i="3"/>
  <c r="L3224" i="3"/>
  <c r="L3223" i="3"/>
  <c r="L3222" i="3"/>
  <c r="L3221" i="3"/>
  <c r="L3220" i="3"/>
  <c r="L3219" i="3"/>
  <c r="L3218" i="3"/>
  <c r="L3217" i="3"/>
  <c r="L3216" i="3"/>
  <c r="L3215" i="3"/>
  <c r="L3214" i="3"/>
  <c r="L3213" i="3"/>
  <c r="L3212" i="3"/>
  <c r="L3211" i="3"/>
  <c r="L3210" i="3"/>
  <c r="L3209" i="3"/>
  <c r="L3208" i="3"/>
  <c r="L3207" i="3"/>
  <c r="L3206" i="3"/>
  <c r="L3205" i="3"/>
  <c r="L3204" i="3"/>
  <c r="L3203" i="3"/>
  <c r="L3202" i="3"/>
  <c r="L3201" i="3"/>
  <c r="L3200" i="3"/>
  <c r="L3199" i="3"/>
  <c r="L3198" i="3"/>
  <c r="L3197" i="3"/>
  <c r="L3196" i="3"/>
  <c r="L3195" i="3"/>
  <c r="L3194" i="3"/>
  <c r="L3193" i="3"/>
  <c r="L3192" i="3"/>
  <c r="L3191" i="3"/>
  <c r="L3190" i="3"/>
  <c r="L3189" i="3"/>
  <c r="L3188" i="3"/>
  <c r="L3187" i="3"/>
  <c r="L3186" i="3"/>
  <c r="L3185" i="3"/>
  <c r="L3184" i="3"/>
  <c r="L3183" i="3"/>
  <c r="L3182" i="3"/>
  <c r="L3181" i="3"/>
  <c r="L3180" i="3"/>
  <c r="L3179" i="3"/>
  <c r="L3178" i="3"/>
  <c r="L3177" i="3"/>
  <c r="L3176" i="3"/>
  <c r="L3175" i="3"/>
  <c r="L3174" i="3"/>
  <c r="L3173" i="3"/>
  <c r="L3172" i="3"/>
  <c r="L3171" i="3"/>
  <c r="L3170" i="3"/>
  <c r="L3169" i="3"/>
  <c r="L3168" i="3"/>
  <c r="L3167" i="3"/>
  <c r="L3166" i="3"/>
  <c r="L3165" i="3"/>
  <c r="L3164" i="3"/>
  <c r="L3163" i="3"/>
  <c r="L3162" i="3"/>
  <c r="L3161" i="3"/>
  <c r="L3160" i="3"/>
  <c r="L3159" i="3"/>
  <c r="L3158" i="3"/>
  <c r="L3157" i="3"/>
  <c r="L3156" i="3"/>
  <c r="L3155" i="3"/>
  <c r="L3154" i="3"/>
  <c r="L3153" i="3"/>
  <c r="L3152" i="3"/>
  <c r="L3151" i="3"/>
  <c r="L3150" i="3"/>
  <c r="L3149" i="3"/>
  <c r="L3148" i="3"/>
  <c r="L3147" i="3"/>
  <c r="L3146" i="3"/>
  <c r="L3145" i="3"/>
  <c r="L3144" i="3"/>
  <c r="L3143" i="3"/>
  <c r="L3142" i="3"/>
  <c r="L3141" i="3"/>
  <c r="L3140" i="3"/>
  <c r="L3139" i="3"/>
  <c r="L3138" i="3"/>
  <c r="L3137" i="3"/>
  <c r="L3136" i="3"/>
  <c r="L3135" i="3"/>
  <c r="L3134" i="3"/>
  <c r="L3133" i="3"/>
  <c r="L3132" i="3"/>
  <c r="L3131" i="3"/>
  <c r="L3130" i="3"/>
  <c r="L3129" i="3"/>
  <c r="L3128" i="3"/>
  <c r="L3127" i="3"/>
  <c r="L3126" i="3"/>
  <c r="L3125" i="3"/>
  <c r="L3124" i="3"/>
  <c r="L3123" i="3"/>
  <c r="L3122" i="3"/>
  <c r="L3121" i="3"/>
  <c r="L3120" i="3"/>
  <c r="L3119" i="3"/>
  <c r="L3118" i="3"/>
  <c r="L3117" i="3"/>
  <c r="L3116" i="3"/>
  <c r="L3115" i="3"/>
  <c r="L3114" i="3"/>
  <c r="L3113" i="3"/>
  <c r="L3112" i="3"/>
  <c r="L3111" i="3"/>
  <c r="L3110" i="3"/>
  <c r="L3109" i="3"/>
  <c r="L3108" i="3"/>
  <c r="L3107" i="3"/>
  <c r="L3106" i="3"/>
  <c r="L3105" i="3"/>
  <c r="L3104" i="3"/>
  <c r="L3103" i="3"/>
  <c r="L3102" i="3"/>
  <c r="L3101" i="3"/>
  <c r="L3100" i="3"/>
  <c r="L3099" i="3"/>
  <c r="L3098" i="3"/>
  <c r="L3097" i="3"/>
  <c r="L3096" i="3"/>
  <c r="L3095" i="3"/>
  <c r="L3094" i="3"/>
  <c r="L3093" i="3"/>
  <c r="L3092" i="3"/>
  <c r="L3091" i="3"/>
  <c r="L3090" i="3"/>
  <c r="L3089" i="3"/>
  <c r="L3088" i="3"/>
  <c r="L3087" i="3"/>
  <c r="L3086" i="3"/>
  <c r="L3085" i="3"/>
  <c r="L3084" i="3"/>
  <c r="L3083" i="3"/>
  <c r="L3082" i="3"/>
  <c r="L3081" i="3"/>
  <c r="L3080" i="3"/>
  <c r="L3079" i="3"/>
  <c r="L3078" i="3"/>
  <c r="L3077" i="3"/>
  <c r="L3076" i="3"/>
  <c r="L3075" i="3"/>
  <c r="L3074" i="3"/>
  <c r="L3073" i="3"/>
  <c r="L3072" i="3"/>
  <c r="L3071" i="3"/>
  <c r="L3070" i="3"/>
  <c r="L3069" i="3"/>
  <c r="L3068" i="3"/>
  <c r="L3067" i="3"/>
  <c r="L3066" i="3"/>
  <c r="L3065" i="3"/>
  <c r="L3064" i="3"/>
  <c r="L3063" i="3"/>
  <c r="L3062" i="3"/>
  <c r="L3061" i="3"/>
  <c r="L3060" i="3"/>
  <c r="L3059" i="3"/>
  <c r="L3058" i="3"/>
  <c r="L3057" i="3"/>
  <c r="L3056" i="3"/>
  <c r="L3055" i="3"/>
  <c r="L3054" i="3"/>
  <c r="L3053" i="3"/>
  <c r="L3052" i="3"/>
  <c r="L3051" i="3"/>
  <c r="L3050" i="3"/>
  <c r="L3049" i="3"/>
  <c r="L3048" i="3"/>
  <c r="L3047" i="3"/>
  <c r="L3046" i="3"/>
  <c r="L3045" i="3"/>
  <c r="L3044" i="3"/>
  <c r="L3043" i="3"/>
  <c r="L3042" i="3"/>
  <c r="L3041" i="3"/>
  <c r="L3040" i="3"/>
  <c r="L3039" i="3"/>
  <c r="L3038" i="3"/>
  <c r="L3037" i="3"/>
  <c r="L3036" i="3"/>
  <c r="L3035" i="3"/>
  <c r="L3034" i="3"/>
  <c r="L3033" i="3"/>
  <c r="L3032" i="3"/>
  <c r="L3031" i="3"/>
  <c r="L3030" i="3"/>
  <c r="L3029" i="3"/>
  <c r="L3028" i="3"/>
  <c r="L3027" i="3"/>
  <c r="L3026" i="3"/>
  <c r="L3025" i="3"/>
  <c r="L3024" i="3"/>
  <c r="L3023" i="3"/>
  <c r="L3022" i="3"/>
  <c r="L3021" i="3"/>
  <c r="L3020" i="3"/>
  <c r="L3019" i="3"/>
  <c r="L3018" i="3"/>
  <c r="L3017" i="3"/>
  <c r="L3016" i="3"/>
  <c r="L3015" i="3"/>
  <c r="L3014" i="3"/>
  <c r="L3013" i="3"/>
  <c r="L3012" i="3"/>
  <c r="L3011" i="3"/>
  <c r="L3010" i="3"/>
  <c r="L3009" i="3"/>
  <c r="L3008" i="3"/>
  <c r="L3007" i="3"/>
  <c r="L3006" i="3"/>
  <c r="L3005" i="3"/>
  <c r="L3004" i="3"/>
  <c r="L3003" i="3"/>
  <c r="L3002" i="3"/>
  <c r="L3001" i="3"/>
  <c r="L3000" i="3"/>
  <c r="L2999" i="3"/>
  <c r="L2998" i="3"/>
  <c r="L2997" i="3"/>
  <c r="L2996" i="3"/>
  <c r="L2995" i="3"/>
  <c r="L2994" i="3"/>
  <c r="L2993" i="3"/>
  <c r="L2992" i="3"/>
  <c r="L2991" i="3"/>
  <c r="L2990" i="3"/>
  <c r="L2989" i="3"/>
  <c r="L2988" i="3"/>
  <c r="L2987" i="3"/>
  <c r="L2986" i="3"/>
  <c r="L2985" i="3"/>
  <c r="L2984" i="3"/>
  <c r="L2983" i="3"/>
  <c r="L2982" i="3"/>
  <c r="L2981" i="3"/>
  <c r="L2980" i="3"/>
  <c r="L2979" i="3"/>
  <c r="L2978" i="3"/>
  <c r="L2977" i="3"/>
  <c r="L2976" i="3"/>
  <c r="L2975" i="3"/>
  <c r="L2974" i="3"/>
  <c r="L2973" i="3"/>
  <c r="L2972" i="3"/>
  <c r="L2971" i="3"/>
  <c r="L2970" i="3"/>
  <c r="L2969" i="3"/>
  <c r="L2968" i="3"/>
  <c r="L2967" i="3"/>
  <c r="L2966" i="3"/>
  <c r="L2965" i="3"/>
  <c r="L2964" i="3"/>
  <c r="L2963" i="3"/>
  <c r="L2962" i="3"/>
  <c r="L2961" i="3"/>
  <c r="L2960" i="3"/>
  <c r="L2959" i="3"/>
  <c r="L2958" i="3"/>
  <c r="L2957" i="3"/>
  <c r="L2956" i="3"/>
  <c r="L2955" i="3"/>
  <c r="L2954" i="3"/>
  <c r="L2953" i="3"/>
  <c r="L2952" i="3"/>
  <c r="L2951" i="3"/>
  <c r="L2950" i="3"/>
  <c r="L2949" i="3"/>
  <c r="L2948" i="3"/>
  <c r="L2947" i="3"/>
  <c r="L2946" i="3"/>
  <c r="L2945" i="3"/>
  <c r="L2944" i="3"/>
  <c r="L2943" i="3"/>
  <c r="L2942" i="3"/>
  <c r="L2941" i="3"/>
  <c r="L2940" i="3"/>
  <c r="L2939" i="3"/>
  <c r="L2938" i="3"/>
  <c r="L2937" i="3"/>
  <c r="L2936" i="3"/>
  <c r="L2935" i="3"/>
  <c r="L2934" i="3"/>
  <c r="L2933" i="3"/>
  <c r="L2932" i="3"/>
  <c r="L2931" i="3"/>
  <c r="L2930" i="3"/>
  <c r="L2929" i="3"/>
  <c r="L2928" i="3"/>
  <c r="L2927" i="3"/>
  <c r="L2926" i="3"/>
  <c r="L2925" i="3"/>
  <c r="L2924" i="3"/>
  <c r="L2923" i="3"/>
  <c r="L2922" i="3"/>
  <c r="L2921" i="3"/>
  <c r="L2920" i="3"/>
  <c r="L2919" i="3"/>
  <c r="L2918" i="3"/>
  <c r="L2917" i="3"/>
  <c r="L2916" i="3"/>
  <c r="L2915" i="3"/>
  <c r="L2914" i="3"/>
  <c r="L2913" i="3"/>
  <c r="L2912" i="3"/>
  <c r="L2911" i="3"/>
  <c r="L2910" i="3"/>
  <c r="L2909" i="3"/>
  <c r="L2908" i="3"/>
  <c r="L2907" i="3"/>
  <c r="L2906" i="3"/>
  <c r="L2905" i="3"/>
  <c r="L2904" i="3"/>
  <c r="L2903" i="3"/>
  <c r="L2902" i="3"/>
  <c r="L2901" i="3"/>
  <c r="L2900" i="3"/>
  <c r="L2899" i="3"/>
  <c r="L2898" i="3"/>
  <c r="L2897" i="3"/>
  <c r="L2896" i="3"/>
  <c r="L2895" i="3"/>
  <c r="L2894" i="3"/>
  <c r="L2893" i="3"/>
  <c r="L2892" i="3"/>
  <c r="L2891" i="3"/>
  <c r="L2890" i="3"/>
  <c r="L2889" i="3"/>
  <c r="L2888" i="3"/>
  <c r="L2887" i="3"/>
  <c r="L2886" i="3"/>
  <c r="L2885" i="3"/>
  <c r="L2884" i="3"/>
  <c r="L2883" i="3"/>
  <c r="L2882" i="3"/>
  <c r="L2881" i="3"/>
  <c r="L2880" i="3"/>
  <c r="L2879" i="3"/>
  <c r="L2878" i="3"/>
  <c r="L2877" i="3"/>
  <c r="L2876" i="3"/>
  <c r="L2875" i="3"/>
  <c r="L2874" i="3"/>
  <c r="L2873" i="3"/>
  <c r="L2872" i="3"/>
  <c r="L2871" i="3"/>
  <c r="L2870" i="3"/>
  <c r="L2869" i="3"/>
  <c r="L2868" i="3"/>
  <c r="L2867" i="3"/>
  <c r="L2866" i="3"/>
  <c r="L2865" i="3"/>
  <c r="L2864" i="3"/>
  <c r="L2863" i="3"/>
  <c r="L2862" i="3"/>
  <c r="L2861" i="3"/>
  <c r="L2860" i="3"/>
  <c r="L2859" i="3"/>
  <c r="L2858" i="3"/>
  <c r="L2857" i="3"/>
  <c r="L2856" i="3"/>
  <c r="L2855" i="3"/>
  <c r="L2854" i="3"/>
  <c r="L2853" i="3"/>
  <c r="L2852" i="3"/>
  <c r="L2851" i="3"/>
  <c r="L2850" i="3"/>
  <c r="L2849" i="3"/>
  <c r="L2848" i="3"/>
  <c r="L2847" i="3"/>
  <c r="L2846" i="3"/>
  <c r="L2845" i="3"/>
  <c r="L2844" i="3"/>
  <c r="L2843" i="3"/>
  <c r="L2842" i="3"/>
  <c r="L2841" i="3"/>
  <c r="L2840" i="3"/>
  <c r="L2839" i="3"/>
  <c r="L2838" i="3"/>
  <c r="L2837" i="3"/>
  <c r="L2836" i="3"/>
  <c r="L2835" i="3"/>
  <c r="L2834" i="3"/>
  <c r="L2833" i="3"/>
  <c r="L2832" i="3"/>
  <c r="L2831" i="3"/>
  <c r="L2830" i="3"/>
  <c r="L2829" i="3"/>
  <c r="L2828" i="3"/>
  <c r="L2827" i="3"/>
  <c r="L2826" i="3"/>
  <c r="L2825" i="3"/>
  <c r="L2824" i="3"/>
  <c r="L2823" i="3"/>
  <c r="L2822" i="3"/>
  <c r="L2821" i="3"/>
  <c r="L2820" i="3"/>
  <c r="L2819" i="3"/>
  <c r="L2818" i="3"/>
  <c r="L2817" i="3"/>
  <c r="L2816" i="3"/>
  <c r="L2815" i="3"/>
  <c r="L2814" i="3"/>
  <c r="L2813" i="3"/>
  <c r="L2812" i="3"/>
  <c r="L2811" i="3"/>
  <c r="L2810" i="3"/>
  <c r="L2809" i="3"/>
  <c r="L2808" i="3"/>
  <c r="L2807" i="3"/>
  <c r="L2806" i="3"/>
  <c r="L2805" i="3"/>
  <c r="L2804" i="3"/>
  <c r="L2803" i="3"/>
  <c r="L2802" i="3"/>
  <c r="L2801" i="3"/>
  <c r="L2800" i="3"/>
  <c r="L2799" i="3"/>
  <c r="L2798" i="3"/>
  <c r="L2797" i="3"/>
  <c r="L2796" i="3"/>
  <c r="L2795" i="3"/>
  <c r="L2794" i="3"/>
  <c r="L2793" i="3"/>
  <c r="L2792" i="3"/>
  <c r="L2791" i="3"/>
  <c r="L2790" i="3"/>
  <c r="L2789" i="3"/>
  <c r="L2788" i="3"/>
  <c r="L2787" i="3"/>
  <c r="L2786" i="3"/>
  <c r="L2785" i="3"/>
  <c r="L2784" i="3"/>
  <c r="L2783" i="3"/>
  <c r="L2782" i="3"/>
  <c r="L2781" i="3"/>
  <c r="L2780" i="3"/>
  <c r="L2779" i="3"/>
  <c r="L2778" i="3"/>
  <c r="L2777" i="3"/>
  <c r="L2776" i="3"/>
  <c r="L2775" i="3"/>
  <c r="L2774" i="3"/>
  <c r="L2773" i="3"/>
  <c r="L2772" i="3"/>
  <c r="L2771" i="3"/>
  <c r="L2770" i="3"/>
  <c r="L2769" i="3"/>
  <c r="L2768" i="3"/>
  <c r="L2767" i="3"/>
  <c r="L2766" i="3"/>
  <c r="L2765" i="3"/>
  <c r="L2764" i="3"/>
  <c r="L2763" i="3"/>
  <c r="L2762" i="3"/>
  <c r="L2761" i="3"/>
  <c r="L2760" i="3"/>
  <c r="L2759" i="3"/>
  <c r="L2758" i="3"/>
  <c r="L2757" i="3"/>
  <c r="L2756" i="3"/>
  <c r="L2755" i="3"/>
  <c r="L2754" i="3"/>
  <c r="L2753" i="3"/>
  <c r="L2752" i="3"/>
  <c r="L2751" i="3"/>
  <c r="L2750" i="3"/>
  <c r="L2749" i="3"/>
  <c r="L2748" i="3"/>
  <c r="L2747" i="3"/>
  <c r="L2746" i="3"/>
  <c r="L2745" i="3"/>
  <c r="L2744" i="3"/>
  <c r="L2743" i="3"/>
  <c r="L2742" i="3"/>
  <c r="L2741" i="3"/>
  <c r="L2740" i="3"/>
  <c r="L2739" i="3"/>
  <c r="L2738" i="3"/>
  <c r="L2737" i="3"/>
  <c r="L2736" i="3"/>
  <c r="L2735" i="3"/>
  <c r="L2734" i="3"/>
  <c r="L2733" i="3"/>
  <c r="L2732" i="3"/>
  <c r="L2731" i="3"/>
  <c r="L2730" i="3"/>
  <c r="L2729" i="3"/>
  <c r="L2728" i="3"/>
  <c r="L2727" i="3"/>
  <c r="L2726" i="3"/>
  <c r="L2725" i="3"/>
  <c r="L2724" i="3"/>
  <c r="L2723" i="3"/>
  <c r="L2722" i="3"/>
  <c r="L2721" i="3"/>
  <c r="L2720" i="3"/>
  <c r="L2719" i="3"/>
  <c r="L2718" i="3"/>
  <c r="L2717" i="3"/>
  <c r="L2716" i="3"/>
  <c r="L2715" i="3"/>
  <c r="L2714" i="3"/>
  <c r="L2713" i="3"/>
  <c r="L2712" i="3"/>
  <c r="L2711" i="3"/>
  <c r="L2710" i="3"/>
  <c r="L2709" i="3"/>
  <c r="L2708" i="3"/>
  <c r="L2707" i="3"/>
  <c r="L2706" i="3"/>
  <c r="L2705" i="3"/>
  <c r="L2704" i="3"/>
  <c r="L2703" i="3"/>
  <c r="L2702" i="3"/>
  <c r="L2701" i="3"/>
  <c r="L2700" i="3"/>
  <c r="L2699" i="3"/>
  <c r="L2698" i="3"/>
  <c r="L2697" i="3"/>
  <c r="L2696" i="3"/>
  <c r="L2695" i="3"/>
  <c r="L2694" i="3"/>
  <c r="L2693" i="3"/>
  <c r="L2692" i="3"/>
  <c r="L2691" i="3"/>
  <c r="L2690" i="3"/>
  <c r="L2689" i="3"/>
  <c r="L2688" i="3"/>
  <c r="L2687" i="3"/>
  <c r="L2686" i="3"/>
  <c r="L2685" i="3"/>
  <c r="L2684" i="3"/>
  <c r="L2683" i="3"/>
  <c r="L2682" i="3"/>
  <c r="L2681" i="3"/>
  <c r="L2680" i="3"/>
  <c r="L2679" i="3"/>
  <c r="L2678" i="3"/>
  <c r="L2677" i="3"/>
  <c r="L2676" i="3"/>
  <c r="L2675" i="3"/>
  <c r="L2674" i="3"/>
  <c r="L2673" i="3"/>
  <c r="L2672" i="3"/>
  <c r="L2671" i="3"/>
  <c r="L2670" i="3"/>
  <c r="L2669" i="3"/>
  <c r="L2668" i="3"/>
  <c r="L2667" i="3"/>
  <c r="L2666" i="3"/>
  <c r="L2665" i="3"/>
  <c r="L2664" i="3"/>
  <c r="L2663" i="3"/>
  <c r="L2662" i="3"/>
  <c r="L2661" i="3"/>
  <c r="L2660" i="3"/>
  <c r="L2659" i="3"/>
  <c r="L2658" i="3"/>
  <c r="L2657" i="3"/>
  <c r="L2656" i="3"/>
  <c r="L2655" i="3"/>
  <c r="L2654" i="3"/>
  <c r="L2653" i="3"/>
  <c r="L2652" i="3"/>
  <c r="L2651" i="3"/>
  <c r="L2650" i="3"/>
  <c r="L2649" i="3"/>
  <c r="L2648" i="3"/>
  <c r="L2647" i="3"/>
  <c r="L2646" i="3"/>
  <c r="L2645" i="3"/>
  <c r="L2644" i="3"/>
  <c r="L2643" i="3"/>
  <c r="L2642" i="3"/>
  <c r="L2641" i="3"/>
  <c r="L2640" i="3"/>
  <c r="L2639" i="3"/>
  <c r="L2638" i="3"/>
  <c r="L2637" i="3"/>
  <c r="L2636" i="3"/>
  <c r="L2635" i="3"/>
  <c r="L2634" i="3"/>
  <c r="L2633" i="3"/>
  <c r="L2632" i="3"/>
  <c r="L2631" i="3"/>
  <c r="L2630" i="3"/>
  <c r="L2629" i="3"/>
  <c r="L2628" i="3"/>
  <c r="L2627" i="3"/>
  <c r="L2626" i="3"/>
  <c r="L2625" i="3"/>
  <c r="L2624" i="3"/>
  <c r="L2623" i="3"/>
  <c r="L2622" i="3"/>
  <c r="L2621" i="3"/>
  <c r="L2620" i="3"/>
  <c r="L2619" i="3"/>
  <c r="L2618" i="3"/>
  <c r="L2617" i="3"/>
  <c r="L2616" i="3"/>
  <c r="L2615" i="3"/>
  <c r="L2614" i="3"/>
  <c r="L2613" i="3"/>
  <c r="L2612" i="3"/>
  <c r="L2611" i="3"/>
  <c r="L2610" i="3"/>
  <c r="L2609" i="3"/>
  <c r="L2608" i="3"/>
  <c r="L2607" i="3"/>
  <c r="L2606" i="3"/>
  <c r="L2605" i="3"/>
  <c r="L2604" i="3"/>
  <c r="L2603" i="3"/>
  <c r="L2602" i="3"/>
  <c r="L2601" i="3"/>
  <c r="L2600" i="3"/>
  <c r="L2599" i="3"/>
  <c r="L2598" i="3"/>
  <c r="L2597" i="3"/>
  <c r="L2596" i="3"/>
  <c r="L2595" i="3"/>
  <c r="L2594" i="3"/>
  <c r="L2593" i="3"/>
  <c r="L2592" i="3"/>
  <c r="L2591" i="3"/>
  <c r="L2590" i="3"/>
  <c r="L2589" i="3"/>
  <c r="L2588" i="3"/>
  <c r="L2587" i="3"/>
  <c r="L2586" i="3"/>
  <c r="L2585" i="3"/>
  <c r="L2584" i="3"/>
  <c r="L2583" i="3"/>
  <c r="L2582" i="3"/>
  <c r="L2581" i="3"/>
  <c r="L2580" i="3"/>
  <c r="L2579" i="3"/>
  <c r="L2578" i="3"/>
  <c r="L2577" i="3"/>
  <c r="L2576" i="3"/>
  <c r="L2575" i="3"/>
  <c r="L2574" i="3"/>
  <c r="L2573" i="3"/>
  <c r="L2572" i="3"/>
  <c r="L2571" i="3"/>
  <c r="L2570" i="3"/>
  <c r="L2569" i="3"/>
  <c r="L2568" i="3"/>
  <c r="L2567" i="3"/>
  <c r="L2566" i="3"/>
  <c r="L2565" i="3"/>
  <c r="L2564" i="3"/>
  <c r="L2563" i="3"/>
  <c r="L2562" i="3"/>
  <c r="L2561" i="3"/>
  <c r="L2560" i="3"/>
  <c r="L2559" i="3"/>
  <c r="L2558" i="3"/>
  <c r="L2557" i="3"/>
  <c r="L2556" i="3"/>
  <c r="L2555" i="3"/>
  <c r="L2554" i="3"/>
  <c r="L2553" i="3"/>
  <c r="L2552" i="3"/>
  <c r="L2551" i="3"/>
  <c r="L2550" i="3"/>
  <c r="L2549" i="3"/>
  <c r="L2548" i="3"/>
  <c r="L2547" i="3"/>
  <c r="L2546" i="3"/>
  <c r="L2545" i="3"/>
  <c r="L2544" i="3"/>
  <c r="L2543" i="3"/>
  <c r="L2542" i="3"/>
  <c r="L2541" i="3"/>
  <c r="L2540" i="3"/>
  <c r="L2539" i="3"/>
  <c r="L2538" i="3"/>
  <c r="L2537" i="3"/>
  <c r="L2536" i="3"/>
  <c r="L2535" i="3"/>
  <c r="L2534" i="3"/>
  <c r="L2533" i="3"/>
  <c r="L2532" i="3"/>
  <c r="L2531" i="3"/>
  <c r="L2530" i="3"/>
  <c r="L2529" i="3"/>
  <c r="L2528" i="3"/>
  <c r="L2527" i="3"/>
  <c r="L2526" i="3"/>
  <c r="L2525" i="3"/>
  <c r="L2524" i="3"/>
  <c r="L2523" i="3"/>
  <c r="L2522" i="3"/>
  <c r="L2521" i="3"/>
  <c r="L2520" i="3"/>
  <c r="L2519" i="3"/>
  <c r="L2518" i="3"/>
  <c r="L2517" i="3"/>
  <c r="L2516" i="3"/>
  <c r="L2515" i="3"/>
  <c r="L2514" i="3"/>
  <c r="L2513" i="3"/>
  <c r="L2512" i="3"/>
  <c r="L2511" i="3"/>
  <c r="L2510" i="3"/>
  <c r="L2509" i="3"/>
  <c r="L2508" i="3"/>
  <c r="L2507" i="3"/>
  <c r="L2506" i="3"/>
  <c r="L2505" i="3"/>
  <c r="L2504" i="3"/>
  <c r="L2503" i="3"/>
  <c r="L2502" i="3"/>
  <c r="L2501" i="3"/>
  <c r="L2500" i="3"/>
  <c r="L2499" i="3"/>
  <c r="L2498" i="3"/>
  <c r="L2497" i="3"/>
  <c r="L2496" i="3"/>
  <c r="L2495" i="3"/>
  <c r="L2494" i="3"/>
  <c r="L2493" i="3"/>
  <c r="L2492" i="3"/>
  <c r="L2491" i="3"/>
  <c r="L2490" i="3"/>
  <c r="L2489" i="3"/>
  <c r="L2488" i="3"/>
  <c r="L2487" i="3"/>
  <c r="L2486" i="3"/>
  <c r="L2485" i="3"/>
  <c r="L2484" i="3"/>
  <c r="L2483" i="3"/>
  <c r="L2482" i="3"/>
  <c r="L2481" i="3"/>
  <c r="L2480" i="3"/>
  <c r="L2479" i="3"/>
  <c r="L2478" i="3"/>
  <c r="L2477" i="3"/>
  <c r="L2476" i="3"/>
  <c r="L2475" i="3"/>
  <c r="L2474" i="3"/>
  <c r="L2473" i="3"/>
  <c r="L2472" i="3"/>
  <c r="L2471" i="3"/>
  <c r="L2470" i="3"/>
  <c r="L2469" i="3"/>
  <c r="L2468" i="3"/>
  <c r="L2467" i="3"/>
  <c r="L2466" i="3"/>
  <c r="L2465" i="3"/>
  <c r="L2464" i="3"/>
  <c r="L2463" i="3"/>
  <c r="L2462" i="3"/>
  <c r="L2461" i="3"/>
  <c r="L2460" i="3"/>
  <c r="L2459" i="3"/>
  <c r="L2458" i="3"/>
  <c r="L2457" i="3"/>
  <c r="L2456" i="3"/>
  <c r="L2455" i="3"/>
  <c r="L2454" i="3"/>
  <c r="L2453" i="3"/>
  <c r="L2452" i="3"/>
  <c r="L2451" i="3"/>
  <c r="L2450" i="3"/>
  <c r="L2449" i="3"/>
  <c r="L2448" i="3"/>
  <c r="L2447" i="3"/>
  <c r="L2446" i="3"/>
  <c r="L2445" i="3"/>
  <c r="L2444" i="3"/>
  <c r="L2443" i="3"/>
  <c r="L2442" i="3"/>
  <c r="L2441" i="3"/>
  <c r="L2440" i="3"/>
  <c r="L2439" i="3"/>
  <c r="L2438" i="3"/>
  <c r="L2437" i="3"/>
  <c r="L2436" i="3"/>
  <c r="L2435" i="3"/>
  <c r="L2434" i="3"/>
  <c r="L2433" i="3"/>
  <c r="L2432" i="3"/>
  <c r="L2431" i="3"/>
  <c r="L2430" i="3"/>
  <c r="L2429" i="3"/>
  <c r="L2428" i="3"/>
  <c r="L2427" i="3"/>
  <c r="L2426" i="3"/>
  <c r="L2425" i="3"/>
  <c r="L2424" i="3"/>
  <c r="L2423" i="3"/>
  <c r="L2422" i="3"/>
  <c r="L2421" i="3"/>
  <c r="L2420" i="3"/>
  <c r="L2419" i="3"/>
  <c r="L2418" i="3"/>
  <c r="L2417" i="3"/>
  <c r="L2416" i="3"/>
  <c r="L2415" i="3"/>
  <c r="L2414" i="3"/>
  <c r="L2413" i="3"/>
  <c r="L2412" i="3"/>
  <c r="L2411" i="3"/>
  <c r="L2410" i="3"/>
  <c r="L2409" i="3"/>
  <c r="L2408" i="3"/>
  <c r="L2407" i="3"/>
  <c r="L2406" i="3"/>
  <c r="L2405" i="3"/>
  <c r="L2404" i="3"/>
  <c r="L2403" i="3"/>
  <c r="L2402" i="3"/>
  <c r="L2401" i="3"/>
  <c r="L2400" i="3"/>
  <c r="L2399" i="3"/>
  <c r="L2398" i="3"/>
  <c r="L2397" i="3"/>
  <c r="L2396" i="3"/>
  <c r="L2395" i="3"/>
  <c r="L2394" i="3"/>
  <c r="L2393" i="3"/>
  <c r="L2392" i="3"/>
  <c r="L2391" i="3"/>
  <c r="L2390" i="3"/>
  <c r="L2389" i="3"/>
  <c r="L2388" i="3"/>
  <c r="L2387" i="3"/>
  <c r="L2386" i="3"/>
  <c r="L2385" i="3"/>
  <c r="L2384" i="3"/>
  <c r="L2383" i="3"/>
  <c r="L2382" i="3"/>
  <c r="L2381" i="3"/>
  <c r="L2380" i="3"/>
  <c r="L2379" i="3"/>
  <c r="L2378" i="3"/>
  <c r="L2377" i="3"/>
  <c r="L2376" i="3"/>
  <c r="L2375" i="3"/>
  <c r="L2374" i="3"/>
  <c r="L2373" i="3"/>
  <c r="L2372" i="3"/>
  <c r="L2371" i="3"/>
  <c r="L2370" i="3"/>
  <c r="L2369" i="3"/>
  <c r="L2368" i="3"/>
  <c r="L2367" i="3"/>
  <c r="L2366" i="3"/>
  <c r="L2365" i="3"/>
  <c r="L2364" i="3"/>
  <c r="L2363" i="3"/>
  <c r="L2362" i="3"/>
  <c r="L2361" i="3"/>
  <c r="L2360" i="3"/>
  <c r="L2359" i="3"/>
  <c r="L2358" i="3"/>
  <c r="L2357" i="3"/>
  <c r="L2356" i="3"/>
  <c r="L2355" i="3"/>
  <c r="L2354" i="3"/>
  <c r="L2353" i="3"/>
  <c r="L2352" i="3"/>
  <c r="L2351" i="3"/>
  <c r="L2350" i="3"/>
  <c r="L2349" i="3"/>
  <c r="L2348" i="3"/>
  <c r="L2347" i="3"/>
  <c r="L2346" i="3"/>
  <c r="L2345" i="3"/>
  <c r="L2344" i="3"/>
  <c r="L2343" i="3"/>
  <c r="L2342" i="3"/>
  <c r="L2341" i="3"/>
  <c r="L2340" i="3"/>
  <c r="L2339" i="3"/>
  <c r="L2338" i="3"/>
  <c r="L2337" i="3"/>
  <c r="L2336" i="3"/>
  <c r="L2335" i="3"/>
  <c r="L2334" i="3"/>
  <c r="L2333" i="3"/>
  <c r="L2332" i="3"/>
  <c r="L2331" i="3"/>
  <c r="L2330" i="3"/>
  <c r="L2329" i="3"/>
  <c r="L2328" i="3"/>
  <c r="L2327" i="3"/>
  <c r="L2326" i="3"/>
  <c r="L2325" i="3"/>
  <c r="L2324" i="3"/>
  <c r="L2323" i="3"/>
  <c r="L2322" i="3"/>
  <c r="L2321" i="3"/>
  <c r="L2320" i="3"/>
  <c r="L2319" i="3"/>
  <c r="L2318" i="3"/>
  <c r="L2317" i="3"/>
  <c r="L2316" i="3"/>
  <c r="L2315" i="3"/>
  <c r="L2314" i="3"/>
  <c r="L2313" i="3"/>
  <c r="L2312" i="3"/>
  <c r="L2311" i="3"/>
  <c r="L2310" i="3"/>
  <c r="L2309" i="3"/>
  <c r="L2308" i="3"/>
  <c r="L2307" i="3"/>
  <c r="L2306" i="3"/>
  <c r="L2305" i="3"/>
  <c r="L2304" i="3"/>
  <c r="L2303" i="3"/>
  <c r="L2302" i="3"/>
  <c r="L2301" i="3"/>
  <c r="L2300" i="3"/>
  <c r="L2299" i="3"/>
  <c r="L2298" i="3"/>
  <c r="L2297" i="3"/>
  <c r="L2296" i="3"/>
  <c r="L2295" i="3"/>
  <c r="L2294" i="3"/>
  <c r="L2293" i="3"/>
  <c r="L2292" i="3"/>
  <c r="L2291" i="3"/>
  <c r="L2290" i="3"/>
  <c r="L2289" i="3"/>
  <c r="L2288" i="3"/>
  <c r="L2287" i="3"/>
  <c r="L2286" i="3"/>
  <c r="L2285" i="3"/>
  <c r="L2284" i="3"/>
  <c r="L2283" i="3"/>
  <c r="L2282" i="3"/>
  <c r="L2281" i="3"/>
  <c r="L2280" i="3"/>
  <c r="L2279" i="3"/>
  <c r="L2278" i="3"/>
  <c r="L2277" i="3"/>
  <c r="L2276" i="3"/>
  <c r="L2275" i="3"/>
  <c r="L2274" i="3"/>
  <c r="L2273" i="3"/>
  <c r="L2272" i="3"/>
  <c r="L2271" i="3"/>
  <c r="L2270" i="3"/>
  <c r="L2269" i="3"/>
  <c r="L2268" i="3"/>
  <c r="L2267" i="3"/>
  <c r="L2266" i="3"/>
  <c r="L2265" i="3"/>
  <c r="L2264" i="3"/>
  <c r="L2263" i="3"/>
  <c r="L2262" i="3"/>
  <c r="L2261" i="3"/>
  <c r="L2260" i="3"/>
  <c r="L2259" i="3"/>
  <c r="L2258" i="3"/>
  <c r="L2257" i="3"/>
  <c r="L2256" i="3"/>
  <c r="L2255" i="3"/>
  <c r="L2254" i="3"/>
  <c r="L2253" i="3"/>
  <c r="L2252" i="3"/>
  <c r="L2251" i="3"/>
  <c r="L2250" i="3"/>
  <c r="L2249" i="3"/>
  <c r="L2248" i="3"/>
  <c r="L2247" i="3"/>
  <c r="L2246" i="3"/>
  <c r="L2245" i="3"/>
  <c r="L2244" i="3"/>
  <c r="L2243" i="3"/>
  <c r="L2242" i="3"/>
  <c r="L2241" i="3"/>
  <c r="L2240" i="3"/>
  <c r="L2239" i="3"/>
  <c r="L2238" i="3"/>
  <c r="L2237" i="3"/>
  <c r="L2236" i="3"/>
  <c r="L2235" i="3"/>
  <c r="L2234" i="3"/>
  <c r="L2233" i="3"/>
  <c r="L2232" i="3"/>
  <c r="L2231" i="3"/>
  <c r="L2230" i="3"/>
  <c r="L2229" i="3"/>
  <c r="L2228" i="3"/>
  <c r="L2227" i="3"/>
  <c r="L2226" i="3"/>
  <c r="L2225" i="3"/>
  <c r="L2224" i="3"/>
  <c r="L2223" i="3"/>
  <c r="L2222" i="3"/>
  <c r="L2221" i="3"/>
  <c r="L2220" i="3"/>
  <c r="L2219" i="3"/>
  <c r="L2218" i="3"/>
  <c r="L2217" i="3"/>
  <c r="L2216" i="3"/>
  <c r="L2215" i="3"/>
  <c r="L2214" i="3"/>
  <c r="L2213" i="3"/>
  <c r="L2212" i="3"/>
  <c r="L2211" i="3"/>
  <c r="L2210" i="3"/>
  <c r="L2209" i="3"/>
  <c r="L2208" i="3"/>
  <c r="L2207" i="3"/>
  <c r="L2206" i="3"/>
  <c r="L2205" i="3"/>
  <c r="L2204" i="3"/>
  <c r="L2203" i="3"/>
  <c r="L2202" i="3"/>
  <c r="L2201" i="3"/>
  <c r="L2200" i="3"/>
  <c r="L2199" i="3"/>
  <c r="L2198" i="3"/>
  <c r="L2197" i="3"/>
  <c r="L2196" i="3"/>
  <c r="L2195" i="3"/>
  <c r="L2194" i="3"/>
  <c r="L2193" i="3"/>
  <c r="L2192" i="3"/>
  <c r="L2191" i="3"/>
  <c r="L2190" i="3"/>
  <c r="L2189" i="3"/>
  <c r="L2188" i="3"/>
  <c r="L2187" i="3"/>
  <c r="L2186" i="3"/>
  <c r="L2185" i="3"/>
  <c r="L2184" i="3"/>
  <c r="L2183" i="3"/>
  <c r="L2182" i="3"/>
  <c r="L2181" i="3"/>
  <c r="L2180" i="3"/>
  <c r="L2179" i="3"/>
  <c r="L2178" i="3"/>
  <c r="L2177" i="3"/>
  <c r="L2176" i="3"/>
  <c r="L2175" i="3"/>
  <c r="L2174" i="3"/>
  <c r="L2173" i="3"/>
  <c r="L2172" i="3"/>
  <c r="L2171" i="3"/>
  <c r="L2170" i="3"/>
  <c r="L2169" i="3"/>
  <c r="L2168" i="3"/>
  <c r="L2167" i="3"/>
  <c r="L2166" i="3"/>
  <c r="L2165" i="3"/>
  <c r="L2164" i="3"/>
  <c r="L2163" i="3"/>
  <c r="L2162" i="3"/>
  <c r="L2161" i="3"/>
  <c r="L2160" i="3"/>
  <c r="L2159" i="3"/>
  <c r="L2158" i="3"/>
  <c r="L2157" i="3"/>
  <c r="L2156" i="3"/>
  <c r="L2155" i="3"/>
  <c r="L2154" i="3"/>
  <c r="L2153" i="3"/>
  <c r="L2152" i="3"/>
  <c r="L2151" i="3"/>
  <c r="L2150" i="3"/>
  <c r="L2149" i="3"/>
  <c r="L2148" i="3"/>
  <c r="L2147" i="3"/>
  <c r="L2146" i="3"/>
  <c r="L2145" i="3"/>
  <c r="L2144" i="3"/>
  <c r="L2143" i="3"/>
  <c r="L2142" i="3"/>
  <c r="L2141" i="3"/>
  <c r="L2140" i="3"/>
  <c r="L2139" i="3"/>
  <c r="L2138" i="3"/>
  <c r="L2137" i="3"/>
  <c r="L2136" i="3"/>
  <c r="L2135" i="3"/>
  <c r="L2134" i="3"/>
  <c r="L2133" i="3"/>
  <c r="L2132" i="3"/>
  <c r="L2131" i="3"/>
  <c r="L2130" i="3"/>
  <c r="L2129" i="3"/>
  <c r="L2128" i="3"/>
  <c r="L2127" i="3"/>
  <c r="L2126" i="3"/>
  <c r="L2125" i="3"/>
  <c r="L2124" i="3"/>
  <c r="L2123" i="3"/>
  <c r="L2122" i="3"/>
  <c r="L2121" i="3"/>
  <c r="L2120" i="3"/>
  <c r="L2119" i="3"/>
  <c r="L2118" i="3"/>
  <c r="L2117" i="3"/>
  <c r="L2116" i="3"/>
  <c r="L2115" i="3"/>
  <c r="L2114" i="3"/>
  <c r="L2113" i="3"/>
  <c r="L2112" i="3"/>
  <c r="L2111" i="3"/>
  <c r="L2110" i="3"/>
  <c r="L2109" i="3"/>
  <c r="L2108" i="3"/>
  <c r="L2107" i="3"/>
  <c r="L2106" i="3"/>
  <c r="L2105" i="3"/>
  <c r="L2104" i="3"/>
  <c r="L2103" i="3"/>
  <c r="L2102" i="3"/>
  <c r="L2101" i="3"/>
  <c r="L2100" i="3"/>
  <c r="L2099" i="3"/>
  <c r="L2098" i="3"/>
  <c r="L2097" i="3"/>
  <c r="L2096" i="3"/>
  <c r="L2095" i="3"/>
  <c r="L2094" i="3"/>
  <c r="L2093" i="3"/>
  <c r="L2092" i="3"/>
  <c r="L2091" i="3"/>
  <c r="L2090" i="3"/>
  <c r="L2089" i="3"/>
  <c r="L2088" i="3"/>
  <c r="L2087" i="3"/>
  <c r="L2086" i="3"/>
  <c r="L2085" i="3"/>
  <c r="L2084" i="3"/>
  <c r="L2083" i="3"/>
  <c r="L2082" i="3"/>
  <c r="L2081" i="3"/>
  <c r="L2080" i="3"/>
  <c r="L2079" i="3"/>
  <c r="L2078" i="3"/>
  <c r="L2077" i="3"/>
  <c r="L2076" i="3"/>
  <c r="L2075" i="3"/>
  <c r="L2074" i="3"/>
  <c r="L2073" i="3"/>
  <c r="L2072" i="3"/>
  <c r="L2071" i="3"/>
  <c r="L2070" i="3"/>
  <c r="L2069" i="3"/>
  <c r="L2068" i="3"/>
  <c r="L2067" i="3"/>
  <c r="L2066" i="3"/>
  <c r="L2065" i="3"/>
  <c r="L2064" i="3"/>
  <c r="L2063" i="3"/>
  <c r="L2062" i="3"/>
  <c r="L2061" i="3"/>
  <c r="L2060" i="3"/>
  <c r="L2059" i="3"/>
  <c r="L2058" i="3"/>
  <c r="L2057" i="3"/>
  <c r="L2056" i="3"/>
  <c r="L2055" i="3"/>
  <c r="L2054" i="3"/>
  <c r="L2053" i="3"/>
  <c r="L2052" i="3"/>
  <c r="L2051" i="3"/>
  <c r="L2050" i="3"/>
  <c r="L2049" i="3"/>
  <c r="L2048" i="3"/>
  <c r="L2047" i="3"/>
  <c r="L2046" i="3"/>
  <c r="L2045" i="3"/>
  <c r="L2044" i="3"/>
  <c r="L2043" i="3"/>
  <c r="L2042" i="3"/>
  <c r="L2041" i="3"/>
  <c r="L2040" i="3"/>
  <c r="L2039" i="3"/>
  <c r="L2038" i="3"/>
  <c r="L2037" i="3"/>
  <c r="L2036" i="3"/>
  <c r="L2035" i="3"/>
  <c r="L2034" i="3"/>
  <c r="L2033" i="3"/>
  <c r="L2032" i="3"/>
  <c r="L2031" i="3"/>
  <c r="L2030" i="3"/>
  <c r="L2029" i="3"/>
  <c r="L2028" i="3"/>
  <c r="L2027" i="3"/>
  <c r="L2026" i="3"/>
  <c r="L2025" i="3"/>
  <c r="L2024" i="3"/>
  <c r="L2023" i="3"/>
  <c r="L2022" i="3"/>
  <c r="L2021" i="3"/>
  <c r="L2020" i="3"/>
  <c r="L2019" i="3"/>
  <c r="L2018" i="3"/>
  <c r="L2017" i="3"/>
  <c r="L2016" i="3"/>
  <c r="L2015" i="3"/>
  <c r="L2014" i="3"/>
  <c r="L2013" i="3"/>
  <c r="L2012" i="3"/>
  <c r="L2011" i="3"/>
  <c r="L2010" i="3"/>
  <c r="L2009" i="3"/>
  <c r="L2008" i="3"/>
  <c r="L2007" i="3"/>
  <c r="L2006" i="3"/>
  <c r="L2005" i="3"/>
  <c r="L2004" i="3"/>
  <c r="L2003" i="3"/>
  <c r="L2002" i="3"/>
  <c r="L2001" i="3"/>
  <c r="L2000" i="3"/>
  <c r="L1999" i="3"/>
  <c r="L1998" i="3"/>
  <c r="L1997" i="3"/>
  <c r="L1996" i="3"/>
  <c r="L1995" i="3"/>
  <c r="L1994" i="3"/>
  <c r="L1993" i="3"/>
  <c r="L1992" i="3"/>
  <c r="L1991" i="3"/>
  <c r="L1990" i="3"/>
  <c r="L1989" i="3"/>
  <c r="L1988" i="3"/>
  <c r="L1987" i="3"/>
  <c r="L1986" i="3"/>
  <c r="L1985" i="3"/>
  <c r="L1984" i="3"/>
  <c r="L1983" i="3"/>
  <c r="L1982" i="3"/>
  <c r="L1981" i="3"/>
  <c r="L1980" i="3"/>
  <c r="L1979" i="3"/>
  <c r="L1978" i="3"/>
  <c r="L1977" i="3"/>
  <c r="L1976" i="3"/>
  <c r="L1975" i="3"/>
  <c r="L1974" i="3"/>
  <c r="L1973" i="3"/>
  <c r="L1972" i="3"/>
  <c r="L1971" i="3"/>
  <c r="L1970" i="3"/>
  <c r="L1969" i="3"/>
  <c r="L1968" i="3"/>
  <c r="L1967" i="3"/>
  <c r="L1966" i="3"/>
  <c r="L1965" i="3"/>
  <c r="L1964" i="3"/>
  <c r="L1963" i="3"/>
  <c r="L1962" i="3"/>
  <c r="L1961" i="3"/>
  <c r="L1960" i="3"/>
  <c r="L1959" i="3"/>
  <c r="L1958" i="3"/>
  <c r="L1957" i="3"/>
  <c r="L1956" i="3"/>
  <c r="L1955" i="3"/>
  <c r="L1954" i="3"/>
  <c r="L1953" i="3"/>
  <c r="L1952" i="3"/>
  <c r="L1951" i="3"/>
  <c r="L1950" i="3"/>
  <c r="L1949" i="3"/>
  <c r="L1948" i="3"/>
  <c r="L1947" i="3"/>
  <c r="L1946" i="3"/>
  <c r="L1945" i="3"/>
  <c r="L1944" i="3"/>
  <c r="L1943" i="3"/>
  <c r="L1942" i="3"/>
  <c r="L1941" i="3"/>
  <c r="L1940" i="3"/>
  <c r="L1939" i="3"/>
  <c r="L1938" i="3"/>
  <c r="L1937" i="3"/>
  <c r="L1936" i="3"/>
  <c r="L1935" i="3"/>
  <c r="L1934" i="3"/>
  <c r="L1933" i="3"/>
  <c r="L1932" i="3"/>
  <c r="L1931" i="3"/>
  <c r="L1930" i="3"/>
  <c r="L1929" i="3"/>
  <c r="L1928" i="3"/>
  <c r="L1927" i="3"/>
  <c r="L1926" i="3"/>
  <c r="L1925" i="3"/>
  <c r="L1924" i="3"/>
  <c r="L1923" i="3"/>
  <c r="L1922" i="3"/>
  <c r="L1921" i="3"/>
  <c r="L1920" i="3"/>
  <c r="L1919" i="3"/>
  <c r="L1918" i="3"/>
  <c r="L1917" i="3"/>
  <c r="L1916" i="3"/>
  <c r="L1915" i="3"/>
  <c r="L1914" i="3"/>
  <c r="L1913" i="3"/>
  <c r="L1912" i="3"/>
  <c r="L1911" i="3"/>
  <c r="L1910" i="3"/>
  <c r="L1909" i="3"/>
  <c r="L1908" i="3"/>
  <c r="L1907" i="3"/>
  <c r="L1906" i="3"/>
  <c r="L1905" i="3"/>
  <c r="L1904" i="3"/>
  <c r="L1903" i="3"/>
  <c r="L1902" i="3"/>
  <c r="L1901" i="3"/>
  <c r="L1900" i="3"/>
  <c r="L1899" i="3"/>
  <c r="L1898" i="3"/>
  <c r="L1897" i="3"/>
  <c r="L1896" i="3"/>
  <c r="L1895" i="3"/>
  <c r="L1894" i="3"/>
  <c r="L1893" i="3"/>
  <c r="L1892" i="3"/>
  <c r="L1891" i="3"/>
  <c r="L1890" i="3"/>
  <c r="L1889" i="3"/>
  <c r="L1888" i="3"/>
  <c r="L1887" i="3"/>
  <c r="L1886" i="3"/>
  <c r="L1885" i="3"/>
  <c r="L1884" i="3"/>
  <c r="L1883" i="3"/>
  <c r="L1882" i="3"/>
  <c r="L1881" i="3"/>
  <c r="L1880" i="3"/>
  <c r="L1879" i="3"/>
  <c r="L1878" i="3"/>
  <c r="L1877" i="3"/>
  <c r="L1876" i="3"/>
  <c r="L1875" i="3"/>
  <c r="L1874" i="3"/>
  <c r="L1873" i="3"/>
  <c r="L1872" i="3"/>
  <c r="L1871" i="3"/>
  <c r="L1870" i="3"/>
  <c r="L1869" i="3"/>
  <c r="L1868" i="3"/>
  <c r="L1867" i="3"/>
  <c r="L1866" i="3"/>
  <c r="L1865" i="3"/>
  <c r="L1864" i="3"/>
  <c r="L1863" i="3"/>
  <c r="L1862" i="3"/>
  <c r="L1861" i="3"/>
  <c r="L1860" i="3"/>
  <c r="L1859" i="3"/>
  <c r="L1858" i="3"/>
  <c r="L1857" i="3"/>
  <c r="L1856" i="3"/>
  <c r="L1855" i="3"/>
  <c r="L1854" i="3"/>
  <c r="L1853" i="3"/>
  <c r="L1852" i="3"/>
  <c r="L1851" i="3"/>
  <c r="L1850" i="3"/>
  <c r="L1849" i="3"/>
  <c r="L1848" i="3"/>
  <c r="L1847" i="3"/>
  <c r="L1846" i="3"/>
  <c r="L1845" i="3"/>
  <c r="L1844" i="3"/>
  <c r="L1843" i="3"/>
  <c r="L1842" i="3"/>
  <c r="L1841" i="3"/>
  <c r="L1840" i="3"/>
  <c r="L1839" i="3"/>
  <c r="L1838" i="3"/>
  <c r="L1837" i="3"/>
  <c r="L1836" i="3"/>
  <c r="L1835" i="3"/>
  <c r="L1834" i="3"/>
  <c r="L1833" i="3"/>
  <c r="L1832" i="3"/>
  <c r="L1831" i="3"/>
  <c r="L1830" i="3"/>
  <c r="L1829" i="3"/>
  <c r="L1828" i="3"/>
  <c r="L1827" i="3"/>
  <c r="L1826" i="3"/>
  <c r="L1825" i="3"/>
  <c r="L1824" i="3"/>
  <c r="L1823" i="3"/>
  <c r="L1822" i="3"/>
  <c r="L1821" i="3"/>
  <c r="L1820" i="3"/>
  <c r="L1819" i="3"/>
  <c r="L1818" i="3"/>
  <c r="L1817" i="3"/>
  <c r="L1816" i="3"/>
  <c r="L1815" i="3"/>
  <c r="L1814" i="3"/>
  <c r="L1813" i="3"/>
  <c r="L1812" i="3"/>
  <c r="L1811" i="3"/>
  <c r="L1810" i="3"/>
  <c r="L1809" i="3"/>
  <c r="L1808" i="3"/>
  <c r="L1807" i="3"/>
  <c r="L1806" i="3"/>
  <c r="L1805" i="3"/>
  <c r="L1804" i="3"/>
  <c r="L1803" i="3"/>
  <c r="L1802" i="3"/>
  <c r="L1801" i="3"/>
  <c r="L1800" i="3"/>
  <c r="L1799" i="3"/>
  <c r="L1798" i="3"/>
  <c r="L1797" i="3"/>
  <c r="L1796" i="3"/>
  <c r="L1795" i="3"/>
  <c r="L1794" i="3"/>
  <c r="L1793" i="3"/>
  <c r="L1792" i="3"/>
  <c r="L1791" i="3"/>
  <c r="L1790" i="3"/>
  <c r="L1789" i="3"/>
  <c r="L1788" i="3"/>
  <c r="L1787" i="3"/>
  <c r="L1786" i="3"/>
  <c r="L1785" i="3"/>
  <c r="L1784" i="3"/>
  <c r="L1783" i="3"/>
  <c r="L1782" i="3"/>
  <c r="L1781" i="3"/>
  <c r="L1780" i="3"/>
  <c r="L1779" i="3"/>
  <c r="L1778" i="3"/>
  <c r="L1777" i="3"/>
  <c r="L1776" i="3"/>
  <c r="L1775" i="3"/>
  <c r="L1774" i="3"/>
  <c r="L1773" i="3"/>
  <c r="L1772" i="3"/>
  <c r="L1771" i="3"/>
  <c r="L1770" i="3"/>
  <c r="L1769" i="3"/>
  <c r="L1768" i="3"/>
  <c r="L1767" i="3"/>
  <c r="L1766" i="3"/>
  <c r="L1765" i="3"/>
  <c r="L1764" i="3"/>
  <c r="L1763" i="3"/>
  <c r="L1762" i="3"/>
  <c r="L1761" i="3"/>
  <c r="L1760" i="3"/>
  <c r="L1759" i="3"/>
  <c r="L1758" i="3"/>
  <c r="L1757" i="3"/>
  <c r="L1756" i="3"/>
  <c r="L1755" i="3"/>
  <c r="L1754" i="3"/>
  <c r="L1753" i="3"/>
  <c r="L1752" i="3"/>
  <c r="L1751" i="3"/>
  <c r="L1750" i="3"/>
  <c r="L1749" i="3"/>
  <c r="L1748" i="3"/>
  <c r="L1747" i="3"/>
  <c r="L1746" i="3"/>
  <c r="L1745" i="3"/>
  <c r="L1744" i="3"/>
  <c r="L1743" i="3"/>
  <c r="L1742" i="3"/>
  <c r="L1741" i="3"/>
  <c r="L1740" i="3"/>
  <c r="L1739" i="3"/>
  <c r="L1738" i="3"/>
  <c r="L1737" i="3"/>
  <c r="L1736" i="3"/>
  <c r="L1735" i="3"/>
  <c r="L1734" i="3"/>
  <c r="L1733" i="3"/>
  <c r="L1732" i="3"/>
  <c r="L1731" i="3"/>
  <c r="L1730" i="3"/>
  <c r="L1729" i="3"/>
  <c r="L1728" i="3"/>
  <c r="L1727" i="3"/>
  <c r="L1726" i="3"/>
  <c r="L1725" i="3"/>
  <c r="L1724" i="3"/>
  <c r="L1723" i="3"/>
  <c r="L1722" i="3"/>
  <c r="L1721" i="3"/>
  <c r="L1720" i="3"/>
  <c r="L1719" i="3"/>
  <c r="L1718" i="3"/>
  <c r="L1717" i="3"/>
  <c r="L1716" i="3"/>
  <c r="L1715" i="3"/>
  <c r="L1714" i="3"/>
  <c r="L1713" i="3"/>
  <c r="L1712" i="3"/>
  <c r="L1711" i="3"/>
  <c r="L1710" i="3"/>
  <c r="L1709" i="3"/>
  <c r="L1708" i="3"/>
  <c r="L1707" i="3"/>
  <c r="L1706" i="3"/>
  <c r="L1705" i="3"/>
  <c r="L1704" i="3"/>
  <c r="L1703" i="3"/>
  <c r="L1702" i="3"/>
  <c r="L1701" i="3"/>
  <c r="L1700" i="3"/>
  <c r="L1699" i="3"/>
  <c r="L1698" i="3"/>
  <c r="L1697" i="3"/>
  <c r="L1696" i="3"/>
  <c r="L1695" i="3"/>
  <c r="L1694" i="3"/>
  <c r="L1693" i="3"/>
  <c r="L1692" i="3"/>
  <c r="L1691" i="3"/>
  <c r="L1690" i="3"/>
  <c r="L1689" i="3"/>
  <c r="L1688" i="3"/>
  <c r="L1687" i="3"/>
  <c r="L1686" i="3"/>
  <c r="L1685" i="3"/>
  <c r="L1684" i="3"/>
  <c r="L1683" i="3"/>
  <c r="L1682" i="3"/>
  <c r="L1681" i="3"/>
  <c r="L1680" i="3"/>
  <c r="L1679" i="3"/>
  <c r="L1678" i="3"/>
  <c r="L1677" i="3"/>
  <c r="L1676" i="3"/>
  <c r="L1675" i="3"/>
  <c r="L1674" i="3"/>
  <c r="L1673" i="3"/>
  <c r="L1672" i="3"/>
  <c r="L1671" i="3"/>
  <c r="L1670" i="3"/>
  <c r="L1669" i="3"/>
  <c r="L1668" i="3"/>
  <c r="L1667" i="3"/>
  <c r="L1666" i="3"/>
  <c r="L1665" i="3"/>
  <c r="L1664" i="3"/>
  <c r="L1663" i="3"/>
  <c r="L1662" i="3"/>
  <c r="L1661" i="3"/>
  <c r="L1660" i="3"/>
  <c r="L1659" i="3"/>
  <c r="L1658" i="3"/>
  <c r="L1657" i="3"/>
  <c r="L1656" i="3"/>
  <c r="L1655" i="3"/>
  <c r="L1654" i="3"/>
  <c r="L1653" i="3"/>
  <c r="L1652" i="3"/>
  <c r="L1651" i="3"/>
  <c r="L1650" i="3"/>
  <c r="L1649" i="3"/>
  <c r="L1648" i="3"/>
  <c r="L1647" i="3"/>
  <c r="L1646" i="3"/>
  <c r="L1645" i="3"/>
  <c r="L1644" i="3"/>
  <c r="L1643" i="3"/>
  <c r="L1642" i="3"/>
  <c r="L1641" i="3"/>
  <c r="L1640" i="3"/>
  <c r="L1639" i="3"/>
  <c r="L1638" i="3"/>
  <c r="L1637" i="3"/>
  <c r="L1636" i="3"/>
  <c r="L1635" i="3"/>
  <c r="L1634" i="3"/>
  <c r="L1633" i="3"/>
  <c r="L1632" i="3"/>
  <c r="L1631" i="3"/>
  <c r="L1630" i="3"/>
  <c r="L1629" i="3"/>
  <c r="L1628" i="3"/>
  <c r="L1627" i="3"/>
  <c r="L1626" i="3"/>
  <c r="L1625" i="3"/>
  <c r="L1624" i="3"/>
  <c r="L1623" i="3"/>
  <c r="L1622" i="3"/>
  <c r="L1621" i="3"/>
  <c r="L1620" i="3"/>
  <c r="L1619" i="3"/>
  <c r="L1618" i="3"/>
  <c r="L1617" i="3"/>
  <c r="L1616" i="3"/>
  <c r="L1615" i="3"/>
  <c r="L1614" i="3"/>
  <c r="L1613" i="3"/>
  <c r="L1612" i="3"/>
  <c r="L1611" i="3"/>
  <c r="L1610" i="3"/>
  <c r="L1609" i="3"/>
  <c r="L1608" i="3"/>
  <c r="L1607" i="3"/>
  <c r="L1606" i="3"/>
  <c r="L1605" i="3"/>
  <c r="L1604" i="3"/>
  <c r="L1603" i="3"/>
  <c r="L1602" i="3"/>
  <c r="L1601" i="3"/>
  <c r="L1600" i="3"/>
  <c r="L1599" i="3"/>
  <c r="L1598" i="3"/>
  <c r="L1597" i="3"/>
  <c r="L1596" i="3"/>
  <c r="L1595" i="3"/>
  <c r="L1594" i="3"/>
  <c r="L1593" i="3"/>
  <c r="L1592" i="3"/>
  <c r="L1591" i="3"/>
  <c r="L1590" i="3"/>
  <c r="L1589" i="3"/>
  <c r="L1588" i="3"/>
  <c r="L1587" i="3"/>
  <c r="L1586" i="3"/>
  <c r="L1585" i="3"/>
  <c r="L1584" i="3"/>
  <c r="L1583" i="3"/>
  <c r="L1582" i="3"/>
  <c r="L1581" i="3"/>
  <c r="L1580" i="3"/>
  <c r="L1579" i="3"/>
  <c r="L1578" i="3"/>
  <c r="L1577" i="3"/>
  <c r="L1576" i="3"/>
  <c r="L1575" i="3"/>
  <c r="L1574" i="3"/>
  <c r="L1573" i="3"/>
  <c r="L1572" i="3"/>
  <c r="L1571" i="3"/>
  <c r="L1570" i="3"/>
  <c r="L1569" i="3"/>
  <c r="L1568" i="3"/>
  <c r="L1567" i="3"/>
  <c r="L1566" i="3"/>
  <c r="L1565" i="3"/>
  <c r="L1564" i="3"/>
  <c r="L1563" i="3"/>
  <c r="L1562" i="3"/>
  <c r="L1561" i="3"/>
  <c r="L1560" i="3"/>
  <c r="L1559" i="3"/>
  <c r="L1558" i="3"/>
  <c r="L1557" i="3"/>
  <c r="L1556" i="3"/>
  <c r="L1555" i="3"/>
  <c r="L1554" i="3"/>
  <c r="L1553" i="3"/>
  <c r="L1552" i="3"/>
  <c r="L1551" i="3"/>
  <c r="L1550" i="3"/>
  <c r="L1549" i="3"/>
  <c r="L1548" i="3"/>
  <c r="L1547" i="3"/>
  <c r="L1546" i="3"/>
  <c r="L1545" i="3"/>
  <c r="L1544" i="3"/>
  <c r="L1543" i="3"/>
  <c r="L1542" i="3"/>
  <c r="L1541" i="3"/>
  <c r="L1540" i="3"/>
  <c r="L1539" i="3"/>
  <c r="L1538" i="3"/>
  <c r="L1537" i="3"/>
  <c r="L1536" i="3"/>
  <c r="L1535" i="3"/>
  <c r="L1534" i="3"/>
  <c r="L1533" i="3"/>
  <c r="L1532" i="3"/>
  <c r="L1531" i="3"/>
  <c r="L1530" i="3"/>
  <c r="L1529" i="3"/>
  <c r="L1528" i="3"/>
  <c r="L1527" i="3"/>
  <c r="L1526" i="3"/>
  <c r="L1525" i="3"/>
  <c r="L1524" i="3"/>
  <c r="L1523" i="3"/>
  <c r="L1522" i="3"/>
  <c r="L1521" i="3"/>
  <c r="L1520" i="3"/>
  <c r="L1519" i="3"/>
  <c r="L1518" i="3"/>
  <c r="L1517" i="3"/>
  <c r="L1516" i="3"/>
  <c r="L1515" i="3"/>
  <c r="L1514" i="3"/>
  <c r="L1513" i="3"/>
  <c r="L1512" i="3"/>
  <c r="L1511" i="3"/>
  <c r="L1510" i="3"/>
  <c r="L1509" i="3"/>
  <c r="L1508" i="3"/>
  <c r="L1507" i="3"/>
  <c r="L1506" i="3"/>
  <c r="L1505" i="3"/>
  <c r="L1504" i="3"/>
  <c r="L1503" i="3"/>
  <c r="L1502" i="3"/>
  <c r="L1501" i="3"/>
  <c r="L1500" i="3"/>
  <c r="L1499" i="3"/>
  <c r="L1498" i="3"/>
  <c r="L1497" i="3"/>
  <c r="L1496" i="3"/>
  <c r="L1495" i="3"/>
  <c r="L1494" i="3"/>
  <c r="L1493" i="3"/>
  <c r="L1492" i="3"/>
  <c r="L1491" i="3"/>
  <c r="L1490" i="3"/>
  <c r="L1489" i="3"/>
  <c r="L1488" i="3"/>
  <c r="L1487" i="3"/>
  <c r="L1486" i="3"/>
  <c r="L1485" i="3"/>
  <c r="L1484" i="3"/>
  <c r="L1483" i="3"/>
  <c r="L1482" i="3"/>
  <c r="L1481" i="3"/>
  <c r="L1480" i="3"/>
  <c r="L1479" i="3"/>
  <c r="L1478" i="3"/>
  <c r="L1477" i="3"/>
  <c r="L1476" i="3"/>
  <c r="L1475" i="3"/>
  <c r="L1474" i="3"/>
  <c r="L1473" i="3"/>
  <c r="L1472" i="3"/>
  <c r="L1471" i="3"/>
  <c r="L1470" i="3"/>
  <c r="L1469" i="3"/>
  <c r="L1468" i="3"/>
  <c r="L1467" i="3"/>
  <c r="L1466" i="3"/>
  <c r="L1465" i="3"/>
  <c r="L1464" i="3"/>
  <c r="L1463" i="3"/>
  <c r="L1462" i="3"/>
  <c r="L1461" i="3"/>
  <c r="L1460" i="3"/>
  <c r="L1459" i="3"/>
  <c r="L1458" i="3"/>
  <c r="L1457" i="3"/>
  <c r="L1456" i="3"/>
  <c r="L1455" i="3"/>
  <c r="L1454" i="3"/>
  <c r="L1453" i="3"/>
  <c r="L1452" i="3"/>
  <c r="L1451" i="3"/>
  <c r="L1450" i="3"/>
  <c r="L1449" i="3"/>
  <c r="L1448" i="3"/>
  <c r="L1447" i="3"/>
  <c r="L1446" i="3"/>
  <c r="L1445" i="3"/>
  <c r="L1444" i="3"/>
  <c r="L1443" i="3"/>
  <c r="L1442" i="3"/>
  <c r="L1441" i="3"/>
  <c r="L1440" i="3"/>
  <c r="L1439" i="3"/>
  <c r="L1438" i="3"/>
  <c r="L1437" i="3"/>
  <c r="L1436" i="3"/>
  <c r="L1435" i="3"/>
  <c r="L1434" i="3"/>
  <c r="L1433" i="3"/>
  <c r="L1432" i="3"/>
  <c r="L1431" i="3"/>
  <c r="L1430" i="3"/>
  <c r="L1429" i="3"/>
  <c r="L1428" i="3"/>
  <c r="L1427" i="3"/>
  <c r="L1426" i="3"/>
  <c r="L1425" i="3"/>
  <c r="L1424" i="3"/>
  <c r="L1423" i="3"/>
  <c r="L1422" i="3"/>
  <c r="L1421" i="3"/>
  <c r="L1420" i="3"/>
  <c r="L1419" i="3"/>
  <c r="L1418" i="3"/>
  <c r="L1417" i="3"/>
  <c r="L1416" i="3"/>
  <c r="L1415" i="3"/>
  <c r="L1414" i="3"/>
  <c r="L1413" i="3"/>
  <c r="L1412" i="3"/>
  <c r="L1411" i="3"/>
  <c r="L1410" i="3"/>
  <c r="L1409" i="3"/>
  <c r="L1408" i="3"/>
  <c r="L1407" i="3"/>
  <c r="L1406" i="3"/>
  <c r="L1405" i="3"/>
  <c r="L1404" i="3"/>
  <c r="L1403" i="3"/>
  <c r="L1402" i="3"/>
  <c r="L1401" i="3"/>
  <c r="L1400" i="3"/>
  <c r="L1399" i="3"/>
  <c r="L1398" i="3"/>
  <c r="L1397" i="3"/>
  <c r="L1396" i="3"/>
  <c r="L1395" i="3"/>
  <c r="L1394" i="3"/>
  <c r="L1393" i="3"/>
  <c r="L1392" i="3"/>
  <c r="L1391" i="3"/>
  <c r="L1390" i="3"/>
  <c r="L1389" i="3"/>
  <c r="L1388" i="3"/>
  <c r="L1387" i="3"/>
  <c r="L1386" i="3"/>
  <c r="L1385" i="3"/>
  <c r="L1384" i="3"/>
  <c r="L1383" i="3"/>
  <c r="L1382" i="3"/>
  <c r="L1381" i="3"/>
  <c r="L1380" i="3"/>
  <c r="L1379" i="3"/>
  <c r="L1378" i="3"/>
  <c r="L1377" i="3"/>
  <c r="L1376" i="3"/>
  <c r="L1375" i="3"/>
  <c r="L1374" i="3"/>
  <c r="L1373" i="3"/>
  <c r="L1372" i="3"/>
  <c r="L1371" i="3"/>
  <c r="L1370" i="3"/>
  <c r="L1369" i="3"/>
  <c r="L1368" i="3"/>
  <c r="L1367" i="3"/>
  <c r="L1366" i="3"/>
  <c r="L1365" i="3"/>
  <c r="L1364" i="3"/>
  <c r="L1363" i="3"/>
  <c r="L1362" i="3"/>
  <c r="L1361" i="3"/>
  <c r="L1360" i="3"/>
  <c r="L1359" i="3"/>
  <c r="L1358" i="3"/>
  <c r="L1357" i="3"/>
  <c r="L1356" i="3"/>
  <c r="L1355" i="3"/>
  <c r="L1354" i="3"/>
  <c r="L1353" i="3"/>
  <c r="L1352" i="3"/>
  <c r="L1351" i="3"/>
  <c r="L1350" i="3"/>
  <c r="L1349" i="3"/>
  <c r="L1348" i="3"/>
  <c r="L1347" i="3"/>
  <c r="L1346" i="3"/>
  <c r="L1345" i="3"/>
  <c r="L1344" i="3"/>
  <c r="L1343" i="3"/>
  <c r="L1342" i="3"/>
  <c r="L1341" i="3"/>
  <c r="L1340" i="3"/>
  <c r="L1339" i="3"/>
  <c r="L1338" i="3"/>
  <c r="L1337" i="3"/>
  <c r="L1336" i="3"/>
  <c r="L1335" i="3"/>
  <c r="L1334" i="3"/>
  <c r="L1333" i="3"/>
  <c r="L1332" i="3"/>
  <c r="L1331" i="3"/>
  <c r="L1330" i="3"/>
  <c r="L1329" i="3"/>
  <c r="L1328" i="3"/>
  <c r="L1327" i="3"/>
  <c r="L1326" i="3"/>
  <c r="L1325" i="3"/>
  <c r="L1324" i="3"/>
  <c r="L1323" i="3"/>
  <c r="L1322" i="3"/>
  <c r="L1321" i="3"/>
  <c r="L1320" i="3"/>
  <c r="L1319" i="3"/>
  <c r="L1318" i="3"/>
  <c r="L1317" i="3"/>
  <c r="L1316" i="3"/>
  <c r="L1315" i="3"/>
  <c r="L1314" i="3"/>
  <c r="L1313" i="3"/>
  <c r="L1312" i="3"/>
  <c r="L1311" i="3"/>
  <c r="L1310" i="3"/>
  <c r="L1309" i="3"/>
  <c r="L1308" i="3"/>
  <c r="L1307" i="3"/>
  <c r="L1306" i="3"/>
  <c r="L1305" i="3"/>
  <c r="L1304" i="3"/>
  <c r="L1303" i="3"/>
  <c r="L1302" i="3"/>
  <c r="L1301" i="3"/>
  <c r="L1300" i="3"/>
  <c r="L1299" i="3"/>
  <c r="L1298" i="3"/>
  <c r="L1297" i="3"/>
  <c r="L1296" i="3"/>
  <c r="L1295" i="3"/>
  <c r="L1294" i="3"/>
  <c r="L1293" i="3"/>
  <c r="L1292" i="3"/>
  <c r="L1291" i="3"/>
  <c r="L1290" i="3"/>
  <c r="L1289" i="3"/>
  <c r="L1288" i="3"/>
  <c r="L1287" i="3"/>
  <c r="L1286" i="3"/>
  <c r="L1285" i="3"/>
  <c r="L1284" i="3"/>
  <c r="L1283" i="3"/>
  <c r="L1282" i="3"/>
  <c r="L1281" i="3"/>
  <c r="L1280" i="3"/>
  <c r="L1279" i="3"/>
  <c r="L1278" i="3"/>
  <c r="L1277" i="3"/>
  <c r="L1276" i="3"/>
  <c r="L1275" i="3"/>
  <c r="L1274" i="3"/>
  <c r="L1273" i="3"/>
  <c r="L1272" i="3"/>
  <c r="L1271" i="3"/>
  <c r="L1270" i="3"/>
  <c r="L1269" i="3"/>
  <c r="L1268" i="3"/>
  <c r="L1267" i="3"/>
  <c r="L1266" i="3"/>
  <c r="L1265" i="3"/>
  <c r="L1264" i="3"/>
  <c r="L1263" i="3"/>
  <c r="L1262" i="3"/>
  <c r="L1261" i="3"/>
  <c r="L1260" i="3"/>
  <c r="L1259" i="3"/>
  <c r="L1258" i="3"/>
  <c r="L1257" i="3"/>
  <c r="L1256" i="3"/>
  <c r="L1255" i="3"/>
  <c r="L1254" i="3"/>
  <c r="L1253" i="3"/>
  <c r="L1252" i="3"/>
  <c r="L1251" i="3"/>
  <c r="L1250" i="3"/>
  <c r="L1249" i="3"/>
  <c r="L1248" i="3"/>
  <c r="L1247" i="3"/>
  <c r="L1246" i="3"/>
  <c r="L1245" i="3"/>
  <c r="L1244" i="3"/>
  <c r="L1243" i="3"/>
  <c r="L1242" i="3"/>
  <c r="L1241" i="3"/>
  <c r="L1240" i="3"/>
  <c r="L1239" i="3"/>
  <c r="L1238" i="3"/>
  <c r="L1237" i="3"/>
  <c r="L1236" i="3"/>
  <c r="L1235" i="3"/>
  <c r="L1234" i="3"/>
  <c r="L1233" i="3"/>
  <c r="L1232" i="3"/>
  <c r="L1231" i="3"/>
  <c r="L1230" i="3"/>
  <c r="L1229" i="3"/>
  <c r="L1228" i="3"/>
  <c r="L1227" i="3"/>
  <c r="L1226" i="3"/>
  <c r="L1225" i="3"/>
  <c r="L1224" i="3"/>
  <c r="L1223" i="3"/>
  <c r="L1222" i="3"/>
  <c r="L1221" i="3"/>
  <c r="L1220" i="3"/>
  <c r="L1219" i="3"/>
  <c r="L1218" i="3"/>
  <c r="L1217" i="3"/>
  <c r="L1216" i="3"/>
  <c r="L1215" i="3"/>
  <c r="L1214" i="3"/>
  <c r="L1213" i="3"/>
  <c r="L1212" i="3"/>
  <c r="L1211" i="3"/>
  <c r="L1210" i="3"/>
  <c r="L1209" i="3"/>
  <c r="L1208" i="3"/>
  <c r="L1207" i="3"/>
  <c r="L1206" i="3"/>
  <c r="L1205" i="3"/>
  <c r="L1204" i="3"/>
  <c r="L1203" i="3"/>
  <c r="L1202" i="3"/>
  <c r="L1201" i="3"/>
  <c r="L1200" i="3"/>
  <c r="L1199" i="3"/>
  <c r="L1198" i="3"/>
  <c r="L1197" i="3"/>
  <c r="L1196" i="3"/>
  <c r="L1195" i="3"/>
  <c r="L1194" i="3"/>
  <c r="L1193" i="3"/>
  <c r="L1192" i="3"/>
  <c r="L1191" i="3"/>
  <c r="L1190" i="3"/>
  <c r="L1189" i="3"/>
  <c r="L1188" i="3"/>
  <c r="L1187" i="3"/>
  <c r="L1186" i="3"/>
  <c r="L1185" i="3"/>
  <c r="L1184" i="3"/>
  <c r="L1183" i="3"/>
  <c r="L1182" i="3"/>
  <c r="L1181" i="3"/>
  <c r="L1180" i="3"/>
  <c r="L1179" i="3"/>
  <c r="L1178" i="3"/>
  <c r="L1177" i="3"/>
  <c r="L1176" i="3"/>
  <c r="L1175" i="3"/>
  <c r="L1174" i="3"/>
  <c r="L1173" i="3"/>
  <c r="L1172" i="3"/>
  <c r="L1171" i="3"/>
  <c r="L1170" i="3"/>
  <c r="L1169" i="3"/>
  <c r="L1168" i="3"/>
  <c r="L1167" i="3"/>
  <c r="L1166" i="3"/>
  <c r="L1165" i="3"/>
  <c r="L1164" i="3"/>
  <c r="L1163" i="3"/>
  <c r="L1162" i="3"/>
  <c r="L1161" i="3"/>
  <c r="L1160" i="3"/>
  <c r="L1159" i="3"/>
  <c r="L1158" i="3"/>
  <c r="L1157" i="3"/>
  <c r="L1156" i="3"/>
  <c r="L1155" i="3"/>
  <c r="L1154" i="3"/>
  <c r="L1153" i="3"/>
  <c r="L1152" i="3"/>
  <c r="L1151" i="3"/>
  <c r="L1150" i="3"/>
  <c r="L1149" i="3"/>
  <c r="L1148" i="3"/>
  <c r="L1147" i="3"/>
  <c r="L1146" i="3"/>
  <c r="L1145" i="3"/>
  <c r="L1144" i="3"/>
  <c r="L1143" i="3"/>
  <c r="L1142" i="3"/>
  <c r="L1141" i="3"/>
  <c r="L1140" i="3"/>
  <c r="L1139" i="3"/>
  <c r="L1138" i="3"/>
  <c r="L1137" i="3"/>
  <c r="L1136" i="3"/>
  <c r="L1135" i="3"/>
  <c r="L1134" i="3"/>
  <c r="L1133" i="3"/>
  <c r="L1132" i="3"/>
  <c r="L1131" i="3"/>
  <c r="L1130" i="3"/>
  <c r="L1129" i="3"/>
  <c r="L1128" i="3"/>
  <c r="L1127" i="3"/>
  <c r="L1126" i="3"/>
  <c r="L1125" i="3"/>
  <c r="L1124" i="3"/>
  <c r="L1123" i="3"/>
  <c r="L1122" i="3"/>
  <c r="L1121" i="3"/>
  <c r="L1120" i="3"/>
  <c r="L1119" i="3"/>
  <c r="L1118" i="3"/>
  <c r="L1117" i="3"/>
  <c r="L1116" i="3"/>
  <c r="L1115" i="3"/>
  <c r="L1114" i="3"/>
  <c r="L1113" i="3"/>
  <c r="L1112" i="3"/>
  <c r="L1111" i="3"/>
  <c r="L1110" i="3"/>
  <c r="L1109" i="3"/>
  <c r="L1108" i="3"/>
  <c r="L1107" i="3"/>
  <c r="L1106" i="3"/>
  <c r="L1105" i="3"/>
  <c r="L1104" i="3"/>
  <c r="L1103" i="3"/>
  <c r="L1102" i="3"/>
  <c r="L1101" i="3"/>
  <c r="L1100" i="3"/>
  <c r="L1099" i="3"/>
  <c r="L1098" i="3"/>
  <c r="L1097" i="3"/>
  <c r="L1096" i="3"/>
  <c r="L1095" i="3"/>
  <c r="L1094" i="3"/>
  <c r="L1093" i="3"/>
  <c r="L1092" i="3"/>
  <c r="L1091" i="3"/>
  <c r="L1090" i="3"/>
  <c r="L1089" i="3"/>
  <c r="L1088" i="3"/>
  <c r="L1087" i="3"/>
  <c r="L1086" i="3"/>
  <c r="L1085" i="3"/>
  <c r="L1084" i="3"/>
  <c r="L1083" i="3"/>
  <c r="L1082" i="3"/>
  <c r="L1081" i="3"/>
  <c r="L1080" i="3"/>
  <c r="L1079" i="3"/>
  <c r="L1078" i="3"/>
  <c r="L1077" i="3"/>
  <c r="L1076" i="3"/>
  <c r="L1075" i="3"/>
  <c r="L1074" i="3"/>
  <c r="L1073" i="3"/>
  <c r="L1072" i="3"/>
  <c r="L1071" i="3"/>
  <c r="L1070" i="3"/>
  <c r="L1069" i="3"/>
  <c r="L1068" i="3"/>
  <c r="L1067" i="3"/>
  <c r="L1066" i="3"/>
  <c r="L1065" i="3"/>
  <c r="L1064" i="3"/>
  <c r="L1063" i="3"/>
  <c r="L1062" i="3"/>
  <c r="L1061" i="3"/>
  <c r="L1060" i="3"/>
  <c r="L1059" i="3"/>
  <c r="L1058" i="3"/>
  <c r="L1057" i="3"/>
  <c r="L1056" i="3"/>
  <c r="L1055" i="3"/>
  <c r="L1054" i="3"/>
  <c r="L1053" i="3"/>
  <c r="L1052" i="3"/>
  <c r="L1051" i="3"/>
  <c r="L1050" i="3"/>
  <c r="L1049" i="3"/>
  <c r="L1048" i="3"/>
  <c r="L1047" i="3"/>
  <c r="L1046" i="3"/>
  <c r="L1045" i="3"/>
  <c r="L1044" i="3"/>
  <c r="L1043" i="3"/>
  <c r="L1042" i="3"/>
  <c r="L1041" i="3"/>
  <c r="L1040" i="3"/>
  <c r="L1039" i="3"/>
  <c r="L1038" i="3"/>
  <c r="L1037" i="3"/>
  <c r="L1036" i="3"/>
  <c r="L1035" i="3"/>
  <c r="L1034" i="3"/>
  <c r="L1033" i="3"/>
  <c r="L1032" i="3"/>
  <c r="L1031" i="3"/>
  <c r="L1030" i="3"/>
  <c r="L1029" i="3"/>
  <c r="L1028" i="3"/>
  <c r="L1027" i="3"/>
  <c r="L1026" i="3"/>
  <c r="L1025" i="3"/>
  <c r="L1024" i="3"/>
  <c r="L1023" i="3"/>
  <c r="L1022" i="3"/>
  <c r="L1021" i="3"/>
  <c r="L1020" i="3"/>
  <c r="L1019" i="3"/>
  <c r="L1018" i="3"/>
  <c r="L1017" i="3"/>
  <c r="L1016" i="3"/>
  <c r="L1015" i="3"/>
  <c r="L1014" i="3"/>
  <c r="L1013" i="3"/>
  <c r="L1012" i="3"/>
  <c r="L1011" i="3"/>
  <c r="L1010" i="3"/>
  <c r="L1009" i="3"/>
  <c r="L1008" i="3"/>
  <c r="L1007" i="3"/>
  <c r="L1006" i="3"/>
  <c r="L1005" i="3"/>
  <c r="L1004" i="3"/>
  <c r="L1003" i="3"/>
  <c r="L1002" i="3"/>
  <c r="L1001" i="3"/>
  <c r="L1000" i="3"/>
  <c r="L999" i="3"/>
  <c r="L998" i="3"/>
  <c r="L997" i="3"/>
  <c r="L996" i="3"/>
  <c r="L995" i="3"/>
  <c r="L994" i="3"/>
  <c r="L993" i="3"/>
  <c r="L992" i="3"/>
  <c r="L991" i="3"/>
  <c r="L990" i="3"/>
  <c r="L989" i="3"/>
  <c r="L988" i="3"/>
  <c r="L987" i="3"/>
  <c r="L986" i="3"/>
  <c r="L985" i="3"/>
  <c r="L984" i="3"/>
  <c r="L983" i="3"/>
  <c r="L982" i="3"/>
  <c r="L981" i="3"/>
  <c r="L980" i="3"/>
  <c r="L979" i="3"/>
  <c r="L978" i="3"/>
  <c r="L977" i="3"/>
  <c r="L976" i="3"/>
  <c r="L975" i="3"/>
  <c r="L974" i="3"/>
  <c r="L973" i="3"/>
  <c r="L972" i="3"/>
  <c r="L971" i="3"/>
  <c r="L970" i="3"/>
  <c r="L969" i="3"/>
  <c r="L968" i="3"/>
  <c r="L967" i="3"/>
  <c r="L966" i="3"/>
  <c r="L965" i="3"/>
  <c r="L964" i="3"/>
  <c r="L963" i="3"/>
  <c r="L962" i="3"/>
  <c r="L961" i="3"/>
  <c r="L960" i="3"/>
  <c r="L959" i="3"/>
  <c r="L958" i="3"/>
  <c r="L957" i="3"/>
  <c r="L956" i="3"/>
  <c r="L955" i="3"/>
  <c r="L954" i="3"/>
  <c r="L953" i="3"/>
  <c r="L952" i="3"/>
  <c r="L951" i="3"/>
  <c r="L950" i="3"/>
  <c r="L949" i="3"/>
  <c r="L948" i="3"/>
  <c r="L947" i="3"/>
  <c r="L946" i="3"/>
  <c r="L945" i="3"/>
  <c r="L944" i="3"/>
  <c r="L943" i="3"/>
  <c r="L942" i="3"/>
  <c r="L941" i="3"/>
  <c r="L940" i="3"/>
  <c r="L939" i="3"/>
  <c r="L938" i="3"/>
  <c r="L937" i="3"/>
  <c r="L936" i="3"/>
  <c r="L935" i="3"/>
  <c r="L934" i="3"/>
  <c r="L933" i="3"/>
  <c r="L932" i="3"/>
  <c r="L931" i="3"/>
  <c r="L930" i="3"/>
  <c r="L929" i="3"/>
  <c r="L928" i="3"/>
  <c r="L927" i="3"/>
  <c r="L926" i="3"/>
  <c r="L925" i="3"/>
  <c r="L924" i="3"/>
  <c r="L923" i="3"/>
  <c r="L922" i="3"/>
  <c r="L921" i="3"/>
  <c r="L920" i="3"/>
  <c r="L919" i="3"/>
  <c r="L918" i="3"/>
  <c r="L917" i="3"/>
  <c r="L916" i="3"/>
  <c r="L915" i="3"/>
  <c r="L914" i="3"/>
  <c r="L913" i="3"/>
  <c r="L912" i="3"/>
  <c r="L911" i="3"/>
  <c r="L910" i="3"/>
  <c r="L909" i="3"/>
  <c r="L908" i="3"/>
  <c r="L907" i="3"/>
  <c r="L906" i="3"/>
  <c r="L905" i="3"/>
  <c r="L904" i="3"/>
  <c r="L903" i="3"/>
  <c r="L902" i="3"/>
  <c r="L901" i="3"/>
  <c r="L900" i="3"/>
  <c r="L899" i="3"/>
  <c r="L898" i="3"/>
  <c r="L897" i="3"/>
  <c r="L896" i="3"/>
  <c r="L895" i="3"/>
  <c r="L894" i="3"/>
  <c r="L893" i="3"/>
  <c r="L892" i="3"/>
  <c r="L891" i="3"/>
  <c r="L890" i="3"/>
  <c r="L889" i="3"/>
  <c r="L888" i="3"/>
  <c r="L887" i="3"/>
  <c r="L886" i="3"/>
  <c r="L885" i="3"/>
  <c r="L884" i="3"/>
  <c r="L883" i="3"/>
  <c r="L882" i="3"/>
  <c r="L881" i="3"/>
  <c r="L880" i="3"/>
  <c r="L879" i="3"/>
  <c r="L878" i="3"/>
  <c r="L877" i="3"/>
  <c r="L876" i="3"/>
  <c r="L875" i="3"/>
  <c r="L874" i="3"/>
  <c r="L873" i="3"/>
  <c r="L872" i="3"/>
  <c r="L871" i="3"/>
  <c r="L870" i="3"/>
  <c r="L869" i="3"/>
  <c r="L868" i="3"/>
  <c r="L867" i="3"/>
  <c r="L866" i="3"/>
  <c r="L865" i="3"/>
  <c r="L864" i="3"/>
  <c r="L863" i="3"/>
  <c r="L862" i="3"/>
  <c r="L861" i="3"/>
  <c r="L860" i="3"/>
  <c r="L859" i="3"/>
  <c r="L858" i="3"/>
  <c r="L857" i="3"/>
  <c r="L856" i="3"/>
  <c r="L855" i="3"/>
  <c r="L854" i="3"/>
  <c r="L853" i="3"/>
  <c r="L852" i="3"/>
  <c r="L851" i="3"/>
  <c r="L850" i="3"/>
  <c r="L849" i="3"/>
  <c r="L848" i="3"/>
  <c r="L847" i="3"/>
  <c r="L846" i="3"/>
  <c r="L845" i="3"/>
  <c r="L844" i="3"/>
  <c r="L843" i="3"/>
  <c r="L842" i="3"/>
  <c r="L841" i="3"/>
  <c r="L840" i="3"/>
  <c r="L839" i="3"/>
  <c r="L838" i="3"/>
  <c r="L837" i="3"/>
  <c r="L836" i="3"/>
  <c r="L835" i="3"/>
  <c r="L834" i="3"/>
  <c r="L833" i="3"/>
  <c r="L832" i="3"/>
  <c r="L831" i="3"/>
  <c r="L830" i="3"/>
  <c r="L829" i="3"/>
  <c r="L828" i="3"/>
  <c r="L827" i="3"/>
  <c r="L826" i="3"/>
  <c r="L825" i="3"/>
  <c r="L824" i="3"/>
  <c r="L823" i="3"/>
  <c r="L822" i="3"/>
  <c r="L821" i="3"/>
  <c r="L820" i="3"/>
  <c r="L819" i="3"/>
  <c r="L818" i="3"/>
  <c r="L817" i="3"/>
  <c r="L816" i="3"/>
  <c r="L815" i="3"/>
  <c r="L814" i="3"/>
  <c r="L813" i="3"/>
  <c r="L812" i="3"/>
  <c r="L811" i="3"/>
  <c r="L810" i="3"/>
  <c r="L809" i="3"/>
  <c r="L808" i="3"/>
  <c r="L807" i="3"/>
  <c r="L806" i="3"/>
  <c r="L805" i="3"/>
  <c r="L804" i="3"/>
  <c r="L803" i="3"/>
  <c r="L802" i="3"/>
  <c r="L801" i="3"/>
  <c r="L800" i="3"/>
  <c r="L799" i="3"/>
  <c r="L798" i="3"/>
  <c r="L797" i="3"/>
  <c r="L796" i="3"/>
  <c r="L795" i="3"/>
  <c r="L794" i="3"/>
  <c r="L793" i="3"/>
  <c r="L792" i="3"/>
  <c r="L791" i="3"/>
  <c r="L790" i="3"/>
  <c r="L789" i="3"/>
  <c r="L788" i="3"/>
  <c r="L787" i="3"/>
  <c r="L786" i="3"/>
  <c r="L785" i="3"/>
  <c r="L784" i="3"/>
  <c r="L783" i="3"/>
  <c r="L782" i="3"/>
  <c r="L781" i="3"/>
  <c r="L780" i="3"/>
  <c r="L779" i="3"/>
  <c r="L778" i="3"/>
  <c r="L777" i="3"/>
  <c r="L776" i="3"/>
  <c r="L775" i="3"/>
  <c r="L774" i="3"/>
  <c r="L773" i="3"/>
  <c r="L772" i="3"/>
  <c r="L771" i="3"/>
  <c r="L770" i="3"/>
  <c r="L769" i="3"/>
  <c r="L768" i="3"/>
  <c r="L767" i="3"/>
  <c r="L766" i="3"/>
  <c r="L765" i="3"/>
  <c r="L764" i="3"/>
  <c r="L763" i="3"/>
  <c r="L762" i="3"/>
  <c r="L761" i="3"/>
  <c r="L760" i="3"/>
  <c r="L759" i="3"/>
  <c r="L758" i="3"/>
  <c r="L757" i="3"/>
  <c r="L756" i="3"/>
  <c r="L755" i="3"/>
  <c r="L754" i="3"/>
  <c r="L753" i="3"/>
  <c r="L752" i="3"/>
  <c r="L751" i="3"/>
  <c r="L750" i="3"/>
  <c r="L749" i="3"/>
  <c r="L748" i="3"/>
  <c r="L747" i="3"/>
  <c r="L746" i="3"/>
  <c r="L745" i="3"/>
  <c r="L744" i="3"/>
  <c r="L743" i="3"/>
  <c r="L742" i="3"/>
  <c r="L741" i="3"/>
  <c r="L740" i="3"/>
  <c r="L739" i="3"/>
  <c r="L738" i="3"/>
  <c r="L737" i="3"/>
  <c r="L736" i="3"/>
  <c r="L735" i="3"/>
  <c r="L734" i="3"/>
  <c r="L733" i="3"/>
  <c r="L732" i="3"/>
  <c r="L731" i="3"/>
  <c r="L730" i="3"/>
  <c r="L729" i="3"/>
  <c r="L728" i="3"/>
  <c r="L727" i="3"/>
  <c r="L726" i="3"/>
  <c r="L725" i="3"/>
  <c r="L724" i="3"/>
  <c r="L723" i="3"/>
  <c r="L722" i="3"/>
  <c r="L721" i="3"/>
  <c r="L720" i="3"/>
  <c r="L719" i="3"/>
  <c r="L718" i="3"/>
  <c r="L717" i="3"/>
  <c r="L716" i="3"/>
  <c r="L715" i="3"/>
  <c r="L714" i="3"/>
  <c r="L713" i="3"/>
  <c r="L712" i="3"/>
  <c r="L711" i="3"/>
  <c r="L710" i="3"/>
  <c r="L709" i="3"/>
  <c r="L708" i="3"/>
  <c r="L707" i="3"/>
  <c r="L706" i="3"/>
  <c r="L705" i="3"/>
  <c r="L704" i="3"/>
  <c r="L703" i="3"/>
  <c r="L702" i="3"/>
  <c r="L701" i="3"/>
  <c r="L700" i="3"/>
  <c r="L699" i="3"/>
  <c r="L698" i="3"/>
  <c r="L697" i="3"/>
  <c r="L696" i="3"/>
  <c r="L695" i="3"/>
  <c r="L694" i="3"/>
  <c r="L693" i="3"/>
  <c r="L692" i="3"/>
  <c r="L691" i="3"/>
  <c r="L690" i="3"/>
  <c r="L689" i="3"/>
  <c r="L688" i="3"/>
  <c r="L687" i="3"/>
  <c r="L686" i="3"/>
  <c r="L685" i="3"/>
  <c r="L684" i="3"/>
  <c r="L683" i="3"/>
  <c r="L682" i="3"/>
  <c r="L681" i="3"/>
  <c r="L680" i="3"/>
  <c r="L679" i="3"/>
  <c r="L678" i="3"/>
  <c r="L677" i="3"/>
  <c r="L676" i="3"/>
  <c r="L675" i="3"/>
  <c r="L674" i="3"/>
  <c r="L673" i="3"/>
  <c r="L672" i="3"/>
  <c r="L671" i="3"/>
  <c r="L670" i="3"/>
  <c r="L669" i="3"/>
  <c r="L668" i="3"/>
  <c r="L667" i="3"/>
  <c r="L666" i="3"/>
  <c r="L665" i="3"/>
  <c r="L664" i="3"/>
  <c r="L663" i="3"/>
  <c r="L662" i="3"/>
  <c r="L661" i="3"/>
  <c r="L660" i="3"/>
  <c r="L659" i="3"/>
  <c r="L658" i="3"/>
  <c r="L657" i="3"/>
  <c r="L656" i="3"/>
  <c r="L655" i="3"/>
  <c r="L654" i="3"/>
  <c r="L653" i="3"/>
  <c r="L652" i="3"/>
  <c r="L651" i="3"/>
  <c r="L650" i="3"/>
  <c r="L649" i="3"/>
  <c r="L648" i="3"/>
  <c r="L647" i="3"/>
  <c r="L646" i="3"/>
  <c r="L645" i="3"/>
  <c r="L644" i="3"/>
  <c r="L643" i="3"/>
  <c r="L642" i="3"/>
  <c r="L641" i="3"/>
  <c r="L640" i="3"/>
  <c r="L639" i="3"/>
  <c r="L638" i="3"/>
  <c r="L637" i="3"/>
  <c r="L636" i="3"/>
  <c r="L635" i="3"/>
  <c r="L634" i="3"/>
  <c r="L633" i="3"/>
  <c r="L632" i="3"/>
  <c r="L631" i="3"/>
  <c r="L630" i="3"/>
  <c r="L629" i="3"/>
  <c r="L628" i="3"/>
  <c r="L627" i="3"/>
  <c r="L626" i="3"/>
  <c r="L625" i="3"/>
  <c r="L624" i="3"/>
  <c r="L623" i="3"/>
  <c r="L622" i="3"/>
  <c r="L621" i="3"/>
  <c r="L620" i="3"/>
  <c r="L619" i="3"/>
  <c r="L618" i="3"/>
  <c r="L617" i="3"/>
  <c r="L616" i="3"/>
  <c r="L615" i="3"/>
  <c r="L614" i="3"/>
  <c r="L613" i="3"/>
  <c r="L612" i="3"/>
  <c r="L611" i="3"/>
  <c r="L610" i="3"/>
  <c r="L609" i="3"/>
  <c r="L608" i="3"/>
  <c r="L607" i="3"/>
  <c r="L606" i="3"/>
  <c r="L605" i="3"/>
  <c r="L604" i="3"/>
  <c r="L603" i="3"/>
  <c r="L602" i="3"/>
  <c r="L601" i="3"/>
  <c r="L600" i="3"/>
  <c r="L599" i="3"/>
  <c r="L598" i="3"/>
  <c r="L597" i="3"/>
  <c r="L596" i="3"/>
  <c r="L595" i="3"/>
  <c r="L594" i="3"/>
  <c r="L593" i="3"/>
  <c r="L592" i="3"/>
  <c r="L591" i="3"/>
  <c r="L590" i="3"/>
  <c r="L589" i="3"/>
  <c r="L588" i="3"/>
  <c r="L587" i="3"/>
  <c r="L586" i="3"/>
  <c r="L585" i="3"/>
  <c r="L584" i="3"/>
  <c r="L583" i="3"/>
  <c r="L582" i="3"/>
  <c r="L581" i="3"/>
  <c r="L580" i="3"/>
  <c r="L579" i="3"/>
  <c r="L578" i="3"/>
  <c r="L577" i="3"/>
  <c r="L576" i="3"/>
  <c r="L575" i="3"/>
  <c r="L574" i="3"/>
  <c r="L573" i="3"/>
  <c r="L572" i="3"/>
  <c r="L571" i="3"/>
  <c r="L570" i="3"/>
  <c r="L569" i="3"/>
  <c r="L568" i="3"/>
  <c r="L567" i="3"/>
  <c r="L566" i="3"/>
  <c r="L565" i="3"/>
  <c r="L564" i="3"/>
  <c r="L563" i="3"/>
  <c r="L562" i="3"/>
  <c r="L561" i="3"/>
  <c r="L560" i="3"/>
  <c r="L559" i="3"/>
  <c r="L558" i="3"/>
  <c r="L557" i="3"/>
  <c r="L556" i="3"/>
  <c r="L555" i="3"/>
  <c r="L554" i="3"/>
  <c r="L553" i="3"/>
  <c r="L552" i="3"/>
  <c r="L551" i="3"/>
  <c r="L550" i="3"/>
  <c r="L549" i="3"/>
  <c r="L548" i="3"/>
  <c r="L547" i="3"/>
  <c r="L546" i="3"/>
  <c r="L545" i="3"/>
  <c r="L544" i="3"/>
  <c r="L543" i="3"/>
  <c r="L542" i="3"/>
  <c r="L541" i="3"/>
  <c r="L540" i="3"/>
  <c r="L539" i="3"/>
  <c r="L538" i="3"/>
  <c r="L537" i="3"/>
  <c r="L536" i="3"/>
  <c r="L535" i="3"/>
  <c r="L534" i="3"/>
  <c r="L533" i="3"/>
  <c r="L532" i="3"/>
  <c r="L531" i="3"/>
  <c r="L530" i="3"/>
  <c r="L529" i="3"/>
  <c r="L528" i="3"/>
  <c r="L527" i="3"/>
  <c r="L526" i="3"/>
  <c r="L525" i="3"/>
  <c r="L524" i="3"/>
  <c r="L523" i="3"/>
  <c r="L522" i="3"/>
  <c r="L521" i="3"/>
  <c r="L520" i="3"/>
  <c r="L519" i="3"/>
  <c r="L518" i="3"/>
  <c r="L517" i="3"/>
  <c r="L516" i="3"/>
  <c r="L515" i="3"/>
  <c r="L514" i="3"/>
  <c r="L513" i="3"/>
  <c r="L512" i="3"/>
  <c r="L511" i="3"/>
  <c r="L510" i="3"/>
  <c r="L509" i="3"/>
  <c r="L508" i="3"/>
  <c r="L507" i="3"/>
  <c r="L506" i="3"/>
  <c r="L505" i="3"/>
  <c r="L504" i="3"/>
  <c r="L503" i="3"/>
  <c r="L502" i="3"/>
  <c r="L501" i="3"/>
  <c r="L500" i="3"/>
  <c r="L499" i="3"/>
  <c r="L498" i="3"/>
  <c r="L497" i="3"/>
  <c r="L496" i="3"/>
  <c r="L495" i="3"/>
  <c r="L494" i="3"/>
  <c r="L493" i="3"/>
  <c r="L492" i="3"/>
  <c r="L491" i="3"/>
  <c r="L490" i="3"/>
  <c r="L489" i="3"/>
  <c r="L488" i="3"/>
  <c r="L487" i="3"/>
  <c r="L486" i="3"/>
  <c r="L485" i="3"/>
  <c r="L484" i="3"/>
  <c r="L483" i="3"/>
  <c r="L482" i="3"/>
  <c r="L481" i="3"/>
  <c r="L480" i="3"/>
  <c r="L479" i="3"/>
  <c r="L478" i="3"/>
  <c r="L477" i="3"/>
  <c r="L476" i="3"/>
  <c r="L475" i="3"/>
  <c r="L474" i="3"/>
  <c r="L473" i="3"/>
  <c r="L472" i="3"/>
  <c r="L471" i="3"/>
  <c r="L470" i="3"/>
  <c r="L469" i="3"/>
  <c r="L468" i="3"/>
  <c r="L467" i="3"/>
  <c r="L466" i="3"/>
  <c r="L465" i="3"/>
  <c r="L464" i="3"/>
  <c r="L463" i="3"/>
  <c r="L462" i="3"/>
  <c r="L461" i="3"/>
  <c r="L460" i="3"/>
  <c r="L459" i="3"/>
  <c r="L458" i="3"/>
  <c r="L457" i="3"/>
  <c r="L456" i="3"/>
  <c r="L455" i="3"/>
  <c r="L454" i="3"/>
  <c r="L453" i="3"/>
  <c r="L452" i="3"/>
  <c r="L451" i="3"/>
  <c r="L450" i="3"/>
  <c r="L449" i="3"/>
  <c r="L448" i="3"/>
  <c r="L447" i="3"/>
  <c r="L446" i="3"/>
  <c r="L445" i="3"/>
  <c r="L444" i="3"/>
  <c r="L443" i="3"/>
  <c r="L442" i="3"/>
  <c r="L441" i="3"/>
  <c r="L440" i="3"/>
  <c r="L439" i="3"/>
  <c r="L438" i="3"/>
  <c r="L437" i="3"/>
  <c r="L436" i="3"/>
  <c r="L435" i="3"/>
  <c r="L434" i="3"/>
  <c r="L433" i="3"/>
  <c r="L432" i="3"/>
  <c r="L431" i="3"/>
  <c r="L430" i="3"/>
  <c r="L429" i="3"/>
  <c r="L428" i="3"/>
  <c r="L427" i="3"/>
  <c r="L426" i="3"/>
  <c r="L425" i="3"/>
  <c r="L424" i="3"/>
  <c r="L423" i="3"/>
  <c r="L422" i="3"/>
  <c r="L421" i="3"/>
  <c r="L420" i="3"/>
  <c r="L419" i="3"/>
  <c r="L418" i="3"/>
  <c r="L417" i="3"/>
  <c r="L416" i="3"/>
  <c r="L415" i="3"/>
  <c r="L414" i="3"/>
  <c r="L413" i="3"/>
  <c r="L412" i="3"/>
  <c r="L411" i="3"/>
  <c r="L410" i="3"/>
  <c r="L409" i="3"/>
  <c r="L408" i="3"/>
  <c r="L407" i="3"/>
  <c r="L406" i="3"/>
  <c r="L405" i="3"/>
  <c r="L404" i="3"/>
  <c r="L403" i="3"/>
  <c r="L402" i="3"/>
  <c r="L401" i="3"/>
  <c r="L400" i="3"/>
  <c r="L399" i="3"/>
  <c r="L398" i="3"/>
  <c r="L397" i="3"/>
  <c r="L396" i="3"/>
  <c r="L395" i="3"/>
  <c r="L394" i="3"/>
  <c r="L393" i="3"/>
  <c r="L392" i="3"/>
  <c r="L391" i="3"/>
  <c r="L390" i="3"/>
  <c r="L389" i="3"/>
  <c r="L388" i="3"/>
  <c r="L387" i="3"/>
  <c r="L386" i="3"/>
  <c r="L385" i="3"/>
  <c r="L384" i="3"/>
  <c r="L383" i="3"/>
  <c r="L382" i="3"/>
  <c r="L381" i="3"/>
  <c r="L380" i="3"/>
  <c r="L379" i="3"/>
  <c r="L378" i="3"/>
  <c r="L377" i="3"/>
  <c r="L376" i="3"/>
  <c r="L375" i="3"/>
  <c r="L374" i="3"/>
  <c r="L373" i="3"/>
  <c r="L372" i="3"/>
  <c r="L371" i="3"/>
  <c r="L370" i="3"/>
  <c r="L369" i="3"/>
  <c r="L368" i="3"/>
  <c r="L367" i="3"/>
  <c r="L366" i="3"/>
  <c r="L365" i="3"/>
  <c r="L364" i="3"/>
  <c r="L363" i="3"/>
  <c r="L362" i="3"/>
  <c r="L361" i="3"/>
  <c r="L360" i="3"/>
  <c r="L359" i="3"/>
  <c r="L358" i="3"/>
  <c r="L357" i="3"/>
  <c r="L356" i="3"/>
  <c r="L355" i="3"/>
  <c r="L354" i="3"/>
  <c r="L353" i="3"/>
  <c r="L352" i="3"/>
  <c r="L351" i="3"/>
  <c r="L350" i="3"/>
  <c r="L349" i="3"/>
  <c r="L348" i="3"/>
  <c r="L347" i="3"/>
  <c r="L346" i="3"/>
  <c r="L345" i="3"/>
  <c r="L344" i="3"/>
  <c r="L343" i="3"/>
  <c r="L342" i="3"/>
  <c r="L341" i="3"/>
  <c r="L340" i="3"/>
  <c r="L339" i="3"/>
  <c r="L338" i="3"/>
  <c r="L337" i="3"/>
  <c r="L336" i="3"/>
  <c r="L335" i="3"/>
  <c r="L334" i="3"/>
  <c r="L333" i="3"/>
  <c r="L332" i="3"/>
  <c r="L331" i="3"/>
  <c r="L330" i="3"/>
  <c r="L329" i="3"/>
  <c r="L328" i="3"/>
  <c r="L327" i="3"/>
  <c r="L326" i="3"/>
  <c r="L325" i="3"/>
  <c r="L324" i="3"/>
  <c r="L323" i="3"/>
  <c r="L322" i="3"/>
  <c r="L321" i="3"/>
  <c r="L320" i="3"/>
  <c r="L319" i="3"/>
  <c r="L318" i="3"/>
  <c r="L317" i="3"/>
  <c r="L316" i="3"/>
  <c r="L315" i="3"/>
  <c r="L314" i="3"/>
  <c r="L313" i="3"/>
  <c r="L312" i="3"/>
  <c r="L311" i="3"/>
  <c r="L310" i="3"/>
  <c r="L309" i="3"/>
  <c r="L308" i="3"/>
  <c r="L307" i="3"/>
  <c r="L306" i="3"/>
  <c r="L305" i="3"/>
  <c r="L304" i="3"/>
  <c r="L303" i="3"/>
  <c r="L302" i="3"/>
  <c r="L301" i="3"/>
  <c r="L300" i="3"/>
  <c r="L299" i="3"/>
  <c r="L298" i="3"/>
  <c r="L297" i="3"/>
  <c r="L296" i="3"/>
  <c r="L295" i="3"/>
  <c r="L294" i="3"/>
  <c r="L293" i="3"/>
  <c r="L292" i="3"/>
  <c r="L291" i="3"/>
  <c r="L290" i="3"/>
  <c r="L289" i="3"/>
  <c r="L288" i="3"/>
  <c r="L287" i="3"/>
  <c r="L286" i="3"/>
  <c r="L285" i="3"/>
  <c r="L284" i="3"/>
  <c r="L283" i="3"/>
  <c r="L282" i="3"/>
  <c r="L281" i="3"/>
  <c r="L280" i="3"/>
  <c r="L279" i="3"/>
  <c r="L278" i="3"/>
  <c r="L277" i="3"/>
  <c r="L276" i="3"/>
  <c r="L275" i="3"/>
  <c r="L274" i="3"/>
  <c r="L273" i="3"/>
  <c r="L272" i="3"/>
  <c r="L271" i="3"/>
  <c r="L270" i="3"/>
  <c r="L269" i="3"/>
  <c r="L268" i="3"/>
  <c r="L267" i="3"/>
  <c r="L266" i="3"/>
  <c r="L265" i="3"/>
  <c r="L264" i="3"/>
  <c r="L263" i="3"/>
  <c r="L262" i="3"/>
  <c r="L261" i="3"/>
  <c r="L260" i="3"/>
  <c r="L259" i="3"/>
  <c r="L258" i="3"/>
  <c r="L257" i="3"/>
  <c r="L256" i="3"/>
  <c r="L255" i="3"/>
  <c r="L254" i="3"/>
  <c r="L253" i="3"/>
  <c r="L252" i="3"/>
  <c r="L251" i="3"/>
  <c r="L250" i="3"/>
  <c r="L249" i="3"/>
  <c r="L248" i="3"/>
  <c r="L247" i="3"/>
  <c r="L246" i="3"/>
  <c r="L245" i="3"/>
  <c r="L244" i="3"/>
  <c r="L243" i="3"/>
  <c r="L242" i="3"/>
  <c r="L241" i="3"/>
  <c r="L240" i="3"/>
  <c r="L239" i="3"/>
  <c r="L238" i="3"/>
  <c r="L237" i="3"/>
  <c r="L236" i="3"/>
  <c r="L235" i="3"/>
  <c r="L234" i="3"/>
  <c r="L233" i="3"/>
  <c r="L232" i="3"/>
  <c r="L231" i="3"/>
  <c r="L230" i="3"/>
  <c r="L229" i="3"/>
  <c r="L228" i="3"/>
  <c r="L227" i="3"/>
  <c r="L226" i="3"/>
  <c r="L225" i="3"/>
  <c r="L224" i="3"/>
  <c r="L223" i="3"/>
  <c r="L222" i="3"/>
  <c r="L221" i="3"/>
  <c r="L220" i="3"/>
  <c r="L219" i="3"/>
  <c r="L218" i="3"/>
  <c r="L217" i="3"/>
  <c r="L216" i="3"/>
  <c r="L215" i="3"/>
  <c r="L214" i="3"/>
  <c r="L213" i="3"/>
  <c r="L212" i="3"/>
  <c r="L211" i="3"/>
  <c r="L210" i="3"/>
  <c r="L209" i="3"/>
  <c r="L208" i="3"/>
  <c r="L207" i="3"/>
  <c r="L206" i="3"/>
  <c r="L205" i="3"/>
  <c r="L204" i="3"/>
  <c r="L203" i="3"/>
  <c r="L202" i="3"/>
  <c r="L201" i="3"/>
  <c r="L200" i="3"/>
  <c r="L199" i="3"/>
  <c r="L198" i="3"/>
  <c r="L197" i="3"/>
  <c r="L196" i="3"/>
  <c r="L195" i="3"/>
  <c r="L194" i="3"/>
  <c r="L193" i="3"/>
  <c r="L192" i="3"/>
  <c r="L191" i="3"/>
  <c r="L190" i="3"/>
  <c r="L189" i="3"/>
  <c r="L188" i="3"/>
  <c r="L187" i="3"/>
  <c r="L186" i="3"/>
  <c r="L185" i="3"/>
  <c r="L184" i="3"/>
  <c r="L183" i="3"/>
  <c r="L182" i="3"/>
  <c r="L181" i="3"/>
  <c r="L180" i="3"/>
  <c r="L179" i="3"/>
  <c r="L178" i="3"/>
  <c r="L177" i="3"/>
  <c r="L176" i="3"/>
  <c r="L175" i="3"/>
  <c r="L174" i="3"/>
  <c r="L173" i="3"/>
  <c r="L172" i="3"/>
  <c r="L171" i="3"/>
  <c r="L170" i="3"/>
  <c r="L169" i="3"/>
  <c r="L168" i="3"/>
  <c r="L167" i="3"/>
  <c r="L166" i="3"/>
  <c r="L165" i="3"/>
  <c r="L164" i="3"/>
  <c r="L163" i="3"/>
  <c r="L162" i="3"/>
  <c r="L161" i="3"/>
  <c r="L160" i="3"/>
  <c r="L159" i="3"/>
  <c r="L158" i="3"/>
  <c r="L157" i="3"/>
  <c r="L156" i="3"/>
  <c r="L155" i="3"/>
  <c r="L154" i="3"/>
  <c r="L153" i="3"/>
  <c r="L152" i="3"/>
  <c r="L151" i="3"/>
  <c r="L150" i="3"/>
  <c r="L149" i="3"/>
  <c r="L148" i="3"/>
  <c r="L147" i="3"/>
  <c r="L146" i="3"/>
  <c r="L145" i="3"/>
  <c r="L144" i="3"/>
  <c r="L143" i="3"/>
  <c r="L142" i="3"/>
  <c r="L141" i="3"/>
  <c r="L140" i="3"/>
  <c r="L139" i="3"/>
  <c r="L138" i="3"/>
  <c r="L137" i="3"/>
  <c r="L136" i="3"/>
  <c r="L135" i="3"/>
  <c r="L134" i="3"/>
  <c r="L133" i="3"/>
  <c r="L132" i="3"/>
  <c r="L131" i="3"/>
  <c r="L130" i="3"/>
  <c r="L129" i="3"/>
  <c r="L128" i="3"/>
  <c r="L127" i="3"/>
  <c r="L126" i="3"/>
  <c r="L125" i="3"/>
  <c r="L124" i="3"/>
  <c r="L123" i="3"/>
  <c r="L122" i="3"/>
  <c r="L121" i="3"/>
  <c r="L120" i="3"/>
  <c r="L119" i="3"/>
  <c r="L118" i="3"/>
  <c r="L117" i="3"/>
  <c r="L116" i="3"/>
  <c r="L115" i="3"/>
  <c r="L114" i="3"/>
  <c r="L113" i="3"/>
  <c r="L112" i="3"/>
  <c r="L111" i="3"/>
  <c r="L110" i="3"/>
  <c r="L109" i="3"/>
  <c r="L108" i="3"/>
  <c r="L107" i="3"/>
  <c r="L106" i="3"/>
  <c r="L105" i="3"/>
  <c r="L104" i="3"/>
  <c r="L103" i="3"/>
  <c r="L102" i="3"/>
  <c r="L101" i="3"/>
  <c r="L100" i="3"/>
  <c r="L99" i="3"/>
  <c r="L98" i="3"/>
  <c r="L97" i="3"/>
  <c r="L96" i="3"/>
  <c r="L95" i="3"/>
  <c r="L94" i="3"/>
  <c r="L93" i="3"/>
  <c r="L92" i="3"/>
  <c r="L91" i="3"/>
  <c r="L90" i="3"/>
  <c r="L89" i="3"/>
  <c r="L88" i="3"/>
  <c r="L87" i="3"/>
  <c r="L86" i="3"/>
  <c r="L85" i="3"/>
  <c r="L84" i="3"/>
  <c r="L83" i="3"/>
  <c r="L82" i="3"/>
  <c r="L81" i="3"/>
  <c r="L80" i="3"/>
  <c r="L79" i="3"/>
  <c r="L78" i="3"/>
  <c r="L77" i="3"/>
  <c r="L76" i="3"/>
  <c r="L75" i="3"/>
  <c r="L74" i="3"/>
  <c r="L73" i="3"/>
  <c r="L72" i="3"/>
  <c r="L71" i="3"/>
  <c r="L70" i="3"/>
  <c r="L69" i="3"/>
  <c r="L68" i="3"/>
  <c r="L67" i="3"/>
  <c r="L66" i="3"/>
  <c r="L65" i="3"/>
  <c r="L64" i="3"/>
  <c r="L63" i="3"/>
  <c r="L62" i="3"/>
  <c r="L61" i="3"/>
  <c r="L60" i="3"/>
  <c r="L59" i="3"/>
  <c r="L58" i="3"/>
  <c r="L57" i="3"/>
  <c r="L56" i="3"/>
  <c r="L55" i="3"/>
  <c r="L54" i="3"/>
  <c r="L53" i="3"/>
  <c r="L52" i="3"/>
  <c r="L51" i="3"/>
  <c r="L50" i="3"/>
  <c r="L49" i="3"/>
  <c r="L48" i="3"/>
  <c r="L47" i="3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L24" i="3"/>
  <c r="L23" i="3"/>
  <c r="L22" i="3"/>
  <c r="L21" i="3"/>
  <c r="L20" i="3"/>
  <c r="L19" i="3"/>
  <c r="L18" i="3"/>
  <c r="L17" i="3"/>
  <c r="L16" i="3"/>
  <c r="L15" i="3"/>
  <c r="L14" i="3"/>
  <c r="L13" i="3"/>
  <c r="L12" i="3"/>
  <c r="L11" i="3"/>
  <c r="L10" i="3"/>
  <c r="L9" i="3"/>
  <c r="L8" i="3"/>
  <c r="L7" i="3"/>
  <c r="L6" i="3"/>
  <c r="L4205" i="3"/>
  <c r="A705" i="3"/>
  <c r="A704" i="3"/>
  <c r="A703" i="3"/>
  <c r="A702" i="3"/>
  <c r="A701" i="3"/>
  <c r="A700" i="3"/>
  <c r="A699" i="3"/>
  <c r="A698" i="3"/>
  <c r="A697" i="3"/>
  <c r="A696" i="3"/>
  <c r="A695" i="3"/>
  <c r="A694" i="3"/>
  <c r="A693" i="3"/>
  <c r="A692" i="3"/>
  <c r="A691" i="3"/>
  <c r="A690" i="3"/>
  <c r="A689" i="3"/>
  <c r="A688" i="3"/>
  <c r="A687" i="3"/>
  <c r="A686" i="3"/>
  <c r="A685" i="3"/>
  <c r="A684" i="3"/>
  <c r="A683" i="3"/>
  <c r="A682" i="3"/>
  <c r="A681" i="3"/>
  <c r="A680" i="3"/>
  <c r="A679" i="3"/>
  <c r="A678" i="3"/>
  <c r="A677" i="3"/>
  <c r="A676" i="3"/>
  <c r="A675" i="3"/>
  <c r="A674" i="3"/>
  <c r="A673" i="3"/>
  <c r="A672" i="3"/>
  <c r="A671" i="3"/>
  <c r="A670" i="3"/>
  <c r="A669" i="3"/>
  <c r="A668" i="3"/>
  <c r="A667" i="3"/>
  <c r="A666" i="3"/>
  <c r="A665" i="3"/>
  <c r="A664" i="3"/>
  <c r="A663" i="3"/>
  <c r="A662" i="3"/>
  <c r="A661" i="3"/>
  <c r="A660" i="3"/>
  <c r="A659" i="3"/>
  <c r="A658" i="3"/>
  <c r="A657" i="3"/>
  <c r="A656" i="3"/>
  <c r="A655" i="3"/>
  <c r="A654" i="3"/>
  <c r="A653" i="3"/>
  <c r="A652" i="3"/>
  <c r="A651" i="3"/>
  <c r="A650" i="3"/>
  <c r="A649" i="3"/>
  <c r="A648" i="3"/>
  <c r="A647" i="3"/>
  <c r="A646" i="3"/>
  <c r="A645" i="3"/>
  <c r="A644" i="3"/>
  <c r="A643" i="3"/>
  <c r="A642" i="3"/>
  <c r="A641" i="3"/>
  <c r="A640" i="3"/>
  <c r="A639" i="3"/>
  <c r="A638" i="3"/>
  <c r="A637" i="3"/>
  <c r="A636" i="3"/>
  <c r="A635" i="3"/>
  <c r="A634" i="3"/>
  <c r="A633" i="3"/>
  <c r="A632" i="3"/>
  <c r="A631" i="3"/>
  <c r="A630" i="3"/>
  <c r="A629" i="3"/>
  <c r="A628" i="3"/>
  <c r="A627" i="3"/>
  <c r="A626" i="3"/>
  <c r="A625" i="3"/>
  <c r="A624" i="3"/>
  <c r="A623" i="3"/>
  <c r="A622" i="3"/>
  <c r="A621" i="3"/>
  <c r="A620" i="3"/>
  <c r="A619" i="3"/>
  <c r="A618" i="3"/>
  <c r="A617" i="3"/>
  <c r="A616" i="3"/>
  <c r="A615" i="3"/>
  <c r="A614" i="3"/>
  <c r="A613" i="3"/>
  <c r="A612" i="3"/>
  <c r="A611" i="3"/>
  <c r="A610" i="3"/>
  <c r="A609" i="3"/>
  <c r="A608" i="3"/>
  <c r="A607" i="3"/>
  <c r="A606" i="3"/>
  <c r="A605" i="3"/>
  <c r="A604" i="3"/>
  <c r="A603" i="3"/>
  <c r="A602" i="3"/>
  <c r="A601" i="3"/>
  <c r="A600" i="3"/>
  <c r="A599" i="3"/>
  <c r="A598" i="3"/>
  <c r="A597" i="3"/>
  <c r="A596" i="3"/>
  <c r="A595" i="3"/>
  <c r="A594" i="3"/>
  <c r="A593" i="3"/>
  <c r="A592" i="3"/>
  <c r="A591" i="3"/>
  <c r="A590" i="3"/>
  <c r="A589" i="3"/>
  <c r="A588" i="3"/>
  <c r="A587" i="3"/>
  <c r="A586" i="3"/>
  <c r="A585" i="3"/>
  <c r="A584" i="3"/>
  <c r="A583" i="3"/>
  <c r="A582" i="3"/>
  <c r="A581" i="3"/>
  <c r="A580" i="3"/>
  <c r="A579" i="3"/>
  <c r="A578" i="3"/>
  <c r="A577" i="3"/>
  <c r="A576" i="3"/>
  <c r="A575" i="3"/>
  <c r="A574" i="3"/>
  <c r="A573" i="3"/>
  <c r="A572" i="3"/>
  <c r="A571" i="3"/>
  <c r="A570" i="3"/>
  <c r="A569" i="3"/>
  <c r="A568" i="3"/>
  <c r="A567" i="3"/>
  <c r="A566" i="3"/>
  <c r="A565" i="3"/>
  <c r="A564" i="3"/>
  <c r="A563" i="3"/>
  <c r="A562" i="3"/>
  <c r="A561" i="3"/>
  <c r="A560" i="3"/>
  <c r="A559" i="3"/>
  <c r="A558" i="3"/>
  <c r="A557" i="3"/>
  <c r="A556" i="3"/>
  <c r="A555" i="3"/>
  <c r="A554" i="3"/>
  <c r="A553" i="3"/>
  <c r="A552" i="3"/>
  <c r="A551" i="3"/>
  <c r="A550" i="3"/>
  <c r="A549" i="3"/>
  <c r="A548" i="3"/>
  <c r="A547" i="3"/>
  <c r="A546" i="3"/>
  <c r="A545" i="3"/>
  <c r="A544" i="3"/>
  <c r="A543" i="3"/>
  <c r="A542" i="3"/>
  <c r="A541" i="3"/>
  <c r="A540" i="3"/>
  <c r="A539" i="3"/>
  <c r="A538" i="3"/>
  <c r="A537" i="3"/>
  <c r="A536" i="3"/>
  <c r="A535" i="3"/>
  <c r="A534" i="3"/>
  <c r="A533" i="3"/>
  <c r="A532" i="3"/>
  <c r="A531" i="3"/>
  <c r="A530" i="3"/>
  <c r="A529" i="3"/>
  <c r="A528" i="3"/>
  <c r="A527" i="3"/>
  <c r="A526" i="3"/>
  <c r="A525" i="3"/>
  <c r="A524" i="3"/>
  <c r="A523" i="3"/>
  <c r="A522" i="3"/>
  <c r="A521" i="3"/>
  <c r="A520" i="3"/>
  <c r="A519" i="3"/>
  <c r="A518" i="3"/>
  <c r="A517" i="3"/>
  <c r="A516" i="3"/>
  <c r="A515" i="3"/>
  <c r="A514" i="3"/>
  <c r="A513" i="3"/>
  <c r="A512" i="3"/>
  <c r="A511" i="3"/>
  <c r="A510" i="3"/>
  <c r="A509" i="3"/>
  <c r="A508" i="3"/>
  <c r="A507" i="3"/>
  <c r="A506" i="3"/>
  <c r="A505" i="3"/>
  <c r="A504" i="3"/>
  <c r="A503" i="3"/>
  <c r="A502" i="3"/>
  <c r="A501" i="3"/>
  <c r="A500" i="3"/>
  <c r="A499" i="3"/>
  <c r="A498" i="3"/>
  <c r="A497" i="3"/>
  <c r="A496" i="3"/>
  <c r="A495" i="3"/>
  <c r="A494" i="3"/>
  <c r="A493" i="3"/>
  <c r="A492" i="3"/>
  <c r="A491" i="3"/>
  <c r="A490" i="3"/>
  <c r="A489" i="3"/>
  <c r="A488" i="3"/>
  <c r="A487" i="3"/>
  <c r="A486" i="3"/>
  <c r="A485" i="3"/>
  <c r="A484" i="3"/>
  <c r="A483" i="3"/>
  <c r="A482" i="3"/>
  <c r="A481" i="3"/>
  <c r="A480" i="3"/>
  <c r="A479" i="3"/>
  <c r="A478" i="3"/>
  <c r="A477" i="3"/>
  <c r="A476" i="3"/>
  <c r="A475" i="3"/>
  <c r="A474" i="3"/>
  <c r="A473" i="3"/>
  <c r="A472" i="3"/>
  <c r="A471" i="3"/>
  <c r="A470" i="3"/>
  <c r="A469" i="3"/>
  <c r="A468" i="3"/>
  <c r="A467" i="3"/>
  <c r="A466" i="3"/>
  <c r="A465" i="3"/>
  <c r="A464" i="3"/>
  <c r="A463" i="3"/>
  <c r="A462" i="3"/>
  <c r="A461" i="3"/>
  <c r="A460" i="3"/>
  <c r="A459" i="3"/>
  <c r="A458" i="3"/>
  <c r="A457" i="3"/>
  <c r="A456" i="3"/>
  <c r="A455" i="3"/>
  <c r="A454" i="3"/>
  <c r="A453" i="3"/>
  <c r="A452" i="3"/>
  <c r="A451" i="3"/>
  <c r="A450" i="3"/>
  <c r="A449" i="3"/>
  <c r="A448" i="3"/>
  <c r="A447" i="3"/>
  <c r="A446" i="3"/>
  <c r="A445" i="3"/>
  <c r="A444" i="3"/>
  <c r="A443" i="3"/>
  <c r="A442" i="3"/>
  <c r="A441" i="3"/>
  <c r="A440" i="3"/>
  <c r="A439" i="3"/>
  <c r="A438" i="3"/>
  <c r="A437" i="3"/>
  <c r="A436" i="3"/>
  <c r="A435" i="3"/>
  <c r="A434" i="3"/>
  <c r="A433" i="3"/>
  <c r="A432" i="3"/>
  <c r="A431" i="3"/>
  <c r="A430" i="3"/>
  <c r="A429" i="3"/>
  <c r="A428" i="3"/>
  <c r="A427" i="3"/>
  <c r="A426" i="3"/>
  <c r="A425" i="3"/>
  <c r="A424" i="3"/>
  <c r="A423" i="3"/>
  <c r="A422" i="3"/>
  <c r="A421" i="3"/>
  <c r="A420" i="3"/>
  <c r="A419" i="3"/>
  <c r="A418" i="3"/>
  <c r="A417" i="3"/>
  <c r="A416" i="3"/>
  <c r="A415" i="3"/>
  <c r="A414" i="3"/>
  <c r="A413" i="3"/>
  <c r="A412" i="3"/>
  <c r="A411" i="3"/>
  <c r="A410" i="3"/>
  <c r="A409" i="3"/>
  <c r="A408" i="3"/>
  <c r="A407" i="3"/>
  <c r="A406" i="3"/>
  <c r="A405" i="3"/>
  <c r="A404" i="3"/>
  <c r="A403" i="3"/>
  <c r="A402" i="3"/>
  <c r="A401" i="3"/>
  <c r="A400" i="3"/>
  <c r="A399" i="3"/>
  <c r="A398" i="3"/>
  <c r="A397" i="3"/>
  <c r="A396" i="3"/>
  <c r="A395" i="3"/>
  <c r="A394" i="3"/>
  <c r="A393" i="3"/>
  <c r="A392" i="3"/>
  <c r="A391" i="3"/>
  <c r="A390" i="3"/>
  <c r="A389" i="3"/>
  <c r="A388" i="3"/>
  <c r="A387" i="3"/>
  <c r="A386" i="3"/>
  <c r="A385" i="3"/>
  <c r="A384" i="3"/>
  <c r="A383" i="3"/>
  <c r="A382" i="3"/>
  <c r="A381" i="3"/>
  <c r="A380" i="3"/>
  <c r="A379" i="3"/>
  <c r="A378" i="3"/>
  <c r="A377" i="3"/>
  <c r="A376" i="3"/>
  <c r="A375" i="3"/>
  <c r="A374" i="3"/>
  <c r="A373" i="3"/>
  <c r="A372" i="3"/>
  <c r="A371" i="3"/>
  <c r="A370" i="3"/>
  <c r="A369" i="3"/>
  <c r="A368" i="3"/>
  <c r="A367" i="3"/>
  <c r="A366" i="3"/>
  <c r="A365" i="3"/>
  <c r="A364" i="3"/>
  <c r="A363" i="3"/>
  <c r="A362" i="3"/>
  <c r="A361" i="3"/>
  <c r="A360" i="3"/>
  <c r="A359" i="3"/>
  <c r="A358" i="3"/>
  <c r="A357" i="3"/>
  <c r="A356" i="3"/>
  <c r="A355" i="3"/>
  <c r="A354" i="3"/>
  <c r="A353" i="3"/>
  <c r="A352" i="3"/>
  <c r="A351" i="3"/>
  <c r="A350" i="3"/>
  <c r="A349" i="3"/>
  <c r="A348" i="3"/>
  <c r="A347" i="3"/>
  <c r="A346" i="3"/>
  <c r="A345" i="3"/>
  <c r="A344" i="3"/>
  <c r="A343" i="3"/>
  <c r="A342" i="3"/>
  <c r="A341" i="3"/>
  <c r="A340" i="3"/>
  <c r="A339" i="3"/>
  <c r="A338" i="3"/>
  <c r="A337" i="3"/>
  <c r="A336" i="3"/>
  <c r="A335" i="3"/>
  <c r="A334" i="3"/>
  <c r="A333" i="3"/>
  <c r="A332" i="3"/>
  <c r="A331" i="3"/>
  <c r="A330" i="3"/>
  <c r="A329" i="3"/>
  <c r="A328" i="3"/>
  <c r="A327" i="3"/>
  <c r="A326" i="3"/>
  <c r="A325" i="3"/>
  <c r="A324" i="3"/>
  <c r="A323" i="3"/>
  <c r="A322" i="3"/>
  <c r="A321" i="3"/>
  <c r="A320" i="3"/>
  <c r="A319" i="3"/>
  <c r="A318" i="3"/>
  <c r="A317" i="3"/>
  <c r="A316" i="3"/>
  <c r="A315" i="3"/>
  <c r="A314" i="3"/>
  <c r="A313" i="3"/>
  <c r="A312" i="3"/>
  <c r="A311" i="3"/>
  <c r="A310" i="3"/>
  <c r="A309" i="3"/>
  <c r="A308" i="3"/>
  <c r="A307" i="3"/>
  <c r="A306" i="3"/>
  <c r="A305" i="3"/>
  <c r="A304" i="3"/>
  <c r="A303" i="3"/>
  <c r="A302" i="3"/>
  <c r="A301" i="3"/>
  <c r="A300" i="3"/>
  <c r="A299" i="3"/>
  <c r="A298" i="3"/>
  <c r="A297" i="3"/>
  <c r="A296" i="3"/>
  <c r="A295" i="3"/>
  <c r="A294" i="3"/>
  <c r="A293" i="3"/>
  <c r="A292" i="3"/>
  <c r="A291" i="3"/>
  <c r="A290" i="3"/>
  <c r="A289" i="3"/>
  <c r="A288" i="3"/>
  <c r="A287" i="3"/>
  <c r="A286" i="3"/>
  <c r="A285" i="3"/>
  <c r="A284" i="3"/>
  <c r="A283" i="3"/>
  <c r="A282" i="3"/>
  <c r="A281" i="3"/>
  <c r="A280" i="3"/>
  <c r="A279" i="3"/>
  <c r="A278" i="3"/>
  <c r="A277" i="3"/>
  <c r="A276" i="3"/>
  <c r="A275" i="3"/>
  <c r="A274" i="3"/>
  <c r="A273" i="3"/>
  <c r="A272" i="3"/>
  <c r="A271" i="3"/>
  <c r="A270" i="3"/>
  <c r="A269" i="3"/>
  <c r="A268" i="3"/>
  <c r="A267" i="3"/>
  <c r="A266" i="3"/>
  <c r="A265" i="3"/>
  <c r="A264" i="3"/>
  <c r="A263" i="3"/>
  <c r="A262" i="3"/>
  <c r="A261" i="3"/>
  <c r="A260" i="3"/>
  <c r="A259" i="3"/>
  <c r="A258" i="3"/>
  <c r="A257" i="3"/>
  <c r="A256" i="3"/>
  <c r="A255" i="3"/>
  <c r="A254" i="3"/>
  <c r="A253" i="3"/>
  <c r="A252" i="3"/>
  <c r="A251" i="3"/>
  <c r="A250" i="3"/>
  <c r="A249" i="3"/>
  <c r="A248" i="3"/>
  <c r="A247" i="3"/>
  <c r="A246" i="3"/>
  <c r="A245" i="3"/>
  <c r="A244" i="3"/>
  <c r="A243" i="3"/>
  <c r="A242" i="3"/>
  <c r="A241" i="3"/>
  <c r="A240" i="3"/>
  <c r="A239" i="3"/>
  <c r="A238" i="3"/>
  <c r="A237" i="3"/>
  <c r="A236" i="3"/>
  <c r="A235" i="3"/>
  <c r="A234" i="3"/>
  <c r="A233" i="3"/>
  <c r="A232" i="3"/>
  <c r="A231" i="3"/>
  <c r="A230" i="3"/>
  <c r="A229" i="3"/>
  <c r="A228" i="3"/>
  <c r="A227" i="3"/>
  <c r="A226" i="3"/>
  <c r="A225" i="3"/>
  <c r="A224" i="3"/>
  <c r="A223" i="3"/>
  <c r="A222" i="3"/>
  <c r="A221" i="3"/>
  <c r="A220" i="3"/>
  <c r="A219" i="3"/>
  <c r="A218" i="3"/>
  <c r="A217" i="3"/>
  <c r="A216" i="3"/>
  <c r="A215" i="3"/>
  <c r="A214" i="3"/>
  <c r="A213" i="3"/>
  <c r="A212" i="3"/>
  <c r="A211" i="3"/>
  <c r="A210" i="3"/>
  <c r="A209" i="3"/>
  <c r="A208" i="3"/>
  <c r="A207" i="3"/>
  <c r="A206" i="3"/>
  <c r="A205" i="3"/>
  <c r="A204" i="3"/>
  <c r="A203" i="3"/>
  <c r="A202" i="3"/>
  <c r="A201" i="3"/>
  <c r="A200" i="3"/>
  <c r="A199" i="3"/>
  <c r="A198" i="3"/>
  <c r="A197" i="3"/>
  <c r="A196" i="3"/>
  <c r="A195" i="3"/>
  <c r="A194" i="3"/>
  <c r="A193" i="3"/>
  <c r="A192" i="3"/>
  <c r="A191" i="3"/>
  <c r="A190" i="3"/>
  <c r="A189" i="3"/>
  <c r="A188" i="3"/>
  <c r="A187" i="3"/>
  <c r="A186" i="3"/>
  <c r="A185" i="3"/>
  <c r="A184" i="3"/>
  <c r="A183" i="3"/>
  <c r="A182" i="3"/>
  <c r="A181" i="3"/>
  <c r="A180" i="3"/>
  <c r="A179" i="3"/>
  <c r="A178" i="3"/>
  <c r="A177" i="3"/>
  <c r="A176" i="3"/>
  <c r="A175" i="3"/>
  <c r="A174" i="3"/>
  <c r="A173" i="3"/>
  <c r="A172" i="3"/>
  <c r="A171" i="3"/>
  <c r="A170" i="3"/>
  <c r="A169" i="3"/>
  <c r="A168" i="3"/>
  <c r="A167" i="3"/>
  <c r="A166" i="3"/>
  <c r="A165" i="3"/>
  <c r="A164" i="3"/>
  <c r="A163" i="3"/>
  <c r="A162" i="3"/>
  <c r="A161" i="3"/>
  <c r="A160" i="3"/>
  <c r="A159" i="3"/>
  <c r="A158" i="3"/>
  <c r="A157" i="3"/>
  <c r="A156" i="3"/>
  <c r="A155" i="3"/>
  <c r="A154" i="3"/>
  <c r="A153" i="3"/>
  <c r="A152" i="3"/>
  <c r="A151" i="3"/>
  <c r="A150" i="3"/>
  <c r="A149" i="3"/>
  <c r="A148" i="3"/>
  <c r="A147" i="3"/>
  <c r="A146" i="3"/>
  <c r="A145" i="3"/>
  <c r="A144" i="3"/>
  <c r="A143" i="3"/>
  <c r="A142" i="3"/>
  <c r="A141" i="3"/>
  <c r="A140" i="3"/>
  <c r="A139" i="3"/>
  <c r="A138" i="3"/>
  <c r="A137" i="3"/>
  <c r="A136" i="3"/>
  <c r="A135" i="3"/>
  <c r="A134" i="3"/>
  <c r="A133" i="3"/>
  <c r="A132" i="3"/>
  <c r="A131" i="3"/>
  <c r="A130" i="3"/>
  <c r="A129" i="3"/>
  <c r="A128" i="3"/>
  <c r="A127" i="3"/>
  <c r="A126" i="3"/>
  <c r="A125" i="3"/>
  <c r="A124" i="3"/>
  <c r="A123" i="3"/>
  <c r="A122" i="3"/>
  <c r="A121" i="3"/>
  <c r="A120" i="3"/>
  <c r="A119" i="3"/>
  <c r="A118" i="3"/>
  <c r="A117" i="3"/>
  <c r="A116" i="3"/>
  <c r="A115" i="3"/>
  <c r="A114" i="3"/>
  <c r="A113" i="3"/>
  <c r="A112" i="3"/>
  <c r="A111" i="3"/>
  <c r="A110" i="3"/>
  <c r="A109" i="3"/>
  <c r="A108" i="3"/>
  <c r="A107" i="3"/>
  <c r="A106" i="3"/>
  <c r="A105" i="3"/>
  <c r="A104" i="3"/>
  <c r="A103" i="3"/>
  <c r="A102" i="3"/>
  <c r="A101" i="3"/>
  <c r="A100" i="3"/>
  <c r="A99" i="3"/>
  <c r="A98" i="3"/>
  <c r="A97" i="3"/>
  <c r="A96" i="3"/>
  <c r="A95" i="3"/>
  <c r="A94" i="3"/>
  <c r="A93" i="3"/>
  <c r="A92" i="3"/>
  <c r="A91" i="3"/>
  <c r="A90" i="3"/>
  <c r="A89" i="3"/>
  <c r="A88" i="3"/>
  <c r="A87" i="3"/>
  <c r="A86" i="3"/>
  <c r="A85" i="3"/>
  <c r="A84" i="3"/>
  <c r="A83" i="3"/>
  <c r="A82" i="3"/>
  <c r="A81" i="3"/>
  <c r="A80" i="3"/>
  <c r="A79" i="3"/>
  <c r="A78" i="3"/>
  <c r="A77" i="3"/>
  <c r="A76" i="3"/>
  <c r="A75" i="3"/>
  <c r="A74" i="3"/>
  <c r="A73" i="3"/>
  <c r="A72" i="3"/>
  <c r="A71" i="3"/>
  <c r="A70" i="3"/>
  <c r="A69" i="3"/>
  <c r="A68" i="3"/>
  <c r="A67" i="3"/>
  <c r="A66" i="3"/>
  <c r="A65" i="3"/>
  <c r="A64" i="3"/>
  <c r="A63" i="3"/>
  <c r="A62" i="3"/>
  <c r="A61" i="3"/>
  <c r="A60" i="3"/>
  <c r="A59" i="3"/>
  <c r="A58" i="3"/>
  <c r="A57" i="3"/>
  <c r="A56" i="3"/>
  <c r="A55" i="3"/>
  <c r="A54" i="3"/>
  <c r="A53" i="3"/>
  <c r="A52" i="3"/>
  <c r="A51" i="3"/>
  <c r="A50" i="3"/>
  <c r="A49" i="3"/>
  <c r="A48" i="3"/>
  <c r="A47" i="3"/>
  <c r="A46" i="3"/>
  <c r="A45" i="3"/>
  <c r="A44" i="3"/>
  <c r="A43" i="3"/>
  <c r="A42" i="3"/>
  <c r="A41" i="3"/>
  <c r="A40" i="3"/>
  <c r="A39" i="3"/>
  <c r="A38" i="3"/>
  <c r="A37" i="3"/>
  <c r="A36" i="3"/>
  <c r="A35" i="3"/>
  <c r="A34" i="3"/>
  <c r="A33" i="3"/>
  <c r="A32" i="3"/>
  <c r="A31" i="3"/>
  <c r="A30" i="3"/>
  <c r="A29" i="3"/>
  <c r="A28" i="3"/>
  <c r="A27" i="3"/>
  <c r="A26" i="3"/>
  <c r="A25" i="3"/>
  <c r="A24" i="3"/>
  <c r="A23" i="3"/>
  <c r="A22" i="3"/>
  <c r="A21" i="3"/>
  <c r="A20" i="3"/>
  <c r="A19" i="3"/>
  <c r="A18" i="3"/>
  <c r="A17" i="3"/>
  <c r="A16" i="3"/>
  <c r="A15" i="3"/>
  <c r="A14" i="3"/>
  <c r="A13" i="3"/>
  <c r="A12" i="3"/>
  <c r="A11" i="3"/>
  <c r="A10" i="3"/>
  <c r="A9" i="3"/>
  <c r="A8" i="3"/>
  <c r="A7" i="3"/>
  <c r="A6" i="3"/>
  <c r="A1405" i="3"/>
  <c r="A1404" i="3"/>
  <c r="A1403" i="3"/>
  <c r="A1402" i="3"/>
  <c r="A1401" i="3"/>
  <c r="A1400" i="3"/>
  <c r="A1399" i="3"/>
  <c r="A1398" i="3"/>
  <c r="A1397" i="3"/>
  <c r="A1396" i="3"/>
  <c r="A1395" i="3"/>
  <c r="A1394" i="3"/>
  <c r="A1393" i="3"/>
  <c r="A1392" i="3"/>
  <c r="A1391" i="3"/>
  <c r="A1390" i="3"/>
  <c r="A1389" i="3"/>
  <c r="A1388" i="3"/>
  <c r="A1387" i="3"/>
  <c r="A1386" i="3"/>
  <c r="A1385" i="3"/>
  <c r="A1384" i="3"/>
  <c r="A1383" i="3"/>
  <c r="A1382" i="3"/>
  <c r="A1381" i="3"/>
  <c r="A1380" i="3"/>
  <c r="A1379" i="3"/>
  <c r="A1378" i="3"/>
  <c r="A1377" i="3"/>
  <c r="A1376" i="3"/>
  <c r="A1375" i="3"/>
  <c r="A1374" i="3"/>
  <c r="A1373" i="3"/>
  <c r="A1372" i="3"/>
  <c r="A1371" i="3"/>
  <c r="A1370" i="3"/>
  <c r="A1369" i="3"/>
  <c r="A1368" i="3"/>
  <c r="A1367" i="3"/>
  <c r="A1366" i="3"/>
  <c r="A1365" i="3"/>
  <c r="A1364" i="3"/>
  <c r="A1363" i="3"/>
  <c r="A1362" i="3"/>
  <c r="A1361" i="3"/>
  <c r="A1360" i="3"/>
  <c r="A1359" i="3"/>
  <c r="A1358" i="3"/>
  <c r="A1357" i="3"/>
  <c r="A1356" i="3"/>
  <c r="A1355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40" i="3"/>
  <c r="A1339" i="3"/>
  <c r="A1338" i="3"/>
  <c r="A1337" i="3"/>
  <c r="A1336" i="3"/>
  <c r="A1335" i="3"/>
  <c r="A1334" i="3"/>
  <c r="A1333" i="3"/>
  <c r="A1332" i="3"/>
  <c r="A1331" i="3"/>
  <c r="A1330" i="3"/>
  <c r="A1329" i="3"/>
  <c r="A1328" i="3"/>
  <c r="A1327" i="3"/>
  <c r="A1326" i="3"/>
  <c r="A1325" i="3"/>
  <c r="A1324" i="3"/>
  <c r="A1323" i="3"/>
  <c r="A1322" i="3"/>
  <c r="A1321" i="3"/>
  <c r="A1320" i="3"/>
  <c r="A1319" i="3"/>
  <c r="A1318" i="3"/>
  <c r="A1317" i="3"/>
  <c r="A1316" i="3"/>
  <c r="A1315" i="3"/>
  <c r="A1314" i="3"/>
  <c r="A1313" i="3"/>
  <c r="A1312" i="3"/>
  <c r="A1311" i="3"/>
  <c r="A1310" i="3"/>
  <c r="A1309" i="3"/>
  <c r="A1308" i="3"/>
  <c r="A1307" i="3"/>
  <c r="A1306" i="3"/>
  <c r="A1305" i="3"/>
  <c r="A1304" i="3"/>
  <c r="A1303" i="3"/>
  <c r="A1302" i="3"/>
  <c r="A1301" i="3"/>
  <c r="A1300" i="3"/>
  <c r="A1299" i="3"/>
  <c r="A1298" i="3"/>
  <c r="A1297" i="3"/>
  <c r="A1296" i="3"/>
  <c r="A1295" i="3"/>
  <c r="A1294" i="3"/>
  <c r="A1293" i="3"/>
  <c r="A1292" i="3"/>
  <c r="A1291" i="3"/>
  <c r="A1290" i="3"/>
  <c r="A1289" i="3"/>
  <c r="A1288" i="3"/>
  <c r="A1287" i="3"/>
  <c r="A1286" i="3"/>
  <c r="A1285" i="3"/>
  <c r="A1284" i="3"/>
  <c r="A1283" i="3"/>
  <c r="A1282" i="3"/>
  <c r="A1281" i="3"/>
  <c r="A1280" i="3"/>
  <c r="A1279" i="3"/>
  <c r="A1278" i="3"/>
  <c r="A1277" i="3"/>
  <c r="A1276" i="3"/>
  <c r="A1275" i="3"/>
  <c r="A1274" i="3"/>
  <c r="A1273" i="3"/>
  <c r="A1272" i="3"/>
  <c r="A1271" i="3"/>
  <c r="A1270" i="3"/>
  <c r="A1269" i="3"/>
  <c r="A1268" i="3"/>
  <c r="A1267" i="3"/>
  <c r="A1266" i="3"/>
  <c r="A1265" i="3"/>
  <c r="A1264" i="3"/>
  <c r="A1263" i="3"/>
  <c r="A1262" i="3"/>
  <c r="A1261" i="3"/>
  <c r="A1260" i="3"/>
  <c r="A1259" i="3"/>
  <c r="A1258" i="3"/>
  <c r="A1257" i="3"/>
  <c r="A1256" i="3"/>
  <c r="A1255" i="3"/>
  <c r="A1254" i="3"/>
  <c r="A1253" i="3"/>
  <c r="A1252" i="3"/>
  <c r="A1251" i="3"/>
  <c r="A1250" i="3"/>
  <c r="A1249" i="3"/>
  <c r="A1248" i="3"/>
  <c r="A1247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3" i="3"/>
  <c r="A1232" i="3"/>
  <c r="A1231" i="3"/>
  <c r="A1230" i="3"/>
  <c r="A1229" i="3"/>
  <c r="A1228" i="3"/>
  <c r="A1227" i="3"/>
  <c r="A1226" i="3"/>
  <c r="A1225" i="3"/>
  <c r="A1224" i="3"/>
  <c r="A1223" i="3"/>
  <c r="A1222" i="3"/>
  <c r="A1221" i="3"/>
  <c r="A1220" i="3"/>
  <c r="A1219" i="3"/>
  <c r="A1218" i="3"/>
  <c r="A1217" i="3"/>
  <c r="A1216" i="3"/>
  <c r="A1215" i="3"/>
  <c r="A1214" i="3"/>
  <c r="A1213" i="3"/>
  <c r="A1212" i="3"/>
  <c r="A1211" i="3"/>
  <c r="A1210" i="3"/>
  <c r="A1209" i="3"/>
  <c r="A1208" i="3"/>
  <c r="A1207" i="3"/>
  <c r="A1206" i="3"/>
  <c r="A1205" i="3"/>
  <c r="A1204" i="3"/>
  <c r="A1203" i="3"/>
  <c r="A1202" i="3"/>
  <c r="A1201" i="3"/>
  <c r="A1200" i="3"/>
  <c r="A1199" i="3"/>
  <c r="A1198" i="3"/>
  <c r="A1197" i="3"/>
  <c r="A1196" i="3"/>
  <c r="A1195" i="3"/>
  <c r="A1194" i="3"/>
  <c r="A1193" i="3"/>
  <c r="A1192" i="3"/>
  <c r="A1191" i="3"/>
  <c r="A1190" i="3"/>
  <c r="A1189" i="3"/>
  <c r="A1188" i="3"/>
  <c r="A1187" i="3"/>
  <c r="A1186" i="3"/>
  <c r="A1185" i="3"/>
  <c r="A1184" i="3"/>
  <c r="A1183" i="3"/>
  <c r="A1182" i="3"/>
  <c r="A1181" i="3"/>
  <c r="A1180" i="3"/>
  <c r="A1179" i="3"/>
  <c r="A1178" i="3"/>
  <c r="A1177" i="3"/>
  <c r="A1176" i="3"/>
  <c r="A1175" i="3"/>
  <c r="A1174" i="3"/>
  <c r="A1173" i="3"/>
  <c r="A1172" i="3"/>
  <c r="A1171" i="3"/>
  <c r="A1170" i="3"/>
  <c r="A1169" i="3"/>
  <c r="A1168" i="3"/>
  <c r="A1167" i="3"/>
  <c r="A1166" i="3"/>
  <c r="A1165" i="3"/>
  <c r="A1164" i="3"/>
  <c r="A1163" i="3"/>
  <c r="A1162" i="3"/>
  <c r="A1161" i="3"/>
  <c r="A1160" i="3"/>
  <c r="A1159" i="3"/>
  <c r="A1158" i="3"/>
  <c r="A1157" i="3"/>
  <c r="A1156" i="3"/>
  <c r="A1155" i="3"/>
  <c r="A1154" i="3"/>
  <c r="A1153" i="3"/>
  <c r="A1152" i="3"/>
  <c r="A1151" i="3"/>
  <c r="A1150" i="3"/>
  <c r="A1149" i="3"/>
  <c r="A1148" i="3"/>
  <c r="A1147" i="3"/>
  <c r="A1146" i="3"/>
  <c r="A1145" i="3"/>
  <c r="A1144" i="3"/>
  <c r="A1143" i="3"/>
  <c r="A1142" i="3"/>
  <c r="A1141" i="3"/>
  <c r="A1140" i="3"/>
  <c r="A1139" i="3"/>
  <c r="A1138" i="3"/>
  <c r="A1137" i="3"/>
  <c r="A1136" i="3"/>
  <c r="A1135" i="3"/>
  <c r="A1134" i="3"/>
  <c r="A1133" i="3"/>
  <c r="A1132" i="3"/>
  <c r="A1131" i="3"/>
  <c r="A1130" i="3"/>
  <c r="A1129" i="3"/>
  <c r="A1128" i="3"/>
  <c r="A1127" i="3"/>
  <c r="A1126" i="3"/>
  <c r="A1125" i="3"/>
  <c r="A1124" i="3"/>
  <c r="A1123" i="3"/>
  <c r="A1122" i="3"/>
  <c r="A1121" i="3"/>
  <c r="A1120" i="3"/>
  <c r="A1119" i="3"/>
  <c r="A1118" i="3"/>
  <c r="A1117" i="3"/>
  <c r="A1116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1" i="3"/>
  <c r="A1100" i="3"/>
  <c r="A1099" i="3"/>
  <c r="A1098" i="3"/>
  <c r="A1097" i="3"/>
  <c r="A1096" i="3"/>
  <c r="A1095" i="3"/>
  <c r="A1094" i="3"/>
  <c r="A1093" i="3"/>
  <c r="A1092" i="3"/>
  <c r="A1091" i="3"/>
  <c r="A1090" i="3"/>
  <c r="A1089" i="3"/>
  <c r="A1088" i="3"/>
  <c r="A1087" i="3"/>
  <c r="A1086" i="3"/>
  <c r="A1085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70" i="3"/>
  <c r="A1069" i="3"/>
  <c r="A1068" i="3"/>
  <c r="A1067" i="3"/>
  <c r="A1066" i="3"/>
  <c r="A1065" i="3"/>
  <c r="A1064" i="3"/>
  <c r="A1063" i="3"/>
  <c r="A1062" i="3"/>
  <c r="A1061" i="3"/>
  <c r="A1060" i="3"/>
  <c r="A1059" i="3"/>
  <c r="A1058" i="3"/>
  <c r="A1057" i="3"/>
  <c r="A1056" i="3"/>
  <c r="A1055" i="3"/>
  <c r="A1054" i="3"/>
  <c r="A1053" i="3"/>
  <c r="A1052" i="3"/>
  <c r="A1051" i="3"/>
  <c r="A1050" i="3"/>
  <c r="A1049" i="3"/>
  <c r="A1048" i="3"/>
  <c r="A1047" i="3"/>
  <c r="A1046" i="3"/>
  <c r="A1045" i="3"/>
  <c r="A1044" i="3"/>
  <c r="A1043" i="3"/>
  <c r="A1042" i="3"/>
  <c r="A1041" i="3"/>
  <c r="A1040" i="3"/>
  <c r="A1039" i="3"/>
  <c r="A1038" i="3"/>
  <c r="A1037" i="3"/>
  <c r="A1036" i="3"/>
  <c r="A1035" i="3"/>
  <c r="A1034" i="3"/>
  <c r="A1033" i="3"/>
  <c r="A1032" i="3"/>
  <c r="A1031" i="3"/>
  <c r="A1030" i="3"/>
  <c r="A1029" i="3"/>
  <c r="A1028" i="3"/>
  <c r="A1027" i="3"/>
  <c r="A1026" i="3"/>
  <c r="A1025" i="3"/>
  <c r="A1024" i="3"/>
  <c r="A1023" i="3"/>
  <c r="A1022" i="3"/>
  <c r="A1021" i="3"/>
  <c r="A1020" i="3"/>
  <c r="A1019" i="3"/>
  <c r="A1018" i="3"/>
  <c r="A1017" i="3"/>
  <c r="A1016" i="3"/>
  <c r="A1015" i="3"/>
  <c r="A1014" i="3"/>
  <c r="A1013" i="3"/>
  <c r="A1012" i="3"/>
  <c r="A1011" i="3"/>
  <c r="A1010" i="3"/>
  <c r="A1009" i="3"/>
  <c r="A1008" i="3"/>
  <c r="A1007" i="3"/>
  <c r="A1006" i="3"/>
  <c r="A1005" i="3"/>
  <c r="A1004" i="3"/>
  <c r="A1003" i="3"/>
  <c r="A1002" i="3"/>
  <c r="A1001" i="3"/>
  <c r="A1000" i="3"/>
  <c r="A999" i="3"/>
  <c r="A998" i="3"/>
  <c r="A997" i="3"/>
  <c r="A996" i="3"/>
  <c r="A995" i="3"/>
  <c r="A994" i="3"/>
  <c r="A993" i="3"/>
  <c r="A992" i="3"/>
  <c r="A991" i="3"/>
  <c r="A990" i="3"/>
  <c r="A989" i="3"/>
  <c r="A988" i="3"/>
  <c r="A987" i="3"/>
  <c r="A986" i="3"/>
  <c r="A985" i="3"/>
  <c r="A984" i="3"/>
  <c r="A983" i="3"/>
  <c r="A982" i="3"/>
  <c r="A981" i="3"/>
  <c r="A980" i="3"/>
  <c r="A979" i="3"/>
  <c r="A978" i="3"/>
  <c r="A977" i="3"/>
  <c r="A976" i="3"/>
  <c r="A975" i="3"/>
  <c r="A974" i="3"/>
  <c r="A973" i="3"/>
  <c r="A972" i="3"/>
  <c r="A971" i="3"/>
  <c r="A970" i="3"/>
  <c r="A969" i="3"/>
  <c r="A968" i="3"/>
  <c r="A967" i="3"/>
  <c r="A966" i="3"/>
  <c r="A965" i="3"/>
  <c r="A964" i="3"/>
  <c r="A963" i="3"/>
  <c r="A962" i="3"/>
  <c r="A961" i="3"/>
  <c r="A960" i="3"/>
  <c r="A959" i="3"/>
  <c r="A958" i="3"/>
  <c r="A957" i="3"/>
  <c r="A956" i="3"/>
  <c r="A955" i="3"/>
  <c r="A954" i="3"/>
  <c r="A953" i="3"/>
  <c r="A952" i="3"/>
  <c r="A951" i="3"/>
  <c r="A950" i="3"/>
  <c r="A949" i="3"/>
  <c r="A948" i="3"/>
  <c r="A947" i="3"/>
  <c r="A946" i="3"/>
  <c r="A945" i="3"/>
  <c r="A944" i="3"/>
  <c r="A943" i="3"/>
  <c r="A942" i="3"/>
  <c r="A941" i="3"/>
  <c r="A940" i="3"/>
  <c r="A939" i="3"/>
  <c r="A938" i="3"/>
  <c r="A937" i="3"/>
  <c r="A936" i="3"/>
  <c r="A935" i="3"/>
  <c r="A934" i="3"/>
  <c r="A933" i="3"/>
  <c r="A932" i="3"/>
  <c r="A931" i="3"/>
  <c r="A930" i="3"/>
  <c r="A929" i="3"/>
  <c r="A928" i="3"/>
  <c r="A927" i="3"/>
  <c r="A926" i="3"/>
  <c r="A925" i="3"/>
  <c r="A924" i="3"/>
  <c r="A923" i="3"/>
  <c r="A922" i="3"/>
  <c r="A921" i="3"/>
  <c r="A920" i="3"/>
  <c r="A919" i="3"/>
  <c r="A918" i="3"/>
  <c r="A917" i="3"/>
  <c r="A916" i="3"/>
  <c r="A915" i="3"/>
  <c r="A914" i="3"/>
  <c r="A913" i="3"/>
  <c r="A912" i="3"/>
  <c r="A911" i="3"/>
  <c r="A910" i="3"/>
  <c r="A909" i="3"/>
  <c r="A908" i="3"/>
  <c r="A907" i="3"/>
  <c r="A906" i="3"/>
  <c r="A905" i="3"/>
  <c r="A904" i="3"/>
  <c r="A903" i="3"/>
  <c r="A902" i="3"/>
  <c r="A901" i="3"/>
  <c r="A900" i="3"/>
  <c r="A899" i="3"/>
  <c r="A898" i="3"/>
  <c r="A897" i="3"/>
  <c r="A896" i="3"/>
  <c r="A895" i="3"/>
  <c r="A894" i="3"/>
  <c r="A893" i="3"/>
  <c r="A892" i="3"/>
  <c r="A891" i="3"/>
  <c r="A890" i="3"/>
  <c r="A889" i="3"/>
  <c r="A888" i="3"/>
  <c r="A887" i="3"/>
  <c r="A886" i="3"/>
  <c r="A885" i="3"/>
  <c r="A884" i="3"/>
  <c r="A883" i="3"/>
  <c r="A882" i="3"/>
  <c r="A881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8" i="3"/>
  <c r="A867" i="3"/>
  <c r="A866" i="3"/>
  <c r="A865" i="3"/>
  <c r="A864" i="3"/>
  <c r="A863" i="3"/>
  <c r="A862" i="3"/>
  <c r="A861" i="3"/>
  <c r="A860" i="3"/>
  <c r="A859" i="3"/>
  <c r="A858" i="3"/>
  <c r="A857" i="3"/>
  <c r="A856" i="3"/>
  <c r="A855" i="3"/>
  <c r="A854" i="3"/>
  <c r="A853" i="3"/>
  <c r="A852" i="3"/>
  <c r="A851" i="3"/>
  <c r="A850" i="3"/>
  <c r="A849" i="3"/>
  <c r="A848" i="3"/>
  <c r="A847" i="3"/>
  <c r="A846" i="3"/>
  <c r="A845" i="3"/>
  <c r="A844" i="3"/>
  <c r="A843" i="3"/>
  <c r="A842" i="3"/>
  <c r="A841" i="3"/>
  <c r="A840" i="3"/>
  <c r="A839" i="3"/>
  <c r="A838" i="3"/>
  <c r="A837" i="3"/>
  <c r="A836" i="3"/>
  <c r="A835" i="3"/>
  <c r="A834" i="3"/>
  <c r="A833" i="3"/>
  <c r="A832" i="3"/>
  <c r="A831" i="3"/>
  <c r="A830" i="3"/>
  <c r="A829" i="3"/>
  <c r="A828" i="3"/>
  <c r="A827" i="3"/>
  <c r="A826" i="3"/>
  <c r="A825" i="3"/>
  <c r="A824" i="3"/>
  <c r="A823" i="3"/>
  <c r="A822" i="3"/>
  <c r="A821" i="3"/>
  <c r="A820" i="3"/>
  <c r="A819" i="3"/>
  <c r="A818" i="3"/>
  <c r="A817" i="3"/>
  <c r="A816" i="3"/>
  <c r="A815" i="3"/>
  <c r="A814" i="3"/>
  <c r="A813" i="3"/>
  <c r="A812" i="3"/>
  <c r="A811" i="3"/>
  <c r="A810" i="3"/>
  <c r="A809" i="3"/>
  <c r="A808" i="3"/>
  <c r="A807" i="3"/>
  <c r="A806" i="3"/>
  <c r="A805" i="3"/>
  <c r="A804" i="3"/>
  <c r="A803" i="3"/>
  <c r="A802" i="3"/>
  <c r="A801" i="3"/>
  <c r="A800" i="3"/>
  <c r="A799" i="3"/>
  <c r="A798" i="3"/>
  <c r="A797" i="3"/>
  <c r="A796" i="3"/>
  <c r="A795" i="3"/>
  <c r="A794" i="3"/>
  <c r="A793" i="3"/>
  <c r="A792" i="3"/>
  <c r="A791" i="3"/>
  <c r="A790" i="3"/>
  <c r="A789" i="3"/>
  <c r="A788" i="3"/>
  <c r="A787" i="3"/>
  <c r="A786" i="3"/>
  <c r="A785" i="3"/>
  <c r="A784" i="3"/>
  <c r="A783" i="3"/>
  <c r="A782" i="3"/>
  <c r="A781" i="3"/>
  <c r="A780" i="3"/>
  <c r="A779" i="3"/>
  <c r="A778" i="3"/>
  <c r="A777" i="3"/>
  <c r="A776" i="3"/>
  <c r="A775" i="3"/>
  <c r="A774" i="3"/>
  <c r="A773" i="3"/>
  <c r="A772" i="3"/>
  <c r="A771" i="3"/>
  <c r="A770" i="3"/>
  <c r="A769" i="3"/>
  <c r="A768" i="3"/>
  <c r="A767" i="3"/>
  <c r="A766" i="3"/>
  <c r="A765" i="3"/>
  <c r="A764" i="3"/>
  <c r="A763" i="3"/>
  <c r="A762" i="3"/>
  <c r="A761" i="3"/>
  <c r="A760" i="3"/>
  <c r="A759" i="3"/>
  <c r="A758" i="3"/>
  <c r="A757" i="3"/>
  <c r="A756" i="3"/>
  <c r="A755" i="3"/>
  <c r="A754" i="3"/>
  <c r="A753" i="3"/>
  <c r="A752" i="3"/>
  <c r="A751" i="3"/>
  <c r="A750" i="3"/>
  <c r="A749" i="3"/>
  <c r="A748" i="3"/>
  <c r="A747" i="3"/>
  <c r="A746" i="3"/>
  <c r="A745" i="3"/>
  <c r="A744" i="3"/>
  <c r="A743" i="3"/>
  <c r="A742" i="3"/>
  <c r="A741" i="3"/>
  <c r="A740" i="3"/>
  <c r="A739" i="3"/>
  <c r="A738" i="3"/>
  <c r="A737" i="3"/>
  <c r="A736" i="3"/>
  <c r="A735" i="3"/>
  <c r="A734" i="3"/>
  <c r="A733" i="3"/>
  <c r="A732" i="3"/>
  <c r="A731" i="3"/>
  <c r="A730" i="3"/>
  <c r="A729" i="3"/>
  <c r="A728" i="3"/>
  <c r="A727" i="3"/>
  <c r="A726" i="3"/>
  <c r="A725" i="3"/>
  <c r="A724" i="3"/>
  <c r="A723" i="3"/>
  <c r="A722" i="3"/>
  <c r="A721" i="3"/>
  <c r="A720" i="3"/>
  <c r="A719" i="3"/>
  <c r="A718" i="3"/>
  <c r="A717" i="3"/>
  <c r="A716" i="3"/>
  <c r="A715" i="3"/>
  <c r="A714" i="3"/>
  <c r="A713" i="3"/>
  <c r="A712" i="3"/>
  <c r="A711" i="3"/>
  <c r="A710" i="3"/>
  <c r="A709" i="3"/>
  <c r="A708" i="3"/>
  <c r="A707" i="3"/>
  <c r="A706" i="3"/>
  <c r="A2105" i="3"/>
  <c r="A2104" i="3"/>
  <c r="A2103" i="3"/>
  <c r="A2102" i="3"/>
  <c r="A2101" i="3"/>
  <c r="A2100" i="3"/>
  <c r="A2099" i="3"/>
  <c r="A2098" i="3"/>
  <c r="A2097" i="3"/>
  <c r="A2096" i="3"/>
  <c r="A2095" i="3"/>
  <c r="A2094" i="3"/>
  <c r="A2093" i="3"/>
  <c r="A2092" i="3"/>
  <c r="A2091" i="3"/>
  <c r="A2090" i="3"/>
  <c r="A2089" i="3"/>
  <c r="A2088" i="3"/>
  <c r="A2087" i="3"/>
  <c r="A2086" i="3"/>
  <c r="A2085" i="3"/>
  <c r="A2084" i="3"/>
  <c r="A2083" i="3"/>
  <c r="A2082" i="3"/>
  <c r="A2081" i="3"/>
  <c r="A2080" i="3"/>
  <c r="A2079" i="3"/>
  <c r="A2078" i="3"/>
  <c r="A2077" i="3"/>
  <c r="A2076" i="3"/>
  <c r="A2075" i="3"/>
  <c r="A2074" i="3"/>
  <c r="A2073" i="3"/>
  <c r="A2072" i="3"/>
  <c r="A2071" i="3"/>
  <c r="A2070" i="3"/>
  <c r="A2069" i="3"/>
  <c r="A2068" i="3"/>
  <c r="A2067" i="3"/>
  <c r="A2066" i="3"/>
  <c r="A2065" i="3"/>
  <c r="A2064" i="3"/>
  <c r="A2063" i="3"/>
  <c r="A2062" i="3"/>
  <c r="A2061" i="3"/>
  <c r="A2060" i="3"/>
  <c r="A2059" i="3"/>
  <c r="A2058" i="3"/>
  <c r="A2057" i="3"/>
  <c r="A2056" i="3"/>
  <c r="A2055" i="3"/>
  <c r="A2054" i="3"/>
  <c r="A2053" i="3"/>
  <c r="A2052" i="3"/>
  <c r="A2051" i="3"/>
  <c r="A2050" i="3"/>
  <c r="A2049" i="3"/>
  <c r="A2048" i="3"/>
  <c r="A2047" i="3"/>
  <c r="A2046" i="3"/>
  <c r="A2045" i="3"/>
  <c r="A2044" i="3"/>
  <c r="A2043" i="3"/>
  <c r="A2042" i="3"/>
  <c r="A2041" i="3"/>
  <c r="A2040" i="3"/>
  <c r="A2039" i="3"/>
  <c r="A2038" i="3"/>
  <c r="A2037" i="3"/>
  <c r="A2036" i="3"/>
  <c r="A2035" i="3"/>
  <c r="A2034" i="3"/>
  <c r="A2033" i="3"/>
  <c r="A2032" i="3"/>
  <c r="A2031" i="3"/>
  <c r="A2030" i="3"/>
  <c r="A2029" i="3"/>
  <c r="A2028" i="3"/>
  <c r="A2027" i="3"/>
  <c r="A2026" i="3"/>
  <c r="A2025" i="3"/>
  <c r="A2024" i="3"/>
  <c r="A2023" i="3"/>
  <c r="A2022" i="3"/>
  <c r="A2021" i="3"/>
  <c r="A2020" i="3"/>
  <c r="A2019" i="3"/>
  <c r="A2018" i="3"/>
  <c r="A2017" i="3"/>
  <c r="A2016" i="3"/>
  <c r="A2015" i="3"/>
  <c r="A2014" i="3"/>
  <c r="A2013" i="3"/>
  <c r="A2012" i="3"/>
  <c r="A2011" i="3"/>
  <c r="A2010" i="3"/>
  <c r="A2009" i="3"/>
  <c r="A2008" i="3"/>
  <c r="A2007" i="3"/>
  <c r="A2006" i="3"/>
  <c r="A2005" i="3"/>
  <c r="A2004" i="3"/>
  <c r="A2003" i="3"/>
  <c r="A2002" i="3"/>
  <c r="A2001" i="3"/>
  <c r="A2000" i="3"/>
  <c r="A1999" i="3"/>
  <c r="A1998" i="3"/>
  <c r="A1997" i="3"/>
  <c r="A1996" i="3"/>
  <c r="A1995" i="3"/>
  <c r="A1994" i="3"/>
  <c r="A1993" i="3"/>
  <c r="A1992" i="3"/>
  <c r="A1991" i="3"/>
  <c r="A1990" i="3"/>
  <c r="A1989" i="3"/>
  <c r="A1988" i="3"/>
  <c r="A1987" i="3"/>
  <c r="A1986" i="3"/>
  <c r="A1985" i="3"/>
  <c r="A1984" i="3"/>
  <c r="A1983" i="3"/>
  <c r="A1982" i="3"/>
  <c r="A1981" i="3"/>
  <c r="A1980" i="3"/>
  <c r="A1979" i="3"/>
  <c r="A1978" i="3"/>
  <c r="A1977" i="3"/>
  <c r="A1976" i="3"/>
  <c r="A1975" i="3"/>
  <c r="A1974" i="3"/>
  <c r="A1973" i="3"/>
  <c r="A1972" i="3"/>
  <c r="A1971" i="3"/>
  <c r="A1970" i="3"/>
  <c r="A1969" i="3"/>
  <c r="A1968" i="3"/>
  <c r="A1967" i="3"/>
  <c r="A1966" i="3"/>
  <c r="A1965" i="3"/>
  <c r="A1964" i="3"/>
  <c r="A1963" i="3"/>
  <c r="A1962" i="3"/>
  <c r="A1961" i="3"/>
  <c r="A1960" i="3"/>
  <c r="A1959" i="3"/>
  <c r="A1958" i="3"/>
  <c r="A1957" i="3"/>
  <c r="A1956" i="3"/>
  <c r="A1955" i="3"/>
  <c r="A1954" i="3"/>
  <c r="A1953" i="3"/>
  <c r="A1952" i="3"/>
  <c r="A1951" i="3"/>
  <c r="A1950" i="3"/>
  <c r="A1949" i="3"/>
  <c r="A1948" i="3"/>
  <c r="A1947" i="3"/>
  <c r="A1946" i="3"/>
  <c r="A1945" i="3"/>
  <c r="A1944" i="3"/>
  <c r="A1943" i="3"/>
  <c r="A1942" i="3"/>
  <c r="A1941" i="3"/>
  <c r="A1940" i="3"/>
  <c r="A1939" i="3"/>
  <c r="A1938" i="3"/>
  <c r="A1937" i="3"/>
  <c r="A1936" i="3"/>
  <c r="A1935" i="3"/>
  <c r="A1934" i="3"/>
  <c r="A1933" i="3"/>
  <c r="A1932" i="3"/>
  <c r="A1931" i="3"/>
  <c r="A1930" i="3"/>
  <c r="A1929" i="3"/>
  <c r="A1928" i="3"/>
  <c r="A1927" i="3"/>
  <c r="A1926" i="3"/>
  <c r="A1925" i="3"/>
  <c r="A1924" i="3"/>
  <c r="A1923" i="3"/>
  <c r="A1922" i="3"/>
  <c r="A1921" i="3"/>
  <c r="A1920" i="3"/>
  <c r="A1919" i="3"/>
  <c r="A1918" i="3"/>
  <c r="A1917" i="3"/>
  <c r="A1916" i="3"/>
  <c r="A1915" i="3"/>
  <c r="A1914" i="3"/>
  <c r="A1913" i="3"/>
  <c r="A1912" i="3"/>
  <c r="A1911" i="3"/>
  <c r="A1910" i="3"/>
  <c r="A1909" i="3"/>
  <c r="A1908" i="3"/>
  <c r="A1907" i="3"/>
  <c r="A1906" i="3"/>
  <c r="A1905" i="3"/>
  <c r="A1904" i="3"/>
  <c r="A1903" i="3"/>
  <c r="A1902" i="3"/>
  <c r="A1901" i="3"/>
  <c r="A1900" i="3"/>
  <c r="A1899" i="3"/>
  <c r="A1898" i="3"/>
  <c r="A1897" i="3"/>
  <c r="A1896" i="3"/>
  <c r="A1895" i="3"/>
  <c r="A1894" i="3"/>
  <c r="A1893" i="3"/>
  <c r="A1892" i="3"/>
  <c r="A1891" i="3"/>
  <c r="A1890" i="3"/>
  <c r="A1889" i="3"/>
  <c r="A1888" i="3"/>
  <c r="A1887" i="3"/>
  <c r="A1886" i="3"/>
  <c r="A1885" i="3"/>
  <c r="A1884" i="3"/>
  <c r="A1883" i="3"/>
  <c r="A1882" i="3"/>
  <c r="A1881" i="3"/>
  <c r="A1880" i="3"/>
  <c r="A1879" i="3"/>
  <c r="A1878" i="3"/>
  <c r="A1877" i="3"/>
  <c r="A1876" i="3"/>
  <c r="A1875" i="3"/>
  <c r="A1874" i="3"/>
  <c r="A1873" i="3"/>
  <c r="A1872" i="3"/>
  <c r="A1871" i="3"/>
  <c r="A1870" i="3"/>
  <c r="A1869" i="3"/>
  <c r="A1868" i="3"/>
  <c r="A1867" i="3"/>
  <c r="A1866" i="3"/>
  <c r="A1865" i="3"/>
  <c r="A1864" i="3"/>
  <c r="A1863" i="3"/>
  <c r="A1862" i="3"/>
  <c r="A1861" i="3"/>
  <c r="A1860" i="3"/>
  <c r="A1859" i="3"/>
  <c r="A1858" i="3"/>
  <c r="A1857" i="3"/>
  <c r="A1856" i="3"/>
  <c r="A1855" i="3"/>
  <c r="A1854" i="3"/>
  <c r="A1853" i="3"/>
  <c r="A1852" i="3"/>
  <c r="A1851" i="3"/>
  <c r="A1850" i="3"/>
  <c r="A1849" i="3"/>
  <c r="A1848" i="3"/>
  <c r="A1847" i="3"/>
  <c r="A1846" i="3"/>
  <c r="A1845" i="3"/>
  <c r="A1844" i="3"/>
  <c r="A1843" i="3"/>
  <c r="A1842" i="3"/>
  <c r="A1841" i="3"/>
  <c r="A1840" i="3"/>
  <c r="A1839" i="3"/>
  <c r="A1838" i="3"/>
  <c r="A1837" i="3"/>
  <c r="A1836" i="3"/>
  <c r="A1835" i="3"/>
  <c r="A1834" i="3"/>
  <c r="A1833" i="3"/>
  <c r="A1832" i="3"/>
  <c r="A1831" i="3"/>
  <c r="A1830" i="3"/>
  <c r="A1829" i="3"/>
  <c r="A1828" i="3"/>
  <c r="A1827" i="3"/>
  <c r="A1826" i="3"/>
  <c r="A1825" i="3"/>
  <c r="A1824" i="3"/>
  <c r="A1823" i="3"/>
  <c r="A1822" i="3"/>
  <c r="A1821" i="3"/>
  <c r="A1820" i="3"/>
  <c r="A1819" i="3"/>
  <c r="A1818" i="3"/>
  <c r="A1817" i="3"/>
  <c r="A1816" i="3"/>
  <c r="A1815" i="3"/>
  <c r="A1814" i="3"/>
  <c r="A1813" i="3"/>
  <c r="A1812" i="3"/>
  <c r="A1811" i="3"/>
  <c r="A1810" i="3"/>
  <c r="A1809" i="3"/>
  <c r="A1808" i="3"/>
  <c r="A1807" i="3"/>
  <c r="A1806" i="3"/>
  <c r="A1805" i="3"/>
  <c r="A1804" i="3"/>
  <c r="A1803" i="3"/>
  <c r="A1802" i="3"/>
  <c r="A1801" i="3"/>
  <c r="A1800" i="3"/>
  <c r="A1799" i="3"/>
  <c r="A1798" i="3"/>
  <c r="A1797" i="3"/>
  <c r="A1796" i="3"/>
  <c r="A1795" i="3"/>
  <c r="A1794" i="3"/>
  <c r="A1793" i="3"/>
  <c r="A1792" i="3"/>
  <c r="A1791" i="3"/>
  <c r="A1790" i="3"/>
  <c r="A1789" i="3"/>
  <c r="A1788" i="3"/>
  <c r="A1787" i="3"/>
  <c r="A1786" i="3"/>
  <c r="A1785" i="3"/>
  <c r="A1784" i="3"/>
  <c r="A1783" i="3"/>
  <c r="A1782" i="3"/>
  <c r="A1781" i="3"/>
  <c r="A1780" i="3"/>
  <c r="A1779" i="3"/>
  <c r="A1778" i="3"/>
  <c r="A1777" i="3"/>
  <c r="A1776" i="3"/>
  <c r="A1775" i="3"/>
  <c r="A1774" i="3"/>
  <c r="A1773" i="3"/>
  <c r="A1772" i="3"/>
  <c r="A1771" i="3"/>
  <c r="A1770" i="3"/>
  <c r="A1769" i="3"/>
  <c r="A1768" i="3"/>
  <c r="A1767" i="3"/>
  <c r="A1766" i="3"/>
  <c r="A1765" i="3"/>
  <c r="A1764" i="3"/>
  <c r="A1763" i="3"/>
  <c r="A1762" i="3"/>
  <c r="A1761" i="3"/>
  <c r="A1760" i="3"/>
  <c r="A1759" i="3"/>
  <c r="A1758" i="3"/>
  <c r="A1757" i="3"/>
  <c r="A1756" i="3"/>
  <c r="A1755" i="3"/>
  <c r="A1754" i="3"/>
  <c r="A1753" i="3"/>
  <c r="A1752" i="3"/>
  <c r="A1751" i="3"/>
  <c r="A1750" i="3"/>
  <c r="A1749" i="3"/>
  <c r="A1748" i="3"/>
  <c r="A1747" i="3"/>
  <c r="A1746" i="3"/>
  <c r="A1745" i="3"/>
  <c r="A1744" i="3"/>
  <c r="A1743" i="3"/>
  <c r="A1742" i="3"/>
  <c r="A1741" i="3"/>
  <c r="A1740" i="3"/>
  <c r="A1739" i="3"/>
  <c r="A1738" i="3"/>
  <c r="A1737" i="3"/>
  <c r="A1736" i="3"/>
  <c r="A1735" i="3"/>
  <c r="A1734" i="3"/>
  <c r="A1733" i="3"/>
  <c r="A1732" i="3"/>
  <c r="A1731" i="3"/>
  <c r="A1730" i="3"/>
  <c r="A1729" i="3"/>
  <c r="A1728" i="3"/>
  <c r="A1727" i="3"/>
  <c r="A1726" i="3"/>
  <c r="A1725" i="3"/>
  <c r="A1724" i="3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10" i="3"/>
  <c r="A1709" i="3"/>
  <c r="A1708" i="3"/>
  <c r="A1707" i="3"/>
  <c r="A1706" i="3"/>
  <c r="A1705" i="3"/>
  <c r="A1704" i="3"/>
  <c r="A1703" i="3"/>
  <c r="A1702" i="3"/>
  <c r="A1701" i="3"/>
  <c r="A1700" i="3"/>
  <c r="A1699" i="3"/>
  <c r="A1698" i="3"/>
  <c r="A1697" i="3"/>
  <c r="A1696" i="3"/>
  <c r="A1695" i="3"/>
  <c r="A1694" i="3"/>
  <c r="A1693" i="3"/>
  <c r="A1692" i="3"/>
  <c r="A1691" i="3"/>
  <c r="A1690" i="3"/>
  <c r="A1689" i="3"/>
  <c r="A1688" i="3"/>
  <c r="A1687" i="3"/>
  <c r="A1686" i="3"/>
  <c r="A1685" i="3"/>
  <c r="A1684" i="3"/>
  <c r="A1683" i="3"/>
  <c r="A1682" i="3"/>
  <c r="A1681" i="3"/>
  <c r="A1680" i="3"/>
  <c r="A1679" i="3"/>
  <c r="A1678" i="3"/>
  <c r="A1677" i="3"/>
  <c r="A1676" i="3"/>
  <c r="A1675" i="3"/>
  <c r="A1674" i="3"/>
  <c r="A1673" i="3"/>
  <c r="A1672" i="3"/>
  <c r="A1671" i="3"/>
  <c r="A1670" i="3"/>
  <c r="A1669" i="3"/>
  <c r="A1668" i="3"/>
  <c r="A1667" i="3"/>
  <c r="A1666" i="3"/>
  <c r="A1665" i="3"/>
  <c r="A1664" i="3"/>
  <c r="A1663" i="3"/>
  <c r="A1662" i="3"/>
  <c r="A1661" i="3"/>
  <c r="A1660" i="3"/>
  <c r="A1659" i="3"/>
  <c r="A1658" i="3"/>
  <c r="A1657" i="3"/>
  <c r="A1656" i="3"/>
  <c r="A1655" i="3"/>
  <c r="A1654" i="3"/>
  <c r="A1653" i="3"/>
  <c r="A1652" i="3"/>
  <c r="A1651" i="3"/>
  <c r="A1650" i="3"/>
  <c r="A1649" i="3"/>
  <c r="A1648" i="3"/>
  <c r="A1647" i="3"/>
  <c r="A1646" i="3"/>
  <c r="A1645" i="3"/>
  <c r="A1644" i="3"/>
  <c r="A1643" i="3"/>
  <c r="A1642" i="3"/>
  <c r="A1641" i="3"/>
  <c r="A1640" i="3"/>
  <c r="A1639" i="3"/>
  <c r="A1638" i="3"/>
  <c r="A1637" i="3"/>
  <c r="A1636" i="3"/>
  <c r="A1635" i="3"/>
  <c r="A1634" i="3"/>
  <c r="A1633" i="3"/>
  <c r="A1632" i="3"/>
  <c r="A1631" i="3"/>
  <c r="A1630" i="3"/>
  <c r="A1629" i="3"/>
  <c r="A1628" i="3"/>
  <c r="A1627" i="3"/>
  <c r="A1626" i="3"/>
  <c r="A1625" i="3"/>
  <c r="A1624" i="3"/>
  <c r="A1623" i="3"/>
  <c r="A1622" i="3"/>
  <c r="A1621" i="3"/>
  <c r="A1620" i="3"/>
  <c r="A1619" i="3"/>
  <c r="A1618" i="3"/>
  <c r="A1617" i="3"/>
  <c r="A1616" i="3"/>
  <c r="A1615" i="3"/>
  <c r="A1614" i="3"/>
  <c r="A1613" i="3"/>
  <c r="A1612" i="3"/>
  <c r="A1611" i="3"/>
  <c r="A1610" i="3"/>
  <c r="A1609" i="3"/>
  <c r="A1608" i="3"/>
  <c r="A1607" i="3"/>
  <c r="A1606" i="3"/>
  <c r="A1605" i="3"/>
  <c r="A1604" i="3"/>
  <c r="A1603" i="3"/>
  <c r="A1602" i="3"/>
  <c r="A1601" i="3"/>
  <c r="A1600" i="3"/>
  <c r="A1599" i="3"/>
  <c r="A1598" i="3"/>
  <c r="A1597" i="3"/>
  <c r="A1596" i="3"/>
  <c r="A1595" i="3"/>
  <c r="A1594" i="3"/>
  <c r="A1593" i="3"/>
  <c r="A1592" i="3"/>
  <c r="A1591" i="3"/>
  <c r="A1590" i="3"/>
  <c r="A1589" i="3"/>
  <c r="A1588" i="3"/>
  <c r="A1587" i="3"/>
  <c r="A1586" i="3"/>
  <c r="A1585" i="3"/>
  <c r="A1584" i="3"/>
  <c r="A1583" i="3"/>
  <c r="A1582" i="3"/>
  <c r="A1581" i="3"/>
  <c r="A1580" i="3"/>
  <c r="A1579" i="3"/>
  <c r="A1578" i="3"/>
  <c r="A1577" i="3"/>
  <c r="A1576" i="3"/>
  <c r="A1575" i="3"/>
  <c r="A1574" i="3"/>
  <c r="A1573" i="3"/>
  <c r="A1572" i="3"/>
  <c r="A1571" i="3"/>
  <c r="A1570" i="3"/>
  <c r="A1569" i="3"/>
  <c r="A1568" i="3"/>
  <c r="A1567" i="3"/>
  <c r="A1566" i="3"/>
  <c r="A1565" i="3"/>
  <c r="A1564" i="3"/>
  <c r="A1563" i="3"/>
  <c r="A1562" i="3"/>
  <c r="A1561" i="3"/>
  <c r="A1560" i="3"/>
  <c r="A1559" i="3"/>
  <c r="A1558" i="3"/>
  <c r="A1557" i="3"/>
  <c r="A1556" i="3"/>
  <c r="A1555" i="3"/>
  <c r="A1554" i="3"/>
  <c r="A1553" i="3"/>
  <c r="A1552" i="3"/>
  <c r="A1551" i="3"/>
  <c r="A1550" i="3"/>
  <c r="A1549" i="3"/>
  <c r="A1548" i="3"/>
  <c r="A1547" i="3"/>
  <c r="A1546" i="3"/>
  <c r="A1545" i="3"/>
  <c r="A1544" i="3"/>
  <c r="A1543" i="3"/>
  <c r="A1542" i="3"/>
  <c r="A1541" i="3"/>
  <c r="A1540" i="3"/>
  <c r="A1539" i="3"/>
  <c r="A1538" i="3"/>
  <c r="A1537" i="3"/>
  <c r="A1536" i="3"/>
  <c r="A1535" i="3"/>
  <c r="A1534" i="3"/>
  <c r="A1533" i="3"/>
  <c r="A1532" i="3"/>
  <c r="A1531" i="3"/>
  <c r="A1530" i="3"/>
  <c r="A1529" i="3"/>
  <c r="A1528" i="3"/>
  <c r="A1527" i="3"/>
  <c r="A1526" i="3"/>
  <c r="A1525" i="3"/>
  <c r="A1524" i="3"/>
  <c r="A1523" i="3"/>
  <c r="A1522" i="3"/>
  <c r="A1521" i="3"/>
  <c r="A1520" i="3"/>
  <c r="A1519" i="3"/>
  <c r="A1518" i="3"/>
  <c r="A1517" i="3"/>
  <c r="A1516" i="3"/>
  <c r="A1515" i="3"/>
  <c r="A1514" i="3"/>
  <c r="A1513" i="3"/>
  <c r="A1512" i="3"/>
  <c r="A1511" i="3"/>
  <c r="A1510" i="3"/>
  <c r="A1509" i="3"/>
  <c r="A1508" i="3"/>
  <c r="A1507" i="3"/>
  <c r="A1506" i="3"/>
  <c r="A1505" i="3"/>
  <c r="A1504" i="3"/>
  <c r="A1503" i="3"/>
  <c r="A1502" i="3"/>
  <c r="A1501" i="3"/>
  <c r="A1500" i="3"/>
  <c r="A1499" i="3"/>
  <c r="A1498" i="3"/>
  <c r="A1497" i="3"/>
  <c r="A1496" i="3"/>
  <c r="A1495" i="3"/>
  <c r="A1494" i="3"/>
  <c r="A1493" i="3"/>
  <c r="A1492" i="3"/>
  <c r="A1491" i="3"/>
  <c r="A1490" i="3"/>
  <c r="A1489" i="3"/>
  <c r="A1488" i="3"/>
  <c r="A1487" i="3"/>
  <c r="A1486" i="3"/>
  <c r="A1485" i="3"/>
  <c r="A1484" i="3"/>
  <c r="A1483" i="3"/>
  <c r="A1482" i="3"/>
  <c r="A1481" i="3"/>
  <c r="A1480" i="3"/>
  <c r="A1479" i="3"/>
  <c r="A1478" i="3"/>
  <c r="A1477" i="3"/>
  <c r="A1476" i="3"/>
  <c r="A1475" i="3"/>
  <c r="A1474" i="3"/>
  <c r="A1473" i="3"/>
  <c r="A1472" i="3"/>
  <c r="A1471" i="3"/>
  <c r="A1470" i="3"/>
  <c r="A1469" i="3"/>
  <c r="A1468" i="3"/>
  <c r="A1467" i="3"/>
  <c r="A1466" i="3"/>
  <c r="A1465" i="3"/>
  <c r="A1464" i="3"/>
  <c r="A1463" i="3"/>
  <c r="A1462" i="3"/>
  <c r="A1461" i="3"/>
  <c r="A1460" i="3"/>
  <c r="A1459" i="3"/>
  <c r="A1458" i="3"/>
  <c r="A1457" i="3"/>
  <c r="A1456" i="3"/>
  <c r="A1455" i="3"/>
  <c r="A1454" i="3"/>
  <c r="A1453" i="3"/>
  <c r="A1452" i="3"/>
  <c r="A1451" i="3"/>
  <c r="A1450" i="3"/>
  <c r="A1449" i="3"/>
  <c r="A1448" i="3"/>
  <c r="A1447" i="3"/>
  <c r="A1446" i="3"/>
  <c r="A1445" i="3"/>
  <c r="A1444" i="3"/>
  <c r="A1443" i="3"/>
  <c r="A1442" i="3"/>
  <c r="A1441" i="3"/>
  <c r="A1440" i="3"/>
  <c r="A1439" i="3"/>
  <c r="A1438" i="3"/>
  <c r="A1437" i="3"/>
  <c r="A1436" i="3"/>
  <c r="A1435" i="3"/>
  <c r="A1434" i="3"/>
  <c r="A1433" i="3"/>
  <c r="A1432" i="3"/>
  <c r="A1431" i="3"/>
  <c r="A1430" i="3"/>
  <c r="A1429" i="3"/>
  <c r="A1428" i="3"/>
  <c r="A1427" i="3"/>
  <c r="A1426" i="3"/>
  <c r="A1425" i="3"/>
  <c r="A1424" i="3"/>
  <c r="A1423" i="3"/>
  <c r="A1422" i="3"/>
  <c r="A1421" i="3"/>
  <c r="A1420" i="3"/>
  <c r="A1419" i="3"/>
  <c r="A1418" i="3"/>
  <c r="A1417" i="3"/>
  <c r="A1416" i="3"/>
  <c r="A1415" i="3"/>
  <c r="A1414" i="3"/>
  <c r="A1413" i="3"/>
  <c r="A1412" i="3"/>
  <c r="A1411" i="3"/>
  <c r="A1410" i="3"/>
  <c r="A1409" i="3"/>
  <c r="A1408" i="3"/>
  <c r="A1407" i="3"/>
  <c r="A1406" i="3"/>
  <c r="A2805" i="3"/>
  <c r="A2804" i="3"/>
  <c r="A2803" i="3"/>
  <c r="A2802" i="3"/>
  <c r="A2801" i="3"/>
  <c r="A2800" i="3"/>
  <c r="A2799" i="3"/>
  <c r="A2798" i="3"/>
  <c r="A2797" i="3"/>
  <c r="A2796" i="3"/>
  <c r="A2795" i="3"/>
  <c r="A2794" i="3"/>
  <c r="A2793" i="3"/>
  <c r="A2792" i="3"/>
  <c r="A2791" i="3"/>
  <c r="A2790" i="3"/>
  <c r="A2789" i="3"/>
  <c r="A2788" i="3"/>
  <c r="A2787" i="3"/>
  <c r="A2786" i="3"/>
  <c r="A2785" i="3"/>
  <c r="A2784" i="3"/>
  <c r="A2783" i="3"/>
  <c r="A2782" i="3"/>
  <c r="A2781" i="3"/>
  <c r="A2780" i="3"/>
  <c r="A2779" i="3"/>
  <c r="A2778" i="3"/>
  <c r="A2777" i="3"/>
  <c r="A2776" i="3"/>
  <c r="A2775" i="3"/>
  <c r="A2774" i="3"/>
  <c r="A2773" i="3"/>
  <c r="A2772" i="3"/>
  <c r="A2771" i="3"/>
  <c r="A2770" i="3"/>
  <c r="A2769" i="3"/>
  <c r="A2768" i="3"/>
  <c r="A2767" i="3"/>
  <c r="A2766" i="3"/>
  <c r="A2765" i="3"/>
  <c r="A2764" i="3"/>
  <c r="A2763" i="3"/>
  <c r="A2762" i="3"/>
  <c r="A2761" i="3"/>
  <c r="A2760" i="3"/>
  <c r="A2759" i="3"/>
  <c r="A2758" i="3"/>
  <c r="A2757" i="3"/>
  <c r="A2756" i="3"/>
  <c r="A2755" i="3"/>
  <c r="A2754" i="3"/>
  <c r="A2753" i="3"/>
  <c r="A2752" i="3"/>
  <c r="A2751" i="3"/>
  <c r="A2750" i="3"/>
  <c r="A2749" i="3"/>
  <c r="A2748" i="3"/>
  <c r="A2747" i="3"/>
  <c r="A2746" i="3"/>
  <c r="A2745" i="3"/>
  <c r="A2744" i="3"/>
  <c r="A2743" i="3"/>
  <c r="A2742" i="3"/>
  <c r="A2741" i="3"/>
  <c r="A2740" i="3"/>
  <c r="A2739" i="3"/>
  <c r="A2738" i="3"/>
  <c r="A2737" i="3"/>
  <c r="A2736" i="3"/>
  <c r="A2735" i="3"/>
  <c r="A2734" i="3"/>
  <c r="A2733" i="3"/>
  <c r="A2732" i="3"/>
  <c r="A2731" i="3"/>
  <c r="A2730" i="3"/>
  <c r="A2729" i="3"/>
  <c r="A2728" i="3"/>
  <c r="A2727" i="3"/>
  <c r="A2726" i="3"/>
  <c r="A2725" i="3"/>
  <c r="A2724" i="3"/>
  <c r="A2723" i="3"/>
  <c r="A2722" i="3"/>
  <c r="A2721" i="3"/>
  <c r="A2720" i="3"/>
  <c r="A2719" i="3"/>
  <c r="A2718" i="3"/>
  <c r="A2717" i="3"/>
  <c r="A2716" i="3"/>
  <c r="A2715" i="3"/>
  <c r="A2714" i="3"/>
  <c r="A2713" i="3"/>
  <c r="A2712" i="3"/>
  <c r="A2711" i="3"/>
  <c r="A2710" i="3"/>
  <c r="A2709" i="3"/>
  <c r="A2708" i="3"/>
  <c r="A2707" i="3"/>
  <c r="A2706" i="3"/>
  <c r="A2705" i="3"/>
  <c r="A2704" i="3"/>
  <c r="A2703" i="3"/>
  <c r="A2702" i="3"/>
  <c r="A2701" i="3"/>
  <c r="A2700" i="3"/>
  <c r="A2699" i="3"/>
  <c r="A2698" i="3"/>
  <c r="A2697" i="3"/>
  <c r="A2696" i="3"/>
  <c r="A2695" i="3"/>
  <c r="A2694" i="3"/>
  <c r="A2693" i="3"/>
  <c r="A2692" i="3"/>
  <c r="A2691" i="3"/>
  <c r="A2690" i="3"/>
  <c r="A2689" i="3"/>
  <c r="A2688" i="3"/>
  <c r="A2687" i="3"/>
  <c r="A2686" i="3"/>
  <c r="A2685" i="3"/>
  <c r="A2684" i="3"/>
  <c r="A2683" i="3"/>
  <c r="A2682" i="3"/>
  <c r="A2681" i="3"/>
  <c r="A2680" i="3"/>
  <c r="A2679" i="3"/>
  <c r="A2678" i="3"/>
  <c r="A2677" i="3"/>
  <c r="A2676" i="3"/>
  <c r="A2675" i="3"/>
  <c r="A2674" i="3"/>
  <c r="A2673" i="3"/>
  <c r="A2672" i="3"/>
  <c r="A2671" i="3"/>
  <c r="A2670" i="3"/>
  <c r="A2669" i="3"/>
  <c r="A2668" i="3"/>
  <c r="A2667" i="3"/>
  <c r="A2666" i="3"/>
  <c r="A2665" i="3"/>
  <c r="A2664" i="3"/>
  <c r="A2663" i="3"/>
  <c r="A2662" i="3"/>
  <c r="A2661" i="3"/>
  <c r="A2660" i="3"/>
  <c r="A2659" i="3"/>
  <c r="A2658" i="3"/>
  <c r="A2657" i="3"/>
  <c r="A2656" i="3"/>
  <c r="A2655" i="3"/>
  <c r="A2654" i="3"/>
  <c r="A2653" i="3"/>
  <c r="A2652" i="3"/>
  <c r="A2651" i="3"/>
  <c r="A2650" i="3"/>
  <c r="A2649" i="3"/>
  <c r="A2648" i="3"/>
  <c r="A2647" i="3"/>
  <c r="A2646" i="3"/>
  <c r="A2645" i="3"/>
  <c r="A2644" i="3"/>
  <c r="A2643" i="3"/>
  <c r="A2642" i="3"/>
  <c r="A2641" i="3"/>
  <c r="A2640" i="3"/>
  <c r="A2639" i="3"/>
  <c r="A2638" i="3"/>
  <c r="A2637" i="3"/>
  <c r="A2636" i="3"/>
  <c r="A2635" i="3"/>
  <c r="A2634" i="3"/>
  <c r="A2633" i="3"/>
  <c r="A2632" i="3"/>
  <c r="A2631" i="3"/>
  <c r="A2630" i="3"/>
  <c r="A2629" i="3"/>
  <c r="A2628" i="3"/>
  <c r="A2627" i="3"/>
  <c r="A2626" i="3"/>
  <c r="A2625" i="3"/>
  <c r="A2624" i="3"/>
  <c r="A2623" i="3"/>
  <c r="A2622" i="3"/>
  <c r="A2621" i="3"/>
  <c r="A2620" i="3"/>
  <c r="A2619" i="3"/>
  <c r="A2618" i="3"/>
  <c r="A2617" i="3"/>
  <c r="A2616" i="3"/>
  <c r="A2615" i="3"/>
  <c r="A2614" i="3"/>
  <c r="A2613" i="3"/>
  <c r="A2612" i="3"/>
  <c r="A2611" i="3"/>
  <c r="A2610" i="3"/>
  <c r="A2609" i="3"/>
  <c r="A2608" i="3"/>
  <c r="A2607" i="3"/>
  <c r="A2606" i="3"/>
  <c r="A2605" i="3"/>
  <c r="A2604" i="3"/>
  <c r="A2603" i="3"/>
  <c r="A2602" i="3"/>
  <c r="A2601" i="3"/>
  <c r="A2600" i="3"/>
  <c r="A2599" i="3"/>
  <c r="A2598" i="3"/>
  <c r="A2597" i="3"/>
  <c r="A2596" i="3"/>
  <c r="A2595" i="3"/>
  <c r="A2594" i="3"/>
  <c r="A2593" i="3"/>
  <c r="A2592" i="3"/>
  <c r="A2591" i="3"/>
  <c r="A2590" i="3"/>
  <c r="A2589" i="3"/>
  <c r="A2588" i="3"/>
  <c r="A2587" i="3"/>
  <c r="A2586" i="3"/>
  <c r="A2585" i="3"/>
  <c r="A2584" i="3"/>
  <c r="A2583" i="3"/>
  <c r="A2582" i="3"/>
  <c r="A2581" i="3"/>
  <c r="A2580" i="3"/>
  <c r="A2579" i="3"/>
  <c r="A2578" i="3"/>
  <c r="A2577" i="3"/>
  <c r="A2576" i="3"/>
  <c r="A2575" i="3"/>
  <c r="A2574" i="3"/>
  <c r="A2573" i="3"/>
  <c r="A2572" i="3"/>
  <c r="A2571" i="3"/>
  <c r="A2570" i="3"/>
  <c r="A2569" i="3"/>
  <c r="A2568" i="3"/>
  <c r="A2567" i="3"/>
  <c r="A2566" i="3"/>
  <c r="A2565" i="3"/>
  <c r="A2564" i="3"/>
  <c r="A2563" i="3"/>
  <c r="A2562" i="3"/>
  <c r="A2561" i="3"/>
  <c r="A2560" i="3"/>
  <c r="A2559" i="3"/>
  <c r="A2558" i="3"/>
  <c r="A2557" i="3"/>
  <c r="A2556" i="3"/>
  <c r="A2555" i="3"/>
  <c r="A2554" i="3"/>
  <c r="A2553" i="3"/>
  <c r="A2552" i="3"/>
  <c r="A2551" i="3"/>
  <c r="A2550" i="3"/>
  <c r="A2549" i="3"/>
  <c r="A2548" i="3"/>
  <c r="A2547" i="3"/>
  <c r="A2546" i="3"/>
  <c r="A2545" i="3"/>
  <c r="A2544" i="3"/>
  <c r="A2543" i="3"/>
  <c r="A2542" i="3"/>
  <c r="A2541" i="3"/>
  <c r="A2540" i="3"/>
  <c r="A2539" i="3"/>
  <c r="A2538" i="3"/>
  <c r="A2537" i="3"/>
  <c r="A2536" i="3"/>
  <c r="A2535" i="3"/>
  <c r="A2534" i="3"/>
  <c r="A2533" i="3"/>
  <c r="A2532" i="3"/>
  <c r="A2531" i="3"/>
  <c r="A2530" i="3"/>
  <c r="A2529" i="3"/>
  <c r="A2528" i="3"/>
  <c r="A2527" i="3"/>
  <c r="A2526" i="3"/>
  <c r="A2525" i="3"/>
  <c r="A2524" i="3"/>
  <c r="A2523" i="3"/>
  <c r="A2522" i="3"/>
  <c r="A2521" i="3"/>
  <c r="A2520" i="3"/>
  <c r="A2519" i="3"/>
  <c r="A2518" i="3"/>
  <c r="A2517" i="3"/>
  <c r="A2516" i="3"/>
  <c r="A2515" i="3"/>
  <c r="A2514" i="3"/>
  <c r="A2513" i="3"/>
  <c r="A2512" i="3"/>
  <c r="A2511" i="3"/>
  <c r="A2510" i="3"/>
  <c r="A2509" i="3"/>
  <c r="A2508" i="3"/>
  <c r="A2507" i="3"/>
  <c r="A2506" i="3"/>
  <c r="A2505" i="3"/>
  <c r="A2504" i="3"/>
  <c r="A2503" i="3"/>
  <c r="A2502" i="3"/>
  <c r="A2501" i="3"/>
  <c r="A2500" i="3"/>
  <c r="A2499" i="3"/>
  <c r="A2498" i="3"/>
  <c r="A2497" i="3"/>
  <c r="A2496" i="3"/>
  <c r="A2495" i="3"/>
  <c r="A2494" i="3"/>
  <c r="A2493" i="3"/>
  <c r="A2492" i="3"/>
  <c r="A2491" i="3"/>
  <c r="A2490" i="3"/>
  <c r="A2489" i="3"/>
  <c r="A2488" i="3"/>
  <c r="A2487" i="3"/>
  <c r="A2486" i="3"/>
  <c r="A2485" i="3"/>
  <c r="A2484" i="3"/>
  <c r="A2483" i="3"/>
  <c r="A2482" i="3"/>
  <c r="A2481" i="3"/>
  <c r="A2480" i="3"/>
  <c r="A2479" i="3"/>
  <c r="A2478" i="3"/>
  <c r="A2477" i="3"/>
  <c r="A2476" i="3"/>
  <c r="A2475" i="3"/>
  <c r="A2474" i="3"/>
  <c r="A2473" i="3"/>
  <c r="A2472" i="3"/>
  <c r="A2471" i="3"/>
  <c r="A2470" i="3"/>
  <c r="A2469" i="3"/>
  <c r="A2468" i="3"/>
  <c r="A2467" i="3"/>
  <c r="A2466" i="3"/>
  <c r="A2465" i="3"/>
  <c r="A2464" i="3"/>
  <c r="A2463" i="3"/>
  <c r="A2462" i="3"/>
  <c r="A2461" i="3"/>
  <c r="A2460" i="3"/>
  <c r="A2459" i="3"/>
  <c r="A2458" i="3"/>
  <c r="A2457" i="3"/>
  <c r="A2456" i="3"/>
  <c r="A2455" i="3"/>
  <c r="A2454" i="3"/>
  <c r="A2453" i="3"/>
  <c r="A2452" i="3"/>
  <c r="A2451" i="3"/>
  <c r="A2450" i="3"/>
  <c r="A2449" i="3"/>
  <c r="A2448" i="3"/>
  <c r="A2447" i="3"/>
  <c r="A2446" i="3"/>
  <c r="A2445" i="3"/>
  <c r="A2444" i="3"/>
  <c r="A2443" i="3"/>
  <c r="A2442" i="3"/>
  <c r="A2441" i="3"/>
  <c r="A2440" i="3"/>
  <c r="A2439" i="3"/>
  <c r="A2438" i="3"/>
  <c r="A2437" i="3"/>
  <c r="A2436" i="3"/>
  <c r="A2435" i="3"/>
  <c r="A2434" i="3"/>
  <c r="A2433" i="3"/>
  <c r="A2432" i="3"/>
  <c r="A2431" i="3"/>
  <c r="A2430" i="3"/>
  <c r="A2429" i="3"/>
  <c r="A2428" i="3"/>
  <c r="A2427" i="3"/>
  <c r="A2426" i="3"/>
  <c r="A2425" i="3"/>
  <c r="A2424" i="3"/>
  <c r="A2423" i="3"/>
  <c r="A2422" i="3"/>
  <c r="A2421" i="3"/>
  <c r="A2420" i="3"/>
  <c r="A2419" i="3"/>
  <c r="A2418" i="3"/>
  <c r="A2417" i="3"/>
  <c r="A2416" i="3"/>
  <c r="A2415" i="3"/>
  <c r="A2414" i="3"/>
  <c r="A2413" i="3"/>
  <c r="A2412" i="3"/>
  <c r="A2411" i="3"/>
  <c r="A2410" i="3"/>
  <c r="A2409" i="3"/>
  <c r="A2408" i="3"/>
  <c r="A2407" i="3"/>
  <c r="A2406" i="3"/>
  <c r="A2405" i="3"/>
  <c r="A2404" i="3"/>
  <c r="A2403" i="3"/>
  <c r="A2402" i="3"/>
  <c r="A2401" i="3"/>
  <c r="A2400" i="3"/>
  <c r="A2399" i="3"/>
  <c r="A2398" i="3"/>
  <c r="A2397" i="3"/>
  <c r="A2396" i="3"/>
  <c r="A2395" i="3"/>
  <c r="A2394" i="3"/>
  <c r="A2393" i="3"/>
  <c r="A2392" i="3"/>
  <c r="A2391" i="3"/>
  <c r="A2390" i="3"/>
  <c r="A2389" i="3"/>
  <c r="A2388" i="3"/>
  <c r="A2387" i="3"/>
  <c r="A2386" i="3"/>
  <c r="A2385" i="3"/>
  <c r="A2384" i="3"/>
  <c r="A2383" i="3"/>
  <c r="A2382" i="3"/>
  <c r="A2381" i="3"/>
  <c r="A2380" i="3"/>
  <c r="A2379" i="3"/>
  <c r="A2378" i="3"/>
  <c r="A2377" i="3"/>
  <c r="A2376" i="3"/>
  <c r="A2375" i="3"/>
  <c r="A2374" i="3"/>
  <c r="A2373" i="3"/>
  <c r="A2372" i="3"/>
  <c r="A2371" i="3"/>
  <c r="A2370" i="3"/>
  <c r="A2369" i="3"/>
  <c r="A2368" i="3"/>
  <c r="A2367" i="3"/>
  <c r="A2366" i="3"/>
  <c r="A2365" i="3"/>
  <c r="A2364" i="3"/>
  <c r="A2363" i="3"/>
  <c r="A2362" i="3"/>
  <c r="A2361" i="3"/>
  <c r="A2360" i="3"/>
  <c r="A2359" i="3"/>
  <c r="A2358" i="3"/>
  <c r="A2357" i="3"/>
  <c r="A2356" i="3"/>
  <c r="A2355" i="3"/>
  <c r="A2354" i="3"/>
  <c r="A2353" i="3"/>
  <c r="A2352" i="3"/>
  <c r="A2351" i="3"/>
  <c r="A2350" i="3"/>
  <c r="A2349" i="3"/>
  <c r="A2348" i="3"/>
  <c r="A2347" i="3"/>
  <c r="A2346" i="3"/>
  <c r="A2345" i="3"/>
  <c r="A2344" i="3"/>
  <c r="A2343" i="3"/>
  <c r="A2342" i="3"/>
  <c r="A2341" i="3"/>
  <c r="A2340" i="3"/>
  <c r="A2339" i="3"/>
  <c r="A2338" i="3"/>
  <c r="A2337" i="3"/>
  <c r="A2336" i="3"/>
  <c r="A2335" i="3"/>
  <c r="A2334" i="3"/>
  <c r="A2333" i="3"/>
  <c r="A2332" i="3"/>
  <c r="A2331" i="3"/>
  <c r="A2330" i="3"/>
  <c r="A2329" i="3"/>
  <c r="A2328" i="3"/>
  <c r="A2327" i="3"/>
  <c r="A2326" i="3"/>
  <c r="A2325" i="3"/>
  <c r="A2324" i="3"/>
  <c r="A2323" i="3"/>
  <c r="A2322" i="3"/>
  <c r="A2321" i="3"/>
  <c r="A2320" i="3"/>
  <c r="A2319" i="3"/>
  <c r="A2318" i="3"/>
  <c r="A2317" i="3"/>
  <c r="A2316" i="3"/>
  <c r="A2315" i="3"/>
  <c r="A2314" i="3"/>
  <c r="A2313" i="3"/>
  <c r="A2312" i="3"/>
  <c r="A2311" i="3"/>
  <c r="A2310" i="3"/>
  <c r="A2309" i="3"/>
  <c r="A2308" i="3"/>
  <c r="A2307" i="3"/>
  <c r="A2306" i="3"/>
  <c r="A2305" i="3"/>
  <c r="A2304" i="3"/>
  <c r="A2303" i="3"/>
  <c r="A2302" i="3"/>
  <c r="A2301" i="3"/>
  <c r="A2300" i="3"/>
  <c r="A2299" i="3"/>
  <c r="A2298" i="3"/>
  <c r="A2297" i="3"/>
  <c r="A2296" i="3"/>
  <c r="A2295" i="3"/>
  <c r="A2294" i="3"/>
  <c r="A2293" i="3"/>
  <c r="A2292" i="3"/>
  <c r="A2291" i="3"/>
  <c r="A2290" i="3"/>
  <c r="A2289" i="3"/>
  <c r="A2288" i="3"/>
  <c r="A2287" i="3"/>
  <c r="A2286" i="3"/>
  <c r="A2285" i="3"/>
  <c r="A2284" i="3"/>
  <c r="A2283" i="3"/>
  <c r="A2282" i="3"/>
  <c r="A2281" i="3"/>
  <c r="A2280" i="3"/>
  <c r="A2279" i="3"/>
  <c r="A2278" i="3"/>
  <c r="A2277" i="3"/>
  <c r="A2276" i="3"/>
  <c r="A2275" i="3"/>
  <c r="A2274" i="3"/>
  <c r="A2273" i="3"/>
  <c r="A2272" i="3"/>
  <c r="A2271" i="3"/>
  <c r="A2270" i="3"/>
  <c r="A2269" i="3"/>
  <c r="A2268" i="3"/>
  <c r="A2267" i="3"/>
  <c r="A2266" i="3"/>
  <c r="A2265" i="3"/>
  <c r="A2264" i="3"/>
  <c r="A2263" i="3"/>
  <c r="A2262" i="3"/>
  <c r="A2261" i="3"/>
  <c r="A2260" i="3"/>
  <c r="A2259" i="3"/>
  <c r="A2258" i="3"/>
  <c r="A2257" i="3"/>
  <c r="A2256" i="3"/>
  <c r="A2255" i="3"/>
  <c r="A2254" i="3"/>
  <c r="A2253" i="3"/>
  <c r="A2252" i="3"/>
  <c r="A2251" i="3"/>
  <c r="A2250" i="3"/>
  <c r="A2249" i="3"/>
  <c r="A2248" i="3"/>
  <c r="A2247" i="3"/>
  <c r="A2246" i="3"/>
  <c r="A2245" i="3"/>
  <c r="A2244" i="3"/>
  <c r="A2243" i="3"/>
  <c r="A2242" i="3"/>
  <c r="A2241" i="3"/>
  <c r="A2240" i="3"/>
  <c r="A2239" i="3"/>
  <c r="A2238" i="3"/>
  <c r="A2237" i="3"/>
  <c r="A2236" i="3"/>
  <c r="A2235" i="3"/>
  <c r="A2234" i="3"/>
  <c r="A2233" i="3"/>
  <c r="A2232" i="3"/>
  <c r="A2231" i="3"/>
  <c r="A2230" i="3"/>
  <c r="A2229" i="3"/>
  <c r="A2228" i="3"/>
  <c r="A2227" i="3"/>
  <c r="A2226" i="3"/>
  <c r="A2225" i="3"/>
  <c r="A2224" i="3"/>
  <c r="A2223" i="3"/>
  <c r="A2222" i="3"/>
  <c r="A2221" i="3"/>
  <c r="A2220" i="3"/>
  <c r="A2219" i="3"/>
  <c r="A2218" i="3"/>
  <c r="A2217" i="3"/>
  <c r="A2216" i="3"/>
  <c r="A2215" i="3"/>
  <c r="A2214" i="3"/>
  <c r="A2213" i="3"/>
  <c r="A2212" i="3"/>
  <c r="A2211" i="3"/>
  <c r="A2210" i="3"/>
  <c r="A2209" i="3"/>
  <c r="A2208" i="3"/>
  <c r="A2207" i="3"/>
  <c r="A2206" i="3"/>
  <c r="A2205" i="3"/>
  <c r="A2204" i="3"/>
  <c r="A2203" i="3"/>
  <c r="A2202" i="3"/>
  <c r="A2201" i="3"/>
  <c r="A2200" i="3"/>
  <c r="A2199" i="3"/>
  <c r="A2198" i="3"/>
  <c r="A2197" i="3"/>
  <c r="A2196" i="3"/>
  <c r="A2195" i="3"/>
  <c r="A2194" i="3"/>
  <c r="A2193" i="3"/>
  <c r="A2192" i="3"/>
  <c r="A2191" i="3"/>
  <c r="A2190" i="3"/>
  <c r="A2189" i="3"/>
  <c r="A2188" i="3"/>
  <c r="A2187" i="3"/>
  <c r="A2186" i="3"/>
  <c r="A2185" i="3"/>
  <c r="A2184" i="3"/>
  <c r="A2183" i="3"/>
  <c r="A2182" i="3"/>
  <c r="A2181" i="3"/>
  <c r="A2180" i="3"/>
  <c r="A2179" i="3"/>
  <c r="A2178" i="3"/>
  <c r="A2177" i="3"/>
  <c r="A2176" i="3"/>
  <c r="A2175" i="3"/>
  <c r="A2174" i="3"/>
  <c r="A2173" i="3"/>
  <c r="A2172" i="3"/>
  <c r="A2171" i="3"/>
  <c r="A2170" i="3"/>
  <c r="A2169" i="3"/>
  <c r="A2168" i="3"/>
  <c r="A2167" i="3"/>
  <c r="A2166" i="3"/>
  <c r="A2165" i="3"/>
  <c r="A2164" i="3"/>
  <c r="A2163" i="3"/>
  <c r="A2162" i="3"/>
  <c r="A2161" i="3"/>
  <c r="A2160" i="3"/>
  <c r="A2159" i="3"/>
  <c r="A2158" i="3"/>
  <c r="A2157" i="3"/>
  <c r="A2156" i="3"/>
  <c r="A2155" i="3"/>
  <c r="A2154" i="3"/>
  <c r="A2153" i="3"/>
  <c r="A2152" i="3"/>
  <c r="A2151" i="3"/>
  <c r="A2150" i="3"/>
  <c r="A2149" i="3"/>
  <c r="A2148" i="3"/>
  <c r="A2147" i="3"/>
  <c r="A2146" i="3"/>
  <c r="A2145" i="3"/>
  <c r="A2144" i="3"/>
  <c r="A2143" i="3"/>
  <c r="A2142" i="3"/>
  <c r="A2141" i="3"/>
  <c r="A2140" i="3"/>
  <c r="A2139" i="3"/>
  <c r="A2138" i="3"/>
  <c r="A2137" i="3"/>
  <c r="A2136" i="3"/>
  <c r="A2135" i="3"/>
  <c r="A2134" i="3"/>
  <c r="A2133" i="3"/>
  <c r="A2132" i="3"/>
  <c r="A2131" i="3"/>
  <c r="A2130" i="3"/>
  <c r="A2129" i="3"/>
  <c r="A2128" i="3"/>
  <c r="A2127" i="3"/>
  <c r="A2126" i="3"/>
  <c r="A2125" i="3"/>
  <c r="A2124" i="3"/>
  <c r="A2123" i="3"/>
  <c r="A2122" i="3"/>
  <c r="A2121" i="3"/>
  <c r="A2120" i="3"/>
  <c r="A2119" i="3"/>
  <c r="A2118" i="3"/>
  <c r="A2117" i="3"/>
  <c r="A2116" i="3"/>
  <c r="A2115" i="3"/>
  <c r="A2114" i="3"/>
  <c r="A2113" i="3"/>
  <c r="A2112" i="3"/>
  <c r="A2111" i="3"/>
  <c r="A2110" i="3"/>
  <c r="A2109" i="3"/>
  <c r="A2108" i="3"/>
  <c r="A2107" i="3"/>
  <c r="A2106" i="3"/>
  <c r="A3505" i="3"/>
  <c r="A3504" i="3"/>
  <c r="A3503" i="3"/>
  <c r="A3502" i="3"/>
  <c r="A3501" i="3"/>
  <c r="A3500" i="3"/>
  <c r="A3499" i="3"/>
  <c r="A3498" i="3"/>
  <c r="A3497" i="3"/>
  <c r="A3496" i="3"/>
  <c r="A3495" i="3"/>
  <c r="A3494" i="3"/>
  <c r="A3493" i="3"/>
  <c r="A3492" i="3"/>
  <c r="A3491" i="3"/>
  <c r="A3490" i="3"/>
  <c r="A3489" i="3"/>
  <c r="A3488" i="3"/>
  <c r="A3487" i="3"/>
  <c r="A3486" i="3"/>
  <c r="A3485" i="3"/>
  <c r="A3484" i="3"/>
  <c r="A3483" i="3"/>
  <c r="A3482" i="3"/>
  <c r="A3481" i="3"/>
  <c r="A3480" i="3"/>
  <c r="A3479" i="3"/>
  <c r="A3478" i="3"/>
  <c r="A3477" i="3"/>
  <c r="A3476" i="3"/>
  <c r="A3475" i="3"/>
  <c r="A3474" i="3"/>
  <c r="A3473" i="3"/>
  <c r="A3472" i="3"/>
  <c r="A3471" i="3"/>
  <c r="A3470" i="3"/>
  <c r="A3469" i="3"/>
  <c r="A3468" i="3"/>
  <c r="A3467" i="3"/>
  <c r="A3466" i="3"/>
  <c r="A3465" i="3"/>
  <c r="A3464" i="3"/>
  <c r="A3463" i="3"/>
  <c r="A3462" i="3"/>
  <c r="A3461" i="3"/>
  <c r="A3460" i="3"/>
  <c r="A3459" i="3"/>
  <c r="A3458" i="3"/>
  <c r="A3457" i="3"/>
  <c r="A3456" i="3"/>
  <c r="A3455" i="3"/>
  <c r="A3454" i="3"/>
  <c r="A3453" i="3"/>
  <c r="A3452" i="3"/>
  <c r="A3451" i="3"/>
  <c r="A3450" i="3"/>
  <c r="A3449" i="3"/>
  <c r="A3448" i="3"/>
  <c r="A3447" i="3"/>
  <c r="A3446" i="3"/>
  <c r="A3445" i="3"/>
  <c r="A3444" i="3"/>
  <c r="A3443" i="3"/>
  <c r="A3442" i="3"/>
  <c r="A3441" i="3"/>
  <c r="A3440" i="3"/>
  <c r="A3439" i="3"/>
  <c r="A3438" i="3"/>
  <c r="A3437" i="3"/>
  <c r="A3436" i="3"/>
  <c r="A3435" i="3"/>
  <c r="A3434" i="3"/>
  <c r="A3433" i="3"/>
  <c r="A3432" i="3"/>
  <c r="A3431" i="3"/>
  <c r="A3430" i="3"/>
  <c r="A3429" i="3"/>
  <c r="A3428" i="3"/>
  <c r="A3427" i="3"/>
  <c r="A3426" i="3"/>
  <c r="A3425" i="3"/>
  <c r="A3424" i="3"/>
  <c r="A3423" i="3"/>
  <c r="A3422" i="3"/>
  <c r="A3421" i="3"/>
  <c r="A3420" i="3"/>
  <c r="A3419" i="3"/>
  <c r="A3418" i="3"/>
  <c r="A3417" i="3"/>
  <c r="A3416" i="3"/>
  <c r="A3415" i="3"/>
  <c r="A3414" i="3"/>
  <c r="A3413" i="3"/>
  <c r="A3412" i="3"/>
  <c r="A3411" i="3"/>
  <c r="A3410" i="3"/>
  <c r="A3409" i="3"/>
  <c r="A3408" i="3"/>
  <c r="A3407" i="3"/>
  <c r="A3406" i="3"/>
  <c r="A3405" i="3"/>
  <c r="A3404" i="3"/>
  <c r="A3403" i="3"/>
  <c r="A3402" i="3"/>
  <c r="A3401" i="3"/>
  <c r="A3400" i="3"/>
  <c r="A3399" i="3"/>
  <c r="A3398" i="3"/>
  <c r="A3397" i="3"/>
  <c r="A3396" i="3"/>
  <c r="A3395" i="3"/>
  <c r="A3394" i="3"/>
  <c r="A3393" i="3"/>
  <c r="A3392" i="3"/>
  <c r="A3391" i="3"/>
  <c r="A3390" i="3"/>
  <c r="A3389" i="3"/>
  <c r="A3388" i="3"/>
  <c r="A3387" i="3"/>
  <c r="A3386" i="3"/>
  <c r="A3385" i="3"/>
  <c r="A3384" i="3"/>
  <c r="A3383" i="3"/>
  <c r="A3382" i="3"/>
  <c r="A3381" i="3"/>
  <c r="A3380" i="3"/>
  <c r="A3379" i="3"/>
  <c r="A3378" i="3"/>
  <c r="A3377" i="3"/>
  <c r="A3376" i="3"/>
  <c r="A3375" i="3"/>
  <c r="A3374" i="3"/>
  <c r="A3373" i="3"/>
  <c r="A3372" i="3"/>
  <c r="A3371" i="3"/>
  <c r="A3370" i="3"/>
  <c r="A3369" i="3"/>
  <c r="A3368" i="3"/>
  <c r="A3367" i="3"/>
  <c r="A3366" i="3"/>
  <c r="A3365" i="3"/>
  <c r="A3364" i="3"/>
  <c r="A3363" i="3"/>
  <c r="A3362" i="3"/>
  <c r="A3361" i="3"/>
  <c r="A3360" i="3"/>
  <c r="A3359" i="3"/>
  <c r="A3358" i="3"/>
  <c r="A3357" i="3"/>
  <c r="A3356" i="3"/>
  <c r="A3355" i="3"/>
  <c r="A3354" i="3"/>
  <c r="A3353" i="3"/>
  <c r="A3352" i="3"/>
  <c r="A3351" i="3"/>
  <c r="A3350" i="3"/>
  <c r="A3349" i="3"/>
  <c r="A3348" i="3"/>
  <c r="A3347" i="3"/>
  <c r="A3346" i="3"/>
  <c r="A3345" i="3"/>
  <c r="A3344" i="3"/>
  <c r="A3343" i="3"/>
  <c r="A3342" i="3"/>
  <c r="A3341" i="3"/>
  <c r="A3340" i="3"/>
  <c r="A3339" i="3"/>
  <c r="A3338" i="3"/>
  <c r="A3337" i="3"/>
  <c r="A3336" i="3"/>
  <c r="A3335" i="3"/>
  <c r="A3334" i="3"/>
  <c r="A3333" i="3"/>
  <c r="A3332" i="3"/>
  <c r="A3331" i="3"/>
  <c r="A3330" i="3"/>
  <c r="A3329" i="3"/>
  <c r="A3328" i="3"/>
  <c r="A3327" i="3"/>
  <c r="A3326" i="3"/>
  <c r="A3325" i="3"/>
  <c r="A3324" i="3"/>
  <c r="A3323" i="3"/>
  <c r="A3322" i="3"/>
  <c r="A3321" i="3"/>
  <c r="A3320" i="3"/>
  <c r="A3319" i="3"/>
  <c r="A3318" i="3"/>
  <c r="A3317" i="3"/>
  <c r="A3316" i="3"/>
  <c r="A3315" i="3"/>
  <c r="A3314" i="3"/>
  <c r="A3313" i="3"/>
  <c r="A3312" i="3"/>
  <c r="A3311" i="3"/>
  <c r="A3310" i="3"/>
  <c r="A3309" i="3"/>
  <c r="A3308" i="3"/>
  <c r="A3307" i="3"/>
  <c r="A3306" i="3"/>
  <c r="A3305" i="3"/>
  <c r="A3304" i="3"/>
  <c r="A3303" i="3"/>
  <c r="A3302" i="3"/>
  <c r="A3301" i="3"/>
  <c r="A3300" i="3"/>
  <c r="A3299" i="3"/>
  <c r="A3298" i="3"/>
  <c r="A3297" i="3"/>
  <c r="A3296" i="3"/>
  <c r="A3295" i="3"/>
  <c r="A3294" i="3"/>
  <c r="A3293" i="3"/>
  <c r="A3292" i="3"/>
  <c r="A3291" i="3"/>
  <c r="A3290" i="3"/>
  <c r="A3289" i="3"/>
  <c r="A3288" i="3"/>
  <c r="A3287" i="3"/>
  <c r="A3286" i="3"/>
  <c r="A3285" i="3"/>
  <c r="A3284" i="3"/>
  <c r="A3283" i="3"/>
  <c r="A3282" i="3"/>
  <c r="A3281" i="3"/>
  <c r="A3280" i="3"/>
  <c r="A3279" i="3"/>
  <c r="A3278" i="3"/>
  <c r="A3277" i="3"/>
  <c r="A3276" i="3"/>
  <c r="A3275" i="3"/>
  <c r="A3274" i="3"/>
  <c r="A3273" i="3"/>
  <c r="A3272" i="3"/>
  <c r="A3271" i="3"/>
  <c r="A3270" i="3"/>
  <c r="A3269" i="3"/>
  <c r="A3268" i="3"/>
  <c r="A3267" i="3"/>
  <c r="A3266" i="3"/>
  <c r="A3265" i="3"/>
  <c r="A3264" i="3"/>
  <c r="A3263" i="3"/>
  <c r="A3262" i="3"/>
  <c r="A3261" i="3"/>
  <c r="A3260" i="3"/>
  <c r="A3259" i="3"/>
  <c r="A3258" i="3"/>
  <c r="A3257" i="3"/>
  <c r="A3256" i="3"/>
  <c r="A3255" i="3"/>
  <c r="A3254" i="3"/>
  <c r="A3253" i="3"/>
  <c r="A3252" i="3"/>
  <c r="A3251" i="3"/>
  <c r="A3250" i="3"/>
  <c r="A3249" i="3"/>
  <c r="A3248" i="3"/>
  <c r="A3247" i="3"/>
  <c r="A3246" i="3"/>
  <c r="A3245" i="3"/>
  <c r="A3244" i="3"/>
  <c r="A3243" i="3"/>
  <c r="A3242" i="3"/>
  <c r="A3241" i="3"/>
  <c r="A3240" i="3"/>
  <c r="A3239" i="3"/>
  <c r="A3238" i="3"/>
  <c r="A3237" i="3"/>
  <c r="A3236" i="3"/>
  <c r="A3235" i="3"/>
  <c r="A3234" i="3"/>
  <c r="A3233" i="3"/>
  <c r="A3232" i="3"/>
  <c r="A3231" i="3"/>
  <c r="A3230" i="3"/>
  <c r="A3229" i="3"/>
  <c r="A3228" i="3"/>
  <c r="A3227" i="3"/>
  <c r="A3226" i="3"/>
  <c r="A3225" i="3"/>
  <c r="A3224" i="3"/>
  <c r="A3223" i="3"/>
  <c r="A3222" i="3"/>
  <c r="A3221" i="3"/>
  <c r="A3220" i="3"/>
  <c r="A3219" i="3"/>
  <c r="A3218" i="3"/>
  <c r="A3217" i="3"/>
  <c r="A3216" i="3"/>
  <c r="A3215" i="3"/>
  <c r="A3214" i="3"/>
  <c r="A3213" i="3"/>
  <c r="A3212" i="3"/>
  <c r="A3211" i="3"/>
  <c r="A3210" i="3"/>
  <c r="A3209" i="3"/>
  <c r="A3208" i="3"/>
  <c r="A3207" i="3"/>
  <c r="A3206" i="3"/>
  <c r="A3205" i="3"/>
  <c r="A3204" i="3"/>
  <c r="A3203" i="3"/>
  <c r="A3202" i="3"/>
  <c r="A3201" i="3"/>
  <c r="A3200" i="3"/>
  <c r="A3199" i="3"/>
  <c r="A3198" i="3"/>
  <c r="A3197" i="3"/>
  <c r="A3196" i="3"/>
  <c r="A3195" i="3"/>
  <c r="A3194" i="3"/>
  <c r="A3193" i="3"/>
  <c r="A3192" i="3"/>
  <c r="A3191" i="3"/>
  <c r="A3190" i="3"/>
  <c r="A3189" i="3"/>
  <c r="A3188" i="3"/>
  <c r="A3187" i="3"/>
  <c r="A3186" i="3"/>
  <c r="A3185" i="3"/>
  <c r="A3184" i="3"/>
  <c r="A3183" i="3"/>
  <c r="A3182" i="3"/>
  <c r="A3181" i="3"/>
  <c r="A3180" i="3"/>
  <c r="A3179" i="3"/>
  <c r="A3178" i="3"/>
  <c r="A3177" i="3"/>
  <c r="A3176" i="3"/>
  <c r="A3175" i="3"/>
  <c r="A3174" i="3"/>
  <c r="A3173" i="3"/>
  <c r="A3172" i="3"/>
  <c r="A3171" i="3"/>
  <c r="A3170" i="3"/>
  <c r="A3169" i="3"/>
  <c r="A3168" i="3"/>
  <c r="A3167" i="3"/>
  <c r="A3166" i="3"/>
  <c r="A3165" i="3"/>
  <c r="A3164" i="3"/>
  <c r="A3163" i="3"/>
  <c r="A3162" i="3"/>
  <c r="A3161" i="3"/>
  <c r="A3160" i="3"/>
  <c r="A3159" i="3"/>
  <c r="A3158" i="3"/>
  <c r="A3157" i="3"/>
  <c r="A3156" i="3"/>
  <c r="A3155" i="3"/>
  <c r="A3154" i="3"/>
  <c r="A3153" i="3"/>
  <c r="A3152" i="3"/>
  <c r="A3151" i="3"/>
  <c r="A3150" i="3"/>
  <c r="A3149" i="3"/>
  <c r="A3148" i="3"/>
  <c r="A3147" i="3"/>
  <c r="A3146" i="3"/>
  <c r="A3145" i="3"/>
  <c r="A3144" i="3"/>
  <c r="A3143" i="3"/>
  <c r="A3142" i="3"/>
  <c r="A3141" i="3"/>
  <c r="A3140" i="3"/>
  <c r="A3139" i="3"/>
  <c r="A3138" i="3"/>
  <c r="A3137" i="3"/>
  <c r="A3136" i="3"/>
  <c r="A3135" i="3"/>
  <c r="A3134" i="3"/>
  <c r="A3133" i="3"/>
  <c r="A3132" i="3"/>
  <c r="A3131" i="3"/>
  <c r="A3130" i="3"/>
  <c r="A3129" i="3"/>
  <c r="A3128" i="3"/>
  <c r="A3127" i="3"/>
  <c r="A3126" i="3"/>
  <c r="A3125" i="3"/>
  <c r="A3124" i="3"/>
  <c r="A3123" i="3"/>
  <c r="A3122" i="3"/>
  <c r="A3121" i="3"/>
  <c r="A3120" i="3"/>
  <c r="A3119" i="3"/>
  <c r="A3118" i="3"/>
  <c r="A3117" i="3"/>
  <c r="A3116" i="3"/>
  <c r="A3115" i="3"/>
  <c r="A3114" i="3"/>
  <c r="A3113" i="3"/>
  <c r="A3112" i="3"/>
  <c r="A3111" i="3"/>
  <c r="A3110" i="3"/>
  <c r="A3109" i="3"/>
  <c r="A3108" i="3"/>
  <c r="A3107" i="3"/>
  <c r="A3106" i="3"/>
  <c r="A3105" i="3"/>
  <c r="A3104" i="3"/>
  <c r="A3103" i="3"/>
  <c r="A3102" i="3"/>
  <c r="A3101" i="3"/>
  <c r="A3100" i="3"/>
  <c r="A3099" i="3"/>
  <c r="A3098" i="3"/>
  <c r="A3097" i="3"/>
  <c r="A3096" i="3"/>
  <c r="A3095" i="3"/>
  <c r="A3094" i="3"/>
  <c r="A3093" i="3"/>
  <c r="A3092" i="3"/>
  <c r="A3091" i="3"/>
  <c r="A3090" i="3"/>
  <c r="A3089" i="3"/>
  <c r="A3088" i="3"/>
  <c r="A3087" i="3"/>
  <c r="A3086" i="3"/>
  <c r="A3085" i="3"/>
  <c r="A3084" i="3"/>
  <c r="A3083" i="3"/>
  <c r="A3082" i="3"/>
  <c r="A3081" i="3"/>
  <c r="A3080" i="3"/>
  <c r="A3079" i="3"/>
  <c r="A3078" i="3"/>
  <c r="A3077" i="3"/>
  <c r="A3076" i="3"/>
  <c r="A3075" i="3"/>
  <c r="A3074" i="3"/>
  <c r="A3073" i="3"/>
  <c r="A3072" i="3"/>
  <c r="A3071" i="3"/>
  <c r="A3070" i="3"/>
  <c r="A3069" i="3"/>
  <c r="A3068" i="3"/>
  <c r="A3067" i="3"/>
  <c r="A3066" i="3"/>
  <c r="A3065" i="3"/>
  <c r="A3064" i="3"/>
  <c r="A3063" i="3"/>
  <c r="A3062" i="3"/>
  <c r="A3061" i="3"/>
  <c r="A3060" i="3"/>
  <c r="A3059" i="3"/>
  <c r="A3058" i="3"/>
  <c r="A3057" i="3"/>
  <c r="A3056" i="3"/>
  <c r="A3055" i="3"/>
  <c r="A3054" i="3"/>
  <c r="A3053" i="3"/>
  <c r="A3052" i="3"/>
  <c r="A3051" i="3"/>
  <c r="A3050" i="3"/>
  <c r="A3049" i="3"/>
  <c r="A3048" i="3"/>
  <c r="A3047" i="3"/>
  <c r="A3046" i="3"/>
  <c r="A3045" i="3"/>
  <c r="A3044" i="3"/>
  <c r="A3043" i="3"/>
  <c r="A3042" i="3"/>
  <c r="A3041" i="3"/>
  <c r="A3040" i="3"/>
  <c r="A3039" i="3"/>
  <c r="A3038" i="3"/>
  <c r="A3037" i="3"/>
  <c r="A3036" i="3"/>
  <c r="A3035" i="3"/>
  <c r="A3034" i="3"/>
  <c r="A3033" i="3"/>
  <c r="A3032" i="3"/>
  <c r="A3031" i="3"/>
  <c r="A3030" i="3"/>
  <c r="A3029" i="3"/>
  <c r="A3028" i="3"/>
  <c r="A3027" i="3"/>
  <c r="A3026" i="3"/>
  <c r="A3025" i="3"/>
  <c r="A3024" i="3"/>
  <c r="A3023" i="3"/>
  <c r="A3022" i="3"/>
  <c r="A3021" i="3"/>
  <c r="A3020" i="3"/>
  <c r="A3019" i="3"/>
  <c r="A3018" i="3"/>
  <c r="A3017" i="3"/>
  <c r="A3016" i="3"/>
  <c r="A3015" i="3"/>
  <c r="A3014" i="3"/>
  <c r="A3013" i="3"/>
  <c r="A3012" i="3"/>
  <c r="A3011" i="3"/>
  <c r="A3010" i="3"/>
  <c r="A3009" i="3"/>
  <c r="A3008" i="3"/>
  <c r="A3007" i="3"/>
  <c r="A3006" i="3"/>
  <c r="A3005" i="3"/>
  <c r="A3004" i="3"/>
  <c r="A3003" i="3"/>
  <c r="A3002" i="3"/>
  <c r="A3001" i="3"/>
  <c r="A3000" i="3"/>
  <c r="A2999" i="3"/>
  <c r="A2998" i="3"/>
  <c r="A2997" i="3"/>
  <c r="A2996" i="3"/>
  <c r="A2995" i="3"/>
  <c r="A2994" i="3"/>
  <c r="A2993" i="3"/>
  <c r="A2992" i="3"/>
  <c r="A2991" i="3"/>
  <c r="A2990" i="3"/>
  <c r="A2989" i="3"/>
  <c r="A2988" i="3"/>
  <c r="A2987" i="3"/>
  <c r="A2986" i="3"/>
  <c r="A2985" i="3"/>
  <c r="A2984" i="3"/>
  <c r="A2983" i="3"/>
  <c r="A2982" i="3"/>
  <c r="A2981" i="3"/>
  <c r="A2980" i="3"/>
  <c r="A2979" i="3"/>
  <c r="A2978" i="3"/>
  <c r="A2977" i="3"/>
  <c r="A2976" i="3"/>
  <c r="A2975" i="3"/>
  <c r="A2974" i="3"/>
  <c r="A2973" i="3"/>
  <c r="A2972" i="3"/>
  <c r="A2971" i="3"/>
  <c r="A2970" i="3"/>
  <c r="A2969" i="3"/>
  <c r="A2968" i="3"/>
  <c r="A2967" i="3"/>
  <c r="A2966" i="3"/>
  <c r="A2965" i="3"/>
  <c r="A2964" i="3"/>
  <c r="A2963" i="3"/>
  <c r="A2962" i="3"/>
  <c r="A2961" i="3"/>
  <c r="A2960" i="3"/>
  <c r="A2959" i="3"/>
  <c r="A2958" i="3"/>
  <c r="A2957" i="3"/>
  <c r="A2956" i="3"/>
  <c r="A2955" i="3"/>
  <c r="A2954" i="3"/>
  <c r="A2953" i="3"/>
  <c r="A2952" i="3"/>
  <c r="A2951" i="3"/>
  <c r="A2950" i="3"/>
  <c r="A2949" i="3"/>
  <c r="A2948" i="3"/>
  <c r="A2947" i="3"/>
  <c r="A2946" i="3"/>
  <c r="A2945" i="3"/>
  <c r="A2944" i="3"/>
  <c r="A2943" i="3"/>
  <c r="A2942" i="3"/>
  <c r="A2941" i="3"/>
  <c r="A2940" i="3"/>
  <c r="A2939" i="3"/>
  <c r="A2938" i="3"/>
  <c r="A2937" i="3"/>
  <c r="A2936" i="3"/>
  <c r="A2935" i="3"/>
  <c r="A2934" i="3"/>
  <c r="A2933" i="3"/>
  <c r="A2932" i="3"/>
  <c r="A2931" i="3"/>
  <c r="A2930" i="3"/>
  <c r="A2929" i="3"/>
  <c r="A2928" i="3"/>
  <c r="A2927" i="3"/>
  <c r="A2926" i="3"/>
  <c r="A2925" i="3"/>
  <c r="A2924" i="3"/>
  <c r="A2923" i="3"/>
  <c r="A2922" i="3"/>
  <c r="A2921" i="3"/>
  <c r="A2920" i="3"/>
  <c r="A2919" i="3"/>
  <c r="A2918" i="3"/>
  <c r="A2917" i="3"/>
  <c r="A2916" i="3"/>
  <c r="A2915" i="3"/>
  <c r="A2914" i="3"/>
  <c r="A2913" i="3"/>
  <c r="A2912" i="3"/>
  <c r="A2911" i="3"/>
  <c r="A2910" i="3"/>
  <c r="A2909" i="3"/>
  <c r="A2908" i="3"/>
  <c r="A2907" i="3"/>
  <c r="A2906" i="3"/>
  <c r="A2905" i="3"/>
  <c r="A2904" i="3"/>
  <c r="A2903" i="3"/>
  <c r="A2902" i="3"/>
  <c r="A2901" i="3"/>
  <c r="A2900" i="3"/>
  <c r="A2899" i="3"/>
  <c r="A2898" i="3"/>
  <c r="A2897" i="3"/>
  <c r="A2896" i="3"/>
  <c r="A2895" i="3"/>
  <c r="A2894" i="3"/>
  <c r="A2893" i="3"/>
  <c r="A2892" i="3"/>
  <c r="A2891" i="3"/>
  <c r="A2890" i="3"/>
  <c r="A2889" i="3"/>
  <c r="A2888" i="3"/>
  <c r="A2887" i="3"/>
  <c r="A2886" i="3"/>
  <c r="A2885" i="3"/>
  <c r="A2884" i="3"/>
  <c r="A2883" i="3"/>
  <c r="A2882" i="3"/>
  <c r="A2881" i="3"/>
  <c r="A2880" i="3"/>
  <c r="A2879" i="3"/>
  <c r="A2878" i="3"/>
  <c r="A2877" i="3"/>
  <c r="A2876" i="3"/>
  <c r="A2875" i="3"/>
  <c r="A2874" i="3"/>
  <c r="A2873" i="3"/>
  <c r="A2872" i="3"/>
  <c r="A2871" i="3"/>
  <c r="A2870" i="3"/>
  <c r="A2869" i="3"/>
  <c r="A2868" i="3"/>
  <c r="A2867" i="3"/>
  <c r="A2866" i="3"/>
  <c r="A2865" i="3"/>
  <c r="A2864" i="3"/>
  <c r="A2863" i="3"/>
  <c r="A2862" i="3"/>
  <c r="A2861" i="3"/>
  <c r="A2860" i="3"/>
  <c r="A2859" i="3"/>
  <c r="A2858" i="3"/>
  <c r="A2857" i="3"/>
  <c r="A2856" i="3"/>
  <c r="A2855" i="3"/>
  <c r="A2854" i="3"/>
  <c r="A2853" i="3"/>
  <c r="A2852" i="3"/>
  <c r="A2851" i="3"/>
  <c r="A2850" i="3"/>
  <c r="A2849" i="3"/>
  <c r="A2848" i="3"/>
  <c r="A2847" i="3"/>
  <c r="A2846" i="3"/>
  <c r="A2845" i="3"/>
  <c r="A2844" i="3"/>
  <c r="A2843" i="3"/>
  <c r="A2842" i="3"/>
  <c r="A2841" i="3"/>
  <c r="A2840" i="3"/>
  <c r="A2839" i="3"/>
  <c r="A2838" i="3"/>
  <c r="A2837" i="3"/>
  <c r="A2836" i="3"/>
  <c r="A2835" i="3"/>
  <c r="A2834" i="3"/>
  <c r="A2833" i="3"/>
  <c r="A2832" i="3"/>
  <c r="A2831" i="3"/>
  <c r="A2830" i="3"/>
  <c r="A2829" i="3"/>
  <c r="A2828" i="3"/>
  <c r="A2827" i="3"/>
  <c r="A2826" i="3"/>
  <c r="A2825" i="3"/>
  <c r="A2824" i="3"/>
  <c r="A2823" i="3"/>
  <c r="A2822" i="3"/>
  <c r="A2821" i="3"/>
  <c r="A2820" i="3"/>
  <c r="A2819" i="3"/>
  <c r="A2818" i="3"/>
  <c r="A2817" i="3"/>
  <c r="A2816" i="3"/>
  <c r="A2815" i="3"/>
  <c r="A2814" i="3"/>
  <c r="A2813" i="3"/>
  <c r="A2812" i="3"/>
  <c r="A2811" i="3"/>
  <c r="A2810" i="3"/>
  <c r="A2809" i="3"/>
  <c r="A2808" i="3"/>
  <c r="A2807" i="3"/>
  <c r="A2806" i="3"/>
  <c r="A4204" i="3"/>
  <c r="A4203" i="3"/>
  <c r="A4202" i="3"/>
  <c r="A4201" i="3"/>
  <c r="A4200" i="3"/>
  <c r="A4199" i="3"/>
  <c r="A4198" i="3"/>
  <c r="A4197" i="3"/>
  <c r="A4196" i="3"/>
  <c r="A4195" i="3"/>
  <c r="A4194" i="3"/>
  <c r="A4193" i="3"/>
  <c r="A4192" i="3"/>
  <c r="A4191" i="3"/>
  <c r="A4190" i="3"/>
  <c r="A4189" i="3"/>
  <c r="A4188" i="3"/>
  <c r="A4187" i="3"/>
  <c r="A4186" i="3"/>
  <c r="A4185" i="3"/>
  <c r="A4184" i="3"/>
  <c r="A4183" i="3"/>
  <c r="A4182" i="3"/>
  <c r="A4181" i="3"/>
  <c r="A4180" i="3"/>
  <c r="A4179" i="3"/>
  <c r="A4178" i="3"/>
  <c r="A4177" i="3"/>
  <c r="A4176" i="3"/>
  <c r="A4175" i="3"/>
  <c r="A4174" i="3"/>
  <c r="A4173" i="3"/>
  <c r="A4172" i="3"/>
  <c r="A4171" i="3"/>
  <c r="A4170" i="3"/>
  <c r="A4169" i="3"/>
  <c r="A4168" i="3"/>
  <c r="A4167" i="3"/>
  <c r="A4166" i="3"/>
  <c r="A4165" i="3"/>
  <c r="A4164" i="3"/>
  <c r="A4163" i="3"/>
  <c r="A4162" i="3"/>
  <c r="A4161" i="3"/>
  <c r="A4160" i="3"/>
  <c r="A4159" i="3"/>
  <c r="A4158" i="3"/>
  <c r="A4157" i="3"/>
  <c r="A4156" i="3"/>
  <c r="A4155" i="3"/>
  <c r="A4154" i="3"/>
  <c r="A4153" i="3"/>
  <c r="A4152" i="3"/>
  <c r="A4151" i="3"/>
  <c r="A4150" i="3"/>
  <c r="A4149" i="3"/>
  <c r="A4148" i="3"/>
  <c r="A4147" i="3"/>
  <c r="A4146" i="3"/>
  <c r="A4145" i="3"/>
  <c r="A4144" i="3"/>
  <c r="A4143" i="3"/>
  <c r="A4142" i="3"/>
  <c r="A4141" i="3"/>
  <c r="A4140" i="3"/>
  <c r="A4139" i="3"/>
  <c r="A4138" i="3"/>
  <c r="A4137" i="3"/>
  <c r="A4136" i="3"/>
  <c r="A4135" i="3"/>
  <c r="A4134" i="3"/>
  <c r="A4133" i="3"/>
  <c r="A4132" i="3"/>
  <c r="A4131" i="3"/>
  <c r="A4130" i="3"/>
  <c r="A4129" i="3"/>
  <c r="A4128" i="3"/>
  <c r="A4127" i="3"/>
  <c r="A4126" i="3"/>
  <c r="A4125" i="3"/>
  <c r="A4124" i="3"/>
  <c r="A4123" i="3"/>
  <c r="A4122" i="3"/>
  <c r="A4121" i="3"/>
  <c r="A4120" i="3"/>
  <c r="A4119" i="3"/>
  <c r="A4118" i="3"/>
  <c r="A4117" i="3"/>
  <c r="A4116" i="3"/>
  <c r="A4115" i="3"/>
  <c r="A4114" i="3"/>
  <c r="A4113" i="3"/>
  <c r="A4112" i="3"/>
  <c r="A4111" i="3"/>
  <c r="A4110" i="3"/>
  <c r="A4109" i="3"/>
  <c r="A4108" i="3"/>
  <c r="A4107" i="3"/>
  <c r="A4106" i="3"/>
  <c r="A4105" i="3"/>
  <c r="A4104" i="3"/>
  <c r="A4103" i="3"/>
  <c r="A4102" i="3"/>
  <c r="A4101" i="3"/>
  <c r="A4100" i="3"/>
  <c r="A4099" i="3"/>
  <c r="A4098" i="3"/>
  <c r="A4097" i="3"/>
  <c r="A4096" i="3"/>
  <c r="A4095" i="3"/>
  <c r="A4094" i="3"/>
  <c r="A4093" i="3"/>
  <c r="A4092" i="3"/>
  <c r="A4091" i="3"/>
  <c r="A4090" i="3"/>
  <c r="A4089" i="3"/>
  <c r="A4088" i="3"/>
  <c r="A4087" i="3"/>
  <c r="A4086" i="3"/>
  <c r="A4085" i="3"/>
  <c r="A4084" i="3"/>
  <c r="A4083" i="3"/>
  <c r="A4082" i="3"/>
  <c r="A4081" i="3"/>
  <c r="A4080" i="3"/>
  <c r="A4079" i="3"/>
  <c r="A4078" i="3"/>
  <c r="A4077" i="3"/>
  <c r="A4076" i="3"/>
  <c r="A4075" i="3"/>
  <c r="A4074" i="3"/>
  <c r="A4073" i="3"/>
  <c r="A4072" i="3"/>
  <c r="A4071" i="3"/>
  <c r="A4070" i="3"/>
  <c r="A4069" i="3"/>
  <c r="A4068" i="3"/>
  <c r="A4067" i="3"/>
  <c r="A4066" i="3"/>
  <c r="A4065" i="3"/>
  <c r="A4064" i="3"/>
  <c r="A4063" i="3"/>
  <c r="A4062" i="3"/>
  <c r="A4061" i="3"/>
  <c r="A4060" i="3"/>
  <c r="A4059" i="3"/>
  <c r="A4058" i="3"/>
  <c r="A4057" i="3"/>
  <c r="A4056" i="3"/>
  <c r="A4055" i="3"/>
  <c r="A4054" i="3"/>
  <c r="A4053" i="3"/>
  <c r="A4052" i="3"/>
  <c r="A4051" i="3"/>
  <c r="A4050" i="3"/>
  <c r="A4049" i="3"/>
  <c r="A4048" i="3"/>
  <c r="A4047" i="3"/>
  <c r="A4046" i="3"/>
  <c r="A4045" i="3"/>
  <c r="A4044" i="3"/>
  <c r="A4043" i="3"/>
  <c r="A4042" i="3"/>
  <c r="A4041" i="3"/>
  <c r="A4040" i="3"/>
  <c r="A4039" i="3"/>
  <c r="A4038" i="3"/>
  <c r="A4037" i="3"/>
  <c r="A4036" i="3"/>
  <c r="A4035" i="3"/>
  <c r="A4034" i="3"/>
  <c r="A4033" i="3"/>
  <c r="A4032" i="3"/>
  <c r="A4031" i="3"/>
  <c r="A4030" i="3"/>
  <c r="A4029" i="3"/>
  <c r="A4028" i="3"/>
  <c r="A4027" i="3"/>
  <c r="A4026" i="3"/>
  <c r="A4025" i="3"/>
  <c r="A4024" i="3"/>
  <c r="A4023" i="3"/>
  <c r="A4022" i="3"/>
  <c r="A4021" i="3"/>
  <c r="A4020" i="3"/>
  <c r="A4019" i="3"/>
  <c r="A4018" i="3"/>
  <c r="A4017" i="3"/>
  <c r="A4016" i="3"/>
  <c r="A4015" i="3"/>
  <c r="A4014" i="3"/>
  <c r="A4013" i="3"/>
  <c r="A4012" i="3"/>
  <c r="A4011" i="3"/>
  <c r="A4010" i="3"/>
  <c r="A4009" i="3"/>
  <c r="A4008" i="3"/>
  <c r="A4007" i="3"/>
  <c r="A4006" i="3"/>
  <c r="A4005" i="3"/>
  <c r="A4004" i="3"/>
  <c r="A4003" i="3"/>
  <c r="A4002" i="3"/>
  <c r="A4001" i="3"/>
  <c r="A4000" i="3"/>
  <c r="A3999" i="3"/>
  <c r="A3998" i="3"/>
  <c r="A3997" i="3"/>
  <c r="A3996" i="3"/>
  <c r="A3995" i="3"/>
  <c r="A3994" i="3"/>
  <c r="A3993" i="3"/>
  <c r="A3992" i="3"/>
  <c r="A3991" i="3"/>
  <c r="A3990" i="3"/>
  <c r="A3989" i="3"/>
  <c r="A3988" i="3"/>
  <c r="A3987" i="3"/>
  <c r="A3986" i="3"/>
  <c r="A3985" i="3"/>
  <c r="A3984" i="3"/>
  <c r="A3983" i="3"/>
  <c r="A3982" i="3"/>
  <c r="A3981" i="3"/>
  <c r="A3980" i="3"/>
  <c r="A3979" i="3"/>
  <c r="A3978" i="3"/>
  <c r="A3977" i="3"/>
  <c r="A3976" i="3"/>
  <c r="A3975" i="3"/>
  <c r="A3974" i="3"/>
  <c r="A3973" i="3"/>
  <c r="A3972" i="3"/>
  <c r="A3971" i="3"/>
  <c r="A3970" i="3"/>
  <c r="A3969" i="3"/>
  <c r="A3968" i="3"/>
  <c r="A3967" i="3"/>
  <c r="A3966" i="3"/>
  <c r="A3965" i="3"/>
  <c r="A3964" i="3"/>
  <c r="A3963" i="3"/>
  <c r="A3962" i="3"/>
  <c r="A3961" i="3"/>
  <c r="A3960" i="3"/>
  <c r="A3959" i="3"/>
  <c r="A3958" i="3"/>
  <c r="A3957" i="3"/>
  <c r="A3956" i="3"/>
  <c r="A3955" i="3"/>
  <c r="A3954" i="3"/>
  <c r="A3953" i="3"/>
  <c r="A3952" i="3"/>
  <c r="A3951" i="3"/>
  <c r="A3950" i="3"/>
  <c r="A3949" i="3"/>
  <c r="A3948" i="3"/>
  <c r="A3947" i="3"/>
  <c r="A3946" i="3"/>
  <c r="A3945" i="3"/>
  <c r="A3944" i="3"/>
  <c r="A3943" i="3"/>
  <c r="A3942" i="3"/>
  <c r="A3941" i="3"/>
  <c r="A3940" i="3"/>
  <c r="A3939" i="3"/>
  <c r="A3938" i="3"/>
  <c r="A3937" i="3"/>
  <c r="A3936" i="3"/>
  <c r="A3935" i="3"/>
  <c r="A3934" i="3"/>
  <c r="A3933" i="3"/>
  <c r="A3932" i="3"/>
  <c r="A3931" i="3"/>
  <c r="A3930" i="3"/>
  <c r="A3929" i="3"/>
  <c r="A3928" i="3"/>
  <c r="A3927" i="3"/>
  <c r="A3926" i="3"/>
  <c r="A3925" i="3"/>
  <c r="A3924" i="3"/>
  <c r="A3923" i="3"/>
  <c r="A3922" i="3"/>
  <c r="A3921" i="3"/>
  <c r="A3920" i="3"/>
  <c r="A3919" i="3"/>
  <c r="A3918" i="3"/>
  <c r="A3917" i="3"/>
  <c r="A3916" i="3"/>
  <c r="A3915" i="3"/>
  <c r="A3914" i="3"/>
  <c r="A3913" i="3"/>
  <c r="A3912" i="3"/>
  <c r="A3911" i="3"/>
  <c r="A3910" i="3"/>
  <c r="A3909" i="3"/>
  <c r="A3908" i="3"/>
  <c r="A3907" i="3"/>
  <c r="A3906" i="3"/>
  <c r="A3905" i="3"/>
  <c r="A3904" i="3"/>
  <c r="A3903" i="3"/>
  <c r="A3902" i="3"/>
  <c r="A3901" i="3"/>
  <c r="A3900" i="3"/>
  <c r="A3899" i="3"/>
  <c r="A3898" i="3"/>
  <c r="A3897" i="3"/>
  <c r="A3896" i="3"/>
  <c r="A3895" i="3"/>
  <c r="A3894" i="3"/>
  <c r="A3893" i="3"/>
  <c r="A3892" i="3"/>
  <c r="A3891" i="3"/>
  <c r="A3890" i="3"/>
  <c r="A3889" i="3"/>
  <c r="A3888" i="3"/>
  <c r="A3887" i="3"/>
  <c r="A3886" i="3"/>
  <c r="A3885" i="3"/>
  <c r="A3884" i="3"/>
  <c r="A3883" i="3"/>
  <c r="A3882" i="3"/>
  <c r="A3881" i="3"/>
  <c r="A3880" i="3"/>
  <c r="A3879" i="3"/>
  <c r="A3878" i="3"/>
  <c r="A3877" i="3"/>
  <c r="A3876" i="3"/>
  <c r="A3875" i="3"/>
  <c r="A3874" i="3"/>
  <c r="A3873" i="3"/>
  <c r="A3872" i="3"/>
  <c r="A3871" i="3"/>
  <c r="A3870" i="3"/>
  <c r="A3869" i="3"/>
  <c r="A3868" i="3"/>
  <c r="A3867" i="3"/>
  <c r="A3866" i="3"/>
  <c r="A3865" i="3"/>
  <c r="A3864" i="3"/>
  <c r="A3863" i="3"/>
  <c r="A3862" i="3"/>
  <c r="A3861" i="3"/>
  <c r="A3860" i="3"/>
  <c r="A3859" i="3"/>
  <c r="A3858" i="3"/>
  <c r="A3857" i="3"/>
  <c r="A3856" i="3"/>
  <c r="A3855" i="3"/>
  <c r="A3854" i="3"/>
  <c r="A3853" i="3"/>
  <c r="A3852" i="3"/>
  <c r="A3851" i="3"/>
  <c r="A3850" i="3"/>
  <c r="A3849" i="3"/>
  <c r="A3848" i="3"/>
  <c r="A3847" i="3"/>
  <c r="A3846" i="3"/>
  <c r="A3845" i="3"/>
  <c r="A3844" i="3"/>
  <c r="A3843" i="3"/>
  <c r="A3842" i="3"/>
  <c r="A3841" i="3"/>
  <c r="A3840" i="3"/>
  <c r="A3839" i="3"/>
  <c r="A3838" i="3"/>
  <c r="A3837" i="3"/>
  <c r="A3836" i="3"/>
  <c r="A3835" i="3"/>
  <c r="A3834" i="3"/>
  <c r="A3833" i="3"/>
  <c r="A3832" i="3"/>
  <c r="A3831" i="3"/>
  <c r="A3830" i="3"/>
  <c r="A3829" i="3"/>
  <c r="A3828" i="3"/>
  <c r="A3827" i="3"/>
  <c r="A3826" i="3"/>
  <c r="A3825" i="3"/>
  <c r="A3824" i="3"/>
  <c r="A3823" i="3"/>
  <c r="A3822" i="3"/>
  <c r="A3821" i="3"/>
  <c r="A3820" i="3"/>
  <c r="A3819" i="3"/>
  <c r="A3818" i="3"/>
  <c r="A3817" i="3"/>
  <c r="A3816" i="3"/>
  <c r="A3815" i="3"/>
  <c r="A3814" i="3"/>
  <c r="A3813" i="3"/>
  <c r="A3812" i="3"/>
  <c r="A3811" i="3"/>
  <c r="A3810" i="3"/>
  <c r="A3809" i="3"/>
  <c r="A3808" i="3"/>
  <c r="A3807" i="3"/>
  <c r="A3806" i="3"/>
  <c r="A3805" i="3"/>
  <c r="A3804" i="3"/>
  <c r="A3803" i="3"/>
  <c r="A3802" i="3"/>
  <c r="A3801" i="3"/>
  <c r="A3800" i="3"/>
  <c r="A3799" i="3"/>
  <c r="A3798" i="3"/>
  <c r="A3797" i="3"/>
  <c r="A3796" i="3"/>
  <c r="A3795" i="3"/>
  <c r="A3794" i="3"/>
  <c r="A3793" i="3"/>
  <c r="A3792" i="3"/>
  <c r="A3791" i="3"/>
  <c r="A3790" i="3"/>
  <c r="A3789" i="3"/>
  <c r="A3788" i="3"/>
  <c r="A3787" i="3"/>
  <c r="A3786" i="3"/>
  <c r="A3785" i="3"/>
  <c r="A3784" i="3"/>
  <c r="A3783" i="3"/>
  <c r="A3782" i="3"/>
  <c r="A3781" i="3"/>
  <c r="A3780" i="3"/>
  <c r="A3779" i="3"/>
  <c r="A3778" i="3"/>
  <c r="A3777" i="3"/>
  <c r="A3776" i="3"/>
  <c r="A3775" i="3"/>
  <c r="A3774" i="3"/>
  <c r="A3773" i="3"/>
  <c r="A3772" i="3"/>
  <c r="A3771" i="3"/>
  <c r="A3770" i="3"/>
  <c r="A3769" i="3"/>
  <c r="A3768" i="3"/>
  <c r="A3767" i="3"/>
  <c r="A3766" i="3"/>
  <c r="A3765" i="3"/>
  <c r="A3764" i="3"/>
  <c r="A3763" i="3"/>
  <c r="A3762" i="3"/>
  <c r="A3761" i="3"/>
  <c r="A3760" i="3"/>
  <c r="A3759" i="3"/>
  <c r="A3758" i="3"/>
  <c r="A3757" i="3"/>
  <c r="A3756" i="3"/>
  <c r="A3755" i="3"/>
  <c r="A3754" i="3"/>
  <c r="A3753" i="3"/>
  <c r="A3752" i="3"/>
  <c r="A3751" i="3"/>
  <c r="A3750" i="3"/>
  <c r="A3749" i="3"/>
  <c r="A3748" i="3"/>
  <c r="A3747" i="3"/>
  <c r="A3746" i="3"/>
  <c r="A3745" i="3"/>
  <c r="A3744" i="3"/>
  <c r="A3743" i="3"/>
  <c r="A3742" i="3"/>
  <c r="A3741" i="3"/>
  <c r="A3740" i="3"/>
  <c r="A3739" i="3"/>
  <c r="A3738" i="3"/>
  <c r="A3737" i="3"/>
  <c r="A3736" i="3"/>
  <c r="A3735" i="3"/>
  <c r="A3734" i="3"/>
  <c r="A3733" i="3"/>
  <c r="A3732" i="3"/>
  <c r="A3731" i="3"/>
  <c r="A3730" i="3"/>
  <c r="A3729" i="3"/>
  <c r="A3728" i="3"/>
  <c r="A3727" i="3"/>
  <c r="A3726" i="3"/>
  <c r="A3725" i="3"/>
  <c r="A3724" i="3"/>
  <c r="A3723" i="3"/>
  <c r="A3722" i="3"/>
  <c r="A3721" i="3"/>
  <c r="A3720" i="3"/>
  <c r="A3719" i="3"/>
  <c r="A3718" i="3"/>
  <c r="A3717" i="3"/>
  <c r="A3716" i="3"/>
  <c r="A3715" i="3"/>
  <c r="A3714" i="3"/>
  <c r="A3713" i="3"/>
  <c r="A3712" i="3"/>
  <c r="A3711" i="3"/>
  <c r="A3710" i="3"/>
  <c r="A3709" i="3"/>
  <c r="A3708" i="3"/>
  <c r="A3707" i="3"/>
  <c r="A3706" i="3"/>
  <c r="A3705" i="3"/>
  <c r="A3704" i="3"/>
  <c r="A3703" i="3"/>
  <c r="A3702" i="3"/>
  <c r="A3701" i="3"/>
  <c r="A3700" i="3"/>
  <c r="A3699" i="3"/>
  <c r="A3698" i="3"/>
  <c r="A3697" i="3"/>
  <c r="A3696" i="3"/>
  <c r="A3695" i="3"/>
  <c r="A3694" i="3"/>
  <c r="A3693" i="3"/>
  <c r="A3692" i="3"/>
  <c r="A3691" i="3"/>
  <c r="A3690" i="3"/>
  <c r="A3689" i="3"/>
  <c r="A3688" i="3"/>
  <c r="A3687" i="3"/>
  <c r="A3686" i="3"/>
  <c r="A3685" i="3"/>
  <c r="A3684" i="3"/>
  <c r="A3683" i="3"/>
  <c r="A3682" i="3"/>
  <c r="A3681" i="3"/>
  <c r="A3680" i="3"/>
  <c r="A3679" i="3"/>
  <c r="A3678" i="3"/>
  <c r="A3677" i="3"/>
  <c r="A3676" i="3"/>
  <c r="A3675" i="3"/>
  <c r="A3674" i="3"/>
  <c r="A3673" i="3"/>
  <c r="A3672" i="3"/>
  <c r="A3671" i="3"/>
  <c r="A3670" i="3"/>
  <c r="A3669" i="3"/>
  <c r="A3668" i="3"/>
  <c r="A3667" i="3"/>
  <c r="A3666" i="3"/>
  <c r="A3665" i="3"/>
  <c r="A3664" i="3"/>
  <c r="A3663" i="3"/>
  <c r="A3662" i="3"/>
  <c r="A3661" i="3"/>
  <c r="A3660" i="3"/>
  <c r="A3659" i="3"/>
  <c r="A3658" i="3"/>
  <c r="A3657" i="3"/>
  <c r="A3656" i="3"/>
  <c r="A3655" i="3"/>
  <c r="A3654" i="3"/>
  <c r="A3653" i="3"/>
  <c r="A3652" i="3"/>
  <c r="A3651" i="3"/>
  <c r="A3650" i="3"/>
  <c r="A3649" i="3"/>
  <c r="A3648" i="3"/>
  <c r="A3647" i="3"/>
  <c r="A3646" i="3"/>
  <c r="A3645" i="3"/>
  <c r="A3644" i="3"/>
  <c r="A3643" i="3"/>
  <c r="A3642" i="3"/>
  <c r="A3641" i="3"/>
  <c r="A3640" i="3"/>
  <c r="A3639" i="3"/>
  <c r="A3638" i="3"/>
  <c r="A3637" i="3"/>
  <c r="A3636" i="3"/>
  <c r="A3635" i="3"/>
  <c r="A3634" i="3"/>
  <c r="A3633" i="3"/>
  <c r="A3632" i="3"/>
  <c r="A3631" i="3"/>
  <c r="A3630" i="3"/>
  <c r="A3629" i="3"/>
  <c r="A3628" i="3"/>
  <c r="A3627" i="3"/>
  <c r="A3626" i="3"/>
  <c r="A3625" i="3"/>
  <c r="A3624" i="3"/>
  <c r="A3623" i="3"/>
  <c r="A3622" i="3"/>
  <c r="A3621" i="3"/>
  <c r="A3620" i="3"/>
  <c r="A3619" i="3"/>
  <c r="A3618" i="3"/>
  <c r="A3617" i="3"/>
  <c r="A3616" i="3"/>
  <c r="A3615" i="3"/>
  <c r="A3614" i="3"/>
  <c r="A3613" i="3"/>
  <c r="A3612" i="3"/>
  <c r="A3611" i="3"/>
  <c r="A3610" i="3"/>
  <c r="A3609" i="3"/>
  <c r="A3608" i="3"/>
  <c r="A3607" i="3"/>
  <c r="A3606" i="3"/>
  <c r="A3605" i="3"/>
  <c r="A3604" i="3"/>
  <c r="A3603" i="3"/>
  <c r="A3602" i="3"/>
  <c r="A3601" i="3"/>
  <c r="A3600" i="3"/>
  <c r="A3599" i="3"/>
  <c r="A3598" i="3"/>
  <c r="A3597" i="3"/>
  <c r="A3596" i="3"/>
  <c r="A3595" i="3"/>
  <c r="A3594" i="3"/>
  <c r="A3593" i="3"/>
  <c r="A3592" i="3"/>
  <c r="A3591" i="3"/>
  <c r="A3590" i="3"/>
  <c r="A3589" i="3"/>
  <c r="A3588" i="3"/>
  <c r="A3587" i="3"/>
  <c r="A3586" i="3"/>
  <c r="A3585" i="3"/>
  <c r="A3584" i="3"/>
  <c r="A3583" i="3"/>
  <c r="A3582" i="3"/>
  <c r="A3581" i="3"/>
  <c r="A3580" i="3"/>
  <c r="A3579" i="3"/>
  <c r="A3578" i="3"/>
  <c r="A3577" i="3"/>
  <c r="A3576" i="3"/>
  <c r="A3575" i="3"/>
  <c r="A3574" i="3"/>
  <c r="A3573" i="3"/>
  <c r="A3572" i="3"/>
  <c r="A3571" i="3"/>
  <c r="A3570" i="3"/>
  <c r="A3569" i="3"/>
  <c r="A3568" i="3"/>
  <c r="A3567" i="3"/>
  <c r="A3566" i="3"/>
  <c r="A3565" i="3"/>
  <c r="A3564" i="3"/>
  <c r="A3563" i="3"/>
  <c r="A3562" i="3"/>
  <c r="A3561" i="3"/>
  <c r="A3560" i="3"/>
  <c r="A3559" i="3"/>
  <c r="A3558" i="3"/>
  <c r="A3557" i="3"/>
  <c r="A3556" i="3"/>
  <c r="A3555" i="3"/>
  <c r="A3554" i="3"/>
  <c r="A3553" i="3"/>
  <c r="A3552" i="3"/>
  <c r="A3551" i="3"/>
  <c r="A3550" i="3"/>
  <c r="A3549" i="3"/>
  <c r="A3548" i="3"/>
  <c r="A3547" i="3"/>
  <c r="A3546" i="3"/>
  <c r="A3545" i="3"/>
  <c r="A3544" i="3"/>
  <c r="A3543" i="3"/>
  <c r="A3542" i="3"/>
  <c r="A3541" i="3"/>
  <c r="A3540" i="3"/>
  <c r="A3539" i="3"/>
  <c r="A3538" i="3"/>
  <c r="A3537" i="3"/>
  <c r="A3536" i="3"/>
  <c r="A3535" i="3"/>
  <c r="A3534" i="3"/>
  <c r="A3533" i="3"/>
  <c r="A3532" i="3"/>
  <c r="A3531" i="3"/>
  <c r="A3530" i="3"/>
  <c r="A3529" i="3"/>
  <c r="A3528" i="3"/>
  <c r="A3527" i="3"/>
  <c r="A3526" i="3"/>
  <c r="A3525" i="3"/>
  <c r="A3524" i="3"/>
  <c r="A3523" i="3"/>
  <c r="A3522" i="3"/>
  <c r="A3521" i="3"/>
  <c r="A3520" i="3"/>
  <c r="A3519" i="3"/>
  <c r="A3518" i="3"/>
  <c r="A3517" i="3"/>
  <c r="A3516" i="3"/>
  <c r="A3515" i="3"/>
  <c r="A3514" i="3"/>
  <c r="A3513" i="3"/>
  <c r="A3512" i="3"/>
  <c r="A3511" i="3"/>
  <c r="A3510" i="3"/>
  <c r="A3509" i="3"/>
  <c r="A3508" i="3"/>
  <c r="A3507" i="3"/>
  <c r="A3506" i="3"/>
  <c r="A4205" i="3"/>
  <c r="L8" i="21" l="1"/>
  <c r="N30" i="15"/>
  <c r="M10" i="21"/>
  <c r="V30" i="15"/>
  <c r="X30" i="15"/>
  <c r="AB30" i="15"/>
  <c r="U30" i="15"/>
  <c r="AC30" i="15"/>
  <c r="AE10" i="21"/>
  <c r="S10" i="21"/>
  <c r="N10" i="21"/>
  <c r="AD30" i="15"/>
  <c r="V10" i="21"/>
  <c r="P30" i="15"/>
  <c r="M30" i="15"/>
  <c r="AF30" i="15"/>
  <c r="U10" i="21"/>
  <c r="T10" i="21"/>
  <c r="AD10" i="21"/>
  <c r="Q10" i="21"/>
  <c r="AA10" i="21"/>
  <c r="W10" i="21"/>
  <c r="Z10" i="21"/>
  <c r="O8" i="19"/>
  <c r="M8" i="19"/>
  <c r="N8" i="15"/>
  <c r="AF8" i="15"/>
  <c r="AF8" i="19"/>
  <c r="U8" i="19"/>
  <c r="V8" i="19"/>
  <c r="U8" i="17"/>
  <c r="Y8" i="19"/>
  <c r="Q8" i="19"/>
  <c r="AE8" i="19"/>
  <c r="Y8" i="17"/>
  <c r="W8" i="17"/>
  <c r="AC8" i="17"/>
  <c r="Q8" i="17"/>
  <c r="R8" i="17"/>
  <c r="AA8" i="17"/>
  <c r="L8" i="17"/>
  <c r="AF8" i="17"/>
  <c r="AB8" i="17"/>
  <c r="AE8" i="17"/>
  <c r="M8" i="17"/>
  <c r="Z8" i="17"/>
  <c r="S8" i="17"/>
  <c r="P8" i="17"/>
  <c r="AD8" i="17"/>
  <c r="X8" i="17"/>
  <c r="T8" i="17"/>
  <c r="N8" i="17"/>
  <c r="O8" i="17"/>
  <c r="AB98" i="13"/>
  <c r="AB100" i="13"/>
  <c r="M100" i="13"/>
  <c r="M98" i="13" s="1"/>
  <c r="S98" i="13"/>
  <c r="Y100" i="13"/>
  <c r="Y98" i="13" s="1"/>
  <c r="R98" i="13"/>
  <c r="Z98" i="13"/>
  <c r="AA98" i="13"/>
  <c r="AC100" i="13"/>
  <c r="AC98" i="13" s="1"/>
  <c r="T98" i="13"/>
  <c r="W8" i="15"/>
  <c r="S8" i="15"/>
  <c r="U8" i="15"/>
  <c r="P8" i="15"/>
  <c r="Q8" i="15"/>
  <c r="AA8" i="15"/>
  <c r="AD8" i="15"/>
  <c r="Z8" i="15"/>
  <c r="R8" i="15"/>
  <c r="V8" i="15"/>
  <c r="AB8" i="15"/>
  <c r="T8" i="15"/>
  <c r="O8" i="15"/>
  <c r="X8" i="15"/>
  <c r="M8" i="15"/>
  <c r="AE8" i="15"/>
  <c r="AC8" i="15"/>
  <c r="AD8" i="13"/>
  <c r="Y8" i="13"/>
  <c r="S8" i="13"/>
  <c r="AA8" i="13"/>
  <c r="L8" i="13"/>
  <c r="U8" i="13"/>
  <c r="W8" i="13"/>
  <c r="T8" i="13"/>
  <c r="AC8" i="13"/>
  <c r="AE8" i="13"/>
  <c r="X8" i="13"/>
  <c r="AB8" i="13"/>
  <c r="AF8" i="13"/>
  <c r="V8" i="13"/>
  <c r="Z8" i="13"/>
  <c r="M8" i="13"/>
  <c r="N8" i="13"/>
  <c r="P8" i="13"/>
  <c r="O8" i="13"/>
  <c r="Q8" i="13"/>
  <c r="R8" i="13"/>
  <c r="A18" i="8" l="1"/>
  <c r="A17" i="8"/>
  <c r="A16" i="8"/>
  <c r="A15" i="8"/>
  <c r="A14" i="8"/>
  <c r="A13" i="8"/>
  <c r="A12" i="8"/>
  <c r="A11" i="8"/>
  <c r="A10" i="8"/>
  <c r="A9" i="8"/>
  <c r="A8" i="8"/>
  <c r="A7" i="8"/>
  <c r="A1" i="8"/>
  <c r="A30" i="7"/>
  <c r="B29" i="7"/>
  <c r="B28" i="7"/>
  <c r="B27" i="7"/>
  <c r="A5" i="7"/>
  <c r="A1" i="7"/>
  <c r="B5" i="5"/>
  <c r="U68" i="2"/>
  <c r="T68" i="2"/>
  <c r="S68" i="2"/>
  <c r="U67" i="2" s="1"/>
  <c r="T67" i="2"/>
  <c r="S67" i="2"/>
  <c r="U65" i="2"/>
  <c r="T65" i="2"/>
  <c r="S65" i="2"/>
  <c r="U64" i="2" s="1"/>
  <c r="T64" i="2"/>
  <c r="S64" i="2"/>
  <c r="U62" i="2"/>
  <c r="T62" i="2"/>
  <c r="S62" i="2"/>
  <c r="U61" i="2" s="1"/>
  <c r="T61" i="2"/>
  <c r="S61" i="2"/>
  <c r="U59" i="2"/>
  <c r="T59" i="2"/>
  <c r="S59" i="2"/>
  <c r="U58" i="2"/>
  <c r="T58" i="2"/>
  <c r="S58" i="2"/>
  <c r="U56" i="2"/>
  <c r="T56" i="2"/>
  <c r="S56" i="2"/>
  <c r="U55" i="2" s="1"/>
  <c r="T55" i="2"/>
  <c r="S55" i="2"/>
  <c r="U53" i="2"/>
  <c r="T53" i="2"/>
  <c r="S53" i="2"/>
  <c r="U52" i="2" s="1"/>
  <c r="T52" i="2"/>
  <c r="S52" i="2"/>
  <c r="U50" i="2"/>
  <c r="T50" i="2"/>
  <c r="S50" i="2"/>
  <c r="U49" i="2"/>
  <c r="T49" i="2"/>
  <c r="S49" i="2"/>
  <c r="U47" i="2"/>
  <c r="T47" i="2"/>
  <c r="S47" i="2"/>
  <c r="U46" i="2" s="1"/>
  <c r="T46" i="2"/>
  <c r="S46" i="2"/>
  <c r="U44" i="2"/>
  <c r="T44" i="2"/>
  <c r="S44" i="2"/>
  <c r="U43" i="2" s="1"/>
  <c r="T43" i="2"/>
  <c r="S43" i="2"/>
  <c r="U41" i="2"/>
  <c r="T41" i="2"/>
  <c r="S41" i="2"/>
  <c r="U40" i="2" s="1"/>
  <c r="T40" i="2"/>
  <c r="S40" i="2"/>
  <c r="U38" i="2"/>
  <c r="T38" i="2"/>
  <c r="S38" i="2"/>
  <c r="U37" i="2"/>
  <c r="T37" i="2"/>
  <c r="S37" i="2"/>
  <c r="U35" i="2"/>
  <c r="T35" i="2"/>
  <c r="S35" i="2"/>
  <c r="U34" i="2" s="1"/>
  <c r="T34" i="2"/>
  <c r="S34" i="2"/>
  <c r="U32" i="2"/>
  <c r="T32" i="2"/>
  <c r="S32" i="2"/>
  <c r="U31" i="2" s="1"/>
  <c r="T31" i="2"/>
  <c r="S31" i="2"/>
  <c r="U29" i="2"/>
  <c r="T29" i="2"/>
  <c r="S29" i="2"/>
  <c r="U28" i="2" s="1"/>
  <c r="T28" i="2"/>
  <c r="S28" i="2"/>
  <c r="U26" i="2"/>
  <c r="T26" i="2"/>
  <c r="S26" i="2"/>
  <c r="U25" i="2"/>
  <c r="T25" i="2"/>
  <c r="S25" i="2"/>
  <c r="U23" i="2"/>
  <c r="T23" i="2"/>
  <c r="S23" i="2"/>
  <c r="U22" i="2" s="1"/>
  <c r="T22" i="2"/>
  <c r="S22" i="2"/>
  <c r="U20" i="2"/>
  <c r="T20" i="2"/>
  <c r="S20" i="2"/>
  <c r="U19" i="2" s="1"/>
  <c r="T19" i="2"/>
  <c r="S19" i="2"/>
  <c r="U17" i="2"/>
  <c r="T17" i="2"/>
  <c r="S17" i="2"/>
  <c r="U16" i="2" s="1"/>
  <c r="T16" i="2"/>
  <c r="S16" i="2"/>
  <c r="U14" i="2"/>
  <c r="T14" i="2"/>
  <c r="S14" i="2"/>
  <c r="U13" i="2" s="1"/>
  <c r="T13" i="2"/>
  <c r="S13" i="2"/>
  <c r="U11" i="2"/>
  <c r="T11" i="2"/>
  <c r="S11" i="2"/>
  <c r="U10" i="2" s="1"/>
  <c r="T10" i="2"/>
  <c r="S10" i="2"/>
  <c r="U8" i="2"/>
  <c r="T8" i="2"/>
  <c r="S8" i="2"/>
  <c r="U7" i="2" s="1"/>
  <c r="T7" i="2"/>
  <c r="S7" i="2"/>
  <c r="D6" i="2"/>
  <c r="D7" i="2" s="1"/>
  <c r="D8" i="2" s="1"/>
  <c r="D9" i="2" s="1"/>
  <c r="D10" i="2" s="1"/>
  <c r="A1" i="2"/>
  <c r="C27" i="7"/>
  <c r="C28" i="7"/>
  <c r="C29" i="7"/>
  <c r="A12" i="7" l="1"/>
  <c r="A16" i="7"/>
  <c r="A18" i="7"/>
  <c r="A27" i="7"/>
  <c r="A29" i="7"/>
  <c r="A10" i="7"/>
  <c r="A14" i="7"/>
  <c r="A31" i="7"/>
  <c r="A9" i="7"/>
  <c r="A13" i="7"/>
  <c r="A15" i="7"/>
  <c r="A17" i="7"/>
  <c r="A19" i="7"/>
  <c r="D5" i="5"/>
  <c r="E5" i="5"/>
  <c r="A11" i="7"/>
  <c r="A28" i="7"/>
</calcChain>
</file>

<file path=xl/sharedStrings.xml><?xml version="1.0" encoding="utf-8"?>
<sst xmlns="http://schemas.openxmlformats.org/spreadsheetml/2006/main" count="3976" uniqueCount="1780">
  <si>
    <t>Liste</t>
  </si>
  <si>
    <t>Anii</t>
  </si>
  <si>
    <t>Anii de baza</t>
  </si>
  <si>
    <t>Lunile (perioadele de gestiune)</t>
  </si>
  <si>
    <t>ID_TA</t>
  </si>
  <si>
    <t>Tipuri de apă (TA)</t>
  </si>
  <si>
    <t>ID_Serv</t>
  </si>
  <si>
    <t>Tipurile și combinații de servicii</t>
  </si>
  <si>
    <t>Denumirea specifică echivalentă cu administratorul entităţii</t>
  </si>
  <si>
    <t>YN/ Bulean</t>
  </si>
  <si>
    <t>Semnificație</t>
  </si>
  <si>
    <t>ElementeTarif_ID</t>
  </si>
  <si>
    <t>ElementeTarif_Denumire</t>
  </si>
  <si>
    <t>Note</t>
  </si>
  <si>
    <t>Baza_ID</t>
  </si>
  <si>
    <t>Baza_Denumire</t>
  </si>
  <si>
    <t>2017, L/01</t>
  </si>
  <si>
    <t>VAS</t>
  </si>
  <si>
    <t>Apă total în sistem</t>
  </si>
  <si>
    <t>SAPA</t>
  </si>
  <si>
    <t>Serviciul public de alimentare cu apă potabilă în aria de servicii</t>
  </si>
  <si>
    <t>Director general</t>
  </si>
  <si>
    <t>Da</t>
  </si>
  <si>
    <t>CB</t>
  </si>
  <si>
    <t>Cheltuieli de bază</t>
  </si>
  <si>
    <t>Corespunde Motodologiei tarifare 489/2019 - cheltuielile constatate drept eligibile</t>
  </si>
  <si>
    <t>B_CA</t>
  </si>
  <si>
    <t>pe baza cifrei de afaceri pt anul precedent</t>
  </si>
  <si>
    <t>2017, L/02</t>
  </si>
  <si>
    <t>ABS</t>
  </si>
  <si>
    <t>Apă brută total în sistem</t>
  </si>
  <si>
    <t>SAPH</t>
  </si>
  <si>
    <t>Serviciul de producere și/sau transport al apei potabile în vederea redistribuirii</t>
  </si>
  <si>
    <t>Director</t>
  </si>
  <si>
    <t>Nu</t>
  </si>
  <si>
    <t>B_LR</t>
  </si>
  <si>
    <t>pe baza lungimii rețelelor</t>
  </si>
  <si>
    <t>2017, L/03</t>
  </si>
  <si>
    <t>ABCT</t>
  </si>
  <si>
    <t>Apă brută captată total</t>
  </si>
  <si>
    <t>SATA</t>
  </si>
  <si>
    <t>Serviciul public de alimentare cu apă tehnologică în aria de servicii</t>
  </si>
  <si>
    <t>Administrator</t>
  </si>
  <si>
    <t>B_VI</t>
  </si>
  <si>
    <t>pe baza volumelor intrate în sistem, după destinație</t>
  </si>
  <si>
    <t>2017, L/04</t>
  </si>
  <si>
    <t>ABP</t>
  </si>
  <si>
    <t>Apă brută procurată de la terți</t>
  </si>
  <si>
    <t>SATH</t>
  </si>
  <si>
    <t>Serviciul de producere și/sau transport al apei tehnologice în vederea redistribuirii</t>
  </si>
  <si>
    <t>Preşedinte</t>
  </si>
  <si>
    <t>CM</t>
  </si>
  <si>
    <t>Cheltuielile materiale</t>
  </si>
  <si>
    <t>B_VF</t>
  </si>
  <si>
    <t>pe baza volumelor de servicii furnizate</t>
  </si>
  <si>
    <t>2017, L/05</t>
  </si>
  <si>
    <t>APC</t>
  </si>
  <si>
    <t>Apă potabilă captată care nu necesită tratare</t>
  </si>
  <si>
    <t>SABA</t>
  </si>
  <si>
    <t>Serviciul furnizare a apei brute în aria de servicii</t>
  </si>
  <si>
    <t>B_C1</t>
  </si>
  <si>
    <t>pe baza costurilor definite de operator, tip 1</t>
  </si>
  <si>
    <t>2017, L/06</t>
  </si>
  <si>
    <t>APC1</t>
  </si>
  <si>
    <t>Apă potabilă captată care nu necesită tratare furnizată în aria de servicii</t>
  </si>
  <si>
    <t>SABH</t>
  </si>
  <si>
    <t>Serviciul de producere și/sau transport al apei brute în vederea redistribuirii</t>
  </si>
  <si>
    <t>B_C2</t>
  </si>
  <si>
    <t>pe baza costurilor definite de operator, tip 2</t>
  </si>
  <si>
    <t>2017, L/07</t>
  </si>
  <si>
    <t>APC2</t>
  </si>
  <si>
    <t>Apă potabilă captată care nu necesită tratare transportată la hotar pentru redistribuire</t>
  </si>
  <si>
    <t>SC</t>
  </si>
  <si>
    <t>Serviciul public de canalizare și de epurare a apelor uzate</t>
  </si>
  <si>
    <t>CP</t>
  </si>
  <si>
    <t>Cheltuielile de personal</t>
  </si>
  <si>
    <t>B_C3</t>
  </si>
  <si>
    <t>pe baza costurilor definite de operator, tip 3</t>
  </si>
  <si>
    <t>2017, L/08</t>
  </si>
  <si>
    <t>APP</t>
  </si>
  <si>
    <t>Apă potabilă procurată de la terți</t>
  </si>
  <si>
    <t>AD</t>
  </si>
  <si>
    <t>Alte activitati cu scop de profit decat serviciul public de alimentare cu apa si de canalizare</t>
  </si>
  <si>
    <t>2017, L/09</t>
  </si>
  <si>
    <t>APP1</t>
  </si>
  <si>
    <t>Apă potabilă procurată de la terți furnizată în aria de servicii</t>
  </si>
  <si>
    <t>C_TA</t>
  </si>
  <si>
    <t>Comune pt toate tipurile de activitati cu scop de profit</t>
  </si>
  <si>
    <t>2017, L/10</t>
  </si>
  <si>
    <t>APP2</t>
  </si>
  <si>
    <t>Apă potabilă procurată de la terți transportată la hotar pentru redistribuire</t>
  </si>
  <si>
    <t>C_SA+SC</t>
  </si>
  <si>
    <t>Comune pt toate tipurile de apă și serviciul public de canalizare și epurare a apelor uzate</t>
  </si>
  <si>
    <t>CIE</t>
  </si>
  <si>
    <t>Cheltuielile de întreținere și exploatare</t>
  </si>
  <si>
    <t>2017, L/11</t>
  </si>
  <si>
    <t>ABS1</t>
  </si>
  <si>
    <t>Apă brută destinată preparării apei potabile (AFP) și tehnologice (AFT)</t>
  </si>
  <si>
    <t>C_SAP+SC</t>
  </si>
  <si>
    <t>Comune pt apă potabilă și serviciul public de canalizare și epurare a apelor uzate</t>
  </si>
  <si>
    <t>2017, L/12</t>
  </si>
  <si>
    <t>ABS11</t>
  </si>
  <si>
    <t>Apă brută destinată preparării apei potabile (AFP)</t>
  </si>
  <si>
    <t>C_(SAP+SAT)+SAB</t>
  </si>
  <si>
    <t>Comune pt toate tipurile de apa: potabila, tehnologica si bruta</t>
  </si>
  <si>
    <t>2018, L/01</t>
  </si>
  <si>
    <t>ABS12</t>
  </si>
  <si>
    <t>Apă brută destinată preparării apei tehnologice (AFT)</t>
  </si>
  <si>
    <t>C_SAP+SAT</t>
  </si>
  <si>
    <t>Comune pt apa potabila si tehnologică</t>
  </si>
  <si>
    <t>CAD</t>
  </si>
  <si>
    <t xml:space="preserve">Cheltuielile de distribuire și administrative </t>
  </si>
  <si>
    <t>2018, L/02</t>
  </si>
  <si>
    <t>ABS2</t>
  </si>
  <si>
    <t>Apă brută destinată furnizării și transportării fără tratare (AFB)</t>
  </si>
  <si>
    <t>C_SAPA+SAPH</t>
  </si>
  <si>
    <t>Comune pt apa potabilă furnizată în aria de servicii și transportată la hotar pt redistribuire</t>
  </si>
  <si>
    <t>2018, L/03</t>
  </si>
  <si>
    <t>ABS21</t>
  </si>
  <si>
    <t>Apă brută destinată furnizării în aria de servicii (AFBA)</t>
  </si>
  <si>
    <t>C_SATA+SATH</t>
  </si>
  <si>
    <t>Comune pt apa tehnologică furnizată în aria de servicii și transportată la hotar pt redistribuire</t>
  </si>
  <si>
    <t>2018, L/04</t>
  </si>
  <si>
    <t>ABS22</t>
  </si>
  <si>
    <t>Apă brută destinată transportării la hotar pt redistribuire (AFBH)</t>
  </si>
  <si>
    <t>C_SABA+SABH</t>
  </si>
  <si>
    <t>Comune pt apa brută furnizată în aria de servicii și transportată la hotar pt redistribuire</t>
  </si>
  <si>
    <t>CD</t>
  </si>
  <si>
    <t>Cheltuielile de distribuire</t>
  </si>
  <si>
    <t>2018, L/05</t>
  </si>
  <si>
    <t>ATD</t>
  </si>
  <si>
    <t>Apă total transportată și distribuită</t>
  </si>
  <si>
    <t>ENP</t>
  </si>
  <si>
    <t>Evenimente exceptionale si activitati non-profit</t>
  </si>
  <si>
    <t>2018, L/06</t>
  </si>
  <si>
    <t>ATDP</t>
  </si>
  <si>
    <t>Apă potabilă total transportată și distribuită</t>
  </si>
  <si>
    <t>REF</t>
  </si>
  <si>
    <t>Refacturare</t>
  </si>
  <si>
    <t>2018, L/07</t>
  </si>
  <si>
    <t>ATDP1</t>
  </si>
  <si>
    <t>Apă potabilă total transportată și distribuită în aria de servicii</t>
  </si>
  <si>
    <t>CA</t>
  </si>
  <si>
    <t xml:space="preserve">Cheltuielile administrative </t>
  </si>
  <si>
    <t>2018, L/08</t>
  </si>
  <si>
    <t>ATDP2</t>
  </si>
  <si>
    <t>Apă potabilă total transportată la hotar pt redistribuire</t>
  </si>
  <si>
    <t>2018, L/09</t>
  </si>
  <si>
    <t>ATDT</t>
  </si>
  <si>
    <t>Apă tehnologică total transportată și distribuită</t>
  </si>
  <si>
    <t>2018, L/10</t>
  </si>
  <si>
    <t>ATDT1</t>
  </si>
  <si>
    <t>Apă tehnologică total transportată și distribuită în aria de servicii</t>
  </si>
  <si>
    <t>CAI</t>
  </si>
  <si>
    <t>Cheltuielile privind amortizarea mijloacelor fixe și a imobilizărilor necorporale</t>
  </si>
  <si>
    <t>2018, L/11</t>
  </si>
  <si>
    <t>ATDT2</t>
  </si>
  <si>
    <t>Apă tehnologică total transportată la hotar pt redistribuire</t>
  </si>
  <si>
    <t>2018, L/12</t>
  </si>
  <si>
    <t>ATDB</t>
  </si>
  <si>
    <t>Apă brută total transportată și distribuită</t>
  </si>
  <si>
    <t>2019, L/01</t>
  </si>
  <si>
    <t>ATDB1</t>
  </si>
  <si>
    <t>Apă brută total transportată și distribuită în aria de servicii</t>
  </si>
  <si>
    <t>CAP</t>
  </si>
  <si>
    <t>Cheltuieli pentru apa procurată de la alte persoane</t>
  </si>
  <si>
    <t>2019, L/02</t>
  </si>
  <si>
    <t>ATDB2</t>
  </si>
  <si>
    <t>Apă brută total transportată la hotar pt redistribuire</t>
  </si>
  <si>
    <t>2019, L/03</t>
  </si>
  <si>
    <t>AF</t>
  </si>
  <si>
    <t>Apă total facturată</t>
  </si>
  <si>
    <t>2019, L/04</t>
  </si>
  <si>
    <t>AFP</t>
  </si>
  <si>
    <t>Apă total facturată - potabilă</t>
  </si>
  <si>
    <t>CEE</t>
  </si>
  <si>
    <t>Cheltuielile pentru energia electrica</t>
  </si>
  <si>
    <t>2019, L/05</t>
  </si>
  <si>
    <t>AFPA</t>
  </si>
  <si>
    <t>Apă potabilă furnizată in aria de servicii</t>
  </si>
  <si>
    <t>2019, L/06</t>
  </si>
  <si>
    <t>AFPH</t>
  </si>
  <si>
    <t>Apă potabilă transportată la hotar pt redistribuire</t>
  </si>
  <si>
    <t>2019, L/07</t>
  </si>
  <si>
    <t>AFT</t>
  </si>
  <si>
    <t>Apă total facturată - tehnologică</t>
  </si>
  <si>
    <t>RDV</t>
  </si>
  <si>
    <t>Plata pentru transmiterea dreptului de folosință a bunurilor domeniului public sau privat al unității administrativ-teritoriale</t>
  </si>
  <si>
    <t>2019, L/08</t>
  </si>
  <si>
    <t>AFTA</t>
  </si>
  <si>
    <t>Apă tehnologică furnizată in aria de servicii</t>
  </si>
  <si>
    <t>2019, L/09</t>
  </si>
  <si>
    <t>AFTH</t>
  </si>
  <si>
    <t>Apă tehnologică transportată la hotar pt redistribuire</t>
  </si>
  <si>
    <t>2019, L/10</t>
  </si>
  <si>
    <t>AFB</t>
  </si>
  <si>
    <t>Apă total facturată - brută</t>
  </si>
  <si>
    <t>CACap</t>
  </si>
  <si>
    <t>Cheltuielile privind achiziționarea contoarelor consumatorilor casnici</t>
  </si>
  <si>
    <t>2019, L/11</t>
  </si>
  <si>
    <t>AFBA</t>
  </si>
  <si>
    <t>Apă brută furnizată in aria de servicii</t>
  </si>
  <si>
    <t>2019, L/12</t>
  </si>
  <si>
    <t>AFBH</t>
  </si>
  <si>
    <t>Apă brută transportată la hotar pt redistribuire</t>
  </si>
  <si>
    <t>2020, L/01</t>
  </si>
  <si>
    <t>AUC</t>
  </si>
  <si>
    <t>Apă uzată colectată</t>
  </si>
  <si>
    <t>CTRau</t>
  </si>
  <si>
    <t>Cheltuielile de tratare a apelor uzate conform contractelor încheiate cu terțe părți</t>
  </si>
  <si>
    <t>2020, L/02</t>
  </si>
  <si>
    <t>2020, L/03</t>
  </si>
  <si>
    <t>2020, L/04</t>
  </si>
  <si>
    <t>AC</t>
  </si>
  <si>
    <t>Alte cheltuieli operaționale</t>
  </si>
  <si>
    <t>2020, L/05</t>
  </si>
  <si>
    <t>2020, L/06</t>
  </si>
  <si>
    <t>2020, L/07</t>
  </si>
  <si>
    <t>TA</t>
  </si>
  <si>
    <t>Taxa pentru apă</t>
  </si>
  <si>
    <t>2020, L/08</t>
  </si>
  <si>
    <t>2020, L/09</t>
  </si>
  <si>
    <t>2020, L/10</t>
  </si>
  <si>
    <t>TVA</t>
  </si>
  <si>
    <t>Partea din taxa pentru valoarea adaugată plătită furnizorilor reflectată la contul de profit și pierderi</t>
  </si>
  <si>
    <t>2020, L/11</t>
  </si>
  <si>
    <t>2020, L/12</t>
  </si>
  <si>
    <t>2021, L/01</t>
  </si>
  <si>
    <t>AIT</t>
  </si>
  <si>
    <t>Alte impozite și taxe</t>
  </si>
  <si>
    <t>2021, L/02</t>
  </si>
  <si>
    <t>2021, L/03</t>
  </si>
  <si>
    <t>2021, L/04</t>
  </si>
  <si>
    <t>PR</t>
  </si>
  <si>
    <t>Plățile regulatorii</t>
  </si>
  <si>
    <t>2021, L/05</t>
  </si>
  <si>
    <t>2021, L/06</t>
  </si>
  <si>
    <t>2021, L/07</t>
  </si>
  <si>
    <t>FR</t>
  </si>
  <si>
    <t>Fondul de rulment</t>
  </si>
  <si>
    <t>2021, L/08</t>
  </si>
  <si>
    <t>2021, L/09</t>
  </si>
  <si>
    <t>2021, L/10</t>
  </si>
  <si>
    <t>R</t>
  </si>
  <si>
    <t>Rentabilitatea</t>
  </si>
  <si>
    <t>2021, L/11</t>
  </si>
  <si>
    <t>2021, L/12</t>
  </si>
  <si>
    <t>2022, L/01</t>
  </si>
  <si>
    <t>DV</t>
  </si>
  <si>
    <t>Devierile tarifare</t>
  </si>
  <si>
    <t>2022, L/02</t>
  </si>
  <si>
    <t>2022, L/03</t>
  </si>
  <si>
    <t>2022, L/04</t>
  </si>
  <si>
    <t>2022, L/05</t>
  </si>
  <si>
    <t>2022, L/06</t>
  </si>
  <si>
    <t>2022, L/07</t>
  </si>
  <si>
    <t>2022, L/08</t>
  </si>
  <si>
    <t>2022, L/09</t>
  </si>
  <si>
    <t>2022, L/10</t>
  </si>
  <si>
    <t>2022, L/11</t>
  </si>
  <si>
    <t>2022, L/12</t>
  </si>
  <si>
    <t>2023, L/01</t>
  </si>
  <si>
    <t>2023, L/02</t>
  </si>
  <si>
    <t>2023, L/03</t>
  </si>
  <si>
    <t>2023, L/04</t>
  </si>
  <si>
    <t>2023, L/05</t>
  </si>
  <si>
    <t>2023, L/06</t>
  </si>
  <si>
    <t>2023, L/07</t>
  </si>
  <si>
    <t>2023, L/08</t>
  </si>
  <si>
    <t>2023, L/09</t>
  </si>
  <si>
    <t>2023, L/10</t>
  </si>
  <si>
    <t>2023, L/11</t>
  </si>
  <si>
    <t>2023, L/12</t>
  </si>
  <si>
    <t>2024, L/01</t>
  </si>
  <si>
    <t>2024, L/02</t>
  </si>
  <si>
    <t>2024, L/03</t>
  </si>
  <si>
    <t>2024, L/04</t>
  </si>
  <si>
    <t>2024, L/05</t>
  </si>
  <si>
    <t>2024, L/06</t>
  </si>
  <si>
    <t>2024, L/07</t>
  </si>
  <si>
    <t>2024, L/08</t>
  </si>
  <si>
    <t>2024, L/09</t>
  </si>
  <si>
    <t>2024, L/10</t>
  </si>
  <si>
    <t>2024, L/11</t>
  </si>
  <si>
    <t>2024, L/12</t>
  </si>
  <si>
    <t>2025, L/01</t>
  </si>
  <si>
    <t>2025, L/02</t>
  </si>
  <si>
    <t>2025, L/03</t>
  </si>
  <si>
    <t>2025, L/04</t>
  </si>
  <si>
    <t>2025, L/05</t>
  </si>
  <si>
    <t>2025, L/06</t>
  </si>
  <si>
    <t>2025, L/07</t>
  </si>
  <si>
    <t>2025, L/08</t>
  </si>
  <si>
    <t>2025, L/09</t>
  </si>
  <si>
    <t>2025, L/10</t>
  </si>
  <si>
    <t>2025, L/11</t>
  </si>
  <si>
    <t>2025, L/12</t>
  </si>
  <si>
    <t>2026, L/01</t>
  </si>
  <si>
    <t>2026, L/02</t>
  </si>
  <si>
    <t>2026, L/03</t>
  </si>
  <si>
    <t>2026, L/04</t>
  </si>
  <si>
    <t>2026, L/05</t>
  </si>
  <si>
    <t>2026, L/06</t>
  </si>
  <si>
    <t>2026, L/07</t>
  </si>
  <si>
    <t>2026, L/08</t>
  </si>
  <si>
    <t>2026, L/09</t>
  </si>
  <si>
    <t>2026, L/10</t>
  </si>
  <si>
    <t>2026, L/11</t>
  </si>
  <si>
    <t>2026, L/12</t>
  </si>
  <si>
    <t>2027, L/01</t>
  </si>
  <si>
    <t>2027, L/02</t>
  </si>
  <si>
    <t>2027, L/03</t>
  </si>
  <si>
    <t>2027, L/04</t>
  </si>
  <si>
    <t>2027, L/05</t>
  </si>
  <si>
    <t>2027, L/06</t>
  </si>
  <si>
    <t>2027, L/07</t>
  </si>
  <si>
    <t>2027, L/08</t>
  </si>
  <si>
    <t>2027, L/09</t>
  </si>
  <si>
    <t>2027, L/10</t>
  </si>
  <si>
    <t>2027, L/11</t>
  </si>
  <si>
    <t>2027, L/12</t>
  </si>
  <si>
    <t>2028, L/01</t>
  </si>
  <si>
    <t>2028, L/02</t>
  </si>
  <si>
    <t>2028, L/03</t>
  </si>
  <si>
    <t>2028, L/04</t>
  </si>
  <si>
    <t>2028, L/05</t>
  </si>
  <si>
    <t>2028, L/06</t>
  </si>
  <si>
    <t>2028, L/07</t>
  </si>
  <si>
    <t>2028, L/08</t>
  </si>
  <si>
    <t>2028, L/09</t>
  </si>
  <si>
    <t>2028, L/10</t>
  </si>
  <si>
    <t>2028, L/11</t>
  </si>
  <si>
    <t>2028, L/12</t>
  </si>
  <si>
    <t>2029, L/01</t>
  </si>
  <si>
    <t>2029, L/02</t>
  </si>
  <si>
    <t>2029, L/03</t>
  </si>
  <si>
    <t>2029, L/04</t>
  </si>
  <si>
    <t>2029, L/05</t>
  </si>
  <si>
    <t>2029, L/06</t>
  </si>
  <si>
    <t>2029, L/07</t>
  </si>
  <si>
    <t>2029, L/08</t>
  </si>
  <si>
    <t>2029, L/09</t>
  </si>
  <si>
    <t>2029, L/10</t>
  </si>
  <si>
    <t>2029, L/11</t>
  </si>
  <si>
    <t>2029, L/12</t>
  </si>
  <si>
    <t>2030, L/01</t>
  </si>
  <si>
    <t>2030, L/02</t>
  </si>
  <si>
    <t>2030, L/03</t>
  </si>
  <si>
    <t>2030, L/04</t>
  </si>
  <si>
    <t>2030, L/05</t>
  </si>
  <si>
    <t>2030, L/06</t>
  </si>
  <si>
    <t>2030, L/07</t>
  </si>
  <si>
    <t>2030, L/08</t>
  </si>
  <si>
    <t>2030, L/09</t>
  </si>
  <si>
    <t>2030, L/10</t>
  </si>
  <si>
    <t>2030, L/11</t>
  </si>
  <si>
    <t>2030, L/12</t>
  </si>
  <si>
    <t>2031, L/01</t>
  </si>
  <si>
    <t>2031, L/02</t>
  </si>
  <si>
    <t>2031, L/03</t>
  </si>
  <si>
    <t>2031, L/04</t>
  </si>
  <si>
    <t>2031, L/05</t>
  </si>
  <si>
    <t>2031, L/06</t>
  </si>
  <si>
    <t>2031, L/07</t>
  </si>
  <si>
    <t>2031, L/08</t>
  </si>
  <si>
    <t>2031, L/09</t>
  </si>
  <si>
    <t>2031, L/10</t>
  </si>
  <si>
    <t>2031, L/11</t>
  </si>
  <si>
    <t>2031, L/12</t>
  </si>
  <si>
    <t>2032, L/01</t>
  </si>
  <si>
    <t>2032, L/02</t>
  </si>
  <si>
    <t>2032, L/03</t>
  </si>
  <si>
    <t>2032, L/04</t>
  </si>
  <si>
    <t>2032, L/05</t>
  </si>
  <si>
    <t>2032, L/06</t>
  </si>
  <si>
    <t>2032, L/07</t>
  </si>
  <si>
    <t>2032, L/08</t>
  </si>
  <si>
    <t>2032, L/09</t>
  </si>
  <si>
    <t>2032, L/10</t>
  </si>
  <si>
    <t>2032, L/11</t>
  </si>
  <si>
    <t>2032, L/12</t>
  </si>
  <si>
    <t>2033, L/01</t>
  </si>
  <si>
    <t>2033, L/02</t>
  </si>
  <si>
    <t>2033, L/03</t>
  </si>
  <si>
    <t>2033, L/04</t>
  </si>
  <si>
    <t>2033, L/05</t>
  </si>
  <si>
    <t>2033, L/06</t>
  </si>
  <si>
    <t>2033, L/07</t>
  </si>
  <si>
    <t>2033, L/08</t>
  </si>
  <si>
    <t>2033, L/09</t>
  </si>
  <si>
    <t>2033, L/10</t>
  </si>
  <si>
    <t>2033, L/11</t>
  </si>
  <si>
    <t>2033, L/12</t>
  </si>
  <si>
    <t>2034, L/01</t>
  </si>
  <si>
    <t>2034, L/02</t>
  </si>
  <si>
    <t>2034, L/03</t>
  </si>
  <si>
    <t>2034, L/04</t>
  </si>
  <si>
    <t>2034, L/05</t>
  </si>
  <si>
    <t>2034, L/06</t>
  </si>
  <si>
    <t>2034, L/07</t>
  </si>
  <si>
    <t>2034, L/08</t>
  </si>
  <si>
    <t>2034, L/09</t>
  </si>
  <si>
    <t>2034, L/10</t>
  </si>
  <si>
    <t>2034, L/11</t>
  </si>
  <si>
    <t>2034, L/12</t>
  </si>
  <si>
    <t>2035, L/01</t>
  </si>
  <si>
    <t>2035, L/02</t>
  </si>
  <si>
    <t>2035, L/03</t>
  </si>
  <si>
    <t>2035, L/04</t>
  </si>
  <si>
    <t>2035, L/05</t>
  </si>
  <si>
    <t>2035, L/06</t>
  </si>
  <si>
    <t>2035, L/07</t>
  </si>
  <si>
    <t>2035, L/08</t>
  </si>
  <si>
    <t>2035, L/09</t>
  </si>
  <si>
    <t>2035, L/10</t>
  </si>
  <si>
    <t>2035, L/11</t>
  </si>
  <si>
    <t>2035, L/12</t>
  </si>
  <si>
    <t>Data înregistrării costurilor</t>
  </si>
  <si>
    <t>Cont Dt</t>
  </si>
  <si>
    <t>Cont Ct</t>
  </si>
  <si>
    <t>Nr. nomenclator</t>
  </si>
  <si>
    <t>Denumirea materialelor</t>
  </si>
  <si>
    <t>UM</t>
  </si>
  <si>
    <t>Cantitate</t>
  </si>
  <si>
    <t>Preţ pe unitate, lei</t>
  </si>
  <si>
    <t>Valoare, lei</t>
  </si>
  <si>
    <t>Cod subdiviziune</t>
  </si>
  <si>
    <t>Destinatie</t>
  </si>
  <si>
    <t>Denumirea OMVSD</t>
  </si>
  <si>
    <t>Ghid de lucru cu fisierul - consecutivitatea acţiunilor</t>
  </si>
  <si>
    <t>Acţiuni</t>
  </si>
  <si>
    <t>Fişier</t>
  </si>
  <si>
    <t>Foaia</t>
  </si>
  <si>
    <t>Celula/diapazon</t>
  </si>
  <si>
    <t>Adresa</t>
  </si>
  <si>
    <t>Se va studia foaia Q&amp;A</t>
  </si>
  <si>
    <t>Convenţii cu privire la formatare şi denumiri, întrebări şi răspunsuri</t>
  </si>
  <si>
    <t>1. Culorile textului/valorilor</t>
  </si>
  <si>
    <t>Albastru: Valori importate din alte pagini sau calculate prin formule cu elemente importate din alte pagini</t>
  </si>
  <si>
    <t>Negru: valori introduse sau calculate prin formule cu referințe la aceeași pagină</t>
  </si>
  <si>
    <t>Roşu: valori negative sau erori</t>
  </si>
  <si>
    <t>2. Culorile fundalului</t>
  </si>
  <si>
    <t>1. Capitol principal - fundal albastru întunecat, cu text de culoare albă</t>
  </si>
  <si>
    <t>2. Capitol secundar - fundal gri deschis, cu text de culoare neagră</t>
  </si>
  <si>
    <t>3. Celula care urmeaza a fi completată de către utilizator - fundal galben deschis</t>
  </si>
  <si>
    <t>3. Culorile taburilor foilor</t>
  </si>
  <si>
    <t>Foile de introducere a datelor (input-uri) - fundal galben deschis</t>
  </si>
  <si>
    <t>Foile cu calcule - fundal gri deschis, întunecare 15%</t>
  </si>
  <si>
    <t>Foile cu rezultate (output-uri) - fundal verde deschis</t>
  </si>
  <si>
    <t>Foi informative - fundal gri deschis,  întunecare 5%</t>
  </si>
  <si>
    <t>4. Întrebări şi răspunsuri</t>
  </si>
  <si>
    <t>4.1</t>
  </si>
  <si>
    <t>Scopul fisierului</t>
  </si>
  <si>
    <t>4.2</t>
  </si>
  <si>
    <t>Structura fișierului și ajustările posibile</t>
  </si>
  <si>
    <t>aferente serviciului public de alimentare cu apă și de canalizare</t>
  </si>
  <si>
    <t>Cuprins</t>
  </si>
  <si>
    <t>Detalii conţinut</t>
  </si>
  <si>
    <t>Foi şi informaţii neincluse mai sus, a căror imprimare nu este necesară</t>
  </si>
  <si>
    <t>Setarea modelului și declararea constantelor</t>
  </si>
  <si>
    <t>Nr.</t>
  </si>
  <si>
    <t>Specificări</t>
  </si>
  <si>
    <t>Valori de referinţă</t>
  </si>
  <si>
    <t>Informaţii generale</t>
  </si>
  <si>
    <t>Denumirea operatorului</t>
  </si>
  <si>
    <t>Funcţia exactă a administratorului entităţii, conform statutului</t>
  </si>
  <si>
    <t>Numele, prenumele administratorului</t>
  </si>
  <si>
    <t>Funcţia responsabilului de calcul</t>
  </si>
  <si>
    <t>Numele, prenumele responsabilului de calcul</t>
  </si>
  <si>
    <t>Anul pentru care este solicitată aprobarea cheltuielilor de bază</t>
  </si>
  <si>
    <t>Primul an pt care au fost aprobate anterior cheltuielile de bază</t>
  </si>
  <si>
    <t>Ultimul an pentru care sunt disponibile valorile efective</t>
  </si>
  <si>
    <t>Primul an din modelul financiar</t>
  </si>
  <si>
    <t>Denumirea utilizată pt marcarea datelor efective</t>
  </si>
  <si>
    <t>Efectiv</t>
  </si>
  <si>
    <t>Denumirea utilizată pt marcarea datelor prognozate</t>
  </si>
  <si>
    <t>Progn.</t>
  </si>
  <si>
    <t>Preluarea cheltuielilor cu activele curente, recunoscute conform  Metodologiei tarifare aprobată de către ANRE cu nr. 489/2019 drept "cheltuieli materiale".</t>
  </si>
  <si>
    <t>Fișierul include foi de inputuri ale datelor contabile efective sau prognozate, foi de calcul si foi de rezultate.</t>
  </si>
  <si>
    <t>Anul</t>
  </si>
  <si>
    <t>Lista materialelor casate, conform rulajelor din creditul contului 211</t>
  </si>
  <si>
    <t>Energie electrica de tensiune medie si joasa</t>
  </si>
  <si>
    <t>Energie termica</t>
  </si>
  <si>
    <t>Gaze naturale</t>
  </si>
  <si>
    <t>Benzina AI-92</t>
  </si>
  <si>
    <t>Benzina AI-95</t>
  </si>
  <si>
    <t>Motorina</t>
  </si>
  <si>
    <t>Motorina EURO</t>
  </si>
  <si>
    <t>Acetilena</t>
  </si>
  <si>
    <t>GPL</t>
  </si>
  <si>
    <t>Carbune</t>
  </si>
  <si>
    <t>Lemne de foc</t>
  </si>
  <si>
    <t>Sare</t>
  </si>
  <si>
    <t>Dedurizanti</t>
  </si>
  <si>
    <t>Alti reactivi</t>
  </si>
  <si>
    <t>Alte articole din metal</t>
  </si>
  <si>
    <t>Armatura</t>
  </si>
  <si>
    <t>Babit</t>
  </si>
  <si>
    <t>Bare de bronza sau alama</t>
  </si>
  <si>
    <t>Bare fonta</t>
  </si>
  <si>
    <t>Bare otel inox</t>
  </si>
  <si>
    <t>Bare otel</t>
  </si>
  <si>
    <t>Bucse metalice</t>
  </si>
  <si>
    <t>Cablu si sarma de otel</t>
  </si>
  <si>
    <t>Constructii metalice prefabricate</t>
  </si>
  <si>
    <t>Corniere</t>
  </si>
  <si>
    <t>Foi de metal</t>
  </si>
  <si>
    <t>Lingouri</t>
  </si>
  <si>
    <t>Metal uzat</t>
  </si>
  <si>
    <t>Plasa si panouri metalice prefabricate pt ingradiri</t>
  </si>
  <si>
    <t>Profile de otel</t>
  </si>
  <si>
    <t>Taruse metalice</t>
  </si>
  <si>
    <t>Tevi cu profil patrat</t>
  </si>
  <si>
    <t>Capace pt fantini</t>
  </si>
  <si>
    <t>Blocuri de beton armat</t>
  </si>
  <si>
    <t>Capace de beton armat</t>
  </si>
  <si>
    <t>Borduri si dale turnate pt pavaje</t>
  </si>
  <si>
    <t>Canal de beton armat</t>
  </si>
  <si>
    <t>Inele de beton armat</t>
  </si>
  <si>
    <t>Panouri de gard de beton turnate</t>
  </si>
  <si>
    <t>Planse de beton armat</t>
  </si>
  <si>
    <t>Stalpi de beton armat</t>
  </si>
  <si>
    <t>Accesorii pt constructii din ghips carton</t>
  </si>
  <si>
    <t>Placi de ghis-carton</t>
  </si>
  <si>
    <t>Obiecte si instalatii sanitare</t>
  </si>
  <si>
    <t>Radiatoare, parti si accesorii</t>
  </si>
  <si>
    <t>Furtunuri flexibile pt apa si canalizare</t>
  </si>
  <si>
    <t>Alte elemente de fixare</t>
  </si>
  <si>
    <t>Buloane, piulite, suruburi, cuie, dibluri</t>
  </si>
  <si>
    <t>Coliere pt fixare</t>
  </si>
  <si>
    <t>Cabluri, fasii de bandaj si lanturi cu zale de otel</t>
  </si>
  <si>
    <t>Sfori din fibre sau polimeri</t>
  </si>
  <si>
    <t>Scoabe</t>
  </si>
  <si>
    <t>Statii de intindere</t>
  </si>
  <si>
    <t>Cherestea</t>
  </si>
  <si>
    <t>Placaje si lambriuri</t>
  </si>
  <si>
    <t>Laminate pt pardoseli</t>
  </si>
  <si>
    <t>Linoleu</t>
  </si>
  <si>
    <t>Tapete</t>
  </si>
  <si>
    <t>Teracota</t>
  </si>
  <si>
    <t>Plinte si accesorii</t>
  </si>
  <si>
    <t>Alte materiale pt pardoseli, pereti si tavane</t>
  </si>
  <si>
    <t>Ardezie</t>
  </si>
  <si>
    <t>Copertine</t>
  </si>
  <si>
    <t>Hidroizolante pt acoperisuri</t>
  </si>
  <si>
    <t>Sisteme de scurgere</t>
  </si>
  <si>
    <t>Tigla metalica</t>
  </si>
  <si>
    <t>Caramida</t>
  </si>
  <si>
    <t>Alte materiale pt zugraviri</t>
  </si>
  <si>
    <t>Bait</t>
  </si>
  <si>
    <t>Diluanti</t>
  </si>
  <si>
    <t>Grunduri si amorse</t>
  </si>
  <si>
    <t>Solvent</t>
  </si>
  <si>
    <t>Var</t>
  </si>
  <si>
    <t>Vopsele</t>
  </si>
  <si>
    <t>Aditivi pt mortare</t>
  </si>
  <si>
    <t>Alte materiale minerale, amestecuri uscate si mortare</t>
  </si>
  <si>
    <t>Amestec uscat</t>
  </si>
  <si>
    <t>Beton</t>
  </si>
  <si>
    <t>Chit</t>
  </si>
  <si>
    <t>Ciment</t>
  </si>
  <si>
    <t>Fuga</t>
  </si>
  <si>
    <t>Glet</t>
  </si>
  <si>
    <t>Granit</t>
  </si>
  <si>
    <t>Mortar adeziv</t>
  </si>
  <si>
    <t>Mortar pt hidroizolari</t>
  </si>
  <si>
    <t>Tencuieli</t>
  </si>
  <si>
    <t>Nisip</t>
  </si>
  <si>
    <t>Pietris</t>
  </si>
  <si>
    <t>Piatra din roca minerala</t>
  </si>
  <si>
    <t>Polistiren placi si granule</t>
  </si>
  <si>
    <t>Termoizolatie pt tevi</t>
  </si>
  <si>
    <t>Vata minerala</t>
  </si>
  <si>
    <t>Alte acesorii pt usi si ferestre</t>
  </si>
  <si>
    <t>Usi in seturi si parti prefabricate</t>
  </si>
  <si>
    <t>Ferestre si geamuri</t>
  </si>
  <si>
    <t>Mecanisme de incuiere</t>
  </si>
  <si>
    <t>Conducta din tabla metalica</t>
  </si>
  <si>
    <t>Tevi de azbest</t>
  </si>
  <si>
    <t>Alte materiale pt sisteme de ventilare</t>
  </si>
  <si>
    <t>Alte materiale din mase plastice</t>
  </si>
  <si>
    <t>Policarbonat</t>
  </si>
  <si>
    <t>Sticla organica</t>
  </si>
  <si>
    <t>Sticla/sticla lichida</t>
  </si>
  <si>
    <t>Alte materiale de constructie si mentenanta</t>
  </si>
  <si>
    <t>Alte materiale pt sisteme edilitare</t>
  </si>
  <si>
    <t>Alte materiale pt etansari</t>
  </si>
  <si>
    <t>Banda pt etansari</t>
  </si>
  <si>
    <t>Calti si funii din fibre naturale pt calafatuire</t>
  </si>
  <si>
    <t>Garnituri</t>
  </si>
  <si>
    <t>Inele de etansare</t>
  </si>
  <si>
    <t>Paronit</t>
  </si>
  <si>
    <t>Pasta, adezivi si ciment pt etansari</t>
  </si>
  <si>
    <t>Silicon</t>
  </si>
  <si>
    <t>Simeringuri</t>
  </si>
  <si>
    <t>Robinete pt gaze</t>
  </si>
  <si>
    <t>Adaptoare/ racorduri</t>
  </si>
  <si>
    <t>Alte materiale pt retele de apa</t>
  </si>
  <si>
    <t>Bandaje/ coliere/ bratari</t>
  </si>
  <si>
    <t>Bratare</t>
  </si>
  <si>
    <t>Capat de teava otel cu filet</t>
  </si>
  <si>
    <t>Capat flansa</t>
  </si>
  <si>
    <t>Clapete unisens</t>
  </si>
  <si>
    <t>Coliere</t>
  </si>
  <si>
    <t>Coliere/Suport p-u coliere</t>
  </si>
  <si>
    <t>Comutator de presiune</t>
  </si>
  <si>
    <t>Contrapiulite</t>
  </si>
  <si>
    <t>Coturi pt apeducte</t>
  </si>
  <si>
    <t>Cruce</t>
  </si>
  <si>
    <t>Dezaeratoare</t>
  </si>
  <si>
    <t>Dopuri</t>
  </si>
  <si>
    <t>Elevatoare de apa la retele termice</t>
  </si>
  <si>
    <t>Filtre pt noduri de evidenta</t>
  </si>
  <si>
    <t>Flanse</t>
  </si>
  <si>
    <t>Furtunuri si accesorii pt sisteme antiincendiare</t>
  </si>
  <si>
    <t>Hidranti asamblati, piese si accesorii</t>
  </si>
  <si>
    <t>Intercalari</t>
  </si>
  <si>
    <t>Mufe</t>
  </si>
  <si>
    <t>Nipluri</t>
  </si>
  <si>
    <t>Piese de bransare</t>
  </si>
  <si>
    <t>Piese de prelungire imbinari apa</t>
  </si>
  <si>
    <t>Plumb</t>
  </si>
  <si>
    <t>Reductii</t>
  </si>
  <si>
    <t>Reductor de presiune</t>
  </si>
  <si>
    <t>Regulatoare</t>
  </si>
  <si>
    <t>Robinete</t>
  </si>
  <si>
    <t>Segmenti</t>
  </si>
  <si>
    <t>Suport pt tevi</t>
  </si>
  <si>
    <t>Teuri pt apeducte</t>
  </si>
  <si>
    <t>Traductori</t>
  </si>
  <si>
    <t>Vane</t>
  </si>
  <si>
    <t>Ventile</t>
  </si>
  <si>
    <t>Coturi pt canalizari</t>
  </si>
  <si>
    <t>Piese pt statii de epurare</t>
  </si>
  <si>
    <t>Revizii</t>
  </si>
  <si>
    <t>Teuri pt canalizari</t>
  </si>
  <si>
    <t>Manometre</t>
  </si>
  <si>
    <t>Bloc de calcul</t>
  </si>
  <si>
    <t>Elice</t>
  </si>
  <si>
    <t>Inele de etansare pt contoare</t>
  </si>
  <si>
    <t>Placi microelectronice</t>
  </si>
  <si>
    <t>Seturi pt montarea contoarelor</t>
  </si>
  <si>
    <t>Alte piese pt contoare</t>
  </si>
  <si>
    <t>Fir emailat</t>
  </si>
  <si>
    <t>Tevi de beton</t>
  </si>
  <si>
    <t>Tevi de fonta</t>
  </si>
  <si>
    <t>Tevi de otel</t>
  </si>
  <si>
    <t>Tevi de otel izolate</t>
  </si>
  <si>
    <t>Tevi metaloplast</t>
  </si>
  <si>
    <t>Tevi PE</t>
  </si>
  <si>
    <t>Tevi PP</t>
  </si>
  <si>
    <t>Tevi PVC</t>
  </si>
  <si>
    <t>Grilaje</t>
  </si>
  <si>
    <t>Trape si elemente</t>
  </si>
  <si>
    <t>Tuburi geotextile</t>
  </si>
  <si>
    <t>Cismele de apa</t>
  </si>
  <si>
    <t>Banda de avertizare si delimitare a perimetrului</t>
  </si>
  <si>
    <t>Indicatori-semne</t>
  </si>
  <si>
    <t>Alte materiale de baza si auxiliare pt laboratoare</t>
  </si>
  <si>
    <t>Alte consumabile pt lucrari generale</t>
  </si>
  <si>
    <t>Adezivi cu destinatie generala</t>
  </si>
  <si>
    <t>Cauciuc tehnic</t>
  </si>
  <si>
    <t>Articole de fluorplastic</t>
  </si>
  <si>
    <t>Materiale abrazive</t>
  </si>
  <si>
    <t>Pelicula</t>
  </si>
  <si>
    <t>Spuma de montare</t>
  </si>
  <si>
    <t>Sirma pt desfundare canalizari</t>
  </si>
  <si>
    <t>Clorura de var</t>
  </si>
  <si>
    <t>Alte lichide si gaze tehnice</t>
  </si>
  <si>
    <t>Alte tipuri de lubrifianti</t>
  </si>
  <si>
    <t>Ulei motor</t>
  </si>
  <si>
    <t>Ulei pt turbine</t>
  </si>
  <si>
    <t>Ulei transformator</t>
  </si>
  <si>
    <t>Ulei transmisie</t>
  </si>
  <si>
    <t>Unsoare</t>
  </si>
  <si>
    <t>Gaze inerte</t>
  </si>
  <si>
    <t>Oxigen</t>
  </si>
  <si>
    <t>Alte materiale pt sudare</t>
  </si>
  <si>
    <t>Carbura de calciu</t>
  </si>
  <si>
    <t>Electrozi</t>
  </si>
  <si>
    <t>Sarma pt sudare</t>
  </si>
  <si>
    <t>Alte piese pt utilaje si instrumente</t>
  </si>
  <si>
    <t>Amortizoare</t>
  </si>
  <si>
    <t>Anvelope pt rotile utilajelor</t>
  </si>
  <si>
    <t>Bucse din cauciuc</t>
  </si>
  <si>
    <t>Compresor</t>
  </si>
  <si>
    <t>Etansari</t>
  </si>
  <si>
    <t>Filtre</t>
  </si>
  <si>
    <t>Instrumente de masura si reglare pt utilaje</t>
  </si>
  <si>
    <t>Lanturi cu role sau nituri</t>
  </si>
  <si>
    <t>Monofibra pt trimer</t>
  </si>
  <si>
    <t>Piese pt vane</t>
  </si>
  <si>
    <t>Prezoane</t>
  </si>
  <si>
    <t>Roti de lucru si arbori pt pompe</t>
  </si>
  <si>
    <t>Rulmenti</t>
  </si>
  <si>
    <t>Semicuplaje</t>
  </si>
  <si>
    <t>Piese de schimb pt centrale electrice</t>
  </si>
  <si>
    <t>Piese auto</t>
  </si>
  <si>
    <t>Roti, anvelope si discuri auto</t>
  </si>
  <si>
    <t>Alcool etilic</t>
  </si>
  <si>
    <t>Alcool tehnic</t>
  </si>
  <si>
    <t>Sigilii Oli-lock</t>
  </si>
  <si>
    <t>Alte consumabile pt gospodaria electrica</t>
  </si>
  <si>
    <t>Banda cu tesatura diagonala</t>
  </si>
  <si>
    <t>Banda izolanta si tesaturi impregnate</t>
  </si>
  <si>
    <t>Fir de bobinaj</t>
  </si>
  <si>
    <t>Microscheme si accesorii</t>
  </si>
  <si>
    <t>Becuri</t>
  </si>
  <si>
    <t>Corpuri de iluminat si accesorii</t>
  </si>
  <si>
    <t>Parti electrice si piese pt motoare electrice</t>
  </si>
  <si>
    <t>Alte piese pt utilaje si instrumente electrice</t>
  </si>
  <si>
    <t>Accesorii pt retele electrice</t>
  </si>
  <si>
    <t>Birca</t>
  </si>
  <si>
    <t>Butoane</t>
  </si>
  <si>
    <t>Cabluri electrice</t>
  </si>
  <si>
    <t>Cleme si conectori</t>
  </si>
  <si>
    <t>Comutatoare</t>
  </si>
  <si>
    <t>Contactoare</t>
  </si>
  <si>
    <t>Contoare electrice</t>
  </si>
  <si>
    <t>Demaroare</t>
  </si>
  <si>
    <t>Dulapuri/panouri/cutii electrice/canaluri</t>
  </si>
  <si>
    <t>Intrerupatoare industriale si menajere, accesorii</t>
  </si>
  <si>
    <t>Mufe pt cabluri electrice</t>
  </si>
  <si>
    <t>Prize si accesorii</t>
  </si>
  <si>
    <t>Relee</t>
  </si>
  <si>
    <t>Relee si separatoare</t>
  </si>
  <si>
    <t>Siguranta</t>
  </si>
  <si>
    <t>Transformatoare</t>
  </si>
  <si>
    <t>Alte materiale de gospodarie</t>
  </si>
  <si>
    <t>Cartuse filtru de apa</t>
  </si>
  <si>
    <t>Vesela de unica folosinta</t>
  </si>
  <si>
    <t>Alte materiale pt amenajari si decoruri</t>
  </si>
  <si>
    <t>Decoruri de craciun</t>
  </si>
  <si>
    <t>Floristica si gradinarit</t>
  </si>
  <si>
    <t>Rame</t>
  </si>
  <si>
    <t>Alte materiale pt igienizare</t>
  </si>
  <si>
    <t>Detergenti, sapunuri si dezinfectanti</t>
  </si>
  <si>
    <t>Panza pt menaj, bureti si lavete</t>
  </si>
  <si>
    <t>Produse din hartie</t>
  </si>
  <si>
    <t>Urne pt gunoi</t>
  </si>
  <si>
    <t>Saci menajeri</t>
  </si>
  <si>
    <t>Imbracaminte/Incaltaminte</t>
  </si>
  <si>
    <t>Alte echipamente si inventar sportiv</t>
  </si>
  <si>
    <t>Alte accesorii de birou</t>
  </si>
  <si>
    <t>Ascutitori</t>
  </si>
  <si>
    <t>Banda adeziva</t>
  </si>
  <si>
    <t>Capsatoare/decapsatoare</t>
  </si>
  <si>
    <t>Capse</t>
  </si>
  <si>
    <t>Clame</t>
  </si>
  <si>
    <t>Legitimatii</t>
  </si>
  <si>
    <t>Lipiciuri</t>
  </si>
  <si>
    <t>Perforatoare</t>
  </si>
  <si>
    <t>Rigle</t>
  </si>
  <si>
    <t>Agende, calendare</t>
  </si>
  <si>
    <t>Alte articole din hartie</t>
  </si>
  <si>
    <t>Hartie perforata pt imprimante</t>
  </si>
  <si>
    <t>Plicuri pt necesitati interne</t>
  </si>
  <si>
    <t>Registre</t>
  </si>
  <si>
    <t>Plicuri pt corespondenta</t>
  </si>
  <si>
    <t>Timbre</t>
  </si>
  <si>
    <t>Efecte postale</t>
  </si>
  <si>
    <t>Alte materiale pt imprimante</t>
  </si>
  <si>
    <t>Cartuse pt imprimante laser si inkjet, benzi tusate</t>
  </si>
  <si>
    <t>Corectoare</t>
  </si>
  <si>
    <t>Creioane si radiere</t>
  </si>
  <si>
    <t>Markere</t>
  </si>
  <si>
    <t>Pixuri si rezerve</t>
  </si>
  <si>
    <t>Consumabile pt aparate de indosariat</t>
  </si>
  <si>
    <t>File-uri din plastic</t>
  </si>
  <si>
    <t>Mape/dosare/bibliorafturi/cutii</t>
  </si>
  <si>
    <t>Alte piese pt utilaje si instrumente de birou</t>
  </si>
  <si>
    <t>Elemente galvanice si acumulatori pt utilaje de birou</t>
  </si>
  <si>
    <t>Cabluri pt echipamente IT</t>
  </si>
  <si>
    <t>Carduri si accesorii</t>
  </si>
  <si>
    <t>Alte materiale pt mentenanta echipamentelor IT</t>
  </si>
  <si>
    <t>Piese microelectronice</t>
  </si>
  <si>
    <t>Acumulatori pt surse autonome de energie electrica</t>
  </si>
  <si>
    <t>UPS</t>
  </si>
  <si>
    <t>Alte materiale pt retele telefonice</t>
  </si>
  <si>
    <t>Cabluri telefonice</t>
  </si>
  <si>
    <t>Alte medicamente si produse parafarmaceutice</t>
  </si>
  <si>
    <t>Truse medicale</t>
  </si>
  <si>
    <t>Alta literatura de specialitate</t>
  </si>
  <si>
    <t>Carte de cancelarie</t>
  </si>
  <si>
    <t>Carte de telefon</t>
  </si>
  <si>
    <t>Carte de vizita</t>
  </si>
  <si>
    <t>Dictionare</t>
  </si>
  <si>
    <t>Alte formulare tipizate</t>
  </si>
  <si>
    <t>Apa de masa pt oficii</t>
  </si>
  <si>
    <t>Apa imbuteliata pt perioadele de canicula</t>
  </si>
  <si>
    <t>Bauturi imbuteliate</t>
  </si>
  <si>
    <t>Cafea</t>
  </si>
  <si>
    <t>Ceai</t>
  </si>
  <si>
    <t>Fructe</t>
  </si>
  <si>
    <t>Produse alimentare</t>
  </si>
  <si>
    <t>Produse alimentare si ambalaje</t>
  </si>
  <si>
    <t>Suvenire</t>
  </si>
  <si>
    <t>Banner</t>
  </si>
  <si>
    <t>Felicitari</t>
  </si>
  <si>
    <t>Imprimate pt publicitate</t>
  </si>
  <si>
    <t>Pungi</t>
  </si>
  <si>
    <t>Materiale neclasificate</t>
  </si>
  <si>
    <t>Generatoare electrice</t>
  </si>
  <si>
    <t>Compresoare</t>
  </si>
  <si>
    <t>Pompe portabile</t>
  </si>
  <si>
    <t>Aparate de sudat</t>
  </si>
  <si>
    <t>Compactoare</t>
  </si>
  <si>
    <t>Betoniere</t>
  </si>
  <si>
    <t>Incalzitor industrial de aer</t>
  </si>
  <si>
    <t>Motoare electrice</t>
  </si>
  <si>
    <t>Pompe</t>
  </si>
  <si>
    <t>Motopompe</t>
  </si>
  <si>
    <t>Ventilatoare industriale si menajere incorporabil</t>
  </si>
  <si>
    <t>Alte utilaje si instalatii electrice industriale individuale si incorporabile</t>
  </si>
  <si>
    <t>Utilaje si instalatii la retele de fluide si gaze</t>
  </si>
  <si>
    <t>Utilaje si sisteme industriale de ventilare si conditionare a aerului</t>
  </si>
  <si>
    <t>Incarcatoare de baterii</t>
  </si>
  <si>
    <t>Radionavigator</t>
  </si>
  <si>
    <t>Alte utilaje si instalatii</t>
  </si>
  <si>
    <t>Servere</t>
  </si>
  <si>
    <t>Desktop PC</t>
  </si>
  <si>
    <t>Laptop PC</t>
  </si>
  <si>
    <t>Tablet PC</t>
  </si>
  <si>
    <t>Smartphone</t>
  </si>
  <si>
    <t>Monitoare si televizoare</t>
  </si>
  <si>
    <t>Aparate de copiat, imprimat, scanat si accesorii</t>
  </si>
  <si>
    <t>Aparate foto/video</t>
  </si>
  <si>
    <t>Unitati externe reutilizabile de stocare a informatiei digitale</t>
  </si>
  <si>
    <t>Alte accesorii IT (componente, periferice, retelistica)</t>
  </si>
  <si>
    <t>Aparate pt lucrul cu imprimate</t>
  </si>
  <si>
    <t>Sisteme audio</t>
  </si>
  <si>
    <t>Aparate de telefonie fixa, faxuri, statii radio</t>
  </si>
  <si>
    <t>Mobilier pt oficiu</t>
  </si>
  <si>
    <t>Genti</t>
  </si>
  <si>
    <t>Cartele magnetice</t>
  </si>
  <si>
    <t>Calculatoare de birou</t>
  </si>
  <si>
    <t>Indicatoare rutiere temporare</t>
  </si>
  <si>
    <t>Ingradiri mobile</t>
  </si>
  <si>
    <t>Lanterne</t>
  </si>
  <si>
    <t>Prelungitoare electrice</t>
  </si>
  <si>
    <t>Detectoare de valuta</t>
  </si>
  <si>
    <t>Vesela de bucatarie</t>
  </si>
  <si>
    <t>Alte echipamente de birou si individuale</t>
  </si>
  <si>
    <t>Fierbatoare, aparate pt pastrarea, prepararea si filtrarea bauturilor</t>
  </si>
  <si>
    <t>Instrumentar pt curatenie</t>
  </si>
  <si>
    <t>Microunde</t>
  </si>
  <si>
    <t>Frigidere</t>
  </si>
  <si>
    <t>Biolere electrice pt asigurare cu apa calda</t>
  </si>
  <si>
    <t>Masini de spalat</t>
  </si>
  <si>
    <t>Aspiratoare</t>
  </si>
  <si>
    <t>Climatizoare si ventilatoare de birou</t>
  </si>
  <si>
    <t>Alte electrocasnice</t>
  </si>
  <si>
    <t>Aparate de tuns iarba</t>
  </si>
  <si>
    <t>Alte instrumente de masura</t>
  </si>
  <si>
    <t>Ampermetre</t>
  </si>
  <si>
    <t>Contoare de apa rece</t>
  </si>
  <si>
    <t>Contoare de apa calda</t>
  </si>
  <si>
    <t>Contoare de gaz</t>
  </si>
  <si>
    <t>Alta vesela pt laboratoare</t>
  </si>
  <si>
    <t>Alte aparate si utilaje de laborator</t>
  </si>
  <si>
    <t>Stingatoare</t>
  </si>
  <si>
    <t>Huse pt dotari individuale</t>
  </si>
  <si>
    <t>Alte echipamente de protectie individuala</t>
  </si>
  <si>
    <t>Rafturi</t>
  </si>
  <si>
    <t>Butelii pt gaze</t>
  </si>
  <si>
    <t>Recipiente pt lichide</t>
  </si>
  <si>
    <t>Instrumente de lucru</t>
  </si>
  <si>
    <t>Vase pt lichide materiale in vrac</t>
  </si>
  <si>
    <t>Instrumente individuale de masura</t>
  </si>
  <si>
    <t>Cutie p/u pastrarea bunurilor</t>
  </si>
  <si>
    <t>Safeuri</t>
  </si>
  <si>
    <t>Sisteme si elemente ale sistemelor de depozitare</t>
  </si>
  <si>
    <t>10 Resurse energetice</t>
  </si>
  <si>
    <t>11 Reactivi</t>
  </si>
  <si>
    <t>12 Materiale de constructie si mentenanta</t>
  </si>
  <si>
    <t>13 Materiale de baza pt sisteme edilitare</t>
  </si>
  <si>
    <t>14 Consumabile si materiale pt reparatii</t>
  </si>
  <si>
    <t>Cofraje, podete, altele similare</t>
  </si>
  <si>
    <t>Contoare de energie electrică</t>
  </si>
  <si>
    <t>Row Labels</t>
  </si>
  <si>
    <t>100101 Energie electrica de tensiune medie si joasa</t>
  </si>
  <si>
    <t>Hartie A3</t>
  </si>
  <si>
    <t>Hartie A4</t>
  </si>
  <si>
    <t>15 Materiale pt gospodaria electrica</t>
  </si>
  <si>
    <t>16 Materiale de gospodarie</t>
  </si>
  <si>
    <t>17 Materiale pt birou, IT si telecomnicatii</t>
  </si>
  <si>
    <t>18 Medicamente si produse parafarmaceutice</t>
  </si>
  <si>
    <t>19 Periodice, formulare si alte imprimate</t>
  </si>
  <si>
    <t>20 Bauturi si produse alimentare</t>
  </si>
  <si>
    <t>21 Materiale publicitare si de reprezentanta</t>
  </si>
  <si>
    <t>22 Materiale neclasificate</t>
  </si>
  <si>
    <t>23 Utilaje si instalatii</t>
  </si>
  <si>
    <t>24 Birotica</t>
  </si>
  <si>
    <t>25 Alte bunuri cu durata de utilizare inelungata</t>
  </si>
  <si>
    <t>1001 Resurse energetice transportate prin instalatii de transmisie</t>
  </si>
  <si>
    <t>1002 Combustibil lichid</t>
  </si>
  <si>
    <t>1003 Gaze pentru lampi si aparate de sudat</t>
  </si>
  <si>
    <t>1004 Combustibil pt sobe</t>
  </si>
  <si>
    <t>1101 Biocizi si dezinfectanti</t>
  </si>
  <si>
    <t>1102 Coagulanti-floculanti</t>
  </si>
  <si>
    <t>1103 Sare si dedurizanti</t>
  </si>
  <si>
    <t>1104 Reactivi pt laboratoare</t>
  </si>
  <si>
    <t>1201 Articole de metal</t>
  </si>
  <si>
    <t>1202 Articole prefabricate de beton</t>
  </si>
  <si>
    <t>1203 Constructii de ghips-carton</t>
  </si>
  <si>
    <t>1204 Dotari si instalatii sanitare</t>
  </si>
  <si>
    <t>1205 Elemente de fixare</t>
  </si>
  <si>
    <t>1206 Lemn pt constructii</t>
  </si>
  <si>
    <t>1207 Materiale prefabricate pt pardoseli, pereti si tavane</t>
  </si>
  <si>
    <t>1208 Materiale pt acoperisuri</t>
  </si>
  <si>
    <t>1209 Materiale pt zidarii</t>
  </si>
  <si>
    <t>1210 Materiale pt zugraviri si adezivi</t>
  </si>
  <si>
    <t>1211 Roci si minerale, amestecuri uscate si mortare</t>
  </si>
  <si>
    <t>1212 Termoizolatie</t>
  </si>
  <si>
    <t>1213 Usi, ferestre si accesorii</t>
  </si>
  <si>
    <t>1214 Materiale pt sisteme de ventilare</t>
  </si>
  <si>
    <t>1215 Articole din materiale plastice</t>
  </si>
  <si>
    <t>1216 Articole din sticla</t>
  </si>
  <si>
    <t>1217 Alte materiale de constructie</t>
  </si>
  <si>
    <t>1301 Tevi de apa</t>
  </si>
  <si>
    <t>1302 Tevi de canalizare</t>
  </si>
  <si>
    <t>1303 Trape pt camine si grilaje</t>
  </si>
  <si>
    <t>1304 Tuburi geotextile</t>
  </si>
  <si>
    <t>1305 Cismele de apa</t>
  </si>
  <si>
    <t>1306 Fitinguri si alte materiale pt retele de apa si agent termic</t>
  </si>
  <si>
    <t>1307 Fitinguri si alte materiale pt retele de canalizare</t>
  </si>
  <si>
    <t>1308 Fitinguri gaz</t>
  </si>
  <si>
    <t>1309 Manometre</t>
  </si>
  <si>
    <t>1310 Etansarea imbinarilor</t>
  </si>
  <si>
    <t>1311 Piese pt contoare si materiale pt sigilare</t>
  </si>
  <si>
    <t>1312 Alte materiale pt sisteme edilitare</t>
  </si>
  <si>
    <t>1401 Asigurarea conditiilor in spatiile de lucru</t>
  </si>
  <si>
    <t>1402 Consumabile si materiale auxiliare pt laboratoare</t>
  </si>
  <si>
    <t>1403 Consumabile</t>
  </si>
  <si>
    <t>1404 Dezinfectanti</t>
  </si>
  <si>
    <t>1405 Lubrifianti, lichide si gaze tehnice</t>
  </si>
  <si>
    <t>1406 Materiale pt sudare</t>
  </si>
  <si>
    <t>1407 Piese pt utilaje si instrumente</t>
  </si>
  <si>
    <t>1408 Solventi/dezinfectanti</t>
  </si>
  <si>
    <t>1501 Consumabile si alte materiale pt sisteme electrice</t>
  </si>
  <si>
    <t>1502 Iluminat</t>
  </si>
  <si>
    <t>1503 Piese pt utilaje si instrumente electrice</t>
  </si>
  <si>
    <t>1504 Retele electrice</t>
  </si>
  <si>
    <t>1601 Alte materiale de gospodarie</t>
  </si>
  <si>
    <t>1602 Materiale pt amenajari si decoruri</t>
  </si>
  <si>
    <t>1603 Materiale pt igienizare</t>
  </si>
  <si>
    <t>1604 Imbracaminte/Incaltaminte</t>
  </si>
  <si>
    <t>1605 Echipamente si inventar sportiv</t>
  </si>
  <si>
    <t>1701 Accesorii de birou</t>
  </si>
  <si>
    <t>1702 Articole din hartie</t>
  </si>
  <si>
    <t>1703 Plicuri pt corespondenta externa si timbre</t>
  </si>
  <si>
    <t>1704 Efecte postale</t>
  </si>
  <si>
    <t>1705 Deservirea imprimantelor</t>
  </si>
  <si>
    <t>1706 Instrumente de scris</t>
  </si>
  <si>
    <t>1707 Îndosariere</t>
  </si>
  <si>
    <t>1708 Piese pt utilaje si instrumente de birou</t>
  </si>
  <si>
    <t>1709 Sector IT</t>
  </si>
  <si>
    <t>1710 Sisteme de alimentare neintrerupta cu energie electrica</t>
  </si>
  <si>
    <t>1711 Telefonie</t>
  </si>
  <si>
    <t>1801 Truse medicale</t>
  </si>
  <si>
    <t>1802 Rezerve pt seturile de prim ajutor medical</t>
  </si>
  <si>
    <t>1901 Literatura de specialitate</t>
  </si>
  <si>
    <t>1902 Carti si periodice</t>
  </si>
  <si>
    <t>1903 Formulare</t>
  </si>
  <si>
    <t>2001 Apa de masa pt oficii</t>
  </si>
  <si>
    <t>2002 Apa imbuteliata pt perioadele de canicula</t>
  </si>
  <si>
    <t>2003 Bauturi si semipreparate pt bauturi</t>
  </si>
  <si>
    <t>2004 Produse alimentare</t>
  </si>
  <si>
    <t>2101 Cadouri</t>
  </si>
  <si>
    <t>2102 Materiale publicitare</t>
  </si>
  <si>
    <t>2201 Materiale neclasificate</t>
  </si>
  <si>
    <t>2301 Utilaje de mare gabarit pt lucrari in constructii</t>
  </si>
  <si>
    <t>2302 Utilaje si instalatii industriale</t>
  </si>
  <si>
    <t>2401 Computere si componente</t>
  </si>
  <si>
    <t>2402 Alte echipamente de birou</t>
  </si>
  <si>
    <t>2501 Echipament si dotari pt asigurarea conditiilor de munca</t>
  </si>
  <si>
    <t>2502 Electrocasnice si utilaje pt intretinerea gospodariei</t>
  </si>
  <si>
    <t>2503 Instrumente de masura</t>
  </si>
  <si>
    <t>2504 Aparate si accesorii pt laboratoare</t>
  </si>
  <si>
    <t>2505 Echipamente de protectie, vestimentatie</t>
  </si>
  <si>
    <t>2506 Mobilier si amenajari</t>
  </si>
  <si>
    <t>2507 Recipiente reutilizabile</t>
  </si>
  <si>
    <t>2508 Scule si instrumente</t>
  </si>
  <si>
    <t>2509 Vase pt lichide materiale in vrac</t>
  </si>
  <si>
    <t>2510 Scule si instrumente</t>
  </si>
  <si>
    <t>2511 Sisteme/cutii pt depozitare</t>
  </si>
  <si>
    <t>100102 Energie termica</t>
  </si>
  <si>
    <t>100103 Gaze naturale</t>
  </si>
  <si>
    <t>100201 Benzina AI-92</t>
  </si>
  <si>
    <t>100202 Benzina AI-95</t>
  </si>
  <si>
    <t>100203 Motorina</t>
  </si>
  <si>
    <t>100204 Motorina EURO</t>
  </si>
  <si>
    <t>100301 Acetilena</t>
  </si>
  <si>
    <t>100302 GPL</t>
  </si>
  <si>
    <t>100401 Carbune</t>
  </si>
  <si>
    <t>100402 Lemne de foc</t>
  </si>
  <si>
    <t>110301 Sare</t>
  </si>
  <si>
    <t>110302 Dedurizanti</t>
  </si>
  <si>
    <t>110401 Alti reactivi</t>
  </si>
  <si>
    <t>120101 Armatura</t>
  </si>
  <si>
    <t>120102 Babit</t>
  </si>
  <si>
    <t>120103 Bare de bronza sau alama</t>
  </si>
  <si>
    <t>120104 Bare fonta</t>
  </si>
  <si>
    <t>120105 Bare otel inox</t>
  </si>
  <si>
    <t>120106 Bare otel</t>
  </si>
  <si>
    <t>120107 Bucse metalice</t>
  </si>
  <si>
    <t>120108 Cablu si sarma de otel</t>
  </si>
  <si>
    <t>120109 Constructii metalice prefabricate</t>
  </si>
  <si>
    <t>120110 Corniere</t>
  </si>
  <si>
    <t>120111 Foi de metal</t>
  </si>
  <si>
    <t>120112 Lingouri</t>
  </si>
  <si>
    <t>120113 Metal uzat</t>
  </si>
  <si>
    <t>120114 Plasa si panouri metalice prefabricate pt ingradiri</t>
  </si>
  <si>
    <t>120115 Profile de otel</t>
  </si>
  <si>
    <t>120116 Taruse metalice</t>
  </si>
  <si>
    <t>120117 Tevi cu profil patrat</t>
  </si>
  <si>
    <t>120118 Capace pt fantini</t>
  </si>
  <si>
    <t>120119 Alte articole din metal</t>
  </si>
  <si>
    <t>120201 Blocuri de beton armat</t>
  </si>
  <si>
    <t>120202 Capace de beton armat</t>
  </si>
  <si>
    <t>120203 Borduri si dale turnate pt pavaje</t>
  </si>
  <si>
    <t>120204 Canal de beton armat</t>
  </si>
  <si>
    <t>120205 Inele de beton armat</t>
  </si>
  <si>
    <t>120206 Panouri de gard de beton turnate</t>
  </si>
  <si>
    <t>120207 Planse de beton armat</t>
  </si>
  <si>
    <t>120208 Stalpi de beton armat</t>
  </si>
  <si>
    <t>120301 Accesorii pt constructii din ghips carton</t>
  </si>
  <si>
    <t>120302 Placi de ghis-carton</t>
  </si>
  <si>
    <t>120401 Obiecte si instalatii sanitare</t>
  </si>
  <si>
    <t>120402 Radiatoare, parti si accesorii</t>
  </si>
  <si>
    <t>120403 Furtunuri flexibile pt apa si canalizare</t>
  </si>
  <si>
    <t>120501 Buloane, piulite, suruburi, cuie, dibluri</t>
  </si>
  <si>
    <t>120502 Coliere pt fixare</t>
  </si>
  <si>
    <t>120503 Cabluri, fasii de bandaj si lanturi cu zale de otel</t>
  </si>
  <si>
    <t>120504 Sfori din fibre sau polimeri</t>
  </si>
  <si>
    <t>120505 Scoabe</t>
  </si>
  <si>
    <t>120506 Statii de intindere</t>
  </si>
  <si>
    <t>120507 Alte elemente de fixare</t>
  </si>
  <si>
    <t>120601 Cherestea</t>
  </si>
  <si>
    <t>120602 Placaje si lambriuri</t>
  </si>
  <si>
    <t>120701 Laminate pt pardoseli</t>
  </si>
  <si>
    <t>120702 Linoleu</t>
  </si>
  <si>
    <t>120703 Tapete</t>
  </si>
  <si>
    <t>120704 Teracota</t>
  </si>
  <si>
    <t>120705 Plinte si accesorii</t>
  </si>
  <si>
    <t>120706 Alte materiale pt pardoseli, pereti si tavane</t>
  </si>
  <si>
    <t>120801 Ardezie</t>
  </si>
  <si>
    <t>120802 Copertine</t>
  </si>
  <si>
    <t>120803 Hidroizolante pt acoperisuri</t>
  </si>
  <si>
    <t>120804 Sisteme de scurgere</t>
  </si>
  <si>
    <t>120805 Tigla metalica</t>
  </si>
  <si>
    <t>120901 Caramida</t>
  </si>
  <si>
    <t>121001 Bait</t>
  </si>
  <si>
    <t>121002 Diluanti</t>
  </si>
  <si>
    <t>121003 Grunduri si amorse</t>
  </si>
  <si>
    <t>121004 Solvent</t>
  </si>
  <si>
    <t>121005 Var</t>
  </si>
  <si>
    <t>121006 Vopsele</t>
  </si>
  <si>
    <t>121007 Alte materiale pt zugraviri</t>
  </si>
  <si>
    <t>121101 Aditivi pt mortare</t>
  </si>
  <si>
    <t>121102 Amestec uscat</t>
  </si>
  <si>
    <t>121103 Beton</t>
  </si>
  <si>
    <t>121104 Chit</t>
  </si>
  <si>
    <t>121105 Ciment</t>
  </si>
  <si>
    <t>121106 Fuga</t>
  </si>
  <si>
    <t>121107 Glet</t>
  </si>
  <si>
    <t>121108 Granit</t>
  </si>
  <si>
    <t>121109 Mortar adeziv</t>
  </si>
  <si>
    <t>121110 Mortar pt hidroizolari</t>
  </si>
  <si>
    <t>121111 Tencuieli</t>
  </si>
  <si>
    <t>121112 Nisip</t>
  </si>
  <si>
    <t>121113 Pietris</t>
  </si>
  <si>
    <t>121114 Piatra din roca minerala</t>
  </si>
  <si>
    <t>121115 Alte materiale minerale, amestecuri uscate si mortare</t>
  </si>
  <si>
    <t>121201 Polistiren placi si granule</t>
  </si>
  <si>
    <t>121202 Termoizolatie pt tevi</t>
  </si>
  <si>
    <t>121203 Vata minerala</t>
  </si>
  <si>
    <t>121301 Alte acesorii pt usi si ferestre</t>
  </si>
  <si>
    <t>121302 Usi in seturi si parti prefabricate</t>
  </si>
  <si>
    <t>121303 Ferestre si geamuri</t>
  </si>
  <si>
    <t>121304 Mecanisme de incuiere</t>
  </si>
  <si>
    <t>121401 Conducta din tabla metalica</t>
  </si>
  <si>
    <t>121402 Tevi de azbest</t>
  </si>
  <si>
    <t>121403 Alte materiale pt sisteme de ventilare</t>
  </si>
  <si>
    <t>121501 Alte materiale din mase plastice</t>
  </si>
  <si>
    <t>121502 Policarbonat</t>
  </si>
  <si>
    <t>121503 Sticla organica</t>
  </si>
  <si>
    <t>121601 Sticla/sticla lichida</t>
  </si>
  <si>
    <t>121701 Alte materiale de constructie si mentenanta</t>
  </si>
  <si>
    <t>130101 Tevi de beton</t>
  </si>
  <si>
    <t>130102 Tevi de fonta</t>
  </si>
  <si>
    <t>130103 Tevi de otel</t>
  </si>
  <si>
    <t>130104 Tevi de otel izolate</t>
  </si>
  <si>
    <t>130105 Tevi metaloplast</t>
  </si>
  <si>
    <t>130106 Tevi PE</t>
  </si>
  <si>
    <t>130107 Tevi PP</t>
  </si>
  <si>
    <t>130201 Tevi PVC</t>
  </si>
  <si>
    <t>130301 Grilaje</t>
  </si>
  <si>
    <t>130302 Trape si elemente</t>
  </si>
  <si>
    <t>130401 Tuburi geotextile</t>
  </si>
  <si>
    <t>130501 Cismele de apa</t>
  </si>
  <si>
    <t>130601 Adaptoare/ racorduri</t>
  </si>
  <si>
    <t>130602 Bandaje/ coliere/ bratari</t>
  </si>
  <si>
    <t>130603 Bratare</t>
  </si>
  <si>
    <t>130604 Capat de teava otel cu filet</t>
  </si>
  <si>
    <t>130605 Capat flansa</t>
  </si>
  <si>
    <t>130606 Clapete unisens</t>
  </si>
  <si>
    <t>130607 Coliere</t>
  </si>
  <si>
    <t>130608 Coliere/Suport p-u coliere</t>
  </si>
  <si>
    <t>130609 Comutator de presiune</t>
  </si>
  <si>
    <t>130610 Contrapiulite</t>
  </si>
  <si>
    <t>130611 Coturi pt apeducte</t>
  </si>
  <si>
    <t>130612 Cruce</t>
  </si>
  <si>
    <t>130613 Dezaeratoare</t>
  </si>
  <si>
    <t>130614 Dopuri</t>
  </si>
  <si>
    <t>130615 Elevatoare de apa la retele termice</t>
  </si>
  <si>
    <t>130616 Filtre pt noduri de evidenta</t>
  </si>
  <si>
    <t>130617 Flanse</t>
  </si>
  <si>
    <t>130618 Furtunuri si accesorii pt sisteme antiincendiare</t>
  </si>
  <si>
    <t>130619 Hidranti asamblati, piese si accesorii</t>
  </si>
  <si>
    <t>130620 Intercalari</t>
  </si>
  <si>
    <t>130621 Mufe</t>
  </si>
  <si>
    <t>130622 Nipluri</t>
  </si>
  <si>
    <t>130623 Piese de bransare</t>
  </si>
  <si>
    <t>130624 Piese de prelungire imbinari apa</t>
  </si>
  <si>
    <t>130625 Plumb</t>
  </si>
  <si>
    <t>130626 Reductii</t>
  </si>
  <si>
    <t>130627 Reductor de presiune</t>
  </si>
  <si>
    <t>130628 Regulatoare</t>
  </si>
  <si>
    <t>130629 Robinete</t>
  </si>
  <si>
    <t>130630 Segmenti</t>
  </si>
  <si>
    <t>130631 Suport pt tevi</t>
  </si>
  <si>
    <t>130632 Teuri pt apeducte</t>
  </si>
  <si>
    <t>130633 Traductori</t>
  </si>
  <si>
    <t>130634 Vane</t>
  </si>
  <si>
    <t>130635 Ventile</t>
  </si>
  <si>
    <t>130636 Alte materiale pt retele de apa</t>
  </si>
  <si>
    <t>130701 Coturi pt canalizari</t>
  </si>
  <si>
    <t>130702 Piese pt statii de epurare</t>
  </si>
  <si>
    <t>130703 Revizii</t>
  </si>
  <si>
    <t>130704 Teuri pt canalizari</t>
  </si>
  <si>
    <t>130801 Robinete pt gaze</t>
  </si>
  <si>
    <t>130901 Manometre</t>
  </si>
  <si>
    <t>131001 Banda pt etansari</t>
  </si>
  <si>
    <t>131002 Calti si funii din fibre naturale pt calafatuire</t>
  </si>
  <si>
    <t>131003 Garnituri</t>
  </si>
  <si>
    <t>131004 Inele de etansare</t>
  </si>
  <si>
    <t>131005 Paronit</t>
  </si>
  <si>
    <t>131006 Pasta, adezivi si ciment pt etansari</t>
  </si>
  <si>
    <t>131007 Silicon</t>
  </si>
  <si>
    <t>131008 Simeringuri</t>
  </si>
  <si>
    <t>131009 Alte materiale pt etansari</t>
  </si>
  <si>
    <t>131101 Bloc de calcul</t>
  </si>
  <si>
    <t>131102 Elice</t>
  </si>
  <si>
    <t>131103 Inele de etansare pt contoare</t>
  </si>
  <si>
    <t>131104 Placi microelectronice</t>
  </si>
  <si>
    <t>131105 Seturi pt montarea contoarelor</t>
  </si>
  <si>
    <t>131106 Alte piese pt contoare</t>
  </si>
  <si>
    <t>131107 Sigilii Oli-lock</t>
  </si>
  <si>
    <t>131108 Fir emailat</t>
  </si>
  <si>
    <t>131201 Alte materiale pt sisteme edilitare</t>
  </si>
  <si>
    <t>140101 Banda de avertizare si delimitare a perimetrului</t>
  </si>
  <si>
    <t>140102 Indicatori-semne</t>
  </si>
  <si>
    <t>140103 Cofraje, podete, altele similare</t>
  </si>
  <si>
    <t>140201 Alte materiale de baza si auxiliare pt laboratoare</t>
  </si>
  <si>
    <t>140301 Adezivi cu destinatie generala</t>
  </si>
  <si>
    <t>140302 Cauciuc tehnic</t>
  </si>
  <si>
    <t>140303 Articole de fluorplastic</t>
  </si>
  <si>
    <t>140304 Materiale abrazive</t>
  </si>
  <si>
    <t>140305 Pelicula</t>
  </si>
  <si>
    <t>140306 Spuma de montare</t>
  </si>
  <si>
    <t>140307 Sirma pt desfundare canalizari</t>
  </si>
  <si>
    <t>140308 Alte consumabile pt lucrari generale</t>
  </si>
  <si>
    <t>140401 Clorura de var</t>
  </si>
  <si>
    <t>140501 Alte tipuri de lubrifianti</t>
  </si>
  <si>
    <t>140502 Ulei motor</t>
  </si>
  <si>
    <t>140503 Ulei pt turbine</t>
  </si>
  <si>
    <t>140504 Ulei transformator</t>
  </si>
  <si>
    <t>140505 Ulei transmisie</t>
  </si>
  <si>
    <t>140506 Unsoare</t>
  </si>
  <si>
    <t>140507 Gaze inerte</t>
  </si>
  <si>
    <t>140508 Oxigen</t>
  </si>
  <si>
    <t>140509 Alte lichide si gaze tehnice</t>
  </si>
  <si>
    <t>140601 Carbura de calciu</t>
  </si>
  <si>
    <t>140602 Electrozi</t>
  </si>
  <si>
    <t>140603 Sarma pt sudare</t>
  </si>
  <si>
    <t>140604 Alte materiale pt sudare</t>
  </si>
  <si>
    <t>140701 Amortizoare</t>
  </si>
  <si>
    <t>140702 Anvelope pt rotile utilajelor</t>
  </si>
  <si>
    <t>140703 Bucse din cauciuc</t>
  </si>
  <si>
    <t>140704 Compresor</t>
  </si>
  <si>
    <t>140705 Etansari</t>
  </si>
  <si>
    <t>140706 Filtre</t>
  </si>
  <si>
    <t>140707 Instrumente de masura si reglare pt utilaje</t>
  </si>
  <si>
    <t>140708 Lanturi cu role sau nituri</t>
  </si>
  <si>
    <t>140709 Monofibra pt trimer</t>
  </si>
  <si>
    <t>140710 Piese pt vane</t>
  </si>
  <si>
    <t>140711 Prezoane</t>
  </si>
  <si>
    <t>140712 Roti de lucru si arbori pt pompe</t>
  </si>
  <si>
    <t>140713 Rulmenti</t>
  </si>
  <si>
    <t>140714 Semicuplaje</t>
  </si>
  <si>
    <t>140715 Piese de schimb pt centrale electrice</t>
  </si>
  <si>
    <t>140716 Piese auto</t>
  </si>
  <si>
    <t>140717 Roti, anvelope si discuri auto</t>
  </si>
  <si>
    <t>140718 Alte piese pt utilaje si instrumente</t>
  </si>
  <si>
    <t>140801 Alcool etilic</t>
  </si>
  <si>
    <t>140802 Alcool tehnic</t>
  </si>
  <si>
    <t>150101 Banda cu tesatura diagonala</t>
  </si>
  <si>
    <t>150102 Banda izolanta si tesaturi impregnate</t>
  </si>
  <si>
    <t>150103 Fir de bobinaj</t>
  </si>
  <si>
    <t>150104 Microscheme si accesorii</t>
  </si>
  <si>
    <t>150105 Alte consumabile pt gospodaria electrica</t>
  </si>
  <si>
    <t>150201 Becuri</t>
  </si>
  <si>
    <t>150202 Corpuri de iluminat si accesorii</t>
  </si>
  <si>
    <t>150301 Parti electrice si piese pt motoare electrice</t>
  </si>
  <si>
    <t>150302 Alte piese pt utilaje si instrumente electrice</t>
  </si>
  <si>
    <t>150401 Accesorii pt retele electrice</t>
  </si>
  <si>
    <t>150402 Birca</t>
  </si>
  <si>
    <t>150403 Butoane</t>
  </si>
  <si>
    <t>150404 Cabluri electrice</t>
  </si>
  <si>
    <t>150405 Cleme si conectori</t>
  </si>
  <si>
    <t>150406 Comutatoare</t>
  </si>
  <si>
    <t>150407 Contactoare</t>
  </si>
  <si>
    <t>150408 Contoare electrice</t>
  </si>
  <si>
    <t>150409 Demaroare</t>
  </si>
  <si>
    <t>150410 Dulapuri/panouri/cutii electrice/canaluri</t>
  </si>
  <si>
    <t>150411 Intrerupatoare industriale si menajere, accesorii</t>
  </si>
  <si>
    <t>150412 Mufe pt cabluri electrice</t>
  </si>
  <si>
    <t>150413 Prize si accesorii</t>
  </si>
  <si>
    <t>150414 Relee</t>
  </si>
  <si>
    <t>150415 Relee si separatoare</t>
  </si>
  <si>
    <t>150416 Siguranta</t>
  </si>
  <si>
    <t>150417 Transformatoare</t>
  </si>
  <si>
    <t>160101 Cartuse filtru de apa</t>
  </si>
  <si>
    <t>160102 Vesela de unica folosinta</t>
  </si>
  <si>
    <t>160103 Alte materiale de gospodarie</t>
  </si>
  <si>
    <t>160202 Decoruri de craciun</t>
  </si>
  <si>
    <t>160203 Floristica si gradinarit</t>
  </si>
  <si>
    <t>160204 Rame</t>
  </si>
  <si>
    <t>160205 Alte materiale pt amenajari si decoruri</t>
  </si>
  <si>
    <t>160301 Detergenti, sapunuri si dezinfectanti</t>
  </si>
  <si>
    <t>160302 Panza pt menaj, bureti si lavete</t>
  </si>
  <si>
    <t>160303 Produse din hartie</t>
  </si>
  <si>
    <t>160304 Urne pt gunoi</t>
  </si>
  <si>
    <t>160305 Saci menajeri</t>
  </si>
  <si>
    <t>160306 Alte materiale pt igienizare</t>
  </si>
  <si>
    <t>160401 Imbracaminte/Incaltaminte</t>
  </si>
  <si>
    <t>160501 Alte echipamente si inventar sportiv</t>
  </si>
  <si>
    <t>170101 Ascutitori</t>
  </si>
  <si>
    <t>170102 Banda adeziva</t>
  </si>
  <si>
    <t>170103 Capsatoare/decapsatoare</t>
  </si>
  <si>
    <t>170104 Capse</t>
  </si>
  <si>
    <t>170105 Clame</t>
  </si>
  <si>
    <t>170106 Legitimatii</t>
  </si>
  <si>
    <t>170107 Lipiciuri</t>
  </si>
  <si>
    <t>170108 Perforatoare</t>
  </si>
  <si>
    <t>170109 Rigle</t>
  </si>
  <si>
    <t>170110 Alte accesorii de birou</t>
  </si>
  <si>
    <t>170201 Agende, calendare</t>
  </si>
  <si>
    <t>170202 Hartie A3</t>
  </si>
  <si>
    <t>170203 Hartie A4</t>
  </si>
  <si>
    <t>170204 Hartie perforata pt imprimante</t>
  </si>
  <si>
    <t>170205 Plicuri pt necesitati interne</t>
  </si>
  <si>
    <t>170206 Registre</t>
  </si>
  <si>
    <t>170207 Alte articole din hartie</t>
  </si>
  <si>
    <t>170301 Plicuri pt corespondenta</t>
  </si>
  <si>
    <t>170302 Timbre</t>
  </si>
  <si>
    <t>170401 Efecte postale</t>
  </si>
  <si>
    <t>170501 Cartuse pt imprimante laser si inkjet, benzi tusate</t>
  </si>
  <si>
    <t>170502 Alte materiale pt imprimante</t>
  </si>
  <si>
    <t>170601 Corectoare</t>
  </si>
  <si>
    <t>170602 Creioane si radiere</t>
  </si>
  <si>
    <t>170603 Markere</t>
  </si>
  <si>
    <t>170604 Pixuri si rezerve</t>
  </si>
  <si>
    <t>170701 Consumabile pt aparate de indosariat</t>
  </si>
  <si>
    <t>170702 File-uri din plastic</t>
  </si>
  <si>
    <t>170703 Mape/dosare/bibliorafturi/cutii</t>
  </si>
  <si>
    <t>170801 Elemente galvanice si acumulatori pt utilaje de birou</t>
  </si>
  <si>
    <t>170802 Alte piese pt utilaje si instrumente de birou</t>
  </si>
  <si>
    <t>170901 Cabluri pt echipamente IT</t>
  </si>
  <si>
    <t>170902 Carduri si accesorii</t>
  </si>
  <si>
    <t>170903 Piese microelectronice</t>
  </si>
  <si>
    <t>170904 Alte materiale pt mentenanta echipamentelor IT</t>
  </si>
  <si>
    <t>171001 Acumulatori pt surse autonome de energie electrica</t>
  </si>
  <si>
    <t>171002 UPS</t>
  </si>
  <si>
    <t>171101 Alte materiale pt retele telefonice</t>
  </si>
  <si>
    <t>171102 Cabluri telefonice</t>
  </si>
  <si>
    <t>180101 Truse medicale</t>
  </si>
  <si>
    <t>180201 Alte medicamente si produse parafarmaceutice</t>
  </si>
  <si>
    <t>190101 Alta literatura de specialitate</t>
  </si>
  <si>
    <t>190201 Carte de cancelarie</t>
  </si>
  <si>
    <t>190202 Carte de telefon</t>
  </si>
  <si>
    <t>190203 Carte de vizita</t>
  </si>
  <si>
    <t>190204 Dictionare</t>
  </si>
  <si>
    <t>190301 Alte formulare tipizate</t>
  </si>
  <si>
    <t>200101 Apa de masa pt oficii</t>
  </si>
  <si>
    <t>200201 Apa imbuteliata pt perioadele de canicula</t>
  </si>
  <si>
    <t>200301 Bauturi imbuteliate</t>
  </si>
  <si>
    <t>200302 Cafea</t>
  </si>
  <si>
    <t>200303 Ceai</t>
  </si>
  <si>
    <t>200401 Fructe</t>
  </si>
  <si>
    <t>200402 Produse alimentare</t>
  </si>
  <si>
    <t>210101 Produse alimentare si ambalaje</t>
  </si>
  <si>
    <t>210102 Suvenire</t>
  </si>
  <si>
    <t>210201 Banner</t>
  </si>
  <si>
    <t>210202 Felicitari</t>
  </si>
  <si>
    <t>210203 Imprimate pt publicitate</t>
  </si>
  <si>
    <t>210204 Pungi</t>
  </si>
  <si>
    <t>220101 Materiale neclasificate</t>
  </si>
  <si>
    <t>230101 Generatoare electrice</t>
  </si>
  <si>
    <t>230102 Compresoare</t>
  </si>
  <si>
    <t>230103 Pompe portabile</t>
  </si>
  <si>
    <t>230104 Aparate de sudat</t>
  </si>
  <si>
    <t>230105 Compactoare</t>
  </si>
  <si>
    <t>230106 Betoniere</t>
  </si>
  <si>
    <t>230107 Incalzitor industrial de aer</t>
  </si>
  <si>
    <t>230201 Motoare electrice</t>
  </si>
  <si>
    <t>230202 Pompe</t>
  </si>
  <si>
    <t>230203 Motopompe</t>
  </si>
  <si>
    <t>230204 Ventilatoare industriale si menajere incorporabil</t>
  </si>
  <si>
    <t>230205 Alte utilaje si instalatii electrice industriale individuale si incorporabile</t>
  </si>
  <si>
    <t>230206 Utilaje si instalatii la retele de fluide si gaze</t>
  </si>
  <si>
    <t>230207 Utilaje si sisteme industriale de ventilare si conditionare a aerului</t>
  </si>
  <si>
    <t>230208 Incarcatoare de baterii</t>
  </si>
  <si>
    <t>230209 Radionavigator</t>
  </si>
  <si>
    <t>230210 Alte utilaje si instalatii</t>
  </si>
  <si>
    <t>240101 Servere</t>
  </si>
  <si>
    <t>240102 Desktop PC</t>
  </si>
  <si>
    <t>240103 Laptop PC</t>
  </si>
  <si>
    <t>240104 Tablet PC</t>
  </si>
  <si>
    <t>240105 Smartphone</t>
  </si>
  <si>
    <t>240106 Monitoare si televizoare</t>
  </si>
  <si>
    <t>240201 Aparate de copiat, imprimat, scanat si accesorii</t>
  </si>
  <si>
    <t>240202 Aparate foto/video</t>
  </si>
  <si>
    <t>240203 Unitati externe reutilizabile de stocare a informatiei digitale</t>
  </si>
  <si>
    <t>240204 Aparate pt lucrul cu imprimate</t>
  </si>
  <si>
    <t>240205 Sisteme audio</t>
  </si>
  <si>
    <t>240206 Aparate de telefonie fixa, faxuri, statii radio</t>
  </si>
  <si>
    <t>240207 Alte accesorii IT (componente, periferice, retelistica)</t>
  </si>
  <si>
    <t>250101 Mobilier pt oficiu</t>
  </si>
  <si>
    <t>250102 Genti</t>
  </si>
  <si>
    <t>250103 Cartele magnetice</t>
  </si>
  <si>
    <t>250104 Calculatoare de birou</t>
  </si>
  <si>
    <t>250105 Indicatoare rutiere temporare</t>
  </si>
  <si>
    <t>250106 Ingradiri mobile</t>
  </si>
  <si>
    <t>250107 Lanterne</t>
  </si>
  <si>
    <t>250108 Prelungitoare electrice</t>
  </si>
  <si>
    <t>250109 Detectoare de valuta</t>
  </si>
  <si>
    <t>250110 Vesela de bucatarie</t>
  </si>
  <si>
    <t>250111 Alte echipamente de birou si individuale</t>
  </si>
  <si>
    <t>250201 Fierbatoare, aparate pt pastrarea, prepararea si filtrarea bauturilor</t>
  </si>
  <si>
    <t>250202 Instrumentar pt curatenie</t>
  </si>
  <si>
    <t>250203 Microunde</t>
  </si>
  <si>
    <t>250204 Frigidere</t>
  </si>
  <si>
    <t>250205 Biolere electrice pt asigurare cu apa calda</t>
  </si>
  <si>
    <t>250206 Masini de spalat</t>
  </si>
  <si>
    <t>250207 Aspiratoare</t>
  </si>
  <si>
    <t>250208 Climatizoare si ventilatoare de birou</t>
  </si>
  <si>
    <t>250209 Aparate de tuns iarba</t>
  </si>
  <si>
    <t>250210 Alte electrocasnice</t>
  </si>
  <si>
    <t>250301 Contoare de apa rece</t>
  </si>
  <si>
    <t>250302 Contoare de apa calda</t>
  </si>
  <si>
    <t>250303 Contoare de gaz</t>
  </si>
  <si>
    <t>250304 Contoare de energie electrică</t>
  </si>
  <si>
    <t>250305 Ampermetre</t>
  </si>
  <si>
    <t>250306 Alte instrumente de masura</t>
  </si>
  <si>
    <t>250401 Alta vesela pt laboratoare</t>
  </si>
  <si>
    <t>250402 Alte aparate si utilaje de laborator</t>
  </si>
  <si>
    <t>250501 Stingatoare</t>
  </si>
  <si>
    <t>250502 Huse pt dotari individuale</t>
  </si>
  <si>
    <t>250503 Alte echipamente de protectie individuala</t>
  </si>
  <si>
    <t>250601 Rafturi</t>
  </si>
  <si>
    <t>250701 Butelii pt gaze</t>
  </si>
  <si>
    <t>250702 Recipiente pt lichide</t>
  </si>
  <si>
    <t>250801 Instrumente de lucru</t>
  </si>
  <si>
    <t>250901 Vase pt lichide materiale in vrac</t>
  </si>
  <si>
    <t>251001 Instrumente individuale de masura</t>
  </si>
  <si>
    <t>251101 Cutie p/u pastrarea bunurilor</t>
  </si>
  <si>
    <t>251102 Safeuri</t>
  </si>
  <si>
    <t>251103 Sisteme si elemente ale sistemelor de depozitare</t>
  </si>
  <si>
    <t>Clor lichid</t>
  </si>
  <si>
    <t>Hipocloritul de sodiu</t>
  </si>
  <si>
    <t>Coagulanti-floculanti diversi</t>
  </si>
  <si>
    <t>110101 Clor lichid</t>
  </si>
  <si>
    <t>110102 Hipocloritul de sodiu</t>
  </si>
  <si>
    <t>110201 Coagulanti-floculanti diversi</t>
  </si>
  <si>
    <t>9050 Servicii bancare, diferente de curs si suma</t>
  </si>
  <si>
    <t>905001 Comisioane bancare in cuantum fix legate de gestiunea conturilor curente si numerarului</t>
  </si>
  <si>
    <t>905002 Comisioane bancare procentuale aplicate la valoarea totala a operatiunilor de plata</t>
  </si>
  <si>
    <t>905003 Comisioane bancare pe incasarile de numerar</t>
  </si>
  <si>
    <t>905004 Comisioane bancare aferente creditelor nationale</t>
  </si>
  <si>
    <t>905005 Comisioane bancare aferente creditelor internationale</t>
  </si>
  <si>
    <t>905006 Dobanzi pentru credite si bunuri achizitionate in leasing</t>
  </si>
  <si>
    <t>905007 Diferente de curs valutar si de suma</t>
  </si>
  <si>
    <t>905008 Servicii bancare, altele decât comisioanele</t>
  </si>
  <si>
    <t>9051 Servicii in domeniul comunicatiilor si IT</t>
  </si>
  <si>
    <t>905101 Servicii de telefonie prin fir</t>
  </si>
  <si>
    <t>905102 Servicii de telefonie si internet mobil</t>
  </si>
  <si>
    <t>905103 Servicii de internet prin fir si modem</t>
  </si>
  <si>
    <t>905104 Servicii TV prin fir sau satelit</t>
  </si>
  <si>
    <t>905105 Servicii mixte de internet, telefonie si/sau TV prin fir</t>
  </si>
  <si>
    <t>905106 Drepturi de utilizare a frecventelor radio, sistemelor de navigare/pozitionare prin sateliti</t>
  </si>
  <si>
    <t>905107 Servicii de acordare a drepturilor de utilizare, elaborare/gestionare a softului si resurselor WWW</t>
  </si>
  <si>
    <t>905109 Servicii de acordare a semnaturilor digitale</t>
  </si>
  <si>
    <t>905110 Drepturi de acces la baze de date externe</t>
  </si>
  <si>
    <t>9052 Servicii de documentare, informare, traduceri</t>
  </si>
  <si>
    <t>905201 Serviciile de autorizare, acreditare si expertizare a activitatilor si lucrarilor</t>
  </si>
  <si>
    <t>905202 Serviciile de inregistrare si documentare ale tertilor</t>
  </si>
  <si>
    <t>905203 Culegeri de acte normative si buletine ale autoritatilor de reglementare, incl. abonamente</t>
  </si>
  <si>
    <t>905204 Servicii de traduceri</t>
  </si>
  <si>
    <t>905205 Servicii de dispecerat</t>
  </si>
  <si>
    <t>905206 Serviciile registratorului societatii pe actiuni</t>
  </si>
  <si>
    <t>905207 Servicii notariale</t>
  </si>
  <si>
    <t>905208 Servicii tipografice</t>
  </si>
  <si>
    <t>905209 Servicii fotocopiere si imprimare digitala</t>
  </si>
  <si>
    <t>905210 Ziare si reviste, inclusiv abonamente</t>
  </si>
  <si>
    <t>9053 Servicii de asigurari ale companiilor private</t>
  </si>
  <si>
    <t>905301 Servicii de asigurare RCA nationala</t>
  </si>
  <si>
    <t>905302 Servicii de asigurare sistem Cartea Verde</t>
  </si>
  <si>
    <t>905303 Servicii de asigurare CASCO</t>
  </si>
  <si>
    <t>905304 Servicii de asigurare de accidente de munca</t>
  </si>
  <si>
    <t>905305 Servicii de asigurare de raspundere civila pentru obiectivele industriale periculoase</t>
  </si>
  <si>
    <t>905306 Servicii de asigurare facultativa a bunurilor</t>
  </si>
  <si>
    <t>905307 Servicii de asigurare medicala facultativa nationala</t>
  </si>
  <si>
    <t>905308 Servicii de asigurare medicala facultativa internationala</t>
  </si>
  <si>
    <t>905309 Alte tipuri de asigurari, cu exceptia asigurarilor sociale si medicale de stat</t>
  </si>
  <si>
    <t>9054 Servicii corporative prestate de terti</t>
  </si>
  <si>
    <t>905401 Servicii de instruire profesionala si certificare a competentelor</t>
  </si>
  <si>
    <t>905402 Servicii de audit</t>
  </si>
  <si>
    <t>905403 Servicii juridice</t>
  </si>
  <si>
    <t>905404 Servicii de elaborare a studiilor complexe de activitate si efectuare a sercetarilor stiintifice</t>
  </si>
  <si>
    <t>905405 Servicii de consultanta corporativa</t>
  </si>
  <si>
    <t>905406 Servicii destinate informarii si implicarii partilor interesate</t>
  </si>
  <si>
    <t>905407 Serviciile mass-media in alte scopuri decat informarea consumatorilor</t>
  </si>
  <si>
    <t>905408 Serviciile hoteliere ale tertilor</t>
  </si>
  <si>
    <t>905409 Servicii de servire a mancarii si catering</t>
  </si>
  <si>
    <t>905410 Serviciile agentiilor de turism si de asistenta turistica</t>
  </si>
  <si>
    <t>905411 Servicii postale si de curierat</t>
  </si>
  <si>
    <t>905412 Servicii de indosariere si arhivare</t>
  </si>
  <si>
    <t>905413 Servicii de publicitate</t>
  </si>
  <si>
    <t>905414 Servicii de divertisment</t>
  </si>
  <si>
    <t>9055 Alte obligatiuni si angajamente corporative</t>
  </si>
  <si>
    <t>905501 Defalcari organizatiei sindicale</t>
  </si>
  <si>
    <t>905502 Donatii si sponsorizari</t>
  </si>
  <si>
    <t>905503 Cotizatii de membru in asociatii benevole</t>
  </si>
  <si>
    <t>905504 Servicii funerare si conexe</t>
  </si>
  <si>
    <t>9056 Servicii destinate activitatii de distribuire</t>
  </si>
  <si>
    <t>905601 Contracte de colaborare pentru majorarea ratei colectarilor</t>
  </si>
  <si>
    <t>905602 Servicii de management al consumurilor si facturilor in blocurile de locuinte</t>
  </si>
  <si>
    <t>905603 Servicii de intocmire si/sau distribuire a facturilor</t>
  </si>
  <si>
    <t>905604 Servicii de citire la distanta a datelor contoarelor si management al datelor</t>
  </si>
  <si>
    <t>905605 Servicii de montare, demontare a contoarelor comerciale</t>
  </si>
  <si>
    <t>9057 Impozite, taxe si plati reglementate</t>
  </si>
  <si>
    <t>905701 Plati regulatorii si redevente organismelor publice</t>
  </si>
  <si>
    <t>905702 Taxe pentru licente</t>
  </si>
  <si>
    <t>905703 Taxe de stat</t>
  </si>
  <si>
    <t>905704 Plati pentru poluarea mediului</t>
  </si>
  <si>
    <t>905705 Alte impozite, taxe sau plati de reglementare</t>
  </si>
  <si>
    <t>9058 Sanctiuni, penalitati si despagubiri datorate</t>
  </si>
  <si>
    <t>905801 Majorari de intarziere a platilor la bugetele publice</t>
  </si>
  <si>
    <t>905802 Amenzi aplicate de autoritatile publice</t>
  </si>
  <si>
    <t>905803 Platile pentru poluarea mediului peste nivelul NELA sau NDLA</t>
  </si>
  <si>
    <t>905804 Penalitati pentru intarzierea platilor catre banci comerciale</t>
  </si>
  <si>
    <t>905805 Penalitati pentru intarzierea platilor catre furnizori</t>
  </si>
  <si>
    <t>905806 Despagubiri datorate persoanelor terte</t>
  </si>
  <si>
    <t>905807 Cheltuieli de judecata datorate in cazuri pierdute</t>
  </si>
  <si>
    <t>905808 Alte sanctini</t>
  </si>
  <si>
    <t>9059 Servicii de paza si protectie antiincendiara</t>
  </si>
  <si>
    <t>905901 Servicii de paza/supraveghere fizica</t>
  </si>
  <si>
    <t>905902 Servicii de paza cu mijloace tehnice</t>
  </si>
  <si>
    <t>905903 Servicii de testare si reincarcare stingatoare</t>
  </si>
  <si>
    <t>905904 Serviciile de inspectare a regulilor securitatii antiincendiare</t>
  </si>
  <si>
    <t xml:space="preserve">9060 Servicii salubrizare </t>
  </si>
  <si>
    <t>906001 Servicii de evacuare a deseurilor menajere</t>
  </si>
  <si>
    <t>906002 Servicii de evacuare a deseurilor reciclabile, cu reciclare ulterioara</t>
  </si>
  <si>
    <t>906003 Tichete de la APL pt dreptul de depozitare a deseurilor la gunoisti autorizate</t>
  </si>
  <si>
    <t>906004 Servicii de curatare a birourilor, maturare si deszapezire a strazilor</t>
  </si>
  <si>
    <t>906005 Servicii de spalare si reparatie a hainelor de lucru si altor articole textile</t>
  </si>
  <si>
    <t>906006 Servicii de dezinfectie, dezinsectie si deratizare</t>
  </si>
  <si>
    <t>9061 Servicii de locatiune sau transmitere in folosinta temporara de alta natura</t>
  </si>
  <si>
    <t>906101 Serviciile tertilor de dare in locatiune a spatiilor</t>
  </si>
  <si>
    <t>906102 Dreptul de utilizare a canalelor de trecere</t>
  </si>
  <si>
    <t>906103 Dreptul de tranzit al conductelor pe terenuri private</t>
  </si>
  <si>
    <t>906104 Serviciile tertilor si angajatilor de dare in locatiune a vehiculelor</t>
  </si>
  <si>
    <t>906105 Servicii de parcare</t>
  </si>
  <si>
    <t>906106 Serviciile tertilor de transmitere in folosinta temporara a bunurilor, altele decat spatiile si vehiculele</t>
  </si>
  <si>
    <t>9062 Servicii de inginerie</t>
  </si>
  <si>
    <t>906201 Servicii de elaborare a studiilor ingineresti</t>
  </si>
  <si>
    <t>906202 Servicii de consultanta tehnica, management al proiectelor si supraveghere a lucrarilor</t>
  </si>
  <si>
    <t>906203 Servicii de proiectare, estimare a costurilor, verificare, expertizare si coordonare a proiectelor</t>
  </si>
  <si>
    <t>906204 Servicii geodezice</t>
  </si>
  <si>
    <t>906205 Servicii de design al cladirilor si incaperilor</t>
  </si>
  <si>
    <t>906206 Servicii cadastrale si de evaluare</t>
  </si>
  <si>
    <t>906207 Servicii de control, inspectie, testare si expertiza tehnica</t>
  </si>
  <si>
    <t>906208 Servicii de cercetare si analiza</t>
  </si>
  <si>
    <t>906209 Servicii de prognoza meteorologica</t>
  </si>
  <si>
    <t>906210 Servicii de laborator</t>
  </si>
  <si>
    <t>9063 Servicii necesare obtinerii autorizarilor de mediu si sanitare</t>
  </si>
  <si>
    <t>906301 Servicii de elaborare a normativelor limitelor de folosinta a apei, ELA, DLA</t>
  </si>
  <si>
    <t>906302 Servicii de laborator si masurari pt determinarea prezentei poluantilor</t>
  </si>
  <si>
    <t>906303 Expertize sanitare</t>
  </si>
  <si>
    <t>906304 Serviciile de control ale autoritatilor de mediu si sanatate</t>
  </si>
  <si>
    <t>9064 Servicii vizand sanatatea si securitatea in munca</t>
  </si>
  <si>
    <t>906401 Servicii de examinare medicala</t>
  </si>
  <si>
    <t>906402 Servicii de control al treziei</t>
  </si>
  <si>
    <t>906403 Evaluarea conditiilor la locurile de munca</t>
  </si>
  <si>
    <t>906404 Alte servicii de sanatate si securitate in munca</t>
  </si>
  <si>
    <t>9065 Servicii de transport si expeditie</t>
  </si>
  <si>
    <t>906501 Abonamente pentru deplasarea cu transportul public</t>
  </si>
  <si>
    <t>906502 Servicii de transport pasageri rutier</t>
  </si>
  <si>
    <t>906503 Servicii de transport pasageri feroviar</t>
  </si>
  <si>
    <t>906504 Servicii de transport pasageri avia</t>
  </si>
  <si>
    <t>906505 Servicii de transport national de bunuri rutier</t>
  </si>
  <si>
    <t>906506 Servicii de transport national de bunuri feroviar</t>
  </si>
  <si>
    <t>906507 Servicii de transport international de bunuri rutier</t>
  </si>
  <si>
    <t>906508 Servicii de transport international de bunuri feroviar</t>
  </si>
  <si>
    <t>906509 Servicii de expeditie</t>
  </si>
  <si>
    <t>9066 Lucrari de constructie, instalare si mentenanta pentru cladiri si instalatii</t>
  </si>
  <si>
    <t>906601 Servicii de transport si cu mecanisme la santiere</t>
  </si>
  <si>
    <t>906602 Servicii de constructie si reparatie a conductelor de fluide/gaze, retelelor electrice si de comunicatii exterioare</t>
  </si>
  <si>
    <t>906603 Servicii de izolare termica a conductelor</t>
  </si>
  <si>
    <t>906604 Servicii complete si alte lucrari specializate de constructie si reparatie a imobilelor si incaperilor</t>
  </si>
  <si>
    <t>906605 Servicii de mentenanta a sistemelor de ventilare si conditionare a aerului</t>
  </si>
  <si>
    <t>906606 Servicii de mentenanta a ascensoarelor</t>
  </si>
  <si>
    <t>906607 Lucrari si servicii de mentenanta la sisteme electrice, retele IT, de comunicatii si paza</t>
  </si>
  <si>
    <t>906608 Lucrari exterioare de mentenanta a fatadelor, acoperisurilor si altor elemente constructive</t>
  </si>
  <si>
    <t>906609 Servicii de lacatusarie la reparatii mici</t>
  </si>
  <si>
    <t>906610 Servicii de tamplarie si prelucrare a elementelor constructive din lemn</t>
  </si>
  <si>
    <t>9067 Servicii destinate sistemelor publice de alimentare cu apa, canalizare si epurare a apelor uzate</t>
  </si>
  <si>
    <t>906711 Autorizatiile acordate de institutiile publice pentru sapaturi</t>
  </si>
  <si>
    <t>906712 Serviciile tertilor de coordonare a lucrarilor</t>
  </si>
  <si>
    <t>906713 Servicii de defrisare a arborilor si restabilire a spatiilor verzi</t>
  </si>
  <si>
    <t>906714 Lucrari de restabilire a carosabilului si altor elemente ale drumurilor publice</t>
  </si>
  <si>
    <t>906715 Servicii de lichidare a ghetusului dupa scurgeri si deversari din conducte</t>
  </si>
  <si>
    <t>906716 Servicii de dezghetare a retelelor</t>
  </si>
  <si>
    <t>906717 Lucrari si servicii de mentenanta a sistemelor de tratare a apei</t>
  </si>
  <si>
    <t>906731 Servicii complete de incarcare si transportare a namolului de la statiile de epurare a apelor uzate</t>
  </si>
  <si>
    <t>906732 Servicii de spalare, transportare si reciclare a sacilor geotextili folositi</t>
  </si>
  <si>
    <t>906733 Lucrari si servicii de mentenanta la statii de epurare</t>
  </si>
  <si>
    <t>906739 Lucrari de incarcare, transportare si incorporare a namolului pe campurile arabile si efectuarea studiilor stiintifice</t>
  </si>
  <si>
    <t>9068 Servicii de mentenanta a utilajelor industriale si instrumentelor</t>
  </si>
  <si>
    <t>906811 Servicii de mentenanta a pompelor si motoarelor electrice</t>
  </si>
  <si>
    <t>906812 Servicii de mentenanta a transformatoarelor si convertizarelor de frecventa</t>
  </si>
  <si>
    <t>906813 Servicii de mentenanta a vanelor, clapetelor si hidrantilor antiincendiari</t>
  </si>
  <si>
    <t>906814 Servicii si lucrari de mentenanta la centrale termice</t>
  </si>
  <si>
    <t>906815 Servicii de verificare si reparatie a recipientelor pt gaze si lichide</t>
  </si>
  <si>
    <t>906819 Servicii de mentenanta a altor utilaje industriale si a instrumentelor</t>
  </si>
  <si>
    <t>9069 Servicii de verificare, calibrare si reparatie a echipamentelor de masura</t>
  </si>
  <si>
    <t>906901 Servicii de verificare metrologica si reparatie a EM ale institutiilor publice</t>
  </si>
  <si>
    <t>906902 Servicii de verificare metrologica si reparatie a EM ale companiilor private</t>
  </si>
  <si>
    <t>906903 Servicii de autorizare de stat a rezultatelor verificarii metrologice</t>
  </si>
  <si>
    <t>906904 Servicii de verificare a functionalitatii si de calibrare a utilajelor</t>
  </si>
  <si>
    <t>9070 Servicii de mentenanta a echipamentelor de birou si electrocasnicelor</t>
  </si>
  <si>
    <t>907001 Servicii de incarcare si reparatie a cartuselor pentru imprimante</t>
  </si>
  <si>
    <t>907002 Servicii de mentenanta a altor aparate electronice de birou</t>
  </si>
  <si>
    <t>907003 Servicii de mentenanta a aparatelor destinate casieriilor</t>
  </si>
  <si>
    <t>907004 Servicii de mentenanta a utilajelor si echipamentelor de comunicare</t>
  </si>
  <si>
    <t>907005 Servicii de reparatie a mobilierului</t>
  </si>
  <si>
    <t>907006 Servicii de mentenanta a altor electrocasnice</t>
  </si>
  <si>
    <t>9071 Servicii de mentenanta a vehiculelor</t>
  </si>
  <si>
    <t>907101 Servicii de mentenanta a vehiculelor</t>
  </si>
  <si>
    <t>907102 Servicii de reparatie a pieselor sau ansamblurilor auto</t>
  </si>
  <si>
    <t>907103 Servicii de testare tehnica obligatorie a vehciulelor</t>
  </si>
  <si>
    <t>9072 Servicii neclasificate ale tertilor</t>
  </si>
  <si>
    <t>907201 Costul permiselor de intrare pe teritoriul tertilor</t>
  </si>
  <si>
    <t>907202 Alte servicii neclasificate</t>
  </si>
  <si>
    <t>90 Servicii si obligatiuni</t>
  </si>
  <si>
    <t>Clasificare unică pentru active și servicii</t>
  </si>
  <si>
    <t>Rd</t>
  </si>
  <si>
    <t>Ref.1</t>
  </si>
  <si>
    <t>Ref.2</t>
  </si>
  <si>
    <t>Specificatie</t>
  </si>
  <si>
    <t>lei</t>
  </si>
  <si>
    <t>Decoruri</t>
  </si>
  <si>
    <t>Comisioane bancare in cuantum fix legate de gestiunea conturilor curente si numerarului</t>
  </si>
  <si>
    <t>Comisioane bancare procentuale aplicate la valoarea totala a operatiunilor de plata</t>
  </si>
  <si>
    <t>Comisioane bancare pe incasarile de numerar</t>
  </si>
  <si>
    <t>Comisioane bancare aferente creditelor nationale</t>
  </si>
  <si>
    <t>Comisioane bancare aferente creditelor internationale</t>
  </si>
  <si>
    <t>Dobanzi pentru credite si bunuri achizitionate in leasing</t>
  </si>
  <si>
    <t>Diferente de curs valutar si de suma</t>
  </si>
  <si>
    <t>Servicii bancare, altele decât comisioanele</t>
  </si>
  <si>
    <t>Servicii de telefonie prin fir</t>
  </si>
  <si>
    <t>Servicii de telefonie si internet mobil</t>
  </si>
  <si>
    <t>Servicii de internet prin fir si modem</t>
  </si>
  <si>
    <t>Servicii TV prin fir sau satelit</t>
  </si>
  <si>
    <t>Servicii mixte de internet, telefonie si/sau TV prin fir</t>
  </si>
  <si>
    <t>Drepturi de utilizare a frecventelor radio, sistemelor de navigare/pozitionare prin sateliti</t>
  </si>
  <si>
    <t>Servicii de acordare a drepturilor de utilizare, elaborare/gestionare a softului si resurselor WWW</t>
  </si>
  <si>
    <t>Servicii de asigurare cu soft antivirus</t>
  </si>
  <si>
    <t>Servicii de acordare a semnaturilor digitale</t>
  </si>
  <si>
    <t>Drepturi de acces la baze de date externe</t>
  </si>
  <si>
    <t>Serviciile de autorizare, acreditare si expertizare a activitatilor si lucrarilor</t>
  </si>
  <si>
    <t>Serviciile de inregistrare si documentare ale tertilor</t>
  </si>
  <si>
    <t>Culegeri de acte normative si buletine ale autoritatilor de reglementare, incl. abonamente</t>
  </si>
  <si>
    <t>Servicii de traduceri</t>
  </si>
  <si>
    <t>Servicii de dispecerat</t>
  </si>
  <si>
    <t>Serviciile registratorului societatii pe actiuni</t>
  </si>
  <si>
    <t>Servicii notariale</t>
  </si>
  <si>
    <t>Servicii tipografice</t>
  </si>
  <si>
    <t>Servicii fotocopiere si imprimare digitala</t>
  </si>
  <si>
    <t>Ziare si reviste, inclusiv abonamente</t>
  </si>
  <si>
    <t>Servicii de asigurare RCA nationala</t>
  </si>
  <si>
    <t>Servicii de asigurare sistem Cartea Verde</t>
  </si>
  <si>
    <t>Servicii de asigurare CASCO</t>
  </si>
  <si>
    <t>Servicii de asigurare de accidente de munca</t>
  </si>
  <si>
    <t>Servicii de asigurare de raspundere civila pentru obiectivele industriale periculoase</t>
  </si>
  <si>
    <t>Servicii de asigurare facultativa a bunurilor</t>
  </si>
  <si>
    <t>Servicii de asigurare medicala facultativa nationala</t>
  </si>
  <si>
    <t>Servicii de asigurare medicala facultativa internationala</t>
  </si>
  <si>
    <t>Alte tipuri de asigurari, cu exceptia asigurarilor sociale si medicale de stat</t>
  </si>
  <si>
    <t>Servicii de instruire profesionala si certificare a competentelor</t>
  </si>
  <si>
    <t>Servicii de audit</t>
  </si>
  <si>
    <t>Servicii juridice</t>
  </si>
  <si>
    <t>Servicii de elaborare a studiilor complexe de activitate si efectuare a sercetarilor stiintifice</t>
  </si>
  <si>
    <t>Servicii de consultanta corporativa</t>
  </si>
  <si>
    <t>Servicii destinate informarii si implicarii partilor interesate</t>
  </si>
  <si>
    <t>Serviciile mass-media in alte scopuri decat informarea consumatorilor</t>
  </si>
  <si>
    <t>Serviciile hoteliere ale tertilor</t>
  </si>
  <si>
    <t>Servicii de servire a mancarii si catering</t>
  </si>
  <si>
    <t>Serviciile agentiilor de turism si de asistenta turistica</t>
  </si>
  <si>
    <t>Servicii postale si de curierat</t>
  </si>
  <si>
    <t>Servicii de indosariere si arhivare</t>
  </si>
  <si>
    <t>Servicii de publicitate</t>
  </si>
  <si>
    <t>Servicii de divertisment</t>
  </si>
  <si>
    <t>Defalcari organizatiei sindicale</t>
  </si>
  <si>
    <t>Donatii si sponsorizari</t>
  </si>
  <si>
    <t>Cotizatii de membru in asociatii benevole</t>
  </si>
  <si>
    <t>Servicii funerare si conexe</t>
  </si>
  <si>
    <t>Contracte de colaborare pentru majorarea ratei colectarilor</t>
  </si>
  <si>
    <t>Servicii de management al consumurilor si facturilor in blocurile de locuinte</t>
  </si>
  <si>
    <t>Servicii de intocmire si/sau distribuire a facturilor</t>
  </si>
  <si>
    <t>Servicii de citire la distanta a datelor contoarelor si management al datelor</t>
  </si>
  <si>
    <t>Servicii de montare, demontare a contoarelor comerciale</t>
  </si>
  <si>
    <t>Plati regulatorii si redevente organismelor publice</t>
  </si>
  <si>
    <t>Taxe pentru licente</t>
  </si>
  <si>
    <t>Taxe de stat</t>
  </si>
  <si>
    <t>Plati pentru poluarea mediului</t>
  </si>
  <si>
    <t>Alte impozite, taxe sau plati de reglementare</t>
  </si>
  <si>
    <t>Majorari de intarziere a platilor la bugetele publice</t>
  </si>
  <si>
    <t>Amenzi aplicate de autoritatile publice</t>
  </si>
  <si>
    <t>Platile pentru poluarea mediului peste nivelul NELA sau NDLA</t>
  </si>
  <si>
    <t>Penalitati pentru intarzierea platilor catre banci comerciale</t>
  </si>
  <si>
    <t>Penalitati pentru intarzierea platilor catre furnizori</t>
  </si>
  <si>
    <t>Despagubiri datorate persoanelor terte</t>
  </si>
  <si>
    <t>Cheltuieli de judecata datorate in cazuri pierdute</t>
  </si>
  <si>
    <t>Alte sanctini</t>
  </si>
  <si>
    <t>Servicii de paza/supraveghere fizica</t>
  </si>
  <si>
    <t>Servicii de paza cu mijloace tehnice</t>
  </si>
  <si>
    <t>Servicii de testare si reincarcare stingatoare</t>
  </si>
  <si>
    <t>Serviciile de inspectare a regulilor securitatii antiincendiare</t>
  </si>
  <si>
    <t>Servicii de evacuare a deseurilor menajere</t>
  </si>
  <si>
    <t>Servicii de evacuare a deseurilor reciclabile, cu reciclare ulterioara</t>
  </si>
  <si>
    <t>Tichete de la APL pt dreptul de depozitare a deseurilor la gunoisti autorizate</t>
  </si>
  <si>
    <t>Servicii de curatare a birourilor, maturare si deszapezire a strazilor</t>
  </si>
  <si>
    <t>Servicii de spalare si reparatie a hainelor de lucru si altor articole textile</t>
  </si>
  <si>
    <t>Servicii de dezinfectie, dezinsectie si deratizare</t>
  </si>
  <si>
    <t>Serviciile tertilor de dare in locatiune a spatiilor</t>
  </si>
  <si>
    <t>Dreptul de utilizare a canalelor de trecere</t>
  </si>
  <si>
    <t>Dreptul de tranzit al conductelor pe terenuri private</t>
  </si>
  <si>
    <t>Serviciile tertilor si angajatilor de dare in locatiune a vehiculelor</t>
  </si>
  <si>
    <t>Servicii de parcare</t>
  </si>
  <si>
    <t>Serviciile tertilor de transmitere in folosinta temporara a bunurilor, altele decat spatiile si vehiculele</t>
  </si>
  <si>
    <t>Servicii de elaborare a studiilor ingineresti</t>
  </si>
  <si>
    <t>Servicii de consultanta tehnica, management al proiectelor si supraveghere a lucrarilor</t>
  </si>
  <si>
    <t>Servicii de proiectare, estimare a costurilor, verificare, expertizare si coordonare a proiectelor</t>
  </si>
  <si>
    <t>Servicii geodezice</t>
  </si>
  <si>
    <t>Servicii de design al cladirilor si incaperilor</t>
  </si>
  <si>
    <t>Servicii cadastrale si de evaluare</t>
  </si>
  <si>
    <t>Servicii de control, inspectie, testare si expertiza tehnica</t>
  </si>
  <si>
    <t>Servicii de cercetare si analiza</t>
  </si>
  <si>
    <t>Servicii de prognoza meteorologica</t>
  </si>
  <si>
    <t>Servicii de laborator</t>
  </si>
  <si>
    <t>Servicii de elaborare a normativelor limitelor de folosinta a apei, ELA, DLA</t>
  </si>
  <si>
    <t>Servicii de laborator si masurari pt determinarea prezentei poluantilor</t>
  </si>
  <si>
    <t>Expertize sanitare</t>
  </si>
  <si>
    <t>Serviciile de control ale autoritatilor de mediu si sanatate</t>
  </si>
  <si>
    <t>Servicii de examinare medicala</t>
  </si>
  <si>
    <t>Servicii de control al treziei</t>
  </si>
  <si>
    <t>Evaluarea conditiilor la locurile de munca</t>
  </si>
  <si>
    <t>Alte servicii de sanatate si securitate in munca</t>
  </si>
  <si>
    <t>Abonamente pentru deplasarea cu transportul public</t>
  </si>
  <si>
    <t>Servicii de transport pasageri rutier</t>
  </si>
  <si>
    <t>Servicii de transport pasageri feroviar</t>
  </si>
  <si>
    <t>Servicii de transport pasageri avia</t>
  </si>
  <si>
    <t>Servicii de transport national de bunuri rutier</t>
  </si>
  <si>
    <t>Servicii de transport national de bunuri feroviar</t>
  </si>
  <si>
    <t>Servicii de transport international de bunuri rutier</t>
  </si>
  <si>
    <t>Servicii de transport international de bunuri feroviar</t>
  </si>
  <si>
    <t>Servicii de expeditie</t>
  </si>
  <si>
    <t>Servicii de transport si cu mecanisme la santiere</t>
  </si>
  <si>
    <t>Servicii de constructie si reparatie a conductelor de fluide/gaze, retelelor electrice si de comunicatii exterioare</t>
  </si>
  <si>
    <t>Servicii de izolare termica a conductelor</t>
  </si>
  <si>
    <t>Servicii complete si alte lucrari specializate de constructie si reparatie a imobilelor si incaperilor</t>
  </si>
  <si>
    <t>Servicii de mentenanta a sistemelor de ventilare si conditionare a aerului</t>
  </si>
  <si>
    <t>Servicii de mentenanta a ascensoarelor</t>
  </si>
  <si>
    <t>Lucrari si servicii de mentenanta la sisteme electrice, retele IT, de comunicatii si paza</t>
  </si>
  <si>
    <t>Lucrari exterioare de mentenanta a fatadelor, acoperisurilor si altor elemente constructive</t>
  </si>
  <si>
    <t>Servicii de lacatusarie la reparatii mici</t>
  </si>
  <si>
    <t>Servicii de tamplarie si prelucrare a elementelor constructive din lemn</t>
  </si>
  <si>
    <t>Autorizatiile acordate de institutiile publice pentru sapaturi</t>
  </si>
  <si>
    <t>Serviciile tertilor de coordonare a lucrarilor</t>
  </si>
  <si>
    <t>Servicii de defrisare a arborilor si restabilire a spatiilor verzi</t>
  </si>
  <si>
    <t>Lucrari de restabilire a carosabilului si altor elemente ale drumurilor publice</t>
  </si>
  <si>
    <t>Servicii de lichidare a ghetusului dupa scurgeri si deversari din conducte</t>
  </si>
  <si>
    <t>Servicii de dezghetare a retelelor</t>
  </si>
  <si>
    <t>Lucrari si servicii de mentenanta a sistemelor de tratare a apei</t>
  </si>
  <si>
    <t>Servicii complete de incarcare si transportare a namolului de la statiile de epurare a apelor uzate</t>
  </si>
  <si>
    <t>Servicii de spalare, transportare si reciclare a sacilor geotextili folositi</t>
  </si>
  <si>
    <t>Lucrari si servicii de mentenanta la statii de epurare</t>
  </si>
  <si>
    <t>Lucrari de incarcare, transportare si incorporare a namolului pe campurile arabile si efectuarea studiilor stiintifice</t>
  </si>
  <si>
    <t>Servicii de mentenanta a pompelor si motoarelor electrice</t>
  </si>
  <si>
    <t>Servicii de mentenanta a transformatoarelor si convertizarelor de frecventa</t>
  </si>
  <si>
    <t>Servicii de mentenanta a vanelor, clapetelor si hidrantilor antiincendiari</t>
  </si>
  <si>
    <t>Servicii si lucrari de mentenanta la centrale termice</t>
  </si>
  <si>
    <t>Servicii de verificare si reparatie a recipientelor pt gaze si lichide</t>
  </si>
  <si>
    <t>Servicii de mentenanta a altor utilaje industriale si a instrumentelor</t>
  </si>
  <si>
    <t>Servicii de verificare metrologica si reparatie a EM ale institutiilor publice</t>
  </si>
  <si>
    <t>Servicii de verificare metrologica si reparatie a EM ale companiilor private</t>
  </si>
  <si>
    <t>Servicii de autorizare de stat a rezultatelor verificarii metrologice</t>
  </si>
  <si>
    <t>Servicii de verificare a functionalitatii si de calibrare a utilajelor</t>
  </si>
  <si>
    <t>Servicii de incarcare si reparatie a cartuselor pentru imprimante</t>
  </si>
  <si>
    <t>Servicii de mentenanta a altor aparate electronice de birou</t>
  </si>
  <si>
    <t>Servicii de mentenanta a aparatelor destinate casieriilor</t>
  </si>
  <si>
    <t>Servicii de mentenanta a utilajelor si echipamentelor de comunicare</t>
  </si>
  <si>
    <t>Servicii de reparatie a mobilierului</t>
  </si>
  <si>
    <t>Servicii de mentenanta a altor electrocasnice</t>
  </si>
  <si>
    <t>Servicii de mentenanta a vehiculelor</t>
  </si>
  <si>
    <t>Servicii de reparatie a pieselor sau ansamblurilor auto</t>
  </si>
  <si>
    <t>Servicii de testare tehnica obligatorie a vehciulelor</t>
  </si>
  <si>
    <t>Costul permiselor de intrare pe teritoriul tertilor</t>
  </si>
  <si>
    <t>Alte servicii neclasificate</t>
  </si>
  <si>
    <t>Denumire pozitie din nomenclator</t>
  </si>
  <si>
    <t>Cl. N3 ID</t>
  </si>
  <si>
    <t>Clasificare Nivel 2 Dnumire</t>
  </si>
  <si>
    <t>Clasificare Nivel 1 Denumire</t>
  </si>
  <si>
    <t>Clasificare Nivel 3 Denumire</t>
  </si>
  <si>
    <t>Denumirea subdiviziunii</t>
  </si>
  <si>
    <t>Clasificare Nivel 3 Cod si denumire</t>
  </si>
  <si>
    <t>Clasificare Nivel 1 Cod si denumire</t>
  </si>
  <si>
    <t>Clasificare Nivel 2 Cod si denumire</t>
  </si>
  <si>
    <t>160201 Decoruri</t>
  </si>
  <si>
    <t>905108 Servicii de asigurare cu soft antivirus</t>
  </si>
  <si>
    <t>Eligibilitate scopuri tarifare
1 - eligibil
2 - neeligil</t>
  </si>
  <si>
    <t>TOTAL</t>
  </si>
  <si>
    <t xml:space="preserve"> - eligibile</t>
  </si>
  <si>
    <t xml:space="preserve"> - neeligibile</t>
  </si>
  <si>
    <t>N1</t>
  </si>
  <si>
    <t>Totalurile materialelor casate, conform rulajelor din creditul contului 211</t>
  </si>
  <si>
    <t>INV</t>
  </si>
  <si>
    <t>Investiții</t>
  </si>
  <si>
    <t>Lista operaíunilor de calcul a uzurii OMVSD, conform rulajelor din creditul contului 2141</t>
  </si>
  <si>
    <t>Nomenclatorul activelor curente (211, 213, 261, 262) și apartenența la poziții din clasificare</t>
  </si>
  <si>
    <t>Totalurile cheltuielilor privind uzura calculată a OMVSD, conform rulajelor din creditul contului 2141</t>
  </si>
  <si>
    <t>Valoarea uzurii calculate, lei</t>
  </si>
  <si>
    <t>Lista operaíunilor de recunoaștere a costurilor cu anvelopele si acumulatoarele, conform rulajelor din creditul contului 262</t>
  </si>
  <si>
    <t>Anvelope auto</t>
  </si>
  <si>
    <t>Acumulatoare auto</t>
  </si>
  <si>
    <t>2512 Anvelope si acumulatori auto</t>
  </si>
  <si>
    <t>251201 Anvelope auto</t>
  </si>
  <si>
    <t>251202 Acumulatoare auto</t>
  </si>
  <si>
    <t>Denumirea</t>
  </si>
  <si>
    <t>Valoarea costurilor calculate, lei</t>
  </si>
  <si>
    <t>Lista operaíunilor de recunoaștere a costurilor cu gazele naturale și energia termică, conform rulajelor din creditul contului 521</t>
  </si>
  <si>
    <t>Totalurile costurilor cu costurilor cu gazele naturale și energia termică, conform rulajelor din creditul contului 521</t>
  </si>
  <si>
    <t>Totalurile costurilor cu anvelopele si acumulatoarele auto, conform rulajelor din creditul contului 262</t>
  </si>
  <si>
    <t>VALOAREA CHELTUIELILOR GRUPATE CONFORM CLASIFICĂRII</t>
  </si>
  <si>
    <t>VALOAREA CHELTUIELILOR GRUPATE PE DESTINAȚII</t>
  </si>
  <si>
    <t>Totalurile cheltuielilor materiale nerepartizate, în sensul prevăzut de HANRE 489/2019</t>
  </si>
  <si>
    <t>Se va studia clasificarea precompletata pentru active si servicii. La necesitate se va modifica/completa.
Notă: La modificarea acesteia după ce va fi inceputa completarea Foii Nomenclator, urmează a fi corectate înscrierile și de pe foaia Nomenclator</t>
  </si>
  <si>
    <t>Se va extrage si se va include pe foaia Nomenclator nomenclatorul activelor folosit de cărte operator în evidența contabilă și se va atribui fiecărei poziții din nomenclator o poziție din clasificare.
Poziția din clasificare indicată pe această foaie va fi completată automat în alte foi de inputuri și de rezultate</t>
  </si>
  <si>
    <t>Se examina la necesitate clasificarea pe foaia ClaisficatorPivot. La orice modificare a clasificării, tabelul urmează a fi actualizat prin click pe dreapta si selectarea din lista optiunii de „refresh”</t>
  </si>
  <si>
    <t>Foile de rezultate sunt cele în care fac totalizări, pe bază de formule, cu referinta la foile de inputuri si din care rezultatele urmează a fi copiate în fișierul de calcul a cheltuielilor de bază și a tarifelor.</t>
  </si>
  <si>
    <t>Se vor comlpeta datele corecte pe foaia SetUp</t>
  </si>
  <si>
    <t>Se vor studia listele incluse pe foaia „Liste”</t>
  </si>
  <si>
    <t>Se vor examina totalurile obținute și corectitudinea acestora</t>
  </si>
  <si>
    <t>Se vor examina totalurile obținute și corectitudinea acestora. Daca nu există eori sua discordante, rezultatele din tabelul final din acest fisier vor fi copiate în fișierul de calcul a cheltuielilor de baza si a tarifelor</t>
  </si>
  <si>
    <t>Se va extrage informația contabilă și se va completa pe foaia mentionata pe stanga</t>
  </si>
  <si>
    <t>Se va verifica rulajul total pe an. Informatia pentru toți anii din modelul financiar se completează pe aceeași foaie. Ordinea anilor nu este relevantă, dar se recomandă completarea consecutiva a informațiilor pe ani.</t>
  </si>
  <si>
    <t>Clasificator  - tabel interactiv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</si>
</sst>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;[Red]\-#,##0.00;\-"/>
    <numFmt numFmtId="165" formatCode="[Magenta]0;[Magenta]&quot;ERR&quot;;\-"/>
    <numFmt numFmtId="166" formatCode="#,##0;[Red]\-#,##0;\-"/>
  </numFmts>
  <fonts count="30" x14ac:knownFonts="1">
    <font>
      <sz val="8"/>
      <color theme="1"/>
      <name val="Calibri Light"/>
      <family val="2"/>
      <charset val="238"/>
    </font>
    <font>
      <sz val="10"/>
      <name val="Arial"/>
      <family val="2"/>
      <charset val="204"/>
    </font>
    <font>
      <b/>
      <i/>
      <sz val="8"/>
      <name val="Calibri"/>
      <family val="2"/>
      <charset val="204"/>
      <scheme val="minor"/>
    </font>
    <font>
      <sz val="8"/>
      <color theme="1"/>
      <name val="Calibri"/>
      <family val="2"/>
      <charset val="204"/>
    </font>
    <font>
      <sz val="8"/>
      <color theme="1"/>
      <name val="Calibri"/>
      <family val="2"/>
      <charset val="204"/>
      <scheme val="minor"/>
    </font>
    <font>
      <sz val="8"/>
      <color theme="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12"/>
      <color theme="7" tint="-0.499984740745262"/>
      <name val="Calibri"/>
      <family val="2"/>
      <charset val="204"/>
      <scheme val="minor"/>
    </font>
    <font>
      <b/>
      <sz val="8"/>
      <color theme="0" tint="-4.9989318521683403E-2"/>
      <name val="Calibri"/>
      <family val="2"/>
      <charset val="204"/>
      <scheme val="minor"/>
    </font>
    <font>
      <b/>
      <sz val="8"/>
      <color theme="1"/>
      <name val="Calibri"/>
      <family val="2"/>
      <charset val="204"/>
    </font>
    <font>
      <b/>
      <sz val="10"/>
      <color theme="7" tint="-0.499984740745262"/>
      <name val="Calibri"/>
      <family val="2"/>
      <charset val="204"/>
      <scheme val="minor"/>
    </font>
    <font>
      <b/>
      <sz val="8"/>
      <color theme="7" tint="-0.499984740745262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b/>
      <sz val="4"/>
      <color theme="1"/>
      <name val="Calibri"/>
      <family val="2"/>
      <charset val="204"/>
      <scheme val="minor"/>
    </font>
    <font>
      <i/>
      <sz val="7"/>
      <color rgb="FF0000FF"/>
      <name val="Calibri"/>
      <family val="2"/>
      <charset val="204"/>
      <scheme val="minor"/>
    </font>
    <font>
      <b/>
      <sz val="8"/>
      <color rgb="FF0000FF"/>
      <name val="Calibri"/>
      <family val="2"/>
      <charset val="204"/>
      <scheme val="minor"/>
    </font>
    <font>
      <sz val="7"/>
      <color rgb="FF0000FF"/>
      <name val="Calibri"/>
      <family val="2"/>
      <charset val="204"/>
      <scheme val="minor"/>
    </font>
    <font>
      <b/>
      <sz val="8"/>
      <color rgb="FF000000"/>
      <name val="Calibri"/>
      <family val="2"/>
      <charset val="204"/>
      <scheme val="minor"/>
    </font>
    <font>
      <b/>
      <sz val="8"/>
      <color rgb="FFFF0000"/>
      <name val="Calibri"/>
      <family val="2"/>
      <charset val="204"/>
      <scheme val="minor"/>
    </font>
    <font>
      <b/>
      <sz val="8"/>
      <color theme="0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8"/>
      <color theme="10"/>
      <name val="Times New Roman"/>
      <family val="1"/>
      <charset val="204"/>
    </font>
    <font>
      <u/>
      <sz val="8"/>
      <color theme="10"/>
      <name val="Calibri"/>
      <family val="2"/>
      <charset val="204"/>
      <scheme val="minor"/>
    </font>
    <font>
      <sz val="8"/>
      <color theme="1"/>
      <name val="Times New Roman"/>
      <family val="2"/>
      <charset val="238"/>
    </font>
    <font>
      <sz val="11"/>
      <color theme="1"/>
      <name val="Calibri"/>
      <family val="2"/>
      <charset val="238"/>
      <scheme val="minor"/>
    </font>
    <font>
      <sz val="8"/>
      <name val="Calibri Light"/>
      <family val="2"/>
      <charset val="238"/>
    </font>
    <font>
      <b/>
      <sz val="8"/>
      <name val="Calibri Light"/>
      <family val="2"/>
    </font>
    <font>
      <sz val="8"/>
      <name val="Calibri Light"/>
      <family val="2"/>
    </font>
    <font>
      <sz val="8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 tint="-0.89999084444715716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0.59999389629810485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auto="1"/>
      </bottom>
      <diagonal/>
    </border>
  </borders>
  <cellStyleXfs count="7">
    <xf numFmtId="0" fontId="0" fillId="0" borderId="0"/>
    <xf numFmtId="0" fontId="1" fillId="0" borderId="0"/>
    <xf numFmtId="0" fontId="3" fillId="0" borderId="0" applyFont="0" applyFill="0" applyBorder="0" applyProtection="0">
      <alignment vertical="top"/>
    </xf>
    <xf numFmtId="0" fontId="3" fillId="0" borderId="0"/>
    <xf numFmtId="0" fontId="22" fillId="0" borderId="0" applyNumberFormat="0" applyFill="0" applyBorder="0" applyAlignment="0" applyProtection="0"/>
    <xf numFmtId="0" fontId="24" fillId="0" borderId="0"/>
    <xf numFmtId="0" fontId="25" fillId="0" borderId="0"/>
  </cellStyleXfs>
  <cellXfs count="162">
    <xf numFmtId="0" fontId="0" fillId="0" borderId="0" xfId="0"/>
    <xf numFmtId="0" fontId="2" fillId="0" borderId="0" xfId="1" applyNumberFormat="1" applyFont="1" applyFill="1" applyBorder="1" applyAlignment="1">
      <alignment horizontal="left" vertical="top"/>
    </xf>
    <xf numFmtId="0" fontId="4" fillId="0" borderId="0" xfId="2" applyNumberFormat="1" applyFont="1">
      <alignment vertical="top"/>
    </xf>
    <xf numFmtId="0" fontId="5" fillId="0" borderId="0" xfId="2" applyNumberFormat="1" applyFont="1" applyFill="1">
      <alignment vertical="top"/>
    </xf>
    <xf numFmtId="0" fontId="6" fillId="0" borderId="0" xfId="2" applyNumberFormat="1" applyFont="1">
      <alignment vertical="top"/>
    </xf>
    <xf numFmtId="0" fontId="7" fillId="0" borderId="0" xfId="2" applyNumberFormat="1" applyFont="1">
      <alignment vertical="top"/>
    </xf>
    <xf numFmtId="0" fontId="4" fillId="0" borderId="0" xfId="2" applyNumberFormat="1" applyFont="1" applyAlignment="1">
      <alignment vertical="top" wrapText="1"/>
    </xf>
    <xf numFmtId="0" fontId="8" fillId="2" borderId="1" xfId="2" applyNumberFormat="1" applyFont="1" applyFill="1" applyBorder="1" applyAlignment="1">
      <alignment horizontal="center" vertical="center" wrapText="1"/>
    </xf>
    <xf numFmtId="0" fontId="8" fillId="2" borderId="2" xfId="2" applyNumberFormat="1" applyFont="1" applyFill="1" applyBorder="1" applyAlignment="1">
      <alignment horizontal="center" vertical="center" wrapText="1"/>
    </xf>
    <xf numFmtId="1" fontId="4" fillId="3" borderId="2" xfId="2" applyNumberFormat="1" applyFont="1" applyFill="1" applyBorder="1">
      <alignment vertical="top"/>
    </xf>
    <xf numFmtId="0" fontId="4" fillId="3" borderId="2" xfId="2" applyNumberFormat="1" applyFont="1" applyFill="1" applyBorder="1">
      <alignment vertical="top"/>
    </xf>
    <xf numFmtId="0" fontId="4" fillId="0" borderId="2" xfId="2" applyNumberFormat="1" applyFont="1" applyFill="1" applyBorder="1">
      <alignment vertical="top"/>
    </xf>
    <xf numFmtId="0" fontId="4" fillId="3" borderId="2" xfId="2" applyNumberFormat="1" applyFont="1" applyFill="1" applyBorder="1" applyAlignment="1">
      <alignment vertical="top" wrapText="1"/>
    </xf>
    <xf numFmtId="0" fontId="6" fillId="3" borderId="2" xfId="2" applyNumberFormat="1" applyFont="1" applyFill="1" applyBorder="1" applyAlignment="1">
      <alignment vertical="top" wrapText="1"/>
    </xf>
    <xf numFmtId="0" fontId="4" fillId="0" borderId="2" xfId="2" applyNumberFormat="1" applyFont="1" applyFill="1" applyBorder="1" applyAlignment="1">
      <alignment vertical="top" wrapText="1"/>
    </xf>
    <xf numFmtId="0" fontId="4" fillId="0" borderId="0" xfId="2" applyNumberFormat="1" applyFont="1" applyFill="1">
      <alignment vertical="top"/>
    </xf>
    <xf numFmtId="0" fontId="4" fillId="3" borderId="2" xfId="2" quotePrefix="1" applyNumberFormat="1" applyFont="1" applyFill="1" applyBorder="1" applyAlignment="1">
      <alignment vertical="top" wrapText="1"/>
    </xf>
    <xf numFmtId="0" fontId="3" fillId="0" borderId="0" xfId="3" quotePrefix="1"/>
    <xf numFmtId="0" fontId="3" fillId="0" borderId="0" xfId="3"/>
    <xf numFmtId="0" fontId="10" fillId="0" borderId="0" xfId="2" applyNumberFormat="1" applyFont="1" applyFill="1">
      <alignment vertical="top"/>
    </xf>
    <xf numFmtId="0" fontId="11" fillId="0" borderId="0" xfId="2" applyNumberFormat="1" applyFont="1" applyFill="1">
      <alignment vertical="top"/>
    </xf>
    <xf numFmtId="0" fontId="12" fillId="0" borderId="0" xfId="2" quotePrefix="1" applyNumberFormat="1" applyFont="1" applyAlignment="1">
      <alignment vertical="top"/>
    </xf>
    <xf numFmtId="0" fontId="12" fillId="0" borderId="0" xfId="2" applyNumberFormat="1" applyFont="1" applyAlignment="1">
      <alignment horizontal="left" vertical="top" wrapText="1"/>
    </xf>
    <xf numFmtId="0" fontId="13" fillId="0" borderId="0" xfId="2" applyNumberFormat="1" applyFont="1" applyAlignment="1">
      <alignment horizontal="left" vertical="top" wrapText="1"/>
    </xf>
    <xf numFmtId="0" fontId="12" fillId="0" borderId="0" xfId="2" applyNumberFormat="1" applyFont="1" applyFill="1" applyAlignment="1">
      <alignment horizontal="left" vertical="top"/>
    </xf>
    <xf numFmtId="0" fontId="12" fillId="0" borderId="0" xfId="2" applyNumberFormat="1" applyFont="1" applyFill="1" applyAlignment="1">
      <alignment horizontal="left" vertical="top" wrapText="1"/>
    </xf>
    <xf numFmtId="0" fontId="12" fillId="0" borderId="0" xfId="2" applyNumberFormat="1" applyFont="1">
      <alignment vertical="top"/>
    </xf>
    <xf numFmtId="0" fontId="6" fillId="0" borderId="4" xfId="2" applyNumberFormat="1" applyFont="1" applyBorder="1">
      <alignment vertical="top"/>
    </xf>
    <xf numFmtId="0" fontId="6" fillId="0" borderId="4" xfId="2" applyNumberFormat="1" applyFont="1" applyFill="1" applyBorder="1" applyAlignment="1"/>
    <xf numFmtId="0" fontId="4" fillId="0" borderId="4" xfId="2" applyNumberFormat="1" applyFont="1" applyBorder="1" applyAlignment="1">
      <alignment horizontal="left" vertical="top" wrapText="1"/>
    </xf>
    <xf numFmtId="0" fontId="4" fillId="0" borderId="4" xfId="2" applyNumberFormat="1" applyFont="1" applyBorder="1" applyAlignment="1">
      <alignment vertical="top" wrapText="1"/>
    </xf>
    <xf numFmtId="0" fontId="14" fillId="0" borderId="4" xfId="2" applyNumberFormat="1" applyFont="1" applyBorder="1" applyAlignment="1">
      <alignment vertical="top" wrapText="1"/>
    </xf>
    <xf numFmtId="0" fontId="15" fillId="0" borderId="4" xfId="2" applyNumberFormat="1" applyFont="1" applyBorder="1" applyAlignment="1">
      <alignment vertical="top" wrapText="1"/>
    </xf>
    <xf numFmtId="0" fontId="16" fillId="0" borderId="4" xfId="2" applyNumberFormat="1" applyFont="1" applyFill="1" applyBorder="1" applyAlignment="1">
      <alignment vertical="top" wrapText="1"/>
    </xf>
    <xf numFmtId="0" fontId="4" fillId="0" borderId="4" xfId="2" applyNumberFormat="1" applyFont="1" applyFill="1" applyBorder="1" applyAlignment="1">
      <alignment wrapText="1"/>
    </xf>
    <xf numFmtId="0" fontId="4" fillId="0" borderId="0" xfId="2" applyNumberFormat="1" applyFont="1" applyFill="1" applyAlignment="1"/>
    <xf numFmtId="0" fontId="13" fillId="0" borderId="0" xfId="2" applyNumberFormat="1" applyFont="1">
      <alignment vertical="top"/>
    </xf>
    <xf numFmtId="0" fontId="6" fillId="0" borderId="0" xfId="2" applyNumberFormat="1" applyFont="1" applyBorder="1" applyAlignment="1">
      <alignment horizontal="left" vertical="top"/>
    </xf>
    <xf numFmtId="0" fontId="6" fillId="0" borderId="0" xfId="2" applyNumberFormat="1" applyFont="1" applyBorder="1">
      <alignment vertical="top"/>
    </xf>
    <xf numFmtId="0" fontId="4" fillId="0" borderId="0" xfId="2" applyNumberFormat="1" applyFont="1" applyBorder="1">
      <alignment vertical="top"/>
    </xf>
    <xf numFmtId="0" fontId="4" fillId="0" borderId="0" xfId="2" applyNumberFormat="1" applyFont="1" applyBorder="1" applyAlignment="1">
      <alignment vertical="top"/>
    </xf>
    <xf numFmtId="0" fontId="15" fillId="0" borderId="5" xfId="2" applyNumberFormat="1" applyFont="1" applyFill="1" applyBorder="1" applyAlignment="1">
      <alignment horizontal="left" vertical="center" wrapText="1"/>
    </xf>
    <xf numFmtId="0" fontId="17" fillId="0" borderId="6" xfId="2" applyNumberFormat="1" applyFont="1" applyBorder="1" applyAlignment="1">
      <alignment horizontal="left" vertical="center"/>
    </xf>
    <xf numFmtId="0" fontId="18" fillId="0" borderId="7" xfId="2" applyNumberFormat="1" applyFont="1" applyBorder="1" applyAlignment="1">
      <alignment horizontal="left" vertical="center"/>
    </xf>
    <xf numFmtId="0" fontId="4" fillId="0" borderId="0" xfId="2" applyNumberFormat="1" applyFont="1" applyBorder="1" applyAlignment="1">
      <alignment horizontal="left" vertical="top"/>
    </xf>
    <xf numFmtId="0" fontId="19" fillId="4" borderId="5" xfId="2" applyNumberFormat="1" applyFont="1" applyFill="1" applyBorder="1" applyAlignment="1">
      <alignment horizontal="left" vertical="center"/>
    </xf>
    <xf numFmtId="0" fontId="20" fillId="5" borderId="6" xfId="2" applyNumberFormat="1" applyFont="1" applyFill="1" applyBorder="1" applyAlignment="1">
      <alignment horizontal="left" vertical="center"/>
    </xf>
    <xf numFmtId="0" fontId="21" fillId="3" borderId="7" xfId="2" applyNumberFormat="1" applyFont="1" applyFill="1" applyBorder="1" applyAlignment="1">
      <alignment horizontal="left" vertical="center"/>
    </xf>
    <xf numFmtId="0" fontId="21" fillId="0" borderId="5" xfId="2" applyNumberFormat="1" applyFont="1" applyFill="1" applyBorder="1" applyAlignment="1">
      <alignment horizontal="left" vertical="center"/>
    </xf>
    <xf numFmtId="0" fontId="21" fillId="0" borderId="6" xfId="2" applyNumberFormat="1" applyFont="1" applyBorder="1" applyAlignment="1">
      <alignment horizontal="left" vertical="center"/>
    </xf>
    <xf numFmtId="0" fontId="21" fillId="0" borderId="7" xfId="2" applyNumberFormat="1" applyFont="1" applyBorder="1" applyAlignment="1">
      <alignment horizontal="left" vertical="center"/>
    </xf>
    <xf numFmtId="0" fontId="6" fillId="0" borderId="0" xfId="2" quotePrefix="1" applyNumberFormat="1" applyFont="1" applyBorder="1" applyAlignment="1">
      <alignment horizontal="left" vertical="top"/>
    </xf>
    <xf numFmtId="0" fontId="20" fillId="5" borderId="5" xfId="2" applyNumberFormat="1" applyFont="1" applyFill="1" applyBorder="1" applyAlignment="1">
      <alignment horizontal="left" vertical="top" wrapText="1"/>
    </xf>
    <xf numFmtId="0" fontId="21" fillId="0" borderId="5" xfId="2" applyNumberFormat="1" applyFont="1" applyFill="1" applyBorder="1" applyAlignment="1">
      <alignment horizontal="left" vertical="top" wrapText="1"/>
    </xf>
    <xf numFmtId="0" fontId="21" fillId="0" borderId="3" xfId="2" applyNumberFormat="1" applyFont="1" applyFill="1" applyBorder="1" applyAlignment="1">
      <alignment horizontal="left" vertical="top" wrapText="1"/>
    </xf>
    <xf numFmtId="0" fontId="21" fillId="0" borderId="0" xfId="1" applyNumberFormat="1" applyFont="1" applyFill="1"/>
    <xf numFmtId="0" fontId="21" fillId="0" borderId="0" xfId="1" applyNumberFormat="1" applyFont="1" applyFill="1" applyAlignment="1">
      <alignment horizontal="right"/>
    </xf>
    <xf numFmtId="0" fontId="6" fillId="0" borderId="8" xfId="2" applyNumberFormat="1" applyFont="1" applyBorder="1">
      <alignment vertical="top"/>
    </xf>
    <xf numFmtId="0" fontId="4" fillId="0" borderId="8" xfId="2" applyNumberFormat="1" applyFont="1" applyBorder="1" applyAlignment="1">
      <alignment vertical="top"/>
    </xf>
    <xf numFmtId="0" fontId="23" fillId="0" borderId="8" xfId="4" applyFont="1" applyFill="1" applyBorder="1"/>
    <xf numFmtId="0" fontId="23" fillId="0" borderId="0" xfId="4" applyNumberFormat="1" applyFont="1" applyAlignment="1">
      <alignment horizontal="left" vertical="top" wrapText="1"/>
    </xf>
    <xf numFmtId="0" fontId="23" fillId="0" borderId="8" xfId="4" applyFont="1" applyFill="1" applyBorder="1" applyAlignment="1">
      <alignment wrapText="1"/>
    </xf>
    <xf numFmtId="0" fontId="23" fillId="0" borderId="8" xfId="4" applyNumberFormat="1" applyFont="1" applyBorder="1" applyAlignment="1">
      <alignment vertical="top"/>
    </xf>
    <xf numFmtId="0" fontId="11" fillId="0" borderId="0" xfId="2" applyNumberFormat="1" applyFont="1">
      <alignment vertical="top"/>
    </xf>
    <xf numFmtId="0" fontId="4" fillId="0" borderId="4" xfId="2" applyNumberFormat="1" applyFont="1" applyBorder="1" applyAlignment="1">
      <alignment horizontal="left" vertical="center" wrapText="1"/>
    </xf>
    <xf numFmtId="0" fontId="4" fillId="0" borderId="4" xfId="2" applyNumberFormat="1" applyFont="1" applyBorder="1" applyAlignment="1">
      <alignment horizontal="centerContinuous" vertical="center" wrapText="1"/>
    </xf>
    <xf numFmtId="0" fontId="12" fillId="0" borderId="0" xfId="2" applyNumberFormat="1" applyFont="1" applyBorder="1" applyAlignment="1">
      <alignment horizontal="centerContinuous" vertical="center" wrapText="1"/>
    </xf>
    <xf numFmtId="0" fontId="13" fillId="0" borderId="0" xfId="2" applyNumberFormat="1" applyFont="1" applyBorder="1" applyAlignment="1">
      <alignment horizontal="centerContinuous" vertical="center" wrapText="1"/>
    </xf>
    <xf numFmtId="0" fontId="19" fillId="4" borderId="0" xfId="2" applyNumberFormat="1" applyFont="1" applyFill="1" applyAlignment="1">
      <alignment horizontal="left" vertical="top"/>
    </xf>
    <xf numFmtId="0" fontId="19" fillId="4" borderId="0" xfId="2" applyNumberFormat="1" applyFont="1" applyFill="1">
      <alignment vertical="top"/>
    </xf>
    <xf numFmtId="0" fontId="4" fillId="0" borderId="0" xfId="2" applyNumberFormat="1" applyFont="1" applyAlignment="1">
      <alignment horizontal="left" vertical="top"/>
    </xf>
    <xf numFmtId="0" fontId="4" fillId="0" borderId="0" xfId="2" applyNumberFormat="1" applyFont="1" applyAlignment="1">
      <alignment vertical="top"/>
    </xf>
    <xf numFmtId="1" fontId="6" fillId="3" borderId="3" xfId="2" applyNumberFormat="1" applyFont="1" applyFill="1" applyBorder="1" applyAlignment="1" applyProtection="1">
      <alignment horizontal="center" vertical="center"/>
      <protection locked="0"/>
    </xf>
    <xf numFmtId="0" fontId="3" fillId="0" borderId="8" xfId="3" applyBorder="1"/>
    <xf numFmtId="0" fontId="3" fillId="3" borderId="8" xfId="3" applyFill="1" applyBorder="1"/>
    <xf numFmtId="14" fontId="3" fillId="3" borderId="8" xfId="3" applyNumberFormat="1" applyFill="1" applyBorder="1"/>
    <xf numFmtId="0" fontId="9" fillId="0" borderId="8" xfId="3" applyFont="1" applyBorder="1" applyAlignment="1">
      <alignment horizontal="center" vertical="top" wrapText="1"/>
    </xf>
    <xf numFmtId="0" fontId="9" fillId="0" borderId="0" xfId="3" applyFont="1" applyAlignment="1">
      <alignment vertical="top"/>
    </xf>
    <xf numFmtId="164" fontId="3" fillId="3" borderId="8" xfId="3" applyNumberFormat="1" applyFill="1" applyBorder="1"/>
    <xf numFmtId="164" fontId="3" fillId="0" borderId="8" xfId="3" applyNumberForma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0" fontId="4" fillId="0" borderId="0" xfId="5" applyFont="1" applyAlignment="1">
      <alignment horizontal="left" vertical="top" wrapText="1"/>
    </xf>
    <xf numFmtId="0" fontId="4" fillId="0" borderId="0" xfId="5" applyFont="1"/>
    <xf numFmtId="0" fontId="4" fillId="0" borderId="8" xfId="5" applyFont="1" applyBorder="1" applyAlignment="1">
      <alignment horizontal="left" vertical="top" wrapText="1"/>
    </xf>
    <xf numFmtId="0" fontId="4" fillId="0" borderId="8" xfId="5" applyFont="1" applyBorder="1"/>
    <xf numFmtId="0" fontId="2" fillId="0" borderId="0" xfId="1" applyFont="1" applyAlignment="1">
      <alignment horizontal="left" vertical="top"/>
    </xf>
    <xf numFmtId="0" fontId="21" fillId="0" borderId="0" xfId="0" applyFont="1"/>
    <xf numFmtId="0" fontId="21" fillId="0" borderId="0" xfId="0" applyFont="1" applyAlignment="1">
      <alignment horizontal="center"/>
    </xf>
    <xf numFmtId="49" fontId="21" fillId="0" borderId="0" xfId="0" applyNumberFormat="1" applyFont="1" applyAlignment="1">
      <alignment horizontal="center"/>
    </xf>
    <xf numFmtId="0" fontId="5" fillId="0" borderId="0" xfId="2" applyFont="1" applyFill="1">
      <alignment vertical="top"/>
    </xf>
    <xf numFmtId="0" fontId="21" fillId="0" borderId="0" xfId="2" applyFont="1" applyFill="1">
      <alignment vertical="top"/>
    </xf>
    <xf numFmtId="0" fontId="21" fillId="0" borderId="0" xfId="2" applyFont="1" applyFill="1" applyAlignment="1">
      <alignment horizontal="center" vertical="center"/>
    </xf>
    <xf numFmtId="0" fontId="4" fillId="0" borderId="0" xfId="2" applyFont="1">
      <alignment vertical="top"/>
    </xf>
    <xf numFmtId="0" fontId="7" fillId="0" borderId="0" xfId="2" applyFont="1">
      <alignment vertical="top"/>
    </xf>
    <xf numFmtId="0" fontId="20" fillId="0" borderId="0" xfId="0" applyFont="1"/>
    <xf numFmtId="0" fontId="20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20" fillId="0" borderId="11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12" xfId="0" applyFont="1" applyBorder="1"/>
    <xf numFmtId="0" fontId="19" fillId="4" borderId="13" xfId="2" applyFont="1" applyFill="1" applyBorder="1" applyAlignment="1">
      <alignment horizontal="left" vertical="top"/>
    </xf>
    <xf numFmtId="0" fontId="19" fillId="4" borderId="13" xfId="2" applyFont="1" applyFill="1" applyBorder="1">
      <alignment vertical="top"/>
    </xf>
    <xf numFmtId="0" fontId="19" fillId="4" borderId="13" xfId="2" applyFont="1" applyFill="1" applyBorder="1" applyAlignment="1">
      <alignment horizontal="center" vertical="top"/>
    </xf>
    <xf numFmtId="165" fontId="19" fillId="4" borderId="13" xfId="2" applyNumberFormat="1" applyFont="1" applyFill="1" applyBorder="1" applyAlignment="1">
      <alignment horizontal="center" vertical="top"/>
    </xf>
    <xf numFmtId="166" fontId="20" fillId="4" borderId="13" xfId="2" applyNumberFormat="1" applyFont="1" applyFill="1" applyBorder="1">
      <alignment vertical="top"/>
    </xf>
    <xf numFmtId="166" fontId="19" fillId="4" borderId="13" xfId="2" applyNumberFormat="1" applyFont="1" applyFill="1" applyBorder="1">
      <alignment vertical="top"/>
    </xf>
    <xf numFmtId="0" fontId="21" fillId="0" borderId="8" xfId="0" applyFont="1" applyBorder="1" applyAlignment="1">
      <alignment horizontal="left" vertical="top" wrapText="1"/>
    </xf>
    <xf numFmtId="0" fontId="21" fillId="0" borderId="8" xfId="0" applyFont="1" applyBorder="1" applyAlignment="1">
      <alignment horizontal="center" vertical="top" wrapText="1"/>
    </xf>
    <xf numFmtId="165" fontId="21" fillId="0" borderId="8" xfId="0" applyNumberFormat="1" applyFont="1" applyBorder="1" applyAlignment="1">
      <alignment horizontal="center" vertical="top" wrapText="1"/>
    </xf>
    <xf numFmtId="166" fontId="21" fillId="0" borderId="8" xfId="0" applyNumberFormat="1" applyFont="1" applyBorder="1" applyAlignment="1">
      <alignment horizontal="right"/>
    </xf>
    <xf numFmtId="166" fontId="20" fillId="0" borderId="8" xfId="0" applyNumberFormat="1" applyFont="1" applyBorder="1" applyAlignment="1">
      <alignment horizontal="right"/>
    </xf>
    <xf numFmtId="166" fontId="20" fillId="0" borderId="14" xfId="0" applyNumberFormat="1" applyFont="1" applyBorder="1" applyAlignment="1">
      <alignment horizontal="right"/>
    </xf>
    <xf numFmtId="0" fontId="21" fillId="0" borderId="15" xfId="0" applyFont="1" applyBorder="1" applyAlignment="1">
      <alignment horizontal="left" vertical="top" wrapText="1"/>
    </xf>
    <xf numFmtId="0" fontId="21" fillId="0" borderId="15" xfId="0" applyFont="1" applyBorder="1" applyAlignment="1">
      <alignment horizontal="center" vertical="top" wrapText="1"/>
    </xf>
    <xf numFmtId="165" fontId="21" fillId="0" borderId="15" xfId="0" applyNumberFormat="1" applyFont="1" applyBorder="1" applyAlignment="1">
      <alignment horizontal="center" vertical="top" wrapText="1"/>
    </xf>
    <xf numFmtId="166" fontId="21" fillId="0" borderId="15" xfId="0" applyNumberFormat="1" applyFont="1" applyBorder="1" applyAlignment="1">
      <alignment horizontal="right"/>
    </xf>
    <xf numFmtId="0" fontId="3" fillId="0" borderId="0" xfId="3" applyFill="1"/>
    <xf numFmtId="0" fontId="9" fillId="0" borderId="8" xfId="3" applyFont="1" applyFill="1" applyBorder="1" applyAlignment="1">
      <alignment horizontal="center" vertical="top" wrapText="1"/>
    </xf>
    <xf numFmtId="0" fontId="3" fillId="0" borderId="8" xfId="3" applyFill="1" applyBorder="1"/>
    <xf numFmtId="0" fontId="4" fillId="3" borderId="8" xfId="5" applyFont="1" applyFill="1" applyBorder="1"/>
    <xf numFmtId="0" fontId="27" fillId="0" borderId="8" xfId="0" applyFont="1" applyFill="1" applyBorder="1" applyAlignment="1">
      <alignment horizontal="left"/>
    </xf>
    <xf numFmtId="0" fontId="28" fillId="0" borderId="8" xfId="0" applyFont="1" applyFill="1" applyBorder="1" applyAlignment="1">
      <alignment horizontal="left" indent="1"/>
    </xf>
    <xf numFmtId="0" fontId="21" fillId="0" borderId="0" xfId="0" applyFont="1" applyBorder="1" applyAlignment="1">
      <alignment horizontal="left" vertical="top" wrapText="1"/>
    </xf>
    <xf numFmtId="0" fontId="21" fillId="0" borderId="0" xfId="0" applyFont="1" applyBorder="1" applyAlignment="1">
      <alignment horizontal="center" vertical="top" wrapText="1"/>
    </xf>
    <xf numFmtId="0" fontId="21" fillId="0" borderId="14" xfId="0" applyFont="1" applyBorder="1" applyAlignment="1">
      <alignment horizontal="left" vertical="top" wrapText="1"/>
    </xf>
    <xf numFmtId="0" fontId="27" fillId="0" borderId="14" xfId="0" applyFont="1" applyFill="1" applyBorder="1" applyAlignment="1">
      <alignment horizontal="left"/>
    </xf>
    <xf numFmtId="0" fontId="21" fillId="0" borderId="14" xfId="0" applyFont="1" applyBorder="1" applyAlignment="1">
      <alignment horizontal="center" vertical="top" wrapText="1"/>
    </xf>
    <xf numFmtId="165" fontId="21" fillId="0" borderId="14" xfId="0" applyNumberFormat="1" applyFont="1" applyBorder="1" applyAlignment="1">
      <alignment horizontal="center" vertical="top" wrapText="1"/>
    </xf>
    <xf numFmtId="166" fontId="21" fillId="0" borderId="14" xfId="0" applyNumberFormat="1" applyFont="1" applyBorder="1" applyAlignment="1">
      <alignment horizontal="right"/>
    </xf>
    <xf numFmtId="0" fontId="21" fillId="0" borderId="0" xfId="0" applyFont="1" applyBorder="1" applyAlignment="1">
      <alignment horizontal="left" vertical="top"/>
    </xf>
    <xf numFmtId="165" fontId="21" fillId="0" borderId="0" xfId="0" applyNumberFormat="1" applyFont="1" applyBorder="1" applyAlignment="1">
      <alignment horizontal="center" vertical="top" wrapText="1"/>
    </xf>
    <xf numFmtId="166" fontId="21" fillId="0" borderId="0" xfId="0" applyNumberFormat="1" applyFont="1" applyBorder="1" applyAlignment="1">
      <alignment horizontal="right"/>
    </xf>
    <xf numFmtId="0" fontId="21" fillId="0" borderId="15" xfId="0" applyFont="1" applyBorder="1" applyAlignment="1">
      <alignment horizontal="left" vertical="top"/>
    </xf>
    <xf numFmtId="0" fontId="29" fillId="0" borderId="14" xfId="0" applyFont="1" applyBorder="1" applyAlignment="1">
      <alignment horizontal="left" vertical="top" wrapText="1"/>
    </xf>
    <xf numFmtId="0" fontId="26" fillId="0" borderId="14" xfId="0" applyFont="1" applyFill="1" applyBorder="1" applyAlignment="1">
      <alignment horizontal="left"/>
    </xf>
    <xf numFmtId="0" fontId="29" fillId="0" borderId="14" xfId="0" applyFont="1" applyBorder="1" applyAlignment="1">
      <alignment horizontal="center" vertical="top" wrapText="1"/>
    </xf>
    <xf numFmtId="165" fontId="29" fillId="0" borderId="14" xfId="0" applyNumberFormat="1" applyFont="1" applyBorder="1" applyAlignment="1">
      <alignment horizontal="center" vertical="top" wrapText="1"/>
    </xf>
    <xf numFmtId="166" fontId="29" fillId="0" borderId="14" xfId="0" applyNumberFormat="1" applyFont="1" applyBorder="1" applyAlignment="1">
      <alignment horizontal="right"/>
    </xf>
    <xf numFmtId="0" fontId="29" fillId="0" borderId="0" xfId="0" applyFont="1" applyBorder="1" applyAlignment="1">
      <alignment horizontal="left" vertical="top" wrapText="1"/>
    </xf>
    <xf numFmtId="0" fontId="29" fillId="0" borderId="0" xfId="0" applyFont="1" applyBorder="1" applyAlignment="1">
      <alignment horizontal="left" vertical="top"/>
    </xf>
    <xf numFmtId="0" fontId="29" fillId="0" borderId="0" xfId="0" applyFont="1" applyBorder="1" applyAlignment="1">
      <alignment horizontal="center" vertical="top" wrapText="1"/>
    </xf>
    <xf numFmtId="165" fontId="29" fillId="0" borderId="0" xfId="0" applyNumberFormat="1" applyFont="1" applyBorder="1" applyAlignment="1">
      <alignment horizontal="center" vertical="top" wrapText="1"/>
    </xf>
    <xf numFmtId="166" fontId="29" fillId="0" borderId="0" xfId="0" applyNumberFormat="1" applyFont="1" applyBorder="1" applyAlignment="1">
      <alignment horizontal="right"/>
    </xf>
    <xf numFmtId="0" fontId="29" fillId="0" borderId="15" xfId="0" applyFont="1" applyBorder="1" applyAlignment="1">
      <alignment horizontal="left" vertical="top" wrapText="1"/>
    </xf>
    <xf numFmtId="0" fontId="29" fillId="0" borderId="15" xfId="0" applyFont="1" applyBorder="1" applyAlignment="1">
      <alignment horizontal="left" vertical="top"/>
    </xf>
    <xf numFmtId="0" fontId="29" fillId="0" borderId="15" xfId="0" applyFont="1" applyBorder="1" applyAlignment="1">
      <alignment horizontal="center" vertical="top" wrapText="1"/>
    </xf>
    <xf numFmtId="165" fontId="29" fillId="0" borderId="15" xfId="0" applyNumberFormat="1" applyFont="1" applyBorder="1" applyAlignment="1">
      <alignment horizontal="center" vertical="top" wrapText="1"/>
    </xf>
    <xf numFmtId="166" fontId="29" fillId="0" borderId="15" xfId="0" applyNumberFormat="1" applyFont="1" applyBorder="1" applyAlignment="1">
      <alignment horizontal="right"/>
    </xf>
    <xf numFmtId="0" fontId="29" fillId="0" borderId="14" xfId="0" applyFont="1" applyBorder="1" applyAlignment="1">
      <alignment horizontal="left" vertical="top"/>
    </xf>
    <xf numFmtId="0" fontId="6" fillId="3" borderId="9" xfId="2" applyNumberFormat="1" applyFont="1" applyFill="1" applyBorder="1" applyAlignment="1" applyProtection="1">
      <alignment horizontal="left" vertical="top"/>
      <protection locked="0"/>
    </xf>
    <xf numFmtId="0" fontId="6" fillId="3" borderId="4" xfId="2" applyNumberFormat="1" applyFont="1" applyFill="1" applyBorder="1" applyAlignment="1" applyProtection="1">
      <alignment horizontal="left" vertical="top"/>
      <protection locked="0"/>
    </xf>
    <xf numFmtId="0" fontId="6" fillId="3" borderId="10" xfId="2" applyNumberFormat="1" applyFont="1" applyFill="1" applyBorder="1" applyAlignment="1" applyProtection="1">
      <alignment horizontal="left" vertical="top"/>
      <protection locked="0"/>
    </xf>
    <xf numFmtId="0" fontId="21" fillId="0" borderId="11" xfId="0" applyFont="1" applyBorder="1" applyAlignment="1">
      <alignment horizontal="center" vertical="top" wrapText="1"/>
    </xf>
    <xf numFmtId="0" fontId="21" fillId="0" borderId="12" xfId="0" applyFont="1" applyBorder="1" applyAlignment="1">
      <alignment horizontal="center" vertical="top" wrapText="1"/>
    </xf>
    <xf numFmtId="0" fontId="21" fillId="0" borderId="11" xfId="0" applyFont="1" applyBorder="1" applyAlignment="1">
      <alignment horizontal="left" vertical="top" wrapText="1"/>
    </xf>
    <xf numFmtId="0" fontId="21" fillId="0" borderId="12" xfId="0" applyFont="1" applyBorder="1" applyAlignment="1">
      <alignment horizontal="left" vertical="top" wrapText="1"/>
    </xf>
  </cellXfs>
  <cellStyles count="7">
    <cellStyle name="Hyperlink" xfId="4" builtinId="8"/>
    <cellStyle name="Normal" xfId="0" builtinId="0"/>
    <cellStyle name="Normal 2" xfId="3" xr:uid="{00000000-0005-0000-0000-000002000000}"/>
    <cellStyle name="Normal 2 2" xfId="6" xr:uid="{BC4F5AA3-5F4A-490D-A581-ED92A0C4B549}"/>
    <cellStyle name="Normal 3" xfId="2" xr:uid="{00000000-0005-0000-0000-000003000000}"/>
    <cellStyle name="Normal 4" xfId="5" xr:uid="{632E730A-E533-45B4-A3FC-EE92DA4D0149}"/>
    <cellStyle name="Обычный_2004 Calculul tarifelor conf METODOLOGIA ANRE" xfId="1" xr:uid="{00000000-0005-0000-0000-000004000000}"/>
  </cellStyles>
  <dxfs count="32">
    <dxf>
      <font>
        <color theme="0"/>
      </font>
      <fill>
        <patternFill>
          <bgColor rgb="FFC00000"/>
        </patternFill>
      </fill>
    </dxf>
    <dxf>
      <font>
        <b/>
        <i val="0"/>
      </font>
      <fill>
        <patternFill>
          <bgColor theme="5" tint="0.39994506668294322"/>
        </patternFill>
      </fill>
    </dxf>
    <dxf>
      <font>
        <b/>
        <i val="0"/>
      </font>
      <fill>
        <patternFill>
          <bgColor theme="5" tint="0.39994506668294322"/>
        </patternFill>
      </fill>
    </dxf>
    <dxf>
      <font>
        <b/>
        <i val="0"/>
      </font>
      <fill>
        <patternFill>
          <bgColor theme="5" tint="0.39994506668294322"/>
        </patternFill>
      </fill>
    </dxf>
    <dxf>
      <font>
        <b/>
        <i val="0"/>
      </font>
      <fill>
        <patternFill>
          <bgColor theme="5" tint="0.39994506668294322"/>
        </patternFill>
      </fill>
    </dxf>
    <dxf>
      <font>
        <b/>
        <i val="0"/>
      </font>
      <fill>
        <patternFill>
          <bgColor theme="5" tint="0.39994506668294322"/>
        </patternFill>
      </fill>
    </dxf>
    <dxf>
      <font>
        <b val="0"/>
        <i/>
        <color theme="0" tint="-4.9989318521683403E-2"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  <color theme="0" tint="-4.9989318521683403E-2"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  <color theme="0" tint="-4.9989318521683403E-2"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  <color theme="0" tint="-4.9989318521683403E-2"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  <color theme="0" tint="-4.9989318521683403E-2"/>
      </font>
    </dxf>
    <dxf>
      <font>
        <b/>
        <i val="0"/>
        <color theme="0"/>
      </font>
      <fill>
        <patternFill>
          <bgColor rgb="FFCC3300"/>
        </patternFill>
      </fill>
    </dxf>
    <dxf>
      <font>
        <b val="0"/>
        <i/>
      </font>
    </dxf>
    <dxf>
      <font>
        <b/>
        <i val="0"/>
        <color theme="0"/>
      </font>
      <fill>
        <patternFill>
          <bgColor rgb="FFCC33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/>
      </font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/>
      </font>
    </dxf>
  </dxfs>
  <tableStyles count="0" defaultTableStyle="TableStyleMedium2" defaultPivotStyle="PivotStyleLight16"/>
  <colors>
    <mruColors>
      <color rgb="FF99CC00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Cuprins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2105025</xdr:colOff>
      <xdr:row>0</xdr:row>
      <xdr:rowOff>47625</xdr:rowOff>
    </xdr:from>
    <xdr:to>
      <xdr:col>7</xdr:col>
      <xdr:colOff>2961730</xdr:colOff>
      <xdr:row>1</xdr:row>
      <xdr:rowOff>19050</xdr:rowOff>
    </xdr:to>
    <xdr:sp macro="" textlink="">
      <xdr:nvSpPr>
        <xdr:cNvPr id="3" name="TextBox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9906000" y="47625"/>
          <a:ext cx="856705" cy="114300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 fPrint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3250473</xdr:colOff>
      <xdr:row>14</xdr:row>
      <xdr:rowOff>26977</xdr:rowOff>
    </xdr:from>
    <xdr:to>
      <xdr:col>2</xdr:col>
      <xdr:colOff>3753043</xdr:colOff>
      <xdr:row>17</xdr:row>
      <xdr:rowOff>101652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3526698" y="2017702"/>
          <a:ext cx="502570" cy="503300"/>
          <a:chOff x="3524607" y="2043489"/>
          <a:chExt cx="502570" cy="506785"/>
        </a:xfrm>
      </xdr:grpSpPr>
      <xdr:sp macro="" textlink="">
        <xdr:nvSpPr>
          <xdr:cNvPr id="3" name="TextBox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 txBox="1"/>
        </xdr:nvSpPr>
        <xdr:spPr>
          <a:xfrm>
            <a:off x="3524607" y="2043489"/>
            <a:ext cx="502570" cy="114733"/>
          </a:xfrm>
          <a:prstGeom prst="rect">
            <a:avLst/>
          </a:prstGeom>
          <a:solidFill>
            <a:srgbClr val="FFFF99"/>
          </a:solidFill>
          <a:ln w="9525" cmpd="sng">
            <a:solidFill>
              <a:schemeClr val="lt1">
                <a:shade val="50000"/>
              </a:schemeClr>
            </a:solidFill>
          </a:ln>
          <a:effectLst>
            <a:softEdge rad="0"/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ctr" anchorCtr="0"/>
          <a:lstStyle/>
          <a:p>
            <a:pPr algn="ctr"/>
            <a:r>
              <a:rPr lang="en-US" sz="800"/>
              <a:t>Inputuri</a:t>
            </a:r>
          </a:p>
        </xdr:txBody>
      </xdr:sp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 txBox="1"/>
        </xdr:nvSpPr>
        <xdr:spPr>
          <a:xfrm>
            <a:off x="3524607" y="2168238"/>
            <a:ext cx="502570" cy="114731"/>
          </a:xfrm>
          <a:prstGeom prst="rect">
            <a:avLst/>
          </a:prstGeom>
          <a:solidFill>
            <a:schemeClr val="bg1">
              <a:lumMod val="85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  <a:effectLst>
            <a:softEdge rad="0"/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ctr" anchorCtr="0"/>
          <a:lstStyle/>
          <a:p>
            <a:pPr algn="ctr"/>
            <a:r>
              <a:rPr lang="en-US" sz="800"/>
              <a:t>Calcule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 txBox="1"/>
        </xdr:nvSpPr>
        <xdr:spPr>
          <a:xfrm>
            <a:off x="3524607" y="2300797"/>
            <a:ext cx="502570" cy="114733"/>
          </a:xfrm>
          <a:prstGeom prst="rect">
            <a:avLst/>
          </a:prstGeom>
          <a:solidFill>
            <a:srgbClr val="99CC00"/>
          </a:solidFill>
          <a:ln w="9525" cmpd="sng">
            <a:solidFill>
              <a:schemeClr val="lt1">
                <a:shade val="50000"/>
              </a:schemeClr>
            </a:solidFill>
          </a:ln>
          <a:effectLst>
            <a:softEdge rad="0"/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ctr" anchorCtr="0"/>
          <a:lstStyle/>
          <a:p>
            <a:pPr algn="ctr"/>
            <a:r>
              <a:rPr lang="en-US" sz="800"/>
              <a:t>Rezultate</a:t>
            </a:r>
          </a:p>
        </xdr:txBody>
      </xdr:sp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 txBox="1"/>
        </xdr:nvSpPr>
        <xdr:spPr>
          <a:xfrm>
            <a:off x="3524607" y="2435541"/>
            <a:ext cx="502570" cy="114733"/>
          </a:xfrm>
          <a:prstGeom prst="rect">
            <a:avLst/>
          </a:prstGeom>
          <a:solidFill>
            <a:schemeClr val="bg1">
              <a:lumMod val="95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  <a:effectLst>
            <a:softEdge rad="0"/>
          </a:effectLst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36000" tIns="36000" rIns="36000" bIns="36000" rtlCol="0" anchor="ctr" anchorCtr="0"/>
          <a:lstStyle/>
          <a:p>
            <a:pPr algn="ctr"/>
            <a:r>
              <a:rPr lang="en-US" sz="800"/>
              <a:t>Informatii</a:t>
            </a:r>
          </a:p>
        </xdr:txBody>
      </xdr:sp>
    </xdr:grpSp>
    <xdr:clientData/>
  </xdr:twoCellAnchor>
  <xdr:twoCellAnchor>
    <xdr:from>
      <xdr:col>0</xdr:col>
      <xdr:colOff>0</xdr:colOff>
      <xdr:row>0</xdr:row>
      <xdr:rowOff>465</xdr:rowOff>
    </xdr:from>
    <xdr:to>
      <xdr:col>2</xdr:col>
      <xdr:colOff>262286</xdr:colOff>
      <xdr:row>0</xdr:row>
      <xdr:rowOff>102220</xdr:rowOff>
    </xdr:to>
    <xdr:sp macro="" textlink="">
      <xdr:nvSpPr>
        <xdr:cNvPr id="7" name="TextBox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0" y="465"/>
          <a:ext cx="538511" cy="101755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317988</xdr:colOff>
      <xdr:row>0</xdr:row>
      <xdr:rowOff>0</xdr:rowOff>
    </xdr:from>
    <xdr:to>
      <xdr:col>11</xdr:col>
      <xdr:colOff>56203</xdr:colOff>
      <xdr:row>0</xdr:row>
      <xdr:rowOff>101755</xdr:rowOff>
    </xdr:to>
    <xdr:sp macro="" textlink="">
      <xdr:nvSpPr>
        <xdr:cNvPr id="3" name="TextBox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6328263" y="0"/>
          <a:ext cx="747865" cy="101755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1819275</xdr:colOff>
      <xdr:row>0</xdr:row>
      <xdr:rowOff>38100</xdr:rowOff>
    </xdr:from>
    <xdr:to>
      <xdr:col>4</xdr:col>
      <xdr:colOff>3175689</xdr:colOff>
      <xdr:row>1</xdr:row>
      <xdr:rowOff>19050</xdr:rowOff>
    </xdr:to>
    <xdr:sp macro="" textlink="">
      <xdr:nvSpPr>
        <xdr:cNvPr id="2" name="TextBox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8CD3FB-E839-46CD-AC53-AC9834A8CBA2}"/>
            </a:ext>
          </a:extLst>
        </xdr:cNvPr>
        <xdr:cNvSpPr txBox="1"/>
      </xdr:nvSpPr>
      <xdr:spPr>
        <a:xfrm>
          <a:off x="2933700" y="38100"/>
          <a:ext cx="1356414" cy="123825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1819275</xdr:colOff>
      <xdr:row>0</xdr:row>
      <xdr:rowOff>38100</xdr:rowOff>
    </xdr:from>
    <xdr:to>
      <xdr:col>4</xdr:col>
      <xdr:colOff>3175689</xdr:colOff>
      <xdr:row>1</xdr:row>
      <xdr:rowOff>19050</xdr:rowOff>
    </xdr:to>
    <xdr:sp macro="" textlink="">
      <xdr:nvSpPr>
        <xdr:cNvPr id="3" name="TextBox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91E3B7-B52D-4E7D-9CBD-7D3A62122DA0}"/>
            </a:ext>
          </a:extLst>
        </xdr:cNvPr>
        <xdr:cNvSpPr txBox="1"/>
      </xdr:nvSpPr>
      <xdr:spPr>
        <a:xfrm>
          <a:off x="2933700" y="38100"/>
          <a:ext cx="1356414" cy="123825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123608</xdr:colOff>
      <xdr:row>0</xdr:row>
      <xdr:rowOff>133350</xdr:rowOff>
    </xdr:to>
    <xdr:sp macro="" textlink="">
      <xdr:nvSpPr>
        <xdr:cNvPr id="3" name="TextBox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8B78CD8-62BF-4434-BE10-3523917444EB}"/>
            </a:ext>
          </a:extLst>
        </xdr:cNvPr>
        <xdr:cNvSpPr txBox="1"/>
      </xdr:nvSpPr>
      <xdr:spPr>
        <a:xfrm>
          <a:off x="6162675" y="0"/>
          <a:ext cx="1276133" cy="133350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1819275</xdr:colOff>
      <xdr:row>0</xdr:row>
      <xdr:rowOff>38100</xdr:rowOff>
    </xdr:from>
    <xdr:to>
      <xdr:col>4</xdr:col>
      <xdr:colOff>3175689</xdr:colOff>
      <xdr:row>1</xdr:row>
      <xdr:rowOff>19050</xdr:rowOff>
    </xdr:to>
    <xdr:sp macro="" textlink="">
      <xdr:nvSpPr>
        <xdr:cNvPr id="2" name="TextBox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3163F9-4C0B-40B3-BF8F-02C1EE5BA960}"/>
            </a:ext>
          </a:extLst>
        </xdr:cNvPr>
        <xdr:cNvSpPr txBox="1"/>
      </xdr:nvSpPr>
      <xdr:spPr>
        <a:xfrm>
          <a:off x="2933700" y="38100"/>
          <a:ext cx="1356414" cy="123825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123608</xdr:colOff>
      <xdr:row>0</xdr:row>
      <xdr:rowOff>133350</xdr:rowOff>
    </xdr:to>
    <xdr:sp macro="" textlink="">
      <xdr:nvSpPr>
        <xdr:cNvPr id="2" name="TextBox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E4176AF-FB29-4EE0-B449-14E3780A8090}"/>
            </a:ext>
          </a:extLst>
        </xdr:cNvPr>
        <xdr:cNvSpPr txBox="1"/>
      </xdr:nvSpPr>
      <xdr:spPr>
        <a:xfrm>
          <a:off x="6162675" y="0"/>
          <a:ext cx="1276133" cy="133350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1819275</xdr:colOff>
      <xdr:row>0</xdr:row>
      <xdr:rowOff>38100</xdr:rowOff>
    </xdr:from>
    <xdr:to>
      <xdr:col>4</xdr:col>
      <xdr:colOff>3175689</xdr:colOff>
      <xdr:row>1</xdr:row>
      <xdr:rowOff>19050</xdr:rowOff>
    </xdr:to>
    <xdr:sp macro="" textlink="">
      <xdr:nvSpPr>
        <xdr:cNvPr id="2" name="TextBox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47C4659-E218-468A-9BD5-CEBEE0A01CEA}"/>
            </a:ext>
          </a:extLst>
        </xdr:cNvPr>
        <xdr:cNvSpPr txBox="1"/>
      </xdr:nvSpPr>
      <xdr:spPr>
        <a:xfrm>
          <a:off x="2933700" y="38100"/>
          <a:ext cx="1356414" cy="123825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123608</xdr:colOff>
      <xdr:row>0</xdr:row>
      <xdr:rowOff>133350</xdr:rowOff>
    </xdr:to>
    <xdr:sp macro="" textlink="">
      <xdr:nvSpPr>
        <xdr:cNvPr id="2" name="TextBox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0FE8A6-C3A8-4254-A4E6-45FA5F31E3D6}"/>
            </a:ext>
          </a:extLst>
        </xdr:cNvPr>
        <xdr:cNvSpPr txBox="1"/>
      </xdr:nvSpPr>
      <xdr:spPr>
        <a:xfrm>
          <a:off x="6162675" y="0"/>
          <a:ext cx="1276133" cy="133350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1819275</xdr:colOff>
      <xdr:row>0</xdr:row>
      <xdr:rowOff>38100</xdr:rowOff>
    </xdr:from>
    <xdr:to>
      <xdr:col>4</xdr:col>
      <xdr:colOff>3175689</xdr:colOff>
      <xdr:row>1</xdr:row>
      <xdr:rowOff>19050</xdr:rowOff>
    </xdr:to>
    <xdr:sp macro="" textlink="">
      <xdr:nvSpPr>
        <xdr:cNvPr id="2" name="TextBox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3AD4C5-79E7-44CC-9D7A-2B3F6ADB0E2F}"/>
            </a:ext>
          </a:extLst>
        </xdr:cNvPr>
        <xdr:cNvSpPr txBox="1"/>
      </xdr:nvSpPr>
      <xdr:spPr>
        <a:xfrm>
          <a:off x="2933700" y="38100"/>
          <a:ext cx="1356414" cy="123825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123608</xdr:colOff>
      <xdr:row>0</xdr:row>
      <xdr:rowOff>133350</xdr:rowOff>
    </xdr:to>
    <xdr:sp macro="" textlink="">
      <xdr:nvSpPr>
        <xdr:cNvPr id="2" name="TextBox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984A9C-6C5A-4EF7-B8EF-314D8EB4A4A8}"/>
            </a:ext>
          </a:extLst>
        </xdr:cNvPr>
        <xdr:cNvSpPr txBox="1"/>
      </xdr:nvSpPr>
      <xdr:spPr>
        <a:xfrm>
          <a:off x="6162675" y="0"/>
          <a:ext cx="1276133" cy="133350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466725</xdr:colOff>
      <xdr:row>0</xdr:row>
      <xdr:rowOff>0</xdr:rowOff>
    </xdr:from>
    <xdr:to>
      <xdr:col>10</xdr:col>
      <xdr:colOff>142658</xdr:colOff>
      <xdr:row>0</xdr:row>
      <xdr:rowOff>133350</xdr:rowOff>
    </xdr:to>
    <xdr:sp macro="" textlink="">
      <xdr:nvSpPr>
        <xdr:cNvPr id="3" name="TextBox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0C84096-4512-44DC-984C-8490EB9D097E}"/>
            </a:ext>
          </a:extLst>
        </xdr:cNvPr>
        <xdr:cNvSpPr txBox="1"/>
      </xdr:nvSpPr>
      <xdr:spPr>
        <a:xfrm>
          <a:off x="11849100" y="0"/>
          <a:ext cx="1276133" cy="133350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1685925</xdr:colOff>
      <xdr:row>0</xdr:row>
      <xdr:rowOff>28575</xdr:rowOff>
    </xdr:from>
    <xdr:to>
      <xdr:col>5</xdr:col>
      <xdr:colOff>2962058</xdr:colOff>
      <xdr:row>1</xdr:row>
      <xdr:rowOff>28574</xdr:rowOff>
    </xdr:to>
    <xdr:sp macro="" textlink="">
      <xdr:nvSpPr>
        <xdr:cNvPr id="3" name="TextBox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CDB2B2-A767-49DF-867B-A30BEB4566AF}"/>
            </a:ext>
          </a:extLst>
        </xdr:cNvPr>
        <xdr:cNvSpPr txBox="1"/>
      </xdr:nvSpPr>
      <xdr:spPr>
        <a:xfrm>
          <a:off x="7715250" y="28575"/>
          <a:ext cx="1276133" cy="142874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1047750</xdr:colOff>
      <xdr:row>0</xdr:row>
      <xdr:rowOff>28575</xdr:rowOff>
    </xdr:from>
    <xdr:to>
      <xdr:col>8</xdr:col>
      <xdr:colOff>2127554</xdr:colOff>
      <xdr:row>0</xdr:row>
      <xdr:rowOff>133350</xdr:rowOff>
    </xdr:to>
    <xdr:sp macro="" textlink="">
      <xdr:nvSpPr>
        <xdr:cNvPr id="3" name="TextBox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 txBox="1"/>
      </xdr:nvSpPr>
      <xdr:spPr>
        <a:xfrm>
          <a:off x="3829050" y="28575"/>
          <a:ext cx="1079804" cy="104775"/>
        </a:xfrm>
        <a:prstGeom prst="rect">
          <a:avLst/>
        </a:prstGeom>
        <a:solidFill>
          <a:schemeClr val="bg1">
            <a:lumMod val="85000"/>
          </a:schemeClr>
        </a:solidFill>
        <a:ln w="9525" cap="rnd" cmpd="sng"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ctr" anchorCtr="0"/>
        <a:lstStyle/>
        <a:p>
          <a:pPr algn="ctr"/>
          <a:r>
            <a:rPr lang="ro-RO" sz="800" b="1" i="1" u="none">
              <a:solidFill>
                <a:srgbClr val="0000FF"/>
              </a:solidFill>
              <a:latin typeface="+mn-lt"/>
            </a:rPr>
            <a:t>CUPRINS</a:t>
          </a:r>
          <a:endParaRPr lang="en-US" sz="800" b="1" i="1" u="none">
            <a:solidFill>
              <a:srgbClr val="0000FF"/>
            </a:solidFill>
            <a:latin typeface="+mn-lt"/>
          </a:endParaRP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Model%20calcul%20tarife%20AC_1%20CB%20si%20Tarif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hid"/>
      <sheetName val="Info,Q&amp;A"/>
      <sheetName val="Cuprins"/>
      <sheetName val="SetUp"/>
      <sheetName val="Afford"/>
      <sheetName val="CB1"/>
      <sheetName val="CB2"/>
      <sheetName val="21.IS-Ef"/>
      <sheetName val="22.IS-Pr"/>
      <sheetName val="31.BazeAlocare"/>
      <sheetName val="32.PrAlocari"/>
      <sheetName val="SchemaTipuriApa"/>
      <sheetName val="Liste"/>
      <sheetName val="Erori"/>
      <sheetName val="ESC"/>
    </sheetNames>
    <sheetDataSet>
      <sheetData sheetId="0"/>
      <sheetData sheetId="1"/>
      <sheetData sheetId="2"/>
      <sheetData sheetId="3">
        <row r="8">
          <cell r="H8" t="str">
            <v>Denumirea operatorului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9">
          <cell r="F9" t="str">
            <v>Efectiv</v>
          </cell>
          <cell r="G9" t="str">
            <v>Efectiv</v>
          </cell>
          <cell r="H9" t="str">
            <v>Efectiv</v>
          </cell>
          <cell r="I9" t="str">
            <v>Efectiv</v>
          </cell>
          <cell r="J9" t="str">
            <v>Efectiv</v>
          </cell>
          <cell r="K9" t="str">
            <v>Progn.</v>
          </cell>
          <cell r="L9" t="str">
            <v>Progn.</v>
          </cell>
          <cell r="M9" t="str">
            <v>Progn.</v>
          </cell>
          <cell r="N9" t="str">
            <v>Progn.</v>
          </cell>
          <cell r="O9" t="str">
            <v>Progn.</v>
          </cell>
          <cell r="P9" t="str">
            <v>Progn.</v>
          </cell>
          <cell r="Q9" t="str">
            <v>Progn.</v>
          </cell>
          <cell r="R9" t="str">
            <v>Progn.</v>
          </cell>
          <cell r="S9" t="str">
            <v>Progn.</v>
          </cell>
          <cell r="T9" t="str">
            <v>Progn.</v>
          </cell>
          <cell r="U9" t="str">
            <v>Progn.</v>
          </cell>
          <cell r="V9" t="str">
            <v>Progn.</v>
          </cell>
          <cell r="W9" t="str">
            <v>Progn.</v>
          </cell>
          <cell r="X9" t="str">
            <v>Progn.</v>
          </cell>
          <cell r="Y9" t="str">
            <v>Progn.</v>
          </cell>
          <cell r="Z9" t="str">
            <v>Progn.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nis Caslari" refreshedDate="43987.082200810182" createdVersion="6" refreshedVersion="6" minRefreshableVersion="3" recordCount="559" xr:uid="{55100202-80D3-4D54-A13E-F8A161964E72}">
  <cacheSource type="worksheet">
    <worksheetSource ref="B5:F564" sheet="ClasificatorData"/>
  </cacheSource>
  <cacheFields count="5">
    <cacheField name="Cl. N3 ID" numFmtId="0">
      <sharedItems containsSemiMixedTypes="0" containsString="0" containsNumber="1" containsInteger="1" minValue="100101" maxValue="907202"/>
    </cacheField>
    <cacheField name="Clasificare Nivel 3 Denumire" numFmtId="0">
      <sharedItems/>
    </cacheField>
    <cacheField name="Clasificare Nivel 3 Cod si denumire" numFmtId="0">
      <sharedItems count="560">
        <s v="100101 Energie electrica de tensiune medie si joasa"/>
        <s v="100102 Energie termica"/>
        <s v="100103 Gaze naturale"/>
        <s v="100201 Benzina AI-92"/>
        <s v="100202 Benzina AI-95"/>
        <s v="100203 Motorina"/>
        <s v="100204 Motorina EURO"/>
        <s v="100301 Acetilena"/>
        <s v="100302 GPL"/>
        <s v="100401 Carbune"/>
        <s v="100402 Lemne de foc"/>
        <s v="110101 Clor lichid"/>
        <s v="110102 Hipocloritul de sodiu"/>
        <s v="110201 Coagulanti-floculanti diversi"/>
        <s v="110301 Sare"/>
        <s v="110302 Dedurizanti"/>
        <s v="110401 Alti reactivi"/>
        <s v="120101 Armatura"/>
        <s v="120102 Babit"/>
        <s v="120103 Bare de bronza sau alama"/>
        <s v="120104 Bare fonta"/>
        <s v="120105 Bare otel inox"/>
        <s v="120106 Bare otel"/>
        <s v="120107 Bucse metalice"/>
        <s v="120108 Cablu si sarma de otel"/>
        <s v="120109 Constructii metalice prefabricate"/>
        <s v="120110 Corniere"/>
        <s v="120111 Foi de metal"/>
        <s v="120112 Lingouri"/>
        <s v="120113 Metal uzat"/>
        <s v="120114 Plasa si panouri metalice prefabricate pt ingradiri"/>
        <s v="120115 Profile de otel"/>
        <s v="120116 Taruse metalice"/>
        <s v="120117 Tevi cu profil patrat"/>
        <s v="120118 Capace pt fantini"/>
        <s v="120119 Alte articole din metal"/>
        <s v="120201 Blocuri de beton armat"/>
        <s v="120202 Capace de beton armat"/>
        <s v="120203 Borduri si dale turnate pt pavaje"/>
        <s v="120204 Canal de beton armat"/>
        <s v="120205 Inele de beton armat"/>
        <s v="120206 Panouri de gard de beton turnate"/>
        <s v="120207 Planse de beton armat"/>
        <s v="120208 Stalpi de beton armat"/>
        <s v="120301 Accesorii pt constructii din ghips carton"/>
        <s v="120302 Placi de ghis-carton"/>
        <s v="120401 Obiecte si instalatii sanitare"/>
        <s v="120402 Radiatoare, parti si accesorii"/>
        <s v="120403 Furtunuri flexibile pt apa si canalizare"/>
        <s v="120501 Buloane, piulite, suruburi, cuie, dibluri"/>
        <s v="120502 Coliere pt fixare"/>
        <s v="120503 Cabluri, fasii de bandaj si lanturi cu zale de otel"/>
        <s v="120504 Sfori din fibre sau polimeri"/>
        <s v="120505 Scoabe"/>
        <s v="120506 Statii de intindere"/>
        <s v="120507 Alte elemente de fixare"/>
        <s v="120601 Cherestea"/>
        <s v="120602 Placaje si lambriuri"/>
        <s v="120701 Laminate pt pardoseli"/>
        <s v="120702 Linoleu"/>
        <s v="120703 Tapete"/>
        <s v="120704 Teracota"/>
        <s v="120705 Plinte si accesorii"/>
        <s v="120706 Alte materiale pt pardoseli, pereti si tavane"/>
        <s v="120801 Ardezie"/>
        <s v="120802 Copertine"/>
        <s v="120803 Hidroizolante pt acoperisuri"/>
        <s v="120804 Sisteme de scurgere"/>
        <s v="120805 Tigla metalica"/>
        <s v="120901 Caramida"/>
        <s v="121001 Bait"/>
        <s v="121002 Diluanti"/>
        <s v="121003 Grunduri si amorse"/>
        <s v="121004 Solvent"/>
        <s v="121005 Var"/>
        <s v="121006 Vopsele"/>
        <s v="121007 Alte materiale pt zugraviri"/>
        <s v="121101 Aditivi pt mortare"/>
        <s v="121102 Amestec uscat"/>
        <s v="121103 Beton"/>
        <s v="121104 Chit"/>
        <s v="121105 Ciment"/>
        <s v="121106 Fuga"/>
        <s v="121107 Glet"/>
        <s v="121108 Granit"/>
        <s v="121109 Mortar adeziv"/>
        <s v="121110 Mortar pt hidroizolari"/>
        <s v="121111 Tencuieli"/>
        <s v="121112 Nisip"/>
        <s v="121113 Pietris"/>
        <s v="121114 Piatra din roca minerala"/>
        <s v="121115 Alte materiale minerale, amestecuri uscate si mortare"/>
        <s v="121201 Polistiren placi si granule"/>
        <s v="121202 Termoizolatie pt tevi"/>
        <s v="121203 Vata minerala"/>
        <s v="121301 Alte acesorii pt usi si ferestre"/>
        <s v="121302 Usi in seturi si parti prefabricate"/>
        <s v="121303 Ferestre si geamuri"/>
        <s v="121304 Mecanisme de incuiere"/>
        <s v="121401 Conducta din tabla metalica"/>
        <s v="121402 Tevi de azbest"/>
        <s v="121403 Alte materiale pt sisteme de ventilare"/>
        <s v="121501 Alte materiale din mase plastice"/>
        <s v="121502 Policarbonat"/>
        <s v="121503 Sticla organica"/>
        <s v="121601 Sticla/sticla lichida"/>
        <s v="121701 Alte materiale de constructie si mentenanta"/>
        <s v="130101 Tevi de beton"/>
        <s v="130102 Tevi de fonta"/>
        <s v="130103 Tevi de otel"/>
        <s v="130104 Tevi de otel izolate"/>
        <s v="130105 Tevi metaloplast"/>
        <s v="130106 Tevi PE"/>
        <s v="130107 Tevi PP"/>
        <s v="130201 Tevi PVC"/>
        <s v="130301 Grilaje"/>
        <s v="130302 Trape si elemente"/>
        <s v="130401 Tuburi geotextile"/>
        <s v="130501 Cismele de apa"/>
        <s v="130601 Adaptoare/ racorduri"/>
        <s v="130602 Bandaje/ coliere/ bratari"/>
        <s v="130603 Bratare"/>
        <s v="130604 Capat de teava otel cu filet"/>
        <s v="130605 Capat flansa"/>
        <s v="130606 Clapete unisens"/>
        <s v="130607 Coliere"/>
        <s v="130608 Coliere/Suport p-u coliere"/>
        <s v="130609 Comutator de presiune"/>
        <s v="130610 Contrapiulite"/>
        <s v="130611 Coturi pt apeducte"/>
        <s v="130612 Cruce"/>
        <s v="130613 Dezaeratoare"/>
        <s v="130614 Dopuri"/>
        <s v="130615 Elevatoare de apa la retele termice"/>
        <s v="130616 Filtre pt noduri de evidenta"/>
        <s v="130617 Flanse"/>
        <s v="130618 Furtunuri si accesorii pt sisteme antiincendiare"/>
        <s v="130619 Hidranti asamblati, piese si accesorii"/>
        <s v="130620 Intercalari"/>
        <s v="130621 Mufe"/>
        <s v="130622 Nipluri"/>
        <s v="130623 Piese de bransare"/>
        <s v="130624 Piese de prelungire imbinari apa"/>
        <s v="130625 Plumb"/>
        <s v="130626 Reductii"/>
        <s v="130627 Reductor de presiune"/>
        <s v="130628 Regulatoare"/>
        <s v="130629 Robinete"/>
        <s v="130630 Segmenti"/>
        <s v="130631 Suport pt tevi"/>
        <s v="130632 Teuri pt apeducte"/>
        <s v="130633 Traductori"/>
        <s v="130634 Vane"/>
        <s v="130635 Ventile"/>
        <s v="130636 Alte materiale pt retele de apa"/>
        <s v="130701 Coturi pt canalizari"/>
        <s v="130702 Piese pt statii de epurare"/>
        <s v="130703 Revizii"/>
        <s v="130704 Teuri pt canalizari"/>
        <s v="130801 Robinete pt gaze"/>
        <s v="130901 Manometre"/>
        <s v="131001 Banda pt etansari"/>
        <s v="131002 Calti si funii din fibre naturale pt calafatuire"/>
        <s v="131003 Garnituri"/>
        <s v="131004 Inele de etansare"/>
        <s v="131005 Paronit"/>
        <s v="131006 Pasta, adezivi si ciment pt etansari"/>
        <s v="131007 Silicon"/>
        <s v="131008 Simeringuri"/>
        <s v="131009 Alte materiale pt etansari"/>
        <s v="131101 Bloc de calcul"/>
        <s v="131102 Elice"/>
        <s v="131103 Inele de etansare pt contoare"/>
        <s v="131104 Placi microelectronice"/>
        <s v="131105 Seturi pt montarea contoarelor"/>
        <s v="131106 Alte piese pt contoare"/>
        <s v="131107 Sigilii Oli-lock"/>
        <s v="131108 Fir emailat"/>
        <s v="131201 Alte materiale pt sisteme edilitare"/>
        <s v="140101 Banda de avertizare si delimitare a perimetrului"/>
        <s v="140102 Indicatori-semne"/>
        <s v="140103 Cofraje, podete, altele similare"/>
        <s v="140201 Alte materiale de baza si auxiliare pt laboratoare"/>
        <s v="140301 Adezivi cu destinatie generala"/>
        <s v="140302 Cauciuc tehnic"/>
        <s v="140303 Articole de fluorplastic"/>
        <s v="140304 Materiale abrazive"/>
        <s v="140305 Pelicula"/>
        <s v="140306 Spuma de montare"/>
        <s v="140307 Sirma pt desfundare canalizari"/>
        <s v="140308 Alte consumabile pt lucrari generale"/>
        <s v="140401 Clorura de var"/>
        <s v="140501 Alte tipuri de lubrifianti"/>
        <s v="140502 Ulei motor"/>
        <s v="140503 Ulei pt turbine"/>
        <s v="140504 Ulei transformator"/>
        <s v="140505 Ulei transmisie"/>
        <s v="140506 Unsoare"/>
        <s v="140507 Gaze inerte"/>
        <s v="140508 Oxigen"/>
        <s v="140509 Alte lichide si gaze tehnice"/>
        <s v="140601 Carbura de calciu"/>
        <s v="140602 Electrozi"/>
        <s v="140603 Sarma pt sudare"/>
        <s v="140604 Alte materiale pt sudare"/>
        <s v="140701 Amortizoare"/>
        <s v="140702 Anvelope pt rotile utilajelor"/>
        <s v="140703 Bucse din cauciuc"/>
        <s v="140704 Compresor"/>
        <s v="140705 Etansari"/>
        <s v="140706 Filtre"/>
        <s v="140707 Instrumente de masura si reglare pt utilaje"/>
        <s v="140708 Lanturi cu role sau nituri"/>
        <s v="140709 Monofibra pt trimer"/>
        <s v="140710 Piese pt vane"/>
        <s v="140711 Prezoane"/>
        <s v="140712 Roti de lucru si arbori pt pompe"/>
        <s v="140713 Rulmenti"/>
        <s v="140714 Semicuplaje"/>
        <s v="140715 Piese de schimb pt centrale electrice"/>
        <s v="140716 Piese auto"/>
        <s v="140717 Roti, anvelope si discuri auto"/>
        <s v="140718 Alte piese pt utilaje si instrumente"/>
        <s v="140801 Alcool etilic"/>
        <s v="140802 Alcool tehnic"/>
        <s v="150101 Banda cu tesatura diagonala"/>
        <s v="150102 Banda izolanta si tesaturi impregnate"/>
        <s v="150103 Fir de bobinaj"/>
        <s v="150104 Microscheme si accesorii"/>
        <s v="150105 Alte consumabile pt gospodaria electrica"/>
        <s v="150201 Becuri"/>
        <s v="150202 Corpuri de iluminat si accesorii"/>
        <s v="150301 Parti electrice si piese pt motoare electrice"/>
        <s v="150302 Alte piese pt utilaje si instrumente electrice"/>
        <s v="150401 Accesorii pt retele electrice"/>
        <s v="150402 Birca"/>
        <s v="150403 Butoane"/>
        <s v="150404 Cabluri electrice"/>
        <s v="150405 Cleme si conectori"/>
        <s v="150406 Comutatoare"/>
        <s v="150407 Contactoare"/>
        <s v="150408 Contoare electrice"/>
        <s v="150409 Demaroare"/>
        <s v="150410 Dulapuri/panouri/cutii electrice/canaluri"/>
        <s v="150411 Intrerupatoare industriale si menajere, accesorii"/>
        <s v="150412 Mufe pt cabluri electrice"/>
        <s v="150413 Prize si accesorii"/>
        <s v="150414 Relee"/>
        <s v="150415 Relee si separatoare"/>
        <s v="150416 Siguranta"/>
        <s v="150417 Transformatoare"/>
        <s v="160101 Cartuse filtru de apa"/>
        <s v="160102 Vesela de unica folosinta"/>
        <s v="160103 Alte materiale de gospodarie"/>
        <s v="160201 Decoruri"/>
        <s v="160202 Decoruri de craciun"/>
        <s v="160203 Floristica si gradinarit"/>
        <s v="160204 Rame"/>
        <s v="160205 Alte materiale pt amenajari si decoruri"/>
        <s v="160301 Detergenti, sapunuri si dezinfectanti"/>
        <s v="160302 Panza pt menaj, bureti si lavete"/>
        <s v="160303 Produse din hartie"/>
        <s v="160304 Urne pt gunoi"/>
        <s v="160305 Saci menajeri"/>
        <s v="160306 Alte materiale pt igienizare"/>
        <s v="160401 Imbracaminte/Incaltaminte"/>
        <s v="160501 Alte echipamente si inventar sportiv"/>
        <s v="170101 Ascutitori"/>
        <s v="170102 Banda adeziva"/>
        <s v="170103 Capsatoare/decapsatoare"/>
        <s v="170104 Capse"/>
        <s v="170105 Clame"/>
        <s v="170106 Legitimatii"/>
        <s v="170107 Lipiciuri"/>
        <s v="170108 Perforatoare"/>
        <s v="170109 Rigle"/>
        <s v="170110 Alte accesorii de birou"/>
        <s v="170201 Agende, calendare"/>
        <s v="170202 Hartie A3"/>
        <s v="170203 Hartie A4"/>
        <s v="170204 Hartie perforata pt imprimante"/>
        <s v="170205 Plicuri pt necesitati interne"/>
        <s v="170206 Registre"/>
        <s v="170207 Alte articole din hartie"/>
        <s v="170301 Plicuri pt corespondenta"/>
        <s v="170302 Timbre"/>
        <s v="170401 Efecte postale"/>
        <s v="170501 Cartuse pt imprimante laser si inkjet, benzi tusate"/>
        <s v="170502 Alte materiale pt imprimante"/>
        <s v="170601 Corectoare"/>
        <s v="170602 Creioane si radiere"/>
        <s v="170603 Markere"/>
        <s v="170604 Pixuri si rezerve"/>
        <s v="170701 Consumabile pt aparate de indosariat"/>
        <s v="170702 File-uri din plastic"/>
        <s v="170703 Mape/dosare/bibliorafturi/cutii"/>
        <s v="170801 Elemente galvanice si acumulatori pt utilaje de birou"/>
        <s v="170802 Alte piese pt utilaje si instrumente de birou"/>
        <s v="170901 Cabluri pt echipamente IT"/>
        <s v="170902 Carduri si accesorii"/>
        <s v="170903 Piese microelectronice"/>
        <s v="170904 Alte materiale pt mentenanta echipamentelor IT"/>
        <s v="171001 Acumulatori pt surse autonome de energie electrica"/>
        <s v="171002 UPS"/>
        <s v="171101 Alte materiale pt retele telefonice"/>
        <s v="171102 Cabluri telefonice"/>
        <s v="180101 Truse medicale"/>
        <s v="180201 Alte medicamente si produse parafarmaceutice"/>
        <s v="190101 Alta literatura de specialitate"/>
        <s v="190201 Carte de cancelarie"/>
        <s v="190202 Carte de telefon"/>
        <s v="190203 Carte de vizita"/>
        <s v="190204 Dictionare"/>
        <s v="190301 Alte formulare tipizate"/>
        <s v="200101 Apa de masa pt oficii"/>
        <s v="200201 Apa imbuteliata pt perioadele de canicula"/>
        <s v="200301 Bauturi imbuteliate"/>
        <s v="200302 Cafea"/>
        <s v="200303 Ceai"/>
        <s v="200401 Fructe"/>
        <s v="200402 Produse alimentare"/>
        <s v="210101 Produse alimentare si ambalaje"/>
        <s v="210102 Suvenire"/>
        <s v="210201 Banner"/>
        <s v="210202 Felicitari"/>
        <s v="210203 Imprimate pt publicitate"/>
        <s v="210204 Pungi"/>
        <s v="220101 Materiale neclasificate"/>
        <s v="230101 Generatoare electrice"/>
        <s v="230102 Compresoare"/>
        <s v="230103 Pompe portabile"/>
        <s v="230104 Aparate de sudat"/>
        <s v="230105 Compactoare"/>
        <s v="230106 Betoniere"/>
        <s v="230107 Incalzitor industrial de aer"/>
        <s v="230201 Motoare electrice"/>
        <s v="230202 Pompe"/>
        <s v="230203 Motopompe"/>
        <s v="230204 Ventilatoare industriale si menajere incorporabil"/>
        <s v="230205 Alte utilaje si instalatii electrice industriale individuale si incorporabile"/>
        <s v="230206 Utilaje si instalatii la retele de fluide si gaze"/>
        <s v="230207 Utilaje si sisteme industriale de ventilare si conditionare a aerului"/>
        <s v="230208 Incarcatoare de baterii"/>
        <s v="230209 Radionavigator"/>
        <s v="230210 Alte utilaje si instalatii"/>
        <s v="240101 Servere"/>
        <s v="240102 Desktop PC"/>
        <s v="240103 Laptop PC"/>
        <s v="240104 Tablet PC"/>
        <s v="240105 Smartphone"/>
        <s v="240106 Monitoare si televizoare"/>
        <s v="240201 Aparate de copiat, imprimat, scanat si accesorii"/>
        <s v="240202 Aparate foto/video"/>
        <s v="240203 Unitati externe reutilizabile de stocare a informatiei digitale"/>
        <s v="240204 Aparate pt lucrul cu imprimate"/>
        <s v="240205 Sisteme audio"/>
        <s v="240206 Aparate de telefonie fixa, faxuri, statii radio"/>
        <s v="240207 Alte accesorii IT (componente, periferice, retelistica)"/>
        <s v="250101 Mobilier pt oficiu"/>
        <s v="250102 Genti"/>
        <s v="250103 Cartele magnetice"/>
        <s v="250104 Calculatoare de birou"/>
        <s v="250105 Indicatoare rutiere temporare"/>
        <s v="250106 Ingradiri mobile"/>
        <s v="250107 Lanterne"/>
        <s v="250108 Prelungitoare electrice"/>
        <s v="250109 Detectoare de valuta"/>
        <s v="250110 Vesela de bucatarie"/>
        <s v="250111 Alte echipamente de birou si individuale"/>
        <s v="250201 Fierbatoare, aparate pt pastrarea, prepararea si filtrarea bauturilor"/>
        <s v="250202 Instrumentar pt curatenie"/>
        <s v="250203 Microunde"/>
        <s v="250204 Frigidere"/>
        <s v="250205 Biolere electrice pt asigurare cu apa calda"/>
        <s v="250206 Masini de spalat"/>
        <s v="250207 Aspiratoare"/>
        <s v="250208 Climatizoare si ventilatoare de birou"/>
        <s v="250209 Aparate de tuns iarba"/>
        <s v="250210 Alte electrocasnice"/>
        <s v="250301 Contoare de apa rece"/>
        <s v="250302 Contoare de apa calda"/>
        <s v="250303 Contoare de gaz"/>
        <s v="250304 Contoare de energie electrică"/>
        <s v="250305 Ampermetre"/>
        <s v="250306 Alte instrumente de masura"/>
        <s v="250401 Alta vesela pt laboratoare"/>
        <s v="250402 Alte aparate si utilaje de laborator"/>
        <s v="250501 Stingatoare"/>
        <s v="250502 Huse pt dotari individuale"/>
        <s v="250503 Alte echipamente de protectie individuala"/>
        <s v="250601 Rafturi"/>
        <s v="250701 Butelii pt gaze"/>
        <s v="250702 Recipiente pt lichide"/>
        <s v="250801 Instrumente de lucru"/>
        <s v="250901 Vase pt lichide materiale in vrac"/>
        <s v="251001 Instrumente individuale de masura"/>
        <s v="251101 Cutie p/u pastrarea bunurilor"/>
        <s v="251102 Safeuri"/>
        <s v="251103 Sisteme si elemente ale sistemelor de depozitare"/>
        <s v="251201 Anvelope auto"/>
        <s v="251202 Acumulatoare auto"/>
        <s v="905001 Comisioane bancare in cuantum fix legate de gestiunea conturilor curente si numerarului"/>
        <s v="905002 Comisioane bancare procentuale aplicate la valoarea totala a operatiunilor de plata"/>
        <s v="905003 Comisioane bancare pe incasarile de numerar"/>
        <s v="905004 Comisioane bancare aferente creditelor nationale"/>
        <s v="905005 Comisioane bancare aferente creditelor internationale"/>
        <s v="905006 Dobanzi pentru credite si bunuri achizitionate in leasing"/>
        <s v="905007 Diferente de curs valutar si de suma"/>
        <s v="905008 Servicii bancare, altele decât comisioanele"/>
        <s v="905101 Servicii de telefonie prin fir"/>
        <s v="905102 Servicii de telefonie si internet mobil"/>
        <s v="905103 Servicii de internet prin fir si modem"/>
        <s v="905104 Servicii TV prin fir sau satelit"/>
        <s v="905105 Servicii mixte de internet, telefonie si/sau TV prin fir"/>
        <s v="905106 Drepturi de utilizare a frecventelor radio, sistemelor de navigare/pozitionare prin sateliti"/>
        <s v="905107 Servicii de acordare a drepturilor de utilizare, elaborare/gestionare a softului si resurselor WWW"/>
        <s v="905108 Servicii de asigurare cu soft antivirus"/>
        <s v="905109 Servicii de acordare a semnaturilor digitale"/>
        <s v="905110 Drepturi de acces la baze de date externe"/>
        <s v="905201 Serviciile de autorizare, acreditare si expertizare a activitatilor si lucrarilor"/>
        <s v="905202 Serviciile de inregistrare si documentare ale tertilor"/>
        <s v="905203 Culegeri de acte normative si buletine ale autoritatilor de reglementare, incl. abonamente"/>
        <s v="905204 Servicii de traduceri"/>
        <s v="905205 Servicii de dispecerat"/>
        <s v="905206 Serviciile registratorului societatii pe actiuni"/>
        <s v="905207 Servicii notariale"/>
        <s v="905208 Servicii tipografice"/>
        <s v="905209 Servicii fotocopiere si imprimare digitala"/>
        <s v="905210 Ziare si reviste, inclusiv abonamente"/>
        <s v="905301 Servicii de asigurare RCA nationala"/>
        <s v="905302 Servicii de asigurare sistem Cartea Verde"/>
        <s v="905303 Servicii de asigurare CASCO"/>
        <s v="905304 Servicii de asigurare de accidente de munca"/>
        <s v="905305 Servicii de asigurare de raspundere civila pentru obiectivele industriale periculoase"/>
        <s v="905306 Servicii de asigurare facultativa a bunurilor"/>
        <s v="905307 Servicii de asigurare medicala facultativa nationala"/>
        <s v="905308 Servicii de asigurare medicala facultativa internationala"/>
        <s v="905309 Alte tipuri de asigurari, cu exceptia asigurarilor sociale si medicale de stat"/>
        <s v="905401 Servicii de instruire profesionala si certificare a competentelor"/>
        <s v="905402 Servicii de audit"/>
        <s v="905403 Servicii juridice"/>
        <s v="905404 Servicii de elaborare a studiilor complexe de activitate si efectuare a sercetarilor stiintifice"/>
        <s v="905405 Servicii de consultanta corporativa"/>
        <s v="905406 Servicii destinate informarii si implicarii partilor interesate"/>
        <s v="905407 Serviciile mass-media in alte scopuri decat informarea consumatorilor"/>
        <s v="905408 Serviciile hoteliere ale tertilor"/>
        <s v="905409 Servicii de servire a mancarii si catering"/>
        <s v="905410 Serviciile agentiilor de turism si de asistenta turistica"/>
        <s v="905411 Servicii postale si de curierat"/>
        <s v="905412 Servicii de indosariere si arhivare"/>
        <s v="905413 Servicii de publicitate"/>
        <s v="905414 Servicii de divertisment"/>
        <s v="905501 Defalcari organizatiei sindicale"/>
        <s v="905502 Donatii si sponsorizari"/>
        <s v="905503 Cotizatii de membru in asociatii benevole"/>
        <s v="905504 Servicii funerare si conexe"/>
        <s v="905601 Contracte de colaborare pentru majorarea ratei colectarilor"/>
        <s v="905602 Servicii de management al consumurilor si facturilor in blocurile de locuinte"/>
        <s v="905603 Servicii de intocmire si/sau distribuire a facturilor"/>
        <s v="905604 Servicii de citire la distanta a datelor contoarelor si management al datelor"/>
        <s v="905605 Servicii de montare, demontare a contoarelor comerciale"/>
        <s v="905701 Plati regulatorii si redevente organismelor publice"/>
        <s v="905702 Taxe pentru licente"/>
        <s v="905703 Taxe de stat"/>
        <s v="905704 Plati pentru poluarea mediului"/>
        <s v="905705 Alte impozite, taxe sau plati de reglementare"/>
        <s v="905801 Majorari de intarziere a platilor la bugetele publice"/>
        <s v="905802 Amenzi aplicate de autoritatile publice"/>
        <s v="905803 Platile pentru poluarea mediului peste nivelul NELA sau NDLA"/>
        <s v="905804 Penalitati pentru intarzierea platilor catre banci comerciale"/>
        <s v="905805 Penalitati pentru intarzierea platilor catre furnizori"/>
        <s v="905806 Despagubiri datorate persoanelor terte"/>
        <s v="905807 Cheltuieli de judecata datorate in cazuri pierdute"/>
        <s v="905808 Alte sanctini"/>
        <s v="905901 Servicii de paza/supraveghere fizica"/>
        <s v="905902 Servicii de paza cu mijloace tehnice"/>
        <s v="905903 Servicii de testare si reincarcare stingatoare"/>
        <s v="905904 Serviciile de inspectare a regulilor securitatii antiincendiare"/>
        <s v="906001 Servicii de evacuare a deseurilor menajere"/>
        <s v="906002 Servicii de evacuare a deseurilor reciclabile, cu reciclare ulterioara"/>
        <s v="906003 Tichete de la APL pt dreptul de depozitare a deseurilor la gunoisti autorizate"/>
        <s v="906004 Servicii de curatare a birourilor, maturare si deszapezire a strazilor"/>
        <s v="906005 Servicii de spalare si reparatie a hainelor de lucru si altor articole textile"/>
        <s v="906006 Servicii de dezinfectie, dezinsectie si deratizare"/>
        <s v="906101 Serviciile tertilor de dare in locatiune a spatiilor"/>
        <s v="906102 Dreptul de utilizare a canalelor de trecere"/>
        <s v="906103 Dreptul de tranzit al conductelor pe terenuri private"/>
        <s v="906104 Serviciile tertilor si angajatilor de dare in locatiune a vehiculelor"/>
        <s v="906105 Servicii de parcare"/>
        <s v="906106 Serviciile tertilor de transmitere in folosinta temporara a bunurilor, altele decat spatiile si vehiculele"/>
        <s v="906201 Servicii de elaborare a studiilor ingineresti"/>
        <s v="906202 Servicii de consultanta tehnica, management al proiectelor si supraveghere a lucrarilor"/>
        <s v="906203 Servicii de proiectare, estimare a costurilor, verificare, expertizare si coordonare a proiectelor"/>
        <s v="906204 Servicii geodezice"/>
        <s v="906205 Servicii de design al cladirilor si incaperilor"/>
        <s v="906206 Servicii cadastrale si de evaluare"/>
        <s v="906207 Servicii de control, inspectie, testare si expertiza tehnica"/>
        <s v="906208 Servicii de cercetare si analiza"/>
        <s v="906209 Servicii de prognoza meteorologica"/>
        <s v="906210 Servicii de laborator"/>
        <s v="906301 Servicii de elaborare a normativelor limitelor de folosinta a apei, ELA, DLA"/>
        <s v="906302 Servicii de laborator si masurari pt determinarea prezentei poluantilor"/>
        <s v="906303 Expertize sanitare"/>
        <s v="906304 Serviciile de control ale autoritatilor de mediu si sanatate"/>
        <s v="906401 Servicii de examinare medicala"/>
        <s v="906402 Servicii de control al treziei"/>
        <s v="906403 Evaluarea conditiilor la locurile de munca"/>
        <s v="906404 Alte servicii de sanatate si securitate in munca"/>
        <s v="906501 Abonamente pentru deplasarea cu transportul public"/>
        <s v="906502 Servicii de transport pasageri rutier"/>
        <s v="906503 Servicii de transport pasageri feroviar"/>
        <s v="906504 Servicii de transport pasageri avia"/>
        <s v="906505 Servicii de transport national de bunuri rutier"/>
        <s v="906506 Servicii de transport national de bunuri feroviar"/>
        <s v="906507 Servicii de transport international de bunuri rutier"/>
        <s v="906508 Servicii de transport international de bunuri feroviar"/>
        <s v="906509 Servicii de expeditie"/>
        <s v="906601 Servicii de transport si cu mecanisme la santiere"/>
        <s v="906602 Servicii de constructie si reparatie a conductelor de fluide/gaze, retelelor electrice si de comunicatii exterioare"/>
        <s v="906603 Servicii de izolare termica a conductelor"/>
        <s v="906604 Servicii complete si alte lucrari specializate de constructie si reparatie a imobilelor si incaperilor"/>
        <s v="906605 Servicii de mentenanta a sistemelor de ventilare si conditionare a aerului"/>
        <s v="906606 Servicii de mentenanta a ascensoarelor"/>
        <s v="906607 Lucrari si servicii de mentenanta la sisteme electrice, retele IT, de comunicatii si paza"/>
        <s v="906608 Lucrari exterioare de mentenanta a fatadelor, acoperisurilor si altor elemente constructive"/>
        <s v="906609 Servicii de lacatusarie la reparatii mici"/>
        <s v="906610 Servicii de tamplarie si prelucrare a elementelor constructive din lemn"/>
        <s v="906711 Autorizatiile acordate de institutiile publice pentru sapaturi"/>
        <s v="906712 Serviciile tertilor de coordonare a lucrarilor"/>
        <s v="906713 Servicii de defrisare a arborilor si restabilire a spatiilor verzi"/>
        <s v="906714 Lucrari de restabilire a carosabilului si altor elemente ale drumurilor publice"/>
        <s v="906715 Servicii de lichidare a ghetusului dupa scurgeri si deversari din conducte"/>
        <s v="906716 Servicii de dezghetare a retelelor"/>
        <s v="906717 Lucrari si servicii de mentenanta a sistemelor de tratare a apei"/>
        <s v="906731 Servicii complete de incarcare si transportare a namolului de la statiile de epurare a apelor uzate"/>
        <s v="906732 Servicii de spalare, transportare si reciclare a sacilor geotextili folositi"/>
        <s v="906733 Lucrari si servicii de mentenanta la statii de epurare"/>
        <s v="906739 Lucrari de incarcare, transportare si incorporare a namolului pe campurile arabile si efectuarea studiilor stiintifice"/>
        <s v="906811 Servicii de mentenanta a pompelor si motoarelor electrice"/>
        <s v="906812 Servicii de mentenanta a transformatoarelor si convertizarelor de frecventa"/>
        <s v="906813 Servicii de mentenanta a vanelor, clapetelor si hidrantilor antiincendiari"/>
        <s v="906814 Servicii si lucrari de mentenanta la centrale termice"/>
        <s v="906815 Servicii de verificare si reparatie a recipientelor pt gaze si lichide"/>
        <s v="906819 Servicii de mentenanta a altor utilaje industriale si a instrumentelor"/>
        <s v="906901 Servicii de verificare metrologica si reparatie a EM ale institutiilor publice"/>
        <s v="906902 Servicii de verificare metrologica si reparatie a EM ale companiilor private"/>
        <s v="906903 Servicii de autorizare de stat a rezultatelor verificarii metrologice"/>
        <s v="906904 Servicii de verificare a functionalitatii si de calibrare a utilajelor"/>
        <s v="907001 Servicii de incarcare si reparatie a cartuselor pentru imprimante"/>
        <s v="907002 Servicii de mentenanta a altor aparate electronice de birou"/>
        <s v="907003 Servicii de mentenanta a aparatelor destinate casieriilor"/>
        <s v="907004 Servicii de mentenanta a utilajelor si echipamentelor de comunicare"/>
        <s v="907005 Servicii de reparatie a mobilierului"/>
        <s v="907006 Servicii de mentenanta a altor electrocasnice"/>
        <s v="907101 Servicii de mentenanta a vehiculelor"/>
        <s v="907102 Servicii de reparatie a pieselor sau ansamblurilor auto"/>
        <s v="907103 Servicii de testare tehnica obligatorie a vehciulelor"/>
        <s v="907201 Costul permiselor de intrare pe teritoriul tertilor"/>
        <s v="907202 Alte servicii neclasificate"/>
        <s v="260101 Sisteme de operare" u="1"/>
      </sharedItems>
    </cacheField>
    <cacheField name="Clasificare Nivel 1 Cod si denumire" numFmtId="0">
      <sharedItems count="18">
        <s v="10 Resurse energetice"/>
        <s v="11 Reactivi"/>
        <s v="12 Materiale de constructie si mentenanta"/>
        <s v="13 Materiale de baza pt sisteme edilitare"/>
        <s v="14 Consumabile si materiale pt reparatii"/>
        <s v="15 Materiale pt gospodaria electrica"/>
        <s v="16 Materiale de gospodarie"/>
        <s v="17 Materiale pt birou, IT si telecomnicatii"/>
        <s v="18 Medicamente si produse parafarmaceutice"/>
        <s v="19 Periodice, formulare si alte imprimate"/>
        <s v="20 Bauturi si produse alimentare"/>
        <s v="21 Materiale publicitare si de reprezentanta"/>
        <s v="22 Materiale neclasificate"/>
        <s v="23 Utilaje si instalatii"/>
        <s v="24 Birotica"/>
        <s v="25 Alte bunuri cu durata de utilizare inelungata"/>
        <s v="90 Servicii si obligatiuni"/>
        <s v="26 Active nemateriale" u="1"/>
      </sharedItems>
    </cacheField>
    <cacheField name="Clasificare Nivel 2 Cod si denumire" numFmtId="0">
      <sharedItems count="117">
        <s v="1001 Resurse energetice transportate prin instalatii de transmisie"/>
        <s v="1002 Combustibil lichid"/>
        <s v="1003 Gaze pentru lampi si aparate de sudat"/>
        <s v="1004 Combustibil pt sobe"/>
        <s v="1101 Biocizi si dezinfectanti"/>
        <s v="1102 Coagulanti-floculanti"/>
        <s v="1103 Sare si dedurizanti"/>
        <s v="1104 Reactivi pt laboratoare"/>
        <s v="1201 Articole de metal"/>
        <s v="1202 Articole prefabricate de beton"/>
        <s v="1203 Constructii de ghips-carton"/>
        <s v="1204 Dotari si instalatii sanitare"/>
        <s v="1205 Elemente de fixare"/>
        <s v="1206 Lemn pt constructii"/>
        <s v="1207 Materiale prefabricate pt pardoseli, pereti si tavane"/>
        <s v="1208 Materiale pt acoperisuri"/>
        <s v="1209 Materiale pt zidarii"/>
        <s v="1210 Materiale pt zugraviri si adezivi"/>
        <s v="1211 Roci si minerale, amestecuri uscate si mortare"/>
        <s v="1212 Termoizolatie"/>
        <s v="1213 Usi, ferestre si accesorii"/>
        <s v="1214 Materiale pt sisteme de ventilare"/>
        <s v="1215 Articole din materiale plastice"/>
        <s v="1216 Articole din sticla"/>
        <s v="1217 Alte materiale de constructie"/>
        <s v="1301 Tevi de apa"/>
        <s v="1302 Tevi de canalizare"/>
        <s v="1303 Trape pt camine si grilaje"/>
        <s v="1304 Tuburi geotextile"/>
        <s v="1305 Cismele de apa"/>
        <s v="1306 Fitinguri si alte materiale pt retele de apa si agent termic"/>
        <s v="1307 Fitinguri si alte materiale pt retele de canalizare"/>
        <s v="1308 Fitinguri gaz"/>
        <s v="1309 Manometre"/>
        <s v="1310 Etansarea imbinarilor"/>
        <s v="1311 Piese pt contoare si materiale pt sigilare"/>
        <s v="1312 Alte materiale pt sisteme edilitare"/>
        <s v="1401 Asigurarea conditiilor in spatiile de lucru"/>
        <s v="1402 Consumabile si materiale auxiliare pt laboratoare"/>
        <s v="1403 Consumabile"/>
        <s v="1404 Dezinfectanti"/>
        <s v="1405 Lubrifianti, lichide si gaze tehnice"/>
        <s v="1406 Materiale pt sudare"/>
        <s v="1407 Piese pt utilaje si instrumente"/>
        <s v="1408 Solventi/dezinfectanti"/>
        <s v="1501 Consumabile si alte materiale pt sisteme electrice"/>
        <s v="1502 Iluminat"/>
        <s v="1503 Piese pt utilaje si instrumente electrice"/>
        <s v="1504 Retele electrice"/>
        <s v="1601 Alte materiale de gospodarie"/>
        <s v="1602 Materiale pt amenajari si decoruri"/>
        <s v="1603 Materiale pt igienizare"/>
        <s v="1604 Imbracaminte/Incaltaminte"/>
        <s v="1605 Echipamente si inventar sportiv"/>
        <s v="1701 Accesorii de birou"/>
        <s v="1702 Articole din hartie"/>
        <s v="1703 Plicuri pt corespondenta externa si timbre"/>
        <s v="1704 Efecte postale"/>
        <s v="1705 Deservirea imprimantelor"/>
        <s v="1706 Instrumente de scris"/>
        <s v="1707 Îndosariere"/>
        <s v="1708 Piese pt utilaje si instrumente de birou"/>
        <s v="1709 Sector IT"/>
        <s v="1710 Sisteme de alimentare neintrerupta cu energie electrica"/>
        <s v="1711 Telefonie"/>
        <s v="1801 Truse medicale"/>
        <s v="1802 Rezerve pt seturile de prim ajutor medical"/>
        <s v="1901 Literatura de specialitate"/>
        <s v="1902 Carti si periodice"/>
        <s v="1903 Formulare"/>
        <s v="2001 Apa de masa pt oficii"/>
        <s v="2002 Apa imbuteliata pt perioadele de canicula"/>
        <s v="2003 Bauturi si semipreparate pt bauturi"/>
        <s v="2004 Produse alimentare"/>
        <s v="2101 Cadouri"/>
        <s v="2102 Materiale publicitare"/>
        <s v="2201 Materiale neclasificate"/>
        <s v="2301 Utilaje de mare gabarit pt lucrari in constructii"/>
        <s v="2302 Utilaje si instalatii industriale"/>
        <s v="2401 Computere si componente"/>
        <s v="2402 Alte echipamente de birou"/>
        <s v="2501 Echipament si dotari pt asigurarea conditiilor de munca"/>
        <s v="2502 Electrocasnice si utilaje pt intretinerea gospodariei"/>
        <s v="2503 Instrumente de masura"/>
        <s v="2504 Aparate si accesorii pt laboratoare"/>
        <s v="2505 Echipamente de protectie, vestimentatie"/>
        <s v="2506 Mobilier si amenajari"/>
        <s v="2507 Recipiente reutilizabile"/>
        <s v="2508 Scule si instrumente"/>
        <s v="2509 Vase pt lichide materiale in vrac"/>
        <s v="2510 Scule si instrumente"/>
        <s v="2511 Sisteme/cutii pt depozitare"/>
        <s v="2512 Anvelope si acumulatori auto"/>
        <s v="9050 Servicii bancare, diferente de curs si suma"/>
        <s v="9051 Servicii in domeniul comunicatiilor si IT"/>
        <s v="9052 Servicii de documentare, informare, traduceri"/>
        <s v="9053 Servicii de asigurari ale companiilor private"/>
        <s v="9054 Servicii corporative prestate de terti"/>
        <s v="9055 Alte obligatiuni si angajamente corporative"/>
        <s v="9056 Servicii destinate activitatii de distribuire"/>
        <s v="9057 Impozite, taxe si plati reglementate"/>
        <s v="9058 Sanctiuni, penalitati si despagubiri datorate"/>
        <s v="9059 Servicii de paza si protectie antiincendiara"/>
        <s v="9060 Servicii salubrizare "/>
        <s v="9061 Servicii de locatiune sau transmitere in folosinta temporara de alta natura"/>
        <s v="9062 Servicii de inginerie"/>
        <s v="9063 Servicii necesare obtinerii autorizarilor de mediu si sanitare"/>
        <s v="9064 Servicii vizand sanatatea si securitatea in munca"/>
        <s v="9065 Servicii de transport si expeditie"/>
        <s v="9066 Lucrari de constructie, instalare si mentenanta pentru cladiri si instalatii"/>
        <s v="9067 Servicii destinate sistemelor publice de alimentare cu apa, canalizare si epurare a apelor uzate"/>
        <s v="9068 Servicii de mentenanta a utilajelor industriale si instrumentelor"/>
        <s v="9069 Servicii de verificare, calibrare si reparatie a echipamentelor de masura"/>
        <s v="9070 Servicii de mentenanta a echipamentelor de birou si electrocasnicelor"/>
        <s v="9071 Servicii de mentenanta a vehiculelor"/>
        <s v="9072 Servicii neclasificate ale tertilor"/>
        <s v="2601 Softuri pt echipamente IT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59">
  <r>
    <n v="100101"/>
    <s v="Energie electrica de tensiune medie si joasa"/>
    <x v="0"/>
    <x v="0"/>
    <x v="0"/>
  </r>
  <r>
    <n v="100102"/>
    <s v="Energie termica"/>
    <x v="1"/>
    <x v="0"/>
    <x v="0"/>
  </r>
  <r>
    <n v="100103"/>
    <s v="Gaze naturale"/>
    <x v="2"/>
    <x v="0"/>
    <x v="0"/>
  </r>
  <r>
    <n v="100201"/>
    <s v="Benzina AI-92"/>
    <x v="3"/>
    <x v="0"/>
    <x v="1"/>
  </r>
  <r>
    <n v="100202"/>
    <s v="Benzina AI-95"/>
    <x v="4"/>
    <x v="0"/>
    <x v="1"/>
  </r>
  <r>
    <n v="100203"/>
    <s v="Motorina"/>
    <x v="5"/>
    <x v="0"/>
    <x v="1"/>
  </r>
  <r>
    <n v="100204"/>
    <s v="Motorina EURO"/>
    <x v="6"/>
    <x v="0"/>
    <x v="1"/>
  </r>
  <r>
    <n v="100301"/>
    <s v="Acetilena"/>
    <x v="7"/>
    <x v="0"/>
    <x v="2"/>
  </r>
  <r>
    <n v="100302"/>
    <s v="GPL"/>
    <x v="8"/>
    <x v="0"/>
    <x v="2"/>
  </r>
  <r>
    <n v="100401"/>
    <s v="Carbune"/>
    <x v="9"/>
    <x v="0"/>
    <x v="3"/>
  </r>
  <r>
    <n v="100402"/>
    <s v="Lemne de foc"/>
    <x v="10"/>
    <x v="0"/>
    <x v="3"/>
  </r>
  <r>
    <n v="110101"/>
    <s v="Clor lichid"/>
    <x v="11"/>
    <x v="1"/>
    <x v="4"/>
  </r>
  <r>
    <n v="110102"/>
    <s v="Hipocloritul de sodiu"/>
    <x v="12"/>
    <x v="1"/>
    <x v="4"/>
  </r>
  <r>
    <n v="110201"/>
    <s v="Coagulanti-floculanti diversi"/>
    <x v="13"/>
    <x v="1"/>
    <x v="5"/>
  </r>
  <r>
    <n v="110301"/>
    <s v="Sare"/>
    <x v="14"/>
    <x v="1"/>
    <x v="6"/>
  </r>
  <r>
    <n v="110302"/>
    <s v="Dedurizanti"/>
    <x v="15"/>
    <x v="1"/>
    <x v="6"/>
  </r>
  <r>
    <n v="110401"/>
    <s v="Alti reactivi"/>
    <x v="16"/>
    <x v="1"/>
    <x v="7"/>
  </r>
  <r>
    <n v="120101"/>
    <s v="Armatura"/>
    <x v="17"/>
    <x v="2"/>
    <x v="8"/>
  </r>
  <r>
    <n v="120102"/>
    <s v="Babit"/>
    <x v="18"/>
    <x v="2"/>
    <x v="8"/>
  </r>
  <r>
    <n v="120103"/>
    <s v="Bare de bronza sau alama"/>
    <x v="19"/>
    <x v="2"/>
    <x v="8"/>
  </r>
  <r>
    <n v="120104"/>
    <s v="Bare fonta"/>
    <x v="20"/>
    <x v="2"/>
    <x v="8"/>
  </r>
  <r>
    <n v="120105"/>
    <s v="Bare otel inox"/>
    <x v="21"/>
    <x v="2"/>
    <x v="8"/>
  </r>
  <r>
    <n v="120106"/>
    <s v="Bare otel"/>
    <x v="22"/>
    <x v="2"/>
    <x v="8"/>
  </r>
  <r>
    <n v="120107"/>
    <s v="Bucse metalice"/>
    <x v="23"/>
    <x v="2"/>
    <x v="8"/>
  </r>
  <r>
    <n v="120108"/>
    <s v="Cablu si sarma de otel"/>
    <x v="24"/>
    <x v="2"/>
    <x v="8"/>
  </r>
  <r>
    <n v="120109"/>
    <s v="Constructii metalice prefabricate"/>
    <x v="25"/>
    <x v="2"/>
    <x v="8"/>
  </r>
  <r>
    <n v="120110"/>
    <s v="Corniere"/>
    <x v="26"/>
    <x v="2"/>
    <x v="8"/>
  </r>
  <r>
    <n v="120111"/>
    <s v="Foi de metal"/>
    <x v="27"/>
    <x v="2"/>
    <x v="8"/>
  </r>
  <r>
    <n v="120112"/>
    <s v="Lingouri"/>
    <x v="28"/>
    <x v="2"/>
    <x v="8"/>
  </r>
  <r>
    <n v="120113"/>
    <s v="Metal uzat"/>
    <x v="29"/>
    <x v="2"/>
    <x v="8"/>
  </r>
  <r>
    <n v="120114"/>
    <s v="Plasa si panouri metalice prefabricate pt ingradiri"/>
    <x v="30"/>
    <x v="2"/>
    <x v="8"/>
  </r>
  <r>
    <n v="120115"/>
    <s v="Profile de otel"/>
    <x v="31"/>
    <x v="2"/>
    <x v="8"/>
  </r>
  <r>
    <n v="120116"/>
    <s v="Taruse metalice"/>
    <x v="32"/>
    <x v="2"/>
    <x v="8"/>
  </r>
  <r>
    <n v="120117"/>
    <s v="Tevi cu profil patrat"/>
    <x v="33"/>
    <x v="2"/>
    <x v="8"/>
  </r>
  <r>
    <n v="120118"/>
    <s v="Capace pt fantini"/>
    <x v="34"/>
    <x v="2"/>
    <x v="8"/>
  </r>
  <r>
    <n v="120119"/>
    <s v="Alte articole din metal"/>
    <x v="35"/>
    <x v="2"/>
    <x v="8"/>
  </r>
  <r>
    <n v="120201"/>
    <s v="Blocuri de beton armat"/>
    <x v="36"/>
    <x v="2"/>
    <x v="9"/>
  </r>
  <r>
    <n v="120202"/>
    <s v="Capace de beton armat"/>
    <x v="37"/>
    <x v="2"/>
    <x v="9"/>
  </r>
  <r>
    <n v="120203"/>
    <s v="Borduri si dale turnate pt pavaje"/>
    <x v="38"/>
    <x v="2"/>
    <x v="9"/>
  </r>
  <r>
    <n v="120204"/>
    <s v="Canal de beton armat"/>
    <x v="39"/>
    <x v="2"/>
    <x v="9"/>
  </r>
  <r>
    <n v="120205"/>
    <s v="Inele de beton armat"/>
    <x v="40"/>
    <x v="2"/>
    <x v="9"/>
  </r>
  <r>
    <n v="120206"/>
    <s v="Panouri de gard de beton turnate"/>
    <x v="41"/>
    <x v="2"/>
    <x v="9"/>
  </r>
  <r>
    <n v="120207"/>
    <s v="Planse de beton armat"/>
    <x v="42"/>
    <x v="2"/>
    <x v="9"/>
  </r>
  <r>
    <n v="120208"/>
    <s v="Stalpi de beton armat"/>
    <x v="43"/>
    <x v="2"/>
    <x v="9"/>
  </r>
  <r>
    <n v="120301"/>
    <s v="Accesorii pt constructii din ghips carton"/>
    <x v="44"/>
    <x v="2"/>
    <x v="10"/>
  </r>
  <r>
    <n v="120302"/>
    <s v="Placi de ghis-carton"/>
    <x v="45"/>
    <x v="2"/>
    <x v="10"/>
  </r>
  <r>
    <n v="120401"/>
    <s v="Obiecte si instalatii sanitare"/>
    <x v="46"/>
    <x v="2"/>
    <x v="11"/>
  </r>
  <r>
    <n v="120402"/>
    <s v="Radiatoare, parti si accesorii"/>
    <x v="47"/>
    <x v="2"/>
    <x v="11"/>
  </r>
  <r>
    <n v="120403"/>
    <s v="Furtunuri flexibile pt apa si canalizare"/>
    <x v="48"/>
    <x v="2"/>
    <x v="11"/>
  </r>
  <r>
    <n v="120501"/>
    <s v="Buloane, piulite, suruburi, cuie, dibluri"/>
    <x v="49"/>
    <x v="2"/>
    <x v="12"/>
  </r>
  <r>
    <n v="120502"/>
    <s v="Coliere pt fixare"/>
    <x v="50"/>
    <x v="2"/>
    <x v="12"/>
  </r>
  <r>
    <n v="120503"/>
    <s v="Cabluri, fasii de bandaj si lanturi cu zale de otel"/>
    <x v="51"/>
    <x v="2"/>
    <x v="12"/>
  </r>
  <r>
    <n v="120504"/>
    <s v="Sfori din fibre sau polimeri"/>
    <x v="52"/>
    <x v="2"/>
    <x v="12"/>
  </r>
  <r>
    <n v="120505"/>
    <s v="Scoabe"/>
    <x v="53"/>
    <x v="2"/>
    <x v="12"/>
  </r>
  <r>
    <n v="120506"/>
    <s v="Statii de intindere"/>
    <x v="54"/>
    <x v="2"/>
    <x v="12"/>
  </r>
  <r>
    <n v="120507"/>
    <s v="Alte elemente de fixare"/>
    <x v="55"/>
    <x v="2"/>
    <x v="12"/>
  </r>
  <r>
    <n v="120601"/>
    <s v="Cherestea"/>
    <x v="56"/>
    <x v="2"/>
    <x v="13"/>
  </r>
  <r>
    <n v="120602"/>
    <s v="Placaje si lambriuri"/>
    <x v="57"/>
    <x v="2"/>
    <x v="13"/>
  </r>
  <r>
    <n v="120701"/>
    <s v="Laminate pt pardoseli"/>
    <x v="58"/>
    <x v="2"/>
    <x v="14"/>
  </r>
  <r>
    <n v="120702"/>
    <s v="Linoleu"/>
    <x v="59"/>
    <x v="2"/>
    <x v="14"/>
  </r>
  <r>
    <n v="120703"/>
    <s v="Tapete"/>
    <x v="60"/>
    <x v="2"/>
    <x v="14"/>
  </r>
  <r>
    <n v="120704"/>
    <s v="Teracota"/>
    <x v="61"/>
    <x v="2"/>
    <x v="14"/>
  </r>
  <r>
    <n v="120705"/>
    <s v="Plinte si accesorii"/>
    <x v="62"/>
    <x v="2"/>
    <x v="14"/>
  </r>
  <r>
    <n v="120706"/>
    <s v="Alte materiale pt pardoseli, pereti si tavane"/>
    <x v="63"/>
    <x v="2"/>
    <x v="14"/>
  </r>
  <r>
    <n v="120801"/>
    <s v="Ardezie"/>
    <x v="64"/>
    <x v="2"/>
    <x v="15"/>
  </r>
  <r>
    <n v="120802"/>
    <s v="Copertine"/>
    <x v="65"/>
    <x v="2"/>
    <x v="15"/>
  </r>
  <r>
    <n v="120803"/>
    <s v="Hidroizolante pt acoperisuri"/>
    <x v="66"/>
    <x v="2"/>
    <x v="15"/>
  </r>
  <r>
    <n v="120804"/>
    <s v="Sisteme de scurgere"/>
    <x v="67"/>
    <x v="2"/>
    <x v="15"/>
  </r>
  <r>
    <n v="120805"/>
    <s v="Tigla metalica"/>
    <x v="68"/>
    <x v="2"/>
    <x v="15"/>
  </r>
  <r>
    <n v="120901"/>
    <s v="Caramida"/>
    <x v="69"/>
    <x v="2"/>
    <x v="16"/>
  </r>
  <r>
    <n v="121001"/>
    <s v="Bait"/>
    <x v="70"/>
    <x v="2"/>
    <x v="17"/>
  </r>
  <r>
    <n v="121002"/>
    <s v="Diluanti"/>
    <x v="71"/>
    <x v="2"/>
    <x v="17"/>
  </r>
  <r>
    <n v="121003"/>
    <s v="Grunduri si amorse"/>
    <x v="72"/>
    <x v="2"/>
    <x v="17"/>
  </r>
  <r>
    <n v="121004"/>
    <s v="Solvent"/>
    <x v="73"/>
    <x v="2"/>
    <x v="17"/>
  </r>
  <r>
    <n v="121005"/>
    <s v="Var"/>
    <x v="74"/>
    <x v="2"/>
    <x v="17"/>
  </r>
  <r>
    <n v="121006"/>
    <s v="Vopsele"/>
    <x v="75"/>
    <x v="2"/>
    <x v="17"/>
  </r>
  <r>
    <n v="121007"/>
    <s v="Alte materiale pt zugraviri"/>
    <x v="76"/>
    <x v="2"/>
    <x v="17"/>
  </r>
  <r>
    <n v="121101"/>
    <s v="Aditivi pt mortare"/>
    <x v="77"/>
    <x v="2"/>
    <x v="18"/>
  </r>
  <r>
    <n v="121102"/>
    <s v="Amestec uscat"/>
    <x v="78"/>
    <x v="2"/>
    <x v="18"/>
  </r>
  <r>
    <n v="121103"/>
    <s v="Beton"/>
    <x v="79"/>
    <x v="2"/>
    <x v="18"/>
  </r>
  <r>
    <n v="121104"/>
    <s v="Chit"/>
    <x v="80"/>
    <x v="2"/>
    <x v="18"/>
  </r>
  <r>
    <n v="121105"/>
    <s v="Ciment"/>
    <x v="81"/>
    <x v="2"/>
    <x v="18"/>
  </r>
  <r>
    <n v="121106"/>
    <s v="Fuga"/>
    <x v="82"/>
    <x v="2"/>
    <x v="18"/>
  </r>
  <r>
    <n v="121107"/>
    <s v="Glet"/>
    <x v="83"/>
    <x v="2"/>
    <x v="18"/>
  </r>
  <r>
    <n v="121108"/>
    <s v="Granit"/>
    <x v="84"/>
    <x v="2"/>
    <x v="18"/>
  </r>
  <r>
    <n v="121109"/>
    <s v="Mortar adeziv"/>
    <x v="85"/>
    <x v="2"/>
    <x v="18"/>
  </r>
  <r>
    <n v="121110"/>
    <s v="Mortar pt hidroizolari"/>
    <x v="86"/>
    <x v="2"/>
    <x v="18"/>
  </r>
  <r>
    <n v="121111"/>
    <s v="Tencuieli"/>
    <x v="87"/>
    <x v="2"/>
    <x v="18"/>
  </r>
  <r>
    <n v="121112"/>
    <s v="Nisip"/>
    <x v="88"/>
    <x v="2"/>
    <x v="18"/>
  </r>
  <r>
    <n v="121113"/>
    <s v="Pietris"/>
    <x v="89"/>
    <x v="2"/>
    <x v="18"/>
  </r>
  <r>
    <n v="121114"/>
    <s v="Piatra din roca minerala"/>
    <x v="90"/>
    <x v="2"/>
    <x v="18"/>
  </r>
  <r>
    <n v="121115"/>
    <s v="Alte materiale minerale, amestecuri uscate si mortare"/>
    <x v="91"/>
    <x v="2"/>
    <x v="18"/>
  </r>
  <r>
    <n v="121201"/>
    <s v="Polistiren placi si granule"/>
    <x v="92"/>
    <x v="2"/>
    <x v="19"/>
  </r>
  <r>
    <n v="121202"/>
    <s v="Termoizolatie pt tevi"/>
    <x v="93"/>
    <x v="2"/>
    <x v="19"/>
  </r>
  <r>
    <n v="121203"/>
    <s v="Vata minerala"/>
    <x v="94"/>
    <x v="2"/>
    <x v="19"/>
  </r>
  <r>
    <n v="121301"/>
    <s v="Alte acesorii pt usi si ferestre"/>
    <x v="95"/>
    <x v="2"/>
    <x v="20"/>
  </r>
  <r>
    <n v="121302"/>
    <s v="Usi in seturi si parti prefabricate"/>
    <x v="96"/>
    <x v="2"/>
    <x v="20"/>
  </r>
  <r>
    <n v="121303"/>
    <s v="Ferestre si geamuri"/>
    <x v="97"/>
    <x v="2"/>
    <x v="20"/>
  </r>
  <r>
    <n v="121304"/>
    <s v="Mecanisme de incuiere"/>
    <x v="98"/>
    <x v="2"/>
    <x v="20"/>
  </r>
  <r>
    <n v="121401"/>
    <s v="Conducta din tabla metalica"/>
    <x v="99"/>
    <x v="2"/>
    <x v="21"/>
  </r>
  <r>
    <n v="121402"/>
    <s v="Tevi de azbest"/>
    <x v="100"/>
    <x v="2"/>
    <x v="21"/>
  </r>
  <r>
    <n v="121403"/>
    <s v="Alte materiale pt sisteme de ventilare"/>
    <x v="101"/>
    <x v="2"/>
    <x v="21"/>
  </r>
  <r>
    <n v="121501"/>
    <s v="Alte materiale din mase plastice"/>
    <x v="102"/>
    <x v="2"/>
    <x v="22"/>
  </r>
  <r>
    <n v="121502"/>
    <s v="Policarbonat"/>
    <x v="103"/>
    <x v="2"/>
    <x v="22"/>
  </r>
  <r>
    <n v="121503"/>
    <s v="Sticla organica"/>
    <x v="104"/>
    <x v="2"/>
    <x v="22"/>
  </r>
  <r>
    <n v="121601"/>
    <s v="Sticla/sticla lichida"/>
    <x v="105"/>
    <x v="2"/>
    <x v="23"/>
  </r>
  <r>
    <n v="121701"/>
    <s v="Alte materiale de constructie si mentenanta"/>
    <x v="106"/>
    <x v="2"/>
    <x v="24"/>
  </r>
  <r>
    <n v="130101"/>
    <s v="Tevi de beton"/>
    <x v="107"/>
    <x v="3"/>
    <x v="25"/>
  </r>
  <r>
    <n v="130102"/>
    <s v="Tevi de fonta"/>
    <x v="108"/>
    <x v="3"/>
    <x v="25"/>
  </r>
  <r>
    <n v="130103"/>
    <s v="Tevi de otel"/>
    <x v="109"/>
    <x v="3"/>
    <x v="25"/>
  </r>
  <r>
    <n v="130104"/>
    <s v="Tevi de otel izolate"/>
    <x v="110"/>
    <x v="3"/>
    <x v="25"/>
  </r>
  <r>
    <n v="130105"/>
    <s v="Tevi metaloplast"/>
    <x v="111"/>
    <x v="3"/>
    <x v="25"/>
  </r>
  <r>
    <n v="130106"/>
    <s v="Tevi PE"/>
    <x v="112"/>
    <x v="3"/>
    <x v="25"/>
  </r>
  <r>
    <n v="130107"/>
    <s v="Tevi PP"/>
    <x v="113"/>
    <x v="3"/>
    <x v="25"/>
  </r>
  <r>
    <n v="130201"/>
    <s v="Tevi PVC"/>
    <x v="114"/>
    <x v="3"/>
    <x v="26"/>
  </r>
  <r>
    <n v="130301"/>
    <s v="Grilaje"/>
    <x v="115"/>
    <x v="3"/>
    <x v="27"/>
  </r>
  <r>
    <n v="130302"/>
    <s v="Trape si elemente"/>
    <x v="116"/>
    <x v="3"/>
    <x v="27"/>
  </r>
  <r>
    <n v="130401"/>
    <s v="Tuburi geotextile"/>
    <x v="117"/>
    <x v="3"/>
    <x v="28"/>
  </r>
  <r>
    <n v="130501"/>
    <s v="Cismele de apa"/>
    <x v="118"/>
    <x v="3"/>
    <x v="29"/>
  </r>
  <r>
    <n v="130601"/>
    <s v="Adaptoare/ racorduri"/>
    <x v="119"/>
    <x v="3"/>
    <x v="30"/>
  </r>
  <r>
    <n v="130602"/>
    <s v="Bandaje/ coliere/ bratari"/>
    <x v="120"/>
    <x v="3"/>
    <x v="30"/>
  </r>
  <r>
    <n v="130603"/>
    <s v="Bratare"/>
    <x v="121"/>
    <x v="3"/>
    <x v="30"/>
  </r>
  <r>
    <n v="130604"/>
    <s v="Capat de teava otel cu filet"/>
    <x v="122"/>
    <x v="3"/>
    <x v="30"/>
  </r>
  <r>
    <n v="130605"/>
    <s v="Capat flansa"/>
    <x v="123"/>
    <x v="3"/>
    <x v="30"/>
  </r>
  <r>
    <n v="130606"/>
    <s v="Clapete unisens"/>
    <x v="124"/>
    <x v="3"/>
    <x v="30"/>
  </r>
  <r>
    <n v="130607"/>
    <s v="Coliere"/>
    <x v="125"/>
    <x v="3"/>
    <x v="30"/>
  </r>
  <r>
    <n v="130608"/>
    <s v="Coliere/Suport p-u coliere"/>
    <x v="126"/>
    <x v="3"/>
    <x v="30"/>
  </r>
  <r>
    <n v="130609"/>
    <s v="Comutator de presiune"/>
    <x v="127"/>
    <x v="3"/>
    <x v="30"/>
  </r>
  <r>
    <n v="130610"/>
    <s v="Contrapiulite"/>
    <x v="128"/>
    <x v="3"/>
    <x v="30"/>
  </r>
  <r>
    <n v="130611"/>
    <s v="Coturi pt apeducte"/>
    <x v="129"/>
    <x v="3"/>
    <x v="30"/>
  </r>
  <r>
    <n v="130612"/>
    <s v="Cruce"/>
    <x v="130"/>
    <x v="3"/>
    <x v="30"/>
  </r>
  <r>
    <n v="130613"/>
    <s v="Dezaeratoare"/>
    <x v="131"/>
    <x v="3"/>
    <x v="30"/>
  </r>
  <r>
    <n v="130614"/>
    <s v="Dopuri"/>
    <x v="132"/>
    <x v="3"/>
    <x v="30"/>
  </r>
  <r>
    <n v="130615"/>
    <s v="Elevatoare de apa la retele termice"/>
    <x v="133"/>
    <x v="3"/>
    <x v="30"/>
  </r>
  <r>
    <n v="130616"/>
    <s v="Filtre pt noduri de evidenta"/>
    <x v="134"/>
    <x v="3"/>
    <x v="30"/>
  </r>
  <r>
    <n v="130617"/>
    <s v="Flanse"/>
    <x v="135"/>
    <x v="3"/>
    <x v="30"/>
  </r>
  <r>
    <n v="130618"/>
    <s v="Furtunuri si accesorii pt sisteme antiincendiare"/>
    <x v="136"/>
    <x v="3"/>
    <x v="30"/>
  </r>
  <r>
    <n v="130619"/>
    <s v="Hidranti asamblati, piese si accesorii"/>
    <x v="137"/>
    <x v="3"/>
    <x v="30"/>
  </r>
  <r>
    <n v="130620"/>
    <s v="Intercalari"/>
    <x v="138"/>
    <x v="3"/>
    <x v="30"/>
  </r>
  <r>
    <n v="130621"/>
    <s v="Mufe"/>
    <x v="139"/>
    <x v="3"/>
    <x v="30"/>
  </r>
  <r>
    <n v="130622"/>
    <s v="Nipluri"/>
    <x v="140"/>
    <x v="3"/>
    <x v="30"/>
  </r>
  <r>
    <n v="130623"/>
    <s v="Piese de bransare"/>
    <x v="141"/>
    <x v="3"/>
    <x v="30"/>
  </r>
  <r>
    <n v="130624"/>
    <s v="Piese de prelungire imbinari apa"/>
    <x v="142"/>
    <x v="3"/>
    <x v="30"/>
  </r>
  <r>
    <n v="130625"/>
    <s v="Plumb"/>
    <x v="143"/>
    <x v="3"/>
    <x v="30"/>
  </r>
  <r>
    <n v="130626"/>
    <s v="Reductii"/>
    <x v="144"/>
    <x v="3"/>
    <x v="30"/>
  </r>
  <r>
    <n v="130627"/>
    <s v="Reductor de presiune"/>
    <x v="145"/>
    <x v="3"/>
    <x v="30"/>
  </r>
  <r>
    <n v="130628"/>
    <s v="Regulatoare"/>
    <x v="146"/>
    <x v="3"/>
    <x v="30"/>
  </r>
  <r>
    <n v="130629"/>
    <s v="Robinete"/>
    <x v="147"/>
    <x v="3"/>
    <x v="30"/>
  </r>
  <r>
    <n v="130630"/>
    <s v="Segmenti"/>
    <x v="148"/>
    <x v="3"/>
    <x v="30"/>
  </r>
  <r>
    <n v="130631"/>
    <s v="Suport pt tevi"/>
    <x v="149"/>
    <x v="3"/>
    <x v="30"/>
  </r>
  <r>
    <n v="130632"/>
    <s v="Teuri pt apeducte"/>
    <x v="150"/>
    <x v="3"/>
    <x v="30"/>
  </r>
  <r>
    <n v="130633"/>
    <s v="Traductori"/>
    <x v="151"/>
    <x v="3"/>
    <x v="30"/>
  </r>
  <r>
    <n v="130634"/>
    <s v="Vane"/>
    <x v="152"/>
    <x v="3"/>
    <x v="30"/>
  </r>
  <r>
    <n v="130635"/>
    <s v="Ventile"/>
    <x v="153"/>
    <x v="3"/>
    <x v="30"/>
  </r>
  <r>
    <n v="130636"/>
    <s v="Alte materiale pt retele de apa"/>
    <x v="154"/>
    <x v="3"/>
    <x v="30"/>
  </r>
  <r>
    <n v="130701"/>
    <s v="Coturi pt canalizari"/>
    <x v="155"/>
    <x v="3"/>
    <x v="31"/>
  </r>
  <r>
    <n v="130702"/>
    <s v="Piese pt statii de epurare"/>
    <x v="156"/>
    <x v="3"/>
    <x v="31"/>
  </r>
  <r>
    <n v="130703"/>
    <s v="Revizii"/>
    <x v="157"/>
    <x v="3"/>
    <x v="31"/>
  </r>
  <r>
    <n v="130704"/>
    <s v="Teuri pt canalizari"/>
    <x v="158"/>
    <x v="3"/>
    <x v="31"/>
  </r>
  <r>
    <n v="130801"/>
    <s v="Robinete pt gaze"/>
    <x v="159"/>
    <x v="3"/>
    <x v="32"/>
  </r>
  <r>
    <n v="130901"/>
    <s v="Manometre"/>
    <x v="160"/>
    <x v="3"/>
    <x v="33"/>
  </r>
  <r>
    <n v="131001"/>
    <s v="Banda pt etansari"/>
    <x v="161"/>
    <x v="3"/>
    <x v="34"/>
  </r>
  <r>
    <n v="131002"/>
    <s v="Calti si funii din fibre naturale pt calafatuire"/>
    <x v="162"/>
    <x v="3"/>
    <x v="34"/>
  </r>
  <r>
    <n v="131003"/>
    <s v="Garnituri"/>
    <x v="163"/>
    <x v="3"/>
    <x v="34"/>
  </r>
  <r>
    <n v="131004"/>
    <s v="Inele de etansare"/>
    <x v="164"/>
    <x v="3"/>
    <x v="34"/>
  </r>
  <r>
    <n v="131005"/>
    <s v="Paronit"/>
    <x v="165"/>
    <x v="3"/>
    <x v="34"/>
  </r>
  <r>
    <n v="131006"/>
    <s v="Pasta, adezivi si ciment pt etansari"/>
    <x v="166"/>
    <x v="3"/>
    <x v="34"/>
  </r>
  <r>
    <n v="131007"/>
    <s v="Silicon"/>
    <x v="167"/>
    <x v="3"/>
    <x v="34"/>
  </r>
  <r>
    <n v="131008"/>
    <s v="Simeringuri"/>
    <x v="168"/>
    <x v="3"/>
    <x v="34"/>
  </r>
  <r>
    <n v="131009"/>
    <s v="Alte materiale pt etansari"/>
    <x v="169"/>
    <x v="3"/>
    <x v="34"/>
  </r>
  <r>
    <n v="131101"/>
    <s v="Bloc de calcul"/>
    <x v="170"/>
    <x v="3"/>
    <x v="35"/>
  </r>
  <r>
    <n v="131102"/>
    <s v="Elice"/>
    <x v="171"/>
    <x v="3"/>
    <x v="35"/>
  </r>
  <r>
    <n v="131103"/>
    <s v="Inele de etansare pt contoare"/>
    <x v="172"/>
    <x v="3"/>
    <x v="35"/>
  </r>
  <r>
    <n v="131104"/>
    <s v="Placi microelectronice"/>
    <x v="173"/>
    <x v="3"/>
    <x v="35"/>
  </r>
  <r>
    <n v="131105"/>
    <s v="Seturi pt montarea contoarelor"/>
    <x v="174"/>
    <x v="3"/>
    <x v="35"/>
  </r>
  <r>
    <n v="131106"/>
    <s v="Alte piese pt contoare"/>
    <x v="175"/>
    <x v="3"/>
    <x v="35"/>
  </r>
  <r>
    <n v="131107"/>
    <s v="Sigilii Oli-lock"/>
    <x v="176"/>
    <x v="3"/>
    <x v="35"/>
  </r>
  <r>
    <n v="131108"/>
    <s v="Fir emailat"/>
    <x v="177"/>
    <x v="3"/>
    <x v="35"/>
  </r>
  <r>
    <n v="131201"/>
    <s v="Alte materiale pt sisteme edilitare"/>
    <x v="178"/>
    <x v="3"/>
    <x v="36"/>
  </r>
  <r>
    <n v="140101"/>
    <s v="Banda de avertizare si delimitare a perimetrului"/>
    <x v="179"/>
    <x v="4"/>
    <x v="37"/>
  </r>
  <r>
    <n v="140102"/>
    <s v="Indicatori-semne"/>
    <x v="180"/>
    <x v="4"/>
    <x v="37"/>
  </r>
  <r>
    <n v="140103"/>
    <s v="Cofraje, podete, altele similare"/>
    <x v="181"/>
    <x v="4"/>
    <x v="37"/>
  </r>
  <r>
    <n v="140201"/>
    <s v="Alte materiale de baza si auxiliare pt laboratoare"/>
    <x v="182"/>
    <x v="4"/>
    <x v="38"/>
  </r>
  <r>
    <n v="140301"/>
    <s v="Adezivi cu destinatie generala"/>
    <x v="183"/>
    <x v="4"/>
    <x v="39"/>
  </r>
  <r>
    <n v="140302"/>
    <s v="Cauciuc tehnic"/>
    <x v="184"/>
    <x v="4"/>
    <x v="39"/>
  </r>
  <r>
    <n v="140303"/>
    <s v="Articole de fluorplastic"/>
    <x v="185"/>
    <x v="4"/>
    <x v="39"/>
  </r>
  <r>
    <n v="140304"/>
    <s v="Materiale abrazive"/>
    <x v="186"/>
    <x v="4"/>
    <x v="39"/>
  </r>
  <r>
    <n v="140305"/>
    <s v="Pelicula"/>
    <x v="187"/>
    <x v="4"/>
    <x v="39"/>
  </r>
  <r>
    <n v="140306"/>
    <s v="Spuma de montare"/>
    <x v="188"/>
    <x v="4"/>
    <x v="39"/>
  </r>
  <r>
    <n v="140307"/>
    <s v="Sirma pt desfundare canalizari"/>
    <x v="189"/>
    <x v="4"/>
    <x v="39"/>
  </r>
  <r>
    <n v="140308"/>
    <s v="Alte consumabile pt lucrari generale"/>
    <x v="190"/>
    <x v="4"/>
    <x v="39"/>
  </r>
  <r>
    <n v="140401"/>
    <s v="Clorura de var"/>
    <x v="191"/>
    <x v="4"/>
    <x v="40"/>
  </r>
  <r>
    <n v="140501"/>
    <s v="Alte tipuri de lubrifianti"/>
    <x v="192"/>
    <x v="4"/>
    <x v="41"/>
  </r>
  <r>
    <n v="140502"/>
    <s v="Ulei motor"/>
    <x v="193"/>
    <x v="4"/>
    <x v="41"/>
  </r>
  <r>
    <n v="140503"/>
    <s v="Ulei pt turbine"/>
    <x v="194"/>
    <x v="4"/>
    <x v="41"/>
  </r>
  <r>
    <n v="140504"/>
    <s v="Ulei transformator"/>
    <x v="195"/>
    <x v="4"/>
    <x v="41"/>
  </r>
  <r>
    <n v="140505"/>
    <s v="Ulei transmisie"/>
    <x v="196"/>
    <x v="4"/>
    <x v="41"/>
  </r>
  <r>
    <n v="140506"/>
    <s v="Unsoare"/>
    <x v="197"/>
    <x v="4"/>
    <x v="41"/>
  </r>
  <r>
    <n v="140507"/>
    <s v="Gaze inerte"/>
    <x v="198"/>
    <x v="4"/>
    <x v="41"/>
  </r>
  <r>
    <n v="140508"/>
    <s v="Oxigen"/>
    <x v="199"/>
    <x v="4"/>
    <x v="41"/>
  </r>
  <r>
    <n v="140509"/>
    <s v="Alte lichide si gaze tehnice"/>
    <x v="200"/>
    <x v="4"/>
    <x v="41"/>
  </r>
  <r>
    <n v="140601"/>
    <s v="Carbura de calciu"/>
    <x v="201"/>
    <x v="4"/>
    <x v="42"/>
  </r>
  <r>
    <n v="140602"/>
    <s v="Electrozi"/>
    <x v="202"/>
    <x v="4"/>
    <x v="42"/>
  </r>
  <r>
    <n v="140603"/>
    <s v="Sarma pt sudare"/>
    <x v="203"/>
    <x v="4"/>
    <x v="42"/>
  </r>
  <r>
    <n v="140604"/>
    <s v="Alte materiale pt sudare"/>
    <x v="204"/>
    <x v="4"/>
    <x v="42"/>
  </r>
  <r>
    <n v="140701"/>
    <s v="Amortizoare"/>
    <x v="205"/>
    <x v="4"/>
    <x v="43"/>
  </r>
  <r>
    <n v="140702"/>
    <s v="Anvelope pt rotile utilajelor"/>
    <x v="206"/>
    <x v="4"/>
    <x v="43"/>
  </r>
  <r>
    <n v="140703"/>
    <s v="Bucse din cauciuc"/>
    <x v="207"/>
    <x v="4"/>
    <x v="43"/>
  </r>
  <r>
    <n v="140704"/>
    <s v="Compresor"/>
    <x v="208"/>
    <x v="4"/>
    <x v="43"/>
  </r>
  <r>
    <n v="140705"/>
    <s v="Etansari"/>
    <x v="209"/>
    <x v="4"/>
    <x v="43"/>
  </r>
  <r>
    <n v="140706"/>
    <s v="Filtre"/>
    <x v="210"/>
    <x v="4"/>
    <x v="43"/>
  </r>
  <r>
    <n v="140707"/>
    <s v="Instrumente de masura si reglare pt utilaje"/>
    <x v="211"/>
    <x v="4"/>
    <x v="43"/>
  </r>
  <r>
    <n v="140708"/>
    <s v="Lanturi cu role sau nituri"/>
    <x v="212"/>
    <x v="4"/>
    <x v="43"/>
  </r>
  <r>
    <n v="140709"/>
    <s v="Monofibra pt trimer"/>
    <x v="213"/>
    <x v="4"/>
    <x v="43"/>
  </r>
  <r>
    <n v="140710"/>
    <s v="Piese pt vane"/>
    <x v="214"/>
    <x v="4"/>
    <x v="43"/>
  </r>
  <r>
    <n v="140711"/>
    <s v="Prezoane"/>
    <x v="215"/>
    <x v="4"/>
    <x v="43"/>
  </r>
  <r>
    <n v="140712"/>
    <s v="Roti de lucru si arbori pt pompe"/>
    <x v="216"/>
    <x v="4"/>
    <x v="43"/>
  </r>
  <r>
    <n v="140713"/>
    <s v="Rulmenti"/>
    <x v="217"/>
    <x v="4"/>
    <x v="43"/>
  </r>
  <r>
    <n v="140714"/>
    <s v="Semicuplaje"/>
    <x v="218"/>
    <x v="4"/>
    <x v="43"/>
  </r>
  <r>
    <n v="140715"/>
    <s v="Piese de schimb pt centrale electrice"/>
    <x v="219"/>
    <x v="4"/>
    <x v="43"/>
  </r>
  <r>
    <n v="140716"/>
    <s v="Piese auto"/>
    <x v="220"/>
    <x v="4"/>
    <x v="43"/>
  </r>
  <r>
    <n v="140717"/>
    <s v="Roti, anvelope si discuri auto"/>
    <x v="221"/>
    <x v="4"/>
    <x v="43"/>
  </r>
  <r>
    <n v="140718"/>
    <s v="Alte piese pt utilaje si instrumente"/>
    <x v="222"/>
    <x v="4"/>
    <x v="43"/>
  </r>
  <r>
    <n v="140801"/>
    <s v="Alcool etilic"/>
    <x v="223"/>
    <x v="4"/>
    <x v="44"/>
  </r>
  <r>
    <n v="140802"/>
    <s v="Alcool tehnic"/>
    <x v="224"/>
    <x v="4"/>
    <x v="44"/>
  </r>
  <r>
    <n v="150101"/>
    <s v="Banda cu tesatura diagonala"/>
    <x v="225"/>
    <x v="5"/>
    <x v="45"/>
  </r>
  <r>
    <n v="150102"/>
    <s v="Banda izolanta si tesaturi impregnate"/>
    <x v="226"/>
    <x v="5"/>
    <x v="45"/>
  </r>
  <r>
    <n v="150103"/>
    <s v="Fir de bobinaj"/>
    <x v="227"/>
    <x v="5"/>
    <x v="45"/>
  </r>
  <r>
    <n v="150104"/>
    <s v="Microscheme si accesorii"/>
    <x v="228"/>
    <x v="5"/>
    <x v="45"/>
  </r>
  <r>
    <n v="150105"/>
    <s v="Alte consumabile pt gospodaria electrica"/>
    <x v="229"/>
    <x v="5"/>
    <x v="45"/>
  </r>
  <r>
    <n v="150201"/>
    <s v="Becuri"/>
    <x v="230"/>
    <x v="5"/>
    <x v="46"/>
  </r>
  <r>
    <n v="150202"/>
    <s v="Corpuri de iluminat si accesorii"/>
    <x v="231"/>
    <x v="5"/>
    <x v="46"/>
  </r>
  <r>
    <n v="150301"/>
    <s v="Parti electrice si piese pt motoare electrice"/>
    <x v="232"/>
    <x v="5"/>
    <x v="47"/>
  </r>
  <r>
    <n v="150302"/>
    <s v="Alte piese pt utilaje si instrumente electrice"/>
    <x v="233"/>
    <x v="5"/>
    <x v="47"/>
  </r>
  <r>
    <n v="150401"/>
    <s v="Accesorii pt retele electrice"/>
    <x v="234"/>
    <x v="5"/>
    <x v="48"/>
  </r>
  <r>
    <n v="150402"/>
    <s v="Birca"/>
    <x v="235"/>
    <x v="5"/>
    <x v="48"/>
  </r>
  <r>
    <n v="150403"/>
    <s v="Butoane"/>
    <x v="236"/>
    <x v="5"/>
    <x v="48"/>
  </r>
  <r>
    <n v="150404"/>
    <s v="Cabluri electrice"/>
    <x v="237"/>
    <x v="5"/>
    <x v="48"/>
  </r>
  <r>
    <n v="150405"/>
    <s v="Cleme si conectori"/>
    <x v="238"/>
    <x v="5"/>
    <x v="48"/>
  </r>
  <r>
    <n v="150406"/>
    <s v="Comutatoare"/>
    <x v="239"/>
    <x v="5"/>
    <x v="48"/>
  </r>
  <r>
    <n v="150407"/>
    <s v="Contactoare"/>
    <x v="240"/>
    <x v="5"/>
    <x v="48"/>
  </r>
  <r>
    <n v="150408"/>
    <s v="Contoare electrice"/>
    <x v="241"/>
    <x v="5"/>
    <x v="48"/>
  </r>
  <r>
    <n v="150409"/>
    <s v="Demaroare"/>
    <x v="242"/>
    <x v="5"/>
    <x v="48"/>
  </r>
  <r>
    <n v="150410"/>
    <s v="Dulapuri/panouri/cutii electrice/canaluri"/>
    <x v="243"/>
    <x v="5"/>
    <x v="48"/>
  </r>
  <r>
    <n v="150411"/>
    <s v="Intrerupatoare industriale si menajere, accesorii"/>
    <x v="244"/>
    <x v="5"/>
    <x v="48"/>
  </r>
  <r>
    <n v="150412"/>
    <s v="Mufe pt cabluri electrice"/>
    <x v="245"/>
    <x v="5"/>
    <x v="48"/>
  </r>
  <r>
    <n v="150413"/>
    <s v="Prize si accesorii"/>
    <x v="246"/>
    <x v="5"/>
    <x v="48"/>
  </r>
  <r>
    <n v="150414"/>
    <s v="Relee"/>
    <x v="247"/>
    <x v="5"/>
    <x v="48"/>
  </r>
  <r>
    <n v="150415"/>
    <s v="Relee si separatoare"/>
    <x v="248"/>
    <x v="5"/>
    <x v="48"/>
  </r>
  <r>
    <n v="150416"/>
    <s v="Siguranta"/>
    <x v="249"/>
    <x v="5"/>
    <x v="48"/>
  </r>
  <r>
    <n v="150417"/>
    <s v="Transformatoare"/>
    <x v="250"/>
    <x v="5"/>
    <x v="48"/>
  </r>
  <r>
    <n v="160101"/>
    <s v="Cartuse filtru de apa"/>
    <x v="251"/>
    <x v="6"/>
    <x v="49"/>
  </r>
  <r>
    <n v="160102"/>
    <s v="Vesela de unica folosinta"/>
    <x v="252"/>
    <x v="6"/>
    <x v="49"/>
  </r>
  <r>
    <n v="160103"/>
    <s v="Alte materiale de gospodarie"/>
    <x v="253"/>
    <x v="6"/>
    <x v="49"/>
  </r>
  <r>
    <n v="160201"/>
    <s v="Decoruri"/>
    <x v="254"/>
    <x v="6"/>
    <x v="50"/>
  </r>
  <r>
    <n v="160202"/>
    <s v="Decoruri de craciun"/>
    <x v="255"/>
    <x v="6"/>
    <x v="50"/>
  </r>
  <r>
    <n v="160203"/>
    <s v="Floristica si gradinarit"/>
    <x v="256"/>
    <x v="6"/>
    <x v="50"/>
  </r>
  <r>
    <n v="160204"/>
    <s v="Rame"/>
    <x v="257"/>
    <x v="6"/>
    <x v="50"/>
  </r>
  <r>
    <n v="160205"/>
    <s v="Alte materiale pt amenajari si decoruri"/>
    <x v="258"/>
    <x v="6"/>
    <x v="50"/>
  </r>
  <r>
    <n v="160301"/>
    <s v="Detergenti, sapunuri si dezinfectanti"/>
    <x v="259"/>
    <x v="6"/>
    <x v="51"/>
  </r>
  <r>
    <n v="160302"/>
    <s v="Panza pt menaj, bureti si lavete"/>
    <x v="260"/>
    <x v="6"/>
    <x v="51"/>
  </r>
  <r>
    <n v="160303"/>
    <s v="Produse din hartie"/>
    <x v="261"/>
    <x v="6"/>
    <x v="51"/>
  </r>
  <r>
    <n v="160304"/>
    <s v="Urne pt gunoi"/>
    <x v="262"/>
    <x v="6"/>
    <x v="51"/>
  </r>
  <r>
    <n v="160305"/>
    <s v="Saci menajeri"/>
    <x v="263"/>
    <x v="6"/>
    <x v="51"/>
  </r>
  <r>
    <n v="160306"/>
    <s v="Alte materiale pt igienizare"/>
    <x v="264"/>
    <x v="6"/>
    <x v="51"/>
  </r>
  <r>
    <n v="160401"/>
    <s v="Imbracaminte/Incaltaminte"/>
    <x v="265"/>
    <x v="6"/>
    <x v="52"/>
  </r>
  <r>
    <n v="160501"/>
    <s v="Alte echipamente si inventar sportiv"/>
    <x v="266"/>
    <x v="6"/>
    <x v="53"/>
  </r>
  <r>
    <n v="170101"/>
    <s v="Ascutitori"/>
    <x v="267"/>
    <x v="7"/>
    <x v="54"/>
  </r>
  <r>
    <n v="170102"/>
    <s v="Banda adeziva"/>
    <x v="268"/>
    <x v="7"/>
    <x v="54"/>
  </r>
  <r>
    <n v="170103"/>
    <s v="Capsatoare/decapsatoare"/>
    <x v="269"/>
    <x v="7"/>
    <x v="54"/>
  </r>
  <r>
    <n v="170104"/>
    <s v="Capse"/>
    <x v="270"/>
    <x v="7"/>
    <x v="54"/>
  </r>
  <r>
    <n v="170105"/>
    <s v="Clame"/>
    <x v="271"/>
    <x v="7"/>
    <x v="54"/>
  </r>
  <r>
    <n v="170106"/>
    <s v="Legitimatii"/>
    <x v="272"/>
    <x v="7"/>
    <x v="54"/>
  </r>
  <r>
    <n v="170107"/>
    <s v="Lipiciuri"/>
    <x v="273"/>
    <x v="7"/>
    <x v="54"/>
  </r>
  <r>
    <n v="170108"/>
    <s v="Perforatoare"/>
    <x v="274"/>
    <x v="7"/>
    <x v="54"/>
  </r>
  <r>
    <n v="170109"/>
    <s v="Rigle"/>
    <x v="275"/>
    <x v="7"/>
    <x v="54"/>
  </r>
  <r>
    <n v="170110"/>
    <s v="Alte accesorii de birou"/>
    <x v="276"/>
    <x v="7"/>
    <x v="54"/>
  </r>
  <r>
    <n v="170201"/>
    <s v="Agende, calendare"/>
    <x v="277"/>
    <x v="7"/>
    <x v="55"/>
  </r>
  <r>
    <n v="170202"/>
    <s v="Hartie A3"/>
    <x v="278"/>
    <x v="7"/>
    <x v="55"/>
  </r>
  <r>
    <n v="170203"/>
    <s v="Hartie A4"/>
    <x v="279"/>
    <x v="7"/>
    <x v="55"/>
  </r>
  <r>
    <n v="170204"/>
    <s v="Hartie perforata pt imprimante"/>
    <x v="280"/>
    <x v="7"/>
    <x v="55"/>
  </r>
  <r>
    <n v="170205"/>
    <s v="Plicuri pt necesitati interne"/>
    <x v="281"/>
    <x v="7"/>
    <x v="55"/>
  </r>
  <r>
    <n v="170206"/>
    <s v="Registre"/>
    <x v="282"/>
    <x v="7"/>
    <x v="55"/>
  </r>
  <r>
    <n v="170207"/>
    <s v="Alte articole din hartie"/>
    <x v="283"/>
    <x v="7"/>
    <x v="55"/>
  </r>
  <r>
    <n v="170301"/>
    <s v="Plicuri pt corespondenta"/>
    <x v="284"/>
    <x v="7"/>
    <x v="56"/>
  </r>
  <r>
    <n v="170302"/>
    <s v="Timbre"/>
    <x v="285"/>
    <x v="7"/>
    <x v="56"/>
  </r>
  <r>
    <n v="170401"/>
    <s v="Efecte postale"/>
    <x v="286"/>
    <x v="7"/>
    <x v="57"/>
  </r>
  <r>
    <n v="170501"/>
    <s v="Cartuse pt imprimante laser si inkjet, benzi tusate"/>
    <x v="287"/>
    <x v="7"/>
    <x v="58"/>
  </r>
  <r>
    <n v="170502"/>
    <s v="Alte materiale pt imprimante"/>
    <x v="288"/>
    <x v="7"/>
    <x v="58"/>
  </r>
  <r>
    <n v="170601"/>
    <s v="Corectoare"/>
    <x v="289"/>
    <x v="7"/>
    <x v="59"/>
  </r>
  <r>
    <n v="170602"/>
    <s v="Creioane si radiere"/>
    <x v="290"/>
    <x v="7"/>
    <x v="59"/>
  </r>
  <r>
    <n v="170603"/>
    <s v="Markere"/>
    <x v="291"/>
    <x v="7"/>
    <x v="59"/>
  </r>
  <r>
    <n v="170604"/>
    <s v="Pixuri si rezerve"/>
    <x v="292"/>
    <x v="7"/>
    <x v="59"/>
  </r>
  <r>
    <n v="170701"/>
    <s v="Consumabile pt aparate de indosariat"/>
    <x v="293"/>
    <x v="7"/>
    <x v="60"/>
  </r>
  <r>
    <n v="170702"/>
    <s v="File-uri din plastic"/>
    <x v="294"/>
    <x v="7"/>
    <x v="60"/>
  </r>
  <r>
    <n v="170703"/>
    <s v="Mape/dosare/bibliorafturi/cutii"/>
    <x v="295"/>
    <x v="7"/>
    <x v="60"/>
  </r>
  <r>
    <n v="170801"/>
    <s v="Elemente galvanice si acumulatori pt utilaje de birou"/>
    <x v="296"/>
    <x v="7"/>
    <x v="61"/>
  </r>
  <r>
    <n v="170802"/>
    <s v="Alte piese pt utilaje si instrumente de birou"/>
    <x v="297"/>
    <x v="7"/>
    <x v="61"/>
  </r>
  <r>
    <n v="170901"/>
    <s v="Cabluri pt echipamente IT"/>
    <x v="298"/>
    <x v="7"/>
    <x v="62"/>
  </r>
  <r>
    <n v="170902"/>
    <s v="Carduri si accesorii"/>
    <x v="299"/>
    <x v="7"/>
    <x v="62"/>
  </r>
  <r>
    <n v="170903"/>
    <s v="Piese microelectronice"/>
    <x v="300"/>
    <x v="7"/>
    <x v="62"/>
  </r>
  <r>
    <n v="170904"/>
    <s v="Alte materiale pt mentenanta echipamentelor IT"/>
    <x v="301"/>
    <x v="7"/>
    <x v="62"/>
  </r>
  <r>
    <n v="171001"/>
    <s v="Acumulatori pt surse autonome de energie electrica"/>
    <x v="302"/>
    <x v="7"/>
    <x v="63"/>
  </r>
  <r>
    <n v="171002"/>
    <s v="UPS"/>
    <x v="303"/>
    <x v="7"/>
    <x v="63"/>
  </r>
  <r>
    <n v="171101"/>
    <s v="Alte materiale pt retele telefonice"/>
    <x v="304"/>
    <x v="7"/>
    <x v="64"/>
  </r>
  <r>
    <n v="171102"/>
    <s v="Cabluri telefonice"/>
    <x v="305"/>
    <x v="7"/>
    <x v="64"/>
  </r>
  <r>
    <n v="180101"/>
    <s v="Truse medicale"/>
    <x v="306"/>
    <x v="8"/>
    <x v="65"/>
  </r>
  <r>
    <n v="180201"/>
    <s v="Alte medicamente si produse parafarmaceutice"/>
    <x v="307"/>
    <x v="8"/>
    <x v="66"/>
  </r>
  <r>
    <n v="190101"/>
    <s v="Alta literatura de specialitate"/>
    <x v="308"/>
    <x v="9"/>
    <x v="67"/>
  </r>
  <r>
    <n v="190201"/>
    <s v="Carte de cancelarie"/>
    <x v="309"/>
    <x v="9"/>
    <x v="68"/>
  </r>
  <r>
    <n v="190202"/>
    <s v="Carte de telefon"/>
    <x v="310"/>
    <x v="9"/>
    <x v="68"/>
  </r>
  <r>
    <n v="190203"/>
    <s v="Carte de vizita"/>
    <x v="311"/>
    <x v="9"/>
    <x v="68"/>
  </r>
  <r>
    <n v="190204"/>
    <s v="Dictionare"/>
    <x v="312"/>
    <x v="9"/>
    <x v="68"/>
  </r>
  <r>
    <n v="190301"/>
    <s v="Alte formulare tipizate"/>
    <x v="313"/>
    <x v="9"/>
    <x v="69"/>
  </r>
  <r>
    <n v="200101"/>
    <s v="Apa de masa pt oficii"/>
    <x v="314"/>
    <x v="10"/>
    <x v="70"/>
  </r>
  <r>
    <n v="200201"/>
    <s v="Apa imbuteliata pt perioadele de canicula"/>
    <x v="315"/>
    <x v="10"/>
    <x v="71"/>
  </r>
  <r>
    <n v="200301"/>
    <s v="Bauturi imbuteliate"/>
    <x v="316"/>
    <x v="10"/>
    <x v="72"/>
  </r>
  <r>
    <n v="200302"/>
    <s v="Cafea"/>
    <x v="317"/>
    <x v="10"/>
    <x v="72"/>
  </r>
  <r>
    <n v="200303"/>
    <s v="Ceai"/>
    <x v="318"/>
    <x v="10"/>
    <x v="72"/>
  </r>
  <r>
    <n v="200401"/>
    <s v="Fructe"/>
    <x v="319"/>
    <x v="10"/>
    <x v="73"/>
  </r>
  <r>
    <n v="200402"/>
    <s v="Produse alimentare"/>
    <x v="320"/>
    <x v="10"/>
    <x v="73"/>
  </r>
  <r>
    <n v="210101"/>
    <s v="Produse alimentare si ambalaje"/>
    <x v="321"/>
    <x v="11"/>
    <x v="74"/>
  </r>
  <r>
    <n v="210102"/>
    <s v="Suvenire"/>
    <x v="322"/>
    <x v="11"/>
    <x v="74"/>
  </r>
  <r>
    <n v="210201"/>
    <s v="Banner"/>
    <x v="323"/>
    <x v="11"/>
    <x v="75"/>
  </r>
  <r>
    <n v="210202"/>
    <s v="Felicitari"/>
    <x v="324"/>
    <x v="11"/>
    <x v="75"/>
  </r>
  <r>
    <n v="210203"/>
    <s v="Imprimate pt publicitate"/>
    <x v="325"/>
    <x v="11"/>
    <x v="75"/>
  </r>
  <r>
    <n v="210204"/>
    <s v="Pungi"/>
    <x v="326"/>
    <x v="11"/>
    <x v="75"/>
  </r>
  <r>
    <n v="220101"/>
    <s v="Materiale neclasificate"/>
    <x v="327"/>
    <x v="12"/>
    <x v="76"/>
  </r>
  <r>
    <n v="230101"/>
    <s v="Generatoare electrice"/>
    <x v="328"/>
    <x v="13"/>
    <x v="77"/>
  </r>
  <r>
    <n v="230102"/>
    <s v="Compresoare"/>
    <x v="329"/>
    <x v="13"/>
    <x v="77"/>
  </r>
  <r>
    <n v="230103"/>
    <s v="Pompe portabile"/>
    <x v="330"/>
    <x v="13"/>
    <x v="77"/>
  </r>
  <r>
    <n v="230104"/>
    <s v="Aparate de sudat"/>
    <x v="331"/>
    <x v="13"/>
    <x v="77"/>
  </r>
  <r>
    <n v="230105"/>
    <s v="Compactoare"/>
    <x v="332"/>
    <x v="13"/>
    <x v="77"/>
  </r>
  <r>
    <n v="230106"/>
    <s v="Betoniere"/>
    <x v="333"/>
    <x v="13"/>
    <x v="77"/>
  </r>
  <r>
    <n v="230107"/>
    <s v="Incalzitor industrial de aer"/>
    <x v="334"/>
    <x v="13"/>
    <x v="77"/>
  </r>
  <r>
    <n v="230201"/>
    <s v="Motoare electrice"/>
    <x v="335"/>
    <x v="13"/>
    <x v="78"/>
  </r>
  <r>
    <n v="230202"/>
    <s v="Pompe"/>
    <x v="336"/>
    <x v="13"/>
    <x v="78"/>
  </r>
  <r>
    <n v="230203"/>
    <s v="Motopompe"/>
    <x v="337"/>
    <x v="13"/>
    <x v="78"/>
  </r>
  <r>
    <n v="230204"/>
    <s v="Ventilatoare industriale si menajere incorporabil"/>
    <x v="338"/>
    <x v="13"/>
    <x v="78"/>
  </r>
  <r>
    <n v="230205"/>
    <s v="Alte utilaje si instalatii electrice industriale individuale si incorporabile"/>
    <x v="339"/>
    <x v="13"/>
    <x v="78"/>
  </r>
  <r>
    <n v="230206"/>
    <s v="Utilaje si instalatii la retele de fluide si gaze"/>
    <x v="340"/>
    <x v="13"/>
    <x v="78"/>
  </r>
  <r>
    <n v="230207"/>
    <s v="Utilaje si sisteme industriale de ventilare si conditionare a aerului"/>
    <x v="341"/>
    <x v="13"/>
    <x v="78"/>
  </r>
  <r>
    <n v="230208"/>
    <s v="Incarcatoare de baterii"/>
    <x v="342"/>
    <x v="13"/>
    <x v="78"/>
  </r>
  <r>
    <n v="230209"/>
    <s v="Radionavigator"/>
    <x v="343"/>
    <x v="13"/>
    <x v="78"/>
  </r>
  <r>
    <n v="230210"/>
    <s v="Alte utilaje si instalatii"/>
    <x v="344"/>
    <x v="13"/>
    <x v="78"/>
  </r>
  <r>
    <n v="240101"/>
    <s v="Servere"/>
    <x v="345"/>
    <x v="14"/>
    <x v="79"/>
  </r>
  <r>
    <n v="240102"/>
    <s v="Desktop PC"/>
    <x v="346"/>
    <x v="14"/>
    <x v="79"/>
  </r>
  <r>
    <n v="240103"/>
    <s v="Laptop PC"/>
    <x v="347"/>
    <x v="14"/>
    <x v="79"/>
  </r>
  <r>
    <n v="240104"/>
    <s v="Tablet PC"/>
    <x v="348"/>
    <x v="14"/>
    <x v="79"/>
  </r>
  <r>
    <n v="240105"/>
    <s v="Smartphone"/>
    <x v="349"/>
    <x v="14"/>
    <x v="79"/>
  </r>
  <r>
    <n v="240106"/>
    <s v="Monitoare si televizoare"/>
    <x v="350"/>
    <x v="14"/>
    <x v="79"/>
  </r>
  <r>
    <n v="240201"/>
    <s v="Aparate de copiat, imprimat, scanat si accesorii"/>
    <x v="351"/>
    <x v="14"/>
    <x v="80"/>
  </r>
  <r>
    <n v="240202"/>
    <s v="Aparate foto/video"/>
    <x v="352"/>
    <x v="14"/>
    <x v="80"/>
  </r>
  <r>
    <n v="240203"/>
    <s v="Unitati externe reutilizabile de stocare a informatiei digitale"/>
    <x v="353"/>
    <x v="14"/>
    <x v="80"/>
  </r>
  <r>
    <n v="240204"/>
    <s v="Aparate pt lucrul cu imprimate"/>
    <x v="354"/>
    <x v="14"/>
    <x v="80"/>
  </r>
  <r>
    <n v="240205"/>
    <s v="Sisteme audio"/>
    <x v="355"/>
    <x v="14"/>
    <x v="80"/>
  </r>
  <r>
    <n v="240206"/>
    <s v="Aparate de telefonie fixa, faxuri, statii radio"/>
    <x v="356"/>
    <x v="14"/>
    <x v="80"/>
  </r>
  <r>
    <n v="240207"/>
    <s v="Alte accesorii IT (componente, periferice, retelistica)"/>
    <x v="357"/>
    <x v="14"/>
    <x v="80"/>
  </r>
  <r>
    <n v="250101"/>
    <s v="Mobilier pt oficiu"/>
    <x v="358"/>
    <x v="15"/>
    <x v="81"/>
  </r>
  <r>
    <n v="250102"/>
    <s v="Genti"/>
    <x v="359"/>
    <x v="15"/>
    <x v="81"/>
  </r>
  <r>
    <n v="250103"/>
    <s v="Cartele magnetice"/>
    <x v="360"/>
    <x v="15"/>
    <x v="81"/>
  </r>
  <r>
    <n v="250104"/>
    <s v="Calculatoare de birou"/>
    <x v="361"/>
    <x v="15"/>
    <x v="81"/>
  </r>
  <r>
    <n v="250105"/>
    <s v="Indicatoare rutiere temporare"/>
    <x v="362"/>
    <x v="15"/>
    <x v="81"/>
  </r>
  <r>
    <n v="250106"/>
    <s v="Ingradiri mobile"/>
    <x v="363"/>
    <x v="15"/>
    <x v="81"/>
  </r>
  <r>
    <n v="250107"/>
    <s v="Lanterne"/>
    <x v="364"/>
    <x v="15"/>
    <x v="81"/>
  </r>
  <r>
    <n v="250108"/>
    <s v="Prelungitoare electrice"/>
    <x v="365"/>
    <x v="15"/>
    <x v="81"/>
  </r>
  <r>
    <n v="250109"/>
    <s v="Detectoare de valuta"/>
    <x v="366"/>
    <x v="15"/>
    <x v="81"/>
  </r>
  <r>
    <n v="250110"/>
    <s v="Vesela de bucatarie"/>
    <x v="367"/>
    <x v="15"/>
    <x v="81"/>
  </r>
  <r>
    <n v="250111"/>
    <s v="Alte echipamente de birou si individuale"/>
    <x v="368"/>
    <x v="15"/>
    <x v="81"/>
  </r>
  <r>
    <n v="250201"/>
    <s v="Fierbatoare, aparate pt pastrarea, prepararea si filtrarea bauturilor"/>
    <x v="369"/>
    <x v="15"/>
    <x v="82"/>
  </r>
  <r>
    <n v="250202"/>
    <s v="Instrumentar pt curatenie"/>
    <x v="370"/>
    <x v="15"/>
    <x v="82"/>
  </r>
  <r>
    <n v="250203"/>
    <s v="Microunde"/>
    <x v="371"/>
    <x v="15"/>
    <x v="82"/>
  </r>
  <r>
    <n v="250204"/>
    <s v="Frigidere"/>
    <x v="372"/>
    <x v="15"/>
    <x v="82"/>
  </r>
  <r>
    <n v="250205"/>
    <s v="Biolere electrice pt asigurare cu apa calda"/>
    <x v="373"/>
    <x v="15"/>
    <x v="82"/>
  </r>
  <r>
    <n v="250206"/>
    <s v="Masini de spalat"/>
    <x v="374"/>
    <x v="15"/>
    <x v="82"/>
  </r>
  <r>
    <n v="250207"/>
    <s v="Aspiratoare"/>
    <x v="375"/>
    <x v="15"/>
    <x v="82"/>
  </r>
  <r>
    <n v="250208"/>
    <s v="Climatizoare si ventilatoare de birou"/>
    <x v="376"/>
    <x v="15"/>
    <x v="82"/>
  </r>
  <r>
    <n v="250209"/>
    <s v="Aparate de tuns iarba"/>
    <x v="377"/>
    <x v="15"/>
    <x v="82"/>
  </r>
  <r>
    <n v="250210"/>
    <s v="Alte electrocasnice"/>
    <x v="378"/>
    <x v="15"/>
    <x v="82"/>
  </r>
  <r>
    <n v="250301"/>
    <s v="Contoare de apa rece"/>
    <x v="379"/>
    <x v="15"/>
    <x v="83"/>
  </r>
  <r>
    <n v="250302"/>
    <s v="Contoare de apa calda"/>
    <x v="380"/>
    <x v="15"/>
    <x v="83"/>
  </r>
  <r>
    <n v="250303"/>
    <s v="Contoare de gaz"/>
    <x v="381"/>
    <x v="15"/>
    <x v="83"/>
  </r>
  <r>
    <n v="250304"/>
    <s v="Contoare de energie electrică"/>
    <x v="382"/>
    <x v="15"/>
    <x v="83"/>
  </r>
  <r>
    <n v="250305"/>
    <s v="Ampermetre"/>
    <x v="383"/>
    <x v="15"/>
    <x v="83"/>
  </r>
  <r>
    <n v="250306"/>
    <s v="Alte instrumente de masura"/>
    <x v="384"/>
    <x v="15"/>
    <x v="83"/>
  </r>
  <r>
    <n v="250401"/>
    <s v="Alta vesela pt laboratoare"/>
    <x v="385"/>
    <x v="15"/>
    <x v="84"/>
  </r>
  <r>
    <n v="250402"/>
    <s v="Alte aparate si utilaje de laborator"/>
    <x v="386"/>
    <x v="15"/>
    <x v="84"/>
  </r>
  <r>
    <n v="250501"/>
    <s v="Stingatoare"/>
    <x v="387"/>
    <x v="15"/>
    <x v="85"/>
  </r>
  <r>
    <n v="250502"/>
    <s v="Huse pt dotari individuale"/>
    <x v="388"/>
    <x v="15"/>
    <x v="85"/>
  </r>
  <r>
    <n v="250503"/>
    <s v="Alte echipamente de protectie individuala"/>
    <x v="389"/>
    <x v="15"/>
    <x v="85"/>
  </r>
  <r>
    <n v="250601"/>
    <s v="Rafturi"/>
    <x v="390"/>
    <x v="15"/>
    <x v="86"/>
  </r>
  <r>
    <n v="250701"/>
    <s v="Butelii pt gaze"/>
    <x v="391"/>
    <x v="15"/>
    <x v="87"/>
  </r>
  <r>
    <n v="250702"/>
    <s v="Recipiente pt lichide"/>
    <x v="392"/>
    <x v="15"/>
    <x v="87"/>
  </r>
  <r>
    <n v="250801"/>
    <s v="Instrumente de lucru"/>
    <x v="393"/>
    <x v="15"/>
    <x v="88"/>
  </r>
  <r>
    <n v="250901"/>
    <s v="Vase pt lichide materiale in vrac"/>
    <x v="394"/>
    <x v="15"/>
    <x v="89"/>
  </r>
  <r>
    <n v="251001"/>
    <s v="Instrumente individuale de masura"/>
    <x v="395"/>
    <x v="15"/>
    <x v="90"/>
  </r>
  <r>
    <n v="251101"/>
    <s v="Cutie p/u pastrarea bunurilor"/>
    <x v="396"/>
    <x v="15"/>
    <x v="91"/>
  </r>
  <r>
    <n v="251102"/>
    <s v="Safeuri"/>
    <x v="397"/>
    <x v="15"/>
    <x v="91"/>
  </r>
  <r>
    <n v="251103"/>
    <s v="Sisteme si elemente ale sistemelor de depozitare"/>
    <x v="398"/>
    <x v="15"/>
    <x v="91"/>
  </r>
  <r>
    <n v="251201"/>
    <s v="Anvelope auto"/>
    <x v="399"/>
    <x v="15"/>
    <x v="92"/>
  </r>
  <r>
    <n v="251202"/>
    <s v="Acumulatoare auto"/>
    <x v="400"/>
    <x v="15"/>
    <x v="92"/>
  </r>
  <r>
    <n v="905001"/>
    <s v="Comisioane bancare in cuantum fix legate de gestiunea conturilor curente si numerarului"/>
    <x v="401"/>
    <x v="16"/>
    <x v="93"/>
  </r>
  <r>
    <n v="905002"/>
    <s v="Comisioane bancare procentuale aplicate la valoarea totala a operatiunilor de plata"/>
    <x v="402"/>
    <x v="16"/>
    <x v="93"/>
  </r>
  <r>
    <n v="905003"/>
    <s v="Comisioane bancare pe incasarile de numerar"/>
    <x v="403"/>
    <x v="16"/>
    <x v="93"/>
  </r>
  <r>
    <n v="905004"/>
    <s v="Comisioane bancare aferente creditelor nationale"/>
    <x v="404"/>
    <x v="16"/>
    <x v="93"/>
  </r>
  <r>
    <n v="905005"/>
    <s v="Comisioane bancare aferente creditelor internationale"/>
    <x v="405"/>
    <x v="16"/>
    <x v="93"/>
  </r>
  <r>
    <n v="905006"/>
    <s v="Dobanzi pentru credite si bunuri achizitionate in leasing"/>
    <x v="406"/>
    <x v="16"/>
    <x v="93"/>
  </r>
  <r>
    <n v="905007"/>
    <s v="Diferente de curs valutar si de suma"/>
    <x v="407"/>
    <x v="16"/>
    <x v="93"/>
  </r>
  <r>
    <n v="905008"/>
    <s v="Servicii bancare, altele decât comisioanele"/>
    <x v="408"/>
    <x v="16"/>
    <x v="93"/>
  </r>
  <r>
    <n v="905101"/>
    <s v="Servicii de telefonie prin fir"/>
    <x v="409"/>
    <x v="16"/>
    <x v="94"/>
  </r>
  <r>
    <n v="905102"/>
    <s v="Servicii de telefonie si internet mobil"/>
    <x v="410"/>
    <x v="16"/>
    <x v="94"/>
  </r>
  <r>
    <n v="905103"/>
    <s v="Servicii de internet prin fir si modem"/>
    <x v="411"/>
    <x v="16"/>
    <x v="94"/>
  </r>
  <r>
    <n v="905104"/>
    <s v="Servicii TV prin fir sau satelit"/>
    <x v="412"/>
    <x v="16"/>
    <x v="94"/>
  </r>
  <r>
    <n v="905105"/>
    <s v="Servicii mixte de internet, telefonie si/sau TV prin fir"/>
    <x v="413"/>
    <x v="16"/>
    <x v="94"/>
  </r>
  <r>
    <n v="905106"/>
    <s v="Drepturi de utilizare a frecventelor radio, sistemelor de navigare/pozitionare prin sateliti"/>
    <x v="414"/>
    <x v="16"/>
    <x v="94"/>
  </r>
  <r>
    <n v="905107"/>
    <s v="Servicii de acordare a drepturilor de utilizare, elaborare/gestionare a softului si resurselor WWW"/>
    <x v="415"/>
    <x v="16"/>
    <x v="94"/>
  </r>
  <r>
    <n v="905108"/>
    <s v="Servicii de asigurare cu soft antivirus"/>
    <x v="416"/>
    <x v="16"/>
    <x v="94"/>
  </r>
  <r>
    <n v="905109"/>
    <s v="Servicii de acordare a semnaturilor digitale"/>
    <x v="417"/>
    <x v="16"/>
    <x v="94"/>
  </r>
  <r>
    <n v="905110"/>
    <s v="Drepturi de acces la baze de date externe"/>
    <x v="418"/>
    <x v="16"/>
    <x v="94"/>
  </r>
  <r>
    <n v="905201"/>
    <s v="Serviciile de autorizare, acreditare si expertizare a activitatilor si lucrarilor"/>
    <x v="419"/>
    <x v="16"/>
    <x v="95"/>
  </r>
  <r>
    <n v="905202"/>
    <s v="Serviciile de inregistrare si documentare ale tertilor"/>
    <x v="420"/>
    <x v="16"/>
    <x v="95"/>
  </r>
  <r>
    <n v="905203"/>
    <s v="Culegeri de acte normative si buletine ale autoritatilor de reglementare, incl. abonamente"/>
    <x v="421"/>
    <x v="16"/>
    <x v="95"/>
  </r>
  <r>
    <n v="905204"/>
    <s v="Servicii de traduceri"/>
    <x v="422"/>
    <x v="16"/>
    <x v="95"/>
  </r>
  <r>
    <n v="905205"/>
    <s v="Servicii de dispecerat"/>
    <x v="423"/>
    <x v="16"/>
    <x v="95"/>
  </r>
  <r>
    <n v="905206"/>
    <s v="Serviciile registratorului societatii pe actiuni"/>
    <x v="424"/>
    <x v="16"/>
    <x v="95"/>
  </r>
  <r>
    <n v="905207"/>
    <s v="Servicii notariale"/>
    <x v="425"/>
    <x v="16"/>
    <x v="95"/>
  </r>
  <r>
    <n v="905208"/>
    <s v="Servicii tipografice"/>
    <x v="426"/>
    <x v="16"/>
    <x v="95"/>
  </r>
  <r>
    <n v="905209"/>
    <s v="Servicii fotocopiere si imprimare digitala"/>
    <x v="427"/>
    <x v="16"/>
    <x v="95"/>
  </r>
  <r>
    <n v="905210"/>
    <s v="Ziare si reviste, inclusiv abonamente"/>
    <x v="428"/>
    <x v="16"/>
    <x v="95"/>
  </r>
  <r>
    <n v="905301"/>
    <s v="Servicii de asigurare RCA nationala"/>
    <x v="429"/>
    <x v="16"/>
    <x v="96"/>
  </r>
  <r>
    <n v="905302"/>
    <s v="Servicii de asigurare sistem Cartea Verde"/>
    <x v="430"/>
    <x v="16"/>
    <x v="96"/>
  </r>
  <r>
    <n v="905303"/>
    <s v="Servicii de asigurare CASCO"/>
    <x v="431"/>
    <x v="16"/>
    <x v="96"/>
  </r>
  <r>
    <n v="905304"/>
    <s v="Servicii de asigurare de accidente de munca"/>
    <x v="432"/>
    <x v="16"/>
    <x v="96"/>
  </r>
  <r>
    <n v="905305"/>
    <s v="Servicii de asigurare de raspundere civila pentru obiectivele industriale periculoase"/>
    <x v="433"/>
    <x v="16"/>
    <x v="96"/>
  </r>
  <r>
    <n v="905306"/>
    <s v="Servicii de asigurare facultativa a bunurilor"/>
    <x v="434"/>
    <x v="16"/>
    <x v="96"/>
  </r>
  <r>
    <n v="905307"/>
    <s v="Servicii de asigurare medicala facultativa nationala"/>
    <x v="435"/>
    <x v="16"/>
    <x v="96"/>
  </r>
  <r>
    <n v="905308"/>
    <s v="Servicii de asigurare medicala facultativa internationala"/>
    <x v="436"/>
    <x v="16"/>
    <x v="96"/>
  </r>
  <r>
    <n v="905309"/>
    <s v="Alte tipuri de asigurari, cu exceptia asigurarilor sociale si medicale de stat"/>
    <x v="437"/>
    <x v="16"/>
    <x v="96"/>
  </r>
  <r>
    <n v="905401"/>
    <s v="Servicii de instruire profesionala si certificare a competentelor"/>
    <x v="438"/>
    <x v="16"/>
    <x v="97"/>
  </r>
  <r>
    <n v="905402"/>
    <s v="Servicii de audit"/>
    <x v="439"/>
    <x v="16"/>
    <x v="97"/>
  </r>
  <r>
    <n v="905403"/>
    <s v="Servicii juridice"/>
    <x v="440"/>
    <x v="16"/>
    <x v="97"/>
  </r>
  <r>
    <n v="905404"/>
    <s v="Servicii de elaborare a studiilor complexe de activitate si efectuare a sercetarilor stiintifice"/>
    <x v="441"/>
    <x v="16"/>
    <x v="97"/>
  </r>
  <r>
    <n v="905405"/>
    <s v="Servicii de consultanta corporativa"/>
    <x v="442"/>
    <x v="16"/>
    <x v="97"/>
  </r>
  <r>
    <n v="905406"/>
    <s v="Servicii destinate informarii si implicarii partilor interesate"/>
    <x v="443"/>
    <x v="16"/>
    <x v="97"/>
  </r>
  <r>
    <n v="905407"/>
    <s v="Serviciile mass-media in alte scopuri decat informarea consumatorilor"/>
    <x v="444"/>
    <x v="16"/>
    <x v="97"/>
  </r>
  <r>
    <n v="905408"/>
    <s v="Serviciile hoteliere ale tertilor"/>
    <x v="445"/>
    <x v="16"/>
    <x v="97"/>
  </r>
  <r>
    <n v="905409"/>
    <s v="Servicii de servire a mancarii si catering"/>
    <x v="446"/>
    <x v="16"/>
    <x v="97"/>
  </r>
  <r>
    <n v="905410"/>
    <s v="Serviciile agentiilor de turism si de asistenta turistica"/>
    <x v="447"/>
    <x v="16"/>
    <x v="97"/>
  </r>
  <r>
    <n v="905411"/>
    <s v="Servicii postale si de curierat"/>
    <x v="448"/>
    <x v="16"/>
    <x v="97"/>
  </r>
  <r>
    <n v="905412"/>
    <s v="Servicii de indosariere si arhivare"/>
    <x v="449"/>
    <x v="16"/>
    <x v="97"/>
  </r>
  <r>
    <n v="905413"/>
    <s v="Servicii de publicitate"/>
    <x v="450"/>
    <x v="16"/>
    <x v="97"/>
  </r>
  <r>
    <n v="905414"/>
    <s v="Servicii de divertisment"/>
    <x v="451"/>
    <x v="16"/>
    <x v="97"/>
  </r>
  <r>
    <n v="905501"/>
    <s v="Defalcari organizatiei sindicale"/>
    <x v="452"/>
    <x v="16"/>
    <x v="98"/>
  </r>
  <r>
    <n v="905502"/>
    <s v="Donatii si sponsorizari"/>
    <x v="453"/>
    <x v="16"/>
    <x v="98"/>
  </r>
  <r>
    <n v="905503"/>
    <s v="Cotizatii de membru in asociatii benevole"/>
    <x v="454"/>
    <x v="16"/>
    <x v="98"/>
  </r>
  <r>
    <n v="905504"/>
    <s v="Servicii funerare si conexe"/>
    <x v="455"/>
    <x v="16"/>
    <x v="98"/>
  </r>
  <r>
    <n v="905601"/>
    <s v="Contracte de colaborare pentru majorarea ratei colectarilor"/>
    <x v="456"/>
    <x v="16"/>
    <x v="99"/>
  </r>
  <r>
    <n v="905602"/>
    <s v="Servicii de management al consumurilor si facturilor in blocurile de locuinte"/>
    <x v="457"/>
    <x v="16"/>
    <x v="99"/>
  </r>
  <r>
    <n v="905603"/>
    <s v="Servicii de intocmire si/sau distribuire a facturilor"/>
    <x v="458"/>
    <x v="16"/>
    <x v="99"/>
  </r>
  <r>
    <n v="905604"/>
    <s v="Servicii de citire la distanta a datelor contoarelor si management al datelor"/>
    <x v="459"/>
    <x v="16"/>
    <x v="99"/>
  </r>
  <r>
    <n v="905605"/>
    <s v="Servicii de montare, demontare a contoarelor comerciale"/>
    <x v="460"/>
    <x v="16"/>
    <x v="99"/>
  </r>
  <r>
    <n v="905701"/>
    <s v="Plati regulatorii si redevente organismelor publice"/>
    <x v="461"/>
    <x v="16"/>
    <x v="100"/>
  </r>
  <r>
    <n v="905702"/>
    <s v="Taxe pentru licente"/>
    <x v="462"/>
    <x v="16"/>
    <x v="100"/>
  </r>
  <r>
    <n v="905703"/>
    <s v="Taxe de stat"/>
    <x v="463"/>
    <x v="16"/>
    <x v="100"/>
  </r>
  <r>
    <n v="905704"/>
    <s v="Plati pentru poluarea mediului"/>
    <x v="464"/>
    <x v="16"/>
    <x v="100"/>
  </r>
  <r>
    <n v="905705"/>
    <s v="Alte impozite, taxe sau plati de reglementare"/>
    <x v="465"/>
    <x v="16"/>
    <x v="100"/>
  </r>
  <r>
    <n v="905801"/>
    <s v="Majorari de intarziere a platilor la bugetele publice"/>
    <x v="466"/>
    <x v="16"/>
    <x v="101"/>
  </r>
  <r>
    <n v="905802"/>
    <s v="Amenzi aplicate de autoritatile publice"/>
    <x v="467"/>
    <x v="16"/>
    <x v="101"/>
  </r>
  <r>
    <n v="905803"/>
    <s v="Platile pentru poluarea mediului peste nivelul NELA sau NDLA"/>
    <x v="468"/>
    <x v="16"/>
    <x v="101"/>
  </r>
  <r>
    <n v="905804"/>
    <s v="Penalitati pentru intarzierea platilor catre banci comerciale"/>
    <x v="469"/>
    <x v="16"/>
    <x v="101"/>
  </r>
  <r>
    <n v="905805"/>
    <s v="Penalitati pentru intarzierea platilor catre furnizori"/>
    <x v="470"/>
    <x v="16"/>
    <x v="101"/>
  </r>
  <r>
    <n v="905806"/>
    <s v="Despagubiri datorate persoanelor terte"/>
    <x v="471"/>
    <x v="16"/>
    <x v="101"/>
  </r>
  <r>
    <n v="905807"/>
    <s v="Cheltuieli de judecata datorate in cazuri pierdute"/>
    <x v="472"/>
    <x v="16"/>
    <x v="101"/>
  </r>
  <r>
    <n v="905808"/>
    <s v="Alte sanctini"/>
    <x v="473"/>
    <x v="16"/>
    <x v="101"/>
  </r>
  <r>
    <n v="905901"/>
    <s v="Servicii de paza/supraveghere fizica"/>
    <x v="474"/>
    <x v="16"/>
    <x v="102"/>
  </r>
  <r>
    <n v="905902"/>
    <s v="Servicii de paza cu mijloace tehnice"/>
    <x v="475"/>
    <x v="16"/>
    <x v="102"/>
  </r>
  <r>
    <n v="905903"/>
    <s v="Servicii de testare si reincarcare stingatoare"/>
    <x v="476"/>
    <x v="16"/>
    <x v="102"/>
  </r>
  <r>
    <n v="905904"/>
    <s v="Serviciile de inspectare a regulilor securitatii antiincendiare"/>
    <x v="477"/>
    <x v="16"/>
    <x v="102"/>
  </r>
  <r>
    <n v="906001"/>
    <s v="Servicii de evacuare a deseurilor menajere"/>
    <x v="478"/>
    <x v="16"/>
    <x v="103"/>
  </r>
  <r>
    <n v="906002"/>
    <s v="Servicii de evacuare a deseurilor reciclabile, cu reciclare ulterioara"/>
    <x v="479"/>
    <x v="16"/>
    <x v="103"/>
  </r>
  <r>
    <n v="906003"/>
    <s v="Tichete de la APL pt dreptul de depozitare a deseurilor la gunoisti autorizate"/>
    <x v="480"/>
    <x v="16"/>
    <x v="103"/>
  </r>
  <r>
    <n v="906004"/>
    <s v="Servicii de curatare a birourilor, maturare si deszapezire a strazilor"/>
    <x v="481"/>
    <x v="16"/>
    <x v="103"/>
  </r>
  <r>
    <n v="906005"/>
    <s v="Servicii de spalare si reparatie a hainelor de lucru si altor articole textile"/>
    <x v="482"/>
    <x v="16"/>
    <x v="103"/>
  </r>
  <r>
    <n v="906006"/>
    <s v="Servicii de dezinfectie, dezinsectie si deratizare"/>
    <x v="483"/>
    <x v="16"/>
    <x v="103"/>
  </r>
  <r>
    <n v="906101"/>
    <s v="Serviciile tertilor de dare in locatiune a spatiilor"/>
    <x v="484"/>
    <x v="16"/>
    <x v="104"/>
  </r>
  <r>
    <n v="906102"/>
    <s v="Dreptul de utilizare a canalelor de trecere"/>
    <x v="485"/>
    <x v="16"/>
    <x v="104"/>
  </r>
  <r>
    <n v="906103"/>
    <s v="Dreptul de tranzit al conductelor pe terenuri private"/>
    <x v="486"/>
    <x v="16"/>
    <x v="104"/>
  </r>
  <r>
    <n v="906104"/>
    <s v="Serviciile tertilor si angajatilor de dare in locatiune a vehiculelor"/>
    <x v="487"/>
    <x v="16"/>
    <x v="104"/>
  </r>
  <r>
    <n v="906105"/>
    <s v="Servicii de parcare"/>
    <x v="488"/>
    <x v="16"/>
    <x v="104"/>
  </r>
  <r>
    <n v="906106"/>
    <s v="Serviciile tertilor de transmitere in folosinta temporara a bunurilor, altele decat spatiile si vehiculele"/>
    <x v="489"/>
    <x v="16"/>
    <x v="104"/>
  </r>
  <r>
    <n v="906201"/>
    <s v="Servicii de elaborare a studiilor ingineresti"/>
    <x v="490"/>
    <x v="16"/>
    <x v="105"/>
  </r>
  <r>
    <n v="906202"/>
    <s v="Servicii de consultanta tehnica, management al proiectelor si supraveghere a lucrarilor"/>
    <x v="491"/>
    <x v="16"/>
    <x v="105"/>
  </r>
  <r>
    <n v="906203"/>
    <s v="Servicii de proiectare, estimare a costurilor, verificare, expertizare si coordonare a proiectelor"/>
    <x v="492"/>
    <x v="16"/>
    <x v="105"/>
  </r>
  <r>
    <n v="906204"/>
    <s v="Servicii geodezice"/>
    <x v="493"/>
    <x v="16"/>
    <x v="105"/>
  </r>
  <r>
    <n v="906205"/>
    <s v="Servicii de design al cladirilor si incaperilor"/>
    <x v="494"/>
    <x v="16"/>
    <x v="105"/>
  </r>
  <r>
    <n v="906206"/>
    <s v="Servicii cadastrale si de evaluare"/>
    <x v="495"/>
    <x v="16"/>
    <x v="105"/>
  </r>
  <r>
    <n v="906207"/>
    <s v="Servicii de control, inspectie, testare si expertiza tehnica"/>
    <x v="496"/>
    <x v="16"/>
    <x v="105"/>
  </r>
  <r>
    <n v="906208"/>
    <s v="Servicii de cercetare si analiza"/>
    <x v="497"/>
    <x v="16"/>
    <x v="105"/>
  </r>
  <r>
    <n v="906209"/>
    <s v="Servicii de prognoza meteorologica"/>
    <x v="498"/>
    <x v="16"/>
    <x v="105"/>
  </r>
  <r>
    <n v="906210"/>
    <s v="Servicii de laborator"/>
    <x v="499"/>
    <x v="16"/>
    <x v="105"/>
  </r>
  <r>
    <n v="906301"/>
    <s v="Servicii de elaborare a normativelor limitelor de folosinta a apei, ELA, DLA"/>
    <x v="500"/>
    <x v="16"/>
    <x v="106"/>
  </r>
  <r>
    <n v="906302"/>
    <s v="Servicii de laborator si masurari pt determinarea prezentei poluantilor"/>
    <x v="501"/>
    <x v="16"/>
    <x v="106"/>
  </r>
  <r>
    <n v="906303"/>
    <s v="Expertize sanitare"/>
    <x v="502"/>
    <x v="16"/>
    <x v="106"/>
  </r>
  <r>
    <n v="906304"/>
    <s v="Serviciile de control ale autoritatilor de mediu si sanatate"/>
    <x v="503"/>
    <x v="16"/>
    <x v="106"/>
  </r>
  <r>
    <n v="906401"/>
    <s v="Servicii de examinare medicala"/>
    <x v="504"/>
    <x v="16"/>
    <x v="107"/>
  </r>
  <r>
    <n v="906402"/>
    <s v="Servicii de control al treziei"/>
    <x v="505"/>
    <x v="16"/>
    <x v="107"/>
  </r>
  <r>
    <n v="906403"/>
    <s v="Evaluarea conditiilor la locurile de munca"/>
    <x v="506"/>
    <x v="16"/>
    <x v="107"/>
  </r>
  <r>
    <n v="906404"/>
    <s v="Alte servicii de sanatate si securitate in munca"/>
    <x v="507"/>
    <x v="16"/>
    <x v="107"/>
  </r>
  <r>
    <n v="906501"/>
    <s v="Abonamente pentru deplasarea cu transportul public"/>
    <x v="508"/>
    <x v="16"/>
    <x v="108"/>
  </r>
  <r>
    <n v="906502"/>
    <s v="Servicii de transport pasageri rutier"/>
    <x v="509"/>
    <x v="16"/>
    <x v="108"/>
  </r>
  <r>
    <n v="906503"/>
    <s v="Servicii de transport pasageri feroviar"/>
    <x v="510"/>
    <x v="16"/>
    <x v="108"/>
  </r>
  <r>
    <n v="906504"/>
    <s v="Servicii de transport pasageri avia"/>
    <x v="511"/>
    <x v="16"/>
    <x v="108"/>
  </r>
  <r>
    <n v="906505"/>
    <s v="Servicii de transport national de bunuri rutier"/>
    <x v="512"/>
    <x v="16"/>
    <x v="108"/>
  </r>
  <r>
    <n v="906506"/>
    <s v="Servicii de transport national de bunuri feroviar"/>
    <x v="513"/>
    <x v="16"/>
    <x v="108"/>
  </r>
  <r>
    <n v="906507"/>
    <s v="Servicii de transport international de bunuri rutier"/>
    <x v="514"/>
    <x v="16"/>
    <x v="108"/>
  </r>
  <r>
    <n v="906508"/>
    <s v="Servicii de transport international de bunuri feroviar"/>
    <x v="515"/>
    <x v="16"/>
    <x v="108"/>
  </r>
  <r>
    <n v="906509"/>
    <s v="Servicii de expeditie"/>
    <x v="516"/>
    <x v="16"/>
    <x v="108"/>
  </r>
  <r>
    <n v="906601"/>
    <s v="Servicii de transport si cu mecanisme la santiere"/>
    <x v="517"/>
    <x v="16"/>
    <x v="109"/>
  </r>
  <r>
    <n v="906602"/>
    <s v="Servicii de constructie si reparatie a conductelor de fluide/gaze, retelelor electrice si de comunicatii exterioare"/>
    <x v="518"/>
    <x v="16"/>
    <x v="109"/>
  </r>
  <r>
    <n v="906603"/>
    <s v="Servicii de izolare termica a conductelor"/>
    <x v="519"/>
    <x v="16"/>
    <x v="109"/>
  </r>
  <r>
    <n v="906604"/>
    <s v="Servicii complete si alte lucrari specializate de constructie si reparatie a imobilelor si incaperilor"/>
    <x v="520"/>
    <x v="16"/>
    <x v="109"/>
  </r>
  <r>
    <n v="906605"/>
    <s v="Servicii de mentenanta a sistemelor de ventilare si conditionare a aerului"/>
    <x v="521"/>
    <x v="16"/>
    <x v="109"/>
  </r>
  <r>
    <n v="906606"/>
    <s v="Servicii de mentenanta a ascensoarelor"/>
    <x v="522"/>
    <x v="16"/>
    <x v="109"/>
  </r>
  <r>
    <n v="906607"/>
    <s v="Lucrari si servicii de mentenanta la sisteme electrice, retele IT, de comunicatii si paza"/>
    <x v="523"/>
    <x v="16"/>
    <x v="109"/>
  </r>
  <r>
    <n v="906608"/>
    <s v="Lucrari exterioare de mentenanta a fatadelor, acoperisurilor si altor elemente constructive"/>
    <x v="524"/>
    <x v="16"/>
    <x v="109"/>
  </r>
  <r>
    <n v="906609"/>
    <s v="Servicii de lacatusarie la reparatii mici"/>
    <x v="525"/>
    <x v="16"/>
    <x v="109"/>
  </r>
  <r>
    <n v="906610"/>
    <s v="Servicii de tamplarie si prelucrare a elementelor constructive din lemn"/>
    <x v="526"/>
    <x v="16"/>
    <x v="109"/>
  </r>
  <r>
    <n v="906711"/>
    <s v="Autorizatiile acordate de institutiile publice pentru sapaturi"/>
    <x v="527"/>
    <x v="16"/>
    <x v="110"/>
  </r>
  <r>
    <n v="906712"/>
    <s v="Serviciile tertilor de coordonare a lucrarilor"/>
    <x v="528"/>
    <x v="16"/>
    <x v="110"/>
  </r>
  <r>
    <n v="906713"/>
    <s v="Servicii de defrisare a arborilor si restabilire a spatiilor verzi"/>
    <x v="529"/>
    <x v="16"/>
    <x v="110"/>
  </r>
  <r>
    <n v="906714"/>
    <s v="Lucrari de restabilire a carosabilului si altor elemente ale drumurilor publice"/>
    <x v="530"/>
    <x v="16"/>
    <x v="110"/>
  </r>
  <r>
    <n v="906715"/>
    <s v="Servicii de lichidare a ghetusului dupa scurgeri si deversari din conducte"/>
    <x v="531"/>
    <x v="16"/>
    <x v="110"/>
  </r>
  <r>
    <n v="906716"/>
    <s v="Servicii de dezghetare a retelelor"/>
    <x v="532"/>
    <x v="16"/>
    <x v="110"/>
  </r>
  <r>
    <n v="906717"/>
    <s v="Lucrari si servicii de mentenanta a sistemelor de tratare a apei"/>
    <x v="533"/>
    <x v="16"/>
    <x v="110"/>
  </r>
  <r>
    <n v="906731"/>
    <s v="Servicii complete de incarcare si transportare a namolului de la statiile de epurare a apelor uzate"/>
    <x v="534"/>
    <x v="16"/>
    <x v="110"/>
  </r>
  <r>
    <n v="906732"/>
    <s v="Servicii de spalare, transportare si reciclare a sacilor geotextili folositi"/>
    <x v="535"/>
    <x v="16"/>
    <x v="110"/>
  </r>
  <r>
    <n v="906733"/>
    <s v="Lucrari si servicii de mentenanta la statii de epurare"/>
    <x v="536"/>
    <x v="16"/>
    <x v="110"/>
  </r>
  <r>
    <n v="906739"/>
    <s v="Lucrari de incarcare, transportare si incorporare a namolului pe campurile arabile si efectuarea studiilor stiintifice"/>
    <x v="537"/>
    <x v="16"/>
    <x v="110"/>
  </r>
  <r>
    <n v="906811"/>
    <s v="Servicii de mentenanta a pompelor si motoarelor electrice"/>
    <x v="538"/>
    <x v="16"/>
    <x v="111"/>
  </r>
  <r>
    <n v="906812"/>
    <s v="Servicii de mentenanta a transformatoarelor si convertizarelor de frecventa"/>
    <x v="539"/>
    <x v="16"/>
    <x v="111"/>
  </r>
  <r>
    <n v="906813"/>
    <s v="Servicii de mentenanta a vanelor, clapetelor si hidrantilor antiincendiari"/>
    <x v="540"/>
    <x v="16"/>
    <x v="111"/>
  </r>
  <r>
    <n v="906814"/>
    <s v="Servicii si lucrari de mentenanta la centrale termice"/>
    <x v="541"/>
    <x v="16"/>
    <x v="111"/>
  </r>
  <r>
    <n v="906815"/>
    <s v="Servicii de verificare si reparatie a recipientelor pt gaze si lichide"/>
    <x v="542"/>
    <x v="16"/>
    <x v="111"/>
  </r>
  <r>
    <n v="906819"/>
    <s v="Servicii de mentenanta a altor utilaje industriale si a instrumentelor"/>
    <x v="543"/>
    <x v="16"/>
    <x v="111"/>
  </r>
  <r>
    <n v="906901"/>
    <s v="Servicii de verificare metrologica si reparatie a EM ale institutiilor publice"/>
    <x v="544"/>
    <x v="16"/>
    <x v="112"/>
  </r>
  <r>
    <n v="906902"/>
    <s v="Servicii de verificare metrologica si reparatie a EM ale companiilor private"/>
    <x v="545"/>
    <x v="16"/>
    <x v="112"/>
  </r>
  <r>
    <n v="906903"/>
    <s v="Servicii de autorizare de stat a rezultatelor verificarii metrologice"/>
    <x v="546"/>
    <x v="16"/>
    <x v="112"/>
  </r>
  <r>
    <n v="906904"/>
    <s v="Servicii de verificare a functionalitatii si de calibrare a utilajelor"/>
    <x v="547"/>
    <x v="16"/>
    <x v="112"/>
  </r>
  <r>
    <n v="907001"/>
    <s v="Servicii de incarcare si reparatie a cartuselor pentru imprimante"/>
    <x v="548"/>
    <x v="16"/>
    <x v="113"/>
  </r>
  <r>
    <n v="907002"/>
    <s v="Servicii de mentenanta a altor aparate electronice de birou"/>
    <x v="549"/>
    <x v="16"/>
    <x v="113"/>
  </r>
  <r>
    <n v="907003"/>
    <s v="Servicii de mentenanta a aparatelor destinate casieriilor"/>
    <x v="550"/>
    <x v="16"/>
    <x v="113"/>
  </r>
  <r>
    <n v="907004"/>
    <s v="Servicii de mentenanta a utilajelor si echipamentelor de comunicare"/>
    <x v="551"/>
    <x v="16"/>
    <x v="113"/>
  </r>
  <r>
    <n v="907005"/>
    <s v="Servicii de reparatie a mobilierului"/>
    <x v="552"/>
    <x v="16"/>
    <x v="113"/>
  </r>
  <r>
    <n v="907006"/>
    <s v="Servicii de mentenanta a altor electrocasnice"/>
    <x v="553"/>
    <x v="16"/>
    <x v="113"/>
  </r>
  <r>
    <n v="907101"/>
    <s v="Servicii de mentenanta a vehiculelor"/>
    <x v="554"/>
    <x v="16"/>
    <x v="114"/>
  </r>
  <r>
    <n v="907102"/>
    <s v="Servicii de reparatie a pieselor sau ansamblurilor auto"/>
    <x v="555"/>
    <x v="16"/>
    <x v="114"/>
  </r>
  <r>
    <n v="907103"/>
    <s v="Servicii de testare tehnica obligatorie a vehciulelor"/>
    <x v="556"/>
    <x v="16"/>
    <x v="114"/>
  </r>
  <r>
    <n v="907201"/>
    <s v="Costul permiselor de intrare pe teritoriul tertilor"/>
    <x v="557"/>
    <x v="16"/>
    <x v="115"/>
  </r>
  <r>
    <n v="907202"/>
    <s v="Alte servicii neclasificate"/>
    <x v="558"/>
    <x v="16"/>
    <x v="11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EEE73DD-EA57-42E0-9739-4E8EF6CA5436}" name="PivotTable1" cacheId="0" applyNumberFormats="0" applyBorderFormats="0" applyFontFormats="0" applyPatternFormats="0" applyAlignmentFormats="0" applyWidthHeightFormats="1" dataCaption="Values" updatedVersion="6" minRefreshableVersion="3" useAutoFormatting="1" rowGrandTotals="0" itemPrintTitles="1" createdVersion="6" indent="0" outline="1" outlineData="1" multipleFieldFilters="0">
  <location ref="A3:A695" firstHeaderRow="1" firstDataRow="1" firstDataCol="1"/>
  <pivotFields count="5">
    <pivotField showAll="0"/>
    <pivotField showAll="0"/>
    <pivotField axis="axisRow" showAll="0">
      <items count="56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m="1" x="559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399"/>
        <item x="400"/>
        <item t="default"/>
      </items>
    </pivotField>
    <pivotField axis="axisRow" showAl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m="1" x="17"/>
        <item x="16"/>
        <item t="default"/>
      </items>
    </pivotField>
    <pivotField axis="axisRow" showAll="0">
      <items count="1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m="1" x="116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92"/>
        <item t="default"/>
      </items>
    </pivotField>
  </pivotFields>
  <rowFields count="3">
    <field x="3"/>
    <field x="4"/>
    <field x="2"/>
  </rowFields>
  <rowItems count="69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r="2">
      <x v="8"/>
    </i>
    <i r="1">
      <x v="3"/>
    </i>
    <i r="2">
      <x v="9"/>
    </i>
    <i r="2">
      <x v="10"/>
    </i>
    <i>
      <x v="1"/>
    </i>
    <i r="1">
      <x v="4"/>
    </i>
    <i r="2">
      <x v="11"/>
    </i>
    <i r="2">
      <x v="12"/>
    </i>
    <i r="1">
      <x v="5"/>
    </i>
    <i r="2">
      <x v="13"/>
    </i>
    <i r="1">
      <x v="6"/>
    </i>
    <i r="2">
      <x v="14"/>
    </i>
    <i r="2">
      <x v="15"/>
    </i>
    <i r="1">
      <x v="7"/>
    </i>
    <i r="2">
      <x v="16"/>
    </i>
    <i>
      <x v="2"/>
    </i>
    <i r="1">
      <x v="8"/>
    </i>
    <i r="2">
      <x v="17"/>
    </i>
    <i r="2">
      <x v="18"/>
    </i>
    <i r="2"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29"/>
    </i>
    <i r="2">
      <x v="30"/>
    </i>
    <i r="2">
      <x v="31"/>
    </i>
    <i r="2">
      <x v="32"/>
    </i>
    <i r="2">
      <x v="33"/>
    </i>
    <i r="2">
      <x v="34"/>
    </i>
    <i r="2">
      <x v="35"/>
    </i>
    <i r="1">
      <x v="9"/>
    </i>
    <i r="2">
      <x v="36"/>
    </i>
    <i r="2">
      <x v="37"/>
    </i>
    <i r="2">
      <x v="38"/>
    </i>
    <i r="2">
      <x v="39"/>
    </i>
    <i r="2">
      <x v="40"/>
    </i>
    <i r="2">
      <x v="41"/>
    </i>
    <i r="2">
      <x v="42"/>
    </i>
    <i r="2">
      <x v="43"/>
    </i>
    <i r="1">
      <x v="10"/>
    </i>
    <i r="2">
      <x v="44"/>
    </i>
    <i r="2">
      <x v="45"/>
    </i>
    <i r="1">
      <x v="11"/>
    </i>
    <i r="2">
      <x v="46"/>
    </i>
    <i r="2">
      <x v="47"/>
    </i>
    <i r="2">
      <x v="48"/>
    </i>
    <i r="1">
      <x v="12"/>
    </i>
    <i r="2">
      <x v="49"/>
    </i>
    <i r="2">
      <x v="50"/>
    </i>
    <i r="2">
      <x v="51"/>
    </i>
    <i r="2">
      <x v="52"/>
    </i>
    <i r="2">
      <x v="53"/>
    </i>
    <i r="2">
      <x v="54"/>
    </i>
    <i r="2">
      <x v="55"/>
    </i>
    <i r="1">
      <x v="13"/>
    </i>
    <i r="2">
      <x v="56"/>
    </i>
    <i r="2">
      <x v="57"/>
    </i>
    <i r="1">
      <x v="14"/>
    </i>
    <i r="2">
      <x v="58"/>
    </i>
    <i r="2">
      <x v="59"/>
    </i>
    <i r="2">
      <x v="60"/>
    </i>
    <i r="2">
      <x v="61"/>
    </i>
    <i r="2">
      <x v="62"/>
    </i>
    <i r="2">
      <x v="63"/>
    </i>
    <i r="1">
      <x v="15"/>
    </i>
    <i r="2">
      <x v="64"/>
    </i>
    <i r="2">
      <x v="65"/>
    </i>
    <i r="2">
      <x v="66"/>
    </i>
    <i r="2">
      <x v="67"/>
    </i>
    <i r="2">
      <x v="68"/>
    </i>
    <i r="1">
      <x v="16"/>
    </i>
    <i r="2">
      <x v="69"/>
    </i>
    <i r="1">
      <x v="17"/>
    </i>
    <i r="2">
      <x v="70"/>
    </i>
    <i r="2">
      <x v="71"/>
    </i>
    <i r="2">
      <x v="72"/>
    </i>
    <i r="2">
      <x v="73"/>
    </i>
    <i r="2">
      <x v="74"/>
    </i>
    <i r="2">
      <x v="75"/>
    </i>
    <i r="2">
      <x v="76"/>
    </i>
    <i r="1">
      <x v="18"/>
    </i>
    <i r="2">
      <x v="77"/>
    </i>
    <i r="2">
      <x v="78"/>
    </i>
    <i r="2">
      <x v="79"/>
    </i>
    <i r="2">
      <x v="80"/>
    </i>
    <i r="2">
      <x v="81"/>
    </i>
    <i r="2">
      <x v="82"/>
    </i>
    <i r="2">
      <x v="83"/>
    </i>
    <i r="2">
      <x v="84"/>
    </i>
    <i r="2">
      <x v="85"/>
    </i>
    <i r="2">
      <x v="86"/>
    </i>
    <i r="2">
      <x v="87"/>
    </i>
    <i r="2">
      <x v="88"/>
    </i>
    <i r="2">
      <x v="89"/>
    </i>
    <i r="2">
      <x v="90"/>
    </i>
    <i r="2">
      <x v="91"/>
    </i>
    <i r="1">
      <x v="19"/>
    </i>
    <i r="2">
      <x v="92"/>
    </i>
    <i r="2">
      <x v="93"/>
    </i>
    <i r="2">
      <x v="94"/>
    </i>
    <i r="1">
      <x v="20"/>
    </i>
    <i r="2">
      <x v="95"/>
    </i>
    <i r="2">
      <x v="96"/>
    </i>
    <i r="2">
      <x v="97"/>
    </i>
    <i r="2">
      <x v="98"/>
    </i>
    <i r="1">
      <x v="21"/>
    </i>
    <i r="2">
      <x v="99"/>
    </i>
    <i r="2">
      <x v="100"/>
    </i>
    <i r="2">
      <x v="101"/>
    </i>
    <i r="1">
      <x v="22"/>
    </i>
    <i r="2">
      <x v="102"/>
    </i>
    <i r="2">
      <x v="103"/>
    </i>
    <i r="2">
      <x v="104"/>
    </i>
    <i r="1">
      <x v="23"/>
    </i>
    <i r="2">
      <x v="105"/>
    </i>
    <i r="1">
      <x v="24"/>
    </i>
    <i r="2">
      <x v="106"/>
    </i>
    <i>
      <x v="3"/>
    </i>
    <i r="1">
      <x v="25"/>
    </i>
    <i r="2">
      <x v="107"/>
    </i>
    <i r="2">
      <x v="108"/>
    </i>
    <i r="2">
      <x v="109"/>
    </i>
    <i r="2">
      <x v="110"/>
    </i>
    <i r="2">
      <x v="111"/>
    </i>
    <i r="2">
      <x v="112"/>
    </i>
    <i r="2">
      <x v="113"/>
    </i>
    <i r="1">
      <x v="26"/>
    </i>
    <i r="2">
      <x v="114"/>
    </i>
    <i r="1">
      <x v="27"/>
    </i>
    <i r="2">
      <x v="115"/>
    </i>
    <i r="2">
      <x v="116"/>
    </i>
    <i r="1">
      <x v="28"/>
    </i>
    <i r="2">
      <x v="117"/>
    </i>
    <i r="1">
      <x v="29"/>
    </i>
    <i r="2">
      <x v="118"/>
    </i>
    <i r="1">
      <x v="30"/>
    </i>
    <i r="2">
      <x v="119"/>
    </i>
    <i r="2">
      <x v="120"/>
    </i>
    <i r="2">
      <x v="121"/>
    </i>
    <i r="2">
      <x v="122"/>
    </i>
    <i r="2">
      <x v="123"/>
    </i>
    <i r="2">
      <x v="124"/>
    </i>
    <i r="2">
      <x v="125"/>
    </i>
    <i r="2">
      <x v="126"/>
    </i>
    <i r="2">
      <x v="127"/>
    </i>
    <i r="2">
      <x v="128"/>
    </i>
    <i r="2">
      <x v="129"/>
    </i>
    <i r="2">
      <x v="130"/>
    </i>
    <i r="2">
      <x v="131"/>
    </i>
    <i r="2">
      <x v="132"/>
    </i>
    <i r="2">
      <x v="133"/>
    </i>
    <i r="2">
      <x v="134"/>
    </i>
    <i r="2">
      <x v="135"/>
    </i>
    <i r="2">
      <x v="136"/>
    </i>
    <i r="2">
      <x v="137"/>
    </i>
    <i r="2">
      <x v="138"/>
    </i>
    <i r="2">
      <x v="139"/>
    </i>
    <i r="2">
      <x v="140"/>
    </i>
    <i r="2">
      <x v="141"/>
    </i>
    <i r="2">
      <x v="142"/>
    </i>
    <i r="2">
      <x v="143"/>
    </i>
    <i r="2">
      <x v="144"/>
    </i>
    <i r="2">
      <x v="145"/>
    </i>
    <i r="2">
      <x v="146"/>
    </i>
    <i r="2">
      <x v="147"/>
    </i>
    <i r="2">
      <x v="148"/>
    </i>
    <i r="2">
      <x v="149"/>
    </i>
    <i r="2">
      <x v="150"/>
    </i>
    <i r="2">
      <x v="151"/>
    </i>
    <i r="2">
      <x v="152"/>
    </i>
    <i r="2">
      <x v="153"/>
    </i>
    <i r="2">
      <x v="154"/>
    </i>
    <i r="1">
      <x v="31"/>
    </i>
    <i r="2">
      <x v="155"/>
    </i>
    <i r="2">
      <x v="156"/>
    </i>
    <i r="2">
      <x v="157"/>
    </i>
    <i r="2">
      <x v="158"/>
    </i>
    <i r="1">
      <x v="32"/>
    </i>
    <i r="2">
      <x v="159"/>
    </i>
    <i r="1">
      <x v="33"/>
    </i>
    <i r="2">
      <x v="160"/>
    </i>
    <i r="1">
      <x v="34"/>
    </i>
    <i r="2">
      <x v="161"/>
    </i>
    <i r="2">
      <x v="162"/>
    </i>
    <i r="2">
      <x v="163"/>
    </i>
    <i r="2">
      <x v="164"/>
    </i>
    <i r="2">
      <x v="165"/>
    </i>
    <i r="2">
      <x v="166"/>
    </i>
    <i r="2">
      <x v="167"/>
    </i>
    <i r="2">
      <x v="168"/>
    </i>
    <i r="2">
      <x v="169"/>
    </i>
    <i r="1">
      <x v="35"/>
    </i>
    <i r="2">
      <x v="170"/>
    </i>
    <i r="2">
      <x v="171"/>
    </i>
    <i r="2">
      <x v="172"/>
    </i>
    <i r="2">
      <x v="173"/>
    </i>
    <i r="2">
      <x v="174"/>
    </i>
    <i r="2">
      <x v="175"/>
    </i>
    <i r="2">
      <x v="176"/>
    </i>
    <i r="2">
      <x v="177"/>
    </i>
    <i r="1">
      <x v="36"/>
    </i>
    <i r="2">
      <x v="178"/>
    </i>
    <i>
      <x v="4"/>
    </i>
    <i r="1">
      <x v="37"/>
    </i>
    <i r="2">
      <x v="179"/>
    </i>
    <i r="2">
      <x v="180"/>
    </i>
    <i r="2">
      <x v="181"/>
    </i>
    <i r="1">
      <x v="38"/>
    </i>
    <i r="2">
      <x v="182"/>
    </i>
    <i r="1">
      <x v="39"/>
    </i>
    <i r="2">
      <x v="183"/>
    </i>
    <i r="2">
      <x v="184"/>
    </i>
    <i r="2">
      <x v="185"/>
    </i>
    <i r="2">
      <x v="186"/>
    </i>
    <i r="2">
      <x v="187"/>
    </i>
    <i r="2">
      <x v="188"/>
    </i>
    <i r="2">
      <x v="189"/>
    </i>
    <i r="2">
      <x v="190"/>
    </i>
    <i r="1">
      <x v="40"/>
    </i>
    <i r="2">
      <x v="191"/>
    </i>
    <i r="1">
      <x v="41"/>
    </i>
    <i r="2">
      <x v="192"/>
    </i>
    <i r="2">
      <x v="193"/>
    </i>
    <i r="2">
      <x v="194"/>
    </i>
    <i r="2">
      <x v="195"/>
    </i>
    <i r="2">
      <x v="196"/>
    </i>
    <i r="2">
      <x v="197"/>
    </i>
    <i r="2">
      <x v="198"/>
    </i>
    <i r="2">
      <x v="199"/>
    </i>
    <i r="2">
      <x v="200"/>
    </i>
    <i r="1">
      <x v="42"/>
    </i>
    <i r="2">
      <x v="201"/>
    </i>
    <i r="2">
      <x v="202"/>
    </i>
    <i r="2">
      <x v="203"/>
    </i>
    <i r="2">
      <x v="204"/>
    </i>
    <i r="1">
      <x v="43"/>
    </i>
    <i r="2">
      <x v="205"/>
    </i>
    <i r="2">
      <x v="206"/>
    </i>
    <i r="2">
      <x v="207"/>
    </i>
    <i r="2">
      <x v="208"/>
    </i>
    <i r="2">
      <x v="209"/>
    </i>
    <i r="2">
      <x v="210"/>
    </i>
    <i r="2">
      <x v="211"/>
    </i>
    <i r="2">
      <x v="212"/>
    </i>
    <i r="2">
      <x v="213"/>
    </i>
    <i r="2">
      <x v="214"/>
    </i>
    <i r="2">
      <x v="215"/>
    </i>
    <i r="2">
      <x v="216"/>
    </i>
    <i r="2">
      <x v="217"/>
    </i>
    <i r="2">
      <x v="218"/>
    </i>
    <i r="2">
      <x v="219"/>
    </i>
    <i r="2">
      <x v="220"/>
    </i>
    <i r="2">
      <x v="221"/>
    </i>
    <i r="2">
      <x v="222"/>
    </i>
    <i r="1">
      <x v="44"/>
    </i>
    <i r="2">
      <x v="223"/>
    </i>
    <i r="2">
      <x v="224"/>
    </i>
    <i>
      <x v="5"/>
    </i>
    <i r="1">
      <x v="45"/>
    </i>
    <i r="2">
      <x v="225"/>
    </i>
    <i r="2">
      <x v="226"/>
    </i>
    <i r="2">
      <x v="227"/>
    </i>
    <i r="2">
      <x v="228"/>
    </i>
    <i r="2">
      <x v="229"/>
    </i>
    <i r="1">
      <x v="46"/>
    </i>
    <i r="2">
      <x v="230"/>
    </i>
    <i r="2">
      <x v="231"/>
    </i>
    <i r="1">
      <x v="47"/>
    </i>
    <i r="2">
      <x v="232"/>
    </i>
    <i r="2">
      <x v="233"/>
    </i>
    <i r="1">
      <x v="48"/>
    </i>
    <i r="2">
      <x v="234"/>
    </i>
    <i r="2">
      <x v="235"/>
    </i>
    <i r="2">
      <x v="236"/>
    </i>
    <i r="2">
      <x v="237"/>
    </i>
    <i r="2">
      <x v="238"/>
    </i>
    <i r="2">
      <x v="239"/>
    </i>
    <i r="2">
      <x v="240"/>
    </i>
    <i r="2">
      <x v="241"/>
    </i>
    <i r="2">
      <x v="242"/>
    </i>
    <i r="2">
      <x v="243"/>
    </i>
    <i r="2">
      <x v="244"/>
    </i>
    <i r="2">
      <x v="245"/>
    </i>
    <i r="2">
      <x v="246"/>
    </i>
    <i r="2">
      <x v="247"/>
    </i>
    <i r="2">
      <x v="248"/>
    </i>
    <i r="2">
      <x v="249"/>
    </i>
    <i r="2">
      <x v="250"/>
    </i>
    <i>
      <x v="6"/>
    </i>
    <i r="1">
      <x v="49"/>
    </i>
    <i r="2">
      <x v="251"/>
    </i>
    <i r="2">
      <x v="252"/>
    </i>
    <i r="2">
      <x v="253"/>
    </i>
    <i r="1">
      <x v="50"/>
    </i>
    <i r="2">
      <x v="254"/>
    </i>
    <i r="2">
      <x v="255"/>
    </i>
    <i r="2">
      <x v="256"/>
    </i>
    <i r="2">
      <x v="257"/>
    </i>
    <i r="2">
      <x v="258"/>
    </i>
    <i r="1">
      <x v="51"/>
    </i>
    <i r="2">
      <x v="259"/>
    </i>
    <i r="2">
      <x v="260"/>
    </i>
    <i r="2">
      <x v="261"/>
    </i>
    <i r="2">
      <x v="262"/>
    </i>
    <i r="2">
      <x v="263"/>
    </i>
    <i r="2">
      <x v="264"/>
    </i>
    <i r="1">
      <x v="52"/>
    </i>
    <i r="2">
      <x v="265"/>
    </i>
    <i r="1">
      <x v="53"/>
    </i>
    <i r="2">
      <x v="266"/>
    </i>
    <i>
      <x v="7"/>
    </i>
    <i r="1">
      <x v="54"/>
    </i>
    <i r="2">
      <x v="267"/>
    </i>
    <i r="2">
      <x v="268"/>
    </i>
    <i r="2">
      <x v="269"/>
    </i>
    <i r="2">
      <x v="270"/>
    </i>
    <i r="2">
      <x v="271"/>
    </i>
    <i r="2">
      <x v="272"/>
    </i>
    <i r="2">
      <x v="273"/>
    </i>
    <i r="2">
      <x v="274"/>
    </i>
    <i r="2">
      <x v="275"/>
    </i>
    <i r="2">
      <x v="276"/>
    </i>
    <i r="1">
      <x v="55"/>
    </i>
    <i r="2">
      <x v="277"/>
    </i>
    <i r="2">
      <x v="278"/>
    </i>
    <i r="2">
      <x v="279"/>
    </i>
    <i r="2">
      <x v="280"/>
    </i>
    <i r="2">
      <x v="281"/>
    </i>
    <i r="2">
      <x v="282"/>
    </i>
    <i r="2">
      <x v="283"/>
    </i>
    <i r="1">
      <x v="56"/>
    </i>
    <i r="2">
      <x v="284"/>
    </i>
    <i r="2">
      <x v="285"/>
    </i>
    <i r="1">
      <x v="57"/>
    </i>
    <i r="2">
      <x v="286"/>
    </i>
    <i r="1">
      <x v="58"/>
    </i>
    <i r="2">
      <x v="287"/>
    </i>
    <i r="2">
      <x v="288"/>
    </i>
    <i r="1">
      <x v="59"/>
    </i>
    <i r="2">
      <x v="289"/>
    </i>
    <i r="2">
      <x v="290"/>
    </i>
    <i r="2">
      <x v="291"/>
    </i>
    <i r="2">
      <x v="292"/>
    </i>
    <i r="1">
      <x v="60"/>
    </i>
    <i r="2">
      <x v="293"/>
    </i>
    <i r="2">
      <x v="294"/>
    </i>
    <i r="2">
      <x v="295"/>
    </i>
    <i r="1">
      <x v="61"/>
    </i>
    <i r="2">
      <x v="296"/>
    </i>
    <i r="2">
      <x v="297"/>
    </i>
    <i r="1">
      <x v="62"/>
    </i>
    <i r="2">
      <x v="298"/>
    </i>
    <i r="2">
      <x v="299"/>
    </i>
    <i r="2">
      <x v="300"/>
    </i>
    <i r="2">
      <x v="301"/>
    </i>
    <i r="1">
      <x v="63"/>
    </i>
    <i r="2">
      <x v="302"/>
    </i>
    <i r="2">
      <x v="303"/>
    </i>
    <i r="1">
      <x v="64"/>
    </i>
    <i r="2">
      <x v="304"/>
    </i>
    <i r="2">
      <x v="305"/>
    </i>
    <i>
      <x v="8"/>
    </i>
    <i r="1">
      <x v="65"/>
    </i>
    <i r="2">
      <x v="306"/>
    </i>
    <i r="1">
      <x v="66"/>
    </i>
    <i r="2">
      <x v="307"/>
    </i>
    <i>
      <x v="9"/>
    </i>
    <i r="1">
      <x v="67"/>
    </i>
    <i r="2">
      <x v="308"/>
    </i>
    <i r="1">
      <x v="68"/>
    </i>
    <i r="2">
      <x v="309"/>
    </i>
    <i r="2">
      <x v="310"/>
    </i>
    <i r="2">
      <x v="311"/>
    </i>
    <i r="2">
      <x v="312"/>
    </i>
    <i r="1">
      <x v="69"/>
    </i>
    <i r="2">
      <x v="313"/>
    </i>
    <i>
      <x v="10"/>
    </i>
    <i r="1">
      <x v="70"/>
    </i>
    <i r="2">
      <x v="314"/>
    </i>
    <i r="1">
      <x v="71"/>
    </i>
    <i r="2">
      <x v="315"/>
    </i>
    <i r="1">
      <x v="72"/>
    </i>
    <i r="2">
      <x v="316"/>
    </i>
    <i r="2">
      <x v="317"/>
    </i>
    <i r="2">
      <x v="318"/>
    </i>
    <i r="1">
      <x v="73"/>
    </i>
    <i r="2">
      <x v="319"/>
    </i>
    <i r="2">
      <x v="320"/>
    </i>
    <i>
      <x v="11"/>
    </i>
    <i r="1">
      <x v="74"/>
    </i>
    <i r="2">
      <x v="321"/>
    </i>
    <i r="2">
      <x v="322"/>
    </i>
    <i r="1">
      <x v="75"/>
    </i>
    <i r="2">
      <x v="323"/>
    </i>
    <i r="2">
      <x v="324"/>
    </i>
    <i r="2">
      <x v="325"/>
    </i>
    <i r="2">
      <x v="326"/>
    </i>
    <i>
      <x v="12"/>
    </i>
    <i r="1">
      <x v="76"/>
    </i>
    <i r="2">
      <x v="327"/>
    </i>
    <i>
      <x v="13"/>
    </i>
    <i r="1">
      <x v="77"/>
    </i>
    <i r="2">
      <x v="328"/>
    </i>
    <i r="2">
      <x v="329"/>
    </i>
    <i r="2">
      <x v="330"/>
    </i>
    <i r="2">
      <x v="331"/>
    </i>
    <i r="2">
      <x v="332"/>
    </i>
    <i r="2">
      <x v="333"/>
    </i>
    <i r="2">
      <x v="334"/>
    </i>
    <i r="1">
      <x v="78"/>
    </i>
    <i r="2">
      <x v="335"/>
    </i>
    <i r="2">
      <x v="336"/>
    </i>
    <i r="2">
      <x v="337"/>
    </i>
    <i r="2">
      <x v="338"/>
    </i>
    <i r="2">
      <x v="339"/>
    </i>
    <i r="2">
      <x v="340"/>
    </i>
    <i r="2">
      <x v="341"/>
    </i>
    <i r="2">
      <x v="342"/>
    </i>
    <i r="2">
      <x v="343"/>
    </i>
    <i r="2">
      <x v="344"/>
    </i>
    <i>
      <x v="14"/>
    </i>
    <i r="1">
      <x v="79"/>
    </i>
    <i r="2">
      <x v="345"/>
    </i>
    <i r="2">
      <x v="346"/>
    </i>
    <i r="2">
      <x v="347"/>
    </i>
    <i r="2">
      <x v="348"/>
    </i>
    <i r="2">
      <x v="349"/>
    </i>
    <i r="2">
      <x v="350"/>
    </i>
    <i r="1">
      <x v="80"/>
    </i>
    <i r="2">
      <x v="351"/>
    </i>
    <i r="2">
      <x v="352"/>
    </i>
    <i r="2">
      <x v="353"/>
    </i>
    <i r="2">
      <x v="354"/>
    </i>
    <i r="2">
      <x v="355"/>
    </i>
    <i r="2">
      <x v="356"/>
    </i>
    <i r="2">
      <x v="357"/>
    </i>
    <i>
      <x v="15"/>
    </i>
    <i r="1">
      <x v="81"/>
    </i>
    <i r="2">
      <x v="358"/>
    </i>
    <i r="2">
      <x v="359"/>
    </i>
    <i r="2">
      <x v="360"/>
    </i>
    <i r="2">
      <x v="361"/>
    </i>
    <i r="2">
      <x v="362"/>
    </i>
    <i r="2">
      <x v="363"/>
    </i>
    <i r="2">
      <x v="364"/>
    </i>
    <i r="2">
      <x v="365"/>
    </i>
    <i r="2">
      <x v="366"/>
    </i>
    <i r="2">
      <x v="367"/>
    </i>
    <i r="2">
      <x v="368"/>
    </i>
    <i r="1">
      <x v="82"/>
    </i>
    <i r="2">
      <x v="369"/>
    </i>
    <i r="2">
      <x v="370"/>
    </i>
    <i r="2">
      <x v="371"/>
    </i>
    <i r="2">
      <x v="372"/>
    </i>
    <i r="2">
      <x v="373"/>
    </i>
    <i r="2">
      <x v="374"/>
    </i>
    <i r="2">
      <x v="375"/>
    </i>
    <i r="2">
      <x v="376"/>
    </i>
    <i r="2">
      <x v="377"/>
    </i>
    <i r="2">
      <x v="378"/>
    </i>
    <i r="1">
      <x v="83"/>
    </i>
    <i r="2">
      <x v="379"/>
    </i>
    <i r="2">
      <x v="380"/>
    </i>
    <i r="2">
      <x v="381"/>
    </i>
    <i r="2">
      <x v="382"/>
    </i>
    <i r="2">
      <x v="383"/>
    </i>
    <i r="2">
      <x v="384"/>
    </i>
    <i r="1">
      <x v="84"/>
    </i>
    <i r="2">
      <x v="385"/>
    </i>
    <i r="2">
      <x v="386"/>
    </i>
    <i r="1">
      <x v="85"/>
    </i>
    <i r="2">
      <x v="387"/>
    </i>
    <i r="2">
      <x v="388"/>
    </i>
    <i r="2">
      <x v="389"/>
    </i>
    <i r="1">
      <x v="86"/>
    </i>
    <i r="2">
      <x v="390"/>
    </i>
    <i r="1">
      <x v="87"/>
    </i>
    <i r="2">
      <x v="391"/>
    </i>
    <i r="2">
      <x v="392"/>
    </i>
    <i r="1">
      <x v="88"/>
    </i>
    <i r="2">
      <x v="393"/>
    </i>
    <i r="1">
      <x v="89"/>
    </i>
    <i r="2">
      <x v="394"/>
    </i>
    <i r="1">
      <x v="90"/>
    </i>
    <i r="2">
      <x v="395"/>
    </i>
    <i r="1">
      <x v="91"/>
    </i>
    <i r="2">
      <x v="396"/>
    </i>
    <i r="2">
      <x v="397"/>
    </i>
    <i r="2">
      <x v="398"/>
    </i>
    <i r="1">
      <x v="116"/>
    </i>
    <i r="2">
      <x v="558"/>
    </i>
    <i r="2">
      <x v="559"/>
    </i>
    <i>
      <x v="17"/>
    </i>
    <i r="1">
      <x v="93"/>
    </i>
    <i r="2">
      <x v="400"/>
    </i>
    <i r="2">
      <x v="401"/>
    </i>
    <i r="2">
      <x v="402"/>
    </i>
    <i r="2">
      <x v="403"/>
    </i>
    <i r="2">
      <x v="404"/>
    </i>
    <i r="2">
      <x v="405"/>
    </i>
    <i r="2">
      <x v="406"/>
    </i>
    <i r="2">
      <x v="407"/>
    </i>
    <i r="1">
      <x v="94"/>
    </i>
    <i r="2">
      <x v="408"/>
    </i>
    <i r="2">
      <x v="409"/>
    </i>
    <i r="2">
      <x v="410"/>
    </i>
    <i r="2">
      <x v="411"/>
    </i>
    <i r="2">
      <x v="412"/>
    </i>
    <i r="2">
      <x v="413"/>
    </i>
    <i r="2">
      <x v="414"/>
    </i>
    <i r="2">
      <x v="415"/>
    </i>
    <i r="2">
      <x v="416"/>
    </i>
    <i r="2">
      <x v="417"/>
    </i>
    <i r="1">
      <x v="95"/>
    </i>
    <i r="2">
      <x v="418"/>
    </i>
    <i r="2">
      <x v="419"/>
    </i>
    <i r="2">
      <x v="420"/>
    </i>
    <i r="2">
      <x v="421"/>
    </i>
    <i r="2">
      <x v="422"/>
    </i>
    <i r="2">
      <x v="423"/>
    </i>
    <i r="2">
      <x v="424"/>
    </i>
    <i r="2">
      <x v="425"/>
    </i>
    <i r="2">
      <x v="426"/>
    </i>
    <i r="2">
      <x v="427"/>
    </i>
    <i r="1">
      <x v="96"/>
    </i>
    <i r="2">
      <x v="428"/>
    </i>
    <i r="2">
      <x v="429"/>
    </i>
    <i r="2">
      <x v="430"/>
    </i>
    <i r="2">
      <x v="431"/>
    </i>
    <i r="2">
      <x v="432"/>
    </i>
    <i r="2">
      <x v="433"/>
    </i>
    <i r="2">
      <x v="434"/>
    </i>
    <i r="2">
      <x v="435"/>
    </i>
    <i r="2">
      <x v="436"/>
    </i>
    <i r="1">
      <x v="97"/>
    </i>
    <i r="2">
      <x v="437"/>
    </i>
    <i r="2">
      <x v="438"/>
    </i>
    <i r="2">
      <x v="439"/>
    </i>
    <i r="2">
      <x v="440"/>
    </i>
    <i r="2">
      <x v="441"/>
    </i>
    <i r="2">
      <x v="442"/>
    </i>
    <i r="2">
      <x v="443"/>
    </i>
    <i r="2">
      <x v="444"/>
    </i>
    <i r="2">
      <x v="445"/>
    </i>
    <i r="2">
      <x v="446"/>
    </i>
    <i r="2">
      <x v="447"/>
    </i>
    <i r="2">
      <x v="448"/>
    </i>
    <i r="2">
      <x v="449"/>
    </i>
    <i r="2">
      <x v="450"/>
    </i>
    <i r="1">
      <x v="98"/>
    </i>
    <i r="2">
      <x v="451"/>
    </i>
    <i r="2">
      <x v="452"/>
    </i>
    <i r="2">
      <x v="453"/>
    </i>
    <i r="2">
      <x v="454"/>
    </i>
    <i r="1">
      <x v="99"/>
    </i>
    <i r="2">
      <x v="455"/>
    </i>
    <i r="2">
      <x v="456"/>
    </i>
    <i r="2">
      <x v="457"/>
    </i>
    <i r="2">
      <x v="458"/>
    </i>
    <i r="2">
      <x v="459"/>
    </i>
    <i r="1">
      <x v="100"/>
    </i>
    <i r="2">
      <x v="460"/>
    </i>
    <i r="2">
      <x v="461"/>
    </i>
    <i r="2">
      <x v="462"/>
    </i>
    <i r="2">
      <x v="463"/>
    </i>
    <i r="2">
      <x v="464"/>
    </i>
    <i r="1">
      <x v="101"/>
    </i>
    <i r="2">
      <x v="465"/>
    </i>
    <i r="2">
      <x v="466"/>
    </i>
    <i r="2">
      <x v="467"/>
    </i>
    <i r="2">
      <x v="468"/>
    </i>
    <i r="2">
      <x v="469"/>
    </i>
    <i r="2">
      <x v="470"/>
    </i>
    <i r="2">
      <x v="471"/>
    </i>
    <i r="2">
      <x v="472"/>
    </i>
    <i r="1">
      <x v="102"/>
    </i>
    <i r="2">
      <x v="473"/>
    </i>
    <i r="2">
      <x v="474"/>
    </i>
    <i r="2">
      <x v="475"/>
    </i>
    <i r="2">
      <x v="476"/>
    </i>
    <i r="1">
      <x v="103"/>
    </i>
    <i r="2">
      <x v="477"/>
    </i>
    <i r="2">
      <x v="478"/>
    </i>
    <i r="2">
      <x v="479"/>
    </i>
    <i r="2">
      <x v="480"/>
    </i>
    <i r="2">
      <x v="481"/>
    </i>
    <i r="2">
      <x v="482"/>
    </i>
    <i r="1">
      <x v="104"/>
    </i>
    <i r="2">
      <x v="483"/>
    </i>
    <i r="2">
      <x v="484"/>
    </i>
    <i r="2">
      <x v="485"/>
    </i>
    <i r="2">
      <x v="486"/>
    </i>
    <i r="2">
      <x v="487"/>
    </i>
    <i r="2">
      <x v="488"/>
    </i>
    <i r="1">
      <x v="105"/>
    </i>
    <i r="2">
      <x v="489"/>
    </i>
    <i r="2">
      <x v="490"/>
    </i>
    <i r="2">
      <x v="491"/>
    </i>
    <i r="2">
      <x v="492"/>
    </i>
    <i r="2">
      <x v="493"/>
    </i>
    <i r="2">
      <x v="494"/>
    </i>
    <i r="2">
      <x v="495"/>
    </i>
    <i r="2">
      <x v="496"/>
    </i>
    <i r="2">
      <x v="497"/>
    </i>
    <i r="2">
      <x v="498"/>
    </i>
    <i r="1">
      <x v="106"/>
    </i>
    <i r="2">
      <x v="499"/>
    </i>
    <i r="2">
      <x v="500"/>
    </i>
    <i r="2">
      <x v="501"/>
    </i>
    <i r="2">
      <x v="502"/>
    </i>
    <i r="1">
      <x v="107"/>
    </i>
    <i r="2">
      <x v="503"/>
    </i>
    <i r="2">
      <x v="504"/>
    </i>
    <i r="2">
      <x v="505"/>
    </i>
    <i r="2">
      <x v="506"/>
    </i>
    <i r="1">
      <x v="108"/>
    </i>
    <i r="2">
      <x v="507"/>
    </i>
    <i r="2">
      <x v="508"/>
    </i>
    <i r="2">
      <x v="509"/>
    </i>
    <i r="2">
      <x v="510"/>
    </i>
    <i r="2">
      <x v="511"/>
    </i>
    <i r="2">
      <x v="512"/>
    </i>
    <i r="2">
      <x v="513"/>
    </i>
    <i r="2">
      <x v="514"/>
    </i>
    <i r="2">
      <x v="515"/>
    </i>
    <i r="1">
      <x v="109"/>
    </i>
    <i r="2">
      <x v="516"/>
    </i>
    <i r="2">
      <x v="517"/>
    </i>
    <i r="2">
      <x v="518"/>
    </i>
    <i r="2">
      <x v="519"/>
    </i>
    <i r="2">
      <x v="520"/>
    </i>
    <i r="2">
      <x v="521"/>
    </i>
    <i r="2">
      <x v="522"/>
    </i>
    <i r="2">
      <x v="523"/>
    </i>
    <i r="2">
      <x v="524"/>
    </i>
    <i r="2">
      <x v="525"/>
    </i>
    <i r="1">
      <x v="110"/>
    </i>
    <i r="2">
      <x v="526"/>
    </i>
    <i r="2">
      <x v="527"/>
    </i>
    <i r="2">
      <x v="528"/>
    </i>
    <i r="2">
      <x v="529"/>
    </i>
    <i r="2">
      <x v="530"/>
    </i>
    <i r="2">
      <x v="531"/>
    </i>
    <i r="2">
      <x v="532"/>
    </i>
    <i r="2">
      <x v="533"/>
    </i>
    <i r="2">
      <x v="534"/>
    </i>
    <i r="2">
      <x v="535"/>
    </i>
    <i r="2">
      <x v="536"/>
    </i>
    <i r="1">
      <x v="111"/>
    </i>
    <i r="2">
      <x v="537"/>
    </i>
    <i r="2">
      <x v="538"/>
    </i>
    <i r="2">
      <x v="539"/>
    </i>
    <i r="2">
      <x v="540"/>
    </i>
    <i r="2">
      <x v="541"/>
    </i>
    <i r="2">
      <x v="542"/>
    </i>
    <i r="1">
      <x v="112"/>
    </i>
    <i r="2">
      <x v="543"/>
    </i>
    <i r="2">
      <x v="544"/>
    </i>
    <i r="2">
      <x v="545"/>
    </i>
    <i r="2">
      <x v="546"/>
    </i>
    <i r="1">
      <x v="113"/>
    </i>
    <i r="2">
      <x v="547"/>
    </i>
    <i r="2">
      <x v="548"/>
    </i>
    <i r="2">
      <x v="549"/>
    </i>
    <i r="2">
      <x v="550"/>
    </i>
    <i r="2">
      <x v="551"/>
    </i>
    <i r="2">
      <x v="552"/>
    </i>
    <i r="1">
      <x v="114"/>
    </i>
    <i r="2">
      <x v="553"/>
    </i>
    <i r="2">
      <x v="554"/>
    </i>
    <i r="2">
      <x v="555"/>
    </i>
    <i r="1">
      <x v="115"/>
    </i>
    <i r="2">
      <x v="556"/>
    </i>
    <i r="2">
      <x v="557"/>
    </i>
  </rowItems>
  <colItems count="1">
    <i/>
  </colItems>
  <pivotTableStyleInfo name="PivotStyleMedium1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0.14999847407452621"/>
  </sheetPr>
  <dimension ref="B1:H40"/>
  <sheetViews>
    <sheetView showGridLines="0"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H22" sqref="H22"/>
    </sheetView>
  </sheetViews>
  <sheetFormatPr defaultColWidth="9.33203125" defaultRowHeight="11.25" outlineLevelCol="1" x14ac:dyDescent="0.2"/>
  <cols>
    <col min="1" max="1" width="1" style="2" customWidth="1"/>
    <col min="2" max="2" width="3.1640625" style="2" customWidth="1"/>
    <col min="3" max="3" width="65.1640625" style="2" customWidth="1"/>
    <col min="4" max="4" width="24.33203125" style="2" hidden="1" customWidth="1" outlineLevel="1"/>
    <col min="5" max="5" width="13.5" style="4" customWidth="1" collapsed="1"/>
    <col min="6" max="6" width="13.83203125" style="2" hidden="1" customWidth="1" outlineLevel="1"/>
    <col min="7" max="7" width="37.1640625" style="35" hidden="1" customWidth="1" outlineLevel="1"/>
    <col min="8" max="8" width="56.5" style="15" customWidth="1" collapsed="1"/>
    <col min="9" max="16384" width="9.33203125" style="2"/>
  </cols>
  <sheetData>
    <row r="1" spans="2:8" x14ac:dyDescent="0.2">
      <c r="G1" s="15"/>
    </row>
    <row r="2" spans="2:8" ht="12.75" x14ac:dyDescent="0.2">
      <c r="B2" s="19" t="s">
        <v>429</v>
      </c>
      <c r="C2" s="20"/>
      <c r="G2" s="15"/>
    </row>
    <row r="3" spans="2:8" s="26" customFormat="1" ht="6.75" x14ac:dyDescent="0.2">
      <c r="B3" s="21"/>
      <c r="C3" s="22"/>
      <c r="D3" s="22"/>
      <c r="E3" s="23"/>
      <c r="F3" s="22"/>
      <c r="G3" s="24"/>
      <c r="H3" s="25"/>
    </row>
    <row r="4" spans="2:8" s="4" customFormat="1" x14ac:dyDescent="0.2">
      <c r="B4" s="27"/>
      <c r="C4" s="27" t="s">
        <v>430</v>
      </c>
      <c r="D4" s="27" t="s">
        <v>431</v>
      </c>
      <c r="E4" s="27" t="s">
        <v>432</v>
      </c>
      <c r="F4" s="27" t="s">
        <v>433</v>
      </c>
      <c r="G4" s="28" t="s">
        <v>434</v>
      </c>
      <c r="H4" s="28" t="s">
        <v>13</v>
      </c>
    </row>
    <row r="5" spans="2:8" s="6" customFormat="1" x14ac:dyDescent="0.2">
      <c r="B5" s="29">
        <f>IF(C5&lt;&gt;"",COUNTA(C$5:C5),"")</f>
        <v>1</v>
      </c>
      <c r="C5" s="30" t="s">
        <v>435</v>
      </c>
      <c r="D5" s="31" t="str">
        <f ca="1">IF(G5="","",MID($G5,
FIND("[",$G5,1)+1,
+FIND("]",$G5,1)-FIND("[",$G5,1)-1))</f>
        <v>Model calcul tarife AC_21 CM.xlsx</v>
      </c>
      <c r="E5" s="32" t="str">
        <f ca="1">IF(G5="","",MID($G5,
FIND("]",$G5,1)+1,
+FIND("!",$G5,1)-FIND("]",$G5,1)-2))</f>
        <v>Info,Q&amp;A</v>
      </c>
      <c r="F5" s="31"/>
      <c r="G5" s="33" t="str">
        <f ca="1">CELL("address",'Info,Q&amp;A'!$B$2)</f>
        <v>'[Model calcul tarife AC_21 CM.xlsx]Info,Q&amp;A'!$B$2</v>
      </c>
      <c r="H5" s="34"/>
    </row>
    <row r="6" spans="2:8" s="6" customFormat="1" x14ac:dyDescent="0.2">
      <c r="B6" s="29">
        <f>IF(C6&lt;&gt;"",COUNTA(C$5:C6),"")</f>
        <v>2</v>
      </c>
      <c r="C6" s="30" t="s">
        <v>1773</v>
      </c>
      <c r="D6" s="31" t="str">
        <f t="shared" ref="D6" ca="1" si="0">IF(G6="","",MID($G6,
FIND("[",$G6,1)+1,
+FIND("]",$G6,1)-FIND("[",$G6,1)-1))</f>
        <v>Model calcul tarife AC_21 CM.xlsx</v>
      </c>
      <c r="E6" s="32" t="str">
        <f t="shared" ref="E6" ca="1" si="1">IF(G6="","",MID($G6,
FIND("]",$G6,1)+1,
+FIND("!",$G6,1)-FIND("]",$G6,1)-2))</f>
        <v>SetUp</v>
      </c>
      <c r="F6" s="31"/>
      <c r="G6" s="33" t="str">
        <f ca="1">CELL("address",SetUp!$A$4)</f>
        <v>'[Model calcul tarife AC_21 CM.xlsx]SetUp'!$A$4</v>
      </c>
      <c r="H6" s="34"/>
    </row>
    <row r="7" spans="2:8" s="6" customFormat="1" x14ac:dyDescent="0.2">
      <c r="B7" s="29">
        <f>IF(C7&lt;&gt;"",COUNTA(C$5:C7),"")</f>
        <v>3</v>
      </c>
      <c r="C7" s="30" t="s">
        <v>1774</v>
      </c>
      <c r="D7" s="31" t="str">
        <f t="shared" ref="D7:D15" ca="1" si="2">IF(G7="","",MID($G7,
FIND("[",$G7,1)+1,
+FIND("]",$G7,1)-FIND("[",$G7,1)-1))</f>
        <v>Model calcul tarife AC_21 CM.xlsx</v>
      </c>
      <c r="E7" s="32" t="str">
        <f t="shared" ref="E7:E15" ca="1" si="3">IF(G7="","",MID($G7,
FIND("]",$G7,1)+1,
+FIND("!",$G7,1)-FIND("]",$G7,1)-2))</f>
        <v>Liste</v>
      </c>
      <c r="F7" s="31"/>
      <c r="G7" s="33" t="str">
        <f ca="1">CELL("address",Liste!$A$3)</f>
        <v>'[Model calcul tarife AC_21 CM.xlsx]Liste'!$A$3</v>
      </c>
      <c r="H7" s="34"/>
    </row>
    <row r="8" spans="2:8" s="6" customFormat="1" ht="45" x14ac:dyDescent="0.2">
      <c r="B8" s="29">
        <f>IF(C8&lt;&gt;"",COUNTA(C$5:C8),"")</f>
        <v>4</v>
      </c>
      <c r="C8" s="30" t="s">
        <v>1769</v>
      </c>
      <c r="D8" s="31" t="str">
        <f t="shared" ca="1" si="2"/>
        <v>Model calcul tarife AC_21 CM.xlsx</v>
      </c>
      <c r="E8" s="32" t="str">
        <f t="shared" ca="1" si="3"/>
        <v>ClasificatorData</v>
      </c>
      <c r="F8" s="31"/>
      <c r="G8" s="33" t="str">
        <f ca="1">CELL("address",ClasificatorData!$B$4)</f>
        <v>'[Model calcul tarife AC_21 CM.xlsx]ClasificatorData'!$B$4</v>
      </c>
      <c r="H8" s="34"/>
    </row>
    <row r="9" spans="2:8" s="6" customFormat="1" ht="33.75" x14ac:dyDescent="0.2">
      <c r="B9" s="29">
        <f>IF(C9&lt;&gt;"",COUNTA(C$5:C9),"")</f>
        <v>5</v>
      </c>
      <c r="C9" s="30" t="s">
        <v>1771</v>
      </c>
      <c r="D9" s="31" t="str">
        <f t="shared" ca="1" si="2"/>
        <v>Model calcul tarife AC_21 CM.xlsx</v>
      </c>
      <c r="E9" s="32" t="str">
        <f t="shared" ca="1" si="3"/>
        <v>ClasificatorPivot</v>
      </c>
      <c r="F9" s="31"/>
      <c r="G9" s="33" t="str">
        <f ca="1">CELL("address",ClasificatorPivot!$A$1)</f>
        <v>'[Model calcul tarife AC_21 CM.xlsx]ClasificatorPivot'!$A$1</v>
      </c>
      <c r="H9" s="34"/>
    </row>
    <row r="10" spans="2:8" s="6" customFormat="1" ht="56.25" x14ac:dyDescent="0.2">
      <c r="B10" s="29">
        <f>IF(C10&lt;&gt;"",COUNTA(C$5:C10),"")</f>
        <v>6</v>
      </c>
      <c r="C10" s="30" t="s">
        <v>1770</v>
      </c>
      <c r="D10" s="31" t="str">
        <f t="shared" ca="1" si="2"/>
        <v>Model calcul tarife AC_21 CM.xlsx</v>
      </c>
      <c r="E10" s="32" t="str">
        <f t="shared" ca="1" si="3"/>
        <v>Nomenclator</v>
      </c>
      <c r="F10" s="31"/>
      <c r="G10" s="33" t="str">
        <f ca="1">CELL("address",Nomenclator!$B$4)</f>
        <v>'[Model calcul tarife AC_21 CM.xlsx]Nomenclator'!$B$4</v>
      </c>
      <c r="H10" s="34"/>
    </row>
    <row r="11" spans="2:8" s="6" customFormat="1" ht="45" x14ac:dyDescent="0.2">
      <c r="B11" s="29">
        <f>IF(C11&lt;&gt;"",COUNTA(C$5:C11),"")</f>
        <v>7</v>
      </c>
      <c r="C11" s="30" t="s">
        <v>1777</v>
      </c>
      <c r="D11" s="31" t="str">
        <f t="shared" ca="1" si="2"/>
        <v>Model calcul tarife AC_21 CM.xlsx</v>
      </c>
      <c r="E11" s="32" t="str">
        <f t="shared" ca="1" si="3"/>
        <v>12.RC211</v>
      </c>
      <c r="F11" s="31"/>
      <c r="G11" s="33" t="str">
        <f ca="1">CELL("address",'12.RC211'!$A$3)</f>
        <v>'[Model calcul tarife AC_21 CM.xlsx]12.RC211'!$A$3</v>
      </c>
      <c r="H11" s="34" t="s">
        <v>1778</v>
      </c>
    </row>
    <row r="12" spans="2:8" s="6" customFormat="1" ht="45" x14ac:dyDescent="0.2">
      <c r="B12" s="29">
        <f>IF(C12&lt;&gt;"",COUNTA(C$5:C12),"")</f>
        <v>8</v>
      </c>
      <c r="C12" s="30" t="s">
        <v>1777</v>
      </c>
      <c r="D12" s="31" t="str">
        <f t="shared" ca="1" si="2"/>
        <v>Model calcul tarife AC_21 CM.xlsx</v>
      </c>
      <c r="E12" s="32" t="str">
        <f t="shared" ca="1" si="3"/>
        <v>22.RC2141</v>
      </c>
      <c r="F12" s="31"/>
      <c r="G12" s="33" t="str">
        <f ca="1">CELL("address",'22.RC2141'!$A$3)</f>
        <v>'[Model calcul tarife AC_21 CM.xlsx]22.RC2141'!$A$3</v>
      </c>
      <c r="H12" s="34" t="s">
        <v>1778</v>
      </c>
    </row>
    <row r="13" spans="2:8" s="6" customFormat="1" ht="45" x14ac:dyDescent="0.2">
      <c r="B13" s="29">
        <f>IF(C13&lt;&gt;"",COUNTA(C$5:C13),"")</f>
        <v>9</v>
      </c>
      <c r="C13" s="30" t="s">
        <v>1777</v>
      </c>
      <c r="D13" s="31" t="str">
        <f t="shared" ca="1" si="2"/>
        <v>Model calcul tarife AC_21 CM.xlsx</v>
      </c>
      <c r="E13" s="32" t="str">
        <f t="shared" ca="1" si="3"/>
        <v>32.RC262</v>
      </c>
      <c r="F13" s="31"/>
      <c r="G13" s="33" t="str">
        <f ca="1">CELL("address",'32.RC262'!$A$3)</f>
        <v>'[Model calcul tarife AC_21 CM.xlsx]32.RC262'!$A$3</v>
      </c>
      <c r="H13" s="34" t="s">
        <v>1778</v>
      </c>
    </row>
    <row r="14" spans="2:8" s="6" customFormat="1" ht="45" x14ac:dyDescent="0.2">
      <c r="B14" s="29">
        <f>IF(C14&lt;&gt;"",COUNTA(C$5:C14),"")</f>
        <v>10</v>
      </c>
      <c r="C14" s="30" t="s">
        <v>1777</v>
      </c>
      <c r="D14" s="31" t="str">
        <f t="shared" ca="1" si="2"/>
        <v>Model calcul tarife AC_21 CM.xlsx</v>
      </c>
      <c r="E14" s="32" t="str">
        <f t="shared" ca="1" si="3"/>
        <v>42.RC521</v>
      </c>
      <c r="F14" s="31"/>
      <c r="G14" s="33" t="str">
        <f ca="1">CELL("address",'42.RC521'!$A$3)</f>
        <v>'[Model calcul tarife AC_21 CM.xlsx]42.RC521'!$A$3</v>
      </c>
      <c r="H14" s="34" t="s">
        <v>1778</v>
      </c>
    </row>
    <row r="15" spans="2:8" s="6" customFormat="1" x14ac:dyDescent="0.2">
      <c r="B15" s="29">
        <f>IF(C15&lt;&gt;"",COUNTA(C$5:C15),"")</f>
        <v>11</v>
      </c>
      <c r="C15" s="30" t="s">
        <v>1775</v>
      </c>
      <c r="D15" s="31" t="str">
        <f t="shared" ca="1" si="2"/>
        <v>Model calcul tarife AC_21 CM.xlsx</v>
      </c>
      <c r="E15" s="32" t="str">
        <f t="shared" ca="1" si="3"/>
        <v>11.RC211</v>
      </c>
      <c r="F15" s="31"/>
      <c r="G15" s="33" t="str">
        <f ca="1">CELL("address",'11.RC211'!$A$3)</f>
        <v>'[Model calcul tarife AC_21 CM.xlsx]11.RC211'!$A$3</v>
      </c>
      <c r="H15" s="34"/>
    </row>
    <row r="16" spans="2:8" s="6" customFormat="1" x14ac:dyDescent="0.2">
      <c r="B16" s="29">
        <f>IF(C16&lt;&gt;"",COUNTA(C$5:C16),"")</f>
        <v>12</v>
      </c>
      <c r="C16" s="30" t="s">
        <v>1775</v>
      </c>
      <c r="D16" s="31" t="str">
        <f t="shared" ref="D16:D19" ca="1" si="4">IF(G16="","",MID($G16,
FIND("[",$G16,1)+1,
+FIND("]",$G16,1)-FIND("[",$G16,1)-1))</f>
        <v>Model calcul tarife AC_21 CM.xlsx</v>
      </c>
      <c r="E16" s="32" t="str">
        <f t="shared" ref="E16:E19" ca="1" si="5">IF(G16="","",MID($G16,
FIND("]",$G16,1)+1,
+FIND("!",$G16,1)-FIND("]",$G16,1)-2))</f>
        <v>21.RC2141</v>
      </c>
      <c r="F16" s="31"/>
      <c r="G16" s="33" t="str">
        <f ca="1">CELL("address",'21.RC2141'!A3)</f>
        <v>'[Model calcul tarife AC_21 CM.xlsx]21.RC2141'!$A$3</v>
      </c>
      <c r="H16" s="34"/>
    </row>
    <row r="17" spans="2:8" s="6" customFormat="1" x14ac:dyDescent="0.2">
      <c r="B17" s="29">
        <f>IF(C17&lt;&gt;"",COUNTA(C$5:C17),"")</f>
        <v>13</v>
      </c>
      <c r="C17" s="30" t="s">
        <v>1775</v>
      </c>
      <c r="D17" s="31" t="str">
        <f t="shared" ca="1" si="4"/>
        <v>Model calcul tarife AC_21 CM.xlsx</v>
      </c>
      <c r="E17" s="32" t="str">
        <f t="shared" ca="1" si="5"/>
        <v>31.RC262</v>
      </c>
      <c r="F17" s="31"/>
      <c r="G17" s="33" t="str">
        <f ca="1">CELL("address",'31.RC262'!A3)</f>
        <v>'[Model calcul tarife AC_21 CM.xlsx]31.RC262'!$A$3</v>
      </c>
      <c r="H17" s="34"/>
    </row>
    <row r="18" spans="2:8" s="6" customFormat="1" x14ac:dyDescent="0.2">
      <c r="B18" s="29">
        <f>IF(C18&lt;&gt;"",COUNTA(C$5:C18),"")</f>
        <v>14</v>
      </c>
      <c r="C18" s="30" t="s">
        <v>1775</v>
      </c>
      <c r="D18" s="31" t="str">
        <f t="shared" ca="1" si="4"/>
        <v>Model calcul tarife AC_21 CM.xlsx</v>
      </c>
      <c r="E18" s="32" t="str">
        <f t="shared" ca="1" si="5"/>
        <v>41.RC521</v>
      </c>
      <c r="F18" s="31"/>
      <c r="G18" s="33" t="str">
        <f ca="1">CELL("address",'41.RC521'!A3)</f>
        <v>'[Model calcul tarife AC_21 CM.xlsx]41.RC521'!$A$3</v>
      </c>
      <c r="H18" s="34"/>
    </row>
    <row r="19" spans="2:8" s="6" customFormat="1" ht="33.75" x14ac:dyDescent="0.2">
      <c r="B19" s="29">
        <f>IF(C19&lt;&gt;"",COUNTA(C$5:C19),"")</f>
        <v>15</v>
      </c>
      <c r="C19" s="30" t="s">
        <v>1776</v>
      </c>
      <c r="D19" s="31" t="str">
        <f t="shared" ca="1" si="4"/>
        <v>Model calcul tarife AC_21 CM.xlsx</v>
      </c>
      <c r="E19" s="32" t="str">
        <f t="shared" ca="1" si="5"/>
        <v>10.CM</v>
      </c>
      <c r="F19" s="31"/>
      <c r="G19" s="33" t="str">
        <f ca="1">CELL("address",'10.CM'!A3)</f>
        <v>'[Model calcul tarife AC_21 CM.xlsx]10.CM'!$A$3</v>
      </c>
      <c r="H19" s="34"/>
    </row>
    <row r="20" spans="2:8" s="6" customFormat="1" x14ac:dyDescent="0.2">
      <c r="B20" s="29" t="str">
        <f>IF(C20&lt;&gt;"",COUNTA(C$5:C20),"")</f>
        <v/>
      </c>
      <c r="C20" s="30"/>
      <c r="D20" s="31"/>
      <c r="E20" s="32"/>
      <c r="F20" s="31"/>
      <c r="G20" s="33"/>
      <c r="H20" s="34"/>
    </row>
    <row r="21" spans="2:8" s="6" customFormat="1" x14ac:dyDescent="0.2">
      <c r="B21" s="29" t="str">
        <f>IF(C21&lt;&gt;"",COUNTA(C$5:C21),"")</f>
        <v/>
      </c>
      <c r="C21" s="30"/>
      <c r="D21" s="31"/>
      <c r="E21" s="32"/>
      <c r="F21" s="31"/>
      <c r="G21" s="33"/>
      <c r="H21" s="34"/>
    </row>
    <row r="22" spans="2:8" s="6" customFormat="1" x14ac:dyDescent="0.2">
      <c r="B22" s="29"/>
      <c r="C22" s="30"/>
      <c r="D22" s="31"/>
      <c r="E22" s="32"/>
      <c r="F22" s="31"/>
      <c r="G22" s="33"/>
      <c r="H22" s="34"/>
    </row>
    <row r="23" spans="2:8" s="6" customFormat="1" x14ac:dyDescent="0.2">
      <c r="B23" s="29"/>
      <c r="C23" s="30"/>
      <c r="D23" s="31"/>
      <c r="E23" s="32"/>
      <c r="F23" s="31"/>
      <c r="G23" s="33"/>
      <c r="H23" s="34"/>
    </row>
    <row r="24" spans="2:8" s="6" customFormat="1" x14ac:dyDescent="0.2">
      <c r="B24" s="29"/>
      <c r="C24" s="30"/>
      <c r="D24" s="31"/>
      <c r="E24" s="32"/>
      <c r="F24" s="31"/>
      <c r="G24" s="33"/>
      <c r="H24" s="34"/>
    </row>
    <row r="25" spans="2:8" s="6" customFormat="1" x14ac:dyDescent="0.2">
      <c r="B25" s="29"/>
      <c r="C25" s="30"/>
      <c r="D25" s="31"/>
      <c r="E25" s="32"/>
      <c r="F25" s="31"/>
      <c r="G25" s="33"/>
      <c r="H25" s="34"/>
    </row>
    <row r="26" spans="2:8" s="6" customFormat="1" x14ac:dyDescent="0.2">
      <c r="B26" s="29"/>
      <c r="C26" s="30"/>
      <c r="D26" s="31"/>
      <c r="E26" s="32"/>
      <c r="F26" s="31"/>
      <c r="G26" s="33"/>
      <c r="H26" s="34"/>
    </row>
    <row r="27" spans="2:8" s="6" customFormat="1" x14ac:dyDescent="0.2">
      <c r="B27" s="29"/>
      <c r="C27" s="30"/>
      <c r="D27" s="31"/>
      <c r="E27" s="32"/>
      <c r="F27" s="31"/>
      <c r="G27" s="33"/>
      <c r="H27" s="34"/>
    </row>
    <row r="28" spans="2:8" s="6" customFormat="1" x14ac:dyDescent="0.2">
      <c r="B28" s="29"/>
      <c r="C28" s="30"/>
      <c r="D28" s="31"/>
      <c r="E28" s="32"/>
      <c r="F28" s="31"/>
      <c r="G28" s="33"/>
      <c r="H28" s="34"/>
    </row>
    <row r="29" spans="2:8" s="6" customFormat="1" x14ac:dyDescent="0.2">
      <c r="B29" s="29"/>
      <c r="C29" s="30"/>
      <c r="D29" s="31"/>
      <c r="E29" s="32"/>
      <c r="F29" s="31"/>
      <c r="G29" s="33"/>
      <c r="H29" s="34"/>
    </row>
    <row r="30" spans="2:8" s="6" customFormat="1" x14ac:dyDescent="0.2">
      <c r="B30" s="29"/>
      <c r="C30" s="30"/>
      <c r="D30" s="31"/>
      <c r="E30" s="32"/>
      <c r="F30" s="31"/>
      <c r="G30" s="33"/>
      <c r="H30" s="34"/>
    </row>
    <row r="31" spans="2:8" s="6" customFormat="1" x14ac:dyDescent="0.2">
      <c r="B31" s="29"/>
      <c r="C31" s="30"/>
      <c r="D31" s="31"/>
      <c r="E31" s="32"/>
      <c r="F31" s="31"/>
      <c r="G31" s="33"/>
      <c r="H31" s="34"/>
    </row>
    <row r="32" spans="2:8" s="6" customFormat="1" x14ac:dyDescent="0.2">
      <c r="B32" s="29"/>
      <c r="C32" s="30"/>
      <c r="D32" s="31"/>
      <c r="E32" s="32"/>
      <c r="F32" s="31"/>
      <c r="G32" s="33"/>
      <c r="H32" s="34"/>
    </row>
    <row r="33" spans="2:8" s="6" customFormat="1" x14ac:dyDescent="0.2">
      <c r="B33" s="29"/>
      <c r="C33" s="30"/>
      <c r="D33" s="31"/>
      <c r="E33" s="32"/>
      <c r="F33" s="31"/>
      <c r="G33" s="33"/>
      <c r="H33" s="34"/>
    </row>
    <row r="34" spans="2:8" s="6" customFormat="1" x14ac:dyDescent="0.2">
      <c r="B34" s="29"/>
      <c r="C34" s="30"/>
      <c r="D34" s="31"/>
      <c r="E34" s="32"/>
      <c r="F34" s="31"/>
      <c r="G34" s="33"/>
      <c r="H34" s="34"/>
    </row>
    <row r="35" spans="2:8" s="6" customFormat="1" x14ac:dyDescent="0.2">
      <c r="B35" s="29"/>
      <c r="C35" s="30"/>
      <c r="D35" s="31"/>
      <c r="E35" s="32"/>
      <c r="F35" s="31"/>
      <c r="G35" s="33"/>
      <c r="H35" s="34"/>
    </row>
    <row r="36" spans="2:8" s="6" customFormat="1" x14ac:dyDescent="0.2">
      <c r="B36" s="29"/>
      <c r="C36" s="30"/>
      <c r="D36" s="31"/>
      <c r="E36" s="32"/>
      <c r="F36" s="31"/>
      <c r="G36" s="33"/>
      <c r="H36" s="34"/>
    </row>
    <row r="37" spans="2:8" s="6" customFormat="1" x14ac:dyDescent="0.2">
      <c r="B37" s="29"/>
      <c r="C37" s="30"/>
      <c r="D37" s="31"/>
      <c r="E37" s="32"/>
      <c r="F37" s="31"/>
      <c r="G37" s="33"/>
      <c r="H37" s="34"/>
    </row>
    <row r="38" spans="2:8" s="6" customFormat="1" x14ac:dyDescent="0.2">
      <c r="B38" s="29"/>
      <c r="C38" s="30"/>
      <c r="D38" s="31"/>
      <c r="E38" s="32"/>
      <c r="F38" s="31"/>
      <c r="G38" s="33"/>
      <c r="H38" s="34"/>
    </row>
    <row r="39" spans="2:8" s="6" customFormat="1" x14ac:dyDescent="0.2">
      <c r="B39" s="29"/>
      <c r="C39" s="30"/>
      <c r="D39" s="31"/>
      <c r="E39" s="32"/>
      <c r="F39" s="31"/>
      <c r="G39" s="33"/>
      <c r="H39" s="34"/>
    </row>
    <row r="40" spans="2:8" s="6" customFormat="1" x14ac:dyDescent="0.2">
      <c r="B40" s="29"/>
      <c r="C40" s="30"/>
      <c r="D40" s="31"/>
      <c r="E40" s="32"/>
      <c r="F40" s="31"/>
      <c r="G40" s="33"/>
      <c r="H40" s="34"/>
    </row>
  </sheetData>
  <printOptions horizontalCentered="1"/>
  <pageMargins left="0.24" right="0.16" top="0.67" bottom="0.35433070866141736" header="0.15748031496062992" footer="0.23622047244094491"/>
  <pageSetup paperSize="9" scale="110" orientation="landscape" verticalDpi="0" r:id="rId1"/>
  <headerFooter>
    <oddFooter>&amp;L&amp;"Calibri,Italic"&amp;5&amp;Z&amp;F, &amp;A, &amp;D, &amp;T,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0.14999847407452621"/>
  </sheetPr>
  <dimension ref="B2:C25"/>
  <sheetViews>
    <sheetView showGridLines="0" workbookViewId="0">
      <pane xSplit="2" ySplit="3" topLeftCell="C4" activePane="bottomRight" state="frozen"/>
      <selection activeCell="D5" sqref="D5"/>
      <selection pane="topRight" activeCell="D5" sqref="D5"/>
      <selection pane="bottomLeft" activeCell="D5" sqref="D5"/>
      <selection pane="bottomRight" activeCell="C31" sqref="C31"/>
    </sheetView>
  </sheetViews>
  <sheetFormatPr defaultColWidth="9.33203125" defaultRowHeight="11.25" x14ac:dyDescent="0.2"/>
  <cols>
    <col min="1" max="1" width="1" style="2" customWidth="1"/>
    <col min="2" max="2" width="3.83203125" style="2" customWidth="1"/>
    <col min="3" max="3" width="66.33203125" style="2" bestFit="1" customWidth="1"/>
    <col min="4" max="16384" width="9.33203125" style="2"/>
  </cols>
  <sheetData>
    <row r="2" spans="2:3" ht="12.75" x14ac:dyDescent="0.2">
      <c r="B2" s="19" t="s">
        <v>436</v>
      </c>
      <c r="C2" s="20"/>
    </row>
    <row r="3" spans="2:3" s="26" customFormat="1" ht="6.75" x14ac:dyDescent="0.2">
      <c r="C3" s="36"/>
    </row>
    <row r="4" spans="2:3" s="39" customFormat="1" x14ac:dyDescent="0.2">
      <c r="B4" s="37" t="s">
        <v>437</v>
      </c>
      <c r="C4" s="38"/>
    </row>
    <row r="5" spans="2:3" s="39" customFormat="1" ht="22.5" x14ac:dyDescent="0.2">
      <c r="B5" s="40"/>
      <c r="C5" s="41" t="s">
        <v>438</v>
      </c>
    </row>
    <row r="6" spans="2:3" s="39" customFormat="1" x14ac:dyDescent="0.2">
      <c r="B6" s="40"/>
      <c r="C6" s="42" t="s">
        <v>439</v>
      </c>
    </row>
    <row r="7" spans="2:3" s="39" customFormat="1" x14ac:dyDescent="0.2">
      <c r="B7" s="40"/>
      <c r="C7" s="43" t="s">
        <v>440</v>
      </c>
    </row>
    <row r="8" spans="2:3" s="26" customFormat="1" ht="6.75" x14ac:dyDescent="0.2">
      <c r="C8" s="36"/>
    </row>
    <row r="9" spans="2:3" s="39" customFormat="1" x14ac:dyDescent="0.2">
      <c r="B9" s="37" t="s">
        <v>441</v>
      </c>
      <c r="C9" s="38"/>
    </row>
    <row r="10" spans="2:3" s="39" customFormat="1" x14ac:dyDescent="0.2">
      <c r="B10" s="44"/>
      <c r="C10" s="45" t="s">
        <v>442</v>
      </c>
    </row>
    <row r="11" spans="2:3" s="39" customFormat="1" x14ac:dyDescent="0.2">
      <c r="B11" s="44"/>
      <c r="C11" s="46" t="s">
        <v>443</v>
      </c>
    </row>
    <row r="12" spans="2:3" s="39" customFormat="1" x14ac:dyDescent="0.2">
      <c r="B12" s="44"/>
      <c r="C12" s="47" t="s">
        <v>444</v>
      </c>
    </row>
    <row r="13" spans="2:3" s="26" customFormat="1" ht="6.75" x14ac:dyDescent="0.2">
      <c r="C13" s="36"/>
    </row>
    <row r="14" spans="2:3" s="39" customFormat="1" x14ac:dyDescent="0.2">
      <c r="B14" s="37" t="s">
        <v>445</v>
      </c>
      <c r="C14" s="38"/>
    </row>
    <row r="15" spans="2:3" s="44" customFormat="1" x14ac:dyDescent="0.2">
      <c r="C15" s="48" t="s">
        <v>446</v>
      </c>
    </row>
    <row r="16" spans="2:3" s="44" customFormat="1" x14ac:dyDescent="0.2">
      <c r="C16" s="49" t="s">
        <v>447</v>
      </c>
    </row>
    <row r="17" spans="2:3" s="44" customFormat="1" x14ac:dyDescent="0.2">
      <c r="C17" s="49" t="s">
        <v>448</v>
      </c>
    </row>
    <row r="18" spans="2:3" s="44" customFormat="1" x14ac:dyDescent="0.2">
      <c r="C18" s="50" t="s">
        <v>449</v>
      </c>
    </row>
    <row r="19" spans="2:3" s="26" customFormat="1" ht="6.75" x14ac:dyDescent="0.2">
      <c r="C19" s="36"/>
    </row>
    <row r="20" spans="2:3" s="39" customFormat="1" x14ac:dyDescent="0.2">
      <c r="B20" s="37" t="s">
        <v>450</v>
      </c>
      <c r="C20" s="38"/>
    </row>
    <row r="21" spans="2:3" s="44" customFormat="1" x14ac:dyDescent="0.2">
      <c r="B21" s="51" t="s">
        <v>451</v>
      </c>
      <c r="C21" s="52" t="s">
        <v>452</v>
      </c>
    </row>
    <row r="22" spans="2:3" s="44" customFormat="1" ht="22.5" x14ac:dyDescent="0.2">
      <c r="C22" s="53" t="s">
        <v>477</v>
      </c>
    </row>
    <row r="23" spans="2:3" s="44" customFormat="1" x14ac:dyDescent="0.2">
      <c r="B23" s="51" t="s">
        <v>453</v>
      </c>
      <c r="C23" s="52" t="s">
        <v>454</v>
      </c>
    </row>
    <row r="24" spans="2:3" s="44" customFormat="1" ht="22.5" x14ac:dyDescent="0.2">
      <c r="C24" s="53" t="s">
        <v>478</v>
      </c>
    </row>
    <row r="25" spans="2:3" s="44" customFormat="1" ht="33.75" x14ac:dyDescent="0.2">
      <c r="C25" s="54" t="s">
        <v>1772</v>
      </c>
    </row>
  </sheetData>
  <printOptions horizontalCentered="1"/>
  <pageMargins left="0.78740157480314965" right="0.59055118110236227" top="0.32" bottom="0.37" header="0.16" footer="0.23"/>
  <pageSetup paperSize="9" scale="110" orientation="portrait" verticalDpi="0" r:id="rId1"/>
  <headerFooter>
    <oddFooter>&amp;L&amp;"Calibri,Italic"&amp;5&amp;Z&amp;F, &amp;A, &amp;D, &amp;T, &amp;P/&amp;N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 tint="-0.14999847407452621"/>
    <pageSetUpPr fitToPage="1"/>
  </sheetPr>
  <dimension ref="A1:Q31"/>
  <sheetViews>
    <sheetView showGridLines="0" workbookViewId="0">
      <selection activeCell="B23" sqref="B23"/>
    </sheetView>
  </sheetViews>
  <sheetFormatPr defaultColWidth="9.33203125" defaultRowHeight="11.25" outlineLevelCol="1" x14ac:dyDescent="0.2"/>
  <cols>
    <col min="1" max="1" width="9.83203125" style="2" customWidth="1"/>
    <col min="2" max="2" width="112.1640625" style="2" customWidth="1"/>
    <col min="3" max="3" width="19.5" style="2" hidden="1" customWidth="1" outlineLevel="1"/>
    <col min="4" max="4" width="9.33203125" style="2" collapsed="1"/>
    <col min="5" max="16384" width="9.33203125" style="2"/>
  </cols>
  <sheetData>
    <row r="1" spans="1:17" s="55" customFormat="1" x14ac:dyDescent="0.2">
      <c r="A1" s="1" t="str">
        <f>"'"&amp;SetUp!$H$8</f>
        <v>'Denumirea operatorului</v>
      </c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</row>
    <row r="2" spans="1:17" s="55" customFormat="1" x14ac:dyDescent="0.2">
      <c r="A2" s="1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</row>
    <row r="3" spans="1:17" ht="15.75" x14ac:dyDescent="0.2">
      <c r="A3" s="5" t="s">
        <v>52</v>
      </c>
    </row>
    <row r="4" spans="1:17" ht="15.75" x14ac:dyDescent="0.2">
      <c r="A4" s="5" t="s">
        <v>455</v>
      </c>
    </row>
    <row r="5" spans="1:17" s="4" customFormat="1" ht="15.75" x14ac:dyDescent="0.2">
      <c r="A5" s="5" t="str">
        <f>"pentru anul "&amp;SetUp!$H$13</f>
        <v>pentru anul 2020</v>
      </c>
    </row>
    <row r="6" spans="1:17" s="4" customFormat="1" x14ac:dyDescent="0.2"/>
    <row r="7" spans="1:17" s="4" customFormat="1" x14ac:dyDescent="0.2">
      <c r="A7" s="4" t="s">
        <v>456</v>
      </c>
    </row>
    <row r="8" spans="1:17" x14ac:dyDescent="0.2">
      <c r="A8" s="57" t="s">
        <v>432</v>
      </c>
      <c r="B8" s="57" t="s">
        <v>457</v>
      </c>
    </row>
    <row r="9" spans="1:17" x14ac:dyDescent="0.2">
      <c r="A9" s="58" t="str">
        <f ca="1">IF(C9="","",MID(C9,
FIND("]",C9,1)+1,
+FIND("!",C9,1)-FIND("]",C9,1)-2))</f>
        <v>10.CM</v>
      </c>
      <c r="B9" s="59" t="str">
        <f>'10.CM'!A3</f>
        <v>Totalurile cheltuielilor materiale nerepartizate, în sensul prevăzut de HANRE 489/2019</v>
      </c>
      <c r="C9" s="2" t="str">
        <f ca="1">CELL("address",'10.CM'!B3)</f>
        <v>'[Model calcul tarife AC_21 CM.xlsx]10.CM'!$B$3</v>
      </c>
    </row>
    <row r="10" spans="1:17" x14ac:dyDescent="0.2">
      <c r="A10" s="58" t="str">
        <f t="shared" ref="A10:A19" ca="1" si="0">IF(C10="","",MID(C10,
FIND("]",C10,1)+1,
+FIND("!",C10,1)-FIND("]",C10,1)-2))</f>
        <v>11.RC211</v>
      </c>
      <c r="B10" s="59" t="str">
        <f>'11.RC211'!A3</f>
        <v>Totalurile materialelor casate, conform rulajelor din creditul contului 211</v>
      </c>
      <c r="C10" s="2" t="str">
        <f ca="1">CELL("address",'11.RC211'!A3)</f>
        <v>'[Model calcul tarife AC_21 CM.xlsx]11.RC211'!$A$3</v>
      </c>
    </row>
    <row r="11" spans="1:17" x14ac:dyDescent="0.2">
      <c r="A11" s="58" t="str">
        <f t="shared" ca="1" si="0"/>
        <v>12.RC211</v>
      </c>
      <c r="B11" s="59" t="str">
        <f>'12.RC211'!A3</f>
        <v>Lista materialelor casate, conform rulajelor din creditul contului 211</v>
      </c>
      <c r="C11" s="2" t="str">
        <f ca="1">CELL("address",'12.RC211'!A3)</f>
        <v>'[Model calcul tarife AC_21 CM.xlsx]12.RC211'!$A$3</v>
      </c>
    </row>
    <row r="12" spans="1:17" x14ac:dyDescent="0.2">
      <c r="A12" s="58" t="str">
        <f t="shared" ca="1" si="0"/>
        <v>21.RC2141</v>
      </c>
      <c r="B12" s="59" t="str">
        <f>'21.RC2141'!A3</f>
        <v>Totalurile cheltuielilor privind uzura calculată a OMVSD, conform rulajelor din creditul contului 2141</v>
      </c>
      <c r="C12" s="2" t="str">
        <f ca="1">CELL("address",'21.RC2141'!A3)</f>
        <v>'[Model calcul tarife AC_21 CM.xlsx]21.RC2141'!$A$3</v>
      </c>
    </row>
    <row r="13" spans="1:17" x14ac:dyDescent="0.2">
      <c r="A13" s="58" t="str">
        <f t="shared" ca="1" si="0"/>
        <v>22.RC2141</v>
      </c>
      <c r="B13" s="59" t="str">
        <f>'22.RC2141'!A3</f>
        <v>Lista operaíunilor de calcul a uzurii OMVSD, conform rulajelor din creditul contului 2141</v>
      </c>
      <c r="C13" s="2" t="str">
        <f ca="1">CELL("address",'22.RC2141'!A3)</f>
        <v>'[Model calcul tarife AC_21 CM.xlsx]22.RC2141'!$A$3</v>
      </c>
    </row>
    <row r="14" spans="1:17" x14ac:dyDescent="0.2">
      <c r="A14" s="58" t="str">
        <f t="shared" ca="1" si="0"/>
        <v>31.RC262</v>
      </c>
      <c r="B14" s="59" t="str">
        <f>'31.RC262'!A3</f>
        <v>Totalurile costurilor cu anvelopele si acumulatoarele auto, conform rulajelor din creditul contului 262</v>
      </c>
      <c r="C14" s="2" t="str">
        <f ca="1">CELL("address",'31.RC262'!A3)</f>
        <v>'[Model calcul tarife AC_21 CM.xlsx]31.RC262'!$A$3</v>
      </c>
    </row>
    <row r="15" spans="1:17" x14ac:dyDescent="0.2">
      <c r="A15" s="58" t="str">
        <f t="shared" ca="1" si="0"/>
        <v>32.RC262</v>
      </c>
      <c r="B15" s="59" t="str">
        <f>'32.RC262'!A3</f>
        <v>Lista operaíunilor de recunoaștere a costurilor cu anvelopele si acumulatoarele, conform rulajelor din creditul contului 262</v>
      </c>
      <c r="C15" s="2" t="str">
        <f ca="1">CELL("address",'32.RC262'!A3)</f>
        <v>'[Model calcul tarife AC_21 CM.xlsx]32.RC262'!$A$3</v>
      </c>
    </row>
    <row r="16" spans="1:17" x14ac:dyDescent="0.2">
      <c r="A16" s="58" t="str">
        <f t="shared" ca="1" si="0"/>
        <v>41.RC521</v>
      </c>
      <c r="B16" s="59" t="str">
        <f>'41.RC521'!A3</f>
        <v>Totalurile costurilor cu costurilor cu gazele naturale și energia termică, conform rulajelor din creditul contului 521</v>
      </c>
      <c r="C16" s="2" t="str">
        <f ca="1">CELL("address",'41.RC521'!A3)</f>
        <v>'[Model calcul tarife AC_21 CM.xlsx]41.RC521'!$A$3</v>
      </c>
    </row>
    <row r="17" spans="1:3" x14ac:dyDescent="0.2">
      <c r="A17" s="58" t="str">
        <f t="shared" ca="1" si="0"/>
        <v>42.RC521</v>
      </c>
      <c r="B17" s="59" t="str">
        <f>'42.RC521'!A3</f>
        <v>Lista operaíunilor de recunoaștere a costurilor cu gazele naturale și energia termică, conform rulajelor din creditul contului 521</v>
      </c>
      <c r="C17" s="2" t="str">
        <f ca="1">CELL("address",'42.RC521'!A3)</f>
        <v>'[Model calcul tarife AC_21 CM.xlsx]42.RC521'!$A$3</v>
      </c>
    </row>
    <row r="18" spans="1:3" x14ac:dyDescent="0.2">
      <c r="A18" s="58" t="str">
        <f t="shared" ca="1" si="0"/>
        <v>Nomenclator</v>
      </c>
      <c r="B18" s="59" t="str">
        <f>Nomenclator!B3</f>
        <v>Nomenclatorul activelor curente (211, 213, 261, 262) și apartenența la poziții din clasificare</v>
      </c>
      <c r="C18" s="2" t="str">
        <f ca="1">CELL("address",Nomenclator!B3)</f>
        <v>'[Model calcul tarife AC_21 CM.xlsx]Nomenclator'!$B$3</v>
      </c>
    </row>
    <row r="19" spans="1:3" s="4" customFormat="1" x14ac:dyDescent="0.2">
      <c r="A19" s="58" t="str">
        <f t="shared" ca="1" si="0"/>
        <v>ClasificatorData</v>
      </c>
      <c r="B19" s="59" t="str">
        <f>ClasificatorData!B3</f>
        <v>Clasificare unică pentru active și servicii</v>
      </c>
      <c r="C19" s="2" t="str">
        <f ca="1">CELL("address",ClasificatorData!B3)</f>
        <v>'[Model calcul tarife AC_21 CM.xlsx]ClasificatorData'!$B$3</v>
      </c>
    </row>
    <row r="20" spans="1:3" s="4" customFormat="1" x14ac:dyDescent="0.2">
      <c r="A20" s="2"/>
      <c r="B20" s="60"/>
    </row>
    <row r="21" spans="1:3" s="4" customFormat="1" x14ac:dyDescent="0.2">
      <c r="A21" s="2"/>
      <c r="B21" s="60"/>
    </row>
    <row r="22" spans="1:3" s="4" customFormat="1" x14ac:dyDescent="0.2">
      <c r="A22" s="2"/>
      <c r="B22" s="60"/>
    </row>
    <row r="23" spans="1:3" s="4" customFormat="1" x14ac:dyDescent="0.2">
      <c r="A23" s="2"/>
      <c r="B23" s="60"/>
    </row>
    <row r="24" spans="1:3" s="4" customFormat="1" x14ac:dyDescent="0.2">
      <c r="A24" s="2"/>
      <c r="B24" s="60"/>
    </row>
    <row r="25" spans="1:3" s="4" customFormat="1" x14ac:dyDescent="0.2">
      <c r="A25" s="2"/>
      <c r="B25" s="60"/>
    </row>
    <row r="26" spans="1:3" x14ac:dyDescent="0.2">
      <c r="A26" s="4" t="s">
        <v>458</v>
      </c>
      <c r="B26" s="4"/>
    </row>
    <row r="27" spans="1:3" x14ac:dyDescent="0.2">
      <c r="A27" s="58" t="str">
        <f t="shared" ref="A27:A31" ca="1" si="1">IF(C27="","",MID(C27,
FIND("]",C27,1)+1,
+FIND("!",C27,1)-FIND("]",C27,1)-2))</f>
        <v>Ghid</v>
      </c>
      <c r="B27" s="59" t="str">
        <f>Ghid!B2</f>
        <v>Ghid de lucru cu fisierul - consecutivitatea acţiunilor</v>
      </c>
      <c r="C27" s="2" t="str">
        <f ca="1">CELL("address",Ghid!B2)</f>
        <v>'[Model calcul tarife AC_21 CM.xlsx]Ghid'!$B$2</v>
      </c>
    </row>
    <row r="28" spans="1:3" x14ac:dyDescent="0.2">
      <c r="A28" s="58" t="str">
        <f t="shared" ca="1" si="1"/>
        <v>Info,Q&amp;A</v>
      </c>
      <c r="B28" s="59" t="str">
        <f>'Info,Q&amp;A'!B2</f>
        <v>Convenţii cu privire la formatare şi denumiri, întrebări şi răspunsuri</v>
      </c>
      <c r="C28" s="2" t="str">
        <f ca="1">CELL("address",'Info,Q&amp;A'!B2)</f>
        <v>'[Model calcul tarife AC_21 CM.xlsx]Info,Q&amp;A'!$B$2</v>
      </c>
    </row>
    <row r="29" spans="1:3" x14ac:dyDescent="0.2">
      <c r="A29" s="58" t="str">
        <f t="shared" ca="1" si="1"/>
        <v>SetUp</v>
      </c>
      <c r="B29" s="59" t="str">
        <f>SetUp!A3</f>
        <v>Setarea modelului și declararea constantelor</v>
      </c>
      <c r="C29" s="2" t="str">
        <f ca="1">CELL("address",SetUp!A3)</f>
        <v>'[Model calcul tarife AC_21 CM.xlsx]SetUp'!$A$3</v>
      </c>
    </row>
    <row r="30" spans="1:3" x14ac:dyDescent="0.2">
      <c r="A30" s="58" t="str">
        <f t="shared" ca="1" si="1"/>
        <v>ClasificatorPivot</v>
      </c>
      <c r="B30" s="61" t="s">
        <v>1779</v>
      </c>
      <c r="C30" s="2" t="str">
        <f ca="1">CELL("address",ClasificatorPivot!A1)</f>
        <v>'[Model calcul tarife AC_21 CM.xlsx]ClasificatorPivot'!$A$1</v>
      </c>
    </row>
    <row r="31" spans="1:3" x14ac:dyDescent="0.2">
      <c r="A31" s="58" t="str">
        <f t="shared" ca="1" si="1"/>
        <v>Liste</v>
      </c>
      <c r="B31" s="62" t="str">
        <f>Liste!A3</f>
        <v>Liste</v>
      </c>
      <c r="C31" s="2" t="str">
        <f ca="1">CELL("address",Liste!A3)</f>
        <v>'[Model calcul tarife AC_21 CM.xlsx]Liste'!$A$3</v>
      </c>
    </row>
  </sheetData>
  <hyperlinks>
    <hyperlink ref="B9" location="'1.CB1'!A1" display="'1.CB1'!A1" xr:uid="{00000000-0004-0000-0200-000000000000}"/>
    <hyperlink ref="B27" location="Ghid!A1" display="Ghid!A1" xr:uid="{00000000-0004-0000-0200-000001000000}"/>
    <hyperlink ref="B28" location="'Info,Q&amp;A'!A1" display="'Info,Q&amp;A'!A1" xr:uid="{00000000-0004-0000-0200-000002000000}"/>
    <hyperlink ref="B29" location="IC!A1" display="IC!A1" xr:uid="{00000000-0004-0000-0200-000003000000}"/>
    <hyperlink ref="B30" location="VerificareFF!A1" display="VerificareFF!A1" xr:uid="{00000000-0004-0000-0200-000004000000}"/>
    <hyperlink ref="B31" location="Liste!A1" display="Liste!A1" xr:uid="{00000000-0004-0000-0200-000005000000}"/>
  </hyperlinks>
  <printOptions horizontalCentered="1"/>
  <pageMargins left="0.62992125984251968" right="0.19685039370078741" top="0.31496062992125984" bottom="0.35433070866141736" header="0.15748031496062992" footer="0.23622047244094491"/>
  <pageSetup paperSize="9" fitToHeight="0" orientation="portrait" verticalDpi="300" r:id="rId1"/>
  <headerFooter>
    <oddFooter>&amp;L&amp;"Calibri,Italic"&amp;5&amp;Z&amp;F, &amp;A, &amp;D, &amp;T, 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99"/>
  </sheetPr>
  <dimension ref="A1:M18"/>
  <sheetViews>
    <sheetView showGridLines="0" workbookViewId="0">
      <selection activeCell="A2" sqref="A2:XFD2"/>
    </sheetView>
  </sheetViews>
  <sheetFormatPr defaultColWidth="9.33203125" defaultRowHeight="11.25" x14ac:dyDescent="0.2"/>
  <cols>
    <col min="1" max="1" width="5.33203125" style="2" customWidth="1"/>
    <col min="2" max="2" width="5.6640625" style="2" customWidth="1"/>
    <col min="3" max="3" width="1.5" style="2" customWidth="1"/>
    <col min="4" max="4" width="16" style="2" customWidth="1"/>
    <col min="5" max="5" width="47" style="2" customWidth="1"/>
    <col min="6" max="7" width="6" style="2" customWidth="1"/>
    <col min="8" max="28" width="8.83203125" style="2" customWidth="1"/>
    <col min="29" max="16384" width="9.33203125" style="2"/>
  </cols>
  <sheetData>
    <row r="1" spans="1:13" x14ac:dyDescent="0.2">
      <c r="A1" s="1" t="str">
        <f>SetUp!$H$8</f>
        <v>Denumirea operatorului</v>
      </c>
    </row>
    <row r="2" spans="1:13" x14ac:dyDescent="0.2">
      <c r="A2" s="3"/>
      <c r="B2" s="4"/>
    </row>
    <row r="3" spans="1:13" ht="15.75" x14ac:dyDescent="0.2">
      <c r="A3" s="5" t="s">
        <v>459</v>
      </c>
      <c r="B3" s="5"/>
      <c r="C3" s="5"/>
      <c r="D3" s="5"/>
    </row>
    <row r="4" spans="1:13" x14ac:dyDescent="0.2">
      <c r="A4" s="63"/>
      <c r="B4" s="63"/>
      <c r="C4" s="63"/>
      <c r="D4" s="63"/>
    </row>
    <row r="5" spans="1:13" x14ac:dyDescent="0.2">
      <c r="A5" s="64" t="s">
        <v>460</v>
      </c>
      <c r="B5" s="65"/>
      <c r="C5" s="65" t="s">
        <v>461</v>
      </c>
      <c r="D5" s="65"/>
      <c r="E5" s="65"/>
      <c r="F5" s="65" t="s">
        <v>462</v>
      </c>
      <c r="G5" s="65"/>
      <c r="H5" s="65"/>
      <c r="I5" s="65"/>
      <c r="J5" s="65"/>
      <c r="K5" s="65"/>
      <c r="L5" s="65"/>
      <c r="M5" s="65"/>
    </row>
    <row r="6" spans="1:13" s="26" customFormat="1" ht="6.75" x14ac:dyDescent="0.2">
      <c r="A6" s="66"/>
      <c r="B6" s="66"/>
      <c r="C6" s="66"/>
      <c r="D6" s="66"/>
      <c r="E6" s="67"/>
      <c r="F6" s="66"/>
      <c r="G6" s="66"/>
      <c r="H6" s="66"/>
      <c r="I6" s="66"/>
      <c r="J6" s="66"/>
    </row>
    <row r="7" spans="1:13" x14ac:dyDescent="0.2">
      <c r="A7" s="68">
        <f>COUNTA(C7:C$7)</f>
        <v>1</v>
      </c>
      <c r="B7" s="69"/>
      <c r="C7" s="69" t="s">
        <v>463</v>
      </c>
      <c r="D7" s="69"/>
      <c r="E7" s="69"/>
      <c r="F7" s="69"/>
      <c r="G7" s="69"/>
      <c r="H7" s="69"/>
      <c r="I7" s="69"/>
      <c r="J7" s="69"/>
      <c r="K7" s="69"/>
      <c r="L7" s="69"/>
      <c r="M7" s="69"/>
    </row>
    <row r="8" spans="1:13" x14ac:dyDescent="0.2">
      <c r="A8" s="70" t="str">
        <f>COUNTA(C$7:C8)&amp;"."&amp;COUNTA(D$7:D8)</f>
        <v>1.1</v>
      </c>
      <c r="D8" s="2" t="s">
        <v>464</v>
      </c>
      <c r="E8" s="71"/>
      <c r="H8" s="155" t="s">
        <v>464</v>
      </c>
      <c r="I8" s="156"/>
      <c r="J8" s="156"/>
      <c r="K8" s="156"/>
      <c r="L8" s="156"/>
      <c r="M8" s="157"/>
    </row>
    <row r="9" spans="1:13" x14ac:dyDescent="0.2">
      <c r="A9" s="70" t="str">
        <f>COUNTA(C$7:C9)&amp;"."&amp;COUNTA(D$7:D9)</f>
        <v>1.2</v>
      </c>
      <c r="D9" s="2" t="s">
        <v>465</v>
      </c>
      <c r="E9" s="71"/>
      <c r="H9" s="155"/>
      <c r="I9" s="156"/>
      <c r="J9" s="156"/>
      <c r="K9" s="156"/>
      <c r="L9" s="156"/>
      <c r="M9" s="157"/>
    </row>
    <row r="10" spans="1:13" x14ac:dyDescent="0.2">
      <c r="A10" s="70" t="str">
        <f>COUNTA(C$7:C10)&amp;"."&amp;COUNTA(D$7:D10)</f>
        <v>1.3</v>
      </c>
      <c r="D10" s="2" t="s">
        <v>466</v>
      </c>
      <c r="E10" s="71"/>
      <c r="H10" s="155"/>
      <c r="I10" s="156"/>
      <c r="J10" s="156"/>
      <c r="K10" s="156"/>
      <c r="L10" s="156"/>
      <c r="M10" s="157"/>
    </row>
    <row r="11" spans="1:13" x14ac:dyDescent="0.2">
      <c r="A11" s="70" t="str">
        <f>COUNTA(C$7:C11)&amp;"."&amp;COUNTA(D$7:D11)</f>
        <v>1.4</v>
      </c>
      <c r="D11" s="2" t="s">
        <v>467</v>
      </c>
      <c r="E11" s="71"/>
      <c r="H11" s="155"/>
      <c r="I11" s="156"/>
      <c r="J11" s="156"/>
      <c r="K11" s="156"/>
      <c r="L11" s="156"/>
      <c r="M11" s="157"/>
    </row>
    <row r="12" spans="1:13" x14ac:dyDescent="0.2">
      <c r="A12" s="70" t="str">
        <f>COUNTA(C$7:C12)&amp;"."&amp;COUNTA(D$7:D12)</f>
        <v>1.5</v>
      </c>
      <c r="D12" s="2" t="s">
        <v>468</v>
      </c>
      <c r="E12" s="71"/>
      <c r="H12" s="155"/>
      <c r="I12" s="156"/>
      <c r="J12" s="156"/>
      <c r="K12" s="156"/>
      <c r="L12" s="156"/>
      <c r="M12" s="157"/>
    </row>
    <row r="13" spans="1:13" x14ac:dyDescent="0.2">
      <c r="A13" s="70" t="str">
        <f>COUNTA(C$7:C13)&amp;"."&amp;COUNTA(D$7:D13)</f>
        <v>1.6</v>
      </c>
      <c r="D13" s="2" t="s">
        <v>469</v>
      </c>
      <c r="E13" s="71"/>
      <c r="H13" s="72">
        <v>2020</v>
      </c>
    </row>
    <row r="14" spans="1:13" x14ac:dyDescent="0.2">
      <c r="A14" s="70" t="str">
        <f>COUNTA(C$7:C14)&amp;"."&amp;COUNTA(D$7:D14)</f>
        <v>1.7</v>
      </c>
      <c r="D14" s="2" t="s">
        <v>470</v>
      </c>
      <c r="E14" s="71"/>
      <c r="H14" s="72"/>
    </row>
    <row r="15" spans="1:13" x14ac:dyDescent="0.2">
      <c r="A15" s="70" t="str">
        <f>COUNTA(C$7:C15)&amp;"."&amp;COUNTA(D$7:D15)</f>
        <v>1.8</v>
      </c>
      <c r="D15" s="2" t="s">
        <v>471</v>
      </c>
      <c r="E15" s="71"/>
      <c r="H15" s="72">
        <v>2019</v>
      </c>
    </row>
    <row r="16" spans="1:13" x14ac:dyDescent="0.2">
      <c r="A16" s="70" t="str">
        <f>COUNTA(C$7:C16)&amp;"."&amp;COUNTA(D$7:D16)</f>
        <v>1.9</v>
      </c>
      <c r="D16" s="2" t="s">
        <v>472</v>
      </c>
      <c r="E16" s="71"/>
      <c r="H16" s="72">
        <v>2015</v>
      </c>
    </row>
    <row r="17" spans="1:8" x14ac:dyDescent="0.2">
      <c r="A17" s="70" t="str">
        <f>COUNTA(C$7:C17)&amp;"."&amp;COUNTA(D$7:D17)</f>
        <v>1.10</v>
      </c>
      <c r="D17" s="2" t="s">
        <v>473</v>
      </c>
      <c r="E17" s="71"/>
      <c r="H17" s="72" t="s">
        <v>474</v>
      </c>
    </row>
    <row r="18" spans="1:8" x14ac:dyDescent="0.2">
      <c r="A18" s="70" t="str">
        <f>COUNTA(C$7:C18)&amp;"."&amp;COUNTA(D$7:D18)</f>
        <v>1.11</v>
      </c>
      <c r="D18" s="2" t="s">
        <v>475</v>
      </c>
      <c r="E18" s="71"/>
      <c r="H18" s="72" t="s">
        <v>476</v>
      </c>
    </row>
  </sheetData>
  <dataConsolidate/>
  <mergeCells count="5">
    <mergeCell ref="H8:M8"/>
    <mergeCell ref="H9:M9"/>
    <mergeCell ref="H10:M10"/>
    <mergeCell ref="H11:M11"/>
    <mergeCell ref="H12:M12"/>
  </mergeCells>
  <conditionalFormatting sqref="E2:O2">
    <cfRule type="expression" dxfId="31" priority="5">
      <formula>$A$2&lt;=0</formula>
    </cfRule>
    <cfRule type="expression" dxfId="30" priority="6">
      <formula>$A$2&gt;0</formula>
    </cfRule>
  </conditionalFormatting>
  <conditionalFormatting sqref="B8:B13 B15:B18">
    <cfRule type="cellIs" dxfId="29" priority="4" operator="equal">
      <formula>1</formula>
    </cfRule>
  </conditionalFormatting>
  <conditionalFormatting sqref="B2:D2">
    <cfRule type="expression" dxfId="28" priority="2">
      <formula>$A$2&lt;=0</formula>
    </cfRule>
    <cfRule type="expression" dxfId="27" priority="3">
      <formula>$A$2&gt;0</formula>
    </cfRule>
  </conditionalFormatting>
  <conditionalFormatting sqref="B14">
    <cfRule type="cellIs" dxfId="26" priority="1" operator="equal">
      <formula>1</formula>
    </cfRule>
  </conditionalFormatting>
  <dataValidations count="2">
    <dataValidation type="list" allowBlank="1" showInputMessage="1" showErrorMessage="1" sqref="H13:H16" xr:uid="{00000000-0002-0000-0300-000003000000}">
      <formula1>Anii</formula1>
    </dataValidation>
    <dataValidation type="list" allowBlank="1" showInputMessage="1" showErrorMessage="1" sqref="H9:M9" xr:uid="{00000000-0002-0000-0300-000004000000}">
      <formula1>TipuriFunctiiAdministrator</formula1>
    </dataValidation>
  </dataValidations>
  <printOptions horizontalCentered="1"/>
  <pageMargins left="0.62992125984251968" right="0.19685039370078741" top="0.31496062992125984" bottom="0.35433070866141736" header="0.15748031496062992" footer="0.23622047244094491"/>
  <pageSetup paperSize="9" scale="110" orientation="portrait" verticalDpi="0" r:id="rId1"/>
  <headerFooter>
    <oddFooter>&amp;L&amp;"Calibri,Italic"&amp;5&amp;Z&amp;F, &amp;A, &amp;D, &amp;T, &amp;P/&amp;N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5FE10-AAED-4851-B0D4-20F2BE33FFAF}">
  <sheetPr>
    <tabColor rgb="FF99CC00"/>
    <pageSetUpPr fitToPage="1"/>
  </sheetPr>
  <dimension ref="A1:AG67"/>
  <sheetViews>
    <sheetView showGridLines="0" tabSelected="1" workbookViewId="0">
      <pane xSplit="5" ySplit="6" topLeftCell="F16" activePane="bottomRight" state="frozen"/>
      <selection activeCell="E39" sqref="E39"/>
      <selection pane="topRight" activeCell="E39" sqref="E39"/>
      <selection pane="bottomLeft" activeCell="E39" sqref="E39"/>
      <selection pane="bottomRight" activeCell="E31" sqref="E31:I31"/>
    </sheetView>
  </sheetViews>
  <sheetFormatPr defaultColWidth="9.33203125" defaultRowHeight="11.25" outlineLevelCol="1" x14ac:dyDescent="0.2"/>
  <cols>
    <col min="1" max="1" width="4" style="89" customWidth="1"/>
    <col min="2" max="4" width="5.1640625" style="89" customWidth="1"/>
    <col min="5" max="5" width="56.6640625" style="89" customWidth="1"/>
    <col min="6" max="6" width="13" style="89" customWidth="1"/>
    <col min="7" max="7" width="14.83203125" style="89" customWidth="1"/>
    <col min="8" max="9" width="10.33203125" style="89" customWidth="1"/>
    <col min="10" max="10" width="5" style="90" bestFit="1" customWidth="1"/>
    <col min="11" max="11" width="1.6640625" style="89" customWidth="1" outlineLevel="1"/>
    <col min="12" max="14" width="6.33203125" style="89" customWidth="1" outlineLevel="1"/>
    <col min="15" max="15" width="6.33203125" style="91" bestFit="1" customWidth="1"/>
    <col min="16" max="16" width="6.33203125" style="89" bestFit="1" customWidth="1"/>
    <col min="17" max="18" width="6.1640625" style="89" bestFit="1" customWidth="1"/>
    <col min="19" max="19" width="6.1640625" style="91" bestFit="1" customWidth="1"/>
    <col min="20" max="32" width="6.1640625" style="89" bestFit="1" customWidth="1"/>
    <col min="33" max="16384" width="9.33203125" style="89"/>
  </cols>
  <sheetData>
    <row r="1" spans="1:33" x14ac:dyDescent="0.2">
      <c r="A1" s="88" t="str">
        <f>[1]SetUp!$H$8</f>
        <v>Denumirea operatorului</v>
      </c>
      <c r="B1" s="88"/>
      <c r="C1" s="88"/>
      <c r="D1" s="88"/>
    </row>
    <row r="2" spans="1:33" s="95" customFormat="1" x14ac:dyDescent="0.2">
      <c r="A2" s="92"/>
      <c r="B2" s="93"/>
      <c r="C2" s="93"/>
      <c r="D2" s="93"/>
      <c r="E2" s="93"/>
      <c r="F2" s="93"/>
      <c r="G2" s="94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</row>
    <row r="3" spans="1:33" ht="15.75" x14ac:dyDescent="0.2">
      <c r="A3" s="96" t="s">
        <v>1768</v>
      </c>
      <c r="B3" s="97"/>
      <c r="C3" s="97"/>
      <c r="D3" s="97"/>
      <c r="E3" s="97"/>
      <c r="F3" s="97"/>
      <c r="G3" s="97"/>
      <c r="H3" s="97"/>
      <c r="I3" s="97"/>
      <c r="J3" s="98"/>
      <c r="K3" s="97"/>
      <c r="L3" s="97"/>
      <c r="M3" s="97"/>
      <c r="N3" s="97"/>
      <c r="O3" s="99"/>
      <c r="R3" s="97"/>
      <c r="S3" s="99"/>
    </row>
    <row r="4" spans="1:33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1"/>
      <c r="K4" s="100"/>
      <c r="L4" s="100"/>
      <c r="M4" s="100"/>
      <c r="N4" s="100"/>
      <c r="O4" s="100"/>
      <c r="P4" s="100"/>
      <c r="R4" s="100"/>
      <c r="S4" s="100"/>
      <c r="T4" s="100"/>
      <c r="U4" s="100"/>
    </row>
    <row r="5" spans="1:33" s="104" customFormat="1" ht="11.25" customHeight="1" x14ac:dyDescent="0.2">
      <c r="A5" s="160" t="s">
        <v>1568</v>
      </c>
      <c r="B5" s="160" t="s">
        <v>1569</v>
      </c>
      <c r="C5" s="160" t="s">
        <v>1570</v>
      </c>
      <c r="D5" s="160"/>
      <c r="E5" s="160" t="s">
        <v>1571</v>
      </c>
      <c r="F5" s="160"/>
      <c r="G5" s="158" t="s">
        <v>422</v>
      </c>
      <c r="H5" s="158"/>
      <c r="I5" s="158"/>
      <c r="J5" s="158" t="s">
        <v>13</v>
      </c>
      <c r="K5" s="102"/>
      <c r="L5" s="102">
        <v>2015</v>
      </c>
      <c r="M5" s="102">
        <v>2016</v>
      </c>
      <c r="N5" s="102">
        <v>2017</v>
      </c>
      <c r="O5" s="102">
        <v>2018</v>
      </c>
      <c r="P5" s="102">
        <v>2019</v>
      </c>
      <c r="Q5" s="102">
        <v>2020</v>
      </c>
      <c r="R5" s="102">
        <v>2021</v>
      </c>
      <c r="S5" s="102">
        <v>2022</v>
      </c>
      <c r="T5" s="102">
        <v>2023</v>
      </c>
      <c r="U5" s="102">
        <v>2024</v>
      </c>
      <c r="V5" s="102">
        <v>2025</v>
      </c>
      <c r="W5" s="102">
        <v>2026</v>
      </c>
      <c r="X5" s="102">
        <v>2027</v>
      </c>
      <c r="Y5" s="102">
        <v>2028</v>
      </c>
      <c r="Z5" s="102">
        <v>2029</v>
      </c>
      <c r="AA5" s="102">
        <v>2030</v>
      </c>
      <c r="AB5" s="102">
        <v>2031</v>
      </c>
      <c r="AC5" s="102">
        <v>2032</v>
      </c>
      <c r="AD5" s="102">
        <v>2033</v>
      </c>
      <c r="AE5" s="102">
        <v>2034</v>
      </c>
      <c r="AF5" s="102">
        <v>2035</v>
      </c>
      <c r="AG5" s="103"/>
    </row>
    <row r="6" spans="1:33" x14ac:dyDescent="0.2">
      <c r="A6" s="161"/>
      <c r="B6" s="161"/>
      <c r="C6" s="161"/>
      <c r="D6" s="161"/>
      <c r="E6" s="161"/>
      <c r="F6" s="161"/>
      <c r="G6" s="159"/>
      <c r="H6" s="159"/>
      <c r="I6" s="159"/>
      <c r="J6" s="159"/>
      <c r="K6" s="105"/>
      <c r="L6" s="105" t="str">
        <f>[1]ESC!F9</f>
        <v>Efectiv</v>
      </c>
      <c r="M6" s="105" t="str">
        <f>[1]ESC!G9</f>
        <v>Efectiv</v>
      </c>
      <c r="N6" s="105" t="str">
        <f>[1]ESC!H9</f>
        <v>Efectiv</v>
      </c>
      <c r="O6" s="105" t="str">
        <f>[1]ESC!I9</f>
        <v>Efectiv</v>
      </c>
      <c r="P6" s="105" t="str">
        <f>[1]ESC!J9</f>
        <v>Efectiv</v>
      </c>
      <c r="Q6" s="105" t="str">
        <f>[1]ESC!K9</f>
        <v>Progn.</v>
      </c>
      <c r="R6" s="105" t="str">
        <f>[1]ESC!L9</f>
        <v>Progn.</v>
      </c>
      <c r="S6" s="105" t="str">
        <f>[1]ESC!M9</f>
        <v>Progn.</v>
      </c>
      <c r="T6" s="105" t="str">
        <f>[1]ESC!N9</f>
        <v>Progn.</v>
      </c>
      <c r="U6" s="105" t="str">
        <f>[1]ESC!O9</f>
        <v>Progn.</v>
      </c>
      <c r="V6" s="105" t="str">
        <f>[1]ESC!P9</f>
        <v>Progn.</v>
      </c>
      <c r="W6" s="105" t="str">
        <f>[1]ESC!Q9</f>
        <v>Progn.</v>
      </c>
      <c r="X6" s="105" t="str">
        <f>[1]ESC!R9</f>
        <v>Progn.</v>
      </c>
      <c r="Y6" s="105" t="str">
        <f>[1]ESC!S9</f>
        <v>Progn.</v>
      </c>
      <c r="Z6" s="105" t="str">
        <f>[1]ESC!T9</f>
        <v>Progn.</v>
      </c>
      <c r="AA6" s="105" t="str">
        <f>[1]ESC!U9</f>
        <v>Progn.</v>
      </c>
      <c r="AB6" s="105" t="str">
        <f>[1]ESC!V9</f>
        <v>Progn.</v>
      </c>
      <c r="AC6" s="105" t="str">
        <f>[1]ESC!W9</f>
        <v>Progn.</v>
      </c>
      <c r="AD6" s="105" t="str">
        <f>[1]ESC!X9</f>
        <v>Progn.</v>
      </c>
      <c r="AE6" s="105" t="str">
        <f>[1]ESC!Y9</f>
        <v>Progn.</v>
      </c>
      <c r="AF6" s="105" t="str">
        <f>[1]ESC!Z9</f>
        <v>Progn.</v>
      </c>
      <c r="AG6" s="100"/>
    </row>
    <row r="7" spans="1:33" x14ac:dyDescent="0.2">
      <c r="A7" s="106">
        <f>COUNTA(E$7:E7)</f>
        <v>1</v>
      </c>
      <c r="B7" s="107"/>
      <c r="C7" s="107"/>
      <c r="D7" s="107"/>
      <c r="E7" s="107" t="s">
        <v>1767</v>
      </c>
      <c r="F7" s="108"/>
      <c r="G7" s="108"/>
      <c r="H7" s="109"/>
      <c r="I7" s="109"/>
      <c r="J7" s="108"/>
      <c r="K7" s="110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</row>
    <row r="8" spans="1:33" x14ac:dyDescent="0.2">
      <c r="A8" s="130">
        <f>COUNTA(E$7:E8)</f>
        <v>2</v>
      </c>
      <c r="B8" s="130"/>
      <c r="C8" s="130"/>
      <c r="D8" s="130"/>
      <c r="E8" s="131" t="s">
        <v>1744</v>
      </c>
      <c r="F8" s="130"/>
      <c r="G8" s="132" t="s">
        <v>1572</v>
      </c>
      <c r="H8" s="133"/>
      <c r="I8" s="133"/>
      <c r="J8" s="132"/>
      <c r="K8" s="134"/>
      <c r="L8" s="117">
        <f>SUM(L9:L10)</f>
        <v>15</v>
      </c>
      <c r="M8" s="117">
        <f t="shared" ref="M8:AF8" si="0">SUM(M9:M10)</f>
        <v>15</v>
      </c>
      <c r="N8" s="117">
        <f t="shared" si="0"/>
        <v>15</v>
      </c>
      <c r="O8" s="117">
        <f t="shared" si="0"/>
        <v>15</v>
      </c>
      <c r="P8" s="117">
        <f t="shared" si="0"/>
        <v>15</v>
      </c>
      <c r="Q8" s="117">
        <f t="shared" si="0"/>
        <v>15</v>
      </c>
      <c r="R8" s="117">
        <f t="shared" si="0"/>
        <v>15</v>
      </c>
      <c r="S8" s="117">
        <f t="shared" si="0"/>
        <v>0</v>
      </c>
      <c r="T8" s="117">
        <f t="shared" si="0"/>
        <v>0</v>
      </c>
      <c r="U8" s="117">
        <f t="shared" si="0"/>
        <v>0</v>
      </c>
      <c r="V8" s="117">
        <f t="shared" si="0"/>
        <v>0</v>
      </c>
      <c r="W8" s="117">
        <f t="shared" si="0"/>
        <v>0</v>
      </c>
      <c r="X8" s="117">
        <f t="shared" si="0"/>
        <v>0</v>
      </c>
      <c r="Y8" s="117">
        <f t="shared" si="0"/>
        <v>0</v>
      </c>
      <c r="Z8" s="117">
        <f t="shared" si="0"/>
        <v>0</v>
      </c>
      <c r="AA8" s="117">
        <f t="shared" si="0"/>
        <v>0</v>
      </c>
      <c r="AB8" s="117">
        <f t="shared" si="0"/>
        <v>0</v>
      </c>
      <c r="AC8" s="117">
        <f t="shared" si="0"/>
        <v>0</v>
      </c>
      <c r="AD8" s="117">
        <f t="shared" si="0"/>
        <v>0</v>
      </c>
      <c r="AE8" s="117">
        <f t="shared" si="0"/>
        <v>0</v>
      </c>
      <c r="AF8" s="117">
        <f t="shared" si="0"/>
        <v>0</v>
      </c>
    </row>
    <row r="9" spans="1:33" x14ac:dyDescent="0.2">
      <c r="A9" s="128">
        <f>COUNTA(E$7:E9)</f>
        <v>3</v>
      </c>
      <c r="B9" s="135"/>
      <c r="C9" s="128">
        <v>1</v>
      </c>
      <c r="D9" s="128"/>
      <c r="E9" s="128" t="s">
        <v>1745</v>
      </c>
      <c r="F9" s="128"/>
      <c r="G9" s="129" t="s">
        <v>1572</v>
      </c>
      <c r="H9" s="136"/>
      <c r="I9" s="136"/>
      <c r="J9" s="129"/>
      <c r="K9" s="137"/>
      <c r="L9" s="137">
        <f>SUMIF($C$11:$C$67,$C9,L$11:L$67)</f>
        <v>15</v>
      </c>
      <c r="M9" s="137">
        <f t="shared" ref="M9:AB10" si="1">SUMIF($C$11:$C$64,$C9,M$11:M$64)</f>
        <v>15</v>
      </c>
      <c r="N9" s="137">
        <f t="shared" si="1"/>
        <v>15</v>
      </c>
      <c r="O9" s="137">
        <f t="shared" si="1"/>
        <v>15</v>
      </c>
      <c r="P9" s="137">
        <f t="shared" si="1"/>
        <v>0</v>
      </c>
      <c r="Q9" s="137">
        <f t="shared" si="1"/>
        <v>0</v>
      </c>
      <c r="R9" s="137">
        <f t="shared" si="1"/>
        <v>0</v>
      </c>
      <c r="S9" s="137">
        <f t="shared" si="1"/>
        <v>0</v>
      </c>
      <c r="T9" s="137">
        <f t="shared" si="1"/>
        <v>0</v>
      </c>
      <c r="U9" s="137">
        <f t="shared" si="1"/>
        <v>0</v>
      </c>
      <c r="V9" s="137">
        <f t="shared" si="1"/>
        <v>0</v>
      </c>
      <c r="W9" s="137">
        <f t="shared" si="1"/>
        <v>0</v>
      </c>
      <c r="X9" s="137">
        <f t="shared" si="1"/>
        <v>0</v>
      </c>
      <c r="Y9" s="137">
        <f t="shared" si="1"/>
        <v>0</v>
      </c>
      <c r="Z9" s="137">
        <f t="shared" si="1"/>
        <v>0</v>
      </c>
      <c r="AA9" s="137">
        <f t="shared" si="1"/>
        <v>0</v>
      </c>
      <c r="AB9" s="137">
        <f t="shared" ref="AB9:AF10" si="2">SUMIF($C$11:$C$64,$C9,AB$11:AB$64)</f>
        <v>0</v>
      </c>
      <c r="AC9" s="137">
        <f t="shared" si="2"/>
        <v>0</v>
      </c>
      <c r="AD9" s="137">
        <f t="shared" si="2"/>
        <v>0</v>
      </c>
      <c r="AE9" s="137">
        <f t="shared" si="2"/>
        <v>0</v>
      </c>
      <c r="AF9" s="137">
        <f t="shared" si="2"/>
        <v>0</v>
      </c>
    </row>
    <row r="10" spans="1:33" x14ac:dyDescent="0.2">
      <c r="A10" s="118">
        <f>COUNTA(E$7:E10)</f>
        <v>4</v>
      </c>
      <c r="B10" s="138"/>
      <c r="C10" s="118">
        <v>2</v>
      </c>
      <c r="D10" s="118"/>
      <c r="E10" s="118" t="s">
        <v>1746</v>
      </c>
      <c r="F10" s="118"/>
      <c r="G10" s="119" t="s">
        <v>1572</v>
      </c>
      <c r="H10" s="120"/>
      <c r="I10" s="120"/>
      <c r="J10" s="119"/>
      <c r="K10" s="121"/>
      <c r="L10" s="121">
        <f>SUMIF($C$11:$C$67,$C10,L$11:L$67)</f>
        <v>0</v>
      </c>
      <c r="M10" s="121">
        <f t="shared" si="1"/>
        <v>0</v>
      </c>
      <c r="N10" s="121">
        <f t="shared" si="1"/>
        <v>0</v>
      </c>
      <c r="O10" s="121">
        <f t="shared" si="1"/>
        <v>0</v>
      </c>
      <c r="P10" s="121">
        <f t="shared" si="1"/>
        <v>15</v>
      </c>
      <c r="Q10" s="121">
        <f t="shared" si="1"/>
        <v>15</v>
      </c>
      <c r="R10" s="121">
        <f t="shared" si="1"/>
        <v>15</v>
      </c>
      <c r="S10" s="121">
        <f t="shared" si="1"/>
        <v>0</v>
      </c>
      <c r="T10" s="121">
        <f t="shared" si="1"/>
        <v>0</v>
      </c>
      <c r="U10" s="121">
        <f t="shared" si="1"/>
        <v>0</v>
      </c>
      <c r="V10" s="121">
        <f t="shared" si="1"/>
        <v>0</v>
      </c>
      <c r="W10" s="121">
        <f t="shared" si="1"/>
        <v>0</v>
      </c>
      <c r="X10" s="121">
        <f t="shared" si="1"/>
        <v>0</v>
      </c>
      <c r="Y10" s="121">
        <f t="shared" si="1"/>
        <v>0</v>
      </c>
      <c r="Z10" s="121">
        <f t="shared" si="1"/>
        <v>0</v>
      </c>
      <c r="AA10" s="121">
        <f t="shared" si="1"/>
        <v>0</v>
      </c>
      <c r="AB10" s="121">
        <f t="shared" si="1"/>
        <v>0</v>
      </c>
      <c r="AC10" s="121">
        <f t="shared" si="2"/>
        <v>0</v>
      </c>
      <c r="AD10" s="121">
        <f t="shared" si="2"/>
        <v>0</v>
      </c>
      <c r="AE10" s="121">
        <f t="shared" si="2"/>
        <v>0</v>
      </c>
      <c r="AF10" s="121">
        <f t="shared" si="2"/>
        <v>0</v>
      </c>
    </row>
    <row r="11" spans="1:33" x14ac:dyDescent="0.2">
      <c r="A11" s="139">
        <f>COUNTA(E$7:E11)</f>
        <v>5</v>
      </c>
      <c r="B11" s="154" t="s">
        <v>19</v>
      </c>
      <c r="C11" s="139"/>
      <c r="D11" s="139"/>
      <c r="E11" s="140" t="s">
        <v>20</v>
      </c>
      <c r="F11" s="139"/>
      <c r="G11" s="141" t="s">
        <v>1572</v>
      </c>
      <c r="H11" s="142"/>
      <c r="I11" s="142"/>
      <c r="J11" s="141"/>
      <c r="K11" s="143"/>
      <c r="L11" s="143">
        <f>SUM('11.RC211'!L101,'21.RC2141'!L31,'31.RC262'!L15,'41.RC521'!L15)</f>
        <v>15</v>
      </c>
      <c r="M11" s="143">
        <f>SUM('11.RC211'!M101,'21.RC2141'!M31,'31.RC262'!M15,'41.RC521'!M15)</f>
        <v>0</v>
      </c>
      <c r="N11" s="143">
        <f>SUM('11.RC211'!N101,'21.RC2141'!N31,'31.RC262'!N15,'41.RC521'!N15)</f>
        <v>0</v>
      </c>
      <c r="O11" s="143">
        <f>SUM('11.RC211'!O101,'21.RC2141'!O31,'31.RC262'!O15,'41.RC521'!O15)</f>
        <v>0</v>
      </c>
      <c r="P11" s="143">
        <f>SUM('11.RC211'!P101,'21.RC2141'!P31,'31.RC262'!P15,'41.RC521'!P15)</f>
        <v>0</v>
      </c>
      <c r="Q11" s="143">
        <f>SUM('11.RC211'!Q101,'21.RC2141'!Q31,'31.RC262'!Q15,'41.RC521'!Q15)</f>
        <v>0</v>
      </c>
      <c r="R11" s="143">
        <f>SUM('11.RC211'!R101,'21.RC2141'!R31,'31.RC262'!R15,'41.RC521'!R15)</f>
        <v>0</v>
      </c>
      <c r="S11" s="143">
        <f>SUM('11.RC211'!S101,'21.RC2141'!S31,'31.RC262'!S15,'41.RC521'!S15)</f>
        <v>0</v>
      </c>
      <c r="T11" s="143">
        <f>SUM('11.RC211'!T101,'21.RC2141'!T31,'31.RC262'!T15,'41.RC521'!T15)</f>
        <v>0</v>
      </c>
      <c r="U11" s="143">
        <f>SUM('11.RC211'!U101,'21.RC2141'!U31,'31.RC262'!U15,'41.RC521'!U15)</f>
        <v>0</v>
      </c>
      <c r="V11" s="143">
        <f>SUM('11.RC211'!V101,'21.RC2141'!V31,'31.RC262'!V15,'41.RC521'!V15)</f>
        <v>0</v>
      </c>
      <c r="W11" s="143">
        <f>SUM('11.RC211'!W101,'21.RC2141'!W31,'31.RC262'!W15,'41.RC521'!W15)</f>
        <v>0</v>
      </c>
      <c r="X11" s="143">
        <f>SUM('11.RC211'!X101,'21.RC2141'!X31,'31.RC262'!X15,'41.RC521'!X15)</f>
        <v>0</v>
      </c>
      <c r="Y11" s="143">
        <f>SUM('11.RC211'!Y101,'21.RC2141'!Y31,'31.RC262'!Y15,'41.RC521'!Y15)</f>
        <v>0</v>
      </c>
      <c r="Z11" s="143">
        <f>SUM('11.RC211'!Z101,'21.RC2141'!Z31,'31.RC262'!Z15,'41.RC521'!Z15)</f>
        <v>0</v>
      </c>
      <c r="AA11" s="143">
        <f>SUM('11.RC211'!AA101,'21.RC2141'!AA31,'31.RC262'!AA15,'41.RC521'!AA15)</f>
        <v>0</v>
      </c>
      <c r="AB11" s="143">
        <f>SUM('11.RC211'!AB101,'21.RC2141'!AB31,'31.RC262'!AB15,'41.RC521'!AB15)</f>
        <v>0</v>
      </c>
      <c r="AC11" s="143">
        <f>SUM('11.RC211'!AC101,'21.RC2141'!AC31,'31.RC262'!AC15,'41.RC521'!AC15)</f>
        <v>0</v>
      </c>
      <c r="AD11" s="143">
        <f>SUM('11.RC211'!AD101,'21.RC2141'!AD31,'31.RC262'!AD15,'41.RC521'!AD15)</f>
        <v>0</v>
      </c>
      <c r="AE11" s="143">
        <f>SUM('11.RC211'!AE101,'21.RC2141'!AE31,'31.RC262'!AE15,'41.RC521'!AE15)</f>
        <v>0</v>
      </c>
      <c r="AF11" s="143">
        <f>SUM('11.RC211'!AF101,'21.RC2141'!AF31,'31.RC262'!AF15,'41.RC521'!AF15)</f>
        <v>0</v>
      </c>
    </row>
    <row r="12" spans="1:33" x14ac:dyDescent="0.2">
      <c r="A12" s="144">
        <f>COUNTA(E$7:E12)</f>
        <v>6</v>
      </c>
      <c r="B12" s="145" t="str">
        <f>B11</f>
        <v>SAPA</v>
      </c>
      <c r="C12" s="144">
        <v>1</v>
      </c>
      <c r="D12" s="144"/>
      <c r="E12" s="144" t="s">
        <v>1745</v>
      </c>
      <c r="F12" s="144"/>
      <c r="G12" s="146" t="s">
        <v>1572</v>
      </c>
      <c r="H12" s="147"/>
      <c r="I12" s="147"/>
      <c r="J12" s="146"/>
      <c r="K12" s="148"/>
      <c r="L12" s="148">
        <f>SUM('11.RC211'!L102,'21.RC2141'!L32,'31.RC262'!L16,'41.RC521'!L16)</f>
        <v>15</v>
      </c>
      <c r="M12" s="148">
        <f>SUM('11.RC211'!M102,'21.RC2141'!M32,'31.RC262'!M16,'41.RC521'!M16)</f>
        <v>0</v>
      </c>
      <c r="N12" s="148">
        <f>SUM('11.RC211'!N102,'21.RC2141'!N32,'31.RC262'!N16,'41.RC521'!N16)</f>
        <v>0</v>
      </c>
      <c r="O12" s="148">
        <f>SUM('11.RC211'!O102,'21.RC2141'!O32,'31.RC262'!O16,'41.RC521'!O16)</f>
        <v>0</v>
      </c>
      <c r="P12" s="148">
        <f>SUM('11.RC211'!P102,'21.RC2141'!P32,'31.RC262'!P16,'41.RC521'!P16)</f>
        <v>0</v>
      </c>
      <c r="Q12" s="148">
        <f>SUM('11.RC211'!Q102,'21.RC2141'!Q32,'31.RC262'!Q16,'41.RC521'!Q16)</f>
        <v>0</v>
      </c>
      <c r="R12" s="148">
        <f>SUM('11.RC211'!R102,'21.RC2141'!R32,'31.RC262'!R16,'41.RC521'!R16)</f>
        <v>0</v>
      </c>
      <c r="S12" s="148">
        <f>SUM('11.RC211'!S102,'21.RC2141'!S32,'31.RC262'!S16,'41.RC521'!S16)</f>
        <v>0</v>
      </c>
      <c r="T12" s="148">
        <f>SUM('11.RC211'!T102,'21.RC2141'!T32,'31.RC262'!T16,'41.RC521'!T16)</f>
        <v>0</v>
      </c>
      <c r="U12" s="148">
        <f>SUM('11.RC211'!U102,'21.RC2141'!U32,'31.RC262'!U16,'41.RC521'!U16)</f>
        <v>0</v>
      </c>
      <c r="V12" s="148">
        <f>SUM('11.RC211'!V102,'21.RC2141'!V32,'31.RC262'!V16,'41.RC521'!V16)</f>
        <v>0</v>
      </c>
      <c r="W12" s="148">
        <f>SUM('11.RC211'!W102,'21.RC2141'!W32,'31.RC262'!W16,'41.RC521'!W16)</f>
        <v>0</v>
      </c>
      <c r="X12" s="148">
        <f>SUM('11.RC211'!X102,'21.RC2141'!X32,'31.RC262'!X16,'41.RC521'!X16)</f>
        <v>0</v>
      </c>
      <c r="Y12" s="148">
        <f>SUM('11.RC211'!Y102,'21.RC2141'!Y32,'31.RC262'!Y16,'41.RC521'!Y16)</f>
        <v>0</v>
      </c>
      <c r="Z12" s="148">
        <f>SUM('11.RC211'!Z102,'21.RC2141'!Z32,'31.RC262'!Z16,'41.RC521'!Z16)</f>
        <v>0</v>
      </c>
      <c r="AA12" s="148">
        <f>SUM('11.RC211'!AA102,'21.RC2141'!AA32,'31.RC262'!AA16,'41.RC521'!AA16)</f>
        <v>0</v>
      </c>
      <c r="AB12" s="148">
        <f>SUM('11.RC211'!AB102,'21.RC2141'!AB32,'31.RC262'!AB16,'41.RC521'!AB16)</f>
        <v>0</v>
      </c>
      <c r="AC12" s="148">
        <f>SUM('11.RC211'!AC102,'21.RC2141'!AC32,'31.RC262'!AC16,'41.RC521'!AC16)</f>
        <v>0</v>
      </c>
      <c r="AD12" s="148">
        <f>SUM('11.RC211'!AD102,'21.RC2141'!AD32,'31.RC262'!AD16,'41.RC521'!AD16)</f>
        <v>0</v>
      </c>
      <c r="AE12" s="148">
        <f>SUM('11.RC211'!AE102,'21.RC2141'!AE32,'31.RC262'!AE16,'41.RC521'!AE16)</f>
        <v>0</v>
      </c>
      <c r="AF12" s="148">
        <f>SUM('11.RC211'!AF102,'21.RC2141'!AF32,'31.RC262'!AF16,'41.RC521'!AF16)</f>
        <v>0</v>
      </c>
    </row>
    <row r="13" spans="1:33" x14ac:dyDescent="0.2">
      <c r="A13" s="149">
        <f>COUNTA(E$7:E13)</f>
        <v>7</v>
      </c>
      <c r="B13" s="150" t="str">
        <f>B12</f>
        <v>SAPA</v>
      </c>
      <c r="C13" s="149">
        <v>2</v>
      </c>
      <c r="D13" s="149"/>
      <c r="E13" s="149" t="s">
        <v>1746</v>
      </c>
      <c r="F13" s="149"/>
      <c r="G13" s="151" t="s">
        <v>1572</v>
      </c>
      <c r="H13" s="152"/>
      <c r="I13" s="152"/>
      <c r="J13" s="151"/>
      <c r="K13" s="153"/>
      <c r="L13" s="153">
        <f>SUM('11.RC211'!L103,'21.RC2141'!L33,'31.RC262'!L17,'41.RC521'!L17)</f>
        <v>0</v>
      </c>
      <c r="M13" s="153">
        <f>SUM('11.RC211'!M103,'21.RC2141'!M33,'31.RC262'!M17,'41.RC521'!M17)</f>
        <v>0</v>
      </c>
      <c r="N13" s="153">
        <f>SUM('11.RC211'!N103,'21.RC2141'!N33,'31.RC262'!N17,'41.RC521'!N17)</f>
        <v>0</v>
      </c>
      <c r="O13" s="153">
        <f>SUM('11.RC211'!O103,'21.RC2141'!O33,'31.RC262'!O17,'41.RC521'!O17)</f>
        <v>0</v>
      </c>
      <c r="P13" s="153">
        <f>SUM('11.RC211'!P103,'21.RC2141'!P33,'31.RC262'!P17,'41.RC521'!P17)</f>
        <v>0</v>
      </c>
      <c r="Q13" s="153">
        <f>SUM('11.RC211'!Q103,'21.RC2141'!Q33,'31.RC262'!Q17,'41.RC521'!Q17)</f>
        <v>0</v>
      </c>
      <c r="R13" s="153">
        <f>SUM('11.RC211'!R103,'21.RC2141'!R33,'31.RC262'!R17,'41.RC521'!R17)</f>
        <v>0</v>
      </c>
      <c r="S13" s="153">
        <f>SUM('11.RC211'!S103,'21.RC2141'!S33,'31.RC262'!S17,'41.RC521'!S17)</f>
        <v>0</v>
      </c>
      <c r="T13" s="153">
        <f>SUM('11.RC211'!T103,'21.RC2141'!T33,'31.RC262'!T17,'41.RC521'!T17)</f>
        <v>0</v>
      </c>
      <c r="U13" s="153">
        <f>SUM('11.RC211'!U103,'21.RC2141'!U33,'31.RC262'!U17,'41.RC521'!U17)</f>
        <v>0</v>
      </c>
      <c r="V13" s="153">
        <f>SUM('11.RC211'!V103,'21.RC2141'!V33,'31.RC262'!V17,'41.RC521'!V17)</f>
        <v>0</v>
      </c>
      <c r="W13" s="153">
        <f>SUM('11.RC211'!W103,'21.RC2141'!W33,'31.RC262'!W17,'41.RC521'!W17)</f>
        <v>0</v>
      </c>
      <c r="X13" s="153">
        <f>SUM('11.RC211'!X103,'21.RC2141'!X33,'31.RC262'!X17,'41.RC521'!X17)</f>
        <v>0</v>
      </c>
      <c r="Y13" s="153">
        <f>SUM('11.RC211'!Y103,'21.RC2141'!Y33,'31.RC262'!Y17,'41.RC521'!Y17)</f>
        <v>0</v>
      </c>
      <c r="Z13" s="153">
        <f>SUM('11.RC211'!Z103,'21.RC2141'!Z33,'31.RC262'!Z17,'41.RC521'!Z17)</f>
        <v>0</v>
      </c>
      <c r="AA13" s="153">
        <f>SUM('11.RC211'!AA103,'21.RC2141'!AA33,'31.RC262'!AA17,'41.RC521'!AA17)</f>
        <v>0</v>
      </c>
      <c r="AB13" s="153">
        <f>SUM('11.RC211'!AB103,'21.RC2141'!AB33,'31.RC262'!AB17,'41.RC521'!AB17)</f>
        <v>0</v>
      </c>
      <c r="AC13" s="153">
        <f>SUM('11.RC211'!AC103,'21.RC2141'!AC33,'31.RC262'!AC17,'41.RC521'!AC17)</f>
        <v>0</v>
      </c>
      <c r="AD13" s="153">
        <f>SUM('11.RC211'!AD103,'21.RC2141'!AD33,'31.RC262'!AD17,'41.RC521'!AD17)</f>
        <v>0</v>
      </c>
      <c r="AE13" s="153">
        <f>SUM('11.RC211'!AE103,'21.RC2141'!AE33,'31.RC262'!AE17,'41.RC521'!AE17)</f>
        <v>0</v>
      </c>
      <c r="AF13" s="153">
        <f>SUM('11.RC211'!AF103,'21.RC2141'!AF33,'31.RC262'!AF17,'41.RC521'!AF17)</f>
        <v>0</v>
      </c>
    </row>
    <row r="14" spans="1:33" x14ac:dyDescent="0.2">
      <c r="A14" s="139">
        <f>COUNTA(E$7:E14)</f>
        <v>8</v>
      </c>
      <c r="B14" s="154" t="s">
        <v>31</v>
      </c>
      <c r="C14" s="139"/>
      <c r="D14" s="139"/>
      <c r="E14" s="140" t="s">
        <v>32</v>
      </c>
      <c r="F14" s="139"/>
      <c r="G14" s="141" t="s">
        <v>1572</v>
      </c>
      <c r="H14" s="142"/>
      <c r="I14" s="142"/>
      <c r="J14" s="141"/>
      <c r="K14" s="143"/>
      <c r="L14" s="143">
        <f>SUM('11.RC211'!L104,'21.RC2141'!L34,'31.RC262'!L18,'41.RC521'!L18)</f>
        <v>0</v>
      </c>
      <c r="M14" s="143">
        <f>SUM('11.RC211'!M104,'21.RC2141'!M34,'31.RC262'!M18,'41.RC521'!M18)</f>
        <v>0</v>
      </c>
      <c r="N14" s="143">
        <f>SUM('11.RC211'!N104,'21.RC2141'!N34,'31.RC262'!N18,'41.RC521'!N18)</f>
        <v>0</v>
      </c>
      <c r="O14" s="143">
        <f>SUM('11.RC211'!O104,'21.RC2141'!O34,'31.RC262'!O18,'41.RC521'!O18)</f>
        <v>0</v>
      </c>
      <c r="P14" s="143">
        <f>SUM('11.RC211'!P104,'21.RC2141'!P34,'31.RC262'!P18,'41.RC521'!P18)</f>
        <v>0</v>
      </c>
      <c r="Q14" s="143">
        <f>SUM('11.RC211'!Q104,'21.RC2141'!Q34,'31.RC262'!Q18,'41.RC521'!Q18)</f>
        <v>15</v>
      </c>
      <c r="R14" s="143">
        <f>SUM('11.RC211'!R104,'21.RC2141'!R34,'31.RC262'!R18,'41.RC521'!R18)</f>
        <v>0</v>
      </c>
      <c r="S14" s="143">
        <f>SUM('11.RC211'!S104,'21.RC2141'!S34,'31.RC262'!S18,'41.RC521'!S18)</f>
        <v>0</v>
      </c>
      <c r="T14" s="143">
        <f>SUM('11.RC211'!T104,'21.RC2141'!T34,'31.RC262'!T18,'41.RC521'!T18)</f>
        <v>0</v>
      </c>
      <c r="U14" s="143">
        <f>SUM('11.RC211'!U104,'21.RC2141'!U34,'31.RC262'!U18,'41.RC521'!U18)</f>
        <v>0</v>
      </c>
      <c r="V14" s="143">
        <f>SUM('11.RC211'!V104,'21.RC2141'!V34,'31.RC262'!V18,'41.RC521'!V18)</f>
        <v>0</v>
      </c>
      <c r="W14" s="143">
        <f>SUM('11.RC211'!W104,'21.RC2141'!W34,'31.RC262'!W18,'41.RC521'!W18)</f>
        <v>0</v>
      </c>
      <c r="X14" s="143">
        <f>SUM('11.RC211'!X104,'21.RC2141'!X34,'31.RC262'!X18,'41.RC521'!X18)</f>
        <v>0</v>
      </c>
      <c r="Y14" s="143">
        <f>SUM('11.RC211'!Y104,'21.RC2141'!Y34,'31.RC262'!Y18,'41.RC521'!Y18)</f>
        <v>0</v>
      </c>
      <c r="Z14" s="143">
        <f>SUM('11.RC211'!Z104,'21.RC2141'!Z34,'31.RC262'!Z18,'41.RC521'!Z18)</f>
        <v>0</v>
      </c>
      <c r="AA14" s="143">
        <f>SUM('11.RC211'!AA104,'21.RC2141'!AA34,'31.RC262'!AA18,'41.RC521'!AA18)</f>
        <v>0</v>
      </c>
      <c r="AB14" s="143">
        <f>SUM('11.RC211'!AB104,'21.RC2141'!AB34,'31.RC262'!AB18,'41.RC521'!AB18)</f>
        <v>0</v>
      </c>
      <c r="AC14" s="143">
        <f>SUM('11.RC211'!AC104,'21.RC2141'!AC34,'31.RC262'!AC18,'41.RC521'!AC18)</f>
        <v>0</v>
      </c>
      <c r="AD14" s="143">
        <f>SUM('11.RC211'!AD104,'21.RC2141'!AD34,'31.RC262'!AD18,'41.RC521'!AD18)</f>
        <v>0</v>
      </c>
      <c r="AE14" s="143">
        <f>SUM('11.RC211'!AE104,'21.RC2141'!AE34,'31.RC262'!AE18,'41.RC521'!AE18)</f>
        <v>0</v>
      </c>
      <c r="AF14" s="143">
        <f>SUM('11.RC211'!AF104,'21.RC2141'!AF34,'31.RC262'!AF18,'41.RC521'!AF18)</f>
        <v>0</v>
      </c>
    </row>
    <row r="15" spans="1:33" x14ac:dyDescent="0.2">
      <c r="A15" s="144">
        <f>COUNTA(E$7:E15)</f>
        <v>9</v>
      </c>
      <c r="B15" s="145" t="str">
        <f>B14</f>
        <v>SAPH</v>
      </c>
      <c r="C15" s="144">
        <v>1</v>
      </c>
      <c r="D15" s="144"/>
      <c r="E15" s="144" t="s">
        <v>1745</v>
      </c>
      <c r="F15" s="144"/>
      <c r="G15" s="146" t="s">
        <v>1572</v>
      </c>
      <c r="H15" s="147"/>
      <c r="I15" s="147"/>
      <c r="J15" s="146"/>
      <c r="K15" s="148"/>
      <c r="L15" s="148">
        <f>SUM('11.RC211'!L105,'21.RC2141'!L35,'31.RC262'!L19,'41.RC521'!L19)</f>
        <v>0</v>
      </c>
      <c r="M15" s="148">
        <f>SUM('11.RC211'!M105,'21.RC2141'!M35,'31.RC262'!M19,'41.RC521'!M19)</f>
        <v>0</v>
      </c>
      <c r="N15" s="148">
        <f>SUM('11.RC211'!N105,'21.RC2141'!N35,'31.RC262'!N19,'41.RC521'!N19)</f>
        <v>0</v>
      </c>
      <c r="O15" s="148">
        <f>SUM('11.RC211'!O105,'21.RC2141'!O35,'31.RC262'!O19,'41.RC521'!O19)</f>
        <v>0</v>
      </c>
      <c r="P15" s="148">
        <f>SUM('11.RC211'!P105,'21.RC2141'!P35,'31.RC262'!P19,'41.RC521'!P19)</f>
        <v>0</v>
      </c>
      <c r="Q15" s="148">
        <f>SUM('11.RC211'!Q105,'21.RC2141'!Q35,'31.RC262'!Q19,'41.RC521'!Q19)</f>
        <v>0</v>
      </c>
      <c r="R15" s="148">
        <f>SUM('11.RC211'!R105,'21.RC2141'!R35,'31.RC262'!R19,'41.RC521'!R19)</f>
        <v>0</v>
      </c>
      <c r="S15" s="148">
        <f>SUM('11.RC211'!S105,'21.RC2141'!S35,'31.RC262'!S19,'41.RC521'!S19)</f>
        <v>0</v>
      </c>
      <c r="T15" s="148">
        <f>SUM('11.RC211'!T105,'21.RC2141'!T35,'31.RC262'!T19,'41.RC521'!T19)</f>
        <v>0</v>
      </c>
      <c r="U15" s="148">
        <f>SUM('11.RC211'!U105,'21.RC2141'!U35,'31.RC262'!U19,'41.RC521'!U19)</f>
        <v>0</v>
      </c>
      <c r="V15" s="148">
        <f>SUM('11.RC211'!V105,'21.RC2141'!V35,'31.RC262'!V19,'41.RC521'!V19)</f>
        <v>0</v>
      </c>
      <c r="W15" s="148">
        <f>SUM('11.RC211'!W105,'21.RC2141'!W35,'31.RC262'!W19,'41.RC521'!W19)</f>
        <v>0</v>
      </c>
      <c r="X15" s="148">
        <f>SUM('11.RC211'!X105,'21.RC2141'!X35,'31.RC262'!X19,'41.RC521'!X19)</f>
        <v>0</v>
      </c>
      <c r="Y15" s="148">
        <f>SUM('11.RC211'!Y105,'21.RC2141'!Y35,'31.RC262'!Y19,'41.RC521'!Y19)</f>
        <v>0</v>
      </c>
      <c r="Z15" s="148">
        <f>SUM('11.RC211'!Z105,'21.RC2141'!Z35,'31.RC262'!Z19,'41.RC521'!Z19)</f>
        <v>0</v>
      </c>
      <c r="AA15" s="148">
        <f>SUM('11.RC211'!AA105,'21.RC2141'!AA35,'31.RC262'!AA19,'41.RC521'!AA19)</f>
        <v>0</v>
      </c>
      <c r="AB15" s="148">
        <f>SUM('11.RC211'!AB105,'21.RC2141'!AB35,'31.RC262'!AB19,'41.RC521'!AB19)</f>
        <v>0</v>
      </c>
      <c r="AC15" s="148">
        <f>SUM('11.RC211'!AC105,'21.RC2141'!AC35,'31.RC262'!AC19,'41.RC521'!AC19)</f>
        <v>0</v>
      </c>
      <c r="AD15" s="148">
        <f>SUM('11.RC211'!AD105,'21.RC2141'!AD35,'31.RC262'!AD19,'41.RC521'!AD19)</f>
        <v>0</v>
      </c>
      <c r="AE15" s="148">
        <f>SUM('11.RC211'!AE105,'21.RC2141'!AE35,'31.RC262'!AE19,'41.RC521'!AE19)</f>
        <v>0</v>
      </c>
      <c r="AF15" s="148">
        <f>SUM('11.RC211'!AF105,'21.RC2141'!AF35,'31.RC262'!AF19,'41.RC521'!AF19)</f>
        <v>0</v>
      </c>
    </row>
    <row r="16" spans="1:33" x14ac:dyDescent="0.2">
      <c r="A16" s="149">
        <f>COUNTA(E$7:E16)</f>
        <v>10</v>
      </c>
      <c r="B16" s="150" t="str">
        <f>B15</f>
        <v>SAPH</v>
      </c>
      <c r="C16" s="149">
        <v>2</v>
      </c>
      <c r="D16" s="149"/>
      <c r="E16" s="149" t="s">
        <v>1746</v>
      </c>
      <c r="F16" s="149"/>
      <c r="G16" s="151" t="s">
        <v>1572</v>
      </c>
      <c r="H16" s="152"/>
      <c r="I16" s="152"/>
      <c r="J16" s="151"/>
      <c r="K16" s="153"/>
      <c r="L16" s="153">
        <f>SUM('11.RC211'!L106,'21.RC2141'!L36,'31.RC262'!L20,'41.RC521'!L20)</f>
        <v>0</v>
      </c>
      <c r="M16" s="153">
        <f>SUM('11.RC211'!M106,'21.RC2141'!M36,'31.RC262'!M20,'41.RC521'!M20)</f>
        <v>0</v>
      </c>
      <c r="N16" s="153">
        <f>SUM('11.RC211'!N106,'21.RC2141'!N36,'31.RC262'!N20,'41.RC521'!N20)</f>
        <v>0</v>
      </c>
      <c r="O16" s="153">
        <f>SUM('11.RC211'!O106,'21.RC2141'!O36,'31.RC262'!O20,'41.RC521'!O20)</f>
        <v>0</v>
      </c>
      <c r="P16" s="153">
        <f>SUM('11.RC211'!P106,'21.RC2141'!P36,'31.RC262'!P20,'41.RC521'!P20)</f>
        <v>0</v>
      </c>
      <c r="Q16" s="153">
        <f>SUM('11.RC211'!Q106,'21.RC2141'!Q36,'31.RC262'!Q20,'41.RC521'!Q20)</f>
        <v>15</v>
      </c>
      <c r="R16" s="153">
        <f>SUM('11.RC211'!R106,'21.RC2141'!R36,'31.RC262'!R20,'41.RC521'!R20)</f>
        <v>0</v>
      </c>
      <c r="S16" s="153">
        <f>SUM('11.RC211'!S106,'21.RC2141'!S36,'31.RC262'!S20,'41.RC521'!S20)</f>
        <v>0</v>
      </c>
      <c r="T16" s="153">
        <f>SUM('11.RC211'!T106,'21.RC2141'!T36,'31.RC262'!T20,'41.RC521'!T20)</f>
        <v>0</v>
      </c>
      <c r="U16" s="153">
        <f>SUM('11.RC211'!U106,'21.RC2141'!U36,'31.RC262'!U20,'41.RC521'!U20)</f>
        <v>0</v>
      </c>
      <c r="V16" s="153">
        <f>SUM('11.RC211'!V106,'21.RC2141'!V36,'31.RC262'!V20,'41.RC521'!V20)</f>
        <v>0</v>
      </c>
      <c r="W16" s="153">
        <f>SUM('11.RC211'!W106,'21.RC2141'!W36,'31.RC262'!W20,'41.RC521'!W20)</f>
        <v>0</v>
      </c>
      <c r="X16" s="153">
        <f>SUM('11.RC211'!X106,'21.RC2141'!X36,'31.RC262'!X20,'41.RC521'!X20)</f>
        <v>0</v>
      </c>
      <c r="Y16" s="153">
        <f>SUM('11.RC211'!Y106,'21.RC2141'!Y36,'31.RC262'!Y20,'41.RC521'!Y20)</f>
        <v>0</v>
      </c>
      <c r="Z16" s="153">
        <f>SUM('11.RC211'!Z106,'21.RC2141'!Z36,'31.RC262'!Z20,'41.RC521'!Z20)</f>
        <v>0</v>
      </c>
      <c r="AA16" s="153">
        <f>SUM('11.RC211'!AA106,'21.RC2141'!AA36,'31.RC262'!AA20,'41.RC521'!AA20)</f>
        <v>0</v>
      </c>
      <c r="AB16" s="153">
        <f>SUM('11.RC211'!AB106,'21.RC2141'!AB36,'31.RC262'!AB20,'41.RC521'!AB20)</f>
        <v>0</v>
      </c>
      <c r="AC16" s="153">
        <f>SUM('11.RC211'!AC106,'21.RC2141'!AC36,'31.RC262'!AC20,'41.RC521'!AC20)</f>
        <v>0</v>
      </c>
      <c r="AD16" s="153">
        <f>SUM('11.RC211'!AD106,'21.RC2141'!AD36,'31.RC262'!AD20,'41.RC521'!AD20)</f>
        <v>0</v>
      </c>
      <c r="AE16" s="153">
        <f>SUM('11.RC211'!AE106,'21.RC2141'!AE36,'31.RC262'!AE20,'41.RC521'!AE20)</f>
        <v>0</v>
      </c>
      <c r="AF16" s="153">
        <f>SUM('11.RC211'!AF106,'21.RC2141'!AF36,'31.RC262'!AF20,'41.RC521'!AF20)</f>
        <v>0</v>
      </c>
    </row>
    <row r="17" spans="1:32" x14ac:dyDescent="0.2">
      <c r="A17" s="139">
        <f>COUNTA(E$7:E17)</f>
        <v>11</v>
      </c>
      <c r="B17" s="154" t="s">
        <v>40</v>
      </c>
      <c r="C17" s="139"/>
      <c r="D17" s="139"/>
      <c r="E17" s="140" t="s">
        <v>41</v>
      </c>
      <c r="F17" s="139"/>
      <c r="G17" s="141" t="s">
        <v>1572</v>
      </c>
      <c r="H17" s="142"/>
      <c r="I17" s="142"/>
      <c r="J17" s="141"/>
      <c r="K17" s="143"/>
      <c r="L17" s="143">
        <f>SUM('11.RC211'!L107,'21.RC2141'!L37,'31.RC262'!L21,'41.RC521'!L21)</f>
        <v>0</v>
      </c>
      <c r="M17" s="143">
        <f>SUM('11.RC211'!M107,'21.RC2141'!M37,'31.RC262'!M21,'41.RC521'!M21)</f>
        <v>0</v>
      </c>
      <c r="N17" s="143">
        <f>SUM('11.RC211'!N107,'21.RC2141'!N37,'31.RC262'!N21,'41.RC521'!N21)</f>
        <v>0</v>
      </c>
      <c r="O17" s="143">
        <f>SUM('11.RC211'!O107,'21.RC2141'!O37,'31.RC262'!O21,'41.RC521'!O21)</f>
        <v>0</v>
      </c>
      <c r="P17" s="143">
        <f>SUM('11.RC211'!P107,'21.RC2141'!P37,'31.RC262'!P21,'41.RC521'!P21)</f>
        <v>0</v>
      </c>
      <c r="Q17" s="143">
        <f>SUM('11.RC211'!Q107,'21.RC2141'!Q37,'31.RC262'!Q21,'41.RC521'!Q21)</f>
        <v>0</v>
      </c>
      <c r="R17" s="143">
        <f>SUM('11.RC211'!R107,'21.RC2141'!R37,'31.RC262'!R21,'41.RC521'!R21)</f>
        <v>0</v>
      </c>
      <c r="S17" s="143">
        <f>SUM('11.RC211'!S107,'21.RC2141'!S37,'31.RC262'!S21,'41.RC521'!S21)</f>
        <v>0</v>
      </c>
      <c r="T17" s="143">
        <f>SUM('11.RC211'!T107,'21.RC2141'!T37,'31.RC262'!T21,'41.RC521'!T21)</f>
        <v>0</v>
      </c>
      <c r="U17" s="143">
        <f>SUM('11.RC211'!U107,'21.RC2141'!U37,'31.RC262'!U21,'41.RC521'!U21)</f>
        <v>0</v>
      </c>
      <c r="V17" s="143">
        <f>SUM('11.RC211'!V107,'21.RC2141'!V37,'31.RC262'!V21,'41.RC521'!V21)</f>
        <v>0</v>
      </c>
      <c r="W17" s="143">
        <f>SUM('11.RC211'!W107,'21.RC2141'!W37,'31.RC262'!W21,'41.RC521'!W21)</f>
        <v>0</v>
      </c>
      <c r="X17" s="143">
        <f>SUM('11.RC211'!X107,'21.RC2141'!X37,'31.RC262'!X21,'41.RC521'!X21)</f>
        <v>0</v>
      </c>
      <c r="Y17" s="143">
        <f>SUM('11.RC211'!Y107,'21.RC2141'!Y37,'31.RC262'!Y21,'41.RC521'!Y21)</f>
        <v>0</v>
      </c>
      <c r="Z17" s="143">
        <f>SUM('11.RC211'!Z107,'21.RC2141'!Z37,'31.RC262'!Z21,'41.RC521'!Z21)</f>
        <v>0</v>
      </c>
      <c r="AA17" s="143">
        <f>SUM('11.RC211'!AA107,'21.RC2141'!AA37,'31.RC262'!AA21,'41.RC521'!AA21)</f>
        <v>0</v>
      </c>
      <c r="AB17" s="143">
        <f>SUM('11.RC211'!AB107,'21.RC2141'!AB37,'31.RC262'!AB21,'41.RC521'!AB21)</f>
        <v>0</v>
      </c>
      <c r="AC17" s="143">
        <f>SUM('11.RC211'!AC107,'21.RC2141'!AC37,'31.RC262'!AC21,'41.RC521'!AC21)</f>
        <v>0</v>
      </c>
      <c r="AD17" s="143">
        <f>SUM('11.RC211'!AD107,'21.RC2141'!AD37,'31.RC262'!AD21,'41.RC521'!AD21)</f>
        <v>0</v>
      </c>
      <c r="AE17" s="143">
        <f>SUM('11.RC211'!AE107,'21.RC2141'!AE37,'31.RC262'!AE21,'41.RC521'!AE21)</f>
        <v>0</v>
      </c>
      <c r="AF17" s="143">
        <f>SUM('11.RC211'!AF107,'21.RC2141'!AF37,'31.RC262'!AF21,'41.RC521'!AF21)</f>
        <v>0</v>
      </c>
    </row>
    <row r="18" spans="1:32" x14ac:dyDescent="0.2">
      <c r="A18" s="144">
        <f>COUNTA(E$7:E18)</f>
        <v>12</v>
      </c>
      <c r="B18" s="145" t="str">
        <f>B17</f>
        <v>SATA</v>
      </c>
      <c r="C18" s="144">
        <v>1</v>
      </c>
      <c r="D18" s="144"/>
      <c r="E18" s="144" t="s">
        <v>1745</v>
      </c>
      <c r="F18" s="144"/>
      <c r="G18" s="146" t="s">
        <v>1572</v>
      </c>
      <c r="H18" s="147"/>
      <c r="I18" s="147"/>
      <c r="J18" s="146"/>
      <c r="K18" s="148"/>
      <c r="L18" s="148">
        <f>SUM('11.RC211'!L108,'21.RC2141'!L38,'31.RC262'!L22,'41.RC521'!L22)</f>
        <v>0</v>
      </c>
      <c r="M18" s="148">
        <f>SUM('11.RC211'!M108,'21.RC2141'!M38,'31.RC262'!M22,'41.RC521'!M22)</f>
        <v>0</v>
      </c>
      <c r="N18" s="148">
        <f>SUM('11.RC211'!N108,'21.RC2141'!N38,'31.RC262'!N22,'41.RC521'!N22)</f>
        <v>0</v>
      </c>
      <c r="O18" s="148">
        <f>SUM('11.RC211'!O108,'21.RC2141'!O38,'31.RC262'!O22,'41.RC521'!O22)</f>
        <v>0</v>
      </c>
      <c r="P18" s="148">
        <f>SUM('11.RC211'!P108,'21.RC2141'!P38,'31.RC262'!P22,'41.RC521'!P22)</f>
        <v>0</v>
      </c>
      <c r="Q18" s="148">
        <f>SUM('11.RC211'!Q108,'21.RC2141'!Q38,'31.RC262'!Q22,'41.RC521'!Q22)</f>
        <v>0</v>
      </c>
      <c r="R18" s="148">
        <f>SUM('11.RC211'!R108,'21.RC2141'!R38,'31.RC262'!R22,'41.RC521'!R22)</f>
        <v>0</v>
      </c>
      <c r="S18" s="148">
        <f>SUM('11.RC211'!S108,'21.RC2141'!S38,'31.RC262'!S22,'41.RC521'!S22)</f>
        <v>0</v>
      </c>
      <c r="T18" s="148">
        <f>SUM('11.RC211'!T108,'21.RC2141'!T38,'31.RC262'!T22,'41.RC521'!T22)</f>
        <v>0</v>
      </c>
      <c r="U18" s="148">
        <f>SUM('11.RC211'!U108,'21.RC2141'!U38,'31.RC262'!U22,'41.RC521'!U22)</f>
        <v>0</v>
      </c>
      <c r="V18" s="148">
        <f>SUM('11.RC211'!V108,'21.RC2141'!V38,'31.RC262'!V22,'41.RC521'!V22)</f>
        <v>0</v>
      </c>
      <c r="W18" s="148">
        <f>SUM('11.RC211'!W108,'21.RC2141'!W38,'31.RC262'!W22,'41.RC521'!W22)</f>
        <v>0</v>
      </c>
      <c r="X18" s="148">
        <f>SUM('11.RC211'!X108,'21.RC2141'!X38,'31.RC262'!X22,'41.RC521'!X22)</f>
        <v>0</v>
      </c>
      <c r="Y18" s="148">
        <f>SUM('11.RC211'!Y108,'21.RC2141'!Y38,'31.RC262'!Y22,'41.RC521'!Y22)</f>
        <v>0</v>
      </c>
      <c r="Z18" s="148">
        <f>SUM('11.RC211'!Z108,'21.RC2141'!Z38,'31.RC262'!Z22,'41.RC521'!Z22)</f>
        <v>0</v>
      </c>
      <c r="AA18" s="148">
        <f>SUM('11.RC211'!AA108,'21.RC2141'!AA38,'31.RC262'!AA22,'41.RC521'!AA22)</f>
        <v>0</v>
      </c>
      <c r="AB18" s="148">
        <f>SUM('11.RC211'!AB108,'21.RC2141'!AB38,'31.RC262'!AB22,'41.RC521'!AB22)</f>
        <v>0</v>
      </c>
      <c r="AC18" s="148">
        <f>SUM('11.RC211'!AC108,'21.RC2141'!AC38,'31.RC262'!AC22,'41.RC521'!AC22)</f>
        <v>0</v>
      </c>
      <c r="AD18" s="148">
        <f>SUM('11.RC211'!AD108,'21.RC2141'!AD38,'31.RC262'!AD22,'41.RC521'!AD22)</f>
        <v>0</v>
      </c>
      <c r="AE18" s="148">
        <f>SUM('11.RC211'!AE108,'21.RC2141'!AE38,'31.RC262'!AE22,'41.RC521'!AE22)</f>
        <v>0</v>
      </c>
      <c r="AF18" s="148">
        <f>SUM('11.RC211'!AF108,'21.RC2141'!AF38,'31.RC262'!AF22,'41.RC521'!AF22)</f>
        <v>0</v>
      </c>
    </row>
    <row r="19" spans="1:32" x14ac:dyDescent="0.2">
      <c r="A19" s="149">
        <f>COUNTA(E$7:E19)</f>
        <v>13</v>
      </c>
      <c r="B19" s="150" t="str">
        <f>B18</f>
        <v>SATA</v>
      </c>
      <c r="C19" s="149">
        <v>2</v>
      </c>
      <c r="D19" s="149"/>
      <c r="E19" s="149" t="s">
        <v>1746</v>
      </c>
      <c r="F19" s="149"/>
      <c r="G19" s="151" t="s">
        <v>1572</v>
      </c>
      <c r="H19" s="152"/>
      <c r="I19" s="152"/>
      <c r="J19" s="151"/>
      <c r="K19" s="153"/>
      <c r="L19" s="153">
        <f>SUM('11.RC211'!L109,'21.RC2141'!L39,'31.RC262'!L23,'41.RC521'!L23)</f>
        <v>0</v>
      </c>
      <c r="M19" s="153">
        <f>SUM('11.RC211'!M109,'21.RC2141'!M39,'31.RC262'!M23,'41.RC521'!M23)</f>
        <v>0</v>
      </c>
      <c r="N19" s="153">
        <f>SUM('11.RC211'!N109,'21.RC2141'!N39,'31.RC262'!N23,'41.RC521'!N23)</f>
        <v>0</v>
      </c>
      <c r="O19" s="153">
        <f>SUM('11.RC211'!O109,'21.RC2141'!O39,'31.RC262'!O23,'41.RC521'!O23)</f>
        <v>0</v>
      </c>
      <c r="P19" s="153">
        <f>SUM('11.RC211'!P109,'21.RC2141'!P39,'31.RC262'!P23,'41.RC521'!P23)</f>
        <v>0</v>
      </c>
      <c r="Q19" s="153">
        <f>SUM('11.RC211'!Q109,'21.RC2141'!Q39,'31.RC262'!Q23,'41.RC521'!Q23)</f>
        <v>0</v>
      </c>
      <c r="R19" s="153">
        <f>SUM('11.RC211'!R109,'21.RC2141'!R39,'31.RC262'!R23,'41.RC521'!R23)</f>
        <v>0</v>
      </c>
      <c r="S19" s="153">
        <f>SUM('11.RC211'!S109,'21.RC2141'!S39,'31.RC262'!S23,'41.RC521'!S23)</f>
        <v>0</v>
      </c>
      <c r="T19" s="153">
        <f>SUM('11.RC211'!T109,'21.RC2141'!T39,'31.RC262'!T23,'41.RC521'!T23)</f>
        <v>0</v>
      </c>
      <c r="U19" s="153">
        <f>SUM('11.RC211'!U109,'21.RC2141'!U39,'31.RC262'!U23,'41.RC521'!U23)</f>
        <v>0</v>
      </c>
      <c r="V19" s="153">
        <f>SUM('11.RC211'!V109,'21.RC2141'!V39,'31.RC262'!V23,'41.RC521'!V23)</f>
        <v>0</v>
      </c>
      <c r="W19" s="153">
        <f>SUM('11.RC211'!W109,'21.RC2141'!W39,'31.RC262'!W23,'41.RC521'!W23)</f>
        <v>0</v>
      </c>
      <c r="X19" s="153">
        <f>SUM('11.RC211'!X109,'21.RC2141'!X39,'31.RC262'!X23,'41.RC521'!X23)</f>
        <v>0</v>
      </c>
      <c r="Y19" s="153">
        <f>SUM('11.RC211'!Y109,'21.RC2141'!Y39,'31.RC262'!Y23,'41.RC521'!Y23)</f>
        <v>0</v>
      </c>
      <c r="Z19" s="153">
        <f>SUM('11.RC211'!Z109,'21.RC2141'!Z39,'31.RC262'!Z23,'41.RC521'!Z23)</f>
        <v>0</v>
      </c>
      <c r="AA19" s="153">
        <f>SUM('11.RC211'!AA109,'21.RC2141'!AA39,'31.RC262'!AA23,'41.RC521'!AA23)</f>
        <v>0</v>
      </c>
      <c r="AB19" s="153">
        <f>SUM('11.RC211'!AB109,'21.RC2141'!AB39,'31.RC262'!AB23,'41.RC521'!AB23)</f>
        <v>0</v>
      </c>
      <c r="AC19" s="153">
        <f>SUM('11.RC211'!AC109,'21.RC2141'!AC39,'31.RC262'!AC23,'41.RC521'!AC23)</f>
        <v>0</v>
      </c>
      <c r="AD19" s="153">
        <f>SUM('11.RC211'!AD109,'21.RC2141'!AD39,'31.RC262'!AD23,'41.RC521'!AD23)</f>
        <v>0</v>
      </c>
      <c r="AE19" s="153">
        <f>SUM('11.RC211'!AE109,'21.RC2141'!AE39,'31.RC262'!AE23,'41.RC521'!AE23)</f>
        <v>0</v>
      </c>
      <c r="AF19" s="153">
        <f>SUM('11.RC211'!AF109,'21.RC2141'!AF39,'31.RC262'!AF23,'41.RC521'!AF23)</f>
        <v>0</v>
      </c>
    </row>
    <row r="20" spans="1:32" x14ac:dyDescent="0.2">
      <c r="A20" s="139">
        <f>COUNTA(E$7:E20)</f>
        <v>14</v>
      </c>
      <c r="B20" s="154" t="s">
        <v>48</v>
      </c>
      <c r="C20" s="139"/>
      <c r="D20" s="139"/>
      <c r="E20" s="140" t="s">
        <v>49</v>
      </c>
      <c r="F20" s="139"/>
      <c r="G20" s="141" t="s">
        <v>1572</v>
      </c>
      <c r="H20" s="142"/>
      <c r="I20" s="142"/>
      <c r="J20" s="141"/>
      <c r="K20" s="143"/>
      <c r="L20" s="143">
        <f>SUM('11.RC211'!L110,'21.RC2141'!L40,'31.RC262'!L24,'41.RC521'!L24)</f>
        <v>0</v>
      </c>
      <c r="M20" s="143">
        <f>SUM('11.RC211'!M110,'21.RC2141'!M40,'31.RC262'!M24,'41.RC521'!M24)</f>
        <v>0</v>
      </c>
      <c r="N20" s="143">
        <f>SUM('11.RC211'!N110,'21.RC2141'!N40,'31.RC262'!N24,'41.RC521'!N24)</f>
        <v>0</v>
      </c>
      <c r="O20" s="143">
        <f>SUM('11.RC211'!O110,'21.RC2141'!O40,'31.RC262'!O24,'41.RC521'!O24)</f>
        <v>0</v>
      </c>
      <c r="P20" s="143">
        <f>SUM('11.RC211'!P110,'21.RC2141'!P40,'31.RC262'!P24,'41.RC521'!P24)</f>
        <v>0</v>
      </c>
      <c r="Q20" s="143">
        <f>SUM('11.RC211'!Q110,'21.RC2141'!Q40,'31.RC262'!Q24,'41.RC521'!Q24)</f>
        <v>0</v>
      </c>
      <c r="R20" s="143">
        <f>SUM('11.RC211'!R110,'21.RC2141'!R40,'31.RC262'!R24,'41.RC521'!R24)</f>
        <v>0</v>
      </c>
      <c r="S20" s="143">
        <f>SUM('11.RC211'!S110,'21.RC2141'!S40,'31.RC262'!S24,'41.RC521'!S24)</f>
        <v>0</v>
      </c>
      <c r="T20" s="143">
        <f>SUM('11.RC211'!T110,'21.RC2141'!T40,'31.RC262'!T24,'41.RC521'!T24)</f>
        <v>0</v>
      </c>
      <c r="U20" s="143">
        <f>SUM('11.RC211'!U110,'21.RC2141'!U40,'31.RC262'!U24,'41.RC521'!U24)</f>
        <v>0</v>
      </c>
      <c r="V20" s="143">
        <f>SUM('11.RC211'!V110,'21.RC2141'!V40,'31.RC262'!V24,'41.RC521'!V24)</f>
        <v>0</v>
      </c>
      <c r="W20" s="143">
        <f>SUM('11.RC211'!W110,'21.RC2141'!W40,'31.RC262'!W24,'41.RC521'!W24)</f>
        <v>0</v>
      </c>
      <c r="X20" s="143">
        <f>SUM('11.RC211'!X110,'21.RC2141'!X40,'31.RC262'!X24,'41.RC521'!X24)</f>
        <v>0</v>
      </c>
      <c r="Y20" s="143">
        <f>SUM('11.RC211'!Y110,'21.RC2141'!Y40,'31.RC262'!Y24,'41.RC521'!Y24)</f>
        <v>0</v>
      </c>
      <c r="Z20" s="143">
        <f>SUM('11.RC211'!Z110,'21.RC2141'!Z40,'31.RC262'!Z24,'41.RC521'!Z24)</f>
        <v>0</v>
      </c>
      <c r="AA20" s="143">
        <f>SUM('11.RC211'!AA110,'21.RC2141'!AA40,'31.RC262'!AA24,'41.RC521'!AA24)</f>
        <v>0</v>
      </c>
      <c r="AB20" s="143">
        <f>SUM('11.RC211'!AB110,'21.RC2141'!AB40,'31.RC262'!AB24,'41.RC521'!AB24)</f>
        <v>0</v>
      </c>
      <c r="AC20" s="143">
        <f>SUM('11.RC211'!AC110,'21.RC2141'!AC40,'31.RC262'!AC24,'41.RC521'!AC24)</f>
        <v>0</v>
      </c>
      <c r="AD20" s="143">
        <f>SUM('11.RC211'!AD110,'21.RC2141'!AD40,'31.RC262'!AD24,'41.RC521'!AD24)</f>
        <v>0</v>
      </c>
      <c r="AE20" s="143">
        <f>SUM('11.RC211'!AE110,'21.RC2141'!AE40,'31.RC262'!AE24,'41.RC521'!AE24)</f>
        <v>0</v>
      </c>
      <c r="AF20" s="143">
        <f>SUM('11.RC211'!AF110,'21.RC2141'!AF40,'31.RC262'!AF24,'41.RC521'!AF24)</f>
        <v>0</v>
      </c>
    </row>
    <row r="21" spans="1:32" x14ac:dyDescent="0.2">
      <c r="A21" s="144">
        <f>COUNTA(E$7:E21)</f>
        <v>15</v>
      </c>
      <c r="B21" s="145" t="str">
        <f>B20</f>
        <v>SATH</v>
      </c>
      <c r="C21" s="144">
        <v>1</v>
      </c>
      <c r="D21" s="144"/>
      <c r="E21" s="144" t="s">
        <v>1745</v>
      </c>
      <c r="F21" s="144"/>
      <c r="G21" s="146" t="s">
        <v>1572</v>
      </c>
      <c r="H21" s="147"/>
      <c r="I21" s="147"/>
      <c r="J21" s="146"/>
      <c r="K21" s="148"/>
      <c r="L21" s="148">
        <f>SUM('11.RC211'!L111,'21.RC2141'!L41,'31.RC262'!L25,'41.RC521'!L25)</f>
        <v>0</v>
      </c>
      <c r="M21" s="148">
        <f>SUM('11.RC211'!M111,'21.RC2141'!M41,'31.RC262'!M25,'41.RC521'!M25)</f>
        <v>0</v>
      </c>
      <c r="N21" s="148">
        <f>SUM('11.RC211'!N111,'21.RC2141'!N41,'31.RC262'!N25,'41.RC521'!N25)</f>
        <v>0</v>
      </c>
      <c r="O21" s="148">
        <f>SUM('11.RC211'!O111,'21.RC2141'!O41,'31.RC262'!O25,'41.RC521'!O25)</f>
        <v>0</v>
      </c>
      <c r="P21" s="148">
        <f>SUM('11.RC211'!P111,'21.RC2141'!P41,'31.RC262'!P25,'41.RC521'!P25)</f>
        <v>0</v>
      </c>
      <c r="Q21" s="148">
        <f>SUM('11.RC211'!Q111,'21.RC2141'!Q41,'31.RC262'!Q25,'41.RC521'!Q25)</f>
        <v>0</v>
      </c>
      <c r="R21" s="148">
        <f>SUM('11.RC211'!R111,'21.RC2141'!R41,'31.RC262'!R25,'41.RC521'!R25)</f>
        <v>0</v>
      </c>
      <c r="S21" s="148">
        <f>SUM('11.RC211'!S111,'21.RC2141'!S41,'31.RC262'!S25,'41.RC521'!S25)</f>
        <v>0</v>
      </c>
      <c r="T21" s="148">
        <f>SUM('11.RC211'!T111,'21.RC2141'!T41,'31.RC262'!T25,'41.RC521'!T25)</f>
        <v>0</v>
      </c>
      <c r="U21" s="148">
        <f>SUM('11.RC211'!U111,'21.RC2141'!U41,'31.RC262'!U25,'41.RC521'!U25)</f>
        <v>0</v>
      </c>
      <c r="V21" s="148">
        <f>SUM('11.RC211'!V111,'21.RC2141'!V41,'31.RC262'!V25,'41.RC521'!V25)</f>
        <v>0</v>
      </c>
      <c r="W21" s="148">
        <f>SUM('11.RC211'!W111,'21.RC2141'!W41,'31.RC262'!W25,'41.RC521'!W25)</f>
        <v>0</v>
      </c>
      <c r="X21" s="148">
        <f>SUM('11.RC211'!X111,'21.RC2141'!X41,'31.RC262'!X25,'41.RC521'!X25)</f>
        <v>0</v>
      </c>
      <c r="Y21" s="148">
        <f>SUM('11.RC211'!Y111,'21.RC2141'!Y41,'31.RC262'!Y25,'41.RC521'!Y25)</f>
        <v>0</v>
      </c>
      <c r="Z21" s="148">
        <f>SUM('11.RC211'!Z111,'21.RC2141'!Z41,'31.RC262'!Z25,'41.RC521'!Z25)</f>
        <v>0</v>
      </c>
      <c r="AA21" s="148">
        <f>SUM('11.RC211'!AA111,'21.RC2141'!AA41,'31.RC262'!AA25,'41.RC521'!AA25)</f>
        <v>0</v>
      </c>
      <c r="AB21" s="148">
        <f>SUM('11.RC211'!AB111,'21.RC2141'!AB41,'31.RC262'!AB25,'41.RC521'!AB25)</f>
        <v>0</v>
      </c>
      <c r="AC21" s="148">
        <f>SUM('11.RC211'!AC111,'21.RC2141'!AC41,'31.RC262'!AC25,'41.RC521'!AC25)</f>
        <v>0</v>
      </c>
      <c r="AD21" s="148">
        <f>SUM('11.RC211'!AD111,'21.RC2141'!AD41,'31.RC262'!AD25,'41.RC521'!AD25)</f>
        <v>0</v>
      </c>
      <c r="AE21" s="148">
        <f>SUM('11.RC211'!AE111,'21.RC2141'!AE41,'31.RC262'!AE25,'41.RC521'!AE25)</f>
        <v>0</v>
      </c>
      <c r="AF21" s="148">
        <f>SUM('11.RC211'!AF111,'21.RC2141'!AF41,'31.RC262'!AF25,'41.RC521'!AF25)</f>
        <v>0</v>
      </c>
    </row>
    <row r="22" spans="1:32" x14ac:dyDescent="0.2">
      <c r="A22" s="149">
        <f>COUNTA(E$7:E22)</f>
        <v>16</v>
      </c>
      <c r="B22" s="150" t="str">
        <f>B21</f>
        <v>SATH</v>
      </c>
      <c r="C22" s="149">
        <v>2</v>
      </c>
      <c r="D22" s="149"/>
      <c r="E22" s="149" t="s">
        <v>1746</v>
      </c>
      <c r="F22" s="149"/>
      <c r="G22" s="151" t="s">
        <v>1572</v>
      </c>
      <c r="H22" s="152"/>
      <c r="I22" s="152"/>
      <c r="J22" s="151"/>
      <c r="K22" s="153"/>
      <c r="L22" s="153">
        <f>SUM('11.RC211'!L112,'21.RC2141'!L42,'31.RC262'!L26,'41.RC521'!L26)</f>
        <v>0</v>
      </c>
      <c r="M22" s="153">
        <f>SUM('11.RC211'!M112,'21.RC2141'!M42,'31.RC262'!M26,'41.RC521'!M26)</f>
        <v>0</v>
      </c>
      <c r="N22" s="153">
        <f>SUM('11.RC211'!N112,'21.RC2141'!N42,'31.RC262'!N26,'41.RC521'!N26)</f>
        <v>0</v>
      </c>
      <c r="O22" s="153">
        <f>SUM('11.RC211'!O112,'21.RC2141'!O42,'31.RC262'!O26,'41.RC521'!O26)</f>
        <v>0</v>
      </c>
      <c r="P22" s="153">
        <f>SUM('11.RC211'!P112,'21.RC2141'!P42,'31.RC262'!P26,'41.RC521'!P26)</f>
        <v>0</v>
      </c>
      <c r="Q22" s="153">
        <f>SUM('11.RC211'!Q112,'21.RC2141'!Q42,'31.RC262'!Q26,'41.RC521'!Q26)</f>
        <v>0</v>
      </c>
      <c r="R22" s="153">
        <f>SUM('11.RC211'!R112,'21.RC2141'!R42,'31.RC262'!R26,'41.RC521'!R26)</f>
        <v>0</v>
      </c>
      <c r="S22" s="153">
        <f>SUM('11.RC211'!S112,'21.RC2141'!S42,'31.RC262'!S26,'41.RC521'!S26)</f>
        <v>0</v>
      </c>
      <c r="T22" s="153">
        <f>SUM('11.RC211'!T112,'21.RC2141'!T42,'31.RC262'!T26,'41.RC521'!T26)</f>
        <v>0</v>
      </c>
      <c r="U22" s="153">
        <f>SUM('11.RC211'!U112,'21.RC2141'!U42,'31.RC262'!U26,'41.RC521'!U26)</f>
        <v>0</v>
      </c>
      <c r="V22" s="153">
        <f>SUM('11.RC211'!V112,'21.RC2141'!V42,'31.RC262'!V26,'41.RC521'!V26)</f>
        <v>0</v>
      </c>
      <c r="W22" s="153">
        <f>SUM('11.RC211'!W112,'21.RC2141'!W42,'31.RC262'!W26,'41.RC521'!W26)</f>
        <v>0</v>
      </c>
      <c r="X22" s="153">
        <f>SUM('11.RC211'!X112,'21.RC2141'!X42,'31.RC262'!X26,'41.RC521'!X26)</f>
        <v>0</v>
      </c>
      <c r="Y22" s="153">
        <f>SUM('11.RC211'!Y112,'21.RC2141'!Y42,'31.RC262'!Y26,'41.RC521'!Y26)</f>
        <v>0</v>
      </c>
      <c r="Z22" s="153">
        <f>SUM('11.RC211'!Z112,'21.RC2141'!Z42,'31.RC262'!Z26,'41.RC521'!Z26)</f>
        <v>0</v>
      </c>
      <c r="AA22" s="153">
        <f>SUM('11.RC211'!AA112,'21.RC2141'!AA42,'31.RC262'!AA26,'41.RC521'!AA26)</f>
        <v>0</v>
      </c>
      <c r="AB22" s="153">
        <f>SUM('11.RC211'!AB112,'21.RC2141'!AB42,'31.RC262'!AB26,'41.RC521'!AB26)</f>
        <v>0</v>
      </c>
      <c r="AC22" s="153">
        <f>SUM('11.RC211'!AC112,'21.RC2141'!AC42,'31.RC262'!AC26,'41.RC521'!AC26)</f>
        <v>0</v>
      </c>
      <c r="AD22" s="153">
        <f>SUM('11.RC211'!AD112,'21.RC2141'!AD42,'31.RC262'!AD26,'41.RC521'!AD26)</f>
        <v>0</v>
      </c>
      <c r="AE22" s="153">
        <f>SUM('11.RC211'!AE112,'21.RC2141'!AE42,'31.RC262'!AE26,'41.RC521'!AE26)</f>
        <v>0</v>
      </c>
      <c r="AF22" s="153">
        <f>SUM('11.RC211'!AF112,'21.RC2141'!AF42,'31.RC262'!AF26,'41.RC521'!AF26)</f>
        <v>0</v>
      </c>
    </row>
    <row r="23" spans="1:32" x14ac:dyDescent="0.2">
      <c r="A23" s="139">
        <f>COUNTA(E$7:E23)</f>
        <v>17</v>
      </c>
      <c r="B23" s="154" t="s">
        <v>58</v>
      </c>
      <c r="C23" s="139"/>
      <c r="D23" s="139"/>
      <c r="E23" s="140" t="s">
        <v>59</v>
      </c>
      <c r="F23" s="139"/>
      <c r="G23" s="141" t="s">
        <v>1572</v>
      </c>
      <c r="H23" s="142"/>
      <c r="I23" s="142"/>
      <c r="J23" s="141"/>
      <c r="K23" s="143"/>
      <c r="L23" s="143">
        <f>SUM('11.RC211'!L113,'21.RC2141'!L43,'31.RC262'!L27,'41.RC521'!L27)</f>
        <v>0</v>
      </c>
      <c r="M23" s="143">
        <f>SUM('11.RC211'!M113,'21.RC2141'!M43,'31.RC262'!M27,'41.RC521'!M27)</f>
        <v>0</v>
      </c>
      <c r="N23" s="143">
        <f>SUM('11.RC211'!N113,'21.RC2141'!N43,'31.RC262'!N27,'41.RC521'!N27)</f>
        <v>0</v>
      </c>
      <c r="O23" s="143">
        <f>SUM('11.RC211'!O113,'21.RC2141'!O43,'31.RC262'!O27,'41.RC521'!O27)</f>
        <v>0</v>
      </c>
      <c r="P23" s="143">
        <f>SUM('11.RC211'!P113,'21.RC2141'!P43,'31.RC262'!P27,'41.RC521'!P27)</f>
        <v>0</v>
      </c>
      <c r="Q23" s="143">
        <f>SUM('11.RC211'!Q113,'21.RC2141'!Q43,'31.RC262'!Q27,'41.RC521'!Q27)</f>
        <v>0</v>
      </c>
      <c r="R23" s="143">
        <f>SUM('11.RC211'!R113,'21.RC2141'!R43,'31.RC262'!R27,'41.RC521'!R27)</f>
        <v>0</v>
      </c>
      <c r="S23" s="143">
        <f>SUM('11.RC211'!S113,'21.RC2141'!S43,'31.RC262'!S27,'41.RC521'!S27)</f>
        <v>0</v>
      </c>
      <c r="T23" s="143">
        <f>SUM('11.RC211'!T113,'21.RC2141'!T43,'31.RC262'!T27,'41.RC521'!T27)</f>
        <v>0</v>
      </c>
      <c r="U23" s="143">
        <f>SUM('11.RC211'!U113,'21.RC2141'!U43,'31.RC262'!U27,'41.RC521'!U27)</f>
        <v>0</v>
      </c>
      <c r="V23" s="143">
        <f>SUM('11.RC211'!V113,'21.RC2141'!V43,'31.RC262'!V27,'41.RC521'!V27)</f>
        <v>0</v>
      </c>
      <c r="W23" s="143">
        <f>SUM('11.RC211'!W113,'21.RC2141'!W43,'31.RC262'!W27,'41.RC521'!W27)</f>
        <v>0</v>
      </c>
      <c r="X23" s="143">
        <f>SUM('11.RC211'!X113,'21.RC2141'!X43,'31.RC262'!X27,'41.RC521'!X27)</f>
        <v>0</v>
      </c>
      <c r="Y23" s="143">
        <f>SUM('11.RC211'!Y113,'21.RC2141'!Y43,'31.RC262'!Y27,'41.RC521'!Y27)</f>
        <v>0</v>
      </c>
      <c r="Z23" s="143">
        <f>SUM('11.RC211'!Z113,'21.RC2141'!Z43,'31.RC262'!Z27,'41.RC521'!Z27)</f>
        <v>0</v>
      </c>
      <c r="AA23" s="143">
        <f>SUM('11.RC211'!AA113,'21.RC2141'!AA43,'31.RC262'!AA27,'41.RC521'!AA27)</f>
        <v>0</v>
      </c>
      <c r="AB23" s="143">
        <f>SUM('11.RC211'!AB113,'21.RC2141'!AB43,'31.RC262'!AB27,'41.RC521'!AB27)</f>
        <v>0</v>
      </c>
      <c r="AC23" s="143">
        <f>SUM('11.RC211'!AC113,'21.RC2141'!AC43,'31.RC262'!AC27,'41.RC521'!AC27)</f>
        <v>0</v>
      </c>
      <c r="AD23" s="143">
        <f>SUM('11.RC211'!AD113,'21.RC2141'!AD43,'31.RC262'!AD27,'41.RC521'!AD27)</f>
        <v>0</v>
      </c>
      <c r="AE23" s="143">
        <f>SUM('11.RC211'!AE113,'21.RC2141'!AE43,'31.RC262'!AE27,'41.RC521'!AE27)</f>
        <v>0</v>
      </c>
      <c r="AF23" s="143">
        <f>SUM('11.RC211'!AF113,'21.RC2141'!AF43,'31.RC262'!AF27,'41.RC521'!AF27)</f>
        <v>0</v>
      </c>
    </row>
    <row r="24" spans="1:32" x14ac:dyDescent="0.2">
      <c r="A24" s="144">
        <f>COUNTA(E$7:E24)</f>
        <v>18</v>
      </c>
      <c r="B24" s="145" t="str">
        <f>B23</f>
        <v>SABA</v>
      </c>
      <c r="C24" s="144">
        <v>1</v>
      </c>
      <c r="D24" s="144"/>
      <c r="E24" s="144" t="s">
        <v>1745</v>
      </c>
      <c r="F24" s="144"/>
      <c r="G24" s="146" t="s">
        <v>1572</v>
      </c>
      <c r="H24" s="147"/>
      <c r="I24" s="147"/>
      <c r="J24" s="146"/>
      <c r="K24" s="148"/>
      <c r="L24" s="148">
        <f>SUM('11.RC211'!L114,'21.RC2141'!L44,'31.RC262'!L28,'41.RC521'!L28)</f>
        <v>0</v>
      </c>
      <c r="M24" s="148">
        <f>SUM('11.RC211'!M114,'21.RC2141'!M44,'31.RC262'!M28,'41.RC521'!M28)</f>
        <v>0</v>
      </c>
      <c r="N24" s="148">
        <f>SUM('11.RC211'!N114,'21.RC2141'!N44,'31.RC262'!N28,'41.RC521'!N28)</f>
        <v>0</v>
      </c>
      <c r="O24" s="148">
        <f>SUM('11.RC211'!O114,'21.RC2141'!O44,'31.RC262'!O28,'41.RC521'!O28)</f>
        <v>0</v>
      </c>
      <c r="P24" s="148">
        <f>SUM('11.RC211'!P114,'21.RC2141'!P44,'31.RC262'!P28,'41.RC521'!P28)</f>
        <v>0</v>
      </c>
      <c r="Q24" s="148">
        <f>SUM('11.RC211'!Q114,'21.RC2141'!Q44,'31.RC262'!Q28,'41.RC521'!Q28)</f>
        <v>0</v>
      </c>
      <c r="R24" s="148">
        <f>SUM('11.RC211'!R114,'21.RC2141'!R44,'31.RC262'!R28,'41.RC521'!R28)</f>
        <v>0</v>
      </c>
      <c r="S24" s="148">
        <f>SUM('11.RC211'!S114,'21.RC2141'!S44,'31.RC262'!S28,'41.RC521'!S28)</f>
        <v>0</v>
      </c>
      <c r="T24" s="148">
        <f>SUM('11.RC211'!T114,'21.RC2141'!T44,'31.RC262'!T28,'41.RC521'!T28)</f>
        <v>0</v>
      </c>
      <c r="U24" s="148">
        <f>SUM('11.RC211'!U114,'21.RC2141'!U44,'31.RC262'!U28,'41.RC521'!U28)</f>
        <v>0</v>
      </c>
      <c r="V24" s="148">
        <f>SUM('11.RC211'!V114,'21.RC2141'!V44,'31.RC262'!V28,'41.RC521'!V28)</f>
        <v>0</v>
      </c>
      <c r="W24" s="148">
        <f>SUM('11.RC211'!W114,'21.RC2141'!W44,'31.RC262'!W28,'41.RC521'!W28)</f>
        <v>0</v>
      </c>
      <c r="X24" s="148">
        <f>SUM('11.RC211'!X114,'21.RC2141'!X44,'31.RC262'!X28,'41.RC521'!X28)</f>
        <v>0</v>
      </c>
      <c r="Y24" s="148">
        <f>SUM('11.RC211'!Y114,'21.RC2141'!Y44,'31.RC262'!Y28,'41.RC521'!Y28)</f>
        <v>0</v>
      </c>
      <c r="Z24" s="148">
        <f>SUM('11.RC211'!Z114,'21.RC2141'!Z44,'31.RC262'!Z28,'41.RC521'!Z28)</f>
        <v>0</v>
      </c>
      <c r="AA24" s="148">
        <f>SUM('11.RC211'!AA114,'21.RC2141'!AA44,'31.RC262'!AA28,'41.RC521'!AA28)</f>
        <v>0</v>
      </c>
      <c r="AB24" s="148">
        <f>SUM('11.RC211'!AB114,'21.RC2141'!AB44,'31.RC262'!AB28,'41.RC521'!AB28)</f>
        <v>0</v>
      </c>
      <c r="AC24" s="148">
        <f>SUM('11.RC211'!AC114,'21.RC2141'!AC44,'31.RC262'!AC28,'41.RC521'!AC28)</f>
        <v>0</v>
      </c>
      <c r="AD24" s="148">
        <f>SUM('11.RC211'!AD114,'21.RC2141'!AD44,'31.RC262'!AD28,'41.RC521'!AD28)</f>
        <v>0</v>
      </c>
      <c r="AE24" s="148">
        <f>SUM('11.RC211'!AE114,'21.RC2141'!AE44,'31.RC262'!AE28,'41.RC521'!AE28)</f>
        <v>0</v>
      </c>
      <c r="AF24" s="148">
        <f>SUM('11.RC211'!AF114,'21.RC2141'!AF44,'31.RC262'!AF28,'41.RC521'!AF28)</f>
        <v>0</v>
      </c>
    </row>
    <row r="25" spans="1:32" x14ac:dyDescent="0.2">
      <c r="A25" s="149">
        <f>COUNTA(E$7:E25)</f>
        <v>19</v>
      </c>
      <c r="B25" s="150" t="str">
        <f>B24</f>
        <v>SABA</v>
      </c>
      <c r="C25" s="149">
        <v>2</v>
      </c>
      <c r="D25" s="149"/>
      <c r="E25" s="149" t="s">
        <v>1746</v>
      </c>
      <c r="F25" s="149"/>
      <c r="G25" s="151" t="s">
        <v>1572</v>
      </c>
      <c r="H25" s="152"/>
      <c r="I25" s="152"/>
      <c r="J25" s="151"/>
      <c r="K25" s="153"/>
      <c r="L25" s="153">
        <f>SUM('11.RC211'!L115,'21.RC2141'!L45,'31.RC262'!L29,'41.RC521'!L29)</f>
        <v>0</v>
      </c>
      <c r="M25" s="153">
        <f>SUM('11.RC211'!M115,'21.RC2141'!M45,'31.RC262'!M29,'41.RC521'!M29)</f>
        <v>0</v>
      </c>
      <c r="N25" s="153">
        <f>SUM('11.RC211'!N115,'21.RC2141'!N45,'31.RC262'!N29,'41.RC521'!N29)</f>
        <v>0</v>
      </c>
      <c r="O25" s="153">
        <f>SUM('11.RC211'!O115,'21.RC2141'!O45,'31.RC262'!O29,'41.RC521'!O29)</f>
        <v>0</v>
      </c>
      <c r="P25" s="153">
        <f>SUM('11.RC211'!P115,'21.RC2141'!P45,'31.RC262'!P29,'41.RC521'!P29)</f>
        <v>0</v>
      </c>
      <c r="Q25" s="153">
        <f>SUM('11.RC211'!Q115,'21.RC2141'!Q45,'31.RC262'!Q29,'41.RC521'!Q29)</f>
        <v>0</v>
      </c>
      <c r="R25" s="153">
        <f>SUM('11.RC211'!R115,'21.RC2141'!R45,'31.RC262'!R29,'41.RC521'!R29)</f>
        <v>0</v>
      </c>
      <c r="S25" s="153">
        <f>SUM('11.RC211'!S115,'21.RC2141'!S45,'31.RC262'!S29,'41.RC521'!S29)</f>
        <v>0</v>
      </c>
      <c r="T25" s="153">
        <f>SUM('11.RC211'!T115,'21.RC2141'!T45,'31.RC262'!T29,'41.RC521'!T29)</f>
        <v>0</v>
      </c>
      <c r="U25" s="153">
        <f>SUM('11.RC211'!U115,'21.RC2141'!U45,'31.RC262'!U29,'41.RC521'!U29)</f>
        <v>0</v>
      </c>
      <c r="V25" s="153">
        <f>SUM('11.RC211'!V115,'21.RC2141'!V45,'31.RC262'!V29,'41.RC521'!V29)</f>
        <v>0</v>
      </c>
      <c r="W25" s="153">
        <f>SUM('11.RC211'!W115,'21.RC2141'!W45,'31.RC262'!W29,'41.RC521'!W29)</f>
        <v>0</v>
      </c>
      <c r="X25" s="153">
        <f>SUM('11.RC211'!X115,'21.RC2141'!X45,'31.RC262'!X29,'41.RC521'!X29)</f>
        <v>0</v>
      </c>
      <c r="Y25" s="153">
        <f>SUM('11.RC211'!Y115,'21.RC2141'!Y45,'31.RC262'!Y29,'41.RC521'!Y29)</f>
        <v>0</v>
      </c>
      <c r="Z25" s="153">
        <f>SUM('11.RC211'!Z115,'21.RC2141'!Z45,'31.RC262'!Z29,'41.RC521'!Z29)</f>
        <v>0</v>
      </c>
      <c r="AA25" s="153">
        <f>SUM('11.RC211'!AA115,'21.RC2141'!AA45,'31.RC262'!AA29,'41.RC521'!AA29)</f>
        <v>0</v>
      </c>
      <c r="AB25" s="153">
        <f>SUM('11.RC211'!AB115,'21.RC2141'!AB45,'31.RC262'!AB29,'41.RC521'!AB29)</f>
        <v>0</v>
      </c>
      <c r="AC25" s="153">
        <f>SUM('11.RC211'!AC115,'21.RC2141'!AC45,'31.RC262'!AC29,'41.RC521'!AC29)</f>
        <v>0</v>
      </c>
      <c r="AD25" s="153">
        <f>SUM('11.RC211'!AD115,'21.RC2141'!AD45,'31.RC262'!AD29,'41.RC521'!AD29)</f>
        <v>0</v>
      </c>
      <c r="AE25" s="153">
        <f>SUM('11.RC211'!AE115,'21.RC2141'!AE45,'31.RC262'!AE29,'41.RC521'!AE29)</f>
        <v>0</v>
      </c>
      <c r="AF25" s="153">
        <f>SUM('11.RC211'!AF115,'21.RC2141'!AF45,'31.RC262'!AF29,'41.RC521'!AF29)</f>
        <v>0</v>
      </c>
    </row>
    <row r="26" spans="1:32" x14ac:dyDescent="0.2">
      <c r="A26" s="139">
        <f>COUNTA(E$7:E26)</f>
        <v>20</v>
      </c>
      <c r="B26" s="154" t="s">
        <v>65</v>
      </c>
      <c r="C26" s="139"/>
      <c r="D26" s="139"/>
      <c r="E26" s="140" t="s">
        <v>66</v>
      </c>
      <c r="F26" s="139"/>
      <c r="G26" s="141" t="s">
        <v>1572</v>
      </c>
      <c r="H26" s="142"/>
      <c r="I26" s="142"/>
      <c r="J26" s="141"/>
      <c r="K26" s="143"/>
      <c r="L26" s="143">
        <f>SUM('11.RC211'!L116,'21.RC2141'!L46,'31.RC262'!L30,'41.RC521'!L30)</f>
        <v>0</v>
      </c>
      <c r="M26" s="143">
        <f>SUM('11.RC211'!M116,'21.RC2141'!M46,'31.RC262'!M30,'41.RC521'!M30)</f>
        <v>0</v>
      </c>
      <c r="N26" s="143">
        <f>SUM('11.RC211'!N116,'21.RC2141'!N46,'31.RC262'!N30,'41.RC521'!N30)</f>
        <v>15</v>
      </c>
      <c r="O26" s="143">
        <f>SUM('11.RC211'!O116,'21.RC2141'!O46,'31.RC262'!O30,'41.RC521'!O30)</f>
        <v>0</v>
      </c>
      <c r="P26" s="143">
        <f>SUM('11.RC211'!P116,'21.RC2141'!P46,'31.RC262'!P30,'41.RC521'!P30)</f>
        <v>0</v>
      </c>
      <c r="Q26" s="143">
        <f>SUM('11.RC211'!Q116,'21.RC2141'!Q46,'31.RC262'!Q30,'41.RC521'!Q30)</f>
        <v>0</v>
      </c>
      <c r="R26" s="143">
        <f>SUM('11.RC211'!R116,'21.RC2141'!R46,'31.RC262'!R30,'41.RC521'!R30)</f>
        <v>0</v>
      </c>
      <c r="S26" s="143">
        <f>SUM('11.RC211'!S116,'21.RC2141'!S46,'31.RC262'!S30,'41.RC521'!S30)</f>
        <v>0</v>
      </c>
      <c r="T26" s="143">
        <f>SUM('11.RC211'!T116,'21.RC2141'!T46,'31.RC262'!T30,'41.RC521'!T30)</f>
        <v>0</v>
      </c>
      <c r="U26" s="143">
        <f>SUM('11.RC211'!U116,'21.RC2141'!U46,'31.RC262'!U30,'41.RC521'!U30)</f>
        <v>0</v>
      </c>
      <c r="V26" s="143">
        <f>SUM('11.RC211'!V116,'21.RC2141'!V46,'31.RC262'!V30,'41.RC521'!V30)</f>
        <v>0</v>
      </c>
      <c r="W26" s="143">
        <f>SUM('11.RC211'!W116,'21.RC2141'!W46,'31.RC262'!W30,'41.RC521'!W30)</f>
        <v>0</v>
      </c>
      <c r="X26" s="143">
        <f>SUM('11.RC211'!X116,'21.RC2141'!X46,'31.RC262'!X30,'41.RC521'!X30)</f>
        <v>0</v>
      </c>
      <c r="Y26" s="143">
        <f>SUM('11.RC211'!Y116,'21.RC2141'!Y46,'31.RC262'!Y30,'41.RC521'!Y30)</f>
        <v>0</v>
      </c>
      <c r="Z26" s="143">
        <f>SUM('11.RC211'!Z116,'21.RC2141'!Z46,'31.RC262'!Z30,'41.RC521'!Z30)</f>
        <v>0</v>
      </c>
      <c r="AA26" s="143">
        <f>SUM('11.RC211'!AA116,'21.RC2141'!AA46,'31.RC262'!AA30,'41.RC521'!AA30)</f>
        <v>0</v>
      </c>
      <c r="AB26" s="143">
        <f>SUM('11.RC211'!AB116,'21.RC2141'!AB46,'31.RC262'!AB30,'41.RC521'!AB30)</f>
        <v>0</v>
      </c>
      <c r="AC26" s="143">
        <f>SUM('11.RC211'!AC116,'21.RC2141'!AC46,'31.RC262'!AC30,'41.RC521'!AC30)</f>
        <v>0</v>
      </c>
      <c r="AD26" s="143">
        <f>SUM('11.RC211'!AD116,'21.RC2141'!AD46,'31.RC262'!AD30,'41.RC521'!AD30)</f>
        <v>0</v>
      </c>
      <c r="AE26" s="143">
        <f>SUM('11.RC211'!AE116,'21.RC2141'!AE46,'31.RC262'!AE30,'41.RC521'!AE30)</f>
        <v>0</v>
      </c>
      <c r="AF26" s="143">
        <f>SUM('11.RC211'!AF116,'21.RC2141'!AF46,'31.RC262'!AF30,'41.RC521'!AF30)</f>
        <v>0</v>
      </c>
    </row>
    <row r="27" spans="1:32" x14ac:dyDescent="0.2">
      <c r="A27" s="144">
        <f>COUNTA(E$7:E27)</f>
        <v>21</v>
      </c>
      <c r="B27" s="145" t="str">
        <f>B26</f>
        <v>SABH</v>
      </c>
      <c r="C27" s="144">
        <v>1</v>
      </c>
      <c r="D27" s="144"/>
      <c r="E27" s="144" t="s">
        <v>1745</v>
      </c>
      <c r="F27" s="144"/>
      <c r="G27" s="146" t="s">
        <v>1572</v>
      </c>
      <c r="H27" s="147"/>
      <c r="I27" s="147"/>
      <c r="J27" s="146"/>
      <c r="K27" s="148"/>
      <c r="L27" s="148">
        <f>SUM('11.RC211'!L117,'21.RC2141'!L47,'31.RC262'!L31,'41.RC521'!L31)</f>
        <v>0</v>
      </c>
      <c r="M27" s="148">
        <f>SUM('11.RC211'!M117,'21.RC2141'!M47,'31.RC262'!M31,'41.RC521'!M31)</f>
        <v>0</v>
      </c>
      <c r="N27" s="148">
        <f>SUM('11.RC211'!N117,'21.RC2141'!N47,'31.RC262'!N31,'41.RC521'!N31)</f>
        <v>15</v>
      </c>
      <c r="O27" s="148">
        <f>SUM('11.RC211'!O117,'21.RC2141'!O47,'31.RC262'!O31,'41.RC521'!O31)</f>
        <v>0</v>
      </c>
      <c r="P27" s="148">
        <f>SUM('11.RC211'!P117,'21.RC2141'!P47,'31.RC262'!P31,'41.RC521'!P31)</f>
        <v>0</v>
      </c>
      <c r="Q27" s="148">
        <f>SUM('11.RC211'!Q117,'21.RC2141'!Q47,'31.RC262'!Q31,'41.RC521'!Q31)</f>
        <v>0</v>
      </c>
      <c r="R27" s="148">
        <f>SUM('11.RC211'!R117,'21.RC2141'!R47,'31.RC262'!R31,'41.RC521'!R31)</f>
        <v>0</v>
      </c>
      <c r="S27" s="148">
        <f>SUM('11.RC211'!S117,'21.RC2141'!S47,'31.RC262'!S31,'41.RC521'!S31)</f>
        <v>0</v>
      </c>
      <c r="T27" s="148">
        <f>SUM('11.RC211'!T117,'21.RC2141'!T47,'31.RC262'!T31,'41.RC521'!T31)</f>
        <v>0</v>
      </c>
      <c r="U27" s="148">
        <f>SUM('11.RC211'!U117,'21.RC2141'!U47,'31.RC262'!U31,'41.RC521'!U31)</f>
        <v>0</v>
      </c>
      <c r="V27" s="148">
        <f>SUM('11.RC211'!V117,'21.RC2141'!V47,'31.RC262'!V31,'41.RC521'!V31)</f>
        <v>0</v>
      </c>
      <c r="W27" s="148">
        <f>SUM('11.RC211'!W117,'21.RC2141'!W47,'31.RC262'!W31,'41.RC521'!W31)</f>
        <v>0</v>
      </c>
      <c r="X27" s="148">
        <f>SUM('11.RC211'!X117,'21.RC2141'!X47,'31.RC262'!X31,'41.RC521'!X31)</f>
        <v>0</v>
      </c>
      <c r="Y27" s="148">
        <f>SUM('11.RC211'!Y117,'21.RC2141'!Y47,'31.RC262'!Y31,'41.RC521'!Y31)</f>
        <v>0</v>
      </c>
      <c r="Z27" s="148">
        <f>SUM('11.RC211'!Z117,'21.RC2141'!Z47,'31.RC262'!Z31,'41.RC521'!Z31)</f>
        <v>0</v>
      </c>
      <c r="AA27" s="148">
        <f>SUM('11.RC211'!AA117,'21.RC2141'!AA47,'31.RC262'!AA31,'41.RC521'!AA31)</f>
        <v>0</v>
      </c>
      <c r="AB27" s="148">
        <f>SUM('11.RC211'!AB117,'21.RC2141'!AB47,'31.RC262'!AB31,'41.RC521'!AB31)</f>
        <v>0</v>
      </c>
      <c r="AC27" s="148">
        <f>SUM('11.RC211'!AC117,'21.RC2141'!AC47,'31.RC262'!AC31,'41.RC521'!AC31)</f>
        <v>0</v>
      </c>
      <c r="AD27" s="148">
        <f>SUM('11.RC211'!AD117,'21.RC2141'!AD47,'31.RC262'!AD31,'41.RC521'!AD31)</f>
        <v>0</v>
      </c>
      <c r="AE27" s="148">
        <f>SUM('11.RC211'!AE117,'21.RC2141'!AE47,'31.RC262'!AE31,'41.RC521'!AE31)</f>
        <v>0</v>
      </c>
      <c r="AF27" s="148">
        <f>SUM('11.RC211'!AF117,'21.RC2141'!AF47,'31.RC262'!AF31,'41.RC521'!AF31)</f>
        <v>0</v>
      </c>
    </row>
    <row r="28" spans="1:32" x14ac:dyDescent="0.2">
      <c r="A28" s="149">
        <f>COUNTA(E$7:E28)</f>
        <v>22</v>
      </c>
      <c r="B28" s="150" t="str">
        <f>B27</f>
        <v>SABH</v>
      </c>
      <c r="C28" s="149">
        <v>2</v>
      </c>
      <c r="D28" s="149"/>
      <c r="E28" s="149" t="s">
        <v>1746</v>
      </c>
      <c r="F28" s="149"/>
      <c r="G28" s="151" t="s">
        <v>1572</v>
      </c>
      <c r="H28" s="152"/>
      <c r="I28" s="152"/>
      <c r="J28" s="151"/>
      <c r="K28" s="153"/>
      <c r="L28" s="153">
        <f>SUM('11.RC211'!L118,'21.RC2141'!L48,'31.RC262'!L32,'41.RC521'!L32)</f>
        <v>0</v>
      </c>
      <c r="M28" s="153">
        <f>SUM('11.RC211'!M118,'21.RC2141'!M48,'31.RC262'!M32,'41.RC521'!M32)</f>
        <v>0</v>
      </c>
      <c r="N28" s="153">
        <f>SUM('11.RC211'!N118,'21.RC2141'!N48,'31.RC262'!N32,'41.RC521'!N32)</f>
        <v>0</v>
      </c>
      <c r="O28" s="153">
        <f>SUM('11.RC211'!O118,'21.RC2141'!O48,'31.RC262'!O32,'41.RC521'!O32)</f>
        <v>0</v>
      </c>
      <c r="P28" s="153">
        <f>SUM('11.RC211'!P118,'21.RC2141'!P48,'31.RC262'!P32,'41.RC521'!P32)</f>
        <v>0</v>
      </c>
      <c r="Q28" s="153">
        <f>SUM('11.RC211'!Q118,'21.RC2141'!Q48,'31.RC262'!Q32,'41.RC521'!Q32)</f>
        <v>0</v>
      </c>
      <c r="R28" s="153">
        <f>SUM('11.RC211'!R118,'21.RC2141'!R48,'31.RC262'!R32,'41.RC521'!R32)</f>
        <v>0</v>
      </c>
      <c r="S28" s="153">
        <f>SUM('11.RC211'!S118,'21.RC2141'!S48,'31.RC262'!S32,'41.RC521'!S32)</f>
        <v>0</v>
      </c>
      <c r="T28" s="153">
        <f>SUM('11.RC211'!T118,'21.RC2141'!T48,'31.RC262'!T32,'41.RC521'!T32)</f>
        <v>0</v>
      </c>
      <c r="U28" s="153">
        <f>SUM('11.RC211'!U118,'21.RC2141'!U48,'31.RC262'!U32,'41.RC521'!U32)</f>
        <v>0</v>
      </c>
      <c r="V28" s="153">
        <f>SUM('11.RC211'!V118,'21.RC2141'!V48,'31.RC262'!V32,'41.RC521'!V32)</f>
        <v>0</v>
      </c>
      <c r="W28" s="153">
        <f>SUM('11.RC211'!W118,'21.RC2141'!W48,'31.RC262'!W32,'41.RC521'!W32)</f>
        <v>0</v>
      </c>
      <c r="X28" s="153">
        <f>SUM('11.RC211'!X118,'21.RC2141'!X48,'31.RC262'!X32,'41.RC521'!X32)</f>
        <v>0</v>
      </c>
      <c r="Y28" s="153">
        <f>SUM('11.RC211'!Y118,'21.RC2141'!Y48,'31.RC262'!Y32,'41.RC521'!Y32)</f>
        <v>0</v>
      </c>
      <c r="Z28" s="153">
        <f>SUM('11.RC211'!Z118,'21.RC2141'!Z48,'31.RC262'!Z32,'41.RC521'!Z32)</f>
        <v>0</v>
      </c>
      <c r="AA28" s="153">
        <f>SUM('11.RC211'!AA118,'21.RC2141'!AA48,'31.RC262'!AA32,'41.RC521'!AA32)</f>
        <v>0</v>
      </c>
      <c r="AB28" s="153">
        <f>SUM('11.RC211'!AB118,'21.RC2141'!AB48,'31.RC262'!AB32,'41.RC521'!AB32)</f>
        <v>0</v>
      </c>
      <c r="AC28" s="153">
        <f>SUM('11.RC211'!AC118,'21.RC2141'!AC48,'31.RC262'!AC32,'41.RC521'!AC32)</f>
        <v>0</v>
      </c>
      <c r="AD28" s="153">
        <f>SUM('11.RC211'!AD118,'21.RC2141'!AD48,'31.RC262'!AD32,'41.RC521'!AD32)</f>
        <v>0</v>
      </c>
      <c r="AE28" s="153">
        <f>SUM('11.RC211'!AE118,'21.RC2141'!AE48,'31.RC262'!AE32,'41.RC521'!AE32)</f>
        <v>0</v>
      </c>
      <c r="AF28" s="153">
        <f>SUM('11.RC211'!AF118,'21.RC2141'!AF48,'31.RC262'!AF32,'41.RC521'!AF32)</f>
        <v>0</v>
      </c>
    </row>
    <row r="29" spans="1:32" x14ac:dyDescent="0.2">
      <c r="A29" s="139">
        <f>COUNTA(E$7:E29)</f>
        <v>23</v>
      </c>
      <c r="B29" s="154" t="s">
        <v>72</v>
      </c>
      <c r="C29" s="139"/>
      <c r="D29" s="139"/>
      <c r="E29" s="140" t="s">
        <v>73</v>
      </c>
      <c r="F29" s="139"/>
      <c r="G29" s="141" t="s">
        <v>1572</v>
      </c>
      <c r="H29" s="142"/>
      <c r="I29" s="142"/>
      <c r="J29" s="141"/>
      <c r="K29" s="143"/>
      <c r="L29" s="143">
        <f>SUM('11.RC211'!L119,'21.RC2141'!L49,'31.RC262'!L33,'41.RC521'!L33)</f>
        <v>0</v>
      </c>
      <c r="M29" s="143">
        <f>SUM('11.RC211'!M119,'21.RC2141'!M49,'31.RC262'!M33,'41.RC521'!M33)</f>
        <v>0</v>
      </c>
      <c r="N29" s="143">
        <f>SUM('11.RC211'!N119,'21.RC2141'!N49,'31.RC262'!N33,'41.RC521'!N33)</f>
        <v>0</v>
      </c>
      <c r="O29" s="143">
        <f>SUM('11.RC211'!O119,'21.RC2141'!O49,'31.RC262'!O33,'41.RC521'!O33)</f>
        <v>15</v>
      </c>
      <c r="P29" s="143">
        <f>SUM('11.RC211'!P119,'21.RC2141'!P49,'31.RC262'!P33,'41.RC521'!P33)</f>
        <v>0</v>
      </c>
      <c r="Q29" s="143">
        <f>SUM('11.RC211'!Q119,'21.RC2141'!Q49,'31.RC262'!Q33,'41.RC521'!Q33)</f>
        <v>0</v>
      </c>
      <c r="R29" s="143">
        <f>SUM('11.RC211'!R119,'21.RC2141'!R49,'31.RC262'!R33,'41.RC521'!R33)</f>
        <v>0</v>
      </c>
      <c r="S29" s="143">
        <f>SUM('11.RC211'!S119,'21.RC2141'!S49,'31.RC262'!S33,'41.RC521'!S33)</f>
        <v>0</v>
      </c>
      <c r="T29" s="143">
        <f>SUM('11.RC211'!T119,'21.RC2141'!T49,'31.RC262'!T33,'41.RC521'!T33)</f>
        <v>0</v>
      </c>
      <c r="U29" s="143">
        <f>SUM('11.RC211'!U119,'21.RC2141'!U49,'31.RC262'!U33,'41.RC521'!U33)</f>
        <v>0</v>
      </c>
      <c r="V29" s="143">
        <f>SUM('11.RC211'!V119,'21.RC2141'!V49,'31.RC262'!V33,'41.RC521'!V33)</f>
        <v>0</v>
      </c>
      <c r="W29" s="143">
        <f>SUM('11.RC211'!W119,'21.RC2141'!W49,'31.RC262'!W33,'41.RC521'!W33)</f>
        <v>0</v>
      </c>
      <c r="X29" s="143">
        <f>SUM('11.RC211'!X119,'21.RC2141'!X49,'31.RC262'!X33,'41.RC521'!X33)</f>
        <v>0</v>
      </c>
      <c r="Y29" s="143">
        <f>SUM('11.RC211'!Y119,'21.RC2141'!Y49,'31.RC262'!Y33,'41.RC521'!Y33)</f>
        <v>0</v>
      </c>
      <c r="Z29" s="143">
        <f>SUM('11.RC211'!Z119,'21.RC2141'!Z49,'31.RC262'!Z33,'41.RC521'!Z33)</f>
        <v>0</v>
      </c>
      <c r="AA29" s="143">
        <f>SUM('11.RC211'!AA119,'21.RC2141'!AA49,'31.RC262'!AA33,'41.RC521'!AA33)</f>
        <v>0</v>
      </c>
      <c r="AB29" s="143">
        <f>SUM('11.RC211'!AB119,'21.RC2141'!AB49,'31.RC262'!AB33,'41.RC521'!AB33)</f>
        <v>0</v>
      </c>
      <c r="AC29" s="143">
        <f>SUM('11.RC211'!AC119,'21.RC2141'!AC49,'31.RC262'!AC33,'41.RC521'!AC33)</f>
        <v>0</v>
      </c>
      <c r="AD29" s="143">
        <f>SUM('11.RC211'!AD119,'21.RC2141'!AD49,'31.RC262'!AD33,'41.RC521'!AD33)</f>
        <v>0</v>
      </c>
      <c r="AE29" s="143">
        <f>SUM('11.RC211'!AE119,'21.RC2141'!AE49,'31.RC262'!AE33,'41.RC521'!AE33)</f>
        <v>0</v>
      </c>
      <c r="AF29" s="143">
        <f>SUM('11.RC211'!AF119,'21.RC2141'!AF49,'31.RC262'!AF33,'41.RC521'!AF33)</f>
        <v>0</v>
      </c>
    </row>
    <row r="30" spans="1:32" x14ac:dyDescent="0.2">
      <c r="A30" s="144">
        <f>COUNTA(E$7:E30)</f>
        <v>24</v>
      </c>
      <c r="B30" s="145" t="str">
        <f>B29</f>
        <v>SC</v>
      </c>
      <c r="C30" s="144">
        <v>1</v>
      </c>
      <c r="D30" s="144"/>
      <c r="E30" s="144" t="s">
        <v>1745</v>
      </c>
      <c r="F30" s="144"/>
      <c r="G30" s="146" t="s">
        <v>1572</v>
      </c>
      <c r="H30" s="147"/>
      <c r="I30" s="147"/>
      <c r="J30" s="146"/>
      <c r="K30" s="148"/>
      <c r="L30" s="148">
        <f>SUM('11.RC211'!L120,'21.RC2141'!L50,'31.RC262'!L34,'41.RC521'!L34)</f>
        <v>0</v>
      </c>
      <c r="M30" s="148">
        <f>SUM('11.RC211'!M120,'21.RC2141'!M50,'31.RC262'!M34,'41.RC521'!M34)</f>
        <v>0</v>
      </c>
      <c r="N30" s="148">
        <f>SUM('11.RC211'!N120,'21.RC2141'!N50,'31.RC262'!N34,'41.RC521'!N34)</f>
        <v>0</v>
      </c>
      <c r="O30" s="148">
        <f>SUM('11.RC211'!O120,'21.RC2141'!O50,'31.RC262'!O34,'41.RC521'!O34)</f>
        <v>15</v>
      </c>
      <c r="P30" s="148">
        <f>SUM('11.RC211'!P120,'21.RC2141'!P50,'31.RC262'!P34,'41.RC521'!P34)</f>
        <v>0</v>
      </c>
      <c r="Q30" s="148">
        <f>SUM('11.RC211'!Q120,'21.RC2141'!Q50,'31.RC262'!Q34,'41.RC521'!Q34)</f>
        <v>0</v>
      </c>
      <c r="R30" s="148">
        <f>SUM('11.RC211'!R120,'21.RC2141'!R50,'31.RC262'!R34,'41.RC521'!R34)</f>
        <v>0</v>
      </c>
      <c r="S30" s="148">
        <f>SUM('11.RC211'!S120,'21.RC2141'!S50,'31.RC262'!S34,'41.RC521'!S34)</f>
        <v>0</v>
      </c>
      <c r="T30" s="148">
        <f>SUM('11.RC211'!T120,'21.RC2141'!T50,'31.RC262'!T34,'41.RC521'!T34)</f>
        <v>0</v>
      </c>
      <c r="U30" s="148">
        <f>SUM('11.RC211'!U120,'21.RC2141'!U50,'31.RC262'!U34,'41.RC521'!U34)</f>
        <v>0</v>
      </c>
      <c r="V30" s="148">
        <f>SUM('11.RC211'!V120,'21.RC2141'!V50,'31.RC262'!V34,'41.RC521'!V34)</f>
        <v>0</v>
      </c>
      <c r="W30" s="148">
        <f>SUM('11.RC211'!W120,'21.RC2141'!W50,'31.RC262'!W34,'41.RC521'!W34)</f>
        <v>0</v>
      </c>
      <c r="X30" s="148">
        <f>SUM('11.RC211'!X120,'21.RC2141'!X50,'31.RC262'!X34,'41.RC521'!X34)</f>
        <v>0</v>
      </c>
      <c r="Y30" s="148">
        <f>SUM('11.RC211'!Y120,'21.RC2141'!Y50,'31.RC262'!Y34,'41.RC521'!Y34)</f>
        <v>0</v>
      </c>
      <c r="Z30" s="148">
        <f>SUM('11.RC211'!Z120,'21.RC2141'!Z50,'31.RC262'!Z34,'41.RC521'!Z34)</f>
        <v>0</v>
      </c>
      <c r="AA30" s="148">
        <f>SUM('11.RC211'!AA120,'21.RC2141'!AA50,'31.RC262'!AA34,'41.RC521'!AA34)</f>
        <v>0</v>
      </c>
      <c r="AB30" s="148">
        <f>SUM('11.RC211'!AB120,'21.RC2141'!AB50,'31.RC262'!AB34,'41.RC521'!AB34)</f>
        <v>0</v>
      </c>
      <c r="AC30" s="148">
        <f>SUM('11.RC211'!AC120,'21.RC2141'!AC50,'31.RC262'!AC34,'41.RC521'!AC34)</f>
        <v>0</v>
      </c>
      <c r="AD30" s="148">
        <f>SUM('11.RC211'!AD120,'21.RC2141'!AD50,'31.RC262'!AD34,'41.RC521'!AD34)</f>
        <v>0</v>
      </c>
      <c r="AE30" s="148">
        <f>SUM('11.RC211'!AE120,'21.RC2141'!AE50,'31.RC262'!AE34,'41.RC521'!AE34)</f>
        <v>0</v>
      </c>
      <c r="AF30" s="148">
        <f>SUM('11.RC211'!AF120,'21.RC2141'!AF50,'31.RC262'!AF34,'41.RC521'!AF34)</f>
        <v>0</v>
      </c>
    </row>
    <row r="31" spans="1:32" x14ac:dyDescent="0.2">
      <c r="A31" s="149">
        <f>COUNTA(E$7:E31)</f>
        <v>25</v>
      </c>
      <c r="B31" s="150" t="str">
        <f>B30</f>
        <v>SC</v>
      </c>
      <c r="C31" s="149">
        <v>2</v>
      </c>
      <c r="D31" s="149"/>
      <c r="E31" s="149" t="s">
        <v>1746</v>
      </c>
      <c r="F31" s="149"/>
      <c r="G31" s="151" t="s">
        <v>1572</v>
      </c>
      <c r="H31" s="152"/>
      <c r="I31" s="152"/>
      <c r="J31" s="151"/>
      <c r="K31" s="153"/>
      <c r="L31" s="153">
        <f>SUM('11.RC211'!L121,'21.RC2141'!L51,'31.RC262'!L35,'41.RC521'!L35)</f>
        <v>0</v>
      </c>
      <c r="M31" s="153">
        <f>SUM('11.RC211'!M121,'21.RC2141'!M51,'31.RC262'!M35,'41.RC521'!M35)</f>
        <v>0</v>
      </c>
      <c r="N31" s="153">
        <f>SUM('11.RC211'!N121,'21.RC2141'!N51,'31.RC262'!N35,'41.RC521'!N35)</f>
        <v>0</v>
      </c>
      <c r="O31" s="153">
        <f>SUM('11.RC211'!O121,'21.RC2141'!O51,'31.RC262'!O35,'41.RC521'!O35)</f>
        <v>0</v>
      </c>
      <c r="P31" s="153">
        <f>SUM('11.RC211'!P121,'21.RC2141'!P51,'31.RC262'!P35,'41.RC521'!P35)</f>
        <v>0</v>
      </c>
      <c r="Q31" s="153">
        <f>SUM('11.RC211'!Q121,'21.RC2141'!Q51,'31.RC262'!Q35,'41.RC521'!Q35)</f>
        <v>0</v>
      </c>
      <c r="R31" s="153">
        <f>SUM('11.RC211'!R121,'21.RC2141'!R51,'31.RC262'!R35,'41.RC521'!R35)</f>
        <v>0</v>
      </c>
      <c r="S31" s="153">
        <f>SUM('11.RC211'!S121,'21.RC2141'!S51,'31.RC262'!S35,'41.RC521'!S35)</f>
        <v>0</v>
      </c>
      <c r="T31" s="153">
        <f>SUM('11.RC211'!T121,'21.RC2141'!T51,'31.RC262'!T35,'41.RC521'!T35)</f>
        <v>0</v>
      </c>
      <c r="U31" s="153">
        <f>SUM('11.RC211'!U121,'21.RC2141'!U51,'31.RC262'!U35,'41.RC521'!U35)</f>
        <v>0</v>
      </c>
      <c r="V31" s="153">
        <f>SUM('11.RC211'!V121,'21.RC2141'!V51,'31.RC262'!V35,'41.RC521'!V35)</f>
        <v>0</v>
      </c>
      <c r="W31" s="153">
        <f>SUM('11.RC211'!W121,'21.RC2141'!W51,'31.RC262'!W35,'41.RC521'!W35)</f>
        <v>0</v>
      </c>
      <c r="X31" s="153">
        <f>SUM('11.RC211'!X121,'21.RC2141'!X51,'31.RC262'!X35,'41.RC521'!X35)</f>
        <v>0</v>
      </c>
      <c r="Y31" s="153">
        <f>SUM('11.RC211'!Y121,'21.RC2141'!Y51,'31.RC262'!Y35,'41.RC521'!Y35)</f>
        <v>0</v>
      </c>
      <c r="Z31" s="153">
        <f>SUM('11.RC211'!Z121,'21.RC2141'!Z51,'31.RC262'!Z35,'41.RC521'!Z35)</f>
        <v>0</v>
      </c>
      <c r="AA31" s="153">
        <f>SUM('11.RC211'!AA121,'21.RC2141'!AA51,'31.RC262'!AA35,'41.RC521'!AA35)</f>
        <v>0</v>
      </c>
      <c r="AB31" s="153">
        <f>SUM('11.RC211'!AB121,'21.RC2141'!AB51,'31.RC262'!AB35,'41.RC521'!AB35)</f>
        <v>0</v>
      </c>
      <c r="AC31" s="153">
        <f>SUM('11.RC211'!AC121,'21.RC2141'!AC51,'31.RC262'!AC35,'41.RC521'!AC35)</f>
        <v>0</v>
      </c>
      <c r="AD31" s="153">
        <f>SUM('11.RC211'!AD121,'21.RC2141'!AD51,'31.RC262'!AD35,'41.RC521'!AD35)</f>
        <v>0</v>
      </c>
      <c r="AE31" s="153">
        <f>SUM('11.RC211'!AE121,'21.RC2141'!AE51,'31.RC262'!AE35,'41.RC521'!AE35)</f>
        <v>0</v>
      </c>
      <c r="AF31" s="153">
        <f>SUM('11.RC211'!AF121,'21.RC2141'!AF51,'31.RC262'!AF35,'41.RC521'!AF35)</f>
        <v>0</v>
      </c>
    </row>
    <row r="32" spans="1:32" x14ac:dyDescent="0.2">
      <c r="A32" s="139">
        <f>COUNTA(E$7:E32)</f>
        <v>26</v>
      </c>
      <c r="B32" s="154" t="s">
        <v>81</v>
      </c>
      <c r="C32" s="139"/>
      <c r="D32" s="139"/>
      <c r="E32" s="140" t="s">
        <v>82</v>
      </c>
      <c r="F32" s="139"/>
      <c r="G32" s="141" t="s">
        <v>1572</v>
      </c>
      <c r="H32" s="142"/>
      <c r="I32" s="142"/>
      <c r="J32" s="141"/>
      <c r="K32" s="143"/>
      <c r="L32" s="143">
        <f>SUM('11.RC211'!L122,'21.RC2141'!L52,'31.RC262'!L36,'41.RC521'!L36)</f>
        <v>0</v>
      </c>
      <c r="M32" s="143">
        <f>SUM('11.RC211'!M122,'21.RC2141'!M52,'31.RC262'!M36,'41.RC521'!M36)</f>
        <v>0</v>
      </c>
      <c r="N32" s="143">
        <f>SUM('11.RC211'!N122,'21.RC2141'!N52,'31.RC262'!N36,'41.RC521'!N36)</f>
        <v>0</v>
      </c>
      <c r="O32" s="143">
        <f>SUM('11.RC211'!O122,'21.RC2141'!O52,'31.RC262'!O36,'41.RC521'!O36)</f>
        <v>0</v>
      </c>
      <c r="P32" s="143">
        <f>SUM('11.RC211'!P122,'21.RC2141'!P52,'31.RC262'!P36,'41.RC521'!P36)</f>
        <v>15</v>
      </c>
      <c r="Q32" s="143">
        <f>SUM('11.RC211'!Q122,'21.RC2141'!Q52,'31.RC262'!Q36,'41.RC521'!Q36)</f>
        <v>0</v>
      </c>
      <c r="R32" s="143">
        <f>SUM('11.RC211'!R122,'21.RC2141'!R52,'31.RC262'!R36,'41.RC521'!R36)</f>
        <v>0</v>
      </c>
      <c r="S32" s="143">
        <f>SUM('11.RC211'!S122,'21.RC2141'!S52,'31.RC262'!S36,'41.RC521'!S36)</f>
        <v>0</v>
      </c>
      <c r="T32" s="143">
        <f>SUM('11.RC211'!T122,'21.RC2141'!T52,'31.RC262'!T36,'41.RC521'!T36)</f>
        <v>0</v>
      </c>
      <c r="U32" s="143">
        <f>SUM('11.RC211'!U122,'21.RC2141'!U52,'31.RC262'!U36,'41.RC521'!U36)</f>
        <v>0</v>
      </c>
      <c r="V32" s="143">
        <f>SUM('11.RC211'!V122,'21.RC2141'!V52,'31.RC262'!V36,'41.RC521'!V36)</f>
        <v>0</v>
      </c>
      <c r="W32" s="143">
        <f>SUM('11.RC211'!W122,'21.RC2141'!W52,'31.RC262'!W36,'41.RC521'!W36)</f>
        <v>0</v>
      </c>
      <c r="X32" s="143">
        <f>SUM('11.RC211'!X122,'21.RC2141'!X52,'31.RC262'!X36,'41.RC521'!X36)</f>
        <v>0</v>
      </c>
      <c r="Y32" s="143">
        <f>SUM('11.RC211'!Y122,'21.RC2141'!Y52,'31.RC262'!Y36,'41.RC521'!Y36)</f>
        <v>0</v>
      </c>
      <c r="Z32" s="143">
        <f>SUM('11.RC211'!Z122,'21.RC2141'!Z52,'31.RC262'!Z36,'41.RC521'!Z36)</f>
        <v>0</v>
      </c>
      <c r="AA32" s="143">
        <f>SUM('11.RC211'!AA122,'21.RC2141'!AA52,'31.RC262'!AA36,'41.RC521'!AA36)</f>
        <v>0</v>
      </c>
      <c r="AB32" s="143">
        <f>SUM('11.RC211'!AB122,'21.RC2141'!AB52,'31.RC262'!AB36,'41.RC521'!AB36)</f>
        <v>0</v>
      </c>
      <c r="AC32" s="143">
        <f>SUM('11.RC211'!AC122,'21.RC2141'!AC52,'31.RC262'!AC36,'41.RC521'!AC36)</f>
        <v>0</v>
      </c>
      <c r="AD32" s="143">
        <f>SUM('11.RC211'!AD122,'21.RC2141'!AD52,'31.RC262'!AD36,'41.RC521'!AD36)</f>
        <v>0</v>
      </c>
      <c r="AE32" s="143">
        <f>SUM('11.RC211'!AE122,'21.RC2141'!AE52,'31.RC262'!AE36,'41.RC521'!AE36)</f>
        <v>0</v>
      </c>
      <c r="AF32" s="143">
        <f>SUM('11.RC211'!AF122,'21.RC2141'!AF52,'31.RC262'!AF36,'41.RC521'!AF36)</f>
        <v>0</v>
      </c>
    </row>
    <row r="33" spans="1:32" x14ac:dyDescent="0.2">
      <c r="A33" s="144">
        <f>COUNTA(E$7:E33)</f>
        <v>27</v>
      </c>
      <c r="B33" s="145" t="str">
        <f>B32</f>
        <v>AD</v>
      </c>
      <c r="C33" s="144">
        <v>1</v>
      </c>
      <c r="D33" s="144"/>
      <c r="E33" s="144" t="s">
        <v>1745</v>
      </c>
      <c r="F33" s="144"/>
      <c r="G33" s="146" t="s">
        <v>1572</v>
      </c>
      <c r="H33" s="147"/>
      <c r="I33" s="147"/>
      <c r="J33" s="146"/>
      <c r="K33" s="148"/>
      <c r="L33" s="148">
        <f>SUM('11.RC211'!L123,'21.RC2141'!L53,'31.RC262'!L37,'41.RC521'!L37)</f>
        <v>0</v>
      </c>
      <c r="M33" s="148">
        <f>SUM('11.RC211'!M123,'21.RC2141'!M53,'31.RC262'!M37,'41.RC521'!M37)</f>
        <v>0</v>
      </c>
      <c r="N33" s="148">
        <f>SUM('11.RC211'!N123,'21.RC2141'!N53,'31.RC262'!N37,'41.RC521'!N37)</f>
        <v>0</v>
      </c>
      <c r="O33" s="148">
        <f>SUM('11.RC211'!O123,'21.RC2141'!O53,'31.RC262'!O37,'41.RC521'!O37)</f>
        <v>0</v>
      </c>
      <c r="P33" s="148">
        <f>SUM('11.RC211'!P123,'21.RC2141'!P53,'31.RC262'!P37,'41.RC521'!P37)</f>
        <v>0</v>
      </c>
      <c r="Q33" s="148">
        <f>SUM('11.RC211'!Q123,'21.RC2141'!Q53,'31.RC262'!Q37,'41.RC521'!Q37)</f>
        <v>0</v>
      </c>
      <c r="R33" s="148">
        <f>SUM('11.RC211'!R123,'21.RC2141'!R53,'31.RC262'!R37,'41.RC521'!R37)</f>
        <v>0</v>
      </c>
      <c r="S33" s="148">
        <f>SUM('11.RC211'!S123,'21.RC2141'!S53,'31.RC262'!S37,'41.RC521'!S37)</f>
        <v>0</v>
      </c>
      <c r="T33" s="148">
        <f>SUM('11.RC211'!T123,'21.RC2141'!T53,'31.RC262'!T37,'41.RC521'!T37)</f>
        <v>0</v>
      </c>
      <c r="U33" s="148">
        <f>SUM('11.RC211'!U123,'21.RC2141'!U53,'31.RC262'!U37,'41.RC521'!U37)</f>
        <v>0</v>
      </c>
      <c r="V33" s="148">
        <f>SUM('11.RC211'!V123,'21.RC2141'!V53,'31.RC262'!V37,'41.RC521'!V37)</f>
        <v>0</v>
      </c>
      <c r="W33" s="148">
        <f>SUM('11.RC211'!W123,'21.RC2141'!W53,'31.RC262'!W37,'41.RC521'!W37)</f>
        <v>0</v>
      </c>
      <c r="X33" s="148">
        <f>SUM('11.RC211'!X123,'21.RC2141'!X53,'31.RC262'!X37,'41.RC521'!X37)</f>
        <v>0</v>
      </c>
      <c r="Y33" s="148">
        <f>SUM('11.RC211'!Y123,'21.RC2141'!Y53,'31.RC262'!Y37,'41.RC521'!Y37)</f>
        <v>0</v>
      </c>
      <c r="Z33" s="148">
        <f>SUM('11.RC211'!Z123,'21.RC2141'!Z53,'31.RC262'!Z37,'41.RC521'!Z37)</f>
        <v>0</v>
      </c>
      <c r="AA33" s="148">
        <f>SUM('11.RC211'!AA123,'21.RC2141'!AA53,'31.RC262'!AA37,'41.RC521'!AA37)</f>
        <v>0</v>
      </c>
      <c r="AB33" s="148">
        <f>SUM('11.RC211'!AB123,'21.RC2141'!AB53,'31.RC262'!AB37,'41.RC521'!AB37)</f>
        <v>0</v>
      </c>
      <c r="AC33" s="148">
        <f>SUM('11.RC211'!AC123,'21.RC2141'!AC53,'31.RC262'!AC37,'41.RC521'!AC37)</f>
        <v>0</v>
      </c>
      <c r="AD33" s="148">
        <f>SUM('11.RC211'!AD123,'21.RC2141'!AD53,'31.RC262'!AD37,'41.RC521'!AD37)</f>
        <v>0</v>
      </c>
      <c r="AE33" s="148">
        <f>SUM('11.RC211'!AE123,'21.RC2141'!AE53,'31.RC262'!AE37,'41.RC521'!AE37)</f>
        <v>0</v>
      </c>
      <c r="AF33" s="148">
        <f>SUM('11.RC211'!AF123,'21.RC2141'!AF53,'31.RC262'!AF37,'41.RC521'!AF37)</f>
        <v>0</v>
      </c>
    </row>
    <row r="34" spans="1:32" x14ac:dyDescent="0.2">
      <c r="A34" s="149">
        <f>COUNTA(E$7:E34)</f>
        <v>28</v>
      </c>
      <c r="B34" s="150" t="str">
        <f>B33</f>
        <v>AD</v>
      </c>
      <c r="C34" s="149">
        <v>2</v>
      </c>
      <c r="D34" s="149"/>
      <c r="E34" s="149" t="s">
        <v>1746</v>
      </c>
      <c r="F34" s="149"/>
      <c r="G34" s="151" t="s">
        <v>1572</v>
      </c>
      <c r="H34" s="152"/>
      <c r="I34" s="152"/>
      <c r="J34" s="151"/>
      <c r="K34" s="153"/>
      <c r="L34" s="153">
        <f>SUM('11.RC211'!L124,'21.RC2141'!L54,'31.RC262'!L38,'41.RC521'!L38)</f>
        <v>0</v>
      </c>
      <c r="M34" s="153">
        <f>SUM('11.RC211'!M124,'21.RC2141'!M54,'31.RC262'!M38,'41.RC521'!M38)</f>
        <v>0</v>
      </c>
      <c r="N34" s="153">
        <f>SUM('11.RC211'!N124,'21.RC2141'!N54,'31.RC262'!N38,'41.RC521'!N38)</f>
        <v>0</v>
      </c>
      <c r="O34" s="153">
        <f>SUM('11.RC211'!O124,'21.RC2141'!O54,'31.RC262'!O38,'41.RC521'!O38)</f>
        <v>0</v>
      </c>
      <c r="P34" s="153">
        <f>SUM('11.RC211'!P124,'21.RC2141'!P54,'31.RC262'!P38,'41.RC521'!P38)</f>
        <v>15</v>
      </c>
      <c r="Q34" s="153">
        <f>SUM('11.RC211'!Q124,'21.RC2141'!Q54,'31.RC262'!Q38,'41.RC521'!Q38)</f>
        <v>0</v>
      </c>
      <c r="R34" s="153">
        <f>SUM('11.RC211'!R124,'21.RC2141'!R54,'31.RC262'!R38,'41.RC521'!R38)</f>
        <v>0</v>
      </c>
      <c r="S34" s="153">
        <f>SUM('11.RC211'!S124,'21.RC2141'!S54,'31.RC262'!S38,'41.RC521'!S38)</f>
        <v>0</v>
      </c>
      <c r="T34" s="153">
        <f>SUM('11.RC211'!T124,'21.RC2141'!T54,'31.RC262'!T38,'41.RC521'!T38)</f>
        <v>0</v>
      </c>
      <c r="U34" s="153">
        <f>SUM('11.RC211'!U124,'21.RC2141'!U54,'31.RC262'!U38,'41.RC521'!U38)</f>
        <v>0</v>
      </c>
      <c r="V34" s="153">
        <f>SUM('11.RC211'!V124,'21.RC2141'!V54,'31.RC262'!V38,'41.RC521'!V38)</f>
        <v>0</v>
      </c>
      <c r="W34" s="153">
        <f>SUM('11.RC211'!W124,'21.RC2141'!W54,'31.RC262'!W38,'41.RC521'!W38)</f>
        <v>0</v>
      </c>
      <c r="X34" s="153">
        <f>SUM('11.RC211'!X124,'21.RC2141'!X54,'31.RC262'!X38,'41.RC521'!X38)</f>
        <v>0</v>
      </c>
      <c r="Y34" s="153">
        <f>SUM('11.RC211'!Y124,'21.RC2141'!Y54,'31.RC262'!Y38,'41.RC521'!Y38)</f>
        <v>0</v>
      </c>
      <c r="Z34" s="153">
        <f>SUM('11.RC211'!Z124,'21.RC2141'!Z54,'31.RC262'!Z38,'41.RC521'!Z38)</f>
        <v>0</v>
      </c>
      <c r="AA34" s="153">
        <f>SUM('11.RC211'!AA124,'21.RC2141'!AA54,'31.RC262'!AA38,'41.RC521'!AA38)</f>
        <v>0</v>
      </c>
      <c r="AB34" s="153">
        <f>SUM('11.RC211'!AB124,'21.RC2141'!AB54,'31.RC262'!AB38,'41.RC521'!AB38)</f>
        <v>0</v>
      </c>
      <c r="AC34" s="153">
        <f>SUM('11.RC211'!AC124,'21.RC2141'!AC54,'31.RC262'!AC38,'41.RC521'!AC38)</f>
        <v>0</v>
      </c>
      <c r="AD34" s="153">
        <f>SUM('11.RC211'!AD124,'21.RC2141'!AD54,'31.RC262'!AD38,'41.RC521'!AD38)</f>
        <v>0</v>
      </c>
      <c r="AE34" s="153">
        <f>SUM('11.RC211'!AE124,'21.RC2141'!AE54,'31.RC262'!AE38,'41.RC521'!AE38)</f>
        <v>0</v>
      </c>
      <c r="AF34" s="153">
        <f>SUM('11.RC211'!AF124,'21.RC2141'!AF54,'31.RC262'!AF38,'41.RC521'!AF38)</f>
        <v>0</v>
      </c>
    </row>
    <row r="35" spans="1:32" x14ac:dyDescent="0.2">
      <c r="A35" s="139">
        <f>COUNTA(E$7:E35)</f>
        <v>29</v>
      </c>
      <c r="B35" s="154" t="s">
        <v>86</v>
      </c>
      <c r="C35" s="139"/>
      <c r="D35" s="139"/>
      <c r="E35" s="140" t="s">
        <v>87</v>
      </c>
      <c r="F35" s="139"/>
      <c r="G35" s="141" t="s">
        <v>1572</v>
      </c>
      <c r="H35" s="142"/>
      <c r="I35" s="142"/>
      <c r="J35" s="141"/>
      <c r="K35" s="143"/>
      <c r="L35" s="143">
        <f>SUM('11.RC211'!L125,'21.RC2141'!L55,'31.RC262'!L39,'41.RC521'!L39)</f>
        <v>0</v>
      </c>
      <c r="M35" s="143">
        <f>SUM('11.RC211'!M125,'21.RC2141'!M55,'31.RC262'!M39,'41.RC521'!M39)</f>
        <v>15</v>
      </c>
      <c r="N35" s="143">
        <f>SUM('11.RC211'!N125,'21.RC2141'!N55,'31.RC262'!N39,'41.RC521'!N39)</f>
        <v>0</v>
      </c>
      <c r="O35" s="143">
        <f>SUM('11.RC211'!O125,'21.RC2141'!O55,'31.RC262'!O39,'41.RC521'!O39)</f>
        <v>0</v>
      </c>
      <c r="P35" s="143">
        <f>SUM('11.RC211'!P125,'21.RC2141'!P55,'31.RC262'!P39,'41.RC521'!P39)</f>
        <v>0</v>
      </c>
      <c r="Q35" s="143">
        <f>SUM('11.RC211'!Q125,'21.RC2141'!Q55,'31.RC262'!Q39,'41.RC521'!Q39)</f>
        <v>0</v>
      </c>
      <c r="R35" s="143">
        <f>SUM('11.RC211'!R125,'21.RC2141'!R55,'31.RC262'!R39,'41.RC521'!R39)</f>
        <v>0</v>
      </c>
      <c r="S35" s="143">
        <f>SUM('11.RC211'!S125,'21.RC2141'!S55,'31.RC262'!S39,'41.RC521'!S39)</f>
        <v>0</v>
      </c>
      <c r="T35" s="143">
        <f>SUM('11.RC211'!T125,'21.RC2141'!T55,'31.RC262'!T39,'41.RC521'!T39)</f>
        <v>0</v>
      </c>
      <c r="U35" s="143">
        <f>SUM('11.RC211'!U125,'21.RC2141'!U55,'31.RC262'!U39,'41.RC521'!U39)</f>
        <v>0</v>
      </c>
      <c r="V35" s="143">
        <f>SUM('11.RC211'!V125,'21.RC2141'!V55,'31.RC262'!V39,'41.RC521'!V39)</f>
        <v>0</v>
      </c>
      <c r="W35" s="143">
        <f>SUM('11.RC211'!W125,'21.RC2141'!W55,'31.RC262'!W39,'41.RC521'!W39)</f>
        <v>0</v>
      </c>
      <c r="X35" s="143">
        <f>SUM('11.RC211'!X125,'21.RC2141'!X55,'31.RC262'!X39,'41.RC521'!X39)</f>
        <v>0</v>
      </c>
      <c r="Y35" s="143">
        <f>SUM('11.RC211'!Y125,'21.RC2141'!Y55,'31.RC262'!Y39,'41.RC521'!Y39)</f>
        <v>0</v>
      </c>
      <c r="Z35" s="143">
        <f>SUM('11.RC211'!Z125,'21.RC2141'!Z55,'31.RC262'!Z39,'41.RC521'!Z39)</f>
        <v>0</v>
      </c>
      <c r="AA35" s="143">
        <f>SUM('11.RC211'!AA125,'21.RC2141'!AA55,'31.RC262'!AA39,'41.RC521'!AA39)</f>
        <v>0</v>
      </c>
      <c r="AB35" s="143">
        <f>SUM('11.RC211'!AB125,'21.RC2141'!AB55,'31.RC262'!AB39,'41.RC521'!AB39)</f>
        <v>0</v>
      </c>
      <c r="AC35" s="143">
        <f>SUM('11.RC211'!AC125,'21.RC2141'!AC55,'31.RC262'!AC39,'41.RC521'!AC39)</f>
        <v>0</v>
      </c>
      <c r="AD35" s="143">
        <f>SUM('11.RC211'!AD125,'21.RC2141'!AD55,'31.RC262'!AD39,'41.RC521'!AD39)</f>
        <v>0</v>
      </c>
      <c r="AE35" s="143">
        <f>SUM('11.RC211'!AE125,'21.RC2141'!AE55,'31.RC262'!AE39,'41.RC521'!AE39)</f>
        <v>0</v>
      </c>
      <c r="AF35" s="143">
        <f>SUM('11.RC211'!AF125,'21.RC2141'!AF55,'31.RC262'!AF39,'41.RC521'!AF39)</f>
        <v>0</v>
      </c>
    </row>
    <row r="36" spans="1:32" x14ac:dyDescent="0.2">
      <c r="A36" s="144">
        <f>COUNTA(E$7:E36)</f>
        <v>30</v>
      </c>
      <c r="B36" s="145" t="str">
        <f>B35</f>
        <v>C_TA</v>
      </c>
      <c r="C36" s="144">
        <v>1</v>
      </c>
      <c r="D36" s="144"/>
      <c r="E36" s="144" t="s">
        <v>1745</v>
      </c>
      <c r="F36" s="144"/>
      <c r="G36" s="146" t="s">
        <v>1572</v>
      </c>
      <c r="H36" s="147"/>
      <c r="I36" s="147"/>
      <c r="J36" s="146"/>
      <c r="K36" s="148"/>
      <c r="L36" s="148">
        <f>SUM('11.RC211'!L126,'21.RC2141'!L56,'31.RC262'!L40,'41.RC521'!L40)</f>
        <v>0</v>
      </c>
      <c r="M36" s="148">
        <f>SUM('11.RC211'!M126,'21.RC2141'!M56,'31.RC262'!M40,'41.RC521'!M40)</f>
        <v>15</v>
      </c>
      <c r="N36" s="148">
        <f>SUM('11.RC211'!N126,'21.RC2141'!N56,'31.RC262'!N40,'41.RC521'!N40)</f>
        <v>0</v>
      </c>
      <c r="O36" s="148">
        <f>SUM('11.RC211'!O126,'21.RC2141'!O56,'31.RC262'!O40,'41.RC521'!O40)</f>
        <v>0</v>
      </c>
      <c r="P36" s="148">
        <f>SUM('11.RC211'!P126,'21.RC2141'!P56,'31.RC262'!P40,'41.RC521'!P40)</f>
        <v>0</v>
      </c>
      <c r="Q36" s="148">
        <f>SUM('11.RC211'!Q126,'21.RC2141'!Q56,'31.RC262'!Q40,'41.RC521'!Q40)</f>
        <v>0</v>
      </c>
      <c r="R36" s="148">
        <f>SUM('11.RC211'!R126,'21.RC2141'!R56,'31.RC262'!R40,'41.RC521'!R40)</f>
        <v>0</v>
      </c>
      <c r="S36" s="148">
        <f>SUM('11.RC211'!S126,'21.RC2141'!S56,'31.RC262'!S40,'41.RC521'!S40)</f>
        <v>0</v>
      </c>
      <c r="T36" s="148">
        <f>SUM('11.RC211'!T126,'21.RC2141'!T56,'31.RC262'!T40,'41.RC521'!T40)</f>
        <v>0</v>
      </c>
      <c r="U36" s="148">
        <f>SUM('11.RC211'!U126,'21.RC2141'!U56,'31.RC262'!U40,'41.RC521'!U40)</f>
        <v>0</v>
      </c>
      <c r="V36" s="148">
        <f>SUM('11.RC211'!V126,'21.RC2141'!V56,'31.RC262'!V40,'41.RC521'!V40)</f>
        <v>0</v>
      </c>
      <c r="W36" s="148">
        <f>SUM('11.RC211'!W126,'21.RC2141'!W56,'31.RC262'!W40,'41.RC521'!W40)</f>
        <v>0</v>
      </c>
      <c r="X36" s="148">
        <f>SUM('11.RC211'!X126,'21.RC2141'!X56,'31.RC262'!X40,'41.RC521'!X40)</f>
        <v>0</v>
      </c>
      <c r="Y36" s="148">
        <f>SUM('11.RC211'!Y126,'21.RC2141'!Y56,'31.RC262'!Y40,'41.RC521'!Y40)</f>
        <v>0</v>
      </c>
      <c r="Z36" s="148">
        <f>SUM('11.RC211'!Z126,'21.RC2141'!Z56,'31.RC262'!Z40,'41.RC521'!Z40)</f>
        <v>0</v>
      </c>
      <c r="AA36" s="148">
        <f>SUM('11.RC211'!AA126,'21.RC2141'!AA56,'31.RC262'!AA40,'41.RC521'!AA40)</f>
        <v>0</v>
      </c>
      <c r="AB36" s="148">
        <f>SUM('11.RC211'!AB126,'21.RC2141'!AB56,'31.RC262'!AB40,'41.RC521'!AB40)</f>
        <v>0</v>
      </c>
      <c r="AC36" s="148">
        <f>SUM('11.RC211'!AC126,'21.RC2141'!AC56,'31.RC262'!AC40,'41.RC521'!AC40)</f>
        <v>0</v>
      </c>
      <c r="AD36" s="148">
        <f>SUM('11.RC211'!AD126,'21.RC2141'!AD56,'31.RC262'!AD40,'41.RC521'!AD40)</f>
        <v>0</v>
      </c>
      <c r="AE36" s="148">
        <f>SUM('11.RC211'!AE126,'21.RC2141'!AE56,'31.RC262'!AE40,'41.RC521'!AE40)</f>
        <v>0</v>
      </c>
      <c r="AF36" s="148">
        <f>SUM('11.RC211'!AF126,'21.RC2141'!AF56,'31.RC262'!AF40,'41.RC521'!AF40)</f>
        <v>0</v>
      </c>
    </row>
    <row r="37" spans="1:32" x14ac:dyDescent="0.2">
      <c r="A37" s="149">
        <f>COUNTA(E$7:E37)</f>
        <v>31</v>
      </c>
      <c r="B37" s="150" t="str">
        <f>B36</f>
        <v>C_TA</v>
      </c>
      <c r="C37" s="149">
        <v>2</v>
      </c>
      <c r="D37" s="149"/>
      <c r="E37" s="149" t="s">
        <v>1746</v>
      </c>
      <c r="F37" s="149"/>
      <c r="G37" s="151" t="s">
        <v>1572</v>
      </c>
      <c r="H37" s="152"/>
      <c r="I37" s="152"/>
      <c r="J37" s="151"/>
      <c r="K37" s="153"/>
      <c r="L37" s="153">
        <f>SUM('11.RC211'!L127,'21.RC2141'!L57,'31.RC262'!L41,'41.RC521'!L41)</f>
        <v>0</v>
      </c>
      <c r="M37" s="153">
        <f>SUM('11.RC211'!M127,'21.RC2141'!M57,'31.RC262'!M41,'41.RC521'!M41)</f>
        <v>0</v>
      </c>
      <c r="N37" s="153">
        <f>SUM('11.RC211'!N127,'21.RC2141'!N57,'31.RC262'!N41,'41.RC521'!N41)</f>
        <v>0</v>
      </c>
      <c r="O37" s="153">
        <f>SUM('11.RC211'!O127,'21.RC2141'!O57,'31.RC262'!O41,'41.RC521'!O41)</f>
        <v>0</v>
      </c>
      <c r="P37" s="153">
        <f>SUM('11.RC211'!P127,'21.RC2141'!P57,'31.RC262'!P41,'41.RC521'!P41)</f>
        <v>0</v>
      </c>
      <c r="Q37" s="153">
        <f>SUM('11.RC211'!Q127,'21.RC2141'!Q57,'31.RC262'!Q41,'41.RC521'!Q41)</f>
        <v>0</v>
      </c>
      <c r="R37" s="153">
        <f>SUM('11.RC211'!R127,'21.RC2141'!R57,'31.RC262'!R41,'41.RC521'!R41)</f>
        <v>0</v>
      </c>
      <c r="S37" s="153">
        <f>SUM('11.RC211'!S127,'21.RC2141'!S57,'31.RC262'!S41,'41.RC521'!S41)</f>
        <v>0</v>
      </c>
      <c r="T37" s="153">
        <f>SUM('11.RC211'!T127,'21.RC2141'!T57,'31.RC262'!T41,'41.RC521'!T41)</f>
        <v>0</v>
      </c>
      <c r="U37" s="153">
        <f>SUM('11.RC211'!U127,'21.RC2141'!U57,'31.RC262'!U41,'41.RC521'!U41)</f>
        <v>0</v>
      </c>
      <c r="V37" s="153">
        <f>SUM('11.RC211'!V127,'21.RC2141'!V57,'31.RC262'!V41,'41.RC521'!V41)</f>
        <v>0</v>
      </c>
      <c r="W37" s="153">
        <f>SUM('11.RC211'!W127,'21.RC2141'!W57,'31.RC262'!W41,'41.RC521'!W41)</f>
        <v>0</v>
      </c>
      <c r="X37" s="153">
        <f>SUM('11.RC211'!X127,'21.RC2141'!X57,'31.RC262'!X41,'41.RC521'!X41)</f>
        <v>0</v>
      </c>
      <c r="Y37" s="153">
        <f>SUM('11.RC211'!Y127,'21.RC2141'!Y57,'31.RC262'!Y41,'41.RC521'!Y41)</f>
        <v>0</v>
      </c>
      <c r="Z37" s="153">
        <f>SUM('11.RC211'!Z127,'21.RC2141'!Z57,'31.RC262'!Z41,'41.RC521'!Z41)</f>
        <v>0</v>
      </c>
      <c r="AA37" s="153">
        <f>SUM('11.RC211'!AA127,'21.RC2141'!AA57,'31.RC262'!AA41,'41.RC521'!AA41)</f>
        <v>0</v>
      </c>
      <c r="AB37" s="153">
        <f>SUM('11.RC211'!AB127,'21.RC2141'!AB57,'31.RC262'!AB41,'41.RC521'!AB41)</f>
        <v>0</v>
      </c>
      <c r="AC37" s="153">
        <f>SUM('11.RC211'!AC127,'21.RC2141'!AC57,'31.RC262'!AC41,'41.RC521'!AC41)</f>
        <v>0</v>
      </c>
      <c r="AD37" s="153">
        <f>SUM('11.RC211'!AD127,'21.RC2141'!AD57,'31.RC262'!AD41,'41.RC521'!AD41)</f>
        <v>0</v>
      </c>
      <c r="AE37" s="153">
        <f>SUM('11.RC211'!AE127,'21.RC2141'!AE57,'31.RC262'!AE41,'41.RC521'!AE41)</f>
        <v>0</v>
      </c>
      <c r="AF37" s="153">
        <f>SUM('11.RC211'!AF127,'21.RC2141'!AF57,'31.RC262'!AF41,'41.RC521'!AF41)</f>
        <v>0</v>
      </c>
    </row>
    <row r="38" spans="1:32" x14ac:dyDescent="0.2">
      <c r="A38" s="139">
        <f>COUNTA(E$7:E38)</f>
        <v>32</v>
      </c>
      <c r="B38" s="154" t="s">
        <v>91</v>
      </c>
      <c r="C38" s="139"/>
      <c r="D38" s="139"/>
      <c r="E38" s="140" t="s">
        <v>92</v>
      </c>
      <c r="F38" s="139"/>
      <c r="G38" s="141" t="s">
        <v>1572</v>
      </c>
      <c r="H38" s="142"/>
      <c r="I38" s="142"/>
      <c r="J38" s="141"/>
      <c r="K38" s="143"/>
      <c r="L38" s="143">
        <f>SUM('11.RC211'!L128,'21.RC2141'!L58,'31.RC262'!L42,'41.RC521'!L42)</f>
        <v>0</v>
      </c>
      <c r="M38" s="143">
        <f>SUM('11.RC211'!M128,'21.RC2141'!M58,'31.RC262'!M42,'41.RC521'!M42)</f>
        <v>0</v>
      </c>
      <c r="N38" s="143">
        <f>SUM('11.RC211'!N128,'21.RC2141'!N58,'31.RC262'!N42,'41.RC521'!N42)</f>
        <v>0</v>
      </c>
      <c r="O38" s="143">
        <f>SUM('11.RC211'!O128,'21.RC2141'!O58,'31.RC262'!O42,'41.RC521'!O42)</f>
        <v>0</v>
      </c>
      <c r="P38" s="143">
        <f>SUM('11.RC211'!P128,'21.RC2141'!P58,'31.RC262'!P42,'41.RC521'!P42)</f>
        <v>0</v>
      </c>
      <c r="Q38" s="143">
        <f>SUM('11.RC211'!Q128,'21.RC2141'!Q58,'31.RC262'!Q42,'41.RC521'!Q42)</f>
        <v>0</v>
      </c>
      <c r="R38" s="143">
        <f>SUM('11.RC211'!R128,'21.RC2141'!R58,'31.RC262'!R42,'41.RC521'!R42)</f>
        <v>0</v>
      </c>
      <c r="S38" s="143">
        <f>SUM('11.RC211'!S128,'21.RC2141'!S58,'31.RC262'!S42,'41.RC521'!S42)</f>
        <v>0</v>
      </c>
      <c r="T38" s="143">
        <f>SUM('11.RC211'!T128,'21.RC2141'!T58,'31.RC262'!T42,'41.RC521'!T42)</f>
        <v>0</v>
      </c>
      <c r="U38" s="143">
        <f>SUM('11.RC211'!U128,'21.RC2141'!U58,'31.RC262'!U42,'41.RC521'!U42)</f>
        <v>0</v>
      </c>
      <c r="V38" s="143">
        <f>SUM('11.RC211'!V128,'21.RC2141'!V58,'31.RC262'!V42,'41.RC521'!V42)</f>
        <v>0</v>
      </c>
      <c r="W38" s="143">
        <f>SUM('11.RC211'!W128,'21.RC2141'!W58,'31.RC262'!W42,'41.RC521'!W42)</f>
        <v>0</v>
      </c>
      <c r="X38" s="143">
        <f>SUM('11.RC211'!X128,'21.RC2141'!X58,'31.RC262'!X42,'41.RC521'!X42)</f>
        <v>0</v>
      </c>
      <c r="Y38" s="143">
        <f>SUM('11.RC211'!Y128,'21.RC2141'!Y58,'31.RC262'!Y42,'41.RC521'!Y42)</f>
        <v>0</v>
      </c>
      <c r="Z38" s="143">
        <f>SUM('11.RC211'!Z128,'21.RC2141'!Z58,'31.RC262'!Z42,'41.RC521'!Z42)</f>
        <v>0</v>
      </c>
      <c r="AA38" s="143">
        <f>SUM('11.RC211'!AA128,'21.RC2141'!AA58,'31.RC262'!AA42,'41.RC521'!AA42)</f>
        <v>0</v>
      </c>
      <c r="AB38" s="143">
        <f>SUM('11.RC211'!AB128,'21.RC2141'!AB58,'31.RC262'!AB42,'41.RC521'!AB42)</f>
        <v>0</v>
      </c>
      <c r="AC38" s="143">
        <f>SUM('11.RC211'!AC128,'21.RC2141'!AC58,'31.RC262'!AC42,'41.RC521'!AC42)</f>
        <v>0</v>
      </c>
      <c r="AD38" s="143">
        <f>SUM('11.RC211'!AD128,'21.RC2141'!AD58,'31.RC262'!AD42,'41.RC521'!AD42)</f>
        <v>0</v>
      </c>
      <c r="AE38" s="143">
        <f>SUM('11.RC211'!AE128,'21.RC2141'!AE58,'31.RC262'!AE42,'41.RC521'!AE42)</f>
        <v>0</v>
      </c>
      <c r="AF38" s="143">
        <f>SUM('11.RC211'!AF128,'21.RC2141'!AF58,'31.RC262'!AF42,'41.RC521'!AF42)</f>
        <v>0</v>
      </c>
    </row>
    <row r="39" spans="1:32" x14ac:dyDescent="0.2">
      <c r="A39" s="144">
        <f>COUNTA(E$7:E39)</f>
        <v>33</v>
      </c>
      <c r="B39" s="145" t="str">
        <f>B38</f>
        <v>C_SA+SC</v>
      </c>
      <c r="C39" s="144">
        <v>1</v>
      </c>
      <c r="D39" s="144"/>
      <c r="E39" s="144" t="s">
        <v>1745</v>
      </c>
      <c r="F39" s="144"/>
      <c r="G39" s="146" t="s">
        <v>1572</v>
      </c>
      <c r="H39" s="147"/>
      <c r="I39" s="147"/>
      <c r="J39" s="146"/>
      <c r="K39" s="148"/>
      <c r="L39" s="148">
        <f>SUM('11.RC211'!L129,'21.RC2141'!L59,'31.RC262'!L43,'41.RC521'!L43)</f>
        <v>0</v>
      </c>
      <c r="M39" s="148">
        <f>SUM('11.RC211'!M129,'21.RC2141'!M59,'31.RC262'!M43,'41.RC521'!M43)</f>
        <v>0</v>
      </c>
      <c r="N39" s="148">
        <f>SUM('11.RC211'!N129,'21.RC2141'!N59,'31.RC262'!N43,'41.RC521'!N43)</f>
        <v>0</v>
      </c>
      <c r="O39" s="148">
        <f>SUM('11.RC211'!O129,'21.RC2141'!O59,'31.RC262'!O43,'41.RC521'!O43)</f>
        <v>0</v>
      </c>
      <c r="P39" s="148">
        <f>SUM('11.RC211'!P129,'21.RC2141'!P59,'31.RC262'!P43,'41.RC521'!P43)</f>
        <v>0</v>
      </c>
      <c r="Q39" s="148">
        <f>SUM('11.RC211'!Q129,'21.RC2141'!Q59,'31.RC262'!Q43,'41.RC521'!Q43)</f>
        <v>0</v>
      </c>
      <c r="R39" s="148">
        <f>SUM('11.RC211'!R129,'21.RC2141'!R59,'31.RC262'!R43,'41.RC521'!R43)</f>
        <v>0</v>
      </c>
      <c r="S39" s="148">
        <f>SUM('11.RC211'!S129,'21.RC2141'!S59,'31.RC262'!S43,'41.RC521'!S43)</f>
        <v>0</v>
      </c>
      <c r="T39" s="148">
        <f>SUM('11.RC211'!T129,'21.RC2141'!T59,'31.RC262'!T43,'41.RC521'!T43)</f>
        <v>0</v>
      </c>
      <c r="U39" s="148">
        <f>SUM('11.RC211'!U129,'21.RC2141'!U59,'31.RC262'!U43,'41.RC521'!U43)</f>
        <v>0</v>
      </c>
      <c r="V39" s="148">
        <f>SUM('11.RC211'!V129,'21.RC2141'!V59,'31.RC262'!V43,'41.RC521'!V43)</f>
        <v>0</v>
      </c>
      <c r="W39" s="148">
        <f>SUM('11.RC211'!W129,'21.RC2141'!W59,'31.RC262'!W43,'41.RC521'!W43)</f>
        <v>0</v>
      </c>
      <c r="X39" s="148">
        <f>SUM('11.RC211'!X129,'21.RC2141'!X59,'31.RC262'!X43,'41.RC521'!X43)</f>
        <v>0</v>
      </c>
      <c r="Y39" s="148">
        <f>SUM('11.RC211'!Y129,'21.RC2141'!Y59,'31.RC262'!Y43,'41.RC521'!Y43)</f>
        <v>0</v>
      </c>
      <c r="Z39" s="148">
        <f>SUM('11.RC211'!Z129,'21.RC2141'!Z59,'31.RC262'!Z43,'41.RC521'!Z43)</f>
        <v>0</v>
      </c>
      <c r="AA39" s="148">
        <f>SUM('11.RC211'!AA129,'21.RC2141'!AA59,'31.RC262'!AA43,'41.RC521'!AA43)</f>
        <v>0</v>
      </c>
      <c r="AB39" s="148">
        <f>SUM('11.RC211'!AB129,'21.RC2141'!AB59,'31.RC262'!AB43,'41.RC521'!AB43)</f>
        <v>0</v>
      </c>
      <c r="AC39" s="148">
        <f>SUM('11.RC211'!AC129,'21.RC2141'!AC59,'31.RC262'!AC43,'41.RC521'!AC43)</f>
        <v>0</v>
      </c>
      <c r="AD39" s="148">
        <f>SUM('11.RC211'!AD129,'21.RC2141'!AD59,'31.RC262'!AD43,'41.RC521'!AD43)</f>
        <v>0</v>
      </c>
      <c r="AE39" s="148">
        <f>SUM('11.RC211'!AE129,'21.RC2141'!AE59,'31.RC262'!AE43,'41.RC521'!AE43)</f>
        <v>0</v>
      </c>
      <c r="AF39" s="148">
        <f>SUM('11.RC211'!AF129,'21.RC2141'!AF59,'31.RC262'!AF43,'41.RC521'!AF43)</f>
        <v>0</v>
      </c>
    </row>
    <row r="40" spans="1:32" x14ac:dyDescent="0.2">
      <c r="A40" s="149">
        <f>COUNTA(E$7:E40)</f>
        <v>34</v>
      </c>
      <c r="B40" s="150" t="str">
        <f>B39</f>
        <v>C_SA+SC</v>
      </c>
      <c r="C40" s="149">
        <v>2</v>
      </c>
      <c r="D40" s="149"/>
      <c r="E40" s="149" t="s">
        <v>1746</v>
      </c>
      <c r="F40" s="149"/>
      <c r="G40" s="151" t="s">
        <v>1572</v>
      </c>
      <c r="H40" s="152"/>
      <c r="I40" s="152"/>
      <c r="J40" s="151"/>
      <c r="K40" s="153"/>
      <c r="L40" s="153">
        <f>SUM('11.RC211'!L130,'21.RC2141'!L60,'31.RC262'!L44,'41.RC521'!L44)</f>
        <v>0</v>
      </c>
      <c r="M40" s="153">
        <f>SUM('11.RC211'!M130,'21.RC2141'!M60,'31.RC262'!M44,'41.RC521'!M44)</f>
        <v>0</v>
      </c>
      <c r="N40" s="153">
        <f>SUM('11.RC211'!N130,'21.RC2141'!N60,'31.RC262'!N44,'41.RC521'!N44)</f>
        <v>0</v>
      </c>
      <c r="O40" s="153">
        <f>SUM('11.RC211'!O130,'21.RC2141'!O60,'31.RC262'!O44,'41.RC521'!O44)</f>
        <v>0</v>
      </c>
      <c r="P40" s="153">
        <f>SUM('11.RC211'!P130,'21.RC2141'!P60,'31.RC262'!P44,'41.RC521'!P44)</f>
        <v>0</v>
      </c>
      <c r="Q40" s="153">
        <f>SUM('11.RC211'!Q130,'21.RC2141'!Q60,'31.RC262'!Q44,'41.RC521'!Q44)</f>
        <v>0</v>
      </c>
      <c r="R40" s="153">
        <f>SUM('11.RC211'!R130,'21.RC2141'!R60,'31.RC262'!R44,'41.RC521'!R44)</f>
        <v>0</v>
      </c>
      <c r="S40" s="153">
        <f>SUM('11.RC211'!S130,'21.RC2141'!S60,'31.RC262'!S44,'41.RC521'!S44)</f>
        <v>0</v>
      </c>
      <c r="T40" s="153">
        <f>SUM('11.RC211'!T130,'21.RC2141'!T60,'31.RC262'!T44,'41.RC521'!T44)</f>
        <v>0</v>
      </c>
      <c r="U40" s="153">
        <f>SUM('11.RC211'!U130,'21.RC2141'!U60,'31.RC262'!U44,'41.RC521'!U44)</f>
        <v>0</v>
      </c>
      <c r="V40" s="153">
        <f>SUM('11.RC211'!V130,'21.RC2141'!V60,'31.RC262'!V44,'41.RC521'!V44)</f>
        <v>0</v>
      </c>
      <c r="W40" s="153">
        <f>SUM('11.RC211'!W130,'21.RC2141'!W60,'31.RC262'!W44,'41.RC521'!W44)</f>
        <v>0</v>
      </c>
      <c r="X40" s="153">
        <f>SUM('11.RC211'!X130,'21.RC2141'!X60,'31.RC262'!X44,'41.RC521'!X44)</f>
        <v>0</v>
      </c>
      <c r="Y40" s="153">
        <f>SUM('11.RC211'!Y130,'21.RC2141'!Y60,'31.RC262'!Y44,'41.RC521'!Y44)</f>
        <v>0</v>
      </c>
      <c r="Z40" s="153">
        <f>SUM('11.RC211'!Z130,'21.RC2141'!Z60,'31.RC262'!Z44,'41.RC521'!Z44)</f>
        <v>0</v>
      </c>
      <c r="AA40" s="153">
        <f>SUM('11.RC211'!AA130,'21.RC2141'!AA60,'31.RC262'!AA44,'41.RC521'!AA44)</f>
        <v>0</v>
      </c>
      <c r="AB40" s="153">
        <f>SUM('11.RC211'!AB130,'21.RC2141'!AB60,'31.RC262'!AB44,'41.RC521'!AB44)</f>
        <v>0</v>
      </c>
      <c r="AC40" s="153">
        <f>SUM('11.RC211'!AC130,'21.RC2141'!AC60,'31.RC262'!AC44,'41.RC521'!AC44)</f>
        <v>0</v>
      </c>
      <c r="AD40" s="153">
        <f>SUM('11.RC211'!AD130,'21.RC2141'!AD60,'31.RC262'!AD44,'41.RC521'!AD44)</f>
        <v>0</v>
      </c>
      <c r="AE40" s="153">
        <f>SUM('11.RC211'!AE130,'21.RC2141'!AE60,'31.RC262'!AE44,'41.RC521'!AE44)</f>
        <v>0</v>
      </c>
      <c r="AF40" s="153">
        <f>SUM('11.RC211'!AF130,'21.RC2141'!AF60,'31.RC262'!AF44,'41.RC521'!AF44)</f>
        <v>0</v>
      </c>
    </row>
    <row r="41" spans="1:32" x14ac:dyDescent="0.2">
      <c r="A41" s="139">
        <f>COUNTA(E$7:E41)</f>
        <v>35</v>
      </c>
      <c r="B41" s="154" t="s">
        <v>98</v>
      </c>
      <c r="C41" s="139"/>
      <c r="D41" s="139"/>
      <c r="E41" s="140" t="s">
        <v>99</v>
      </c>
      <c r="F41" s="139"/>
      <c r="G41" s="141" t="s">
        <v>1572</v>
      </c>
      <c r="H41" s="142"/>
      <c r="I41" s="142"/>
      <c r="J41" s="141"/>
      <c r="K41" s="143"/>
      <c r="L41" s="143">
        <f>SUM('11.RC211'!L131,'21.RC2141'!L61,'31.RC262'!L45,'41.RC521'!L45)</f>
        <v>0</v>
      </c>
      <c r="M41" s="143">
        <f>SUM('11.RC211'!M131,'21.RC2141'!M61,'31.RC262'!M45,'41.RC521'!M45)</f>
        <v>0</v>
      </c>
      <c r="N41" s="143">
        <f>SUM('11.RC211'!N131,'21.RC2141'!N61,'31.RC262'!N45,'41.RC521'!N45)</f>
        <v>0</v>
      </c>
      <c r="O41" s="143">
        <f>SUM('11.RC211'!O131,'21.RC2141'!O61,'31.RC262'!O45,'41.RC521'!O45)</f>
        <v>0</v>
      </c>
      <c r="P41" s="143">
        <f>SUM('11.RC211'!P131,'21.RC2141'!P61,'31.RC262'!P45,'41.RC521'!P45)</f>
        <v>0</v>
      </c>
      <c r="Q41" s="143">
        <f>SUM('11.RC211'!Q131,'21.RC2141'!Q61,'31.RC262'!Q45,'41.RC521'!Q45)</f>
        <v>0</v>
      </c>
      <c r="R41" s="143">
        <f>SUM('11.RC211'!R131,'21.RC2141'!R61,'31.RC262'!R45,'41.RC521'!R45)</f>
        <v>0</v>
      </c>
      <c r="S41" s="143">
        <f>SUM('11.RC211'!S131,'21.RC2141'!S61,'31.RC262'!S45,'41.RC521'!S45)</f>
        <v>0</v>
      </c>
      <c r="T41" s="143">
        <f>SUM('11.RC211'!T131,'21.RC2141'!T61,'31.RC262'!T45,'41.RC521'!T45)</f>
        <v>0</v>
      </c>
      <c r="U41" s="143">
        <f>SUM('11.RC211'!U131,'21.RC2141'!U61,'31.RC262'!U45,'41.RC521'!U45)</f>
        <v>0</v>
      </c>
      <c r="V41" s="143">
        <f>SUM('11.RC211'!V131,'21.RC2141'!V61,'31.RC262'!V45,'41.RC521'!V45)</f>
        <v>0</v>
      </c>
      <c r="W41" s="143">
        <f>SUM('11.RC211'!W131,'21.RC2141'!W61,'31.RC262'!W45,'41.RC521'!W45)</f>
        <v>0</v>
      </c>
      <c r="X41" s="143">
        <f>SUM('11.RC211'!X131,'21.RC2141'!X61,'31.RC262'!X45,'41.RC521'!X45)</f>
        <v>0</v>
      </c>
      <c r="Y41" s="143">
        <f>SUM('11.RC211'!Y131,'21.RC2141'!Y61,'31.RC262'!Y45,'41.RC521'!Y45)</f>
        <v>0</v>
      </c>
      <c r="Z41" s="143">
        <f>SUM('11.RC211'!Z131,'21.RC2141'!Z61,'31.RC262'!Z45,'41.RC521'!Z45)</f>
        <v>0</v>
      </c>
      <c r="AA41" s="143">
        <f>SUM('11.RC211'!AA131,'21.RC2141'!AA61,'31.RC262'!AA45,'41.RC521'!AA45)</f>
        <v>0</v>
      </c>
      <c r="AB41" s="143">
        <f>SUM('11.RC211'!AB131,'21.RC2141'!AB61,'31.RC262'!AB45,'41.RC521'!AB45)</f>
        <v>0</v>
      </c>
      <c r="AC41" s="143">
        <f>SUM('11.RC211'!AC131,'21.RC2141'!AC61,'31.RC262'!AC45,'41.RC521'!AC45)</f>
        <v>0</v>
      </c>
      <c r="AD41" s="143">
        <f>SUM('11.RC211'!AD131,'21.RC2141'!AD61,'31.RC262'!AD45,'41.RC521'!AD45)</f>
        <v>0</v>
      </c>
      <c r="AE41" s="143">
        <f>SUM('11.RC211'!AE131,'21.RC2141'!AE61,'31.RC262'!AE45,'41.RC521'!AE45)</f>
        <v>0</v>
      </c>
      <c r="AF41" s="143">
        <f>SUM('11.RC211'!AF131,'21.RC2141'!AF61,'31.RC262'!AF45,'41.RC521'!AF45)</f>
        <v>0</v>
      </c>
    </row>
    <row r="42" spans="1:32" x14ac:dyDescent="0.2">
      <c r="A42" s="144">
        <f>COUNTA(E$7:E42)</f>
        <v>36</v>
      </c>
      <c r="B42" s="145" t="str">
        <f>B41</f>
        <v>C_SAP+SC</v>
      </c>
      <c r="C42" s="144">
        <v>1</v>
      </c>
      <c r="D42" s="144"/>
      <c r="E42" s="144" t="s">
        <v>1745</v>
      </c>
      <c r="F42" s="144"/>
      <c r="G42" s="146" t="s">
        <v>1572</v>
      </c>
      <c r="H42" s="147"/>
      <c r="I42" s="147"/>
      <c r="J42" s="146"/>
      <c r="K42" s="148"/>
      <c r="L42" s="148">
        <f>SUM('11.RC211'!L132,'21.RC2141'!L62,'31.RC262'!L46,'41.RC521'!L46)</f>
        <v>0</v>
      </c>
      <c r="M42" s="148">
        <f>SUM('11.RC211'!M132,'21.RC2141'!M62,'31.RC262'!M46,'41.RC521'!M46)</f>
        <v>0</v>
      </c>
      <c r="N42" s="148">
        <f>SUM('11.RC211'!N132,'21.RC2141'!N62,'31.RC262'!N46,'41.RC521'!N46)</f>
        <v>0</v>
      </c>
      <c r="O42" s="148">
        <f>SUM('11.RC211'!O132,'21.RC2141'!O62,'31.RC262'!O46,'41.RC521'!O46)</f>
        <v>0</v>
      </c>
      <c r="P42" s="148">
        <f>SUM('11.RC211'!P132,'21.RC2141'!P62,'31.RC262'!P46,'41.RC521'!P46)</f>
        <v>0</v>
      </c>
      <c r="Q42" s="148">
        <f>SUM('11.RC211'!Q132,'21.RC2141'!Q62,'31.RC262'!Q46,'41.RC521'!Q46)</f>
        <v>0</v>
      </c>
      <c r="R42" s="148">
        <f>SUM('11.RC211'!R132,'21.RC2141'!R62,'31.RC262'!R46,'41.RC521'!R46)</f>
        <v>0</v>
      </c>
      <c r="S42" s="148">
        <f>SUM('11.RC211'!S132,'21.RC2141'!S62,'31.RC262'!S46,'41.RC521'!S46)</f>
        <v>0</v>
      </c>
      <c r="T42" s="148">
        <f>SUM('11.RC211'!T132,'21.RC2141'!T62,'31.RC262'!T46,'41.RC521'!T46)</f>
        <v>0</v>
      </c>
      <c r="U42" s="148">
        <f>SUM('11.RC211'!U132,'21.RC2141'!U62,'31.RC262'!U46,'41.RC521'!U46)</f>
        <v>0</v>
      </c>
      <c r="V42" s="148">
        <f>SUM('11.RC211'!V132,'21.RC2141'!V62,'31.RC262'!V46,'41.RC521'!V46)</f>
        <v>0</v>
      </c>
      <c r="W42" s="148">
        <f>SUM('11.RC211'!W132,'21.RC2141'!W62,'31.RC262'!W46,'41.RC521'!W46)</f>
        <v>0</v>
      </c>
      <c r="X42" s="148">
        <f>SUM('11.RC211'!X132,'21.RC2141'!X62,'31.RC262'!X46,'41.RC521'!X46)</f>
        <v>0</v>
      </c>
      <c r="Y42" s="148">
        <f>SUM('11.RC211'!Y132,'21.RC2141'!Y62,'31.RC262'!Y46,'41.RC521'!Y46)</f>
        <v>0</v>
      </c>
      <c r="Z42" s="148">
        <f>SUM('11.RC211'!Z132,'21.RC2141'!Z62,'31.RC262'!Z46,'41.RC521'!Z46)</f>
        <v>0</v>
      </c>
      <c r="AA42" s="148">
        <f>SUM('11.RC211'!AA132,'21.RC2141'!AA62,'31.RC262'!AA46,'41.RC521'!AA46)</f>
        <v>0</v>
      </c>
      <c r="AB42" s="148">
        <f>SUM('11.RC211'!AB132,'21.RC2141'!AB62,'31.RC262'!AB46,'41.RC521'!AB46)</f>
        <v>0</v>
      </c>
      <c r="AC42" s="148">
        <f>SUM('11.RC211'!AC132,'21.RC2141'!AC62,'31.RC262'!AC46,'41.RC521'!AC46)</f>
        <v>0</v>
      </c>
      <c r="AD42" s="148">
        <f>SUM('11.RC211'!AD132,'21.RC2141'!AD62,'31.RC262'!AD46,'41.RC521'!AD46)</f>
        <v>0</v>
      </c>
      <c r="AE42" s="148">
        <f>SUM('11.RC211'!AE132,'21.RC2141'!AE62,'31.RC262'!AE46,'41.RC521'!AE46)</f>
        <v>0</v>
      </c>
      <c r="AF42" s="148">
        <f>SUM('11.RC211'!AF132,'21.RC2141'!AF62,'31.RC262'!AF46,'41.RC521'!AF46)</f>
        <v>0</v>
      </c>
    </row>
    <row r="43" spans="1:32" x14ac:dyDescent="0.2">
      <c r="A43" s="149">
        <f>COUNTA(E$7:E43)</f>
        <v>37</v>
      </c>
      <c r="B43" s="150" t="str">
        <f>B42</f>
        <v>C_SAP+SC</v>
      </c>
      <c r="C43" s="149">
        <v>2</v>
      </c>
      <c r="D43" s="149"/>
      <c r="E43" s="149" t="s">
        <v>1746</v>
      </c>
      <c r="F43" s="149"/>
      <c r="G43" s="151" t="s">
        <v>1572</v>
      </c>
      <c r="H43" s="152"/>
      <c r="I43" s="152"/>
      <c r="J43" s="151"/>
      <c r="K43" s="153"/>
      <c r="L43" s="153">
        <f>SUM('11.RC211'!L133,'21.RC2141'!L63,'31.RC262'!L47,'41.RC521'!L47)</f>
        <v>0</v>
      </c>
      <c r="M43" s="153">
        <f>SUM('11.RC211'!M133,'21.RC2141'!M63,'31.RC262'!M47,'41.RC521'!M47)</f>
        <v>0</v>
      </c>
      <c r="N43" s="153">
        <f>SUM('11.RC211'!N133,'21.RC2141'!N63,'31.RC262'!N47,'41.RC521'!N47)</f>
        <v>0</v>
      </c>
      <c r="O43" s="153">
        <f>SUM('11.RC211'!O133,'21.RC2141'!O63,'31.RC262'!O47,'41.RC521'!O47)</f>
        <v>0</v>
      </c>
      <c r="P43" s="153">
        <f>SUM('11.RC211'!P133,'21.RC2141'!P63,'31.RC262'!P47,'41.RC521'!P47)</f>
        <v>0</v>
      </c>
      <c r="Q43" s="153">
        <f>SUM('11.RC211'!Q133,'21.RC2141'!Q63,'31.RC262'!Q47,'41.RC521'!Q47)</f>
        <v>0</v>
      </c>
      <c r="R43" s="153">
        <f>SUM('11.RC211'!R133,'21.RC2141'!R63,'31.RC262'!R47,'41.RC521'!R47)</f>
        <v>0</v>
      </c>
      <c r="S43" s="153">
        <f>SUM('11.RC211'!S133,'21.RC2141'!S63,'31.RC262'!S47,'41.RC521'!S47)</f>
        <v>0</v>
      </c>
      <c r="T43" s="153">
        <f>SUM('11.RC211'!T133,'21.RC2141'!T63,'31.RC262'!T47,'41.RC521'!T47)</f>
        <v>0</v>
      </c>
      <c r="U43" s="153">
        <f>SUM('11.RC211'!U133,'21.RC2141'!U63,'31.RC262'!U47,'41.RC521'!U47)</f>
        <v>0</v>
      </c>
      <c r="V43" s="153">
        <f>SUM('11.RC211'!V133,'21.RC2141'!V63,'31.RC262'!V47,'41.RC521'!V47)</f>
        <v>0</v>
      </c>
      <c r="W43" s="153">
        <f>SUM('11.RC211'!W133,'21.RC2141'!W63,'31.RC262'!W47,'41.RC521'!W47)</f>
        <v>0</v>
      </c>
      <c r="X43" s="153">
        <f>SUM('11.RC211'!X133,'21.RC2141'!X63,'31.RC262'!X47,'41.RC521'!X47)</f>
        <v>0</v>
      </c>
      <c r="Y43" s="153">
        <f>SUM('11.RC211'!Y133,'21.RC2141'!Y63,'31.RC262'!Y47,'41.RC521'!Y47)</f>
        <v>0</v>
      </c>
      <c r="Z43" s="153">
        <f>SUM('11.RC211'!Z133,'21.RC2141'!Z63,'31.RC262'!Z47,'41.RC521'!Z47)</f>
        <v>0</v>
      </c>
      <c r="AA43" s="153">
        <f>SUM('11.RC211'!AA133,'21.RC2141'!AA63,'31.RC262'!AA47,'41.RC521'!AA47)</f>
        <v>0</v>
      </c>
      <c r="AB43" s="153">
        <f>SUM('11.RC211'!AB133,'21.RC2141'!AB63,'31.RC262'!AB47,'41.RC521'!AB47)</f>
        <v>0</v>
      </c>
      <c r="AC43" s="153">
        <f>SUM('11.RC211'!AC133,'21.RC2141'!AC63,'31.RC262'!AC47,'41.RC521'!AC47)</f>
        <v>0</v>
      </c>
      <c r="AD43" s="153">
        <f>SUM('11.RC211'!AD133,'21.RC2141'!AD63,'31.RC262'!AD47,'41.RC521'!AD47)</f>
        <v>0</v>
      </c>
      <c r="AE43" s="153">
        <f>SUM('11.RC211'!AE133,'21.RC2141'!AE63,'31.RC262'!AE47,'41.RC521'!AE47)</f>
        <v>0</v>
      </c>
      <c r="AF43" s="153">
        <f>SUM('11.RC211'!AF133,'21.RC2141'!AF63,'31.RC262'!AF47,'41.RC521'!AF47)</f>
        <v>0</v>
      </c>
    </row>
    <row r="44" spans="1:32" x14ac:dyDescent="0.2">
      <c r="A44" s="139">
        <f>COUNTA(E$7:E44)</f>
        <v>38</v>
      </c>
      <c r="B44" s="154" t="s">
        <v>103</v>
      </c>
      <c r="C44" s="139"/>
      <c r="D44" s="139"/>
      <c r="E44" s="140" t="s">
        <v>104</v>
      </c>
      <c r="F44" s="139"/>
      <c r="G44" s="141" t="s">
        <v>1572</v>
      </c>
      <c r="H44" s="142"/>
      <c r="I44" s="142"/>
      <c r="J44" s="141"/>
      <c r="K44" s="143"/>
      <c r="L44" s="143">
        <f>SUM('11.RC211'!L134,'21.RC2141'!L64,'31.RC262'!L48,'41.RC521'!L48)</f>
        <v>0</v>
      </c>
      <c r="M44" s="143">
        <f>SUM('11.RC211'!M134,'21.RC2141'!M64,'31.RC262'!M48,'41.RC521'!M48)</f>
        <v>0</v>
      </c>
      <c r="N44" s="143">
        <f>SUM('11.RC211'!N134,'21.RC2141'!N64,'31.RC262'!N48,'41.RC521'!N48)</f>
        <v>0</v>
      </c>
      <c r="O44" s="143">
        <f>SUM('11.RC211'!O134,'21.RC2141'!O64,'31.RC262'!O48,'41.RC521'!O48)</f>
        <v>0</v>
      </c>
      <c r="P44" s="143">
        <f>SUM('11.RC211'!P134,'21.RC2141'!P64,'31.RC262'!P48,'41.RC521'!P48)</f>
        <v>0</v>
      </c>
      <c r="Q44" s="143">
        <f>SUM('11.RC211'!Q134,'21.RC2141'!Q64,'31.RC262'!Q48,'41.RC521'!Q48)</f>
        <v>0</v>
      </c>
      <c r="R44" s="143">
        <f>SUM('11.RC211'!R134,'21.RC2141'!R64,'31.RC262'!R48,'41.RC521'!R48)</f>
        <v>0</v>
      </c>
      <c r="S44" s="143">
        <f>SUM('11.RC211'!S134,'21.RC2141'!S64,'31.RC262'!S48,'41.RC521'!S48)</f>
        <v>0</v>
      </c>
      <c r="T44" s="143">
        <f>SUM('11.RC211'!T134,'21.RC2141'!T64,'31.RC262'!T48,'41.RC521'!T48)</f>
        <v>0</v>
      </c>
      <c r="U44" s="143">
        <f>SUM('11.RC211'!U134,'21.RC2141'!U64,'31.RC262'!U48,'41.RC521'!U48)</f>
        <v>0</v>
      </c>
      <c r="V44" s="143">
        <f>SUM('11.RC211'!V134,'21.RC2141'!V64,'31.RC262'!V48,'41.RC521'!V48)</f>
        <v>0</v>
      </c>
      <c r="W44" s="143">
        <f>SUM('11.RC211'!W134,'21.RC2141'!W64,'31.RC262'!W48,'41.RC521'!W48)</f>
        <v>0</v>
      </c>
      <c r="X44" s="143">
        <f>SUM('11.RC211'!X134,'21.RC2141'!X64,'31.RC262'!X48,'41.RC521'!X48)</f>
        <v>0</v>
      </c>
      <c r="Y44" s="143">
        <f>SUM('11.RC211'!Y134,'21.RC2141'!Y64,'31.RC262'!Y48,'41.RC521'!Y48)</f>
        <v>0</v>
      </c>
      <c r="Z44" s="143">
        <f>SUM('11.RC211'!Z134,'21.RC2141'!Z64,'31.RC262'!Z48,'41.RC521'!Z48)</f>
        <v>0</v>
      </c>
      <c r="AA44" s="143">
        <f>SUM('11.RC211'!AA134,'21.RC2141'!AA64,'31.RC262'!AA48,'41.RC521'!AA48)</f>
        <v>0</v>
      </c>
      <c r="AB44" s="143">
        <f>SUM('11.RC211'!AB134,'21.RC2141'!AB64,'31.RC262'!AB48,'41.RC521'!AB48)</f>
        <v>0</v>
      </c>
      <c r="AC44" s="143">
        <f>SUM('11.RC211'!AC134,'21.RC2141'!AC64,'31.RC262'!AC48,'41.RC521'!AC48)</f>
        <v>0</v>
      </c>
      <c r="AD44" s="143">
        <f>SUM('11.RC211'!AD134,'21.RC2141'!AD64,'31.RC262'!AD48,'41.RC521'!AD48)</f>
        <v>0</v>
      </c>
      <c r="AE44" s="143">
        <f>SUM('11.RC211'!AE134,'21.RC2141'!AE64,'31.RC262'!AE48,'41.RC521'!AE48)</f>
        <v>0</v>
      </c>
      <c r="AF44" s="143">
        <f>SUM('11.RC211'!AF134,'21.RC2141'!AF64,'31.RC262'!AF48,'41.RC521'!AF48)</f>
        <v>0</v>
      </c>
    </row>
    <row r="45" spans="1:32" x14ac:dyDescent="0.2">
      <c r="A45" s="144">
        <f>COUNTA(E$7:E45)</f>
        <v>39</v>
      </c>
      <c r="B45" s="145" t="str">
        <f>B44</f>
        <v>C_(SAP+SAT)+SAB</v>
      </c>
      <c r="C45" s="144">
        <v>1</v>
      </c>
      <c r="D45" s="144"/>
      <c r="E45" s="144" t="s">
        <v>1745</v>
      </c>
      <c r="F45" s="144"/>
      <c r="G45" s="146" t="s">
        <v>1572</v>
      </c>
      <c r="H45" s="147"/>
      <c r="I45" s="147"/>
      <c r="J45" s="146"/>
      <c r="K45" s="148"/>
      <c r="L45" s="148">
        <f>SUM('11.RC211'!L135,'21.RC2141'!L65,'31.RC262'!L49,'41.RC521'!L49)</f>
        <v>0</v>
      </c>
      <c r="M45" s="148">
        <f>SUM('11.RC211'!M135,'21.RC2141'!M65,'31.RC262'!M49,'41.RC521'!M49)</f>
        <v>0</v>
      </c>
      <c r="N45" s="148">
        <f>SUM('11.RC211'!N135,'21.RC2141'!N65,'31.RC262'!N49,'41.RC521'!N49)</f>
        <v>0</v>
      </c>
      <c r="O45" s="148">
        <f>SUM('11.RC211'!O135,'21.RC2141'!O65,'31.RC262'!O49,'41.RC521'!O49)</f>
        <v>0</v>
      </c>
      <c r="P45" s="148">
        <f>SUM('11.RC211'!P135,'21.RC2141'!P65,'31.RC262'!P49,'41.RC521'!P49)</f>
        <v>0</v>
      </c>
      <c r="Q45" s="148">
        <f>SUM('11.RC211'!Q135,'21.RC2141'!Q65,'31.RC262'!Q49,'41.RC521'!Q49)</f>
        <v>0</v>
      </c>
      <c r="R45" s="148">
        <f>SUM('11.RC211'!R135,'21.RC2141'!R65,'31.RC262'!R49,'41.RC521'!R49)</f>
        <v>0</v>
      </c>
      <c r="S45" s="148">
        <f>SUM('11.RC211'!S135,'21.RC2141'!S65,'31.RC262'!S49,'41.RC521'!S49)</f>
        <v>0</v>
      </c>
      <c r="T45" s="148">
        <f>SUM('11.RC211'!T135,'21.RC2141'!T65,'31.RC262'!T49,'41.RC521'!T49)</f>
        <v>0</v>
      </c>
      <c r="U45" s="148">
        <f>SUM('11.RC211'!U135,'21.RC2141'!U65,'31.RC262'!U49,'41.RC521'!U49)</f>
        <v>0</v>
      </c>
      <c r="V45" s="148">
        <f>SUM('11.RC211'!V135,'21.RC2141'!V65,'31.RC262'!V49,'41.RC521'!V49)</f>
        <v>0</v>
      </c>
      <c r="W45" s="148">
        <f>SUM('11.RC211'!W135,'21.RC2141'!W65,'31.RC262'!W49,'41.RC521'!W49)</f>
        <v>0</v>
      </c>
      <c r="X45" s="148">
        <f>SUM('11.RC211'!X135,'21.RC2141'!X65,'31.RC262'!X49,'41.RC521'!X49)</f>
        <v>0</v>
      </c>
      <c r="Y45" s="148">
        <f>SUM('11.RC211'!Y135,'21.RC2141'!Y65,'31.RC262'!Y49,'41.RC521'!Y49)</f>
        <v>0</v>
      </c>
      <c r="Z45" s="148">
        <f>SUM('11.RC211'!Z135,'21.RC2141'!Z65,'31.RC262'!Z49,'41.RC521'!Z49)</f>
        <v>0</v>
      </c>
      <c r="AA45" s="148">
        <f>SUM('11.RC211'!AA135,'21.RC2141'!AA65,'31.RC262'!AA49,'41.RC521'!AA49)</f>
        <v>0</v>
      </c>
      <c r="AB45" s="148">
        <f>SUM('11.RC211'!AB135,'21.RC2141'!AB65,'31.RC262'!AB49,'41.RC521'!AB49)</f>
        <v>0</v>
      </c>
      <c r="AC45" s="148">
        <f>SUM('11.RC211'!AC135,'21.RC2141'!AC65,'31.RC262'!AC49,'41.RC521'!AC49)</f>
        <v>0</v>
      </c>
      <c r="AD45" s="148">
        <f>SUM('11.RC211'!AD135,'21.RC2141'!AD65,'31.RC262'!AD49,'41.RC521'!AD49)</f>
        <v>0</v>
      </c>
      <c r="AE45" s="148">
        <f>SUM('11.RC211'!AE135,'21.RC2141'!AE65,'31.RC262'!AE49,'41.RC521'!AE49)</f>
        <v>0</v>
      </c>
      <c r="AF45" s="148">
        <f>SUM('11.RC211'!AF135,'21.RC2141'!AF65,'31.RC262'!AF49,'41.RC521'!AF49)</f>
        <v>0</v>
      </c>
    </row>
    <row r="46" spans="1:32" x14ac:dyDescent="0.2">
      <c r="A46" s="149">
        <f>COUNTA(E$7:E46)</f>
        <v>40</v>
      </c>
      <c r="B46" s="150" t="str">
        <f>B45</f>
        <v>C_(SAP+SAT)+SAB</v>
      </c>
      <c r="C46" s="149">
        <v>2</v>
      </c>
      <c r="D46" s="149"/>
      <c r="E46" s="149" t="s">
        <v>1746</v>
      </c>
      <c r="F46" s="149"/>
      <c r="G46" s="151" t="s">
        <v>1572</v>
      </c>
      <c r="H46" s="152"/>
      <c r="I46" s="152"/>
      <c r="J46" s="151"/>
      <c r="K46" s="153"/>
      <c r="L46" s="153">
        <f>SUM('11.RC211'!L136,'21.RC2141'!L66,'31.RC262'!L50,'41.RC521'!L50)</f>
        <v>0</v>
      </c>
      <c r="M46" s="153">
        <f>SUM('11.RC211'!M136,'21.RC2141'!M66,'31.RC262'!M50,'41.RC521'!M50)</f>
        <v>0</v>
      </c>
      <c r="N46" s="153">
        <f>SUM('11.RC211'!N136,'21.RC2141'!N66,'31.RC262'!N50,'41.RC521'!N50)</f>
        <v>0</v>
      </c>
      <c r="O46" s="153">
        <f>SUM('11.RC211'!O136,'21.RC2141'!O66,'31.RC262'!O50,'41.RC521'!O50)</f>
        <v>0</v>
      </c>
      <c r="P46" s="153">
        <f>SUM('11.RC211'!P136,'21.RC2141'!P66,'31.RC262'!P50,'41.RC521'!P50)</f>
        <v>0</v>
      </c>
      <c r="Q46" s="153">
        <f>SUM('11.RC211'!Q136,'21.RC2141'!Q66,'31.RC262'!Q50,'41.RC521'!Q50)</f>
        <v>0</v>
      </c>
      <c r="R46" s="153">
        <f>SUM('11.RC211'!R136,'21.RC2141'!R66,'31.RC262'!R50,'41.RC521'!R50)</f>
        <v>0</v>
      </c>
      <c r="S46" s="153">
        <f>SUM('11.RC211'!S136,'21.RC2141'!S66,'31.RC262'!S50,'41.RC521'!S50)</f>
        <v>0</v>
      </c>
      <c r="T46" s="153">
        <f>SUM('11.RC211'!T136,'21.RC2141'!T66,'31.RC262'!T50,'41.RC521'!T50)</f>
        <v>0</v>
      </c>
      <c r="U46" s="153">
        <f>SUM('11.RC211'!U136,'21.RC2141'!U66,'31.RC262'!U50,'41.RC521'!U50)</f>
        <v>0</v>
      </c>
      <c r="V46" s="153">
        <f>SUM('11.RC211'!V136,'21.RC2141'!V66,'31.RC262'!V50,'41.RC521'!V50)</f>
        <v>0</v>
      </c>
      <c r="W46" s="153">
        <f>SUM('11.RC211'!W136,'21.RC2141'!W66,'31.RC262'!W50,'41.RC521'!W50)</f>
        <v>0</v>
      </c>
      <c r="X46" s="153">
        <f>SUM('11.RC211'!X136,'21.RC2141'!X66,'31.RC262'!X50,'41.RC521'!X50)</f>
        <v>0</v>
      </c>
      <c r="Y46" s="153">
        <f>SUM('11.RC211'!Y136,'21.RC2141'!Y66,'31.RC262'!Y50,'41.RC521'!Y50)</f>
        <v>0</v>
      </c>
      <c r="Z46" s="153">
        <f>SUM('11.RC211'!Z136,'21.RC2141'!Z66,'31.RC262'!Z50,'41.RC521'!Z50)</f>
        <v>0</v>
      </c>
      <c r="AA46" s="153">
        <f>SUM('11.RC211'!AA136,'21.RC2141'!AA66,'31.RC262'!AA50,'41.RC521'!AA50)</f>
        <v>0</v>
      </c>
      <c r="AB46" s="153">
        <f>SUM('11.RC211'!AB136,'21.RC2141'!AB66,'31.RC262'!AB50,'41.RC521'!AB50)</f>
        <v>0</v>
      </c>
      <c r="AC46" s="153">
        <f>SUM('11.RC211'!AC136,'21.RC2141'!AC66,'31.RC262'!AC50,'41.RC521'!AC50)</f>
        <v>0</v>
      </c>
      <c r="AD46" s="153">
        <f>SUM('11.RC211'!AD136,'21.RC2141'!AD66,'31.RC262'!AD50,'41.RC521'!AD50)</f>
        <v>0</v>
      </c>
      <c r="AE46" s="153">
        <f>SUM('11.RC211'!AE136,'21.RC2141'!AE66,'31.RC262'!AE50,'41.RC521'!AE50)</f>
        <v>0</v>
      </c>
      <c r="AF46" s="153">
        <f>SUM('11.RC211'!AF136,'21.RC2141'!AF66,'31.RC262'!AF50,'41.RC521'!AF50)</f>
        <v>0</v>
      </c>
    </row>
    <row r="47" spans="1:32" x14ac:dyDescent="0.2">
      <c r="A47" s="139">
        <f>COUNTA(E$7:E47)</f>
        <v>41</v>
      </c>
      <c r="B47" s="154" t="s">
        <v>108</v>
      </c>
      <c r="C47" s="139"/>
      <c r="D47" s="139"/>
      <c r="E47" s="140" t="s">
        <v>109</v>
      </c>
      <c r="F47" s="139"/>
      <c r="G47" s="141" t="s">
        <v>1572</v>
      </c>
      <c r="H47" s="142"/>
      <c r="I47" s="142"/>
      <c r="J47" s="141"/>
      <c r="K47" s="143"/>
      <c r="L47" s="143">
        <f>SUM('11.RC211'!L137,'21.RC2141'!L67,'31.RC262'!L51,'41.RC521'!L51)</f>
        <v>0</v>
      </c>
      <c r="M47" s="143">
        <f>SUM('11.RC211'!M137,'21.RC2141'!M67,'31.RC262'!M51,'41.RC521'!M51)</f>
        <v>0</v>
      </c>
      <c r="N47" s="143">
        <f>SUM('11.RC211'!N137,'21.RC2141'!N67,'31.RC262'!N51,'41.RC521'!N51)</f>
        <v>0</v>
      </c>
      <c r="O47" s="143">
        <f>SUM('11.RC211'!O137,'21.RC2141'!O67,'31.RC262'!O51,'41.RC521'!O51)</f>
        <v>0</v>
      </c>
      <c r="P47" s="143">
        <f>SUM('11.RC211'!P137,'21.RC2141'!P67,'31.RC262'!P51,'41.RC521'!P51)</f>
        <v>0</v>
      </c>
      <c r="Q47" s="143">
        <f>SUM('11.RC211'!Q137,'21.RC2141'!Q67,'31.RC262'!Q51,'41.RC521'!Q51)</f>
        <v>0</v>
      </c>
      <c r="R47" s="143">
        <f>SUM('11.RC211'!R137,'21.RC2141'!R67,'31.RC262'!R51,'41.RC521'!R51)</f>
        <v>0</v>
      </c>
      <c r="S47" s="143">
        <f>SUM('11.RC211'!S137,'21.RC2141'!S67,'31.RC262'!S51,'41.RC521'!S51)</f>
        <v>0</v>
      </c>
      <c r="T47" s="143">
        <f>SUM('11.RC211'!T137,'21.RC2141'!T67,'31.RC262'!T51,'41.RC521'!T51)</f>
        <v>0</v>
      </c>
      <c r="U47" s="143">
        <f>SUM('11.RC211'!U137,'21.RC2141'!U67,'31.RC262'!U51,'41.RC521'!U51)</f>
        <v>0</v>
      </c>
      <c r="V47" s="143">
        <f>SUM('11.RC211'!V137,'21.RC2141'!V67,'31.RC262'!V51,'41.RC521'!V51)</f>
        <v>0</v>
      </c>
      <c r="W47" s="143">
        <f>SUM('11.RC211'!W137,'21.RC2141'!W67,'31.RC262'!W51,'41.RC521'!W51)</f>
        <v>0</v>
      </c>
      <c r="X47" s="143">
        <f>SUM('11.RC211'!X137,'21.RC2141'!X67,'31.RC262'!X51,'41.RC521'!X51)</f>
        <v>0</v>
      </c>
      <c r="Y47" s="143">
        <f>SUM('11.RC211'!Y137,'21.RC2141'!Y67,'31.RC262'!Y51,'41.RC521'!Y51)</f>
        <v>0</v>
      </c>
      <c r="Z47" s="143">
        <f>SUM('11.RC211'!Z137,'21.RC2141'!Z67,'31.RC262'!Z51,'41.RC521'!Z51)</f>
        <v>0</v>
      </c>
      <c r="AA47" s="143">
        <f>SUM('11.RC211'!AA137,'21.RC2141'!AA67,'31.RC262'!AA51,'41.RC521'!AA51)</f>
        <v>0</v>
      </c>
      <c r="AB47" s="143">
        <f>SUM('11.RC211'!AB137,'21.RC2141'!AB67,'31.RC262'!AB51,'41.RC521'!AB51)</f>
        <v>0</v>
      </c>
      <c r="AC47" s="143">
        <f>SUM('11.RC211'!AC137,'21.RC2141'!AC67,'31.RC262'!AC51,'41.RC521'!AC51)</f>
        <v>0</v>
      </c>
      <c r="AD47" s="143">
        <f>SUM('11.RC211'!AD137,'21.RC2141'!AD67,'31.RC262'!AD51,'41.RC521'!AD51)</f>
        <v>0</v>
      </c>
      <c r="AE47" s="143">
        <f>SUM('11.RC211'!AE137,'21.RC2141'!AE67,'31.RC262'!AE51,'41.RC521'!AE51)</f>
        <v>0</v>
      </c>
      <c r="AF47" s="143">
        <f>SUM('11.RC211'!AF137,'21.RC2141'!AF67,'31.RC262'!AF51,'41.RC521'!AF51)</f>
        <v>0</v>
      </c>
    </row>
    <row r="48" spans="1:32" x14ac:dyDescent="0.2">
      <c r="A48" s="144">
        <f>COUNTA(E$7:E48)</f>
        <v>42</v>
      </c>
      <c r="B48" s="145" t="str">
        <f>B47</f>
        <v>C_SAP+SAT</v>
      </c>
      <c r="C48" s="144">
        <v>1</v>
      </c>
      <c r="D48" s="144"/>
      <c r="E48" s="144" t="s">
        <v>1745</v>
      </c>
      <c r="F48" s="144"/>
      <c r="G48" s="146" t="s">
        <v>1572</v>
      </c>
      <c r="H48" s="147"/>
      <c r="I48" s="147"/>
      <c r="J48" s="146"/>
      <c r="K48" s="148"/>
      <c r="L48" s="148">
        <f>SUM('11.RC211'!L138,'21.RC2141'!L68,'31.RC262'!L52,'41.RC521'!L52)</f>
        <v>0</v>
      </c>
      <c r="M48" s="148">
        <f>SUM('11.RC211'!M138,'21.RC2141'!M68,'31.RC262'!M52,'41.RC521'!M52)</f>
        <v>0</v>
      </c>
      <c r="N48" s="148">
        <f>SUM('11.RC211'!N138,'21.RC2141'!N68,'31.RC262'!N52,'41.RC521'!N52)</f>
        <v>0</v>
      </c>
      <c r="O48" s="148">
        <f>SUM('11.RC211'!O138,'21.RC2141'!O68,'31.RC262'!O52,'41.RC521'!O52)</f>
        <v>0</v>
      </c>
      <c r="P48" s="148">
        <f>SUM('11.RC211'!P138,'21.RC2141'!P68,'31.RC262'!P52,'41.RC521'!P52)</f>
        <v>0</v>
      </c>
      <c r="Q48" s="148">
        <f>SUM('11.RC211'!Q138,'21.RC2141'!Q68,'31.RC262'!Q52,'41.RC521'!Q52)</f>
        <v>0</v>
      </c>
      <c r="R48" s="148">
        <f>SUM('11.RC211'!R138,'21.RC2141'!R68,'31.RC262'!R52,'41.RC521'!R52)</f>
        <v>0</v>
      </c>
      <c r="S48" s="148">
        <f>SUM('11.RC211'!S138,'21.RC2141'!S68,'31.RC262'!S52,'41.RC521'!S52)</f>
        <v>0</v>
      </c>
      <c r="T48" s="148">
        <f>SUM('11.RC211'!T138,'21.RC2141'!T68,'31.RC262'!T52,'41.RC521'!T52)</f>
        <v>0</v>
      </c>
      <c r="U48" s="148">
        <f>SUM('11.RC211'!U138,'21.RC2141'!U68,'31.RC262'!U52,'41.RC521'!U52)</f>
        <v>0</v>
      </c>
      <c r="V48" s="148">
        <f>SUM('11.RC211'!V138,'21.RC2141'!V68,'31.RC262'!V52,'41.RC521'!V52)</f>
        <v>0</v>
      </c>
      <c r="W48" s="148">
        <f>SUM('11.RC211'!W138,'21.RC2141'!W68,'31.RC262'!W52,'41.RC521'!W52)</f>
        <v>0</v>
      </c>
      <c r="X48" s="148">
        <f>SUM('11.RC211'!X138,'21.RC2141'!X68,'31.RC262'!X52,'41.RC521'!X52)</f>
        <v>0</v>
      </c>
      <c r="Y48" s="148">
        <f>SUM('11.RC211'!Y138,'21.RC2141'!Y68,'31.RC262'!Y52,'41.RC521'!Y52)</f>
        <v>0</v>
      </c>
      <c r="Z48" s="148">
        <f>SUM('11.RC211'!Z138,'21.RC2141'!Z68,'31.RC262'!Z52,'41.RC521'!Z52)</f>
        <v>0</v>
      </c>
      <c r="AA48" s="148">
        <f>SUM('11.RC211'!AA138,'21.RC2141'!AA68,'31.RC262'!AA52,'41.RC521'!AA52)</f>
        <v>0</v>
      </c>
      <c r="AB48" s="148">
        <f>SUM('11.RC211'!AB138,'21.RC2141'!AB68,'31.RC262'!AB52,'41.RC521'!AB52)</f>
        <v>0</v>
      </c>
      <c r="AC48" s="148">
        <f>SUM('11.RC211'!AC138,'21.RC2141'!AC68,'31.RC262'!AC52,'41.RC521'!AC52)</f>
        <v>0</v>
      </c>
      <c r="AD48" s="148">
        <f>SUM('11.RC211'!AD138,'21.RC2141'!AD68,'31.RC262'!AD52,'41.RC521'!AD52)</f>
        <v>0</v>
      </c>
      <c r="AE48" s="148">
        <f>SUM('11.RC211'!AE138,'21.RC2141'!AE68,'31.RC262'!AE52,'41.RC521'!AE52)</f>
        <v>0</v>
      </c>
      <c r="AF48" s="148">
        <f>SUM('11.RC211'!AF138,'21.RC2141'!AF68,'31.RC262'!AF52,'41.RC521'!AF52)</f>
        <v>0</v>
      </c>
    </row>
    <row r="49" spans="1:32" x14ac:dyDescent="0.2">
      <c r="A49" s="149">
        <f>COUNTA(E$7:E49)</f>
        <v>43</v>
      </c>
      <c r="B49" s="150" t="str">
        <f>B48</f>
        <v>C_SAP+SAT</v>
      </c>
      <c r="C49" s="149">
        <v>2</v>
      </c>
      <c r="D49" s="149"/>
      <c r="E49" s="149" t="s">
        <v>1746</v>
      </c>
      <c r="F49" s="149"/>
      <c r="G49" s="151" t="s">
        <v>1572</v>
      </c>
      <c r="H49" s="152"/>
      <c r="I49" s="152"/>
      <c r="J49" s="151"/>
      <c r="K49" s="153"/>
      <c r="L49" s="153">
        <f>SUM('11.RC211'!L139,'21.RC2141'!L69,'31.RC262'!L53,'41.RC521'!L53)</f>
        <v>0</v>
      </c>
      <c r="M49" s="153">
        <f>SUM('11.RC211'!M139,'21.RC2141'!M69,'31.RC262'!M53,'41.RC521'!M53)</f>
        <v>0</v>
      </c>
      <c r="N49" s="153">
        <f>SUM('11.RC211'!N139,'21.RC2141'!N69,'31.RC262'!N53,'41.RC521'!N53)</f>
        <v>0</v>
      </c>
      <c r="O49" s="153">
        <f>SUM('11.RC211'!O139,'21.RC2141'!O69,'31.RC262'!O53,'41.RC521'!O53)</f>
        <v>0</v>
      </c>
      <c r="P49" s="153">
        <f>SUM('11.RC211'!P139,'21.RC2141'!P69,'31.RC262'!P53,'41.RC521'!P53)</f>
        <v>0</v>
      </c>
      <c r="Q49" s="153">
        <f>SUM('11.RC211'!Q139,'21.RC2141'!Q69,'31.RC262'!Q53,'41.RC521'!Q53)</f>
        <v>0</v>
      </c>
      <c r="R49" s="153">
        <f>SUM('11.RC211'!R139,'21.RC2141'!R69,'31.RC262'!R53,'41.RC521'!R53)</f>
        <v>0</v>
      </c>
      <c r="S49" s="153">
        <f>SUM('11.RC211'!S139,'21.RC2141'!S69,'31.RC262'!S53,'41.RC521'!S53)</f>
        <v>0</v>
      </c>
      <c r="T49" s="153">
        <f>SUM('11.RC211'!T139,'21.RC2141'!T69,'31.RC262'!T53,'41.RC521'!T53)</f>
        <v>0</v>
      </c>
      <c r="U49" s="153">
        <f>SUM('11.RC211'!U139,'21.RC2141'!U69,'31.RC262'!U53,'41.RC521'!U53)</f>
        <v>0</v>
      </c>
      <c r="V49" s="153">
        <f>SUM('11.RC211'!V139,'21.RC2141'!V69,'31.RC262'!V53,'41.RC521'!V53)</f>
        <v>0</v>
      </c>
      <c r="W49" s="153">
        <f>SUM('11.RC211'!W139,'21.RC2141'!W69,'31.RC262'!W53,'41.RC521'!W53)</f>
        <v>0</v>
      </c>
      <c r="X49" s="153">
        <f>SUM('11.RC211'!X139,'21.RC2141'!X69,'31.RC262'!X53,'41.RC521'!X53)</f>
        <v>0</v>
      </c>
      <c r="Y49" s="153">
        <f>SUM('11.RC211'!Y139,'21.RC2141'!Y69,'31.RC262'!Y53,'41.RC521'!Y53)</f>
        <v>0</v>
      </c>
      <c r="Z49" s="153">
        <f>SUM('11.RC211'!Z139,'21.RC2141'!Z69,'31.RC262'!Z53,'41.RC521'!Z53)</f>
        <v>0</v>
      </c>
      <c r="AA49" s="153">
        <f>SUM('11.RC211'!AA139,'21.RC2141'!AA69,'31.RC262'!AA53,'41.RC521'!AA53)</f>
        <v>0</v>
      </c>
      <c r="AB49" s="153">
        <f>SUM('11.RC211'!AB139,'21.RC2141'!AB69,'31.RC262'!AB53,'41.RC521'!AB53)</f>
        <v>0</v>
      </c>
      <c r="AC49" s="153">
        <f>SUM('11.RC211'!AC139,'21.RC2141'!AC69,'31.RC262'!AC53,'41.RC521'!AC53)</f>
        <v>0</v>
      </c>
      <c r="AD49" s="153">
        <f>SUM('11.RC211'!AD139,'21.RC2141'!AD69,'31.RC262'!AD53,'41.RC521'!AD53)</f>
        <v>0</v>
      </c>
      <c r="AE49" s="153">
        <f>SUM('11.RC211'!AE139,'21.RC2141'!AE69,'31.RC262'!AE53,'41.RC521'!AE53)</f>
        <v>0</v>
      </c>
      <c r="AF49" s="153">
        <f>SUM('11.RC211'!AF139,'21.RC2141'!AF69,'31.RC262'!AF53,'41.RC521'!AF53)</f>
        <v>0</v>
      </c>
    </row>
    <row r="50" spans="1:32" x14ac:dyDescent="0.2">
      <c r="A50" s="139">
        <f>COUNTA(E$7:E50)</f>
        <v>44</v>
      </c>
      <c r="B50" s="154" t="s">
        <v>115</v>
      </c>
      <c r="C50" s="139"/>
      <c r="D50" s="139"/>
      <c r="E50" s="140" t="s">
        <v>116</v>
      </c>
      <c r="F50" s="139"/>
      <c r="G50" s="141" t="s">
        <v>1572</v>
      </c>
      <c r="H50" s="142"/>
      <c r="I50" s="142"/>
      <c r="J50" s="141"/>
      <c r="K50" s="143"/>
      <c r="L50" s="143">
        <f>SUM('11.RC211'!L140,'21.RC2141'!L70,'31.RC262'!L54,'41.RC521'!L54)</f>
        <v>0</v>
      </c>
      <c r="M50" s="143">
        <f>SUM('11.RC211'!M140,'21.RC2141'!M70,'31.RC262'!M54,'41.RC521'!M54)</f>
        <v>0</v>
      </c>
      <c r="N50" s="143">
        <f>SUM('11.RC211'!N140,'21.RC2141'!N70,'31.RC262'!N54,'41.RC521'!N54)</f>
        <v>0</v>
      </c>
      <c r="O50" s="143">
        <f>SUM('11.RC211'!O140,'21.RC2141'!O70,'31.RC262'!O54,'41.RC521'!O54)</f>
        <v>0</v>
      </c>
      <c r="P50" s="143">
        <f>SUM('11.RC211'!P140,'21.RC2141'!P70,'31.RC262'!P54,'41.RC521'!P54)</f>
        <v>0</v>
      </c>
      <c r="Q50" s="143">
        <f>SUM('11.RC211'!Q140,'21.RC2141'!Q70,'31.RC262'!Q54,'41.RC521'!Q54)</f>
        <v>0</v>
      </c>
      <c r="R50" s="143">
        <f>SUM('11.RC211'!R140,'21.RC2141'!R70,'31.RC262'!R54,'41.RC521'!R54)</f>
        <v>0</v>
      </c>
      <c r="S50" s="143">
        <f>SUM('11.RC211'!S140,'21.RC2141'!S70,'31.RC262'!S54,'41.RC521'!S54)</f>
        <v>0</v>
      </c>
      <c r="T50" s="143">
        <f>SUM('11.RC211'!T140,'21.RC2141'!T70,'31.RC262'!T54,'41.RC521'!T54)</f>
        <v>0</v>
      </c>
      <c r="U50" s="143">
        <f>SUM('11.RC211'!U140,'21.RC2141'!U70,'31.RC262'!U54,'41.RC521'!U54)</f>
        <v>0</v>
      </c>
      <c r="V50" s="143">
        <f>SUM('11.RC211'!V140,'21.RC2141'!V70,'31.RC262'!V54,'41.RC521'!V54)</f>
        <v>0</v>
      </c>
      <c r="W50" s="143">
        <f>SUM('11.RC211'!W140,'21.RC2141'!W70,'31.RC262'!W54,'41.RC521'!W54)</f>
        <v>0</v>
      </c>
      <c r="X50" s="143">
        <f>SUM('11.RC211'!X140,'21.RC2141'!X70,'31.RC262'!X54,'41.RC521'!X54)</f>
        <v>0</v>
      </c>
      <c r="Y50" s="143">
        <f>SUM('11.RC211'!Y140,'21.RC2141'!Y70,'31.RC262'!Y54,'41.RC521'!Y54)</f>
        <v>0</v>
      </c>
      <c r="Z50" s="143">
        <f>SUM('11.RC211'!Z140,'21.RC2141'!Z70,'31.RC262'!Z54,'41.RC521'!Z54)</f>
        <v>0</v>
      </c>
      <c r="AA50" s="143">
        <f>SUM('11.RC211'!AA140,'21.RC2141'!AA70,'31.RC262'!AA54,'41.RC521'!AA54)</f>
        <v>0</v>
      </c>
      <c r="AB50" s="143">
        <f>SUM('11.RC211'!AB140,'21.RC2141'!AB70,'31.RC262'!AB54,'41.RC521'!AB54)</f>
        <v>0</v>
      </c>
      <c r="AC50" s="143">
        <f>SUM('11.RC211'!AC140,'21.RC2141'!AC70,'31.RC262'!AC54,'41.RC521'!AC54)</f>
        <v>0</v>
      </c>
      <c r="AD50" s="143">
        <f>SUM('11.RC211'!AD140,'21.RC2141'!AD70,'31.RC262'!AD54,'41.RC521'!AD54)</f>
        <v>0</v>
      </c>
      <c r="AE50" s="143">
        <f>SUM('11.RC211'!AE140,'21.RC2141'!AE70,'31.RC262'!AE54,'41.RC521'!AE54)</f>
        <v>0</v>
      </c>
      <c r="AF50" s="143">
        <f>SUM('11.RC211'!AF140,'21.RC2141'!AF70,'31.RC262'!AF54,'41.RC521'!AF54)</f>
        <v>0</v>
      </c>
    </row>
    <row r="51" spans="1:32" x14ac:dyDescent="0.2">
      <c r="A51" s="144">
        <f>COUNTA(E$7:E51)</f>
        <v>45</v>
      </c>
      <c r="B51" s="145" t="str">
        <f>B50</f>
        <v>C_SAPA+SAPH</v>
      </c>
      <c r="C51" s="144">
        <v>1</v>
      </c>
      <c r="D51" s="144"/>
      <c r="E51" s="144" t="s">
        <v>1745</v>
      </c>
      <c r="F51" s="144"/>
      <c r="G51" s="146" t="s">
        <v>1572</v>
      </c>
      <c r="H51" s="147"/>
      <c r="I51" s="147"/>
      <c r="J51" s="146"/>
      <c r="K51" s="148"/>
      <c r="L51" s="148">
        <f>SUM('11.RC211'!L141,'21.RC2141'!L71,'31.RC262'!L55,'41.RC521'!L55)</f>
        <v>0</v>
      </c>
      <c r="M51" s="148">
        <f>SUM('11.RC211'!M141,'21.RC2141'!M71,'31.RC262'!M55,'41.RC521'!M55)</f>
        <v>0</v>
      </c>
      <c r="N51" s="148">
        <f>SUM('11.RC211'!N141,'21.RC2141'!N71,'31.RC262'!N55,'41.RC521'!N55)</f>
        <v>0</v>
      </c>
      <c r="O51" s="148">
        <f>SUM('11.RC211'!O141,'21.RC2141'!O71,'31.RC262'!O55,'41.RC521'!O55)</f>
        <v>0</v>
      </c>
      <c r="P51" s="148">
        <f>SUM('11.RC211'!P141,'21.RC2141'!P71,'31.RC262'!P55,'41.RC521'!P55)</f>
        <v>0</v>
      </c>
      <c r="Q51" s="148">
        <f>SUM('11.RC211'!Q141,'21.RC2141'!Q71,'31.RC262'!Q55,'41.RC521'!Q55)</f>
        <v>0</v>
      </c>
      <c r="R51" s="148">
        <f>SUM('11.RC211'!R141,'21.RC2141'!R71,'31.RC262'!R55,'41.RC521'!R55)</f>
        <v>0</v>
      </c>
      <c r="S51" s="148">
        <f>SUM('11.RC211'!S141,'21.RC2141'!S71,'31.RC262'!S55,'41.RC521'!S55)</f>
        <v>0</v>
      </c>
      <c r="T51" s="148">
        <f>SUM('11.RC211'!T141,'21.RC2141'!T71,'31.RC262'!T55,'41.RC521'!T55)</f>
        <v>0</v>
      </c>
      <c r="U51" s="148">
        <f>SUM('11.RC211'!U141,'21.RC2141'!U71,'31.RC262'!U55,'41.RC521'!U55)</f>
        <v>0</v>
      </c>
      <c r="V51" s="148">
        <f>SUM('11.RC211'!V141,'21.RC2141'!V71,'31.RC262'!V55,'41.RC521'!V55)</f>
        <v>0</v>
      </c>
      <c r="W51" s="148">
        <f>SUM('11.RC211'!W141,'21.RC2141'!W71,'31.RC262'!W55,'41.RC521'!W55)</f>
        <v>0</v>
      </c>
      <c r="X51" s="148">
        <f>SUM('11.RC211'!X141,'21.RC2141'!X71,'31.RC262'!X55,'41.RC521'!X55)</f>
        <v>0</v>
      </c>
      <c r="Y51" s="148">
        <f>SUM('11.RC211'!Y141,'21.RC2141'!Y71,'31.RC262'!Y55,'41.RC521'!Y55)</f>
        <v>0</v>
      </c>
      <c r="Z51" s="148">
        <f>SUM('11.RC211'!Z141,'21.RC2141'!Z71,'31.RC262'!Z55,'41.RC521'!Z55)</f>
        <v>0</v>
      </c>
      <c r="AA51" s="148">
        <f>SUM('11.RC211'!AA141,'21.RC2141'!AA71,'31.RC262'!AA55,'41.RC521'!AA55)</f>
        <v>0</v>
      </c>
      <c r="AB51" s="148">
        <f>SUM('11.RC211'!AB141,'21.RC2141'!AB71,'31.RC262'!AB55,'41.RC521'!AB55)</f>
        <v>0</v>
      </c>
      <c r="AC51" s="148">
        <f>SUM('11.RC211'!AC141,'21.RC2141'!AC71,'31.RC262'!AC55,'41.RC521'!AC55)</f>
        <v>0</v>
      </c>
      <c r="AD51" s="148">
        <f>SUM('11.RC211'!AD141,'21.RC2141'!AD71,'31.RC262'!AD55,'41.RC521'!AD55)</f>
        <v>0</v>
      </c>
      <c r="AE51" s="148">
        <f>SUM('11.RC211'!AE141,'21.RC2141'!AE71,'31.RC262'!AE55,'41.RC521'!AE55)</f>
        <v>0</v>
      </c>
      <c r="AF51" s="148">
        <f>SUM('11.RC211'!AF141,'21.RC2141'!AF71,'31.RC262'!AF55,'41.RC521'!AF55)</f>
        <v>0</v>
      </c>
    </row>
    <row r="52" spans="1:32" x14ac:dyDescent="0.2">
      <c r="A52" s="149">
        <f>COUNTA(E$7:E52)</f>
        <v>46</v>
      </c>
      <c r="B52" s="150" t="str">
        <f>B51</f>
        <v>C_SAPA+SAPH</v>
      </c>
      <c r="C52" s="149">
        <v>2</v>
      </c>
      <c r="D52" s="149"/>
      <c r="E52" s="149" t="s">
        <v>1746</v>
      </c>
      <c r="F52" s="149"/>
      <c r="G52" s="151" t="s">
        <v>1572</v>
      </c>
      <c r="H52" s="152"/>
      <c r="I52" s="152"/>
      <c r="J52" s="151"/>
      <c r="K52" s="153"/>
      <c r="L52" s="153">
        <f>SUM('11.RC211'!L142,'21.RC2141'!L72,'31.RC262'!L56,'41.RC521'!L56)</f>
        <v>0</v>
      </c>
      <c r="M52" s="153">
        <f>SUM('11.RC211'!M142,'21.RC2141'!M72,'31.RC262'!M56,'41.RC521'!M56)</f>
        <v>0</v>
      </c>
      <c r="N52" s="153">
        <f>SUM('11.RC211'!N142,'21.RC2141'!N72,'31.RC262'!N56,'41.RC521'!N56)</f>
        <v>0</v>
      </c>
      <c r="O52" s="153">
        <f>SUM('11.RC211'!O142,'21.RC2141'!O72,'31.RC262'!O56,'41.RC521'!O56)</f>
        <v>0</v>
      </c>
      <c r="P52" s="153">
        <f>SUM('11.RC211'!P142,'21.RC2141'!P72,'31.RC262'!P56,'41.RC521'!P56)</f>
        <v>0</v>
      </c>
      <c r="Q52" s="153">
        <f>SUM('11.RC211'!Q142,'21.RC2141'!Q72,'31.RC262'!Q56,'41.RC521'!Q56)</f>
        <v>0</v>
      </c>
      <c r="R52" s="153">
        <f>SUM('11.RC211'!R142,'21.RC2141'!R72,'31.RC262'!R56,'41.RC521'!R56)</f>
        <v>0</v>
      </c>
      <c r="S52" s="153">
        <f>SUM('11.RC211'!S142,'21.RC2141'!S72,'31.RC262'!S56,'41.RC521'!S56)</f>
        <v>0</v>
      </c>
      <c r="T52" s="153">
        <f>SUM('11.RC211'!T142,'21.RC2141'!T72,'31.RC262'!T56,'41.RC521'!T56)</f>
        <v>0</v>
      </c>
      <c r="U52" s="153">
        <f>SUM('11.RC211'!U142,'21.RC2141'!U72,'31.RC262'!U56,'41.RC521'!U56)</f>
        <v>0</v>
      </c>
      <c r="V52" s="153">
        <f>SUM('11.RC211'!V142,'21.RC2141'!V72,'31.RC262'!V56,'41.RC521'!V56)</f>
        <v>0</v>
      </c>
      <c r="W52" s="153">
        <f>SUM('11.RC211'!W142,'21.RC2141'!W72,'31.RC262'!W56,'41.RC521'!W56)</f>
        <v>0</v>
      </c>
      <c r="X52" s="153">
        <f>SUM('11.RC211'!X142,'21.RC2141'!X72,'31.RC262'!X56,'41.RC521'!X56)</f>
        <v>0</v>
      </c>
      <c r="Y52" s="153">
        <f>SUM('11.RC211'!Y142,'21.RC2141'!Y72,'31.RC262'!Y56,'41.RC521'!Y56)</f>
        <v>0</v>
      </c>
      <c r="Z52" s="153">
        <f>SUM('11.RC211'!Z142,'21.RC2141'!Z72,'31.RC262'!Z56,'41.RC521'!Z56)</f>
        <v>0</v>
      </c>
      <c r="AA52" s="153">
        <f>SUM('11.RC211'!AA142,'21.RC2141'!AA72,'31.RC262'!AA56,'41.RC521'!AA56)</f>
        <v>0</v>
      </c>
      <c r="AB52" s="153">
        <f>SUM('11.RC211'!AB142,'21.RC2141'!AB72,'31.RC262'!AB56,'41.RC521'!AB56)</f>
        <v>0</v>
      </c>
      <c r="AC52" s="153">
        <f>SUM('11.RC211'!AC142,'21.RC2141'!AC72,'31.RC262'!AC56,'41.RC521'!AC56)</f>
        <v>0</v>
      </c>
      <c r="AD52" s="153">
        <f>SUM('11.RC211'!AD142,'21.RC2141'!AD72,'31.RC262'!AD56,'41.RC521'!AD56)</f>
        <v>0</v>
      </c>
      <c r="AE52" s="153">
        <f>SUM('11.RC211'!AE142,'21.RC2141'!AE72,'31.RC262'!AE56,'41.RC521'!AE56)</f>
        <v>0</v>
      </c>
      <c r="AF52" s="153">
        <f>SUM('11.RC211'!AF142,'21.RC2141'!AF72,'31.RC262'!AF56,'41.RC521'!AF56)</f>
        <v>0</v>
      </c>
    </row>
    <row r="53" spans="1:32" x14ac:dyDescent="0.2">
      <c r="A53" s="139">
        <f>COUNTA(E$7:E53)</f>
        <v>47</v>
      </c>
      <c r="B53" s="154" t="s">
        <v>120</v>
      </c>
      <c r="C53" s="139"/>
      <c r="D53" s="139"/>
      <c r="E53" s="140" t="s">
        <v>121</v>
      </c>
      <c r="F53" s="139"/>
      <c r="G53" s="141" t="s">
        <v>1572</v>
      </c>
      <c r="H53" s="142"/>
      <c r="I53" s="142"/>
      <c r="J53" s="141"/>
      <c r="K53" s="143"/>
      <c r="L53" s="143">
        <f>SUM('11.RC211'!L143,'21.RC2141'!L73,'31.RC262'!L57,'41.RC521'!L57)</f>
        <v>0</v>
      </c>
      <c r="M53" s="143">
        <f>SUM('11.RC211'!M143,'21.RC2141'!M73,'31.RC262'!M57,'41.RC521'!M57)</f>
        <v>0</v>
      </c>
      <c r="N53" s="143">
        <f>SUM('11.RC211'!N143,'21.RC2141'!N73,'31.RC262'!N57,'41.RC521'!N57)</f>
        <v>0</v>
      </c>
      <c r="O53" s="143">
        <f>SUM('11.RC211'!O143,'21.RC2141'!O73,'31.RC262'!O57,'41.RC521'!O57)</f>
        <v>0</v>
      </c>
      <c r="P53" s="143">
        <f>SUM('11.RC211'!P143,'21.RC2141'!P73,'31.RC262'!P57,'41.RC521'!P57)</f>
        <v>0</v>
      </c>
      <c r="Q53" s="143">
        <f>SUM('11.RC211'!Q143,'21.RC2141'!Q73,'31.RC262'!Q57,'41.RC521'!Q57)</f>
        <v>0</v>
      </c>
      <c r="R53" s="143">
        <f>SUM('11.RC211'!R143,'21.RC2141'!R73,'31.RC262'!R57,'41.RC521'!R57)</f>
        <v>0</v>
      </c>
      <c r="S53" s="143">
        <f>SUM('11.RC211'!S143,'21.RC2141'!S73,'31.RC262'!S57,'41.RC521'!S57)</f>
        <v>0</v>
      </c>
      <c r="T53" s="143">
        <f>SUM('11.RC211'!T143,'21.RC2141'!T73,'31.RC262'!T57,'41.RC521'!T57)</f>
        <v>0</v>
      </c>
      <c r="U53" s="143">
        <f>SUM('11.RC211'!U143,'21.RC2141'!U73,'31.RC262'!U57,'41.RC521'!U57)</f>
        <v>0</v>
      </c>
      <c r="V53" s="143">
        <f>SUM('11.RC211'!V143,'21.RC2141'!V73,'31.RC262'!V57,'41.RC521'!V57)</f>
        <v>0</v>
      </c>
      <c r="W53" s="143">
        <f>SUM('11.RC211'!W143,'21.RC2141'!W73,'31.RC262'!W57,'41.RC521'!W57)</f>
        <v>0</v>
      </c>
      <c r="X53" s="143">
        <f>SUM('11.RC211'!X143,'21.RC2141'!X73,'31.RC262'!X57,'41.RC521'!X57)</f>
        <v>0</v>
      </c>
      <c r="Y53" s="143">
        <f>SUM('11.RC211'!Y143,'21.RC2141'!Y73,'31.RC262'!Y57,'41.RC521'!Y57)</f>
        <v>0</v>
      </c>
      <c r="Z53" s="143">
        <f>SUM('11.RC211'!Z143,'21.RC2141'!Z73,'31.RC262'!Z57,'41.RC521'!Z57)</f>
        <v>0</v>
      </c>
      <c r="AA53" s="143">
        <f>SUM('11.RC211'!AA143,'21.RC2141'!AA73,'31.RC262'!AA57,'41.RC521'!AA57)</f>
        <v>0</v>
      </c>
      <c r="AB53" s="143">
        <f>SUM('11.RC211'!AB143,'21.RC2141'!AB73,'31.RC262'!AB57,'41.RC521'!AB57)</f>
        <v>0</v>
      </c>
      <c r="AC53" s="143">
        <f>SUM('11.RC211'!AC143,'21.RC2141'!AC73,'31.RC262'!AC57,'41.RC521'!AC57)</f>
        <v>0</v>
      </c>
      <c r="AD53" s="143">
        <f>SUM('11.RC211'!AD143,'21.RC2141'!AD73,'31.RC262'!AD57,'41.RC521'!AD57)</f>
        <v>0</v>
      </c>
      <c r="AE53" s="143">
        <f>SUM('11.RC211'!AE143,'21.RC2141'!AE73,'31.RC262'!AE57,'41.RC521'!AE57)</f>
        <v>0</v>
      </c>
      <c r="AF53" s="143">
        <f>SUM('11.RC211'!AF143,'21.RC2141'!AF73,'31.RC262'!AF57,'41.RC521'!AF57)</f>
        <v>0</v>
      </c>
    </row>
    <row r="54" spans="1:32" x14ac:dyDescent="0.2">
      <c r="A54" s="144">
        <f>COUNTA(E$7:E54)</f>
        <v>48</v>
      </c>
      <c r="B54" s="145" t="str">
        <f>B53</f>
        <v>C_SATA+SATH</v>
      </c>
      <c r="C54" s="144">
        <v>1</v>
      </c>
      <c r="D54" s="144"/>
      <c r="E54" s="144" t="s">
        <v>1745</v>
      </c>
      <c r="F54" s="144"/>
      <c r="G54" s="146" t="s">
        <v>1572</v>
      </c>
      <c r="H54" s="147"/>
      <c r="I54" s="147"/>
      <c r="J54" s="146"/>
      <c r="K54" s="148"/>
      <c r="L54" s="148">
        <f>SUM('11.RC211'!L144,'21.RC2141'!L74,'31.RC262'!L58,'41.RC521'!L58)</f>
        <v>0</v>
      </c>
      <c r="M54" s="148">
        <f>SUM('11.RC211'!M144,'21.RC2141'!M74,'31.RC262'!M58,'41.RC521'!M58)</f>
        <v>0</v>
      </c>
      <c r="N54" s="148">
        <f>SUM('11.RC211'!N144,'21.RC2141'!N74,'31.RC262'!N58,'41.RC521'!N58)</f>
        <v>0</v>
      </c>
      <c r="O54" s="148">
        <f>SUM('11.RC211'!O144,'21.RC2141'!O74,'31.RC262'!O58,'41.RC521'!O58)</f>
        <v>0</v>
      </c>
      <c r="P54" s="148">
        <f>SUM('11.RC211'!P144,'21.RC2141'!P74,'31.RC262'!P58,'41.RC521'!P58)</f>
        <v>0</v>
      </c>
      <c r="Q54" s="148">
        <f>SUM('11.RC211'!Q144,'21.RC2141'!Q74,'31.RC262'!Q58,'41.RC521'!Q58)</f>
        <v>0</v>
      </c>
      <c r="R54" s="148">
        <f>SUM('11.RC211'!R144,'21.RC2141'!R74,'31.RC262'!R58,'41.RC521'!R58)</f>
        <v>0</v>
      </c>
      <c r="S54" s="148">
        <f>SUM('11.RC211'!S144,'21.RC2141'!S74,'31.RC262'!S58,'41.RC521'!S58)</f>
        <v>0</v>
      </c>
      <c r="T54" s="148">
        <f>SUM('11.RC211'!T144,'21.RC2141'!T74,'31.RC262'!T58,'41.RC521'!T58)</f>
        <v>0</v>
      </c>
      <c r="U54" s="148">
        <f>SUM('11.RC211'!U144,'21.RC2141'!U74,'31.RC262'!U58,'41.RC521'!U58)</f>
        <v>0</v>
      </c>
      <c r="V54" s="148">
        <f>SUM('11.RC211'!V144,'21.RC2141'!V74,'31.RC262'!V58,'41.RC521'!V58)</f>
        <v>0</v>
      </c>
      <c r="W54" s="148">
        <f>SUM('11.RC211'!W144,'21.RC2141'!W74,'31.RC262'!W58,'41.RC521'!W58)</f>
        <v>0</v>
      </c>
      <c r="X54" s="148">
        <f>SUM('11.RC211'!X144,'21.RC2141'!X74,'31.RC262'!X58,'41.RC521'!X58)</f>
        <v>0</v>
      </c>
      <c r="Y54" s="148">
        <f>SUM('11.RC211'!Y144,'21.RC2141'!Y74,'31.RC262'!Y58,'41.RC521'!Y58)</f>
        <v>0</v>
      </c>
      <c r="Z54" s="148">
        <f>SUM('11.RC211'!Z144,'21.RC2141'!Z74,'31.RC262'!Z58,'41.RC521'!Z58)</f>
        <v>0</v>
      </c>
      <c r="AA54" s="148">
        <f>SUM('11.RC211'!AA144,'21.RC2141'!AA74,'31.RC262'!AA58,'41.RC521'!AA58)</f>
        <v>0</v>
      </c>
      <c r="AB54" s="148">
        <f>SUM('11.RC211'!AB144,'21.RC2141'!AB74,'31.RC262'!AB58,'41.RC521'!AB58)</f>
        <v>0</v>
      </c>
      <c r="AC54" s="148">
        <f>SUM('11.RC211'!AC144,'21.RC2141'!AC74,'31.RC262'!AC58,'41.RC521'!AC58)</f>
        <v>0</v>
      </c>
      <c r="AD54" s="148">
        <f>SUM('11.RC211'!AD144,'21.RC2141'!AD74,'31.RC262'!AD58,'41.RC521'!AD58)</f>
        <v>0</v>
      </c>
      <c r="AE54" s="148">
        <f>SUM('11.RC211'!AE144,'21.RC2141'!AE74,'31.RC262'!AE58,'41.RC521'!AE58)</f>
        <v>0</v>
      </c>
      <c r="AF54" s="148">
        <f>SUM('11.RC211'!AF144,'21.RC2141'!AF74,'31.RC262'!AF58,'41.RC521'!AF58)</f>
        <v>0</v>
      </c>
    </row>
    <row r="55" spans="1:32" x14ac:dyDescent="0.2">
      <c r="A55" s="149">
        <f>COUNTA(E$7:E55)</f>
        <v>49</v>
      </c>
      <c r="B55" s="150" t="str">
        <f>B54</f>
        <v>C_SATA+SATH</v>
      </c>
      <c r="C55" s="149">
        <v>2</v>
      </c>
      <c r="D55" s="149"/>
      <c r="E55" s="149" t="s">
        <v>1746</v>
      </c>
      <c r="F55" s="149"/>
      <c r="G55" s="151" t="s">
        <v>1572</v>
      </c>
      <c r="H55" s="152"/>
      <c r="I55" s="152"/>
      <c r="J55" s="151"/>
      <c r="K55" s="153"/>
      <c r="L55" s="153">
        <f>SUM('11.RC211'!L145,'21.RC2141'!L75,'31.RC262'!L59,'41.RC521'!L59)</f>
        <v>0</v>
      </c>
      <c r="M55" s="153">
        <f>SUM('11.RC211'!M145,'21.RC2141'!M75,'31.RC262'!M59,'41.RC521'!M59)</f>
        <v>0</v>
      </c>
      <c r="N55" s="153">
        <f>SUM('11.RC211'!N145,'21.RC2141'!N75,'31.RC262'!N59,'41.RC521'!N59)</f>
        <v>0</v>
      </c>
      <c r="O55" s="153">
        <f>SUM('11.RC211'!O145,'21.RC2141'!O75,'31.RC262'!O59,'41.RC521'!O59)</f>
        <v>0</v>
      </c>
      <c r="P55" s="153">
        <f>SUM('11.RC211'!P145,'21.RC2141'!P75,'31.RC262'!P59,'41.RC521'!P59)</f>
        <v>0</v>
      </c>
      <c r="Q55" s="153">
        <f>SUM('11.RC211'!Q145,'21.RC2141'!Q75,'31.RC262'!Q59,'41.RC521'!Q59)</f>
        <v>0</v>
      </c>
      <c r="R55" s="153">
        <f>SUM('11.RC211'!R145,'21.RC2141'!R75,'31.RC262'!R59,'41.RC521'!R59)</f>
        <v>0</v>
      </c>
      <c r="S55" s="153">
        <f>SUM('11.RC211'!S145,'21.RC2141'!S75,'31.RC262'!S59,'41.RC521'!S59)</f>
        <v>0</v>
      </c>
      <c r="T55" s="153">
        <f>SUM('11.RC211'!T145,'21.RC2141'!T75,'31.RC262'!T59,'41.RC521'!T59)</f>
        <v>0</v>
      </c>
      <c r="U55" s="153">
        <f>SUM('11.RC211'!U145,'21.RC2141'!U75,'31.RC262'!U59,'41.RC521'!U59)</f>
        <v>0</v>
      </c>
      <c r="V55" s="153">
        <f>SUM('11.RC211'!V145,'21.RC2141'!V75,'31.RC262'!V59,'41.RC521'!V59)</f>
        <v>0</v>
      </c>
      <c r="W55" s="153">
        <f>SUM('11.RC211'!W145,'21.RC2141'!W75,'31.RC262'!W59,'41.RC521'!W59)</f>
        <v>0</v>
      </c>
      <c r="X55" s="153">
        <f>SUM('11.RC211'!X145,'21.RC2141'!X75,'31.RC262'!X59,'41.RC521'!X59)</f>
        <v>0</v>
      </c>
      <c r="Y55" s="153">
        <f>SUM('11.RC211'!Y145,'21.RC2141'!Y75,'31.RC262'!Y59,'41.RC521'!Y59)</f>
        <v>0</v>
      </c>
      <c r="Z55" s="153">
        <f>SUM('11.RC211'!Z145,'21.RC2141'!Z75,'31.RC262'!Z59,'41.RC521'!Z59)</f>
        <v>0</v>
      </c>
      <c r="AA55" s="153">
        <f>SUM('11.RC211'!AA145,'21.RC2141'!AA75,'31.RC262'!AA59,'41.RC521'!AA59)</f>
        <v>0</v>
      </c>
      <c r="AB55" s="153">
        <f>SUM('11.RC211'!AB145,'21.RC2141'!AB75,'31.RC262'!AB59,'41.RC521'!AB59)</f>
        <v>0</v>
      </c>
      <c r="AC55" s="153">
        <f>SUM('11.RC211'!AC145,'21.RC2141'!AC75,'31.RC262'!AC59,'41.RC521'!AC59)</f>
        <v>0</v>
      </c>
      <c r="AD55" s="153">
        <f>SUM('11.RC211'!AD145,'21.RC2141'!AD75,'31.RC262'!AD59,'41.RC521'!AD59)</f>
        <v>0</v>
      </c>
      <c r="AE55" s="153">
        <f>SUM('11.RC211'!AE145,'21.RC2141'!AE75,'31.RC262'!AE59,'41.RC521'!AE59)</f>
        <v>0</v>
      </c>
      <c r="AF55" s="153">
        <f>SUM('11.RC211'!AF145,'21.RC2141'!AF75,'31.RC262'!AF59,'41.RC521'!AF59)</f>
        <v>0</v>
      </c>
    </row>
    <row r="56" spans="1:32" x14ac:dyDescent="0.2">
      <c r="A56" s="139">
        <f>COUNTA(E$7:E56)</f>
        <v>50</v>
      </c>
      <c r="B56" s="154" t="s">
        <v>125</v>
      </c>
      <c r="C56" s="139"/>
      <c r="D56" s="139"/>
      <c r="E56" s="140" t="s">
        <v>126</v>
      </c>
      <c r="F56" s="139"/>
      <c r="G56" s="141" t="s">
        <v>1572</v>
      </c>
      <c r="H56" s="142"/>
      <c r="I56" s="142"/>
      <c r="J56" s="141"/>
      <c r="K56" s="143"/>
      <c r="L56" s="143">
        <f>SUM('11.RC211'!L146,'21.RC2141'!L76,'31.RC262'!L60,'41.RC521'!L60)</f>
        <v>0</v>
      </c>
      <c r="M56" s="143">
        <f>SUM('11.RC211'!M146,'21.RC2141'!M76,'31.RC262'!M60,'41.RC521'!M60)</f>
        <v>0</v>
      </c>
      <c r="N56" s="143">
        <f>SUM('11.RC211'!N146,'21.RC2141'!N76,'31.RC262'!N60,'41.RC521'!N60)</f>
        <v>0</v>
      </c>
      <c r="O56" s="143">
        <f>SUM('11.RC211'!O146,'21.RC2141'!O76,'31.RC262'!O60,'41.RC521'!O60)</f>
        <v>0</v>
      </c>
      <c r="P56" s="143">
        <f>SUM('11.RC211'!P146,'21.RC2141'!P76,'31.RC262'!P60,'41.RC521'!P60)</f>
        <v>0</v>
      </c>
      <c r="Q56" s="143">
        <f>SUM('11.RC211'!Q146,'21.RC2141'!Q76,'31.RC262'!Q60,'41.RC521'!Q60)</f>
        <v>0</v>
      </c>
      <c r="R56" s="143">
        <f>SUM('11.RC211'!R146,'21.RC2141'!R76,'31.RC262'!R60,'41.RC521'!R60)</f>
        <v>15</v>
      </c>
      <c r="S56" s="143">
        <f>SUM('11.RC211'!S146,'21.RC2141'!S76,'31.RC262'!S60,'41.RC521'!S60)</f>
        <v>0</v>
      </c>
      <c r="T56" s="143">
        <f>SUM('11.RC211'!T146,'21.RC2141'!T76,'31.RC262'!T60,'41.RC521'!T60)</f>
        <v>0</v>
      </c>
      <c r="U56" s="143">
        <f>SUM('11.RC211'!U146,'21.RC2141'!U76,'31.RC262'!U60,'41.RC521'!U60)</f>
        <v>0</v>
      </c>
      <c r="V56" s="143">
        <f>SUM('11.RC211'!V146,'21.RC2141'!V76,'31.RC262'!V60,'41.RC521'!V60)</f>
        <v>0</v>
      </c>
      <c r="W56" s="143">
        <f>SUM('11.RC211'!W146,'21.RC2141'!W76,'31.RC262'!W60,'41.RC521'!W60)</f>
        <v>0</v>
      </c>
      <c r="X56" s="143">
        <f>SUM('11.RC211'!X146,'21.RC2141'!X76,'31.RC262'!X60,'41.RC521'!X60)</f>
        <v>0</v>
      </c>
      <c r="Y56" s="143">
        <f>SUM('11.RC211'!Y146,'21.RC2141'!Y76,'31.RC262'!Y60,'41.RC521'!Y60)</f>
        <v>0</v>
      </c>
      <c r="Z56" s="143">
        <f>SUM('11.RC211'!Z146,'21.RC2141'!Z76,'31.RC262'!Z60,'41.RC521'!Z60)</f>
        <v>0</v>
      </c>
      <c r="AA56" s="143">
        <f>SUM('11.RC211'!AA146,'21.RC2141'!AA76,'31.RC262'!AA60,'41.RC521'!AA60)</f>
        <v>0</v>
      </c>
      <c r="AB56" s="143">
        <f>SUM('11.RC211'!AB146,'21.RC2141'!AB76,'31.RC262'!AB60,'41.RC521'!AB60)</f>
        <v>0</v>
      </c>
      <c r="AC56" s="143">
        <f>SUM('11.RC211'!AC146,'21.RC2141'!AC76,'31.RC262'!AC60,'41.RC521'!AC60)</f>
        <v>0</v>
      </c>
      <c r="AD56" s="143">
        <f>SUM('11.RC211'!AD146,'21.RC2141'!AD76,'31.RC262'!AD60,'41.RC521'!AD60)</f>
        <v>0</v>
      </c>
      <c r="AE56" s="143">
        <f>SUM('11.RC211'!AE146,'21.RC2141'!AE76,'31.RC262'!AE60,'41.RC521'!AE60)</f>
        <v>0</v>
      </c>
      <c r="AF56" s="143">
        <f>SUM('11.RC211'!AF146,'21.RC2141'!AF76,'31.RC262'!AF60,'41.RC521'!AF60)</f>
        <v>0</v>
      </c>
    </row>
    <row r="57" spans="1:32" x14ac:dyDescent="0.2">
      <c r="A57" s="144">
        <f>COUNTA(E$7:E57)</f>
        <v>51</v>
      </c>
      <c r="B57" s="145" t="str">
        <f>B56</f>
        <v>C_SABA+SABH</v>
      </c>
      <c r="C57" s="144">
        <v>1</v>
      </c>
      <c r="D57" s="144"/>
      <c r="E57" s="144" t="s">
        <v>1745</v>
      </c>
      <c r="F57" s="144"/>
      <c r="G57" s="146" t="s">
        <v>1572</v>
      </c>
      <c r="H57" s="147"/>
      <c r="I57" s="147"/>
      <c r="J57" s="146"/>
      <c r="K57" s="148"/>
      <c r="L57" s="148">
        <f>SUM('11.RC211'!L147,'21.RC2141'!L77,'31.RC262'!L61,'41.RC521'!L61)</f>
        <v>0</v>
      </c>
      <c r="M57" s="148">
        <f>SUM('11.RC211'!M147,'21.RC2141'!M77,'31.RC262'!M61,'41.RC521'!M61)</f>
        <v>0</v>
      </c>
      <c r="N57" s="148">
        <f>SUM('11.RC211'!N147,'21.RC2141'!N77,'31.RC262'!N61,'41.RC521'!N61)</f>
        <v>0</v>
      </c>
      <c r="O57" s="148">
        <f>SUM('11.RC211'!O147,'21.RC2141'!O77,'31.RC262'!O61,'41.RC521'!O61)</f>
        <v>0</v>
      </c>
      <c r="P57" s="148">
        <f>SUM('11.RC211'!P147,'21.RC2141'!P77,'31.RC262'!P61,'41.RC521'!P61)</f>
        <v>0</v>
      </c>
      <c r="Q57" s="148">
        <f>SUM('11.RC211'!Q147,'21.RC2141'!Q77,'31.RC262'!Q61,'41.RC521'!Q61)</f>
        <v>0</v>
      </c>
      <c r="R57" s="148">
        <f>SUM('11.RC211'!R147,'21.RC2141'!R77,'31.RC262'!R61,'41.RC521'!R61)</f>
        <v>0</v>
      </c>
      <c r="S57" s="148">
        <f>SUM('11.RC211'!S147,'21.RC2141'!S77,'31.RC262'!S61,'41.RC521'!S61)</f>
        <v>0</v>
      </c>
      <c r="T57" s="148">
        <f>SUM('11.RC211'!T147,'21.RC2141'!T77,'31.RC262'!T61,'41.RC521'!T61)</f>
        <v>0</v>
      </c>
      <c r="U57" s="148">
        <f>SUM('11.RC211'!U147,'21.RC2141'!U77,'31.RC262'!U61,'41.RC521'!U61)</f>
        <v>0</v>
      </c>
      <c r="V57" s="148">
        <f>SUM('11.RC211'!V147,'21.RC2141'!V77,'31.RC262'!V61,'41.RC521'!V61)</f>
        <v>0</v>
      </c>
      <c r="W57" s="148">
        <f>SUM('11.RC211'!W147,'21.RC2141'!W77,'31.RC262'!W61,'41.RC521'!W61)</f>
        <v>0</v>
      </c>
      <c r="X57" s="148">
        <f>SUM('11.RC211'!X147,'21.RC2141'!X77,'31.RC262'!X61,'41.RC521'!X61)</f>
        <v>0</v>
      </c>
      <c r="Y57" s="148">
        <f>SUM('11.RC211'!Y147,'21.RC2141'!Y77,'31.RC262'!Y61,'41.RC521'!Y61)</f>
        <v>0</v>
      </c>
      <c r="Z57" s="148">
        <f>SUM('11.RC211'!Z147,'21.RC2141'!Z77,'31.RC262'!Z61,'41.RC521'!Z61)</f>
        <v>0</v>
      </c>
      <c r="AA57" s="148">
        <f>SUM('11.RC211'!AA147,'21.RC2141'!AA77,'31.RC262'!AA61,'41.RC521'!AA61)</f>
        <v>0</v>
      </c>
      <c r="AB57" s="148">
        <f>SUM('11.RC211'!AB147,'21.RC2141'!AB77,'31.RC262'!AB61,'41.RC521'!AB61)</f>
        <v>0</v>
      </c>
      <c r="AC57" s="148">
        <f>SUM('11.RC211'!AC147,'21.RC2141'!AC77,'31.RC262'!AC61,'41.RC521'!AC61)</f>
        <v>0</v>
      </c>
      <c r="AD57" s="148">
        <f>SUM('11.RC211'!AD147,'21.RC2141'!AD77,'31.RC262'!AD61,'41.RC521'!AD61)</f>
        <v>0</v>
      </c>
      <c r="AE57" s="148">
        <f>SUM('11.RC211'!AE147,'21.RC2141'!AE77,'31.RC262'!AE61,'41.RC521'!AE61)</f>
        <v>0</v>
      </c>
      <c r="AF57" s="148">
        <f>SUM('11.RC211'!AF147,'21.RC2141'!AF77,'31.RC262'!AF61,'41.RC521'!AF61)</f>
        <v>0</v>
      </c>
    </row>
    <row r="58" spans="1:32" x14ac:dyDescent="0.2">
      <c r="A58" s="149">
        <f>COUNTA(E$7:E58)</f>
        <v>52</v>
      </c>
      <c r="B58" s="150" t="str">
        <f>B57</f>
        <v>C_SABA+SABH</v>
      </c>
      <c r="C58" s="149">
        <v>2</v>
      </c>
      <c r="D58" s="149"/>
      <c r="E58" s="149" t="s">
        <v>1746</v>
      </c>
      <c r="F58" s="149"/>
      <c r="G58" s="151" t="s">
        <v>1572</v>
      </c>
      <c r="H58" s="152"/>
      <c r="I58" s="152"/>
      <c r="J58" s="151"/>
      <c r="K58" s="153"/>
      <c r="L58" s="153">
        <f>SUM('11.RC211'!L148,'21.RC2141'!L78,'31.RC262'!L62,'41.RC521'!L62)</f>
        <v>0</v>
      </c>
      <c r="M58" s="153">
        <f>SUM('11.RC211'!M148,'21.RC2141'!M78,'31.RC262'!M62,'41.RC521'!M62)</f>
        <v>0</v>
      </c>
      <c r="N58" s="153">
        <f>SUM('11.RC211'!N148,'21.RC2141'!N78,'31.RC262'!N62,'41.RC521'!N62)</f>
        <v>0</v>
      </c>
      <c r="O58" s="153">
        <f>SUM('11.RC211'!O148,'21.RC2141'!O78,'31.RC262'!O62,'41.RC521'!O62)</f>
        <v>0</v>
      </c>
      <c r="P58" s="153">
        <f>SUM('11.RC211'!P148,'21.RC2141'!P78,'31.RC262'!P62,'41.RC521'!P62)</f>
        <v>0</v>
      </c>
      <c r="Q58" s="153">
        <f>SUM('11.RC211'!Q148,'21.RC2141'!Q78,'31.RC262'!Q62,'41.RC521'!Q62)</f>
        <v>0</v>
      </c>
      <c r="R58" s="153">
        <f>SUM('11.RC211'!R148,'21.RC2141'!R78,'31.RC262'!R62,'41.RC521'!R62)</f>
        <v>15</v>
      </c>
      <c r="S58" s="153">
        <f>SUM('11.RC211'!S148,'21.RC2141'!S78,'31.RC262'!S62,'41.RC521'!S62)</f>
        <v>0</v>
      </c>
      <c r="T58" s="153">
        <f>SUM('11.RC211'!T148,'21.RC2141'!T78,'31.RC262'!T62,'41.RC521'!T62)</f>
        <v>0</v>
      </c>
      <c r="U58" s="153">
        <f>SUM('11.RC211'!U148,'21.RC2141'!U78,'31.RC262'!U62,'41.RC521'!U62)</f>
        <v>0</v>
      </c>
      <c r="V58" s="153">
        <f>SUM('11.RC211'!V148,'21.RC2141'!V78,'31.RC262'!V62,'41.RC521'!V62)</f>
        <v>0</v>
      </c>
      <c r="W58" s="153">
        <f>SUM('11.RC211'!W148,'21.RC2141'!W78,'31.RC262'!W62,'41.RC521'!W62)</f>
        <v>0</v>
      </c>
      <c r="X58" s="153">
        <f>SUM('11.RC211'!X148,'21.RC2141'!X78,'31.RC262'!X62,'41.RC521'!X62)</f>
        <v>0</v>
      </c>
      <c r="Y58" s="153">
        <f>SUM('11.RC211'!Y148,'21.RC2141'!Y78,'31.RC262'!Y62,'41.RC521'!Y62)</f>
        <v>0</v>
      </c>
      <c r="Z58" s="153">
        <f>SUM('11.RC211'!Z148,'21.RC2141'!Z78,'31.RC262'!Z62,'41.RC521'!Z62)</f>
        <v>0</v>
      </c>
      <c r="AA58" s="153">
        <f>SUM('11.RC211'!AA148,'21.RC2141'!AA78,'31.RC262'!AA62,'41.RC521'!AA62)</f>
        <v>0</v>
      </c>
      <c r="AB58" s="153">
        <f>SUM('11.RC211'!AB148,'21.RC2141'!AB78,'31.RC262'!AB62,'41.RC521'!AB62)</f>
        <v>0</v>
      </c>
      <c r="AC58" s="153">
        <f>SUM('11.RC211'!AC148,'21.RC2141'!AC78,'31.RC262'!AC62,'41.RC521'!AC62)</f>
        <v>0</v>
      </c>
      <c r="AD58" s="153">
        <f>SUM('11.RC211'!AD148,'21.RC2141'!AD78,'31.RC262'!AD62,'41.RC521'!AD62)</f>
        <v>0</v>
      </c>
      <c r="AE58" s="153">
        <f>SUM('11.RC211'!AE148,'21.RC2141'!AE78,'31.RC262'!AE62,'41.RC521'!AE62)</f>
        <v>0</v>
      </c>
      <c r="AF58" s="153">
        <f>SUM('11.RC211'!AF148,'21.RC2141'!AF78,'31.RC262'!AF62,'41.RC521'!AF62)</f>
        <v>0</v>
      </c>
    </row>
    <row r="59" spans="1:32" x14ac:dyDescent="0.2">
      <c r="A59" s="139">
        <f>COUNTA(E$7:E59)</f>
        <v>53</v>
      </c>
      <c r="B59" s="154" t="s">
        <v>132</v>
      </c>
      <c r="C59" s="139"/>
      <c r="D59" s="139"/>
      <c r="E59" s="140" t="s">
        <v>133</v>
      </c>
      <c r="F59" s="139"/>
      <c r="G59" s="141" t="s">
        <v>1572</v>
      </c>
      <c r="H59" s="142"/>
      <c r="I59" s="142"/>
      <c r="J59" s="141"/>
      <c r="K59" s="143"/>
      <c r="L59" s="143">
        <f>SUM('11.RC211'!L149,'21.RC2141'!L79,'31.RC262'!L63,'41.RC521'!L63)</f>
        <v>0</v>
      </c>
      <c r="M59" s="143">
        <f>SUM('11.RC211'!M149,'21.RC2141'!M79,'31.RC262'!M63,'41.RC521'!M63)</f>
        <v>0</v>
      </c>
      <c r="N59" s="143">
        <f>SUM('11.RC211'!N149,'21.RC2141'!N79,'31.RC262'!N63,'41.RC521'!N63)</f>
        <v>0</v>
      </c>
      <c r="O59" s="143">
        <f>SUM('11.RC211'!O149,'21.RC2141'!O79,'31.RC262'!O63,'41.RC521'!O63)</f>
        <v>0</v>
      </c>
      <c r="P59" s="143">
        <f>SUM('11.RC211'!P149,'21.RC2141'!P79,'31.RC262'!P63,'41.RC521'!P63)</f>
        <v>0</v>
      </c>
      <c r="Q59" s="143">
        <f>SUM('11.RC211'!Q149,'21.RC2141'!Q79,'31.RC262'!Q63,'41.RC521'!Q63)</f>
        <v>0</v>
      </c>
      <c r="R59" s="143">
        <f>SUM('11.RC211'!R149,'21.RC2141'!R79,'31.RC262'!R63,'41.RC521'!R63)</f>
        <v>0</v>
      </c>
      <c r="S59" s="143">
        <f>SUM('11.RC211'!S149,'21.RC2141'!S79,'31.RC262'!S63,'41.RC521'!S63)</f>
        <v>0</v>
      </c>
      <c r="T59" s="143">
        <f>SUM('11.RC211'!T149,'21.RC2141'!T79,'31.RC262'!T63,'41.RC521'!T63)</f>
        <v>0</v>
      </c>
      <c r="U59" s="143">
        <f>SUM('11.RC211'!U149,'21.RC2141'!U79,'31.RC262'!U63,'41.RC521'!U63)</f>
        <v>0</v>
      </c>
      <c r="V59" s="143">
        <f>SUM('11.RC211'!V149,'21.RC2141'!V79,'31.RC262'!V63,'41.RC521'!V63)</f>
        <v>0</v>
      </c>
      <c r="W59" s="143">
        <f>SUM('11.RC211'!W149,'21.RC2141'!W79,'31.RC262'!W63,'41.RC521'!W63)</f>
        <v>0</v>
      </c>
      <c r="X59" s="143">
        <f>SUM('11.RC211'!X149,'21.RC2141'!X79,'31.RC262'!X63,'41.RC521'!X63)</f>
        <v>0</v>
      </c>
      <c r="Y59" s="143">
        <f>SUM('11.RC211'!Y149,'21.RC2141'!Y79,'31.RC262'!Y63,'41.RC521'!Y63)</f>
        <v>0</v>
      </c>
      <c r="Z59" s="143">
        <f>SUM('11.RC211'!Z149,'21.RC2141'!Z79,'31.RC262'!Z63,'41.RC521'!Z63)</f>
        <v>0</v>
      </c>
      <c r="AA59" s="143">
        <f>SUM('11.RC211'!AA149,'21.RC2141'!AA79,'31.RC262'!AA63,'41.RC521'!AA63)</f>
        <v>0</v>
      </c>
      <c r="AB59" s="143">
        <f>SUM('11.RC211'!AB149,'21.RC2141'!AB79,'31.RC262'!AB63,'41.RC521'!AB63)</f>
        <v>0</v>
      </c>
      <c r="AC59" s="143">
        <f>SUM('11.RC211'!AC149,'21.RC2141'!AC79,'31.RC262'!AC63,'41.RC521'!AC63)</f>
        <v>0</v>
      </c>
      <c r="AD59" s="143">
        <f>SUM('11.RC211'!AD149,'21.RC2141'!AD79,'31.RC262'!AD63,'41.RC521'!AD63)</f>
        <v>0</v>
      </c>
      <c r="AE59" s="143">
        <f>SUM('11.RC211'!AE149,'21.RC2141'!AE79,'31.RC262'!AE63,'41.RC521'!AE63)</f>
        <v>0</v>
      </c>
      <c r="AF59" s="143">
        <f>SUM('11.RC211'!AF149,'21.RC2141'!AF79,'31.RC262'!AF63,'41.RC521'!AF63)</f>
        <v>0</v>
      </c>
    </row>
    <row r="60" spans="1:32" x14ac:dyDescent="0.2">
      <c r="A60" s="144">
        <f>COUNTA(E$7:E60)</f>
        <v>54</v>
      </c>
      <c r="B60" s="145" t="str">
        <f>B59</f>
        <v>ENP</v>
      </c>
      <c r="C60" s="144">
        <v>1</v>
      </c>
      <c r="D60" s="144"/>
      <c r="E60" s="144" t="s">
        <v>1745</v>
      </c>
      <c r="F60" s="144"/>
      <c r="G60" s="146" t="s">
        <v>1572</v>
      </c>
      <c r="H60" s="147"/>
      <c r="I60" s="147"/>
      <c r="J60" s="146"/>
      <c r="K60" s="148"/>
      <c r="L60" s="148">
        <f>SUM('11.RC211'!L150,'21.RC2141'!L80,'31.RC262'!L64,'41.RC521'!L64)</f>
        <v>0</v>
      </c>
      <c r="M60" s="148">
        <f>SUM('11.RC211'!M150,'21.RC2141'!M80,'31.RC262'!M64,'41.RC521'!M64)</f>
        <v>0</v>
      </c>
      <c r="N60" s="148">
        <f>SUM('11.RC211'!N150,'21.RC2141'!N80,'31.RC262'!N64,'41.RC521'!N64)</f>
        <v>0</v>
      </c>
      <c r="O60" s="148">
        <f>SUM('11.RC211'!O150,'21.RC2141'!O80,'31.RC262'!O64,'41.RC521'!O64)</f>
        <v>0</v>
      </c>
      <c r="P60" s="148">
        <f>SUM('11.RC211'!P150,'21.RC2141'!P80,'31.RC262'!P64,'41.RC521'!P64)</f>
        <v>0</v>
      </c>
      <c r="Q60" s="148">
        <f>SUM('11.RC211'!Q150,'21.RC2141'!Q80,'31.RC262'!Q64,'41.RC521'!Q64)</f>
        <v>0</v>
      </c>
      <c r="R60" s="148">
        <f>SUM('11.RC211'!R150,'21.RC2141'!R80,'31.RC262'!R64,'41.RC521'!R64)</f>
        <v>0</v>
      </c>
      <c r="S60" s="148">
        <f>SUM('11.RC211'!S150,'21.RC2141'!S80,'31.RC262'!S64,'41.RC521'!S64)</f>
        <v>0</v>
      </c>
      <c r="T60" s="148">
        <f>SUM('11.RC211'!T150,'21.RC2141'!T80,'31.RC262'!T64,'41.RC521'!T64)</f>
        <v>0</v>
      </c>
      <c r="U60" s="148">
        <f>SUM('11.RC211'!U150,'21.RC2141'!U80,'31.RC262'!U64,'41.RC521'!U64)</f>
        <v>0</v>
      </c>
      <c r="V60" s="148">
        <f>SUM('11.RC211'!V150,'21.RC2141'!V80,'31.RC262'!V64,'41.RC521'!V64)</f>
        <v>0</v>
      </c>
      <c r="W60" s="148">
        <f>SUM('11.RC211'!W150,'21.RC2141'!W80,'31.RC262'!W64,'41.RC521'!W64)</f>
        <v>0</v>
      </c>
      <c r="X60" s="148">
        <f>SUM('11.RC211'!X150,'21.RC2141'!X80,'31.RC262'!X64,'41.RC521'!X64)</f>
        <v>0</v>
      </c>
      <c r="Y60" s="148">
        <f>SUM('11.RC211'!Y150,'21.RC2141'!Y80,'31.RC262'!Y64,'41.RC521'!Y64)</f>
        <v>0</v>
      </c>
      <c r="Z60" s="148">
        <f>SUM('11.RC211'!Z150,'21.RC2141'!Z80,'31.RC262'!Z64,'41.RC521'!Z64)</f>
        <v>0</v>
      </c>
      <c r="AA60" s="148">
        <f>SUM('11.RC211'!AA150,'21.RC2141'!AA80,'31.RC262'!AA64,'41.RC521'!AA64)</f>
        <v>0</v>
      </c>
      <c r="AB60" s="148">
        <f>SUM('11.RC211'!AB150,'21.RC2141'!AB80,'31.RC262'!AB64,'41.RC521'!AB64)</f>
        <v>0</v>
      </c>
      <c r="AC60" s="148">
        <f>SUM('11.RC211'!AC150,'21.RC2141'!AC80,'31.RC262'!AC64,'41.RC521'!AC64)</f>
        <v>0</v>
      </c>
      <c r="AD60" s="148">
        <f>SUM('11.RC211'!AD150,'21.RC2141'!AD80,'31.RC262'!AD64,'41.RC521'!AD64)</f>
        <v>0</v>
      </c>
      <c r="AE60" s="148">
        <f>SUM('11.RC211'!AE150,'21.RC2141'!AE80,'31.RC262'!AE64,'41.RC521'!AE64)</f>
        <v>0</v>
      </c>
      <c r="AF60" s="148">
        <f>SUM('11.RC211'!AF150,'21.RC2141'!AF80,'31.RC262'!AF64,'41.RC521'!AF64)</f>
        <v>0</v>
      </c>
    </row>
    <row r="61" spans="1:32" x14ac:dyDescent="0.2">
      <c r="A61" s="149">
        <f>COUNTA(E$7:E61)</f>
        <v>55</v>
      </c>
      <c r="B61" s="150" t="str">
        <f>B60</f>
        <v>ENP</v>
      </c>
      <c r="C61" s="149">
        <v>2</v>
      </c>
      <c r="D61" s="149"/>
      <c r="E61" s="149" t="s">
        <v>1746</v>
      </c>
      <c r="F61" s="149"/>
      <c r="G61" s="151" t="s">
        <v>1572</v>
      </c>
      <c r="H61" s="152"/>
      <c r="I61" s="152"/>
      <c r="J61" s="151"/>
      <c r="K61" s="153"/>
      <c r="L61" s="153">
        <f>SUM('11.RC211'!L151,'21.RC2141'!L81,'31.RC262'!L65,'41.RC521'!L65)</f>
        <v>0</v>
      </c>
      <c r="M61" s="153">
        <f>SUM('11.RC211'!M151,'21.RC2141'!M81,'31.RC262'!M65,'41.RC521'!M65)</f>
        <v>0</v>
      </c>
      <c r="N61" s="153">
        <f>SUM('11.RC211'!N151,'21.RC2141'!N81,'31.RC262'!N65,'41.RC521'!N65)</f>
        <v>0</v>
      </c>
      <c r="O61" s="153">
        <f>SUM('11.RC211'!O151,'21.RC2141'!O81,'31.RC262'!O65,'41.RC521'!O65)</f>
        <v>0</v>
      </c>
      <c r="P61" s="153">
        <f>SUM('11.RC211'!P151,'21.RC2141'!P81,'31.RC262'!P65,'41.RC521'!P65)</f>
        <v>0</v>
      </c>
      <c r="Q61" s="153">
        <f>SUM('11.RC211'!Q151,'21.RC2141'!Q81,'31.RC262'!Q65,'41.RC521'!Q65)</f>
        <v>0</v>
      </c>
      <c r="R61" s="153">
        <f>SUM('11.RC211'!R151,'21.RC2141'!R81,'31.RC262'!R65,'41.RC521'!R65)</f>
        <v>0</v>
      </c>
      <c r="S61" s="153">
        <f>SUM('11.RC211'!S151,'21.RC2141'!S81,'31.RC262'!S65,'41.RC521'!S65)</f>
        <v>0</v>
      </c>
      <c r="T61" s="153">
        <f>SUM('11.RC211'!T151,'21.RC2141'!T81,'31.RC262'!T65,'41.RC521'!T65)</f>
        <v>0</v>
      </c>
      <c r="U61" s="153">
        <f>SUM('11.RC211'!U151,'21.RC2141'!U81,'31.RC262'!U65,'41.RC521'!U65)</f>
        <v>0</v>
      </c>
      <c r="V61" s="153">
        <f>SUM('11.RC211'!V151,'21.RC2141'!V81,'31.RC262'!V65,'41.RC521'!V65)</f>
        <v>0</v>
      </c>
      <c r="W61" s="153">
        <f>SUM('11.RC211'!W151,'21.RC2141'!W81,'31.RC262'!W65,'41.RC521'!W65)</f>
        <v>0</v>
      </c>
      <c r="X61" s="153">
        <f>SUM('11.RC211'!X151,'21.RC2141'!X81,'31.RC262'!X65,'41.RC521'!X65)</f>
        <v>0</v>
      </c>
      <c r="Y61" s="153">
        <f>SUM('11.RC211'!Y151,'21.RC2141'!Y81,'31.RC262'!Y65,'41.RC521'!Y65)</f>
        <v>0</v>
      </c>
      <c r="Z61" s="153">
        <f>SUM('11.RC211'!Z151,'21.RC2141'!Z81,'31.RC262'!Z65,'41.RC521'!Z65)</f>
        <v>0</v>
      </c>
      <c r="AA61" s="153">
        <f>SUM('11.RC211'!AA151,'21.RC2141'!AA81,'31.RC262'!AA65,'41.RC521'!AA65)</f>
        <v>0</v>
      </c>
      <c r="AB61" s="153">
        <f>SUM('11.RC211'!AB151,'21.RC2141'!AB81,'31.RC262'!AB65,'41.RC521'!AB65)</f>
        <v>0</v>
      </c>
      <c r="AC61" s="153">
        <f>SUM('11.RC211'!AC151,'21.RC2141'!AC81,'31.RC262'!AC65,'41.RC521'!AC65)</f>
        <v>0</v>
      </c>
      <c r="AD61" s="153">
        <f>SUM('11.RC211'!AD151,'21.RC2141'!AD81,'31.RC262'!AD65,'41.RC521'!AD65)</f>
        <v>0</v>
      </c>
      <c r="AE61" s="153">
        <f>SUM('11.RC211'!AE151,'21.RC2141'!AE81,'31.RC262'!AE65,'41.RC521'!AE65)</f>
        <v>0</v>
      </c>
      <c r="AF61" s="153">
        <f>SUM('11.RC211'!AF151,'21.RC2141'!AF81,'31.RC262'!AF65,'41.RC521'!AF65)</f>
        <v>0</v>
      </c>
    </row>
    <row r="62" spans="1:32" x14ac:dyDescent="0.2">
      <c r="A62" s="139">
        <f>COUNTA(E$7:E62)</f>
        <v>56</v>
      </c>
      <c r="B62" s="154" t="s">
        <v>137</v>
      </c>
      <c r="C62" s="139"/>
      <c r="D62" s="139"/>
      <c r="E62" s="140" t="s">
        <v>138</v>
      </c>
      <c r="F62" s="139"/>
      <c r="G62" s="141" t="s">
        <v>1572</v>
      </c>
      <c r="H62" s="142"/>
      <c r="I62" s="142"/>
      <c r="J62" s="141"/>
      <c r="K62" s="143"/>
      <c r="L62" s="143">
        <f>SUM('11.RC211'!L152,'21.RC2141'!L82,'31.RC262'!L66,'41.RC521'!L66)</f>
        <v>0</v>
      </c>
      <c r="M62" s="143">
        <f>SUM('11.RC211'!M152,'21.RC2141'!M82,'31.RC262'!M66,'41.RC521'!M66)</f>
        <v>0</v>
      </c>
      <c r="N62" s="143">
        <f>SUM('11.RC211'!N152,'21.RC2141'!N82,'31.RC262'!N66,'41.RC521'!N66)</f>
        <v>0</v>
      </c>
      <c r="O62" s="143">
        <f>SUM('11.RC211'!O152,'21.RC2141'!O82,'31.RC262'!O66,'41.RC521'!O66)</f>
        <v>0</v>
      </c>
      <c r="P62" s="143">
        <f>SUM('11.RC211'!P152,'21.RC2141'!P82,'31.RC262'!P66,'41.RC521'!P66)</f>
        <v>0</v>
      </c>
      <c r="Q62" s="143">
        <f>SUM('11.RC211'!Q152,'21.RC2141'!Q82,'31.RC262'!Q66,'41.RC521'!Q66)</f>
        <v>0</v>
      </c>
      <c r="R62" s="143">
        <f>SUM('11.RC211'!R152,'21.RC2141'!R82,'31.RC262'!R66,'41.RC521'!R66)</f>
        <v>0</v>
      </c>
      <c r="S62" s="143">
        <f>SUM('11.RC211'!S152,'21.RC2141'!S82,'31.RC262'!S66,'41.RC521'!S66)</f>
        <v>0</v>
      </c>
      <c r="T62" s="143">
        <f>SUM('11.RC211'!T152,'21.RC2141'!T82,'31.RC262'!T66,'41.RC521'!T66)</f>
        <v>0</v>
      </c>
      <c r="U62" s="143">
        <f>SUM('11.RC211'!U152,'21.RC2141'!U82,'31.RC262'!U66,'41.RC521'!U66)</f>
        <v>0</v>
      </c>
      <c r="V62" s="143">
        <f>SUM('11.RC211'!V152,'21.RC2141'!V82,'31.RC262'!V66,'41.RC521'!V66)</f>
        <v>0</v>
      </c>
      <c r="W62" s="143">
        <f>SUM('11.RC211'!W152,'21.RC2141'!W82,'31.RC262'!W66,'41.RC521'!W66)</f>
        <v>0</v>
      </c>
      <c r="X62" s="143">
        <f>SUM('11.RC211'!X152,'21.RC2141'!X82,'31.RC262'!X66,'41.RC521'!X66)</f>
        <v>0</v>
      </c>
      <c r="Y62" s="143">
        <f>SUM('11.RC211'!Y152,'21.RC2141'!Y82,'31.RC262'!Y66,'41.RC521'!Y66)</f>
        <v>0</v>
      </c>
      <c r="Z62" s="143">
        <f>SUM('11.RC211'!Z152,'21.RC2141'!Z82,'31.RC262'!Z66,'41.RC521'!Z66)</f>
        <v>0</v>
      </c>
      <c r="AA62" s="143">
        <f>SUM('11.RC211'!AA152,'21.RC2141'!AA82,'31.RC262'!AA66,'41.RC521'!AA66)</f>
        <v>0</v>
      </c>
      <c r="AB62" s="143">
        <f>SUM('11.RC211'!AB152,'21.RC2141'!AB82,'31.RC262'!AB66,'41.RC521'!AB66)</f>
        <v>0</v>
      </c>
      <c r="AC62" s="143">
        <f>SUM('11.RC211'!AC152,'21.RC2141'!AC82,'31.RC262'!AC66,'41.RC521'!AC66)</f>
        <v>0</v>
      </c>
      <c r="AD62" s="143">
        <f>SUM('11.RC211'!AD152,'21.RC2141'!AD82,'31.RC262'!AD66,'41.RC521'!AD66)</f>
        <v>0</v>
      </c>
      <c r="AE62" s="143">
        <f>SUM('11.RC211'!AE152,'21.RC2141'!AE82,'31.RC262'!AE66,'41.RC521'!AE66)</f>
        <v>0</v>
      </c>
      <c r="AF62" s="143">
        <f>SUM('11.RC211'!AF152,'21.RC2141'!AF82,'31.RC262'!AF66,'41.RC521'!AF66)</f>
        <v>0</v>
      </c>
    </row>
    <row r="63" spans="1:32" x14ac:dyDescent="0.2">
      <c r="A63" s="144">
        <f>COUNTA(E$7:E63)</f>
        <v>57</v>
      </c>
      <c r="B63" s="145" t="str">
        <f>B62</f>
        <v>REF</v>
      </c>
      <c r="C63" s="144">
        <v>1</v>
      </c>
      <c r="D63" s="144"/>
      <c r="E63" s="144" t="s">
        <v>1745</v>
      </c>
      <c r="F63" s="144"/>
      <c r="G63" s="146" t="s">
        <v>1572</v>
      </c>
      <c r="H63" s="147"/>
      <c r="I63" s="147"/>
      <c r="J63" s="146"/>
      <c r="K63" s="148"/>
      <c r="L63" s="148">
        <f>SUM('11.RC211'!L153,'21.RC2141'!L83,'31.RC262'!L67,'41.RC521'!L67)</f>
        <v>0</v>
      </c>
      <c r="M63" s="148">
        <f>SUM('11.RC211'!M153,'21.RC2141'!M83,'31.RC262'!M67,'41.RC521'!M67)</f>
        <v>0</v>
      </c>
      <c r="N63" s="148">
        <f>SUM('11.RC211'!N153,'21.RC2141'!N83,'31.RC262'!N67,'41.RC521'!N67)</f>
        <v>0</v>
      </c>
      <c r="O63" s="148">
        <f>SUM('11.RC211'!O153,'21.RC2141'!O83,'31.RC262'!O67,'41.RC521'!O67)</f>
        <v>0</v>
      </c>
      <c r="P63" s="148">
        <f>SUM('11.RC211'!P153,'21.RC2141'!P83,'31.RC262'!P67,'41.RC521'!P67)</f>
        <v>0</v>
      </c>
      <c r="Q63" s="148">
        <f>SUM('11.RC211'!Q153,'21.RC2141'!Q83,'31.RC262'!Q67,'41.RC521'!Q67)</f>
        <v>0</v>
      </c>
      <c r="R63" s="148">
        <f>SUM('11.RC211'!R153,'21.RC2141'!R83,'31.RC262'!R67,'41.RC521'!R67)</f>
        <v>0</v>
      </c>
      <c r="S63" s="148">
        <f>SUM('11.RC211'!S153,'21.RC2141'!S83,'31.RC262'!S67,'41.RC521'!S67)</f>
        <v>0</v>
      </c>
      <c r="T63" s="148">
        <f>SUM('11.RC211'!T153,'21.RC2141'!T83,'31.RC262'!T67,'41.RC521'!T67)</f>
        <v>0</v>
      </c>
      <c r="U63" s="148">
        <f>SUM('11.RC211'!U153,'21.RC2141'!U83,'31.RC262'!U67,'41.RC521'!U67)</f>
        <v>0</v>
      </c>
      <c r="V63" s="148">
        <f>SUM('11.RC211'!V153,'21.RC2141'!V83,'31.RC262'!V67,'41.RC521'!V67)</f>
        <v>0</v>
      </c>
      <c r="W63" s="148">
        <f>SUM('11.RC211'!W153,'21.RC2141'!W83,'31.RC262'!W67,'41.RC521'!W67)</f>
        <v>0</v>
      </c>
      <c r="X63" s="148">
        <f>SUM('11.RC211'!X153,'21.RC2141'!X83,'31.RC262'!X67,'41.RC521'!X67)</f>
        <v>0</v>
      </c>
      <c r="Y63" s="148">
        <f>SUM('11.RC211'!Y153,'21.RC2141'!Y83,'31.RC262'!Y67,'41.RC521'!Y67)</f>
        <v>0</v>
      </c>
      <c r="Z63" s="148">
        <f>SUM('11.RC211'!Z153,'21.RC2141'!Z83,'31.RC262'!Z67,'41.RC521'!Z67)</f>
        <v>0</v>
      </c>
      <c r="AA63" s="148">
        <f>SUM('11.RC211'!AA153,'21.RC2141'!AA83,'31.RC262'!AA67,'41.RC521'!AA67)</f>
        <v>0</v>
      </c>
      <c r="AB63" s="148">
        <f>SUM('11.RC211'!AB153,'21.RC2141'!AB83,'31.RC262'!AB67,'41.RC521'!AB67)</f>
        <v>0</v>
      </c>
      <c r="AC63" s="148">
        <f>SUM('11.RC211'!AC153,'21.RC2141'!AC83,'31.RC262'!AC67,'41.RC521'!AC67)</f>
        <v>0</v>
      </c>
      <c r="AD63" s="148">
        <f>SUM('11.RC211'!AD153,'21.RC2141'!AD83,'31.RC262'!AD67,'41.RC521'!AD67)</f>
        <v>0</v>
      </c>
      <c r="AE63" s="148">
        <f>SUM('11.RC211'!AE153,'21.RC2141'!AE83,'31.RC262'!AE67,'41.RC521'!AE67)</f>
        <v>0</v>
      </c>
      <c r="AF63" s="148">
        <f>SUM('11.RC211'!AF153,'21.RC2141'!AF83,'31.RC262'!AF67,'41.RC521'!AF67)</f>
        <v>0</v>
      </c>
    </row>
    <row r="64" spans="1:32" x14ac:dyDescent="0.2">
      <c r="A64" s="149">
        <f>COUNTA(E$7:E64)</f>
        <v>58</v>
      </c>
      <c r="B64" s="150" t="str">
        <f>B63</f>
        <v>REF</v>
      </c>
      <c r="C64" s="149">
        <v>2</v>
      </c>
      <c r="D64" s="149"/>
      <c r="E64" s="149" t="s">
        <v>1746</v>
      </c>
      <c r="F64" s="149"/>
      <c r="G64" s="151" t="s">
        <v>1572</v>
      </c>
      <c r="H64" s="152"/>
      <c r="I64" s="152"/>
      <c r="J64" s="151"/>
      <c r="K64" s="153"/>
      <c r="L64" s="153">
        <f>SUM('11.RC211'!L154,'21.RC2141'!L84,'31.RC262'!L68,'41.RC521'!L68)</f>
        <v>0</v>
      </c>
      <c r="M64" s="153">
        <f>SUM('11.RC211'!M154,'21.RC2141'!M84,'31.RC262'!M68,'41.RC521'!M68)</f>
        <v>0</v>
      </c>
      <c r="N64" s="153">
        <f>SUM('11.RC211'!N154,'21.RC2141'!N84,'31.RC262'!N68,'41.RC521'!N68)</f>
        <v>0</v>
      </c>
      <c r="O64" s="153">
        <f>SUM('11.RC211'!O154,'21.RC2141'!O84,'31.RC262'!O68,'41.RC521'!O68)</f>
        <v>0</v>
      </c>
      <c r="P64" s="153">
        <f>SUM('11.RC211'!P154,'21.RC2141'!P84,'31.RC262'!P68,'41.RC521'!P68)</f>
        <v>0</v>
      </c>
      <c r="Q64" s="153">
        <f>SUM('11.RC211'!Q154,'21.RC2141'!Q84,'31.RC262'!Q68,'41.RC521'!Q68)</f>
        <v>0</v>
      </c>
      <c r="R64" s="153">
        <f>SUM('11.RC211'!R154,'21.RC2141'!R84,'31.RC262'!R68,'41.RC521'!R68)</f>
        <v>0</v>
      </c>
      <c r="S64" s="153">
        <f>SUM('11.RC211'!S154,'21.RC2141'!S84,'31.RC262'!S68,'41.RC521'!S68)</f>
        <v>0</v>
      </c>
      <c r="T64" s="153">
        <f>SUM('11.RC211'!T154,'21.RC2141'!T84,'31.RC262'!T68,'41.RC521'!T68)</f>
        <v>0</v>
      </c>
      <c r="U64" s="153">
        <f>SUM('11.RC211'!U154,'21.RC2141'!U84,'31.RC262'!U68,'41.RC521'!U68)</f>
        <v>0</v>
      </c>
      <c r="V64" s="153">
        <f>SUM('11.RC211'!V154,'21.RC2141'!V84,'31.RC262'!V68,'41.RC521'!V68)</f>
        <v>0</v>
      </c>
      <c r="W64" s="153">
        <f>SUM('11.RC211'!W154,'21.RC2141'!W84,'31.RC262'!W68,'41.RC521'!W68)</f>
        <v>0</v>
      </c>
      <c r="X64" s="153">
        <f>SUM('11.RC211'!X154,'21.RC2141'!X84,'31.RC262'!X68,'41.RC521'!X68)</f>
        <v>0</v>
      </c>
      <c r="Y64" s="153">
        <f>SUM('11.RC211'!Y154,'21.RC2141'!Y84,'31.RC262'!Y68,'41.RC521'!Y68)</f>
        <v>0</v>
      </c>
      <c r="Z64" s="153">
        <f>SUM('11.RC211'!Z154,'21.RC2141'!Z84,'31.RC262'!Z68,'41.RC521'!Z68)</f>
        <v>0</v>
      </c>
      <c r="AA64" s="153">
        <f>SUM('11.RC211'!AA154,'21.RC2141'!AA84,'31.RC262'!AA68,'41.RC521'!AA68)</f>
        <v>0</v>
      </c>
      <c r="AB64" s="153">
        <f>SUM('11.RC211'!AB154,'21.RC2141'!AB84,'31.RC262'!AB68,'41.RC521'!AB68)</f>
        <v>0</v>
      </c>
      <c r="AC64" s="153">
        <f>SUM('11.RC211'!AC154,'21.RC2141'!AC84,'31.RC262'!AC68,'41.RC521'!AC68)</f>
        <v>0</v>
      </c>
      <c r="AD64" s="153">
        <f>SUM('11.RC211'!AD154,'21.RC2141'!AD84,'31.RC262'!AD68,'41.RC521'!AD68)</f>
        <v>0</v>
      </c>
      <c r="AE64" s="153">
        <f>SUM('11.RC211'!AE154,'21.RC2141'!AE84,'31.RC262'!AE68,'41.RC521'!AE68)</f>
        <v>0</v>
      </c>
      <c r="AF64" s="153">
        <f>SUM('11.RC211'!AF154,'21.RC2141'!AF84,'31.RC262'!AF68,'41.RC521'!AF68)</f>
        <v>0</v>
      </c>
    </row>
    <row r="65" spans="1:32" x14ac:dyDescent="0.2">
      <c r="A65" s="139">
        <f>COUNTA(E$7:E65)</f>
        <v>59</v>
      </c>
      <c r="B65" s="154" t="s">
        <v>1749</v>
      </c>
      <c r="C65" s="139"/>
      <c r="D65" s="139"/>
      <c r="E65" s="140" t="s">
        <v>1750</v>
      </c>
      <c r="F65" s="139"/>
      <c r="G65" s="141" t="s">
        <v>1572</v>
      </c>
      <c r="H65" s="142"/>
      <c r="I65" s="142"/>
      <c r="J65" s="141"/>
      <c r="K65" s="143"/>
      <c r="L65" s="143">
        <f>SUM('11.RC211'!L155,'21.RC2141'!L85,'31.RC262'!L69,'41.RC521'!L69)</f>
        <v>0</v>
      </c>
      <c r="M65" s="143">
        <f>SUM('11.RC211'!M155,'21.RC2141'!M85,'31.RC262'!M69,'41.RC521'!M69)</f>
        <v>0</v>
      </c>
      <c r="N65" s="143">
        <f>SUM('11.RC211'!N155,'21.RC2141'!N85,'31.RC262'!N69,'41.RC521'!N69)</f>
        <v>0</v>
      </c>
      <c r="O65" s="143">
        <f>SUM('11.RC211'!O155,'21.RC2141'!O85,'31.RC262'!O69,'41.RC521'!O69)</f>
        <v>0</v>
      </c>
      <c r="P65" s="143">
        <f>SUM('11.RC211'!P155,'21.RC2141'!P85,'31.RC262'!P69,'41.RC521'!P69)</f>
        <v>0</v>
      </c>
      <c r="Q65" s="143">
        <f>SUM('11.RC211'!Q155,'21.RC2141'!Q85,'31.RC262'!Q69,'41.RC521'!Q69)</f>
        <v>0</v>
      </c>
      <c r="R65" s="143">
        <f>SUM('11.RC211'!R155,'21.RC2141'!R85,'31.RC262'!R69,'41.RC521'!R69)</f>
        <v>0</v>
      </c>
      <c r="S65" s="143">
        <f>SUM('11.RC211'!S155,'21.RC2141'!S85,'31.RC262'!S69,'41.RC521'!S69)</f>
        <v>0</v>
      </c>
      <c r="T65" s="143">
        <f>SUM('11.RC211'!T155,'21.RC2141'!T85,'31.RC262'!T69,'41.RC521'!T69)</f>
        <v>0</v>
      </c>
      <c r="U65" s="143">
        <f>SUM('11.RC211'!U155,'21.RC2141'!U85,'31.RC262'!U69,'41.RC521'!U69)</f>
        <v>0</v>
      </c>
      <c r="V65" s="143">
        <f>SUM('11.RC211'!V155,'21.RC2141'!V85,'31.RC262'!V69,'41.RC521'!V69)</f>
        <v>0</v>
      </c>
      <c r="W65" s="143">
        <f>SUM('11.RC211'!W155,'21.RC2141'!W85,'31.RC262'!W69,'41.RC521'!W69)</f>
        <v>0</v>
      </c>
      <c r="X65" s="143">
        <f>SUM('11.RC211'!X155,'21.RC2141'!X85,'31.RC262'!X69,'41.RC521'!X69)</f>
        <v>0</v>
      </c>
      <c r="Y65" s="143">
        <f>SUM('11.RC211'!Y155,'21.RC2141'!Y85,'31.RC262'!Y69,'41.RC521'!Y69)</f>
        <v>0</v>
      </c>
      <c r="Z65" s="143">
        <f>SUM('11.RC211'!Z155,'21.RC2141'!Z85,'31.RC262'!Z69,'41.RC521'!Z69)</f>
        <v>0</v>
      </c>
      <c r="AA65" s="143">
        <f>SUM('11.RC211'!AA155,'21.RC2141'!AA85,'31.RC262'!AA69,'41.RC521'!AA69)</f>
        <v>0</v>
      </c>
      <c r="AB65" s="143">
        <f>SUM('11.RC211'!AB155,'21.RC2141'!AB85,'31.RC262'!AB69,'41.RC521'!AB69)</f>
        <v>0</v>
      </c>
      <c r="AC65" s="143">
        <f>SUM('11.RC211'!AC155,'21.RC2141'!AC85,'31.RC262'!AC69,'41.RC521'!AC69)</f>
        <v>0</v>
      </c>
      <c r="AD65" s="143">
        <f>SUM('11.RC211'!AD155,'21.RC2141'!AD85,'31.RC262'!AD69,'41.RC521'!AD69)</f>
        <v>0</v>
      </c>
      <c r="AE65" s="143">
        <f>SUM('11.RC211'!AE155,'21.RC2141'!AE85,'31.RC262'!AE69,'41.RC521'!AE69)</f>
        <v>0</v>
      </c>
      <c r="AF65" s="143">
        <f>SUM('11.RC211'!AF155,'21.RC2141'!AF85,'31.RC262'!AF69,'41.RC521'!AF69)</f>
        <v>0</v>
      </c>
    </row>
    <row r="66" spans="1:32" x14ac:dyDescent="0.2">
      <c r="A66" s="144">
        <f>COUNTA(E$7:E66)</f>
        <v>60</v>
      </c>
      <c r="B66" s="145" t="str">
        <f>B65</f>
        <v>INV</v>
      </c>
      <c r="C66" s="144">
        <v>1</v>
      </c>
      <c r="D66" s="144"/>
      <c r="E66" s="144" t="s">
        <v>1745</v>
      </c>
      <c r="F66" s="144"/>
      <c r="G66" s="146" t="s">
        <v>1572</v>
      </c>
      <c r="H66" s="147"/>
      <c r="I66" s="147"/>
      <c r="J66" s="146"/>
      <c r="K66" s="148"/>
      <c r="L66" s="148">
        <f>SUM('11.RC211'!L156,'21.RC2141'!L86,'31.RC262'!L70,'41.RC521'!L70)</f>
        <v>0</v>
      </c>
      <c r="M66" s="148">
        <f>SUM('11.RC211'!M156,'21.RC2141'!M86,'31.RC262'!M70,'41.RC521'!M70)</f>
        <v>0</v>
      </c>
      <c r="N66" s="148">
        <f>SUM('11.RC211'!N156,'21.RC2141'!N86,'31.RC262'!N70,'41.RC521'!N70)</f>
        <v>0</v>
      </c>
      <c r="O66" s="148">
        <f>SUM('11.RC211'!O156,'21.RC2141'!O86,'31.RC262'!O70,'41.RC521'!O70)</f>
        <v>0</v>
      </c>
      <c r="P66" s="148">
        <f>SUM('11.RC211'!P156,'21.RC2141'!P86,'31.RC262'!P70,'41.RC521'!P70)</f>
        <v>0</v>
      </c>
      <c r="Q66" s="148">
        <f>SUM('11.RC211'!Q156,'21.RC2141'!Q86,'31.RC262'!Q70,'41.RC521'!Q70)</f>
        <v>0</v>
      </c>
      <c r="R66" s="148">
        <f>SUM('11.RC211'!R156,'21.RC2141'!R86,'31.RC262'!R70,'41.RC521'!R70)</f>
        <v>0</v>
      </c>
      <c r="S66" s="148">
        <f>SUM('11.RC211'!S156,'21.RC2141'!S86,'31.RC262'!S70,'41.RC521'!S70)</f>
        <v>0</v>
      </c>
      <c r="T66" s="148">
        <f>SUM('11.RC211'!T156,'21.RC2141'!T86,'31.RC262'!T70,'41.RC521'!T70)</f>
        <v>0</v>
      </c>
      <c r="U66" s="148">
        <f>SUM('11.RC211'!U156,'21.RC2141'!U86,'31.RC262'!U70,'41.RC521'!U70)</f>
        <v>0</v>
      </c>
      <c r="V66" s="148">
        <f>SUM('11.RC211'!V156,'21.RC2141'!V86,'31.RC262'!V70,'41.RC521'!V70)</f>
        <v>0</v>
      </c>
      <c r="W66" s="148">
        <f>SUM('11.RC211'!W156,'21.RC2141'!W86,'31.RC262'!W70,'41.RC521'!W70)</f>
        <v>0</v>
      </c>
      <c r="X66" s="148">
        <f>SUM('11.RC211'!X156,'21.RC2141'!X86,'31.RC262'!X70,'41.RC521'!X70)</f>
        <v>0</v>
      </c>
      <c r="Y66" s="148">
        <f>SUM('11.RC211'!Y156,'21.RC2141'!Y86,'31.RC262'!Y70,'41.RC521'!Y70)</f>
        <v>0</v>
      </c>
      <c r="Z66" s="148">
        <f>SUM('11.RC211'!Z156,'21.RC2141'!Z86,'31.RC262'!Z70,'41.RC521'!Z70)</f>
        <v>0</v>
      </c>
      <c r="AA66" s="148">
        <f>SUM('11.RC211'!AA156,'21.RC2141'!AA86,'31.RC262'!AA70,'41.RC521'!AA70)</f>
        <v>0</v>
      </c>
      <c r="AB66" s="148">
        <f>SUM('11.RC211'!AB156,'21.RC2141'!AB86,'31.RC262'!AB70,'41.RC521'!AB70)</f>
        <v>0</v>
      </c>
      <c r="AC66" s="148">
        <f>SUM('11.RC211'!AC156,'21.RC2141'!AC86,'31.RC262'!AC70,'41.RC521'!AC70)</f>
        <v>0</v>
      </c>
      <c r="AD66" s="148">
        <f>SUM('11.RC211'!AD156,'21.RC2141'!AD86,'31.RC262'!AD70,'41.RC521'!AD70)</f>
        <v>0</v>
      </c>
      <c r="AE66" s="148">
        <f>SUM('11.RC211'!AE156,'21.RC2141'!AE86,'31.RC262'!AE70,'41.RC521'!AE70)</f>
        <v>0</v>
      </c>
      <c r="AF66" s="148">
        <f>SUM('11.RC211'!AF156,'21.RC2141'!AF86,'31.RC262'!AF70,'41.RC521'!AF70)</f>
        <v>0</v>
      </c>
    </row>
    <row r="67" spans="1:32" x14ac:dyDescent="0.2">
      <c r="A67" s="149">
        <f>COUNTA(E$7:E67)</f>
        <v>61</v>
      </c>
      <c r="B67" s="150" t="str">
        <f>B66</f>
        <v>INV</v>
      </c>
      <c r="C67" s="149">
        <v>2</v>
      </c>
      <c r="D67" s="149"/>
      <c r="E67" s="149" t="s">
        <v>1746</v>
      </c>
      <c r="F67" s="149"/>
      <c r="G67" s="151" t="s">
        <v>1572</v>
      </c>
      <c r="H67" s="152"/>
      <c r="I67" s="152"/>
      <c r="J67" s="151"/>
      <c r="K67" s="153"/>
      <c r="L67" s="153">
        <f>SUM('11.RC211'!L157,'21.RC2141'!L87,'31.RC262'!L71,'41.RC521'!L71)</f>
        <v>0</v>
      </c>
      <c r="M67" s="153">
        <f>SUM('11.RC211'!M157,'21.RC2141'!M87,'31.RC262'!M71,'41.RC521'!M71)</f>
        <v>0</v>
      </c>
      <c r="N67" s="153">
        <f>SUM('11.RC211'!N157,'21.RC2141'!N87,'31.RC262'!N71,'41.RC521'!N71)</f>
        <v>0</v>
      </c>
      <c r="O67" s="153">
        <f>SUM('11.RC211'!O157,'21.RC2141'!O87,'31.RC262'!O71,'41.RC521'!O71)</f>
        <v>0</v>
      </c>
      <c r="P67" s="153">
        <f>SUM('11.RC211'!P157,'21.RC2141'!P87,'31.RC262'!P71,'41.RC521'!P71)</f>
        <v>0</v>
      </c>
      <c r="Q67" s="153">
        <f>SUM('11.RC211'!Q157,'21.RC2141'!Q87,'31.RC262'!Q71,'41.RC521'!Q71)</f>
        <v>0</v>
      </c>
      <c r="R67" s="153">
        <f>SUM('11.RC211'!R157,'21.RC2141'!R87,'31.RC262'!R71,'41.RC521'!R71)</f>
        <v>0</v>
      </c>
      <c r="S67" s="153">
        <f>SUM('11.RC211'!S157,'21.RC2141'!S87,'31.RC262'!S71,'41.RC521'!S71)</f>
        <v>0</v>
      </c>
      <c r="T67" s="153">
        <f>SUM('11.RC211'!T157,'21.RC2141'!T87,'31.RC262'!T71,'41.RC521'!T71)</f>
        <v>0</v>
      </c>
      <c r="U67" s="153">
        <f>SUM('11.RC211'!U157,'21.RC2141'!U87,'31.RC262'!U71,'41.RC521'!U71)</f>
        <v>0</v>
      </c>
      <c r="V67" s="153">
        <f>SUM('11.RC211'!V157,'21.RC2141'!V87,'31.RC262'!V71,'41.RC521'!V71)</f>
        <v>0</v>
      </c>
      <c r="W67" s="153">
        <f>SUM('11.RC211'!W157,'21.RC2141'!W87,'31.RC262'!W71,'41.RC521'!W71)</f>
        <v>0</v>
      </c>
      <c r="X67" s="153">
        <f>SUM('11.RC211'!X157,'21.RC2141'!X87,'31.RC262'!X71,'41.RC521'!X71)</f>
        <v>0</v>
      </c>
      <c r="Y67" s="153">
        <f>SUM('11.RC211'!Y157,'21.RC2141'!Y87,'31.RC262'!Y71,'41.RC521'!Y71)</f>
        <v>0</v>
      </c>
      <c r="Z67" s="153">
        <f>SUM('11.RC211'!Z157,'21.RC2141'!Z87,'31.RC262'!Z71,'41.RC521'!Z71)</f>
        <v>0</v>
      </c>
      <c r="AA67" s="153">
        <f>SUM('11.RC211'!AA157,'21.RC2141'!AA87,'31.RC262'!AA71,'41.RC521'!AA71)</f>
        <v>0</v>
      </c>
      <c r="AB67" s="153">
        <f>SUM('11.RC211'!AB157,'21.RC2141'!AB87,'31.RC262'!AB71,'41.RC521'!AB71)</f>
        <v>0</v>
      </c>
      <c r="AC67" s="153">
        <f>SUM('11.RC211'!AC157,'21.RC2141'!AC87,'31.RC262'!AC71,'41.RC521'!AC71)</f>
        <v>0</v>
      </c>
      <c r="AD67" s="153">
        <f>SUM('11.RC211'!AD157,'21.RC2141'!AD87,'31.RC262'!AD71,'41.RC521'!AD71)</f>
        <v>0</v>
      </c>
      <c r="AE67" s="153">
        <f>SUM('11.RC211'!AE157,'21.RC2141'!AE87,'31.RC262'!AE71,'41.RC521'!AE71)</f>
        <v>0</v>
      </c>
      <c r="AF67" s="153">
        <f>SUM('11.RC211'!AF157,'21.RC2141'!AF87,'31.RC262'!AF71,'41.RC521'!AF71)</f>
        <v>0</v>
      </c>
    </row>
  </sheetData>
  <autoFilter ref="A6:AG6" xr:uid="{DFCA0DCD-26E9-4600-9F38-7A69341629E9}"/>
  <mergeCells count="10">
    <mergeCell ref="G5:G6"/>
    <mergeCell ref="H5:H6"/>
    <mergeCell ref="I5:I6"/>
    <mergeCell ref="J5:J6"/>
    <mergeCell ref="A5:A6"/>
    <mergeCell ref="B5:B6"/>
    <mergeCell ref="C5:C6"/>
    <mergeCell ref="D5:D6"/>
    <mergeCell ref="E5:E6"/>
    <mergeCell ref="F5:F6"/>
  </mergeCells>
  <conditionalFormatting sqref="C2:AF2">
    <cfRule type="expression" dxfId="25" priority="3">
      <formula>$A$2&gt;0</formula>
    </cfRule>
    <cfRule type="expression" dxfId="24" priority="4">
      <formula>$A$2&lt;=0</formula>
    </cfRule>
  </conditionalFormatting>
  <conditionalFormatting sqref="B2">
    <cfRule type="expression" dxfId="23" priority="1">
      <formula>$A$2&gt;0</formula>
    </cfRule>
    <cfRule type="expression" dxfId="22" priority="2">
      <formula>$A$2&lt;=0</formula>
    </cfRule>
  </conditionalFormatting>
  <printOptions horizontalCentered="1"/>
  <pageMargins left="0.19685039370078741" right="0.19685039370078741" top="0.51181102362204722" bottom="0.47244094488188981" header="0.43307086614173229" footer="0.39370078740157483"/>
  <pageSetup paperSize="9" scale="71" fitToHeight="0" orientation="landscape" r:id="rId1"/>
  <headerFooter>
    <oddFooter>&amp;L&amp;"Calibri Light,Italic"&amp;5&amp;Z&amp;F, &amp;A, &amp;D, &amp;T, &amp;P/&amp;N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F960E-66D6-49E0-B7C4-0784E83DBA52}">
  <sheetPr>
    <tabColor rgb="FF99CC00"/>
    <pageSetUpPr fitToPage="1"/>
  </sheetPr>
  <dimension ref="A1:AG157"/>
  <sheetViews>
    <sheetView showGridLines="0" workbookViewId="0">
      <pane xSplit="5" ySplit="6" topLeftCell="F67" activePane="bottomRight" state="frozen"/>
      <selection pane="topRight" activeCell="F1" sqref="F1"/>
      <selection pane="bottomLeft" activeCell="A7" sqref="A7"/>
      <selection pane="bottomRight" activeCell="E10" sqref="E10:E38"/>
    </sheetView>
  </sheetViews>
  <sheetFormatPr defaultColWidth="9.33203125" defaultRowHeight="11.25" outlineLevelCol="1" x14ac:dyDescent="0.2"/>
  <cols>
    <col min="1" max="1" width="4" style="89" customWidth="1"/>
    <col min="2" max="4" width="5.1640625" style="89" customWidth="1"/>
    <col min="5" max="5" width="56.6640625" style="89" customWidth="1"/>
    <col min="6" max="6" width="13" style="89" customWidth="1"/>
    <col min="7" max="7" width="14.83203125" style="89" customWidth="1"/>
    <col min="8" max="9" width="10.33203125" style="89" customWidth="1"/>
    <col min="10" max="10" width="5" style="90" bestFit="1" customWidth="1"/>
    <col min="11" max="11" width="1.6640625" style="89" customWidth="1" outlineLevel="1"/>
    <col min="12" max="14" width="6.33203125" style="89" customWidth="1" outlineLevel="1"/>
    <col min="15" max="15" width="6.33203125" style="91" bestFit="1" customWidth="1"/>
    <col min="16" max="16" width="6.33203125" style="89" bestFit="1" customWidth="1"/>
    <col min="17" max="18" width="6.1640625" style="89" bestFit="1" customWidth="1"/>
    <col min="19" max="19" width="6.1640625" style="91" bestFit="1" customWidth="1"/>
    <col min="20" max="32" width="6.1640625" style="89" bestFit="1" customWidth="1"/>
    <col min="33" max="16384" width="9.33203125" style="89"/>
  </cols>
  <sheetData>
    <row r="1" spans="1:33" x14ac:dyDescent="0.2">
      <c r="A1" s="88" t="str">
        <f>[1]SetUp!$H$8</f>
        <v>Denumirea operatorului</v>
      </c>
      <c r="B1" s="88"/>
      <c r="C1" s="88"/>
      <c r="D1" s="88"/>
    </row>
    <row r="2" spans="1:33" s="95" customFormat="1" x14ac:dyDescent="0.2">
      <c r="A2" s="92"/>
      <c r="B2" s="93"/>
      <c r="C2" s="93"/>
      <c r="D2" s="93"/>
      <c r="E2" s="93"/>
      <c r="F2" s="93"/>
      <c r="G2" s="94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</row>
    <row r="3" spans="1:33" ht="15.75" x14ac:dyDescent="0.2">
      <c r="A3" s="96" t="s">
        <v>1748</v>
      </c>
      <c r="B3" s="97"/>
      <c r="C3" s="97"/>
      <c r="D3" s="97"/>
      <c r="E3" s="97"/>
      <c r="F3" s="97"/>
      <c r="G3" s="97"/>
      <c r="H3" s="97"/>
      <c r="I3" s="97"/>
      <c r="J3" s="98"/>
      <c r="K3" s="97"/>
      <c r="L3" s="97"/>
      <c r="M3" s="97"/>
      <c r="N3" s="97"/>
      <c r="O3" s="99"/>
      <c r="R3" s="97"/>
      <c r="S3" s="99"/>
    </row>
    <row r="4" spans="1:33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1"/>
      <c r="K4" s="100"/>
      <c r="L4" s="100"/>
      <c r="M4" s="100"/>
      <c r="N4" s="100"/>
      <c r="O4" s="100"/>
      <c r="P4" s="100"/>
      <c r="R4" s="100"/>
      <c r="S4" s="100"/>
      <c r="T4" s="100"/>
      <c r="U4" s="100"/>
    </row>
    <row r="5" spans="1:33" s="104" customFormat="1" ht="11.25" customHeight="1" x14ac:dyDescent="0.2">
      <c r="A5" s="160" t="s">
        <v>1568</v>
      </c>
      <c r="B5" s="160" t="s">
        <v>1569</v>
      </c>
      <c r="C5" s="160" t="s">
        <v>1570</v>
      </c>
      <c r="D5" s="160"/>
      <c r="E5" s="160" t="s">
        <v>1571</v>
      </c>
      <c r="F5" s="160"/>
      <c r="G5" s="158" t="s">
        <v>422</v>
      </c>
      <c r="H5" s="158"/>
      <c r="I5" s="158"/>
      <c r="J5" s="158" t="s">
        <v>13</v>
      </c>
      <c r="K5" s="102"/>
      <c r="L5" s="102">
        <v>2015</v>
      </c>
      <c r="M5" s="102">
        <v>2016</v>
      </c>
      <c r="N5" s="102">
        <v>2017</v>
      </c>
      <c r="O5" s="102">
        <v>2018</v>
      </c>
      <c r="P5" s="102">
        <v>2019</v>
      </c>
      <c r="Q5" s="102">
        <v>2020</v>
      </c>
      <c r="R5" s="102">
        <v>2021</v>
      </c>
      <c r="S5" s="102">
        <v>2022</v>
      </c>
      <c r="T5" s="102">
        <v>2023</v>
      </c>
      <c r="U5" s="102">
        <v>2024</v>
      </c>
      <c r="V5" s="102">
        <v>2025</v>
      </c>
      <c r="W5" s="102">
        <v>2026</v>
      </c>
      <c r="X5" s="102">
        <v>2027</v>
      </c>
      <c r="Y5" s="102">
        <v>2028</v>
      </c>
      <c r="Z5" s="102">
        <v>2029</v>
      </c>
      <c r="AA5" s="102">
        <v>2030</v>
      </c>
      <c r="AB5" s="102">
        <v>2031</v>
      </c>
      <c r="AC5" s="102">
        <v>2032</v>
      </c>
      <c r="AD5" s="102">
        <v>2033</v>
      </c>
      <c r="AE5" s="102">
        <v>2034</v>
      </c>
      <c r="AF5" s="102">
        <v>2035</v>
      </c>
      <c r="AG5" s="103"/>
    </row>
    <row r="6" spans="1:33" x14ac:dyDescent="0.2">
      <c r="A6" s="161"/>
      <c r="B6" s="161"/>
      <c r="C6" s="161"/>
      <c r="D6" s="161"/>
      <c r="E6" s="161"/>
      <c r="F6" s="161"/>
      <c r="G6" s="159"/>
      <c r="H6" s="159"/>
      <c r="I6" s="159"/>
      <c r="J6" s="159"/>
      <c r="K6" s="105"/>
      <c r="L6" s="105" t="str">
        <f>[1]ESC!F9</f>
        <v>Efectiv</v>
      </c>
      <c r="M6" s="105" t="str">
        <f>[1]ESC!G9</f>
        <v>Efectiv</v>
      </c>
      <c r="N6" s="105" t="str">
        <f>[1]ESC!H9</f>
        <v>Efectiv</v>
      </c>
      <c r="O6" s="105" t="str">
        <f>[1]ESC!I9</f>
        <v>Efectiv</v>
      </c>
      <c r="P6" s="105" t="str">
        <f>[1]ESC!J9</f>
        <v>Efectiv</v>
      </c>
      <c r="Q6" s="105" t="str">
        <f>[1]ESC!K9</f>
        <v>Progn.</v>
      </c>
      <c r="R6" s="105" t="str">
        <f>[1]ESC!L9</f>
        <v>Progn.</v>
      </c>
      <c r="S6" s="105" t="str">
        <f>[1]ESC!M9</f>
        <v>Progn.</v>
      </c>
      <c r="T6" s="105" t="str">
        <f>[1]ESC!N9</f>
        <v>Progn.</v>
      </c>
      <c r="U6" s="105" t="str">
        <f>[1]ESC!O9</f>
        <v>Progn.</v>
      </c>
      <c r="V6" s="105" t="str">
        <f>[1]ESC!P9</f>
        <v>Progn.</v>
      </c>
      <c r="W6" s="105" t="str">
        <f>[1]ESC!Q9</f>
        <v>Progn.</v>
      </c>
      <c r="X6" s="105" t="str">
        <f>[1]ESC!R9</f>
        <v>Progn.</v>
      </c>
      <c r="Y6" s="105" t="str">
        <f>[1]ESC!S9</f>
        <v>Progn.</v>
      </c>
      <c r="Z6" s="105" t="str">
        <f>[1]ESC!T9</f>
        <v>Progn.</v>
      </c>
      <c r="AA6" s="105" t="str">
        <f>[1]ESC!U9</f>
        <v>Progn.</v>
      </c>
      <c r="AB6" s="105" t="str">
        <f>[1]ESC!V9</f>
        <v>Progn.</v>
      </c>
      <c r="AC6" s="105" t="str">
        <f>[1]ESC!W9</f>
        <v>Progn.</v>
      </c>
      <c r="AD6" s="105" t="str">
        <f>[1]ESC!X9</f>
        <v>Progn.</v>
      </c>
      <c r="AE6" s="105" t="str">
        <f>[1]ESC!Y9</f>
        <v>Progn.</v>
      </c>
      <c r="AF6" s="105" t="str">
        <f>[1]ESC!Z9</f>
        <v>Progn.</v>
      </c>
      <c r="AG6" s="100"/>
    </row>
    <row r="7" spans="1:33" x14ac:dyDescent="0.2">
      <c r="A7" s="106">
        <f>COUNTA(E$7:E7)</f>
        <v>1</v>
      </c>
      <c r="B7" s="107"/>
      <c r="C7" s="107"/>
      <c r="D7" s="107"/>
      <c r="E7" s="107" t="s">
        <v>1766</v>
      </c>
      <c r="F7" s="108"/>
      <c r="G7" s="108"/>
      <c r="H7" s="109"/>
      <c r="I7" s="109"/>
      <c r="J7" s="108"/>
      <c r="K7" s="110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</row>
    <row r="8" spans="1:33" x14ac:dyDescent="0.2">
      <c r="A8" s="112">
        <f>COUNTA(E$7:E8)</f>
        <v>2</v>
      </c>
      <c r="B8" s="112"/>
      <c r="C8" s="112"/>
      <c r="D8" s="112"/>
      <c r="E8" s="126" t="s">
        <v>1744</v>
      </c>
      <c r="F8" s="112"/>
      <c r="G8" s="113" t="s">
        <v>1572</v>
      </c>
      <c r="H8" s="114"/>
      <c r="I8" s="114"/>
      <c r="J8" s="113"/>
      <c r="K8" s="115"/>
      <c r="L8" s="116">
        <f t="shared" ref="L8:AF8" ca="1" si="0">SUMIF($B$8:$B$96,"N1",L$9:L$96)</f>
        <v>0</v>
      </c>
      <c r="M8" s="116">
        <f t="shared" ca="1" si="0"/>
        <v>0</v>
      </c>
      <c r="N8" s="116">
        <f t="shared" ca="1" si="0"/>
        <v>0</v>
      </c>
      <c r="O8" s="116">
        <f t="shared" ca="1" si="0"/>
        <v>6</v>
      </c>
      <c r="P8" s="116">
        <f t="shared" ca="1" si="0"/>
        <v>6</v>
      </c>
      <c r="Q8" s="116">
        <f t="shared" ca="1" si="0"/>
        <v>6</v>
      </c>
      <c r="R8" s="116">
        <f t="shared" ca="1" si="0"/>
        <v>6</v>
      </c>
      <c r="S8" s="116">
        <f t="shared" ca="1" si="0"/>
        <v>0</v>
      </c>
      <c r="T8" s="116">
        <f t="shared" ca="1" si="0"/>
        <v>0</v>
      </c>
      <c r="U8" s="116">
        <f t="shared" ca="1" si="0"/>
        <v>0</v>
      </c>
      <c r="V8" s="116">
        <f t="shared" ca="1" si="0"/>
        <v>0</v>
      </c>
      <c r="W8" s="116">
        <f t="shared" ca="1" si="0"/>
        <v>0</v>
      </c>
      <c r="X8" s="116">
        <f t="shared" ca="1" si="0"/>
        <v>0</v>
      </c>
      <c r="Y8" s="116">
        <f t="shared" ca="1" si="0"/>
        <v>0</v>
      </c>
      <c r="Z8" s="116">
        <f t="shared" ca="1" si="0"/>
        <v>0</v>
      </c>
      <c r="AA8" s="116">
        <f t="shared" ca="1" si="0"/>
        <v>0</v>
      </c>
      <c r="AB8" s="116">
        <f t="shared" ca="1" si="0"/>
        <v>0</v>
      </c>
      <c r="AC8" s="116">
        <f t="shared" ca="1" si="0"/>
        <v>0</v>
      </c>
      <c r="AD8" s="116">
        <f t="shared" ca="1" si="0"/>
        <v>0</v>
      </c>
      <c r="AE8" s="116">
        <f t="shared" ca="1" si="0"/>
        <v>0</v>
      </c>
      <c r="AF8" s="116">
        <f t="shared" ca="1" si="0"/>
        <v>0</v>
      </c>
    </row>
    <row r="9" spans="1:33" x14ac:dyDescent="0.2">
      <c r="A9" s="112">
        <f>COUNTA(E$7:E9)</f>
        <v>3</v>
      </c>
      <c r="B9" s="112" t="s">
        <v>1747</v>
      </c>
      <c r="C9" s="112"/>
      <c r="D9" s="112"/>
      <c r="E9" s="126" t="s">
        <v>872</v>
      </c>
      <c r="F9" s="112"/>
      <c r="G9" s="113" t="s">
        <v>1572</v>
      </c>
      <c r="H9" s="114"/>
      <c r="I9" s="114"/>
      <c r="J9" s="113"/>
      <c r="K9" s="115"/>
      <c r="L9" s="115">
        <f>SUMIFS('12.RC211'!$L:$L,'12.RC211'!$M:$M,$E9,'12.RC211'!$A:$A,L$5)+SUMIFS('12.RC211'!$L:$L,'12.RC211'!$N:$N,$E9,'12.RC211'!$A:$A,L$5)</f>
        <v>0</v>
      </c>
      <c r="M9" s="115">
        <f>SUMIFS('12.RC211'!$L:$L,'12.RC211'!$M:$M,$E9,'12.RC211'!$A:$A,M$5)+SUMIFS('12.RC211'!$L:$L,'12.RC211'!$N:$N,$E9,'12.RC211'!$A:$A,M$5)</f>
        <v>0</v>
      </c>
      <c r="N9" s="115">
        <f>SUMIFS('12.RC211'!$L:$L,'12.RC211'!$M:$M,$E9,'12.RC211'!$A:$A,N$5)+SUMIFS('12.RC211'!$L:$L,'12.RC211'!$N:$N,$E9,'12.RC211'!$A:$A,N$5)</f>
        <v>0</v>
      </c>
      <c r="O9" s="115">
        <f>SUMIFS('12.RC211'!$L:$L,'12.RC211'!$M:$M,$E9,'12.RC211'!$A:$A,O$5)+SUMIFS('12.RC211'!$L:$L,'12.RC211'!$N:$N,$E9,'12.RC211'!$A:$A,O$5)</f>
        <v>0</v>
      </c>
      <c r="P9" s="115">
        <f>SUMIFS('12.RC211'!$L:$L,'12.RC211'!$M:$M,$E9,'12.RC211'!$A:$A,P$5)+SUMIFS('12.RC211'!$L:$L,'12.RC211'!$N:$N,$E9,'12.RC211'!$A:$A,P$5)</f>
        <v>0</v>
      </c>
      <c r="Q9" s="115">
        <f>SUMIFS('12.RC211'!$L:$L,'12.RC211'!$M:$M,$E9,'12.RC211'!$A:$A,Q$5)+SUMIFS('12.RC211'!$L:$L,'12.RC211'!$N:$N,$E9,'12.RC211'!$A:$A,Q$5)</f>
        <v>0</v>
      </c>
      <c r="R9" s="115">
        <f>SUMIFS('12.RC211'!$L:$L,'12.RC211'!$M:$M,$E9,'12.RC211'!$A:$A,R$5)+SUMIFS('12.RC211'!$L:$L,'12.RC211'!$N:$N,$E9,'12.RC211'!$A:$A,R$5)</f>
        <v>0</v>
      </c>
      <c r="S9" s="115">
        <f>SUMIFS('12.RC211'!$L:$L,'12.RC211'!$M:$M,$E9,'12.RC211'!$A:$A,S$5)+SUMIFS('12.RC211'!$L:$L,'12.RC211'!$N:$N,$E9,'12.RC211'!$A:$A,S$5)</f>
        <v>0</v>
      </c>
      <c r="T9" s="115">
        <f>SUMIFS('12.RC211'!$L:$L,'12.RC211'!$M:$M,$E9,'12.RC211'!$A:$A,T$5)+SUMIFS('12.RC211'!$L:$L,'12.RC211'!$N:$N,$E9,'12.RC211'!$A:$A,T$5)</f>
        <v>0</v>
      </c>
      <c r="U9" s="115">
        <f>SUMIFS('12.RC211'!$L:$L,'12.RC211'!$M:$M,$E9,'12.RC211'!$A:$A,U$5)+SUMIFS('12.RC211'!$L:$L,'12.RC211'!$N:$N,$E9,'12.RC211'!$A:$A,U$5)</f>
        <v>0</v>
      </c>
      <c r="V9" s="115">
        <f>SUMIFS('12.RC211'!$L:$L,'12.RC211'!$M:$M,$E9,'12.RC211'!$A:$A,V$5)+SUMIFS('12.RC211'!$L:$L,'12.RC211'!$N:$N,$E9,'12.RC211'!$A:$A,V$5)</f>
        <v>0</v>
      </c>
      <c r="W9" s="115">
        <f>SUMIFS('12.RC211'!$L:$L,'12.RC211'!$M:$M,$E9,'12.RC211'!$A:$A,W$5)+SUMIFS('12.RC211'!$L:$L,'12.RC211'!$N:$N,$E9,'12.RC211'!$A:$A,W$5)</f>
        <v>0</v>
      </c>
      <c r="X9" s="115">
        <f>SUMIFS('12.RC211'!$L:$L,'12.RC211'!$M:$M,$E9,'12.RC211'!$A:$A,X$5)+SUMIFS('12.RC211'!$L:$L,'12.RC211'!$N:$N,$E9,'12.RC211'!$A:$A,X$5)</f>
        <v>0</v>
      </c>
      <c r="Y9" s="115">
        <f>SUMIFS('12.RC211'!$L:$L,'12.RC211'!$M:$M,$E9,'12.RC211'!$A:$A,Y$5)+SUMIFS('12.RC211'!$L:$L,'12.RC211'!$N:$N,$E9,'12.RC211'!$A:$A,Y$5)</f>
        <v>0</v>
      </c>
      <c r="Z9" s="115">
        <f>SUMIFS('12.RC211'!$L:$L,'12.RC211'!$M:$M,$E9,'12.RC211'!$A:$A,Z$5)+SUMIFS('12.RC211'!$L:$L,'12.RC211'!$N:$N,$E9,'12.RC211'!$A:$A,Z$5)</f>
        <v>0</v>
      </c>
      <c r="AA9" s="115">
        <f>SUMIFS('12.RC211'!$L:$L,'12.RC211'!$M:$M,$E9,'12.RC211'!$A:$A,AA$5)+SUMIFS('12.RC211'!$L:$L,'12.RC211'!$N:$N,$E9,'12.RC211'!$A:$A,AA$5)</f>
        <v>0</v>
      </c>
      <c r="AB9" s="115">
        <f>SUMIFS('12.RC211'!$L:$L,'12.RC211'!$M:$M,$E9,'12.RC211'!$A:$A,AB$5)+SUMIFS('12.RC211'!$L:$L,'12.RC211'!$N:$N,$E9,'12.RC211'!$A:$A,AB$5)</f>
        <v>0</v>
      </c>
      <c r="AC9" s="115">
        <f>SUMIFS('12.RC211'!$L:$L,'12.RC211'!$M:$M,$E9,'12.RC211'!$A:$A,AC$5)+SUMIFS('12.RC211'!$L:$L,'12.RC211'!$N:$N,$E9,'12.RC211'!$A:$A,AC$5)</f>
        <v>0</v>
      </c>
      <c r="AD9" s="115">
        <f>SUMIFS('12.RC211'!$L:$L,'12.RC211'!$M:$M,$E9,'12.RC211'!$A:$A,AD$5)+SUMIFS('12.RC211'!$L:$L,'12.RC211'!$N:$N,$E9,'12.RC211'!$A:$A,AD$5)</f>
        <v>0</v>
      </c>
      <c r="AE9" s="115">
        <f>SUMIFS('12.RC211'!$L:$L,'12.RC211'!$M:$M,$E9,'12.RC211'!$A:$A,AE$5)+SUMIFS('12.RC211'!$L:$L,'12.RC211'!$N:$N,$E9,'12.RC211'!$A:$A,AE$5)</f>
        <v>0</v>
      </c>
      <c r="AF9" s="115">
        <f>SUMIFS('12.RC211'!$L:$L,'12.RC211'!$M:$M,$E9,'12.RC211'!$A:$A,AF$5)+SUMIFS('12.RC211'!$L:$L,'12.RC211'!$N:$N,$E9,'12.RC211'!$A:$A,AF$5)</f>
        <v>0</v>
      </c>
    </row>
    <row r="10" spans="1:33" x14ac:dyDescent="0.2">
      <c r="A10" s="112">
        <f>COUNTA(E$7:E10)</f>
        <v>4</v>
      </c>
      <c r="B10" s="112"/>
      <c r="C10" s="112"/>
      <c r="D10" s="112"/>
      <c r="E10" s="127" t="s">
        <v>895</v>
      </c>
      <c r="F10" s="112"/>
      <c r="G10" s="113" t="s">
        <v>1572</v>
      </c>
      <c r="H10" s="114"/>
      <c r="I10" s="114"/>
      <c r="J10" s="113"/>
      <c r="K10" s="115"/>
      <c r="L10" s="115">
        <f>SUMIFS('12.RC211'!$L:$L,'12.RC211'!$M:$M,$E10,'12.RC211'!$A:$A,L$5)+SUMIFS('12.RC211'!$L:$L,'12.RC211'!$N:$N,$E10,'12.RC211'!$A:$A,L$5)</f>
        <v>0</v>
      </c>
      <c r="M10" s="115">
        <f>SUMIFS('12.RC211'!$L:$L,'12.RC211'!$M:$M,$E10,'12.RC211'!$A:$A,M$5)+SUMIFS('12.RC211'!$L:$L,'12.RC211'!$N:$N,$E10,'12.RC211'!$A:$A,M$5)</f>
        <v>0</v>
      </c>
      <c r="N10" s="115">
        <f>SUMIFS('12.RC211'!$L:$L,'12.RC211'!$M:$M,$E10,'12.RC211'!$A:$A,N$5)+SUMIFS('12.RC211'!$L:$L,'12.RC211'!$N:$N,$E10,'12.RC211'!$A:$A,N$5)</f>
        <v>0</v>
      </c>
      <c r="O10" s="115">
        <f>SUMIFS('12.RC211'!$L:$L,'12.RC211'!$M:$M,$E10,'12.RC211'!$A:$A,O$5)+SUMIFS('12.RC211'!$L:$L,'12.RC211'!$N:$N,$E10,'12.RC211'!$A:$A,O$5)</f>
        <v>0</v>
      </c>
      <c r="P10" s="115">
        <f>SUMIFS('12.RC211'!$L:$L,'12.RC211'!$M:$M,$E10,'12.RC211'!$A:$A,P$5)+SUMIFS('12.RC211'!$L:$L,'12.RC211'!$N:$N,$E10,'12.RC211'!$A:$A,P$5)</f>
        <v>0</v>
      </c>
      <c r="Q10" s="115">
        <f>SUMIFS('12.RC211'!$L:$L,'12.RC211'!$M:$M,$E10,'12.RC211'!$A:$A,Q$5)+SUMIFS('12.RC211'!$L:$L,'12.RC211'!$N:$N,$E10,'12.RC211'!$A:$A,Q$5)</f>
        <v>0</v>
      </c>
      <c r="R10" s="115">
        <f>SUMIFS('12.RC211'!$L:$L,'12.RC211'!$M:$M,$E10,'12.RC211'!$A:$A,R$5)+SUMIFS('12.RC211'!$L:$L,'12.RC211'!$N:$N,$E10,'12.RC211'!$A:$A,R$5)</f>
        <v>0</v>
      </c>
      <c r="S10" s="115">
        <f>SUMIFS('12.RC211'!$L:$L,'12.RC211'!$M:$M,$E10,'12.RC211'!$A:$A,S$5)+SUMIFS('12.RC211'!$L:$L,'12.RC211'!$N:$N,$E10,'12.RC211'!$A:$A,S$5)</f>
        <v>0</v>
      </c>
      <c r="T10" s="115">
        <f>SUMIFS('12.RC211'!$L:$L,'12.RC211'!$M:$M,$E10,'12.RC211'!$A:$A,T$5)+SUMIFS('12.RC211'!$L:$L,'12.RC211'!$N:$N,$E10,'12.RC211'!$A:$A,T$5)</f>
        <v>0</v>
      </c>
      <c r="U10" s="115">
        <f>SUMIFS('12.RC211'!$L:$L,'12.RC211'!$M:$M,$E10,'12.RC211'!$A:$A,U$5)+SUMIFS('12.RC211'!$L:$L,'12.RC211'!$N:$N,$E10,'12.RC211'!$A:$A,U$5)</f>
        <v>0</v>
      </c>
      <c r="V10" s="115">
        <f>SUMIFS('12.RC211'!$L:$L,'12.RC211'!$M:$M,$E10,'12.RC211'!$A:$A,V$5)+SUMIFS('12.RC211'!$L:$L,'12.RC211'!$N:$N,$E10,'12.RC211'!$A:$A,V$5)</f>
        <v>0</v>
      </c>
      <c r="W10" s="115">
        <f>SUMIFS('12.RC211'!$L:$L,'12.RC211'!$M:$M,$E10,'12.RC211'!$A:$A,W$5)+SUMIFS('12.RC211'!$L:$L,'12.RC211'!$N:$N,$E10,'12.RC211'!$A:$A,W$5)</f>
        <v>0</v>
      </c>
      <c r="X10" s="115">
        <f>SUMIFS('12.RC211'!$L:$L,'12.RC211'!$M:$M,$E10,'12.RC211'!$A:$A,X$5)+SUMIFS('12.RC211'!$L:$L,'12.RC211'!$N:$N,$E10,'12.RC211'!$A:$A,X$5)</f>
        <v>0</v>
      </c>
      <c r="Y10" s="115">
        <f>SUMIFS('12.RC211'!$L:$L,'12.RC211'!$M:$M,$E10,'12.RC211'!$A:$A,Y$5)+SUMIFS('12.RC211'!$L:$L,'12.RC211'!$N:$N,$E10,'12.RC211'!$A:$A,Y$5)</f>
        <v>0</v>
      </c>
      <c r="Z10" s="115">
        <f>SUMIFS('12.RC211'!$L:$L,'12.RC211'!$M:$M,$E10,'12.RC211'!$A:$A,Z$5)+SUMIFS('12.RC211'!$L:$L,'12.RC211'!$N:$N,$E10,'12.RC211'!$A:$A,Z$5)</f>
        <v>0</v>
      </c>
      <c r="AA10" s="115">
        <f>SUMIFS('12.RC211'!$L:$L,'12.RC211'!$M:$M,$E10,'12.RC211'!$A:$A,AA$5)+SUMIFS('12.RC211'!$L:$L,'12.RC211'!$N:$N,$E10,'12.RC211'!$A:$A,AA$5)</f>
        <v>0</v>
      </c>
      <c r="AB10" s="115">
        <f>SUMIFS('12.RC211'!$L:$L,'12.RC211'!$M:$M,$E10,'12.RC211'!$A:$A,AB$5)+SUMIFS('12.RC211'!$L:$L,'12.RC211'!$N:$N,$E10,'12.RC211'!$A:$A,AB$5)</f>
        <v>0</v>
      </c>
      <c r="AC10" s="115">
        <f>SUMIFS('12.RC211'!$L:$L,'12.RC211'!$M:$M,$E10,'12.RC211'!$A:$A,AC$5)+SUMIFS('12.RC211'!$L:$L,'12.RC211'!$N:$N,$E10,'12.RC211'!$A:$A,AC$5)</f>
        <v>0</v>
      </c>
      <c r="AD10" s="115">
        <f>SUMIFS('12.RC211'!$L:$L,'12.RC211'!$M:$M,$E10,'12.RC211'!$A:$A,AD$5)+SUMIFS('12.RC211'!$L:$L,'12.RC211'!$N:$N,$E10,'12.RC211'!$A:$A,AD$5)</f>
        <v>0</v>
      </c>
      <c r="AE10" s="115">
        <f>SUMIFS('12.RC211'!$L:$L,'12.RC211'!$M:$M,$E10,'12.RC211'!$A:$A,AE$5)+SUMIFS('12.RC211'!$L:$L,'12.RC211'!$N:$N,$E10,'12.RC211'!$A:$A,AE$5)</f>
        <v>0</v>
      </c>
      <c r="AF10" s="115">
        <f>SUMIFS('12.RC211'!$L:$L,'12.RC211'!$M:$M,$E10,'12.RC211'!$A:$A,AF$5)+SUMIFS('12.RC211'!$L:$L,'12.RC211'!$N:$N,$E10,'12.RC211'!$A:$A,AF$5)</f>
        <v>0</v>
      </c>
    </row>
    <row r="11" spans="1:33" x14ac:dyDescent="0.2">
      <c r="A11" s="112">
        <f>COUNTA(E$7:E11)</f>
        <v>5</v>
      </c>
      <c r="B11" s="112"/>
      <c r="C11" s="112"/>
      <c r="D11" s="112"/>
      <c r="E11" s="127" t="s">
        <v>896</v>
      </c>
      <c r="F11" s="112"/>
      <c r="G11" s="113" t="s">
        <v>1572</v>
      </c>
      <c r="H11" s="114"/>
      <c r="I11" s="114"/>
      <c r="J11" s="113"/>
      <c r="K11" s="115"/>
      <c r="L11" s="115">
        <f>SUMIFS('12.RC211'!$L:$L,'12.RC211'!$M:$M,$E11,'12.RC211'!$A:$A,L$5)+SUMIFS('12.RC211'!$L:$L,'12.RC211'!$N:$N,$E11,'12.RC211'!$A:$A,L$5)</f>
        <v>0</v>
      </c>
      <c r="M11" s="115">
        <f>SUMIFS('12.RC211'!$L:$L,'12.RC211'!$M:$M,$E11,'12.RC211'!$A:$A,M$5)+SUMIFS('12.RC211'!$L:$L,'12.RC211'!$N:$N,$E11,'12.RC211'!$A:$A,M$5)</f>
        <v>0</v>
      </c>
      <c r="N11" s="115">
        <f>SUMIFS('12.RC211'!$L:$L,'12.RC211'!$M:$M,$E11,'12.RC211'!$A:$A,N$5)+SUMIFS('12.RC211'!$L:$L,'12.RC211'!$N:$N,$E11,'12.RC211'!$A:$A,N$5)</f>
        <v>0</v>
      </c>
      <c r="O11" s="115">
        <f>SUMIFS('12.RC211'!$L:$L,'12.RC211'!$M:$M,$E11,'12.RC211'!$A:$A,O$5)+SUMIFS('12.RC211'!$L:$L,'12.RC211'!$N:$N,$E11,'12.RC211'!$A:$A,O$5)</f>
        <v>0</v>
      </c>
      <c r="P11" s="115">
        <f>SUMIFS('12.RC211'!$L:$L,'12.RC211'!$M:$M,$E11,'12.RC211'!$A:$A,P$5)+SUMIFS('12.RC211'!$L:$L,'12.RC211'!$N:$N,$E11,'12.RC211'!$A:$A,P$5)</f>
        <v>0</v>
      </c>
      <c r="Q11" s="115">
        <f>SUMIFS('12.RC211'!$L:$L,'12.RC211'!$M:$M,$E11,'12.RC211'!$A:$A,Q$5)+SUMIFS('12.RC211'!$L:$L,'12.RC211'!$N:$N,$E11,'12.RC211'!$A:$A,Q$5)</f>
        <v>0</v>
      </c>
      <c r="R11" s="115">
        <f>SUMIFS('12.RC211'!$L:$L,'12.RC211'!$M:$M,$E11,'12.RC211'!$A:$A,R$5)+SUMIFS('12.RC211'!$L:$L,'12.RC211'!$N:$N,$E11,'12.RC211'!$A:$A,R$5)</f>
        <v>0</v>
      </c>
      <c r="S11" s="115">
        <f>SUMIFS('12.RC211'!$L:$L,'12.RC211'!$M:$M,$E11,'12.RC211'!$A:$A,S$5)+SUMIFS('12.RC211'!$L:$L,'12.RC211'!$N:$N,$E11,'12.RC211'!$A:$A,S$5)</f>
        <v>0</v>
      </c>
      <c r="T11" s="115">
        <f>SUMIFS('12.RC211'!$L:$L,'12.RC211'!$M:$M,$E11,'12.RC211'!$A:$A,T$5)+SUMIFS('12.RC211'!$L:$L,'12.RC211'!$N:$N,$E11,'12.RC211'!$A:$A,T$5)</f>
        <v>0</v>
      </c>
      <c r="U11" s="115">
        <f>SUMIFS('12.RC211'!$L:$L,'12.RC211'!$M:$M,$E11,'12.RC211'!$A:$A,U$5)+SUMIFS('12.RC211'!$L:$L,'12.RC211'!$N:$N,$E11,'12.RC211'!$A:$A,U$5)</f>
        <v>0</v>
      </c>
      <c r="V11" s="115">
        <f>SUMIFS('12.RC211'!$L:$L,'12.RC211'!$M:$M,$E11,'12.RC211'!$A:$A,V$5)+SUMIFS('12.RC211'!$L:$L,'12.RC211'!$N:$N,$E11,'12.RC211'!$A:$A,V$5)</f>
        <v>0</v>
      </c>
      <c r="W11" s="115">
        <f>SUMIFS('12.RC211'!$L:$L,'12.RC211'!$M:$M,$E11,'12.RC211'!$A:$A,W$5)+SUMIFS('12.RC211'!$L:$L,'12.RC211'!$N:$N,$E11,'12.RC211'!$A:$A,W$5)</f>
        <v>0</v>
      </c>
      <c r="X11" s="115">
        <f>SUMIFS('12.RC211'!$L:$L,'12.RC211'!$M:$M,$E11,'12.RC211'!$A:$A,X$5)+SUMIFS('12.RC211'!$L:$L,'12.RC211'!$N:$N,$E11,'12.RC211'!$A:$A,X$5)</f>
        <v>0</v>
      </c>
      <c r="Y11" s="115">
        <f>SUMIFS('12.RC211'!$L:$L,'12.RC211'!$M:$M,$E11,'12.RC211'!$A:$A,Y$5)+SUMIFS('12.RC211'!$L:$L,'12.RC211'!$N:$N,$E11,'12.RC211'!$A:$A,Y$5)</f>
        <v>0</v>
      </c>
      <c r="Z11" s="115">
        <f>SUMIFS('12.RC211'!$L:$L,'12.RC211'!$M:$M,$E11,'12.RC211'!$A:$A,Z$5)+SUMIFS('12.RC211'!$L:$L,'12.RC211'!$N:$N,$E11,'12.RC211'!$A:$A,Z$5)</f>
        <v>0</v>
      </c>
      <c r="AA11" s="115">
        <f>SUMIFS('12.RC211'!$L:$L,'12.RC211'!$M:$M,$E11,'12.RC211'!$A:$A,AA$5)+SUMIFS('12.RC211'!$L:$L,'12.RC211'!$N:$N,$E11,'12.RC211'!$A:$A,AA$5)</f>
        <v>0</v>
      </c>
      <c r="AB11" s="115">
        <f>SUMIFS('12.RC211'!$L:$L,'12.RC211'!$M:$M,$E11,'12.RC211'!$A:$A,AB$5)+SUMIFS('12.RC211'!$L:$L,'12.RC211'!$N:$N,$E11,'12.RC211'!$A:$A,AB$5)</f>
        <v>0</v>
      </c>
      <c r="AC11" s="115">
        <f>SUMIFS('12.RC211'!$L:$L,'12.RC211'!$M:$M,$E11,'12.RC211'!$A:$A,AC$5)+SUMIFS('12.RC211'!$L:$L,'12.RC211'!$N:$N,$E11,'12.RC211'!$A:$A,AC$5)</f>
        <v>0</v>
      </c>
      <c r="AD11" s="115">
        <f>SUMIFS('12.RC211'!$L:$L,'12.RC211'!$M:$M,$E11,'12.RC211'!$A:$A,AD$5)+SUMIFS('12.RC211'!$L:$L,'12.RC211'!$N:$N,$E11,'12.RC211'!$A:$A,AD$5)</f>
        <v>0</v>
      </c>
      <c r="AE11" s="115">
        <f>SUMIFS('12.RC211'!$L:$L,'12.RC211'!$M:$M,$E11,'12.RC211'!$A:$A,AE$5)+SUMIFS('12.RC211'!$L:$L,'12.RC211'!$N:$N,$E11,'12.RC211'!$A:$A,AE$5)</f>
        <v>0</v>
      </c>
      <c r="AF11" s="115">
        <f>SUMIFS('12.RC211'!$L:$L,'12.RC211'!$M:$M,$E11,'12.RC211'!$A:$A,AF$5)+SUMIFS('12.RC211'!$L:$L,'12.RC211'!$N:$N,$E11,'12.RC211'!$A:$A,AF$5)</f>
        <v>0</v>
      </c>
    </row>
    <row r="12" spans="1:33" x14ac:dyDescent="0.2">
      <c r="A12" s="112">
        <f>COUNTA(E$7:E12)</f>
        <v>6</v>
      </c>
      <c r="B12" s="112"/>
      <c r="C12" s="112"/>
      <c r="D12" s="112"/>
      <c r="E12" s="127" t="s">
        <v>897</v>
      </c>
      <c r="F12" s="112"/>
      <c r="G12" s="113" t="s">
        <v>1572</v>
      </c>
      <c r="H12" s="114"/>
      <c r="I12" s="114"/>
      <c r="J12" s="113"/>
      <c r="K12" s="115"/>
      <c r="L12" s="115">
        <f>SUMIFS('12.RC211'!$L:$L,'12.RC211'!$M:$M,$E12,'12.RC211'!$A:$A,L$5)+SUMIFS('12.RC211'!$L:$L,'12.RC211'!$N:$N,$E12,'12.RC211'!$A:$A,L$5)</f>
        <v>0</v>
      </c>
      <c r="M12" s="115">
        <f>SUMIFS('12.RC211'!$L:$L,'12.RC211'!$M:$M,$E12,'12.RC211'!$A:$A,M$5)+SUMIFS('12.RC211'!$L:$L,'12.RC211'!$N:$N,$E12,'12.RC211'!$A:$A,M$5)</f>
        <v>0</v>
      </c>
      <c r="N12" s="115">
        <f>SUMIFS('12.RC211'!$L:$L,'12.RC211'!$M:$M,$E12,'12.RC211'!$A:$A,N$5)+SUMIFS('12.RC211'!$L:$L,'12.RC211'!$N:$N,$E12,'12.RC211'!$A:$A,N$5)</f>
        <v>0</v>
      </c>
      <c r="O12" s="115">
        <f>SUMIFS('12.RC211'!$L:$L,'12.RC211'!$M:$M,$E12,'12.RC211'!$A:$A,O$5)+SUMIFS('12.RC211'!$L:$L,'12.RC211'!$N:$N,$E12,'12.RC211'!$A:$A,O$5)</f>
        <v>0</v>
      </c>
      <c r="P12" s="115">
        <f>SUMIFS('12.RC211'!$L:$L,'12.RC211'!$M:$M,$E12,'12.RC211'!$A:$A,P$5)+SUMIFS('12.RC211'!$L:$L,'12.RC211'!$N:$N,$E12,'12.RC211'!$A:$A,P$5)</f>
        <v>0</v>
      </c>
      <c r="Q12" s="115">
        <f>SUMIFS('12.RC211'!$L:$L,'12.RC211'!$M:$M,$E12,'12.RC211'!$A:$A,Q$5)+SUMIFS('12.RC211'!$L:$L,'12.RC211'!$N:$N,$E12,'12.RC211'!$A:$A,Q$5)</f>
        <v>0</v>
      </c>
      <c r="R12" s="115">
        <f>SUMIFS('12.RC211'!$L:$L,'12.RC211'!$M:$M,$E12,'12.RC211'!$A:$A,R$5)+SUMIFS('12.RC211'!$L:$L,'12.RC211'!$N:$N,$E12,'12.RC211'!$A:$A,R$5)</f>
        <v>0</v>
      </c>
      <c r="S12" s="115">
        <f>SUMIFS('12.RC211'!$L:$L,'12.RC211'!$M:$M,$E12,'12.RC211'!$A:$A,S$5)+SUMIFS('12.RC211'!$L:$L,'12.RC211'!$N:$N,$E12,'12.RC211'!$A:$A,S$5)</f>
        <v>0</v>
      </c>
      <c r="T12" s="115">
        <f>SUMIFS('12.RC211'!$L:$L,'12.RC211'!$M:$M,$E12,'12.RC211'!$A:$A,T$5)+SUMIFS('12.RC211'!$L:$L,'12.RC211'!$N:$N,$E12,'12.RC211'!$A:$A,T$5)</f>
        <v>0</v>
      </c>
      <c r="U12" s="115">
        <f>SUMIFS('12.RC211'!$L:$L,'12.RC211'!$M:$M,$E12,'12.RC211'!$A:$A,U$5)+SUMIFS('12.RC211'!$L:$L,'12.RC211'!$N:$N,$E12,'12.RC211'!$A:$A,U$5)</f>
        <v>0</v>
      </c>
      <c r="V12" s="115">
        <f>SUMIFS('12.RC211'!$L:$L,'12.RC211'!$M:$M,$E12,'12.RC211'!$A:$A,V$5)+SUMIFS('12.RC211'!$L:$L,'12.RC211'!$N:$N,$E12,'12.RC211'!$A:$A,V$5)</f>
        <v>0</v>
      </c>
      <c r="W12" s="115">
        <f>SUMIFS('12.RC211'!$L:$L,'12.RC211'!$M:$M,$E12,'12.RC211'!$A:$A,W$5)+SUMIFS('12.RC211'!$L:$L,'12.RC211'!$N:$N,$E12,'12.RC211'!$A:$A,W$5)</f>
        <v>0</v>
      </c>
      <c r="X12" s="115">
        <f>SUMIFS('12.RC211'!$L:$L,'12.RC211'!$M:$M,$E12,'12.RC211'!$A:$A,X$5)+SUMIFS('12.RC211'!$L:$L,'12.RC211'!$N:$N,$E12,'12.RC211'!$A:$A,X$5)</f>
        <v>0</v>
      </c>
      <c r="Y12" s="115">
        <f>SUMIFS('12.RC211'!$L:$L,'12.RC211'!$M:$M,$E12,'12.RC211'!$A:$A,Y$5)+SUMIFS('12.RC211'!$L:$L,'12.RC211'!$N:$N,$E12,'12.RC211'!$A:$A,Y$5)</f>
        <v>0</v>
      </c>
      <c r="Z12" s="115">
        <f>SUMIFS('12.RC211'!$L:$L,'12.RC211'!$M:$M,$E12,'12.RC211'!$A:$A,Z$5)+SUMIFS('12.RC211'!$L:$L,'12.RC211'!$N:$N,$E12,'12.RC211'!$A:$A,Z$5)</f>
        <v>0</v>
      </c>
      <c r="AA12" s="115">
        <f>SUMIFS('12.RC211'!$L:$L,'12.RC211'!$M:$M,$E12,'12.RC211'!$A:$A,AA$5)+SUMIFS('12.RC211'!$L:$L,'12.RC211'!$N:$N,$E12,'12.RC211'!$A:$A,AA$5)</f>
        <v>0</v>
      </c>
      <c r="AB12" s="115">
        <f>SUMIFS('12.RC211'!$L:$L,'12.RC211'!$M:$M,$E12,'12.RC211'!$A:$A,AB$5)+SUMIFS('12.RC211'!$L:$L,'12.RC211'!$N:$N,$E12,'12.RC211'!$A:$A,AB$5)</f>
        <v>0</v>
      </c>
      <c r="AC12" s="115">
        <f>SUMIFS('12.RC211'!$L:$L,'12.RC211'!$M:$M,$E12,'12.RC211'!$A:$A,AC$5)+SUMIFS('12.RC211'!$L:$L,'12.RC211'!$N:$N,$E12,'12.RC211'!$A:$A,AC$5)</f>
        <v>0</v>
      </c>
      <c r="AD12" s="115">
        <f>SUMIFS('12.RC211'!$L:$L,'12.RC211'!$M:$M,$E12,'12.RC211'!$A:$A,AD$5)+SUMIFS('12.RC211'!$L:$L,'12.RC211'!$N:$N,$E12,'12.RC211'!$A:$A,AD$5)</f>
        <v>0</v>
      </c>
      <c r="AE12" s="115">
        <f>SUMIFS('12.RC211'!$L:$L,'12.RC211'!$M:$M,$E12,'12.RC211'!$A:$A,AE$5)+SUMIFS('12.RC211'!$L:$L,'12.RC211'!$N:$N,$E12,'12.RC211'!$A:$A,AE$5)</f>
        <v>0</v>
      </c>
      <c r="AF12" s="115">
        <f>SUMIFS('12.RC211'!$L:$L,'12.RC211'!$M:$M,$E12,'12.RC211'!$A:$A,AF$5)+SUMIFS('12.RC211'!$L:$L,'12.RC211'!$N:$N,$E12,'12.RC211'!$A:$A,AF$5)</f>
        <v>0</v>
      </c>
    </row>
    <row r="13" spans="1:33" x14ac:dyDescent="0.2">
      <c r="A13" s="112">
        <f>COUNTA(E$7:E13)</f>
        <v>7</v>
      </c>
      <c r="B13" s="112" t="s">
        <v>1747</v>
      </c>
      <c r="C13" s="112"/>
      <c r="D13" s="112"/>
      <c r="E13" s="126" t="s">
        <v>873</v>
      </c>
      <c r="F13" s="112"/>
      <c r="G13" s="113" t="s">
        <v>1572</v>
      </c>
      <c r="H13" s="114"/>
      <c r="I13" s="114"/>
      <c r="J13" s="113"/>
      <c r="K13" s="115"/>
      <c r="L13" s="115">
        <f>SUMIFS('12.RC211'!$L:$L,'12.RC211'!$M:$M,$E13,'12.RC211'!$A:$A,L$5)+SUMIFS('12.RC211'!$L:$L,'12.RC211'!$N:$N,$E13,'12.RC211'!$A:$A,L$5)</f>
        <v>0</v>
      </c>
      <c r="M13" s="115">
        <f>SUMIFS('12.RC211'!$L:$L,'12.RC211'!$M:$M,$E13,'12.RC211'!$A:$A,M$5)+SUMIFS('12.RC211'!$L:$L,'12.RC211'!$N:$N,$E13,'12.RC211'!$A:$A,M$5)</f>
        <v>0</v>
      </c>
      <c r="N13" s="115">
        <f>SUMIFS('12.RC211'!$L:$L,'12.RC211'!$M:$M,$E13,'12.RC211'!$A:$A,N$5)+SUMIFS('12.RC211'!$L:$L,'12.RC211'!$N:$N,$E13,'12.RC211'!$A:$A,N$5)</f>
        <v>0</v>
      </c>
      <c r="O13" s="115">
        <f>SUMIFS('12.RC211'!$L:$L,'12.RC211'!$M:$M,$E13,'12.RC211'!$A:$A,O$5)+SUMIFS('12.RC211'!$L:$L,'12.RC211'!$N:$N,$E13,'12.RC211'!$A:$A,O$5)</f>
        <v>6</v>
      </c>
      <c r="P13" s="115">
        <f>SUMIFS('12.RC211'!$L:$L,'12.RC211'!$M:$M,$E13,'12.RC211'!$A:$A,P$5)+SUMIFS('12.RC211'!$L:$L,'12.RC211'!$N:$N,$E13,'12.RC211'!$A:$A,P$5)</f>
        <v>6</v>
      </c>
      <c r="Q13" s="115">
        <f>SUMIFS('12.RC211'!$L:$L,'12.RC211'!$M:$M,$E13,'12.RC211'!$A:$A,Q$5)+SUMIFS('12.RC211'!$L:$L,'12.RC211'!$N:$N,$E13,'12.RC211'!$A:$A,Q$5)</f>
        <v>6</v>
      </c>
      <c r="R13" s="115">
        <f>SUMIFS('12.RC211'!$L:$L,'12.RC211'!$M:$M,$E13,'12.RC211'!$A:$A,R$5)+SUMIFS('12.RC211'!$L:$L,'12.RC211'!$N:$N,$E13,'12.RC211'!$A:$A,R$5)</f>
        <v>6</v>
      </c>
      <c r="S13" s="115">
        <f>SUMIFS('12.RC211'!$L:$L,'12.RC211'!$M:$M,$E13,'12.RC211'!$A:$A,S$5)+SUMIFS('12.RC211'!$L:$L,'12.RC211'!$N:$N,$E13,'12.RC211'!$A:$A,S$5)</f>
        <v>0</v>
      </c>
      <c r="T13" s="115">
        <f>SUMIFS('12.RC211'!$L:$L,'12.RC211'!$M:$M,$E13,'12.RC211'!$A:$A,T$5)+SUMIFS('12.RC211'!$L:$L,'12.RC211'!$N:$N,$E13,'12.RC211'!$A:$A,T$5)</f>
        <v>0</v>
      </c>
      <c r="U13" s="115">
        <f>SUMIFS('12.RC211'!$L:$L,'12.RC211'!$M:$M,$E13,'12.RC211'!$A:$A,U$5)+SUMIFS('12.RC211'!$L:$L,'12.RC211'!$N:$N,$E13,'12.RC211'!$A:$A,U$5)</f>
        <v>0</v>
      </c>
      <c r="V13" s="115">
        <f>SUMIFS('12.RC211'!$L:$L,'12.RC211'!$M:$M,$E13,'12.RC211'!$A:$A,V$5)+SUMIFS('12.RC211'!$L:$L,'12.RC211'!$N:$N,$E13,'12.RC211'!$A:$A,V$5)</f>
        <v>0</v>
      </c>
      <c r="W13" s="115">
        <f>SUMIFS('12.RC211'!$L:$L,'12.RC211'!$M:$M,$E13,'12.RC211'!$A:$A,W$5)+SUMIFS('12.RC211'!$L:$L,'12.RC211'!$N:$N,$E13,'12.RC211'!$A:$A,W$5)</f>
        <v>0</v>
      </c>
      <c r="X13" s="115">
        <f>SUMIFS('12.RC211'!$L:$L,'12.RC211'!$M:$M,$E13,'12.RC211'!$A:$A,X$5)+SUMIFS('12.RC211'!$L:$L,'12.RC211'!$N:$N,$E13,'12.RC211'!$A:$A,X$5)</f>
        <v>0</v>
      </c>
      <c r="Y13" s="115">
        <f>SUMIFS('12.RC211'!$L:$L,'12.RC211'!$M:$M,$E13,'12.RC211'!$A:$A,Y$5)+SUMIFS('12.RC211'!$L:$L,'12.RC211'!$N:$N,$E13,'12.RC211'!$A:$A,Y$5)</f>
        <v>0</v>
      </c>
      <c r="Z13" s="115">
        <f>SUMIFS('12.RC211'!$L:$L,'12.RC211'!$M:$M,$E13,'12.RC211'!$A:$A,Z$5)+SUMIFS('12.RC211'!$L:$L,'12.RC211'!$N:$N,$E13,'12.RC211'!$A:$A,Z$5)</f>
        <v>0</v>
      </c>
      <c r="AA13" s="115">
        <f>SUMIFS('12.RC211'!$L:$L,'12.RC211'!$M:$M,$E13,'12.RC211'!$A:$A,AA$5)+SUMIFS('12.RC211'!$L:$L,'12.RC211'!$N:$N,$E13,'12.RC211'!$A:$A,AA$5)</f>
        <v>0</v>
      </c>
      <c r="AB13" s="115">
        <f>SUMIFS('12.RC211'!$L:$L,'12.RC211'!$M:$M,$E13,'12.RC211'!$A:$A,AB$5)+SUMIFS('12.RC211'!$L:$L,'12.RC211'!$N:$N,$E13,'12.RC211'!$A:$A,AB$5)</f>
        <v>0</v>
      </c>
      <c r="AC13" s="115">
        <f>SUMIFS('12.RC211'!$L:$L,'12.RC211'!$M:$M,$E13,'12.RC211'!$A:$A,AC$5)+SUMIFS('12.RC211'!$L:$L,'12.RC211'!$N:$N,$E13,'12.RC211'!$A:$A,AC$5)</f>
        <v>0</v>
      </c>
      <c r="AD13" s="115">
        <f>SUMIFS('12.RC211'!$L:$L,'12.RC211'!$M:$M,$E13,'12.RC211'!$A:$A,AD$5)+SUMIFS('12.RC211'!$L:$L,'12.RC211'!$N:$N,$E13,'12.RC211'!$A:$A,AD$5)</f>
        <v>0</v>
      </c>
      <c r="AE13" s="115">
        <f>SUMIFS('12.RC211'!$L:$L,'12.RC211'!$M:$M,$E13,'12.RC211'!$A:$A,AE$5)+SUMIFS('12.RC211'!$L:$L,'12.RC211'!$N:$N,$E13,'12.RC211'!$A:$A,AE$5)</f>
        <v>0</v>
      </c>
      <c r="AF13" s="115">
        <f>SUMIFS('12.RC211'!$L:$L,'12.RC211'!$M:$M,$E13,'12.RC211'!$A:$A,AF$5)+SUMIFS('12.RC211'!$L:$L,'12.RC211'!$N:$N,$E13,'12.RC211'!$A:$A,AF$5)</f>
        <v>0</v>
      </c>
    </row>
    <row r="14" spans="1:33" x14ac:dyDescent="0.2">
      <c r="A14" s="112">
        <f>COUNTA(E$7:E14)</f>
        <v>8</v>
      </c>
      <c r="B14" s="112"/>
      <c r="C14" s="112"/>
      <c r="D14" s="112"/>
      <c r="E14" s="127" t="s">
        <v>898</v>
      </c>
      <c r="F14" s="112"/>
      <c r="G14" s="113" t="s">
        <v>1572</v>
      </c>
      <c r="H14" s="114"/>
      <c r="I14" s="114"/>
      <c r="J14" s="113"/>
      <c r="K14" s="115"/>
      <c r="L14" s="115">
        <f>SUMIFS('12.RC211'!$L:$L,'12.RC211'!$M:$M,$E14,'12.RC211'!$A:$A,L$5)+SUMIFS('12.RC211'!$L:$L,'12.RC211'!$N:$N,$E14,'12.RC211'!$A:$A,L$5)</f>
        <v>0</v>
      </c>
      <c r="M14" s="115">
        <f>SUMIFS('12.RC211'!$L:$L,'12.RC211'!$M:$M,$E14,'12.RC211'!$A:$A,M$5)+SUMIFS('12.RC211'!$L:$L,'12.RC211'!$N:$N,$E14,'12.RC211'!$A:$A,M$5)</f>
        <v>0</v>
      </c>
      <c r="N14" s="115">
        <f>SUMIFS('12.RC211'!$L:$L,'12.RC211'!$M:$M,$E14,'12.RC211'!$A:$A,N$5)+SUMIFS('12.RC211'!$L:$L,'12.RC211'!$N:$N,$E14,'12.RC211'!$A:$A,N$5)</f>
        <v>0</v>
      </c>
      <c r="O14" s="115">
        <f>SUMIFS('12.RC211'!$L:$L,'12.RC211'!$M:$M,$E14,'12.RC211'!$A:$A,O$5)+SUMIFS('12.RC211'!$L:$L,'12.RC211'!$N:$N,$E14,'12.RC211'!$A:$A,O$5)</f>
        <v>6</v>
      </c>
      <c r="P14" s="115">
        <f>SUMIFS('12.RC211'!$L:$L,'12.RC211'!$M:$M,$E14,'12.RC211'!$A:$A,P$5)+SUMIFS('12.RC211'!$L:$L,'12.RC211'!$N:$N,$E14,'12.RC211'!$A:$A,P$5)</f>
        <v>6</v>
      </c>
      <c r="Q14" s="115">
        <f>SUMIFS('12.RC211'!$L:$L,'12.RC211'!$M:$M,$E14,'12.RC211'!$A:$A,Q$5)+SUMIFS('12.RC211'!$L:$L,'12.RC211'!$N:$N,$E14,'12.RC211'!$A:$A,Q$5)</f>
        <v>6</v>
      </c>
      <c r="R14" s="115">
        <f>SUMIFS('12.RC211'!$L:$L,'12.RC211'!$M:$M,$E14,'12.RC211'!$A:$A,R$5)+SUMIFS('12.RC211'!$L:$L,'12.RC211'!$N:$N,$E14,'12.RC211'!$A:$A,R$5)</f>
        <v>6</v>
      </c>
      <c r="S14" s="115">
        <f>SUMIFS('12.RC211'!$L:$L,'12.RC211'!$M:$M,$E14,'12.RC211'!$A:$A,S$5)+SUMIFS('12.RC211'!$L:$L,'12.RC211'!$N:$N,$E14,'12.RC211'!$A:$A,S$5)</f>
        <v>0</v>
      </c>
      <c r="T14" s="115">
        <f>SUMIFS('12.RC211'!$L:$L,'12.RC211'!$M:$M,$E14,'12.RC211'!$A:$A,T$5)+SUMIFS('12.RC211'!$L:$L,'12.RC211'!$N:$N,$E14,'12.RC211'!$A:$A,T$5)</f>
        <v>0</v>
      </c>
      <c r="U14" s="115">
        <f>SUMIFS('12.RC211'!$L:$L,'12.RC211'!$M:$M,$E14,'12.RC211'!$A:$A,U$5)+SUMIFS('12.RC211'!$L:$L,'12.RC211'!$N:$N,$E14,'12.RC211'!$A:$A,U$5)</f>
        <v>0</v>
      </c>
      <c r="V14" s="115">
        <f>SUMIFS('12.RC211'!$L:$L,'12.RC211'!$M:$M,$E14,'12.RC211'!$A:$A,V$5)+SUMIFS('12.RC211'!$L:$L,'12.RC211'!$N:$N,$E14,'12.RC211'!$A:$A,V$5)</f>
        <v>0</v>
      </c>
      <c r="W14" s="115">
        <f>SUMIFS('12.RC211'!$L:$L,'12.RC211'!$M:$M,$E14,'12.RC211'!$A:$A,W$5)+SUMIFS('12.RC211'!$L:$L,'12.RC211'!$N:$N,$E14,'12.RC211'!$A:$A,W$5)</f>
        <v>0</v>
      </c>
      <c r="X14" s="115">
        <f>SUMIFS('12.RC211'!$L:$L,'12.RC211'!$M:$M,$E14,'12.RC211'!$A:$A,X$5)+SUMIFS('12.RC211'!$L:$L,'12.RC211'!$N:$N,$E14,'12.RC211'!$A:$A,X$5)</f>
        <v>0</v>
      </c>
      <c r="Y14" s="115">
        <f>SUMIFS('12.RC211'!$L:$L,'12.RC211'!$M:$M,$E14,'12.RC211'!$A:$A,Y$5)+SUMIFS('12.RC211'!$L:$L,'12.RC211'!$N:$N,$E14,'12.RC211'!$A:$A,Y$5)</f>
        <v>0</v>
      </c>
      <c r="Z14" s="115">
        <f>SUMIFS('12.RC211'!$L:$L,'12.RC211'!$M:$M,$E14,'12.RC211'!$A:$A,Z$5)+SUMIFS('12.RC211'!$L:$L,'12.RC211'!$N:$N,$E14,'12.RC211'!$A:$A,Z$5)</f>
        <v>0</v>
      </c>
      <c r="AA14" s="115">
        <f>SUMIFS('12.RC211'!$L:$L,'12.RC211'!$M:$M,$E14,'12.RC211'!$A:$A,AA$5)+SUMIFS('12.RC211'!$L:$L,'12.RC211'!$N:$N,$E14,'12.RC211'!$A:$A,AA$5)</f>
        <v>0</v>
      </c>
      <c r="AB14" s="115">
        <f>SUMIFS('12.RC211'!$L:$L,'12.RC211'!$M:$M,$E14,'12.RC211'!$A:$A,AB$5)+SUMIFS('12.RC211'!$L:$L,'12.RC211'!$N:$N,$E14,'12.RC211'!$A:$A,AB$5)</f>
        <v>0</v>
      </c>
      <c r="AC14" s="115">
        <f>SUMIFS('12.RC211'!$L:$L,'12.RC211'!$M:$M,$E14,'12.RC211'!$A:$A,AC$5)+SUMIFS('12.RC211'!$L:$L,'12.RC211'!$N:$N,$E14,'12.RC211'!$A:$A,AC$5)</f>
        <v>0</v>
      </c>
      <c r="AD14" s="115">
        <f>SUMIFS('12.RC211'!$L:$L,'12.RC211'!$M:$M,$E14,'12.RC211'!$A:$A,AD$5)+SUMIFS('12.RC211'!$L:$L,'12.RC211'!$N:$N,$E14,'12.RC211'!$A:$A,AD$5)</f>
        <v>0</v>
      </c>
      <c r="AE14" s="115">
        <f>SUMIFS('12.RC211'!$L:$L,'12.RC211'!$M:$M,$E14,'12.RC211'!$A:$A,AE$5)+SUMIFS('12.RC211'!$L:$L,'12.RC211'!$N:$N,$E14,'12.RC211'!$A:$A,AE$5)</f>
        <v>0</v>
      </c>
      <c r="AF14" s="115">
        <f>SUMIFS('12.RC211'!$L:$L,'12.RC211'!$M:$M,$E14,'12.RC211'!$A:$A,AF$5)+SUMIFS('12.RC211'!$L:$L,'12.RC211'!$N:$N,$E14,'12.RC211'!$A:$A,AF$5)</f>
        <v>0</v>
      </c>
    </row>
    <row r="15" spans="1:33" x14ac:dyDescent="0.2">
      <c r="A15" s="112">
        <f>COUNTA(E$7:E15)</f>
        <v>9</v>
      </c>
      <c r="B15" s="112"/>
      <c r="C15" s="112"/>
      <c r="D15" s="112"/>
      <c r="E15" s="127" t="s">
        <v>899</v>
      </c>
      <c r="F15" s="112"/>
      <c r="G15" s="113" t="s">
        <v>1572</v>
      </c>
      <c r="H15" s="114"/>
      <c r="I15" s="114"/>
      <c r="J15" s="113"/>
      <c r="K15" s="115"/>
      <c r="L15" s="115">
        <f>SUMIFS('12.RC211'!$L:$L,'12.RC211'!$M:$M,$E15,'12.RC211'!$A:$A,L$5)+SUMIFS('12.RC211'!$L:$L,'12.RC211'!$N:$N,$E15,'12.RC211'!$A:$A,L$5)</f>
        <v>0</v>
      </c>
      <c r="M15" s="115">
        <f>SUMIFS('12.RC211'!$L:$L,'12.RC211'!$M:$M,$E15,'12.RC211'!$A:$A,M$5)+SUMIFS('12.RC211'!$L:$L,'12.RC211'!$N:$N,$E15,'12.RC211'!$A:$A,M$5)</f>
        <v>0</v>
      </c>
      <c r="N15" s="115">
        <f>SUMIFS('12.RC211'!$L:$L,'12.RC211'!$M:$M,$E15,'12.RC211'!$A:$A,N$5)+SUMIFS('12.RC211'!$L:$L,'12.RC211'!$N:$N,$E15,'12.RC211'!$A:$A,N$5)</f>
        <v>0</v>
      </c>
      <c r="O15" s="115">
        <f>SUMIFS('12.RC211'!$L:$L,'12.RC211'!$M:$M,$E15,'12.RC211'!$A:$A,O$5)+SUMIFS('12.RC211'!$L:$L,'12.RC211'!$N:$N,$E15,'12.RC211'!$A:$A,O$5)</f>
        <v>0</v>
      </c>
      <c r="P15" s="115">
        <f>SUMIFS('12.RC211'!$L:$L,'12.RC211'!$M:$M,$E15,'12.RC211'!$A:$A,P$5)+SUMIFS('12.RC211'!$L:$L,'12.RC211'!$N:$N,$E15,'12.RC211'!$A:$A,P$5)</f>
        <v>0</v>
      </c>
      <c r="Q15" s="115">
        <f>SUMIFS('12.RC211'!$L:$L,'12.RC211'!$M:$M,$E15,'12.RC211'!$A:$A,Q$5)+SUMIFS('12.RC211'!$L:$L,'12.RC211'!$N:$N,$E15,'12.RC211'!$A:$A,Q$5)</f>
        <v>0</v>
      </c>
      <c r="R15" s="115">
        <f>SUMIFS('12.RC211'!$L:$L,'12.RC211'!$M:$M,$E15,'12.RC211'!$A:$A,R$5)+SUMIFS('12.RC211'!$L:$L,'12.RC211'!$N:$N,$E15,'12.RC211'!$A:$A,R$5)</f>
        <v>0</v>
      </c>
      <c r="S15" s="115">
        <f>SUMIFS('12.RC211'!$L:$L,'12.RC211'!$M:$M,$E15,'12.RC211'!$A:$A,S$5)+SUMIFS('12.RC211'!$L:$L,'12.RC211'!$N:$N,$E15,'12.RC211'!$A:$A,S$5)</f>
        <v>0</v>
      </c>
      <c r="T15" s="115">
        <f>SUMIFS('12.RC211'!$L:$L,'12.RC211'!$M:$M,$E15,'12.RC211'!$A:$A,T$5)+SUMIFS('12.RC211'!$L:$L,'12.RC211'!$N:$N,$E15,'12.RC211'!$A:$A,T$5)</f>
        <v>0</v>
      </c>
      <c r="U15" s="115">
        <f>SUMIFS('12.RC211'!$L:$L,'12.RC211'!$M:$M,$E15,'12.RC211'!$A:$A,U$5)+SUMIFS('12.RC211'!$L:$L,'12.RC211'!$N:$N,$E15,'12.RC211'!$A:$A,U$5)</f>
        <v>0</v>
      </c>
      <c r="V15" s="115">
        <f>SUMIFS('12.RC211'!$L:$L,'12.RC211'!$M:$M,$E15,'12.RC211'!$A:$A,V$5)+SUMIFS('12.RC211'!$L:$L,'12.RC211'!$N:$N,$E15,'12.RC211'!$A:$A,V$5)</f>
        <v>0</v>
      </c>
      <c r="W15" s="115">
        <f>SUMIFS('12.RC211'!$L:$L,'12.RC211'!$M:$M,$E15,'12.RC211'!$A:$A,W$5)+SUMIFS('12.RC211'!$L:$L,'12.RC211'!$N:$N,$E15,'12.RC211'!$A:$A,W$5)</f>
        <v>0</v>
      </c>
      <c r="X15" s="115">
        <f>SUMIFS('12.RC211'!$L:$L,'12.RC211'!$M:$M,$E15,'12.RC211'!$A:$A,X$5)+SUMIFS('12.RC211'!$L:$L,'12.RC211'!$N:$N,$E15,'12.RC211'!$A:$A,X$5)</f>
        <v>0</v>
      </c>
      <c r="Y15" s="115">
        <f>SUMIFS('12.RC211'!$L:$L,'12.RC211'!$M:$M,$E15,'12.RC211'!$A:$A,Y$5)+SUMIFS('12.RC211'!$L:$L,'12.RC211'!$N:$N,$E15,'12.RC211'!$A:$A,Y$5)</f>
        <v>0</v>
      </c>
      <c r="Z15" s="115">
        <f>SUMIFS('12.RC211'!$L:$L,'12.RC211'!$M:$M,$E15,'12.RC211'!$A:$A,Z$5)+SUMIFS('12.RC211'!$L:$L,'12.RC211'!$N:$N,$E15,'12.RC211'!$A:$A,Z$5)</f>
        <v>0</v>
      </c>
      <c r="AA15" s="115">
        <f>SUMIFS('12.RC211'!$L:$L,'12.RC211'!$M:$M,$E15,'12.RC211'!$A:$A,AA$5)+SUMIFS('12.RC211'!$L:$L,'12.RC211'!$N:$N,$E15,'12.RC211'!$A:$A,AA$5)</f>
        <v>0</v>
      </c>
      <c r="AB15" s="115">
        <f>SUMIFS('12.RC211'!$L:$L,'12.RC211'!$M:$M,$E15,'12.RC211'!$A:$A,AB$5)+SUMIFS('12.RC211'!$L:$L,'12.RC211'!$N:$N,$E15,'12.RC211'!$A:$A,AB$5)</f>
        <v>0</v>
      </c>
      <c r="AC15" s="115">
        <f>SUMIFS('12.RC211'!$L:$L,'12.RC211'!$M:$M,$E15,'12.RC211'!$A:$A,AC$5)+SUMIFS('12.RC211'!$L:$L,'12.RC211'!$N:$N,$E15,'12.RC211'!$A:$A,AC$5)</f>
        <v>0</v>
      </c>
      <c r="AD15" s="115">
        <f>SUMIFS('12.RC211'!$L:$L,'12.RC211'!$M:$M,$E15,'12.RC211'!$A:$A,AD$5)+SUMIFS('12.RC211'!$L:$L,'12.RC211'!$N:$N,$E15,'12.RC211'!$A:$A,AD$5)</f>
        <v>0</v>
      </c>
      <c r="AE15" s="115">
        <f>SUMIFS('12.RC211'!$L:$L,'12.RC211'!$M:$M,$E15,'12.RC211'!$A:$A,AE$5)+SUMIFS('12.RC211'!$L:$L,'12.RC211'!$N:$N,$E15,'12.RC211'!$A:$A,AE$5)</f>
        <v>0</v>
      </c>
      <c r="AF15" s="115">
        <f>SUMIFS('12.RC211'!$L:$L,'12.RC211'!$M:$M,$E15,'12.RC211'!$A:$A,AF$5)+SUMIFS('12.RC211'!$L:$L,'12.RC211'!$N:$N,$E15,'12.RC211'!$A:$A,AF$5)</f>
        <v>0</v>
      </c>
    </row>
    <row r="16" spans="1:33" x14ac:dyDescent="0.2">
      <c r="A16" s="112">
        <f>COUNTA(E$7:E16)</f>
        <v>10</v>
      </c>
      <c r="B16" s="112"/>
      <c r="C16" s="112"/>
      <c r="D16" s="112"/>
      <c r="E16" s="127" t="s">
        <v>900</v>
      </c>
      <c r="F16" s="112"/>
      <c r="G16" s="113" t="s">
        <v>1572</v>
      </c>
      <c r="H16" s="114"/>
      <c r="I16" s="114"/>
      <c r="J16" s="113"/>
      <c r="K16" s="115"/>
      <c r="L16" s="115">
        <f>SUMIFS('12.RC211'!$L:$L,'12.RC211'!$M:$M,$E16,'12.RC211'!$A:$A,L$5)+SUMIFS('12.RC211'!$L:$L,'12.RC211'!$N:$N,$E16,'12.RC211'!$A:$A,L$5)</f>
        <v>0</v>
      </c>
      <c r="M16" s="115">
        <f>SUMIFS('12.RC211'!$L:$L,'12.RC211'!$M:$M,$E16,'12.RC211'!$A:$A,M$5)+SUMIFS('12.RC211'!$L:$L,'12.RC211'!$N:$N,$E16,'12.RC211'!$A:$A,M$5)</f>
        <v>0</v>
      </c>
      <c r="N16" s="115">
        <f>SUMIFS('12.RC211'!$L:$L,'12.RC211'!$M:$M,$E16,'12.RC211'!$A:$A,N$5)+SUMIFS('12.RC211'!$L:$L,'12.RC211'!$N:$N,$E16,'12.RC211'!$A:$A,N$5)</f>
        <v>0</v>
      </c>
      <c r="O16" s="115">
        <f>SUMIFS('12.RC211'!$L:$L,'12.RC211'!$M:$M,$E16,'12.RC211'!$A:$A,O$5)+SUMIFS('12.RC211'!$L:$L,'12.RC211'!$N:$N,$E16,'12.RC211'!$A:$A,O$5)</f>
        <v>0</v>
      </c>
      <c r="P16" s="115">
        <f>SUMIFS('12.RC211'!$L:$L,'12.RC211'!$M:$M,$E16,'12.RC211'!$A:$A,P$5)+SUMIFS('12.RC211'!$L:$L,'12.RC211'!$N:$N,$E16,'12.RC211'!$A:$A,P$5)</f>
        <v>0</v>
      </c>
      <c r="Q16" s="115">
        <f>SUMIFS('12.RC211'!$L:$L,'12.RC211'!$M:$M,$E16,'12.RC211'!$A:$A,Q$5)+SUMIFS('12.RC211'!$L:$L,'12.RC211'!$N:$N,$E16,'12.RC211'!$A:$A,Q$5)</f>
        <v>0</v>
      </c>
      <c r="R16" s="115">
        <f>SUMIFS('12.RC211'!$L:$L,'12.RC211'!$M:$M,$E16,'12.RC211'!$A:$A,R$5)+SUMIFS('12.RC211'!$L:$L,'12.RC211'!$N:$N,$E16,'12.RC211'!$A:$A,R$5)</f>
        <v>0</v>
      </c>
      <c r="S16" s="115">
        <f>SUMIFS('12.RC211'!$L:$L,'12.RC211'!$M:$M,$E16,'12.RC211'!$A:$A,S$5)+SUMIFS('12.RC211'!$L:$L,'12.RC211'!$N:$N,$E16,'12.RC211'!$A:$A,S$5)</f>
        <v>0</v>
      </c>
      <c r="T16" s="115">
        <f>SUMIFS('12.RC211'!$L:$L,'12.RC211'!$M:$M,$E16,'12.RC211'!$A:$A,T$5)+SUMIFS('12.RC211'!$L:$L,'12.RC211'!$N:$N,$E16,'12.RC211'!$A:$A,T$5)</f>
        <v>0</v>
      </c>
      <c r="U16" s="115">
        <f>SUMIFS('12.RC211'!$L:$L,'12.RC211'!$M:$M,$E16,'12.RC211'!$A:$A,U$5)+SUMIFS('12.RC211'!$L:$L,'12.RC211'!$N:$N,$E16,'12.RC211'!$A:$A,U$5)</f>
        <v>0</v>
      </c>
      <c r="V16" s="115">
        <f>SUMIFS('12.RC211'!$L:$L,'12.RC211'!$M:$M,$E16,'12.RC211'!$A:$A,V$5)+SUMIFS('12.RC211'!$L:$L,'12.RC211'!$N:$N,$E16,'12.RC211'!$A:$A,V$5)</f>
        <v>0</v>
      </c>
      <c r="W16" s="115">
        <f>SUMIFS('12.RC211'!$L:$L,'12.RC211'!$M:$M,$E16,'12.RC211'!$A:$A,W$5)+SUMIFS('12.RC211'!$L:$L,'12.RC211'!$N:$N,$E16,'12.RC211'!$A:$A,W$5)</f>
        <v>0</v>
      </c>
      <c r="X16" s="115">
        <f>SUMIFS('12.RC211'!$L:$L,'12.RC211'!$M:$M,$E16,'12.RC211'!$A:$A,X$5)+SUMIFS('12.RC211'!$L:$L,'12.RC211'!$N:$N,$E16,'12.RC211'!$A:$A,X$5)</f>
        <v>0</v>
      </c>
      <c r="Y16" s="115">
        <f>SUMIFS('12.RC211'!$L:$L,'12.RC211'!$M:$M,$E16,'12.RC211'!$A:$A,Y$5)+SUMIFS('12.RC211'!$L:$L,'12.RC211'!$N:$N,$E16,'12.RC211'!$A:$A,Y$5)</f>
        <v>0</v>
      </c>
      <c r="Z16" s="115">
        <f>SUMIFS('12.RC211'!$L:$L,'12.RC211'!$M:$M,$E16,'12.RC211'!$A:$A,Z$5)+SUMIFS('12.RC211'!$L:$L,'12.RC211'!$N:$N,$E16,'12.RC211'!$A:$A,Z$5)</f>
        <v>0</v>
      </c>
      <c r="AA16" s="115">
        <f>SUMIFS('12.RC211'!$L:$L,'12.RC211'!$M:$M,$E16,'12.RC211'!$A:$A,AA$5)+SUMIFS('12.RC211'!$L:$L,'12.RC211'!$N:$N,$E16,'12.RC211'!$A:$A,AA$5)</f>
        <v>0</v>
      </c>
      <c r="AB16" s="115">
        <f>SUMIFS('12.RC211'!$L:$L,'12.RC211'!$M:$M,$E16,'12.RC211'!$A:$A,AB$5)+SUMIFS('12.RC211'!$L:$L,'12.RC211'!$N:$N,$E16,'12.RC211'!$A:$A,AB$5)</f>
        <v>0</v>
      </c>
      <c r="AC16" s="115">
        <f>SUMIFS('12.RC211'!$L:$L,'12.RC211'!$M:$M,$E16,'12.RC211'!$A:$A,AC$5)+SUMIFS('12.RC211'!$L:$L,'12.RC211'!$N:$N,$E16,'12.RC211'!$A:$A,AC$5)</f>
        <v>0</v>
      </c>
      <c r="AD16" s="115">
        <f>SUMIFS('12.RC211'!$L:$L,'12.RC211'!$M:$M,$E16,'12.RC211'!$A:$A,AD$5)+SUMIFS('12.RC211'!$L:$L,'12.RC211'!$N:$N,$E16,'12.RC211'!$A:$A,AD$5)</f>
        <v>0</v>
      </c>
      <c r="AE16" s="115">
        <f>SUMIFS('12.RC211'!$L:$L,'12.RC211'!$M:$M,$E16,'12.RC211'!$A:$A,AE$5)+SUMIFS('12.RC211'!$L:$L,'12.RC211'!$N:$N,$E16,'12.RC211'!$A:$A,AE$5)</f>
        <v>0</v>
      </c>
      <c r="AF16" s="115">
        <f>SUMIFS('12.RC211'!$L:$L,'12.RC211'!$M:$M,$E16,'12.RC211'!$A:$A,AF$5)+SUMIFS('12.RC211'!$L:$L,'12.RC211'!$N:$N,$E16,'12.RC211'!$A:$A,AF$5)</f>
        <v>0</v>
      </c>
    </row>
    <row r="17" spans="1:32" x14ac:dyDescent="0.2">
      <c r="A17" s="112">
        <f>COUNTA(E$7:E17)</f>
        <v>11</v>
      </c>
      <c r="B17" s="112"/>
      <c r="C17" s="112"/>
      <c r="D17" s="112"/>
      <c r="E17" s="127" t="s">
        <v>901</v>
      </c>
      <c r="F17" s="112"/>
      <c r="G17" s="113" t="s">
        <v>1572</v>
      </c>
      <c r="H17" s="114"/>
      <c r="I17" s="114"/>
      <c r="J17" s="113"/>
      <c r="K17" s="115"/>
      <c r="L17" s="115">
        <f>SUMIFS('12.RC211'!$L:$L,'12.RC211'!$M:$M,$E17,'12.RC211'!$A:$A,L$5)+SUMIFS('12.RC211'!$L:$L,'12.RC211'!$N:$N,$E17,'12.RC211'!$A:$A,L$5)</f>
        <v>0</v>
      </c>
      <c r="M17" s="115">
        <f>SUMIFS('12.RC211'!$L:$L,'12.RC211'!$M:$M,$E17,'12.RC211'!$A:$A,M$5)+SUMIFS('12.RC211'!$L:$L,'12.RC211'!$N:$N,$E17,'12.RC211'!$A:$A,M$5)</f>
        <v>0</v>
      </c>
      <c r="N17" s="115">
        <f>SUMIFS('12.RC211'!$L:$L,'12.RC211'!$M:$M,$E17,'12.RC211'!$A:$A,N$5)+SUMIFS('12.RC211'!$L:$L,'12.RC211'!$N:$N,$E17,'12.RC211'!$A:$A,N$5)</f>
        <v>0</v>
      </c>
      <c r="O17" s="115">
        <f>SUMIFS('12.RC211'!$L:$L,'12.RC211'!$M:$M,$E17,'12.RC211'!$A:$A,O$5)+SUMIFS('12.RC211'!$L:$L,'12.RC211'!$N:$N,$E17,'12.RC211'!$A:$A,O$5)</f>
        <v>0</v>
      </c>
      <c r="P17" s="115">
        <f>SUMIFS('12.RC211'!$L:$L,'12.RC211'!$M:$M,$E17,'12.RC211'!$A:$A,P$5)+SUMIFS('12.RC211'!$L:$L,'12.RC211'!$N:$N,$E17,'12.RC211'!$A:$A,P$5)</f>
        <v>0</v>
      </c>
      <c r="Q17" s="115">
        <f>SUMIFS('12.RC211'!$L:$L,'12.RC211'!$M:$M,$E17,'12.RC211'!$A:$A,Q$5)+SUMIFS('12.RC211'!$L:$L,'12.RC211'!$N:$N,$E17,'12.RC211'!$A:$A,Q$5)</f>
        <v>0</v>
      </c>
      <c r="R17" s="115">
        <f>SUMIFS('12.RC211'!$L:$L,'12.RC211'!$M:$M,$E17,'12.RC211'!$A:$A,R$5)+SUMIFS('12.RC211'!$L:$L,'12.RC211'!$N:$N,$E17,'12.RC211'!$A:$A,R$5)</f>
        <v>0</v>
      </c>
      <c r="S17" s="115">
        <f>SUMIFS('12.RC211'!$L:$L,'12.RC211'!$M:$M,$E17,'12.RC211'!$A:$A,S$5)+SUMIFS('12.RC211'!$L:$L,'12.RC211'!$N:$N,$E17,'12.RC211'!$A:$A,S$5)</f>
        <v>0</v>
      </c>
      <c r="T17" s="115">
        <f>SUMIFS('12.RC211'!$L:$L,'12.RC211'!$M:$M,$E17,'12.RC211'!$A:$A,T$5)+SUMIFS('12.RC211'!$L:$L,'12.RC211'!$N:$N,$E17,'12.RC211'!$A:$A,T$5)</f>
        <v>0</v>
      </c>
      <c r="U17" s="115">
        <f>SUMIFS('12.RC211'!$L:$L,'12.RC211'!$M:$M,$E17,'12.RC211'!$A:$A,U$5)+SUMIFS('12.RC211'!$L:$L,'12.RC211'!$N:$N,$E17,'12.RC211'!$A:$A,U$5)</f>
        <v>0</v>
      </c>
      <c r="V17" s="115">
        <f>SUMIFS('12.RC211'!$L:$L,'12.RC211'!$M:$M,$E17,'12.RC211'!$A:$A,V$5)+SUMIFS('12.RC211'!$L:$L,'12.RC211'!$N:$N,$E17,'12.RC211'!$A:$A,V$5)</f>
        <v>0</v>
      </c>
      <c r="W17" s="115">
        <f>SUMIFS('12.RC211'!$L:$L,'12.RC211'!$M:$M,$E17,'12.RC211'!$A:$A,W$5)+SUMIFS('12.RC211'!$L:$L,'12.RC211'!$N:$N,$E17,'12.RC211'!$A:$A,W$5)</f>
        <v>0</v>
      </c>
      <c r="X17" s="115">
        <f>SUMIFS('12.RC211'!$L:$L,'12.RC211'!$M:$M,$E17,'12.RC211'!$A:$A,X$5)+SUMIFS('12.RC211'!$L:$L,'12.RC211'!$N:$N,$E17,'12.RC211'!$A:$A,X$5)</f>
        <v>0</v>
      </c>
      <c r="Y17" s="115">
        <f>SUMIFS('12.RC211'!$L:$L,'12.RC211'!$M:$M,$E17,'12.RC211'!$A:$A,Y$5)+SUMIFS('12.RC211'!$L:$L,'12.RC211'!$N:$N,$E17,'12.RC211'!$A:$A,Y$5)</f>
        <v>0</v>
      </c>
      <c r="Z17" s="115">
        <f>SUMIFS('12.RC211'!$L:$L,'12.RC211'!$M:$M,$E17,'12.RC211'!$A:$A,Z$5)+SUMIFS('12.RC211'!$L:$L,'12.RC211'!$N:$N,$E17,'12.RC211'!$A:$A,Z$5)</f>
        <v>0</v>
      </c>
      <c r="AA17" s="115">
        <f>SUMIFS('12.RC211'!$L:$L,'12.RC211'!$M:$M,$E17,'12.RC211'!$A:$A,AA$5)+SUMIFS('12.RC211'!$L:$L,'12.RC211'!$N:$N,$E17,'12.RC211'!$A:$A,AA$5)</f>
        <v>0</v>
      </c>
      <c r="AB17" s="115">
        <f>SUMIFS('12.RC211'!$L:$L,'12.RC211'!$M:$M,$E17,'12.RC211'!$A:$A,AB$5)+SUMIFS('12.RC211'!$L:$L,'12.RC211'!$N:$N,$E17,'12.RC211'!$A:$A,AB$5)</f>
        <v>0</v>
      </c>
      <c r="AC17" s="115">
        <f>SUMIFS('12.RC211'!$L:$L,'12.RC211'!$M:$M,$E17,'12.RC211'!$A:$A,AC$5)+SUMIFS('12.RC211'!$L:$L,'12.RC211'!$N:$N,$E17,'12.RC211'!$A:$A,AC$5)</f>
        <v>0</v>
      </c>
      <c r="AD17" s="115">
        <f>SUMIFS('12.RC211'!$L:$L,'12.RC211'!$M:$M,$E17,'12.RC211'!$A:$A,AD$5)+SUMIFS('12.RC211'!$L:$L,'12.RC211'!$N:$N,$E17,'12.RC211'!$A:$A,AD$5)</f>
        <v>0</v>
      </c>
      <c r="AE17" s="115">
        <f>SUMIFS('12.RC211'!$L:$L,'12.RC211'!$M:$M,$E17,'12.RC211'!$A:$A,AE$5)+SUMIFS('12.RC211'!$L:$L,'12.RC211'!$N:$N,$E17,'12.RC211'!$A:$A,AE$5)</f>
        <v>0</v>
      </c>
      <c r="AF17" s="115">
        <f>SUMIFS('12.RC211'!$L:$L,'12.RC211'!$M:$M,$E17,'12.RC211'!$A:$A,AF$5)+SUMIFS('12.RC211'!$L:$L,'12.RC211'!$N:$N,$E17,'12.RC211'!$A:$A,AF$5)</f>
        <v>0</v>
      </c>
    </row>
    <row r="18" spans="1:32" x14ac:dyDescent="0.2">
      <c r="A18" s="112">
        <f>COUNTA(E$7:E18)</f>
        <v>12</v>
      </c>
      <c r="B18" s="112" t="s">
        <v>1747</v>
      </c>
      <c r="C18" s="112"/>
      <c r="D18" s="112"/>
      <c r="E18" s="126" t="s">
        <v>874</v>
      </c>
      <c r="F18" s="112"/>
      <c r="G18" s="113" t="s">
        <v>1572</v>
      </c>
      <c r="H18" s="114"/>
      <c r="I18" s="114"/>
      <c r="J18" s="113"/>
      <c r="K18" s="115"/>
      <c r="L18" s="115">
        <f>SUMIFS('12.RC211'!$L:$L,'12.RC211'!$M:$M,$E18,'12.RC211'!$A:$A,L$5)+SUMIFS('12.RC211'!$L:$L,'12.RC211'!$N:$N,$E18,'12.RC211'!$A:$A,L$5)</f>
        <v>6</v>
      </c>
      <c r="M18" s="115">
        <f>SUMIFS('12.RC211'!$L:$L,'12.RC211'!$M:$M,$E18,'12.RC211'!$A:$A,M$5)+SUMIFS('12.RC211'!$L:$L,'12.RC211'!$N:$N,$E18,'12.RC211'!$A:$A,M$5)</f>
        <v>6</v>
      </c>
      <c r="N18" s="115">
        <f>SUMIFS('12.RC211'!$L:$L,'12.RC211'!$M:$M,$E18,'12.RC211'!$A:$A,N$5)+SUMIFS('12.RC211'!$L:$L,'12.RC211'!$N:$N,$E18,'12.RC211'!$A:$A,N$5)</f>
        <v>6</v>
      </c>
      <c r="O18" s="115">
        <f>SUMIFS('12.RC211'!$L:$L,'12.RC211'!$M:$M,$E18,'12.RC211'!$A:$A,O$5)+SUMIFS('12.RC211'!$L:$L,'12.RC211'!$N:$N,$E18,'12.RC211'!$A:$A,O$5)</f>
        <v>0</v>
      </c>
      <c r="P18" s="115">
        <f>SUMIFS('12.RC211'!$L:$L,'12.RC211'!$M:$M,$E18,'12.RC211'!$A:$A,P$5)+SUMIFS('12.RC211'!$L:$L,'12.RC211'!$N:$N,$E18,'12.RC211'!$A:$A,P$5)</f>
        <v>0</v>
      </c>
      <c r="Q18" s="115">
        <f>SUMIFS('12.RC211'!$L:$L,'12.RC211'!$M:$M,$E18,'12.RC211'!$A:$A,Q$5)+SUMIFS('12.RC211'!$L:$L,'12.RC211'!$N:$N,$E18,'12.RC211'!$A:$A,Q$5)</f>
        <v>0</v>
      </c>
      <c r="R18" s="115">
        <f>SUMIFS('12.RC211'!$L:$L,'12.RC211'!$M:$M,$E18,'12.RC211'!$A:$A,R$5)+SUMIFS('12.RC211'!$L:$L,'12.RC211'!$N:$N,$E18,'12.RC211'!$A:$A,R$5)</f>
        <v>0</v>
      </c>
      <c r="S18" s="115">
        <f>SUMIFS('12.RC211'!$L:$L,'12.RC211'!$M:$M,$E18,'12.RC211'!$A:$A,S$5)+SUMIFS('12.RC211'!$L:$L,'12.RC211'!$N:$N,$E18,'12.RC211'!$A:$A,S$5)</f>
        <v>0</v>
      </c>
      <c r="T18" s="115">
        <f>SUMIFS('12.RC211'!$L:$L,'12.RC211'!$M:$M,$E18,'12.RC211'!$A:$A,T$5)+SUMIFS('12.RC211'!$L:$L,'12.RC211'!$N:$N,$E18,'12.RC211'!$A:$A,T$5)</f>
        <v>0</v>
      </c>
      <c r="U18" s="115">
        <f>SUMIFS('12.RC211'!$L:$L,'12.RC211'!$M:$M,$E18,'12.RC211'!$A:$A,U$5)+SUMIFS('12.RC211'!$L:$L,'12.RC211'!$N:$N,$E18,'12.RC211'!$A:$A,U$5)</f>
        <v>0</v>
      </c>
      <c r="V18" s="115">
        <f>SUMIFS('12.RC211'!$L:$L,'12.RC211'!$M:$M,$E18,'12.RC211'!$A:$A,V$5)+SUMIFS('12.RC211'!$L:$L,'12.RC211'!$N:$N,$E18,'12.RC211'!$A:$A,V$5)</f>
        <v>0</v>
      </c>
      <c r="W18" s="115">
        <f>SUMIFS('12.RC211'!$L:$L,'12.RC211'!$M:$M,$E18,'12.RC211'!$A:$A,W$5)+SUMIFS('12.RC211'!$L:$L,'12.RC211'!$N:$N,$E18,'12.RC211'!$A:$A,W$5)</f>
        <v>0</v>
      </c>
      <c r="X18" s="115">
        <f>SUMIFS('12.RC211'!$L:$L,'12.RC211'!$M:$M,$E18,'12.RC211'!$A:$A,X$5)+SUMIFS('12.RC211'!$L:$L,'12.RC211'!$N:$N,$E18,'12.RC211'!$A:$A,X$5)</f>
        <v>0</v>
      </c>
      <c r="Y18" s="115">
        <f>SUMIFS('12.RC211'!$L:$L,'12.RC211'!$M:$M,$E18,'12.RC211'!$A:$A,Y$5)+SUMIFS('12.RC211'!$L:$L,'12.RC211'!$N:$N,$E18,'12.RC211'!$A:$A,Y$5)</f>
        <v>0</v>
      </c>
      <c r="Z18" s="115">
        <f>SUMIFS('12.RC211'!$L:$L,'12.RC211'!$M:$M,$E18,'12.RC211'!$A:$A,Z$5)+SUMIFS('12.RC211'!$L:$L,'12.RC211'!$N:$N,$E18,'12.RC211'!$A:$A,Z$5)</f>
        <v>0</v>
      </c>
      <c r="AA18" s="115">
        <f>SUMIFS('12.RC211'!$L:$L,'12.RC211'!$M:$M,$E18,'12.RC211'!$A:$A,AA$5)+SUMIFS('12.RC211'!$L:$L,'12.RC211'!$N:$N,$E18,'12.RC211'!$A:$A,AA$5)</f>
        <v>0</v>
      </c>
      <c r="AB18" s="115">
        <f>SUMIFS('12.RC211'!$L:$L,'12.RC211'!$M:$M,$E18,'12.RC211'!$A:$A,AB$5)+SUMIFS('12.RC211'!$L:$L,'12.RC211'!$N:$N,$E18,'12.RC211'!$A:$A,AB$5)</f>
        <v>0</v>
      </c>
      <c r="AC18" s="115">
        <f>SUMIFS('12.RC211'!$L:$L,'12.RC211'!$M:$M,$E18,'12.RC211'!$A:$A,AC$5)+SUMIFS('12.RC211'!$L:$L,'12.RC211'!$N:$N,$E18,'12.RC211'!$A:$A,AC$5)</f>
        <v>0</v>
      </c>
      <c r="AD18" s="115">
        <f>SUMIFS('12.RC211'!$L:$L,'12.RC211'!$M:$M,$E18,'12.RC211'!$A:$A,AD$5)+SUMIFS('12.RC211'!$L:$L,'12.RC211'!$N:$N,$E18,'12.RC211'!$A:$A,AD$5)</f>
        <v>0</v>
      </c>
      <c r="AE18" s="115">
        <f>SUMIFS('12.RC211'!$L:$L,'12.RC211'!$M:$M,$E18,'12.RC211'!$A:$A,AE$5)+SUMIFS('12.RC211'!$L:$L,'12.RC211'!$N:$N,$E18,'12.RC211'!$A:$A,AE$5)</f>
        <v>0</v>
      </c>
      <c r="AF18" s="115">
        <f>SUMIFS('12.RC211'!$L:$L,'12.RC211'!$M:$M,$E18,'12.RC211'!$A:$A,AF$5)+SUMIFS('12.RC211'!$L:$L,'12.RC211'!$N:$N,$E18,'12.RC211'!$A:$A,AF$5)</f>
        <v>0</v>
      </c>
    </row>
    <row r="19" spans="1:32" x14ac:dyDescent="0.2">
      <c r="A19" s="112">
        <f>COUNTA(E$7:E19)</f>
        <v>13</v>
      </c>
      <c r="B19" s="112"/>
      <c r="C19" s="112"/>
      <c r="D19" s="112"/>
      <c r="E19" s="127" t="s">
        <v>902</v>
      </c>
      <c r="F19" s="112"/>
      <c r="G19" s="113" t="s">
        <v>1572</v>
      </c>
      <c r="H19" s="114"/>
      <c r="I19" s="114"/>
      <c r="J19" s="113"/>
      <c r="K19" s="115"/>
      <c r="L19" s="115">
        <f>SUMIFS('12.RC211'!$L:$L,'12.RC211'!$M:$M,$E19,'12.RC211'!$A:$A,L$5)+SUMIFS('12.RC211'!$L:$L,'12.RC211'!$N:$N,$E19,'12.RC211'!$A:$A,L$5)</f>
        <v>0</v>
      </c>
      <c r="M19" s="115">
        <f>SUMIFS('12.RC211'!$L:$L,'12.RC211'!$M:$M,$E19,'12.RC211'!$A:$A,M$5)+SUMIFS('12.RC211'!$L:$L,'12.RC211'!$N:$N,$E19,'12.RC211'!$A:$A,M$5)</f>
        <v>0</v>
      </c>
      <c r="N19" s="115">
        <f>SUMIFS('12.RC211'!$L:$L,'12.RC211'!$M:$M,$E19,'12.RC211'!$A:$A,N$5)+SUMIFS('12.RC211'!$L:$L,'12.RC211'!$N:$N,$E19,'12.RC211'!$A:$A,N$5)</f>
        <v>0</v>
      </c>
      <c r="O19" s="115">
        <f>SUMIFS('12.RC211'!$L:$L,'12.RC211'!$M:$M,$E19,'12.RC211'!$A:$A,O$5)+SUMIFS('12.RC211'!$L:$L,'12.RC211'!$N:$N,$E19,'12.RC211'!$A:$A,O$5)</f>
        <v>0</v>
      </c>
      <c r="P19" s="115">
        <f>SUMIFS('12.RC211'!$L:$L,'12.RC211'!$M:$M,$E19,'12.RC211'!$A:$A,P$5)+SUMIFS('12.RC211'!$L:$L,'12.RC211'!$N:$N,$E19,'12.RC211'!$A:$A,P$5)</f>
        <v>0</v>
      </c>
      <c r="Q19" s="115">
        <f>SUMIFS('12.RC211'!$L:$L,'12.RC211'!$M:$M,$E19,'12.RC211'!$A:$A,Q$5)+SUMIFS('12.RC211'!$L:$L,'12.RC211'!$N:$N,$E19,'12.RC211'!$A:$A,Q$5)</f>
        <v>0</v>
      </c>
      <c r="R19" s="115">
        <f>SUMIFS('12.RC211'!$L:$L,'12.RC211'!$M:$M,$E19,'12.RC211'!$A:$A,R$5)+SUMIFS('12.RC211'!$L:$L,'12.RC211'!$N:$N,$E19,'12.RC211'!$A:$A,R$5)</f>
        <v>0</v>
      </c>
      <c r="S19" s="115">
        <f>SUMIFS('12.RC211'!$L:$L,'12.RC211'!$M:$M,$E19,'12.RC211'!$A:$A,S$5)+SUMIFS('12.RC211'!$L:$L,'12.RC211'!$N:$N,$E19,'12.RC211'!$A:$A,S$5)</f>
        <v>0</v>
      </c>
      <c r="T19" s="115">
        <f>SUMIFS('12.RC211'!$L:$L,'12.RC211'!$M:$M,$E19,'12.RC211'!$A:$A,T$5)+SUMIFS('12.RC211'!$L:$L,'12.RC211'!$N:$N,$E19,'12.RC211'!$A:$A,T$5)</f>
        <v>0</v>
      </c>
      <c r="U19" s="115">
        <f>SUMIFS('12.RC211'!$L:$L,'12.RC211'!$M:$M,$E19,'12.RC211'!$A:$A,U$5)+SUMIFS('12.RC211'!$L:$L,'12.RC211'!$N:$N,$E19,'12.RC211'!$A:$A,U$5)</f>
        <v>0</v>
      </c>
      <c r="V19" s="115">
        <f>SUMIFS('12.RC211'!$L:$L,'12.RC211'!$M:$M,$E19,'12.RC211'!$A:$A,V$5)+SUMIFS('12.RC211'!$L:$L,'12.RC211'!$N:$N,$E19,'12.RC211'!$A:$A,V$5)</f>
        <v>0</v>
      </c>
      <c r="W19" s="115">
        <f>SUMIFS('12.RC211'!$L:$L,'12.RC211'!$M:$M,$E19,'12.RC211'!$A:$A,W$5)+SUMIFS('12.RC211'!$L:$L,'12.RC211'!$N:$N,$E19,'12.RC211'!$A:$A,W$5)</f>
        <v>0</v>
      </c>
      <c r="X19" s="115">
        <f>SUMIFS('12.RC211'!$L:$L,'12.RC211'!$M:$M,$E19,'12.RC211'!$A:$A,X$5)+SUMIFS('12.RC211'!$L:$L,'12.RC211'!$N:$N,$E19,'12.RC211'!$A:$A,X$5)</f>
        <v>0</v>
      </c>
      <c r="Y19" s="115">
        <f>SUMIFS('12.RC211'!$L:$L,'12.RC211'!$M:$M,$E19,'12.RC211'!$A:$A,Y$5)+SUMIFS('12.RC211'!$L:$L,'12.RC211'!$N:$N,$E19,'12.RC211'!$A:$A,Y$5)</f>
        <v>0</v>
      </c>
      <c r="Z19" s="115">
        <f>SUMIFS('12.RC211'!$L:$L,'12.RC211'!$M:$M,$E19,'12.RC211'!$A:$A,Z$5)+SUMIFS('12.RC211'!$L:$L,'12.RC211'!$N:$N,$E19,'12.RC211'!$A:$A,Z$5)</f>
        <v>0</v>
      </c>
      <c r="AA19" s="115">
        <f>SUMIFS('12.RC211'!$L:$L,'12.RC211'!$M:$M,$E19,'12.RC211'!$A:$A,AA$5)+SUMIFS('12.RC211'!$L:$L,'12.RC211'!$N:$N,$E19,'12.RC211'!$A:$A,AA$5)</f>
        <v>0</v>
      </c>
      <c r="AB19" s="115">
        <f>SUMIFS('12.RC211'!$L:$L,'12.RC211'!$M:$M,$E19,'12.RC211'!$A:$A,AB$5)+SUMIFS('12.RC211'!$L:$L,'12.RC211'!$N:$N,$E19,'12.RC211'!$A:$A,AB$5)</f>
        <v>0</v>
      </c>
      <c r="AC19" s="115">
        <f>SUMIFS('12.RC211'!$L:$L,'12.RC211'!$M:$M,$E19,'12.RC211'!$A:$A,AC$5)+SUMIFS('12.RC211'!$L:$L,'12.RC211'!$N:$N,$E19,'12.RC211'!$A:$A,AC$5)</f>
        <v>0</v>
      </c>
      <c r="AD19" s="115">
        <f>SUMIFS('12.RC211'!$L:$L,'12.RC211'!$M:$M,$E19,'12.RC211'!$A:$A,AD$5)+SUMIFS('12.RC211'!$L:$L,'12.RC211'!$N:$N,$E19,'12.RC211'!$A:$A,AD$5)</f>
        <v>0</v>
      </c>
      <c r="AE19" s="115">
        <f>SUMIFS('12.RC211'!$L:$L,'12.RC211'!$M:$M,$E19,'12.RC211'!$A:$A,AE$5)+SUMIFS('12.RC211'!$L:$L,'12.RC211'!$N:$N,$E19,'12.RC211'!$A:$A,AE$5)</f>
        <v>0</v>
      </c>
      <c r="AF19" s="115">
        <f>SUMIFS('12.RC211'!$L:$L,'12.RC211'!$M:$M,$E19,'12.RC211'!$A:$A,AF$5)+SUMIFS('12.RC211'!$L:$L,'12.RC211'!$N:$N,$E19,'12.RC211'!$A:$A,AF$5)</f>
        <v>0</v>
      </c>
    </row>
    <row r="20" spans="1:32" x14ac:dyDescent="0.2">
      <c r="A20" s="112">
        <f>COUNTA(E$7:E20)</f>
        <v>14</v>
      </c>
      <c r="B20" s="112"/>
      <c r="C20" s="112"/>
      <c r="D20" s="112"/>
      <c r="E20" s="127" t="s">
        <v>903</v>
      </c>
      <c r="F20" s="112"/>
      <c r="G20" s="113" t="s">
        <v>1572</v>
      </c>
      <c r="H20" s="114"/>
      <c r="I20" s="114"/>
      <c r="J20" s="113"/>
      <c r="K20" s="115"/>
      <c r="L20" s="115">
        <f>SUMIFS('12.RC211'!$L:$L,'12.RC211'!$M:$M,$E20,'12.RC211'!$A:$A,L$5)+SUMIFS('12.RC211'!$L:$L,'12.RC211'!$N:$N,$E20,'12.RC211'!$A:$A,L$5)</f>
        <v>6</v>
      </c>
      <c r="M20" s="115">
        <f>SUMIFS('12.RC211'!$L:$L,'12.RC211'!$M:$M,$E20,'12.RC211'!$A:$A,M$5)+SUMIFS('12.RC211'!$L:$L,'12.RC211'!$N:$N,$E20,'12.RC211'!$A:$A,M$5)</f>
        <v>6</v>
      </c>
      <c r="N20" s="115">
        <f>SUMIFS('12.RC211'!$L:$L,'12.RC211'!$M:$M,$E20,'12.RC211'!$A:$A,N$5)+SUMIFS('12.RC211'!$L:$L,'12.RC211'!$N:$N,$E20,'12.RC211'!$A:$A,N$5)</f>
        <v>6</v>
      </c>
      <c r="O20" s="115">
        <f>SUMIFS('12.RC211'!$L:$L,'12.RC211'!$M:$M,$E20,'12.RC211'!$A:$A,O$5)+SUMIFS('12.RC211'!$L:$L,'12.RC211'!$N:$N,$E20,'12.RC211'!$A:$A,O$5)</f>
        <v>0</v>
      </c>
      <c r="P20" s="115">
        <f>SUMIFS('12.RC211'!$L:$L,'12.RC211'!$M:$M,$E20,'12.RC211'!$A:$A,P$5)+SUMIFS('12.RC211'!$L:$L,'12.RC211'!$N:$N,$E20,'12.RC211'!$A:$A,P$5)</f>
        <v>0</v>
      </c>
      <c r="Q20" s="115">
        <f>SUMIFS('12.RC211'!$L:$L,'12.RC211'!$M:$M,$E20,'12.RC211'!$A:$A,Q$5)+SUMIFS('12.RC211'!$L:$L,'12.RC211'!$N:$N,$E20,'12.RC211'!$A:$A,Q$5)</f>
        <v>0</v>
      </c>
      <c r="R20" s="115">
        <f>SUMIFS('12.RC211'!$L:$L,'12.RC211'!$M:$M,$E20,'12.RC211'!$A:$A,R$5)+SUMIFS('12.RC211'!$L:$L,'12.RC211'!$N:$N,$E20,'12.RC211'!$A:$A,R$5)</f>
        <v>0</v>
      </c>
      <c r="S20" s="115">
        <f>SUMIFS('12.RC211'!$L:$L,'12.RC211'!$M:$M,$E20,'12.RC211'!$A:$A,S$5)+SUMIFS('12.RC211'!$L:$L,'12.RC211'!$N:$N,$E20,'12.RC211'!$A:$A,S$5)</f>
        <v>0</v>
      </c>
      <c r="T20" s="115">
        <f>SUMIFS('12.RC211'!$L:$L,'12.RC211'!$M:$M,$E20,'12.RC211'!$A:$A,T$5)+SUMIFS('12.RC211'!$L:$L,'12.RC211'!$N:$N,$E20,'12.RC211'!$A:$A,T$5)</f>
        <v>0</v>
      </c>
      <c r="U20" s="115">
        <f>SUMIFS('12.RC211'!$L:$L,'12.RC211'!$M:$M,$E20,'12.RC211'!$A:$A,U$5)+SUMIFS('12.RC211'!$L:$L,'12.RC211'!$N:$N,$E20,'12.RC211'!$A:$A,U$5)</f>
        <v>0</v>
      </c>
      <c r="V20" s="115">
        <f>SUMIFS('12.RC211'!$L:$L,'12.RC211'!$M:$M,$E20,'12.RC211'!$A:$A,V$5)+SUMIFS('12.RC211'!$L:$L,'12.RC211'!$N:$N,$E20,'12.RC211'!$A:$A,V$5)</f>
        <v>0</v>
      </c>
      <c r="W20" s="115">
        <f>SUMIFS('12.RC211'!$L:$L,'12.RC211'!$M:$M,$E20,'12.RC211'!$A:$A,W$5)+SUMIFS('12.RC211'!$L:$L,'12.RC211'!$N:$N,$E20,'12.RC211'!$A:$A,W$5)</f>
        <v>0</v>
      </c>
      <c r="X20" s="115">
        <f>SUMIFS('12.RC211'!$L:$L,'12.RC211'!$M:$M,$E20,'12.RC211'!$A:$A,X$5)+SUMIFS('12.RC211'!$L:$L,'12.RC211'!$N:$N,$E20,'12.RC211'!$A:$A,X$5)</f>
        <v>0</v>
      </c>
      <c r="Y20" s="115">
        <f>SUMIFS('12.RC211'!$L:$L,'12.RC211'!$M:$M,$E20,'12.RC211'!$A:$A,Y$5)+SUMIFS('12.RC211'!$L:$L,'12.RC211'!$N:$N,$E20,'12.RC211'!$A:$A,Y$5)</f>
        <v>0</v>
      </c>
      <c r="Z20" s="115">
        <f>SUMIFS('12.RC211'!$L:$L,'12.RC211'!$M:$M,$E20,'12.RC211'!$A:$A,Z$5)+SUMIFS('12.RC211'!$L:$L,'12.RC211'!$N:$N,$E20,'12.RC211'!$A:$A,Z$5)</f>
        <v>0</v>
      </c>
      <c r="AA20" s="115">
        <f>SUMIFS('12.RC211'!$L:$L,'12.RC211'!$M:$M,$E20,'12.RC211'!$A:$A,AA$5)+SUMIFS('12.RC211'!$L:$L,'12.RC211'!$N:$N,$E20,'12.RC211'!$A:$A,AA$5)</f>
        <v>0</v>
      </c>
      <c r="AB20" s="115">
        <f>SUMIFS('12.RC211'!$L:$L,'12.RC211'!$M:$M,$E20,'12.RC211'!$A:$A,AB$5)+SUMIFS('12.RC211'!$L:$L,'12.RC211'!$N:$N,$E20,'12.RC211'!$A:$A,AB$5)</f>
        <v>0</v>
      </c>
      <c r="AC20" s="115">
        <f>SUMIFS('12.RC211'!$L:$L,'12.RC211'!$M:$M,$E20,'12.RC211'!$A:$A,AC$5)+SUMIFS('12.RC211'!$L:$L,'12.RC211'!$N:$N,$E20,'12.RC211'!$A:$A,AC$5)</f>
        <v>0</v>
      </c>
      <c r="AD20" s="115">
        <f>SUMIFS('12.RC211'!$L:$L,'12.RC211'!$M:$M,$E20,'12.RC211'!$A:$A,AD$5)+SUMIFS('12.RC211'!$L:$L,'12.RC211'!$N:$N,$E20,'12.RC211'!$A:$A,AD$5)</f>
        <v>0</v>
      </c>
      <c r="AE20" s="115">
        <f>SUMIFS('12.RC211'!$L:$L,'12.RC211'!$M:$M,$E20,'12.RC211'!$A:$A,AE$5)+SUMIFS('12.RC211'!$L:$L,'12.RC211'!$N:$N,$E20,'12.RC211'!$A:$A,AE$5)</f>
        <v>0</v>
      </c>
      <c r="AF20" s="115">
        <f>SUMIFS('12.RC211'!$L:$L,'12.RC211'!$M:$M,$E20,'12.RC211'!$A:$A,AF$5)+SUMIFS('12.RC211'!$L:$L,'12.RC211'!$N:$N,$E20,'12.RC211'!$A:$A,AF$5)</f>
        <v>0</v>
      </c>
    </row>
    <row r="21" spans="1:32" x14ac:dyDescent="0.2">
      <c r="A21" s="112">
        <f>COUNTA(E$7:E21)</f>
        <v>15</v>
      </c>
      <c r="B21" s="112"/>
      <c r="C21" s="112"/>
      <c r="D21" s="112"/>
      <c r="E21" s="127" t="s">
        <v>904</v>
      </c>
      <c r="F21" s="112"/>
      <c r="G21" s="113" t="s">
        <v>1572</v>
      </c>
      <c r="H21" s="114"/>
      <c r="I21" s="114"/>
      <c r="J21" s="113"/>
      <c r="K21" s="115"/>
      <c r="L21" s="115">
        <f>SUMIFS('12.RC211'!$L:$L,'12.RC211'!$M:$M,$E21,'12.RC211'!$A:$A,L$5)+SUMIFS('12.RC211'!$L:$L,'12.RC211'!$N:$N,$E21,'12.RC211'!$A:$A,L$5)</f>
        <v>0</v>
      </c>
      <c r="M21" s="115">
        <f>SUMIFS('12.RC211'!$L:$L,'12.RC211'!$M:$M,$E21,'12.RC211'!$A:$A,M$5)+SUMIFS('12.RC211'!$L:$L,'12.RC211'!$N:$N,$E21,'12.RC211'!$A:$A,M$5)</f>
        <v>0</v>
      </c>
      <c r="N21" s="115">
        <f>SUMIFS('12.RC211'!$L:$L,'12.RC211'!$M:$M,$E21,'12.RC211'!$A:$A,N$5)+SUMIFS('12.RC211'!$L:$L,'12.RC211'!$N:$N,$E21,'12.RC211'!$A:$A,N$5)</f>
        <v>0</v>
      </c>
      <c r="O21" s="115">
        <f>SUMIFS('12.RC211'!$L:$L,'12.RC211'!$M:$M,$E21,'12.RC211'!$A:$A,O$5)+SUMIFS('12.RC211'!$L:$L,'12.RC211'!$N:$N,$E21,'12.RC211'!$A:$A,O$5)</f>
        <v>0</v>
      </c>
      <c r="P21" s="115">
        <f>SUMIFS('12.RC211'!$L:$L,'12.RC211'!$M:$M,$E21,'12.RC211'!$A:$A,P$5)+SUMIFS('12.RC211'!$L:$L,'12.RC211'!$N:$N,$E21,'12.RC211'!$A:$A,P$5)</f>
        <v>0</v>
      </c>
      <c r="Q21" s="115">
        <f>SUMIFS('12.RC211'!$L:$L,'12.RC211'!$M:$M,$E21,'12.RC211'!$A:$A,Q$5)+SUMIFS('12.RC211'!$L:$L,'12.RC211'!$N:$N,$E21,'12.RC211'!$A:$A,Q$5)</f>
        <v>0</v>
      </c>
      <c r="R21" s="115">
        <f>SUMIFS('12.RC211'!$L:$L,'12.RC211'!$M:$M,$E21,'12.RC211'!$A:$A,R$5)+SUMIFS('12.RC211'!$L:$L,'12.RC211'!$N:$N,$E21,'12.RC211'!$A:$A,R$5)</f>
        <v>0</v>
      </c>
      <c r="S21" s="115">
        <f>SUMIFS('12.RC211'!$L:$L,'12.RC211'!$M:$M,$E21,'12.RC211'!$A:$A,S$5)+SUMIFS('12.RC211'!$L:$L,'12.RC211'!$N:$N,$E21,'12.RC211'!$A:$A,S$5)</f>
        <v>0</v>
      </c>
      <c r="T21" s="115">
        <f>SUMIFS('12.RC211'!$L:$L,'12.RC211'!$M:$M,$E21,'12.RC211'!$A:$A,T$5)+SUMIFS('12.RC211'!$L:$L,'12.RC211'!$N:$N,$E21,'12.RC211'!$A:$A,T$5)</f>
        <v>0</v>
      </c>
      <c r="U21" s="115">
        <f>SUMIFS('12.RC211'!$L:$L,'12.RC211'!$M:$M,$E21,'12.RC211'!$A:$A,U$5)+SUMIFS('12.RC211'!$L:$L,'12.RC211'!$N:$N,$E21,'12.RC211'!$A:$A,U$5)</f>
        <v>0</v>
      </c>
      <c r="V21" s="115">
        <f>SUMIFS('12.RC211'!$L:$L,'12.RC211'!$M:$M,$E21,'12.RC211'!$A:$A,V$5)+SUMIFS('12.RC211'!$L:$L,'12.RC211'!$N:$N,$E21,'12.RC211'!$A:$A,V$5)</f>
        <v>0</v>
      </c>
      <c r="W21" s="115">
        <f>SUMIFS('12.RC211'!$L:$L,'12.RC211'!$M:$M,$E21,'12.RC211'!$A:$A,W$5)+SUMIFS('12.RC211'!$L:$L,'12.RC211'!$N:$N,$E21,'12.RC211'!$A:$A,W$5)</f>
        <v>0</v>
      </c>
      <c r="X21" s="115">
        <f>SUMIFS('12.RC211'!$L:$L,'12.RC211'!$M:$M,$E21,'12.RC211'!$A:$A,X$5)+SUMIFS('12.RC211'!$L:$L,'12.RC211'!$N:$N,$E21,'12.RC211'!$A:$A,X$5)</f>
        <v>0</v>
      </c>
      <c r="Y21" s="115">
        <f>SUMIFS('12.RC211'!$L:$L,'12.RC211'!$M:$M,$E21,'12.RC211'!$A:$A,Y$5)+SUMIFS('12.RC211'!$L:$L,'12.RC211'!$N:$N,$E21,'12.RC211'!$A:$A,Y$5)</f>
        <v>0</v>
      </c>
      <c r="Z21" s="115">
        <f>SUMIFS('12.RC211'!$L:$L,'12.RC211'!$M:$M,$E21,'12.RC211'!$A:$A,Z$5)+SUMIFS('12.RC211'!$L:$L,'12.RC211'!$N:$N,$E21,'12.RC211'!$A:$A,Z$5)</f>
        <v>0</v>
      </c>
      <c r="AA21" s="115">
        <f>SUMIFS('12.RC211'!$L:$L,'12.RC211'!$M:$M,$E21,'12.RC211'!$A:$A,AA$5)+SUMIFS('12.RC211'!$L:$L,'12.RC211'!$N:$N,$E21,'12.RC211'!$A:$A,AA$5)</f>
        <v>0</v>
      </c>
      <c r="AB21" s="115">
        <f>SUMIFS('12.RC211'!$L:$L,'12.RC211'!$M:$M,$E21,'12.RC211'!$A:$A,AB$5)+SUMIFS('12.RC211'!$L:$L,'12.RC211'!$N:$N,$E21,'12.RC211'!$A:$A,AB$5)</f>
        <v>0</v>
      </c>
      <c r="AC21" s="115">
        <f>SUMIFS('12.RC211'!$L:$L,'12.RC211'!$M:$M,$E21,'12.RC211'!$A:$A,AC$5)+SUMIFS('12.RC211'!$L:$L,'12.RC211'!$N:$N,$E21,'12.RC211'!$A:$A,AC$5)</f>
        <v>0</v>
      </c>
      <c r="AD21" s="115">
        <f>SUMIFS('12.RC211'!$L:$L,'12.RC211'!$M:$M,$E21,'12.RC211'!$A:$A,AD$5)+SUMIFS('12.RC211'!$L:$L,'12.RC211'!$N:$N,$E21,'12.RC211'!$A:$A,AD$5)</f>
        <v>0</v>
      </c>
      <c r="AE21" s="115">
        <f>SUMIFS('12.RC211'!$L:$L,'12.RC211'!$M:$M,$E21,'12.RC211'!$A:$A,AE$5)+SUMIFS('12.RC211'!$L:$L,'12.RC211'!$N:$N,$E21,'12.RC211'!$A:$A,AE$5)</f>
        <v>0</v>
      </c>
      <c r="AF21" s="115">
        <f>SUMIFS('12.RC211'!$L:$L,'12.RC211'!$M:$M,$E21,'12.RC211'!$A:$A,AF$5)+SUMIFS('12.RC211'!$L:$L,'12.RC211'!$N:$N,$E21,'12.RC211'!$A:$A,AF$5)</f>
        <v>0</v>
      </c>
    </row>
    <row r="22" spans="1:32" x14ac:dyDescent="0.2">
      <c r="A22" s="112">
        <f>COUNTA(E$7:E22)</f>
        <v>16</v>
      </c>
      <c r="B22" s="112"/>
      <c r="C22" s="112"/>
      <c r="D22" s="112"/>
      <c r="E22" s="127" t="s">
        <v>905</v>
      </c>
      <c r="F22" s="112"/>
      <c r="G22" s="113" t="s">
        <v>1572</v>
      </c>
      <c r="H22" s="114"/>
      <c r="I22" s="114"/>
      <c r="J22" s="113"/>
      <c r="K22" s="115"/>
      <c r="L22" s="115">
        <f>SUMIFS('12.RC211'!$L:$L,'12.RC211'!$M:$M,$E22,'12.RC211'!$A:$A,L$5)+SUMIFS('12.RC211'!$L:$L,'12.RC211'!$N:$N,$E22,'12.RC211'!$A:$A,L$5)</f>
        <v>0</v>
      </c>
      <c r="M22" s="115">
        <f>SUMIFS('12.RC211'!$L:$L,'12.RC211'!$M:$M,$E22,'12.RC211'!$A:$A,M$5)+SUMIFS('12.RC211'!$L:$L,'12.RC211'!$N:$N,$E22,'12.RC211'!$A:$A,M$5)</f>
        <v>0</v>
      </c>
      <c r="N22" s="115">
        <f>SUMIFS('12.RC211'!$L:$L,'12.RC211'!$M:$M,$E22,'12.RC211'!$A:$A,N$5)+SUMIFS('12.RC211'!$L:$L,'12.RC211'!$N:$N,$E22,'12.RC211'!$A:$A,N$5)</f>
        <v>0</v>
      </c>
      <c r="O22" s="115">
        <f>SUMIFS('12.RC211'!$L:$L,'12.RC211'!$M:$M,$E22,'12.RC211'!$A:$A,O$5)+SUMIFS('12.RC211'!$L:$L,'12.RC211'!$N:$N,$E22,'12.RC211'!$A:$A,O$5)</f>
        <v>0</v>
      </c>
      <c r="P22" s="115">
        <f>SUMIFS('12.RC211'!$L:$L,'12.RC211'!$M:$M,$E22,'12.RC211'!$A:$A,P$5)+SUMIFS('12.RC211'!$L:$L,'12.RC211'!$N:$N,$E22,'12.RC211'!$A:$A,P$5)</f>
        <v>0</v>
      </c>
      <c r="Q22" s="115">
        <f>SUMIFS('12.RC211'!$L:$L,'12.RC211'!$M:$M,$E22,'12.RC211'!$A:$A,Q$5)+SUMIFS('12.RC211'!$L:$L,'12.RC211'!$N:$N,$E22,'12.RC211'!$A:$A,Q$5)</f>
        <v>0</v>
      </c>
      <c r="R22" s="115">
        <f>SUMIFS('12.RC211'!$L:$L,'12.RC211'!$M:$M,$E22,'12.RC211'!$A:$A,R$5)+SUMIFS('12.RC211'!$L:$L,'12.RC211'!$N:$N,$E22,'12.RC211'!$A:$A,R$5)</f>
        <v>0</v>
      </c>
      <c r="S22" s="115">
        <f>SUMIFS('12.RC211'!$L:$L,'12.RC211'!$M:$M,$E22,'12.RC211'!$A:$A,S$5)+SUMIFS('12.RC211'!$L:$L,'12.RC211'!$N:$N,$E22,'12.RC211'!$A:$A,S$5)</f>
        <v>0</v>
      </c>
      <c r="T22" s="115">
        <f>SUMIFS('12.RC211'!$L:$L,'12.RC211'!$M:$M,$E22,'12.RC211'!$A:$A,T$5)+SUMIFS('12.RC211'!$L:$L,'12.RC211'!$N:$N,$E22,'12.RC211'!$A:$A,T$5)</f>
        <v>0</v>
      </c>
      <c r="U22" s="115">
        <f>SUMIFS('12.RC211'!$L:$L,'12.RC211'!$M:$M,$E22,'12.RC211'!$A:$A,U$5)+SUMIFS('12.RC211'!$L:$L,'12.RC211'!$N:$N,$E22,'12.RC211'!$A:$A,U$5)</f>
        <v>0</v>
      </c>
      <c r="V22" s="115">
        <f>SUMIFS('12.RC211'!$L:$L,'12.RC211'!$M:$M,$E22,'12.RC211'!$A:$A,V$5)+SUMIFS('12.RC211'!$L:$L,'12.RC211'!$N:$N,$E22,'12.RC211'!$A:$A,V$5)</f>
        <v>0</v>
      </c>
      <c r="W22" s="115">
        <f>SUMIFS('12.RC211'!$L:$L,'12.RC211'!$M:$M,$E22,'12.RC211'!$A:$A,W$5)+SUMIFS('12.RC211'!$L:$L,'12.RC211'!$N:$N,$E22,'12.RC211'!$A:$A,W$5)</f>
        <v>0</v>
      </c>
      <c r="X22" s="115">
        <f>SUMIFS('12.RC211'!$L:$L,'12.RC211'!$M:$M,$E22,'12.RC211'!$A:$A,X$5)+SUMIFS('12.RC211'!$L:$L,'12.RC211'!$N:$N,$E22,'12.RC211'!$A:$A,X$5)</f>
        <v>0</v>
      </c>
      <c r="Y22" s="115">
        <f>SUMIFS('12.RC211'!$L:$L,'12.RC211'!$M:$M,$E22,'12.RC211'!$A:$A,Y$5)+SUMIFS('12.RC211'!$L:$L,'12.RC211'!$N:$N,$E22,'12.RC211'!$A:$A,Y$5)</f>
        <v>0</v>
      </c>
      <c r="Z22" s="115">
        <f>SUMIFS('12.RC211'!$L:$L,'12.RC211'!$M:$M,$E22,'12.RC211'!$A:$A,Z$5)+SUMIFS('12.RC211'!$L:$L,'12.RC211'!$N:$N,$E22,'12.RC211'!$A:$A,Z$5)</f>
        <v>0</v>
      </c>
      <c r="AA22" s="115">
        <f>SUMIFS('12.RC211'!$L:$L,'12.RC211'!$M:$M,$E22,'12.RC211'!$A:$A,AA$5)+SUMIFS('12.RC211'!$L:$L,'12.RC211'!$N:$N,$E22,'12.RC211'!$A:$A,AA$5)</f>
        <v>0</v>
      </c>
      <c r="AB22" s="115">
        <f>SUMIFS('12.RC211'!$L:$L,'12.RC211'!$M:$M,$E22,'12.RC211'!$A:$A,AB$5)+SUMIFS('12.RC211'!$L:$L,'12.RC211'!$N:$N,$E22,'12.RC211'!$A:$A,AB$5)</f>
        <v>0</v>
      </c>
      <c r="AC22" s="115">
        <f>SUMIFS('12.RC211'!$L:$L,'12.RC211'!$M:$M,$E22,'12.RC211'!$A:$A,AC$5)+SUMIFS('12.RC211'!$L:$L,'12.RC211'!$N:$N,$E22,'12.RC211'!$A:$A,AC$5)</f>
        <v>0</v>
      </c>
      <c r="AD22" s="115">
        <f>SUMIFS('12.RC211'!$L:$L,'12.RC211'!$M:$M,$E22,'12.RC211'!$A:$A,AD$5)+SUMIFS('12.RC211'!$L:$L,'12.RC211'!$N:$N,$E22,'12.RC211'!$A:$A,AD$5)</f>
        <v>0</v>
      </c>
      <c r="AE22" s="115">
        <f>SUMIFS('12.RC211'!$L:$L,'12.RC211'!$M:$M,$E22,'12.RC211'!$A:$A,AE$5)+SUMIFS('12.RC211'!$L:$L,'12.RC211'!$N:$N,$E22,'12.RC211'!$A:$A,AE$5)</f>
        <v>0</v>
      </c>
      <c r="AF22" s="115">
        <f>SUMIFS('12.RC211'!$L:$L,'12.RC211'!$M:$M,$E22,'12.RC211'!$A:$A,AF$5)+SUMIFS('12.RC211'!$L:$L,'12.RC211'!$N:$N,$E22,'12.RC211'!$A:$A,AF$5)</f>
        <v>0</v>
      </c>
    </row>
    <row r="23" spans="1:32" x14ac:dyDescent="0.2">
      <c r="A23" s="112">
        <f>COUNTA(E$7:E23)</f>
        <v>17</v>
      </c>
      <c r="B23" s="112"/>
      <c r="C23" s="112"/>
      <c r="D23" s="112"/>
      <c r="E23" s="127" t="s">
        <v>906</v>
      </c>
      <c r="F23" s="112"/>
      <c r="G23" s="113" t="s">
        <v>1572</v>
      </c>
      <c r="H23" s="114"/>
      <c r="I23" s="114"/>
      <c r="J23" s="113"/>
      <c r="K23" s="115"/>
      <c r="L23" s="115">
        <f>SUMIFS('12.RC211'!$L:$L,'12.RC211'!$M:$M,$E23,'12.RC211'!$A:$A,L$5)+SUMIFS('12.RC211'!$L:$L,'12.RC211'!$N:$N,$E23,'12.RC211'!$A:$A,L$5)</f>
        <v>0</v>
      </c>
      <c r="M23" s="115">
        <f>SUMIFS('12.RC211'!$L:$L,'12.RC211'!$M:$M,$E23,'12.RC211'!$A:$A,M$5)+SUMIFS('12.RC211'!$L:$L,'12.RC211'!$N:$N,$E23,'12.RC211'!$A:$A,M$5)</f>
        <v>0</v>
      </c>
      <c r="N23" s="115">
        <f>SUMIFS('12.RC211'!$L:$L,'12.RC211'!$M:$M,$E23,'12.RC211'!$A:$A,N$5)+SUMIFS('12.RC211'!$L:$L,'12.RC211'!$N:$N,$E23,'12.RC211'!$A:$A,N$5)</f>
        <v>0</v>
      </c>
      <c r="O23" s="115">
        <f>SUMIFS('12.RC211'!$L:$L,'12.RC211'!$M:$M,$E23,'12.RC211'!$A:$A,O$5)+SUMIFS('12.RC211'!$L:$L,'12.RC211'!$N:$N,$E23,'12.RC211'!$A:$A,O$5)</f>
        <v>0</v>
      </c>
      <c r="P23" s="115">
        <f>SUMIFS('12.RC211'!$L:$L,'12.RC211'!$M:$M,$E23,'12.RC211'!$A:$A,P$5)+SUMIFS('12.RC211'!$L:$L,'12.RC211'!$N:$N,$E23,'12.RC211'!$A:$A,P$5)</f>
        <v>0</v>
      </c>
      <c r="Q23" s="115">
        <f>SUMIFS('12.RC211'!$L:$L,'12.RC211'!$M:$M,$E23,'12.RC211'!$A:$A,Q$5)+SUMIFS('12.RC211'!$L:$L,'12.RC211'!$N:$N,$E23,'12.RC211'!$A:$A,Q$5)</f>
        <v>0</v>
      </c>
      <c r="R23" s="115">
        <f>SUMIFS('12.RC211'!$L:$L,'12.RC211'!$M:$M,$E23,'12.RC211'!$A:$A,R$5)+SUMIFS('12.RC211'!$L:$L,'12.RC211'!$N:$N,$E23,'12.RC211'!$A:$A,R$5)</f>
        <v>0</v>
      </c>
      <c r="S23" s="115">
        <f>SUMIFS('12.RC211'!$L:$L,'12.RC211'!$M:$M,$E23,'12.RC211'!$A:$A,S$5)+SUMIFS('12.RC211'!$L:$L,'12.RC211'!$N:$N,$E23,'12.RC211'!$A:$A,S$5)</f>
        <v>0</v>
      </c>
      <c r="T23" s="115">
        <f>SUMIFS('12.RC211'!$L:$L,'12.RC211'!$M:$M,$E23,'12.RC211'!$A:$A,T$5)+SUMIFS('12.RC211'!$L:$L,'12.RC211'!$N:$N,$E23,'12.RC211'!$A:$A,T$5)</f>
        <v>0</v>
      </c>
      <c r="U23" s="115">
        <f>SUMIFS('12.RC211'!$L:$L,'12.RC211'!$M:$M,$E23,'12.RC211'!$A:$A,U$5)+SUMIFS('12.RC211'!$L:$L,'12.RC211'!$N:$N,$E23,'12.RC211'!$A:$A,U$5)</f>
        <v>0</v>
      </c>
      <c r="V23" s="115">
        <f>SUMIFS('12.RC211'!$L:$L,'12.RC211'!$M:$M,$E23,'12.RC211'!$A:$A,V$5)+SUMIFS('12.RC211'!$L:$L,'12.RC211'!$N:$N,$E23,'12.RC211'!$A:$A,V$5)</f>
        <v>0</v>
      </c>
      <c r="W23" s="115">
        <f>SUMIFS('12.RC211'!$L:$L,'12.RC211'!$M:$M,$E23,'12.RC211'!$A:$A,W$5)+SUMIFS('12.RC211'!$L:$L,'12.RC211'!$N:$N,$E23,'12.RC211'!$A:$A,W$5)</f>
        <v>0</v>
      </c>
      <c r="X23" s="115">
        <f>SUMIFS('12.RC211'!$L:$L,'12.RC211'!$M:$M,$E23,'12.RC211'!$A:$A,X$5)+SUMIFS('12.RC211'!$L:$L,'12.RC211'!$N:$N,$E23,'12.RC211'!$A:$A,X$5)</f>
        <v>0</v>
      </c>
      <c r="Y23" s="115">
        <f>SUMIFS('12.RC211'!$L:$L,'12.RC211'!$M:$M,$E23,'12.RC211'!$A:$A,Y$5)+SUMIFS('12.RC211'!$L:$L,'12.RC211'!$N:$N,$E23,'12.RC211'!$A:$A,Y$5)</f>
        <v>0</v>
      </c>
      <c r="Z23" s="115">
        <f>SUMIFS('12.RC211'!$L:$L,'12.RC211'!$M:$M,$E23,'12.RC211'!$A:$A,Z$5)+SUMIFS('12.RC211'!$L:$L,'12.RC211'!$N:$N,$E23,'12.RC211'!$A:$A,Z$5)</f>
        <v>0</v>
      </c>
      <c r="AA23" s="115">
        <f>SUMIFS('12.RC211'!$L:$L,'12.RC211'!$M:$M,$E23,'12.RC211'!$A:$A,AA$5)+SUMIFS('12.RC211'!$L:$L,'12.RC211'!$N:$N,$E23,'12.RC211'!$A:$A,AA$5)</f>
        <v>0</v>
      </c>
      <c r="AB23" s="115">
        <f>SUMIFS('12.RC211'!$L:$L,'12.RC211'!$M:$M,$E23,'12.RC211'!$A:$A,AB$5)+SUMIFS('12.RC211'!$L:$L,'12.RC211'!$N:$N,$E23,'12.RC211'!$A:$A,AB$5)</f>
        <v>0</v>
      </c>
      <c r="AC23" s="115">
        <f>SUMIFS('12.RC211'!$L:$L,'12.RC211'!$M:$M,$E23,'12.RC211'!$A:$A,AC$5)+SUMIFS('12.RC211'!$L:$L,'12.RC211'!$N:$N,$E23,'12.RC211'!$A:$A,AC$5)</f>
        <v>0</v>
      </c>
      <c r="AD23" s="115">
        <f>SUMIFS('12.RC211'!$L:$L,'12.RC211'!$M:$M,$E23,'12.RC211'!$A:$A,AD$5)+SUMIFS('12.RC211'!$L:$L,'12.RC211'!$N:$N,$E23,'12.RC211'!$A:$A,AD$5)</f>
        <v>0</v>
      </c>
      <c r="AE23" s="115">
        <f>SUMIFS('12.RC211'!$L:$L,'12.RC211'!$M:$M,$E23,'12.RC211'!$A:$A,AE$5)+SUMIFS('12.RC211'!$L:$L,'12.RC211'!$N:$N,$E23,'12.RC211'!$A:$A,AE$5)</f>
        <v>0</v>
      </c>
      <c r="AF23" s="115">
        <f>SUMIFS('12.RC211'!$L:$L,'12.RC211'!$M:$M,$E23,'12.RC211'!$A:$A,AF$5)+SUMIFS('12.RC211'!$L:$L,'12.RC211'!$N:$N,$E23,'12.RC211'!$A:$A,AF$5)</f>
        <v>0</v>
      </c>
    </row>
    <row r="24" spans="1:32" x14ac:dyDescent="0.2">
      <c r="A24" s="112">
        <f>COUNTA(E$7:E24)</f>
        <v>18</v>
      </c>
      <c r="B24" s="112"/>
      <c r="C24" s="112"/>
      <c r="D24" s="112"/>
      <c r="E24" s="127" t="s">
        <v>907</v>
      </c>
      <c r="F24" s="112"/>
      <c r="G24" s="113" t="s">
        <v>1572</v>
      </c>
      <c r="H24" s="114"/>
      <c r="I24" s="114"/>
      <c r="J24" s="113"/>
      <c r="K24" s="115"/>
      <c r="L24" s="115">
        <f>SUMIFS('12.RC211'!$L:$L,'12.RC211'!$M:$M,$E24,'12.RC211'!$A:$A,L$5)+SUMIFS('12.RC211'!$L:$L,'12.RC211'!$N:$N,$E24,'12.RC211'!$A:$A,L$5)</f>
        <v>0</v>
      </c>
      <c r="M24" s="115">
        <f>SUMIFS('12.RC211'!$L:$L,'12.RC211'!$M:$M,$E24,'12.RC211'!$A:$A,M$5)+SUMIFS('12.RC211'!$L:$L,'12.RC211'!$N:$N,$E24,'12.RC211'!$A:$A,M$5)</f>
        <v>0</v>
      </c>
      <c r="N24" s="115">
        <f>SUMIFS('12.RC211'!$L:$L,'12.RC211'!$M:$M,$E24,'12.RC211'!$A:$A,N$5)+SUMIFS('12.RC211'!$L:$L,'12.RC211'!$N:$N,$E24,'12.RC211'!$A:$A,N$5)</f>
        <v>0</v>
      </c>
      <c r="O24" s="115">
        <f>SUMIFS('12.RC211'!$L:$L,'12.RC211'!$M:$M,$E24,'12.RC211'!$A:$A,O$5)+SUMIFS('12.RC211'!$L:$L,'12.RC211'!$N:$N,$E24,'12.RC211'!$A:$A,O$5)</f>
        <v>0</v>
      </c>
      <c r="P24" s="115">
        <f>SUMIFS('12.RC211'!$L:$L,'12.RC211'!$M:$M,$E24,'12.RC211'!$A:$A,P$5)+SUMIFS('12.RC211'!$L:$L,'12.RC211'!$N:$N,$E24,'12.RC211'!$A:$A,P$5)</f>
        <v>0</v>
      </c>
      <c r="Q24" s="115">
        <f>SUMIFS('12.RC211'!$L:$L,'12.RC211'!$M:$M,$E24,'12.RC211'!$A:$A,Q$5)+SUMIFS('12.RC211'!$L:$L,'12.RC211'!$N:$N,$E24,'12.RC211'!$A:$A,Q$5)</f>
        <v>0</v>
      </c>
      <c r="R24" s="115">
        <f>SUMIFS('12.RC211'!$L:$L,'12.RC211'!$M:$M,$E24,'12.RC211'!$A:$A,R$5)+SUMIFS('12.RC211'!$L:$L,'12.RC211'!$N:$N,$E24,'12.RC211'!$A:$A,R$5)</f>
        <v>0</v>
      </c>
      <c r="S24" s="115">
        <f>SUMIFS('12.RC211'!$L:$L,'12.RC211'!$M:$M,$E24,'12.RC211'!$A:$A,S$5)+SUMIFS('12.RC211'!$L:$L,'12.RC211'!$N:$N,$E24,'12.RC211'!$A:$A,S$5)</f>
        <v>0</v>
      </c>
      <c r="T24" s="115">
        <f>SUMIFS('12.RC211'!$L:$L,'12.RC211'!$M:$M,$E24,'12.RC211'!$A:$A,T$5)+SUMIFS('12.RC211'!$L:$L,'12.RC211'!$N:$N,$E24,'12.RC211'!$A:$A,T$5)</f>
        <v>0</v>
      </c>
      <c r="U24" s="115">
        <f>SUMIFS('12.RC211'!$L:$L,'12.RC211'!$M:$M,$E24,'12.RC211'!$A:$A,U$5)+SUMIFS('12.RC211'!$L:$L,'12.RC211'!$N:$N,$E24,'12.RC211'!$A:$A,U$5)</f>
        <v>0</v>
      </c>
      <c r="V24" s="115">
        <f>SUMIFS('12.RC211'!$L:$L,'12.RC211'!$M:$M,$E24,'12.RC211'!$A:$A,V$5)+SUMIFS('12.RC211'!$L:$L,'12.RC211'!$N:$N,$E24,'12.RC211'!$A:$A,V$5)</f>
        <v>0</v>
      </c>
      <c r="W24" s="115">
        <f>SUMIFS('12.RC211'!$L:$L,'12.RC211'!$M:$M,$E24,'12.RC211'!$A:$A,W$5)+SUMIFS('12.RC211'!$L:$L,'12.RC211'!$N:$N,$E24,'12.RC211'!$A:$A,W$5)</f>
        <v>0</v>
      </c>
      <c r="X24" s="115">
        <f>SUMIFS('12.RC211'!$L:$L,'12.RC211'!$M:$M,$E24,'12.RC211'!$A:$A,X$5)+SUMIFS('12.RC211'!$L:$L,'12.RC211'!$N:$N,$E24,'12.RC211'!$A:$A,X$5)</f>
        <v>0</v>
      </c>
      <c r="Y24" s="115">
        <f>SUMIFS('12.RC211'!$L:$L,'12.RC211'!$M:$M,$E24,'12.RC211'!$A:$A,Y$5)+SUMIFS('12.RC211'!$L:$L,'12.RC211'!$N:$N,$E24,'12.RC211'!$A:$A,Y$5)</f>
        <v>0</v>
      </c>
      <c r="Z24" s="115">
        <f>SUMIFS('12.RC211'!$L:$L,'12.RC211'!$M:$M,$E24,'12.RC211'!$A:$A,Z$5)+SUMIFS('12.RC211'!$L:$L,'12.RC211'!$N:$N,$E24,'12.RC211'!$A:$A,Z$5)</f>
        <v>0</v>
      </c>
      <c r="AA24" s="115">
        <f>SUMIFS('12.RC211'!$L:$L,'12.RC211'!$M:$M,$E24,'12.RC211'!$A:$A,AA$5)+SUMIFS('12.RC211'!$L:$L,'12.RC211'!$N:$N,$E24,'12.RC211'!$A:$A,AA$5)</f>
        <v>0</v>
      </c>
      <c r="AB24" s="115">
        <f>SUMIFS('12.RC211'!$L:$L,'12.RC211'!$M:$M,$E24,'12.RC211'!$A:$A,AB$5)+SUMIFS('12.RC211'!$L:$L,'12.RC211'!$N:$N,$E24,'12.RC211'!$A:$A,AB$5)</f>
        <v>0</v>
      </c>
      <c r="AC24" s="115">
        <f>SUMIFS('12.RC211'!$L:$L,'12.RC211'!$M:$M,$E24,'12.RC211'!$A:$A,AC$5)+SUMIFS('12.RC211'!$L:$L,'12.RC211'!$N:$N,$E24,'12.RC211'!$A:$A,AC$5)</f>
        <v>0</v>
      </c>
      <c r="AD24" s="115">
        <f>SUMIFS('12.RC211'!$L:$L,'12.RC211'!$M:$M,$E24,'12.RC211'!$A:$A,AD$5)+SUMIFS('12.RC211'!$L:$L,'12.RC211'!$N:$N,$E24,'12.RC211'!$A:$A,AD$5)</f>
        <v>0</v>
      </c>
      <c r="AE24" s="115">
        <f>SUMIFS('12.RC211'!$L:$L,'12.RC211'!$M:$M,$E24,'12.RC211'!$A:$A,AE$5)+SUMIFS('12.RC211'!$L:$L,'12.RC211'!$N:$N,$E24,'12.RC211'!$A:$A,AE$5)</f>
        <v>0</v>
      </c>
      <c r="AF24" s="115">
        <f>SUMIFS('12.RC211'!$L:$L,'12.RC211'!$M:$M,$E24,'12.RC211'!$A:$A,AF$5)+SUMIFS('12.RC211'!$L:$L,'12.RC211'!$N:$N,$E24,'12.RC211'!$A:$A,AF$5)</f>
        <v>0</v>
      </c>
    </row>
    <row r="25" spans="1:32" x14ac:dyDescent="0.2">
      <c r="A25" s="112">
        <f>COUNTA(E$7:E25)</f>
        <v>19</v>
      </c>
      <c r="B25" s="112"/>
      <c r="C25" s="112"/>
      <c r="D25" s="112"/>
      <c r="E25" s="127" t="s">
        <v>908</v>
      </c>
      <c r="F25" s="112"/>
      <c r="G25" s="113" t="s">
        <v>1572</v>
      </c>
      <c r="H25" s="114"/>
      <c r="I25" s="114"/>
      <c r="J25" s="113"/>
      <c r="K25" s="115"/>
      <c r="L25" s="115">
        <f>SUMIFS('12.RC211'!$L:$L,'12.RC211'!$M:$M,$E25,'12.RC211'!$A:$A,L$5)+SUMIFS('12.RC211'!$L:$L,'12.RC211'!$N:$N,$E25,'12.RC211'!$A:$A,L$5)</f>
        <v>0</v>
      </c>
      <c r="M25" s="115">
        <f>SUMIFS('12.RC211'!$L:$L,'12.RC211'!$M:$M,$E25,'12.RC211'!$A:$A,M$5)+SUMIFS('12.RC211'!$L:$L,'12.RC211'!$N:$N,$E25,'12.RC211'!$A:$A,M$5)</f>
        <v>0</v>
      </c>
      <c r="N25" s="115">
        <f>SUMIFS('12.RC211'!$L:$L,'12.RC211'!$M:$M,$E25,'12.RC211'!$A:$A,N$5)+SUMIFS('12.RC211'!$L:$L,'12.RC211'!$N:$N,$E25,'12.RC211'!$A:$A,N$5)</f>
        <v>0</v>
      </c>
      <c r="O25" s="115">
        <f>SUMIFS('12.RC211'!$L:$L,'12.RC211'!$M:$M,$E25,'12.RC211'!$A:$A,O$5)+SUMIFS('12.RC211'!$L:$L,'12.RC211'!$N:$N,$E25,'12.RC211'!$A:$A,O$5)</f>
        <v>0</v>
      </c>
      <c r="P25" s="115">
        <f>SUMIFS('12.RC211'!$L:$L,'12.RC211'!$M:$M,$E25,'12.RC211'!$A:$A,P$5)+SUMIFS('12.RC211'!$L:$L,'12.RC211'!$N:$N,$E25,'12.RC211'!$A:$A,P$5)</f>
        <v>0</v>
      </c>
      <c r="Q25" s="115">
        <f>SUMIFS('12.RC211'!$L:$L,'12.RC211'!$M:$M,$E25,'12.RC211'!$A:$A,Q$5)+SUMIFS('12.RC211'!$L:$L,'12.RC211'!$N:$N,$E25,'12.RC211'!$A:$A,Q$5)</f>
        <v>0</v>
      </c>
      <c r="R25" s="115">
        <f>SUMIFS('12.RC211'!$L:$L,'12.RC211'!$M:$M,$E25,'12.RC211'!$A:$A,R$5)+SUMIFS('12.RC211'!$L:$L,'12.RC211'!$N:$N,$E25,'12.RC211'!$A:$A,R$5)</f>
        <v>0</v>
      </c>
      <c r="S25" s="115">
        <f>SUMIFS('12.RC211'!$L:$L,'12.RC211'!$M:$M,$E25,'12.RC211'!$A:$A,S$5)+SUMIFS('12.RC211'!$L:$L,'12.RC211'!$N:$N,$E25,'12.RC211'!$A:$A,S$5)</f>
        <v>0</v>
      </c>
      <c r="T25" s="115">
        <f>SUMIFS('12.RC211'!$L:$L,'12.RC211'!$M:$M,$E25,'12.RC211'!$A:$A,T$5)+SUMIFS('12.RC211'!$L:$L,'12.RC211'!$N:$N,$E25,'12.RC211'!$A:$A,T$5)</f>
        <v>0</v>
      </c>
      <c r="U25" s="115">
        <f>SUMIFS('12.RC211'!$L:$L,'12.RC211'!$M:$M,$E25,'12.RC211'!$A:$A,U$5)+SUMIFS('12.RC211'!$L:$L,'12.RC211'!$N:$N,$E25,'12.RC211'!$A:$A,U$5)</f>
        <v>0</v>
      </c>
      <c r="V25" s="115">
        <f>SUMIFS('12.RC211'!$L:$L,'12.RC211'!$M:$M,$E25,'12.RC211'!$A:$A,V$5)+SUMIFS('12.RC211'!$L:$L,'12.RC211'!$N:$N,$E25,'12.RC211'!$A:$A,V$5)</f>
        <v>0</v>
      </c>
      <c r="W25" s="115">
        <f>SUMIFS('12.RC211'!$L:$L,'12.RC211'!$M:$M,$E25,'12.RC211'!$A:$A,W$5)+SUMIFS('12.RC211'!$L:$L,'12.RC211'!$N:$N,$E25,'12.RC211'!$A:$A,W$5)</f>
        <v>0</v>
      </c>
      <c r="X25" s="115">
        <f>SUMIFS('12.RC211'!$L:$L,'12.RC211'!$M:$M,$E25,'12.RC211'!$A:$A,X$5)+SUMIFS('12.RC211'!$L:$L,'12.RC211'!$N:$N,$E25,'12.RC211'!$A:$A,X$5)</f>
        <v>0</v>
      </c>
      <c r="Y25" s="115">
        <f>SUMIFS('12.RC211'!$L:$L,'12.RC211'!$M:$M,$E25,'12.RC211'!$A:$A,Y$5)+SUMIFS('12.RC211'!$L:$L,'12.RC211'!$N:$N,$E25,'12.RC211'!$A:$A,Y$5)</f>
        <v>0</v>
      </c>
      <c r="Z25" s="115">
        <f>SUMIFS('12.RC211'!$L:$L,'12.RC211'!$M:$M,$E25,'12.RC211'!$A:$A,Z$5)+SUMIFS('12.RC211'!$L:$L,'12.RC211'!$N:$N,$E25,'12.RC211'!$A:$A,Z$5)</f>
        <v>0</v>
      </c>
      <c r="AA25" s="115">
        <f>SUMIFS('12.RC211'!$L:$L,'12.RC211'!$M:$M,$E25,'12.RC211'!$A:$A,AA$5)+SUMIFS('12.RC211'!$L:$L,'12.RC211'!$N:$N,$E25,'12.RC211'!$A:$A,AA$5)</f>
        <v>0</v>
      </c>
      <c r="AB25" s="115">
        <f>SUMIFS('12.RC211'!$L:$L,'12.RC211'!$M:$M,$E25,'12.RC211'!$A:$A,AB$5)+SUMIFS('12.RC211'!$L:$L,'12.RC211'!$N:$N,$E25,'12.RC211'!$A:$A,AB$5)</f>
        <v>0</v>
      </c>
      <c r="AC25" s="115">
        <f>SUMIFS('12.RC211'!$L:$L,'12.RC211'!$M:$M,$E25,'12.RC211'!$A:$A,AC$5)+SUMIFS('12.RC211'!$L:$L,'12.RC211'!$N:$N,$E25,'12.RC211'!$A:$A,AC$5)</f>
        <v>0</v>
      </c>
      <c r="AD25" s="115">
        <f>SUMIFS('12.RC211'!$L:$L,'12.RC211'!$M:$M,$E25,'12.RC211'!$A:$A,AD$5)+SUMIFS('12.RC211'!$L:$L,'12.RC211'!$N:$N,$E25,'12.RC211'!$A:$A,AD$5)</f>
        <v>0</v>
      </c>
      <c r="AE25" s="115">
        <f>SUMIFS('12.RC211'!$L:$L,'12.RC211'!$M:$M,$E25,'12.RC211'!$A:$A,AE$5)+SUMIFS('12.RC211'!$L:$L,'12.RC211'!$N:$N,$E25,'12.RC211'!$A:$A,AE$5)</f>
        <v>0</v>
      </c>
      <c r="AF25" s="115">
        <f>SUMIFS('12.RC211'!$L:$L,'12.RC211'!$M:$M,$E25,'12.RC211'!$A:$A,AF$5)+SUMIFS('12.RC211'!$L:$L,'12.RC211'!$N:$N,$E25,'12.RC211'!$A:$A,AF$5)</f>
        <v>0</v>
      </c>
    </row>
    <row r="26" spans="1:32" x14ac:dyDescent="0.2">
      <c r="A26" s="112">
        <f>COUNTA(E$7:E26)</f>
        <v>20</v>
      </c>
      <c r="B26" s="112"/>
      <c r="C26" s="112"/>
      <c r="D26" s="112"/>
      <c r="E26" s="127" t="s">
        <v>909</v>
      </c>
      <c r="F26" s="112"/>
      <c r="G26" s="113" t="s">
        <v>1572</v>
      </c>
      <c r="H26" s="114"/>
      <c r="I26" s="114"/>
      <c r="J26" s="113"/>
      <c r="K26" s="115"/>
      <c r="L26" s="115">
        <f>SUMIFS('12.RC211'!$L:$L,'12.RC211'!$M:$M,$E26,'12.RC211'!$A:$A,L$5)+SUMIFS('12.RC211'!$L:$L,'12.RC211'!$N:$N,$E26,'12.RC211'!$A:$A,L$5)</f>
        <v>0</v>
      </c>
      <c r="M26" s="115">
        <f>SUMIFS('12.RC211'!$L:$L,'12.RC211'!$M:$M,$E26,'12.RC211'!$A:$A,M$5)+SUMIFS('12.RC211'!$L:$L,'12.RC211'!$N:$N,$E26,'12.RC211'!$A:$A,M$5)</f>
        <v>0</v>
      </c>
      <c r="N26" s="115">
        <f>SUMIFS('12.RC211'!$L:$L,'12.RC211'!$M:$M,$E26,'12.RC211'!$A:$A,N$5)+SUMIFS('12.RC211'!$L:$L,'12.RC211'!$N:$N,$E26,'12.RC211'!$A:$A,N$5)</f>
        <v>0</v>
      </c>
      <c r="O26" s="115">
        <f>SUMIFS('12.RC211'!$L:$L,'12.RC211'!$M:$M,$E26,'12.RC211'!$A:$A,O$5)+SUMIFS('12.RC211'!$L:$L,'12.RC211'!$N:$N,$E26,'12.RC211'!$A:$A,O$5)</f>
        <v>0</v>
      </c>
      <c r="P26" s="115">
        <f>SUMIFS('12.RC211'!$L:$L,'12.RC211'!$M:$M,$E26,'12.RC211'!$A:$A,P$5)+SUMIFS('12.RC211'!$L:$L,'12.RC211'!$N:$N,$E26,'12.RC211'!$A:$A,P$5)</f>
        <v>0</v>
      </c>
      <c r="Q26" s="115">
        <f>SUMIFS('12.RC211'!$L:$L,'12.RC211'!$M:$M,$E26,'12.RC211'!$A:$A,Q$5)+SUMIFS('12.RC211'!$L:$L,'12.RC211'!$N:$N,$E26,'12.RC211'!$A:$A,Q$5)</f>
        <v>0</v>
      </c>
      <c r="R26" s="115">
        <f>SUMIFS('12.RC211'!$L:$L,'12.RC211'!$M:$M,$E26,'12.RC211'!$A:$A,R$5)+SUMIFS('12.RC211'!$L:$L,'12.RC211'!$N:$N,$E26,'12.RC211'!$A:$A,R$5)</f>
        <v>0</v>
      </c>
      <c r="S26" s="115">
        <f>SUMIFS('12.RC211'!$L:$L,'12.RC211'!$M:$M,$E26,'12.RC211'!$A:$A,S$5)+SUMIFS('12.RC211'!$L:$L,'12.RC211'!$N:$N,$E26,'12.RC211'!$A:$A,S$5)</f>
        <v>0</v>
      </c>
      <c r="T26" s="115">
        <f>SUMIFS('12.RC211'!$L:$L,'12.RC211'!$M:$M,$E26,'12.RC211'!$A:$A,T$5)+SUMIFS('12.RC211'!$L:$L,'12.RC211'!$N:$N,$E26,'12.RC211'!$A:$A,T$5)</f>
        <v>0</v>
      </c>
      <c r="U26" s="115">
        <f>SUMIFS('12.RC211'!$L:$L,'12.RC211'!$M:$M,$E26,'12.RC211'!$A:$A,U$5)+SUMIFS('12.RC211'!$L:$L,'12.RC211'!$N:$N,$E26,'12.RC211'!$A:$A,U$5)</f>
        <v>0</v>
      </c>
      <c r="V26" s="115">
        <f>SUMIFS('12.RC211'!$L:$L,'12.RC211'!$M:$M,$E26,'12.RC211'!$A:$A,V$5)+SUMIFS('12.RC211'!$L:$L,'12.RC211'!$N:$N,$E26,'12.RC211'!$A:$A,V$5)</f>
        <v>0</v>
      </c>
      <c r="W26" s="115">
        <f>SUMIFS('12.RC211'!$L:$L,'12.RC211'!$M:$M,$E26,'12.RC211'!$A:$A,W$5)+SUMIFS('12.RC211'!$L:$L,'12.RC211'!$N:$N,$E26,'12.RC211'!$A:$A,W$5)</f>
        <v>0</v>
      </c>
      <c r="X26" s="115">
        <f>SUMIFS('12.RC211'!$L:$L,'12.RC211'!$M:$M,$E26,'12.RC211'!$A:$A,X$5)+SUMIFS('12.RC211'!$L:$L,'12.RC211'!$N:$N,$E26,'12.RC211'!$A:$A,X$5)</f>
        <v>0</v>
      </c>
      <c r="Y26" s="115">
        <f>SUMIFS('12.RC211'!$L:$L,'12.RC211'!$M:$M,$E26,'12.RC211'!$A:$A,Y$5)+SUMIFS('12.RC211'!$L:$L,'12.RC211'!$N:$N,$E26,'12.RC211'!$A:$A,Y$5)</f>
        <v>0</v>
      </c>
      <c r="Z26" s="115">
        <f>SUMIFS('12.RC211'!$L:$L,'12.RC211'!$M:$M,$E26,'12.RC211'!$A:$A,Z$5)+SUMIFS('12.RC211'!$L:$L,'12.RC211'!$N:$N,$E26,'12.RC211'!$A:$A,Z$5)</f>
        <v>0</v>
      </c>
      <c r="AA26" s="115">
        <f>SUMIFS('12.RC211'!$L:$L,'12.RC211'!$M:$M,$E26,'12.RC211'!$A:$A,AA$5)+SUMIFS('12.RC211'!$L:$L,'12.RC211'!$N:$N,$E26,'12.RC211'!$A:$A,AA$5)</f>
        <v>0</v>
      </c>
      <c r="AB26" s="115">
        <f>SUMIFS('12.RC211'!$L:$L,'12.RC211'!$M:$M,$E26,'12.RC211'!$A:$A,AB$5)+SUMIFS('12.RC211'!$L:$L,'12.RC211'!$N:$N,$E26,'12.RC211'!$A:$A,AB$5)</f>
        <v>0</v>
      </c>
      <c r="AC26" s="115">
        <f>SUMIFS('12.RC211'!$L:$L,'12.RC211'!$M:$M,$E26,'12.RC211'!$A:$A,AC$5)+SUMIFS('12.RC211'!$L:$L,'12.RC211'!$N:$N,$E26,'12.RC211'!$A:$A,AC$5)</f>
        <v>0</v>
      </c>
      <c r="AD26" s="115">
        <f>SUMIFS('12.RC211'!$L:$L,'12.RC211'!$M:$M,$E26,'12.RC211'!$A:$A,AD$5)+SUMIFS('12.RC211'!$L:$L,'12.RC211'!$N:$N,$E26,'12.RC211'!$A:$A,AD$5)</f>
        <v>0</v>
      </c>
      <c r="AE26" s="115">
        <f>SUMIFS('12.RC211'!$L:$L,'12.RC211'!$M:$M,$E26,'12.RC211'!$A:$A,AE$5)+SUMIFS('12.RC211'!$L:$L,'12.RC211'!$N:$N,$E26,'12.RC211'!$A:$A,AE$5)</f>
        <v>0</v>
      </c>
      <c r="AF26" s="115">
        <f>SUMIFS('12.RC211'!$L:$L,'12.RC211'!$M:$M,$E26,'12.RC211'!$A:$A,AF$5)+SUMIFS('12.RC211'!$L:$L,'12.RC211'!$N:$N,$E26,'12.RC211'!$A:$A,AF$5)</f>
        <v>0</v>
      </c>
    </row>
    <row r="27" spans="1:32" x14ac:dyDescent="0.2">
      <c r="A27" s="112">
        <f>COUNTA(E$7:E27)</f>
        <v>21</v>
      </c>
      <c r="B27" s="112"/>
      <c r="C27" s="112"/>
      <c r="D27" s="112"/>
      <c r="E27" s="127" t="s">
        <v>910</v>
      </c>
      <c r="F27" s="112"/>
      <c r="G27" s="113" t="s">
        <v>1572</v>
      </c>
      <c r="H27" s="114"/>
      <c r="I27" s="114"/>
      <c r="J27" s="113"/>
      <c r="K27" s="115"/>
      <c r="L27" s="115">
        <f>SUMIFS('12.RC211'!$L:$L,'12.RC211'!$M:$M,$E27,'12.RC211'!$A:$A,L$5)+SUMIFS('12.RC211'!$L:$L,'12.RC211'!$N:$N,$E27,'12.RC211'!$A:$A,L$5)</f>
        <v>0</v>
      </c>
      <c r="M27" s="115">
        <f>SUMIFS('12.RC211'!$L:$L,'12.RC211'!$M:$M,$E27,'12.RC211'!$A:$A,M$5)+SUMIFS('12.RC211'!$L:$L,'12.RC211'!$N:$N,$E27,'12.RC211'!$A:$A,M$5)</f>
        <v>0</v>
      </c>
      <c r="N27" s="115">
        <f>SUMIFS('12.RC211'!$L:$L,'12.RC211'!$M:$M,$E27,'12.RC211'!$A:$A,N$5)+SUMIFS('12.RC211'!$L:$L,'12.RC211'!$N:$N,$E27,'12.RC211'!$A:$A,N$5)</f>
        <v>0</v>
      </c>
      <c r="O27" s="115">
        <f>SUMIFS('12.RC211'!$L:$L,'12.RC211'!$M:$M,$E27,'12.RC211'!$A:$A,O$5)+SUMIFS('12.RC211'!$L:$L,'12.RC211'!$N:$N,$E27,'12.RC211'!$A:$A,O$5)</f>
        <v>0</v>
      </c>
      <c r="P27" s="115">
        <f>SUMIFS('12.RC211'!$L:$L,'12.RC211'!$M:$M,$E27,'12.RC211'!$A:$A,P$5)+SUMIFS('12.RC211'!$L:$L,'12.RC211'!$N:$N,$E27,'12.RC211'!$A:$A,P$5)</f>
        <v>0</v>
      </c>
      <c r="Q27" s="115">
        <f>SUMIFS('12.RC211'!$L:$L,'12.RC211'!$M:$M,$E27,'12.RC211'!$A:$A,Q$5)+SUMIFS('12.RC211'!$L:$L,'12.RC211'!$N:$N,$E27,'12.RC211'!$A:$A,Q$5)</f>
        <v>0</v>
      </c>
      <c r="R27" s="115">
        <f>SUMIFS('12.RC211'!$L:$L,'12.RC211'!$M:$M,$E27,'12.RC211'!$A:$A,R$5)+SUMIFS('12.RC211'!$L:$L,'12.RC211'!$N:$N,$E27,'12.RC211'!$A:$A,R$5)</f>
        <v>0</v>
      </c>
      <c r="S27" s="115">
        <f>SUMIFS('12.RC211'!$L:$L,'12.RC211'!$M:$M,$E27,'12.RC211'!$A:$A,S$5)+SUMIFS('12.RC211'!$L:$L,'12.RC211'!$N:$N,$E27,'12.RC211'!$A:$A,S$5)</f>
        <v>0</v>
      </c>
      <c r="T27" s="115">
        <f>SUMIFS('12.RC211'!$L:$L,'12.RC211'!$M:$M,$E27,'12.RC211'!$A:$A,T$5)+SUMIFS('12.RC211'!$L:$L,'12.RC211'!$N:$N,$E27,'12.RC211'!$A:$A,T$5)</f>
        <v>0</v>
      </c>
      <c r="U27" s="115">
        <f>SUMIFS('12.RC211'!$L:$L,'12.RC211'!$M:$M,$E27,'12.RC211'!$A:$A,U$5)+SUMIFS('12.RC211'!$L:$L,'12.RC211'!$N:$N,$E27,'12.RC211'!$A:$A,U$5)</f>
        <v>0</v>
      </c>
      <c r="V27" s="115">
        <f>SUMIFS('12.RC211'!$L:$L,'12.RC211'!$M:$M,$E27,'12.RC211'!$A:$A,V$5)+SUMIFS('12.RC211'!$L:$L,'12.RC211'!$N:$N,$E27,'12.RC211'!$A:$A,V$5)</f>
        <v>0</v>
      </c>
      <c r="W27" s="115">
        <f>SUMIFS('12.RC211'!$L:$L,'12.RC211'!$M:$M,$E27,'12.RC211'!$A:$A,W$5)+SUMIFS('12.RC211'!$L:$L,'12.RC211'!$N:$N,$E27,'12.RC211'!$A:$A,W$5)</f>
        <v>0</v>
      </c>
      <c r="X27" s="115">
        <f>SUMIFS('12.RC211'!$L:$L,'12.RC211'!$M:$M,$E27,'12.RC211'!$A:$A,X$5)+SUMIFS('12.RC211'!$L:$L,'12.RC211'!$N:$N,$E27,'12.RC211'!$A:$A,X$5)</f>
        <v>0</v>
      </c>
      <c r="Y27" s="115">
        <f>SUMIFS('12.RC211'!$L:$L,'12.RC211'!$M:$M,$E27,'12.RC211'!$A:$A,Y$5)+SUMIFS('12.RC211'!$L:$L,'12.RC211'!$N:$N,$E27,'12.RC211'!$A:$A,Y$5)</f>
        <v>0</v>
      </c>
      <c r="Z27" s="115">
        <f>SUMIFS('12.RC211'!$L:$L,'12.RC211'!$M:$M,$E27,'12.RC211'!$A:$A,Z$5)+SUMIFS('12.RC211'!$L:$L,'12.RC211'!$N:$N,$E27,'12.RC211'!$A:$A,Z$5)</f>
        <v>0</v>
      </c>
      <c r="AA27" s="115">
        <f>SUMIFS('12.RC211'!$L:$L,'12.RC211'!$M:$M,$E27,'12.RC211'!$A:$A,AA$5)+SUMIFS('12.RC211'!$L:$L,'12.RC211'!$N:$N,$E27,'12.RC211'!$A:$A,AA$5)</f>
        <v>0</v>
      </c>
      <c r="AB27" s="115">
        <f>SUMIFS('12.RC211'!$L:$L,'12.RC211'!$M:$M,$E27,'12.RC211'!$A:$A,AB$5)+SUMIFS('12.RC211'!$L:$L,'12.RC211'!$N:$N,$E27,'12.RC211'!$A:$A,AB$5)</f>
        <v>0</v>
      </c>
      <c r="AC27" s="115">
        <f>SUMIFS('12.RC211'!$L:$L,'12.RC211'!$M:$M,$E27,'12.RC211'!$A:$A,AC$5)+SUMIFS('12.RC211'!$L:$L,'12.RC211'!$N:$N,$E27,'12.RC211'!$A:$A,AC$5)</f>
        <v>0</v>
      </c>
      <c r="AD27" s="115">
        <f>SUMIFS('12.RC211'!$L:$L,'12.RC211'!$M:$M,$E27,'12.RC211'!$A:$A,AD$5)+SUMIFS('12.RC211'!$L:$L,'12.RC211'!$N:$N,$E27,'12.RC211'!$A:$A,AD$5)</f>
        <v>0</v>
      </c>
      <c r="AE27" s="115">
        <f>SUMIFS('12.RC211'!$L:$L,'12.RC211'!$M:$M,$E27,'12.RC211'!$A:$A,AE$5)+SUMIFS('12.RC211'!$L:$L,'12.RC211'!$N:$N,$E27,'12.RC211'!$A:$A,AE$5)</f>
        <v>0</v>
      </c>
      <c r="AF27" s="115">
        <f>SUMIFS('12.RC211'!$L:$L,'12.RC211'!$M:$M,$E27,'12.RC211'!$A:$A,AF$5)+SUMIFS('12.RC211'!$L:$L,'12.RC211'!$N:$N,$E27,'12.RC211'!$A:$A,AF$5)</f>
        <v>0</v>
      </c>
    </row>
    <row r="28" spans="1:32" x14ac:dyDescent="0.2">
      <c r="A28" s="112">
        <f>COUNTA(E$7:E28)</f>
        <v>22</v>
      </c>
      <c r="B28" s="112"/>
      <c r="C28" s="112"/>
      <c r="D28" s="112"/>
      <c r="E28" s="127" t="s">
        <v>911</v>
      </c>
      <c r="F28" s="112"/>
      <c r="G28" s="113" t="s">
        <v>1572</v>
      </c>
      <c r="H28" s="114"/>
      <c r="I28" s="114"/>
      <c r="J28" s="113"/>
      <c r="K28" s="115"/>
      <c r="L28" s="115">
        <f>SUMIFS('12.RC211'!$L:$L,'12.RC211'!$M:$M,$E28,'12.RC211'!$A:$A,L$5)+SUMIFS('12.RC211'!$L:$L,'12.RC211'!$N:$N,$E28,'12.RC211'!$A:$A,L$5)</f>
        <v>0</v>
      </c>
      <c r="M28" s="115">
        <f>SUMIFS('12.RC211'!$L:$L,'12.RC211'!$M:$M,$E28,'12.RC211'!$A:$A,M$5)+SUMIFS('12.RC211'!$L:$L,'12.RC211'!$N:$N,$E28,'12.RC211'!$A:$A,M$5)</f>
        <v>0</v>
      </c>
      <c r="N28" s="115">
        <f>SUMIFS('12.RC211'!$L:$L,'12.RC211'!$M:$M,$E28,'12.RC211'!$A:$A,N$5)+SUMIFS('12.RC211'!$L:$L,'12.RC211'!$N:$N,$E28,'12.RC211'!$A:$A,N$5)</f>
        <v>0</v>
      </c>
      <c r="O28" s="115">
        <f>SUMIFS('12.RC211'!$L:$L,'12.RC211'!$M:$M,$E28,'12.RC211'!$A:$A,O$5)+SUMIFS('12.RC211'!$L:$L,'12.RC211'!$N:$N,$E28,'12.RC211'!$A:$A,O$5)</f>
        <v>0</v>
      </c>
      <c r="P28" s="115">
        <f>SUMIFS('12.RC211'!$L:$L,'12.RC211'!$M:$M,$E28,'12.RC211'!$A:$A,P$5)+SUMIFS('12.RC211'!$L:$L,'12.RC211'!$N:$N,$E28,'12.RC211'!$A:$A,P$5)</f>
        <v>0</v>
      </c>
      <c r="Q28" s="115">
        <f>SUMIFS('12.RC211'!$L:$L,'12.RC211'!$M:$M,$E28,'12.RC211'!$A:$A,Q$5)+SUMIFS('12.RC211'!$L:$L,'12.RC211'!$N:$N,$E28,'12.RC211'!$A:$A,Q$5)</f>
        <v>0</v>
      </c>
      <c r="R28" s="115">
        <f>SUMIFS('12.RC211'!$L:$L,'12.RC211'!$M:$M,$E28,'12.RC211'!$A:$A,R$5)+SUMIFS('12.RC211'!$L:$L,'12.RC211'!$N:$N,$E28,'12.RC211'!$A:$A,R$5)</f>
        <v>0</v>
      </c>
      <c r="S28" s="115">
        <f>SUMIFS('12.RC211'!$L:$L,'12.RC211'!$M:$M,$E28,'12.RC211'!$A:$A,S$5)+SUMIFS('12.RC211'!$L:$L,'12.RC211'!$N:$N,$E28,'12.RC211'!$A:$A,S$5)</f>
        <v>0</v>
      </c>
      <c r="T28" s="115">
        <f>SUMIFS('12.RC211'!$L:$L,'12.RC211'!$M:$M,$E28,'12.RC211'!$A:$A,T$5)+SUMIFS('12.RC211'!$L:$L,'12.RC211'!$N:$N,$E28,'12.RC211'!$A:$A,T$5)</f>
        <v>0</v>
      </c>
      <c r="U28" s="115">
        <f>SUMIFS('12.RC211'!$L:$L,'12.RC211'!$M:$M,$E28,'12.RC211'!$A:$A,U$5)+SUMIFS('12.RC211'!$L:$L,'12.RC211'!$N:$N,$E28,'12.RC211'!$A:$A,U$5)</f>
        <v>0</v>
      </c>
      <c r="V28" s="115">
        <f>SUMIFS('12.RC211'!$L:$L,'12.RC211'!$M:$M,$E28,'12.RC211'!$A:$A,V$5)+SUMIFS('12.RC211'!$L:$L,'12.RC211'!$N:$N,$E28,'12.RC211'!$A:$A,V$5)</f>
        <v>0</v>
      </c>
      <c r="W28" s="115">
        <f>SUMIFS('12.RC211'!$L:$L,'12.RC211'!$M:$M,$E28,'12.RC211'!$A:$A,W$5)+SUMIFS('12.RC211'!$L:$L,'12.RC211'!$N:$N,$E28,'12.RC211'!$A:$A,W$5)</f>
        <v>0</v>
      </c>
      <c r="X28" s="115">
        <f>SUMIFS('12.RC211'!$L:$L,'12.RC211'!$M:$M,$E28,'12.RC211'!$A:$A,X$5)+SUMIFS('12.RC211'!$L:$L,'12.RC211'!$N:$N,$E28,'12.RC211'!$A:$A,X$5)</f>
        <v>0</v>
      </c>
      <c r="Y28" s="115">
        <f>SUMIFS('12.RC211'!$L:$L,'12.RC211'!$M:$M,$E28,'12.RC211'!$A:$A,Y$5)+SUMIFS('12.RC211'!$L:$L,'12.RC211'!$N:$N,$E28,'12.RC211'!$A:$A,Y$5)</f>
        <v>0</v>
      </c>
      <c r="Z28" s="115">
        <f>SUMIFS('12.RC211'!$L:$L,'12.RC211'!$M:$M,$E28,'12.RC211'!$A:$A,Z$5)+SUMIFS('12.RC211'!$L:$L,'12.RC211'!$N:$N,$E28,'12.RC211'!$A:$A,Z$5)</f>
        <v>0</v>
      </c>
      <c r="AA28" s="115">
        <f>SUMIFS('12.RC211'!$L:$L,'12.RC211'!$M:$M,$E28,'12.RC211'!$A:$A,AA$5)+SUMIFS('12.RC211'!$L:$L,'12.RC211'!$N:$N,$E28,'12.RC211'!$A:$A,AA$5)</f>
        <v>0</v>
      </c>
      <c r="AB28" s="115">
        <f>SUMIFS('12.RC211'!$L:$L,'12.RC211'!$M:$M,$E28,'12.RC211'!$A:$A,AB$5)+SUMIFS('12.RC211'!$L:$L,'12.RC211'!$N:$N,$E28,'12.RC211'!$A:$A,AB$5)</f>
        <v>0</v>
      </c>
      <c r="AC28" s="115">
        <f>SUMIFS('12.RC211'!$L:$L,'12.RC211'!$M:$M,$E28,'12.RC211'!$A:$A,AC$5)+SUMIFS('12.RC211'!$L:$L,'12.RC211'!$N:$N,$E28,'12.RC211'!$A:$A,AC$5)</f>
        <v>0</v>
      </c>
      <c r="AD28" s="115">
        <f>SUMIFS('12.RC211'!$L:$L,'12.RC211'!$M:$M,$E28,'12.RC211'!$A:$A,AD$5)+SUMIFS('12.RC211'!$L:$L,'12.RC211'!$N:$N,$E28,'12.RC211'!$A:$A,AD$5)</f>
        <v>0</v>
      </c>
      <c r="AE28" s="115">
        <f>SUMIFS('12.RC211'!$L:$L,'12.RC211'!$M:$M,$E28,'12.RC211'!$A:$A,AE$5)+SUMIFS('12.RC211'!$L:$L,'12.RC211'!$N:$N,$E28,'12.RC211'!$A:$A,AE$5)</f>
        <v>0</v>
      </c>
      <c r="AF28" s="115">
        <f>SUMIFS('12.RC211'!$L:$L,'12.RC211'!$M:$M,$E28,'12.RC211'!$A:$A,AF$5)+SUMIFS('12.RC211'!$L:$L,'12.RC211'!$N:$N,$E28,'12.RC211'!$A:$A,AF$5)</f>
        <v>0</v>
      </c>
    </row>
    <row r="29" spans="1:32" x14ac:dyDescent="0.2">
      <c r="A29" s="112">
        <f>COUNTA(E$7:E29)</f>
        <v>23</v>
      </c>
      <c r="B29" s="112"/>
      <c r="C29" s="112"/>
      <c r="D29" s="112"/>
      <c r="E29" s="127" t="s">
        <v>912</v>
      </c>
      <c r="F29" s="112"/>
      <c r="G29" s="113" t="s">
        <v>1572</v>
      </c>
      <c r="H29" s="114"/>
      <c r="I29" s="114"/>
      <c r="J29" s="113"/>
      <c r="K29" s="115"/>
      <c r="L29" s="115">
        <f>SUMIFS('12.RC211'!$L:$L,'12.RC211'!$M:$M,$E29,'12.RC211'!$A:$A,L$5)+SUMIFS('12.RC211'!$L:$L,'12.RC211'!$N:$N,$E29,'12.RC211'!$A:$A,L$5)</f>
        <v>0</v>
      </c>
      <c r="M29" s="115">
        <f>SUMIFS('12.RC211'!$L:$L,'12.RC211'!$M:$M,$E29,'12.RC211'!$A:$A,M$5)+SUMIFS('12.RC211'!$L:$L,'12.RC211'!$N:$N,$E29,'12.RC211'!$A:$A,M$5)</f>
        <v>0</v>
      </c>
      <c r="N29" s="115">
        <f>SUMIFS('12.RC211'!$L:$L,'12.RC211'!$M:$M,$E29,'12.RC211'!$A:$A,N$5)+SUMIFS('12.RC211'!$L:$L,'12.RC211'!$N:$N,$E29,'12.RC211'!$A:$A,N$5)</f>
        <v>0</v>
      </c>
      <c r="O29" s="115">
        <f>SUMIFS('12.RC211'!$L:$L,'12.RC211'!$M:$M,$E29,'12.RC211'!$A:$A,O$5)+SUMIFS('12.RC211'!$L:$L,'12.RC211'!$N:$N,$E29,'12.RC211'!$A:$A,O$5)</f>
        <v>0</v>
      </c>
      <c r="P29" s="115">
        <f>SUMIFS('12.RC211'!$L:$L,'12.RC211'!$M:$M,$E29,'12.RC211'!$A:$A,P$5)+SUMIFS('12.RC211'!$L:$L,'12.RC211'!$N:$N,$E29,'12.RC211'!$A:$A,P$5)</f>
        <v>0</v>
      </c>
      <c r="Q29" s="115">
        <f>SUMIFS('12.RC211'!$L:$L,'12.RC211'!$M:$M,$E29,'12.RC211'!$A:$A,Q$5)+SUMIFS('12.RC211'!$L:$L,'12.RC211'!$N:$N,$E29,'12.RC211'!$A:$A,Q$5)</f>
        <v>0</v>
      </c>
      <c r="R29" s="115">
        <f>SUMIFS('12.RC211'!$L:$L,'12.RC211'!$M:$M,$E29,'12.RC211'!$A:$A,R$5)+SUMIFS('12.RC211'!$L:$L,'12.RC211'!$N:$N,$E29,'12.RC211'!$A:$A,R$5)</f>
        <v>0</v>
      </c>
      <c r="S29" s="115">
        <f>SUMIFS('12.RC211'!$L:$L,'12.RC211'!$M:$M,$E29,'12.RC211'!$A:$A,S$5)+SUMIFS('12.RC211'!$L:$L,'12.RC211'!$N:$N,$E29,'12.RC211'!$A:$A,S$5)</f>
        <v>0</v>
      </c>
      <c r="T29" s="115">
        <f>SUMIFS('12.RC211'!$L:$L,'12.RC211'!$M:$M,$E29,'12.RC211'!$A:$A,T$5)+SUMIFS('12.RC211'!$L:$L,'12.RC211'!$N:$N,$E29,'12.RC211'!$A:$A,T$5)</f>
        <v>0</v>
      </c>
      <c r="U29" s="115">
        <f>SUMIFS('12.RC211'!$L:$L,'12.RC211'!$M:$M,$E29,'12.RC211'!$A:$A,U$5)+SUMIFS('12.RC211'!$L:$L,'12.RC211'!$N:$N,$E29,'12.RC211'!$A:$A,U$5)</f>
        <v>0</v>
      </c>
      <c r="V29" s="115">
        <f>SUMIFS('12.RC211'!$L:$L,'12.RC211'!$M:$M,$E29,'12.RC211'!$A:$A,V$5)+SUMIFS('12.RC211'!$L:$L,'12.RC211'!$N:$N,$E29,'12.RC211'!$A:$A,V$5)</f>
        <v>0</v>
      </c>
      <c r="W29" s="115">
        <f>SUMIFS('12.RC211'!$L:$L,'12.RC211'!$M:$M,$E29,'12.RC211'!$A:$A,W$5)+SUMIFS('12.RC211'!$L:$L,'12.RC211'!$N:$N,$E29,'12.RC211'!$A:$A,W$5)</f>
        <v>0</v>
      </c>
      <c r="X29" s="115">
        <f>SUMIFS('12.RC211'!$L:$L,'12.RC211'!$M:$M,$E29,'12.RC211'!$A:$A,X$5)+SUMIFS('12.RC211'!$L:$L,'12.RC211'!$N:$N,$E29,'12.RC211'!$A:$A,X$5)</f>
        <v>0</v>
      </c>
      <c r="Y29" s="115">
        <f>SUMIFS('12.RC211'!$L:$L,'12.RC211'!$M:$M,$E29,'12.RC211'!$A:$A,Y$5)+SUMIFS('12.RC211'!$L:$L,'12.RC211'!$N:$N,$E29,'12.RC211'!$A:$A,Y$5)</f>
        <v>0</v>
      </c>
      <c r="Z29" s="115">
        <f>SUMIFS('12.RC211'!$L:$L,'12.RC211'!$M:$M,$E29,'12.RC211'!$A:$A,Z$5)+SUMIFS('12.RC211'!$L:$L,'12.RC211'!$N:$N,$E29,'12.RC211'!$A:$A,Z$5)</f>
        <v>0</v>
      </c>
      <c r="AA29" s="115">
        <f>SUMIFS('12.RC211'!$L:$L,'12.RC211'!$M:$M,$E29,'12.RC211'!$A:$A,AA$5)+SUMIFS('12.RC211'!$L:$L,'12.RC211'!$N:$N,$E29,'12.RC211'!$A:$A,AA$5)</f>
        <v>0</v>
      </c>
      <c r="AB29" s="115">
        <f>SUMIFS('12.RC211'!$L:$L,'12.RC211'!$M:$M,$E29,'12.RC211'!$A:$A,AB$5)+SUMIFS('12.RC211'!$L:$L,'12.RC211'!$N:$N,$E29,'12.RC211'!$A:$A,AB$5)</f>
        <v>0</v>
      </c>
      <c r="AC29" s="115">
        <f>SUMIFS('12.RC211'!$L:$L,'12.RC211'!$M:$M,$E29,'12.RC211'!$A:$A,AC$5)+SUMIFS('12.RC211'!$L:$L,'12.RC211'!$N:$N,$E29,'12.RC211'!$A:$A,AC$5)</f>
        <v>0</v>
      </c>
      <c r="AD29" s="115">
        <f>SUMIFS('12.RC211'!$L:$L,'12.RC211'!$M:$M,$E29,'12.RC211'!$A:$A,AD$5)+SUMIFS('12.RC211'!$L:$L,'12.RC211'!$N:$N,$E29,'12.RC211'!$A:$A,AD$5)</f>
        <v>0</v>
      </c>
      <c r="AE29" s="115">
        <f>SUMIFS('12.RC211'!$L:$L,'12.RC211'!$M:$M,$E29,'12.RC211'!$A:$A,AE$5)+SUMIFS('12.RC211'!$L:$L,'12.RC211'!$N:$N,$E29,'12.RC211'!$A:$A,AE$5)</f>
        <v>0</v>
      </c>
      <c r="AF29" s="115">
        <f>SUMIFS('12.RC211'!$L:$L,'12.RC211'!$M:$M,$E29,'12.RC211'!$A:$A,AF$5)+SUMIFS('12.RC211'!$L:$L,'12.RC211'!$N:$N,$E29,'12.RC211'!$A:$A,AF$5)</f>
        <v>0</v>
      </c>
    </row>
    <row r="30" spans="1:32" x14ac:dyDescent="0.2">
      <c r="A30" s="112">
        <f>COUNTA(E$7:E30)</f>
        <v>24</v>
      </c>
      <c r="B30" s="112"/>
      <c r="C30" s="112"/>
      <c r="D30" s="112"/>
      <c r="E30" s="127" t="s">
        <v>913</v>
      </c>
      <c r="F30" s="112"/>
      <c r="G30" s="113" t="s">
        <v>1572</v>
      </c>
      <c r="H30" s="114"/>
      <c r="I30" s="114"/>
      <c r="J30" s="113"/>
      <c r="K30" s="115"/>
      <c r="L30" s="115">
        <f>SUMIFS('12.RC211'!$L:$L,'12.RC211'!$M:$M,$E30,'12.RC211'!$A:$A,L$5)+SUMIFS('12.RC211'!$L:$L,'12.RC211'!$N:$N,$E30,'12.RC211'!$A:$A,L$5)</f>
        <v>0</v>
      </c>
      <c r="M30" s="115">
        <f>SUMIFS('12.RC211'!$L:$L,'12.RC211'!$M:$M,$E30,'12.RC211'!$A:$A,M$5)+SUMIFS('12.RC211'!$L:$L,'12.RC211'!$N:$N,$E30,'12.RC211'!$A:$A,M$5)</f>
        <v>0</v>
      </c>
      <c r="N30" s="115">
        <f>SUMIFS('12.RC211'!$L:$L,'12.RC211'!$M:$M,$E30,'12.RC211'!$A:$A,N$5)+SUMIFS('12.RC211'!$L:$L,'12.RC211'!$N:$N,$E30,'12.RC211'!$A:$A,N$5)</f>
        <v>0</v>
      </c>
      <c r="O30" s="115">
        <f>SUMIFS('12.RC211'!$L:$L,'12.RC211'!$M:$M,$E30,'12.RC211'!$A:$A,O$5)+SUMIFS('12.RC211'!$L:$L,'12.RC211'!$N:$N,$E30,'12.RC211'!$A:$A,O$5)</f>
        <v>0</v>
      </c>
      <c r="P30" s="115">
        <f>SUMIFS('12.RC211'!$L:$L,'12.RC211'!$M:$M,$E30,'12.RC211'!$A:$A,P$5)+SUMIFS('12.RC211'!$L:$L,'12.RC211'!$N:$N,$E30,'12.RC211'!$A:$A,P$5)</f>
        <v>0</v>
      </c>
      <c r="Q30" s="115">
        <f>SUMIFS('12.RC211'!$L:$L,'12.RC211'!$M:$M,$E30,'12.RC211'!$A:$A,Q$5)+SUMIFS('12.RC211'!$L:$L,'12.RC211'!$N:$N,$E30,'12.RC211'!$A:$A,Q$5)</f>
        <v>0</v>
      </c>
      <c r="R30" s="115">
        <f>SUMIFS('12.RC211'!$L:$L,'12.RC211'!$M:$M,$E30,'12.RC211'!$A:$A,R$5)+SUMIFS('12.RC211'!$L:$L,'12.RC211'!$N:$N,$E30,'12.RC211'!$A:$A,R$5)</f>
        <v>0</v>
      </c>
      <c r="S30" s="115">
        <f>SUMIFS('12.RC211'!$L:$L,'12.RC211'!$M:$M,$E30,'12.RC211'!$A:$A,S$5)+SUMIFS('12.RC211'!$L:$L,'12.RC211'!$N:$N,$E30,'12.RC211'!$A:$A,S$5)</f>
        <v>0</v>
      </c>
      <c r="T30" s="115">
        <f>SUMIFS('12.RC211'!$L:$L,'12.RC211'!$M:$M,$E30,'12.RC211'!$A:$A,T$5)+SUMIFS('12.RC211'!$L:$L,'12.RC211'!$N:$N,$E30,'12.RC211'!$A:$A,T$5)</f>
        <v>0</v>
      </c>
      <c r="U30" s="115">
        <f>SUMIFS('12.RC211'!$L:$L,'12.RC211'!$M:$M,$E30,'12.RC211'!$A:$A,U$5)+SUMIFS('12.RC211'!$L:$L,'12.RC211'!$N:$N,$E30,'12.RC211'!$A:$A,U$5)</f>
        <v>0</v>
      </c>
      <c r="V30" s="115">
        <f>SUMIFS('12.RC211'!$L:$L,'12.RC211'!$M:$M,$E30,'12.RC211'!$A:$A,V$5)+SUMIFS('12.RC211'!$L:$L,'12.RC211'!$N:$N,$E30,'12.RC211'!$A:$A,V$5)</f>
        <v>0</v>
      </c>
      <c r="W30" s="115">
        <f>SUMIFS('12.RC211'!$L:$L,'12.RC211'!$M:$M,$E30,'12.RC211'!$A:$A,W$5)+SUMIFS('12.RC211'!$L:$L,'12.RC211'!$N:$N,$E30,'12.RC211'!$A:$A,W$5)</f>
        <v>0</v>
      </c>
      <c r="X30" s="115">
        <f>SUMIFS('12.RC211'!$L:$L,'12.RC211'!$M:$M,$E30,'12.RC211'!$A:$A,X$5)+SUMIFS('12.RC211'!$L:$L,'12.RC211'!$N:$N,$E30,'12.RC211'!$A:$A,X$5)</f>
        <v>0</v>
      </c>
      <c r="Y30" s="115">
        <f>SUMIFS('12.RC211'!$L:$L,'12.RC211'!$M:$M,$E30,'12.RC211'!$A:$A,Y$5)+SUMIFS('12.RC211'!$L:$L,'12.RC211'!$N:$N,$E30,'12.RC211'!$A:$A,Y$5)</f>
        <v>0</v>
      </c>
      <c r="Z30" s="115">
        <f>SUMIFS('12.RC211'!$L:$L,'12.RC211'!$M:$M,$E30,'12.RC211'!$A:$A,Z$5)+SUMIFS('12.RC211'!$L:$L,'12.RC211'!$N:$N,$E30,'12.RC211'!$A:$A,Z$5)</f>
        <v>0</v>
      </c>
      <c r="AA30" s="115">
        <f>SUMIFS('12.RC211'!$L:$L,'12.RC211'!$M:$M,$E30,'12.RC211'!$A:$A,AA$5)+SUMIFS('12.RC211'!$L:$L,'12.RC211'!$N:$N,$E30,'12.RC211'!$A:$A,AA$5)</f>
        <v>0</v>
      </c>
      <c r="AB30" s="115">
        <f>SUMIFS('12.RC211'!$L:$L,'12.RC211'!$M:$M,$E30,'12.RC211'!$A:$A,AB$5)+SUMIFS('12.RC211'!$L:$L,'12.RC211'!$N:$N,$E30,'12.RC211'!$A:$A,AB$5)</f>
        <v>0</v>
      </c>
      <c r="AC30" s="115">
        <f>SUMIFS('12.RC211'!$L:$L,'12.RC211'!$M:$M,$E30,'12.RC211'!$A:$A,AC$5)+SUMIFS('12.RC211'!$L:$L,'12.RC211'!$N:$N,$E30,'12.RC211'!$A:$A,AC$5)</f>
        <v>0</v>
      </c>
      <c r="AD30" s="115">
        <f>SUMIFS('12.RC211'!$L:$L,'12.RC211'!$M:$M,$E30,'12.RC211'!$A:$A,AD$5)+SUMIFS('12.RC211'!$L:$L,'12.RC211'!$N:$N,$E30,'12.RC211'!$A:$A,AD$5)</f>
        <v>0</v>
      </c>
      <c r="AE30" s="115">
        <f>SUMIFS('12.RC211'!$L:$L,'12.RC211'!$M:$M,$E30,'12.RC211'!$A:$A,AE$5)+SUMIFS('12.RC211'!$L:$L,'12.RC211'!$N:$N,$E30,'12.RC211'!$A:$A,AE$5)</f>
        <v>0</v>
      </c>
      <c r="AF30" s="115">
        <f>SUMIFS('12.RC211'!$L:$L,'12.RC211'!$M:$M,$E30,'12.RC211'!$A:$A,AF$5)+SUMIFS('12.RC211'!$L:$L,'12.RC211'!$N:$N,$E30,'12.RC211'!$A:$A,AF$5)</f>
        <v>0</v>
      </c>
    </row>
    <row r="31" spans="1:32" x14ac:dyDescent="0.2">
      <c r="A31" s="112">
        <f>COUNTA(E$7:E31)</f>
        <v>25</v>
      </c>
      <c r="B31" s="112"/>
      <c r="C31" s="112"/>
      <c r="D31" s="112"/>
      <c r="E31" s="127" t="s">
        <v>914</v>
      </c>
      <c r="F31" s="112"/>
      <c r="G31" s="113" t="s">
        <v>1572</v>
      </c>
      <c r="H31" s="114"/>
      <c r="I31" s="114"/>
      <c r="J31" s="113"/>
      <c r="K31" s="115"/>
      <c r="L31" s="115">
        <f>SUMIFS('12.RC211'!$L:$L,'12.RC211'!$M:$M,$E31,'12.RC211'!$A:$A,L$5)+SUMIFS('12.RC211'!$L:$L,'12.RC211'!$N:$N,$E31,'12.RC211'!$A:$A,L$5)</f>
        <v>0</v>
      </c>
      <c r="M31" s="115">
        <f>SUMIFS('12.RC211'!$L:$L,'12.RC211'!$M:$M,$E31,'12.RC211'!$A:$A,M$5)+SUMIFS('12.RC211'!$L:$L,'12.RC211'!$N:$N,$E31,'12.RC211'!$A:$A,M$5)</f>
        <v>0</v>
      </c>
      <c r="N31" s="115">
        <f>SUMIFS('12.RC211'!$L:$L,'12.RC211'!$M:$M,$E31,'12.RC211'!$A:$A,N$5)+SUMIFS('12.RC211'!$L:$L,'12.RC211'!$N:$N,$E31,'12.RC211'!$A:$A,N$5)</f>
        <v>0</v>
      </c>
      <c r="O31" s="115">
        <f>SUMIFS('12.RC211'!$L:$L,'12.RC211'!$M:$M,$E31,'12.RC211'!$A:$A,O$5)+SUMIFS('12.RC211'!$L:$L,'12.RC211'!$N:$N,$E31,'12.RC211'!$A:$A,O$5)</f>
        <v>0</v>
      </c>
      <c r="P31" s="115">
        <f>SUMIFS('12.RC211'!$L:$L,'12.RC211'!$M:$M,$E31,'12.RC211'!$A:$A,P$5)+SUMIFS('12.RC211'!$L:$L,'12.RC211'!$N:$N,$E31,'12.RC211'!$A:$A,P$5)</f>
        <v>0</v>
      </c>
      <c r="Q31" s="115">
        <f>SUMIFS('12.RC211'!$L:$L,'12.RC211'!$M:$M,$E31,'12.RC211'!$A:$A,Q$5)+SUMIFS('12.RC211'!$L:$L,'12.RC211'!$N:$N,$E31,'12.RC211'!$A:$A,Q$5)</f>
        <v>0</v>
      </c>
      <c r="R31" s="115">
        <f>SUMIFS('12.RC211'!$L:$L,'12.RC211'!$M:$M,$E31,'12.RC211'!$A:$A,R$5)+SUMIFS('12.RC211'!$L:$L,'12.RC211'!$N:$N,$E31,'12.RC211'!$A:$A,R$5)</f>
        <v>0</v>
      </c>
      <c r="S31" s="115">
        <f>SUMIFS('12.RC211'!$L:$L,'12.RC211'!$M:$M,$E31,'12.RC211'!$A:$A,S$5)+SUMIFS('12.RC211'!$L:$L,'12.RC211'!$N:$N,$E31,'12.RC211'!$A:$A,S$5)</f>
        <v>0</v>
      </c>
      <c r="T31" s="115">
        <f>SUMIFS('12.RC211'!$L:$L,'12.RC211'!$M:$M,$E31,'12.RC211'!$A:$A,T$5)+SUMIFS('12.RC211'!$L:$L,'12.RC211'!$N:$N,$E31,'12.RC211'!$A:$A,T$5)</f>
        <v>0</v>
      </c>
      <c r="U31" s="115">
        <f>SUMIFS('12.RC211'!$L:$L,'12.RC211'!$M:$M,$E31,'12.RC211'!$A:$A,U$5)+SUMIFS('12.RC211'!$L:$L,'12.RC211'!$N:$N,$E31,'12.RC211'!$A:$A,U$5)</f>
        <v>0</v>
      </c>
      <c r="V31" s="115">
        <f>SUMIFS('12.RC211'!$L:$L,'12.RC211'!$M:$M,$E31,'12.RC211'!$A:$A,V$5)+SUMIFS('12.RC211'!$L:$L,'12.RC211'!$N:$N,$E31,'12.RC211'!$A:$A,V$5)</f>
        <v>0</v>
      </c>
      <c r="W31" s="115">
        <f>SUMIFS('12.RC211'!$L:$L,'12.RC211'!$M:$M,$E31,'12.RC211'!$A:$A,W$5)+SUMIFS('12.RC211'!$L:$L,'12.RC211'!$N:$N,$E31,'12.RC211'!$A:$A,W$5)</f>
        <v>0</v>
      </c>
      <c r="X31" s="115">
        <f>SUMIFS('12.RC211'!$L:$L,'12.RC211'!$M:$M,$E31,'12.RC211'!$A:$A,X$5)+SUMIFS('12.RC211'!$L:$L,'12.RC211'!$N:$N,$E31,'12.RC211'!$A:$A,X$5)</f>
        <v>0</v>
      </c>
      <c r="Y31" s="115">
        <f>SUMIFS('12.RC211'!$L:$L,'12.RC211'!$M:$M,$E31,'12.RC211'!$A:$A,Y$5)+SUMIFS('12.RC211'!$L:$L,'12.RC211'!$N:$N,$E31,'12.RC211'!$A:$A,Y$5)</f>
        <v>0</v>
      </c>
      <c r="Z31" s="115">
        <f>SUMIFS('12.RC211'!$L:$L,'12.RC211'!$M:$M,$E31,'12.RC211'!$A:$A,Z$5)+SUMIFS('12.RC211'!$L:$L,'12.RC211'!$N:$N,$E31,'12.RC211'!$A:$A,Z$5)</f>
        <v>0</v>
      </c>
      <c r="AA31" s="115">
        <f>SUMIFS('12.RC211'!$L:$L,'12.RC211'!$M:$M,$E31,'12.RC211'!$A:$A,AA$5)+SUMIFS('12.RC211'!$L:$L,'12.RC211'!$N:$N,$E31,'12.RC211'!$A:$A,AA$5)</f>
        <v>0</v>
      </c>
      <c r="AB31" s="115">
        <f>SUMIFS('12.RC211'!$L:$L,'12.RC211'!$M:$M,$E31,'12.RC211'!$A:$A,AB$5)+SUMIFS('12.RC211'!$L:$L,'12.RC211'!$N:$N,$E31,'12.RC211'!$A:$A,AB$5)</f>
        <v>0</v>
      </c>
      <c r="AC31" s="115">
        <f>SUMIFS('12.RC211'!$L:$L,'12.RC211'!$M:$M,$E31,'12.RC211'!$A:$A,AC$5)+SUMIFS('12.RC211'!$L:$L,'12.RC211'!$N:$N,$E31,'12.RC211'!$A:$A,AC$5)</f>
        <v>0</v>
      </c>
      <c r="AD31" s="115">
        <f>SUMIFS('12.RC211'!$L:$L,'12.RC211'!$M:$M,$E31,'12.RC211'!$A:$A,AD$5)+SUMIFS('12.RC211'!$L:$L,'12.RC211'!$N:$N,$E31,'12.RC211'!$A:$A,AD$5)</f>
        <v>0</v>
      </c>
      <c r="AE31" s="115">
        <f>SUMIFS('12.RC211'!$L:$L,'12.RC211'!$M:$M,$E31,'12.RC211'!$A:$A,AE$5)+SUMIFS('12.RC211'!$L:$L,'12.RC211'!$N:$N,$E31,'12.RC211'!$A:$A,AE$5)</f>
        <v>0</v>
      </c>
      <c r="AF31" s="115">
        <f>SUMIFS('12.RC211'!$L:$L,'12.RC211'!$M:$M,$E31,'12.RC211'!$A:$A,AF$5)+SUMIFS('12.RC211'!$L:$L,'12.RC211'!$N:$N,$E31,'12.RC211'!$A:$A,AF$5)</f>
        <v>0</v>
      </c>
    </row>
    <row r="32" spans="1:32" x14ac:dyDescent="0.2">
      <c r="A32" s="112">
        <f>COUNTA(E$7:E32)</f>
        <v>26</v>
      </c>
      <c r="B32" s="112"/>
      <c r="C32" s="112"/>
      <c r="D32" s="112"/>
      <c r="E32" s="127" t="s">
        <v>915</v>
      </c>
      <c r="F32" s="112"/>
      <c r="G32" s="113" t="s">
        <v>1572</v>
      </c>
      <c r="H32" s="114"/>
      <c r="I32" s="114"/>
      <c r="J32" s="113"/>
      <c r="K32" s="115"/>
      <c r="L32" s="115">
        <f>SUMIFS('12.RC211'!$L:$L,'12.RC211'!$M:$M,$E32,'12.RC211'!$A:$A,L$5)+SUMIFS('12.RC211'!$L:$L,'12.RC211'!$N:$N,$E32,'12.RC211'!$A:$A,L$5)</f>
        <v>0</v>
      </c>
      <c r="M32" s="115">
        <f>SUMIFS('12.RC211'!$L:$L,'12.RC211'!$M:$M,$E32,'12.RC211'!$A:$A,M$5)+SUMIFS('12.RC211'!$L:$L,'12.RC211'!$N:$N,$E32,'12.RC211'!$A:$A,M$5)</f>
        <v>0</v>
      </c>
      <c r="N32" s="115">
        <f>SUMIFS('12.RC211'!$L:$L,'12.RC211'!$M:$M,$E32,'12.RC211'!$A:$A,N$5)+SUMIFS('12.RC211'!$L:$L,'12.RC211'!$N:$N,$E32,'12.RC211'!$A:$A,N$5)</f>
        <v>0</v>
      </c>
      <c r="O32" s="115">
        <f>SUMIFS('12.RC211'!$L:$L,'12.RC211'!$M:$M,$E32,'12.RC211'!$A:$A,O$5)+SUMIFS('12.RC211'!$L:$L,'12.RC211'!$N:$N,$E32,'12.RC211'!$A:$A,O$5)</f>
        <v>0</v>
      </c>
      <c r="P32" s="115">
        <f>SUMIFS('12.RC211'!$L:$L,'12.RC211'!$M:$M,$E32,'12.RC211'!$A:$A,P$5)+SUMIFS('12.RC211'!$L:$L,'12.RC211'!$N:$N,$E32,'12.RC211'!$A:$A,P$5)</f>
        <v>0</v>
      </c>
      <c r="Q32" s="115">
        <f>SUMIFS('12.RC211'!$L:$L,'12.RC211'!$M:$M,$E32,'12.RC211'!$A:$A,Q$5)+SUMIFS('12.RC211'!$L:$L,'12.RC211'!$N:$N,$E32,'12.RC211'!$A:$A,Q$5)</f>
        <v>0</v>
      </c>
      <c r="R32" s="115">
        <f>SUMIFS('12.RC211'!$L:$L,'12.RC211'!$M:$M,$E32,'12.RC211'!$A:$A,R$5)+SUMIFS('12.RC211'!$L:$L,'12.RC211'!$N:$N,$E32,'12.RC211'!$A:$A,R$5)</f>
        <v>0</v>
      </c>
      <c r="S32" s="115">
        <f>SUMIFS('12.RC211'!$L:$L,'12.RC211'!$M:$M,$E32,'12.RC211'!$A:$A,S$5)+SUMIFS('12.RC211'!$L:$L,'12.RC211'!$N:$N,$E32,'12.RC211'!$A:$A,S$5)</f>
        <v>0</v>
      </c>
      <c r="T32" s="115">
        <f>SUMIFS('12.RC211'!$L:$L,'12.RC211'!$M:$M,$E32,'12.RC211'!$A:$A,T$5)+SUMIFS('12.RC211'!$L:$L,'12.RC211'!$N:$N,$E32,'12.RC211'!$A:$A,T$5)</f>
        <v>0</v>
      </c>
      <c r="U32" s="115">
        <f>SUMIFS('12.RC211'!$L:$L,'12.RC211'!$M:$M,$E32,'12.RC211'!$A:$A,U$5)+SUMIFS('12.RC211'!$L:$L,'12.RC211'!$N:$N,$E32,'12.RC211'!$A:$A,U$5)</f>
        <v>0</v>
      </c>
      <c r="V32" s="115">
        <f>SUMIFS('12.RC211'!$L:$L,'12.RC211'!$M:$M,$E32,'12.RC211'!$A:$A,V$5)+SUMIFS('12.RC211'!$L:$L,'12.RC211'!$N:$N,$E32,'12.RC211'!$A:$A,V$5)</f>
        <v>0</v>
      </c>
      <c r="W32" s="115">
        <f>SUMIFS('12.RC211'!$L:$L,'12.RC211'!$M:$M,$E32,'12.RC211'!$A:$A,W$5)+SUMIFS('12.RC211'!$L:$L,'12.RC211'!$N:$N,$E32,'12.RC211'!$A:$A,W$5)</f>
        <v>0</v>
      </c>
      <c r="X32" s="115">
        <f>SUMIFS('12.RC211'!$L:$L,'12.RC211'!$M:$M,$E32,'12.RC211'!$A:$A,X$5)+SUMIFS('12.RC211'!$L:$L,'12.RC211'!$N:$N,$E32,'12.RC211'!$A:$A,X$5)</f>
        <v>0</v>
      </c>
      <c r="Y32" s="115">
        <f>SUMIFS('12.RC211'!$L:$L,'12.RC211'!$M:$M,$E32,'12.RC211'!$A:$A,Y$5)+SUMIFS('12.RC211'!$L:$L,'12.RC211'!$N:$N,$E32,'12.RC211'!$A:$A,Y$5)</f>
        <v>0</v>
      </c>
      <c r="Z32" s="115">
        <f>SUMIFS('12.RC211'!$L:$L,'12.RC211'!$M:$M,$E32,'12.RC211'!$A:$A,Z$5)+SUMIFS('12.RC211'!$L:$L,'12.RC211'!$N:$N,$E32,'12.RC211'!$A:$A,Z$5)</f>
        <v>0</v>
      </c>
      <c r="AA32" s="115">
        <f>SUMIFS('12.RC211'!$L:$L,'12.RC211'!$M:$M,$E32,'12.RC211'!$A:$A,AA$5)+SUMIFS('12.RC211'!$L:$L,'12.RC211'!$N:$N,$E32,'12.RC211'!$A:$A,AA$5)</f>
        <v>0</v>
      </c>
      <c r="AB32" s="115">
        <f>SUMIFS('12.RC211'!$L:$L,'12.RC211'!$M:$M,$E32,'12.RC211'!$A:$A,AB$5)+SUMIFS('12.RC211'!$L:$L,'12.RC211'!$N:$N,$E32,'12.RC211'!$A:$A,AB$5)</f>
        <v>0</v>
      </c>
      <c r="AC32" s="115">
        <f>SUMIFS('12.RC211'!$L:$L,'12.RC211'!$M:$M,$E32,'12.RC211'!$A:$A,AC$5)+SUMIFS('12.RC211'!$L:$L,'12.RC211'!$N:$N,$E32,'12.RC211'!$A:$A,AC$5)</f>
        <v>0</v>
      </c>
      <c r="AD32" s="115">
        <f>SUMIFS('12.RC211'!$L:$L,'12.RC211'!$M:$M,$E32,'12.RC211'!$A:$A,AD$5)+SUMIFS('12.RC211'!$L:$L,'12.RC211'!$N:$N,$E32,'12.RC211'!$A:$A,AD$5)</f>
        <v>0</v>
      </c>
      <c r="AE32" s="115">
        <f>SUMIFS('12.RC211'!$L:$L,'12.RC211'!$M:$M,$E32,'12.RC211'!$A:$A,AE$5)+SUMIFS('12.RC211'!$L:$L,'12.RC211'!$N:$N,$E32,'12.RC211'!$A:$A,AE$5)</f>
        <v>0</v>
      </c>
      <c r="AF32" s="115">
        <f>SUMIFS('12.RC211'!$L:$L,'12.RC211'!$M:$M,$E32,'12.RC211'!$A:$A,AF$5)+SUMIFS('12.RC211'!$L:$L,'12.RC211'!$N:$N,$E32,'12.RC211'!$A:$A,AF$5)</f>
        <v>0</v>
      </c>
    </row>
    <row r="33" spans="1:32" x14ac:dyDescent="0.2">
      <c r="A33" s="112">
        <f>COUNTA(E$7:E33)</f>
        <v>27</v>
      </c>
      <c r="B33" s="112"/>
      <c r="C33" s="112"/>
      <c r="D33" s="112"/>
      <c r="E33" s="127" t="s">
        <v>916</v>
      </c>
      <c r="F33" s="112"/>
      <c r="G33" s="113" t="s">
        <v>1572</v>
      </c>
      <c r="H33" s="114"/>
      <c r="I33" s="114"/>
      <c r="J33" s="113"/>
      <c r="K33" s="115"/>
      <c r="L33" s="115">
        <f>SUMIFS('12.RC211'!$L:$L,'12.RC211'!$M:$M,$E33,'12.RC211'!$A:$A,L$5)+SUMIFS('12.RC211'!$L:$L,'12.RC211'!$N:$N,$E33,'12.RC211'!$A:$A,L$5)</f>
        <v>0</v>
      </c>
      <c r="M33" s="115">
        <f>SUMIFS('12.RC211'!$L:$L,'12.RC211'!$M:$M,$E33,'12.RC211'!$A:$A,M$5)+SUMIFS('12.RC211'!$L:$L,'12.RC211'!$N:$N,$E33,'12.RC211'!$A:$A,M$5)</f>
        <v>0</v>
      </c>
      <c r="N33" s="115">
        <f>SUMIFS('12.RC211'!$L:$L,'12.RC211'!$M:$M,$E33,'12.RC211'!$A:$A,N$5)+SUMIFS('12.RC211'!$L:$L,'12.RC211'!$N:$N,$E33,'12.RC211'!$A:$A,N$5)</f>
        <v>0</v>
      </c>
      <c r="O33" s="115">
        <f>SUMIFS('12.RC211'!$L:$L,'12.RC211'!$M:$M,$E33,'12.RC211'!$A:$A,O$5)+SUMIFS('12.RC211'!$L:$L,'12.RC211'!$N:$N,$E33,'12.RC211'!$A:$A,O$5)</f>
        <v>0</v>
      </c>
      <c r="P33" s="115">
        <f>SUMIFS('12.RC211'!$L:$L,'12.RC211'!$M:$M,$E33,'12.RC211'!$A:$A,P$5)+SUMIFS('12.RC211'!$L:$L,'12.RC211'!$N:$N,$E33,'12.RC211'!$A:$A,P$5)</f>
        <v>0</v>
      </c>
      <c r="Q33" s="115">
        <f>SUMIFS('12.RC211'!$L:$L,'12.RC211'!$M:$M,$E33,'12.RC211'!$A:$A,Q$5)+SUMIFS('12.RC211'!$L:$L,'12.RC211'!$N:$N,$E33,'12.RC211'!$A:$A,Q$5)</f>
        <v>0</v>
      </c>
      <c r="R33" s="115">
        <f>SUMIFS('12.RC211'!$L:$L,'12.RC211'!$M:$M,$E33,'12.RC211'!$A:$A,R$5)+SUMIFS('12.RC211'!$L:$L,'12.RC211'!$N:$N,$E33,'12.RC211'!$A:$A,R$5)</f>
        <v>0</v>
      </c>
      <c r="S33" s="115">
        <f>SUMIFS('12.RC211'!$L:$L,'12.RC211'!$M:$M,$E33,'12.RC211'!$A:$A,S$5)+SUMIFS('12.RC211'!$L:$L,'12.RC211'!$N:$N,$E33,'12.RC211'!$A:$A,S$5)</f>
        <v>0</v>
      </c>
      <c r="T33" s="115">
        <f>SUMIFS('12.RC211'!$L:$L,'12.RC211'!$M:$M,$E33,'12.RC211'!$A:$A,T$5)+SUMIFS('12.RC211'!$L:$L,'12.RC211'!$N:$N,$E33,'12.RC211'!$A:$A,T$5)</f>
        <v>0</v>
      </c>
      <c r="U33" s="115">
        <f>SUMIFS('12.RC211'!$L:$L,'12.RC211'!$M:$M,$E33,'12.RC211'!$A:$A,U$5)+SUMIFS('12.RC211'!$L:$L,'12.RC211'!$N:$N,$E33,'12.RC211'!$A:$A,U$5)</f>
        <v>0</v>
      </c>
      <c r="V33" s="115">
        <f>SUMIFS('12.RC211'!$L:$L,'12.RC211'!$M:$M,$E33,'12.RC211'!$A:$A,V$5)+SUMIFS('12.RC211'!$L:$L,'12.RC211'!$N:$N,$E33,'12.RC211'!$A:$A,V$5)</f>
        <v>0</v>
      </c>
      <c r="W33" s="115">
        <f>SUMIFS('12.RC211'!$L:$L,'12.RC211'!$M:$M,$E33,'12.RC211'!$A:$A,W$5)+SUMIFS('12.RC211'!$L:$L,'12.RC211'!$N:$N,$E33,'12.RC211'!$A:$A,W$5)</f>
        <v>0</v>
      </c>
      <c r="X33" s="115">
        <f>SUMIFS('12.RC211'!$L:$L,'12.RC211'!$M:$M,$E33,'12.RC211'!$A:$A,X$5)+SUMIFS('12.RC211'!$L:$L,'12.RC211'!$N:$N,$E33,'12.RC211'!$A:$A,X$5)</f>
        <v>0</v>
      </c>
      <c r="Y33" s="115">
        <f>SUMIFS('12.RC211'!$L:$L,'12.RC211'!$M:$M,$E33,'12.RC211'!$A:$A,Y$5)+SUMIFS('12.RC211'!$L:$L,'12.RC211'!$N:$N,$E33,'12.RC211'!$A:$A,Y$5)</f>
        <v>0</v>
      </c>
      <c r="Z33" s="115">
        <f>SUMIFS('12.RC211'!$L:$L,'12.RC211'!$M:$M,$E33,'12.RC211'!$A:$A,Z$5)+SUMIFS('12.RC211'!$L:$L,'12.RC211'!$N:$N,$E33,'12.RC211'!$A:$A,Z$5)</f>
        <v>0</v>
      </c>
      <c r="AA33" s="115">
        <f>SUMIFS('12.RC211'!$L:$L,'12.RC211'!$M:$M,$E33,'12.RC211'!$A:$A,AA$5)+SUMIFS('12.RC211'!$L:$L,'12.RC211'!$N:$N,$E33,'12.RC211'!$A:$A,AA$5)</f>
        <v>0</v>
      </c>
      <c r="AB33" s="115">
        <f>SUMIFS('12.RC211'!$L:$L,'12.RC211'!$M:$M,$E33,'12.RC211'!$A:$A,AB$5)+SUMIFS('12.RC211'!$L:$L,'12.RC211'!$N:$N,$E33,'12.RC211'!$A:$A,AB$5)</f>
        <v>0</v>
      </c>
      <c r="AC33" s="115">
        <f>SUMIFS('12.RC211'!$L:$L,'12.RC211'!$M:$M,$E33,'12.RC211'!$A:$A,AC$5)+SUMIFS('12.RC211'!$L:$L,'12.RC211'!$N:$N,$E33,'12.RC211'!$A:$A,AC$5)</f>
        <v>0</v>
      </c>
      <c r="AD33" s="115">
        <f>SUMIFS('12.RC211'!$L:$L,'12.RC211'!$M:$M,$E33,'12.RC211'!$A:$A,AD$5)+SUMIFS('12.RC211'!$L:$L,'12.RC211'!$N:$N,$E33,'12.RC211'!$A:$A,AD$5)</f>
        <v>0</v>
      </c>
      <c r="AE33" s="115">
        <f>SUMIFS('12.RC211'!$L:$L,'12.RC211'!$M:$M,$E33,'12.RC211'!$A:$A,AE$5)+SUMIFS('12.RC211'!$L:$L,'12.RC211'!$N:$N,$E33,'12.RC211'!$A:$A,AE$5)</f>
        <v>0</v>
      </c>
      <c r="AF33" s="115">
        <f>SUMIFS('12.RC211'!$L:$L,'12.RC211'!$M:$M,$E33,'12.RC211'!$A:$A,AF$5)+SUMIFS('12.RC211'!$L:$L,'12.RC211'!$N:$N,$E33,'12.RC211'!$A:$A,AF$5)</f>
        <v>0</v>
      </c>
    </row>
    <row r="34" spans="1:32" x14ac:dyDescent="0.2">
      <c r="A34" s="112">
        <f>COUNTA(E$7:E34)</f>
        <v>28</v>
      </c>
      <c r="B34" s="112"/>
      <c r="C34" s="112"/>
      <c r="D34" s="112"/>
      <c r="E34" s="127" t="s">
        <v>917</v>
      </c>
      <c r="F34" s="112"/>
      <c r="G34" s="113" t="s">
        <v>1572</v>
      </c>
      <c r="H34" s="114"/>
      <c r="I34" s="114"/>
      <c r="J34" s="113"/>
      <c r="K34" s="115"/>
      <c r="L34" s="115">
        <f>SUMIFS('12.RC211'!$L:$L,'12.RC211'!$M:$M,$E34,'12.RC211'!$A:$A,L$5)+SUMIFS('12.RC211'!$L:$L,'12.RC211'!$N:$N,$E34,'12.RC211'!$A:$A,L$5)</f>
        <v>0</v>
      </c>
      <c r="M34" s="115">
        <f>SUMIFS('12.RC211'!$L:$L,'12.RC211'!$M:$M,$E34,'12.RC211'!$A:$A,M$5)+SUMIFS('12.RC211'!$L:$L,'12.RC211'!$N:$N,$E34,'12.RC211'!$A:$A,M$5)</f>
        <v>0</v>
      </c>
      <c r="N34" s="115">
        <f>SUMIFS('12.RC211'!$L:$L,'12.RC211'!$M:$M,$E34,'12.RC211'!$A:$A,N$5)+SUMIFS('12.RC211'!$L:$L,'12.RC211'!$N:$N,$E34,'12.RC211'!$A:$A,N$5)</f>
        <v>0</v>
      </c>
      <c r="O34" s="115">
        <f>SUMIFS('12.RC211'!$L:$L,'12.RC211'!$M:$M,$E34,'12.RC211'!$A:$A,O$5)+SUMIFS('12.RC211'!$L:$L,'12.RC211'!$N:$N,$E34,'12.RC211'!$A:$A,O$5)</f>
        <v>0</v>
      </c>
      <c r="P34" s="115">
        <f>SUMIFS('12.RC211'!$L:$L,'12.RC211'!$M:$M,$E34,'12.RC211'!$A:$A,P$5)+SUMIFS('12.RC211'!$L:$L,'12.RC211'!$N:$N,$E34,'12.RC211'!$A:$A,P$5)</f>
        <v>0</v>
      </c>
      <c r="Q34" s="115">
        <f>SUMIFS('12.RC211'!$L:$L,'12.RC211'!$M:$M,$E34,'12.RC211'!$A:$A,Q$5)+SUMIFS('12.RC211'!$L:$L,'12.RC211'!$N:$N,$E34,'12.RC211'!$A:$A,Q$5)</f>
        <v>0</v>
      </c>
      <c r="R34" s="115">
        <f>SUMIFS('12.RC211'!$L:$L,'12.RC211'!$M:$M,$E34,'12.RC211'!$A:$A,R$5)+SUMIFS('12.RC211'!$L:$L,'12.RC211'!$N:$N,$E34,'12.RC211'!$A:$A,R$5)</f>
        <v>0</v>
      </c>
      <c r="S34" s="115">
        <f>SUMIFS('12.RC211'!$L:$L,'12.RC211'!$M:$M,$E34,'12.RC211'!$A:$A,S$5)+SUMIFS('12.RC211'!$L:$L,'12.RC211'!$N:$N,$E34,'12.RC211'!$A:$A,S$5)</f>
        <v>0</v>
      </c>
      <c r="T34" s="115">
        <f>SUMIFS('12.RC211'!$L:$L,'12.RC211'!$M:$M,$E34,'12.RC211'!$A:$A,T$5)+SUMIFS('12.RC211'!$L:$L,'12.RC211'!$N:$N,$E34,'12.RC211'!$A:$A,T$5)</f>
        <v>0</v>
      </c>
      <c r="U34" s="115">
        <f>SUMIFS('12.RC211'!$L:$L,'12.RC211'!$M:$M,$E34,'12.RC211'!$A:$A,U$5)+SUMIFS('12.RC211'!$L:$L,'12.RC211'!$N:$N,$E34,'12.RC211'!$A:$A,U$5)</f>
        <v>0</v>
      </c>
      <c r="V34" s="115">
        <f>SUMIFS('12.RC211'!$L:$L,'12.RC211'!$M:$M,$E34,'12.RC211'!$A:$A,V$5)+SUMIFS('12.RC211'!$L:$L,'12.RC211'!$N:$N,$E34,'12.RC211'!$A:$A,V$5)</f>
        <v>0</v>
      </c>
      <c r="W34" s="115">
        <f>SUMIFS('12.RC211'!$L:$L,'12.RC211'!$M:$M,$E34,'12.RC211'!$A:$A,W$5)+SUMIFS('12.RC211'!$L:$L,'12.RC211'!$N:$N,$E34,'12.RC211'!$A:$A,W$5)</f>
        <v>0</v>
      </c>
      <c r="X34" s="115">
        <f>SUMIFS('12.RC211'!$L:$L,'12.RC211'!$M:$M,$E34,'12.RC211'!$A:$A,X$5)+SUMIFS('12.RC211'!$L:$L,'12.RC211'!$N:$N,$E34,'12.RC211'!$A:$A,X$5)</f>
        <v>0</v>
      </c>
      <c r="Y34" s="115">
        <f>SUMIFS('12.RC211'!$L:$L,'12.RC211'!$M:$M,$E34,'12.RC211'!$A:$A,Y$5)+SUMIFS('12.RC211'!$L:$L,'12.RC211'!$N:$N,$E34,'12.RC211'!$A:$A,Y$5)</f>
        <v>0</v>
      </c>
      <c r="Z34" s="115">
        <f>SUMIFS('12.RC211'!$L:$L,'12.RC211'!$M:$M,$E34,'12.RC211'!$A:$A,Z$5)+SUMIFS('12.RC211'!$L:$L,'12.RC211'!$N:$N,$E34,'12.RC211'!$A:$A,Z$5)</f>
        <v>0</v>
      </c>
      <c r="AA34" s="115">
        <f>SUMIFS('12.RC211'!$L:$L,'12.RC211'!$M:$M,$E34,'12.RC211'!$A:$A,AA$5)+SUMIFS('12.RC211'!$L:$L,'12.RC211'!$N:$N,$E34,'12.RC211'!$A:$A,AA$5)</f>
        <v>0</v>
      </c>
      <c r="AB34" s="115">
        <f>SUMIFS('12.RC211'!$L:$L,'12.RC211'!$M:$M,$E34,'12.RC211'!$A:$A,AB$5)+SUMIFS('12.RC211'!$L:$L,'12.RC211'!$N:$N,$E34,'12.RC211'!$A:$A,AB$5)</f>
        <v>0</v>
      </c>
      <c r="AC34" s="115">
        <f>SUMIFS('12.RC211'!$L:$L,'12.RC211'!$M:$M,$E34,'12.RC211'!$A:$A,AC$5)+SUMIFS('12.RC211'!$L:$L,'12.RC211'!$N:$N,$E34,'12.RC211'!$A:$A,AC$5)</f>
        <v>0</v>
      </c>
      <c r="AD34" s="115">
        <f>SUMIFS('12.RC211'!$L:$L,'12.RC211'!$M:$M,$E34,'12.RC211'!$A:$A,AD$5)+SUMIFS('12.RC211'!$L:$L,'12.RC211'!$N:$N,$E34,'12.RC211'!$A:$A,AD$5)</f>
        <v>0</v>
      </c>
      <c r="AE34" s="115">
        <f>SUMIFS('12.RC211'!$L:$L,'12.RC211'!$M:$M,$E34,'12.RC211'!$A:$A,AE$5)+SUMIFS('12.RC211'!$L:$L,'12.RC211'!$N:$N,$E34,'12.RC211'!$A:$A,AE$5)</f>
        <v>0</v>
      </c>
      <c r="AF34" s="115">
        <f>SUMIFS('12.RC211'!$L:$L,'12.RC211'!$M:$M,$E34,'12.RC211'!$A:$A,AF$5)+SUMIFS('12.RC211'!$L:$L,'12.RC211'!$N:$N,$E34,'12.RC211'!$A:$A,AF$5)</f>
        <v>0</v>
      </c>
    </row>
    <row r="35" spans="1:32" x14ac:dyDescent="0.2">
      <c r="A35" s="112">
        <f>COUNTA(E$7:E35)</f>
        <v>29</v>
      </c>
      <c r="B35" s="112"/>
      <c r="C35" s="112"/>
      <c r="D35" s="112"/>
      <c r="E35" s="127" t="s">
        <v>918</v>
      </c>
      <c r="F35" s="112"/>
      <c r="G35" s="113" t="s">
        <v>1572</v>
      </c>
      <c r="H35" s="114"/>
      <c r="I35" s="114"/>
      <c r="J35" s="113"/>
      <c r="K35" s="115"/>
      <c r="L35" s="115">
        <f>SUMIFS('12.RC211'!$L:$L,'12.RC211'!$M:$M,$E35,'12.RC211'!$A:$A,L$5)+SUMIFS('12.RC211'!$L:$L,'12.RC211'!$N:$N,$E35,'12.RC211'!$A:$A,L$5)</f>
        <v>0</v>
      </c>
      <c r="M35" s="115">
        <f>SUMIFS('12.RC211'!$L:$L,'12.RC211'!$M:$M,$E35,'12.RC211'!$A:$A,M$5)+SUMIFS('12.RC211'!$L:$L,'12.RC211'!$N:$N,$E35,'12.RC211'!$A:$A,M$5)</f>
        <v>0</v>
      </c>
      <c r="N35" s="115">
        <f>SUMIFS('12.RC211'!$L:$L,'12.RC211'!$M:$M,$E35,'12.RC211'!$A:$A,N$5)+SUMIFS('12.RC211'!$L:$L,'12.RC211'!$N:$N,$E35,'12.RC211'!$A:$A,N$5)</f>
        <v>0</v>
      </c>
      <c r="O35" s="115">
        <f>SUMIFS('12.RC211'!$L:$L,'12.RC211'!$M:$M,$E35,'12.RC211'!$A:$A,O$5)+SUMIFS('12.RC211'!$L:$L,'12.RC211'!$N:$N,$E35,'12.RC211'!$A:$A,O$5)</f>
        <v>0</v>
      </c>
      <c r="P35" s="115">
        <f>SUMIFS('12.RC211'!$L:$L,'12.RC211'!$M:$M,$E35,'12.RC211'!$A:$A,P$5)+SUMIFS('12.RC211'!$L:$L,'12.RC211'!$N:$N,$E35,'12.RC211'!$A:$A,P$5)</f>
        <v>0</v>
      </c>
      <c r="Q35" s="115">
        <f>SUMIFS('12.RC211'!$L:$L,'12.RC211'!$M:$M,$E35,'12.RC211'!$A:$A,Q$5)+SUMIFS('12.RC211'!$L:$L,'12.RC211'!$N:$N,$E35,'12.RC211'!$A:$A,Q$5)</f>
        <v>0</v>
      </c>
      <c r="R35" s="115">
        <f>SUMIFS('12.RC211'!$L:$L,'12.RC211'!$M:$M,$E35,'12.RC211'!$A:$A,R$5)+SUMIFS('12.RC211'!$L:$L,'12.RC211'!$N:$N,$E35,'12.RC211'!$A:$A,R$5)</f>
        <v>0</v>
      </c>
      <c r="S35" s="115">
        <f>SUMIFS('12.RC211'!$L:$L,'12.RC211'!$M:$M,$E35,'12.RC211'!$A:$A,S$5)+SUMIFS('12.RC211'!$L:$L,'12.RC211'!$N:$N,$E35,'12.RC211'!$A:$A,S$5)</f>
        <v>0</v>
      </c>
      <c r="T35" s="115">
        <f>SUMIFS('12.RC211'!$L:$L,'12.RC211'!$M:$M,$E35,'12.RC211'!$A:$A,T$5)+SUMIFS('12.RC211'!$L:$L,'12.RC211'!$N:$N,$E35,'12.RC211'!$A:$A,T$5)</f>
        <v>0</v>
      </c>
      <c r="U35" s="115">
        <f>SUMIFS('12.RC211'!$L:$L,'12.RC211'!$M:$M,$E35,'12.RC211'!$A:$A,U$5)+SUMIFS('12.RC211'!$L:$L,'12.RC211'!$N:$N,$E35,'12.RC211'!$A:$A,U$5)</f>
        <v>0</v>
      </c>
      <c r="V35" s="115">
        <f>SUMIFS('12.RC211'!$L:$L,'12.RC211'!$M:$M,$E35,'12.RC211'!$A:$A,V$5)+SUMIFS('12.RC211'!$L:$L,'12.RC211'!$N:$N,$E35,'12.RC211'!$A:$A,V$5)</f>
        <v>0</v>
      </c>
      <c r="W35" s="115">
        <f>SUMIFS('12.RC211'!$L:$L,'12.RC211'!$M:$M,$E35,'12.RC211'!$A:$A,W$5)+SUMIFS('12.RC211'!$L:$L,'12.RC211'!$N:$N,$E35,'12.RC211'!$A:$A,W$5)</f>
        <v>0</v>
      </c>
      <c r="X35" s="115">
        <f>SUMIFS('12.RC211'!$L:$L,'12.RC211'!$M:$M,$E35,'12.RC211'!$A:$A,X$5)+SUMIFS('12.RC211'!$L:$L,'12.RC211'!$N:$N,$E35,'12.RC211'!$A:$A,X$5)</f>
        <v>0</v>
      </c>
      <c r="Y35" s="115">
        <f>SUMIFS('12.RC211'!$L:$L,'12.RC211'!$M:$M,$E35,'12.RC211'!$A:$A,Y$5)+SUMIFS('12.RC211'!$L:$L,'12.RC211'!$N:$N,$E35,'12.RC211'!$A:$A,Y$5)</f>
        <v>0</v>
      </c>
      <c r="Z35" s="115">
        <f>SUMIFS('12.RC211'!$L:$L,'12.RC211'!$M:$M,$E35,'12.RC211'!$A:$A,Z$5)+SUMIFS('12.RC211'!$L:$L,'12.RC211'!$N:$N,$E35,'12.RC211'!$A:$A,Z$5)</f>
        <v>0</v>
      </c>
      <c r="AA35" s="115">
        <f>SUMIFS('12.RC211'!$L:$L,'12.RC211'!$M:$M,$E35,'12.RC211'!$A:$A,AA$5)+SUMIFS('12.RC211'!$L:$L,'12.RC211'!$N:$N,$E35,'12.RC211'!$A:$A,AA$5)</f>
        <v>0</v>
      </c>
      <c r="AB35" s="115">
        <f>SUMIFS('12.RC211'!$L:$L,'12.RC211'!$M:$M,$E35,'12.RC211'!$A:$A,AB$5)+SUMIFS('12.RC211'!$L:$L,'12.RC211'!$N:$N,$E35,'12.RC211'!$A:$A,AB$5)</f>
        <v>0</v>
      </c>
      <c r="AC35" s="115">
        <f>SUMIFS('12.RC211'!$L:$L,'12.RC211'!$M:$M,$E35,'12.RC211'!$A:$A,AC$5)+SUMIFS('12.RC211'!$L:$L,'12.RC211'!$N:$N,$E35,'12.RC211'!$A:$A,AC$5)</f>
        <v>0</v>
      </c>
      <c r="AD35" s="115">
        <f>SUMIFS('12.RC211'!$L:$L,'12.RC211'!$M:$M,$E35,'12.RC211'!$A:$A,AD$5)+SUMIFS('12.RC211'!$L:$L,'12.RC211'!$N:$N,$E35,'12.RC211'!$A:$A,AD$5)</f>
        <v>0</v>
      </c>
      <c r="AE35" s="115">
        <f>SUMIFS('12.RC211'!$L:$L,'12.RC211'!$M:$M,$E35,'12.RC211'!$A:$A,AE$5)+SUMIFS('12.RC211'!$L:$L,'12.RC211'!$N:$N,$E35,'12.RC211'!$A:$A,AE$5)</f>
        <v>0</v>
      </c>
      <c r="AF35" s="115">
        <f>SUMIFS('12.RC211'!$L:$L,'12.RC211'!$M:$M,$E35,'12.RC211'!$A:$A,AF$5)+SUMIFS('12.RC211'!$L:$L,'12.RC211'!$N:$N,$E35,'12.RC211'!$A:$A,AF$5)</f>
        <v>0</v>
      </c>
    </row>
    <row r="36" spans="1:32" x14ac:dyDescent="0.2">
      <c r="A36" s="112">
        <f>COUNTA(E$7:E36)</f>
        <v>30</v>
      </c>
      <c r="B36" s="112" t="s">
        <v>1747</v>
      </c>
      <c r="C36" s="112"/>
      <c r="D36" s="112"/>
      <c r="E36" s="126" t="s">
        <v>875</v>
      </c>
      <c r="F36" s="112"/>
      <c r="G36" s="113" t="s">
        <v>1572</v>
      </c>
      <c r="H36" s="114"/>
      <c r="I36" s="114"/>
      <c r="J36" s="113"/>
      <c r="K36" s="115"/>
      <c r="L36" s="115">
        <f>SUMIFS('12.RC211'!$L:$L,'12.RC211'!$M:$M,$E36,'12.RC211'!$A:$A,L$5)+SUMIFS('12.RC211'!$L:$L,'12.RC211'!$N:$N,$E36,'12.RC211'!$A:$A,L$5)</f>
        <v>0</v>
      </c>
      <c r="M36" s="115">
        <f>SUMIFS('12.RC211'!$L:$L,'12.RC211'!$M:$M,$E36,'12.RC211'!$A:$A,M$5)+SUMIFS('12.RC211'!$L:$L,'12.RC211'!$N:$N,$E36,'12.RC211'!$A:$A,M$5)</f>
        <v>0</v>
      </c>
      <c r="N36" s="115">
        <f>SUMIFS('12.RC211'!$L:$L,'12.RC211'!$M:$M,$E36,'12.RC211'!$A:$A,N$5)+SUMIFS('12.RC211'!$L:$L,'12.RC211'!$N:$N,$E36,'12.RC211'!$A:$A,N$5)</f>
        <v>0</v>
      </c>
      <c r="O36" s="115">
        <f>SUMIFS('12.RC211'!$L:$L,'12.RC211'!$M:$M,$E36,'12.RC211'!$A:$A,O$5)+SUMIFS('12.RC211'!$L:$L,'12.RC211'!$N:$N,$E36,'12.RC211'!$A:$A,O$5)</f>
        <v>0</v>
      </c>
      <c r="P36" s="115">
        <f>SUMIFS('12.RC211'!$L:$L,'12.RC211'!$M:$M,$E36,'12.RC211'!$A:$A,P$5)+SUMIFS('12.RC211'!$L:$L,'12.RC211'!$N:$N,$E36,'12.RC211'!$A:$A,P$5)</f>
        <v>0</v>
      </c>
      <c r="Q36" s="115">
        <f>SUMIFS('12.RC211'!$L:$L,'12.RC211'!$M:$M,$E36,'12.RC211'!$A:$A,Q$5)+SUMIFS('12.RC211'!$L:$L,'12.RC211'!$N:$N,$E36,'12.RC211'!$A:$A,Q$5)</f>
        <v>0</v>
      </c>
      <c r="R36" s="115">
        <f>SUMIFS('12.RC211'!$L:$L,'12.RC211'!$M:$M,$E36,'12.RC211'!$A:$A,R$5)+SUMIFS('12.RC211'!$L:$L,'12.RC211'!$N:$N,$E36,'12.RC211'!$A:$A,R$5)</f>
        <v>0</v>
      </c>
      <c r="S36" s="115">
        <f>SUMIFS('12.RC211'!$L:$L,'12.RC211'!$M:$M,$E36,'12.RC211'!$A:$A,S$5)+SUMIFS('12.RC211'!$L:$L,'12.RC211'!$N:$N,$E36,'12.RC211'!$A:$A,S$5)</f>
        <v>0</v>
      </c>
      <c r="T36" s="115">
        <f>SUMIFS('12.RC211'!$L:$L,'12.RC211'!$M:$M,$E36,'12.RC211'!$A:$A,T$5)+SUMIFS('12.RC211'!$L:$L,'12.RC211'!$N:$N,$E36,'12.RC211'!$A:$A,T$5)</f>
        <v>0</v>
      </c>
      <c r="U36" s="115">
        <f>SUMIFS('12.RC211'!$L:$L,'12.RC211'!$M:$M,$E36,'12.RC211'!$A:$A,U$5)+SUMIFS('12.RC211'!$L:$L,'12.RC211'!$N:$N,$E36,'12.RC211'!$A:$A,U$5)</f>
        <v>0</v>
      </c>
      <c r="V36" s="115">
        <f>SUMIFS('12.RC211'!$L:$L,'12.RC211'!$M:$M,$E36,'12.RC211'!$A:$A,V$5)+SUMIFS('12.RC211'!$L:$L,'12.RC211'!$N:$N,$E36,'12.RC211'!$A:$A,V$5)</f>
        <v>0</v>
      </c>
      <c r="W36" s="115">
        <f>SUMIFS('12.RC211'!$L:$L,'12.RC211'!$M:$M,$E36,'12.RC211'!$A:$A,W$5)+SUMIFS('12.RC211'!$L:$L,'12.RC211'!$N:$N,$E36,'12.RC211'!$A:$A,W$5)</f>
        <v>0</v>
      </c>
      <c r="X36" s="115">
        <f>SUMIFS('12.RC211'!$L:$L,'12.RC211'!$M:$M,$E36,'12.RC211'!$A:$A,X$5)+SUMIFS('12.RC211'!$L:$L,'12.RC211'!$N:$N,$E36,'12.RC211'!$A:$A,X$5)</f>
        <v>0</v>
      </c>
      <c r="Y36" s="115">
        <f>SUMIFS('12.RC211'!$L:$L,'12.RC211'!$M:$M,$E36,'12.RC211'!$A:$A,Y$5)+SUMIFS('12.RC211'!$L:$L,'12.RC211'!$N:$N,$E36,'12.RC211'!$A:$A,Y$5)</f>
        <v>0</v>
      </c>
      <c r="Z36" s="115">
        <f>SUMIFS('12.RC211'!$L:$L,'12.RC211'!$M:$M,$E36,'12.RC211'!$A:$A,Z$5)+SUMIFS('12.RC211'!$L:$L,'12.RC211'!$N:$N,$E36,'12.RC211'!$A:$A,Z$5)</f>
        <v>0</v>
      </c>
      <c r="AA36" s="115">
        <f>SUMIFS('12.RC211'!$L:$L,'12.RC211'!$M:$M,$E36,'12.RC211'!$A:$A,AA$5)+SUMIFS('12.RC211'!$L:$L,'12.RC211'!$N:$N,$E36,'12.RC211'!$A:$A,AA$5)</f>
        <v>0</v>
      </c>
      <c r="AB36" s="115">
        <f>SUMIFS('12.RC211'!$L:$L,'12.RC211'!$M:$M,$E36,'12.RC211'!$A:$A,AB$5)+SUMIFS('12.RC211'!$L:$L,'12.RC211'!$N:$N,$E36,'12.RC211'!$A:$A,AB$5)</f>
        <v>0</v>
      </c>
      <c r="AC36" s="115">
        <f>SUMIFS('12.RC211'!$L:$L,'12.RC211'!$M:$M,$E36,'12.RC211'!$A:$A,AC$5)+SUMIFS('12.RC211'!$L:$L,'12.RC211'!$N:$N,$E36,'12.RC211'!$A:$A,AC$5)</f>
        <v>0</v>
      </c>
      <c r="AD36" s="115">
        <f>SUMIFS('12.RC211'!$L:$L,'12.RC211'!$M:$M,$E36,'12.RC211'!$A:$A,AD$5)+SUMIFS('12.RC211'!$L:$L,'12.RC211'!$N:$N,$E36,'12.RC211'!$A:$A,AD$5)</f>
        <v>0</v>
      </c>
      <c r="AE36" s="115">
        <f>SUMIFS('12.RC211'!$L:$L,'12.RC211'!$M:$M,$E36,'12.RC211'!$A:$A,AE$5)+SUMIFS('12.RC211'!$L:$L,'12.RC211'!$N:$N,$E36,'12.RC211'!$A:$A,AE$5)</f>
        <v>0</v>
      </c>
      <c r="AF36" s="115">
        <f>SUMIFS('12.RC211'!$L:$L,'12.RC211'!$M:$M,$E36,'12.RC211'!$A:$A,AF$5)+SUMIFS('12.RC211'!$L:$L,'12.RC211'!$N:$N,$E36,'12.RC211'!$A:$A,AF$5)</f>
        <v>0</v>
      </c>
    </row>
    <row r="37" spans="1:32" x14ac:dyDescent="0.2">
      <c r="A37" s="112">
        <f>COUNTA(E$7:E37)</f>
        <v>31</v>
      </c>
      <c r="B37" s="112"/>
      <c r="C37" s="112"/>
      <c r="D37" s="112"/>
      <c r="E37" s="127" t="s">
        <v>919</v>
      </c>
      <c r="F37" s="112"/>
      <c r="G37" s="113" t="s">
        <v>1572</v>
      </c>
      <c r="H37" s="114"/>
      <c r="I37" s="114"/>
      <c r="J37" s="113"/>
      <c r="K37" s="115"/>
      <c r="L37" s="115">
        <f>SUMIFS('12.RC211'!$L:$L,'12.RC211'!$M:$M,$E37,'12.RC211'!$A:$A,L$5)+SUMIFS('12.RC211'!$L:$L,'12.RC211'!$N:$N,$E37,'12.RC211'!$A:$A,L$5)</f>
        <v>0</v>
      </c>
      <c r="M37" s="115">
        <f>SUMIFS('12.RC211'!$L:$L,'12.RC211'!$M:$M,$E37,'12.RC211'!$A:$A,M$5)+SUMIFS('12.RC211'!$L:$L,'12.RC211'!$N:$N,$E37,'12.RC211'!$A:$A,M$5)</f>
        <v>0</v>
      </c>
      <c r="N37" s="115">
        <f>SUMIFS('12.RC211'!$L:$L,'12.RC211'!$M:$M,$E37,'12.RC211'!$A:$A,N$5)+SUMIFS('12.RC211'!$L:$L,'12.RC211'!$N:$N,$E37,'12.RC211'!$A:$A,N$5)</f>
        <v>0</v>
      </c>
      <c r="O37" s="115">
        <f>SUMIFS('12.RC211'!$L:$L,'12.RC211'!$M:$M,$E37,'12.RC211'!$A:$A,O$5)+SUMIFS('12.RC211'!$L:$L,'12.RC211'!$N:$N,$E37,'12.RC211'!$A:$A,O$5)</f>
        <v>0</v>
      </c>
      <c r="P37" s="115">
        <f>SUMIFS('12.RC211'!$L:$L,'12.RC211'!$M:$M,$E37,'12.RC211'!$A:$A,P$5)+SUMIFS('12.RC211'!$L:$L,'12.RC211'!$N:$N,$E37,'12.RC211'!$A:$A,P$5)</f>
        <v>0</v>
      </c>
      <c r="Q37" s="115">
        <f>SUMIFS('12.RC211'!$L:$L,'12.RC211'!$M:$M,$E37,'12.RC211'!$A:$A,Q$5)+SUMIFS('12.RC211'!$L:$L,'12.RC211'!$N:$N,$E37,'12.RC211'!$A:$A,Q$5)</f>
        <v>0</v>
      </c>
      <c r="R37" s="115">
        <f>SUMIFS('12.RC211'!$L:$L,'12.RC211'!$M:$M,$E37,'12.RC211'!$A:$A,R$5)+SUMIFS('12.RC211'!$L:$L,'12.RC211'!$N:$N,$E37,'12.RC211'!$A:$A,R$5)</f>
        <v>0</v>
      </c>
      <c r="S37" s="115">
        <f>SUMIFS('12.RC211'!$L:$L,'12.RC211'!$M:$M,$E37,'12.RC211'!$A:$A,S$5)+SUMIFS('12.RC211'!$L:$L,'12.RC211'!$N:$N,$E37,'12.RC211'!$A:$A,S$5)</f>
        <v>0</v>
      </c>
      <c r="T37" s="115">
        <f>SUMIFS('12.RC211'!$L:$L,'12.RC211'!$M:$M,$E37,'12.RC211'!$A:$A,T$5)+SUMIFS('12.RC211'!$L:$L,'12.RC211'!$N:$N,$E37,'12.RC211'!$A:$A,T$5)</f>
        <v>0</v>
      </c>
      <c r="U37" s="115">
        <f>SUMIFS('12.RC211'!$L:$L,'12.RC211'!$M:$M,$E37,'12.RC211'!$A:$A,U$5)+SUMIFS('12.RC211'!$L:$L,'12.RC211'!$N:$N,$E37,'12.RC211'!$A:$A,U$5)</f>
        <v>0</v>
      </c>
      <c r="V37" s="115">
        <f>SUMIFS('12.RC211'!$L:$L,'12.RC211'!$M:$M,$E37,'12.RC211'!$A:$A,V$5)+SUMIFS('12.RC211'!$L:$L,'12.RC211'!$N:$N,$E37,'12.RC211'!$A:$A,V$5)</f>
        <v>0</v>
      </c>
      <c r="W37" s="115">
        <f>SUMIFS('12.RC211'!$L:$L,'12.RC211'!$M:$M,$E37,'12.RC211'!$A:$A,W$5)+SUMIFS('12.RC211'!$L:$L,'12.RC211'!$N:$N,$E37,'12.RC211'!$A:$A,W$5)</f>
        <v>0</v>
      </c>
      <c r="X37" s="115">
        <f>SUMIFS('12.RC211'!$L:$L,'12.RC211'!$M:$M,$E37,'12.RC211'!$A:$A,X$5)+SUMIFS('12.RC211'!$L:$L,'12.RC211'!$N:$N,$E37,'12.RC211'!$A:$A,X$5)</f>
        <v>0</v>
      </c>
      <c r="Y37" s="115">
        <f>SUMIFS('12.RC211'!$L:$L,'12.RC211'!$M:$M,$E37,'12.RC211'!$A:$A,Y$5)+SUMIFS('12.RC211'!$L:$L,'12.RC211'!$N:$N,$E37,'12.RC211'!$A:$A,Y$5)</f>
        <v>0</v>
      </c>
      <c r="Z37" s="115">
        <f>SUMIFS('12.RC211'!$L:$L,'12.RC211'!$M:$M,$E37,'12.RC211'!$A:$A,Z$5)+SUMIFS('12.RC211'!$L:$L,'12.RC211'!$N:$N,$E37,'12.RC211'!$A:$A,Z$5)</f>
        <v>0</v>
      </c>
      <c r="AA37" s="115">
        <f>SUMIFS('12.RC211'!$L:$L,'12.RC211'!$M:$M,$E37,'12.RC211'!$A:$A,AA$5)+SUMIFS('12.RC211'!$L:$L,'12.RC211'!$N:$N,$E37,'12.RC211'!$A:$A,AA$5)</f>
        <v>0</v>
      </c>
      <c r="AB37" s="115">
        <f>SUMIFS('12.RC211'!$L:$L,'12.RC211'!$M:$M,$E37,'12.RC211'!$A:$A,AB$5)+SUMIFS('12.RC211'!$L:$L,'12.RC211'!$N:$N,$E37,'12.RC211'!$A:$A,AB$5)</f>
        <v>0</v>
      </c>
      <c r="AC37" s="115">
        <f>SUMIFS('12.RC211'!$L:$L,'12.RC211'!$M:$M,$E37,'12.RC211'!$A:$A,AC$5)+SUMIFS('12.RC211'!$L:$L,'12.RC211'!$N:$N,$E37,'12.RC211'!$A:$A,AC$5)</f>
        <v>0</v>
      </c>
      <c r="AD37" s="115">
        <f>SUMIFS('12.RC211'!$L:$L,'12.RC211'!$M:$M,$E37,'12.RC211'!$A:$A,AD$5)+SUMIFS('12.RC211'!$L:$L,'12.RC211'!$N:$N,$E37,'12.RC211'!$A:$A,AD$5)</f>
        <v>0</v>
      </c>
      <c r="AE37" s="115">
        <f>SUMIFS('12.RC211'!$L:$L,'12.RC211'!$M:$M,$E37,'12.RC211'!$A:$A,AE$5)+SUMIFS('12.RC211'!$L:$L,'12.RC211'!$N:$N,$E37,'12.RC211'!$A:$A,AE$5)</f>
        <v>0</v>
      </c>
      <c r="AF37" s="115">
        <f>SUMIFS('12.RC211'!$L:$L,'12.RC211'!$M:$M,$E37,'12.RC211'!$A:$A,AF$5)+SUMIFS('12.RC211'!$L:$L,'12.RC211'!$N:$N,$E37,'12.RC211'!$A:$A,AF$5)</f>
        <v>0</v>
      </c>
    </row>
    <row r="38" spans="1:32" x14ac:dyDescent="0.2">
      <c r="A38" s="112">
        <f>COUNTA(E$7:E38)</f>
        <v>32</v>
      </c>
      <c r="B38" s="112"/>
      <c r="C38" s="112"/>
      <c r="D38" s="112"/>
      <c r="E38" s="127" t="s">
        <v>920</v>
      </c>
      <c r="F38" s="112"/>
      <c r="G38" s="113" t="s">
        <v>1572</v>
      </c>
      <c r="H38" s="114"/>
      <c r="I38" s="114"/>
      <c r="J38" s="113"/>
      <c r="K38" s="115"/>
      <c r="L38" s="115">
        <f>SUMIFS('12.RC211'!$L:$L,'12.RC211'!$M:$M,$E38,'12.RC211'!$A:$A,L$5)+SUMIFS('12.RC211'!$L:$L,'12.RC211'!$N:$N,$E38,'12.RC211'!$A:$A,L$5)</f>
        <v>0</v>
      </c>
      <c r="M38" s="115">
        <f>SUMIFS('12.RC211'!$L:$L,'12.RC211'!$M:$M,$E38,'12.RC211'!$A:$A,M$5)+SUMIFS('12.RC211'!$L:$L,'12.RC211'!$N:$N,$E38,'12.RC211'!$A:$A,M$5)</f>
        <v>0</v>
      </c>
      <c r="N38" s="115">
        <f>SUMIFS('12.RC211'!$L:$L,'12.RC211'!$M:$M,$E38,'12.RC211'!$A:$A,N$5)+SUMIFS('12.RC211'!$L:$L,'12.RC211'!$N:$N,$E38,'12.RC211'!$A:$A,N$5)</f>
        <v>0</v>
      </c>
      <c r="O38" s="115">
        <f>SUMIFS('12.RC211'!$L:$L,'12.RC211'!$M:$M,$E38,'12.RC211'!$A:$A,O$5)+SUMIFS('12.RC211'!$L:$L,'12.RC211'!$N:$N,$E38,'12.RC211'!$A:$A,O$5)</f>
        <v>0</v>
      </c>
      <c r="P38" s="115">
        <f>SUMIFS('12.RC211'!$L:$L,'12.RC211'!$M:$M,$E38,'12.RC211'!$A:$A,P$5)+SUMIFS('12.RC211'!$L:$L,'12.RC211'!$N:$N,$E38,'12.RC211'!$A:$A,P$5)</f>
        <v>0</v>
      </c>
      <c r="Q38" s="115">
        <f>SUMIFS('12.RC211'!$L:$L,'12.RC211'!$M:$M,$E38,'12.RC211'!$A:$A,Q$5)+SUMIFS('12.RC211'!$L:$L,'12.RC211'!$N:$N,$E38,'12.RC211'!$A:$A,Q$5)</f>
        <v>0</v>
      </c>
      <c r="R38" s="115">
        <f>SUMIFS('12.RC211'!$L:$L,'12.RC211'!$M:$M,$E38,'12.RC211'!$A:$A,R$5)+SUMIFS('12.RC211'!$L:$L,'12.RC211'!$N:$N,$E38,'12.RC211'!$A:$A,R$5)</f>
        <v>0</v>
      </c>
      <c r="S38" s="115">
        <f>SUMIFS('12.RC211'!$L:$L,'12.RC211'!$M:$M,$E38,'12.RC211'!$A:$A,S$5)+SUMIFS('12.RC211'!$L:$L,'12.RC211'!$N:$N,$E38,'12.RC211'!$A:$A,S$5)</f>
        <v>0</v>
      </c>
      <c r="T38" s="115">
        <f>SUMIFS('12.RC211'!$L:$L,'12.RC211'!$M:$M,$E38,'12.RC211'!$A:$A,T$5)+SUMIFS('12.RC211'!$L:$L,'12.RC211'!$N:$N,$E38,'12.RC211'!$A:$A,T$5)</f>
        <v>0</v>
      </c>
      <c r="U38" s="115">
        <f>SUMIFS('12.RC211'!$L:$L,'12.RC211'!$M:$M,$E38,'12.RC211'!$A:$A,U$5)+SUMIFS('12.RC211'!$L:$L,'12.RC211'!$N:$N,$E38,'12.RC211'!$A:$A,U$5)</f>
        <v>0</v>
      </c>
      <c r="V38" s="115">
        <f>SUMIFS('12.RC211'!$L:$L,'12.RC211'!$M:$M,$E38,'12.RC211'!$A:$A,V$5)+SUMIFS('12.RC211'!$L:$L,'12.RC211'!$N:$N,$E38,'12.RC211'!$A:$A,V$5)</f>
        <v>0</v>
      </c>
      <c r="W38" s="115">
        <f>SUMIFS('12.RC211'!$L:$L,'12.RC211'!$M:$M,$E38,'12.RC211'!$A:$A,W$5)+SUMIFS('12.RC211'!$L:$L,'12.RC211'!$N:$N,$E38,'12.RC211'!$A:$A,W$5)</f>
        <v>0</v>
      </c>
      <c r="X38" s="115">
        <f>SUMIFS('12.RC211'!$L:$L,'12.RC211'!$M:$M,$E38,'12.RC211'!$A:$A,X$5)+SUMIFS('12.RC211'!$L:$L,'12.RC211'!$N:$N,$E38,'12.RC211'!$A:$A,X$5)</f>
        <v>0</v>
      </c>
      <c r="Y38" s="115">
        <f>SUMIFS('12.RC211'!$L:$L,'12.RC211'!$M:$M,$E38,'12.RC211'!$A:$A,Y$5)+SUMIFS('12.RC211'!$L:$L,'12.RC211'!$N:$N,$E38,'12.RC211'!$A:$A,Y$5)</f>
        <v>0</v>
      </c>
      <c r="Z38" s="115">
        <f>SUMIFS('12.RC211'!$L:$L,'12.RC211'!$M:$M,$E38,'12.RC211'!$A:$A,Z$5)+SUMIFS('12.RC211'!$L:$L,'12.RC211'!$N:$N,$E38,'12.RC211'!$A:$A,Z$5)</f>
        <v>0</v>
      </c>
      <c r="AA38" s="115">
        <f>SUMIFS('12.RC211'!$L:$L,'12.RC211'!$M:$M,$E38,'12.RC211'!$A:$A,AA$5)+SUMIFS('12.RC211'!$L:$L,'12.RC211'!$N:$N,$E38,'12.RC211'!$A:$A,AA$5)</f>
        <v>0</v>
      </c>
      <c r="AB38" s="115">
        <f>SUMIFS('12.RC211'!$L:$L,'12.RC211'!$M:$M,$E38,'12.RC211'!$A:$A,AB$5)+SUMIFS('12.RC211'!$L:$L,'12.RC211'!$N:$N,$E38,'12.RC211'!$A:$A,AB$5)</f>
        <v>0</v>
      </c>
      <c r="AC38" s="115">
        <f>SUMIFS('12.RC211'!$L:$L,'12.RC211'!$M:$M,$E38,'12.RC211'!$A:$A,AC$5)+SUMIFS('12.RC211'!$L:$L,'12.RC211'!$N:$N,$E38,'12.RC211'!$A:$A,AC$5)</f>
        <v>0</v>
      </c>
      <c r="AD38" s="115">
        <f>SUMIFS('12.RC211'!$L:$L,'12.RC211'!$M:$M,$E38,'12.RC211'!$A:$A,AD$5)+SUMIFS('12.RC211'!$L:$L,'12.RC211'!$N:$N,$E38,'12.RC211'!$A:$A,AD$5)</f>
        <v>0</v>
      </c>
      <c r="AE38" s="115">
        <f>SUMIFS('12.RC211'!$L:$L,'12.RC211'!$M:$M,$E38,'12.RC211'!$A:$A,AE$5)+SUMIFS('12.RC211'!$L:$L,'12.RC211'!$N:$N,$E38,'12.RC211'!$A:$A,AE$5)</f>
        <v>0</v>
      </c>
      <c r="AF38" s="115">
        <f>SUMIFS('12.RC211'!$L:$L,'12.RC211'!$M:$M,$E38,'12.RC211'!$A:$A,AF$5)+SUMIFS('12.RC211'!$L:$L,'12.RC211'!$N:$N,$E38,'12.RC211'!$A:$A,AF$5)</f>
        <v>0</v>
      </c>
    </row>
    <row r="39" spans="1:32" x14ac:dyDescent="0.2">
      <c r="A39" s="112">
        <f>COUNTA(E$7:E39)</f>
        <v>33</v>
      </c>
      <c r="B39" s="112"/>
      <c r="C39" s="112"/>
      <c r="D39" s="112"/>
      <c r="E39" s="127" t="s">
        <v>921</v>
      </c>
      <c r="F39" s="112"/>
      <c r="G39" s="113" t="s">
        <v>1572</v>
      </c>
      <c r="H39" s="114"/>
      <c r="I39" s="114"/>
      <c r="J39" s="113"/>
      <c r="K39" s="115"/>
      <c r="L39" s="115">
        <f>SUMIFS('12.RC211'!$L:$L,'12.RC211'!$M:$M,$E39,'12.RC211'!$A:$A,L$5)+SUMIFS('12.RC211'!$L:$L,'12.RC211'!$N:$N,$E39,'12.RC211'!$A:$A,L$5)</f>
        <v>0</v>
      </c>
      <c r="M39" s="115">
        <f>SUMIFS('12.RC211'!$L:$L,'12.RC211'!$M:$M,$E39,'12.RC211'!$A:$A,M$5)+SUMIFS('12.RC211'!$L:$L,'12.RC211'!$N:$N,$E39,'12.RC211'!$A:$A,M$5)</f>
        <v>0</v>
      </c>
      <c r="N39" s="115">
        <f>SUMIFS('12.RC211'!$L:$L,'12.RC211'!$M:$M,$E39,'12.RC211'!$A:$A,N$5)+SUMIFS('12.RC211'!$L:$L,'12.RC211'!$N:$N,$E39,'12.RC211'!$A:$A,N$5)</f>
        <v>0</v>
      </c>
      <c r="O39" s="115">
        <f>SUMIFS('12.RC211'!$L:$L,'12.RC211'!$M:$M,$E39,'12.RC211'!$A:$A,O$5)+SUMIFS('12.RC211'!$L:$L,'12.RC211'!$N:$N,$E39,'12.RC211'!$A:$A,O$5)</f>
        <v>0</v>
      </c>
      <c r="P39" s="115">
        <f>SUMIFS('12.RC211'!$L:$L,'12.RC211'!$M:$M,$E39,'12.RC211'!$A:$A,P$5)+SUMIFS('12.RC211'!$L:$L,'12.RC211'!$N:$N,$E39,'12.RC211'!$A:$A,P$5)</f>
        <v>0</v>
      </c>
      <c r="Q39" s="115">
        <f>SUMIFS('12.RC211'!$L:$L,'12.RC211'!$M:$M,$E39,'12.RC211'!$A:$A,Q$5)+SUMIFS('12.RC211'!$L:$L,'12.RC211'!$N:$N,$E39,'12.RC211'!$A:$A,Q$5)</f>
        <v>0</v>
      </c>
      <c r="R39" s="115">
        <f>SUMIFS('12.RC211'!$L:$L,'12.RC211'!$M:$M,$E39,'12.RC211'!$A:$A,R$5)+SUMIFS('12.RC211'!$L:$L,'12.RC211'!$N:$N,$E39,'12.RC211'!$A:$A,R$5)</f>
        <v>0</v>
      </c>
      <c r="S39" s="115">
        <f>SUMIFS('12.RC211'!$L:$L,'12.RC211'!$M:$M,$E39,'12.RC211'!$A:$A,S$5)+SUMIFS('12.RC211'!$L:$L,'12.RC211'!$N:$N,$E39,'12.RC211'!$A:$A,S$5)</f>
        <v>0</v>
      </c>
      <c r="T39" s="115">
        <f>SUMIFS('12.RC211'!$L:$L,'12.RC211'!$M:$M,$E39,'12.RC211'!$A:$A,T$5)+SUMIFS('12.RC211'!$L:$L,'12.RC211'!$N:$N,$E39,'12.RC211'!$A:$A,T$5)</f>
        <v>0</v>
      </c>
      <c r="U39" s="115">
        <f>SUMIFS('12.RC211'!$L:$L,'12.RC211'!$M:$M,$E39,'12.RC211'!$A:$A,U$5)+SUMIFS('12.RC211'!$L:$L,'12.RC211'!$N:$N,$E39,'12.RC211'!$A:$A,U$5)</f>
        <v>0</v>
      </c>
      <c r="V39" s="115">
        <f>SUMIFS('12.RC211'!$L:$L,'12.RC211'!$M:$M,$E39,'12.RC211'!$A:$A,V$5)+SUMIFS('12.RC211'!$L:$L,'12.RC211'!$N:$N,$E39,'12.RC211'!$A:$A,V$5)</f>
        <v>0</v>
      </c>
      <c r="W39" s="115">
        <f>SUMIFS('12.RC211'!$L:$L,'12.RC211'!$M:$M,$E39,'12.RC211'!$A:$A,W$5)+SUMIFS('12.RC211'!$L:$L,'12.RC211'!$N:$N,$E39,'12.RC211'!$A:$A,W$5)</f>
        <v>0</v>
      </c>
      <c r="X39" s="115">
        <f>SUMIFS('12.RC211'!$L:$L,'12.RC211'!$M:$M,$E39,'12.RC211'!$A:$A,X$5)+SUMIFS('12.RC211'!$L:$L,'12.RC211'!$N:$N,$E39,'12.RC211'!$A:$A,X$5)</f>
        <v>0</v>
      </c>
      <c r="Y39" s="115">
        <f>SUMIFS('12.RC211'!$L:$L,'12.RC211'!$M:$M,$E39,'12.RC211'!$A:$A,Y$5)+SUMIFS('12.RC211'!$L:$L,'12.RC211'!$N:$N,$E39,'12.RC211'!$A:$A,Y$5)</f>
        <v>0</v>
      </c>
      <c r="Z39" s="115">
        <f>SUMIFS('12.RC211'!$L:$L,'12.RC211'!$M:$M,$E39,'12.RC211'!$A:$A,Z$5)+SUMIFS('12.RC211'!$L:$L,'12.RC211'!$N:$N,$E39,'12.RC211'!$A:$A,Z$5)</f>
        <v>0</v>
      </c>
      <c r="AA39" s="115">
        <f>SUMIFS('12.RC211'!$L:$L,'12.RC211'!$M:$M,$E39,'12.RC211'!$A:$A,AA$5)+SUMIFS('12.RC211'!$L:$L,'12.RC211'!$N:$N,$E39,'12.RC211'!$A:$A,AA$5)</f>
        <v>0</v>
      </c>
      <c r="AB39" s="115">
        <f>SUMIFS('12.RC211'!$L:$L,'12.RC211'!$M:$M,$E39,'12.RC211'!$A:$A,AB$5)+SUMIFS('12.RC211'!$L:$L,'12.RC211'!$N:$N,$E39,'12.RC211'!$A:$A,AB$5)</f>
        <v>0</v>
      </c>
      <c r="AC39" s="115">
        <f>SUMIFS('12.RC211'!$L:$L,'12.RC211'!$M:$M,$E39,'12.RC211'!$A:$A,AC$5)+SUMIFS('12.RC211'!$L:$L,'12.RC211'!$N:$N,$E39,'12.RC211'!$A:$A,AC$5)</f>
        <v>0</v>
      </c>
      <c r="AD39" s="115">
        <f>SUMIFS('12.RC211'!$L:$L,'12.RC211'!$M:$M,$E39,'12.RC211'!$A:$A,AD$5)+SUMIFS('12.RC211'!$L:$L,'12.RC211'!$N:$N,$E39,'12.RC211'!$A:$A,AD$5)</f>
        <v>0</v>
      </c>
      <c r="AE39" s="115">
        <f>SUMIFS('12.RC211'!$L:$L,'12.RC211'!$M:$M,$E39,'12.RC211'!$A:$A,AE$5)+SUMIFS('12.RC211'!$L:$L,'12.RC211'!$N:$N,$E39,'12.RC211'!$A:$A,AE$5)</f>
        <v>0</v>
      </c>
      <c r="AF39" s="115">
        <f>SUMIFS('12.RC211'!$L:$L,'12.RC211'!$M:$M,$E39,'12.RC211'!$A:$A,AF$5)+SUMIFS('12.RC211'!$L:$L,'12.RC211'!$N:$N,$E39,'12.RC211'!$A:$A,AF$5)</f>
        <v>0</v>
      </c>
    </row>
    <row r="40" spans="1:32" x14ac:dyDescent="0.2">
      <c r="A40" s="112">
        <f>COUNTA(E$7:E40)</f>
        <v>34</v>
      </c>
      <c r="B40" s="112"/>
      <c r="C40" s="112"/>
      <c r="D40" s="112"/>
      <c r="E40" s="127" t="s">
        <v>922</v>
      </c>
      <c r="F40" s="112"/>
      <c r="G40" s="113" t="s">
        <v>1572</v>
      </c>
      <c r="H40" s="114"/>
      <c r="I40" s="114"/>
      <c r="J40" s="113"/>
      <c r="K40" s="115"/>
      <c r="L40" s="115">
        <f>SUMIFS('12.RC211'!$L:$L,'12.RC211'!$M:$M,$E40,'12.RC211'!$A:$A,L$5)+SUMIFS('12.RC211'!$L:$L,'12.RC211'!$N:$N,$E40,'12.RC211'!$A:$A,L$5)</f>
        <v>0</v>
      </c>
      <c r="M40" s="115">
        <f>SUMIFS('12.RC211'!$L:$L,'12.RC211'!$M:$M,$E40,'12.RC211'!$A:$A,M$5)+SUMIFS('12.RC211'!$L:$L,'12.RC211'!$N:$N,$E40,'12.RC211'!$A:$A,M$5)</f>
        <v>0</v>
      </c>
      <c r="N40" s="115">
        <f>SUMIFS('12.RC211'!$L:$L,'12.RC211'!$M:$M,$E40,'12.RC211'!$A:$A,N$5)+SUMIFS('12.RC211'!$L:$L,'12.RC211'!$N:$N,$E40,'12.RC211'!$A:$A,N$5)</f>
        <v>0</v>
      </c>
      <c r="O40" s="115">
        <f>SUMIFS('12.RC211'!$L:$L,'12.RC211'!$M:$M,$E40,'12.RC211'!$A:$A,O$5)+SUMIFS('12.RC211'!$L:$L,'12.RC211'!$N:$N,$E40,'12.RC211'!$A:$A,O$5)</f>
        <v>0</v>
      </c>
      <c r="P40" s="115">
        <f>SUMIFS('12.RC211'!$L:$L,'12.RC211'!$M:$M,$E40,'12.RC211'!$A:$A,P$5)+SUMIFS('12.RC211'!$L:$L,'12.RC211'!$N:$N,$E40,'12.RC211'!$A:$A,P$5)</f>
        <v>0</v>
      </c>
      <c r="Q40" s="115">
        <f>SUMIFS('12.RC211'!$L:$L,'12.RC211'!$M:$M,$E40,'12.RC211'!$A:$A,Q$5)+SUMIFS('12.RC211'!$L:$L,'12.RC211'!$N:$N,$E40,'12.RC211'!$A:$A,Q$5)</f>
        <v>0</v>
      </c>
      <c r="R40" s="115">
        <f>SUMIFS('12.RC211'!$L:$L,'12.RC211'!$M:$M,$E40,'12.RC211'!$A:$A,R$5)+SUMIFS('12.RC211'!$L:$L,'12.RC211'!$N:$N,$E40,'12.RC211'!$A:$A,R$5)</f>
        <v>0</v>
      </c>
      <c r="S40" s="115">
        <f>SUMIFS('12.RC211'!$L:$L,'12.RC211'!$M:$M,$E40,'12.RC211'!$A:$A,S$5)+SUMIFS('12.RC211'!$L:$L,'12.RC211'!$N:$N,$E40,'12.RC211'!$A:$A,S$5)</f>
        <v>0</v>
      </c>
      <c r="T40" s="115">
        <f>SUMIFS('12.RC211'!$L:$L,'12.RC211'!$M:$M,$E40,'12.RC211'!$A:$A,T$5)+SUMIFS('12.RC211'!$L:$L,'12.RC211'!$N:$N,$E40,'12.RC211'!$A:$A,T$5)</f>
        <v>0</v>
      </c>
      <c r="U40" s="115">
        <f>SUMIFS('12.RC211'!$L:$L,'12.RC211'!$M:$M,$E40,'12.RC211'!$A:$A,U$5)+SUMIFS('12.RC211'!$L:$L,'12.RC211'!$N:$N,$E40,'12.RC211'!$A:$A,U$5)</f>
        <v>0</v>
      </c>
      <c r="V40" s="115">
        <f>SUMIFS('12.RC211'!$L:$L,'12.RC211'!$M:$M,$E40,'12.RC211'!$A:$A,V$5)+SUMIFS('12.RC211'!$L:$L,'12.RC211'!$N:$N,$E40,'12.RC211'!$A:$A,V$5)</f>
        <v>0</v>
      </c>
      <c r="W40" s="115">
        <f>SUMIFS('12.RC211'!$L:$L,'12.RC211'!$M:$M,$E40,'12.RC211'!$A:$A,W$5)+SUMIFS('12.RC211'!$L:$L,'12.RC211'!$N:$N,$E40,'12.RC211'!$A:$A,W$5)</f>
        <v>0</v>
      </c>
      <c r="X40" s="115">
        <f>SUMIFS('12.RC211'!$L:$L,'12.RC211'!$M:$M,$E40,'12.RC211'!$A:$A,X$5)+SUMIFS('12.RC211'!$L:$L,'12.RC211'!$N:$N,$E40,'12.RC211'!$A:$A,X$5)</f>
        <v>0</v>
      </c>
      <c r="Y40" s="115">
        <f>SUMIFS('12.RC211'!$L:$L,'12.RC211'!$M:$M,$E40,'12.RC211'!$A:$A,Y$5)+SUMIFS('12.RC211'!$L:$L,'12.RC211'!$N:$N,$E40,'12.RC211'!$A:$A,Y$5)</f>
        <v>0</v>
      </c>
      <c r="Z40" s="115">
        <f>SUMIFS('12.RC211'!$L:$L,'12.RC211'!$M:$M,$E40,'12.RC211'!$A:$A,Z$5)+SUMIFS('12.RC211'!$L:$L,'12.RC211'!$N:$N,$E40,'12.RC211'!$A:$A,Z$5)</f>
        <v>0</v>
      </c>
      <c r="AA40" s="115">
        <f>SUMIFS('12.RC211'!$L:$L,'12.RC211'!$M:$M,$E40,'12.RC211'!$A:$A,AA$5)+SUMIFS('12.RC211'!$L:$L,'12.RC211'!$N:$N,$E40,'12.RC211'!$A:$A,AA$5)</f>
        <v>0</v>
      </c>
      <c r="AB40" s="115">
        <f>SUMIFS('12.RC211'!$L:$L,'12.RC211'!$M:$M,$E40,'12.RC211'!$A:$A,AB$5)+SUMIFS('12.RC211'!$L:$L,'12.RC211'!$N:$N,$E40,'12.RC211'!$A:$A,AB$5)</f>
        <v>0</v>
      </c>
      <c r="AC40" s="115">
        <f>SUMIFS('12.RC211'!$L:$L,'12.RC211'!$M:$M,$E40,'12.RC211'!$A:$A,AC$5)+SUMIFS('12.RC211'!$L:$L,'12.RC211'!$N:$N,$E40,'12.RC211'!$A:$A,AC$5)</f>
        <v>0</v>
      </c>
      <c r="AD40" s="115">
        <f>SUMIFS('12.RC211'!$L:$L,'12.RC211'!$M:$M,$E40,'12.RC211'!$A:$A,AD$5)+SUMIFS('12.RC211'!$L:$L,'12.RC211'!$N:$N,$E40,'12.RC211'!$A:$A,AD$5)</f>
        <v>0</v>
      </c>
      <c r="AE40" s="115">
        <f>SUMIFS('12.RC211'!$L:$L,'12.RC211'!$M:$M,$E40,'12.RC211'!$A:$A,AE$5)+SUMIFS('12.RC211'!$L:$L,'12.RC211'!$N:$N,$E40,'12.RC211'!$A:$A,AE$5)</f>
        <v>0</v>
      </c>
      <c r="AF40" s="115">
        <f>SUMIFS('12.RC211'!$L:$L,'12.RC211'!$M:$M,$E40,'12.RC211'!$A:$A,AF$5)+SUMIFS('12.RC211'!$L:$L,'12.RC211'!$N:$N,$E40,'12.RC211'!$A:$A,AF$5)</f>
        <v>0</v>
      </c>
    </row>
    <row r="41" spans="1:32" x14ac:dyDescent="0.2">
      <c r="A41" s="112">
        <f>COUNTA(E$7:E41)</f>
        <v>35</v>
      </c>
      <c r="B41" s="112"/>
      <c r="C41" s="112"/>
      <c r="D41" s="112"/>
      <c r="E41" s="127" t="s">
        <v>923</v>
      </c>
      <c r="F41" s="112"/>
      <c r="G41" s="113" t="s">
        <v>1572</v>
      </c>
      <c r="H41" s="114"/>
      <c r="I41" s="114"/>
      <c r="J41" s="113"/>
      <c r="K41" s="115"/>
      <c r="L41" s="115">
        <f>SUMIFS('12.RC211'!$L:$L,'12.RC211'!$M:$M,$E41,'12.RC211'!$A:$A,L$5)+SUMIFS('12.RC211'!$L:$L,'12.RC211'!$N:$N,$E41,'12.RC211'!$A:$A,L$5)</f>
        <v>0</v>
      </c>
      <c r="M41" s="115">
        <f>SUMIFS('12.RC211'!$L:$L,'12.RC211'!$M:$M,$E41,'12.RC211'!$A:$A,M$5)+SUMIFS('12.RC211'!$L:$L,'12.RC211'!$N:$N,$E41,'12.RC211'!$A:$A,M$5)</f>
        <v>0</v>
      </c>
      <c r="N41" s="115">
        <f>SUMIFS('12.RC211'!$L:$L,'12.RC211'!$M:$M,$E41,'12.RC211'!$A:$A,N$5)+SUMIFS('12.RC211'!$L:$L,'12.RC211'!$N:$N,$E41,'12.RC211'!$A:$A,N$5)</f>
        <v>0</v>
      </c>
      <c r="O41" s="115">
        <f>SUMIFS('12.RC211'!$L:$L,'12.RC211'!$M:$M,$E41,'12.RC211'!$A:$A,O$5)+SUMIFS('12.RC211'!$L:$L,'12.RC211'!$N:$N,$E41,'12.RC211'!$A:$A,O$5)</f>
        <v>0</v>
      </c>
      <c r="P41" s="115">
        <f>SUMIFS('12.RC211'!$L:$L,'12.RC211'!$M:$M,$E41,'12.RC211'!$A:$A,P$5)+SUMIFS('12.RC211'!$L:$L,'12.RC211'!$N:$N,$E41,'12.RC211'!$A:$A,P$5)</f>
        <v>0</v>
      </c>
      <c r="Q41" s="115">
        <f>SUMIFS('12.RC211'!$L:$L,'12.RC211'!$M:$M,$E41,'12.RC211'!$A:$A,Q$5)+SUMIFS('12.RC211'!$L:$L,'12.RC211'!$N:$N,$E41,'12.RC211'!$A:$A,Q$5)</f>
        <v>0</v>
      </c>
      <c r="R41" s="115">
        <f>SUMIFS('12.RC211'!$L:$L,'12.RC211'!$M:$M,$E41,'12.RC211'!$A:$A,R$5)+SUMIFS('12.RC211'!$L:$L,'12.RC211'!$N:$N,$E41,'12.RC211'!$A:$A,R$5)</f>
        <v>0</v>
      </c>
      <c r="S41" s="115">
        <f>SUMIFS('12.RC211'!$L:$L,'12.RC211'!$M:$M,$E41,'12.RC211'!$A:$A,S$5)+SUMIFS('12.RC211'!$L:$L,'12.RC211'!$N:$N,$E41,'12.RC211'!$A:$A,S$5)</f>
        <v>0</v>
      </c>
      <c r="T41" s="115">
        <f>SUMIFS('12.RC211'!$L:$L,'12.RC211'!$M:$M,$E41,'12.RC211'!$A:$A,T$5)+SUMIFS('12.RC211'!$L:$L,'12.RC211'!$N:$N,$E41,'12.RC211'!$A:$A,T$5)</f>
        <v>0</v>
      </c>
      <c r="U41" s="115">
        <f>SUMIFS('12.RC211'!$L:$L,'12.RC211'!$M:$M,$E41,'12.RC211'!$A:$A,U$5)+SUMIFS('12.RC211'!$L:$L,'12.RC211'!$N:$N,$E41,'12.RC211'!$A:$A,U$5)</f>
        <v>0</v>
      </c>
      <c r="V41" s="115">
        <f>SUMIFS('12.RC211'!$L:$L,'12.RC211'!$M:$M,$E41,'12.RC211'!$A:$A,V$5)+SUMIFS('12.RC211'!$L:$L,'12.RC211'!$N:$N,$E41,'12.RC211'!$A:$A,V$5)</f>
        <v>0</v>
      </c>
      <c r="W41" s="115">
        <f>SUMIFS('12.RC211'!$L:$L,'12.RC211'!$M:$M,$E41,'12.RC211'!$A:$A,W$5)+SUMIFS('12.RC211'!$L:$L,'12.RC211'!$N:$N,$E41,'12.RC211'!$A:$A,W$5)</f>
        <v>0</v>
      </c>
      <c r="X41" s="115">
        <f>SUMIFS('12.RC211'!$L:$L,'12.RC211'!$M:$M,$E41,'12.RC211'!$A:$A,X$5)+SUMIFS('12.RC211'!$L:$L,'12.RC211'!$N:$N,$E41,'12.RC211'!$A:$A,X$5)</f>
        <v>0</v>
      </c>
      <c r="Y41" s="115">
        <f>SUMIFS('12.RC211'!$L:$L,'12.RC211'!$M:$M,$E41,'12.RC211'!$A:$A,Y$5)+SUMIFS('12.RC211'!$L:$L,'12.RC211'!$N:$N,$E41,'12.RC211'!$A:$A,Y$5)</f>
        <v>0</v>
      </c>
      <c r="Z41" s="115">
        <f>SUMIFS('12.RC211'!$L:$L,'12.RC211'!$M:$M,$E41,'12.RC211'!$A:$A,Z$5)+SUMIFS('12.RC211'!$L:$L,'12.RC211'!$N:$N,$E41,'12.RC211'!$A:$A,Z$5)</f>
        <v>0</v>
      </c>
      <c r="AA41" s="115">
        <f>SUMIFS('12.RC211'!$L:$L,'12.RC211'!$M:$M,$E41,'12.RC211'!$A:$A,AA$5)+SUMIFS('12.RC211'!$L:$L,'12.RC211'!$N:$N,$E41,'12.RC211'!$A:$A,AA$5)</f>
        <v>0</v>
      </c>
      <c r="AB41" s="115">
        <f>SUMIFS('12.RC211'!$L:$L,'12.RC211'!$M:$M,$E41,'12.RC211'!$A:$A,AB$5)+SUMIFS('12.RC211'!$L:$L,'12.RC211'!$N:$N,$E41,'12.RC211'!$A:$A,AB$5)</f>
        <v>0</v>
      </c>
      <c r="AC41" s="115">
        <f>SUMIFS('12.RC211'!$L:$L,'12.RC211'!$M:$M,$E41,'12.RC211'!$A:$A,AC$5)+SUMIFS('12.RC211'!$L:$L,'12.RC211'!$N:$N,$E41,'12.RC211'!$A:$A,AC$5)</f>
        <v>0</v>
      </c>
      <c r="AD41" s="115">
        <f>SUMIFS('12.RC211'!$L:$L,'12.RC211'!$M:$M,$E41,'12.RC211'!$A:$A,AD$5)+SUMIFS('12.RC211'!$L:$L,'12.RC211'!$N:$N,$E41,'12.RC211'!$A:$A,AD$5)</f>
        <v>0</v>
      </c>
      <c r="AE41" s="115">
        <f>SUMIFS('12.RC211'!$L:$L,'12.RC211'!$M:$M,$E41,'12.RC211'!$A:$A,AE$5)+SUMIFS('12.RC211'!$L:$L,'12.RC211'!$N:$N,$E41,'12.RC211'!$A:$A,AE$5)</f>
        <v>0</v>
      </c>
      <c r="AF41" s="115">
        <f>SUMIFS('12.RC211'!$L:$L,'12.RC211'!$M:$M,$E41,'12.RC211'!$A:$A,AF$5)+SUMIFS('12.RC211'!$L:$L,'12.RC211'!$N:$N,$E41,'12.RC211'!$A:$A,AF$5)</f>
        <v>0</v>
      </c>
    </row>
    <row r="42" spans="1:32" x14ac:dyDescent="0.2">
      <c r="A42" s="112">
        <f>COUNTA(E$7:E42)</f>
        <v>36</v>
      </c>
      <c r="B42" s="112"/>
      <c r="C42" s="112"/>
      <c r="D42" s="112"/>
      <c r="E42" s="127" t="s">
        <v>924</v>
      </c>
      <c r="F42" s="112"/>
      <c r="G42" s="113" t="s">
        <v>1572</v>
      </c>
      <c r="H42" s="114"/>
      <c r="I42" s="114"/>
      <c r="J42" s="113"/>
      <c r="K42" s="115"/>
      <c r="L42" s="115">
        <f>SUMIFS('12.RC211'!$L:$L,'12.RC211'!$M:$M,$E42,'12.RC211'!$A:$A,L$5)+SUMIFS('12.RC211'!$L:$L,'12.RC211'!$N:$N,$E42,'12.RC211'!$A:$A,L$5)</f>
        <v>0</v>
      </c>
      <c r="M42" s="115">
        <f>SUMIFS('12.RC211'!$L:$L,'12.RC211'!$M:$M,$E42,'12.RC211'!$A:$A,M$5)+SUMIFS('12.RC211'!$L:$L,'12.RC211'!$N:$N,$E42,'12.RC211'!$A:$A,M$5)</f>
        <v>0</v>
      </c>
      <c r="N42" s="115">
        <f>SUMIFS('12.RC211'!$L:$L,'12.RC211'!$M:$M,$E42,'12.RC211'!$A:$A,N$5)+SUMIFS('12.RC211'!$L:$L,'12.RC211'!$N:$N,$E42,'12.RC211'!$A:$A,N$5)</f>
        <v>0</v>
      </c>
      <c r="O42" s="115">
        <f>SUMIFS('12.RC211'!$L:$L,'12.RC211'!$M:$M,$E42,'12.RC211'!$A:$A,O$5)+SUMIFS('12.RC211'!$L:$L,'12.RC211'!$N:$N,$E42,'12.RC211'!$A:$A,O$5)</f>
        <v>0</v>
      </c>
      <c r="P42" s="115">
        <f>SUMIFS('12.RC211'!$L:$L,'12.RC211'!$M:$M,$E42,'12.RC211'!$A:$A,P$5)+SUMIFS('12.RC211'!$L:$L,'12.RC211'!$N:$N,$E42,'12.RC211'!$A:$A,P$5)</f>
        <v>0</v>
      </c>
      <c r="Q42" s="115">
        <f>SUMIFS('12.RC211'!$L:$L,'12.RC211'!$M:$M,$E42,'12.RC211'!$A:$A,Q$5)+SUMIFS('12.RC211'!$L:$L,'12.RC211'!$N:$N,$E42,'12.RC211'!$A:$A,Q$5)</f>
        <v>0</v>
      </c>
      <c r="R42" s="115">
        <f>SUMIFS('12.RC211'!$L:$L,'12.RC211'!$M:$M,$E42,'12.RC211'!$A:$A,R$5)+SUMIFS('12.RC211'!$L:$L,'12.RC211'!$N:$N,$E42,'12.RC211'!$A:$A,R$5)</f>
        <v>0</v>
      </c>
      <c r="S42" s="115">
        <f>SUMIFS('12.RC211'!$L:$L,'12.RC211'!$M:$M,$E42,'12.RC211'!$A:$A,S$5)+SUMIFS('12.RC211'!$L:$L,'12.RC211'!$N:$N,$E42,'12.RC211'!$A:$A,S$5)</f>
        <v>0</v>
      </c>
      <c r="T42" s="115">
        <f>SUMIFS('12.RC211'!$L:$L,'12.RC211'!$M:$M,$E42,'12.RC211'!$A:$A,T$5)+SUMIFS('12.RC211'!$L:$L,'12.RC211'!$N:$N,$E42,'12.RC211'!$A:$A,T$5)</f>
        <v>0</v>
      </c>
      <c r="U42" s="115">
        <f>SUMIFS('12.RC211'!$L:$L,'12.RC211'!$M:$M,$E42,'12.RC211'!$A:$A,U$5)+SUMIFS('12.RC211'!$L:$L,'12.RC211'!$N:$N,$E42,'12.RC211'!$A:$A,U$5)</f>
        <v>0</v>
      </c>
      <c r="V42" s="115">
        <f>SUMIFS('12.RC211'!$L:$L,'12.RC211'!$M:$M,$E42,'12.RC211'!$A:$A,V$5)+SUMIFS('12.RC211'!$L:$L,'12.RC211'!$N:$N,$E42,'12.RC211'!$A:$A,V$5)</f>
        <v>0</v>
      </c>
      <c r="W42" s="115">
        <f>SUMIFS('12.RC211'!$L:$L,'12.RC211'!$M:$M,$E42,'12.RC211'!$A:$A,W$5)+SUMIFS('12.RC211'!$L:$L,'12.RC211'!$N:$N,$E42,'12.RC211'!$A:$A,W$5)</f>
        <v>0</v>
      </c>
      <c r="X42" s="115">
        <f>SUMIFS('12.RC211'!$L:$L,'12.RC211'!$M:$M,$E42,'12.RC211'!$A:$A,X$5)+SUMIFS('12.RC211'!$L:$L,'12.RC211'!$N:$N,$E42,'12.RC211'!$A:$A,X$5)</f>
        <v>0</v>
      </c>
      <c r="Y42" s="115">
        <f>SUMIFS('12.RC211'!$L:$L,'12.RC211'!$M:$M,$E42,'12.RC211'!$A:$A,Y$5)+SUMIFS('12.RC211'!$L:$L,'12.RC211'!$N:$N,$E42,'12.RC211'!$A:$A,Y$5)</f>
        <v>0</v>
      </c>
      <c r="Z42" s="115">
        <f>SUMIFS('12.RC211'!$L:$L,'12.RC211'!$M:$M,$E42,'12.RC211'!$A:$A,Z$5)+SUMIFS('12.RC211'!$L:$L,'12.RC211'!$N:$N,$E42,'12.RC211'!$A:$A,Z$5)</f>
        <v>0</v>
      </c>
      <c r="AA42" s="115">
        <f>SUMIFS('12.RC211'!$L:$L,'12.RC211'!$M:$M,$E42,'12.RC211'!$A:$A,AA$5)+SUMIFS('12.RC211'!$L:$L,'12.RC211'!$N:$N,$E42,'12.RC211'!$A:$A,AA$5)</f>
        <v>0</v>
      </c>
      <c r="AB42" s="115">
        <f>SUMIFS('12.RC211'!$L:$L,'12.RC211'!$M:$M,$E42,'12.RC211'!$A:$A,AB$5)+SUMIFS('12.RC211'!$L:$L,'12.RC211'!$N:$N,$E42,'12.RC211'!$A:$A,AB$5)</f>
        <v>0</v>
      </c>
      <c r="AC42" s="115">
        <f>SUMIFS('12.RC211'!$L:$L,'12.RC211'!$M:$M,$E42,'12.RC211'!$A:$A,AC$5)+SUMIFS('12.RC211'!$L:$L,'12.RC211'!$N:$N,$E42,'12.RC211'!$A:$A,AC$5)</f>
        <v>0</v>
      </c>
      <c r="AD42" s="115">
        <f>SUMIFS('12.RC211'!$L:$L,'12.RC211'!$M:$M,$E42,'12.RC211'!$A:$A,AD$5)+SUMIFS('12.RC211'!$L:$L,'12.RC211'!$N:$N,$E42,'12.RC211'!$A:$A,AD$5)</f>
        <v>0</v>
      </c>
      <c r="AE42" s="115">
        <f>SUMIFS('12.RC211'!$L:$L,'12.RC211'!$M:$M,$E42,'12.RC211'!$A:$A,AE$5)+SUMIFS('12.RC211'!$L:$L,'12.RC211'!$N:$N,$E42,'12.RC211'!$A:$A,AE$5)</f>
        <v>0</v>
      </c>
      <c r="AF42" s="115">
        <f>SUMIFS('12.RC211'!$L:$L,'12.RC211'!$M:$M,$E42,'12.RC211'!$A:$A,AF$5)+SUMIFS('12.RC211'!$L:$L,'12.RC211'!$N:$N,$E42,'12.RC211'!$A:$A,AF$5)</f>
        <v>0</v>
      </c>
    </row>
    <row r="43" spans="1:32" x14ac:dyDescent="0.2">
      <c r="A43" s="112">
        <f>COUNTA(E$7:E43)</f>
        <v>37</v>
      </c>
      <c r="B43" s="112"/>
      <c r="C43" s="112"/>
      <c r="D43" s="112"/>
      <c r="E43" s="127" t="s">
        <v>925</v>
      </c>
      <c r="F43" s="112"/>
      <c r="G43" s="113" t="s">
        <v>1572</v>
      </c>
      <c r="H43" s="114"/>
      <c r="I43" s="114"/>
      <c r="J43" s="113"/>
      <c r="K43" s="115"/>
      <c r="L43" s="115">
        <f>SUMIFS('12.RC211'!$L:$L,'12.RC211'!$M:$M,$E43,'12.RC211'!$A:$A,L$5)+SUMIFS('12.RC211'!$L:$L,'12.RC211'!$N:$N,$E43,'12.RC211'!$A:$A,L$5)</f>
        <v>0</v>
      </c>
      <c r="M43" s="115">
        <f>SUMIFS('12.RC211'!$L:$L,'12.RC211'!$M:$M,$E43,'12.RC211'!$A:$A,M$5)+SUMIFS('12.RC211'!$L:$L,'12.RC211'!$N:$N,$E43,'12.RC211'!$A:$A,M$5)</f>
        <v>0</v>
      </c>
      <c r="N43" s="115">
        <f>SUMIFS('12.RC211'!$L:$L,'12.RC211'!$M:$M,$E43,'12.RC211'!$A:$A,N$5)+SUMIFS('12.RC211'!$L:$L,'12.RC211'!$N:$N,$E43,'12.RC211'!$A:$A,N$5)</f>
        <v>0</v>
      </c>
      <c r="O43" s="115">
        <f>SUMIFS('12.RC211'!$L:$L,'12.RC211'!$M:$M,$E43,'12.RC211'!$A:$A,O$5)+SUMIFS('12.RC211'!$L:$L,'12.RC211'!$N:$N,$E43,'12.RC211'!$A:$A,O$5)</f>
        <v>0</v>
      </c>
      <c r="P43" s="115">
        <f>SUMIFS('12.RC211'!$L:$L,'12.RC211'!$M:$M,$E43,'12.RC211'!$A:$A,P$5)+SUMIFS('12.RC211'!$L:$L,'12.RC211'!$N:$N,$E43,'12.RC211'!$A:$A,P$5)</f>
        <v>0</v>
      </c>
      <c r="Q43" s="115">
        <f>SUMIFS('12.RC211'!$L:$L,'12.RC211'!$M:$M,$E43,'12.RC211'!$A:$A,Q$5)+SUMIFS('12.RC211'!$L:$L,'12.RC211'!$N:$N,$E43,'12.RC211'!$A:$A,Q$5)</f>
        <v>0</v>
      </c>
      <c r="R43" s="115">
        <f>SUMIFS('12.RC211'!$L:$L,'12.RC211'!$M:$M,$E43,'12.RC211'!$A:$A,R$5)+SUMIFS('12.RC211'!$L:$L,'12.RC211'!$N:$N,$E43,'12.RC211'!$A:$A,R$5)</f>
        <v>0</v>
      </c>
      <c r="S43" s="115">
        <f>SUMIFS('12.RC211'!$L:$L,'12.RC211'!$M:$M,$E43,'12.RC211'!$A:$A,S$5)+SUMIFS('12.RC211'!$L:$L,'12.RC211'!$N:$N,$E43,'12.RC211'!$A:$A,S$5)</f>
        <v>0</v>
      </c>
      <c r="T43" s="115">
        <f>SUMIFS('12.RC211'!$L:$L,'12.RC211'!$M:$M,$E43,'12.RC211'!$A:$A,T$5)+SUMIFS('12.RC211'!$L:$L,'12.RC211'!$N:$N,$E43,'12.RC211'!$A:$A,T$5)</f>
        <v>0</v>
      </c>
      <c r="U43" s="115">
        <f>SUMIFS('12.RC211'!$L:$L,'12.RC211'!$M:$M,$E43,'12.RC211'!$A:$A,U$5)+SUMIFS('12.RC211'!$L:$L,'12.RC211'!$N:$N,$E43,'12.RC211'!$A:$A,U$5)</f>
        <v>0</v>
      </c>
      <c r="V43" s="115">
        <f>SUMIFS('12.RC211'!$L:$L,'12.RC211'!$M:$M,$E43,'12.RC211'!$A:$A,V$5)+SUMIFS('12.RC211'!$L:$L,'12.RC211'!$N:$N,$E43,'12.RC211'!$A:$A,V$5)</f>
        <v>0</v>
      </c>
      <c r="W43" s="115">
        <f>SUMIFS('12.RC211'!$L:$L,'12.RC211'!$M:$M,$E43,'12.RC211'!$A:$A,W$5)+SUMIFS('12.RC211'!$L:$L,'12.RC211'!$N:$N,$E43,'12.RC211'!$A:$A,W$5)</f>
        <v>0</v>
      </c>
      <c r="X43" s="115">
        <f>SUMIFS('12.RC211'!$L:$L,'12.RC211'!$M:$M,$E43,'12.RC211'!$A:$A,X$5)+SUMIFS('12.RC211'!$L:$L,'12.RC211'!$N:$N,$E43,'12.RC211'!$A:$A,X$5)</f>
        <v>0</v>
      </c>
      <c r="Y43" s="115">
        <f>SUMIFS('12.RC211'!$L:$L,'12.RC211'!$M:$M,$E43,'12.RC211'!$A:$A,Y$5)+SUMIFS('12.RC211'!$L:$L,'12.RC211'!$N:$N,$E43,'12.RC211'!$A:$A,Y$5)</f>
        <v>0</v>
      </c>
      <c r="Z43" s="115">
        <f>SUMIFS('12.RC211'!$L:$L,'12.RC211'!$M:$M,$E43,'12.RC211'!$A:$A,Z$5)+SUMIFS('12.RC211'!$L:$L,'12.RC211'!$N:$N,$E43,'12.RC211'!$A:$A,Z$5)</f>
        <v>0</v>
      </c>
      <c r="AA43" s="115">
        <f>SUMIFS('12.RC211'!$L:$L,'12.RC211'!$M:$M,$E43,'12.RC211'!$A:$A,AA$5)+SUMIFS('12.RC211'!$L:$L,'12.RC211'!$N:$N,$E43,'12.RC211'!$A:$A,AA$5)</f>
        <v>0</v>
      </c>
      <c r="AB43" s="115">
        <f>SUMIFS('12.RC211'!$L:$L,'12.RC211'!$M:$M,$E43,'12.RC211'!$A:$A,AB$5)+SUMIFS('12.RC211'!$L:$L,'12.RC211'!$N:$N,$E43,'12.RC211'!$A:$A,AB$5)</f>
        <v>0</v>
      </c>
      <c r="AC43" s="115">
        <f>SUMIFS('12.RC211'!$L:$L,'12.RC211'!$M:$M,$E43,'12.RC211'!$A:$A,AC$5)+SUMIFS('12.RC211'!$L:$L,'12.RC211'!$N:$N,$E43,'12.RC211'!$A:$A,AC$5)</f>
        <v>0</v>
      </c>
      <c r="AD43" s="115">
        <f>SUMIFS('12.RC211'!$L:$L,'12.RC211'!$M:$M,$E43,'12.RC211'!$A:$A,AD$5)+SUMIFS('12.RC211'!$L:$L,'12.RC211'!$N:$N,$E43,'12.RC211'!$A:$A,AD$5)</f>
        <v>0</v>
      </c>
      <c r="AE43" s="115">
        <f>SUMIFS('12.RC211'!$L:$L,'12.RC211'!$M:$M,$E43,'12.RC211'!$A:$A,AE$5)+SUMIFS('12.RC211'!$L:$L,'12.RC211'!$N:$N,$E43,'12.RC211'!$A:$A,AE$5)</f>
        <v>0</v>
      </c>
      <c r="AF43" s="115">
        <f>SUMIFS('12.RC211'!$L:$L,'12.RC211'!$M:$M,$E43,'12.RC211'!$A:$A,AF$5)+SUMIFS('12.RC211'!$L:$L,'12.RC211'!$N:$N,$E43,'12.RC211'!$A:$A,AF$5)</f>
        <v>0</v>
      </c>
    </row>
    <row r="44" spans="1:32" x14ac:dyDescent="0.2">
      <c r="A44" s="112">
        <f>COUNTA(E$7:E44)</f>
        <v>38</v>
      </c>
      <c r="B44" s="112"/>
      <c r="C44" s="112"/>
      <c r="D44" s="112"/>
      <c r="E44" s="127" t="s">
        <v>926</v>
      </c>
      <c r="F44" s="112"/>
      <c r="G44" s="113" t="s">
        <v>1572</v>
      </c>
      <c r="H44" s="114"/>
      <c r="I44" s="114"/>
      <c r="J44" s="113"/>
      <c r="K44" s="115"/>
      <c r="L44" s="115">
        <f>SUMIFS('12.RC211'!$L:$L,'12.RC211'!$M:$M,$E44,'12.RC211'!$A:$A,L$5)+SUMIFS('12.RC211'!$L:$L,'12.RC211'!$N:$N,$E44,'12.RC211'!$A:$A,L$5)</f>
        <v>0</v>
      </c>
      <c r="M44" s="115">
        <f>SUMIFS('12.RC211'!$L:$L,'12.RC211'!$M:$M,$E44,'12.RC211'!$A:$A,M$5)+SUMIFS('12.RC211'!$L:$L,'12.RC211'!$N:$N,$E44,'12.RC211'!$A:$A,M$5)</f>
        <v>0</v>
      </c>
      <c r="N44" s="115">
        <f>SUMIFS('12.RC211'!$L:$L,'12.RC211'!$M:$M,$E44,'12.RC211'!$A:$A,N$5)+SUMIFS('12.RC211'!$L:$L,'12.RC211'!$N:$N,$E44,'12.RC211'!$A:$A,N$5)</f>
        <v>0</v>
      </c>
      <c r="O44" s="115">
        <f>SUMIFS('12.RC211'!$L:$L,'12.RC211'!$M:$M,$E44,'12.RC211'!$A:$A,O$5)+SUMIFS('12.RC211'!$L:$L,'12.RC211'!$N:$N,$E44,'12.RC211'!$A:$A,O$5)</f>
        <v>0</v>
      </c>
      <c r="P44" s="115">
        <f>SUMIFS('12.RC211'!$L:$L,'12.RC211'!$M:$M,$E44,'12.RC211'!$A:$A,P$5)+SUMIFS('12.RC211'!$L:$L,'12.RC211'!$N:$N,$E44,'12.RC211'!$A:$A,P$5)</f>
        <v>0</v>
      </c>
      <c r="Q44" s="115">
        <f>SUMIFS('12.RC211'!$L:$L,'12.RC211'!$M:$M,$E44,'12.RC211'!$A:$A,Q$5)+SUMIFS('12.RC211'!$L:$L,'12.RC211'!$N:$N,$E44,'12.RC211'!$A:$A,Q$5)</f>
        <v>0</v>
      </c>
      <c r="R44" s="115">
        <f>SUMIFS('12.RC211'!$L:$L,'12.RC211'!$M:$M,$E44,'12.RC211'!$A:$A,R$5)+SUMIFS('12.RC211'!$L:$L,'12.RC211'!$N:$N,$E44,'12.RC211'!$A:$A,R$5)</f>
        <v>0</v>
      </c>
      <c r="S44" s="115">
        <f>SUMIFS('12.RC211'!$L:$L,'12.RC211'!$M:$M,$E44,'12.RC211'!$A:$A,S$5)+SUMIFS('12.RC211'!$L:$L,'12.RC211'!$N:$N,$E44,'12.RC211'!$A:$A,S$5)</f>
        <v>0</v>
      </c>
      <c r="T44" s="115">
        <f>SUMIFS('12.RC211'!$L:$L,'12.RC211'!$M:$M,$E44,'12.RC211'!$A:$A,T$5)+SUMIFS('12.RC211'!$L:$L,'12.RC211'!$N:$N,$E44,'12.RC211'!$A:$A,T$5)</f>
        <v>0</v>
      </c>
      <c r="U44" s="115">
        <f>SUMIFS('12.RC211'!$L:$L,'12.RC211'!$M:$M,$E44,'12.RC211'!$A:$A,U$5)+SUMIFS('12.RC211'!$L:$L,'12.RC211'!$N:$N,$E44,'12.RC211'!$A:$A,U$5)</f>
        <v>0</v>
      </c>
      <c r="V44" s="115">
        <f>SUMIFS('12.RC211'!$L:$L,'12.RC211'!$M:$M,$E44,'12.RC211'!$A:$A,V$5)+SUMIFS('12.RC211'!$L:$L,'12.RC211'!$N:$N,$E44,'12.RC211'!$A:$A,V$5)</f>
        <v>0</v>
      </c>
      <c r="W44" s="115">
        <f>SUMIFS('12.RC211'!$L:$L,'12.RC211'!$M:$M,$E44,'12.RC211'!$A:$A,W$5)+SUMIFS('12.RC211'!$L:$L,'12.RC211'!$N:$N,$E44,'12.RC211'!$A:$A,W$5)</f>
        <v>0</v>
      </c>
      <c r="X44" s="115">
        <f>SUMIFS('12.RC211'!$L:$L,'12.RC211'!$M:$M,$E44,'12.RC211'!$A:$A,X$5)+SUMIFS('12.RC211'!$L:$L,'12.RC211'!$N:$N,$E44,'12.RC211'!$A:$A,X$5)</f>
        <v>0</v>
      </c>
      <c r="Y44" s="115">
        <f>SUMIFS('12.RC211'!$L:$L,'12.RC211'!$M:$M,$E44,'12.RC211'!$A:$A,Y$5)+SUMIFS('12.RC211'!$L:$L,'12.RC211'!$N:$N,$E44,'12.RC211'!$A:$A,Y$5)</f>
        <v>0</v>
      </c>
      <c r="Z44" s="115">
        <f>SUMIFS('12.RC211'!$L:$L,'12.RC211'!$M:$M,$E44,'12.RC211'!$A:$A,Z$5)+SUMIFS('12.RC211'!$L:$L,'12.RC211'!$N:$N,$E44,'12.RC211'!$A:$A,Z$5)</f>
        <v>0</v>
      </c>
      <c r="AA44" s="115">
        <f>SUMIFS('12.RC211'!$L:$L,'12.RC211'!$M:$M,$E44,'12.RC211'!$A:$A,AA$5)+SUMIFS('12.RC211'!$L:$L,'12.RC211'!$N:$N,$E44,'12.RC211'!$A:$A,AA$5)</f>
        <v>0</v>
      </c>
      <c r="AB44" s="115">
        <f>SUMIFS('12.RC211'!$L:$L,'12.RC211'!$M:$M,$E44,'12.RC211'!$A:$A,AB$5)+SUMIFS('12.RC211'!$L:$L,'12.RC211'!$N:$N,$E44,'12.RC211'!$A:$A,AB$5)</f>
        <v>0</v>
      </c>
      <c r="AC44" s="115">
        <f>SUMIFS('12.RC211'!$L:$L,'12.RC211'!$M:$M,$E44,'12.RC211'!$A:$A,AC$5)+SUMIFS('12.RC211'!$L:$L,'12.RC211'!$N:$N,$E44,'12.RC211'!$A:$A,AC$5)</f>
        <v>0</v>
      </c>
      <c r="AD44" s="115">
        <f>SUMIFS('12.RC211'!$L:$L,'12.RC211'!$M:$M,$E44,'12.RC211'!$A:$A,AD$5)+SUMIFS('12.RC211'!$L:$L,'12.RC211'!$N:$N,$E44,'12.RC211'!$A:$A,AD$5)</f>
        <v>0</v>
      </c>
      <c r="AE44" s="115">
        <f>SUMIFS('12.RC211'!$L:$L,'12.RC211'!$M:$M,$E44,'12.RC211'!$A:$A,AE$5)+SUMIFS('12.RC211'!$L:$L,'12.RC211'!$N:$N,$E44,'12.RC211'!$A:$A,AE$5)</f>
        <v>0</v>
      </c>
      <c r="AF44" s="115">
        <f>SUMIFS('12.RC211'!$L:$L,'12.RC211'!$M:$M,$E44,'12.RC211'!$A:$A,AF$5)+SUMIFS('12.RC211'!$L:$L,'12.RC211'!$N:$N,$E44,'12.RC211'!$A:$A,AF$5)</f>
        <v>0</v>
      </c>
    </row>
    <row r="45" spans="1:32" x14ac:dyDescent="0.2">
      <c r="A45" s="112">
        <f>COUNTA(E$7:E45)</f>
        <v>39</v>
      </c>
      <c r="B45" s="112"/>
      <c r="C45" s="112"/>
      <c r="D45" s="112"/>
      <c r="E45" s="127" t="s">
        <v>927</v>
      </c>
      <c r="F45" s="112"/>
      <c r="G45" s="113" t="s">
        <v>1572</v>
      </c>
      <c r="H45" s="114"/>
      <c r="I45" s="114"/>
      <c r="J45" s="113"/>
      <c r="K45" s="115"/>
      <c r="L45" s="115">
        <f>SUMIFS('12.RC211'!$L:$L,'12.RC211'!$M:$M,$E45,'12.RC211'!$A:$A,L$5)+SUMIFS('12.RC211'!$L:$L,'12.RC211'!$N:$N,$E45,'12.RC211'!$A:$A,L$5)</f>
        <v>0</v>
      </c>
      <c r="M45" s="115">
        <f>SUMIFS('12.RC211'!$L:$L,'12.RC211'!$M:$M,$E45,'12.RC211'!$A:$A,M$5)+SUMIFS('12.RC211'!$L:$L,'12.RC211'!$N:$N,$E45,'12.RC211'!$A:$A,M$5)</f>
        <v>0</v>
      </c>
      <c r="N45" s="115">
        <f>SUMIFS('12.RC211'!$L:$L,'12.RC211'!$M:$M,$E45,'12.RC211'!$A:$A,N$5)+SUMIFS('12.RC211'!$L:$L,'12.RC211'!$N:$N,$E45,'12.RC211'!$A:$A,N$5)</f>
        <v>0</v>
      </c>
      <c r="O45" s="115">
        <f>SUMIFS('12.RC211'!$L:$L,'12.RC211'!$M:$M,$E45,'12.RC211'!$A:$A,O$5)+SUMIFS('12.RC211'!$L:$L,'12.RC211'!$N:$N,$E45,'12.RC211'!$A:$A,O$5)</f>
        <v>0</v>
      </c>
      <c r="P45" s="115">
        <f>SUMIFS('12.RC211'!$L:$L,'12.RC211'!$M:$M,$E45,'12.RC211'!$A:$A,P$5)+SUMIFS('12.RC211'!$L:$L,'12.RC211'!$N:$N,$E45,'12.RC211'!$A:$A,P$5)</f>
        <v>0</v>
      </c>
      <c r="Q45" s="115">
        <f>SUMIFS('12.RC211'!$L:$L,'12.RC211'!$M:$M,$E45,'12.RC211'!$A:$A,Q$5)+SUMIFS('12.RC211'!$L:$L,'12.RC211'!$N:$N,$E45,'12.RC211'!$A:$A,Q$5)</f>
        <v>0</v>
      </c>
      <c r="R45" s="115">
        <f>SUMIFS('12.RC211'!$L:$L,'12.RC211'!$M:$M,$E45,'12.RC211'!$A:$A,R$5)+SUMIFS('12.RC211'!$L:$L,'12.RC211'!$N:$N,$E45,'12.RC211'!$A:$A,R$5)</f>
        <v>0</v>
      </c>
      <c r="S45" s="115">
        <f>SUMIFS('12.RC211'!$L:$L,'12.RC211'!$M:$M,$E45,'12.RC211'!$A:$A,S$5)+SUMIFS('12.RC211'!$L:$L,'12.RC211'!$N:$N,$E45,'12.RC211'!$A:$A,S$5)</f>
        <v>0</v>
      </c>
      <c r="T45" s="115">
        <f>SUMIFS('12.RC211'!$L:$L,'12.RC211'!$M:$M,$E45,'12.RC211'!$A:$A,T$5)+SUMIFS('12.RC211'!$L:$L,'12.RC211'!$N:$N,$E45,'12.RC211'!$A:$A,T$5)</f>
        <v>0</v>
      </c>
      <c r="U45" s="115">
        <f>SUMIFS('12.RC211'!$L:$L,'12.RC211'!$M:$M,$E45,'12.RC211'!$A:$A,U$5)+SUMIFS('12.RC211'!$L:$L,'12.RC211'!$N:$N,$E45,'12.RC211'!$A:$A,U$5)</f>
        <v>0</v>
      </c>
      <c r="V45" s="115">
        <f>SUMIFS('12.RC211'!$L:$L,'12.RC211'!$M:$M,$E45,'12.RC211'!$A:$A,V$5)+SUMIFS('12.RC211'!$L:$L,'12.RC211'!$N:$N,$E45,'12.RC211'!$A:$A,V$5)</f>
        <v>0</v>
      </c>
      <c r="W45" s="115">
        <f>SUMIFS('12.RC211'!$L:$L,'12.RC211'!$M:$M,$E45,'12.RC211'!$A:$A,W$5)+SUMIFS('12.RC211'!$L:$L,'12.RC211'!$N:$N,$E45,'12.RC211'!$A:$A,W$5)</f>
        <v>0</v>
      </c>
      <c r="X45" s="115">
        <f>SUMIFS('12.RC211'!$L:$L,'12.RC211'!$M:$M,$E45,'12.RC211'!$A:$A,X$5)+SUMIFS('12.RC211'!$L:$L,'12.RC211'!$N:$N,$E45,'12.RC211'!$A:$A,X$5)</f>
        <v>0</v>
      </c>
      <c r="Y45" s="115">
        <f>SUMIFS('12.RC211'!$L:$L,'12.RC211'!$M:$M,$E45,'12.RC211'!$A:$A,Y$5)+SUMIFS('12.RC211'!$L:$L,'12.RC211'!$N:$N,$E45,'12.RC211'!$A:$A,Y$5)</f>
        <v>0</v>
      </c>
      <c r="Z45" s="115">
        <f>SUMIFS('12.RC211'!$L:$L,'12.RC211'!$M:$M,$E45,'12.RC211'!$A:$A,Z$5)+SUMIFS('12.RC211'!$L:$L,'12.RC211'!$N:$N,$E45,'12.RC211'!$A:$A,Z$5)</f>
        <v>0</v>
      </c>
      <c r="AA45" s="115">
        <f>SUMIFS('12.RC211'!$L:$L,'12.RC211'!$M:$M,$E45,'12.RC211'!$A:$A,AA$5)+SUMIFS('12.RC211'!$L:$L,'12.RC211'!$N:$N,$E45,'12.RC211'!$A:$A,AA$5)</f>
        <v>0</v>
      </c>
      <c r="AB45" s="115">
        <f>SUMIFS('12.RC211'!$L:$L,'12.RC211'!$M:$M,$E45,'12.RC211'!$A:$A,AB$5)+SUMIFS('12.RC211'!$L:$L,'12.RC211'!$N:$N,$E45,'12.RC211'!$A:$A,AB$5)</f>
        <v>0</v>
      </c>
      <c r="AC45" s="115">
        <f>SUMIFS('12.RC211'!$L:$L,'12.RC211'!$M:$M,$E45,'12.RC211'!$A:$A,AC$5)+SUMIFS('12.RC211'!$L:$L,'12.RC211'!$N:$N,$E45,'12.RC211'!$A:$A,AC$5)</f>
        <v>0</v>
      </c>
      <c r="AD45" s="115">
        <f>SUMIFS('12.RC211'!$L:$L,'12.RC211'!$M:$M,$E45,'12.RC211'!$A:$A,AD$5)+SUMIFS('12.RC211'!$L:$L,'12.RC211'!$N:$N,$E45,'12.RC211'!$A:$A,AD$5)</f>
        <v>0</v>
      </c>
      <c r="AE45" s="115">
        <f>SUMIFS('12.RC211'!$L:$L,'12.RC211'!$M:$M,$E45,'12.RC211'!$A:$A,AE$5)+SUMIFS('12.RC211'!$L:$L,'12.RC211'!$N:$N,$E45,'12.RC211'!$A:$A,AE$5)</f>
        <v>0</v>
      </c>
      <c r="AF45" s="115">
        <f>SUMIFS('12.RC211'!$L:$L,'12.RC211'!$M:$M,$E45,'12.RC211'!$A:$A,AF$5)+SUMIFS('12.RC211'!$L:$L,'12.RC211'!$N:$N,$E45,'12.RC211'!$A:$A,AF$5)</f>
        <v>0</v>
      </c>
    </row>
    <row r="46" spans="1:32" x14ac:dyDescent="0.2">
      <c r="A46" s="112">
        <f>COUNTA(E$7:E46)</f>
        <v>40</v>
      </c>
      <c r="B46" s="112"/>
      <c r="C46" s="112"/>
      <c r="D46" s="112"/>
      <c r="E46" s="127" t="s">
        <v>928</v>
      </c>
      <c r="F46" s="112"/>
      <c r="G46" s="113" t="s">
        <v>1572</v>
      </c>
      <c r="H46" s="114"/>
      <c r="I46" s="114"/>
      <c r="J46" s="113"/>
      <c r="K46" s="115"/>
      <c r="L46" s="115">
        <f>SUMIFS('12.RC211'!$L:$L,'12.RC211'!$M:$M,$E46,'12.RC211'!$A:$A,L$5)+SUMIFS('12.RC211'!$L:$L,'12.RC211'!$N:$N,$E46,'12.RC211'!$A:$A,L$5)</f>
        <v>0</v>
      </c>
      <c r="M46" s="115">
        <f>SUMIFS('12.RC211'!$L:$L,'12.RC211'!$M:$M,$E46,'12.RC211'!$A:$A,M$5)+SUMIFS('12.RC211'!$L:$L,'12.RC211'!$N:$N,$E46,'12.RC211'!$A:$A,M$5)</f>
        <v>0</v>
      </c>
      <c r="N46" s="115">
        <f>SUMIFS('12.RC211'!$L:$L,'12.RC211'!$M:$M,$E46,'12.RC211'!$A:$A,N$5)+SUMIFS('12.RC211'!$L:$L,'12.RC211'!$N:$N,$E46,'12.RC211'!$A:$A,N$5)</f>
        <v>0</v>
      </c>
      <c r="O46" s="115">
        <f>SUMIFS('12.RC211'!$L:$L,'12.RC211'!$M:$M,$E46,'12.RC211'!$A:$A,O$5)+SUMIFS('12.RC211'!$L:$L,'12.RC211'!$N:$N,$E46,'12.RC211'!$A:$A,O$5)</f>
        <v>0</v>
      </c>
      <c r="P46" s="115">
        <f>SUMIFS('12.RC211'!$L:$L,'12.RC211'!$M:$M,$E46,'12.RC211'!$A:$A,P$5)+SUMIFS('12.RC211'!$L:$L,'12.RC211'!$N:$N,$E46,'12.RC211'!$A:$A,P$5)</f>
        <v>0</v>
      </c>
      <c r="Q46" s="115">
        <f>SUMIFS('12.RC211'!$L:$L,'12.RC211'!$M:$M,$E46,'12.RC211'!$A:$A,Q$5)+SUMIFS('12.RC211'!$L:$L,'12.RC211'!$N:$N,$E46,'12.RC211'!$A:$A,Q$5)</f>
        <v>0</v>
      </c>
      <c r="R46" s="115">
        <f>SUMIFS('12.RC211'!$L:$L,'12.RC211'!$M:$M,$E46,'12.RC211'!$A:$A,R$5)+SUMIFS('12.RC211'!$L:$L,'12.RC211'!$N:$N,$E46,'12.RC211'!$A:$A,R$5)</f>
        <v>0</v>
      </c>
      <c r="S46" s="115">
        <f>SUMIFS('12.RC211'!$L:$L,'12.RC211'!$M:$M,$E46,'12.RC211'!$A:$A,S$5)+SUMIFS('12.RC211'!$L:$L,'12.RC211'!$N:$N,$E46,'12.RC211'!$A:$A,S$5)</f>
        <v>0</v>
      </c>
      <c r="T46" s="115">
        <f>SUMIFS('12.RC211'!$L:$L,'12.RC211'!$M:$M,$E46,'12.RC211'!$A:$A,T$5)+SUMIFS('12.RC211'!$L:$L,'12.RC211'!$N:$N,$E46,'12.RC211'!$A:$A,T$5)</f>
        <v>0</v>
      </c>
      <c r="U46" s="115">
        <f>SUMIFS('12.RC211'!$L:$L,'12.RC211'!$M:$M,$E46,'12.RC211'!$A:$A,U$5)+SUMIFS('12.RC211'!$L:$L,'12.RC211'!$N:$N,$E46,'12.RC211'!$A:$A,U$5)</f>
        <v>0</v>
      </c>
      <c r="V46" s="115">
        <f>SUMIFS('12.RC211'!$L:$L,'12.RC211'!$M:$M,$E46,'12.RC211'!$A:$A,V$5)+SUMIFS('12.RC211'!$L:$L,'12.RC211'!$N:$N,$E46,'12.RC211'!$A:$A,V$5)</f>
        <v>0</v>
      </c>
      <c r="W46" s="115">
        <f>SUMIFS('12.RC211'!$L:$L,'12.RC211'!$M:$M,$E46,'12.RC211'!$A:$A,W$5)+SUMIFS('12.RC211'!$L:$L,'12.RC211'!$N:$N,$E46,'12.RC211'!$A:$A,W$5)</f>
        <v>0</v>
      </c>
      <c r="X46" s="115">
        <f>SUMIFS('12.RC211'!$L:$L,'12.RC211'!$M:$M,$E46,'12.RC211'!$A:$A,X$5)+SUMIFS('12.RC211'!$L:$L,'12.RC211'!$N:$N,$E46,'12.RC211'!$A:$A,X$5)</f>
        <v>0</v>
      </c>
      <c r="Y46" s="115">
        <f>SUMIFS('12.RC211'!$L:$L,'12.RC211'!$M:$M,$E46,'12.RC211'!$A:$A,Y$5)+SUMIFS('12.RC211'!$L:$L,'12.RC211'!$N:$N,$E46,'12.RC211'!$A:$A,Y$5)</f>
        <v>0</v>
      </c>
      <c r="Z46" s="115">
        <f>SUMIFS('12.RC211'!$L:$L,'12.RC211'!$M:$M,$E46,'12.RC211'!$A:$A,Z$5)+SUMIFS('12.RC211'!$L:$L,'12.RC211'!$N:$N,$E46,'12.RC211'!$A:$A,Z$5)</f>
        <v>0</v>
      </c>
      <c r="AA46" s="115">
        <f>SUMIFS('12.RC211'!$L:$L,'12.RC211'!$M:$M,$E46,'12.RC211'!$A:$A,AA$5)+SUMIFS('12.RC211'!$L:$L,'12.RC211'!$N:$N,$E46,'12.RC211'!$A:$A,AA$5)</f>
        <v>0</v>
      </c>
      <c r="AB46" s="115">
        <f>SUMIFS('12.RC211'!$L:$L,'12.RC211'!$M:$M,$E46,'12.RC211'!$A:$A,AB$5)+SUMIFS('12.RC211'!$L:$L,'12.RC211'!$N:$N,$E46,'12.RC211'!$A:$A,AB$5)</f>
        <v>0</v>
      </c>
      <c r="AC46" s="115">
        <f>SUMIFS('12.RC211'!$L:$L,'12.RC211'!$M:$M,$E46,'12.RC211'!$A:$A,AC$5)+SUMIFS('12.RC211'!$L:$L,'12.RC211'!$N:$N,$E46,'12.RC211'!$A:$A,AC$5)</f>
        <v>0</v>
      </c>
      <c r="AD46" s="115">
        <f>SUMIFS('12.RC211'!$L:$L,'12.RC211'!$M:$M,$E46,'12.RC211'!$A:$A,AD$5)+SUMIFS('12.RC211'!$L:$L,'12.RC211'!$N:$N,$E46,'12.RC211'!$A:$A,AD$5)</f>
        <v>0</v>
      </c>
      <c r="AE46" s="115">
        <f>SUMIFS('12.RC211'!$L:$L,'12.RC211'!$M:$M,$E46,'12.RC211'!$A:$A,AE$5)+SUMIFS('12.RC211'!$L:$L,'12.RC211'!$N:$N,$E46,'12.RC211'!$A:$A,AE$5)</f>
        <v>0</v>
      </c>
      <c r="AF46" s="115">
        <f>SUMIFS('12.RC211'!$L:$L,'12.RC211'!$M:$M,$E46,'12.RC211'!$A:$A,AF$5)+SUMIFS('12.RC211'!$L:$L,'12.RC211'!$N:$N,$E46,'12.RC211'!$A:$A,AF$5)</f>
        <v>0</v>
      </c>
    </row>
    <row r="47" spans="1:32" x14ac:dyDescent="0.2">
      <c r="A47" s="112">
        <f>COUNTA(E$7:E47)</f>
        <v>41</v>
      </c>
      <c r="B47" s="112"/>
      <c r="C47" s="112"/>
      <c r="D47" s="112"/>
      <c r="E47" s="127" t="s">
        <v>929</v>
      </c>
      <c r="F47" s="112"/>
      <c r="G47" s="113" t="s">
        <v>1572</v>
      </c>
      <c r="H47" s="114"/>
      <c r="I47" s="114"/>
      <c r="J47" s="113"/>
      <c r="K47" s="115"/>
      <c r="L47" s="115">
        <f>SUMIFS('12.RC211'!$L:$L,'12.RC211'!$M:$M,$E47,'12.RC211'!$A:$A,L$5)+SUMIFS('12.RC211'!$L:$L,'12.RC211'!$N:$N,$E47,'12.RC211'!$A:$A,L$5)</f>
        <v>0</v>
      </c>
      <c r="M47" s="115">
        <f>SUMIFS('12.RC211'!$L:$L,'12.RC211'!$M:$M,$E47,'12.RC211'!$A:$A,M$5)+SUMIFS('12.RC211'!$L:$L,'12.RC211'!$N:$N,$E47,'12.RC211'!$A:$A,M$5)</f>
        <v>0</v>
      </c>
      <c r="N47" s="115">
        <f>SUMIFS('12.RC211'!$L:$L,'12.RC211'!$M:$M,$E47,'12.RC211'!$A:$A,N$5)+SUMIFS('12.RC211'!$L:$L,'12.RC211'!$N:$N,$E47,'12.RC211'!$A:$A,N$5)</f>
        <v>0</v>
      </c>
      <c r="O47" s="115">
        <f>SUMIFS('12.RC211'!$L:$L,'12.RC211'!$M:$M,$E47,'12.RC211'!$A:$A,O$5)+SUMIFS('12.RC211'!$L:$L,'12.RC211'!$N:$N,$E47,'12.RC211'!$A:$A,O$5)</f>
        <v>0</v>
      </c>
      <c r="P47" s="115">
        <f>SUMIFS('12.RC211'!$L:$L,'12.RC211'!$M:$M,$E47,'12.RC211'!$A:$A,P$5)+SUMIFS('12.RC211'!$L:$L,'12.RC211'!$N:$N,$E47,'12.RC211'!$A:$A,P$5)</f>
        <v>0</v>
      </c>
      <c r="Q47" s="115">
        <f>SUMIFS('12.RC211'!$L:$L,'12.RC211'!$M:$M,$E47,'12.RC211'!$A:$A,Q$5)+SUMIFS('12.RC211'!$L:$L,'12.RC211'!$N:$N,$E47,'12.RC211'!$A:$A,Q$5)</f>
        <v>0</v>
      </c>
      <c r="R47" s="115">
        <f>SUMIFS('12.RC211'!$L:$L,'12.RC211'!$M:$M,$E47,'12.RC211'!$A:$A,R$5)+SUMIFS('12.RC211'!$L:$L,'12.RC211'!$N:$N,$E47,'12.RC211'!$A:$A,R$5)</f>
        <v>0</v>
      </c>
      <c r="S47" s="115">
        <f>SUMIFS('12.RC211'!$L:$L,'12.RC211'!$M:$M,$E47,'12.RC211'!$A:$A,S$5)+SUMIFS('12.RC211'!$L:$L,'12.RC211'!$N:$N,$E47,'12.RC211'!$A:$A,S$5)</f>
        <v>0</v>
      </c>
      <c r="T47" s="115">
        <f>SUMIFS('12.RC211'!$L:$L,'12.RC211'!$M:$M,$E47,'12.RC211'!$A:$A,T$5)+SUMIFS('12.RC211'!$L:$L,'12.RC211'!$N:$N,$E47,'12.RC211'!$A:$A,T$5)</f>
        <v>0</v>
      </c>
      <c r="U47" s="115">
        <f>SUMIFS('12.RC211'!$L:$L,'12.RC211'!$M:$M,$E47,'12.RC211'!$A:$A,U$5)+SUMIFS('12.RC211'!$L:$L,'12.RC211'!$N:$N,$E47,'12.RC211'!$A:$A,U$5)</f>
        <v>0</v>
      </c>
      <c r="V47" s="115">
        <f>SUMIFS('12.RC211'!$L:$L,'12.RC211'!$M:$M,$E47,'12.RC211'!$A:$A,V$5)+SUMIFS('12.RC211'!$L:$L,'12.RC211'!$N:$N,$E47,'12.RC211'!$A:$A,V$5)</f>
        <v>0</v>
      </c>
      <c r="W47" s="115">
        <f>SUMIFS('12.RC211'!$L:$L,'12.RC211'!$M:$M,$E47,'12.RC211'!$A:$A,W$5)+SUMIFS('12.RC211'!$L:$L,'12.RC211'!$N:$N,$E47,'12.RC211'!$A:$A,W$5)</f>
        <v>0</v>
      </c>
      <c r="X47" s="115">
        <f>SUMIFS('12.RC211'!$L:$L,'12.RC211'!$M:$M,$E47,'12.RC211'!$A:$A,X$5)+SUMIFS('12.RC211'!$L:$L,'12.RC211'!$N:$N,$E47,'12.RC211'!$A:$A,X$5)</f>
        <v>0</v>
      </c>
      <c r="Y47" s="115">
        <f>SUMIFS('12.RC211'!$L:$L,'12.RC211'!$M:$M,$E47,'12.RC211'!$A:$A,Y$5)+SUMIFS('12.RC211'!$L:$L,'12.RC211'!$N:$N,$E47,'12.RC211'!$A:$A,Y$5)</f>
        <v>0</v>
      </c>
      <c r="Z47" s="115">
        <f>SUMIFS('12.RC211'!$L:$L,'12.RC211'!$M:$M,$E47,'12.RC211'!$A:$A,Z$5)+SUMIFS('12.RC211'!$L:$L,'12.RC211'!$N:$N,$E47,'12.RC211'!$A:$A,Z$5)</f>
        <v>0</v>
      </c>
      <c r="AA47" s="115">
        <f>SUMIFS('12.RC211'!$L:$L,'12.RC211'!$M:$M,$E47,'12.RC211'!$A:$A,AA$5)+SUMIFS('12.RC211'!$L:$L,'12.RC211'!$N:$N,$E47,'12.RC211'!$A:$A,AA$5)</f>
        <v>0</v>
      </c>
      <c r="AB47" s="115">
        <f>SUMIFS('12.RC211'!$L:$L,'12.RC211'!$M:$M,$E47,'12.RC211'!$A:$A,AB$5)+SUMIFS('12.RC211'!$L:$L,'12.RC211'!$N:$N,$E47,'12.RC211'!$A:$A,AB$5)</f>
        <v>0</v>
      </c>
      <c r="AC47" s="115">
        <f>SUMIFS('12.RC211'!$L:$L,'12.RC211'!$M:$M,$E47,'12.RC211'!$A:$A,AC$5)+SUMIFS('12.RC211'!$L:$L,'12.RC211'!$N:$N,$E47,'12.RC211'!$A:$A,AC$5)</f>
        <v>0</v>
      </c>
      <c r="AD47" s="115">
        <f>SUMIFS('12.RC211'!$L:$L,'12.RC211'!$M:$M,$E47,'12.RC211'!$A:$A,AD$5)+SUMIFS('12.RC211'!$L:$L,'12.RC211'!$N:$N,$E47,'12.RC211'!$A:$A,AD$5)</f>
        <v>0</v>
      </c>
      <c r="AE47" s="115">
        <f>SUMIFS('12.RC211'!$L:$L,'12.RC211'!$M:$M,$E47,'12.RC211'!$A:$A,AE$5)+SUMIFS('12.RC211'!$L:$L,'12.RC211'!$N:$N,$E47,'12.RC211'!$A:$A,AE$5)</f>
        <v>0</v>
      </c>
      <c r="AF47" s="115">
        <f>SUMIFS('12.RC211'!$L:$L,'12.RC211'!$M:$M,$E47,'12.RC211'!$A:$A,AF$5)+SUMIFS('12.RC211'!$L:$L,'12.RC211'!$N:$N,$E47,'12.RC211'!$A:$A,AF$5)</f>
        <v>0</v>
      </c>
    </row>
    <row r="48" spans="1:32" x14ac:dyDescent="0.2">
      <c r="A48" s="112">
        <f>COUNTA(E$7:E48)</f>
        <v>42</v>
      </c>
      <c r="B48" s="112"/>
      <c r="C48" s="112"/>
      <c r="D48" s="112"/>
      <c r="E48" s="127" t="s">
        <v>930</v>
      </c>
      <c r="F48" s="112"/>
      <c r="G48" s="113" t="s">
        <v>1572</v>
      </c>
      <c r="H48" s="114"/>
      <c r="I48" s="114"/>
      <c r="J48" s="113"/>
      <c r="K48" s="115"/>
      <c r="L48" s="115">
        <f>SUMIFS('12.RC211'!$L:$L,'12.RC211'!$M:$M,$E48,'12.RC211'!$A:$A,L$5)+SUMIFS('12.RC211'!$L:$L,'12.RC211'!$N:$N,$E48,'12.RC211'!$A:$A,L$5)</f>
        <v>0</v>
      </c>
      <c r="M48" s="115">
        <f>SUMIFS('12.RC211'!$L:$L,'12.RC211'!$M:$M,$E48,'12.RC211'!$A:$A,M$5)+SUMIFS('12.RC211'!$L:$L,'12.RC211'!$N:$N,$E48,'12.RC211'!$A:$A,M$5)</f>
        <v>0</v>
      </c>
      <c r="N48" s="115">
        <f>SUMIFS('12.RC211'!$L:$L,'12.RC211'!$M:$M,$E48,'12.RC211'!$A:$A,N$5)+SUMIFS('12.RC211'!$L:$L,'12.RC211'!$N:$N,$E48,'12.RC211'!$A:$A,N$5)</f>
        <v>0</v>
      </c>
      <c r="O48" s="115">
        <f>SUMIFS('12.RC211'!$L:$L,'12.RC211'!$M:$M,$E48,'12.RC211'!$A:$A,O$5)+SUMIFS('12.RC211'!$L:$L,'12.RC211'!$N:$N,$E48,'12.RC211'!$A:$A,O$5)</f>
        <v>0</v>
      </c>
      <c r="P48" s="115">
        <f>SUMIFS('12.RC211'!$L:$L,'12.RC211'!$M:$M,$E48,'12.RC211'!$A:$A,P$5)+SUMIFS('12.RC211'!$L:$L,'12.RC211'!$N:$N,$E48,'12.RC211'!$A:$A,P$5)</f>
        <v>0</v>
      </c>
      <c r="Q48" s="115">
        <f>SUMIFS('12.RC211'!$L:$L,'12.RC211'!$M:$M,$E48,'12.RC211'!$A:$A,Q$5)+SUMIFS('12.RC211'!$L:$L,'12.RC211'!$N:$N,$E48,'12.RC211'!$A:$A,Q$5)</f>
        <v>0</v>
      </c>
      <c r="R48" s="115">
        <f>SUMIFS('12.RC211'!$L:$L,'12.RC211'!$M:$M,$E48,'12.RC211'!$A:$A,R$5)+SUMIFS('12.RC211'!$L:$L,'12.RC211'!$N:$N,$E48,'12.RC211'!$A:$A,R$5)</f>
        <v>0</v>
      </c>
      <c r="S48" s="115">
        <f>SUMIFS('12.RC211'!$L:$L,'12.RC211'!$M:$M,$E48,'12.RC211'!$A:$A,S$5)+SUMIFS('12.RC211'!$L:$L,'12.RC211'!$N:$N,$E48,'12.RC211'!$A:$A,S$5)</f>
        <v>0</v>
      </c>
      <c r="T48" s="115">
        <f>SUMIFS('12.RC211'!$L:$L,'12.RC211'!$M:$M,$E48,'12.RC211'!$A:$A,T$5)+SUMIFS('12.RC211'!$L:$L,'12.RC211'!$N:$N,$E48,'12.RC211'!$A:$A,T$5)</f>
        <v>0</v>
      </c>
      <c r="U48" s="115">
        <f>SUMIFS('12.RC211'!$L:$L,'12.RC211'!$M:$M,$E48,'12.RC211'!$A:$A,U$5)+SUMIFS('12.RC211'!$L:$L,'12.RC211'!$N:$N,$E48,'12.RC211'!$A:$A,U$5)</f>
        <v>0</v>
      </c>
      <c r="V48" s="115">
        <f>SUMIFS('12.RC211'!$L:$L,'12.RC211'!$M:$M,$E48,'12.RC211'!$A:$A,V$5)+SUMIFS('12.RC211'!$L:$L,'12.RC211'!$N:$N,$E48,'12.RC211'!$A:$A,V$5)</f>
        <v>0</v>
      </c>
      <c r="W48" s="115">
        <f>SUMIFS('12.RC211'!$L:$L,'12.RC211'!$M:$M,$E48,'12.RC211'!$A:$A,W$5)+SUMIFS('12.RC211'!$L:$L,'12.RC211'!$N:$N,$E48,'12.RC211'!$A:$A,W$5)</f>
        <v>0</v>
      </c>
      <c r="X48" s="115">
        <f>SUMIFS('12.RC211'!$L:$L,'12.RC211'!$M:$M,$E48,'12.RC211'!$A:$A,X$5)+SUMIFS('12.RC211'!$L:$L,'12.RC211'!$N:$N,$E48,'12.RC211'!$A:$A,X$5)</f>
        <v>0</v>
      </c>
      <c r="Y48" s="115">
        <f>SUMIFS('12.RC211'!$L:$L,'12.RC211'!$M:$M,$E48,'12.RC211'!$A:$A,Y$5)+SUMIFS('12.RC211'!$L:$L,'12.RC211'!$N:$N,$E48,'12.RC211'!$A:$A,Y$5)</f>
        <v>0</v>
      </c>
      <c r="Z48" s="115">
        <f>SUMIFS('12.RC211'!$L:$L,'12.RC211'!$M:$M,$E48,'12.RC211'!$A:$A,Z$5)+SUMIFS('12.RC211'!$L:$L,'12.RC211'!$N:$N,$E48,'12.RC211'!$A:$A,Z$5)</f>
        <v>0</v>
      </c>
      <c r="AA48" s="115">
        <f>SUMIFS('12.RC211'!$L:$L,'12.RC211'!$M:$M,$E48,'12.RC211'!$A:$A,AA$5)+SUMIFS('12.RC211'!$L:$L,'12.RC211'!$N:$N,$E48,'12.RC211'!$A:$A,AA$5)</f>
        <v>0</v>
      </c>
      <c r="AB48" s="115">
        <f>SUMIFS('12.RC211'!$L:$L,'12.RC211'!$M:$M,$E48,'12.RC211'!$A:$A,AB$5)+SUMIFS('12.RC211'!$L:$L,'12.RC211'!$N:$N,$E48,'12.RC211'!$A:$A,AB$5)</f>
        <v>0</v>
      </c>
      <c r="AC48" s="115">
        <f>SUMIFS('12.RC211'!$L:$L,'12.RC211'!$M:$M,$E48,'12.RC211'!$A:$A,AC$5)+SUMIFS('12.RC211'!$L:$L,'12.RC211'!$N:$N,$E48,'12.RC211'!$A:$A,AC$5)</f>
        <v>0</v>
      </c>
      <c r="AD48" s="115">
        <f>SUMIFS('12.RC211'!$L:$L,'12.RC211'!$M:$M,$E48,'12.RC211'!$A:$A,AD$5)+SUMIFS('12.RC211'!$L:$L,'12.RC211'!$N:$N,$E48,'12.RC211'!$A:$A,AD$5)</f>
        <v>0</v>
      </c>
      <c r="AE48" s="115">
        <f>SUMIFS('12.RC211'!$L:$L,'12.RC211'!$M:$M,$E48,'12.RC211'!$A:$A,AE$5)+SUMIFS('12.RC211'!$L:$L,'12.RC211'!$N:$N,$E48,'12.RC211'!$A:$A,AE$5)</f>
        <v>0</v>
      </c>
      <c r="AF48" s="115">
        <f>SUMIFS('12.RC211'!$L:$L,'12.RC211'!$M:$M,$E48,'12.RC211'!$A:$A,AF$5)+SUMIFS('12.RC211'!$L:$L,'12.RC211'!$N:$N,$E48,'12.RC211'!$A:$A,AF$5)</f>
        <v>0</v>
      </c>
    </row>
    <row r="49" spans="1:32" x14ac:dyDescent="0.2">
      <c r="A49" s="112">
        <f>COUNTA(E$7:E49)</f>
        <v>43</v>
      </c>
      <c r="B49" s="112" t="s">
        <v>1747</v>
      </c>
      <c r="C49" s="112"/>
      <c r="D49" s="112"/>
      <c r="E49" s="126" t="s">
        <v>876</v>
      </c>
      <c r="F49" s="112"/>
      <c r="G49" s="113" t="s">
        <v>1572</v>
      </c>
      <c r="H49" s="114"/>
      <c r="I49" s="114"/>
      <c r="J49" s="113"/>
      <c r="K49" s="115"/>
      <c r="L49" s="115">
        <f>SUMIFS('12.RC211'!$L:$L,'12.RC211'!$M:$M,$E49,'12.RC211'!$A:$A,L$5)+SUMIFS('12.RC211'!$L:$L,'12.RC211'!$N:$N,$E49,'12.RC211'!$A:$A,L$5)</f>
        <v>0</v>
      </c>
      <c r="M49" s="115">
        <f>SUMIFS('12.RC211'!$L:$L,'12.RC211'!$M:$M,$E49,'12.RC211'!$A:$A,M$5)+SUMIFS('12.RC211'!$L:$L,'12.RC211'!$N:$N,$E49,'12.RC211'!$A:$A,M$5)</f>
        <v>0</v>
      </c>
      <c r="N49" s="115">
        <f>SUMIFS('12.RC211'!$L:$L,'12.RC211'!$M:$M,$E49,'12.RC211'!$A:$A,N$5)+SUMIFS('12.RC211'!$L:$L,'12.RC211'!$N:$N,$E49,'12.RC211'!$A:$A,N$5)</f>
        <v>0</v>
      </c>
      <c r="O49" s="115">
        <f>SUMIFS('12.RC211'!$L:$L,'12.RC211'!$M:$M,$E49,'12.RC211'!$A:$A,O$5)+SUMIFS('12.RC211'!$L:$L,'12.RC211'!$N:$N,$E49,'12.RC211'!$A:$A,O$5)</f>
        <v>0</v>
      </c>
      <c r="P49" s="115">
        <f>SUMIFS('12.RC211'!$L:$L,'12.RC211'!$M:$M,$E49,'12.RC211'!$A:$A,P$5)+SUMIFS('12.RC211'!$L:$L,'12.RC211'!$N:$N,$E49,'12.RC211'!$A:$A,P$5)</f>
        <v>0</v>
      </c>
      <c r="Q49" s="115">
        <f>SUMIFS('12.RC211'!$L:$L,'12.RC211'!$M:$M,$E49,'12.RC211'!$A:$A,Q$5)+SUMIFS('12.RC211'!$L:$L,'12.RC211'!$N:$N,$E49,'12.RC211'!$A:$A,Q$5)</f>
        <v>0</v>
      </c>
      <c r="R49" s="115">
        <f>SUMIFS('12.RC211'!$L:$L,'12.RC211'!$M:$M,$E49,'12.RC211'!$A:$A,R$5)+SUMIFS('12.RC211'!$L:$L,'12.RC211'!$N:$N,$E49,'12.RC211'!$A:$A,R$5)</f>
        <v>0</v>
      </c>
      <c r="S49" s="115">
        <f>SUMIFS('12.RC211'!$L:$L,'12.RC211'!$M:$M,$E49,'12.RC211'!$A:$A,S$5)+SUMIFS('12.RC211'!$L:$L,'12.RC211'!$N:$N,$E49,'12.RC211'!$A:$A,S$5)</f>
        <v>0</v>
      </c>
      <c r="T49" s="115">
        <f>SUMIFS('12.RC211'!$L:$L,'12.RC211'!$M:$M,$E49,'12.RC211'!$A:$A,T$5)+SUMIFS('12.RC211'!$L:$L,'12.RC211'!$N:$N,$E49,'12.RC211'!$A:$A,T$5)</f>
        <v>0</v>
      </c>
      <c r="U49" s="115">
        <f>SUMIFS('12.RC211'!$L:$L,'12.RC211'!$M:$M,$E49,'12.RC211'!$A:$A,U$5)+SUMIFS('12.RC211'!$L:$L,'12.RC211'!$N:$N,$E49,'12.RC211'!$A:$A,U$5)</f>
        <v>0</v>
      </c>
      <c r="V49" s="115">
        <f>SUMIFS('12.RC211'!$L:$L,'12.RC211'!$M:$M,$E49,'12.RC211'!$A:$A,V$5)+SUMIFS('12.RC211'!$L:$L,'12.RC211'!$N:$N,$E49,'12.RC211'!$A:$A,V$5)</f>
        <v>0</v>
      </c>
      <c r="W49" s="115">
        <f>SUMIFS('12.RC211'!$L:$L,'12.RC211'!$M:$M,$E49,'12.RC211'!$A:$A,W$5)+SUMIFS('12.RC211'!$L:$L,'12.RC211'!$N:$N,$E49,'12.RC211'!$A:$A,W$5)</f>
        <v>0</v>
      </c>
      <c r="X49" s="115">
        <f>SUMIFS('12.RC211'!$L:$L,'12.RC211'!$M:$M,$E49,'12.RC211'!$A:$A,X$5)+SUMIFS('12.RC211'!$L:$L,'12.RC211'!$N:$N,$E49,'12.RC211'!$A:$A,X$5)</f>
        <v>0</v>
      </c>
      <c r="Y49" s="115">
        <f>SUMIFS('12.RC211'!$L:$L,'12.RC211'!$M:$M,$E49,'12.RC211'!$A:$A,Y$5)+SUMIFS('12.RC211'!$L:$L,'12.RC211'!$N:$N,$E49,'12.RC211'!$A:$A,Y$5)</f>
        <v>0</v>
      </c>
      <c r="Z49" s="115">
        <f>SUMIFS('12.RC211'!$L:$L,'12.RC211'!$M:$M,$E49,'12.RC211'!$A:$A,Z$5)+SUMIFS('12.RC211'!$L:$L,'12.RC211'!$N:$N,$E49,'12.RC211'!$A:$A,Z$5)</f>
        <v>0</v>
      </c>
      <c r="AA49" s="115">
        <f>SUMIFS('12.RC211'!$L:$L,'12.RC211'!$M:$M,$E49,'12.RC211'!$A:$A,AA$5)+SUMIFS('12.RC211'!$L:$L,'12.RC211'!$N:$N,$E49,'12.RC211'!$A:$A,AA$5)</f>
        <v>0</v>
      </c>
      <c r="AB49" s="115">
        <f>SUMIFS('12.RC211'!$L:$L,'12.RC211'!$M:$M,$E49,'12.RC211'!$A:$A,AB$5)+SUMIFS('12.RC211'!$L:$L,'12.RC211'!$N:$N,$E49,'12.RC211'!$A:$A,AB$5)</f>
        <v>0</v>
      </c>
      <c r="AC49" s="115">
        <f>SUMIFS('12.RC211'!$L:$L,'12.RC211'!$M:$M,$E49,'12.RC211'!$A:$A,AC$5)+SUMIFS('12.RC211'!$L:$L,'12.RC211'!$N:$N,$E49,'12.RC211'!$A:$A,AC$5)</f>
        <v>0</v>
      </c>
      <c r="AD49" s="115">
        <f>SUMIFS('12.RC211'!$L:$L,'12.RC211'!$M:$M,$E49,'12.RC211'!$A:$A,AD$5)+SUMIFS('12.RC211'!$L:$L,'12.RC211'!$N:$N,$E49,'12.RC211'!$A:$A,AD$5)</f>
        <v>0</v>
      </c>
      <c r="AE49" s="115">
        <f>SUMIFS('12.RC211'!$L:$L,'12.RC211'!$M:$M,$E49,'12.RC211'!$A:$A,AE$5)+SUMIFS('12.RC211'!$L:$L,'12.RC211'!$N:$N,$E49,'12.RC211'!$A:$A,AE$5)</f>
        <v>0</v>
      </c>
      <c r="AF49" s="115">
        <f>SUMIFS('12.RC211'!$L:$L,'12.RC211'!$M:$M,$E49,'12.RC211'!$A:$A,AF$5)+SUMIFS('12.RC211'!$L:$L,'12.RC211'!$N:$N,$E49,'12.RC211'!$A:$A,AF$5)</f>
        <v>0</v>
      </c>
    </row>
    <row r="50" spans="1:32" x14ac:dyDescent="0.2">
      <c r="A50" s="112">
        <f>COUNTA(E$7:E50)</f>
        <v>44</v>
      </c>
      <c r="B50" s="112"/>
      <c r="C50" s="112"/>
      <c r="D50" s="112"/>
      <c r="E50" s="127" t="s">
        <v>931</v>
      </c>
      <c r="F50" s="112"/>
      <c r="G50" s="113" t="s">
        <v>1572</v>
      </c>
      <c r="H50" s="114"/>
      <c r="I50" s="114"/>
      <c r="J50" s="113"/>
      <c r="K50" s="115"/>
      <c r="L50" s="115">
        <f>SUMIFS('12.RC211'!$L:$L,'12.RC211'!$M:$M,$E50,'12.RC211'!$A:$A,L$5)+SUMIFS('12.RC211'!$L:$L,'12.RC211'!$N:$N,$E50,'12.RC211'!$A:$A,L$5)</f>
        <v>0</v>
      </c>
      <c r="M50" s="115">
        <f>SUMIFS('12.RC211'!$L:$L,'12.RC211'!$M:$M,$E50,'12.RC211'!$A:$A,M$5)+SUMIFS('12.RC211'!$L:$L,'12.RC211'!$N:$N,$E50,'12.RC211'!$A:$A,M$5)</f>
        <v>0</v>
      </c>
      <c r="N50" s="115">
        <f>SUMIFS('12.RC211'!$L:$L,'12.RC211'!$M:$M,$E50,'12.RC211'!$A:$A,N$5)+SUMIFS('12.RC211'!$L:$L,'12.RC211'!$N:$N,$E50,'12.RC211'!$A:$A,N$5)</f>
        <v>0</v>
      </c>
      <c r="O50" s="115">
        <f>SUMIFS('12.RC211'!$L:$L,'12.RC211'!$M:$M,$E50,'12.RC211'!$A:$A,O$5)+SUMIFS('12.RC211'!$L:$L,'12.RC211'!$N:$N,$E50,'12.RC211'!$A:$A,O$5)</f>
        <v>0</v>
      </c>
      <c r="P50" s="115">
        <f>SUMIFS('12.RC211'!$L:$L,'12.RC211'!$M:$M,$E50,'12.RC211'!$A:$A,P$5)+SUMIFS('12.RC211'!$L:$L,'12.RC211'!$N:$N,$E50,'12.RC211'!$A:$A,P$5)</f>
        <v>0</v>
      </c>
      <c r="Q50" s="115">
        <f>SUMIFS('12.RC211'!$L:$L,'12.RC211'!$M:$M,$E50,'12.RC211'!$A:$A,Q$5)+SUMIFS('12.RC211'!$L:$L,'12.RC211'!$N:$N,$E50,'12.RC211'!$A:$A,Q$5)</f>
        <v>0</v>
      </c>
      <c r="R50" s="115">
        <f>SUMIFS('12.RC211'!$L:$L,'12.RC211'!$M:$M,$E50,'12.RC211'!$A:$A,R$5)+SUMIFS('12.RC211'!$L:$L,'12.RC211'!$N:$N,$E50,'12.RC211'!$A:$A,R$5)</f>
        <v>0</v>
      </c>
      <c r="S50" s="115">
        <f>SUMIFS('12.RC211'!$L:$L,'12.RC211'!$M:$M,$E50,'12.RC211'!$A:$A,S$5)+SUMIFS('12.RC211'!$L:$L,'12.RC211'!$N:$N,$E50,'12.RC211'!$A:$A,S$5)</f>
        <v>0</v>
      </c>
      <c r="T50" s="115">
        <f>SUMIFS('12.RC211'!$L:$L,'12.RC211'!$M:$M,$E50,'12.RC211'!$A:$A,T$5)+SUMIFS('12.RC211'!$L:$L,'12.RC211'!$N:$N,$E50,'12.RC211'!$A:$A,T$5)</f>
        <v>0</v>
      </c>
      <c r="U50" s="115">
        <f>SUMIFS('12.RC211'!$L:$L,'12.RC211'!$M:$M,$E50,'12.RC211'!$A:$A,U$5)+SUMIFS('12.RC211'!$L:$L,'12.RC211'!$N:$N,$E50,'12.RC211'!$A:$A,U$5)</f>
        <v>0</v>
      </c>
      <c r="V50" s="115">
        <f>SUMIFS('12.RC211'!$L:$L,'12.RC211'!$M:$M,$E50,'12.RC211'!$A:$A,V$5)+SUMIFS('12.RC211'!$L:$L,'12.RC211'!$N:$N,$E50,'12.RC211'!$A:$A,V$5)</f>
        <v>0</v>
      </c>
      <c r="W50" s="115">
        <f>SUMIFS('12.RC211'!$L:$L,'12.RC211'!$M:$M,$E50,'12.RC211'!$A:$A,W$5)+SUMIFS('12.RC211'!$L:$L,'12.RC211'!$N:$N,$E50,'12.RC211'!$A:$A,W$5)</f>
        <v>0</v>
      </c>
      <c r="X50" s="115">
        <f>SUMIFS('12.RC211'!$L:$L,'12.RC211'!$M:$M,$E50,'12.RC211'!$A:$A,X$5)+SUMIFS('12.RC211'!$L:$L,'12.RC211'!$N:$N,$E50,'12.RC211'!$A:$A,X$5)</f>
        <v>0</v>
      </c>
      <c r="Y50" s="115">
        <f>SUMIFS('12.RC211'!$L:$L,'12.RC211'!$M:$M,$E50,'12.RC211'!$A:$A,Y$5)+SUMIFS('12.RC211'!$L:$L,'12.RC211'!$N:$N,$E50,'12.RC211'!$A:$A,Y$5)</f>
        <v>0</v>
      </c>
      <c r="Z50" s="115">
        <f>SUMIFS('12.RC211'!$L:$L,'12.RC211'!$M:$M,$E50,'12.RC211'!$A:$A,Z$5)+SUMIFS('12.RC211'!$L:$L,'12.RC211'!$N:$N,$E50,'12.RC211'!$A:$A,Z$5)</f>
        <v>0</v>
      </c>
      <c r="AA50" s="115">
        <f>SUMIFS('12.RC211'!$L:$L,'12.RC211'!$M:$M,$E50,'12.RC211'!$A:$A,AA$5)+SUMIFS('12.RC211'!$L:$L,'12.RC211'!$N:$N,$E50,'12.RC211'!$A:$A,AA$5)</f>
        <v>0</v>
      </c>
      <c r="AB50" s="115">
        <f>SUMIFS('12.RC211'!$L:$L,'12.RC211'!$M:$M,$E50,'12.RC211'!$A:$A,AB$5)+SUMIFS('12.RC211'!$L:$L,'12.RC211'!$N:$N,$E50,'12.RC211'!$A:$A,AB$5)</f>
        <v>0</v>
      </c>
      <c r="AC50" s="115">
        <f>SUMIFS('12.RC211'!$L:$L,'12.RC211'!$M:$M,$E50,'12.RC211'!$A:$A,AC$5)+SUMIFS('12.RC211'!$L:$L,'12.RC211'!$N:$N,$E50,'12.RC211'!$A:$A,AC$5)</f>
        <v>0</v>
      </c>
      <c r="AD50" s="115">
        <f>SUMIFS('12.RC211'!$L:$L,'12.RC211'!$M:$M,$E50,'12.RC211'!$A:$A,AD$5)+SUMIFS('12.RC211'!$L:$L,'12.RC211'!$N:$N,$E50,'12.RC211'!$A:$A,AD$5)</f>
        <v>0</v>
      </c>
      <c r="AE50" s="115">
        <f>SUMIFS('12.RC211'!$L:$L,'12.RC211'!$M:$M,$E50,'12.RC211'!$A:$A,AE$5)+SUMIFS('12.RC211'!$L:$L,'12.RC211'!$N:$N,$E50,'12.RC211'!$A:$A,AE$5)</f>
        <v>0</v>
      </c>
      <c r="AF50" s="115">
        <f>SUMIFS('12.RC211'!$L:$L,'12.RC211'!$M:$M,$E50,'12.RC211'!$A:$A,AF$5)+SUMIFS('12.RC211'!$L:$L,'12.RC211'!$N:$N,$E50,'12.RC211'!$A:$A,AF$5)</f>
        <v>0</v>
      </c>
    </row>
    <row r="51" spans="1:32" x14ac:dyDescent="0.2">
      <c r="A51" s="112">
        <f>COUNTA(E$7:E51)</f>
        <v>45</v>
      </c>
      <c r="B51" s="112"/>
      <c r="C51" s="112"/>
      <c r="D51" s="112"/>
      <c r="E51" s="127" t="s">
        <v>932</v>
      </c>
      <c r="F51" s="112"/>
      <c r="G51" s="113" t="s">
        <v>1572</v>
      </c>
      <c r="H51" s="114"/>
      <c r="I51" s="114"/>
      <c r="J51" s="113"/>
      <c r="K51" s="115"/>
      <c r="L51" s="115">
        <f>SUMIFS('12.RC211'!$L:$L,'12.RC211'!$M:$M,$E51,'12.RC211'!$A:$A,L$5)+SUMIFS('12.RC211'!$L:$L,'12.RC211'!$N:$N,$E51,'12.RC211'!$A:$A,L$5)</f>
        <v>0</v>
      </c>
      <c r="M51" s="115">
        <f>SUMIFS('12.RC211'!$L:$L,'12.RC211'!$M:$M,$E51,'12.RC211'!$A:$A,M$5)+SUMIFS('12.RC211'!$L:$L,'12.RC211'!$N:$N,$E51,'12.RC211'!$A:$A,M$5)</f>
        <v>0</v>
      </c>
      <c r="N51" s="115">
        <f>SUMIFS('12.RC211'!$L:$L,'12.RC211'!$M:$M,$E51,'12.RC211'!$A:$A,N$5)+SUMIFS('12.RC211'!$L:$L,'12.RC211'!$N:$N,$E51,'12.RC211'!$A:$A,N$5)</f>
        <v>0</v>
      </c>
      <c r="O51" s="115">
        <f>SUMIFS('12.RC211'!$L:$L,'12.RC211'!$M:$M,$E51,'12.RC211'!$A:$A,O$5)+SUMIFS('12.RC211'!$L:$L,'12.RC211'!$N:$N,$E51,'12.RC211'!$A:$A,O$5)</f>
        <v>0</v>
      </c>
      <c r="P51" s="115">
        <f>SUMIFS('12.RC211'!$L:$L,'12.RC211'!$M:$M,$E51,'12.RC211'!$A:$A,P$5)+SUMIFS('12.RC211'!$L:$L,'12.RC211'!$N:$N,$E51,'12.RC211'!$A:$A,P$5)</f>
        <v>0</v>
      </c>
      <c r="Q51" s="115">
        <f>SUMIFS('12.RC211'!$L:$L,'12.RC211'!$M:$M,$E51,'12.RC211'!$A:$A,Q$5)+SUMIFS('12.RC211'!$L:$L,'12.RC211'!$N:$N,$E51,'12.RC211'!$A:$A,Q$5)</f>
        <v>0</v>
      </c>
      <c r="R51" s="115">
        <f>SUMIFS('12.RC211'!$L:$L,'12.RC211'!$M:$M,$E51,'12.RC211'!$A:$A,R$5)+SUMIFS('12.RC211'!$L:$L,'12.RC211'!$N:$N,$E51,'12.RC211'!$A:$A,R$5)</f>
        <v>0</v>
      </c>
      <c r="S51" s="115">
        <f>SUMIFS('12.RC211'!$L:$L,'12.RC211'!$M:$M,$E51,'12.RC211'!$A:$A,S$5)+SUMIFS('12.RC211'!$L:$L,'12.RC211'!$N:$N,$E51,'12.RC211'!$A:$A,S$5)</f>
        <v>0</v>
      </c>
      <c r="T51" s="115">
        <f>SUMIFS('12.RC211'!$L:$L,'12.RC211'!$M:$M,$E51,'12.RC211'!$A:$A,T$5)+SUMIFS('12.RC211'!$L:$L,'12.RC211'!$N:$N,$E51,'12.RC211'!$A:$A,T$5)</f>
        <v>0</v>
      </c>
      <c r="U51" s="115">
        <f>SUMIFS('12.RC211'!$L:$L,'12.RC211'!$M:$M,$E51,'12.RC211'!$A:$A,U$5)+SUMIFS('12.RC211'!$L:$L,'12.RC211'!$N:$N,$E51,'12.RC211'!$A:$A,U$5)</f>
        <v>0</v>
      </c>
      <c r="V51" s="115">
        <f>SUMIFS('12.RC211'!$L:$L,'12.RC211'!$M:$M,$E51,'12.RC211'!$A:$A,V$5)+SUMIFS('12.RC211'!$L:$L,'12.RC211'!$N:$N,$E51,'12.RC211'!$A:$A,V$5)</f>
        <v>0</v>
      </c>
      <c r="W51" s="115">
        <f>SUMIFS('12.RC211'!$L:$L,'12.RC211'!$M:$M,$E51,'12.RC211'!$A:$A,W$5)+SUMIFS('12.RC211'!$L:$L,'12.RC211'!$N:$N,$E51,'12.RC211'!$A:$A,W$5)</f>
        <v>0</v>
      </c>
      <c r="X51" s="115">
        <f>SUMIFS('12.RC211'!$L:$L,'12.RC211'!$M:$M,$E51,'12.RC211'!$A:$A,X$5)+SUMIFS('12.RC211'!$L:$L,'12.RC211'!$N:$N,$E51,'12.RC211'!$A:$A,X$5)</f>
        <v>0</v>
      </c>
      <c r="Y51" s="115">
        <f>SUMIFS('12.RC211'!$L:$L,'12.RC211'!$M:$M,$E51,'12.RC211'!$A:$A,Y$5)+SUMIFS('12.RC211'!$L:$L,'12.RC211'!$N:$N,$E51,'12.RC211'!$A:$A,Y$5)</f>
        <v>0</v>
      </c>
      <c r="Z51" s="115">
        <f>SUMIFS('12.RC211'!$L:$L,'12.RC211'!$M:$M,$E51,'12.RC211'!$A:$A,Z$5)+SUMIFS('12.RC211'!$L:$L,'12.RC211'!$N:$N,$E51,'12.RC211'!$A:$A,Z$5)</f>
        <v>0</v>
      </c>
      <c r="AA51" s="115">
        <f>SUMIFS('12.RC211'!$L:$L,'12.RC211'!$M:$M,$E51,'12.RC211'!$A:$A,AA$5)+SUMIFS('12.RC211'!$L:$L,'12.RC211'!$N:$N,$E51,'12.RC211'!$A:$A,AA$5)</f>
        <v>0</v>
      </c>
      <c r="AB51" s="115">
        <f>SUMIFS('12.RC211'!$L:$L,'12.RC211'!$M:$M,$E51,'12.RC211'!$A:$A,AB$5)+SUMIFS('12.RC211'!$L:$L,'12.RC211'!$N:$N,$E51,'12.RC211'!$A:$A,AB$5)</f>
        <v>0</v>
      </c>
      <c r="AC51" s="115">
        <f>SUMIFS('12.RC211'!$L:$L,'12.RC211'!$M:$M,$E51,'12.RC211'!$A:$A,AC$5)+SUMIFS('12.RC211'!$L:$L,'12.RC211'!$N:$N,$E51,'12.RC211'!$A:$A,AC$5)</f>
        <v>0</v>
      </c>
      <c r="AD51" s="115">
        <f>SUMIFS('12.RC211'!$L:$L,'12.RC211'!$M:$M,$E51,'12.RC211'!$A:$A,AD$5)+SUMIFS('12.RC211'!$L:$L,'12.RC211'!$N:$N,$E51,'12.RC211'!$A:$A,AD$5)</f>
        <v>0</v>
      </c>
      <c r="AE51" s="115">
        <f>SUMIFS('12.RC211'!$L:$L,'12.RC211'!$M:$M,$E51,'12.RC211'!$A:$A,AE$5)+SUMIFS('12.RC211'!$L:$L,'12.RC211'!$N:$N,$E51,'12.RC211'!$A:$A,AE$5)</f>
        <v>0</v>
      </c>
      <c r="AF51" s="115">
        <f>SUMIFS('12.RC211'!$L:$L,'12.RC211'!$M:$M,$E51,'12.RC211'!$A:$A,AF$5)+SUMIFS('12.RC211'!$L:$L,'12.RC211'!$N:$N,$E51,'12.RC211'!$A:$A,AF$5)</f>
        <v>0</v>
      </c>
    </row>
    <row r="52" spans="1:32" x14ac:dyDescent="0.2">
      <c r="A52" s="112">
        <f>COUNTA(E$7:E52)</f>
        <v>46</v>
      </c>
      <c r="B52" s="112"/>
      <c r="C52" s="112"/>
      <c r="D52" s="112"/>
      <c r="E52" s="127" t="s">
        <v>933</v>
      </c>
      <c r="F52" s="112"/>
      <c r="G52" s="113" t="s">
        <v>1572</v>
      </c>
      <c r="H52" s="114"/>
      <c r="I52" s="114"/>
      <c r="J52" s="113"/>
      <c r="K52" s="115"/>
      <c r="L52" s="115">
        <f>SUMIFS('12.RC211'!$L:$L,'12.RC211'!$M:$M,$E52,'12.RC211'!$A:$A,L$5)+SUMIFS('12.RC211'!$L:$L,'12.RC211'!$N:$N,$E52,'12.RC211'!$A:$A,L$5)</f>
        <v>0</v>
      </c>
      <c r="M52" s="115">
        <f>SUMIFS('12.RC211'!$L:$L,'12.RC211'!$M:$M,$E52,'12.RC211'!$A:$A,M$5)+SUMIFS('12.RC211'!$L:$L,'12.RC211'!$N:$N,$E52,'12.RC211'!$A:$A,M$5)</f>
        <v>0</v>
      </c>
      <c r="N52" s="115">
        <f>SUMIFS('12.RC211'!$L:$L,'12.RC211'!$M:$M,$E52,'12.RC211'!$A:$A,N$5)+SUMIFS('12.RC211'!$L:$L,'12.RC211'!$N:$N,$E52,'12.RC211'!$A:$A,N$5)</f>
        <v>0</v>
      </c>
      <c r="O52" s="115">
        <f>SUMIFS('12.RC211'!$L:$L,'12.RC211'!$M:$M,$E52,'12.RC211'!$A:$A,O$5)+SUMIFS('12.RC211'!$L:$L,'12.RC211'!$N:$N,$E52,'12.RC211'!$A:$A,O$5)</f>
        <v>0</v>
      </c>
      <c r="P52" s="115">
        <f>SUMIFS('12.RC211'!$L:$L,'12.RC211'!$M:$M,$E52,'12.RC211'!$A:$A,P$5)+SUMIFS('12.RC211'!$L:$L,'12.RC211'!$N:$N,$E52,'12.RC211'!$A:$A,P$5)</f>
        <v>0</v>
      </c>
      <c r="Q52" s="115">
        <f>SUMIFS('12.RC211'!$L:$L,'12.RC211'!$M:$M,$E52,'12.RC211'!$A:$A,Q$5)+SUMIFS('12.RC211'!$L:$L,'12.RC211'!$N:$N,$E52,'12.RC211'!$A:$A,Q$5)</f>
        <v>0</v>
      </c>
      <c r="R52" s="115">
        <f>SUMIFS('12.RC211'!$L:$L,'12.RC211'!$M:$M,$E52,'12.RC211'!$A:$A,R$5)+SUMIFS('12.RC211'!$L:$L,'12.RC211'!$N:$N,$E52,'12.RC211'!$A:$A,R$5)</f>
        <v>0</v>
      </c>
      <c r="S52" s="115">
        <f>SUMIFS('12.RC211'!$L:$L,'12.RC211'!$M:$M,$E52,'12.RC211'!$A:$A,S$5)+SUMIFS('12.RC211'!$L:$L,'12.RC211'!$N:$N,$E52,'12.RC211'!$A:$A,S$5)</f>
        <v>0</v>
      </c>
      <c r="T52" s="115">
        <f>SUMIFS('12.RC211'!$L:$L,'12.RC211'!$M:$M,$E52,'12.RC211'!$A:$A,T$5)+SUMIFS('12.RC211'!$L:$L,'12.RC211'!$N:$N,$E52,'12.RC211'!$A:$A,T$5)</f>
        <v>0</v>
      </c>
      <c r="U52" s="115">
        <f>SUMIFS('12.RC211'!$L:$L,'12.RC211'!$M:$M,$E52,'12.RC211'!$A:$A,U$5)+SUMIFS('12.RC211'!$L:$L,'12.RC211'!$N:$N,$E52,'12.RC211'!$A:$A,U$5)</f>
        <v>0</v>
      </c>
      <c r="V52" s="115">
        <f>SUMIFS('12.RC211'!$L:$L,'12.RC211'!$M:$M,$E52,'12.RC211'!$A:$A,V$5)+SUMIFS('12.RC211'!$L:$L,'12.RC211'!$N:$N,$E52,'12.RC211'!$A:$A,V$5)</f>
        <v>0</v>
      </c>
      <c r="W52" s="115">
        <f>SUMIFS('12.RC211'!$L:$L,'12.RC211'!$M:$M,$E52,'12.RC211'!$A:$A,W$5)+SUMIFS('12.RC211'!$L:$L,'12.RC211'!$N:$N,$E52,'12.RC211'!$A:$A,W$5)</f>
        <v>0</v>
      </c>
      <c r="X52" s="115">
        <f>SUMIFS('12.RC211'!$L:$L,'12.RC211'!$M:$M,$E52,'12.RC211'!$A:$A,X$5)+SUMIFS('12.RC211'!$L:$L,'12.RC211'!$N:$N,$E52,'12.RC211'!$A:$A,X$5)</f>
        <v>0</v>
      </c>
      <c r="Y52" s="115">
        <f>SUMIFS('12.RC211'!$L:$L,'12.RC211'!$M:$M,$E52,'12.RC211'!$A:$A,Y$5)+SUMIFS('12.RC211'!$L:$L,'12.RC211'!$N:$N,$E52,'12.RC211'!$A:$A,Y$5)</f>
        <v>0</v>
      </c>
      <c r="Z52" s="115">
        <f>SUMIFS('12.RC211'!$L:$L,'12.RC211'!$M:$M,$E52,'12.RC211'!$A:$A,Z$5)+SUMIFS('12.RC211'!$L:$L,'12.RC211'!$N:$N,$E52,'12.RC211'!$A:$A,Z$5)</f>
        <v>0</v>
      </c>
      <c r="AA52" s="115">
        <f>SUMIFS('12.RC211'!$L:$L,'12.RC211'!$M:$M,$E52,'12.RC211'!$A:$A,AA$5)+SUMIFS('12.RC211'!$L:$L,'12.RC211'!$N:$N,$E52,'12.RC211'!$A:$A,AA$5)</f>
        <v>0</v>
      </c>
      <c r="AB52" s="115">
        <f>SUMIFS('12.RC211'!$L:$L,'12.RC211'!$M:$M,$E52,'12.RC211'!$A:$A,AB$5)+SUMIFS('12.RC211'!$L:$L,'12.RC211'!$N:$N,$E52,'12.RC211'!$A:$A,AB$5)</f>
        <v>0</v>
      </c>
      <c r="AC52" s="115">
        <f>SUMIFS('12.RC211'!$L:$L,'12.RC211'!$M:$M,$E52,'12.RC211'!$A:$A,AC$5)+SUMIFS('12.RC211'!$L:$L,'12.RC211'!$N:$N,$E52,'12.RC211'!$A:$A,AC$5)</f>
        <v>0</v>
      </c>
      <c r="AD52" s="115">
        <f>SUMIFS('12.RC211'!$L:$L,'12.RC211'!$M:$M,$E52,'12.RC211'!$A:$A,AD$5)+SUMIFS('12.RC211'!$L:$L,'12.RC211'!$N:$N,$E52,'12.RC211'!$A:$A,AD$5)</f>
        <v>0</v>
      </c>
      <c r="AE52" s="115">
        <f>SUMIFS('12.RC211'!$L:$L,'12.RC211'!$M:$M,$E52,'12.RC211'!$A:$A,AE$5)+SUMIFS('12.RC211'!$L:$L,'12.RC211'!$N:$N,$E52,'12.RC211'!$A:$A,AE$5)</f>
        <v>0</v>
      </c>
      <c r="AF52" s="115">
        <f>SUMIFS('12.RC211'!$L:$L,'12.RC211'!$M:$M,$E52,'12.RC211'!$A:$A,AF$5)+SUMIFS('12.RC211'!$L:$L,'12.RC211'!$N:$N,$E52,'12.RC211'!$A:$A,AF$5)</f>
        <v>0</v>
      </c>
    </row>
    <row r="53" spans="1:32" x14ac:dyDescent="0.2">
      <c r="A53" s="112">
        <f>COUNTA(E$7:E53)</f>
        <v>47</v>
      </c>
      <c r="B53" s="112"/>
      <c r="C53" s="112"/>
      <c r="D53" s="112"/>
      <c r="E53" s="127" t="s">
        <v>934</v>
      </c>
      <c r="F53" s="112"/>
      <c r="G53" s="113" t="s">
        <v>1572</v>
      </c>
      <c r="H53" s="114"/>
      <c r="I53" s="114"/>
      <c r="J53" s="113"/>
      <c r="K53" s="115"/>
      <c r="L53" s="115">
        <f>SUMIFS('12.RC211'!$L:$L,'12.RC211'!$M:$M,$E53,'12.RC211'!$A:$A,L$5)+SUMIFS('12.RC211'!$L:$L,'12.RC211'!$N:$N,$E53,'12.RC211'!$A:$A,L$5)</f>
        <v>0</v>
      </c>
      <c r="M53" s="115">
        <f>SUMIFS('12.RC211'!$L:$L,'12.RC211'!$M:$M,$E53,'12.RC211'!$A:$A,M$5)+SUMIFS('12.RC211'!$L:$L,'12.RC211'!$N:$N,$E53,'12.RC211'!$A:$A,M$5)</f>
        <v>0</v>
      </c>
      <c r="N53" s="115">
        <f>SUMIFS('12.RC211'!$L:$L,'12.RC211'!$M:$M,$E53,'12.RC211'!$A:$A,N$5)+SUMIFS('12.RC211'!$L:$L,'12.RC211'!$N:$N,$E53,'12.RC211'!$A:$A,N$5)</f>
        <v>0</v>
      </c>
      <c r="O53" s="115">
        <f>SUMIFS('12.RC211'!$L:$L,'12.RC211'!$M:$M,$E53,'12.RC211'!$A:$A,O$5)+SUMIFS('12.RC211'!$L:$L,'12.RC211'!$N:$N,$E53,'12.RC211'!$A:$A,O$5)</f>
        <v>0</v>
      </c>
      <c r="P53" s="115">
        <f>SUMIFS('12.RC211'!$L:$L,'12.RC211'!$M:$M,$E53,'12.RC211'!$A:$A,P$5)+SUMIFS('12.RC211'!$L:$L,'12.RC211'!$N:$N,$E53,'12.RC211'!$A:$A,P$5)</f>
        <v>0</v>
      </c>
      <c r="Q53" s="115">
        <f>SUMIFS('12.RC211'!$L:$L,'12.RC211'!$M:$M,$E53,'12.RC211'!$A:$A,Q$5)+SUMIFS('12.RC211'!$L:$L,'12.RC211'!$N:$N,$E53,'12.RC211'!$A:$A,Q$5)</f>
        <v>0</v>
      </c>
      <c r="R53" s="115">
        <f>SUMIFS('12.RC211'!$L:$L,'12.RC211'!$M:$M,$E53,'12.RC211'!$A:$A,R$5)+SUMIFS('12.RC211'!$L:$L,'12.RC211'!$N:$N,$E53,'12.RC211'!$A:$A,R$5)</f>
        <v>0</v>
      </c>
      <c r="S53" s="115">
        <f>SUMIFS('12.RC211'!$L:$L,'12.RC211'!$M:$M,$E53,'12.RC211'!$A:$A,S$5)+SUMIFS('12.RC211'!$L:$L,'12.RC211'!$N:$N,$E53,'12.RC211'!$A:$A,S$5)</f>
        <v>0</v>
      </c>
      <c r="T53" s="115">
        <f>SUMIFS('12.RC211'!$L:$L,'12.RC211'!$M:$M,$E53,'12.RC211'!$A:$A,T$5)+SUMIFS('12.RC211'!$L:$L,'12.RC211'!$N:$N,$E53,'12.RC211'!$A:$A,T$5)</f>
        <v>0</v>
      </c>
      <c r="U53" s="115">
        <f>SUMIFS('12.RC211'!$L:$L,'12.RC211'!$M:$M,$E53,'12.RC211'!$A:$A,U$5)+SUMIFS('12.RC211'!$L:$L,'12.RC211'!$N:$N,$E53,'12.RC211'!$A:$A,U$5)</f>
        <v>0</v>
      </c>
      <c r="V53" s="115">
        <f>SUMIFS('12.RC211'!$L:$L,'12.RC211'!$M:$M,$E53,'12.RC211'!$A:$A,V$5)+SUMIFS('12.RC211'!$L:$L,'12.RC211'!$N:$N,$E53,'12.RC211'!$A:$A,V$5)</f>
        <v>0</v>
      </c>
      <c r="W53" s="115">
        <f>SUMIFS('12.RC211'!$L:$L,'12.RC211'!$M:$M,$E53,'12.RC211'!$A:$A,W$5)+SUMIFS('12.RC211'!$L:$L,'12.RC211'!$N:$N,$E53,'12.RC211'!$A:$A,W$5)</f>
        <v>0</v>
      </c>
      <c r="X53" s="115">
        <f>SUMIFS('12.RC211'!$L:$L,'12.RC211'!$M:$M,$E53,'12.RC211'!$A:$A,X$5)+SUMIFS('12.RC211'!$L:$L,'12.RC211'!$N:$N,$E53,'12.RC211'!$A:$A,X$5)</f>
        <v>0</v>
      </c>
      <c r="Y53" s="115">
        <f>SUMIFS('12.RC211'!$L:$L,'12.RC211'!$M:$M,$E53,'12.RC211'!$A:$A,Y$5)+SUMIFS('12.RC211'!$L:$L,'12.RC211'!$N:$N,$E53,'12.RC211'!$A:$A,Y$5)</f>
        <v>0</v>
      </c>
      <c r="Z53" s="115">
        <f>SUMIFS('12.RC211'!$L:$L,'12.RC211'!$M:$M,$E53,'12.RC211'!$A:$A,Z$5)+SUMIFS('12.RC211'!$L:$L,'12.RC211'!$N:$N,$E53,'12.RC211'!$A:$A,Z$5)</f>
        <v>0</v>
      </c>
      <c r="AA53" s="115">
        <f>SUMIFS('12.RC211'!$L:$L,'12.RC211'!$M:$M,$E53,'12.RC211'!$A:$A,AA$5)+SUMIFS('12.RC211'!$L:$L,'12.RC211'!$N:$N,$E53,'12.RC211'!$A:$A,AA$5)</f>
        <v>0</v>
      </c>
      <c r="AB53" s="115">
        <f>SUMIFS('12.RC211'!$L:$L,'12.RC211'!$M:$M,$E53,'12.RC211'!$A:$A,AB$5)+SUMIFS('12.RC211'!$L:$L,'12.RC211'!$N:$N,$E53,'12.RC211'!$A:$A,AB$5)</f>
        <v>0</v>
      </c>
      <c r="AC53" s="115">
        <f>SUMIFS('12.RC211'!$L:$L,'12.RC211'!$M:$M,$E53,'12.RC211'!$A:$A,AC$5)+SUMIFS('12.RC211'!$L:$L,'12.RC211'!$N:$N,$E53,'12.RC211'!$A:$A,AC$5)</f>
        <v>0</v>
      </c>
      <c r="AD53" s="115">
        <f>SUMIFS('12.RC211'!$L:$L,'12.RC211'!$M:$M,$E53,'12.RC211'!$A:$A,AD$5)+SUMIFS('12.RC211'!$L:$L,'12.RC211'!$N:$N,$E53,'12.RC211'!$A:$A,AD$5)</f>
        <v>0</v>
      </c>
      <c r="AE53" s="115">
        <f>SUMIFS('12.RC211'!$L:$L,'12.RC211'!$M:$M,$E53,'12.RC211'!$A:$A,AE$5)+SUMIFS('12.RC211'!$L:$L,'12.RC211'!$N:$N,$E53,'12.RC211'!$A:$A,AE$5)</f>
        <v>0</v>
      </c>
      <c r="AF53" s="115">
        <f>SUMIFS('12.RC211'!$L:$L,'12.RC211'!$M:$M,$E53,'12.RC211'!$A:$A,AF$5)+SUMIFS('12.RC211'!$L:$L,'12.RC211'!$N:$N,$E53,'12.RC211'!$A:$A,AF$5)</f>
        <v>0</v>
      </c>
    </row>
    <row r="54" spans="1:32" x14ac:dyDescent="0.2">
      <c r="A54" s="112">
        <f>COUNTA(E$7:E54)</f>
        <v>48</v>
      </c>
      <c r="B54" s="112"/>
      <c r="C54" s="112"/>
      <c r="D54" s="112"/>
      <c r="E54" s="127" t="s">
        <v>935</v>
      </c>
      <c r="F54" s="112"/>
      <c r="G54" s="113" t="s">
        <v>1572</v>
      </c>
      <c r="H54" s="114"/>
      <c r="I54" s="114"/>
      <c r="J54" s="113"/>
      <c r="K54" s="115"/>
      <c r="L54" s="115">
        <f>SUMIFS('12.RC211'!$L:$L,'12.RC211'!$M:$M,$E54,'12.RC211'!$A:$A,L$5)+SUMIFS('12.RC211'!$L:$L,'12.RC211'!$N:$N,$E54,'12.RC211'!$A:$A,L$5)</f>
        <v>0</v>
      </c>
      <c r="M54" s="115">
        <f>SUMIFS('12.RC211'!$L:$L,'12.RC211'!$M:$M,$E54,'12.RC211'!$A:$A,M$5)+SUMIFS('12.RC211'!$L:$L,'12.RC211'!$N:$N,$E54,'12.RC211'!$A:$A,M$5)</f>
        <v>0</v>
      </c>
      <c r="N54" s="115">
        <f>SUMIFS('12.RC211'!$L:$L,'12.RC211'!$M:$M,$E54,'12.RC211'!$A:$A,N$5)+SUMIFS('12.RC211'!$L:$L,'12.RC211'!$N:$N,$E54,'12.RC211'!$A:$A,N$5)</f>
        <v>0</v>
      </c>
      <c r="O54" s="115">
        <f>SUMIFS('12.RC211'!$L:$L,'12.RC211'!$M:$M,$E54,'12.RC211'!$A:$A,O$5)+SUMIFS('12.RC211'!$L:$L,'12.RC211'!$N:$N,$E54,'12.RC211'!$A:$A,O$5)</f>
        <v>0</v>
      </c>
      <c r="P54" s="115">
        <f>SUMIFS('12.RC211'!$L:$L,'12.RC211'!$M:$M,$E54,'12.RC211'!$A:$A,P$5)+SUMIFS('12.RC211'!$L:$L,'12.RC211'!$N:$N,$E54,'12.RC211'!$A:$A,P$5)</f>
        <v>0</v>
      </c>
      <c r="Q54" s="115">
        <f>SUMIFS('12.RC211'!$L:$L,'12.RC211'!$M:$M,$E54,'12.RC211'!$A:$A,Q$5)+SUMIFS('12.RC211'!$L:$L,'12.RC211'!$N:$N,$E54,'12.RC211'!$A:$A,Q$5)</f>
        <v>0</v>
      </c>
      <c r="R54" s="115">
        <f>SUMIFS('12.RC211'!$L:$L,'12.RC211'!$M:$M,$E54,'12.RC211'!$A:$A,R$5)+SUMIFS('12.RC211'!$L:$L,'12.RC211'!$N:$N,$E54,'12.RC211'!$A:$A,R$5)</f>
        <v>0</v>
      </c>
      <c r="S54" s="115">
        <f>SUMIFS('12.RC211'!$L:$L,'12.RC211'!$M:$M,$E54,'12.RC211'!$A:$A,S$5)+SUMIFS('12.RC211'!$L:$L,'12.RC211'!$N:$N,$E54,'12.RC211'!$A:$A,S$5)</f>
        <v>0</v>
      </c>
      <c r="T54" s="115">
        <f>SUMIFS('12.RC211'!$L:$L,'12.RC211'!$M:$M,$E54,'12.RC211'!$A:$A,T$5)+SUMIFS('12.RC211'!$L:$L,'12.RC211'!$N:$N,$E54,'12.RC211'!$A:$A,T$5)</f>
        <v>0</v>
      </c>
      <c r="U54" s="115">
        <f>SUMIFS('12.RC211'!$L:$L,'12.RC211'!$M:$M,$E54,'12.RC211'!$A:$A,U$5)+SUMIFS('12.RC211'!$L:$L,'12.RC211'!$N:$N,$E54,'12.RC211'!$A:$A,U$5)</f>
        <v>0</v>
      </c>
      <c r="V54" s="115">
        <f>SUMIFS('12.RC211'!$L:$L,'12.RC211'!$M:$M,$E54,'12.RC211'!$A:$A,V$5)+SUMIFS('12.RC211'!$L:$L,'12.RC211'!$N:$N,$E54,'12.RC211'!$A:$A,V$5)</f>
        <v>0</v>
      </c>
      <c r="W54" s="115">
        <f>SUMIFS('12.RC211'!$L:$L,'12.RC211'!$M:$M,$E54,'12.RC211'!$A:$A,W$5)+SUMIFS('12.RC211'!$L:$L,'12.RC211'!$N:$N,$E54,'12.RC211'!$A:$A,W$5)</f>
        <v>0</v>
      </c>
      <c r="X54" s="115">
        <f>SUMIFS('12.RC211'!$L:$L,'12.RC211'!$M:$M,$E54,'12.RC211'!$A:$A,X$5)+SUMIFS('12.RC211'!$L:$L,'12.RC211'!$N:$N,$E54,'12.RC211'!$A:$A,X$5)</f>
        <v>0</v>
      </c>
      <c r="Y54" s="115">
        <f>SUMIFS('12.RC211'!$L:$L,'12.RC211'!$M:$M,$E54,'12.RC211'!$A:$A,Y$5)+SUMIFS('12.RC211'!$L:$L,'12.RC211'!$N:$N,$E54,'12.RC211'!$A:$A,Y$5)</f>
        <v>0</v>
      </c>
      <c r="Z54" s="115">
        <f>SUMIFS('12.RC211'!$L:$L,'12.RC211'!$M:$M,$E54,'12.RC211'!$A:$A,Z$5)+SUMIFS('12.RC211'!$L:$L,'12.RC211'!$N:$N,$E54,'12.RC211'!$A:$A,Z$5)</f>
        <v>0</v>
      </c>
      <c r="AA54" s="115">
        <f>SUMIFS('12.RC211'!$L:$L,'12.RC211'!$M:$M,$E54,'12.RC211'!$A:$A,AA$5)+SUMIFS('12.RC211'!$L:$L,'12.RC211'!$N:$N,$E54,'12.RC211'!$A:$A,AA$5)</f>
        <v>0</v>
      </c>
      <c r="AB54" s="115">
        <f>SUMIFS('12.RC211'!$L:$L,'12.RC211'!$M:$M,$E54,'12.RC211'!$A:$A,AB$5)+SUMIFS('12.RC211'!$L:$L,'12.RC211'!$N:$N,$E54,'12.RC211'!$A:$A,AB$5)</f>
        <v>0</v>
      </c>
      <c r="AC54" s="115">
        <f>SUMIFS('12.RC211'!$L:$L,'12.RC211'!$M:$M,$E54,'12.RC211'!$A:$A,AC$5)+SUMIFS('12.RC211'!$L:$L,'12.RC211'!$N:$N,$E54,'12.RC211'!$A:$A,AC$5)</f>
        <v>0</v>
      </c>
      <c r="AD54" s="115">
        <f>SUMIFS('12.RC211'!$L:$L,'12.RC211'!$M:$M,$E54,'12.RC211'!$A:$A,AD$5)+SUMIFS('12.RC211'!$L:$L,'12.RC211'!$N:$N,$E54,'12.RC211'!$A:$A,AD$5)</f>
        <v>0</v>
      </c>
      <c r="AE54" s="115">
        <f>SUMIFS('12.RC211'!$L:$L,'12.RC211'!$M:$M,$E54,'12.RC211'!$A:$A,AE$5)+SUMIFS('12.RC211'!$L:$L,'12.RC211'!$N:$N,$E54,'12.RC211'!$A:$A,AE$5)</f>
        <v>0</v>
      </c>
      <c r="AF54" s="115">
        <f>SUMIFS('12.RC211'!$L:$L,'12.RC211'!$M:$M,$E54,'12.RC211'!$A:$A,AF$5)+SUMIFS('12.RC211'!$L:$L,'12.RC211'!$N:$N,$E54,'12.RC211'!$A:$A,AF$5)</f>
        <v>0</v>
      </c>
    </row>
    <row r="55" spans="1:32" x14ac:dyDescent="0.2">
      <c r="A55" s="112">
        <f>COUNTA(E$7:E55)</f>
        <v>49</v>
      </c>
      <c r="B55" s="112"/>
      <c r="C55" s="112"/>
      <c r="D55" s="112"/>
      <c r="E55" s="127" t="s">
        <v>936</v>
      </c>
      <c r="F55" s="112"/>
      <c r="G55" s="113" t="s">
        <v>1572</v>
      </c>
      <c r="H55" s="114"/>
      <c r="I55" s="114"/>
      <c r="J55" s="113"/>
      <c r="K55" s="115"/>
      <c r="L55" s="115">
        <f>SUMIFS('12.RC211'!$L:$L,'12.RC211'!$M:$M,$E55,'12.RC211'!$A:$A,L$5)+SUMIFS('12.RC211'!$L:$L,'12.RC211'!$N:$N,$E55,'12.RC211'!$A:$A,L$5)</f>
        <v>0</v>
      </c>
      <c r="M55" s="115">
        <f>SUMIFS('12.RC211'!$L:$L,'12.RC211'!$M:$M,$E55,'12.RC211'!$A:$A,M$5)+SUMIFS('12.RC211'!$L:$L,'12.RC211'!$N:$N,$E55,'12.RC211'!$A:$A,M$5)</f>
        <v>0</v>
      </c>
      <c r="N55" s="115">
        <f>SUMIFS('12.RC211'!$L:$L,'12.RC211'!$M:$M,$E55,'12.RC211'!$A:$A,N$5)+SUMIFS('12.RC211'!$L:$L,'12.RC211'!$N:$N,$E55,'12.RC211'!$A:$A,N$5)</f>
        <v>0</v>
      </c>
      <c r="O55" s="115">
        <f>SUMIFS('12.RC211'!$L:$L,'12.RC211'!$M:$M,$E55,'12.RC211'!$A:$A,O$5)+SUMIFS('12.RC211'!$L:$L,'12.RC211'!$N:$N,$E55,'12.RC211'!$A:$A,O$5)</f>
        <v>0</v>
      </c>
      <c r="P55" s="115">
        <f>SUMIFS('12.RC211'!$L:$L,'12.RC211'!$M:$M,$E55,'12.RC211'!$A:$A,P$5)+SUMIFS('12.RC211'!$L:$L,'12.RC211'!$N:$N,$E55,'12.RC211'!$A:$A,P$5)</f>
        <v>0</v>
      </c>
      <c r="Q55" s="115">
        <f>SUMIFS('12.RC211'!$L:$L,'12.RC211'!$M:$M,$E55,'12.RC211'!$A:$A,Q$5)+SUMIFS('12.RC211'!$L:$L,'12.RC211'!$N:$N,$E55,'12.RC211'!$A:$A,Q$5)</f>
        <v>0</v>
      </c>
      <c r="R55" s="115">
        <f>SUMIFS('12.RC211'!$L:$L,'12.RC211'!$M:$M,$E55,'12.RC211'!$A:$A,R$5)+SUMIFS('12.RC211'!$L:$L,'12.RC211'!$N:$N,$E55,'12.RC211'!$A:$A,R$5)</f>
        <v>0</v>
      </c>
      <c r="S55" s="115">
        <f>SUMIFS('12.RC211'!$L:$L,'12.RC211'!$M:$M,$E55,'12.RC211'!$A:$A,S$5)+SUMIFS('12.RC211'!$L:$L,'12.RC211'!$N:$N,$E55,'12.RC211'!$A:$A,S$5)</f>
        <v>0</v>
      </c>
      <c r="T55" s="115">
        <f>SUMIFS('12.RC211'!$L:$L,'12.RC211'!$M:$M,$E55,'12.RC211'!$A:$A,T$5)+SUMIFS('12.RC211'!$L:$L,'12.RC211'!$N:$N,$E55,'12.RC211'!$A:$A,T$5)</f>
        <v>0</v>
      </c>
      <c r="U55" s="115">
        <f>SUMIFS('12.RC211'!$L:$L,'12.RC211'!$M:$M,$E55,'12.RC211'!$A:$A,U$5)+SUMIFS('12.RC211'!$L:$L,'12.RC211'!$N:$N,$E55,'12.RC211'!$A:$A,U$5)</f>
        <v>0</v>
      </c>
      <c r="V55" s="115">
        <f>SUMIFS('12.RC211'!$L:$L,'12.RC211'!$M:$M,$E55,'12.RC211'!$A:$A,V$5)+SUMIFS('12.RC211'!$L:$L,'12.RC211'!$N:$N,$E55,'12.RC211'!$A:$A,V$5)</f>
        <v>0</v>
      </c>
      <c r="W55" s="115">
        <f>SUMIFS('12.RC211'!$L:$L,'12.RC211'!$M:$M,$E55,'12.RC211'!$A:$A,W$5)+SUMIFS('12.RC211'!$L:$L,'12.RC211'!$N:$N,$E55,'12.RC211'!$A:$A,W$5)</f>
        <v>0</v>
      </c>
      <c r="X55" s="115">
        <f>SUMIFS('12.RC211'!$L:$L,'12.RC211'!$M:$M,$E55,'12.RC211'!$A:$A,X$5)+SUMIFS('12.RC211'!$L:$L,'12.RC211'!$N:$N,$E55,'12.RC211'!$A:$A,X$5)</f>
        <v>0</v>
      </c>
      <c r="Y55" s="115">
        <f>SUMIFS('12.RC211'!$L:$L,'12.RC211'!$M:$M,$E55,'12.RC211'!$A:$A,Y$5)+SUMIFS('12.RC211'!$L:$L,'12.RC211'!$N:$N,$E55,'12.RC211'!$A:$A,Y$5)</f>
        <v>0</v>
      </c>
      <c r="Z55" s="115">
        <f>SUMIFS('12.RC211'!$L:$L,'12.RC211'!$M:$M,$E55,'12.RC211'!$A:$A,Z$5)+SUMIFS('12.RC211'!$L:$L,'12.RC211'!$N:$N,$E55,'12.RC211'!$A:$A,Z$5)</f>
        <v>0</v>
      </c>
      <c r="AA55" s="115">
        <f>SUMIFS('12.RC211'!$L:$L,'12.RC211'!$M:$M,$E55,'12.RC211'!$A:$A,AA$5)+SUMIFS('12.RC211'!$L:$L,'12.RC211'!$N:$N,$E55,'12.RC211'!$A:$A,AA$5)</f>
        <v>0</v>
      </c>
      <c r="AB55" s="115">
        <f>SUMIFS('12.RC211'!$L:$L,'12.RC211'!$M:$M,$E55,'12.RC211'!$A:$A,AB$5)+SUMIFS('12.RC211'!$L:$L,'12.RC211'!$N:$N,$E55,'12.RC211'!$A:$A,AB$5)</f>
        <v>0</v>
      </c>
      <c r="AC55" s="115">
        <f>SUMIFS('12.RC211'!$L:$L,'12.RC211'!$M:$M,$E55,'12.RC211'!$A:$A,AC$5)+SUMIFS('12.RC211'!$L:$L,'12.RC211'!$N:$N,$E55,'12.RC211'!$A:$A,AC$5)</f>
        <v>0</v>
      </c>
      <c r="AD55" s="115">
        <f>SUMIFS('12.RC211'!$L:$L,'12.RC211'!$M:$M,$E55,'12.RC211'!$A:$A,AD$5)+SUMIFS('12.RC211'!$L:$L,'12.RC211'!$N:$N,$E55,'12.RC211'!$A:$A,AD$5)</f>
        <v>0</v>
      </c>
      <c r="AE55" s="115">
        <f>SUMIFS('12.RC211'!$L:$L,'12.RC211'!$M:$M,$E55,'12.RC211'!$A:$A,AE$5)+SUMIFS('12.RC211'!$L:$L,'12.RC211'!$N:$N,$E55,'12.RC211'!$A:$A,AE$5)</f>
        <v>0</v>
      </c>
      <c r="AF55" s="115">
        <f>SUMIFS('12.RC211'!$L:$L,'12.RC211'!$M:$M,$E55,'12.RC211'!$A:$A,AF$5)+SUMIFS('12.RC211'!$L:$L,'12.RC211'!$N:$N,$E55,'12.RC211'!$A:$A,AF$5)</f>
        <v>0</v>
      </c>
    </row>
    <row r="56" spans="1:32" x14ac:dyDescent="0.2">
      <c r="A56" s="112">
        <f>COUNTA(E$7:E56)</f>
        <v>50</v>
      </c>
      <c r="B56" s="112"/>
      <c r="C56" s="112"/>
      <c r="D56" s="112"/>
      <c r="E56" s="127" t="s">
        <v>937</v>
      </c>
      <c r="F56" s="112"/>
      <c r="G56" s="113" t="s">
        <v>1572</v>
      </c>
      <c r="H56" s="114"/>
      <c r="I56" s="114"/>
      <c r="J56" s="113"/>
      <c r="K56" s="115"/>
      <c r="L56" s="115">
        <f>SUMIFS('12.RC211'!$L:$L,'12.RC211'!$M:$M,$E56,'12.RC211'!$A:$A,L$5)+SUMIFS('12.RC211'!$L:$L,'12.RC211'!$N:$N,$E56,'12.RC211'!$A:$A,L$5)</f>
        <v>0</v>
      </c>
      <c r="M56" s="115">
        <f>SUMIFS('12.RC211'!$L:$L,'12.RC211'!$M:$M,$E56,'12.RC211'!$A:$A,M$5)+SUMIFS('12.RC211'!$L:$L,'12.RC211'!$N:$N,$E56,'12.RC211'!$A:$A,M$5)</f>
        <v>0</v>
      </c>
      <c r="N56" s="115">
        <f>SUMIFS('12.RC211'!$L:$L,'12.RC211'!$M:$M,$E56,'12.RC211'!$A:$A,N$5)+SUMIFS('12.RC211'!$L:$L,'12.RC211'!$N:$N,$E56,'12.RC211'!$A:$A,N$5)</f>
        <v>0</v>
      </c>
      <c r="O56" s="115">
        <f>SUMIFS('12.RC211'!$L:$L,'12.RC211'!$M:$M,$E56,'12.RC211'!$A:$A,O$5)+SUMIFS('12.RC211'!$L:$L,'12.RC211'!$N:$N,$E56,'12.RC211'!$A:$A,O$5)</f>
        <v>0</v>
      </c>
      <c r="P56" s="115">
        <f>SUMIFS('12.RC211'!$L:$L,'12.RC211'!$M:$M,$E56,'12.RC211'!$A:$A,P$5)+SUMIFS('12.RC211'!$L:$L,'12.RC211'!$N:$N,$E56,'12.RC211'!$A:$A,P$5)</f>
        <v>0</v>
      </c>
      <c r="Q56" s="115">
        <f>SUMIFS('12.RC211'!$L:$L,'12.RC211'!$M:$M,$E56,'12.RC211'!$A:$A,Q$5)+SUMIFS('12.RC211'!$L:$L,'12.RC211'!$N:$N,$E56,'12.RC211'!$A:$A,Q$5)</f>
        <v>0</v>
      </c>
      <c r="R56" s="115">
        <f>SUMIFS('12.RC211'!$L:$L,'12.RC211'!$M:$M,$E56,'12.RC211'!$A:$A,R$5)+SUMIFS('12.RC211'!$L:$L,'12.RC211'!$N:$N,$E56,'12.RC211'!$A:$A,R$5)</f>
        <v>0</v>
      </c>
      <c r="S56" s="115">
        <f>SUMIFS('12.RC211'!$L:$L,'12.RC211'!$M:$M,$E56,'12.RC211'!$A:$A,S$5)+SUMIFS('12.RC211'!$L:$L,'12.RC211'!$N:$N,$E56,'12.RC211'!$A:$A,S$5)</f>
        <v>0</v>
      </c>
      <c r="T56" s="115">
        <f>SUMIFS('12.RC211'!$L:$L,'12.RC211'!$M:$M,$E56,'12.RC211'!$A:$A,T$5)+SUMIFS('12.RC211'!$L:$L,'12.RC211'!$N:$N,$E56,'12.RC211'!$A:$A,T$5)</f>
        <v>0</v>
      </c>
      <c r="U56" s="115">
        <f>SUMIFS('12.RC211'!$L:$L,'12.RC211'!$M:$M,$E56,'12.RC211'!$A:$A,U$5)+SUMIFS('12.RC211'!$L:$L,'12.RC211'!$N:$N,$E56,'12.RC211'!$A:$A,U$5)</f>
        <v>0</v>
      </c>
      <c r="V56" s="115">
        <f>SUMIFS('12.RC211'!$L:$L,'12.RC211'!$M:$M,$E56,'12.RC211'!$A:$A,V$5)+SUMIFS('12.RC211'!$L:$L,'12.RC211'!$N:$N,$E56,'12.RC211'!$A:$A,V$5)</f>
        <v>0</v>
      </c>
      <c r="W56" s="115">
        <f>SUMIFS('12.RC211'!$L:$L,'12.RC211'!$M:$M,$E56,'12.RC211'!$A:$A,W$5)+SUMIFS('12.RC211'!$L:$L,'12.RC211'!$N:$N,$E56,'12.RC211'!$A:$A,W$5)</f>
        <v>0</v>
      </c>
      <c r="X56" s="115">
        <f>SUMIFS('12.RC211'!$L:$L,'12.RC211'!$M:$M,$E56,'12.RC211'!$A:$A,X$5)+SUMIFS('12.RC211'!$L:$L,'12.RC211'!$N:$N,$E56,'12.RC211'!$A:$A,X$5)</f>
        <v>0</v>
      </c>
      <c r="Y56" s="115">
        <f>SUMIFS('12.RC211'!$L:$L,'12.RC211'!$M:$M,$E56,'12.RC211'!$A:$A,Y$5)+SUMIFS('12.RC211'!$L:$L,'12.RC211'!$N:$N,$E56,'12.RC211'!$A:$A,Y$5)</f>
        <v>0</v>
      </c>
      <c r="Z56" s="115">
        <f>SUMIFS('12.RC211'!$L:$L,'12.RC211'!$M:$M,$E56,'12.RC211'!$A:$A,Z$5)+SUMIFS('12.RC211'!$L:$L,'12.RC211'!$N:$N,$E56,'12.RC211'!$A:$A,Z$5)</f>
        <v>0</v>
      </c>
      <c r="AA56" s="115">
        <f>SUMIFS('12.RC211'!$L:$L,'12.RC211'!$M:$M,$E56,'12.RC211'!$A:$A,AA$5)+SUMIFS('12.RC211'!$L:$L,'12.RC211'!$N:$N,$E56,'12.RC211'!$A:$A,AA$5)</f>
        <v>0</v>
      </c>
      <c r="AB56" s="115">
        <f>SUMIFS('12.RC211'!$L:$L,'12.RC211'!$M:$M,$E56,'12.RC211'!$A:$A,AB$5)+SUMIFS('12.RC211'!$L:$L,'12.RC211'!$N:$N,$E56,'12.RC211'!$A:$A,AB$5)</f>
        <v>0</v>
      </c>
      <c r="AC56" s="115">
        <f>SUMIFS('12.RC211'!$L:$L,'12.RC211'!$M:$M,$E56,'12.RC211'!$A:$A,AC$5)+SUMIFS('12.RC211'!$L:$L,'12.RC211'!$N:$N,$E56,'12.RC211'!$A:$A,AC$5)</f>
        <v>0</v>
      </c>
      <c r="AD56" s="115">
        <f>SUMIFS('12.RC211'!$L:$L,'12.RC211'!$M:$M,$E56,'12.RC211'!$A:$A,AD$5)+SUMIFS('12.RC211'!$L:$L,'12.RC211'!$N:$N,$E56,'12.RC211'!$A:$A,AD$5)</f>
        <v>0</v>
      </c>
      <c r="AE56" s="115">
        <f>SUMIFS('12.RC211'!$L:$L,'12.RC211'!$M:$M,$E56,'12.RC211'!$A:$A,AE$5)+SUMIFS('12.RC211'!$L:$L,'12.RC211'!$N:$N,$E56,'12.RC211'!$A:$A,AE$5)</f>
        <v>0</v>
      </c>
      <c r="AF56" s="115">
        <f>SUMIFS('12.RC211'!$L:$L,'12.RC211'!$M:$M,$E56,'12.RC211'!$A:$A,AF$5)+SUMIFS('12.RC211'!$L:$L,'12.RC211'!$N:$N,$E56,'12.RC211'!$A:$A,AF$5)</f>
        <v>0</v>
      </c>
    </row>
    <row r="57" spans="1:32" x14ac:dyDescent="0.2">
      <c r="A57" s="112">
        <f>COUNTA(E$7:E57)</f>
        <v>51</v>
      </c>
      <c r="B57" s="112"/>
      <c r="C57" s="112"/>
      <c r="D57" s="112"/>
      <c r="E57" s="127" t="s">
        <v>938</v>
      </c>
      <c r="F57" s="112"/>
      <c r="G57" s="113" t="s">
        <v>1572</v>
      </c>
      <c r="H57" s="114"/>
      <c r="I57" s="114"/>
      <c r="J57" s="113"/>
      <c r="K57" s="115"/>
      <c r="L57" s="115">
        <f>SUMIFS('12.RC211'!$L:$L,'12.RC211'!$M:$M,$E57,'12.RC211'!$A:$A,L$5)+SUMIFS('12.RC211'!$L:$L,'12.RC211'!$N:$N,$E57,'12.RC211'!$A:$A,L$5)</f>
        <v>0</v>
      </c>
      <c r="M57" s="115">
        <f>SUMIFS('12.RC211'!$L:$L,'12.RC211'!$M:$M,$E57,'12.RC211'!$A:$A,M$5)+SUMIFS('12.RC211'!$L:$L,'12.RC211'!$N:$N,$E57,'12.RC211'!$A:$A,M$5)</f>
        <v>0</v>
      </c>
      <c r="N57" s="115">
        <f>SUMIFS('12.RC211'!$L:$L,'12.RC211'!$M:$M,$E57,'12.RC211'!$A:$A,N$5)+SUMIFS('12.RC211'!$L:$L,'12.RC211'!$N:$N,$E57,'12.RC211'!$A:$A,N$5)</f>
        <v>0</v>
      </c>
      <c r="O57" s="115">
        <f>SUMIFS('12.RC211'!$L:$L,'12.RC211'!$M:$M,$E57,'12.RC211'!$A:$A,O$5)+SUMIFS('12.RC211'!$L:$L,'12.RC211'!$N:$N,$E57,'12.RC211'!$A:$A,O$5)</f>
        <v>0</v>
      </c>
      <c r="P57" s="115">
        <f>SUMIFS('12.RC211'!$L:$L,'12.RC211'!$M:$M,$E57,'12.RC211'!$A:$A,P$5)+SUMIFS('12.RC211'!$L:$L,'12.RC211'!$N:$N,$E57,'12.RC211'!$A:$A,P$5)</f>
        <v>0</v>
      </c>
      <c r="Q57" s="115">
        <f>SUMIFS('12.RC211'!$L:$L,'12.RC211'!$M:$M,$E57,'12.RC211'!$A:$A,Q$5)+SUMIFS('12.RC211'!$L:$L,'12.RC211'!$N:$N,$E57,'12.RC211'!$A:$A,Q$5)</f>
        <v>0</v>
      </c>
      <c r="R57" s="115">
        <f>SUMIFS('12.RC211'!$L:$L,'12.RC211'!$M:$M,$E57,'12.RC211'!$A:$A,R$5)+SUMIFS('12.RC211'!$L:$L,'12.RC211'!$N:$N,$E57,'12.RC211'!$A:$A,R$5)</f>
        <v>0</v>
      </c>
      <c r="S57" s="115">
        <f>SUMIFS('12.RC211'!$L:$L,'12.RC211'!$M:$M,$E57,'12.RC211'!$A:$A,S$5)+SUMIFS('12.RC211'!$L:$L,'12.RC211'!$N:$N,$E57,'12.RC211'!$A:$A,S$5)</f>
        <v>0</v>
      </c>
      <c r="T57" s="115">
        <f>SUMIFS('12.RC211'!$L:$L,'12.RC211'!$M:$M,$E57,'12.RC211'!$A:$A,T$5)+SUMIFS('12.RC211'!$L:$L,'12.RC211'!$N:$N,$E57,'12.RC211'!$A:$A,T$5)</f>
        <v>0</v>
      </c>
      <c r="U57" s="115">
        <f>SUMIFS('12.RC211'!$L:$L,'12.RC211'!$M:$M,$E57,'12.RC211'!$A:$A,U$5)+SUMIFS('12.RC211'!$L:$L,'12.RC211'!$N:$N,$E57,'12.RC211'!$A:$A,U$5)</f>
        <v>0</v>
      </c>
      <c r="V57" s="115">
        <f>SUMIFS('12.RC211'!$L:$L,'12.RC211'!$M:$M,$E57,'12.RC211'!$A:$A,V$5)+SUMIFS('12.RC211'!$L:$L,'12.RC211'!$N:$N,$E57,'12.RC211'!$A:$A,V$5)</f>
        <v>0</v>
      </c>
      <c r="W57" s="115">
        <f>SUMIFS('12.RC211'!$L:$L,'12.RC211'!$M:$M,$E57,'12.RC211'!$A:$A,W$5)+SUMIFS('12.RC211'!$L:$L,'12.RC211'!$N:$N,$E57,'12.RC211'!$A:$A,W$5)</f>
        <v>0</v>
      </c>
      <c r="X57" s="115">
        <f>SUMIFS('12.RC211'!$L:$L,'12.RC211'!$M:$M,$E57,'12.RC211'!$A:$A,X$5)+SUMIFS('12.RC211'!$L:$L,'12.RC211'!$N:$N,$E57,'12.RC211'!$A:$A,X$5)</f>
        <v>0</v>
      </c>
      <c r="Y57" s="115">
        <f>SUMIFS('12.RC211'!$L:$L,'12.RC211'!$M:$M,$E57,'12.RC211'!$A:$A,Y$5)+SUMIFS('12.RC211'!$L:$L,'12.RC211'!$N:$N,$E57,'12.RC211'!$A:$A,Y$5)</f>
        <v>0</v>
      </c>
      <c r="Z57" s="115">
        <f>SUMIFS('12.RC211'!$L:$L,'12.RC211'!$M:$M,$E57,'12.RC211'!$A:$A,Z$5)+SUMIFS('12.RC211'!$L:$L,'12.RC211'!$N:$N,$E57,'12.RC211'!$A:$A,Z$5)</f>
        <v>0</v>
      </c>
      <c r="AA57" s="115">
        <f>SUMIFS('12.RC211'!$L:$L,'12.RC211'!$M:$M,$E57,'12.RC211'!$A:$A,AA$5)+SUMIFS('12.RC211'!$L:$L,'12.RC211'!$N:$N,$E57,'12.RC211'!$A:$A,AA$5)</f>
        <v>0</v>
      </c>
      <c r="AB57" s="115">
        <f>SUMIFS('12.RC211'!$L:$L,'12.RC211'!$M:$M,$E57,'12.RC211'!$A:$A,AB$5)+SUMIFS('12.RC211'!$L:$L,'12.RC211'!$N:$N,$E57,'12.RC211'!$A:$A,AB$5)</f>
        <v>0</v>
      </c>
      <c r="AC57" s="115">
        <f>SUMIFS('12.RC211'!$L:$L,'12.RC211'!$M:$M,$E57,'12.RC211'!$A:$A,AC$5)+SUMIFS('12.RC211'!$L:$L,'12.RC211'!$N:$N,$E57,'12.RC211'!$A:$A,AC$5)</f>
        <v>0</v>
      </c>
      <c r="AD57" s="115">
        <f>SUMIFS('12.RC211'!$L:$L,'12.RC211'!$M:$M,$E57,'12.RC211'!$A:$A,AD$5)+SUMIFS('12.RC211'!$L:$L,'12.RC211'!$N:$N,$E57,'12.RC211'!$A:$A,AD$5)</f>
        <v>0</v>
      </c>
      <c r="AE57" s="115">
        <f>SUMIFS('12.RC211'!$L:$L,'12.RC211'!$M:$M,$E57,'12.RC211'!$A:$A,AE$5)+SUMIFS('12.RC211'!$L:$L,'12.RC211'!$N:$N,$E57,'12.RC211'!$A:$A,AE$5)</f>
        <v>0</v>
      </c>
      <c r="AF57" s="115">
        <f>SUMIFS('12.RC211'!$L:$L,'12.RC211'!$M:$M,$E57,'12.RC211'!$A:$A,AF$5)+SUMIFS('12.RC211'!$L:$L,'12.RC211'!$N:$N,$E57,'12.RC211'!$A:$A,AF$5)</f>
        <v>0</v>
      </c>
    </row>
    <row r="58" spans="1:32" x14ac:dyDescent="0.2">
      <c r="A58" s="112">
        <f>COUNTA(E$7:E58)</f>
        <v>52</v>
      </c>
      <c r="B58" s="112" t="s">
        <v>1747</v>
      </c>
      <c r="C58" s="112"/>
      <c r="D58" s="112"/>
      <c r="E58" s="126" t="s">
        <v>883</v>
      </c>
      <c r="F58" s="112"/>
      <c r="G58" s="113" t="s">
        <v>1572</v>
      </c>
      <c r="H58" s="114"/>
      <c r="I58" s="114"/>
      <c r="J58" s="113"/>
      <c r="K58" s="115"/>
      <c r="L58" s="115">
        <f>SUMIFS('12.RC211'!$L:$L,'12.RC211'!$M:$M,$E58,'12.RC211'!$A:$A,L$5)+SUMIFS('12.RC211'!$L:$L,'12.RC211'!$N:$N,$E58,'12.RC211'!$A:$A,L$5)</f>
        <v>0</v>
      </c>
      <c r="M58" s="115">
        <f>SUMIFS('12.RC211'!$L:$L,'12.RC211'!$M:$M,$E58,'12.RC211'!$A:$A,M$5)+SUMIFS('12.RC211'!$L:$L,'12.RC211'!$N:$N,$E58,'12.RC211'!$A:$A,M$5)</f>
        <v>0</v>
      </c>
      <c r="N58" s="115">
        <f>SUMIFS('12.RC211'!$L:$L,'12.RC211'!$M:$M,$E58,'12.RC211'!$A:$A,N$5)+SUMIFS('12.RC211'!$L:$L,'12.RC211'!$N:$N,$E58,'12.RC211'!$A:$A,N$5)</f>
        <v>0</v>
      </c>
      <c r="O58" s="115">
        <f>SUMIFS('12.RC211'!$L:$L,'12.RC211'!$M:$M,$E58,'12.RC211'!$A:$A,O$5)+SUMIFS('12.RC211'!$L:$L,'12.RC211'!$N:$N,$E58,'12.RC211'!$A:$A,O$5)</f>
        <v>0</v>
      </c>
      <c r="P58" s="115">
        <f>SUMIFS('12.RC211'!$L:$L,'12.RC211'!$M:$M,$E58,'12.RC211'!$A:$A,P$5)+SUMIFS('12.RC211'!$L:$L,'12.RC211'!$N:$N,$E58,'12.RC211'!$A:$A,P$5)</f>
        <v>0</v>
      </c>
      <c r="Q58" s="115">
        <f>SUMIFS('12.RC211'!$L:$L,'12.RC211'!$M:$M,$E58,'12.RC211'!$A:$A,Q$5)+SUMIFS('12.RC211'!$L:$L,'12.RC211'!$N:$N,$E58,'12.RC211'!$A:$A,Q$5)</f>
        <v>0</v>
      </c>
      <c r="R58" s="115">
        <f>SUMIFS('12.RC211'!$L:$L,'12.RC211'!$M:$M,$E58,'12.RC211'!$A:$A,R$5)+SUMIFS('12.RC211'!$L:$L,'12.RC211'!$N:$N,$E58,'12.RC211'!$A:$A,R$5)</f>
        <v>0</v>
      </c>
      <c r="S58" s="115">
        <f>SUMIFS('12.RC211'!$L:$L,'12.RC211'!$M:$M,$E58,'12.RC211'!$A:$A,S$5)+SUMIFS('12.RC211'!$L:$L,'12.RC211'!$N:$N,$E58,'12.RC211'!$A:$A,S$5)</f>
        <v>0</v>
      </c>
      <c r="T58" s="115">
        <f>SUMIFS('12.RC211'!$L:$L,'12.RC211'!$M:$M,$E58,'12.RC211'!$A:$A,T$5)+SUMIFS('12.RC211'!$L:$L,'12.RC211'!$N:$N,$E58,'12.RC211'!$A:$A,T$5)</f>
        <v>0</v>
      </c>
      <c r="U58" s="115">
        <f>SUMIFS('12.RC211'!$L:$L,'12.RC211'!$M:$M,$E58,'12.RC211'!$A:$A,U$5)+SUMIFS('12.RC211'!$L:$L,'12.RC211'!$N:$N,$E58,'12.RC211'!$A:$A,U$5)</f>
        <v>0</v>
      </c>
      <c r="V58" s="115">
        <f>SUMIFS('12.RC211'!$L:$L,'12.RC211'!$M:$M,$E58,'12.RC211'!$A:$A,V$5)+SUMIFS('12.RC211'!$L:$L,'12.RC211'!$N:$N,$E58,'12.RC211'!$A:$A,V$5)</f>
        <v>0</v>
      </c>
      <c r="W58" s="115">
        <f>SUMIFS('12.RC211'!$L:$L,'12.RC211'!$M:$M,$E58,'12.RC211'!$A:$A,W$5)+SUMIFS('12.RC211'!$L:$L,'12.RC211'!$N:$N,$E58,'12.RC211'!$A:$A,W$5)</f>
        <v>0</v>
      </c>
      <c r="X58" s="115">
        <f>SUMIFS('12.RC211'!$L:$L,'12.RC211'!$M:$M,$E58,'12.RC211'!$A:$A,X$5)+SUMIFS('12.RC211'!$L:$L,'12.RC211'!$N:$N,$E58,'12.RC211'!$A:$A,X$5)</f>
        <v>0</v>
      </c>
      <c r="Y58" s="115">
        <f>SUMIFS('12.RC211'!$L:$L,'12.RC211'!$M:$M,$E58,'12.RC211'!$A:$A,Y$5)+SUMIFS('12.RC211'!$L:$L,'12.RC211'!$N:$N,$E58,'12.RC211'!$A:$A,Y$5)</f>
        <v>0</v>
      </c>
      <c r="Z58" s="115">
        <f>SUMIFS('12.RC211'!$L:$L,'12.RC211'!$M:$M,$E58,'12.RC211'!$A:$A,Z$5)+SUMIFS('12.RC211'!$L:$L,'12.RC211'!$N:$N,$E58,'12.RC211'!$A:$A,Z$5)</f>
        <v>0</v>
      </c>
      <c r="AA58" s="115">
        <f>SUMIFS('12.RC211'!$L:$L,'12.RC211'!$M:$M,$E58,'12.RC211'!$A:$A,AA$5)+SUMIFS('12.RC211'!$L:$L,'12.RC211'!$N:$N,$E58,'12.RC211'!$A:$A,AA$5)</f>
        <v>0</v>
      </c>
      <c r="AB58" s="115">
        <f>SUMIFS('12.RC211'!$L:$L,'12.RC211'!$M:$M,$E58,'12.RC211'!$A:$A,AB$5)+SUMIFS('12.RC211'!$L:$L,'12.RC211'!$N:$N,$E58,'12.RC211'!$A:$A,AB$5)</f>
        <v>0</v>
      </c>
      <c r="AC58" s="115">
        <f>SUMIFS('12.RC211'!$L:$L,'12.RC211'!$M:$M,$E58,'12.RC211'!$A:$A,AC$5)+SUMIFS('12.RC211'!$L:$L,'12.RC211'!$N:$N,$E58,'12.RC211'!$A:$A,AC$5)</f>
        <v>0</v>
      </c>
      <c r="AD58" s="115">
        <f>SUMIFS('12.RC211'!$L:$L,'12.RC211'!$M:$M,$E58,'12.RC211'!$A:$A,AD$5)+SUMIFS('12.RC211'!$L:$L,'12.RC211'!$N:$N,$E58,'12.RC211'!$A:$A,AD$5)</f>
        <v>0</v>
      </c>
      <c r="AE58" s="115">
        <f>SUMIFS('12.RC211'!$L:$L,'12.RC211'!$M:$M,$E58,'12.RC211'!$A:$A,AE$5)+SUMIFS('12.RC211'!$L:$L,'12.RC211'!$N:$N,$E58,'12.RC211'!$A:$A,AE$5)</f>
        <v>0</v>
      </c>
      <c r="AF58" s="115">
        <f>SUMIFS('12.RC211'!$L:$L,'12.RC211'!$M:$M,$E58,'12.RC211'!$A:$A,AF$5)+SUMIFS('12.RC211'!$L:$L,'12.RC211'!$N:$N,$E58,'12.RC211'!$A:$A,AF$5)</f>
        <v>0</v>
      </c>
    </row>
    <row r="59" spans="1:32" x14ac:dyDescent="0.2">
      <c r="A59" s="112">
        <f>COUNTA(E$7:E59)</f>
        <v>53</v>
      </c>
      <c r="B59" s="112"/>
      <c r="C59" s="112"/>
      <c r="D59" s="112"/>
      <c r="E59" s="127" t="s">
        <v>939</v>
      </c>
      <c r="F59" s="112"/>
      <c r="G59" s="113" t="s">
        <v>1572</v>
      </c>
      <c r="H59" s="114"/>
      <c r="I59" s="114"/>
      <c r="J59" s="113"/>
      <c r="K59" s="115"/>
      <c r="L59" s="115">
        <f>SUMIFS('12.RC211'!$L:$L,'12.RC211'!$M:$M,$E59,'12.RC211'!$A:$A,L$5)+SUMIFS('12.RC211'!$L:$L,'12.RC211'!$N:$N,$E59,'12.RC211'!$A:$A,L$5)</f>
        <v>0</v>
      </c>
      <c r="M59" s="115">
        <f>SUMIFS('12.RC211'!$L:$L,'12.RC211'!$M:$M,$E59,'12.RC211'!$A:$A,M$5)+SUMIFS('12.RC211'!$L:$L,'12.RC211'!$N:$N,$E59,'12.RC211'!$A:$A,M$5)</f>
        <v>0</v>
      </c>
      <c r="N59" s="115">
        <f>SUMIFS('12.RC211'!$L:$L,'12.RC211'!$M:$M,$E59,'12.RC211'!$A:$A,N$5)+SUMIFS('12.RC211'!$L:$L,'12.RC211'!$N:$N,$E59,'12.RC211'!$A:$A,N$5)</f>
        <v>0</v>
      </c>
      <c r="O59" s="115">
        <f>SUMIFS('12.RC211'!$L:$L,'12.RC211'!$M:$M,$E59,'12.RC211'!$A:$A,O$5)+SUMIFS('12.RC211'!$L:$L,'12.RC211'!$N:$N,$E59,'12.RC211'!$A:$A,O$5)</f>
        <v>0</v>
      </c>
      <c r="P59" s="115">
        <f>SUMIFS('12.RC211'!$L:$L,'12.RC211'!$M:$M,$E59,'12.RC211'!$A:$A,P$5)+SUMIFS('12.RC211'!$L:$L,'12.RC211'!$N:$N,$E59,'12.RC211'!$A:$A,P$5)</f>
        <v>0</v>
      </c>
      <c r="Q59" s="115">
        <f>SUMIFS('12.RC211'!$L:$L,'12.RC211'!$M:$M,$E59,'12.RC211'!$A:$A,Q$5)+SUMIFS('12.RC211'!$L:$L,'12.RC211'!$N:$N,$E59,'12.RC211'!$A:$A,Q$5)</f>
        <v>0</v>
      </c>
      <c r="R59" s="115">
        <f>SUMIFS('12.RC211'!$L:$L,'12.RC211'!$M:$M,$E59,'12.RC211'!$A:$A,R$5)+SUMIFS('12.RC211'!$L:$L,'12.RC211'!$N:$N,$E59,'12.RC211'!$A:$A,R$5)</f>
        <v>0</v>
      </c>
      <c r="S59" s="115">
        <f>SUMIFS('12.RC211'!$L:$L,'12.RC211'!$M:$M,$E59,'12.RC211'!$A:$A,S$5)+SUMIFS('12.RC211'!$L:$L,'12.RC211'!$N:$N,$E59,'12.RC211'!$A:$A,S$5)</f>
        <v>0</v>
      </c>
      <c r="T59" s="115">
        <f>SUMIFS('12.RC211'!$L:$L,'12.RC211'!$M:$M,$E59,'12.RC211'!$A:$A,T$5)+SUMIFS('12.RC211'!$L:$L,'12.RC211'!$N:$N,$E59,'12.RC211'!$A:$A,T$5)</f>
        <v>0</v>
      </c>
      <c r="U59" s="115">
        <f>SUMIFS('12.RC211'!$L:$L,'12.RC211'!$M:$M,$E59,'12.RC211'!$A:$A,U$5)+SUMIFS('12.RC211'!$L:$L,'12.RC211'!$N:$N,$E59,'12.RC211'!$A:$A,U$5)</f>
        <v>0</v>
      </c>
      <c r="V59" s="115">
        <f>SUMIFS('12.RC211'!$L:$L,'12.RC211'!$M:$M,$E59,'12.RC211'!$A:$A,V$5)+SUMIFS('12.RC211'!$L:$L,'12.RC211'!$N:$N,$E59,'12.RC211'!$A:$A,V$5)</f>
        <v>0</v>
      </c>
      <c r="W59" s="115">
        <f>SUMIFS('12.RC211'!$L:$L,'12.RC211'!$M:$M,$E59,'12.RC211'!$A:$A,W$5)+SUMIFS('12.RC211'!$L:$L,'12.RC211'!$N:$N,$E59,'12.RC211'!$A:$A,W$5)</f>
        <v>0</v>
      </c>
      <c r="X59" s="115">
        <f>SUMIFS('12.RC211'!$L:$L,'12.RC211'!$M:$M,$E59,'12.RC211'!$A:$A,X$5)+SUMIFS('12.RC211'!$L:$L,'12.RC211'!$N:$N,$E59,'12.RC211'!$A:$A,X$5)</f>
        <v>0</v>
      </c>
      <c r="Y59" s="115">
        <f>SUMIFS('12.RC211'!$L:$L,'12.RC211'!$M:$M,$E59,'12.RC211'!$A:$A,Y$5)+SUMIFS('12.RC211'!$L:$L,'12.RC211'!$N:$N,$E59,'12.RC211'!$A:$A,Y$5)</f>
        <v>0</v>
      </c>
      <c r="Z59" s="115">
        <f>SUMIFS('12.RC211'!$L:$L,'12.RC211'!$M:$M,$E59,'12.RC211'!$A:$A,Z$5)+SUMIFS('12.RC211'!$L:$L,'12.RC211'!$N:$N,$E59,'12.RC211'!$A:$A,Z$5)</f>
        <v>0</v>
      </c>
      <c r="AA59" s="115">
        <f>SUMIFS('12.RC211'!$L:$L,'12.RC211'!$M:$M,$E59,'12.RC211'!$A:$A,AA$5)+SUMIFS('12.RC211'!$L:$L,'12.RC211'!$N:$N,$E59,'12.RC211'!$A:$A,AA$5)</f>
        <v>0</v>
      </c>
      <c r="AB59" s="115">
        <f>SUMIFS('12.RC211'!$L:$L,'12.RC211'!$M:$M,$E59,'12.RC211'!$A:$A,AB$5)+SUMIFS('12.RC211'!$L:$L,'12.RC211'!$N:$N,$E59,'12.RC211'!$A:$A,AB$5)</f>
        <v>0</v>
      </c>
      <c r="AC59" s="115">
        <f>SUMIFS('12.RC211'!$L:$L,'12.RC211'!$M:$M,$E59,'12.RC211'!$A:$A,AC$5)+SUMIFS('12.RC211'!$L:$L,'12.RC211'!$N:$N,$E59,'12.RC211'!$A:$A,AC$5)</f>
        <v>0</v>
      </c>
      <c r="AD59" s="115">
        <f>SUMIFS('12.RC211'!$L:$L,'12.RC211'!$M:$M,$E59,'12.RC211'!$A:$A,AD$5)+SUMIFS('12.RC211'!$L:$L,'12.RC211'!$N:$N,$E59,'12.RC211'!$A:$A,AD$5)</f>
        <v>0</v>
      </c>
      <c r="AE59" s="115">
        <f>SUMIFS('12.RC211'!$L:$L,'12.RC211'!$M:$M,$E59,'12.RC211'!$A:$A,AE$5)+SUMIFS('12.RC211'!$L:$L,'12.RC211'!$N:$N,$E59,'12.RC211'!$A:$A,AE$5)</f>
        <v>0</v>
      </c>
      <c r="AF59" s="115">
        <f>SUMIFS('12.RC211'!$L:$L,'12.RC211'!$M:$M,$E59,'12.RC211'!$A:$A,AF$5)+SUMIFS('12.RC211'!$L:$L,'12.RC211'!$N:$N,$E59,'12.RC211'!$A:$A,AF$5)</f>
        <v>0</v>
      </c>
    </row>
    <row r="60" spans="1:32" x14ac:dyDescent="0.2">
      <c r="A60" s="112">
        <f>COUNTA(E$7:E60)</f>
        <v>54</v>
      </c>
      <c r="B60" s="112"/>
      <c r="C60" s="112"/>
      <c r="D60" s="112"/>
      <c r="E60" s="127" t="s">
        <v>940</v>
      </c>
      <c r="F60" s="112"/>
      <c r="G60" s="113" t="s">
        <v>1572</v>
      </c>
      <c r="H60" s="114"/>
      <c r="I60" s="114"/>
      <c r="J60" s="113"/>
      <c r="K60" s="115"/>
      <c r="L60" s="115">
        <f>SUMIFS('12.RC211'!$L:$L,'12.RC211'!$M:$M,$E60,'12.RC211'!$A:$A,L$5)+SUMIFS('12.RC211'!$L:$L,'12.RC211'!$N:$N,$E60,'12.RC211'!$A:$A,L$5)</f>
        <v>0</v>
      </c>
      <c r="M60" s="115">
        <f>SUMIFS('12.RC211'!$L:$L,'12.RC211'!$M:$M,$E60,'12.RC211'!$A:$A,M$5)+SUMIFS('12.RC211'!$L:$L,'12.RC211'!$N:$N,$E60,'12.RC211'!$A:$A,M$5)</f>
        <v>0</v>
      </c>
      <c r="N60" s="115">
        <f>SUMIFS('12.RC211'!$L:$L,'12.RC211'!$M:$M,$E60,'12.RC211'!$A:$A,N$5)+SUMIFS('12.RC211'!$L:$L,'12.RC211'!$N:$N,$E60,'12.RC211'!$A:$A,N$5)</f>
        <v>0</v>
      </c>
      <c r="O60" s="115">
        <f>SUMIFS('12.RC211'!$L:$L,'12.RC211'!$M:$M,$E60,'12.RC211'!$A:$A,O$5)+SUMIFS('12.RC211'!$L:$L,'12.RC211'!$N:$N,$E60,'12.RC211'!$A:$A,O$5)</f>
        <v>0</v>
      </c>
      <c r="P60" s="115">
        <f>SUMIFS('12.RC211'!$L:$L,'12.RC211'!$M:$M,$E60,'12.RC211'!$A:$A,P$5)+SUMIFS('12.RC211'!$L:$L,'12.RC211'!$N:$N,$E60,'12.RC211'!$A:$A,P$5)</f>
        <v>0</v>
      </c>
      <c r="Q60" s="115">
        <f>SUMIFS('12.RC211'!$L:$L,'12.RC211'!$M:$M,$E60,'12.RC211'!$A:$A,Q$5)+SUMIFS('12.RC211'!$L:$L,'12.RC211'!$N:$N,$E60,'12.RC211'!$A:$A,Q$5)</f>
        <v>0</v>
      </c>
      <c r="R60" s="115">
        <f>SUMIFS('12.RC211'!$L:$L,'12.RC211'!$M:$M,$E60,'12.RC211'!$A:$A,R$5)+SUMIFS('12.RC211'!$L:$L,'12.RC211'!$N:$N,$E60,'12.RC211'!$A:$A,R$5)</f>
        <v>0</v>
      </c>
      <c r="S60" s="115">
        <f>SUMIFS('12.RC211'!$L:$L,'12.RC211'!$M:$M,$E60,'12.RC211'!$A:$A,S$5)+SUMIFS('12.RC211'!$L:$L,'12.RC211'!$N:$N,$E60,'12.RC211'!$A:$A,S$5)</f>
        <v>0</v>
      </c>
      <c r="T60" s="115">
        <f>SUMIFS('12.RC211'!$L:$L,'12.RC211'!$M:$M,$E60,'12.RC211'!$A:$A,T$5)+SUMIFS('12.RC211'!$L:$L,'12.RC211'!$N:$N,$E60,'12.RC211'!$A:$A,T$5)</f>
        <v>0</v>
      </c>
      <c r="U60" s="115">
        <f>SUMIFS('12.RC211'!$L:$L,'12.RC211'!$M:$M,$E60,'12.RC211'!$A:$A,U$5)+SUMIFS('12.RC211'!$L:$L,'12.RC211'!$N:$N,$E60,'12.RC211'!$A:$A,U$5)</f>
        <v>0</v>
      </c>
      <c r="V60" s="115">
        <f>SUMIFS('12.RC211'!$L:$L,'12.RC211'!$M:$M,$E60,'12.RC211'!$A:$A,V$5)+SUMIFS('12.RC211'!$L:$L,'12.RC211'!$N:$N,$E60,'12.RC211'!$A:$A,V$5)</f>
        <v>0</v>
      </c>
      <c r="W60" s="115">
        <f>SUMIFS('12.RC211'!$L:$L,'12.RC211'!$M:$M,$E60,'12.RC211'!$A:$A,W$5)+SUMIFS('12.RC211'!$L:$L,'12.RC211'!$N:$N,$E60,'12.RC211'!$A:$A,W$5)</f>
        <v>0</v>
      </c>
      <c r="X60" s="115">
        <f>SUMIFS('12.RC211'!$L:$L,'12.RC211'!$M:$M,$E60,'12.RC211'!$A:$A,X$5)+SUMIFS('12.RC211'!$L:$L,'12.RC211'!$N:$N,$E60,'12.RC211'!$A:$A,X$5)</f>
        <v>0</v>
      </c>
      <c r="Y60" s="115">
        <f>SUMIFS('12.RC211'!$L:$L,'12.RC211'!$M:$M,$E60,'12.RC211'!$A:$A,Y$5)+SUMIFS('12.RC211'!$L:$L,'12.RC211'!$N:$N,$E60,'12.RC211'!$A:$A,Y$5)</f>
        <v>0</v>
      </c>
      <c r="Z60" s="115">
        <f>SUMIFS('12.RC211'!$L:$L,'12.RC211'!$M:$M,$E60,'12.RC211'!$A:$A,Z$5)+SUMIFS('12.RC211'!$L:$L,'12.RC211'!$N:$N,$E60,'12.RC211'!$A:$A,Z$5)</f>
        <v>0</v>
      </c>
      <c r="AA60" s="115">
        <f>SUMIFS('12.RC211'!$L:$L,'12.RC211'!$M:$M,$E60,'12.RC211'!$A:$A,AA$5)+SUMIFS('12.RC211'!$L:$L,'12.RC211'!$N:$N,$E60,'12.RC211'!$A:$A,AA$5)</f>
        <v>0</v>
      </c>
      <c r="AB60" s="115">
        <f>SUMIFS('12.RC211'!$L:$L,'12.RC211'!$M:$M,$E60,'12.RC211'!$A:$A,AB$5)+SUMIFS('12.RC211'!$L:$L,'12.RC211'!$N:$N,$E60,'12.RC211'!$A:$A,AB$5)</f>
        <v>0</v>
      </c>
      <c r="AC60" s="115">
        <f>SUMIFS('12.RC211'!$L:$L,'12.RC211'!$M:$M,$E60,'12.RC211'!$A:$A,AC$5)+SUMIFS('12.RC211'!$L:$L,'12.RC211'!$N:$N,$E60,'12.RC211'!$A:$A,AC$5)</f>
        <v>0</v>
      </c>
      <c r="AD60" s="115">
        <f>SUMIFS('12.RC211'!$L:$L,'12.RC211'!$M:$M,$E60,'12.RC211'!$A:$A,AD$5)+SUMIFS('12.RC211'!$L:$L,'12.RC211'!$N:$N,$E60,'12.RC211'!$A:$A,AD$5)</f>
        <v>0</v>
      </c>
      <c r="AE60" s="115">
        <f>SUMIFS('12.RC211'!$L:$L,'12.RC211'!$M:$M,$E60,'12.RC211'!$A:$A,AE$5)+SUMIFS('12.RC211'!$L:$L,'12.RC211'!$N:$N,$E60,'12.RC211'!$A:$A,AE$5)</f>
        <v>0</v>
      </c>
      <c r="AF60" s="115">
        <f>SUMIFS('12.RC211'!$L:$L,'12.RC211'!$M:$M,$E60,'12.RC211'!$A:$A,AF$5)+SUMIFS('12.RC211'!$L:$L,'12.RC211'!$N:$N,$E60,'12.RC211'!$A:$A,AF$5)</f>
        <v>0</v>
      </c>
    </row>
    <row r="61" spans="1:32" x14ac:dyDescent="0.2">
      <c r="A61" s="112">
        <f>COUNTA(E$7:E61)</f>
        <v>55</v>
      </c>
      <c r="B61" s="112"/>
      <c r="C61" s="112"/>
      <c r="D61" s="112"/>
      <c r="E61" s="127" t="s">
        <v>941</v>
      </c>
      <c r="F61" s="112"/>
      <c r="G61" s="113" t="s">
        <v>1572</v>
      </c>
      <c r="H61" s="114"/>
      <c r="I61" s="114"/>
      <c r="J61" s="113"/>
      <c r="K61" s="115"/>
      <c r="L61" s="115">
        <f>SUMIFS('12.RC211'!$L:$L,'12.RC211'!$M:$M,$E61,'12.RC211'!$A:$A,L$5)+SUMIFS('12.RC211'!$L:$L,'12.RC211'!$N:$N,$E61,'12.RC211'!$A:$A,L$5)</f>
        <v>0</v>
      </c>
      <c r="M61" s="115">
        <f>SUMIFS('12.RC211'!$L:$L,'12.RC211'!$M:$M,$E61,'12.RC211'!$A:$A,M$5)+SUMIFS('12.RC211'!$L:$L,'12.RC211'!$N:$N,$E61,'12.RC211'!$A:$A,M$5)</f>
        <v>0</v>
      </c>
      <c r="N61" s="115">
        <f>SUMIFS('12.RC211'!$L:$L,'12.RC211'!$M:$M,$E61,'12.RC211'!$A:$A,N$5)+SUMIFS('12.RC211'!$L:$L,'12.RC211'!$N:$N,$E61,'12.RC211'!$A:$A,N$5)</f>
        <v>0</v>
      </c>
      <c r="O61" s="115">
        <f>SUMIFS('12.RC211'!$L:$L,'12.RC211'!$M:$M,$E61,'12.RC211'!$A:$A,O$5)+SUMIFS('12.RC211'!$L:$L,'12.RC211'!$N:$N,$E61,'12.RC211'!$A:$A,O$5)</f>
        <v>0</v>
      </c>
      <c r="P61" s="115">
        <f>SUMIFS('12.RC211'!$L:$L,'12.RC211'!$M:$M,$E61,'12.RC211'!$A:$A,P$5)+SUMIFS('12.RC211'!$L:$L,'12.RC211'!$N:$N,$E61,'12.RC211'!$A:$A,P$5)</f>
        <v>0</v>
      </c>
      <c r="Q61" s="115">
        <f>SUMIFS('12.RC211'!$L:$L,'12.RC211'!$M:$M,$E61,'12.RC211'!$A:$A,Q$5)+SUMIFS('12.RC211'!$L:$L,'12.RC211'!$N:$N,$E61,'12.RC211'!$A:$A,Q$5)</f>
        <v>0</v>
      </c>
      <c r="R61" s="115">
        <f>SUMIFS('12.RC211'!$L:$L,'12.RC211'!$M:$M,$E61,'12.RC211'!$A:$A,R$5)+SUMIFS('12.RC211'!$L:$L,'12.RC211'!$N:$N,$E61,'12.RC211'!$A:$A,R$5)</f>
        <v>0</v>
      </c>
      <c r="S61" s="115">
        <f>SUMIFS('12.RC211'!$L:$L,'12.RC211'!$M:$M,$E61,'12.RC211'!$A:$A,S$5)+SUMIFS('12.RC211'!$L:$L,'12.RC211'!$N:$N,$E61,'12.RC211'!$A:$A,S$5)</f>
        <v>0</v>
      </c>
      <c r="T61" s="115">
        <f>SUMIFS('12.RC211'!$L:$L,'12.RC211'!$M:$M,$E61,'12.RC211'!$A:$A,T$5)+SUMIFS('12.RC211'!$L:$L,'12.RC211'!$N:$N,$E61,'12.RC211'!$A:$A,T$5)</f>
        <v>0</v>
      </c>
      <c r="U61" s="115">
        <f>SUMIFS('12.RC211'!$L:$L,'12.RC211'!$M:$M,$E61,'12.RC211'!$A:$A,U$5)+SUMIFS('12.RC211'!$L:$L,'12.RC211'!$N:$N,$E61,'12.RC211'!$A:$A,U$5)</f>
        <v>0</v>
      </c>
      <c r="V61" s="115">
        <f>SUMIFS('12.RC211'!$L:$L,'12.RC211'!$M:$M,$E61,'12.RC211'!$A:$A,V$5)+SUMIFS('12.RC211'!$L:$L,'12.RC211'!$N:$N,$E61,'12.RC211'!$A:$A,V$5)</f>
        <v>0</v>
      </c>
      <c r="W61" s="115">
        <f>SUMIFS('12.RC211'!$L:$L,'12.RC211'!$M:$M,$E61,'12.RC211'!$A:$A,W$5)+SUMIFS('12.RC211'!$L:$L,'12.RC211'!$N:$N,$E61,'12.RC211'!$A:$A,W$5)</f>
        <v>0</v>
      </c>
      <c r="X61" s="115">
        <f>SUMIFS('12.RC211'!$L:$L,'12.RC211'!$M:$M,$E61,'12.RC211'!$A:$A,X$5)+SUMIFS('12.RC211'!$L:$L,'12.RC211'!$N:$N,$E61,'12.RC211'!$A:$A,X$5)</f>
        <v>0</v>
      </c>
      <c r="Y61" s="115">
        <f>SUMIFS('12.RC211'!$L:$L,'12.RC211'!$M:$M,$E61,'12.RC211'!$A:$A,Y$5)+SUMIFS('12.RC211'!$L:$L,'12.RC211'!$N:$N,$E61,'12.RC211'!$A:$A,Y$5)</f>
        <v>0</v>
      </c>
      <c r="Z61" s="115">
        <f>SUMIFS('12.RC211'!$L:$L,'12.RC211'!$M:$M,$E61,'12.RC211'!$A:$A,Z$5)+SUMIFS('12.RC211'!$L:$L,'12.RC211'!$N:$N,$E61,'12.RC211'!$A:$A,Z$5)</f>
        <v>0</v>
      </c>
      <c r="AA61" s="115">
        <f>SUMIFS('12.RC211'!$L:$L,'12.RC211'!$M:$M,$E61,'12.RC211'!$A:$A,AA$5)+SUMIFS('12.RC211'!$L:$L,'12.RC211'!$N:$N,$E61,'12.RC211'!$A:$A,AA$5)</f>
        <v>0</v>
      </c>
      <c r="AB61" s="115">
        <f>SUMIFS('12.RC211'!$L:$L,'12.RC211'!$M:$M,$E61,'12.RC211'!$A:$A,AB$5)+SUMIFS('12.RC211'!$L:$L,'12.RC211'!$N:$N,$E61,'12.RC211'!$A:$A,AB$5)</f>
        <v>0</v>
      </c>
      <c r="AC61" s="115">
        <f>SUMIFS('12.RC211'!$L:$L,'12.RC211'!$M:$M,$E61,'12.RC211'!$A:$A,AC$5)+SUMIFS('12.RC211'!$L:$L,'12.RC211'!$N:$N,$E61,'12.RC211'!$A:$A,AC$5)</f>
        <v>0</v>
      </c>
      <c r="AD61" s="115">
        <f>SUMIFS('12.RC211'!$L:$L,'12.RC211'!$M:$M,$E61,'12.RC211'!$A:$A,AD$5)+SUMIFS('12.RC211'!$L:$L,'12.RC211'!$N:$N,$E61,'12.RC211'!$A:$A,AD$5)</f>
        <v>0</v>
      </c>
      <c r="AE61" s="115">
        <f>SUMIFS('12.RC211'!$L:$L,'12.RC211'!$M:$M,$E61,'12.RC211'!$A:$A,AE$5)+SUMIFS('12.RC211'!$L:$L,'12.RC211'!$N:$N,$E61,'12.RC211'!$A:$A,AE$5)</f>
        <v>0</v>
      </c>
      <c r="AF61" s="115">
        <f>SUMIFS('12.RC211'!$L:$L,'12.RC211'!$M:$M,$E61,'12.RC211'!$A:$A,AF$5)+SUMIFS('12.RC211'!$L:$L,'12.RC211'!$N:$N,$E61,'12.RC211'!$A:$A,AF$5)</f>
        <v>0</v>
      </c>
    </row>
    <row r="62" spans="1:32" x14ac:dyDescent="0.2">
      <c r="A62" s="112">
        <f>COUNTA(E$7:E62)</f>
        <v>56</v>
      </c>
      <c r="B62" s="112"/>
      <c r="C62" s="112"/>
      <c r="D62" s="112"/>
      <c r="E62" s="127" t="s">
        <v>942</v>
      </c>
      <c r="F62" s="112"/>
      <c r="G62" s="113" t="s">
        <v>1572</v>
      </c>
      <c r="H62" s="114"/>
      <c r="I62" s="114"/>
      <c r="J62" s="113"/>
      <c r="K62" s="115"/>
      <c r="L62" s="115">
        <f>SUMIFS('12.RC211'!$L:$L,'12.RC211'!$M:$M,$E62,'12.RC211'!$A:$A,L$5)+SUMIFS('12.RC211'!$L:$L,'12.RC211'!$N:$N,$E62,'12.RC211'!$A:$A,L$5)</f>
        <v>0</v>
      </c>
      <c r="M62" s="115">
        <f>SUMIFS('12.RC211'!$L:$L,'12.RC211'!$M:$M,$E62,'12.RC211'!$A:$A,M$5)+SUMIFS('12.RC211'!$L:$L,'12.RC211'!$N:$N,$E62,'12.RC211'!$A:$A,M$5)</f>
        <v>0</v>
      </c>
      <c r="N62" s="115">
        <f>SUMIFS('12.RC211'!$L:$L,'12.RC211'!$M:$M,$E62,'12.RC211'!$A:$A,N$5)+SUMIFS('12.RC211'!$L:$L,'12.RC211'!$N:$N,$E62,'12.RC211'!$A:$A,N$5)</f>
        <v>0</v>
      </c>
      <c r="O62" s="115">
        <f>SUMIFS('12.RC211'!$L:$L,'12.RC211'!$M:$M,$E62,'12.RC211'!$A:$A,O$5)+SUMIFS('12.RC211'!$L:$L,'12.RC211'!$N:$N,$E62,'12.RC211'!$A:$A,O$5)</f>
        <v>0</v>
      </c>
      <c r="P62" s="115">
        <f>SUMIFS('12.RC211'!$L:$L,'12.RC211'!$M:$M,$E62,'12.RC211'!$A:$A,P$5)+SUMIFS('12.RC211'!$L:$L,'12.RC211'!$N:$N,$E62,'12.RC211'!$A:$A,P$5)</f>
        <v>0</v>
      </c>
      <c r="Q62" s="115">
        <f>SUMIFS('12.RC211'!$L:$L,'12.RC211'!$M:$M,$E62,'12.RC211'!$A:$A,Q$5)+SUMIFS('12.RC211'!$L:$L,'12.RC211'!$N:$N,$E62,'12.RC211'!$A:$A,Q$5)</f>
        <v>0</v>
      </c>
      <c r="R62" s="115">
        <f>SUMIFS('12.RC211'!$L:$L,'12.RC211'!$M:$M,$E62,'12.RC211'!$A:$A,R$5)+SUMIFS('12.RC211'!$L:$L,'12.RC211'!$N:$N,$E62,'12.RC211'!$A:$A,R$5)</f>
        <v>0</v>
      </c>
      <c r="S62" s="115">
        <f>SUMIFS('12.RC211'!$L:$L,'12.RC211'!$M:$M,$E62,'12.RC211'!$A:$A,S$5)+SUMIFS('12.RC211'!$L:$L,'12.RC211'!$N:$N,$E62,'12.RC211'!$A:$A,S$5)</f>
        <v>0</v>
      </c>
      <c r="T62" s="115">
        <f>SUMIFS('12.RC211'!$L:$L,'12.RC211'!$M:$M,$E62,'12.RC211'!$A:$A,T$5)+SUMIFS('12.RC211'!$L:$L,'12.RC211'!$N:$N,$E62,'12.RC211'!$A:$A,T$5)</f>
        <v>0</v>
      </c>
      <c r="U62" s="115">
        <f>SUMIFS('12.RC211'!$L:$L,'12.RC211'!$M:$M,$E62,'12.RC211'!$A:$A,U$5)+SUMIFS('12.RC211'!$L:$L,'12.RC211'!$N:$N,$E62,'12.RC211'!$A:$A,U$5)</f>
        <v>0</v>
      </c>
      <c r="V62" s="115">
        <f>SUMIFS('12.RC211'!$L:$L,'12.RC211'!$M:$M,$E62,'12.RC211'!$A:$A,V$5)+SUMIFS('12.RC211'!$L:$L,'12.RC211'!$N:$N,$E62,'12.RC211'!$A:$A,V$5)</f>
        <v>0</v>
      </c>
      <c r="W62" s="115">
        <f>SUMIFS('12.RC211'!$L:$L,'12.RC211'!$M:$M,$E62,'12.RC211'!$A:$A,W$5)+SUMIFS('12.RC211'!$L:$L,'12.RC211'!$N:$N,$E62,'12.RC211'!$A:$A,W$5)</f>
        <v>0</v>
      </c>
      <c r="X62" s="115">
        <f>SUMIFS('12.RC211'!$L:$L,'12.RC211'!$M:$M,$E62,'12.RC211'!$A:$A,X$5)+SUMIFS('12.RC211'!$L:$L,'12.RC211'!$N:$N,$E62,'12.RC211'!$A:$A,X$5)</f>
        <v>0</v>
      </c>
      <c r="Y62" s="115">
        <f>SUMIFS('12.RC211'!$L:$L,'12.RC211'!$M:$M,$E62,'12.RC211'!$A:$A,Y$5)+SUMIFS('12.RC211'!$L:$L,'12.RC211'!$N:$N,$E62,'12.RC211'!$A:$A,Y$5)</f>
        <v>0</v>
      </c>
      <c r="Z62" s="115">
        <f>SUMIFS('12.RC211'!$L:$L,'12.RC211'!$M:$M,$E62,'12.RC211'!$A:$A,Z$5)+SUMIFS('12.RC211'!$L:$L,'12.RC211'!$N:$N,$E62,'12.RC211'!$A:$A,Z$5)</f>
        <v>0</v>
      </c>
      <c r="AA62" s="115">
        <f>SUMIFS('12.RC211'!$L:$L,'12.RC211'!$M:$M,$E62,'12.RC211'!$A:$A,AA$5)+SUMIFS('12.RC211'!$L:$L,'12.RC211'!$N:$N,$E62,'12.RC211'!$A:$A,AA$5)</f>
        <v>0</v>
      </c>
      <c r="AB62" s="115">
        <f>SUMIFS('12.RC211'!$L:$L,'12.RC211'!$M:$M,$E62,'12.RC211'!$A:$A,AB$5)+SUMIFS('12.RC211'!$L:$L,'12.RC211'!$N:$N,$E62,'12.RC211'!$A:$A,AB$5)</f>
        <v>0</v>
      </c>
      <c r="AC62" s="115">
        <f>SUMIFS('12.RC211'!$L:$L,'12.RC211'!$M:$M,$E62,'12.RC211'!$A:$A,AC$5)+SUMIFS('12.RC211'!$L:$L,'12.RC211'!$N:$N,$E62,'12.RC211'!$A:$A,AC$5)</f>
        <v>0</v>
      </c>
      <c r="AD62" s="115">
        <f>SUMIFS('12.RC211'!$L:$L,'12.RC211'!$M:$M,$E62,'12.RC211'!$A:$A,AD$5)+SUMIFS('12.RC211'!$L:$L,'12.RC211'!$N:$N,$E62,'12.RC211'!$A:$A,AD$5)</f>
        <v>0</v>
      </c>
      <c r="AE62" s="115">
        <f>SUMIFS('12.RC211'!$L:$L,'12.RC211'!$M:$M,$E62,'12.RC211'!$A:$A,AE$5)+SUMIFS('12.RC211'!$L:$L,'12.RC211'!$N:$N,$E62,'12.RC211'!$A:$A,AE$5)</f>
        <v>0</v>
      </c>
      <c r="AF62" s="115">
        <f>SUMIFS('12.RC211'!$L:$L,'12.RC211'!$M:$M,$E62,'12.RC211'!$A:$A,AF$5)+SUMIFS('12.RC211'!$L:$L,'12.RC211'!$N:$N,$E62,'12.RC211'!$A:$A,AF$5)</f>
        <v>0</v>
      </c>
    </row>
    <row r="63" spans="1:32" x14ac:dyDescent="0.2">
      <c r="A63" s="112">
        <f>COUNTA(E$7:E63)</f>
        <v>57</v>
      </c>
      <c r="B63" s="112" t="s">
        <v>1747</v>
      </c>
      <c r="C63" s="112"/>
      <c r="D63" s="112"/>
      <c r="E63" s="126" t="s">
        <v>884</v>
      </c>
      <c r="F63" s="112"/>
      <c r="G63" s="113" t="s">
        <v>1572</v>
      </c>
      <c r="H63" s="114"/>
      <c r="I63" s="114"/>
      <c r="J63" s="113"/>
      <c r="K63" s="115"/>
      <c r="L63" s="115">
        <f>SUMIFS('12.RC211'!$L:$L,'12.RC211'!$M:$M,$E63,'12.RC211'!$A:$A,L$5)+SUMIFS('12.RC211'!$L:$L,'12.RC211'!$N:$N,$E63,'12.RC211'!$A:$A,L$5)</f>
        <v>0</v>
      </c>
      <c r="M63" s="115">
        <f>SUMIFS('12.RC211'!$L:$L,'12.RC211'!$M:$M,$E63,'12.RC211'!$A:$A,M$5)+SUMIFS('12.RC211'!$L:$L,'12.RC211'!$N:$N,$E63,'12.RC211'!$A:$A,M$5)</f>
        <v>0</v>
      </c>
      <c r="N63" s="115">
        <f>SUMIFS('12.RC211'!$L:$L,'12.RC211'!$M:$M,$E63,'12.RC211'!$A:$A,N$5)+SUMIFS('12.RC211'!$L:$L,'12.RC211'!$N:$N,$E63,'12.RC211'!$A:$A,N$5)</f>
        <v>0</v>
      </c>
      <c r="O63" s="115">
        <f>SUMIFS('12.RC211'!$L:$L,'12.RC211'!$M:$M,$E63,'12.RC211'!$A:$A,O$5)+SUMIFS('12.RC211'!$L:$L,'12.RC211'!$N:$N,$E63,'12.RC211'!$A:$A,O$5)</f>
        <v>0</v>
      </c>
      <c r="P63" s="115">
        <f>SUMIFS('12.RC211'!$L:$L,'12.RC211'!$M:$M,$E63,'12.RC211'!$A:$A,P$5)+SUMIFS('12.RC211'!$L:$L,'12.RC211'!$N:$N,$E63,'12.RC211'!$A:$A,P$5)</f>
        <v>0</v>
      </c>
      <c r="Q63" s="115">
        <f>SUMIFS('12.RC211'!$L:$L,'12.RC211'!$M:$M,$E63,'12.RC211'!$A:$A,Q$5)+SUMIFS('12.RC211'!$L:$L,'12.RC211'!$N:$N,$E63,'12.RC211'!$A:$A,Q$5)</f>
        <v>0</v>
      </c>
      <c r="R63" s="115">
        <f>SUMIFS('12.RC211'!$L:$L,'12.RC211'!$M:$M,$E63,'12.RC211'!$A:$A,R$5)+SUMIFS('12.RC211'!$L:$L,'12.RC211'!$N:$N,$E63,'12.RC211'!$A:$A,R$5)</f>
        <v>0</v>
      </c>
      <c r="S63" s="115">
        <f>SUMIFS('12.RC211'!$L:$L,'12.RC211'!$M:$M,$E63,'12.RC211'!$A:$A,S$5)+SUMIFS('12.RC211'!$L:$L,'12.RC211'!$N:$N,$E63,'12.RC211'!$A:$A,S$5)</f>
        <v>0</v>
      </c>
      <c r="T63" s="115">
        <f>SUMIFS('12.RC211'!$L:$L,'12.RC211'!$M:$M,$E63,'12.RC211'!$A:$A,T$5)+SUMIFS('12.RC211'!$L:$L,'12.RC211'!$N:$N,$E63,'12.RC211'!$A:$A,T$5)</f>
        <v>0</v>
      </c>
      <c r="U63" s="115">
        <f>SUMIFS('12.RC211'!$L:$L,'12.RC211'!$M:$M,$E63,'12.RC211'!$A:$A,U$5)+SUMIFS('12.RC211'!$L:$L,'12.RC211'!$N:$N,$E63,'12.RC211'!$A:$A,U$5)</f>
        <v>0</v>
      </c>
      <c r="V63" s="115">
        <f>SUMIFS('12.RC211'!$L:$L,'12.RC211'!$M:$M,$E63,'12.RC211'!$A:$A,V$5)+SUMIFS('12.RC211'!$L:$L,'12.RC211'!$N:$N,$E63,'12.RC211'!$A:$A,V$5)</f>
        <v>0</v>
      </c>
      <c r="W63" s="115">
        <f>SUMIFS('12.RC211'!$L:$L,'12.RC211'!$M:$M,$E63,'12.RC211'!$A:$A,W$5)+SUMIFS('12.RC211'!$L:$L,'12.RC211'!$N:$N,$E63,'12.RC211'!$A:$A,W$5)</f>
        <v>0</v>
      </c>
      <c r="X63" s="115">
        <f>SUMIFS('12.RC211'!$L:$L,'12.RC211'!$M:$M,$E63,'12.RC211'!$A:$A,X$5)+SUMIFS('12.RC211'!$L:$L,'12.RC211'!$N:$N,$E63,'12.RC211'!$A:$A,X$5)</f>
        <v>0</v>
      </c>
      <c r="Y63" s="115">
        <f>SUMIFS('12.RC211'!$L:$L,'12.RC211'!$M:$M,$E63,'12.RC211'!$A:$A,Y$5)+SUMIFS('12.RC211'!$L:$L,'12.RC211'!$N:$N,$E63,'12.RC211'!$A:$A,Y$5)</f>
        <v>0</v>
      </c>
      <c r="Z63" s="115">
        <f>SUMIFS('12.RC211'!$L:$L,'12.RC211'!$M:$M,$E63,'12.RC211'!$A:$A,Z$5)+SUMIFS('12.RC211'!$L:$L,'12.RC211'!$N:$N,$E63,'12.RC211'!$A:$A,Z$5)</f>
        <v>0</v>
      </c>
      <c r="AA63" s="115">
        <f>SUMIFS('12.RC211'!$L:$L,'12.RC211'!$M:$M,$E63,'12.RC211'!$A:$A,AA$5)+SUMIFS('12.RC211'!$L:$L,'12.RC211'!$N:$N,$E63,'12.RC211'!$A:$A,AA$5)</f>
        <v>0</v>
      </c>
      <c r="AB63" s="115">
        <f>SUMIFS('12.RC211'!$L:$L,'12.RC211'!$M:$M,$E63,'12.RC211'!$A:$A,AB$5)+SUMIFS('12.RC211'!$L:$L,'12.RC211'!$N:$N,$E63,'12.RC211'!$A:$A,AB$5)</f>
        <v>0</v>
      </c>
      <c r="AC63" s="115">
        <f>SUMIFS('12.RC211'!$L:$L,'12.RC211'!$M:$M,$E63,'12.RC211'!$A:$A,AC$5)+SUMIFS('12.RC211'!$L:$L,'12.RC211'!$N:$N,$E63,'12.RC211'!$A:$A,AC$5)</f>
        <v>0</v>
      </c>
      <c r="AD63" s="115">
        <f>SUMIFS('12.RC211'!$L:$L,'12.RC211'!$M:$M,$E63,'12.RC211'!$A:$A,AD$5)+SUMIFS('12.RC211'!$L:$L,'12.RC211'!$N:$N,$E63,'12.RC211'!$A:$A,AD$5)</f>
        <v>0</v>
      </c>
      <c r="AE63" s="115">
        <f>SUMIFS('12.RC211'!$L:$L,'12.RC211'!$M:$M,$E63,'12.RC211'!$A:$A,AE$5)+SUMIFS('12.RC211'!$L:$L,'12.RC211'!$N:$N,$E63,'12.RC211'!$A:$A,AE$5)</f>
        <v>0</v>
      </c>
      <c r="AF63" s="115">
        <f>SUMIFS('12.RC211'!$L:$L,'12.RC211'!$M:$M,$E63,'12.RC211'!$A:$A,AF$5)+SUMIFS('12.RC211'!$L:$L,'12.RC211'!$N:$N,$E63,'12.RC211'!$A:$A,AF$5)</f>
        <v>0</v>
      </c>
    </row>
    <row r="64" spans="1:32" x14ac:dyDescent="0.2">
      <c r="A64" s="112">
        <f>COUNTA(E$7:E64)</f>
        <v>58</v>
      </c>
      <c r="B64" s="112"/>
      <c r="C64" s="112"/>
      <c r="D64" s="112"/>
      <c r="E64" s="127" t="s">
        <v>943</v>
      </c>
      <c r="F64" s="112"/>
      <c r="G64" s="113" t="s">
        <v>1572</v>
      </c>
      <c r="H64" s="114"/>
      <c r="I64" s="114"/>
      <c r="J64" s="113"/>
      <c r="K64" s="115"/>
      <c r="L64" s="115">
        <f>SUMIFS('12.RC211'!$L:$L,'12.RC211'!$M:$M,$E64,'12.RC211'!$A:$A,L$5)+SUMIFS('12.RC211'!$L:$L,'12.RC211'!$N:$N,$E64,'12.RC211'!$A:$A,L$5)</f>
        <v>0</v>
      </c>
      <c r="M64" s="115">
        <f>SUMIFS('12.RC211'!$L:$L,'12.RC211'!$M:$M,$E64,'12.RC211'!$A:$A,M$5)+SUMIFS('12.RC211'!$L:$L,'12.RC211'!$N:$N,$E64,'12.RC211'!$A:$A,M$5)</f>
        <v>0</v>
      </c>
      <c r="N64" s="115">
        <f>SUMIFS('12.RC211'!$L:$L,'12.RC211'!$M:$M,$E64,'12.RC211'!$A:$A,N$5)+SUMIFS('12.RC211'!$L:$L,'12.RC211'!$N:$N,$E64,'12.RC211'!$A:$A,N$5)</f>
        <v>0</v>
      </c>
      <c r="O64" s="115">
        <f>SUMIFS('12.RC211'!$L:$L,'12.RC211'!$M:$M,$E64,'12.RC211'!$A:$A,O$5)+SUMIFS('12.RC211'!$L:$L,'12.RC211'!$N:$N,$E64,'12.RC211'!$A:$A,O$5)</f>
        <v>0</v>
      </c>
      <c r="P64" s="115">
        <f>SUMIFS('12.RC211'!$L:$L,'12.RC211'!$M:$M,$E64,'12.RC211'!$A:$A,P$5)+SUMIFS('12.RC211'!$L:$L,'12.RC211'!$N:$N,$E64,'12.RC211'!$A:$A,P$5)</f>
        <v>0</v>
      </c>
      <c r="Q64" s="115">
        <f>SUMIFS('12.RC211'!$L:$L,'12.RC211'!$M:$M,$E64,'12.RC211'!$A:$A,Q$5)+SUMIFS('12.RC211'!$L:$L,'12.RC211'!$N:$N,$E64,'12.RC211'!$A:$A,Q$5)</f>
        <v>0</v>
      </c>
      <c r="R64" s="115">
        <f>SUMIFS('12.RC211'!$L:$L,'12.RC211'!$M:$M,$E64,'12.RC211'!$A:$A,R$5)+SUMIFS('12.RC211'!$L:$L,'12.RC211'!$N:$N,$E64,'12.RC211'!$A:$A,R$5)</f>
        <v>0</v>
      </c>
      <c r="S64" s="115">
        <f>SUMIFS('12.RC211'!$L:$L,'12.RC211'!$M:$M,$E64,'12.RC211'!$A:$A,S$5)+SUMIFS('12.RC211'!$L:$L,'12.RC211'!$N:$N,$E64,'12.RC211'!$A:$A,S$5)</f>
        <v>0</v>
      </c>
      <c r="T64" s="115">
        <f>SUMIFS('12.RC211'!$L:$L,'12.RC211'!$M:$M,$E64,'12.RC211'!$A:$A,T$5)+SUMIFS('12.RC211'!$L:$L,'12.RC211'!$N:$N,$E64,'12.RC211'!$A:$A,T$5)</f>
        <v>0</v>
      </c>
      <c r="U64" s="115">
        <f>SUMIFS('12.RC211'!$L:$L,'12.RC211'!$M:$M,$E64,'12.RC211'!$A:$A,U$5)+SUMIFS('12.RC211'!$L:$L,'12.RC211'!$N:$N,$E64,'12.RC211'!$A:$A,U$5)</f>
        <v>0</v>
      </c>
      <c r="V64" s="115">
        <f>SUMIFS('12.RC211'!$L:$L,'12.RC211'!$M:$M,$E64,'12.RC211'!$A:$A,V$5)+SUMIFS('12.RC211'!$L:$L,'12.RC211'!$N:$N,$E64,'12.RC211'!$A:$A,V$5)</f>
        <v>0</v>
      </c>
      <c r="W64" s="115">
        <f>SUMIFS('12.RC211'!$L:$L,'12.RC211'!$M:$M,$E64,'12.RC211'!$A:$A,W$5)+SUMIFS('12.RC211'!$L:$L,'12.RC211'!$N:$N,$E64,'12.RC211'!$A:$A,W$5)</f>
        <v>0</v>
      </c>
      <c r="X64" s="115">
        <f>SUMIFS('12.RC211'!$L:$L,'12.RC211'!$M:$M,$E64,'12.RC211'!$A:$A,X$5)+SUMIFS('12.RC211'!$L:$L,'12.RC211'!$N:$N,$E64,'12.RC211'!$A:$A,X$5)</f>
        <v>0</v>
      </c>
      <c r="Y64" s="115">
        <f>SUMIFS('12.RC211'!$L:$L,'12.RC211'!$M:$M,$E64,'12.RC211'!$A:$A,Y$5)+SUMIFS('12.RC211'!$L:$L,'12.RC211'!$N:$N,$E64,'12.RC211'!$A:$A,Y$5)</f>
        <v>0</v>
      </c>
      <c r="Z64" s="115">
        <f>SUMIFS('12.RC211'!$L:$L,'12.RC211'!$M:$M,$E64,'12.RC211'!$A:$A,Z$5)+SUMIFS('12.RC211'!$L:$L,'12.RC211'!$N:$N,$E64,'12.RC211'!$A:$A,Z$5)</f>
        <v>0</v>
      </c>
      <c r="AA64" s="115">
        <f>SUMIFS('12.RC211'!$L:$L,'12.RC211'!$M:$M,$E64,'12.RC211'!$A:$A,AA$5)+SUMIFS('12.RC211'!$L:$L,'12.RC211'!$N:$N,$E64,'12.RC211'!$A:$A,AA$5)</f>
        <v>0</v>
      </c>
      <c r="AB64" s="115">
        <f>SUMIFS('12.RC211'!$L:$L,'12.RC211'!$M:$M,$E64,'12.RC211'!$A:$A,AB$5)+SUMIFS('12.RC211'!$L:$L,'12.RC211'!$N:$N,$E64,'12.RC211'!$A:$A,AB$5)</f>
        <v>0</v>
      </c>
      <c r="AC64" s="115">
        <f>SUMIFS('12.RC211'!$L:$L,'12.RC211'!$M:$M,$E64,'12.RC211'!$A:$A,AC$5)+SUMIFS('12.RC211'!$L:$L,'12.RC211'!$N:$N,$E64,'12.RC211'!$A:$A,AC$5)</f>
        <v>0</v>
      </c>
      <c r="AD64" s="115">
        <f>SUMIFS('12.RC211'!$L:$L,'12.RC211'!$M:$M,$E64,'12.RC211'!$A:$A,AD$5)+SUMIFS('12.RC211'!$L:$L,'12.RC211'!$N:$N,$E64,'12.RC211'!$A:$A,AD$5)</f>
        <v>0</v>
      </c>
      <c r="AE64" s="115">
        <f>SUMIFS('12.RC211'!$L:$L,'12.RC211'!$M:$M,$E64,'12.RC211'!$A:$A,AE$5)+SUMIFS('12.RC211'!$L:$L,'12.RC211'!$N:$N,$E64,'12.RC211'!$A:$A,AE$5)</f>
        <v>0</v>
      </c>
      <c r="AF64" s="115">
        <f>SUMIFS('12.RC211'!$L:$L,'12.RC211'!$M:$M,$E64,'12.RC211'!$A:$A,AF$5)+SUMIFS('12.RC211'!$L:$L,'12.RC211'!$N:$N,$E64,'12.RC211'!$A:$A,AF$5)</f>
        <v>0</v>
      </c>
    </row>
    <row r="65" spans="1:32" x14ac:dyDescent="0.2">
      <c r="A65" s="112">
        <f>COUNTA(E$7:E65)</f>
        <v>59</v>
      </c>
      <c r="B65" s="112"/>
      <c r="C65" s="112"/>
      <c r="D65" s="112"/>
      <c r="E65" s="127" t="s">
        <v>944</v>
      </c>
      <c r="F65" s="112"/>
      <c r="G65" s="113" t="s">
        <v>1572</v>
      </c>
      <c r="H65" s="114"/>
      <c r="I65" s="114"/>
      <c r="J65" s="113"/>
      <c r="K65" s="115"/>
      <c r="L65" s="115">
        <f>SUMIFS('12.RC211'!$L:$L,'12.RC211'!$M:$M,$E65,'12.RC211'!$A:$A,L$5)+SUMIFS('12.RC211'!$L:$L,'12.RC211'!$N:$N,$E65,'12.RC211'!$A:$A,L$5)</f>
        <v>0</v>
      </c>
      <c r="M65" s="115">
        <f>SUMIFS('12.RC211'!$L:$L,'12.RC211'!$M:$M,$E65,'12.RC211'!$A:$A,M$5)+SUMIFS('12.RC211'!$L:$L,'12.RC211'!$N:$N,$E65,'12.RC211'!$A:$A,M$5)</f>
        <v>0</v>
      </c>
      <c r="N65" s="115">
        <f>SUMIFS('12.RC211'!$L:$L,'12.RC211'!$M:$M,$E65,'12.RC211'!$A:$A,N$5)+SUMIFS('12.RC211'!$L:$L,'12.RC211'!$N:$N,$E65,'12.RC211'!$A:$A,N$5)</f>
        <v>0</v>
      </c>
      <c r="O65" s="115">
        <f>SUMIFS('12.RC211'!$L:$L,'12.RC211'!$M:$M,$E65,'12.RC211'!$A:$A,O$5)+SUMIFS('12.RC211'!$L:$L,'12.RC211'!$N:$N,$E65,'12.RC211'!$A:$A,O$5)</f>
        <v>0</v>
      </c>
      <c r="P65" s="115">
        <f>SUMIFS('12.RC211'!$L:$L,'12.RC211'!$M:$M,$E65,'12.RC211'!$A:$A,P$5)+SUMIFS('12.RC211'!$L:$L,'12.RC211'!$N:$N,$E65,'12.RC211'!$A:$A,P$5)</f>
        <v>0</v>
      </c>
      <c r="Q65" s="115">
        <f>SUMIFS('12.RC211'!$L:$L,'12.RC211'!$M:$M,$E65,'12.RC211'!$A:$A,Q$5)+SUMIFS('12.RC211'!$L:$L,'12.RC211'!$N:$N,$E65,'12.RC211'!$A:$A,Q$5)</f>
        <v>0</v>
      </c>
      <c r="R65" s="115">
        <f>SUMIFS('12.RC211'!$L:$L,'12.RC211'!$M:$M,$E65,'12.RC211'!$A:$A,R$5)+SUMIFS('12.RC211'!$L:$L,'12.RC211'!$N:$N,$E65,'12.RC211'!$A:$A,R$5)</f>
        <v>0</v>
      </c>
      <c r="S65" s="115">
        <f>SUMIFS('12.RC211'!$L:$L,'12.RC211'!$M:$M,$E65,'12.RC211'!$A:$A,S$5)+SUMIFS('12.RC211'!$L:$L,'12.RC211'!$N:$N,$E65,'12.RC211'!$A:$A,S$5)</f>
        <v>0</v>
      </c>
      <c r="T65" s="115">
        <f>SUMIFS('12.RC211'!$L:$L,'12.RC211'!$M:$M,$E65,'12.RC211'!$A:$A,T$5)+SUMIFS('12.RC211'!$L:$L,'12.RC211'!$N:$N,$E65,'12.RC211'!$A:$A,T$5)</f>
        <v>0</v>
      </c>
      <c r="U65" s="115">
        <f>SUMIFS('12.RC211'!$L:$L,'12.RC211'!$M:$M,$E65,'12.RC211'!$A:$A,U$5)+SUMIFS('12.RC211'!$L:$L,'12.RC211'!$N:$N,$E65,'12.RC211'!$A:$A,U$5)</f>
        <v>0</v>
      </c>
      <c r="V65" s="115">
        <f>SUMIFS('12.RC211'!$L:$L,'12.RC211'!$M:$M,$E65,'12.RC211'!$A:$A,V$5)+SUMIFS('12.RC211'!$L:$L,'12.RC211'!$N:$N,$E65,'12.RC211'!$A:$A,V$5)</f>
        <v>0</v>
      </c>
      <c r="W65" s="115">
        <f>SUMIFS('12.RC211'!$L:$L,'12.RC211'!$M:$M,$E65,'12.RC211'!$A:$A,W$5)+SUMIFS('12.RC211'!$L:$L,'12.RC211'!$N:$N,$E65,'12.RC211'!$A:$A,W$5)</f>
        <v>0</v>
      </c>
      <c r="X65" s="115">
        <f>SUMIFS('12.RC211'!$L:$L,'12.RC211'!$M:$M,$E65,'12.RC211'!$A:$A,X$5)+SUMIFS('12.RC211'!$L:$L,'12.RC211'!$N:$N,$E65,'12.RC211'!$A:$A,X$5)</f>
        <v>0</v>
      </c>
      <c r="Y65" s="115">
        <f>SUMIFS('12.RC211'!$L:$L,'12.RC211'!$M:$M,$E65,'12.RC211'!$A:$A,Y$5)+SUMIFS('12.RC211'!$L:$L,'12.RC211'!$N:$N,$E65,'12.RC211'!$A:$A,Y$5)</f>
        <v>0</v>
      </c>
      <c r="Z65" s="115">
        <f>SUMIFS('12.RC211'!$L:$L,'12.RC211'!$M:$M,$E65,'12.RC211'!$A:$A,Z$5)+SUMIFS('12.RC211'!$L:$L,'12.RC211'!$N:$N,$E65,'12.RC211'!$A:$A,Z$5)</f>
        <v>0</v>
      </c>
      <c r="AA65" s="115">
        <f>SUMIFS('12.RC211'!$L:$L,'12.RC211'!$M:$M,$E65,'12.RC211'!$A:$A,AA$5)+SUMIFS('12.RC211'!$L:$L,'12.RC211'!$N:$N,$E65,'12.RC211'!$A:$A,AA$5)</f>
        <v>0</v>
      </c>
      <c r="AB65" s="115">
        <f>SUMIFS('12.RC211'!$L:$L,'12.RC211'!$M:$M,$E65,'12.RC211'!$A:$A,AB$5)+SUMIFS('12.RC211'!$L:$L,'12.RC211'!$N:$N,$E65,'12.RC211'!$A:$A,AB$5)</f>
        <v>0</v>
      </c>
      <c r="AC65" s="115">
        <f>SUMIFS('12.RC211'!$L:$L,'12.RC211'!$M:$M,$E65,'12.RC211'!$A:$A,AC$5)+SUMIFS('12.RC211'!$L:$L,'12.RC211'!$N:$N,$E65,'12.RC211'!$A:$A,AC$5)</f>
        <v>0</v>
      </c>
      <c r="AD65" s="115">
        <f>SUMIFS('12.RC211'!$L:$L,'12.RC211'!$M:$M,$E65,'12.RC211'!$A:$A,AD$5)+SUMIFS('12.RC211'!$L:$L,'12.RC211'!$N:$N,$E65,'12.RC211'!$A:$A,AD$5)</f>
        <v>0</v>
      </c>
      <c r="AE65" s="115">
        <f>SUMIFS('12.RC211'!$L:$L,'12.RC211'!$M:$M,$E65,'12.RC211'!$A:$A,AE$5)+SUMIFS('12.RC211'!$L:$L,'12.RC211'!$N:$N,$E65,'12.RC211'!$A:$A,AE$5)</f>
        <v>0</v>
      </c>
      <c r="AF65" s="115">
        <f>SUMIFS('12.RC211'!$L:$L,'12.RC211'!$M:$M,$E65,'12.RC211'!$A:$A,AF$5)+SUMIFS('12.RC211'!$L:$L,'12.RC211'!$N:$N,$E65,'12.RC211'!$A:$A,AF$5)</f>
        <v>0</v>
      </c>
    </row>
    <row r="66" spans="1:32" x14ac:dyDescent="0.2">
      <c r="A66" s="112">
        <f>COUNTA(E$7:E66)</f>
        <v>60</v>
      </c>
      <c r="B66" s="112"/>
      <c r="C66" s="112"/>
      <c r="D66" s="112"/>
      <c r="E66" s="127" t="s">
        <v>945</v>
      </c>
      <c r="F66" s="112"/>
      <c r="G66" s="113" t="s">
        <v>1572</v>
      </c>
      <c r="H66" s="114"/>
      <c r="I66" s="114"/>
      <c r="J66" s="113"/>
      <c r="K66" s="115"/>
      <c r="L66" s="115">
        <f>SUMIFS('12.RC211'!$L:$L,'12.RC211'!$M:$M,$E66,'12.RC211'!$A:$A,L$5)+SUMIFS('12.RC211'!$L:$L,'12.RC211'!$N:$N,$E66,'12.RC211'!$A:$A,L$5)</f>
        <v>0</v>
      </c>
      <c r="M66" s="115">
        <f>SUMIFS('12.RC211'!$L:$L,'12.RC211'!$M:$M,$E66,'12.RC211'!$A:$A,M$5)+SUMIFS('12.RC211'!$L:$L,'12.RC211'!$N:$N,$E66,'12.RC211'!$A:$A,M$5)</f>
        <v>0</v>
      </c>
      <c r="N66" s="115">
        <f>SUMIFS('12.RC211'!$L:$L,'12.RC211'!$M:$M,$E66,'12.RC211'!$A:$A,N$5)+SUMIFS('12.RC211'!$L:$L,'12.RC211'!$N:$N,$E66,'12.RC211'!$A:$A,N$5)</f>
        <v>0</v>
      </c>
      <c r="O66" s="115">
        <f>SUMIFS('12.RC211'!$L:$L,'12.RC211'!$M:$M,$E66,'12.RC211'!$A:$A,O$5)+SUMIFS('12.RC211'!$L:$L,'12.RC211'!$N:$N,$E66,'12.RC211'!$A:$A,O$5)</f>
        <v>0</v>
      </c>
      <c r="P66" s="115">
        <f>SUMIFS('12.RC211'!$L:$L,'12.RC211'!$M:$M,$E66,'12.RC211'!$A:$A,P$5)+SUMIFS('12.RC211'!$L:$L,'12.RC211'!$N:$N,$E66,'12.RC211'!$A:$A,P$5)</f>
        <v>0</v>
      </c>
      <c r="Q66" s="115">
        <f>SUMIFS('12.RC211'!$L:$L,'12.RC211'!$M:$M,$E66,'12.RC211'!$A:$A,Q$5)+SUMIFS('12.RC211'!$L:$L,'12.RC211'!$N:$N,$E66,'12.RC211'!$A:$A,Q$5)</f>
        <v>0</v>
      </c>
      <c r="R66" s="115">
        <f>SUMIFS('12.RC211'!$L:$L,'12.RC211'!$M:$M,$E66,'12.RC211'!$A:$A,R$5)+SUMIFS('12.RC211'!$L:$L,'12.RC211'!$N:$N,$E66,'12.RC211'!$A:$A,R$5)</f>
        <v>0</v>
      </c>
      <c r="S66" s="115">
        <f>SUMIFS('12.RC211'!$L:$L,'12.RC211'!$M:$M,$E66,'12.RC211'!$A:$A,S$5)+SUMIFS('12.RC211'!$L:$L,'12.RC211'!$N:$N,$E66,'12.RC211'!$A:$A,S$5)</f>
        <v>0</v>
      </c>
      <c r="T66" s="115">
        <f>SUMIFS('12.RC211'!$L:$L,'12.RC211'!$M:$M,$E66,'12.RC211'!$A:$A,T$5)+SUMIFS('12.RC211'!$L:$L,'12.RC211'!$N:$N,$E66,'12.RC211'!$A:$A,T$5)</f>
        <v>0</v>
      </c>
      <c r="U66" s="115">
        <f>SUMIFS('12.RC211'!$L:$L,'12.RC211'!$M:$M,$E66,'12.RC211'!$A:$A,U$5)+SUMIFS('12.RC211'!$L:$L,'12.RC211'!$N:$N,$E66,'12.RC211'!$A:$A,U$5)</f>
        <v>0</v>
      </c>
      <c r="V66" s="115">
        <f>SUMIFS('12.RC211'!$L:$L,'12.RC211'!$M:$M,$E66,'12.RC211'!$A:$A,V$5)+SUMIFS('12.RC211'!$L:$L,'12.RC211'!$N:$N,$E66,'12.RC211'!$A:$A,V$5)</f>
        <v>0</v>
      </c>
      <c r="W66" s="115">
        <f>SUMIFS('12.RC211'!$L:$L,'12.RC211'!$M:$M,$E66,'12.RC211'!$A:$A,W$5)+SUMIFS('12.RC211'!$L:$L,'12.RC211'!$N:$N,$E66,'12.RC211'!$A:$A,W$5)</f>
        <v>0</v>
      </c>
      <c r="X66" s="115">
        <f>SUMIFS('12.RC211'!$L:$L,'12.RC211'!$M:$M,$E66,'12.RC211'!$A:$A,X$5)+SUMIFS('12.RC211'!$L:$L,'12.RC211'!$N:$N,$E66,'12.RC211'!$A:$A,X$5)</f>
        <v>0</v>
      </c>
      <c r="Y66" s="115">
        <f>SUMIFS('12.RC211'!$L:$L,'12.RC211'!$M:$M,$E66,'12.RC211'!$A:$A,Y$5)+SUMIFS('12.RC211'!$L:$L,'12.RC211'!$N:$N,$E66,'12.RC211'!$A:$A,Y$5)</f>
        <v>0</v>
      </c>
      <c r="Z66" s="115">
        <f>SUMIFS('12.RC211'!$L:$L,'12.RC211'!$M:$M,$E66,'12.RC211'!$A:$A,Z$5)+SUMIFS('12.RC211'!$L:$L,'12.RC211'!$N:$N,$E66,'12.RC211'!$A:$A,Z$5)</f>
        <v>0</v>
      </c>
      <c r="AA66" s="115">
        <f>SUMIFS('12.RC211'!$L:$L,'12.RC211'!$M:$M,$E66,'12.RC211'!$A:$A,AA$5)+SUMIFS('12.RC211'!$L:$L,'12.RC211'!$N:$N,$E66,'12.RC211'!$A:$A,AA$5)</f>
        <v>0</v>
      </c>
      <c r="AB66" s="115">
        <f>SUMIFS('12.RC211'!$L:$L,'12.RC211'!$M:$M,$E66,'12.RC211'!$A:$A,AB$5)+SUMIFS('12.RC211'!$L:$L,'12.RC211'!$N:$N,$E66,'12.RC211'!$A:$A,AB$5)</f>
        <v>0</v>
      </c>
      <c r="AC66" s="115">
        <f>SUMIFS('12.RC211'!$L:$L,'12.RC211'!$M:$M,$E66,'12.RC211'!$A:$A,AC$5)+SUMIFS('12.RC211'!$L:$L,'12.RC211'!$N:$N,$E66,'12.RC211'!$A:$A,AC$5)</f>
        <v>0</v>
      </c>
      <c r="AD66" s="115">
        <f>SUMIFS('12.RC211'!$L:$L,'12.RC211'!$M:$M,$E66,'12.RC211'!$A:$A,AD$5)+SUMIFS('12.RC211'!$L:$L,'12.RC211'!$N:$N,$E66,'12.RC211'!$A:$A,AD$5)</f>
        <v>0</v>
      </c>
      <c r="AE66" s="115">
        <f>SUMIFS('12.RC211'!$L:$L,'12.RC211'!$M:$M,$E66,'12.RC211'!$A:$A,AE$5)+SUMIFS('12.RC211'!$L:$L,'12.RC211'!$N:$N,$E66,'12.RC211'!$A:$A,AE$5)</f>
        <v>0</v>
      </c>
      <c r="AF66" s="115">
        <f>SUMIFS('12.RC211'!$L:$L,'12.RC211'!$M:$M,$E66,'12.RC211'!$A:$A,AF$5)+SUMIFS('12.RC211'!$L:$L,'12.RC211'!$N:$N,$E66,'12.RC211'!$A:$A,AF$5)</f>
        <v>0</v>
      </c>
    </row>
    <row r="67" spans="1:32" x14ac:dyDescent="0.2">
      <c r="A67" s="112">
        <f>COUNTA(E$7:E67)</f>
        <v>61</v>
      </c>
      <c r="B67" s="112"/>
      <c r="C67" s="112"/>
      <c r="D67" s="112"/>
      <c r="E67" s="127" t="s">
        <v>946</v>
      </c>
      <c r="F67" s="112"/>
      <c r="G67" s="113" t="s">
        <v>1572</v>
      </c>
      <c r="H67" s="114"/>
      <c r="I67" s="114"/>
      <c r="J67" s="113"/>
      <c r="K67" s="115"/>
      <c r="L67" s="115">
        <f>SUMIFS('12.RC211'!$L:$L,'12.RC211'!$M:$M,$E67,'12.RC211'!$A:$A,L$5)+SUMIFS('12.RC211'!$L:$L,'12.RC211'!$N:$N,$E67,'12.RC211'!$A:$A,L$5)</f>
        <v>0</v>
      </c>
      <c r="M67" s="115">
        <f>SUMIFS('12.RC211'!$L:$L,'12.RC211'!$M:$M,$E67,'12.RC211'!$A:$A,M$5)+SUMIFS('12.RC211'!$L:$L,'12.RC211'!$N:$N,$E67,'12.RC211'!$A:$A,M$5)</f>
        <v>0</v>
      </c>
      <c r="N67" s="115">
        <f>SUMIFS('12.RC211'!$L:$L,'12.RC211'!$M:$M,$E67,'12.RC211'!$A:$A,N$5)+SUMIFS('12.RC211'!$L:$L,'12.RC211'!$N:$N,$E67,'12.RC211'!$A:$A,N$5)</f>
        <v>0</v>
      </c>
      <c r="O67" s="115">
        <f>SUMIFS('12.RC211'!$L:$L,'12.RC211'!$M:$M,$E67,'12.RC211'!$A:$A,O$5)+SUMIFS('12.RC211'!$L:$L,'12.RC211'!$N:$N,$E67,'12.RC211'!$A:$A,O$5)</f>
        <v>0</v>
      </c>
      <c r="P67" s="115">
        <f>SUMIFS('12.RC211'!$L:$L,'12.RC211'!$M:$M,$E67,'12.RC211'!$A:$A,P$5)+SUMIFS('12.RC211'!$L:$L,'12.RC211'!$N:$N,$E67,'12.RC211'!$A:$A,P$5)</f>
        <v>0</v>
      </c>
      <c r="Q67" s="115">
        <f>SUMIFS('12.RC211'!$L:$L,'12.RC211'!$M:$M,$E67,'12.RC211'!$A:$A,Q$5)+SUMIFS('12.RC211'!$L:$L,'12.RC211'!$N:$N,$E67,'12.RC211'!$A:$A,Q$5)</f>
        <v>0</v>
      </c>
      <c r="R67" s="115">
        <f>SUMIFS('12.RC211'!$L:$L,'12.RC211'!$M:$M,$E67,'12.RC211'!$A:$A,R$5)+SUMIFS('12.RC211'!$L:$L,'12.RC211'!$N:$N,$E67,'12.RC211'!$A:$A,R$5)</f>
        <v>0</v>
      </c>
      <c r="S67" s="115">
        <f>SUMIFS('12.RC211'!$L:$L,'12.RC211'!$M:$M,$E67,'12.RC211'!$A:$A,S$5)+SUMIFS('12.RC211'!$L:$L,'12.RC211'!$N:$N,$E67,'12.RC211'!$A:$A,S$5)</f>
        <v>0</v>
      </c>
      <c r="T67" s="115">
        <f>SUMIFS('12.RC211'!$L:$L,'12.RC211'!$M:$M,$E67,'12.RC211'!$A:$A,T$5)+SUMIFS('12.RC211'!$L:$L,'12.RC211'!$N:$N,$E67,'12.RC211'!$A:$A,T$5)</f>
        <v>0</v>
      </c>
      <c r="U67" s="115">
        <f>SUMIFS('12.RC211'!$L:$L,'12.RC211'!$M:$M,$E67,'12.RC211'!$A:$A,U$5)+SUMIFS('12.RC211'!$L:$L,'12.RC211'!$N:$N,$E67,'12.RC211'!$A:$A,U$5)</f>
        <v>0</v>
      </c>
      <c r="V67" s="115">
        <f>SUMIFS('12.RC211'!$L:$L,'12.RC211'!$M:$M,$E67,'12.RC211'!$A:$A,V$5)+SUMIFS('12.RC211'!$L:$L,'12.RC211'!$N:$N,$E67,'12.RC211'!$A:$A,V$5)</f>
        <v>0</v>
      </c>
      <c r="W67" s="115">
        <f>SUMIFS('12.RC211'!$L:$L,'12.RC211'!$M:$M,$E67,'12.RC211'!$A:$A,W$5)+SUMIFS('12.RC211'!$L:$L,'12.RC211'!$N:$N,$E67,'12.RC211'!$A:$A,W$5)</f>
        <v>0</v>
      </c>
      <c r="X67" s="115">
        <f>SUMIFS('12.RC211'!$L:$L,'12.RC211'!$M:$M,$E67,'12.RC211'!$A:$A,X$5)+SUMIFS('12.RC211'!$L:$L,'12.RC211'!$N:$N,$E67,'12.RC211'!$A:$A,X$5)</f>
        <v>0</v>
      </c>
      <c r="Y67" s="115">
        <f>SUMIFS('12.RC211'!$L:$L,'12.RC211'!$M:$M,$E67,'12.RC211'!$A:$A,Y$5)+SUMIFS('12.RC211'!$L:$L,'12.RC211'!$N:$N,$E67,'12.RC211'!$A:$A,Y$5)</f>
        <v>0</v>
      </c>
      <c r="Z67" s="115">
        <f>SUMIFS('12.RC211'!$L:$L,'12.RC211'!$M:$M,$E67,'12.RC211'!$A:$A,Z$5)+SUMIFS('12.RC211'!$L:$L,'12.RC211'!$N:$N,$E67,'12.RC211'!$A:$A,Z$5)</f>
        <v>0</v>
      </c>
      <c r="AA67" s="115">
        <f>SUMIFS('12.RC211'!$L:$L,'12.RC211'!$M:$M,$E67,'12.RC211'!$A:$A,AA$5)+SUMIFS('12.RC211'!$L:$L,'12.RC211'!$N:$N,$E67,'12.RC211'!$A:$A,AA$5)</f>
        <v>0</v>
      </c>
      <c r="AB67" s="115">
        <f>SUMIFS('12.RC211'!$L:$L,'12.RC211'!$M:$M,$E67,'12.RC211'!$A:$A,AB$5)+SUMIFS('12.RC211'!$L:$L,'12.RC211'!$N:$N,$E67,'12.RC211'!$A:$A,AB$5)</f>
        <v>0</v>
      </c>
      <c r="AC67" s="115">
        <f>SUMIFS('12.RC211'!$L:$L,'12.RC211'!$M:$M,$E67,'12.RC211'!$A:$A,AC$5)+SUMIFS('12.RC211'!$L:$L,'12.RC211'!$N:$N,$E67,'12.RC211'!$A:$A,AC$5)</f>
        <v>0</v>
      </c>
      <c r="AD67" s="115">
        <f>SUMIFS('12.RC211'!$L:$L,'12.RC211'!$M:$M,$E67,'12.RC211'!$A:$A,AD$5)+SUMIFS('12.RC211'!$L:$L,'12.RC211'!$N:$N,$E67,'12.RC211'!$A:$A,AD$5)</f>
        <v>0</v>
      </c>
      <c r="AE67" s="115">
        <f>SUMIFS('12.RC211'!$L:$L,'12.RC211'!$M:$M,$E67,'12.RC211'!$A:$A,AE$5)+SUMIFS('12.RC211'!$L:$L,'12.RC211'!$N:$N,$E67,'12.RC211'!$A:$A,AE$5)</f>
        <v>0</v>
      </c>
      <c r="AF67" s="115">
        <f>SUMIFS('12.RC211'!$L:$L,'12.RC211'!$M:$M,$E67,'12.RC211'!$A:$A,AF$5)+SUMIFS('12.RC211'!$L:$L,'12.RC211'!$N:$N,$E67,'12.RC211'!$A:$A,AF$5)</f>
        <v>0</v>
      </c>
    </row>
    <row r="68" spans="1:32" x14ac:dyDescent="0.2">
      <c r="A68" s="112">
        <f>COUNTA(E$7:E68)</f>
        <v>62</v>
      </c>
      <c r="B68" s="112"/>
      <c r="C68" s="112"/>
      <c r="D68" s="112"/>
      <c r="E68" s="127" t="s">
        <v>947</v>
      </c>
      <c r="F68" s="112"/>
      <c r="G68" s="113" t="s">
        <v>1572</v>
      </c>
      <c r="H68" s="114"/>
      <c r="I68" s="114"/>
      <c r="J68" s="113"/>
      <c r="K68" s="115"/>
      <c r="L68" s="115">
        <f>SUMIFS('12.RC211'!$L:$L,'12.RC211'!$M:$M,$E68,'12.RC211'!$A:$A,L$5)+SUMIFS('12.RC211'!$L:$L,'12.RC211'!$N:$N,$E68,'12.RC211'!$A:$A,L$5)</f>
        <v>0</v>
      </c>
      <c r="M68" s="115">
        <f>SUMIFS('12.RC211'!$L:$L,'12.RC211'!$M:$M,$E68,'12.RC211'!$A:$A,M$5)+SUMIFS('12.RC211'!$L:$L,'12.RC211'!$N:$N,$E68,'12.RC211'!$A:$A,M$5)</f>
        <v>0</v>
      </c>
      <c r="N68" s="115">
        <f>SUMIFS('12.RC211'!$L:$L,'12.RC211'!$M:$M,$E68,'12.RC211'!$A:$A,N$5)+SUMIFS('12.RC211'!$L:$L,'12.RC211'!$N:$N,$E68,'12.RC211'!$A:$A,N$5)</f>
        <v>0</v>
      </c>
      <c r="O68" s="115">
        <f>SUMIFS('12.RC211'!$L:$L,'12.RC211'!$M:$M,$E68,'12.RC211'!$A:$A,O$5)+SUMIFS('12.RC211'!$L:$L,'12.RC211'!$N:$N,$E68,'12.RC211'!$A:$A,O$5)</f>
        <v>0</v>
      </c>
      <c r="P68" s="115">
        <f>SUMIFS('12.RC211'!$L:$L,'12.RC211'!$M:$M,$E68,'12.RC211'!$A:$A,P$5)+SUMIFS('12.RC211'!$L:$L,'12.RC211'!$N:$N,$E68,'12.RC211'!$A:$A,P$5)</f>
        <v>0</v>
      </c>
      <c r="Q68" s="115">
        <f>SUMIFS('12.RC211'!$L:$L,'12.RC211'!$M:$M,$E68,'12.RC211'!$A:$A,Q$5)+SUMIFS('12.RC211'!$L:$L,'12.RC211'!$N:$N,$E68,'12.RC211'!$A:$A,Q$5)</f>
        <v>0</v>
      </c>
      <c r="R68" s="115">
        <f>SUMIFS('12.RC211'!$L:$L,'12.RC211'!$M:$M,$E68,'12.RC211'!$A:$A,R$5)+SUMIFS('12.RC211'!$L:$L,'12.RC211'!$N:$N,$E68,'12.RC211'!$A:$A,R$5)</f>
        <v>0</v>
      </c>
      <c r="S68" s="115">
        <f>SUMIFS('12.RC211'!$L:$L,'12.RC211'!$M:$M,$E68,'12.RC211'!$A:$A,S$5)+SUMIFS('12.RC211'!$L:$L,'12.RC211'!$N:$N,$E68,'12.RC211'!$A:$A,S$5)</f>
        <v>0</v>
      </c>
      <c r="T68" s="115">
        <f>SUMIFS('12.RC211'!$L:$L,'12.RC211'!$M:$M,$E68,'12.RC211'!$A:$A,T$5)+SUMIFS('12.RC211'!$L:$L,'12.RC211'!$N:$N,$E68,'12.RC211'!$A:$A,T$5)</f>
        <v>0</v>
      </c>
      <c r="U68" s="115">
        <f>SUMIFS('12.RC211'!$L:$L,'12.RC211'!$M:$M,$E68,'12.RC211'!$A:$A,U$5)+SUMIFS('12.RC211'!$L:$L,'12.RC211'!$N:$N,$E68,'12.RC211'!$A:$A,U$5)</f>
        <v>0</v>
      </c>
      <c r="V68" s="115">
        <f>SUMIFS('12.RC211'!$L:$L,'12.RC211'!$M:$M,$E68,'12.RC211'!$A:$A,V$5)+SUMIFS('12.RC211'!$L:$L,'12.RC211'!$N:$N,$E68,'12.RC211'!$A:$A,V$5)</f>
        <v>0</v>
      </c>
      <c r="W68" s="115">
        <f>SUMIFS('12.RC211'!$L:$L,'12.RC211'!$M:$M,$E68,'12.RC211'!$A:$A,W$5)+SUMIFS('12.RC211'!$L:$L,'12.RC211'!$N:$N,$E68,'12.RC211'!$A:$A,W$5)</f>
        <v>0</v>
      </c>
      <c r="X68" s="115">
        <f>SUMIFS('12.RC211'!$L:$L,'12.RC211'!$M:$M,$E68,'12.RC211'!$A:$A,X$5)+SUMIFS('12.RC211'!$L:$L,'12.RC211'!$N:$N,$E68,'12.RC211'!$A:$A,X$5)</f>
        <v>0</v>
      </c>
      <c r="Y68" s="115">
        <f>SUMIFS('12.RC211'!$L:$L,'12.RC211'!$M:$M,$E68,'12.RC211'!$A:$A,Y$5)+SUMIFS('12.RC211'!$L:$L,'12.RC211'!$N:$N,$E68,'12.RC211'!$A:$A,Y$5)</f>
        <v>0</v>
      </c>
      <c r="Z68" s="115">
        <f>SUMIFS('12.RC211'!$L:$L,'12.RC211'!$M:$M,$E68,'12.RC211'!$A:$A,Z$5)+SUMIFS('12.RC211'!$L:$L,'12.RC211'!$N:$N,$E68,'12.RC211'!$A:$A,Z$5)</f>
        <v>0</v>
      </c>
      <c r="AA68" s="115">
        <f>SUMIFS('12.RC211'!$L:$L,'12.RC211'!$M:$M,$E68,'12.RC211'!$A:$A,AA$5)+SUMIFS('12.RC211'!$L:$L,'12.RC211'!$N:$N,$E68,'12.RC211'!$A:$A,AA$5)</f>
        <v>0</v>
      </c>
      <c r="AB68" s="115">
        <f>SUMIFS('12.RC211'!$L:$L,'12.RC211'!$M:$M,$E68,'12.RC211'!$A:$A,AB$5)+SUMIFS('12.RC211'!$L:$L,'12.RC211'!$N:$N,$E68,'12.RC211'!$A:$A,AB$5)</f>
        <v>0</v>
      </c>
      <c r="AC68" s="115">
        <f>SUMIFS('12.RC211'!$L:$L,'12.RC211'!$M:$M,$E68,'12.RC211'!$A:$A,AC$5)+SUMIFS('12.RC211'!$L:$L,'12.RC211'!$N:$N,$E68,'12.RC211'!$A:$A,AC$5)</f>
        <v>0</v>
      </c>
      <c r="AD68" s="115">
        <f>SUMIFS('12.RC211'!$L:$L,'12.RC211'!$M:$M,$E68,'12.RC211'!$A:$A,AD$5)+SUMIFS('12.RC211'!$L:$L,'12.RC211'!$N:$N,$E68,'12.RC211'!$A:$A,AD$5)</f>
        <v>0</v>
      </c>
      <c r="AE68" s="115">
        <f>SUMIFS('12.RC211'!$L:$L,'12.RC211'!$M:$M,$E68,'12.RC211'!$A:$A,AE$5)+SUMIFS('12.RC211'!$L:$L,'12.RC211'!$N:$N,$E68,'12.RC211'!$A:$A,AE$5)</f>
        <v>0</v>
      </c>
      <c r="AF68" s="115">
        <f>SUMIFS('12.RC211'!$L:$L,'12.RC211'!$M:$M,$E68,'12.RC211'!$A:$A,AF$5)+SUMIFS('12.RC211'!$L:$L,'12.RC211'!$N:$N,$E68,'12.RC211'!$A:$A,AF$5)</f>
        <v>0</v>
      </c>
    </row>
    <row r="69" spans="1:32" x14ac:dyDescent="0.2">
      <c r="A69" s="112">
        <f>COUNTA(E$7:E69)</f>
        <v>63</v>
      </c>
      <c r="B69" s="112" t="s">
        <v>1747</v>
      </c>
      <c r="C69" s="112"/>
      <c r="D69" s="112"/>
      <c r="E69" s="126" t="s">
        <v>885</v>
      </c>
      <c r="F69" s="112"/>
      <c r="G69" s="113" t="s">
        <v>1572</v>
      </c>
      <c r="H69" s="114"/>
      <c r="I69" s="114"/>
      <c r="J69" s="113"/>
      <c r="K69" s="115"/>
      <c r="L69" s="115">
        <f>SUMIFS('12.RC211'!$L:$L,'12.RC211'!$M:$M,$E69,'12.RC211'!$A:$A,L$5)+SUMIFS('12.RC211'!$L:$L,'12.RC211'!$N:$N,$E69,'12.RC211'!$A:$A,L$5)</f>
        <v>0</v>
      </c>
      <c r="M69" s="115">
        <f>SUMIFS('12.RC211'!$L:$L,'12.RC211'!$M:$M,$E69,'12.RC211'!$A:$A,M$5)+SUMIFS('12.RC211'!$L:$L,'12.RC211'!$N:$N,$E69,'12.RC211'!$A:$A,M$5)</f>
        <v>0</v>
      </c>
      <c r="N69" s="115">
        <f>SUMIFS('12.RC211'!$L:$L,'12.RC211'!$M:$M,$E69,'12.RC211'!$A:$A,N$5)+SUMIFS('12.RC211'!$L:$L,'12.RC211'!$N:$N,$E69,'12.RC211'!$A:$A,N$5)</f>
        <v>0</v>
      </c>
      <c r="O69" s="115">
        <f>SUMIFS('12.RC211'!$L:$L,'12.RC211'!$M:$M,$E69,'12.RC211'!$A:$A,O$5)+SUMIFS('12.RC211'!$L:$L,'12.RC211'!$N:$N,$E69,'12.RC211'!$A:$A,O$5)</f>
        <v>0</v>
      </c>
      <c r="P69" s="115">
        <f>SUMIFS('12.RC211'!$L:$L,'12.RC211'!$M:$M,$E69,'12.RC211'!$A:$A,P$5)+SUMIFS('12.RC211'!$L:$L,'12.RC211'!$N:$N,$E69,'12.RC211'!$A:$A,P$5)</f>
        <v>0</v>
      </c>
      <c r="Q69" s="115">
        <f>SUMIFS('12.RC211'!$L:$L,'12.RC211'!$M:$M,$E69,'12.RC211'!$A:$A,Q$5)+SUMIFS('12.RC211'!$L:$L,'12.RC211'!$N:$N,$E69,'12.RC211'!$A:$A,Q$5)</f>
        <v>0</v>
      </c>
      <c r="R69" s="115">
        <f>SUMIFS('12.RC211'!$L:$L,'12.RC211'!$M:$M,$E69,'12.RC211'!$A:$A,R$5)+SUMIFS('12.RC211'!$L:$L,'12.RC211'!$N:$N,$E69,'12.RC211'!$A:$A,R$5)</f>
        <v>0</v>
      </c>
      <c r="S69" s="115">
        <f>SUMIFS('12.RC211'!$L:$L,'12.RC211'!$M:$M,$E69,'12.RC211'!$A:$A,S$5)+SUMIFS('12.RC211'!$L:$L,'12.RC211'!$N:$N,$E69,'12.RC211'!$A:$A,S$5)</f>
        <v>0</v>
      </c>
      <c r="T69" s="115">
        <f>SUMIFS('12.RC211'!$L:$L,'12.RC211'!$M:$M,$E69,'12.RC211'!$A:$A,T$5)+SUMIFS('12.RC211'!$L:$L,'12.RC211'!$N:$N,$E69,'12.RC211'!$A:$A,T$5)</f>
        <v>0</v>
      </c>
      <c r="U69" s="115">
        <f>SUMIFS('12.RC211'!$L:$L,'12.RC211'!$M:$M,$E69,'12.RC211'!$A:$A,U$5)+SUMIFS('12.RC211'!$L:$L,'12.RC211'!$N:$N,$E69,'12.RC211'!$A:$A,U$5)</f>
        <v>0</v>
      </c>
      <c r="V69" s="115">
        <f>SUMIFS('12.RC211'!$L:$L,'12.RC211'!$M:$M,$E69,'12.RC211'!$A:$A,V$5)+SUMIFS('12.RC211'!$L:$L,'12.RC211'!$N:$N,$E69,'12.RC211'!$A:$A,V$5)</f>
        <v>0</v>
      </c>
      <c r="W69" s="115">
        <f>SUMIFS('12.RC211'!$L:$L,'12.RC211'!$M:$M,$E69,'12.RC211'!$A:$A,W$5)+SUMIFS('12.RC211'!$L:$L,'12.RC211'!$N:$N,$E69,'12.RC211'!$A:$A,W$5)</f>
        <v>0</v>
      </c>
      <c r="X69" s="115">
        <f>SUMIFS('12.RC211'!$L:$L,'12.RC211'!$M:$M,$E69,'12.RC211'!$A:$A,X$5)+SUMIFS('12.RC211'!$L:$L,'12.RC211'!$N:$N,$E69,'12.RC211'!$A:$A,X$5)</f>
        <v>0</v>
      </c>
      <c r="Y69" s="115">
        <f>SUMIFS('12.RC211'!$L:$L,'12.RC211'!$M:$M,$E69,'12.RC211'!$A:$A,Y$5)+SUMIFS('12.RC211'!$L:$L,'12.RC211'!$N:$N,$E69,'12.RC211'!$A:$A,Y$5)</f>
        <v>0</v>
      </c>
      <c r="Z69" s="115">
        <f>SUMIFS('12.RC211'!$L:$L,'12.RC211'!$M:$M,$E69,'12.RC211'!$A:$A,Z$5)+SUMIFS('12.RC211'!$L:$L,'12.RC211'!$N:$N,$E69,'12.RC211'!$A:$A,Z$5)</f>
        <v>0</v>
      </c>
      <c r="AA69" s="115">
        <f>SUMIFS('12.RC211'!$L:$L,'12.RC211'!$M:$M,$E69,'12.RC211'!$A:$A,AA$5)+SUMIFS('12.RC211'!$L:$L,'12.RC211'!$N:$N,$E69,'12.RC211'!$A:$A,AA$5)</f>
        <v>0</v>
      </c>
      <c r="AB69" s="115">
        <f>SUMIFS('12.RC211'!$L:$L,'12.RC211'!$M:$M,$E69,'12.RC211'!$A:$A,AB$5)+SUMIFS('12.RC211'!$L:$L,'12.RC211'!$N:$N,$E69,'12.RC211'!$A:$A,AB$5)</f>
        <v>0</v>
      </c>
      <c r="AC69" s="115">
        <f>SUMIFS('12.RC211'!$L:$L,'12.RC211'!$M:$M,$E69,'12.RC211'!$A:$A,AC$5)+SUMIFS('12.RC211'!$L:$L,'12.RC211'!$N:$N,$E69,'12.RC211'!$A:$A,AC$5)</f>
        <v>0</v>
      </c>
      <c r="AD69" s="115">
        <f>SUMIFS('12.RC211'!$L:$L,'12.RC211'!$M:$M,$E69,'12.RC211'!$A:$A,AD$5)+SUMIFS('12.RC211'!$L:$L,'12.RC211'!$N:$N,$E69,'12.RC211'!$A:$A,AD$5)</f>
        <v>0</v>
      </c>
      <c r="AE69" s="115">
        <f>SUMIFS('12.RC211'!$L:$L,'12.RC211'!$M:$M,$E69,'12.RC211'!$A:$A,AE$5)+SUMIFS('12.RC211'!$L:$L,'12.RC211'!$N:$N,$E69,'12.RC211'!$A:$A,AE$5)</f>
        <v>0</v>
      </c>
      <c r="AF69" s="115">
        <f>SUMIFS('12.RC211'!$L:$L,'12.RC211'!$M:$M,$E69,'12.RC211'!$A:$A,AF$5)+SUMIFS('12.RC211'!$L:$L,'12.RC211'!$N:$N,$E69,'12.RC211'!$A:$A,AF$5)</f>
        <v>0</v>
      </c>
    </row>
    <row r="70" spans="1:32" x14ac:dyDescent="0.2">
      <c r="A70" s="112">
        <f>COUNTA(E$7:E70)</f>
        <v>64</v>
      </c>
      <c r="B70" s="112"/>
      <c r="C70" s="112"/>
      <c r="D70" s="112"/>
      <c r="E70" s="127" t="s">
        <v>948</v>
      </c>
      <c r="F70" s="112"/>
      <c r="G70" s="113" t="s">
        <v>1572</v>
      </c>
      <c r="H70" s="114"/>
      <c r="I70" s="114"/>
      <c r="J70" s="113"/>
      <c r="K70" s="115"/>
      <c r="L70" s="115">
        <f>SUMIFS('12.RC211'!$L:$L,'12.RC211'!$M:$M,$E70,'12.RC211'!$A:$A,L$5)+SUMIFS('12.RC211'!$L:$L,'12.RC211'!$N:$N,$E70,'12.RC211'!$A:$A,L$5)</f>
        <v>0</v>
      </c>
      <c r="M70" s="115">
        <f>SUMIFS('12.RC211'!$L:$L,'12.RC211'!$M:$M,$E70,'12.RC211'!$A:$A,M$5)+SUMIFS('12.RC211'!$L:$L,'12.RC211'!$N:$N,$E70,'12.RC211'!$A:$A,M$5)</f>
        <v>0</v>
      </c>
      <c r="N70" s="115">
        <f>SUMIFS('12.RC211'!$L:$L,'12.RC211'!$M:$M,$E70,'12.RC211'!$A:$A,N$5)+SUMIFS('12.RC211'!$L:$L,'12.RC211'!$N:$N,$E70,'12.RC211'!$A:$A,N$5)</f>
        <v>0</v>
      </c>
      <c r="O70" s="115">
        <f>SUMIFS('12.RC211'!$L:$L,'12.RC211'!$M:$M,$E70,'12.RC211'!$A:$A,O$5)+SUMIFS('12.RC211'!$L:$L,'12.RC211'!$N:$N,$E70,'12.RC211'!$A:$A,O$5)</f>
        <v>0</v>
      </c>
      <c r="P70" s="115">
        <f>SUMIFS('12.RC211'!$L:$L,'12.RC211'!$M:$M,$E70,'12.RC211'!$A:$A,P$5)+SUMIFS('12.RC211'!$L:$L,'12.RC211'!$N:$N,$E70,'12.RC211'!$A:$A,P$5)</f>
        <v>0</v>
      </c>
      <c r="Q70" s="115">
        <f>SUMIFS('12.RC211'!$L:$L,'12.RC211'!$M:$M,$E70,'12.RC211'!$A:$A,Q$5)+SUMIFS('12.RC211'!$L:$L,'12.RC211'!$N:$N,$E70,'12.RC211'!$A:$A,Q$5)</f>
        <v>0</v>
      </c>
      <c r="R70" s="115">
        <f>SUMIFS('12.RC211'!$L:$L,'12.RC211'!$M:$M,$E70,'12.RC211'!$A:$A,R$5)+SUMIFS('12.RC211'!$L:$L,'12.RC211'!$N:$N,$E70,'12.RC211'!$A:$A,R$5)</f>
        <v>0</v>
      </c>
      <c r="S70" s="115">
        <f>SUMIFS('12.RC211'!$L:$L,'12.RC211'!$M:$M,$E70,'12.RC211'!$A:$A,S$5)+SUMIFS('12.RC211'!$L:$L,'12.RC211'!$N:$N,$E70,'12.RC211'!$A:$A,S$5)</f>
        <v>0</v>
      </c>
      <c r="T70" s="115">
        <f>SUMIFS('12.RC211'!$L:$L,'12.RC211'!$M:$M,$E70,'12.RC211'!$A:$A,T$5)+SUMIFS('12.RC211'!$L:$L,'12.RC211'!$N:$N,$E70,'12.RC211'!$A:$A,T$5)</f>
        <v>0</v>
      </c>
      <c r="U70" s="115">
        <f>SUMIFS('12.RC211'!$L:$L,'12.RC211'!$M:$M,$E70,'12.RC211'!$A:$A,U$5)+SUMIFS('12.RC211'!$L:$L,'12.RC211'!$N:$N,$E70,'12.RC211'!$A:$A,U$5)</f>
        <v>0</v>
      </c>
      <c r="V70" s="115">
        <f>SUMIFS('12.RC211'!$L:$L,'12.RC211'!$M:$M,$E70,'12.RC211'!$A:$A,V$5)+SUMIFS('12.RC211'!$L:$L,'12.RC211'!$N:$N,$E70,'12.RC211'!$A:$A,V$5)</f>
        <v>0</v>
      </c>
      <c r="W70" s="115">
        <f>SUMIFS('12.RC211'!$L:$L,'12.RC211'!$M:$M,$E70,'12.RC211'!$A:$A,W$5)+SUMIFS('12.RC211'!$L:$L,'12.RC211'!$N:$N,$E70,'12.RC211'!$A:$A,W$5)</f>
        <v>0</v>
      </c>
      <c r="X70" s="115">
        <f>SUMIFS('12.RC211'!$L:$L,'12.RC211'!$M:$M,$E70,'12.RC211'!$A:$A,X$5)+SUMIFS('12.RC211'!$L:$L,'12.RC211'!$N:$N,$E70,'12.RC211'!$A:$A,X$5)</f>
        <v>0</v>
      </c>
      <c r="Y70" s="115">
        <f>SUMIFS('12.RC211'!$L:$L,'12.RC211'!$M:$M,$E70,'12.RC211'!$A:$A,Y$5)+SUMIFS('12.RC211'!$L:$L,'12.RC211'!$N:$N,$E70,'12.RC211'!$A:$A,Y$5)</f>
        <v>0</v>
      </c>
      <c r="Z70" s="115">
        <f>SUMIFS('12.RC211'!$L:$L,'12.RC211'!$M:$M,$E70,'12.RC211'!$A:$A,Z$5)+SUMIFS('12.RC211'!$L:$L,'12.RC211'!$N:$N,$E70,'12.RC211'!$A:$A,Z$5)</f>
        <v>0</v>
      </c>
      <c r="AA70" s="115">
        <f>SUMIFS('12.RC211'!$L:$L,'12.RC211'!$M:$M,$E70,'12.RC211'!$A:$A,AA$5)+SUMIFS('12.RC211'!$L:$L,'12.RC211'!$N:$N,$E70,'12.RC211'!$A:$A,AA$5)</f>
        <v>0</v>
      </c>
      <c r="AB70" s="115">
        <f>SUMIFS('12.RC211'!$L:$L,'12.RC211'!$M:$M,$E70,'12.RC211'!$A:$A,AB$5)+SUMIFS('12.RC211'!$L:$L,'12.RC211'!$N:$N,$E70,'12.RC211'!$A:$A,AB$5)</f>
        <v>0</v>
      </c>
      <c r="AC70" s="115">
        <f>SUMIFS('12.RC211'!$L:$L,'12.RC211'!$M:$M,$E70,'12.RC211'!$A:$A,AC$5)+SUMIFS('12.RC211'!$L:$L,'12.RC211'!$N:$N,$E70,'12.RC211'!$A:$A,AC$5)</f>
        <v>0</v>
      </c>
      <c r="AD70" s="115">
        <f>SUMIFS('12.RC211'!$L:$L,'12.RC211'!$M:$M,$E70,'12.RC211'!$A:$A,AD$5)+SUMIFS('12.RC211'!$L:$L,'12.RC211'!$N:$N,$E70,'12.RC211'!$A:$A,AD$5)</f>
        <v>0</v>
      </c>
      <c r="AE70" s="115">
        <f>SUMIFS('12.RC211'!$L:$L,'12.RC211'!$M:$M,$E70,'12.RC211'!$A:$A,AE$5)+SUMIFS('12.RC211'!$L:$L,'12.RC211'!$N:$N,$E70,'12.RC211'!$A:$A,AE$5)</f>
        <v>0</v>
      </c>
      <c r="AF70" s="115">
        <f>SUMIFS('12.RC211'!$L:$L,'12.RC211'!$M:$M,$E70,'12.RC211'!$A:$A,AF$5)+SUMIFS('12.RC211'!$L:$L,'12.RC211'!$N:$N,$E70,'12.RC211'!$A:$A,AF$5)</f>
        <v>0</v>
      </c>
    </row>
    <row r="71" spans="1:32" x14ac:dyDescent="0.2">
      <c r="A71" s="112">
        <f>COUNTA(E$7:E71)</f>
        <v>65</v>
      </c>
      <c r="B71" s="112"/>
      <c r="C71" s="112"/>
      <c r="D71" s="112"/>
      <c r="E71" s="127" t="s">
        <v>949</v>
      </c>
      <c r="F71" s="112"/>
      <c r="G71" s="113" t="s">
        <v>1572</v>
      </c>
      <c r="H71" s="114"/>
      <c r="I71" s="114"/>
      <c r="J71" s="113"/>
      <c r="K71" s="115"/>
      <c r="L71" s="115">
        <f>SUMIFS('12.RC211'!$L:$L,'12.RC211'!$M:$M,$E71,'12.RC211'!$A:$A,L$5)+SUMIFS('12.RC211'!$L:$L,'12.RC211'!$N:$N,$E71,'12.RC211'!$A:$A,L$5)</f>
        <v>0</v>
      </c>
      <c r="M71" s="115">
        <f>SUMIFS('12.RC211'!$L:$L,'12.RC211'!$M:$M,$E71,'12.RC211'!$A:$A,M$5)+SUMIFS('12.RC211'!$L:$L,'12.RC211'!$N:$N,$E71,'12.RC211'!$A:$A,M$5)</f>
        <v>0</v>
      </c>
      <c r="N71" s="115">
        <f>SUMIFS('12.RC211'!$L:$L,'12.RC211'!$M:$M,$E71,'12.RC211'!$A:$A,N$5)+SUMIFS('12.RC211'!$L:$L,'12.RC211'!$N:$N,$E71,'12.RC211'!$A:$A,N$5)</f>
        <v>0</v>
      </c>
      <c r="O71" s="115">
        <f>SUMIFS('12.RC211'!$L:$L,'12.RC211'!$M:$M,$E71,'12.RC211'!$A:$A,O$5)+SUMIFS('12.RC211'!$L:$L,'12.RC211'!$N:$N,$E71,'12.RC211'!$A:$A,O$5)</f>
        <v>0</v>
      </c>
      <c r="P71" s="115">
        <f>SUMIFS('12.RC211'!$L:$L,'12.RC211'!$M:$M,$E71,'12.RC211'!$A:$A,P$5)+SUMIFS('12.RC211'!$L:$L,'12.RC211'!$N:$N,$E71,'12.RC211'!$A:$A,P$5)</f>
        <v>0</v>
      </c>
      <c r="Q71" s="115">
        <f>SUMIFS('12.RC211'!$L:$L,'12.RC211'!$M:$M,$E71,'12.RC211'!$A:$A,Q$5)+SUMIFS('12.RC211'!$L:$L,'12.RC211'!$N:$N,$E71,'12.RC211'!$A:$A,Q$5)</f>
        <v>0</v>
      </c>
      <c r="R71" s="115">
        <f>SUMIFS('12.RC211'!$L:$L,'12.RC211'!$M:$M,$E71,'12.RC211'!$A:$A,R$5)+SUMIFS('12.RC211'!$L:$L,'12.RC211'!$N:$N,$E71,'12.RC211'!$A:$A,R$5)</f>
        <v>0</v>
      </c>
      <c r="S71" s="115">
        <f>SUMIFS('12.RC211'!$L:$L,'12.RC211'!$M:$M,$E71,'12.RC211'!$A:$A,S$5)+SUMIFS('12.RC211'!$L:$L,'12.RC211'!$N:$N,$E71,'12.RC211'!$A:$A,S$5)</f>
        <v>0</v>
      </c>
      <c r="T71" s="115">
        <f>SUMIFS('12.RC211'!$L:$L,'12.RC211'!$M:$M,$E71,'12.RC211'!$A:$A,T$5)+SUMIFS('12.RC211'!$L:$L,'12.RC211'!$N:$N,$E71,'12.RC211'!$A:$A,T$5)</f>
        <v>0</v>
      </c>
      <c r="U71" s="115">
        <f>SUMIFS('12.RC211'!$L:$L,'12.RC211'!$M:$M,$E71,'12.RC211'!$A:$A,U$5)+SUMIFS('12.RC211'!$L:$L,'12.RC211'!$N:$N,$E71,'12.RC211'!$A:$A,U$5)</f>
        <v>0</v>
      </c>
      <c r="V71" s="115">
        <f>SUMIFS('12.RC211'!$L:$L,'12.RC211'!$M:$M,$E71,'12.RC211'!$A:$A,V$5)+SUMIFS('12.RC211'!$L:$L,'12.RC211'!$N:$N,$E71,'12.RC211'!$A:$A,V$5)</f>
        <v>0</v>
      </c>
      <c r="W71" s="115">
        <f>SUMIFS('12.RC211'!$L:$L,'12.RC211'!$M:$M,$E71,'12.RC211'!$A:$A,W$5)+SUMIFS('12.RC211'!$L:$L,'12.RC211'!$N:$N,$E71,'12.RC211'!$A:$A,W$5)</f>
        <v>0</v>
      </c>
      <c r="X71" s="115">
        <f>SUMIFS('12.RC211'!$L:$L,'12.RC211'!$M:$M,$E71,'12.RC211'!$A:$A,X$5)+SUMIFS('12.RC211'!$L:$L,'12.RC211'!$N:$N,$E71,'12.RC211'!$A:$A,X$5)</f>
        <v>0</v>
      </c>
      <c r="Y71" s="115">
        <f>SUMIFS('12.RC211'!$L:$L,'12.RC211'!$M:$M,$E71,'12.RC211'!$A:$A,Y$5)+SUMIFS('12.RC211'!$L:$L,'12.RC211'!$N:$N,$E71,'12.RC211'!$A:$A,Y$5)</f>
        <v>0</v>
      </c>
      <c r="Z71" s="115">
        <f>SUMIFS('12.RC211'!$L:$L,'12.RC211'!$M:$M,$E71,'12.RC211'!$A:$A,Z$5)+SUMIFS('12.RC211'!$L:$L,'12.RC211'!$N:$N,$E71,'12.RC211'!$A:$A,Z$5)</f>
        <v>0</v>
      </c>
      <c r="AA71" s="115">
        <f>SUMIFS('12.RC211'!$L:$L,'12.RC211'!$M:$M,$E71,'12.RC211'!$A:$A,AA$5)+SUMIFS('12.RC211'!$L:$L,'12.RC211'!$N:$N,$E71,'12.RC211'!$A:$A,AA$5)</f>
        <v>0</v>
      </c>
      <c r="AB71" s="115">
        <f>SUMIFS('12.RC211'!$L:$L,'12.RC211'!$M:$M,$E71,'12.RC211'!$A:$A,AB$5)+SUMIFS('12.RC211'!$L:$L,'12.RC211'!$N:$N,$E71,'12.RC211'!$A:$A,AB$5)</f>
        <v>0</v>
      </c>
      <c r="AC71" s="115">
        <f>SUMIFS('12.RC211'!$L:$L,'12.RC211'!$M:$M,$E71,'12.RC211'!$A:$A,AC$5)+SUMIFS('12.RC211'!$L:$L,'12.RC211'!$N:$N,$E71,'12.RC211'!$A:$A,AC$5)</f>
        <v>0</v>
      </c>
      <c r="AD71" s="115">
        <f>SUMIFS('12.RC211'!$L:$L,'12.RC211'!$M:$M,$E71,'12.RC211'!$A:$A,AD$5)+SUMIFS('12.RC211'!$L:$L,'12.RC211'!$N:$N,$E71,'12.RC211'!$A:$A,AD$5)</f>
        <v>0</v>
      </c>
      <c r="AE71" s="115">
        <f>SUMIFS('12.RC211'!$L:$L,'12.RC211'!$M:$M,$E71,'12.RC211'!$A:$A,AE$5)+SUMIFS('12.RC211'!$L:$L,'12.RC211'!$N:$N,$E71,'12.RC211'!$A:$A,AE$5)</f>
        <v>0</v>
      </c>
      <c r="AF71" s="115">
        <f>SUMIFS('12.RC211'!$L:$L,'12.RC211'!$M:$M,$E71,'12.RC211'!$A:$A,AF$5)+SUMIFS('12.RC211'!$L:$L,'12.RC211'!$N:$N,$E71,'12.RC211'!$A:$A,AF$5)</f>
        <v>0</v>
      </c>
    </row>
    <row r="72" spans="1:32" x14ac:dyDescent="0.2">
      <c r="A72" s="112">
        <f>COUNTA(E$7:E72)</f>
        <v>66</v>
      </c>
      <c r="B72" s="112"/>
      <c r="C72" s="112"/>
      <c r="D72" s="112"/>
      <c r="E72" s="127" t="s">
        <v>950</v>
      </c>
      <c r="F72" s="112"/>
      <c r="G72" s="113" t="s">
        <v>1572</v>
      </c>
      <c r="H72" s="114"/>
      <c r="I72" s="114"/>
      <c r="J72" s="113"/>
      <c r="K72" s="115"/>
      <c r="L72" s="115">
        <f>SUMIFS('12.RC211'!$L:$L,'12.RC211'!$M:$M,$E72,'12.RC211'!$A:$A,L$5)+SUMIFS('12.RC211'!$L:$L,'12.RC211'!$N:$N,$E72,'12.RC211'!$A:$A,L$5)</f>
        <v>0</v>
      </c>
      <c r="M72" s="115">
        <f>SUMIFS('12.RC211'!$L:$L,'12.RC211'!$M:$M,$E72,'12.RC211'!$A:$A,M$5)+SUMIFS('12.RC211'!$L:$L,'12.RC211'!$N:$N,$E72,'12.RC211'!$A:$A,M$5)</f>
        <v>0</v>
      </c>
      <c r="N72" s="115">
        <f>SUMIFS('12.RC211'!$L:$L,'12.RC211'!$M:$M,$E72,'12.RC211'!$A:$A,N$5)+SUMIFS('12.RC211'!$L:$L,'12.RC211'!$N:$N,$E72,'12.RC211'!$A:$A,N$5)</f>
        <v>0</v>
      </c>
      <c r="O72" s="115">
        <f>SUMIFS('12.RC211'!$L:$L,'12.RC211'!$M:$M,$E72,'12.RC211'!$A:$A,O$5)+SUMIFS('12.RC211'!$L:$L,'12.RC211'!$N:$N,$E72,'12.RC211'!$A:$A,O$5)</f>
        <v>0</v>
      </c>
      <c r="P72" s="115">
        <f>SUMIFS('12.RC211'!$L:$L,'12.RC211'!$M:$M,$E72,'12.RC211'!$A:$A,P$5)+SUMIFS('12.RC211'!$L:$L,'12.RC211'!$N:$N,$E72,'12.RC211'!$A:$A,P$5)</f>
        <v>0</v>
      </c>
      <c r="Q72" s="115">
        <f>SUMIFS('12.RC211'!$L:$L,'12.RC211'!$M:$M,$E72,'12.RC211'!$A:$A,Q$5)+SUMIFS('12.RC211'!$L:$L,'12.RC211'!$N:$N,$E72,'12.RC211'!$A:$A,Q$5)</f>
        <v>0</v>
      </c>
      <c r="R72" s="115">
        <f>SUMIFS('12.RC211'!$L:$L,'12.RC211'!$M:$M,$E72,'12.RC211'!$A:$A,R$5)+SUMIFS('12.RC211'!$L:$L,'12.RC211'!$N:$N,$E72,'12.RC211'!$A:$A,R$5)</f>
        <v>0</v>
      </c>
      <c r="S72" s="115">
        <f>SUMIFS('12.RC211'!$L:$L,'12.RC211'!$M:$M,$E72,'12.RC211'!$A:$A,S$5)+SUMIFS('12.RC211'!$L:$L,'12.RC211'!$N:$N,$E72,'12.RC211'!$A:$A,S$5)</f>
        <v>0</v>
      </c>
      <c r="T72" s="115">
        <f>SUMIFS('12.RC211'!$L:$L,'12.RC211'!$M:$M,$E72,'12.RC211'!$A:$A,T$5)+SUMIFS('12.RC211'!$L:$L,'12.RC211'!$N:$N,$E72,'12.RC211'!$A:$A,T$5)</f>
        <v>0</v>
      </c>
      <c r="U72" s="115">
        <f>SUMIFS('12.RC211'!$L:$L,'12.RC211'!$M:$M,$E72,'12.RC211'!$A:$A,U$5)+SUMIFS('12.RC211'!$L:$L,'12.RC211'!$N:$N,$E72,'12.RC211'!$A:$A,U$5)</f>
        <v>0</v>
      </c>
      <c r="V72" s="115">
        <f>SUMIFS('12.RC211'!$L:$L,'12.RC211'!$M:$M,$E72,'12.RC211'!$A:$A,V$5)+SUMIFS('12.RC211'!$L:$L,'12.RC211'!$N:$N,$E72,'12.RC211'!$A:$A,V$5)</f>
        <v>0</v>
      </c>
      <c r="W72" s="115">
        <f>SUMIFS('12.RC211'!$L:$L,'12.RC211'!$M:$M,$E72,'12.RC211'!$A:$A,W$5)+SUMIFS('12.RC211'!$L:$L,'12.RC211'!$N:$N,$E72,'12.RC211'!$A:$A,W$5)</f>
        <v>0</v>
      </c>
      <c r="X72" s="115">
        <f>SUMIFS('12.RC211'!$L:$L,'12.RC211'!$M:$M,$E72,'12.RC211'!$A:$A,X$5)+SUMIFS('12.RC211'!$L:$L,'12.RC211'!$N:$N,$E72,'12.RC211'!$A:$A,X$5)</f>
        <v>0</v>
      </c>
      <c r="Y72" s="115">
        <f>SUMIFS('12.RC211'!$L:$L,'12.RC211'!$M:$M,$E72,'12.RC211'!$A:$A,Y$5)+SUMIFS('12.RC211'!$L:$L,'12.RC211'!$N:$N,$E72,'12.RC211'!$A:$A,Y$5)</f>
        <v>0</v>
      </c>
      <c r="Z72" s="115">
        <f>SUMIFS('12.RC211'!$L:$L,'12.RC211'!$M:$M,$E72,'12.RC211'!$A:$A,Z$5)+SUMIFS('12.RC211'!$L:$L,'12.RC211'!$N:$N,$E72,'12.RC211'!$A:$A,Z$5)</f>
        <v>0</v>
      </c>
      <c r="AA72" s="115">
        <f>SUMIFS('12.RC211'!$L:$L,'12.RC211'!$M:$M,$E72,'12.RC211'!$A:$A,AA$5)+SUMIFS('12.RC211'!$L:$L,'12.RC211'!$N:$N,$E72,'12.RC211'!$A:$A,AA$5)</f>
        <v>0</v>
      </c>
      <c r="AB72" s="115">
        <f>SUMIFS('12.RC211'!$L:$L,'12.RC211'!$M:$M,$E72,'12.RC211'!$A:$A,AB$5)+SUMIFS('12.RC211'!$L:$L,'12.RC211'!$N:$N,$E72,'12.RC211'!$A:$A,AB$5)</f>
        <v>0</v>
      </c>
      <c r="AC72" s="115">
        <f>SUMIFS('12.RC211'!$L:$L,'12.RC211'!$M:$M,$E72,'12.RC211'!$A:$A,AC$5)+SUMIFS('12.RC211'!$L:$L,'12.RC211'!$N:$N,$E72,'12.RC211'!$A:$A,AC$5)</f>
        <v>0</v>
      </c>
      <c r="AD72" s="115">
        <f>SUMIFS('12.RC211'!$L:$L,'12.RC211'!$M:$M,$E72,'12.RC211'!$A:$A,AD$5)+SUMIFS('12.RC211'!$L:$L,'12.RC211'!$N:$N,$E72,'12.RC211'!$A:$A,AD$5)</f>
        <v>0</v>
      </c>
      <c r="AE72" s="115">
        <f>SUMIFS('12.RC211'!$L:$L,'12.RC211'!$M:$M,$E72,'12.RC211'!$A:$A,AE$5)+SUMIFS('12.RC211'!$L:$L,'12.RC211'!$N:$N,$E72,'12.RC211'!$A:$A,AE$5)</f>
        <v>0</v>
      </c>
      <c r="AF72" s="115">
        <f>SUMIFS('12.RC211'!$L:$L,'12.RC211'!$M:$M,$E72,'12.RC211'!$A:$A,AF$5)+SUMIFS('12.RC211'!$L:$L,'12.RC211'!$N:$N,$E72,'12.RC211'!$A:$A,AF$5)</f>
        <v>0</v>
      </c>
    </row>
    <row r="73" spans="1:32" x14ac:dyDescent="0.2">
      <c r="A73" s="112">
        <f>COUNTA(E$7:E73)</f>
        <v>67</v>
      </c>
      <c r="B73" s="112"/>
      <c r="C73" s="112"/>
      <c r="D73" s="112"/>
      <c r="E73" s="127" t="s">
        <v>951</v>
      </c>
      <c r="F73" s="112"/>
      <c r="G73" s="113" t="s">
        <v>1572</v>
      </c>
      <c r="H73" s="114"/>
      <c r="I73" s="114"/>
      <c r="J73" s="113"/>
      <c r="K73" s="115"/>
      <c r="L73" s="115">
        <f>SUMIFS('12.RC211'!$L:$L,'12.RC211'!$M:$M,$E73,'12.RC211'!$A:$A,L$5)+SUMIFS('12.RC211'!$L:$L,'12.RC211'!$N:$N,$E73,'12.RC211'!$A:$A,L$5)</f>
        <v>0</v>
      </c>
      <c r="M73" s="115">
        <f>SUMIFS('12.RC211'!$L:$L,'12.RC211'!$M:$M,$E73,'12.RC211'!$A:$A,M$5)+SUMIFS('12.RC211'!$L:$L,'12.RC211'!$N:$N,$E73,'12.RC211'!$A:$A,M$5)</f>
        <v>0</v>
      </c>
      <c r="N73" s="115">
        <f>SUMIFS('12.RC211'!$L:$L,'12.RC211'!$M:$M,$E73,'12.RC211'!$A:$A,N$5)+SUMIFS('12.RC211'!$L:$L,'12.RC211'!$N:$N,$E73,'12.RC211'!$A:$A,N$5)</f>
        <v>0</v>
      </c>
      <c r="O73" s="115">
        <f>SUMIFS('12.RC211'!$L:$L,'12.RC211'!$M:$M,$E73,'12.RC211'!$A:$A,O$5)+SUMIFS('12.RC211'!$L:$L,'12.RC211'!$N:$N,$E73,'12.RC211'!$A:$A,O$5)</f>
        <v>0</v>
      </c>
      <c r="P73" s="115">
        <f>SUMIFS('12.RC211'!$L:$L,'12.RC211'!$M:$M,$E73,'12.RC211'!$A:$A,P$5)+SUMIFS('12.RC211'!$L:$L,'12.RC211'!$N:$N,$E73,'12.RC211'!$A:$A,P$5)</f>
        <v>0</v>
      </c>
      <c r="Q73" s="115">
        <f>SUMIFS('12.RC211'!$L:$L,'12.RC211'!$M:$M,$E73,'12.RC211'!$A:$A,Q$5)+SUMIFS('12.RC211'!$L:$L,'12.RC211'!$N:$N,$E73,'12.RC211'!$A:$A,Q$5)</f>
        <v>0</v>
      </c>
      <c r="R73" s="115">
        <f>SUMIFS('12.RC211'!$L:$L,'12.RC211'!$M:$M,$E73,'12.RC211'!$A:$A,R$5)+SUMIFS('12.RC211'!$L:$L,'12.RC211'!$N:$N,$E73,'12.RC211'!$A:$A,R$5)</f>
        <v>0</v>
      </c>
      <c r="S73" s="115">
        <f>SUMIFS('12.RC211'!$L:$L,'12.RC211'!$M:$M,$E73,'12.RC211'!$A:$A,S$5)+SUMIFS('12.RC211'!$L:$L,'12.RC211'!$N:$N,$E73,'12.RC211'!$A:$A,S$5)</f>
        <v>0</v>
      </c>
      <c r="T73" s="115">
        <f>SUMIFS('12.RC211'!$L:$L,'12.RC211'!$M:$M,$E73,'12.RC211'!$A:$A,T$5)+SUMIFS('12.RC211'!$L:$L,'12.RC211'!$N:$N,$E73,'12.RC211'!$A:$A,T$5)</f>
        <v>0</v>
      </c>
      <c r="U73" s="115">
        <f>SUMIFS('12.RC211'!$L:$L,'12.RC211'!$M:$M,$E73,'12.RC211'!$A:$A,U$5)+SUMIFS('12.RC211'!$L:$L,'12.RC211'!$N:$N,$E73,'12.RC211'!$A:$A,U$5)</f>
        <v>0</v>
      </c>
      <c r="V73" s="115">
        <f>SUMIFS('12.RC211'!$L:$L,'12.RC211'!$M:$M,$E73,'12.RC211'!$A:$A,V$5)+SUMIFS('12.RC211'!$L:$L,'12.RC211'!$N:$N,$E73,'12.RC211'!$A:$A,V$5)</f>
        <v>0</v>
      </c>
      <c r="W73" s="115">
        <f>SUMIFS('12.RC211'!$L:$L,'12.RC211'!$M:$M,$E73,'12.RC211'!$A:$A,W$5)+SUMIFS('12.RC211'!$L:$L,'12.RC211'!$N:$N,$E73,'12.RC211'!$A:$A,W$5)</f>
        <v>0</v>
      </c>
      <c r="X73" s="115">
        <f>SUMIFS('12.RC211'!$L:$L,'12.RC211'!$M:$M,$E73,'12.RC211'!$A:$A,X$5)+SUMIFS('12.RC211'!$L:$L,'12.RC211'!$N:$N,$E73,'12.RC211'!$A:$A,X$5)</f>
        <v>0</v>
      </c>
      <c r="Y73" s="115">
        <f>SUMIFS('12.RC211'!$L:$L,'12.RC211'!$M:$M,$E73,'12.RC211'!$A:$A,Y$5)+SUMIFS('12.RC211'!$L:$L,'12.RC211'!$N:$N,$E73,'12.RC211'!$A:$A,Y$5)</f>
        <v>0</v>
      </c>
      <c r="Z73" s="115">
        <f>SUMIFS('12.RC211'!$L:$L,'12.RC211'!$M:$M,$E73,'12.RC211'!$A:$A,Z$5)+SUMIFS('12.RC211'!$L:$L,'12.RC211'!$N:$N,$E73,'12.RC211'!$A:$A,Z$5)</f>
        <v>0</v>
      </c>
      <c r="AA73" s="115">
        <f>SUMIFS('12.RC211'!$L:$L,'12.RC211'!$M:$M,$E73,'12.RC211'!$A:$A,AA$5)+SUMIFS('12.RC211'!$L:$L,'12.RC211'!$N:$N,$E73,'12.RC211'!$A:$A,AA$5)</f>
        <v>0</v>
      </c>
      <c r="AB73" s="115">
        <f>SUMIFS('12.RC211'!$L:$L,'12.RC211'!$M:$M,$E73,'12.RC211'!$A:$A,AB$5)+SUMIFS('12.RC211'!$L:$L,'12.RC211'!$N:$N,$E73,'12.RC211'!$A:$A,AB$5)</f>
        <v>0</v>
      </c>
      <c r="AC73" s="115">
        <f>SUMIFS('12.RC211'!$L:$L,'12.RC211'!$M:$M,$E73,'12.RC211'!$A:$A,AC$5)+SUMIFS('12.RC211'!$L:$L,'12.RC211'!$N:$N,$E73,'12.RC211'!$A:$A,AC$5)</f>
        <v>0</v>
      </c>
      <c r="AD73" s="115">
        <f>SUMIFS('12.RC211'!$L:$L,'12.RC211'!$M:$M,$E73,'12.RC211'!$A:$A,AD$5)+SUMIFS('12.RC211'!$L:$L,'12.RC211'!$N:$N,$E73,'12.RC211'!$A:$A,AD$5)</f>
        <v>0</v>
      </c>
      <c r="AE73" s="115">
        <f>SUMIFS('12.RC211'!$L:$L,'12.RC211'!$M:$M,$E73,'12.RC211'!$A:$A,AE$5)+SUMIFS('12.RC211'!$L:$L,'12.RC211'!$N:$N,$E73,'12.RC211'!$A:$A,AE$5)</f>
        <v>0</v>
      </c>
      <c r="AF73" s="115">
        <f>SUMIFS('12.RC211'!$L:$L,'12.RC211'!$M:$M,$E73,'12.RC211'!$A:$A,AF$5)+SUMIFS('12.RC211'!$L:$L,'12.RC211'!$N:$N,$E73,'12.RC211'!$A:$A,AF$5)</f>
        <v>0</v>
      </c>
    </row>
    <row r="74" spans="1:32" x14ac:dyDescent="0.2">
      <c r="A74" s="112">
        <f>COUNTA(E$7:E74)</f>
        <v>68</v>
      </c>
      <c r="B74" s="112"/>
      <c r="C74" s="112"/>
      <c r="D74" s="112"/>
      <c r="E74" s="127" t="s">
        <v>952</v>
      </c>
      <c r="F74" s="112"/>
      <c r="G74" s="113" t="s">
        <v>1572</v>
      </c>
      <c r="H74" s="114"/>
      <c r="I74" s="114"/>
      <c r="J74" s="113"/>
      <c r="K74" s="115"/>
      <c r="L74" s="115">
        <f>SUMIFS('12.RC211'!$L:$L,'12.RC211'!$M:$M,$E74,'12.RC211'!$A:$A,L$5)+SUMIFS('12.RC211'!$L:$L,'12.RC211'!$N:$N,$E74,'12.RC211'!$A:$A,L$5)</f>
        <v>0</v>
      </c>
      <c r="M74" s="115">
        <f>SUMIFS('12.RC211'!$L:$L,'12.RC211'!$M:$M,$E74,'12.RC211'!$A:$A,M$5)+SUMIFS('12.RC211'!$L:$L,'12.RC211'!$N:$N,$E74,'12.RC211'!$A:$A,M$5)</f>
        <v>0</v>
      </c>
      <c r="N74" s="115">
        <f>SUMIFS('12.RC211'!$L:$L,'12.RC211'!$M:$M,$E74,'12.RC211'!$A:$A,N$5)+SUMIFS('12.RC211'!$L:$L,'12.RC211'!$N:$N,$E74,'12.RC211'!$A:$A,N$5)</f>
        <v>0</v>
      </c>
      <c r="O74" s="115">
        <f>SUMIFS('12.RC211'!$L:$L,'12.RC211'!$M:$M,$E74,'12.RC211'!$A:$A,O$5)+SUMIFS('12.RC211'!$L:$L,'12.RC211'!$N:$N,$E74,'12.RC211'!$A:$A,O$5)</f>
        <v>0</v>
      </c>
      <c r="P74" s="115">
        <f>SUMIFS('12.RC211'!$L:$L,'12.RC211'!$M:$M,$E74,'12.RC211'!$A:$A,P$5)+SUMIFS('12.RC211'!$L:$L,'12.RC211'!$N:$N,$E74,'12.RC211'!$A:$A,P$5)</f>
        <v>0</v>
      </c>
      <c r="Q74" s="115">
        <f>SUMIFS('12.RC211'!$L:$L,'12.RC211'!$M:$M,$E74,'12.RC211'!$A:$A,Q$5)+SUMIFS('12.RC211'!$L:$L,'12.RC211'!$N:$N,$E74,'12.RC211'!$A:$A,Q$5)</f>
        <v>0</v>
      </c>
      <c r="R74" s="115">
        <f>SUMIFS('12.RC211'!$L:$L,'12.RC211'!$M:$M,$E74,'12.RC211'!$A:$A,R$5)+SUMIFS('12.RC211'!$L:$L,'12.RC211'!$N:$N,$E74,'12.RC211'!$A:$A,R$5)</f>
        <v>0</v>
      </c>
      <c r="S74" s="115">
        <f>SUMIFS('12.RC211'!$L:$L,'12.RC211'!$M:$M,$E74,'12.RC211'!$A:$A,S$5)+SUMIFS('12.RC211'!$L:$L,'12.RC211'!$N:$N,$E74,'12.RC211'!$A:$A,S$5)</f>
        <v>0</v>
      </c>
      <c r="T74" s="115">
        <f>SUMIFS('12.RC211'!$L:$L,'12.RC211'!$M:$M,$E74,'12.RC211'!$A:$A,T$5)+SUMIFS('12.RC211'!$L:$L,'12.RC211'!$N:$N,$E74,'12.RC211'!$A:$A,T$5)</f>
        <v>0</v>
      </c>
      <c r="U74" s="115">
        <f>SUMIFS('12.RC211'!$L:$L,'12.RC211'!$M:$M,$E74,'12.RC211'!$A:$A,U$5)+SUMIFS('12.RC211'!$L:$L,'12.RC211'!$N:$N,$E74,'12.RC211'!$A:$A,U$5)</f>
        <v>0</v>
      </c>
      <c r="V74" s="115">
        <f>SUMIFS('12.RC211'!$L:$L,'12.RC211'!$M:$M,$E74,'12.RC211'!$A:$A,V$5)+SUMIFS('12.RC211'!$L:$L,'12.RC211'!$N:$N,$E74,'12.RC211'!$A:$A,V$5)</f>
        <v>0</v>
      </c>
      <c r="W74" s="115">
        <f>SUMIFS('12.RC211'!$L:$L,'12.RC211'!$M:$M,$E74,'12.RC211'!$A:$A,W$5)+SUMIFS('12.RC211'!$L:$L,'12.RC211'!$N:$N,$E74,'12.RC211'!$A:$A,W$5)</f>
        <v>0</v>
      </c>
      <c r="X74" s="115">
        <f>SUMIFS('12.RC211'!$L:$L,'12.RC211'!$M:$M,$E74,'12.RC211'!$A:$A,X$5)+SUMIFS('12.RC211'!$L:$L,'12.RC211'!$N:$N,$E74,'12.RC211'!$A:$A,X$5)</f>
        <v>0</v>
      </c>
      <c r="Y74" s="115">
        <f>SUMIFS('12.RC211'!$L:$L,'12.RC211'!$M:$M,$E74,'12.RC211'!$A:$A,Y$5)+SUMIFS('12.RC211'!$L:$L,'12.RC211'!$N:$N,$E74,'12.RC211'!$A:$A,Y$5)</f>
        <v>0</v>
      </c>
      <c r="Z74" s="115">
        <f>SUMIFS('12.RC211'!$L:$L,'12.RC211'!$M:$M,$E74,'12.RC211'!$A:$A,Z$5)+SUMIFS('12.RC211'!$L:$L,'12.RC211'!$N:$N,$E74,'12.RC211'!$A:$A,Z$5)</f>
        <v>0</v>
      </c>
      <c r="AA74" s="115">
        <f>SUMIFS('12.RC211'!$L:$L,'12.RC211'!$M:$M,$E74,'12.RC211'!$A:$A,AA$5)+SUMIFS('12.RC211'!$L:$L,'12.RC211'!$N:$N,$E74,'12.RC211'!$A:$A,AA$5)</f>
        <v>0</v>
      </c>
      <c r="AB74" s="115">
        <f>SUMIFS('12.RC211'!$L:$L,'12.RC211'!$M:$M,$E74,'12.RC211'!$A:$A,AB$5)+SUMIFS('12.RC211'!$L:$L,'12.RC211'!$N:$N,$E74,'12.RC211'!$A:$A,AB$5)</f>
        <v>0</v>
      </c>
      <c r="AC74" s="115">
        <f>SUMIFS('12.RC211'!$L:$L,'12.RC211'!$M:$M,$E74,'12.RC211'!$A:$A,AC$5)+SUMIFS('12.RC211'!$L:$L,'12.RC211'!$N:$N,$E74,'12.RC211'!$A:$A,AC$5)</f>
        <v>0</v>
      </c>
      <c r="AD74" s="115">
        <f>SUMIFS('12.RC211'!$L:$L,'12.RC211'!$M:$M,$E74,'12.RC211'!$A:$A,AD$5)+SUMIFS('12.RC211'!$L:$L,'12.RC211'!$N:$N,$E74,'12.RC211'!$A:$A,AD$5)</f>
        <v>0</v>
      </c>
      <c r="AE74" s="115">
        <f>SUMIFS('12.RC211'!$L:$L,'12.RC211'!$M:$M,$E74,'12.RC211'!$A:$A,AE$5)+SUMIFS('12.RC211'!$L:$L,'12.RC211'!$N:$N,$E74,'12.RC211'!$A:$A,AE$5)</f>
        <v>0</v>
      </c>
      <c r="AF74" s="115">
        <f>SUMIFS('12.RC211'!$L:$L,'12.RC211'!$M:$M,$E74,'12.RC211'!$A:$A,AF$5)+SUMIFS('12.RC211'!$L:$L,'12.RC211'!$N:$N,$E74,'12.RC211'!$A:$A,AF$5)</f>
        <v>0</v>
      </c>
    </row>
    <row r="75" spans="1:32" x14ac:dyDescent="0.2">
      <c r="A75" s="112">
        <f>COUNTA(E$7:E75)</f>
        <v>69</v>
      </c>
      <c r="B75" s="112"/>
      <c r="C75" s="112"/>
      <c r="D75" s="112"/>
      <c r="E75" s="127" t="s">
        <v>953</v>
      </c>
      <c r="F75" s="112"/>
      <c r="G75" s="113" t="s">
        <v>1572</v>
      </c>
      <c r="H75" s="114"/>
      <c r="I75" s="114"/>
      <c r="J75" s="113"/>
      <c r="K75" s="115"/>
      <c r="L75" s="115">
        <f>SUMIFS('12.RC211'!$L:$L,'12.RC211'!$M:$M,$E75,'12.RC211'!$A:$A,L$5)+SUMIFS('12.RC211'!$L:$L,'12.RC211'!$N:$N,$E75,'12.RC211'!$A:$A,L$5)</f>
        <v>0</v>
      </c>
      <c r="M75" s="115">
        <f>SUMIFS('12.RC211'!$L:$L,'12.RC211'!$M:$M,$E75,'12.RC211'!$A:$A,M$5)+SUMIFS('12.RC211'!$L:$L,'12.RC211'!$N:$N,$E75,'12.RC211'!$A:$A,M$5)</f>
        <v>0</v>
      </c>
      <c r="N75" s="115">
        <f>SUMIFS('12.RC211'!$L:$L,'12.RC211'!$M:$M,$E75,'12.RC211'!$A:$A,N$5)+SUMIFS('12.RC211'!$L:$L,'12.RC211'!$N:$N,$E75,'12.RC211'!$A:$A,N$5)</f>
        <v>0</v>
      </c>
      <c r="O75" s="115">
        <f>SUMIFS('12.RC211'!$L:$L,'12.RC211'!$M:$M,$E75,'12.RC211'!$A:$A,O$5)+SUMIFS('12.RC211'!$L:$L,'12.RC211'!$N:$N,$E75,'12.RC211'!$A:$A,O$5)</f>
        <v>0</v>
      </c>
      <c r="P75" s="115">
        <f>SUMIFS('12.RC211'!$L:$L,'12.RC211'!$M:$M,$E75,'12.RC211'!$A:$A,P$5)+SUMIFS('12.RC211'!$L:$L,'12.RC211'!$N:$N,$E75,'12.RC211'!$A:$A,P$5)</f>
        <v>0</v>
      </c>
      <c r="Q75" s="115">
        <f>SUMIFS('12.RC211'!$L:$L,'12.RC211'!$M:$M,$E75,'12.RC211'!$A:$A,Q$5)+SUMIFS('12.RC211'!$L:$L,'12.RC211'!$N:$N,$E75,'12.RC211'!$A:$A,Q$5)</f>
        <v>0</v>
      </c>
      <c r="R75" s="115">
        <f>SUMIFS('12.RC211'!$L:$L,'12.RC211'!$M:$M,$E75,'12.RC211'!$A:$A,R$5)+SUMIFS('12.RC211'!$L:$L,'12.RC211'!$N:$N,$E75,'12.RC211'!$A:$A,R$5)</f>
        <v>0</v>
      </c>
      <c r="S75" s="115">
        <f>SUMIFS('12.RC211'!$L:$L,'12.RC211'!$M:$M,$E75,'12.RC211'!$A:$A,S$5)+SUMIFS('12.RC211'!$L:$L,'12.RC211'!$N:$N,$E75,'12.RC211'!$A:$A,S$5)</f>
        <v>0</v>
      </c>
      <c r="T75" s="115">
        <f>SUMIFS('12.RC211'!$L:$L,'12.RC211'!$M:$M,$E75,'12.RC211'!$A:$A,T$5)+SUMIFS('12.RC211'!$L:$L,'12.RC211'!$N:$N,$E75,'12.RC211'!$A:$A,T$5)</f>
        <v>0</v>
      </c>
      <c r="U75" s="115">
        <f>SUMIFS('12.RC211'!$L:$L,'12.RC211'!$M:$M,$E75,'12.RC211'!$A:$A,U$5)+SUMIFS('12.RC211'!$L:$L,'12.RC211'!$N:$N,$E75,'12.RC211'!$A:$A,U$5)</f>
        <v>0</v>
      </c>
      <c r="V75" s="115">
        <f>SUMIFS('12.RC211'!$L:$L,'12.RC211'!$M:$M,$E75,'12.RC211'!$A:$A,V$5)+SUMIFS('12.RC211'!$L:$L,'12.RC211'!$N:$N,$E75,'12.RC211'!$A:$A,V$5)</f>
        <v>0</v>
      </c>
      <c r="W75" s="115">
        <f>SUMIFS('12.RC211'!$L:$L,'12.RC211'!$M:$M,$E75,'12.RC211'!$A:$A,W$5)+SUMIFS('12.RC211'!$L:$L,'12.RC211'!$N:$N,$E75,'12.RC211'!$A:$A,W$5)</f>
        <v>0</v>
      </c>
      <c r="X75" s="115">
        <f>SUMIFS('12.RC211'!$L:$L,'12.RC211'!$M:$M,$E75,'12.RC211'!$A:$A,X$5)+SUMIFS('12.RC211'!$L:$L,'12.RC211'!$N:$N,$E75,'12.RC211'!$A:$A,X$5)</f>
        <v>0</v>
      </c>
      <c r="Y75" s="115">
        <f>SUMIFS('12.RC211'!$L:$L,'12.RC211'!$M:$M,$E75,'12.RC211'!$A:$A,Y$5)+SUMIFS('12.RC211'!$L:$L,'12.RC211'!$N:$N,$E75,'12.RC211'!$A:$A,Y$5)</f>
        <v>0</v>
      </c>
      <c r="Z75" s="115">
        <f>SUMIFS('12.RC211'!$L:$L,'12.RC211'!$M:$M,$E75,'12.RC211'!$A:$A,Z$5)+SUMIFS('12.RC211'!$L:$L,'12.RC211'!$N:$N,$E75,'12.RC211'!$A:$A,Z$5)</f>
        <v>0</v>
      </c>
      <c r="AA75" s="115">
        <f>SUMIFS('12.RC211'!$L:$L,'12.RC211'!$M:$M,$E75,'12.RC211'!$A:$A,AA$5)+SUMIFS('12.RC211'!$L:$L,'12.RC211'!$N:$N,$E75,'12.RC211'!$A:$A,AA$5)</f>
        <v>0</v>
      </c>
      <c r="AB75" s="115">
        <f>SUMIFS('12.RC211'!$L:$L,'12.RC211'!$M:$M,$E75,'12.RC211'!$A:$A,AB$5)+SUMIFS('12.RC211'!$L:$L,'12.RC211'!$N:$N,$E75,'12.RC211'!$A:$A,AB$5)</f>
        <v>0</v>
      </c>
      <c r="AC75" s="115">
        <f>SUMIFS('12.RC211'!$L:$L,'12.RC211'!$M:$M,$E75,'12.RC211'!$A:$A,AC$5)+SUMIFS('12.RC211'!$L:$L,'12.RC211'!$N:$N,$E75,'12.RC211'!$A:$A,AC$5)</f>
        <v>0</v>
      </c>
      <c r="AD75" s="115">
        <f>SUMIFS('12.RC211'!$L:$L,'12.RC211'!$M:$M,$E75,'12.RC211'!$A:$A,AD$5)+SUMIFS('12.RC211'!$L:$L,'12.RC211'!$N:$N,$E75,'12.RC211'!$A:$A,AD$5)</f>
        <v>0</v>
      </c>
      <c r="AE75" s="115">
        <f>SUMIFS('12.RC211'!$L:$L,'12.RC211'!$M:$M,$E75,'12.RC211'!$A:$A,AE$5)+SUMIFS('12.RC211'!$L:$L,'12.RC211'!$N:$N,$E75,'12.RC211'!$A:$A,AE$5)</f>
        <v>0</v>
      </c>
      <c r="AF75" s="115">
        <f>SUMIFS('12.RC211'!$L:$L,'12.RC211'!$M:$M,$E75,'12.RC211'!$A:$A,AF$5)+SUMIFS('12.RC211'!$L:$L,'12.RC211'!$N:$N,$E75,'12.RC211'!$A:$A,AF$5)</f>
        <v>0</v>
      </c>
    </row>
    <row r="76" spans="1:32" x14ac:dyDescent="0.2">
      <c r="A76" s="112">
        <f>COUNTA(E$7:E76)</f>
        <v>70</v>
      </c>
      <c r="B76" s="112"/>
      <c r="C76" s="112"/>
      <c r="D76" s="112"/>
      <c r="E76" s="127" t="s">
        <v>954</v>
      </c>
      <c r="F76" s="112"/>
      <c r="G76" s="113" t="s">
        <v>1572</v>
      </c>
      <c r="H76" s="114"/>
      <c r="I76" s="114"/>
      <c r="J76" s="113"/>
      <c r="K76" s="115"/>
      <c r="L76" s="115">
        <f>SUMIFS('12.RC211'!$L:$L,'12.RC211'!$M:$M,$E76,'12.RC211'!$A:$A,L$5)+SUMIFS('12.RC211'!$L:$L,'12.RC211'!$N:$N,$E76,'12.RC211'!$A:$A,L$5)</f>
        <v>0</v>
      </c>
      <c r="M76" s="115">
        <f>SUMIFS('12.RC211'!$L:$L,'12.RC211'!$M:$M,$E76,'12.RC211'!$A:$A,M$5)+SUMIFS('12.RC211'!$L:$L,'12.RC211'!$N:$N,$E76,'12.RC211'!$A:$A,M$5)</f>
        <v>0</v>
      </c>
      <c r="N76" s="115">
        <f>SUMIFS('12.RC211'!$L:$L,'12.RC211'!$M:$M,$E76,'12.RC211'!$A:$A,N$5)+SUMIFS('12.RC211'!$L:$L,'12.RC211'!$N:$N,$E76,'12.RC211'!$A:$A,N$5)</f>
        <v>0</v>
      </c>
      <c r="O76" s="115">
        <f>SUMIFS('12.RC211'!$L:$L,'12.RC211'!$M:$M,$E76,'12.RC211'!$A:$A,O$5)+SUMIFS('12.RC211'!$L:$L,'12.RC211'!$N:$N,$E76,'12.RC211'!$A:$A,O$5)</f>
        <v>0</v>
      </c>
      <c r="P76" s="115">
        <f>SUMIFS('12.RC211'!$L:$L,'12.RC211'!$M:$M,$E76,'12.RC211'!$A:$A,P$5)+SUMIFS('12.RC211'!$L:$L,'12.RC211'!$N:$N,$E76,'12.RC211'!$A:$A,P$5)</f>
        <v>0</v>
      </c>
      <c r="Q76" s="115">
        <f>SUMIFS('12.RC211'!$L:$L,'12.RC211'!$M:$M,$E76,'12.RC211'!$A:$A,Q$5)+SUMIFS('12.RC211'!$L:$L,'12.RC211'!$N:$N,$E76,'12.RC211'!$A:$A,Q$5)</f>
        <v>0</v>
      </c>
      <c r="R76" s="115">
        <f>SUMIFS('12.RC211'!$L:$L,'12.RC211'!$M:$M,$E76,'12.RC211'!$A:$A,R$5)+SUMIFS('12.RC211'!$L:$L,'12.RC211'!$N:$N,$E76,'12.RC211'!$A:$A,R$5)</f>
        <v>0</v>
      </c>
      <c r="S76" s="115">
        <f>SUMIFS('12.RC211'!$L:$L,'12.RC211'!$M:$M,$E76,'12.RC211'!$A:$A,S$5)+SUMIFS('12.RC211'!$L:$L,'12.RC211'!$N:$N,$E76,'12.RC211'!$A:$A,S$5)</f>
        <v>0</v>
      </c>
      <c r="T76" s="115">
        <f>SUMIFS('12.RC211'!$L:$L,'12.RC211'!$M:$M,$E76,'12.RC211'!$A:$A,T$5)+SUMIFS('12.RC211'!$L:$L,'12.RC211'!$N:$N,$E76,'12.RC211'!$A:$A,T$5)</f>
        <v>0</v>
      </c>
      <c r="U76" s="115">
        <f>SUMIFS('12.RC211'!$L:$L,'12.RC211'!$M:$M,$E76,'12.RC211'!$A:$A,U$5)+SUMIFS('12.RC211'!$L:$L,'12.RC211'!$N:$N,$E76,'12.RC211'!$A:$A,U$5)</f>
        <v>0</v>
      </c>
      <c r="V76" s="115">
        <f>SUMIFS('12.RC211'!$L:$L,'12.RC211'!$M:$M,$E76,'12.RC211'!$A:$A,V$5)+SUMIFS('12.RC211'!$L:$L,'12.RC211'!$N:$N,$E76,'12.RC211'!$A:$A,V$5)</f>
        <v>0</v>
      </c>
      <c r="W76" s="115">
        <f>SUMIFS('12.RC211'!$L:$L,'12.RC211'!$M:$M,$E76,'12.RC211'!$A:$A,W$5)+SUMIFS('12.RC211'!$L:$L,'12.RC211'!$N:$N,$E76,'12.RC211'!$A:$A,W$5)</f>
        <v>0</v>
      </c>
      <c r="X76" s="115">
        <f>SUMIFS('12.RC211'!$L:$L,'12.RC211'!$M:$M,$E76,'12.RC211'!$A:$A,X$5)+SUMIFS('12.RC211'!$L:$L,'12.RC211'!$N:$N,$E76,'12.RC211'!$A:$A,X$5)</f>
        <v>0</v>
      </c>
      <c r="Y76" s="115">
        <f>SUMIFS('12.RC211'!$L:$L,'12.RC211'!$M:$M,$E76,'12.RC211'!$A:$A,Y$5)+SUMIFS('12.RC211'!$L:$L,'12.RC211'!$N:$N,$E76,'12.RC211'!$A:$A,Y$5)</f>
        <v>0</v>
      </c>
      <c r="Z76" s="115">
        <f>SUMIFS('12.RC211'!$L:$L,'12.RC211'!$M:$M,$E76,'12.RC211'!$A:$A,Z$5)+SUMIFS('12.RC211'!$L:$L,'12.RC211'!$N:$N,$E76,'12.RC211'!$A:$A,Z$5)</f>
        <v>0</v>
      </c>
      <c r="AA76" s="115">
        <f>SUMIFS('12.RC211'!$L:$L,'12.RC211'!$M:$M,$E76,'12.RC211'!$A:$A,AA$5)+SUMIFS('12.RC211'!$L:$L,'12.RC211'!$N:$N,$E76,'12.RC211'!$A:$A,AA$5)</f>
        <v>0</v>
      </c>
      <c r="AB76" s="115">
        <f>SUMIFS('12.RC211'!$L:$L,'12.RC211'!$M:$M,$E76,'12.RC211'!$A:$A,AB$5)+SUMIFS('12.RC211'!$L:$L,'12.RC211'!$N:$N,$E76,'12.RC211'!$A:$A,AB$5)</f>
        <v>0</v>
      </c>
      <c r="AC76" s="115">
        <f>SUMIFS('12.RC211'!$L:$L,'12.RC211'!$M:$M,$E76,'12.RC211'!$A:$A,AC$5)+SUMIFS('12.RC211'!$L:$L,'12.RC211'!$N:$N,$E76,'12.RC211'!$A:$A,AC$5)</f>
        <v>0</v>
      </c>
      <c r="AD76" s="115">
        <f>SUMIFS('12.RC211'!$L:$L,'12.RC211'!$M:$M,$E76,'12.RC211'!$A:$A,AD$5)+SUMIFS('12.RC211'!$L:$L,'12.RC211'!$N:$N,$E76,'12.RC211'!$A:$A,AD$5)</f>
        <v>0</v>
      </c>
      <c r="AE76" s="115">
        <f>SUMIFS('12.RC211'!$L:$L,'12.RC211'!$M:$M,$E76,'12.RC211'!$A:$A,AE$5)+SUMIFS('12.RC211'!$L:$L,'12.RC211'!$N:$N,$E76,'12.RC211'!$A:$A,AE$5)</f>
        <v>0</v>
      </c>
      <c r="AF76" s="115">
        <f>SUMIFS('12.RC211'!$L:$L,'12.RC211'!$M:$M,$E76,'12.RC211'!$A:$A,AF$5)+SUMIFS('12.RC211'!$L:$L,'12.RC211'!$N:$N,$E76,'12.RC211'!$A:$A,AF$5)</f>
        <v>0</v>
      </c>
    </row>
    <row r="77" spans="1:32" x14ac:dyDescent="0.2">
      <c r="A77" s="112">
        <f>COUNTA(E$7:E77)</f>
        <v>71</v>
      </c>
      <c r="B77" s="112"/>
      <c r="C77" s="112"/>
      <c r="D77" s="112"/>
      <c r="E77" s="127" t="s">
        <v>955</v>
      </c>
      <c r="F77" s="112"/>
      <c r="G77" s="113" t="s">
        <v>1572</v>
      </c>
      <c r="H77" s="114"/>
      <c r="I77" s="114"/>
      <c r="J77" s="113"/>
      <c r="K77" s="115"/>
      <c r="L77" s="115">
        <f>SUMIFS('12.RC211'!$L:$L,'12.RC211'!$M:$M,$E77,'12.RC211'!$A:$A,L$5)+SUMIFS('12.RC211'!$L:$L,'12.RC211'!$N:$N,$E77,'12.RC211'!$A:$A,L$5)</f>
        <v>0</v>
      </c>
      <c r="M77" s="115">
        <f>SUMIFS('12.RC211'!$L:$L,'12.RC211'!$M:$M,$E77,'12.RC211'!$A:$A,M$5)+SUMIFS('12.RC211'!$L:$L,'12.RC211'!$N:$N,$E77,'12.RC211'!$A:$A,M$5)</f>
        <v>0</v>
      </c>
      <c r="N77" s="115">
        <f>SUMIFS('12.RC211'!$L:$L,'12.RC211'!$M:$M,$E77,'12.RC211'!$A:$A,N$5)+SUMIFS('12.RC211'!$L:$L,'12.RC211'!$N:$N,$E77,'12.RC211'!$A:$A,N$5)</f>
        <v>0</v>
      </c>
      <c r="O77" s="115">
        <f>SUMIFS('12.RC211'!$L:$L,'12.RC211'!$M:$M,$E77,'12.RC211'!$A:$A,O$5)+SUMIFS('12.RC211'!$L:$L,'12.RC211'!$N:$N,$E77,'12.RC211'!$A:$A,O$5)</f>
        <v>0</v>
      </c>
      <c r="P77" s="115">
        <f>SUMIFS('12.RC211'!$L:$L,'12.RC211'!$M:$M,$E77,'12.RC211'!$A:$A,P$5)+SUMIFS('12.RC211'!$L:$L,'12.RC211'!$N:$N,$E77,'12.RC211'!$A:$A,P$5)</f>
        <v>0</v>
      </c>
      <c r="Q77" s="115">
        <f>SUMIFS('12.RC211'!$L:$L,'12.RC211'!$M:$M,$E77,'12.RC211'!$A:$A,Q$5)+SUMIFS('12.RC211'!$L:$L,'12.RC211'!$N:$N,$E77,'12.RC211'!$A:$A,Q$5)</f>
        <v>0</v>
      </c>
      <c r="R77" s="115">
        <f>SUMIFS('12.RC211'!$L:$L,'12.RC211'!$M:$M,$E77,'12.RC211'!$A:$A,R$5)+SUMIFS('12.RC211'!$L:$L,'12.RC211'!$N:$N,$E77,'12.RC211'!$A:$A,R$5)</f>
        <v>0</v>
      </c>
      <c r="S77" s="115">
        <f>SUMIFS('12.RC211'!$L:$L,'12.RC211'!$M:$M,$E77,'12.RC211'!$A:$A,S$5)+SUMIFS('12.RC211'!$L:$L,'12.RC211'!$N:$N,$E77,'12.RC211'!$A:$A,S$5)</f>
        <v>0</v>
      </c>
      <c r="T77" s="115">
        <f>SUMIFS('12.RC211'!$L:$L,'12.RC211'!$M:$M,$E77,'12.RC211'!$A:$A,T$5)+SUMIFS('12.RC211'!$L:$L,'12.RC211'!$N:$N,$E77,'12.RC211'!$A:$A,T$5)</f>
        <v>0</v>
      </c>
      <c r="U77" s="115">
        <f>SUMIFS('12.RC211'!$L:$L,'12.RC211'!$M:$M,$E77,'12.RC211'!$A:$A,U$5)+SUMIFS('12.RC211'!$L:$L,'12.RC211'!$N:$N,$E77,'12.RC211'!$A:$A,U$5)</f>
        <v>0</v>
      </c>
      <c r="V77" s="115">
        <f>SUMIFS('12.RC211'!$L:$L,'12.RC211'!$M:$M,$E77,'12.RC211'!$A:$A,V$5)+SUMIFS('12.RC211'!$L:$L,'12.RC211'!$N:$N,$E77,'12.RC211'!$A:$A,V$5)</f>
        <v>0</v>
      </c>
      <c r="W77" s="115">
        <f>SUMIFS('12.RC211'!$L:$L,'12.RC211'!$M:$M,$E77,'12.RC211'!$A:$A,W$5)+SUMIFS('12.RC211'!$L:$L,'12.RC211'!$N:$N,$E77,'12.RC211'!$A:$A,W$5)</f>
        <v>0</v>
      </c>
      <c r="X77" s="115">
        <f>SUMIFS('12.RC211'!$L:$L,'12.RC211'!$M:$M,$E77,'12.RC211'!$A:$A,X$5)+SUMIFS('12.RC211'!$L:$L,'12.RC211'!$N:$N,$E77,'12.RC211'!$A:$A,X$5)</f>
        <v>0</v>
      </c>
      <c r="Y77" s="115">
        <f>SUMIFS('12.RC211'!$L:$L,'12.RC211'!$M:$M,$E77,'12.RC211'!$A:$A,Y$5)+SUMIFS('12.RC211'!$L:$L,'12.RC211'!$N:$N,$E77,'12.RC211'!$A:$A,Y$5)</f>
        <v>0</v>
      </c>
      <c r="Z77" s="115">
        <f>SUMIFS('12.RC211'!$L:$L,'12.RC211'!$M:$M,$E77,'12.RC211'!$A:$A,Z$5)+SUMIFS('12.RC211'!$L:$L,'12.RC211'!$N:$N,$E77,'12.RC211'!$A:$A,Z$5)</f>
        <v>0</v>
      </c>
      <c r="AA77" s="115">
        <f>SUMIFS('12.RC211'!$L:$L,'12.RC211'!$M:$M,$E77,'12.RC211'!$A:$A,AA$5)+SUMIFS('12.RC211'!$L:$L,'12.RC211'!$N:$N,$E77,'12.RC211'!$A:$A,AA$5)</f>
        <v>0</v>
      </c>
      <c r="AB77" s="115">
        <f>SUMIFS('12.RC211'!$L:$L,'12.RC211'!$M:$M,$E77,'12.RC211'!$A:$A,AB$5)+SUMIFS('12.RC211'!$L:$L,'12.RC211'!$N:$N,$E77,'12.RC211'!$A:$A,AB$5)</f>
        <v>0</v>
      </c>
      <c r="AC77" s="115">
        <f>SUMIFS('12.RC211'!$L:$L,'12.RC211'!$M:$M,$E77,'12.RC211'!$A:$A,AC$5)+SUMIFS('12.RC211'!$L:$L,'12.RC211'!$N:$N,$E77,'12.RC211'!$A:$A,AC$5)</f>
        <v>0</v>
      </c>
      <c r="AD77" s="115">
        <f>SUMIFS('12.RC211'!$L:$L,'12.RC211'!$M:$M,$E77,'12.RC211'!$A:$A,AD$5)+SUMIFS('12.RC211'!$L:$L,'12.RC211'!$N:$N,$E77,'12.RC211'!$A:$A,AD$5)</f>
        <v>0</v>
      </c>
      <c r="AE77" s="115">
        <f>SUMIFS('12.RC211'!$L:$L,'12.RC211'!$M:$M,$E77,'12.RC211'!$A:$A,AE$5)+SUMIFS('12.RC211'!$L:$L,'12.RC211'!$N:$N,$E77,'12.RC211'!$A:$A,AE$5)</f>
        <v>0</v>
      </c>
      <c r="AF77" s="115">
        <f>SUMIFS('12.RC211'!$L:$L,'12.RC211'!$M:$M,$E77,'12.RC211'!$A:$A,AF$5)+SUMIFS('12.RC211'!$L:$L,'12.RC211'!$N:$N,$E77,'12.RC211'!$A:$A,AF$5)</f>
        <v>0</v>
      </c>
    </row>
    <row r="78" spans="1:32" x14ac:dyDescent="0.2">
      <c r="A78" s="112">
        <f>COUNTA(E$7:E78)</f>
        <v>72</v>
      </c>
      <c r="B78" s="112"/>
      <c r="C78" s="112"/>
      <c r="D78" s="112"/>
      <c r="E78" s="127" t="s">
        <v>956</v>
      </c>
      <c r="F78" s="112"/>
      <c r="G78" s="113" t="s">
        <v>1572</v>
      </c>
      <c r="H78" s="114"/>
      <c r="I78" s="114"/>
      <c r="J78" s="113"/>
      <c r="K78" s="115"/>
      <c r="L78" s="115">
        <f>SUMIFS('12.RC211'!$L:$L,'12.RC211'!$M:$M,$E78,'12.RC211'!$A:$A,L$5)+SUMIFS('12.RC211'!$L:$L,'12.RC211'!$N:$N,$E78,'12.RC211'!$A:$A,L$5)</f>
        <v>0</v>
      </c>
      <c r="M78" s="115">
        <f>SUMIFS('12.RC211'!$L:$L,'12.RC211'!$M:$M,$E78,'12.RC211'!$A:$A,M$5)+SUMIFS('12.RC211'!$L:$L,'12.RC211'!$N:$N,$E78,'12.RC211'!$A:$A,M$5)</f>
        <v>0</v>
      </c>
      <c r="N78" s="115">
        <f>SUMIFS('12.RC211'!$L:$L,'12.RC211'!$M:$M,$E78,'12.RC211'!$A:$A,N$5)+SUMIFS('12.RC211'!$L:$L,'12.RC211'!$N:$N,$E78,'12.RC211'!$A:$A,N$5)</f>
        <v>0</v>
      </c>
      <c r="O78" s="115">
        <f>SUMIFS('12.RC211'!$L:$L,'12.RC211'!$M:$M,$E78,'12.RC211'!$A:$A,O$5)+SUMIFS('12.RC211'!$L:$L,'12.RC211'!$N:$N,$E78,'12.RC211'!$A:$A,O$5)</f>
        <v>0</v>
      </c>
      <c r="P78" s="115">
        <f>SUMIFS('12.RC211'!$L:$L,'12.RC211'!$M:$M,$E78,'12.RC211'!$A:$A,P$5)+SUMIFS('12.RC211'!$L:$L,'12.RC211'!$N:$N,$E78,'12.RC211'!$A:$A,P$5)</f>
        <v>0</v>
      </c>
      <c r="Q78" s="115">
        <f>SUMIFS('12.RC211'!$L:$L,'12.RC211'!$M:$M,$E78,'12.RC211'!$A:$A,Q$5)+SUMIFS('12.RC211'!$L:$L,'12.RC211'!$N:$N,$E78,'12.RC211'!$A:$A,Q$5)</f>
        <v>0</v>
      </c>
      <c r="R78" s="115">
        <f>SUMIFS('12.RC211'!$L:$L,'12.RC211'!$M:$M,$E78,'12.RC211'!$A:$A,R$5)+SUMIFS('12.RC211'!$L:$L,'12.RC211'!$N:$N,$E78,'12.RC211'!$A:$A,R$5)</f>
        <v>0</v>
      </c>
      <c r="S78" s="115">
        <f>SUMIFS('12.RC211'!$L:$L,'12.RC211'!$M:$M,$E78,'12.RC211'!$A:$A,S$5)+SUMIFS('12.RC211'!$L:$L,'12.RC211'!$N:$N,$E78,'12.RC211'!$A:$A,S$5)</f>
        <v>0</v>
      </c>
      <c r="T78" s="115">
        <f>SUMIFS('12.RC211'!$L:$L,'12.RC211'!$M:$M,$E78,'12.RC211'!$A:$A,T$5)+SUMIFS('12.RC211'!$L:$L,'12.RC211'!$N:$N,$E78,'12.RC211'!$A:$A,T$5)</f>
        <v>0</v>
      </c>
      <c r="U78" s="115">
        <f>SUMIFS('12.RC211'!$L:$L,'12.RC211'!$M:$M,$E78,'12.RC211'!$A:$A,U$5)+SUMIFS('12.RC211'!$L:$L,'12.RC211'!$N:$N,$E78,'12.RC211'!$A:$A,U$5)</f>
        <v>0</v>
      </c>
      <c r="V78" s="115">
        <f>SUMIFS('12.RC211'!$L:$L,'12.RC211'!$M:$M,$E78,'12.RC211'!$A:$A,V$5)+SUMIFS('12.RC211'!$L:$L,'12.RC211'!$N:$N,$E78,'12.RC211'!$A:$A,V$5)</f>
        <v>0</v>
      </c>
      <c r="W78" s="115">
        <f>SUMIFS('12.RC211'!$L:$L,'12.RC211'!$M:$M,$E78,'12.RC211'!$A:$A,W$5)+SUMIFS('12.RC211'!$L:$L,'12.RC211'!$N:$N,$E78,'12.RC211'!$A:$A,W$5)</f>
        <v>0</v>
      </c>
      <c r="X78" s="115">
        <f>SUMIFS('12.RC211'!$L:$L,'12.RC211'!$M:$M,$E78,'12.RC211'!$A:$A,X$5)+SUMIFS('12.RC211'!$L:$L,'12.RC211'!$N:$N,$E78,'12.RC211'!$A:$A,X$5)</f>
        <v>0</v>
      </c>
      <c r="Y78" s="115">
        <f>SUMIFS('12.RC211'!$L:$L,'12.RC211'!$M:$M,$E78,'12.RC211'!$A:$A,Y$5)+SUMIFS('12.RC211'!$L:$L,'12.RC211'!$N:$N,$E78,'12.RC211'!$A:$A,Y$5)</f>
        <v>0</v>
      </c>
      <c r="Z78" s="115">
        <f>SUMIFS('12.RC211'!$L:$L,'12.RC211'!$M:$M,$E78,'12.RC211'!$A:$A,Z$5)+SUMIFS('12.RC211'!$L:$L,'12.RC211'!$N:$N,$E78,'12.RC211'!$A:$A,Z$5)</f>
        <v>0</v>
      </c>
      <c r="AA78" s="115">
        <f>SUMIFS('12.RC211'!$L:$L,'12.RC211'!$M:$M,$E78,'12.RC211'!$A:$A,AA$5)+SUMIFS('12.RC211'!$L:$L,'12.RC211'!$N:$N,$E78,'12.RC211'!$A:$A,AA$5)</f>
        <v>0</v>
      </c>
      <c r="AB78" s="115">
        <f>SUMIFS('12.RC211'!$L:$L,'12.RC211'!$M:$M,$E78,'12.RC211'!$A:$A,AB$5)+SUMIFS('12.RC211'!$L:$L,'12.RC211'!$N:$N,$E78,'12.RC211'!$A:$A,AB$5)</f>
        <v>0</v>
      </c>
      <c r="AC78" s="115">
        <f>SUMIFS('12.RC211'!$L:$L,'12.RC211'!$M:$M,$E78,'12.RC211'!$A:$A,AC$5)+SUMIFS('12.RC211'!$L:$L,'12.RC211'!$N:$N,$E78,'12.RC211'!$A:$A,AC$5)</f>
        <v>0</v>
      </c>
      <c r="AD78" s="115">
        <f>SUMIFS('12.RC211'!$L:$L,'12.RC211'!$M:$M,$E78,'12.RC211'!$A:$A,AD$5)+SUMIFS('12.RC211'!$L:$L,'12.RC211'!$N:$N,$E78,'12.RC211'!$A:$A,AD$5)</f>
        <v>0</v>
      </c>
      <c r="AE78" s="115">
        <f>SUMIFS('12.RC211'!$L:$L,'12.RC211'!$M:$M,$E78,'12.RC211'!$A:$A,AE$5)+SUMIFS('12.RC211'!$L:$L,'12.RC211'!$N:$N,$E78,'12.RC211'!$A:$A,AE$5)</f>
        <v>0</v>
      </c>
      <c r="AF78" s="115">
        <f>SUMIFS('12.RC211'!$L:$L,'12.RC211'!$M:$M,$E78,'12.RC211'!$A:$A,AF$5)+SUMIFS('12.RC211'!$L:$L,'12.RC211'!$N:$N,$E78,'12.RC211'!$A:$A,AF$5)</f>
        <v>0</v>
      </c>
    </row>
    <row r="79" spans="1:32" x14ac:dyDescent="0.2">
      <c r="A79" s="112">
        <f>COUNTA(E$7:E79)</f>
        <v>73</v>
      </c>
      <c r="B79" s="112"/>
      <c r="C79" s="112"/>
      <c r="D79" s="112"/>
      <c r="E79" s="127" t="s">
        <v>957</v>
      </c>
      <c r="F79" s="112"/>
      <c r="G79" s="113" t="s">
        <v>1572</v>
      </c>
      <c r="H79" s="114"/>
      <c r="I79" s="114"/>
      <c r="J79" s="113"/>
      <c r="K79" s="115"/>
      <c r="L79" s="115">
        <f>SUMIFS('12.RC211'!$L:$L,'12.RC211'!$M:$M,$E79,'12.RC211'!$A:$A,L$5)+SUMIFS('12.RC211'!$L:$L,'12.RC211'!$N:$N,$E79,'12.RC211'!$A:$A,L$5)</f>
        <v>0</v>
      </c>
      <c r="M79" s="115">
        <f>SUMIFS('12.RC211'!$L:$L,'12.RC211'!$M:$M,$E79,'12.RC211'!$A:$A,M$5)+SUMIFS('12.RC211'!$L:$L,'12.RC211'!$N:$N,$E79,'12.RC211'!$A:$A,M$5)</f>
        <v>0</v>
      </c>
      <c r="N79" s="115">
        <f>SUMIFS('12.RC211'!$L:$L,'12.RC211'!$M:$M,$E79,'12.RC211'!$A:$A,N$5)+SUMIFS('12.RC211'!$L:$L,'12.RC211'!$N:$N,$E79,'12.RC211'!$A:$A,N$5)</f>
        <v>0</v>
      </c>
      <c r="O79" s="115">
        <f>SUMIFS('12.RC211'!$L:$L,'12.RC211'!$M:$M,$E79,'12.RC211'!$A:$A,O$5)+SUMIFS('12.RC211'!$L:$L,'12.RC211'!$N:$N,$E79,'12.RC211'!$A:$A,O$5)</f>
        <v>0</v>
      </c>
      <c r="P79" s="115">
        <f>SUMIFS('12.RC211'!$L:$L,'12.RC211'!$M:$M,$E79,'12.RC211'!$A:$A,P$5)+SUMIFS('12.RC211'!$L:$L,'12.RC211'!$N:$N,$E79,'12.RC211'!$A:$A,P$5)</f>
        <v>0</v>
      </c>
      <c r="Q79" s="115">
        <f>SUMIFS('12.RC211'!$L:$L,'12.RC211'!$M:$M,$E79,'12.RC211'!$A:$A,Q$5)+SUMIFS('12.RC211'!$L:$L,'12.RC211'!$N:$N,$E79,'12.RC211'!$A:$A,Q$5)</f>
        <v>0</v>
      </c>
      <c r="R79" s="115">
        <f>SUMIFS('12.RC211'!$L:$L,'12.RC211'!$M:$M,$E79,'12.RC211'!$A:$A,R$5)+SUMIFS('12.RC211'!$L:$L,'12.RC211'!$N:$N,$E79,'12.RC211'!$A:$A,R$5)</f>
        <v>0</v>
      </c>
      <c r="S79" s="115">
        <f>SUMIFS('12.RC211'!$L:$L,'12.RC211'!$M:$M,$E79,'12.RC211'!$A:$A,S$5)+SUMIFS('12.RC211'!$L:$L,'12.RC211'!$N:$N,$E79,'12.RC211'!$A:$A,S$5)</f>
        <v>0</v>
      </c>
      <c r="T79" s="115">
        <f>SUMIFS('12.RC211'!$L:$L,'12.RC211'!$M:$M,$E79,'12.RC211'!$A:$A,T$5)+SUMIFS('12.RC211'!$L:$L,'12.RC211'!$N:$N,$E79,'12.RC211'!$A:$A,T$5)</f>
        <v>0</v>
      </c>
      <c r="U79" s="115">
        <f>SUMIFS('12.RC211'!$L:$L,'12.RC211'!$M:$M,$E79,'12.RC211'!$A:$A,U$5)+SUMIFS('12.RC211'!$L:$L,'12.RC211'!$N:$N,$E79,'12.RC211'!$A:$A,U$5)</f>
        <v>0</v>
      </c>
      <c r="V79" s="115">
        <f>SUMIFS('12.RC211'!$L:$L,'12.RC211'!$M:$M,$E79,'12.RC211'!$A:$A,V$5)+SUMIFS('12.RC211'!$L:$L,'12.RC211'!$N:$N,$E79,'12.RC211'!$A:$A,V$5)</f>
        <v>0</v>
      </c>
      <c r="W79" s="115">
        <f>SUMIFS('12.RC211'!$L:$L,'12.RC211'!$M:$M,$E79,'12.RC211'!$A:$A,W$5)+SUMIFS('12.RC211'!$L:$L,'12.RC211'!$N:$N,$E79,'12.RC211'!$A:$A,W$5)</f>
        <v>0</v>
      </c>
      <c r="X79" s="115">
        <f>SUMIFS('12.RC211'!$L:$L,'12.RC211'!$M:$M,$E79,'12.RC211'!$A:$A,X$5)+SUMIFS('12.RC211'!$L:$L,'12.RC211'!$N:$N,$E79,'12.RC211'!$A:$A,X$5)</f>
        <v>0</v>
      </c>
      <c r="Y79" s="115">
        <f>SUMIFS('12.RC211'!$L:$L,'12.RC211'!$M:$M,$E79,'12.RC211'!$A:$A,Y$5)+SUMIFS('12.RC211'!$L:$L,'12.RC211'!$N:$N,$E79,'12.RC211'!$A:$A,Y$5)</f>
        <v>0</v>
      </c>
      <c r="Z79" s="115">
        <f>SUMIFS('12.RC211'!$L:$L,'12.RC211'!$M:$M,$E79,'12.RC211'!$A:$A,Z$5)+SUMIFS('12.RC211'!$L:$L,'12.RC211'!$N:$N,$E79,'12.RC211'!$A:$A,Z$5)</f>
        <v>0</v>
      </c>
      <c r="AA79" s="115">
        <f>SUMIFS('12.RC211'!$L:$L,'12.RC211'!$M:$M,$E79,'12.RC211'!$A:$A,AA$5)+SUMIFS('12.RC211'!$L:$L,'12.RC211'!$N:$N,$E79,'12.RC211'!$A:$A,AA$5)</f>
        <v>0</v>
      </c>
      <c r="AB79" s="115">
        <f>SUMIFS('12.RC211'!$L:$L,'12.RC211'!$M:$M,$E79,'12.RC211'!$A:$A,AB$5)+SUMIFS('12.RC211'!$L:$L,'12.RC211'!$N:$N,$E79,'12.RC211'!$A:$A,AB$5)</f>
        <v>0</v>
      </c>
      <c r="AC79" s="115">
        <f>SUMIFS('12.RC211'!$L:$L,'12.RC211'!$M:$M,$E79,'12.RC211'!$A:$A,AC$5)+SUMIFS('12.RC211'!$L:$L,'12.RC211'!$N:$N,$E79,'12.RC211'!$A:$A,AC$5)</f>
        <v>0</v>
      </c>
      <c r="AD79" s="115">
        <f>SUMIFS('12.RC211'!$L:$L,'12.RC211'!$M:$M,$E79,'12.RC211'!$A:$A,AD$5)+SUMIFS('12.RC211'!$L:$L,'12.RC211'!$N:$N,$E79,'12.RC211'!$A:$A,AD$5)</f>
        <v>0</v>
      </c>
      <c r="AE79" s="115">
        <f>SUMIFS('12.RC211'!$L:$L,'12.RC211'!$M:$M,$E79,'12.RC211'!$A:$A,AE$5)+SUMIFS('12.RC211'!$L:$L,'12.RC211'!$N:$N,$E79,'12.RC211'!$A:$A,AE$5)</f>
        <v>0</v>
      </c>
      <c r="AF79" s="115">
        <f>SUMIFS('12.RC211'!$L:$L,'12.RC211'!$M:$M,$E79,'12.RC211'!$A:$A,AF$5)+SUMIFS('12.RC211'!$L:$L,'12.RC211'!$N:$N,$E79,'12.RC211'!$A:$A,AF$5)</f>
        <v>0</v>
      </c>
    </row>
    <row r="80" spans="1:32" x14ac:dyDescent="0.2">
      <c r="A80" s="112">
        <f>COUNTA(E$7:E80)</f>
        <v>74</v>
      </c>
      <c r="B80" s="112"/>
      <c r="C80" s="112"/>
      <c r="D80" s="112"/>
      <c r="E80" s="127" t="s">
        <v>958</v>
      </c>
      <c r="F80" s="112"/>
      <c r="G80" s="113" t="s">
        <v>1572</v>
      </c>
      <c r="H80" s="114"/>
      <c r="I80" s="114"/>
      <c r="J80" s="113"/>
      <c r="K80" s="115"/>
      <c r="L80" s="115">
        <f>SUMIFS('12.RC211'!$L:$L,'12.RC211'!$M:$M,$E80,'12.RC211'!$A:$A,L$5)+SUMIFS('12.RC211'!$L:$L,'12.RC211'!$N:$N,$E80,'12.RC211'!$A:$A,L$5)</f>
        <v>0</v>
      </c>
      <c r="M80" s="115">
        <f>SUMIFS('12.RC211'!$L:$L,'12.RC211'!$M:$M,$E80,'12.RC211'!$A:$A,M$5)+SUMIFS('12.RC211'!$L:$L,'12.RC211'!$N:$N,$E80,'12.RC211'!$A:$A,M$5)</f>
        <v>0</v>
      </c>
      <c r="N80" s="115">
        <f>SUMIFS('12.RC211'!$L:$L,'12.RC211'!$M:$M,$E80,'12.RC211'!$A:$A,N$5)+SUMIFS('12.RC211'!$L:$L,'12.RC211'!$N:$N,$E80,'12.RC211'!$A:$A,N$5)</f>
        <v>0</v>
      </c>
      <c r="O80" s="115">
        <f>SUMIFS('12.RC211'!$L:$L,'12.RC211'!$M:$M,$E80,'12.RC211'!$A:$A,O$5)+SUMIFS('12.RC211'!$L:$L,'12.RC211'!$N:$N,$E80,'12.RC211'!$A:$A,O$5)</f>
        <v>0</v>
      </c>
      <c r="P80" s="115">
        <f>SUMIFS('12.RC211'!$L:$L,'12.RC211'!$M:$M,$E80,'12.RC211'!$A:$A,P$5)+SUMIFS('12.RC211'!$L:$L,'12.RC211'!$N:$N,$E80,'12.RC211'!$A:$A,P$5)</f>
        <v>0</v>
      </c>
      <c r="Q80" s="115">
        <f>SUMIFS('12.RC211'!$L:$L,'12.RC211'!$M:$M,$E80,'12.RC211'!$A:$A,Q$5)+SUMIFS('12.RC211'!$L:$L,'12.RC211'!$N:$N,$E80,'12.RC211'!$A:$A,Q$5)</f>
        <v>0</v>
      </c>
      <c r="R80" s="115">
        <f>SUMIFS('12.RC211'!$L:$L,'12.RC211'!$M:$M,$E80,'12.RC211'!$A:$A,R$5)+SUMIFS('12.RC211'!$L:$L,'12.RC211'!$N:$N,$E80,'12.RC211'!$A:$A,R$5)</f>
        <v>0</v>
      </c>
      <c r="S80" s="115">
        <f>SUMIFS('12.RC211'!$L:$L,'12.RC211'!$M:$M,$E80,'12.RC211'!$A:$A,S$5)+SUMIFS('12.RC211'!$L:$L,'12.RC211'!$N:$N,$E80,'12.RC211'!$A:$A,S$5)</f>
        <v>0</v>
      </c>
      <c r="T80" s="115">
        <f>SUMIFS('12.RC211'!$L:$L,'12.RC211'!$M:$M,$E80,'12.RC211'!$A:$A,T$5)+SUMIFS('12.RC211'!$L:$L,'12.RC211'!$N:$N,$E80,'12.RC211'!$A:$A,T$5)</f>
        <v>0</v>
      </c>
      <c r="U80" s="115">
        <f>SUMIFS('12.RC211'!$L:$L,'12.RC211'!$M:$M,$E80,'12.RC211'!$A:$A,U$5)+SUMIFS('12.RC211'!$L:$L,'12.RC211'!$N:$N,$E80,'12.RC211'!$A:$A,U$5)</f>
        <v>0</v>
      </c>
      <c r="V80" s="115">
        <f>SUMIFS('12.RC211'!$L:$L,'12.RC211'!$M:$M,$E80,'12.RC211'!$A:$A,V$5)+SUMIFS('12.RC211'!$L:$L,'12.RC211'!$N:$N,$E80,'12.RC211'!$A:$A,V$5)</f>
        <v>0</v>
      </c>
      <c r="W80" s="115">
        <f>SUMIFS('12.RC211'!$L:$L,'12.RC211'!$M:$M,$E80,'12.RC211'!$A:$A,W$5)+SUMIFS('12.RC211'!$L:$L,'12.RC211'!$N:$N,$E80,'12.RC211'!$A:$A,W$5)</f>
        <v>0</v>
      </c>
      <c r="X80" s="115">
        <f>SUMIFS('12.RC211'!$L:$L,'12.RC211'!$M:$M,$E80,'12.RC211'!$A:$A,X$5)+SUMIFS('12.RC211'!$L:$L,'12.RC211'!$N:$N,$E80,'12.RC211'!$A:$A,X$5)</f>
        <v>0</v>
      </c>
      <c r="Y80" s="115">
        <f>SUMIFS('12.RC211'!$L:$L,'12.RC211'!$M:$M,$E80,'12.RC211'!$A:$A,Y$5)+SUMIFS('12.RC211'!$L:$L,'12.RC211'!$N:$N,$E80,'12.RC211'!$A:$A,Y$5)</f>
        <v>0</v>
      </c>
      <c r="Z80" s="115">
        <f>SUMIFS('12.RC211'!$L:$L,'12.RC211'!$M:$M,$E80,'12.RC211'!$A:$A,Z$5)+SUMIFS('12.RC211'!$L:$L,'12.RC211'!$N:$N,$E80,'12.RC211'!$A:$A,Z$5)</f>
        <v>0</v>
      </c>
      <c r="AA80" s="115">
        <f>SUMIFS('12.RC211'!$L:$L,'12.RC211'!$M:$M,$E80,'12.RC211'!$A:$A,AA$5)+SUMIFS('12.RC211'!$L:$L,'12.RC211'!$N:$N,$E80,'12.RC211'!$A:$A,AA$5)</f>
        <v>0</v>
      </c>
      <c r="AB80" s="115">
        <f>SUMIFS('12.RC211'!$L:$L,'12.RC211'!$M:$M,$E80,'12.RC211'!$A:$A,AB$5)+SUMIFS('12.RC211'!$L:$L,'12.RC211'!$N:$N,$E80,'12.RC211'!$A:$A,AB$5)</f>
        <v>0</v>
      </c>
      <c r="AC80" s="115">
        <f>SUMIFS('12.RC211'!$L:$L,'12.RC211'!$M:$M,$E80,'12.RC211'!$A:$A,AC$5)+SUMIFS('12.RC211'!$L:$L,'12.RC211'!$N:$N,$E80,'12.RC211'!$A:$A,AC$5)</f>
        <v>0</v>
      </c>
      <c r="AD80" s="115">
        <f>SUMIFS('12.RC211'!$L:$L,'12.RC211'!$M:$M,$E80,'12.RC211'!$A:$A,AD$5)+SUMIFS('12.RC211'!$L:$L,'12.RC211'!$N:$N,$E80,'12.RC211'!$A:$A,AD$5)</f>
        <v>0</v>
      </c>
      <c r="AE80" s="115">
        <f>SUMIFS('12.RC211'!$L:$L,'12.RC211'!$M:$M,$E80,'12.RC211'!$A:$A,AE$5)+SUMIFS('12.RC211'!$L:$L,'12.RC211'!$N:$N,$E80,'12.RC211'!$A:$A,AE$5)</f>
        <v>0</v>
      </c>
      <c r="AF80" s="115">
        <f>SUMIFS('12.RC211'!$L:$L,'12.RC211'!$M:$M,$E80,'12.RC211'!$A:$A,AF$5)+SUMIFS('12.RC211'!$L:$L,'12.RC211'!$N:$N,$E80,'12.RC211'!$A:$A,AF$5)</f>
        <v>0</v>
      </c>
    </row>
    <row r="81" spans="1:32" x14ac:dyDescent="0.2">
      <c r="A81" s="112">
        <f>COUNTA(E$7:E81)</f>
        <v>75</v>
      </c>
      <c r="B81" s="112" t="s">
        <v>1747</v>
      </c>
      <c r="C81" s="112"/>
      <c r="D81" s="112"/>
      <c r="E81" s="126" t="s">
        <v>886</v>
      </c>
      <c r="F81" s="112"/>
      <c r="G81" s="113" t="s">
        <v>1572</v>
      </c>
      <c r="H81" s="114"/>
      <c r="I81" s="114"/>
      <c r="J81" s="113"/>
      <c r="K81" s="115"/>
      <c r="L81" s="115">
        <f>SUMIFS('12.RC211'!$L:$L,'12.RC211'!$M:$M,$E81,'12.RC211'!$A:$A,L$5)+SUMIFS('12.RC211'!$L:$L,'12.RC211'!$N:$N,$E81,'12.RC211'!$A:$A,L$5)</f>
        <v>0</v>
      </c>
      <c r="M81" s="115">
        <f>SUMIFS('12.RC211'!$L:$L,'12.RC211'!$M:$M,$E81,'12.RC211'!$A:$A,M$5)+SUMIFS('12.RC211'!$L:$L,'12.RC211'!$N:$N,$E81,'12.RC211'!$A:$A,M$5)</f>
        <v>0</v>
      </c>
      <c r="N81" s="115">
        <f>SUMIFS('12.RC211'!$L:$L,'12.RC211'!$M:$M,$E81,'12.RC211'!$A:$A,N$5)+SUMIFS('12.RC211'!$L:$L,'12.RC211'!$N:$N,$E81,'12.RC211'!$A:$A,N$5)</f>
        <v>0</v>
      </c>
      <c r="O81" s="115">
        <f>SUMIFS('12.RC211'!$L:$L,'12.RC211'!$M:$M,$E81,'12.RC211'!$A:$A,O$5)+SUMIFS('12.RC211'!$L:$L,'12.RC211'!$N:$N,$E81,'12.RC211'!$A:$A,O$5)</f>
        <v>0</v>
      </c>
      <c r="P81" s="115">
        <f>SUMIFS('12.RC211'!$L:$L,'12.RC211'!$M:$M,$E81,'12.RC211'!$A:$A,P$5)+SUMIFS('12.RC211'!$L:$L,'12.RC211'!$N:$N,$E81,'12.RC211'!$A:$A,P$5)</f>
        <v>0</v>
      </c>
      <c r="Q81" s="115">
        <f>SUMIFS('12.RC211'!$L:$L,'12.RC211'!$M:$M,$E81,'12.RC211'!$A:$A,Q$5)+SUMIFS('12.RC211'!$L:$L,'12.RC211'!$N:$N,$E81,'12.RC211'!$A:$A,Q$5)</f>
        <v>0</v>
      </c>
      <c r="R81" s="115">
        <f>SUMIFS('12.RC211'!$L:$L,'12.RC211'!$M:$M,$E81,'12.RC211'!$A:$A,R$5)+SUMIFS('12.RC211'!$L:$L,'12.RC211'!$N:$N,$E81,'12.RC211'!$A:$A,R$5)</f>
        <v>0</v>
      </c>
      <c r="S81" s="115">
        <f>SUMIFS('12.RC211'!$L:$L,'12.RC211'!$M:$M,$E81,'12.RC211'!$A:$A,S$5)+SUMIFS('12.RC211'!$L:$L,'12.RC211'!$N:$N,$E81,'12.RC211'!$A:$A,S$5)</f>
        <v>0</v>
      </c>
      <c r="T81" s="115">
        <f>SUMIFS('12.RC211'!$L:$L,'12.RC211'!$M:$M,$E81,'12.RC211'!$A:$A,T$5)+SUMIFS('12.RC211'!$L:$L,'12.RC211'!$N:$N,$E81,'12.RC211'!$A:$A,T$5)</f>
        <v>0</v>
      </c>
      <c r="U81" s="115">
        <f>SUMIFS('12.RC211'!$L:$L,'12.RC211'!$M:$M,$E81,'12.RC211'!$A:$A,U$5)+SUMIFS('12.RC211'!$L:$L,'12.RC211'!$N:$N,$E81,'12.RC211'!$A:$A,U$5)</f>
        <v>0</v>
      </c>
      <c r="V81" s="115">
        <f>SUMIFS('12.RC211'!$L:$L,'12.RC211'!$M:$M,$E81,'12.RC211'!$A:$A,V$5)+SUMIFS('12.RC211'!$L:$L,'12.RC211'!$N:$N,$E81,'12.RC211'!$A:$A,V$5)</f>
        <v>0</v>
      </c>
      <c r="W81" s="115">
        <f>SUMIFS('12.RC211'!$L:$L,'12.RC211'!$M:$M,$E81,'12.RC211'!$A:$A,W$5)+SUMIFS('12.RC211'!$L:$L,'12.RC211'!$N:$N,$E81,'12.RC211'!$A:$A,W$5)</f>
        <v>0</v>
      </c>
      <c r="X81" s="115">
        <f>SUMIFS('12.RC211'!$L:$L,'12.RC211'!$M:$M,$E81,'12.RC211'!$A:$A,X$5)+SUMIFS('12.RC211'!$L:$L,'12.RC211'!$N:$N,$E81,'12.RC211'!$A:$A,X$5)</f>
        <v>0</v>
      </c>
      <c r="Y81" s="115">
        <f>SUMIFS('12.RC211'!$L:$L,'12.RC211'!$M:$M,$E81,'12.RC211'!$A:$A,Y$5)+SUMIFS('12.RC211'!$L:$L,'12.RC211'!$N:$N,$E81,'12.RC211'!$A:$A,Y$5)</f>
        <v>0</v>
      </c>
      <c r="Z81" s="115">
        <f>SUMIFS('12.RC211'!$L:$L,'12.RC211'!$M:$M,$E81,'12.RC211'!$A:$A,Z$5)+SUMIFS('12.RC211'!$L:$L,'12.RC211'!$N:$N,$E81,'12.RC211'!$A:$A,Z$5)</f>
        <v>0</v>
      </c>
      <c r="AA81" s="115">
        <f>SUMIFS('12.RC211'!$L:$L,'12.RC211'!$M:$M,$E81,'12.RC211'!$A:$A,AA$5)+SUMIFS('12.RC211'!$L:$L,'12.RC211'!$N:$N,$E81,'12.RC211'!$A:$A,AA$5)</f>
        <v>0</v>
      </c>
      <c r="AB81" s="115">
        <f>SUMIFS('12.RC211'!$L:$L,'12.RC211'!$M:$M,$E81,'12.RC211'!$A:$A,AB$5)+SUMIFS('12.RC211'!$L:$L,'12.RC211'!$N:$N,$E81,'12.RC211'!$A:$A,AB$5)</f>
        <v>0</v>
      </c>
      <c r="AC81" s="115">
        <f>SUMIFS('12.RC211'!$L:$L,'12.RC211'!$M:$M,$E81,'12.RC211'!$A:$A,AC$5)+SUMIFS('12.RC211'!$L:$L,'12.RC211'!$N:$N,$E81,'12.RC211'!$A:$A,AC$5)</f>
        <v>0</v>
      </c>
      <c r="AD81" s="115">
        <f>SUMIFS('12.RC211'!$L:$L,'12.RC211'!$M:$M,$E81,'12.RC211'!$A:$A,AD$5)+SUMIFS('12.RC211'!$L:$L,'12.RC211'!$N:$N,$E81,'12.RC211'!$A:$A,AD$5)</f>
        <v>0</v>
      </c>
      <c r="AE81" s="115">
        <f>SUMIFS('12.RC211'!$L:$L,'12.RC211'!$M:$M,$E81,'12.RC211'!$A:$A,AE$5)+SUMIFS('12.RC211'!$L:$L,'12.RC211'!$N:$N,$E81,'12.RC211'!$A:$A,AE$5)</f>
        <v>0</v>
      </c>
      <c r="AF81" s="115">
        <f>SUMIFS('12.RC211'!$L:$L,'12.RC211'!$M:$M,$E81,'12.RC211'!$A:$A,AF$5)+SUMIFS('12.RC211'!$L:$L,'12.RC211'!$N:$N,$E81,'12.RC211'!$A:$A,AF$5)</f>
        <v>0</v>
      </c>
    </row>
    <row r="82" spans="1:32" x14ac:dyDescent="0.2">
      <c r="A82" s="112">
        <f>COUNTA(E$7:E82)</f>
        <v>76</v>
      </c>
      <c r="B82" s="112"/>
      <c r="C82" s="112"/>
      <c r="D82" s="112"/>
      <c r="E82" s="127" t="s">
        <v>959</v>
      </c>
      <c r="F82" s="112"/>
      <c r="G82" s="113" t="s">
        <v>1572</v>
      </c>
      <c r="H82" s="114"/>
      <c r="I82" s="114"/>
      <c r="J82" s="113"/>
      <c r="K82" s="115"/>
      <c r="L82" s="115">
        <f>SUMIFS('12.RC211'!$L:$L,'12.RC211'!$M:$M,$E82,'12.RC211'!$A:$A,L$5)+SUMIFS('12.RC211'!$L:$L,'12.RC211'!$N:$N,$E82,'12.RC211'!$A:$A,L$5)</f>
        <v>0</v>
      </c>
      <c r="M82" s="115">
        <f>SUMIFS('12.RC211'!$L:$L,'12.RC211'!$M:$M,$E82,'12.RC211'!$A:$A,M$5)+SUMIFS('12.RC211'!$L:$L,'12.RC211'!$N:$N,$E82,'12.RC211'!$A:$A,M$5)</f>
        <v>0</v>
      </c>
      <c r="N82" s="115">
        <f>SUMIFS('12.RC211'!$L:$L,'12.RC211'!$M:$M,$E82,'12.RC211'!$A:$A,N$5)+SUMIFS('12.RC211'!$L:$L,'12.RC211'!$N:$N,$E82,'12.RC211'!$A:$A,N$5)</f>
        <v>0</v>
      </c>
      <c r="O82" s="115">
        <f>SUMIFS('12.RC211'!$L:$L,'12.RC211'!$M:$M,$E82,'12.RC211'!$A:$A,O$5)+SUMIFS('12.RC211'!$L:$L,'12.RC211'!$N:$N,$E82,'12.RC211'!$A:$A,O$5)</f>
        <v>0</v>
      </c>
      <c r="P82" s="115">
        <f>SUMIFS('12.RC211'!$L:$L,'12.RC211'!$M:$M,$E82,'12.RC211'!$A:$A,P$5)+SUMIFS('12.RC211'!$L:$L,'12.RC211'!$N:$N,$E82,'12.RC211'!$A:$A,P$5)</f>
        <v>0</v>
      </c>
      <c r="Q82" s="115">
        <f>SUMIFS('12.RC211'!$L:$L,'12.RC211'!$M:$M,$E82,'12.RC211'!$A:$A,Q$5)+SUMIFS('12.RC211'!$L:$L,'12.RC211'!$N:$N,$E82,'12.RC211'!$A:$A,Q$5)</f>
        <v>0</v>
      </c>
      <c r="R82" s="115">
        <f>SUMIFS('12.RC211'!$L:$L,'12.RC211'!$M:$M,$E82,'12.RC211'!$A:$A,R$5)+SUMIFS('12.RC211'!$L:$L,'12.RC211'!$N:$N,$E82,'12.RC211'!$A:$A,R$5)</f>
        <v>0</v>
      </c>
      <c r="S82" s="115">
        <f>SUMIFS('12.RC211'!$L:$L,'12.RC211'!$M:$M,$E82,'12.RC211'!$A:$A,S$5)+SUMIFS('12.RC211'!$L:$L,'12.RC211'!$N:$N,$E82,'12.RC211'!$A:$A,S$5)</f>
        <v>0</v>
      </c>
      <c r="T82" s="115">
        <f>SUMIFS('12.RC211'!$L:$L,'12.RC211'!$M:$M,$E82,'12.RC211'!$A:$A,T$5)+SUMIFS('12.RC211'!$L:$L,'12.RC211'!$N:$N,$E82,'12.RC211'!$A:$A,T$5)</f>
        <v>0</v>
      </c>
      <c r="U82" s="115">
        <f>SUMIFS('12.RC211'!$L:$L,'12.RC211'!$M:$M,$E82,'12.RC211'!$A:$A,U$5)+SUMIFS('12.RC211'!$L:$L,'12.RC211'!$N:$N,$E82,'12.RC211'!$A:$A,U$5)</f>
        <v>0</v>
      </c>
      <c r="V82" s="115">
        <f>SUMIFS('12.RC211'!$L:$L,'12.RC211'!$M:$M,$E82,'12.RC211'!$A:$A,V$5)+SUMIFS('12.RC211'!$L:$L,'12.RC211'!$N:$N,$E82,'12.RC211'!$A:$A,V$5)</f>
        <v>0</v>
      </c>
      <c r="W82" s="115">
        <f>SUMIFS('12.RC211'!$L:$L,'12.RC211'!$M:$M,$E82,'12.RC211'!$A:$A,W$5)+SUMIFS('12.RC211'!$L:$L,'12.RC211'!$N:$N,$E82,'12.RC211'!$A:$A,W$5)</f>
        <v>0</v>
      </c>
      <c r="X82" s="115">
        <f>SUMIFS('12.RC211'!$L:$L,'12.RC211'!$M:$M,$E82,'12.RC211'!$A:$A,X$5)+SUMIFS('12.RC211'!$L:$L,'12.RC211'!$N:$N,$E82,'12.RC211'!$A:$A,X$5)</f>
        <v>0</v>
      </c>
      <c r="Y82" s="115">
        <f>SUMIFS('12.RC211'!$L:$L,'12.RC211'!$M:$M,$E82,'12.RC211'!$A:$A,Y$5)+SUMIFS('12.RC211'!$L:$L,'12.RC211'!$N:$N,$E82,'12.RC211'!$A:$A,Y$5)</f>
        <v>0</v>
      </c>
      <c r="Z82" s="115">
        <f>SUMIFS('12.RC211'!$L:$L,'12.RC211'!$M:$M,$E82,'12.RC211'!$A:$A,Z$5)+SUMIFS('12.RC211'!$L:$L,'12.RC211'!$N:$N,$E82,'12.RC211'!$A:$A,Z$5)</f>
        <v>0</v>
      </c>
      <c r="AA82" s="115">
        <f>SUMIFS('12.RC211'!$L:$L,'12.RC211'!$M:$M,$E82,'12.RC211'!$A:$A,AA$5)+SUMIFS('12.RC211'!$L:$L,'12.RC211'!$N:$N,$E82,'12.RC211'!$A:$A,AA$5)</f>
        <v>0</v>
      </c>
      <c r="AB82" s="115">
        <f>SUMIFS('12.RC211'!$L:$L,'12.RC211'!$M:$M,$E82,'12.RC211'!$A:$A,AB$5)+SUMIFS('12.RC211'!$L:$L,'12.RC211'!$N:$N,$E82,'12.RC211'!$A:$A,AB$5)</f>
        <v>0</v>
      </c>
      <c r="AC82" s="115">
        <f>SUMIFS('12.RC211'!$L:$L,'12.RC211'!$M:$M,$E82,'12.RC211'!$A:$A,AC$5)+SUMIFS('12.RC211'!$L:$L,'12.RC211'!$N:$N,$E82,'12.RC211'!$A:$A,AC$5)</f>
        <v>0</v>
      </c>
      <c r="AD82" s="115">
        <f>SUMIFS('12.RC211'!$L:$L,'12.RC211'!$M:$M,$E82,'12.RC211'!$A:$A,AD$5)+SUMIFS('12.RC211'!$L:$L,'12.RC211'!$N:$N,$E82,'12.RC211'!$A:$A,AD$5)</f>
        <v>0</v>
      </c>
      <c r="AE82" s="115">
        <f>SUMIFS('12.RC211'!$L:$L,'12.RC211'!$M:$M,$E82,'12.RC211'!$A:$A,AE$5)+SUMIFS('12.RC211'!$L:$L,'12.RC211'!$N:$N,$E82,'12.RC211'!$A:$A,AE$5)</f>
        <v>0</v>
      </c>
      <c r="AF82" s="115">
        <f>SUMIFS('12.RC211'!$L:$L,'12.RC211'!$M:$M,$E82,'12.RC211'!$A:$A,AF$5)+SUMIFS('12.RC211'!$L:$L,'12.RC211'!$N:$N,$E82,'12.RC211'!$A:$A,AF$5)</f>
        <v>0</v>
      </c>
    </row>
    <row r="83" spans="1:32" x14ac:dyDescent="0.2">
      <c r="A83" s="112">
        <f>COUNTA(E$7:E83)</f>
        <v>77</v>
      </c>
      <c r="B83" s="112"/>
      <c r="C83" s="112"/>
      <c r="D83" s="112"/>
      <c r="E83" s="127" t="s">
        <v>960</v>
      </c>
      <c r="F83" s="112"/>
      <c r="G83" s="113" t="s">
        <v>1572</v>
      </c>
      <c r="H83" s="114"/>
      <c r="I83" s="114"/>
      <c r="J83" s="113"/>
      <c r="K83" s="115"/>
      <c r="L83" s="115">
        <f>SUMIFS('12.RC211'!$L:$L,'12.RC211'!$M:$M,$E83,'12.RC211'!$A:$A,L$5)+SUMIFS('12.RC211'!$L:$L,'12.RC211'!$N:$N,$E83,'12.RC211'!$A:$A,L$5)</f>
        <v>0</v>
      </c>
      <c r="M83" s="115">
        <f>SUMIFS('12.RC211'!$L:$L,'12.RC211'!$M:$M,$E83,'12.RC211'!$A:$A,M$5)+SUMIFS('12.RC211'!$L:$L,'12.RC211'!$N:$N,$E83,'12.RC211'!$A:$A,M$5)</f>
        <v>0</v>
      </c>
      <c r="N83" s="115">
        <f>SUMIFS('12.RC211'!$L:$L,'12.RC211'!$M:$M,$E83,'12.RC211'!$A:$A,N$5)+SUMIFS('12.RC211'!$L:$L,'12.RC211'!$N:$N,$E83,'12.RC211'!$A:$A,N$5)</f>
        <v>0</v>
      </c>
      <c r="O83" s="115">
        <f>SUMIFS('12.RC211'!$L:$L,'12.RC211'!$M:$M,$E83,'12.RC211'!$A:$A,O$5)+SUMIFS('12.RC211'!$L:$L,'12.RC211'!$N:$N,$E83,'12.RC211'!$A:$A,O$5)</f>
        <v>0</v>
      </c>
      <c r="P83" s="115">
        <f>SUMIFS('12.RC211'!$L:$L,'12.RC211'!$M:$M,$E83,'12.RC211'!$A:$A,P$5)+SUMIFS('12.RC211'!$L:$L,'12.RC211'!$N:$N,$E83,'12.RC211'!$A:$A,P$5)</f>
        <v>0</v>
      </c>
      <c r="Q83" s="115">
        <f>SUMIFS('12.RC211'!$L:$L,'12.RC211'!$M:$M,$E83,'12.RC211'!$A:$A,Q$5)+SUMIFS('12.RC211'!$L:$L,'12.RC211'!$N:$N,$E83,'12.RC211'!$A:$A,Q$5)</f>
        <v>0</v>
      </c>
      <c r="R83" s="115">
        <f>SUMIFS('12.RC211'!$L:$L,'12.RC211'!$M:$M,$E83,'12.RC211'!$A:$A,R$5)+SUMIFS('12.RC211'!$L:$L,'12.RC211'!$N:$N,$E83,'12.RC211'!$A:$A,R$5)</f>
        <v>0</v>
      </c>
      <c r="S83" s="115">
        <f>SUMIFS('12.RC211'!$L:$L,'12.RC211'!$M:$M,$E83,'12.RC211'!$A:$A,S$5)+SUMIFS('12.RC211'!$L:$L,'12.RC211'!$N:$N,$E83,'12.RC211'!$A:$A,S$5)</f>
        <v>0</v>
      </c>
      <c r="T83" s="115">
        <f>SUMIFS('12.RC211'!$L:$L,'12.RC211'!$M:$M,$E83,'12.RC211'!$A:$A,T$5)+SUMIFS('12.RC211'!$L:$L,'12.RC211'!$N:$N,$E83,'12.RC211'!$A:$A,T$5)</f>
        <v>0</v>
      </c>
      <c r="U83" s="115">
        <f>SUMIFS('12.RC211'!$L:$L,'12.RC211'!$M:$M,$E83,'12.RC211'!$A:$A,U$5)+SUMIFS('12.RC211'!$L:$L,'12.RC211'!$N:$N,$E83,'12.RC211'!$A:$A,U$5)</f>
        <v>0</v>
      </c>
      <c r="V83" s="115">
        <f>SUMIFS('12.RC211'!$L:$L,'12.RC211'!$M:$M,$E83,'12.RC211'!$A:$A,V$5)+SUMIFS('12.RC211'!$L:$L,'12.RC211'!$N:$N,$E83,'12.RC211'!$A:$A,V$5)</f>
        <v>0</v>
      </c>
      <c r="W83" s="115">
        <f>SUMIFS('12.RC211'!$L:$L,'12.RC211'!$M:$M,$E83,'12.RC211'!$A:$A,W$5)+SUMIFS('12.RC211'!$L:$L,'12.RC211'!$N:$N,$E83,'12.RC211'!$A:$A,W$5)</f>
        <v>0</v>
      </c>
      <c r="X83" s="115">
        <f>SUMIFS('12.RC211'!$L:$L,'12.RC211'!$M:$M,$E83,'12.RC211'!$A:$A,X$5)+SUMIFS('12.RC211'!$L:$L,'12.RC211'!$N:$N,$E83,'12.RC211'!$A:$A,X$5)</f>
        <v>0</v>
      </c>
      <c r="Y83" s="115">
        <f>SUMIFS('12.RC211'!$L:$L,'12.RC211'!$M:$M,$E83,'12.RC211'!$A:$A,Y$5)+SUMIFS('12.RC211'!$L:$L,'12.RC211'!$N:$N,$E83,'12.RC211'!$A:$A,Y$5)</f>
        <v>0</v>
      </c>
      <c r="Z83" s="115">
        <f>SUMIFS('12.RC211'!$L:$L,'12.RC211'!$M:$M,$E83,'12.RC211'!$A:$A,Z$5)+SUMIFS('12.RC211'!$L:$L,'12.RC211'!$N:$N,$E83,'12.RC211'!$A:$A,Z$5)</f>
        <v>0</v>
      </c>
      <c r="AA83" s="115">
        <f>SUMIFS('12.RC211'!$L:$L,'12.RC211'!$M:$M,$E83,'12.RC211'!$A:$A,AA$5)+SUMIFS('12.RC211'!$L:$L,'12.RC211'!$N:$N,$E83,'12.RC211'!$A:$A,AA$5)</f>
        <v>0</v>
      </c>
      <c r="AB83" s="115">
        <f>SUMIFS('12.RC211'!$L:$L,'12.RC211'!$M:$M,$E83,'12.RC211'!$A:$A,AB$5)+SUMIFS('12.RC211'!$L:$L,'12.RC211'!$N:$N,$E83,'12.RC211'!$A:$A,AB$5)</f>
        <v>0</v>
      </c>
      <c r="AC83" s="115">
        <f>SUMIFS('12.RC211'!$L:$L,'12.RC211'!$M:$M,$E83,'12.RC211'!$A:$A,AC$5)+SUMIFS('12.RC211'!$L:$L,'12.RC211'!$N:$N,$E83,'12.RC211'!$A:$A,AC$5)</f>
        <v>0</v>
      </c>
      <c r="AD83" s="115">
        <f>SUMIFS('12.RC211'!$L:$L,'12.RC211'!$M:$M,$E83,'12.RC211'!$A:$A,AD$5)+SUMIFS('12.RC211'!$L:$L,'12.RC211'!$N:$N,$E83,'12.RC211'!$A:$A,AD$5)</f>
        <v>0</v>
      </c>
      <c r="AE83" s="115">
        <f>SUMIFS('12.RC211'!$L:$L,'12.RC211'!$M:$M,$E83,'12.RC211'!$A:$A,AE$5)+SUMIFS('12.RC211'!$L:$L,'12.RC211'!$N:$N,$E83,'12.RC211'!$A:$A,AE$5)</f>
        <v>0</v>
      </c>
      <c r="AF83" s="115">
        <f>SUMIFS('12.RC211'!$L:$L,'12.RC211'!$M:$M,$E83,'12.RC211'!$A:$A,AF$5)+SUMIFS('12.RC211'!$L:$L,'12.RC211'!$N:$N,$E83,'12.RC211'!$A:$A,AF$5)</f>
        <v>0</v>
      </c>
    </row>
    <row r="84" spans="1:32" x14ac:dyDescent="0.2">
      <c r="A84" s="112">
        <f>COUNTA(E$7:E84)</f>
        <v>78</v>
      </c>
      <c r="B84" s="112" t="s">
        <v>1747</v>
      </c>
      <c r="C84" s="112"/>
      <c r="D84" s="112"/>
      <c r="E84" s="126" t="s">
        <v>887</v>
      </c>
      <c r="F84" s="112"/>
      <c r="G84" s="113" t="s">
        <v>1572</v>
      </c>
      <c r="H84" s="114"/>
      <c r="I84" s="114"/>
      <c r="J84" s="113"/>
      <c r="K84" s="115"/>
      <c r="L84" s="115">
        <f>SUMIFS('12.RC211'!$L:$L,'12.RC211'!$M:$M,$E84,'12.RC211'!$A:$A,L$5)+SUMIFS('12.RC211'!$L:$L,'12.RC211'!$N:$N,$E84,'12.RC211'!$A:$A,L$5)</f>
        <v>0</v>
      </c>
      <c r="M84" s="115">
        <f>SUMIFS('12.RC211'!$L:$L,'12.RC211'!$M:$M,$E84,'12.RC211'!$A:$A,M$5)+SUMIFS('12.RC211'!$L:$L,'12.RC211'!$N:$N,$E84,'12.RC211'!$A:$A,M$5)</f>
        <v>0</v>
      </c>
      <c r="N84" s="115">
        <f>SUMIFS('12.RC211'!$L:$L,'12.RC211'!$M:$M,$E84,'12.RC211'!$A:$A,N$5)+SUMIFS('12.RC211'!$L:$L,'12.RC211'!$N:$N,$E84,'12.RC211'!$A:$A,N$5)</f>
        <v>0</v>
      </c>
      <c r="O84" s="115">
        <f>SUMIFS('12.RC211'!$L:$L,'12.RC211'!$M:$M,$E84,'12.RC211'!$A:$A,O$5)+SUMIFS('12.RC211'!$L:$L,'12.RC211'!$N:$N,$E84,'12.RC211'!$A:$A,O$5)</f>
        <v>0</v>
      </c>
      <c r="P84" s="115">
        <f>SUMIFS('12.RC211'!$L:$L,'12.RC211'!$M:$M,$E84,'12.RC211'!$A:$A,P$5)+SUMIFS('12.RC211'!$L:$L,'12.RC211'!$N:$N,$E84,'12.RC211'!$A:$A,P$5)</f>
        <v>0</v>
      </c>
      <c r="Q84" s="115">
        <f>SUMIFS('12.RC211'!$L:$L,'12.RC211'!$M:$M,$E84,'12.RC211'!$A:$A,Q$5)+SUMIFS('12.RC211'!$L:$L,'12.RC211'!$N:$N,$E84,'12.RC211'!$A:$A,Q$5)</f>
        <v>0</v>
      </c>
      <c r="R84" s="115">
        <f>SUMIFS('12.RC211'!$L:$L,'12.RC211'!$M:$M,$E84,'12.RC211'!$A:$A,R$5)+SUMIFS('12.RC211'!$L:$L,'12.RC211'!$N:$N,$E84,'12.RC211'!$A:$A,R$5)</f>
        <v>0</v>
      </c>
      <c r="S84" s="115">
        <f>SUMIFS('12.RC211'!$L:$L,'12.RC211'!$M:$M,$E84,'12.RC211'!$A:$A,S$5)+SUMIFS('12.RC211'!$L:$L,'12.RC211'!$N:$N,$E84,'12.RC211'!$A:$A,S$5)</f>
        <v>0</v>
      </c>
      <c r="T84" s="115">
        <f>SUMIFS('12.RC211'!$L:$L,'12.RC211'!$M:$M,$E84,'12.RC211'!$A:$A,T$5)+SUMIFS('12.RC211'!$L:$L,'12.RC211'!$N:$N,$E84,'12.RC211'!$A:$A,T$5)</f>
        <v>0</v>
      </c>
      <c r="U84" s="115">
        <f>SUMIFS('12.RC211'!$L:$L,'12.RC211'!$M:$M,$E84,'12.RC211'!$A:$A,U$5)+SUMIFS('12.RC211'!$L:$L,'12.RC211'!$N:$N,$E84,'12.RC211'!$A:$A,U$5)</f>
        <v>0</v>
      </c>
      <c r="V84" s="115">
        <f>SUMIFS('12.RC211'!$L:$L,'12.RC211'!$M:$M,$E84,'12.RC211'!$A:$A,V$5)+SUMIFS('12.RC211'!$L:$L,'12.RC211'!$N:$N,$E84,'12.RC211'!$A:$A,V$5)</f>
        <v>0</v>
      </c>
      <c r="W84" s="115">
        <f>SUMIFS('12.RC211'!$L:$L,'12.RC211'!$M:$M,$E84,'12.RC211'!$A:$A,W$5)+SUMIFS('12.RC211'!$L:$L,'12.RC211'!$N:$N,$E84,'12.RC211'!$A:$A,W$5)</f>
        <v>0</v>
      </c>
      <c r="X84" s="115">
        <f>SUMIFS('12.RC211'!$L:$L,'12.RC211'!$M:$M,$E84,'12.RC211'!$A:$A,X$5)+SUMIFS('12.RC211'!$L:$L,'12.RC211'!$N:$N,$E84,'12.RC211'!$A:$A,X$5)</f>
        <v>0</v>
      </c>
      <c r="Y84" s="115">
        <f>SUMIFS('12.RC211'!$L:$L,'12.RC211'!$M:$M,$E84,'12.RC211'!$A:$A,Y$5)+SUMIFS('12.RC211'!$L:$L,'12.RC211'!$N:$N,$E84,'12.RC211'!$A:$A,Y$5)</f>
        <v>0</v>
      </c>
      <c r="Z84" s="115">
        <f>SUMIFS('12.RC211'!$L:$L,'12.RC211'!$M:$M,$E84,'12.RC211'!$A:$A,Z$5)+SUMIFS('12.RC211'!$L:$L,'12.RC211'!$N:$N,$E84,'12.RC211'!$A:$A,Z$5)</f>
        <v>0</v>
      </c>
      <c r="AA84" s="115">
        <f>SUMIFS('12.RC211'!$L:$L,'12.RC211'!$M:$M,$E84,'12.RC211'!$A:$A,AA$5)+SUMIFS('12.RC211'!$L:$L,'12.RC211'!$N:$N,$E84,'12.RC211'!$A:$A,AA$5)</f>
        <v>0</v>
      </c>
      <c r="AB84" s="115">
        <f>SUMIFS('12.RC211'!$L:$L,'12.RC211'!$M:$M,$E84,'12.RC211'!$A:$A,AB$5)+SUMIFS('12.RC211'!$L:$L,'12.RC211'!$N:$N,$E84,'12.RC211'!$A:$A,AB$5)</f>
        <v>0</v>
      </c>
      <c r="AC84" s="115">
        <f>SUMIFS('12.RC211'!$L:$L,'12.RC211'!$M:$M,$E84,'12.RC211'!$A:$A,AC$5)+SUMIFS('12.RC211'!$L:$L,'12.RC211'!$N:$N,$E84,'12.RC211'!$A:$A,AC$5)</f>
        <v>0</v>
      </c>
      <c r="AD84" s="115">
        <f>SUMIFS('12.RC211'!$L:$L,'12.RC211'!$M:$M,$E84,'12.RC211'!$A:$A,AD$5)+SUMIFS('12.RC211'!$L:$L,'12.RC211'!$N:$N,$E84,'12.RC211'!$A:$A,AD$5)</f>
        <v>0</v>
      </c>
      <c r="AE84" s="115">
        <f>SUMIFS('12.RC211'!$L:$L,'12.RC211'!$M:$M,$E84,'12.RC211'!$A:$A,AE$5)+SUMIFS('12.RC211'!$L:$L,'12.RC211'!$N:$N,$E84,'12.RC211'!$A:$A,AE$5)</f>
        <v>0</v>
      </c>
      <c r="AF84" s="115">
        <f>SUMIFS('12.RC211'!$L:$L,'12.RC211'!$M:$M,$E84,'12.RC211'!$A:$A,AF$5)+SUMIFS('12.RC211'!$L:$L,'12.RC211'!$N:$N,$E84,'12.RC211'!$A:$A,AF$5)</f>
        <v>0</v>
      </c>
    </row>
    <row r="85" spans="1:32" x14ac:dyDescent="0.2">
      <c r="A85" s="112">
        <f>COUNTA(E$7:E85)</f>
        <v>79</v>
      </c>
      <c r="B85" s="112"/>
      <c r="C85" s="112"/>
      <c r="D85" s="112"/>
      <c r="E85" s="127" t="s">
        <v>961</v>
      </c>
      <c r="F85" s="112"/>
      <c r="G85" s="113" t="s">
        <v>1572</v>
      </c>
      <c r="H85" s="114"/>
      <c r="I85" s="114"/>
      <c r="J85" s="113"/>
      <c r="K85" s="115"/>
      <c r="L85" s="115">
        <f>SUMIFS('12.RC211'!$L:$L,'12.RC211'!$M:$M,$E85,'12.RC211'!$A:$A,L$5)+SUMIFS('12.RC211'!$L:$L,'12.RC211'!$N:$N,$E85,'12.RC211'!$A:$A,L$5)</f>
        <v>0</v>
      </c>
      <c r="M85" s="115">
        <f>SUMIFS('12.RC211'!$L:$L,'12.RC211'!$M:$M,$E85,'12.RC211'!$A:$A,M$5)+SUMIFS('12.RC211'!$L:$L,'12.RC211'!$N:$N,$E85,'12.RC211'!$A:$A,M$5)</f>
        <v>0</v>
      </c>
      <c r="N85" s="115">
        <f>SUMIFS('12.RC211'!$L:$L,'12.RC211'!$M:$M,$E85,'12.RC211'!$A:$A,N$5)+SUMIFS('12.RC211'!$L:$L,'12.RC211'!$N:$N,$E85,'12.RC211'!$A:$A,N$5)</f>
        <v>0</v>
      </c>
      <c r="O85" s="115">
        <f>SUMIFS('12.RC211'!$L:$L,'12.RC211'!$M:$M,$E85,'12.RC211'!$A:$A,O$5)+SUMIFS('12.RC211'!$L:$L,'12.RC211'!$N:$N,$E85,'12.RC211'!$A:$A,O$5)</f>
        <v>0</v>
      </c>
      <c r="P85" s="115">
        <f>SUMIFS('12.RC211'!$L:$L,'12.RC211'!$M:$M,$E85,'12.RC211'!$A:$A,P$5)+SUMIFS('12.RC211'!$L:$L,'12.RC211'!$N:$N,$E85,'12.RC211'!$A:$A,P$5)</f>
        <v>0</v>
      </c>
      <c r="Q85" s="115">
        <f>SUMIFS('12.RC211'!$L:$L,'12.RC211'!$M:$M,$E85,'12.RC211'!$A:$A,Q$5)+SUMIFS('12.RC211'!$L:$L,'12.RC211'!$N:$N,$E85,'12.RC211'!$A:$A,Q$5)</f>
        <v>0</v>
      </c>
      <c r="R85" s="115">
        <f>SUMIFS('12.RC211'!$L:$L,'12.RC211'!$M:$M,$E85,'12.RC211'!$A:$A,R$5)+SUMIFS('12.RC211'!$L:$L,'12.RC211'!$N:$N,$E85,'12.RC211'!$A:$A,R$5)</f>
        <v>0</v>
      </c>
      <c r="S85" s="115">
        <f>SUMIFS('12.RC211'!$L:$L,'12.RC211'!$M:$M,$E85,'12.RC211'!$A:$A,S$5)+SUMIFS('12.RC211'!$L:$L,'12.RC211'!$N:$N,$E85,'12.RC211'!$A:$A,S$5)</f>
        <v>0</v>
      </c>
      <c r="T85" s="115">
        <f>SUMIFS('12.RC211'!$L:$L,'12.RC211'!$M:$M,$E85,'12.RC211'!$A:$A,T$5)+SUMIFS('12.RC211'!$L:$L,'12.RC211'!$N:$N,$E85,'12.RC211'!$A:$A,T$5)</f>
        <v>0</v>
      </c>
      <c r="U85" s="115">
        <f>SUMIFS('12.RC211'!$L:$L,'12.RC211'!$M:$M,$E85,'12.RC211'!$A:$A,U$5)+SUMIFS('12.RC211'!$L:$L,'12.RC211'!$N:$N,$E85,'12.RC211'!$A:$A,U$5)</f>
        <v>0</v>
      </c>
      <c r="V85" s="115">
        <f>SUMIFS('12.RC211'!$L:$L,'12.RC211'!$M:$M,$E85,'12.RC211'!$A:$A,V$5)+SUMIFS('12.RC211'!$L:$L,'12.RC211'!$N:$N,$E85,'12.RC211'!$A:$A,V$5)</f>
        <v>0</v>
      </c>
      <c r="W85" s="115">
        <f>SUMIFS('12.RC211'!$L:$L,'12.RC211'!$M:$M,$E85,'12.RC211'!$A:$A,W$5)+SUMIFS('12.RC211'!$L:$L,'12.RC211'!$N:$N,$E85,'12.RC211'!$A:$A,W$5)</f>
        <v>0</v>
      </c>
      <c r="X85" s="115">
        <f>SUMIFS('12.RC211'!$L:$L,'12.RC211'!$M:$M,$E85,'12.RC211'!$A:$A,X$5)+SUMIFS('12.RC211'!$L:$L,'12.RC211'!$N:$N,$E85,'12.RC211'!$A:$A,X$5)</f>
        <v>0</v>
      </c>
      <c r="Y85" s="115">
        <f>SUMIFS('12.RC211'!$L:$L,'12.RC211'!$M:$M,$E85,'12.RC211'!$A:$A,Y$5)+SUMIFS('12.RC211'!$L:$L,'12.RC211'!$N:$N,$E85,'12.RC211'!$A:$A,Y$5)</f>
        <v>0</v>
      </c>
      <c r="Z85" s="115">
        <f>SUMIFS('12.RC211'!$L:$L,'12.RC211'!$M:$M,$E85,'12.RC211'!$A:$A,Z$5)+SUMIFS('12.RC211'!$L:$L,'12.RC211'!$N:$N,$E85,'12.RC211'!$A:$A,Z$5)</f>
        <v>0</v>
      </c>
      <c r="AA85" s="115">
        <f>SUMIFS('12.RC211'!$L:$L,'12.RC211'!$M:$M,$E85,'12.RC211'!$A:$A,AA$5)+SUMIFS('12.RC211'!$L:$L,'12.RC211'!$N:$N,$E85,'12.RC211'!$A:$A,AA$5)</f>
        <v>0</v>
      </c>
      <c r="AB85" s="115">
        <f>SUMIFS('12.RC211'!$L:$L,'12.RC211'!$M:$M,$E85,'12.RC211'!$A:$A,AB$5)+SUMIFS('12.RC211'!$L:$L,'12.RC211'!$N:$N,$E85,'12.RC211'!$A:$A,AB$5)</f>
        <v>0</v>
      </c>
      <c r="AC85" s="115">
        <f>SUMIFS('12.RC211'!$L:$L,'12.RC211'!$M:$M,$E85,'12.RC211'!$A:$A,AC$5)+SUMIFS('12.RC211'!$L:$L,'12.RC211'!$N:$N,$E85,'12.RC211'!$A:$A,AC$5)</f>
        <v>0</v>
      </c>
      <c r="AD85" s="115">
        <f>SUMIFS('12.RC211'!$L:$L,'12.RC211'!$M:$M,$E85,'12.RC211'!$A:$A,AD$5)+SUMIFS('12.RC211'!$L:$L,'12.RC211'!$N:$N,$E85,'12.RC211'!$A:$A,AD$5)</f>
        <v>0</v>
      </c>
      <c r="AE85" s="115">
        <f>SUMIFS('12.RC211'!$L:$L,'12.RC211'!$M:$M,$E85,'12.RC211'!$A:$A,AE$5)+SUMIFS('12.RC211'!$L:$L,'12.RC211'!$N:$N,$E85,'12.RC211'!$A:$A,AE$5)</f>
        <v>0</v>
      </c>
      <c r="AF85" s="115">
        <f>SUMIFS('12.RC211'!$L:$L,'12.RC211'!$M:$M,$E85,'12.RC211'!$A:$A,AF$5)+SUMIFS('12.RC211'!$L:$L,'12.RC211'!$N:$N,$E85,'12.RC211'!$A:$A,AF$5)</f>
        <v>0</v>
      </c>
    </row>
    <row r="86" spans="1:32" x14ac:dyDescent="0.2">
      <c r="A86" s="112">
        <f>COUNTA(E$7:E86)</f>
        <v>80</v>
      </c>
      <c r="B86" s="112"/>
      <c r="C86" s="112"/>
      <c r="D86" s="112"/>
      <c r="E86" s="127" t="s">
        <v>962</v>
      </c>
      <c r="F86" s="112"/>
      <c r="G86" s="113" t="s">
        <v>1572</v>
      </c>
      <c r="H86" s="114"/>
      <c r="I86" s="114"/>
      <c r="J86" s="113"/>
      <c r="K86" s="115"/>
      <c r="L86" s="115">
        <f>SUMIFS('12.RC211'!$L:$L,'12.RC211'!$M:$M,$E86,'12.RC211'!$A:$A,L$5)+SUMIFS('12.RC211'!$L:$L,'12.RC211'!$N:$N,$E86,'12.RC211'!$A:$A,L$5)</f>
        <v>0</v>
      </c>
      <c r="M86" s="115">
        <f>SUMIFS('12.RC211'!$L:$L,'12.RC211'!$M:$M,$E86,'12.RC211'!$A:$A,M$5)+SUMIFS('12.RC211'!$L:$L,'12.RC211'!$N:$N,$E86,'12.RC211'!$A:$A,M$5)</f>
        <v>0</v>
      </c>
      <c r="N86" s="115">
        <f>SUMIFS('12.RC211'!$L:$L,'12.RC211'!$M:$M,$E86,'12.RC211'!$A:$A,N$5)+SUMIFS('12.RC211'!$L:$L,'12.RC211'!$N:$N,$E86,'12.RC211'!$A:$A,N$5)</f>
        <v>0</v>
      </c>
      <c r="O86" s="115">
        <f>SUMIFS('12.RC211'!$L:$L,'12.RC211'!$M:$M,$E86,'12.RC211'!$A:$A,O$5)+SUMIFS('12.RC211'!$L:$L,'12.RC211'!$N:$N,$E86,'12.RC211'!$A:$A,O$5)</f>
        <v>0</v>
      </c>
      <c r="P86" s="115">
        <f>SUMIFS('12.RC211'!$L:$L,'12.RC211'!$M:$M,$E86,'12.RC211'!$A:$A,P$5)+SUMIFS('12.RC211'!$L:$L,'12.RC211'!$N:$N,$E86,'12.RC211'!$A:$A,P$5)</f>
        <v>0</v>
      </c>
      <c r="Q86" s="115">
        <f>SUMIFS('12.RC211'!$L:$L,'12.RC211'!$M:$M,$E86,'12.RC211'!$A:$A,Q$5)+SUMIFS('12.RC211'!$L:$L,'12.RC211'!$N:$N,$E86,'12.RC211'!$A:$A,Q$5)</f>
        <v>0</v>
      </c>
      <c r="R86" s="115">
        <f>SUMIFS('12.RC211'!$L:$L,'12.RC211'!$M:$M,$E86,'12.RC211'!$A:$A,R$5)+SUMIFS('12.RC211'!$L:$L,'12.RC211'!$N:$N,$E86,'12.RC211'!$A:$A,R$5)</f>
        <v>0</v>
      </c>
      <c r="S86" s="115">
        <f>SUMIFS('12.RC211'!$L:$L,'12.RC211'!$M:$M,$E86,'12.RC211'!$A:$A,S$5)+SUMIFS('12.RC211'!$L:$L,'12.RC211'!$N:$N,$E86,'12.RC211'!$A:$A,S$5)</f>
        <v>0</v>
      </c>
      <c r="T86" s="115">
        <f>SUMIFS('12.RC211'!$L:$L,'12.RC211'!$M:$M,$E86,'12.RC211'!$A:$A,T$5)+SUMIFS('12.RC211'!$L:$L,'12.RC211'!$N:$N,$E86,'12.RC211'!$A:$A,T$5)</f>
        <v>0</v>
      </c>
      <c r="U86" s="115">
        <f>SUMIFS('12.RC211'!$L:$L,'12.RC211'!$M:$M,$E86,'12.RC211'!$A:$A,U$5)+SUMIFS('12.RC211'!$L:$L,'12.RC211'!$N:$N,$E86,'12.RC211'!$A:$A,U$5)</f>
        <v>0</v>
      </c>
      <c r="V86" s="115">
        <f>SUMIFS('12.RC211'!$L:$L,'12.RC211'!$M:$M,$E86,'12.RC211'!$A:$A,V$5)+SUMIFS('12.RC211'!$L:$L,'12.RC211'!$N:$N,$E86,'12.RC211'!$A:$A,V$5)</f>
        <v>0</v>
      </c>
      <c r="W86" s="115">
        <f>SUMIFS('12.RC211'!$L:$L,'12.RC211'!$M:$M,$E86,'12.RC211'!$A:$A,W$5)+SUMIFS('12.RC211'!$L:$L,'12.RC211'!$N:$N,$E86,'12.RC211'!$A:$A,W$5)</f>
        <v>0</v>
      </c>
      <c r="X86" s="115">
        <f>SUMIFS('12.RC211'!$L:$L,'12.RC211'!$M:$M,$E86,'12.RC211'!$A:$A,X$5)+SUMIFS('12.RC211'!$L:$L,'12.RC211'!$N:$N,$E86,'12.RC211'!$A:$A,X$5)</f>
        <v>0</v>
      </c>
      <c r="Y86" s="115">
        <f>SUMIFS('12.RC211'!$L:$L,'12.RC211'!$M:$M,$E86,'12.RC211'!$A:$A,Y$5)+SUMIFS('12.RC211'!$L:$L,'12.RC211'!$N:$N,$E86,'12.RC211'!$A:$A,Y$5)</f>
        <v>0</v>
      </c>
      <c r="Z86" s="115">
        <f>SUMIFS('12.RC211'!$L:$L,'12.RC211'!$M:$M,$E86,'12.RC211'!$A:$A,Z$5)+SUMIFS('12.RC211'!$L:$L,'12.RC211'!$N:$N,$E86,'12.RC211'!$A:$A,Z$5)</f>
        <v>0</v>
      </c>
      <c r="AA86" s="115">
        <f>SUMIFS('12.RC211'!$L:$L,'12.RC211'!$M:$M,$E86,'12.RC211'!$A:$A,AA$5)+SUMIFS('12.RC211'!$L:$L,'12.RC211'!$N:$N,$E86,'12.RC211'!$A:$A,AA$5)</f>
        <v>0</v>
      </c>
      <c r="AB86" s="115">
        <f>SUMIFS('12.RC211'!$L:$L,'12.RC211'!$M:$M,$E86,'12.RC211'!$A:$A,AB$5)+SUMIFS('12.RC211'!$L:$L,'12.RC211'!$N:$N,$E86,'12.RC211'!$A:$A,AB$5)</f>
        <v>0</v>
      </c>
      <c r="AC86" s="115">
        <f>SUMIFS('12.RC211'!$L:$L,'12.RC211'!$M:$M,$E86,'12.RC211'!$A:$A,AC$5)+SUMIFS('12.RC211'!$L:$L,'12.RC211'!$N:$N,$E86,'12.RC211'!$A:$A,AC$5)</f>
        <v>0</v>
      </c>
      <c r="AD86" s="115">
        <f>SUMIFS('12.RC211'!$L:$L,'12.RC211'!$M:$M,$E86,'12.RC211'!$A:$A,AD$5)+SUMIFS('12.RC211'!$L:$L,'12.RC211'!$N:$N,$E86,'12.RC211'!$A:$A,AD$5)</f>
        <v>0</v>
      </c>
      <c r="AE86" s="115">
        <f>SUMIFS('12.RC211'!$L:$L,'12.RC211'!$M:$M,$E86,'12.RC211'!$A:$A,AE$5)+SUMIFS('12.RC211'!$L:$L,'12.RC211'!$N:$N,$E86,'12.RC211'!$A:$A,AE$5)</f>
        <v>0</v>
      </c>
      <c r="AF86" s="115">
        <f>SUMIFS('12.RC211'!$L:$L,'12.RC211'!$M:$M,$E86,'12.RC211'!$A:$A,AF$5)+SUMIFS('12.RC211'!$L:$L,'12.RC211'!$N:$N,$E86,'12.RC211'!$A:$A,AF$5)</f>
        <v>0</v>
      </c>
    </row>
    <row r="87" spans="1:32" x14ac:dyDescent="0.2">
      <c r="A87" s="112">
        <f>COUNTA(E$7:E87)</f>
        <v>81</v>
      </c>
      <c r="B87" s="112"/>
      <c r="C87" s="112"/>
      <c r="D87" s="112"/>
      <c r="E87" s="127" t="s">
        <v>963</v>
      </c>
      <c r="F87" s="112"/>
      <c r="G87" s="113" t="s">
        <v>1572</v>
      </c>
      <c r="H87" s="114"/>
      <c r="I87" s="114"/>
      <c r="J87" s="113"/>
      <c r="K87" s="115"/>
      <c r="L87" s="115">
        <f>SUMIFS('12.RC211'!$L:$L,'12.RC211'!$M:$M,$E87,'12.RC211'!$A:$A,L$5)+SUMIFS('12.RC211'!$L:$L,'12.RC211'!$N:$N,$E87,'12.RC211'!$A:$A,L$5)</f>
        <v>0</v>
      </c>
      <c r="M87" s="115">
        <f>SUMIFS('12.RC211'!$L:$L,'12.RC211'!$M:$M,$E87,'12.RC211'!$A:$A,M$5)+SUMIFS('12.RC211'!$L:$L,'12.RC211'!$N:$N,$E87,'12.RC211'!$A:$A,M$5)</f>
        <v>0</v>
      </c>
      <c r="N87" s="115">
        <f>SUMIFS('12.RC211'!$L:$L,'12.RC211'!$M:$M,$E87,'12.RC211'!$A:$A,N$5)+SUMIFS('12.RC211'!$L:$L,'12.RC211'!$N:$N,$E87,'12.RC211'!$A:$A,N$5)</f>
        <v>0</v>
      </c>
      <c r="O87" s="115">
        <f>SUMIFS('12.RC211'!$L:$L,'12.RC211'!$M:$M,$E87,'12.RC211'!$A:$A,O$5)+SUMIFS('12.RC211'!$L:$L,'12.RC211'!$N:$N,$E87,'12.RC211'!$A:$A,O$5)</f>
        <v>0</v>
      </c>
      <c r="P87" s="115">
        <f>SUMIFS('12.RC211'!$L:$L,'12.RC211'!$M:$M,$E87,'12.RC211'!$A:$A,P$5)+SUMIFS('12.RC211'!$L:$L,'12.RC211'!$N:$N,$E87,'12.RC211'!$A:$A,P$5)</f>
        <v>0</v>
      </c>
      <c r="Q87" s="115">
        <f>SUMIFS('12.RC211'!$L:$L,'12.RC211'!$M:$M,$E87,'12.RC211'!$A:$A,Q$5)+SUMIFS('12.RC211'!$L:$L,'12.RC211'!$N:$N,$E87,'12.RC211'!$A:$A,Q$5)</f>
        <v>0</v>
      </c>
      <c r="R87" s="115">
        <f>SUMIFS('12.RC211'!$L:$L,'12.RC211'!$M:$M,$E87,'12.RC211'!$A:$A,R$5)+SUMIFS('12.RC211'!$L:$L,'12.RC211'!$N:$N,$E87,'12.RC211'!$A:$A,R$5)</f>
        <v>0</v>
      </c>
      <c r="S87" s="115">
        <f>SUMIFS('12.RC211'!$L:$L,'12.RC211'!$M:$M,$E87,'12.RC211'!$A:$A,S$5)+SUMIFS('12.RC211'!$L:$L,'12.RC211'!$N:$N,$E87,'12.RC211'!$A:$A,S$5)</f>
        <v>0</v>
      </c>
      <c r="T87" s="115">
        <f>SUMIFS('12.RC211'!$L:$L,'12.RC211'!$M:$M,$E87,'12.RC211'!$A:$A,T$5)+SUMIFS('12.RC211'!$L:$L,'12.RC211'!$N:$N,$E87,'12.RC211'!$A:$A,T$5)</f>
        <v>0</v>
      </c>
      <c r="U87" s="115">
        <f>SUMIFS('12.RC211'!$L:$L,'12.RC211'!$M:$M,$E87,'12.RC211'!$A:$A,U$5)+SUMIFS('12.RC211'!$L:$L,'12.RC211'!$N:$N,$E87,'12.RC211'!$A:$A,U$5)</f>
        <v>0</v>
      </c>
      <c r="V87" s="115">
        <f>SUMIFS('12.RC211'!$L:$L,'12.RC211'!$M:$M,$E87,'12.RC211'!$A:$A,V$5)+SUMIFS('12.RC211'!$L:$L,'12.RC211'!$N:$N,$E87,'12.RC211'!$A:$A,V$5)</f>
        <v>0</v>
      </c>
      <c r="W87" s="115">
        <f>SUMIFS('12.RC211'!$L:$L,'12.RC211'!$M:$M,$E87,'12.RC211'!$A:$A,W$5)+SUMIFS('12.RC211'!$L:$L,'12.RC211'!$N:$N,$E87,'12.RC211'!$A:$A,W$5)</f>
        <v>0</v>
      </c>
      <c r="X87" s="115">
        <f>SUMIFS('12.RC211'!$L:$L,'12.RC211'!$M:$M,$E87,'12.RC211'!$A:$A,X$5)+SUMIFS('12.RC211'!$L:$L,'12.RC211'!$N:$N,$E87,'12.RC211'!$A:$A,X$5)</f>
        <v>0</v>
      </c>
      <c r="Y87" s="115">
        <f>SUMIFS('12.RC211'!$L:$L,'12.RC211'!$M:$M,$E87,'12.RC211'!$A:$A,Y$5)+SUMIFS('12.RC211'!$L:$L,'12.RC211'!$N:$N,$E87,'12.RC211'!$A:$A,Y$5)</f>
        <v>0</v>
      </c>
      <c r="Z87" s="115">
        <f>SUMIFS('12.RC211'!$L:$L,'12.RC211'!$M:$M,$E87,'12.RC211'!$A:$A,Z$5)+SUMIFS('12.RC211'!$L:$L,'12.RC211'!$N:$N,$E87,'12.RC211'!$A:$A,Z$5)</f>
        <v>0</v>
      </c>
      <c r="AA87" s="115">
        <f>SUMIFS('12.RC211'!$L:$L,'12.RC211'!$M:$M,$E87,'12.RC211'!$A:$A,AA$5)+SUMIFS('12.RC211'!$L:$L,'12.RC211'!$N:$N,$E87,'12.RC211'!$A:$A,AA$5)</f>
        <v>0</v>
      </c>
      <c r="AB87" s="115">
        <f>SUMIFS('12.RC211'!$L:$L,'12.RC211'!$M:$M,$E87,'12.RC211'!$A:$A,AB$5)+SUMIFS('12.RC211'!$L:$L,'12.RC211'!$N:$N,$E87,'12.RC211'!$A:$A,AB$5)</f>
        <v>0</v>
      </c>
      <c r="AC87" s="115">
        <f>SUMIFS('12.RC211'!$L:$L,'12.RC211'!$M:$M,$E87,'12.RC211'!$A:$A,AC$5)+SUMIFS('12.RC211'!$L:$L,'12.RC211'!$N:$N,$E87,'12.RC211'!$A:$A,AC$5)</f>
        <v>0</v>
      </c>
      <c r="AD87" s="115">
        <f>SUMIFS('12.RC211'!$L:$L,'12.RC211'!$M:$M,$E87,'12.RC211'!$A:$A,AD$5)+SUMIFS('12.RC211'!$L:$L,'12.RC211'!$N:$N,$E87,'12.RC211'!$A:$A,AD$5)</f>
        <v>0</v>
      </c>
      <c r="AE87" s="115">
        <f>SUMIFS('12.RC211'!$L:$L,'12.RC211'!$M:$M,$E87,'12.RC211'!$A:$A,AE$5)+SUMIFS('12.RC211'!$L:$L,'12.RC211'!$N:$N,$E87,'12.RC211'!$A:$A,AE$5)</f>
        <v>0</v>
      </c>
      <c r="AF87" s="115">
        <f>SUMIFS('12.RC211'!$L:$L,'12.RC211'!$M:$M,$E87,'12.RC211'!$A:$A,AF$5)+SUMIFS('12.RC211'!$L:$L,'12.RC211'!$N:$N,$E87,'12.RC211'!$A:$A,AF$5)</f>
        <v>0</v>
      </c>
    </row>
    <row r="88" spans="1:32" x14ac:dyDescent="0.2">
      <c r="A88" s="112">
        <f>COUNTA(E$7:E88)</f>
        <v>82</v>
      </c>
      <c r="B88" s="112" t="s">
        <v>1747</v>
      </c>
      <c r="C88" s="112"/>
      <c r="D88" s="112"/>
      <c r="E88" s="126" t="s">
        <v>888</v>
      </c>
      <c r="F88" s="112"/>
      <c r="G88" s="113" t="s">
        <v>1572</v>
      </c>
      <c r="H88" s="114"/>
      <c r="I88" s="114"/>
      <c r="J88" s="113"/>
      <c r="K88" s="115"/>
      <c r="L88" s="115">
        <f>SUMIFS('12.RC211'!$L:$L,'12.RC211'!$M:$M,$E88,'12.RC211'!$A:$A,L$5)+SUMIFS('12.RC211'!$L:$L,'12.RC211'!$N:$N,$E88,'12.RC211'!$A:$A,L$5)</f>
        <v>0</v>
      </c>
      <c r="M88" s="115">
        <f>SUMIFS('12.RC211'!$L:$L,'12.RC211'!$M:$M,$E88,'12.RC211'!$A:$A,M$5)+SUMIFS('12.RC211'!$L:$L,'12.RC211'!$N:$N,$E88,'12.RC211'!$A:$A,M$5)</f>
        <v>0</v>
      </c>
      <c r="N88" s="115">
        <f>SUMIFS('12.RC211'!$L:$L,'12.RC211'!$M:$M,$E88,'12.RC211'!$A:$A,N$5)+SUMIFS('12.RC211'!$L:$L,'12.RC211'!$N:$N,$E88,'12.RC211'!$A:$A,N$5)</f>
        <v>0</v>
      </c>
      <c r="O88" s="115">
        <f>SUMIFS('12.RC211'!$L:$L,'12.RC211'!$M:$M,$E88,'12.RC211'!$A:$A,O$5)+SUMIFS('12.RC211'!$L:$L,'12.RC211'!$N:$N,$E88,'12.RC211'!$A:$A,O$5)</f>
        <v>0</v>
      </c>
      <c r="P88" s="115">
        <f>SUMIFS('12.RC211'!$L:$L,'12.RC211'!$M:$M,$E88,'12.RC211'!$A:$A,P$5)+SUMIFS('12.RC211'!$L:$L,'12.RC211'!$N:$N,$E88,'12.RC211'!$A:$A,P$5)</f>
        <v>0</v>
      </c>
      <c r="Q88" s="115">
        <f>SUMIFS('12.RC211'!$L:$L,'12.RC211'!$M:$M,$E88,'12.RC211'!$A:$A,Q$5)+SUMIFS('12.RC211'!$L:$L,'12.RC211'!$N:$N,$E88,'12.RC211'!$A:$A,Q$5)</f>
        <v>0</v>
      </c>
      <c r="R88" s="115">
        <f>SUMIFS('12.RC211'!$L:$L,'12.RC211'!$M:$M,$E88,'12.RC211'!$A:$A,R$5)+SUMIFS('12.RC211'!$L:$L,'12.RC211'!$N:$N,$E88,'12.RC211'!$A:$A,R$5)</f>
        <v>0</v>
      </c>
      <c r="S88" s="115">
        <f>SUMIFS('12.RC211'!$L:$L,'12.RC211'!$M:$M,$E88,'12.RC211'!$A:$A,S$5)+SUMIFS('12.RC211'!$L:$L,'12.RC211'!$N:$N,$E88,'12.RC211'!$A:$A,S$5)</f>
        <v>0</v>
      </c>
      <c r="T88" s="115">
        <f>SUMIFS('12.RC211'!$L:$L,'12.RC211'!$M:$M,$E88,'12.RC211'!$A:$A,T$5)+SUMIFS('12.RC211'!$L:$L,'12.RC211'!$N:$N,$E88,'12.RC211'!$A:$A,T$5)</f>
        <v>0</v>
      </c>
      <c r="U88" s="115">
        <f>SUMIFS('12.RC211'!$L:$L,'12.RC211'!$M:$M,$E88,'12.RC211'!$A:$A,U$5)+SUMIFS('12.RC211'!$L:$L,'12.RC211'!$N:$N,$E88,'12.RC211'!$A:$A,U$5)</f>
        <v>0</v>
      </c>
      <c r="V88" s="115">
        <f>SUMIFS('12.RC211'!$L:$L,'12.RC211'!$M:$M,$E88,'12.RC211'!$A:$A,V$5)+SUMIFS('12.RC211'!$L:$L,'12.RC211'!$N:$N,$E88,'12.RC211'!$A:$A,V$5)</f>
        <v>0</v>
      </c>
      <c r="W88" s="115">
        <f>SUMIFS('12.RC211'!$L:$L,'12.RC211'!$M:$M,$E88,'12.RC211'!$A:$A,W$5)+SUMIFS('12.RC211'!$L:$L,'12.RC211'!$N:$N,$E88,'12.RC211'!$A:$A,W$5)</f>
        <v>0</v>
      </c>
      <c r="X88" s="115">
        <f>SUMIFS('12.RC211'!$L:$L,'12.RC211'!$M:$M,$E88,'12.RC211'!$A:$A,X$5)+SUMIFS('12.RC211'!$L:$L,'12.RC211'!$N:$N,$E88,'12.RC211'!$A:$A,X$5)</f>
        <v>0</v>
      </c>
      <c r="Y88" s="115">
        <f>SUMIFS('12.RC211'!$L:$L,'12.RC211'!$M:$M,$E88,'12.RC211'!$A:$A,Y$5)+SUMIFS('12.RC211'!$L:$L,'12.RC211'!$N:$N,$E88,'12.RC211'!$A:$A,Y$5)</f>
        <v>0</v>
      </c>
      <c r="Z88" s="115">
        <f>SUMIFS('12.RC211'!$L:$L,'12.RC211'!$M:$M,$E88,'12.RC211'!$A:$A,Z$5)+SUMIFS('12.RC211'!$L:$L,'12.RC211'!$N:$N,$E88,'12.RC211'!$A:$A,Z$5)</f>
        <v>0</v>
      </c>
      <c r="AA88" s="115">
        <f>SUMIFS('12.RC211'!$L:$L,'12.RC211'!$M:$M,$E88,'12.RC211'!$A:$A,AA$5)+SUMIFS('12.RC211'!$L:$L,'12.RC211'!$N:$N,$E88,'12.RC211'!$A:$A,AA$5)</f>
        <v>0</v>
      </c>
      <c r="AB88" s="115">
        <f>SUMIFS('12.RC211'!$L:$L,'12.RC211'!$M:$M,$E88,'12.RC211'!$A:$A,AB$5)+SUMIFS('12.RC211'!$L:$L,'12.RC211'!$N:$N,$E88,'12.RC211'!$A:$A,AB$5)</f>
        <v>0</v>
      </c>
      <c r="AC88" s="115">
        <f>SUMIFS('12.RC211'!$L:$L,'12.RC211'!$M:$M,$E88,'12.RC211'!$A:$A,AC$5)+SUMIFS('12.RC211'!$L:$L,'12.RC211'!$N:$N,$E88,'12.RC211'!$A:$A,AC$5)</f>
        <v>0</v>
      </c>
      <c r="AD88" s="115">
        <f>SUMIFS('12.RC211'!$L:$L,'12.RC211'!$M:$M,$E88,'12.RC211'!$A:$A,AD$5)+SUMIFS('12.RC211'!$L:$L,'12.RC211'!$N:$N,$E88,'12.RC211'!$A:$A,AD$5)</f>
        <v>0</v>
      </c>
      <c r="AE88" s="115">
        <f>SUMIFS('12.RC211'!$L:$L,'12.RC211'!$M:$M,$E88,'12.RC211'!$A:$A,AE$5)+SUMIFS('12.RC211'!$L:$L,'12.RC211'!$N:$N,$E88,'12.RC211'!$A:$A,AE$5)</f>
        <v>0</v>
      </c>
      <c r="AF88" s="115">
        <f>SUMIFS('12.RC211'!$L:$L,'12.RC211'!$M:$M,$E88,'12.RC211'!$A:$A,AF$5)+SUMIFS('12.RC211'!$L:$L,'12.RC211'!$N:$N,$E88,'12.RC211'!$A:$A,AF$5)</f>
        <v>0</v>
      </c>
    </row>
    <row r="89" spans="1:32" x14ac:dyDescent="0.2">
      <c r="A89" s="112">
        <f>COUNTA(E$7:E89)</f>
        <v>83</v>
      </c>
      <c r="B89" s="112"/>
      <c r="C89" s="112"/>
      <c r="D89" s="112"/>
      <c r="E89" s="127" t="s">
        <v>964</v>
      </c>
      <c r="F89" s="112"/>
      <c r="G89" s="113" t="s">
        <v>1572</v>
      </c>
      <c r="H89" s="114"/>
      <c r="I89" s="114"/>
      <c r="J89" s="113"/>
      <c r="K89" s="115"/>
      <c r="L89" s="115">
        <f>SUMIFS('12.RC211'!$L:$L,'12.RC211'!$M:$M,$E89,'12.RC211'!$A:$A,L$5)+SUMIFS('12.RC211'!$L:$L,'12.RC211'!$N:$N,$E89,'12.RC211'!$A:$A,L$5)</f>
        <v>0</v>
      </c>
      <c r="M89" s="115">
        <f>SUMIFS('12.RC211'!$L:$L,'12.RC211'!$M:$M,$E89,'12.RC211'!$A:$A,M$5)+SUMIFS('12.RC211'!$L:$L,'12.RC211'!$N:$N,$E89,'12.RC211'!$A:$A,M$5)</f>
        <v>0</v>
      </c>
      <c r="N89" s="115">
        <f>SUMIFS('12.RC211'!$L:$L,'12.RC211'!$M:$M,$E89,'12.RC211'!$A:$A,N$5)+SUMIFS('12.RC211'!$L:$L,'12.RC211'!$N:$N,$E89,'12.RC211'!$A:$A,N$5)</f>
        <v>0</v>
      </c>
      <c r="O89" s="115">
        <f>SUMIFS('12.RC211'!$L:$L,'12.RC211'!$M:$M,$E89,'12.RC211'!$A:$A,O$5)+SUMIFS('12.RC211'!$L:$L,'12.RC211'!$N:$N,$E89,'12.RC211'!$A:$A,O$5)</f>
        <v>0</v>
      </c>
      <c r="P89" s="115">
        <f>SUMIFS('12.RC211'!$L:$L,'12.RC211'!$M:$M,$E89,'12.RC211'!$A:$A,P$5)+SUMIFS('12.RC211'!$L:$L,'12.RC211'!$N:$N,$E89,'12.RC211'!$A:$A,P$5)</f>
        <v>0</v>
      </c>
      <c r="Q89" s="115">
        <f>SUMIFS('12.RC211'!$L:$L,'12.RC211'!$M:$M,$E89,'12.RC211'!$A:$A,Q$5)+SUMIFS('12.RC211'!$L:$L,'12.RC211'!$N:$N,$E89,'12.RC211'!$A:$A,Q$5)</f>
        <v>0</v>
      </c>
      <c r="R89" s="115">
        <f>SUMIFS('12.RC211'!$L:$L,'12.RC211'!$M:$M,$E89,'12.RC211'!$A:$A,R$5)+SUMIFS('12.RC211'!$L:$L,'12.RC211'!$N:$N,$E89,'12.RC211'!$A:$A,R$5)</f>
        <v>0</v>
      </c>
      <c r="S89" s="115">
        <f>SUMIFS('12.RC211'!$L:$L,'12.RC211'!$M:$M,$E89,'12.RC211'!$A:$A,S$5)+SUMIFS('12.RC211'!$L:$L,'12.RC211'!$N:$N,$E89,'12.RC211'!$A:$A,S$5)</f>
        <v>0</v>
      </c>
      <c r="T89" s="115">
        <f>SUMIFS('12.RC211'!$L:$L,'12.RC211'!$M:$M,$E89,'12.RC211'!$A:$A,T$5)+SUMIFS('12.RC211'!$L:$L,'12.RC211'!$N:$N,$E89,'12.RC211'!$A:$A,T$5)</f>
        <v>0</v>
      </c>
      <c r="U89" s="115">
        <f>SUMIFS('12.RC211'!$L:$L,'12.RC211'!$M:$M,$E89,'12.RC211'!$A:$A,U$5)+SUMIFS('12.RC211'!$L:$L,'12.RC211'!$N:$N,$E89,'12.RC211'!$A:$A,U$5)</f>
        <v>0</v>
      </c>
      <c r="V89" s="115">
        <f>SUMIFS('12.RC211'!$L:$L,'12.RC211'!$M:$M,$E89,'12.RC211'!$A:$A,V$5)+SUMIFS('12.RC211'!$L:$L,'12.RC211'!$N:$N,$E89,'12.RC211'!$A:$A,V$5)</f>
        <v>0</v>
      </c>
      <c r="W89" s="115">
        <f>SUMIFS('12.RC211'!$L:$L,'12.RC211'!$M:$M,$E89,'12.RC211'!$A:$A,W$5)+SUMIFS('12.RC211'!$L:$L,'12.RC211'!$N:$N,$E89,'12.RC211'!$A:$A,W$5)</f>
        <v>0</v>
      </c>
      <c r="X89" s="115">
        <f>SUMIFS('12.RC211'!$L:$L,'12.RC211'!$M:$M,$E89,'12.RC211'!$A:$A,X$5)+SUMIFS('12.RC211'!$L:$L,'12.RC211'!$N:$N,$E89,'12.RC211'!$A:$A,X$5)</f>
        <v>0</v>
      </c>
      <c r="Y89" s="115">
        <f>SUMIFS('12.RC211'!$L:$L,'12.RC211'!$M:$M,$E89,'12.RC211'!$A:$A,Y$5)+SUMIFS('12.RC211'!$L:$L,'12.RC211'!$N:$N,$E89,'12.RC211'!$A:$A,Y$5)</f>
        <v>0</v>
      </c>
      <c r="Z89" s="115">
        <f>SUMIFS('12.RC211'!$L:$L,'12.RC211'!$M:$M,$E89,'12.RC211'!$A:$A,Z$5)+SUMIFS('12.RC211'!$L:$L,'12.RC211'!$N:$N,$E89,'12.RC211'!$A:$A,Z$5)</f>
        <v>0</v>
      </c>
      <c r="AA89" s="115">
        <f>SUMIFS('12.RC211'!$L:$L,'12.RC211'!$M:$M,$E89,'12.RC211'!$A:$A,AA$5)+SUMIFS('12.RC211'!$L:$L,'12.RC211'!$N:$N,$E89,'12.RC211'!$A:$A,AA$5)</f>
        <v>0</v>
      </c>
      <c r="AB89" s="115">
        <f>SUMIFS('12.RC211'!$L:$L,'12.RC211'!$M:$M,$E89,'12.RC211'!$A:$A,AB$5)+SUMIFS('12.RC211'!$L:$L,'12.RC211'!$N:$N,$E89,'12.RC211'!$A:$A,AB$5)</f>
        <v>0</v>
      </c>
      <c r="AC89" s="115">
        <f>SUMIFS('12.RC211'!$L:$L,'12.RC211'!$M:$M,$E89,'12.RC211'!$A:$A,AC$5)+SUMIFS('12.RC211'!$L:$L,'12.RC211'!$N:$N,$E89,'12.RC211'!$A:$A,AC$5)</f>
        <v>0</v>
      </c>
      <c r="AD89" s="115">
        <f>SUMIFS('12.RC211'!$L:$L,'12.RC211'!$M:$M,$E89,'12.RC211'!$A:$A,AD$5)+SUMIFS('12.RC211'!$L:$L,'12.RC211'!$N:$N,$E89,'12.RC211'!$A:$A,AD$5)</f>
        <v>0</v>
      </c>
      <c r="AE89" s="115">
        <f>SUMIFS('12.RC211'!$L:$L,'12.RC211'!$M:$M,$E89,'12.RC211'!$A:$A,AE$5)+SUMIFS('12.RC211'!$L:$L,'12.RC211'!$N:$N,$E89,'12.RC211'!$A:$A,AE$5)</f>
        <v>0</v>
      </c>
      <c r="AF89" s="115">
        <f>SUMIFS('12.RC211'!$L:$L,'12.RC211'!$M:$M,$E89,'12.RC211'!$A:$A,AF$5)+SUMIFS('12.RC211'!$L:$L,'12.RC211'!$N:$N,$E89,'12.RC211'!$A:$A,AF$5)</f>
        <v>0</v>
      </c>
    </row>
    <row r="90" spans="1:32" x14ac:dyDescent="0.2">
      <c r="A90" s="112">
        <f>COUNTA(E$7:E90)</f>
        <v>84</v>
      </c>
      <c r="B90" s="112"/>
      <c r="C90" s="112"/>
      <c r="D90" s="112"/>
      <c r="E90" s="127" t="s">
        <v>965</v>
      </c>
      <c r="F90" s="112"/>
      <c r="G90" s="113" t="s">
        <v>1572</v>
      </c>
      <c r="H90" s="114"/>
      <c r="I90" s="114"/>
      <c r="J90" s="113"/>
      <c r="K90" s="115"/>
      <c r="L90" s="115">
        <f>SUMIFS('12.RC211'!$L:$L,'12.RC211'!$M:$M,$E90,'12.RC211'!$A:$A,L$5)+SUMIFS('12.RC211'!$L:$L,'12.RC211'!$N:$N,$E90,'12.RC211'!$A:$A,L$5)</f>
        <v>0</v>
      </c>
      <c r="M90" s="115">
        <f>SUMIFS('12.RC211'!$L:$L,'12.RC211'!$M:$M,$E90,'12.RC211'!$A:$A,M$5)+SUMIFS('12.RC211'!$L:$L,'12.RC211'!$N:$N,$E90,'12.RC211'!$A:$A,M$5)</f>
        <v>0</v>
      </c>
      <c r="N90" s="115">
        <f>SUMIFS('12.RC211'!$L:$L,'12.RC211'!$M:$M,$E90,'12.RC211'!$A:$A,N$5)+SUMIFS('12.RC211'!$L:$L,'12.RC211'!$N:$N,$E90,'12.RC211'!$A:$A,N$5)</f>
        <v>0</v>
      </c>
      <c r="O90" s="115">
        <f>SUMIFS('12.RC211'!$L:$L,'12.RC211'!$M:$M,$E90,'12.RC211'!$A:$A,O$5)+SUMIFS('12.RC211'!$L:$L,'12.RC211'!$N:$N,$E90,'12.RC211'!$A:$A,O$5)</f>
        <v>0</v>
      </c>
      <c r="P90" s="115">
        <f>SUMIFS('12.RC211'!$L:$L,'12.RC211'!$M:$M,$E90,'12.RC211'!$A:$A,P$5)+SUMIFS('12.RC211'!$L:$L,'12.RC211'!$N:$N,$E90,'12.RC211'!$A:$A,P$5)</f>
        <v>0</v>
      </c>
      <c r="Q90" s="115">
        <f>SUMIFS('12.RC211'!$L:$L,'12.RC211'!$M:$M,$E90,'12.RC211'!$A:$A,Q$5)+SUMIFS('12.RC211'!$L:$L,'12.RC211'!$N:$N,$E90,'12.RC211'!$A:$A,Q$5)</f>
        <v>0</v>
      </c>
      <c r="R90" s="115">
        <f>SUMIFS('12.RC211'!$L:$L,'12.RC211'!$M:$M,$E90,'12.RC211'!$A:$A,R$5)+SUMIFS('12.RC211'!$L:$L,'12.RC211'!$N:$N,$E90,'12.RC211'!$A:$A,R$5)</f>
        <v>0</v>
      </c>
      <c r="S90" s="115">
        <f>SUMIFS('12.RC211'!$L:$L,'12.RC211'!$M:$M,$E90,'12.RC211'!$A:$A,S$5)+SUMIFS('12.RC211'!$L:$L,'12.RC211'!$N:$N,$E90,'12.RC211'!$A:$A,S$5)</f>
        <v>0</v>
      </c>
      <c r="T90" s="115">
        <f>SUMIFS('12.RC211'!$L:$L,'12.RC211'!$M:$M,$E90,'12.RC211'!$A:$A,T$5)+SUMIFS('12.RC211'!$L:$L,'12.RC211'!$N:$N,$E90,'12.RC211'!$A:$A,T$5)</f>
        <v>0</v>
      </c>
      <c r="U90" s="115">
        <f>SUMIFS('12.RC211'!$L:$L,'12.RC211'!$M:$M,$E90,'12.RC211'!$A:$A,U$5)+SUMIFS('12.RC211'!$L:$L,'12.RC211'!$N:$N,$E90,'12.RC211'!$A:$A,U$5)</f>
        <v>0</v>
      </c>
      <c r="V90" s="115">
        <f>SUMIFS('12.RC211'!$L:$L,'12.RC211'!$M:$M,$E90,'12.RC211'!$A:$A,V$5)+SUMIFS('12.RC211'!$L:$L,'12.RC211'!$N:$N,$E90,'12.RC211'!$A:$A,V$5)</f>
        <v>0</v>
      </c>
      <c r="W90" s="115">
        <f>SUMIFS('12.RC211'!$L:$L,'12.RC211'!$M:$M,$E90,'12.RC211'!$A:$A,W$5)+SUMIFS('12.RC211'!$L:$L,'12.RC211'!$N:$N,$E90,'12.RC211'!$A:$A,W$5)</f>
        <v>0</v>
      </c>
      <c r="X90" s="115">
        <f>SUMIFS('12.RC211'!$L:$L,'12.RC211'!$M:$M,$E90,'12.RC211'!$A:$A,X$5)+SUMIFS('12.RC211'!$L:$L,'12.RC211'!$N:$N,$E90,'12.RC211'!$A:$A,X$5)</f>
        <v>0</v>
      </c>
      <c r="Y90" s="115">
        <f>SUMIFS('12.RC211'!$L:$L,'12.RC211'!$M:$M,$E90,'12.RC211'!$A:$A,Y$5)+SUMIFS('12.RC211'!$L:$L,'12.RC211'!$N:$N,$E90,'12.RC211'!$A:$A,Y$5)</f>
        <v>0</v>
      </c>
      <c r="Z90" s="115">
        <f>SUMIFS('12.RC211'!$L:$L,'12.RC211'!$M:$M,$E90,'12.RC211'!$A:$A,Z$5)+SUMIFS('12.RC211'!$L:$L,'12.RC211'!$N:$N,$E90,'12.RC211'!$A:$A,Z$5)</f>
        <v>0</v>
      </c>
      <c r="AA90" s="115">
        <f>SUMIFS('12.RC211'!$L:$L,'12.RC211'!$M:$M,$E90,'12.RC211'!$A:$A,AA$5)+SUMIFS('12.RC211'!$L:$L,'12.RC211'!$N:$N,$E90,'12.RC211'!$A:$A,AA$5)</f>
        <v>0</v>
      </c>
      <c r="AB90" s="115">
        <f>SUMIFS('12.RC211'!$L:$L,'12.RC211'!$M:$M,$E90,'12.RC211'!$A:$A,AB$5)+SUMIFS('12.RC211'!$L:$L,'12.RC211'!$N:$N,$E90,'12.RC211'!$A:$A,AB$5)</f>
        <v>0</v>
      </c>
      <c r="AC90" s="115">
        <f>SUMIFS('12.RC211'!$L:$L,'12.RC211'!$M:$M,$E90,'12.RC211'!$A:$A,AC$5)+SUMIFS('12.RC211'!$L:$L,'12.RC211'!$N:$N,$E90,'12.RC211'!$A:$A,AC$5)</f>
        <v>0</v>
      </c>
      <c r="AD90" s="115">
        <f>SUMIFS('12.RC211'!$L:$L,'12.RC211'!$M:$M,$E90,'12.RC211'!$A:$A,AD$5)+SUMIFS('12.RC211'!$L:$L,'12.RC211'!$N:$N,$E90,'12.RC211'!$A:$A,AD$5)</f>
        <v>0</v>
      </c>
      <c r="AE90" s="115">
        <f>SUMIFS('12.RC211'!$L:$L,'12.RC211'!$M:$M,$E90,'12.RC211'!$A:$A,AE$5)+SUMIFS('12.RC211'!$L:$L,'12.RC211'!$N:$N,$E90,'12.RC211'!$A:$A,AE$5)</f>
        <v>0</v>
      </c>
      <c r="AF90" s="115">
        <f>SUMIFS('12.RC211'!$L:$L,'12.RC211'!$M:$M,$E90,'12.RC211'!$A:$A,AF$5)+SUMIFS('12.RC211'!$L:$L,'12.RC211'!$N:$N,$E90,'12.RC211'!$A:$A,AF$5)</f>
        <v>0</v>
      </c>
    </row>
    <row r="91" spans="1:32" x14ac:dyDescent="0.2">
      <c r="A91" s="112">
        <f>COUNTA(E$7:E91)</f>
        <v>85</v>
      </c>
      <c r="B91" s="112"/>
      <c r="C91" s="112"/>
      <c r="D91" s="112"/>
      <c r="E91" s="127" t="s">
        <v>966</v>
      </c>
      <c r="F91" s="112"/>
      <c r="G91" s="113" t="s">
        <v>1572</v>
      </c>
      <c r="H91" s="114"/>
      <c r="I91" s="114"/>
      <c r="J91" s="113"/>
      <c r="K91" s="115"/>
      <c r="L91" s="115">
        <f>SUMIFS('12.RC211'!$L:$L,'12.RC211'!$M:$M,$E91,'12.RC211'!$A:$A,L$5)+SUMIFS('12.RC211'!$L:$L,'12.RC211'!$N:$N,$E91,'12.RC211'!$A:$A,L$5)</f>
        <v>0</v>
      </c>
      <c r="M91" s="115">
        <f>SUMIFS('12.RC211'!$L:$L,'12.RC211'!$M:$M,$E91,'12.RC211'!$A:$A,M$5)+SUMIFS('12.RC211'!$L:$L,'12.RC211'!$N:$N,$E91,'12.RC211'!$A:$A,M$5)</f>
        <v>0</v>
      </c>
      <c r="N91" s="115">
        <f>SUMIFS('12.RC211'!$L:$L,'12.RC211'!$M:$M,$E91,'12.RC211'!$A:$A,N$5)+SUMIFS('12.RC211'!$L:$L,'12.RC211'!$N:$N,$E91,'12.RC211'!$A:$A,N$5)</f>
        <v>0</v>
      </c>
      <c r="O91" s="115">
        <f>SUMIFS('12.RC211'!$L:$L,'12.RC211'!$M:$M,$E91,'12.RC211'!$A:$A,O$5)+SUMIFS('12.RC211'!$L:$L,'12.RC211'!$N:$N,$E91,'12.RC211'!$A:$A,O$5)</f>
        <v>0</v>
      </c>
      <c r="P91" s="115">
        <f>SUMIFS('12.RC211'!$L:$L,'12.RC211'!$M:$M,$E91,'12.RC211'!$A:$A,P$5)+SUMIFS('12.RC211'!$L:$L,'12.RC211'!$N:$N,$E91,'12.RC211'!$A:$A,P$5)</f>
        <v>0</v>
      </c>
      <c r="Q91" s="115">
        <f>SUMIFS('12.RC211'!$L:$L,'12.RC211'!$M:$M,$E91,'12.RC211'!$A:$A,Q$5)+SUMIFS('12.RC211'!$L:$L,'12.RC211'!$N:$N,$E91,'12.RC211'!$A:$A,Q$5)</f>
        <v>0</v>
      </c>
      <c r="R91" s="115">
        <f>SUMIFS('12.RC211'!$L:$L,'12.RC211'!$M:$M,$E91,'12.RC211'!$A:$A,R$5)+SUMIFS('12.RC211'!$L:$L,'12.RC211'!$N:$N,$E91,'12.RC211'!$A:$A,R$5)</f>
        <v>0</v>
      </c>
      <c r="S91" s="115">
        <f>SUMIFS('12.RC211'!$L:$L,'12.RC211'!$M:$M,$E91,'12.RC211'!$A:$A,S$5)+SUMIFS('12.RC211'!$L:$L,'12.RC211'!$N:$N,$E91,'12.RC211'!$A:$A,S$5)</f>
        <v>0</v>
      </c>
      <c r="T91" s="115">
        <f>SUMIFS('12.RC211'!$L:$L,'12.RC211'!$M:$M,$E91,'12.RC211'!$A:$A,T$5)+SUMIFS('12.RC211'!$L:$L,'12.RC211'!$N:$N,$E91,'12.RC211'!$A:$A,T$5)</f>
        <v>0</v>
      </c>
      <c r="U91" s="115">
        <f>SUMIFS('12.RC211'!$L:$L,'12.RC211'!$M:$M,$E91,'12.RC211'!$A:$A,U$5)+SUMIFS('12.RC211'!$L:$L,'12.RC211'!$N:$N,$E91,'12.RC211'!$A:$A,U$5)</f>
        <v>0</v>
      </c>
      <c r="V91" s="115">
        <f>SUMIFS('12.RC211'!$L:$L,'12.RC211'!$M:$M,$E91,'12.RC211'!$A:$A,V$5)+SUMIFS('12.RC211'!$L:$L,'12.RC211'!$N:$N,$E91,'12.RC211'!$A:$A,V$5)</f>
        <v>0</v>
      </c>
      <c r="W91" s="115">
        <f>SUMIFS('12.RC211'!$L:$L,'12.RC211'!$M:$M,$E91,'12.RC211'!$A:$A,W$5)+SUMIFS('12.RC211'!$L:$L,'12.RC211'!$N:$N,$E91,'12.RC211'!$A:$A,W$5)</f>
        <v>0</v>
      </c>
      <c r="X91" s="115">
        <f>SUMIFS('12.RC211'!$L:$L,'12.RC211'!$M:$M,$E91,'12.RC211'!$A:$A,X$5)+SUMIFS('12.RC211'!$L:$L,'12.RC211'!$N:$N,$E91,'12.RC211'!$A:$A,X$5)</f>
        <v>0</v>
      </c>
      <c r="Y91" s="115">
        <f>SUMIFS('12.RC211'!$L:$L,'12.RC211'!$M:$M,$E91,'12.RC211'!$A:$A,Y$5)+SUMIFS('12.RC211'!$L:$L,'12.RC211'!$N:$N,$E91,'12.RC211'!$A:$A,Y$5)</f>
        <v>0</v>
      </c>
      <c r="Z91" s="115">
        <f>SUMIFS('12.RC211'!$L:$L,'12.RC211'!$M:$M,$E91,'12.RC211'!$A:$A,Z$5)+SUMIFS('12.RC211'!$L:$L,'12.RC211'!$N:$N,$E91,'12.RC211'!$A:$A,Z$5)</f>
        <v>0</v>
      </c>
      <c r="AA91" s="115">
        <f>SUMIFS('12.RC211'!$L:$L,'12.RC211'!$M:$M,$E91,'12.RC211'!$A:$A,AA$5)+SUMIFS('12.RC211'!$L:$L,'12.RC211'!$N:$N,$E91,'12.RC211'!$A:$A,AA$5)</f>
        <v>0</v>
      </c>
      <c r="AB91" s="115">
        <f>SUMIFS('12.RC211'!$L:$L,'12.RC211'!$M:$M,$E91,'12.RC211'!$A:$A,AB$5)+SUMIFS('12.RC211'!$L:$L,'12.RC211'!$N:$N,$E91,'12.RC211'!$A:$A,AB$5)</f>
        <v>0</v>
      </c>
      <c r="AC91" s="115">
        <f>SUMIFS('12.RC211'!$L:$L,'12.RC211'!$M:$M,$E91,'12.RC211'!$A:$A,AC$5)+SUMIFS('12.RC211'!$L:$L,'12.RC211'!$N:$N,$E91,'12.RC211'!$A:$A,AC$5)</f>
        <v>0</v>
      </c>
      <c r="AD91" s="115">
        <f>SUMIFS('12.RC211'!$L:$L,'12.RC211'!$M:$M,$E91,'12.RC211'!$A:$A,AD$5)+SUMIFS('12.RC211'!$L:$L,'12.RC211'!$N:$N,$E91,'12.RC211'!$A:$A,AD$5)</f>
        <v>0</v>
      </c>
      <c r="AE91" s="115">
        <f>SUMIFS('12.RC211'!$L:$L,'12.RC211'!$M:$M,$E91,'12.RC211'!$A:$A,AE$5)+SUMIFS('12.RC211'!$L:$L,'12.RC211'!$N:$N,$E91,'12.RC211'!$A:$A,AE$5)</f>
        <v>0</v>
      </c>
      <c r="AF91" s="115">
        <f>SUMIFS('12.RC211'!$L:$L,'12.RC211'!$M:$M,$E91,'12.RC211'!$A:$A,AF$5)+SUMIFS('12.RC211'!$L:$L,'12.RC211'!$N:$N,$E91,'12.RC211'!$A:$A,AF$5)</f>
        <v>0</v>
      </c>
    </row>
    <row r="92" spans="1:32" x14ac:dyDescent="0.2">
      <c r="A92" s="112">
        <f>COUNTA(E$7:E92)</f>
        <v>86</v>
      </c>
      <c r="B92" s="112"/>
      <c r="C92" s="112"/>
      <c r="D92" s="112"/>
      <c r="E92" s="127" t="s">
        <v>967</v>
      </c>
      <c r="F92" s="112"/>
      <c r="G92" s="113" t="s">
        <v>1572</v>
      </c>
      <c r="H92" s="114"/>
      <c r="I92" s="114"/>
      <c r="J92" s="113"/>
      <c r="K92" s="115"/>
      <c r="L92" s="115">
        <f>SUMIFS('12.RC211'!$L:$L,'12.RC211'!$M:$M,$E92,'12.RC211'!$A:$A,L$5)+SUMIFS('12.RC211'!$L:$L,'12.RC211'!$N:$N,$E92,'12.RC211'!$A:$A,L$5)</f>
        <v>0</v>
      </c>
      <c r="M92" s="115">
        <f>SUMIFS('12.RC211'!$L:$L,'12.RC211'!$M:$M,$E92,'12.RC211'!$A:$A,M$5)+SUMIFS('12.RC211'!$L:$L,'12.RC211'!$N:$N,$E92,'12.RC211'!$A:$A,M$5)</f>
        <v>0</v>
      </c>
      <c r="N92" s="115">
        <f>SUMIFS('12.RC211'!$L:$L,'12.RC211'!$M:$M,$E92,'12.RC211'!$A:$A,N$5)+SUMIFS('12.RC211'!$L:$L,'12.RC211'!$N:$N,$E92,'12.RC211'!$A:$A,N$5)</f>
        <v>0</v>
      </c>
      <c r="O92" s="115">
        <f>SUMIFS('12.RC211'!$L:$L,'12.RC211'!$M:$M,$E92,'12.RC211'!$A:$A,O$5)+SUMIFS('12.RC211'!$L:$L,'12.RC211'!$N:$N,$E92,'12.RC211'!$A:$A,O$5)</f>
        <v>0</v>
      </c>
      <c r="P92" s="115">
        <f>SUMIFS('12.RC211'!$L:$L,'12.RC211'!$M:$M,$E92,'12.RC211'!$A:$A,P$5)+SUMIFS('12.RC211'!$L:$L,'12.RC211'!$N:$N,$E92,'12.RC211'!$A:$A,P$5)</f>
        <v>0</v>
      </c>
      <c r="Q92" s="115">
        <f>SUMIFS('12.RC211'!$L:$L,'12.RC211'!$M:$M,$E92,'12.RC211'!$A:$A,Q$5)+SUMIFS('12.RC211'!$L:$L,'12.RC211'!$N:$N,$E92,'12.RC211'!$A:$A,Q$5)</f>
        <v>0</v>
      </c>
      <c r="R92" s="115">
        <f>SUMIFS('12.RC211'!$L:$L,'12.RC211'!$M:$M,$E92,'12.RC211'!$A:$A,R$5)+SUMIFS('12.RC211'!$L:$L,'12.RC211'!$N:$N,$E92,'12.RC211'!$A:$A,R$5)</f>
        <v>0</v>
      </c>
      <c r="S92" s="115">
        <f>SUMIFS('12.RC211'!$L:$L,'12.RC211'!$M:$M,$E92,'12.RC211'!$A:$A,S$5)+SUMIFS('12.RC211'!$L:$L,'12.RC211'!$N:$N,$E92,'12.RC211'!$A:$A,S$5)</f>
        <v>0</v>
      </c>
      <c r="T92" s="115">
        <f>SUMIFS('12.RC211'!$L:$L,'12.RC211'!$M:$M,$E92,'12.RC211'!$A:$A,T$5)+SUMIFS('12.RC211'!$L:$L,'12.RC211'!$N:$N,$E92,'12.RC211'!$A:$A,T$5)</f>
        <v>0</v>
      </c>
      <c r="U92" s="115">
        <f>SUMIFS('12.RC211'!$L:$L,'12.RC211'!$M:$M,$E92,'12.RC211'!$A:$A,U$5)+SUMIFS('12.RC211'!$L:$L,'12.RC211'!$N:$N,$E92,'12.RC211'!$A:$A,U$5)</f>
        <v>0</v>
      </c>
      <c r="V92" s="115">
        <f>SUMIFS('12.RC211'!$L:$L,'12.RC211'!$M:$M,$E92,'12.RC211'!$A:$A,V$5)+SUMIFS('12.RC211'!$L:$L,'12.RC211'!$N:$N,$E92,'12.RC211'!$A:$A,V$5)</f>
        <v>0</v>
      </c>
      <c r="W92" s="115">
        <f>SUMIFS('12.RC211'!$L:$L,'12.RC211'!$M:$M,$E92,'12.RC211'!$A:$A,W$5)+SUMIFS('12.RC211'!$L:$L,'12.RC211'!$N:$N,$E92,'12.RC211'!$A:$A,W$5)</f>
        <v>0</v>
      </c>
      <c r="X92" s="115">
        <f>SUMIFS('12.RC211'!$L:$L,'12.RC211'!$M:$M,$E92,'12.RC211'!$A:$A,X$5)+SUMIFS('12.RC211'!$L:$L,'12.RC211'!$N:$N,$E92,'12.RC211'!$A:$A,X$5)</f>
        <v>0</v>
      </c>
      <c r="Y92" s="115">
        <f>SUMIFS('12.RC211'!$L:$L,'12.RC211'!$M:$M,$E92,'12.RC211'!$A:$A,Y$5)+SUMIFS('12.RC211'!$L:$L,'12.RC211'!$N:$N,$E92,'12.RC211'!$A:$A,Y$5)</f>
        <v>0</v>
      </c>
      <c r="Z92" s="115">
        <f>SUMIFS('12.RC211'!$L:$L,'12.RC211'!$M:$M,$E92,'12.RC211'!$A:$A,Z$5)+SUMIFS('12.RC211'!$L:$L,'12.RC211'!$N:$N,$E92,'12.RC211'!$A:$A,Z$5)</f>
        <v>0</v>
      </c>
      <c r="AA92" s="115">
        <f>SUMIFS('12.RC211'!$L:$L,'12.RC211'!$M:$M,$E92,'12.RC211'!$A:$A,AA$5)+SUMIFS('12.RC211'!$L:$L,'12.RC211'!$N:$N,$E92,'12.RC211'!$A:$A,AA$5)</f>
        <v>0</v>
      </c>
      <c r="AB92" s="115">
        <f>SUMIFS('12.RC211'!$L:$L,'12.RC211'!$M:$M,$E92,'12.RC211'!$A:$A,AB$5)+SUMIFS('12.RC211'!$L:$L,'12.RC211'!$N:$N,$E92,'12.RC211'!$A:$A,AB$5)</f>
        <v>0</v>
      </c>
      <c r="AC92" s="115">
        <f>SUMIFS('12.RC211'!$L:$L,'12.RC211'!$M:$M,$E92,'12.RC211'!$A:$A,AC$5)+SUMIFS('12.RC211'!$L:$L,'12.RC211'!$N:$N,$E92,'12.RC211'!$A:$A,AC$5)</f>
        <v>0</v>
      </c>
      <c r="AD92" s="115">
        <f>SUMIFS('12.RC211'!$L:$L,'12.RC211'!$M:$M,$E92,'12.RC211'!$A:$A,AD$5)+SUMIFS('12.RC211'!$L:$L,'12.RC211'!$N:$N,$E92,'12.RC211'!$A:$A,AD$5)</f>
        <v>0</v>
      </c>
      <c r="AE92" s="115">
        <f>SUMIFS('12.RC211'!$L:$L,'12.RC211'!$M:$M,$E92,'12.RC211'!$A:$A,AE$5)+SUMIFS('12.RC211'!$L:$L,'12.RC211'!$N:$N,$E92,'12.RC211'!$A:$A,AE$5)</f>
        <v>0</v>
      </c>
      <c r="AF92" s="115">
        <f>SUMIFS('12.RC211'!$L:$L,'12.RC211'!$M:$M,$E92,'12.RC211'!$A:$A,AF$5)+SUMIFS('12.RC211'!$L:$L,'12.RC211'!$N:$N,$E92,'12.RC211'!$A:$A,AF$5)</f>
        <v>0</v>
      </c>
    </row>
    <row r="93" spans="1:32" x14ac:dyDescent="0.2">
      <c r="A93" s="112">
        <f>COUNTA(E$7:E93)</f>
        <v>87</v>
      </c>
      <c r="B93" s="112" t="s">
        <v>1747</v>
      </c>
      <c r="C93" s="112"/>
      <c r="D93" s="112"/>
      <c r="E93" s="126" t="s">
        <v>889</v>
      </c>
      <c r="F93" s="112"/>
      <c r="G93" s="113" t="s">
        <v>1572</v>
      </c>
      <c r="H93" s="114"/>
      <c r="I93" s="114"/>
      <c r="J93" s="113"/>
      <c r="K93" s="115"/>
      <c r="L93" s="115">
        <f>SUMIFS('12.RC211'!$L:$L,'12.RC211'!$M:$M,$E93,'12.RC211'!$A:$A,L$5)+SUMIFS('12.RC211'!$L:$L,'12.RC211'!$N:$N,$E93,'12.RC211'!$A:$A,L$5)</f>
        <v>0</v>
      </c>
      <c r="M93" s="115">
        <f>SUMIFS('12.RC211'!$L:$L,'12.RC211'!$M:$M,$E93,'12.RC211'!$A:$A,M$5)+SUMIFS('12.RC211'!$L:$L,'12.RC211'!$N:$N,$E93,'12.RC211'!$A:$A,M$5)</f>
        <v>0</v>
      </c>
      <c r="N93" s="115">
        <f>SUMIFS('12.RC211'!$L:$L,'12.RC211'!$M:$M,$E93,'12.RC211'!$A:$A,N$5)+SUMIFS('12.RC211'!$L:$L,'12.RC211'!$N:$N,$E93,'12.RC211'!$A:$A,N$5)</f>
        <v>0</v>
      </c>
      <c r="O93" s="115">
        <f>SUMIFS('12.RC211'!$L:$L,'12.RC211'!$M:$M,$E93,'12.RC211'!$A:$A,O$5)+SUMIFS('12.RC211'!$L:$L,'12.RC211'!$N:$N,$E93,'12.RC211'!$A:$A,O$5)</f>
        <v>0</v>
      </c>
      <c r="P93" s="115">
        <f>SUMIFS('12.RC211'!$L:$L,'12.RC211'!$M:$M,$E93,'12.RC211'!$A:$A,P$5)+SUMIFS('12.RC211'!$L:$L,'12.RC211'!$N:$N,$E93,'12.RC211'!$A:$A,P$5)</f>
        <v>0</v>
      </c>
      <c r="Q93" s="115">
        <f>SUMIFS('12.RC211'!$L:$L,'12.RC211'!$M:$M,$E93,'12.RC211'!$A:$A,Q$5)+SUMIFS('12.RC211'!$L:$L,'12.RC211'!$N:$N,$E93,'12.RC211'!$A:$A,Q$5)</f>
        <v>0</v>
      </c>
      <c r="R93" s="115">
        <f>SUMIFS('12.RC211'!$L:$L,'12.RC211'!$M:$M,$E93,'12.RC211'!$A:$A,R$5)+SUMIFS('12.RC211'!$L:$L,'12.RC211'!$N:$N,$E93,'12.RC211'!$A:$A,R$5)</f>
        <v>0</v>
      </c>
      <c r="S93" s="115">
        <f>SUMIFS('12.RC211'!$L:$L,'12.RC211'!$M:$M,$E93,'12.RC211'!$A:$A,S$5)+SUMIFS('12.RC211'!$L:$L,'12.RC211'!$N:$N,$E93,'12.RC211'!$A:$A,S$5)</f>
        <v>0</v>
      </c>
      <c r="T93" s="115">
        <f>SUMIFS('12.RC211'!$L:$L,'12.RC211'!$M:$M,$E93,'12.RC211'!$A:$A,T$5)+SUMIFS('12.RC211'!$L:$L,'12.RC211'!$N:$N,$E93,'12.RC211'!$A:$A,T$5)</f>
        <v>0</v>
      </c>
      <c r="U93" s="115">
        <f>SUMIFS('12.RC211'!$L:$L,'12.RC211'!$M:$M,$E93,'12.RC211'!$A:$A,U$5)+SUMIFS('12.RC211'!$L:$L,'12.RC211'!$N:$N,$E93,'12.RC211'!$A:$A,U$5)</f>
        <v>0</v>
      </c>
      <c r="V93" s="115">
        <f>SUMIFS('12.RC211'!$L:$L,'12.RC211'!$M:$M,$E93,'12.RC211'!$A:$A,V$5)+SUMIFS('12.RC211'!$L:$L,'12.RC211'!$N:$N,$E93,'12.RC211'!$A:$A,V$5)</f>
        <v>0</v>
      </c>
      <c r="W93" s="115">
        <f>SUMIFS('12.RC211'!$L:$L,'12.RC211'!$M:$M,$E93,'12.RC211'!$A:$A,W$5)+SUMIFS('12.RC211'!$L:$L,'12.RC211'!$N:$N,$E93,'12.RC211'!$A:$A,W$5)</f>
        <v>0</v>
      </c>
      <c r="X93" s="115">
        <f>SUMIFS('12.RC211'!$L:$L,'12.RC211'!$M:$M,$E93,'12.RC211'!$A:$A,X$5)+SUMIFS('12.RC211'!$L:$L,'12.RC211'!$N:$N,$E93,'12.RC211'!$A:$A,X$5)</f>
        <v>0</v>
      </c>
      <c r="Y93" s="115">
        <f>SUMIFS('12.RC211'!$L:$L,'12.RC211'!$M:$M,$E93,'12.RC211'!$A:$A,Y$5)+SUMIFS('12.RC211'!$L:$L,'12.RC211'!$N:$N,$E93,'12.RC211'!$A:$A,Y$5)</f>
        <v>0</v>
      </c>
      <c r="Z93" s="115">
        <f>SUMIFS('12.RC211'!$L:$L,'12.RC211'!$M:$M,$E93,'12.RC211'!$A:$A,Z$5)+SUMIFS('12.RC211'!$L:$L,'12.RC211'!$N:$N,$E93,'12.RC211'!$A:$A,Z$5)</f>
        <v>0</v>
      </c>
      <c r="AA93" s="115">
        <f>SUMIFS('12.RC211'!$L:$L,'12.RC211'!$M:$M,$E93,'12.RC211'!$A:$A,AA$5)+SUMIFS('12.RC211'!$L:$L,'12.RC211'!$N:$N,$E93,'12.RC211'!$A:$A,AA$5)</f>
        <v>0</v>
      </c>
      <c r="AB93" s="115">
        <f>SUMIFS('12.RC211'!$L:$L,'12.RC211'!$M:$M,$E93,'12.RC211'!$A:$A,AB$5)+SUMIFS('12.RC211'!$L:$L,'12.RC211'!$N:$N,$E93,'12.RC211'!$A:$A,AB$5)</f>
        <v>0</v>
      </c>
      <c r="AC93" s="115">
        <f>SUMIFS('12.RC211'!$L:$L,'12.RC211'!$M:$M,$E93,'12.RC211'!$A:$A,AC$5)+SUMIFS('12.RC211'!$L:$L,'12.RC211'!$N:$N,$E93,'12.RC211'!$A:$A,AC$5)</f>
        <v>0</v>
      </c>
      <c r="AD93" s="115">
        <f>SUMIFS('12.RC211'!$L:$L,'12.RC211'!$M:$M,$E93,'12.RC211'!$A:$A,AD$5)+SUMIFS('12.RC211'!$L:$L,'12.RC211'!$N:$N,$E93,'12.RC211'!$A:$A,AD$5)</f>
        <v>0</v>
      </c>
      <c r="AE93" s="115">
        <f>SUMIFS('12.RC211'!$L:$L,'12.RC211'!$M:$M,$E93,'12.RC211'!$A:$A,AE$5)+SUMIFS('12.RC211'!$L:$L,'12.RC211'!$N:$N,$E93,'12.RC211'!$A:$A,AE$5)</f>
        <v>0</v>
      </c>
      <c r="AF93" s="115">
        <f>SUMIFS('12.RC211'!$L:$L,'12.RC211'!$M:$M,$E93,'12.RC211'!$A:$A,AF$5)+SUMIFS('12.RC211'!$L:$L,'12.RC211'!$N:$N,$E93,'12.RC211'!$A:$A,AF$5)</f>
        <v>0</v>
      </c>
    </row>
    <row r="94" spans="1:32" x14ac:dyDescent="0.2">
      <c r="A94" s="112">
        <f>COUNTA(E$7:E94)</f>
        <v>88</v>
      </c>
      <c r="B94" s="112"/>
      <c r="C94" s="112"/>
      <c r="D94" s="112"/>
      <c r="E94" s="127" t="s">
        <v>968</v>
      </c>
      <c r="F94" s="112"/>
      <c r="G94" s="113" t="s">
        <v>1572</v>
      </c>
      <c r="H94" s="114"/>
      <c r="I94" s="114"/>
      <c r="J94" s="113"/>
      <c r="K94" s="115"/>
      <c r="L94" s="115">
        <f>SUMIFS('12.RC211'!$L:$L,'12.RC211'!$M:$M,$E94,'12.RC211'!$A:$A,L$5)+SUMIFS('12.RC211'!$L:$L,'12.RC211'!$N:$N,$E94,'12.RC211'!$A:$A,L$5)</f>
        <v>0</v>
      </c>
      <c r="M94" s="115">
        <f>SUMIFS('12.RC211'!$L:$L,'12.RC211'!$M:$M,$E94,'12.RC211'!$A:$A,M$5)+SUMIFS('12.RC211'!$L:$L,'12.RC211'!$N:$N,$E94,'12.RC211'!$A:$A,M$5)</f>
        <v>0</v>
      </c>
      <c r="N94" s="115">
        <f>SUMIFS('12.RC211'!$L:$L,'12.RC211'!$M:$M,$E94,'12.RC211'!$A:$A,N$5)+SUMIFS('12.RC211'!$L:$L,'12.RC211'!$N:$N,$E94,'12.RC211'!$A:$A,N$5)</f>
        <v>0</v>
      </c>
      <c r="O94" s="115">
        <f>SUMIFS('12.RC211'!$L:$L,'12.RC211'!$M:$M,$E94,'12.RC211'!$A:$A,O$5)+SUMIFS('12.RC211'!$L:$L,'12.RC211'!$N:$N,$E94,'12.RC211'!$A:$A,O$5)</f>
        <v>0</v>
      </c>
      <c r="P94" s="115">
        <f>SUMIFS('12.RC211'!$L:$L,'12.RC211'!$M:$M,$E94,'12.RC211'!$A:$A,P$5)+SUMIFS('12.RC211'!$L:$L,'12.RC211'!$N:$N,$E94,'12.RC211'!$A:$A,P$5)</f>
        <v>0</v>
      </c>
      <c r="Q94" s="115">
        <f>SUMIFS('12.RC211'!$L:$L,'12.RC211'!$M:$M,$E94,'12.RC211'!$A:$A,Q$5)+SUMIFS('12.RC211'!$L:$L,'12.RC211'!$N:$N,$E94,'12.RC211'!$A:$A,Q$5)</f>
        <v>0</v>
      </c>
      <c r="R94" s="115">
        <f>SUMIFS('12.RC211'!$L:$L,'12.RC211'!$M:$M,$E94,'12.RC211'!$A:$A,R$5)+SUMIFS('12.RC211'!$L:$L,'12.RC211'!$N:$N,$E94,'12.RC211'!$A:$A,R$5)</f>
        <v>0</v>
      </c>
      <c r="S94" s="115">
        <f>SUMIFS('12.RC211'!$L:$L,'12.RC211'!$M:$M,$E94,'12.RC211'!$A:$A,S$5)+SUMIFS('12.RC211'!$L:$L,'12.RC211'!$N:$N,$E94,'12.RC211'!$A:$A,S$5)</f>
        <v>0</v>
      </c>
      <c r="T94" s="115">
        <f>SUMIFS('12.RC211'!$L:$L,'12.RC211'!$M:$M,$E94,'12.RC211'!$A:$A,T$5)+SUMIFS('12.RC211'!$L:$L,'12.RC211'!$N:$N,$E94,'12.RC211'!$A:$A,T$5)</f>
        <v>0</v>
      </c>
      <c r="U94" s="115">
        <f>SUMIFS('12.RC211'!$L:$L,'12.RC211'!$M:$M,$E94,'12.RC211'!$A:$A,U$5)+SUMIFS('12.RC211'!$L:$L,'12.RC211'!$N:$N,$E94,'12.RC211'!$A:$A,U$5)</f>
        <v>0</v>
      </c>
      <c r="V94" s="115">
        <f>SUMIFS('12.RC211'!$L:$L,'12.RC211'!$M:$M,$E94,'12.RC211'!$A:$A,V$5)+SUMIFS('12.RC211'!$L:$L,'12.RC211'!$N:$N,$E94,'12.RC211'!$A:$A,V$5)</f>
        <v>0</v>
      </c>
      <c r="W94" s="115">
        <f>SUMIFS('12.RC211'!$L:$L,'12.RC211'!$M:$M,$E94,'12.RC211'!$A:$A,W$5)+SUMIFS('12.RC211'!$L:$L,'12.RC211'!$N:$N,$E94,'12.RC211'!$A:$A,W$5)</f>
        <v>0</v>
      </c>
      <c r="X94" s="115">
        <f>SUMIFS('12.RC211'!$L:$L,'12.RC211'!$M:$M,$E94,'12.RC211'!$A:$A,X$5)+SUMIFS('12.RC211'!$L:$L,'12.RC211'!$N:$N,$E94,'12.RC211'!$A:$A,X$5)</f>
        <v>0</v>
      </c>
      <c r="Y94" s="115">
        <f>SUMIFS('12.RC211'!$L:$L,'12.RC211'!$M:$M,$E94,'12.RC211'!$A:$A,Y$5)+SUMIFS('12.RC211'!$L:$L,'12.RC211'!$N:$N,$E94,'12.RC211'!$A:$A,Y$5)</f>
        <v>0</v>
      </c>
      <c r="Z94" s="115">
        <f>SUMIFS('12.RC211'!$L:$L,'12.RC211'!$M:$M,$E94,'12.RC211'!$A:$A,Z$5)+SUMIFS('12.RC211'!$L:$L,'12.RC211'!$N:$N,$E94,'12.RC211'!$A:$A,Z$5)</f>
        <v>0</v>
      </c>
      <c r="AA94" s="115">
        <f>SUMIFS('12.RC211'!$L:$L,'12.RC211'!$M:$M,$E94,'12.RC211'!$A:$A,AA$5)+SUMIFS('12.RC211'!$L:$L,'12.RC211'!$N:$N,$E94,'12.RC211'!$A:$A,AA$5)</f>
        <v>0</v>
      </c>
      <c r="AB94" s="115">
        <f>SUMIFS('12.RC211'!$L:$L,'12.RC211'!$M:$M,$E94,'12.RC211'!$A:$A,AB$5)+SUMIFS('12.RC211'!$L:$L,'12.RC211'!$N:$N,$E94,'12.RC211'!$A:$A,AB$5)</f>
        <v>0</v>
      </c>
      <c r="AC94" s="115">
        <f>SUMIFS('12.RC211'!$L:$L,'12.RC211'!$M:$M,$E94,'12.RC211'!$A:$A,AC$5)+SUMIFS('12.RC211'!$L:$L,'12.RC211'!$N:$N,$E94,'12.RC211'!$A:$A,AC$5)</f>
        <v>0</v>
      </c>
      <c r="AD94" s="115">
        <f>SUMIFS('12.RC211'!$L:$L,'12.RC211'!$M:$M,$E94,'12.RC211'!$A:$A,AD$5)+SUMIFS('12.RC211'!$L:$L,'12.RC211'!$N:$N,$E94,'12.RC211'!$A:$A,AD$5)</f>
        <v>0</v>
      </c>
      <c r="AE94" s="115">
        <f>SUMIFS('12.RC211'!$L:$L,'12.RC211'!$M:$M,$E94,'12.RC211'!$A:$A,AE$5)+SUMIFS('12.RC211'!$L:$L,'12.RC211'!$N:$N,$E94,'12.RC211'!$A:$A,AE$5)</f>
        <v>0</v>
      </c>
      <c r="AF94" s="115">
        <f>SUMIFS('12.RC211'!$L:$L,'12.RC211'!$M:$M,$E94,'12.RC211'!$A:$A,AF$5)+SUMIFS('12.RC211'!$L:$L,'12.RC211'!$N:$N,$E94,'12.RC211'!$A:$A,AF$5)</f>
        <v>0</v>
      </c>
    </row>
    <row r="95" spans="1:32" x14ac:dyDescent="0.2">
      <c r="A95" s="112">
        <f>COUNTA(E$7:E95)</f>
        <v>89</v>
      </c>
      <c r="B95" s="112"/>
      <c r="C95" s="112"/>
      <c r="D95" s="112"/>
      <c r="E95" s="127" t="s">
        <v>969</v>
      </c>
      <c r="F95" s="112"/>
      <c r="G95" s="113" t="s">
        <v>1572</v>
      </c>
      <c r="H95" s="114"/>
      <c r="I95" s="114"/>
      <c r="J95" s="113"/>
      <c r="K95" s="115"/>
      <c r="L95" s="115">
        <f>SUMIFS('12.RC211'!$L:$L,'12.RC211'!$M:$M,$E95,'12.RC211'!$A:$A,L$5)+SUMIFS('12.RC211'!$L:$L,'12.RC211'!$N:$N,$E95,'12.RC211'!$A:$A,L$5)</f>
        <v>0</v>
      </c>
      <c r="M95" s="115">
        <f>SUMIFS('12.RC211'!$L:$L,'12.RC211'!$M:$M,$E95,'12.RC211'!$A:$A,M$5)+SUMIFS('12.RC211'!$L:$L,'12.RC211'!$N:$N,$E95,'12.RC211'!$A:$A,M$5)</f>
        <v>0</v>
      </c>
      <c r="N95" s="115">
        <f>SUMIFS('12.RC211'!$L:$L,'12.RC211'!$M:$M,$E95,'12.RC211'!$A:$A,N$5)+SUMIFS('12.RC211'!$L:$L,'12.RC211'!$N:$N,$E95,'12.RC211'!$A:$A,N$5)</f>
        <v>0</v>
      </c>
      <c r="O95" s="115">
        <f>SUMIFS('12.RC211'!$L:$L,'12.RC211'!$M:$M,$E95,'12.RC211'!$A:$A,O$5)+SUMIFS('12.RC211'!$L:$L,'12.RC211'!$N:$N,$E95,'12.RC211'!$A:$A,O$5)</f>
        <v>0</v>
      </c>
      <c r="P95" s="115">
        <f>SUMIFS('12.RC211'!$L:$L,'12.RC211'!$M:$M,$E95,'12.RC211'!$A:$A,P$5)+SUMIFS('12.RC211'!$L:$L,'12.RC211'!$N:$N,$E95,'12.RC211'!$A:$A,P$5)</f>
        <v>0</v>
      </c>
      <c r="Q95" s="115">
        <f>SUMIFS('12.RC211'!$L:$L,'12.RC211'!$M:$M,$E95,'12.RC211'!$A:$A,Q$5)+SUMIFS('12.RC211'!$L:$L,'12.RC211'!$N:$N,$E95,'12.RC211'!$A:$A,Q$5)</f>
        <v>0</v>
      </c>
      <c r="R95" s="115">
        <f>SUMIFS('12.RC211'!$L:$L,'12.RC211'!$M:$M,$E95,'12.RC211'!$A:$A,R$5)+SUMIFS('12.RC211'!$L:$L,'12.RC211'!$N:$N,$E95,'12.RC211'!$A:$A,R$5)</f>
        <v>0</v>
      </c>
      <c r="S95" s="115">
        <f>SUMIFS('12.RC211'!$L:$L,'12.RC211'!$M:$M,$E95,'12.RC211'!$A:$A,S$5)+SUMIFS('12.RC211'!$L:$L,'12.RC211'!$N:$N,$E95,'12.RC211'!$A:$A,S$5)</f>
        <v>0</v>
      </c>
      <c r="T95" s="115">
        <f>SUMIFS('12.RC211'!$L:$L,'12.RC211'!$M:$M,$E95,'12.RC211'!$A:$A,T$5)+SUMIFS('12.RC211'!$L:$L,'12.RC211'!$N:$N,$E95,'12.RC211'!$A:$A,T$5)</f>
        <v>0</v>
      </c>
      <c r="U95" s="115">
        <f>SUMIFS('12.RC211'!$L:$L,'12.RC211'!$M:$M,$E95,'12.RC211'!$A:$A,U$5)+SUMIFS('12.RC211'!$L:$L,'12.RC211'!$N:$N,$E95,'12.RC211'!$A:$A,U$5)</f>
        <v>0</v>
      </c>
      <c r="V95" s="115">
        <f>SUMIFS('12.RC211'!$L:$L,'12.RC211'!$M:$M,$E95,'12.RC211'!$A:$A,V$5)+SUMIFS('12.RC211'!$L:$L,'12.RC211'!$N:$N,$E95,'12.RC211'!$A:$A,V$5)</f>
        <v>0</v>
      </c>
      <c r="W95" s="115">
        <f>SUMIFS('12.RC211'!$L:$L,'12.RC211'!$M:$M,$E95,'12.RC211'!$A:$A,W$5)+SUMIFS('12.RC211'!$L:$L,'12.RC211'!$N:$N,$E95,'12.RC211'!$A:$A,W$5)</f>
        <v>0</v>
      </c>
      <c r="X95" s="115">
        <f>SUMIFS('12.RC211'!$L:$L,'12.RC211'!$M:$M,$E95,'12.RC211'!$A:$A,X$5)+SUMIFS('12.RC211'!$L:$L,'12.RC211'!$N:$N,$E95,'12.RC211'!$A:$A,X$5)</f>
        <v>0</v>
      </c>
      <c r="Y95" s="115">
        <f>SUMIFS('12.RC211'!$L:$L,'12.RC211'!$M:$M,$E95,'12.RC211'!$A:$A,Y$5)+SUMIFS('12.RC211'!$L:$L,'12.RC211'!$N:$N,$E95,'12.RC211'!$A:$A,Y$5)</f>
        <v>0</v>
      </c>
      <c r="Z95" s="115">
        <f>SUMIFS('12.RC211'!$L:$L,'12.RC211'!$M:$M,$E95,'12.RC211'!$A:$A,Z$5)+SUMIFS('12.RC211'!$L:$L,'12.RC211'!$N:$N,$E95,'12.RC211'!$A:$A,Z$5)</f>
        <v>0</v>
      </c>
      <c r="AA95" s="115">
        <f>SUMIFS('12.RC211'!$L:$L,'12.RC211'!$M:$M,$E95,'12.RC211'!$A:$A,AA$5)+SUMIFS('12.RC211'!$L:$L,'12.RC211'!$N:$N,$E95,'12.RC211'!$A:$A,AA$5)</f>
        <v>0</v>
      </c>
      <c r="AB95" s="115">
        <f>SUMIFS('12.RC211'!$L:$L,'12.RC211'!$M:$M,$E95,'12.RC211'!$A:$A,AB$5)+SUMIFS('12.RC211'!$L:$L,'12.RC211'!$N:$N,$E95,'12.RC211'!$A:$A,AB$5)</f>
        <v>0</v>
      </c>
      <c r="AC95" s="115">
        <f>SUMIFS('12.RC211'!$L:$L,'12.RC211'!$M:$M,$E95,'12.RC211'!$A:$A,AC$5)+SUMIFS('12.RC211'!$L:$L,'12.RC211'!$N:$N,$E95,'12.RC211'!$A:$A,AC$5)</f>
        <v>0</v>
      </c>
      <c r="AD95" s="115">
        <f>SUMIFS('12.RC211'!$L:$L,'12.RC211'!$M:$M,$E95,'12.RC211'!$A:$A,AD$5)+SUMIFS('12.RC211'!$L:$L,'12.RC211'!$N:$N,$E95,'12.RC211'!$A:$A,AD$5)</f>
        <v>0</v>
      </c>
      <c r="AE95" s="115">
        <f>SUMIFS('12.RC211'!$L:$L,'12.RC211'!$M:$M,$E95,'12.RC211'!$A:$A,AE$5)+SUMIFS('12.RC211'!$L:$L,'12.RC211'!$N:$N,$E95,'12.RC211'!$A:$A,AE$5)</f>
        <v>0</v>
      </c>
      <c r="AF95" s="115">
        <f>SUMIFS('12.RC211'!$L:$L,'12.RC211'!$M:$M,$E95,'12.RC211'!$A:$A,AF$5)+SUMIFS('12.RC211'!$L:$L,'12.RC211'!$N:$N,$E95,'12.RC211'!$A:$A,AF$5)</f>
        <v>0</v>
      </c>
    </row>
    <row r="96" spans="1:32" x14ac:dyDescent="0.2">
      <c r="A96" s="112">
        <f>COUNTA(E$7:E96)</f>
        <v>90</v>
      </c>
      <c r="B96" s="112" t="s">
        <v>1747</v>
      </c>
      <c r="C96" s="112"/>
      <c r="D96" s="112"/>
      <c r="E96" s="126" t="s">
        <v>890</v>
      </c>
      <c r="F96" s="112"/>
      <c r="G96" s="113" t="s">
        <v>1572</v>
      </c>
      <c r="H96" s="114"/>
      <c r="I96" s="114"/>
      <c r="J96" s="113"/>
      <c r="K96" s="115"/>
      <c r="L96" s="115">
        <f>SUMIFS('12.RC211'!$L:$L,'12.RC211'!$M:$M,$E96,'12.RC211'!$A:$A,L$5)+SUMIFS('12.RC211'!$L:$L,'12.RC211'!$N:$N,$E96,'12.RC211'!$A:$A,L$5)</f>
        <v>0</v>
      </c>
      <c r="M96" s="115">
        <f>SUMIFS('12.RC211'!$L:$L,'12.RC211'!$M:$M,$E96,'12.RC211'!$A:$A,M$5)+SUMIFS('12.RC211'!$L:$L,'12.RC211'!$N:$N,$E96,'12.RC211'!$A:$A,M$5)</f>
        <v>0</v>
      </c>
      <c r="N96" s="115">
        <f>SUMIFS('12.RC211'!$L:$L,'12.RC211'!$M:$M,$E96,'12.RC211'!$A:$A,N$5)+SUMIFS('12.RC211'!$L:$L,'12.RC211'!$N:$N,$E96,'12.RC211'!$A:$A,N$5)</f>
        <v>0</v>
      </c>
      <c r="O96" s="115">
        <f>SUMIFS('12.RC211'!$L:$L,'12.RC211'!$M:$M,$E96,'12.RC211'!$A:$A,O$5)+SUMIFS('12.RC211'!$L:$L,'12.RC211'!$N:$N,$E96,'12.RC211'!$A:$A,O$5)</f>
        <v>0</v>
      </c>
      <c r="P96" s="115">
        <f>SUMIFS('12.RC211'!$L:$L,'12.RC211'!$M:$M,$E96,'12.RC211'!$A:$A,P$5)+SUMIFS('12.RC211'!$L:$L,'12.RC211'!$N:$N,$E96,'12.RC211'!$A:$A,P$5)</f>
        <v>0</v>
      </c>
      <c r="Q96" s="115">
        <f>SUMIFS('12.RC211'!$L:$L,'12.RC211'!$M:$M,$E96,'12.RC211'!$A:$A,Q$5)+SUMIFS('12.RC211'!$L:$L,'12.RC211'!$N:$N,$E96,'12.RC211'!$A:$A,Q$5)</f>
        <v>0</v>
      </c>
      <c r="R96" s="115">
        <f>SUMIFS('12.RC211'!$L:$L,'12.RC211'!$M:$M,$E96,'12.RC211'!$A:$A,R$5)+SUMIFS('12.RC211'!$L:$L,'12.RC211'!$N:$N,$E96,'12.RC211'!$A:$A,R$5)</f>
        <v>0</v>
      </c>
      <c r="S96" s="115">
        <f>SUMIFS('12.RC211'!$L:$L,'12.RC211'!$M:$M,$E96,'12.RC211'!$A:$A,S$5)+SUMIFS('12.RC211'!$L:$L,'12.RC211'!$N:$N,$E96,'12.RC211'!$A:$A,S$5)</f>
        <v>0</v>
      </c>
      <c r="T96" s="115">
        <f>SUMIFS('12.RC211'!$L:$L,'12.RC211'!$M:$M,$E96,'12.RC211'!$A:$A,T$5)+SUMIFS('12.RC211'!$L:$L,'12.RC211'!$N:$N,$E96,'12.RC211'!$A:$A,T$5)</f>
        <v>0</v>
      </c>
      <c r="U96" s="115">
        <f>SUMIFS('12.RC211'!$L:$L,'12.RC211'!$M:$M,$E96,'12.RC211'!$A:$A,U$5)+SUMIFS('12.RC211'!$L:$L,'12.RC211'!$N:$N,$E96,'12.RC211'!$A:$A,U$5)</f>
        <v>0</v>
      </c>
      <c r="V96" s="115">
        <f>SUMIFS('12.RC211'!$L:$L,'12.RC211'!$M:$M,$E96,'12.RC211'!$A:$A,V$5)+SUMIFS('12.RC211'!$L:$L,'12.RC211'!$N:$N,$E96,'12.RC211'!$A:$A,V$5)</f>
        <v>0</v>
      </c>
      <c r="W96" s="115">
        <f>SUMIFS('12.RC211'!$L:$L,'12.RC211'!$M:$M,$E96,'12.RC211'!$A:$A,W$5)+SUMIFS('12.RC211'!$L:$L,'12.RC211'!$N:$N,$E96,'12.RC211'!$A:$A,W$5)</f>
        <v>0</v>
      </c>
      <c r="X96" s="115">
        <f>SUMIFS('12.RC211'!$L:$L,'12.RC211'!$M:$M,$E96,'12.RC211'!$A:$A,X$5)+SUMIFS('12.RC211'!$L:$L,'12.RC211'!$N:$N,$E96,'12.RC211'!$A:$A,X$5)</f>
        <v>0</v>
      </c>
      <c r="Y96" s="115">
        <f>SUMIFS('12.RC211'!$L:$L,'12.RC211'!$M:$M,$E96,'12.RC211'!$A:$A,Y$5)+SUMIFS('12.RC211'!$L:$L,'12.RC211'!$N:$N,$E96,'12.RC211'!$A:$A,Y$5)</f>
        <v>0</v>
      </c>
      <c r="Z96" s="115">
        <f>SUMIFS('12.RC211'!$L:$L,'12.RC211'!$M:$M,$E96,'12.RC211'!$A:$A,Z$5)+SUMIFS('12.RC211'!$L:$L,'12.RC211'!$N:$N,$E96,'12.RC211'!$A:$A,Z$5)</f>
        <v>0</v>
      </c>
      <c r="AA96" s="115">
        <f>SUMIFS('12.RC211'!$L:$L,'12.RC211'!$M:$M,$E96,'12.RC211'!$A:$A,AA$5)+SUMIFS('12.RC211'!$L:$L,'12.RC211'!$N:$N,$E96,'12.RC211'!$A:$A,AA$5)</f>
        <v>0</v>
      </c>
      <c r="AB96" s="115">
        <f>SUMIFS('12.RC211'!$L:$L,'12.RC211'!$M:$M,$E96,'12.RC211'!$A:$A,AB$5)+SUMIFS('12.RC211'!$L:$L,'12.RC211'!$N:$N,$E96,'12.RC211'!$A:$A,AB$5)</f>
        <v>0</v>
      </c>
      <c r="AC96" s="115">
        <f>SUMIFS('12.RC211'!$L:$L,'12.RC211'!$M:$M,$E96,'12.RC211'!$A:$A,AC$5)+SUMIFS('12.RC211'!$L:$L,'12.RC211'!$N:$N,$E96,'12.RC211'!$A:$A,AC$5)</f>
        <v>0</v>
      </c>
      <c r="AD96" s="115">
        <f>SUMIFS('12.RC211'!$L:$L,'12.RC211'!$M:$M,$E96,'12.RC211'!$A:$A,AD$5)+SUMIFS('12.RC211'!$L:$L,'12.RC211'!$N:$N,$E96,'12.RC211'!$A:$A,AD$5)</f>
        <v>0</v>
      </c>
      <c r="AE96" s="115">
        <f>SUMIFS('12.RC211'!$L:$L,'12.RC211'!$M:$M,$E96,'12.RC211'!$A:$A,AE$5)+SUMIFS('12.RC211'!$L:$L,'12.RC211'!$N:$N,$E96,'12.RC211'!$A:$A,AE$5)</f>
        <v>0</v>
      </c>
      <c r="AF96" s="115">
        <f>SUMIFS('12.RC211'!$L:$L,'12.RC211'!$M:$M,$E96,'12.RC211'!$A:$A,AF$5)+SUMIFS('12.RC211'!$L:$L,'12.RC211'!$N:$N,$E96,'12.RC211'!$A:$A,AF$5)</f>
        <v>0</v>
      </c>
    </row>
    <row r="97" spans="1:32" x14ac:dyDescent="0.2">
      <c r="A97" s="106">
        <f>COUNTA(E$7:E97)</f>
        <v>91</v>
      </c>
      <c r="B97" s="107"/>
      <c r="C97" s="107"/>
      <c r="D97" s="107"/>
      <c r="E97" s="107" t="s">
        <v>1767</v>
      </c>
      <c r="F97" s="108"/>
      <c r="G97" s="108"/>
      <c r="H97" s="109"/>
      <c r="I97" s="109"/>
      <c r="J97" s="108"/>
      <c r="K97" s="110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1"/>
      <c r="X97" s="111"/>
      <c r="Y97" s="111"/>
      <c r="Z97" s="111"/>
      <c r="AA97" s="111"/>
      <c r="AB97" s="111"/>
      <c r="AC97" s="111"/>
      <c r="AD97" s="111"/>
      <c r="AE97" s="111"/>
      <c r="AF97" s="111"/>
    </row>
    <row r="98" spans="1:32" x14ac:dyDescent="0.2">
      <c r="A98" s="130">
        <f>COUNTA(E$7:E98)</f>
        <v>92</v>
      </c>
      <c r="B98" s="130"/>
      <c r="C98" s="130"/>
      <c r="D98" s="130"/>
      <c r="E98" s="131" t="s">
        <v>1744</v>
      </c>
      <c r="F98" s="130"/>
      <c r="G98" s="132" t="s">
        <v>1572</v>
      </c>
      <c r="H98" s="133"/>
      <c r="I98" s="133"/>
      <c r="J98" s="132"/>
      <c r="K98" s="134"/>
      <c r="L98" s="117">
        <f>SUM(L99:L100)</f>
        <v>6</v>
      </c>
      <c r="M98" s="117">
        <f t="shared" ref="M98:AF98" si="1">SUM(M99:M100)</f>
        <v>6</v>
      </c>
      <c r="N98" s="117">
        <f t="shared" si="1"/>
        <v>6</v>
      </c>
      <c r="O98" s="117">
        <f t="shared" si="1"/>
        <v>6</v>
      </c>
      <c r="P98" s="117">
        <f t="shared" si="1"/>
        <v>6</v>
      </c>
      <c r="Q98" s="117">
        <f t="shared" si="1"/>
        <v>6</v>
      </c>
      <c r="R98" s="117">
        <f t="shared" si="1"/>
        <v>6</v>
      </c>
      <c r="S98" s="117">
        <f t="shared" si="1"/>
        <v>0</v>
      </c>
      <c r="T98" s="117">
        <f t="shared" si="1"/>
        <v>0</v>
      </c>
      <c r="U98" s="117">
        <f t="shared" si="1"/>
        <v>0</v>
      </c>
      <c r="V98" s="117">
        <f t="shared" si="1"/>
        <v>0</v>
      </c>
      <c r="W98" s="117">
        <f t="shared" si="1"/>
        <v>0</v>
      </c>
      <c r="X98" s="117">
        <f t="shared" si="1"/>
        <v>0</v>
      </c>
      <c r="Y98" s="117">
        <f t="shared" si="1"/>
        <v>0</v>
      </c>
      <c r="Z98" s="117">
        <f t="shared" si="1"/>
        <v>0</v>
      </c>
      <c r="AA98" s="117">
        <f t="shared" si="1"/>
        <v>0</v>
      </c>
      <c r="AB98" s="117">
        <f t="shared" si="1"/>
        <v>0</v>
      </c>
      <c r="AC98" s="117">
        <f t="shared" si="1"/>
        <v>0</v>
      </c>
      <c r="AD98" s="117">
        <f t="shared" si="1"/>
        <v>0</v>
      </c>
      <c r="AE98" s="117">
        <f t="shared" si="1"/>
        <v>0</v>
      </c>
      <c r="AF98" s="117">
        <f t="shared" si="1"/>
        <v>0</v>
      </c>
    </row>
    <row r="99" spans="1:32" x14ac:dyDescent="0.2">
      <c r="A99" s="128">
        <f>COUNTA(E$7:E99)</f>
        <v>93</v>
      </c>
      <c r="B99" s="135"/>
      <c r="C99" s="128">
        <v>1</v>
      </c>
      <c r="D99" s="128"/>
      <c r="E99" s="128" t="s">
        <v>1745</v>
      </c>
      <c r="F99" s="128"/>
      <c r="G99" s="129" t="s">
        <v>1572</v>
      </c>
      <c r="H99" s="136"/>
      <c r="I99" s="136"/>
      <c r="J99" s="129"/>
      <c r="K99" s="137"/>
      <c r="L99" s="137">
        <f>SUMIF($C$101:$C$157,$C99,L$101:L$157)</f>
        <v>6</v>
      </c>
      <c r="M99" s="137">
        <f t="shared" ref="M99:AF100" si="2">SUMIF($C$101:$C$157,$C99,M$101:M$157)</f>
        <v>6</v>
      </c>
      <c r="N99" s="137">
        <f t="shared" si="2"/>
        <v>6</v>
      </c>
      <c r="O99" s="137">
        <f t="shared" si="2"/>
        <v>6</v>
      </c>
      <c r="P99" s="137">
        <f t="shared" si="2"/>
        <v>0</v>
      </c>
      <c r="Q99" s="137">
        <f t="shared" si="2"/>
        <v>0</v>
      </c>
      <c r="R99" s="137">
        <f t="shared" si="2"/>
        <v>0</v>
      </c>
      <c r="S99" s="137">
        <f t="shared" si="2"/>
        <v>0</v>
      </c>
      <c r="T99" s="137">
        <f t="shared" si="2"/>
        <v>0</v>
      </c>
      <c r="U99" s="137">
        <f t="shared" si="2"/>
        <v>0</v>
      </c>
      <c r="V99" s="137">
        <f t="shared" si="2"/>
        <v>0</v>
      </c>
      <c r="W99" s="137">
        <f t="shared" si="2"/>
        <v>0</v>
      </c>
      <c r="X99" s="137">
        <f t="shared" si="2"/>
        <v>0</v>
      </c>
      <c r="Y99" s="137">
        <f t="shared" si="2"/>
        <v>0</v>
      </c>
      <c r="Z99" s="137">
        <f t="shared" si="2"/>
        <v>0</v>
      </c>
      <c r="AA99" s="137">
        <f t="shared" si="2"/>
        <v>0</v>
      </c>
      <c r="AB99" s="137">
        <f t="shared" si="2"/>
        <v>0</v>
      </c>
      <c r="AC99" s="137">
        <f t="shared" si="2"/>
        <v>0</v>
      </c>
      <c r="AD99" s="137">
        <f t="shared" si="2"/>
        <v>0</v>
      </c>
      <c r="AE99" s="137">
        <f t="shared" si="2"/>
        <v>0</v>
      </c>
      <c r="AF99" s="137">
        <f t="shared" si="2"/>
        <v>0</v>
      </c>
    </row>
    <row r="100" spans="1:32" x14ac:dyDescent="0.2">
      <c r="A100" s="118">
        <f>COUNTA(E$7:E100)</f>
        <v>94</v>
      </c>
      <c r="B100" s="138"/>
      <c r="C100" s="118">
        <v>2</v>
      </c>
      <c r="D100" s="118"/>
      <c r="E100" s="118" t="s">
        <v>1746</v>
      </c>
      <c r="F100" s="118"/>
      <c r="G100" s="119" t="s">
        <v>1572</v>
      </c>
      <c r="H100" s="120"/>
      <c r="I100" s="120"/>
      <c r="J100" s="119"/>
      <c r="K100" s="121"/>
      <c r="L100" s="121">
        <f>SUMIF($C$101:$C$157,$C100,L$101:L$157)</f>
        <v>0</v>
      </c>
      <c r="M100" s="121">
        <f t="shared" si="2"/>
        <v>0</v>
      </c>
      <c r="N100" s="121">
        <f t="shared" si="2"/>
        <v>0</v>
      </c>
      <c r="O100" s="121">
        <f t="shared" si="2"/>
        <v>0</v>
      </c>
      <c r="P100" s="121">
        <f t="shared" si="2"/>
        <v>6</v>
      </c>
      <c r="Q100" s="121">
        <f t="shared" si="2"/>
        <v>6</v>
      </c>
      <c r="R100" s="121">
        <f t="shared" si="2"/>
        <v>6</v>
      </c>
      <c r="S100" s="121">
        <f t="shared" si="2"/>
        <v>0</v>
      </c>
      <c r="T100" s="121">
        <f t="shared" si="2"/>
        <v>0</v>
      </c>
      <c r="U100" s="121">
        <f t="shared" si="2"/>
        <v>0</v>
      </c>
      <c r="V100" s="121">
        <f t="shared" si="2"/>
        <v>0</v>
      </c>
      <c r="W100" s="121">
        <f t="shared" si="2"/>
        <v>0</v>
      </c>
      <c r="X100" s="121">
        <f t="shared" si="2"/>
        <v>0</v>
      </c>
      <c r="Y100" s="121">
        <f t="shared" si="2"/>
        <v>0</v>
      </c>
      <c r="Z100" s="121">
        <f t="shared" si="2"/>
        <v>0</v>
      </c>
      <c r="AA100" s="121">
        <f t="shared" si="2"/>
        <v>0</v>
      </c>
      <c r="AB100" s="121">
        <f t="shared" si="2"/>
        <v>0</v>
      </c>
      <c r="AC100" s="121">
        <f t="shared" si="2"/>
        <v>0</v>
      </c>
      <c r="AD100" s="121">
        <f t="shared" si="2"/>
        <v>0</v>
      </c>
      <c r="AE100" s="121">
        <f t="shared" si="2"/>
        <v>0</v>
      </c>
      <c r="AF100" s="121">
        <f t="shared" si="2"/>
        <v>0</v>
      </c>
    </row>
    <row r="101" spans="1:32" x14ac:dyDescent="0.2">
      <c r="A101" s="139">
        <f>COUNTA(E$7:E101)</f>
        <v>95</v>
      </c>
      <c r="B101" s="154" t="s">
        <v>19</v>
      </c>
      <c r="C101" s="139"/>
      <c r="D101" s="139"/>
      <c r="E101" s="140" t="s">
        <v>20</v>
      </c>
      <c r="F101" s="139"/>
      <c r="G101" s="141" t="s">
        <v>1572</v>
      </c>
      <c r="H101" s="142"/>
      <c r="I101" s="142"/>
      <c r="J101" s="141"/>
      <c r="K101" s="143"/>
      <c r="L101" s="143">
        <f>SUMIFS('12.RC211'!$L:$L,'12.RC211'!$P:$P,$B101,'12.RC211'!$A:$A,L$5)</f>
        <v>6</v>
      </c>
      <c r="M101" s="143">
        <f>SUMIFS('12.RC211'!$L:$L,'12.RC211'!$P:$P,$B101,'12.RC211'!$A:$A,M$5)</f>
        <v>0</v>
      </c>
      <c r="N101" s="143">
        <f>SUMIFS('12.RC211'!$L:$L,'12.RC211'!$P:$P,$B101,'12.RC211'!$A:$A,N$5)</f>
        <v>0</v>
      </c>
      <c r="O101" s="143">
        <f>SUMIFS('12.RC211'!$L:$L,'12.RC211'!$P:$P,$B101,'12.RC211'!$A:$A,O$5)</f>
        <v>0</v>
      </c>
      <c r="P101" s="143">
        <f>SUMIFS('12.RC211'!$L:$L,'12.RC211'!$P:$P,$B101,'12.RC211'!$A:$A,P$5)</f>
        <v>0</v>
      </c>
      <c r="Q101" s="143">
        <f>SUMIFS('12.RC211'!$L:$L,'12.RC211'!$P:$P,$B101,'12.RC211'!$A:$A,Q$5)</f>
        <v>0</v>
      </c>
      <c r="R101" s="143">
        <f>SUMIFS('12.RC211'!$L:$L,'12.RC211'!$P:$P,$B101,'12.RC211'!$A:$A,R$5)</f>
        <v>0</v>
      </c>
      <c r="S101" s="143">
        <f>SUMIFS('12.RC211'!$L:$L,'12.RC211'!$P:$P,$B101,'12.RC211'!$A:$A,S$5)</f>
        <v>0</v>
      </c>
      <c r="T101" s="143">
        <f>SUMIFS('12.RC211'!$L:$L,'12.RC211'!$P:$P,$B101,'12.RC211'!$A:$A,T$5)</f>
        <v>0</v>
      </c>
      <c r="U101" s="143">
        <f>SUMIFS('12.RC211'!$L:$L,'12.RC211'!$P:$P,$B101,'12.RC211'!$A:$A,U$5)</f>
        <v>0</v>
      </c>
      <c r="V101" s="143">
        <f>SUMIFS('12.RC211'!$L:$L,'12.RC211'!$P:$P,$B101,'12.RC211'!$A:$A,V$5)</f>
        <v>0</v>
      </c>
      <c r="W101" s="143">
        <f>SUMIFS('12.RC211'!$L:$L,'12.RC211'!$P:$P,$B101,'12.RC211'!$A:$A,W$5)</f>
        <v>0</v>
      </c>
      <c r="X101" s="143">
        <f>SUMIFS('12.RC211'!$L:$L,'12.RC211'!$P:$P,$B101,'12.RC211'!$A:$A,X$5)</f>
        <v>0</v>
      </c>
      <c r="Y101" s="143">
        <f>SUMIFS('12.RC211'!$L:$L,'12.RC211'!$P:$P,$B101,'12.RC211'!$A:$A,Y$5)</f>
        <v>0</v>
      </c>
      <c r="Z101" s="143">
        <f>SUMIFS('12.RC211'!$L:$L,'12.RC211'!$P:$P,$B101,'12.RC211'!$A:$A,Z$5)</f>
        <v>0</v>
      </c>
      <c r="AA101" s="143">
        <f>SUMIFS('12.RC211'!$L:$L,'12.RC211'!$P:$P,$B101,'12.RC211'!$A:$A,AA$5)</f>
        <v>0</v>
      </c>
      <c r="AB101" s="143">
        <f>SUMIFS('12.RC211'!$L:$L,'12.RC211'!$P:$P,$B101,'12.RC211'!$A:$A,AB$5)</f>
        <v>0</v>
      </c>
      <c r="AC101" s="143">
        <f>SUMIFS('12.RC211'!$L:$L,'12.RC211'!$P:$P,$B101,'12.RC211'!$A:$A,AC$5)</f>
        <v>0</v>
      </c>
      <c r="AD101" s="143">
        <f>SUMIFS('12.RC211'!$L:$L,'12.RC211'!$P:$P,$B101,'12.RC211'!$A:$A,AD$5)</f>
        <v>0</v>
      </c>
      <c r="AE101" s="143">
        <f>SUMIFS('12.RC211'!$L:$L,'12.RC211'!$P:$P,$B101,'12.RC211'!$A:$A,AE$5)</f>
        <v>0</v>
      </c>
      <c r="AF101" s="143">
        <f>SUMIFS('12.RC211'!$L:$L,'12.RC211'!$P:$P,$B101,'12.RC211'!$A:$A,AF$5)</f>
        <v>0</v>
      </c>
    </row>
    <row r="102" spans="1:32" x14ac:dyDescent="0.2">
      <c r="A102" s="144">
        <f>COUNTA(E$7:E102)</f>
        <v>96</v>
      </c>
      <c r="B102" s="145" t="str">
        <f>B101</f>
        <v>SAPA</v>
      </c>
      <c r="C102" s="144">
        <v>1</v>
      </c>
      <c r="D102" s="144"/>
      <c r="E102" s="144" t="s">
        <v>1745</v>
      </c>
      <c r="F102" s="144"/>
      <c r="G102" s="146" t="s">
        <v>1572</v>
      </c>
      <c r="H102" s="147"/>
      <c r="I102" s="147"/>
      <c r="J102" s="146"/>
      <c r="K102" s="148"/>
      <c r="L102" s="148">
        <f>SUMIFS('12.RC211'!$L:$L,'12.RC211'!$P:$P,$B102,'12.RC211'!$A:$A,L$5,'12.RC211'!$Q:$Q,$C102)</f>
        <v>6</v>
      </c>
      <c r="M102" s="148">
        <f>SUMIFS('12.RC211'!$L:$L,'12.RC211'!$P:$P,$B102,'12.RC211'!$A:$A,M$5,'12.RC211'!$Q:$Q,$C102)</f>
        <v>0</v>
      </c>
      <c r="N102" s="148">
        <f>SUMIFS('12.RC211'!$L:$L,'12.RC211'!$P:$P,$B102,'12.RC211'!$A:$A,N$5,'12.RC211'!$Q:$Q,$C102)</f>
        <v>0</v>
      </c>
      <c r="O102" s="148">
        <f>SUMIFS('12.RC211'!$L:$L,'12.RC211'!$P:$P,$B102,'12.RC211'!$A:$A,O$5,'12.RC211'!$Q:$Q,$C102)</f>
        <v>0</v>
      </c>
      <c r="P102" s="148">
        <f>SUMIFS('12.RC211'!$L:$L,'12.RC211'!$P:$P,$B102,'12.RC211'!$A:$A,P$5,'12.RC211'!$Q:$Q,$C102)</f>
        <v>0</v>
      </c>
      <c r="Q102" s="148">
        <f>SUMIFS('12.RC211'!$L:$L,'12.RC211'!$P:$P,$B102,'12.RC211'!$A:$A,Q$5,'12.RC211'!$Q:$Q,$C102)</f>
        <v>0</v>
      </c>
      <c r="R102" s="148">
        <f>SUMIFS('12.RC211'!$L:$L,'12.RC211'!$P:$P,$B102,'12.RC211'!$A:$A,R$5,'12.RC211'!$Q:$Q,$C102)</f>
        <v>0</v>
      </c>
      <c r="S102" s="148">
        <f>SUMIFS('12.RC211'!$L:$L,'12.RC211'!$P:$P,$B102,'12.RC211'!$A:$A,S$5,'12.RC211'!$Q:$Q,$C102)</f>
        <v>0</v>
      </c>
      <c r="T102" s="148">
        <f>SUMIFS('12.RC211'!$L:$L,'12.RC211'!$P:$P,$B102,'12.RC211'!$A:$A,T$5,'12.RC211'!$Q:$Q,$C102)</f>
        <v>0</v>
      </c>
      <c r="U102" s="148">
        <f>SUMIFS('12.RC211'!$L:$L,'12.RC211'!$P:$P,$B102,'12.RC211'!$A:$A,U$5,'12.RC211'!$Q:$Q,$C102)</f>
        <v>0</v>
      </c>
      <c r="V102" s="148">
        <f>SUMIFS('12.RC211'!$L:$L,'12.RC211'!$P:$P,$B102,'12.RC211'!$A:$A,V$5,'12.RC211'!$Q:$Q,$C102)</f>
        <v>0</v>
      </c>
      <c r="W102" s="148">
        <f>SUMIFS('12.RC211'!$L:$L,'12.RC211'!$P:$P,$B102,'12.RC211'!$A:$A,W$5,'12.RC211'!$Q:$Q,$C102)</f>
        <v>0</v>
      </c>
      <c r="X102" s="148">
        <f>SUMIFS('12.RC211'!$L:$L,'12.RC211'!$P:$P,$B102,'12.RC211'!$A:$A,X$5,'12.RC211'!$Q:$Q,$C102)</f>
        <v>0</v>
      </c>
      <c r="Y102" s="148">
        <f>SUMIFS('12.RC211'!$L:$L,'12.RC211'!$P:$P,$B102,'12.RC211'!$A:$A,Y$5,'12.RC211'!$Q:$Q,$C102)</f>
        <v>0</v>
      </c>
      <c r="Z102" s="148">
        <f>SUMIFS('12.RC211'!$L:$L,'12.RC211'!$P:$P,$B102,'12.RC211'!$A:$A,Z$5,'12.RC211'!$Q:$Q,$C102)</f>
        <v>0</v>
      </c>
      <c r="AA102" s="148">
        <f>SUMIFS('12.RC211'!$L:$L,'12.RC211'!$P:$P,$B102,'12.RC211'!$A:$A,AA$5,'12.RC211'!$Q:$Q,$C102)</f>
        <v>0</v>
      </c>
      <c r="AB102" s="148">
        <f>SUMIFS('12.RC211'!$L:$L,'12.RC211'!$P:$P,$B102,'12.RC211'!$A:$A,AB$5,'12.RC211'!$Q:$Q,$C102)</f>
        <v>0</v>
      </c>
      <c r="AC102" s="148">
        <f>SUMIFS('12.RC211'!$L:$L,'12.RC211'!$P:$P,$B102,'12.RC211'!$A:$A,AC$5,'12.RC211'!$Q:$Q,$C102)</f>
        <v>0</v>
      </c>
      <c r="AD102" s="148">
        <f>SUMIFS('12.RC211'!$L:$L,'12.RC211'!$P:$P,$B102,'12.RC211'!$A:$A,AD$5,'12.RC211'!$Q:$Q,$C102)</f>
        <v>0</v>
      </c>
      <c r="AE102" s="148">
        <f>SUMIFS('12.RC211'!$L:$L,'12.RC211'!$P:$P,$B102,'12.RC211'!$A:$A,AE$5,'12.RC211'!$Q:$Q,$C102)</f>
        <v>0</v>
      </c>
      <c r="AF102" s="148">
        <f>SUMIFS('12.RC211'!$L:$L,'12.RC211'!$P:$P,$B102,'12.RC211'!$A:$A,AF$5,'12.RC211'!$Q:$Q,$C102)</f>
        <v>0</v>
      </c>
    </row>
    <row r="103" spans="1:32" x14ac:dyDescent="0.2">
      <c r="A103" s="149">
        <f>COUNTA(E$7:E103)</f>
        <v>97</v>
      </c>
      <c r="B103" s="150" t="str">
        <f>B102</f>
        <v>SAPA</v>
      </c>
      <c r="C103" s="149">
        <v>2</v>
      </c>
      <c r="D103" s="149"/>
      <c r="E103" s="149" t="s">
        <v>1746</v>
      </c>
      <c r="F103" s="149"/>
      <c r="G103" s="151" t="s">
        <v>1572</v>
      </c>
      <c r="H103" s="152"/>
      <c r="I103" s="152"/>
      <c r="J103" s="151"/>
      <c r="K103" s="153"/>
      <c r="L103" s="153">
        <f>SUMIFS('12.RC211'!$L:$L,'12.RC211'!$P:$P,$B103,'12.RC211'!$A:$A,L$5,'12.RC211'!$Q:$Q,$C103)</f>
        <v>0</v>
      </c>
      <c r="M103" s="153">
        <f>SUMIFS('12.RC211'!$L:$L,'12.RC211'!$P:$P,$B103,'12.RC211'!$A:$A,M$5,'12.RC211'!$Q:$Q,$C103)</f>
        <v>0</v>
      </c>
      <c r="N103" s="153">
        <f>SUMIFS('12.RC211'!$L:$L,'12.RC211'!$P:$P,$B103,'12.RC211'!$A:$A,N$5,'12.RC211'!$Q:$Q,$C103)</f>
        <v>0</v>
      </c>
      <c r="O103" s="153">
        <f>SUMIFS('12.RC211'!$L:$L,'12.RC211'!$P:$P,$B103,'12.RC211'!$A:$A,O$5,'12.RC211'!$Q:$Q,$C103)</f>
        <v>0</v>
      </c>
      <c r="P103" s="153">
        <f>SUMIFS('12.RC211'!$L:$L,'12.RC211'!$P:$P,$B103,'12.RC211'!$A:$A,P$5,'12.RC211'!$Q:$Q,$C103)</f>
        <v>0</v>
      </c>
      <c r="Q103" s="153">
        <f>SUMIFS('12.RC211'!$L:$L,'12.RC211'!$P:$P,$B103,'12.RC211'!$A:$A,Q$5,'12.RC211'!$Q:$Q,$C103)</f>
        <v>0</v>
      </c>
      <c r="R103" s="153">
        <f>SUMIFS('12.RC211'!$L:$L,'12.RC211'!$P:$P,$B103,'12.RC211'!$A:$A,R$5,'12.RC211'!$Q:$Q,$C103)</f>
        <v>0</v>
      </c>
      <c r="S103" s="153">
        <f>SUMIFS('12.RC211'!$L:$L,'12.RC211'!$P:$P,$B103,'12.RC211'!$A:$A,S$5,'12.RC211'!$Q:$Q,$C103)</f>
        <v>0</v>
      </c>
      <c r="T103" s="153">
        <f>SUMIFS('12.RC211'!$L:$L,'12.RC211'!$P:$P,$B103,'12.RC211'!$A:$A,T$5,'12.RC211'!$Q:$Q,$C103)</f>
        <v>0</v>
      </c>
      <c r="U103" s="153">
        <f>SUMIFS('12.RC211'!$L:$L,'12.RC211'!$P:$P,$B103,'12.RC211'!$A:$A,U$5,'12.RC211'!$Q:$Q,$C103)</f>
        <v>0</v>
      </c>
      <c r="V103" s="153">
        <f>SUMIFS('12.RC211'!$L:$L,'12.RC211'!$P:$P,$B103,'12.RC211'!$A:$A,V$5,'12.RC211'!$Q:$Q,$C103)</f>
        <v>0</v>
      </c>
      <c r="W103" s="153">
        <f>SUMIFS('12.RC211'!$L:$L,'12.RC211'!$P:$P,$B103,'12.RC211'!$A:$A,W$5,'12.RC211'!$Q:$Q,$C103)</f>
        <v>0</v>
      </c>
      <c r="X103" s="153">
        <f>SUMIFS('12.RC211'!$L:$L,'12.RC211'!$P:$P,$B103,'12.RC211'!$A:$A,X$5,'12.RC211'!$Q:$Q,$C103)</f>
        <v>0</v>
      </c>
      <c r="Y103" s="153">
        <f>SUMIFS('12.RC211'!$L:$L,'12.RC211'!$P:$P,$B103,'12.RC211'!$A:$A,Y$5,'12.RC211'!$Q:$Q,$C103)</f>
        <v>0</v>
      </c>
      <c r="Z103" s="153">
        <f>SUMIFS('12.RC211'!$L:$L,'12.RC211'!$P:$P,$B103,'12.RC211'!$A:$A,Z$5,'12.RC211'!$Q:$Q,$C103)</f>
        <v>0</v>
      </c>
      <c r="AA103" s="153">
        <f>SUMIFS('12.RC211'!$L:$L,'12.RC211'!$P:$P,$B103,'12.RC211'!$A:$A,AA$5,'12.RC211'!$Q:$Q,$C103)</f>
        <v>0</v>
      </c>
      <c r="AB103" s="153">
        <f>SUMIFS('12.RC211'!$L:$L,'12.RC211'!$P:$P,$B103,'12.RC211'!$A:$A,AB$5,'12.RC211'!$Q:$Q,$C103)</f>
        <v>0</v>
      </c>
      <c r="AC103" s="153">
        <f>SUMIFS('12.RC211'!$L:$L,'12.RC211'!$P:$P,$B103,'12.RC211'!$A:$A,AC$5,'12.RC211'!$Q:$Q,$C103)</f>
        <v>0</v>
      </c>
      <c r="AD103" s="153">
        <f>SUMIFS('12.RC211'!$L:$L,'12.RC211'!$P:$P,$B103,'12.RC211'!$A:$A,AD$5,'12.RC211'!$Q:$Q,$C103)</f>
        <v>0</v>
      </c>
      <c r="AE103" s="153">
        <f>SUMIFS('12.RC211'!$L:$L,'12.RC211'!$P:$P,$B103,'12.RC211'!$A:$A,AE$5,'12.RC211'!$Q:$Q,$C103)</f>
        <v>0</v>
      </c>
      <c r="AF103" s="153">
        <f>SUMIFS('12.RC211'!$L:$L,'12.RC211'!$P:$P,$B103,'12.RC211'!$A:$A,AF$5,'12.RC211'!$Q:$Q,$C103)</f>
        <v>0</v>
      </c>
    </row>
    <row r="104" spans="1:32" x14ac:dyDescent="0.2">
      <c r="A104" s="139">
        <f>COUNTA(E$7:E104)</f>
        <v>98</v>
      </c>
      <c r="B104" s="154" t="s">
        <v>31</v>
      </c>
      <c r="C104" s="139"/>
      <c r="D104" s="139"/>
      <c r="E104" s="140" t="s">
        <v>32</v>
      </c>
      <c r="F104" s="139"/>
      <c r="G104" s="141" t="s">
        <v>1572</v>
      </c>
      <c r="H104" s="142"/>
      <c r="I104" s="142"/>
      <c r="J104" s="141"/>
      <c r="K104" s="143"/>
      <c r="L104" s="143">
        <f>SUMIFS('12.RC211'!$L:$L,'12.RC211'!$P:$P,$B104,'12.RC211'!$A:$A,L$5)</f>
        <v>0</v>
      </c>
      <c r="M104" s="143">
        <f>SUMIFS('12.RC211'!$L:$L,'12.RC211'!$P:$P,$B104,'12.RC211'!$A:$A,M$5)</f>
        <v>0</v>
      </c>
      <c r="N104" s="143">
        <f>SUMIFS('12.RC211'!$L:$L,'12.RC211'!$P:$P,$B104,'12.RC211'!$A:$A,N$5)</f>
        <v>0</v>
      </c>
      <c r="O104" s="143">
        <f>SUMIFS('12.RC211'!$L:$L,'12.RC211'!$P:$P,$B104,'12.RC211'!$A:$A,O$5)</f>
        <v>0</v>
      </c>
      <c r="P104" s="143">
        <f>SUMIFS('12.RC211'!$L:$L,'12.RC211'!$P:$P,$B104,'12.RC211'!$A:$A,P$5)</f>
        <v>0</v>
      </c>
      <c r="Q104" s="143">
        <f>SUMIFS('12.RC211'!$L:$L,'12.RC211'!$P:$P,$B104,'12.RC211'!$A:$A,Q$5)</f>
        <v>6</v>
      </c>
      <c r="R104" s="143">
        <f>SUMIFS('12.RC211'!$L:$L,'12.RC211'!$P:$P,$B104,'12.RC211'!$A:$A,R$5)</f>
        <v>0</v>
      </c>
      <c r="S104" s="143">
        <f>SUMIFS('12.RC211'!$L:$L,'12.RC211'!$P:$P,$B104,'12.RC211'!$A:$A,S$5)</f>
        <v>0</v>
      </c>
      <c r="T104" s="143">
        <f>SUMIFS('12.RC211'!$L:$L,'12.RC211'!$P:$P,$B104,'12.RC211'!$A:$A,T$5)</f>
        <v>0</v>
      </c>
      <c r="U104" s="143">
        <f>SUMIFS('12.RC211'!$L:$L,'12.RC211'!$P:$P,$B104,'12.RC211'!$A:$A,U$5)</f>
        <v>0</v>
      </c>
      <c r="V104" s="143">
        <f>SUMIFS('12.RC211'!$L:$L,'12.RC211'!$P:$P,$B104,'12.RC211'!$A:$A,V$5)</f>
        <v>0</v>
      </c>
      <c r="W104" s="143">
        <f>SUMIFS('12.RC211'!$L:$L,'12.RC211'!$P:$P,$B104,'12.RC211'!$A:$A,W$5)</f>
        <v>0</v>
      </c>
      <c r="X104" s="143">
        <f>SUMIFS('12.RC211'!$L:$L,'12.RC211'!$P:$P,$B104,'12.RC211'!$A:$A,X$5)</f>
        <v>0</v>
      </c>
      <c r="Y104" s="143">
        <f>SUMIFS('12.RC211'!$L:$L,'12.RC211'!$P:$P,$B104,'12.RC211'!$A:$A,Y$5)</f>
        <v>0</v>
      </c>
      <c r="Z104" s="143">
        <f>SUMIFS('12.RC211'!$L:$L,'12.RC211'!$P:$P,$B104,'12.RC211'!$A:$A,Z$5)</f>
        <v>0</v>
      </c>
      <c r="AA104" s="143">
        <f>SUMIFS('12.RC211'!$L:$L,'12.RC211'!$P:$P,$B104,'12.RC211'!$A:$A,AA$5)</f>
        <v>0</v>
      </c>
      <c r="AB104" s="143">
        <f>SUMIFS('12.RC211'!$L:$L,'12.RC211'!$P:$P,$B104,'12.RC211'!$A:$A,AB$5)</f>
        <v>0</v>
      </c>
      <c r="AC104" s="143">
        <f>SUMIFS('12.RC211'!$L:$L,'12.RC211'!$P:$P,$B104,'12.RC211'!$A:$A,AC$5)</f>
        <v>0</v>
      </c>
      <c r="AD104" s="143">
        <f>SUMIFS('12.RC211'!$L:$L,'12.RC211'!$P:$P,$B104,'12.RC211'!$A:$A,AD$5)</f>
        <v>0</v>
      </c>
      <c r="AE104" s="143">
        <f>SUMIFS('12.RC211'!$L:$L,'12.RC211'!$P:$P,$B104,'12.RC211'!$A:$A,AE$5)</f>
        <v>0</v>
      </c>
      <c r="AF104" s="143">
        <f>SUMIFS('12.RC211'!$L:$L,'12.RC211'!$P:$P,$B104,'12.RC211'!$A:$A,AF$5)</f>
        <v>0</v>
      </c>
    </row>
    <row r="105" spans="1:32" x14ac:dyDescent="0.2">
      <c r="A105" s="144">
        <f>COUNTA(E$7:E105)</f>
        <v>99</v>
      </c>
      <c r="B105" s="145" t="str">
        <f>B104</f>
        <v>SAPH</v>
      </c>
      <c r="C105" s="144">
        <v>1</v>
      </c>
      <c r="D105" s="144"/>
      <c r="E105" s="144" t="s">
        <v>1745</v>
      </c>
      <c r="F105" s="144"/>
      <c r="G105" s="146" t="s">
        <v>1572</v>
      </c>
      <c r="H105" s="147"/>
      <c r="I105" s="147"/>
      <c r="J105" s="146"/>
      <c r="K105" s="148"/>
      <c r="L105" s="148">
        <f>SUMIFS('12.RC211'!$L:$L,'12.RC211'!$P:$P,$B105,'12.RC211'!$A:$A,L$5,'12.RC211'!$Q:$Q,$C105)</f>
        <v>0</v>
      </c>
      <c r="M105" s="148">
        <f>SUMIFS('12.RC211'!$L:$L,'12.RC211'!$P:$P,$B105,'12.RC211'!$A:$A,M$5,'12.RC211'!$Q:$Q,$C105)</f>
        <v>0</v>
      </c>
      <c r="N105" s="148">
        <f>SUMIFS('12.RC211'!$L:$L,'12.RC211'!$P:$P,$B105,'12.RC211'!$A:$A,N$5,'12.RC211'!$Q:$Q,$C105)</f>
        <v>0</v>
      </c>
      <c r="O105" s="148">
        <f>SUMIFS('12.RC211'!$L:$L,'12.RC211'!$P:$P,$B105,'12.RC211'!$A:$A,O$5,'12.RC211'!$Q:$Q,$C105)</f>
        <v>0</v>
      </c>
      <c r="P105" s="148">
        <f>SUMIFS('12.RC211'!$L:$L,'12.RC211'!$P:$P,$B105,'12.RC211'!$A:$A,P$5,'12.RC211'!$Q:$Q,$C105)</f>
        <v>0</v>
      </c>
      <c r="Q105" s="148">
        <f>SUMIFS('12.RC211'!$L:$L,'12.RC211'!$P:$P,$B105,'12.RC211'!$A:$A,Q$5,'12.RC211'!$Q:$Q,$C105)</f>
        <v>0</v>
      </c>
      <c r="R105" s="148">
        <f>SUMIFS('12.RC211'!$L:$L,'12.RC211'!$P:$P,$B105,'12.RC211'!$A:$A,R$5,'12.RC211'!$Q:$Q,$C105)</f>
        <v>0</v>
      </c>
      <c r="S105" s="148">
        <f>SUMIFS('12.RC211'!$L:$L,'12.RC211'!$P:$P,$B105,'12.RC211'!$A:$A,S$5,'12.RC211'!$Q:$Q,$C105)</f>
        <v>0</v>
      </c>
      <c r="T105" s="148">
        <f>SUMIFS('12.RC211'!$L:$L,'12.RC211'!$P:$P,$B105,'12.RC211'!$A:$A,T$5,'12.RC211'!$Q:$Q,$C105)</f>
        <v>0</v>
      </c>
      <c r="U105" s="148">
        <f>SUMIFS('12.RC211'!$L:$L,'12.RC211'!$P:$P,$B105,'12.RC211'!$A:$A,U$5,'12.RC211'!$Q:$Q,$C105)</f>
        <v>0</v>
      </c>
      <c r="V105" s="148">
        <f>SUMIFS('12.RC211'!$L:$L,'12.RC211'!$P:$P,$B105,'12.RC211'!$A:$A,V$5,'12.RC211'!$Q:$Q,$C105)</f>
        <v>0</v>
      </c>
      <c r="W105" s="148">
        <f>SUMIFS('12.RC211'!$L:$L,'12.RC211'!$P:$P,$B105,'12.RC211'!$A:$A,W$5,'12.RC211'!$Q:$Q,$C105)</f>
        <v>0</v>
      </c>
      <c r="X105" s="148">
        <f>SUMIFS('12.RC211'!$L:$L,'12.RC211'!$P:$P,$B105,'12.RC211'!$A:$A,X$5,'12.RC211'!$Q:$Q,$C105)</f>
        <v>0</v>
      </c>
      <c r="Y105" s="148">
        <f>SUMIFS('12.RC211'!$L:$L,'12.RC211'!$P:$P,$B105,'12.RC211'!$A:$A,Y$5,'12.RC211'!$Q:$Q,$C105)</f>
        <v>0</v>
      </c>
      <c r="Z105" s="148">
        <f>SUMIFS('12.RC211'!$L:$L,'12.RC211'!$P:$P,$B105,'12.RC211'!$A:$A,Z$5,'12.RC211'!$Q:$Q,$C105)</f>
        <v>0</v>
      </c>
      <c r="AA105" s="148">
        <f>SUMIFS('12.RC211'!$L:$L,'12.RC211'!$P:$P,$B105,'12.RC211'!$A:$A,AA$5,'12.RC211'!$Q:$Q,$C105)</f>
        <v>0</v>
      </c>
      <c r="AB105" s="148">
        <f>SUMIFS('12.RC211'!$L:$L,'12.RC211'!$P:$P,$B105,'12.RC211'!$A:$A,AB$5,'12.RC211'!$Q:$Q,$C105)</f>
        <v>0</v>
      </c>
      <c r="AC105" s="148">
        <f>SUMIFS('12.RC211'!$L:$L,'12.RC211'!$P:$P,$B105,'12.RC211'!$A:$A,AC$5,'12.RC211'!$Q:$Q,$C105)</f>
        <v>0</v>
      </c>
      <c r="AD105" s="148">
        <f>SUMIFS('12.RC211'!$L:$L,'12.RC211'!$P:$P,$B105,'12.RC211'!$A:$A,AD$5,'12.RC211'!$Q:$Q,$C105)</f>
        <v>0</v>
      </c>
      <c r="AE105" s="148">
        <f>SUMIFS('12.RC211'!$L:$L,'12.RC211'!$P:$P,$B105,'12.RC211'!$A:$A,AE$5,'12.RC211'!$Q:$Q,$C105)</f>
        <v>0</v>
      </c>
      <c r="AF105" s="148">
        <f>SUMIFS('12.RC211'!$L:$L,'12.RC211'!$P:$P,$B105,'12.RC211'!$A:$A,AF$5,'12.RC211'!$Q:$Q,$C105)</f>
        <v>0</v>
      </c>
    </row>
    <row r="106" spans="1:32" x14ac:dyDescent="0.2">
      <c r="A106" s="149">
        <f>COUNTA(E$7:E106)</f>
        <v>100</v>
      </c>
      <c r="B106" s="150" t="str">
        <f>B105</f>
        <v>SAPH</v>
      </c>
      <c r="C106" s="149">
        <v>2</v>
      </c>
      <c r="D106" s="149"/>
      <c r="E106" s="149" t="s">
        <v>1746</v>
      </c>
      <c r="F106" s="149"/>
      <c r="G106" s="151" t="s">
        <v>1572</v>
      </c>
      <c r="H106" s="152"/>
      <c r="I106" s="152"/>
      <c r="J106" s="151"/>
      <c r="K106" s="153"/>
      <c r="L106" s="153">
        <f>SUMIFS('12.RC211'!$L:$L,'12.RC211'!$P:$P,$B106,'12.RC211'!$A:$A,L$5,'12.RC211'!$Q:$Q,$C106)</f>
        <v>0</v>
      </c>
      <c r="M106" s="153">
        <f>SUMIFS('12.RC211'!$L:$L,'12.RC211'!$P:$P,$B106,'12.RC211'!$A:$A,M$5,'12.RC211'!$Q:$Q,$C106)</f>
        <v>0</v>
      </c>
      <c r="N106" s="153">
        <f>SUMIFS('12.RC211'!$L:$L,'12.RC211'!$P:$P,$B106,'12.RC211'!$A:$A,N$5,'12.RC211'!$Q:$Q,$C106)</f>
        <v>0</v>
      </c>
      <c r="O106" s="153">
        <f>SUMIFS('12.RC211'!$L:$L,'12.RC211'!$P:$P,$B106,'12.RC211'!$A:$A,O$5,'12.RC211'!$Q:$Q,$C106)</f>
        <v>0</v>
      </c>
      <c r="P106" s="153">
        <f>SUMIFS('12.RC211'!$L:$L,'12.RC211'!$P:$P,$B106,'12.RC211'!$A:$A,P$5,'12.RC211'!$Q:$Q,$C106)</f>
        <v>0</v>
      </c>
      <c r="Q106" s="153">
        <f>SUMIFS('12.RC211'!$L:$L,'12.RC211'!$P:$P,$B106,'12.RC211'!$A:$A,Q$5,'12.RC211'!$Q:$Q,$C106)</f>
        <v>6</v>
      </c>
      <c r="R106" s="153">
        <f>SUMIFS('12.RC211'!$L:$L,'12.RC211'!$P:$P,$B106,'12.RC211'!$A:$A,R$5,'12.RC211'!$Q:$Q,$C106)</f>
        <v>0</v>
      </c>
      <c r="S106" s="153">
        <f>SUMIFS('12.RC211'!$L:$L,'12.RC211'!$P:$P,$B106,'12.RC211'!$A:$A,S$5,'12.RC211'!$Q:$Q,$C106)</f>
        <v>0</v>
      </c>
      <c r="T106" s="153">
        <f>SUMIFS('12.RC211'!$L:$L,'12.RC211'!$P:$P,$B106,'12.RC211'!$A:$A,T$5,'12.RC211'!$Q:$Q,$C106)</f>
        <v>0</v>
      </c>
      <c r="U106" s="153">
        <f>SUMIFS('12.RC211'!$L:$L,'12.RC211'!$P:$P,$B106,'12.RC211'!$A:$A,U$5,'12.RC211'!$Q:$Q,$C106)</f>
        <v>0</v>
      </c>
      <c r="V106" s="153">
        <f>SUMIFS('12.RC211'!$L:$L,'12.RC211'!$P:$P,$B106,'12.RC211'!$A:$A,V$5,'12.RC211'!$Q:$Q,$C106)</f>
        <v>0</v>
      </c>
      <c r="W106" s="153">
        <f>SUMIFS('12.RC211'!$L:$L,'12.RC211'!$P:$P,$B106,'12.RC211'!$A:$A,W$5,'12.RC211'!$Q:$Q,$C106)</f>
        <v>0</v>
      </c>
      <c r="X106" s="153">
        <f>SUMIFS('12.RC211'!$L:$L,'12.RC211'!$P:$P,$B106,'12.RC211'!$A:$A,X$5,'12.RC211'!$Q:$Q,$C106)</f>
        <v>0</v>
      </c>
      <c r="Y106" s="153">
        <f>SUMIFS('12.RC211'!$L:$L,'12.RC211'!$P:$P,$B106,'12.RC211'!$A:$A,Y$5,'12.RC211'!$Q:$Q,$C106)</f>
        <v>0</v>
      </c>
      <c r="Z106" s="153">
        <f>SUMIFS('12.RC211'!$L:$L,'12.RC211'!$P:$P,$B106,'12.RC211'!$A:$A,Z$5,'12.RC211'!$Q:$Q,$C106)</f>
        <v>0</v>
      </c>
      <c r="AA106" s="153">
        <f>SUMIFS('12.RC211'!$L:$L,'12.RC211'!$P:$P,$B106,'12.RC211'!$A:$A,AA$5,'12.RC211'!$Q:$Q,$C106)</f>
        <v>0</v>
      </c>
      <c r="AB106" s="153">
        <f>SUMIFS('12.RC211'!$L:$L,'12.RC211'!$P:$P,$B106,'12.RC211'!$A:$A,AB$5,'12.RC211'!$Q:$Q,$C106)</f>
        <v>0</v>
      </c>
      <c r="AC106" s="153">
        <f>SUMIFS('12.RC211'!$L:$L,'12.RC211'!$P:$P,$B106,'12.RC211'!$A:$A,AC$5,'12.RC211'!$Q:$Q,$C106)</f>
        <v>0</v>
      </c>
      <c r="AD106" s="153">
        <f>SUMIFS('12.RC211'!$L:$L,'12.RC211'!$P:$P,$B106,'12.RC211'!$A:$A,AD$5,'12.RC211'!$Q:$Q,$C106)</f>
        <v>0</v>
      </c>
      <c r="AE106" s="153">
        <f>SUMIFS('12.RC211'!$L:$L,'12.RC211'!$P:$P,$B106,'12.RC211'!$A:$A,AE$5,'12.RC211'!$Q:$Q,$C106)</f>
        <v>0</v>
      </c>
      <c r="AF106" s="153">
        <f>SUMIFS('12.RC211'!$L:$L,'12.RC211'!$P:$P,$B106,'12.RC211'!$A:$A,AF$5,'12.RC211'!$Q:$Q,$C106)</f>
        <v>0</v>
      </c>
    </row>
    <row r="107" spans="1:32" x14ac:dyDescent="0.2">
      <c r="A107" s="139">
        <f>COUNTA(E$7:E107)</f>
        <v>101</v>
      </c>
      <c r="B107" s="154" t="s">
        <v>40</v>
      </c>
      <c r="C107" s="139"/>
      <c r="D107" s="139"/>
      <c r="E107" s="140" t="s">
        <v>41</v>
      </c>
      <c r="F107" s="139"/>
      <c r="G107" s="141" t="s">
        <v>1572</v>
      </c>
      <c r="H107" s="142"/>
      <c r="I107" s="142"/>
      <c r="J107" s="141"/>
      <c r="K107" s="143"/>
      <c r="L107" s="143">
        <f>SUMIFS('12.RC211'!$L:$L,'12.RC211'!$P:$P,$B107,'12.RC211'!$A:$A,L$5)</f>
        <v>0</v>
      </c>
      <c r="M107" s="143">
        <f>SUMIFS('12.RC211'!$L:$L,'12.RC211'!$P:$P,$B107,'12.RC211'!$A:$A,M$5)</f>
        <v>0</v>
      </c>
      <c r="N107" s="143">
        <f>SUMIFS('12.RC211'!$L:$L,'12.RC211'!$P:$P,$B107,'12.RC211'!$A:$A,N$5)</f>
        <v>0</v>
      </c>
      <c r="O107" s="143">
        <f>SUMIFS('12.RC211'!$L:$L,'12.RC211'!$P:$P,$B107,'12.RC211'!$A:$A,O$5)</f>
        <v>0</v>
      </c>
      <c r="P107" s="143">
        <f>SUMIFS('12.RC211'!$L:$L,'12.RC211'!$P:$P,$B107,'12.RC211'!$A:$A,P$5)</f>
        <v>0</v>
      </c>
      <c r="Q107" s="143">
        <f>SUMIFS('12.RC211'!$L:$L,'12.RC211'!$P:$P,$B107,'12.RC211'!$A:$A,Q$5)</f>
        <v>0</v>
      </c>
      <c r="R107" s="143">
        <f>SUMIFS('12.RC211'!$L:$L,'12.RC211'!$P:$P,$B107,'12.RC211'!$A:$A,R$5)</f>
        <v>0</v>
      </c>
      <c r="S107" s="143">
        <f>SUMIFS('12.RC211'!$L:$L,'12.RC211'!$P:$P,$B107,'12.RC211'!$A:$A,S$5)</f>
        <v>0</v>
      </c>
      <c r="T107" s="143">
        <f>SUMIFS('12.RC211'!$L:$L,'12.RC211'!$P:$P,$B107,'12.RC211'!$A:$A,T$5)</f>
        <v>0</v>
      </c>
      <c r="U107" s="143">
        <f>SUMIFS('12.RC211'!$L:$L,'12.RC211'!$P:$P,$B107,'12.RC211'!$A:$A,U$5)</f>
        <v>0</v>
      </c>
      <c r="V107" s="143">
        <f>SUMIFS('12.RC211'!$L:$L,'12.RC211'!$P:$P,$B107,'12.RC211'!$A:$A,V$5)</f>
        <v>0</v>
      </c>
      <c r="W107" s="143">
        <f>SUMIFS('12.RC211'!$L:$L,'12.RC211'!$P:$P,$B107,'12.RC211'!$A:$A,W$5)</f>
        <v>0</v>
      </c>
      <c r="X107" s="143">
        <f>SUMIFS('12.RC211'!$L:$L,'12.RC211'!$P:$P,$B107,'12.RC211'!$A:$A,X$5)</f>
        <v>0</v>
      </c>
      <c r="Y107" s="143">
        <f>SUMIFS('12.RC211'!$L:$L,'12.RC211'!$P:$P,$B107,'12.RC211'!$A:$A,Y$5)</f>
        <v>0</v>
      </c>
      <c r="Z107" s="143">
        <f>SUMIFS('12.RC211'!$L:$L,'12.RC211'!$P:$P,$B107,'12.RC211'!$A:$A,Z$5)</f>
        <v>0</v>
      </c>
      <c r="AA107" s="143">
        <f>SUMIFS('12.RC211'!$L:$L,'12.RC211'!$P:$P,$B107,'12.RC211'!$A:$A,AA$5)</f>
        <v>0</v>
      </c>
      <c r="AB107" s="143">
        <f>SUMIFS('12.RC211'!$L:$L,'12.RC211'!$P:$P,$B107,'12.RC211'!$A:$A,AB$5)</f>
        <v>0</v>
      </c>
      <c r="AC107" s="143">
        <f>SUMIFS('12.RC211'!$L:$L,'12.RC211'!$P:$P,$B107,'12.RC211'!$A:$A,AC$5)</f>
        <v>0</v>
      </c>
      <c r="AD107" s="143">
        <f>SUMIFS('12.RC211'!$L:$L,'12.RC211'!$P:$P,$B107,'12.RC211'!$A:$A,AD$5)</f>
        <v>0</v>
      </c>
      <c r="AE107" s="143">
        <f>SUMIFS('12.RC211'!$L:$L,'12.RC211'!$P:$P,$B107,'12.RC211'!$A:$A,AE$5)</f>
        <v>0</v>
      </c>
      <c r="AF107" s="143">
        <f>SUMIFS('12.RC211'!$L:$L,'12.RC211'!$P:$P,$B107,'12.RC211'!$A:$A,AF$5)</f>
        <v>0</v>
      </c>
    </row>
    <row r="108" spans="1:32" x14ac:dyDescent="0.2">
      <c r="A108" s="144">
        <f>COUNTA(E$7:E108)</f>
        <v>102</v>
      </c>
      <c r="B108" s="145" t="str">
        <f>B107</f>
        <v>SATA</v>
      </c>
      <c r="C108" s="144">
        <v>1</v>
      </c>
      <c r="D108" s="144"/>
      <c r="E108" s="144" t="s">
        <v>1745</v>
      </c>
      <c r="F108" s="144"/>
      <c r="G108" s="146" t="s">
        <v>1572</v>
      </c>
      <c r="H108" s="147"/>
      <c r="I108" s="147"/>
      <c r="J108" s="146"/>
      <c r="K108" s="148"/>
      <c r="L108" s="148">
        <f>SUMIFS('12.RC211'!$L:$L,'12.RC211'!$P:$P,$B108,'12.RC211'!$A:$A,L$5,'12.RC211'!$Q:$Q,$C108)</f>
        <v>0</v>
      </c>
      <c r="M108" s="148">
        <f>SUMIFS('12.RC211'!$L:$L,'12.RC211'!$P:$P,$B108,'12.RC211'!$A:$A,M$5,'12.RC211'!$Q:$Q,$C108)</f>
        <v>0</v>
      </c>
      <c r="N108" s="148">
        <f>SUMIFS('12.RC211'!$L:$L,'12.RC211'!$P:$P,$B108,'12.RC211'!$A:$A,N$5,'12.RC211'!$Q:$Q,$C108)</f>
        <v>0</v>
      </c>
      <c r="O108" s="148">
        <f>SUMIFS('12.RC211'!$L:$L,'12.RC211'!$P:$P,$B108,'12.RC211'!$A:$A,O$5,'12.RC211'!$Q:$Q,$C108)</f>
        <v>0</v>
      </c>
      <c r="P108" s="148">
        <f>SUMIFS('12.RC211'!$L:$L,'12.RC211'!$P:$P,$B108,'12.RC211'!$A:$A,P$5,'12.RC211'!$Q:$Q,$C108)</f>
        <v>0</v>
      </c>
      <c r="Q108" s="148">
        <f>SUMIFS('12.RC211'!$L:$L,'12.RC211'!$P:$P,$B108,'12.RC211'!$A:$A,Q$5,'12.RC211'!$Q:$Q,$C108)</f>
        <v>0</v>
      </c>
      <c r="R108" s="148">
        <f>SUMIFS('12.RC211'!$L:$L,'12.RC211'!$P:$P,$B108,'12.RC211'!$A:$A,R$5,'12.RC211'!$Q:$Q,$C108)</f>
        <v>0</v>
      </c>
      <c r="S108" s="148">
        <f>SUMIFS('12.RC211'!$L:$L,'12.RC211'!$P:$P,$B108,'12.RC211'!$A:$A,S$5,'12.RC211'!$Q:$Q,$C108)</f>
        <v>0</v>
      </c>
      <c r="T108" s="148">
        <f>SUMIFS('12.RC211'!$L:$L,'12.RC211'!$P:$P,$B108,'12.RC211'!$A:$A,T$5,'12.RC211'!$Q:$Q,$C108)</f>
        <v>0</v>
      </c>
      <c r="U108" s="148">
        <f>SUMIFS('12.RC211'!$L:$L,'12.RC211'!$P:$P,$B108,'12.RC211'!$A:$A,U$5,'12.RC211'!$Q:$Q,$C108)</f>
        <v>0</v>
      </c>
      <c r="V108" s="148">
        <f>SUMIFS('12.RC211'!$L:$L,'12.RC211'!$P:$P,$B108,'12.RC211'!$A:$A,V$5,'12.RC211'!$Q:$Q,$C108)</f>
        <v>0</v>
      </c>
      <c r="W108" s="148">
        <f>SUMIFS('12.RC211'!$L:$L,'12.RC211'!$P:$P,$B108,'12.RC211'!$A:$A,W$5,'12.RC211'!$Q:$Q,$C108)</f>
        <v>0</v>
      </c>
      <c r="X108" s="148">
        <f>SUMIFS('12.RC211'!$L:$L,'12.RC211'!$P:$P,$B108,'12.RC211'!$A:$A,X$5,'12.RC211'!$Q:$Q,$C108)</f>
        <v>0</v>
      </c>
      <c r="Y108" s="148">
        <f>SUMIFS('12.RC211'!$L:$L,'12.RC211'!$P:$P,$B108,'12.RC211'!$A:$A,Y$5,'12.RC211'!$Q:$Q,$C108)</f>
        <v>0</v>
      </c>
      <c r="Z108" s="148">
        <f>SUMIFS('12.RC211'!$L:$L,'12.RC211'!$P:$P,$B108,'12.RC211'!$A:$A,Z$5,'12.RC211'!$Q:$Q,$C108)</f>
        <v>0</v>
      </c>
      <c r="AA108" s="148">
        <f>SUMIFS('12.RC211'!$L:$L,'12.RC211'!$P:$P,$B108,'12.RC211'!$A:$A,AA$5,'12.RC211'!$Q:$Q,$C108)</f>
        <v>0</v>
      </c>
      <c r="AB108" s="148">
        <f>SUMIFS('12.RC211'!$L:$L,'12.RC211'!$P:$P,$B108,'12.RC211'!$A:$A,AB$5,'12.RC211'!$Q:$Q,$C108)</f>
        <v>0</v>
      </c>
      <c r="AC108" s="148">
        <f>SUMIFS('12.RC211'!$L:$L,'12.RC211'!$P:$P,$B108,'12.RC211'!$A:$A,AC$5,'12.RC211'!$Q:$Q,$C108)</f>
        <v>0</v>
      </c>
      <c r="AD108" s="148">
        <f>SUMIFS('12.RC211'!$L:$L,'12.RC211'!$P:$P,$B108,'12.RC211'!$A:$A,AD$5,'12.RC211'!$Q:$Q,$C108)</f>
        <v>0</v>
      </c>
      <c r="AE108" s="148">
        <f>SUMIFS('12.RC211'!$L:$L,'12.RC211'!$P:$P,$B108,'12.RC211'!$A:$A,AE$5,'12.RC211'!$Q:$Q,$C108)</f>
        <v>0</v>
      </c>
      <c r="AF108" s="148">
        <f>SUMIFS('12.RC211'!$L:$L,'12.RC211'!$P:$P,$B108,'12.RC211'!$A:$A,AF$5,'12.RC211'!$Q:$Q,$C108)</f>
        <v>0</v>
      </c>
    </row>
    <row r="109" spans="1:32" x14ac:dyDescent="0.2">
      <c r="A109" s="149">
        <f>COUNTA(E$7:E109)</f>
        <v>103</v>
      </c>
      <c r="B109" s="150" t="str">
        <f>B108</f>
        <v>SATA</v>
      </c>
      <c r="C109" s="149">
        <v>2</v>
      </c>
      <c r="D109" s="149"/>
      <c r="E109" s="149" t="s">
        <v>1746</v>
      </c>
      <c r="F109" s="149"/>
      <c r="G109" s="151" t="s">
        <v>1572</v>
      </c>
      <c r="H109" s="152"/>
      <c r="I109" s="152"/>
      <c r="J109" s="151"/>
      <c r="K109" s="153"/>
      <c r="L109" s="153">
        <f>SUMIFS('12.RC211'!$L:$L,'12.RC211'!$P:$P,$B109,'12.RC211'!$A:$A,L$5,'12.RC211'!$Q:$Q,$C109)</f>
        <v>0</v>
      </c>
      <c r="M109" s="153">
        <f>SUMIFS('12.RC211'!$L:$L,'12.RC211'!$P:$P,$B109,'12.RC211'!$A:$A,M$5,'12.RC211'!$Q:$Q,$C109)</f>
        <v>0</v>
      </c>
      <c r="N109" s="153">
        <f>SUMIFS('12.RC211'!$L:$L,'12.RC211'!$P:$P,$B109,'12.RC211'!$A:$A,N$5,'12.RC211'!$Q:$Q,$C109)</f>
        <v>0</v>
      </c>
      <c r="O109" s="153">
        <f>SUMIFS('12.RC211'!$L:$L,'12.RC211'!$P:$P,$B109,'12.RC211'!$A:$A,O$5,'12.RC211'!$Q:$Q,$C109)</f>
        <v>0</v>
      </c>
      <c r="P109" s="153">
        <f>SUMIFS('12.RC211'!$L:$L,'12.RC211'!$P:$P,$B109,'12.RC211'!$A:$A,P$5,'12.RC211'!$Q:$Q,$C109)</f>
        <v>0</v>
      </c>
      <c r="Q109" s="153">
        <f>SUMIFS('12.RC211'!$L:$L,'12.RC211'!$P:$P,$B109,'12.RC211'!$A:$A,Q$5,'12.RC211'!$Q:$Q,$C109)</f>
        <v>0</v>
      </c>
      <c r="R109" s="153">
        <f>SUMIFS('12.RC211'!$L:$L,'12.RC211'!$P:$P,$B109,'12.RC211'!$A:$A,R$5,'12.RC211'!$Q:$Q,$C109)</f>
        <v>0</v>
      </c>
      <c r="S109" s="153">
        <f>SUMIFS('12.RC211'!$L:$L,'12.RC211'!$P:$P,$B109,'12.RC211'!$A:$A,S$5,'12.RC211'!$Q:$Q,$C109)</f>
        <v>0</v>
      </c>
      <c r="T109" s="153">
        <f>SUMIFS('12.RC211'!$L:$L,'12.RC211'!$P:$P,$B109,'12.RC211'!$A:$A,T$5,'12.RC211'!$Q:$Q,$C109)</f>
        <v>0</v>
      </c>
      <c r="U109" s="153">
        <f>SUMIFS('12.RC211'!$L:$L,'12.RC211'!$P:$P,$B109,'12.RC211'!$A:$A,U$5,'12.RC211'!$Q:$Q,$C109)</f>
        <v>0</v>
      </c>
      <c r="V109" s="153">
        <f>SUMIFS('12.RC211'!$L:$L,'12.RC211'!$P:$P,$B109,'12.RC211'!$A:$A,V$5,'12.RC211'!$Q:$Q,$C109)</f>
        <v>0</v>
      </c>
      <c r="W109" s="153">
        <f>SUMIFS('12.RC211'!$L:$L,'12.RC211'!$P:$P,$B109,'12.RC211'!$A:$A,W$5,'12.RC211'!$Q:$Q,$C109)</f>
        <v>0</v>
      </c>
      <c r="X109" s="153">
        <f>SUMIFS('12.RC211'!$L:$L,'12.RC211'!$P:$P,$B109,'12.RC211'!$A:$A,X$5,'12.RC211'!$Q:$Q,$C109)</f>
        <v>0</v>
      </c>
      <c r="Y109" s="153">
        <f>SUMIFS('12.RC211'!$L:$L,'12.RC211'!$P:$P,$B109,'12.RC211'!$A:$A,Y$5,'12.RC211'!$Q:$Q,$C109)</f>
        <v>0</v>
      </c>
      <c r="Z109" s="153">
        <f>SUMIFS('12.RC211'!$L:$L,'12.RC211'!$P:$P,$B109,'12.RC211'!$A:$A,Z$5,'12.RC211'!$Q:$Q,$C109)</f>
        <v>0</v>
      </c>
      <c r="AA109" s="153">
        <f>SUMIFS('12.RC211'!$L:$L,'12.RC211'!$P:$P,$B109,'12.RC211'!$A:$A,AA$5,'12.RC211'!$Q:$Q,$C109)</f>
        <v>0</v>
      </c>
      <c r="AB109" s="153">
        <f>SUMIFS('12.RC211'!$L:$L,'12.RC211'!$P:$P,$B109,'12.RC211'!$A:$A,AB$5,'12.RC211'!$Q:$Q,$C109)</f>
        <v>0</v>
      </c>
      <c r="AC109" s="153">
        <f>SUMIFS('12.RC211'!$L:$L,'12.RC211'!$P:$P,$B109,'12.RC211'!$A:$A,AC$5,'12.RC211'!$Q:$Q,$C109)</f>
        <v>0</v>
      </c>
      <c r="AD109" s="153">
        <f>SUMIFS('12.RC211'!$L:$L,'12.RC211'!$P:$P,$B109,'12.RC211'!$A:$A,AD$5,'12.RC211'!$Q:$Q,$C109)</f>
        <v>0</v>
      </c>
      <c r="AE109" s="153">
        <f>SUMIFS('12.RC211'!$L:$L,'12.RC211'!$P:$P,$B109,'12.RC211'!$A:$A,AE$5,'12.RC211'!$Q:$Q,$C109)</f>
        <v>0</v>
      </c>
      <c r="AF109" s="153">
        <f>SUMIFS('12.RC211'!$L:$L,'12.RC211'!$P:$P,$B109,'12.RC211'!$A:$A,AF$5,'12.RC211'!$Q:$Q,$C109)</f>
        <v>0</v>
      </c>
    </row>
    <row r="110" spans="1:32" x14ac:dyDescent="0.2">
      <c r="A110" s="139">
        <f>COUNTA(E$7:E110)</f>
        <v>104</v>
      </c>
      <c r="B110" s="154" t="s">
        <v>48</v>
      </c>
      <c r="C110" s="139"/>
      <c r="D110" s="139"/>
      <c r="E110" s="140" t="s">
        <v>49</v>
      </c>
      <c r="F110" s="139"/>
      <c r="G110" s="141" t="s">
        <v>1572</v>
      </c>
      <c r="H110" s="142"/>
      <c r="I110" s="142"/>
      <c r="J110" s="141"/>
      <c r="K110" s="143"/>
      <c r="L110" s="143">
        <f>SUMIFS('12.RC211'!$L:$L,'12.RC211'!$P:$P,$B110,'12.RC211'!$A:$A,L$5)</f>
        <v>0</v>
      </c>
      <c r="M110" s="143">
        <f>SUMIFS('12.RC211'!$L:$L,'12.RC211'!$P:$P,$B110,'12.RC211'!$A:$A,M$5)</f>
        <v>0</v>
      </c>
      <c r="N110" s="143">
        <f>SUMIFS('12.RC211'!$L:$L,'12.RC211'!$P:$P,$B110,'12.RC211'!$A:$A,N$5)</f>
        <v>0</v>
      </c>
      <c r="O110" s="143">
        <f>SUMIFS('12.RC211'!$L:$L,'12.RC211'!$P:$P,$B110,'12.RC211'!$A:$A,O$5)</f>
        <v>0</v>
      </c>
      <c r="P110" s="143">
        <f>SUMIFS('12.RC211'!$L:$L,'12.RC211'!$P:$P,$B110,'12.RC211'!$A:$A,P$5)</f>
        <v>0</v>
      </c>
      <c r="Q110" s="143">
        <f>SUMIFS('12.RC211'!$L:$L,'12.RC211'!$P:$P,$B110,'12.RC211'!$A:$A,Q$5)</f>
        <v>0</v>
      </c>
      <c r="R110" s="143">
        <f>SUMIFS('12.RC211'!$L:$L,'12.RC211'!$P:$P,$B110,'12.RC211'!$A:$A,R$5)</f>
        <v>0</v>
      </c>
      <c r="S110" s="143">
        <f>SUMIFS('12.RC211'!$L:$L,'12.RC211'!$P:$P,$B110,'12.RC211'!$A:$A,S$5)</f>
        <v>0</v>
      </c>
      <c r="T110" s="143">
        <f>SUMIFS('12.RC211'!$L:$L,'12.RC211'!$P:$P,$B110,'12.RC211'!$A:$A,T$5)</f>
        <v>0</v>
      </c>
      <c r="U110" s="143">
        <f>SUMIFS('12.RC211'!$L:$L,'12.RC211'!$P:$P,$B110,'12.RC211'!$A:$A,U$5)</f>
        <v>0</v>
      </c>
      <c r="V110" s="143">
        <f>SUMIFS('12.RC211'!$L:$L,'12.RC211'!$P:$P,$B110,'12.RC211'!$A:$A,V$5)</f>
        <v>0</v>
      </c>
      <c r="W110" s="143">
        <f>SUMIFS('12.RC211'!$L:$L,'12.RC211'!$P:$P,$B110,'12.RC211'!$A:$A,W$5)</f>
        <v>0</v>
      </c>
      <c r="X110" s="143">
        <f>SUMIFS('12.RC211'!$L:$L,'12.RC211'!$P:$P,$B110,'12.RC211'!$A:$A,X$5)</f>
        <v>0</v>
      </c>
      <c r="Y110" s="143">
        <f>SUMIFS('12.RC211'!$L:$L,'12.RC211'!$P:$P,$B110,'12.RC211'!$A:$A,Y$5)</f>
        <v>0</v>
      </c>
      <c r="Z110" s="143">
        <f>SUMIFS('12.RC211'!$L:$L,'12.RC211'!$P:$P,$B110,'12.RC211'!$A:$A,Z$5)</f>
        <v>0</v>
      </c>
      <c r="AA110" s="143">
        <f>SUMIFS('12.RC211'!$L:$L,'12.RC211'!$P:$P,$B110,'12.RC211'!$A:$A,AA$5)</f>
        <v>0</v>
      </c>
      <c r="AB110" s="143">
        <f>SUMIFS('12.RC211'!$L:$L,'12.RC211'!$P:$P,$B110,'12.RC211'!$A:$A,AB$5)</f>
        <v>0</v>
      </c>
      <c r="AC110" s="143">
        <f>SUMIFS('12.RC211'!$L:$L,'12.RC211'!$P:$P,$B110,'12.RC211'!$A:$A,AC$5)</f>
        <v>0</v>
      </c>
      <c r="AD110" s="143">
        <f>SUMIFS('12.RC211'!$L:$L,'12.RC211'!$P:$P,$B110,'12.RC211'!$A:$A,AD$5)</f>
        <v>0</v>
      </c>
      <c r="AE110" s="143">
        <f>SUMIFS('12.RC211'!$L:$L,'12.RC211'!$P:$P,$B110,'12.RC211'!$A:$A,AE$5)</f>
        <v>0</v>
      </c>
      <c r="AF110" s="143">
        <f>SUMIFS('12.RC211'!$L:$L,'12.RC211'!$P:$P,$B110,'12.RC211'!$A:$A,AF$5)</f>
        <v>0</v>
      </c>
    </row>
    <row r="111" spans="1:32" x14ac:dyDescent="0.2">
      <c r="A111" s="144">
        <f>COUNTA(E$7:E111)</f>
        <v>105</v>
      </c>
      <c r="B111" s="145" t="str">
        <f>B110</f>
        <v>SATH</v>
      </c>
      <c r="C111" s="144">
        <v>1</v>
      </c>
      <c r="D111" s="144"/>
      <c r="E111" s="144" t="s">
        <v>1745</v>
      </c>
      <c r="F111" s="144"/>
      <c r="G111" s="146" t="s">
        <v>1572</v>
      </c>
      <c r="H111" s="147"/>
      <c r="I111" s="147"/>
      <c r="J111" s="146"/>
      <c r="K111" s="148"/>
      <c r="L111" s="148">
        <f>SUMIFS('12.RC211'!$L:$L,'12.RC211'!$P:$P,$B111,'12.RC211'!$A:$A,L$5,'12.RC211'!$Q:$Q,$C111)</f>
        <v>0</v>
      </c>
      <c r="M111" s="148">
        <f>SUMIFS('12.RC211'!$L:$L,'12.RC211'!$P:$P,$B111,'12.RC211'!$A:$A,M$5,'12.RC211'!$Q:$Q,$C111)</f>
        <v>0</v>
      </c>
      <c r="N111" s="148">
        <f>SUMIFS('12.RC211'!$L:$L,'12.RC211'!$P:$P,$B111,'12.RC211'!$A:$A,N$5,'12.RC211'!$Q:$Q,$C111)</f>
        <v>0</v>
      </c>
      <c r="O111" s="148">
        <f>SUMIFS('12.RC211'!$L:$L,'12.RC211'!$P:$P,$B111,'12.RC211'!$A:$A,O$5,'12.RC211'!$Q:$Q,$C111)</f>
        <v>0</v>
      </c>
      <c r="P111" s="148">
        <f>SUMIFS('12.RC211'!$L:$L,'12.RC211'!$P:$P,$B111,'12.RC211'!$A:$A,P$5,'12.RC211'!$Q:$Q,$C111)</f>
        <v>0</v>
      </c>
      <c r="Q111" s="148">
        <f>SUMIFS('12.RC211'!$L:$L,'12.RC211'!$P:$P,$B111,'12.RC211'!$A:$A,Q$5,'12.RC211'!$Q:$Q,$C111)</f>
        <v>0</v>
      </c>
      <c r="R111" s="148">
        <f>SUMIFS('12.RC211'!$L:$L,'12.RC211'!$P:$P,$B111,'12.RC211'!$A:$A,R$5,'12.RC211'!$Q:$Q,$C111)</f>
        <v>0</v>
      </c>
      <c r="S111" s="148">
        <f>SUMIFS('12.RC211'!$L:$L,'12.RC211'!$P:$P,$B111,'12.RC211'!$A:$A,S$5,'12.RC211'!$Q:$Q,$C111)</f>
        <v>0</v>
      </c>
      <c r="T111" s="148">
        <f>SUMIFS('12.RC211'!$L:$L,'12.RC211'!$P:$P,$B111,'12.RC211'!$A:$A,T$5,'12.RC211'!$Q:$Q,$C111)</f>
        <v>0</v>
      </c>
      <c r="U111" s="148">
        <f>SUMIFS('12.RC211'!$L:$L,'12.RC211'!$P:$P,$B111,'12.RC211'!$A:$A,U$5,'12.RC211'!$Q:$Q,$C111)</f>
        <v>0</v>
      </c>
      <c r="V111" s="148">
        <f>SUMIFS('12.RC211'!$L:$L,'12.RC211'!$P:$P,$B111,'12.RC211'!$A:$A,V$5,'12.RC211'!$Q:$Q,$C111)</f>
        <v>0</v>
      </c>
      <c r="W111" s="148">
        <f>SUMIFS('12.RC211'!$L:$L,'12.RC211'!$P:$P,$B111,'12.RC211'!$A:$A,W$5,'12.RC211'!$Q:$Q,$C111)</f>
        <v>0</v>
      </c>
      <c r="X111" s="148">
        <f>SUMIFS('12.RC211'!$L:$L,'12.RC211'!$P:$P,$B111,'12.RC211'!$A:$A,X$5,'12.RC211'!$Q:$Q,$C111)</f>
        <v>0</v>
      </c>
      <c r="Y111" s="148">
        <f>SUMIFS('12.RC211'!$L:$L,'12.RC211'!$P:$P,$B111,'12.RC211'!$A:$A,Y$5,'12.RC211'!$Q:$Q,$C111)</f>
        <v>0</v>
      </c>
      <c r="Z111" s="148">
        <f>SUMIFS('12.RC211'!$L:$L,'12.RC211'!$P:$P,$B111,'12.RC211'!$A:$A,Z$5,'12.RC211'!$Q:$Q,$C111)</f>
        <v>0</v>
      </c>
      <c r="AA111" s="148">
        <f>SUMIFS('12.RC211'!$L:$L,'12.RC211'!$P:$P,$B111,'12.RC211'!$A:$A,AA$5,'12.RC211'!$Q:$Q,$C111)</f>
        <v>0</v>
      </c>
      <c r="AB111" s="148">
        <f>SUMIFS('12.RC211'!$L:$L,'12.RC211'!$P:$P,$B111,'12.RC211'!$A:$A,AB$5,'12.RC211'!$Q:$Q,$C111)</f>
        <v>0</v>
      </c>
      <c r="AC111" s="148">
        <f>SUMIFS('12.RC211'!$L:$L,'12.RC211'!$P:$P,$B111,'12.RC211'!$A:$A,AC$5,'12.RC211'!$Q:$Q,$C111)</f>
        <v>0</v>
      </c>
      <c r="AD111" s="148">
        <f>SUMIFS('12.RC211'!$L:$L,'12.RC211'!$P:$P,$B111,'12.RC211'!$A:$A,AD$5,'12.RC211'!$Q:$Q,$C111)</f>
        <v>0</v>
      </c>
      <c r="AE111" s="148">
        <f>SUMIFS('12.RC211'!$L:$L,'12.RC211'!$P:$P,$B111,'12.RC211'!$A:$A,AE$5,'12.RC211'!$Q:$Q,$C111)</f>
        <v>0</v>
      </c>
      <c r="AF111" s="148">
        <f>SUMIFS('12.RC211'!$L:$L,'12.RC211'!$P:$P,$B111,'12.RC211'!$A:$A,AF$5,'12.RC211'!$Q:$Q,$C111)</f>
        <v>0</v>
      </c>
    </row>
    <row r="112" spans="1:32" x14ac:dyDescent="0.2">
      <c r="A112" s="149">
        <f>COUNTA(E$7:E112)</f>
        <v>106</v>
      </c>
      <c r="B112" s="150" t="str">
        <f>B111</f>
        <v>SATH</v>
      </c>
      <c r="C112" s="149">
        <v>2</v>
      </c>
      <c r="D112" s="149"/>
      <c r="E112" s="149" t="s">
        <v>1746</v>
      </c>
      <c r="F112" s="149"/>
      <c r="G112" s="151" t="s">
        <v>1572</v>
      </c>
      <c r="H112" s="152"/>
      <c r="I112" s="152"/>
      <c r="J112" s="151"/>
      <c r="K112" s="153"/>
      <c r="L112" s="153">
        <f>SUMIFS('12.RC211'!$L:$L,'12.RC211'!$P:$P,$B112,'12.RC211'!$A:$A,L$5,'12.RC211'!$Q:$Q,$C112)</f>
        <v>0</v>
      </c>
      <c r="M112" s="153">
        <f>SUMIFS('12.RC211'!$L:$L,'12.RC211'!$P:$P,$B112,'12.RC211'!$A:$A,M$5,'12.RC211'!$Q:$Q,$C112)</f>
        <v>0</v>
      </c>
      <c r="N112" s="153">
        <f>SUMIFS('12.RC211'!$L:$L,'12.RC211'!$P:$P,$B112,'12.RC211'!$A:$A,N$5,'12.RC211'!$Q:$Q,$C112)</f>
        <v>0</v>
      </c>
      <c r="O112" s="153">
        <f>SUMIFS('12.RC211'!$L:$L,'12.RC211'!$P:$P,$B112,'12.RC211'!$A:$A,O$5,'12.RC211'!$Q:$Q,$C112)</f>
        <v>0</v>
      </c>
      <c r="P112" s="153">
        <f>SUMIFS('12.RC211'!$L:$L,'12.RC211'!$P:$P,$B112,'12.RC211'!$A:$A,P$5,'12.RC211'!$Q:$Q,$C112)</f>
        <v>0</v>
      </c>
      <c r="Q112" s="153">
        <f>SUMIFS('12.RC211'!$L:$L,'12.RC211'!$P:$P,$B112,'12.RC211'!$A:$A,Q$5,'12.RC211'!$Q:$Q,$C112)</f>
        <v>0</v>
      </c>
      <c r="R112" s="153">
        <f>SUMIFS('12.RC211'!$L:$L,'12.RC211'!$P:$P,$B112,'12.RC211'!$A:$A,R$5,'12.RC211'!$Q:$Q,$C112)</f>
        <v>0</v>
      </c>
      <c r="S112" s="153">
        <f>SUMIFS('12.RC211'!$L:$L,'12.RC211'!$P:$P,$B112,'12.RC211'!$A:$A,S$5,'12.RC211'!$Q:$Q,$C112)</f>
        <v>0</v>
      </c>
      <c r="T112" s="153">
        <f>SUMIFS('12.RC211'!$L:$L,'12.RC211'!$P:$P,$B112,'12.RC211'!$A:$A,T$5,'12.RC211'!$Q:$Q,$C112)</f>
        <v>0</v>
      </c>
      <c r="U112" s="153">
        <f>SUMIFS('12.RC211'!$L:$L,'12.RC211'!$P:$P,$B112,'12.RC211'!$A:$A,U$5,'12.RC211'!$Q:$Q,$C112)</f>
        <v>0</v>
      </c>
      <c r="V112" s="153">
        <f>SUMIFS('12.RC211'!$L:$L,'12.RC211'!$P:$P,$B112,'12.RC211'!$A:$A,V$5,'12.RC211'!$Q:$Q,$C112)</f>
        <v>0</v>
      </c>
      <c r="W112" s="153">
        <f>SUMIFS('12.RC211'!$L:$L,'12.RC211'!$P:$P,$B112,'12.RC211'!$A:$A,W$5,'12.RC211'!$Q:$Q,$C112)</f>
        <v>0</v>
      </c>
      <c r="X112" s="153">
        <f>SUMIFS('12.RC211'!$L:$L,'12.RC211'!$P:$P,$B112,'12.RC211'!$A:$A,X$5,'12.RC211'!$Q:$Q,$C112)</f>
        <v>0</v>
      </c>
      <c r="Y112" s="153">
        <f>SUMIFS('12.RC211'!$L:$L,'12.RC211'!$P:$P,$B112,'12.RC211'!$A:$A,Y$5,'12.RC211'!$Q:$Q,$C112)</f>
        <v>0</v>
      </c>
      <c r="Z112" s="153">
        <f>SUMIFS('12.RC211'!$L:$L,'12.RC211'!$P:$P,$B112,'12.RC211'!$A:$A,Z$5,'12.RC211'!$Q:$Q,$C112)</f>
        <v>0</v>
      </c>
      <c r="AA112" s="153">
        <f>SUMIFS('12.RC211'!$L:$L,'12.RC211'!$P:$P,$B112,'12.RC211'!$A:$A,AA$5,'12.RC211'!$Q:$Q,$C112)</f>
        <v>0</v>
      </c>
      <c r="AB112" s="153">
        <f>SUMIFS('12.RC211'!$L:$L,'12.RC211'!$P:$P,$B112,'12.RC211'!$A:$A,AB$5,'12.RC211'!$Q:$Q,$C112)</f>
        <v>0</v>
      </c>
      <c r="AC112" s="153">
        <f>SUMIFS('12.RC211'!$L:$L,'12.RC211'!$P:$P,$B112,'12.RC211'!$A:$A,AC$5,'12.RC211'!$Q:$Q,$C112)</f>
        <v>0</v>
      </c>
      <c r="AD112" s="153">
        <f>SUMIFS('12.RC211'!$L:$L,'12.RC211'!$P:$P,$B112,'12.RC211'!$A:$A,AD$5,'12.RC211'!$Q:$Q,$C112)</f>
        <v>0</v>
      </c>
      <c r="AE112" s="153">
        <f>SUMIFS('12.RC211'!$L:$L,'12.RC211'!$P:$P,$B112,'12.RC211'!$A:$A,AE$5,'12.RC211'!$Q:$Q,$C112)</f>
        <v>0</v>
      </c>
      <c r="AF112" s="153">
        <f>SUMIFS('12.RC211'!$L:$L,'12.RC211'!$P:$P,$B112,'12.RC211'!$A:$A,AF$5,'12.RC211'!$Q:$Q,$C112)</f>
        <v>0</v>
      </c>
    </row>
    <row r="113" spans="1:32" x14ac:dyDescent="0.2">
      <c r="A113" s="139">
        <f>COUNTA(E$7:E113)</f>
        <v>107</v>
      </c>
      <c r="B113" s="154" t="s">
        <v>58</v>
      </c>
      <c r="C113" s="139"/>
      <c r="D113" s="139"/>
      <c r="E113" s="140" t="s">
        <v>59</v>
      </c>
      <c r="F113" s="139"/>
      <c r="G113" s="141" t="s">
        <v>1572</v>
      </c>
      <c r="H113" s="142"/>
      <c r="I113" s="142"/>
      <c r="J113" s="141"/>
      <c r="K113" s="143"/>
      <c r="L113" s="143">
        <f>SUMIFS('12.RC211'!$L:$L,'12.RC211'!$P:$P,$B113,'12.RC211'!$A:$A,L$5)</f>
        <v>0</v>
      </c>
      <c r="M113" s="143">
        <f>SUMIFS('12.RC211'!$L:$L,'12.RC211'!$P:$P,$B113,'12.RC211'!$A:$A,M$5)</f>
        <v>0</v>
      </c>
      <c r="N113" s="143">
        <f>SUMIFS('12.RC211'!$L:$L,'12.RC211'!$P:$P,$B113,'12.RC211'!$A:$A,N$5)</f>
        <v>0</v>
      </c>
      <c r="O113" s="143">
        <f>SUMIFS('12.RC211'!$L:$L,'12.RC211'!$P:$P,$B113,'12.RC211'!$A:$A,O$5)</f>
        <v>0</v>
      </c>
      <c r="P113" s="143">
        <f>SUMIFS('12.RC211'!$L:$L,'12.RC211'!$P:$P,$B113,'12.RC211'!$A:$A,P$5)</f>
        <v>0</v>
      </c>
      <c r="Q113" s="143">
        <f>SUMIFS('12.RC211'!$L:$L,'12.RC211'!$P:$P,$B113,'12.RC211'!$A:$A,Q$5)</f>
        <v>0</v>
      </c>
      <c r="R113" s="143">
        <f>SUMIFS('12.RC211'!$L:$L,'12.RC211'!$P:$P,$B113,'12.RC211'!$A:$A,R$5)</f>
        <v>0</v>
      </c>
      <c r="S113" s="143">
        <f>SUMIFS('12.RC211'!$L:$L,'12.RC211'!$P:$P,$B113,'12.RC211'!$A:$A,S$5)</f>
        <v>0</v>
      </c>
      <c r="T113" s="143">
        <f>SUMIFS('12.RC211'!$L:$L,'12.RC211'!$P:$P,$B113,'12.RC211'!$A:$A,T$5)</f>
        <v>0</v>
      </c>
      <c r="U113" s="143">
        <f>SUMIFS('12.RC211'!$L:$L,'12.RC211'!$P:$P,$B113,'12.RC211'!$A:$A,U$5)</f>
        <v>0</v>
      </c>
      <c r="V113" s="143">
        <f>SUMIFS('12.RC211'!$L:$L,'12.RC211'!$P:$P,$B113,'12.RC211'!$A:$A,V$5)</f>
        <v>0</v>
      </c>
      <c r="W113" s="143">
        <f>SUMIFS('12.RC211'!$L:$L,'12.RC211'!$P:$P,$B113,'12.RC211'!$A:$A,W$5)</f>
        <v>0</v>
      </c>
      <c r="X113" s="143">
        <f>SUMIFS('12.RC211'!$L:$L,'12.RC211'!$P:$P,$B113,'12.RC211'!$A:$A,X$5)</f>
        <v>0</v>
      </c>
      <c r="Y113" s="143">
        <f>SUMIFS('12.RC211'!$L:$L,'12.RC211'!$P:$P,$B113,'12.RC211'!$A:$A,Y$5)</f>
        <v>0</v>
      </c>
      <c r="Z113" s="143">
        <f>SUMIFS('12.RC211'!$L:$L,'12.RC211'!$P:$P,$B113,'12.RC211'!$A:$A,Z$5)</f>
        <v>0</v>
      </c>
      <c r="AA113" s="143">
        <f>SUMIFS('12.RC211'!$L:$L,'12.RC211'!$P:$P,$B113,'12.RC211'!$A:$A,AA$5)</f>
        <v>0</v>
      </c>
      <c r="AB113" s="143">
        <f>SUMIFS('12.RC211'!$L:$L,'12.RC211'!$P:$P,$B113,'12.RC211'!$A:$A,AB$5)</f>
        <v>0</v>
      </c>
      <c r="AC113" s="143">
        <f>SUMIFS('12.RC211'!$L:$L,'12.RC211'!$P:$P,$B113,'12.RC211'!$A:$A,AC$5)</f>
        <v>0</v>
      </c>
      <c r="AD113" s="143">
        <f>SUMIFS('12.RC211'!$L:$L,'12.RC211'!$P:$P,$B113,'12.RC211'!$A:$A,AD$5)</f>
        <v>0</v>
      </c>
      <c r="AE113" s="143">
        <f>SUMIFS('12.RC211'!$L:$L,'12.RC211'!$P:$P,$B113,'12.RC211'!$A:$A,AE$5)</f>
        <v>0</v>
      </c>
      <c r="AF113" s="143">
        <f>SUMIFS('12.RC211'!$L:$L,'12.RC211'!$P:$P,$B113,'12.RC211'!$A:$A,AF$5)</f>
        <v>0</v>
      </c>
    </row>
    <row r="114" spans="1:32" x14ac:dyDescent="0.2">
      <c r="A114" s="144">
        <f>COUNTA(E$7:E114)</f>
        <v>108</v>
      </c>
      <c r="B114" s="145" t="str">
        <f>B113</f>
        <v>SABA</v>
      </c>
      <c r="C114" s="144">
        <v>1</v>
      </c>
      <c r="D114" s="144"/>
      <c r="E114" s="144" t="s">
        <v>1745</v>
      </c>
      <c r="F114" s="144"/>
      <c r="G114" s="146" t="s">
        <v>1572</v>
      </c>
      <c r="H114" s="147"/>
      <c r="I114" s="147"/>
      <c r="J114" s="146"/>
      <c r="K114" s="148"/>
      <c r="L114" s="148">
        <f>SUMIFS('12.RC211'!$L:$L,'12.RC211'!$P:$P,$B114,'12.RC211'!$A:$A,L$5,'12.RC211'!$Q:$Q,$C114)</f>
        <v>0</v>
      </c>
      <c r="M114" s="148">
        <f>SUMIFS('12.RC211'!$L:$L,'12.RC211'!$P:$P,$B114,'12.RC211'!$A:$A,M$5,'12.RC211'!$Q:$Q,$C114)</f>
        <v>0</v>
      </c>
      <c r="N114" s="148">
        <f>SUMIFS('12.RC211'!$L:$L,'12.RC211'!$P:$P,$B114,'12.RC211'!$A:$A,N$5,'12.RC211'!$Q:$Q,$C114)</f>
        <v>0</v>
      </c>
      <c r="O114" s="148">
        <f>SUMIFS('12.RC211'!$L:$L,'12.RC211'!$P:$P,$B114,'12.RC211'!$A:$A,O$5,'12.RC211'!$Q:$Q,$C114)</f>
        <v>0</v>
      </c>
      <c r="P114" s="148">
        <f>SUMIFS('12.RC211'!$L:$L,'12.RC211'!$P:$P,$B114,'12.RC211'!$A:$A,P$5,'12.RC211'!$Q:$Q,$C114)</f>
        <v>0</v>
      </c>
      <c r="Q114" s="148">
        <f>SUMIFS('12.RC211'!$L:$L,'12.RC211'!$P:$P,$B114,'12.RC211'!$A:$A,Q$5,'12.RC211'!$Q:$Q,$C114)</f>
        <v>0</v>
      </c>
      <c r="R114" s="148">
        <f>SUMIFS('12.RC211'!$L:$L,'12.RC211'!$P:$P,$B114,'12.RC211'!$A:$A,R$5,'12.RC211'!$Q:$Q,$C114)</f>
        <v>0</v>
      </c>
      <c r="S114" s="148">
        <f>SUMIFS('12.RC211'!$L:$L,'12.RC211'!$P:$P,$B114,'12.RC211'!$A:$A,S$5,'12.RC211'!$Q:$Q,$C114)</f>
        <v>0</v>
      </c>
      <c r="T114" s="148">
        <f>SUMIFS('12.RC211'!$L:$L,'12.RC211'!$P:$P,$B114,'12.RC211'!$A:$A,T$5,'12.RC211'!$Q:$Q,$C114)</f>
        <v>0</v>
      </c>
      <c r="U114" s="148">
        <f>SUMIFS('12.RC211'!$L:$L,'12.RC211'!$P:$P,$B114,'12.RC211'!$A:$A,U$5,'12.RC211'!$Q:$Q,$C114)</f>
        <v>0</v>
      </c>
      <c r="V114" s="148">
        <f>SUMIFS('12.RC211'!$L:$L,'12.RC211'!$P:$P,$B114,'12.RC211'!$A:$A,V$5,'12.RC211'!$Q:$Q,$C114)</f>
        <v>0</v>
      </c>
      <c r="W114" s="148">
        <f>SUMIFS('12.RC211'!$L:$L,'12.RC211'!$P:$P,$B114,'12.RC211'!$A:$A,W$5,'12.RC211'!$Q:$Q,$C114)</f>
        <v>0</v>
      </c>
      <c r="X114" s="148">
        <f>SUMIFS('12.RC211'!$L:$L,'12.RC211'!$P:$P,$B114,'12.RC211'!$A:$A,X$5,'12.RC211'!$Q:$Q,$C114)</f>
        <v>0</v>
      </c>
      <c r="Y114" s="148">
        <f>SUMIFS('12.RC211'!$L:$L,'12.RC211'!$P:$P,$B114,'12.RC211'!$A:$A,Y$5,'12.RC211'!$Q:$Q,$C114)</f>
        <v>0</v>
      </c>
      <c r="Z114" s="148">
        <f>SUMIFS('12.RC211'!$L:$L,'12.RC211'!$P:$P,$B114,'12.RC211'!$A:$A,Z$5,'12.RC211'!$Q:$Q,$C114)</f>
        <v>0</v>
      </c>
      <c r="AA114" s="148">
        <f>SUMIFS('12.RC211'!$L:$L,'12.RC211'!$P:$P,$B114,'12.RC211'!$A:$A,AA$5,'12.RC211'!$Q:$Q,$C114)</f>
        <v>0</v>
      </c>
      <c r="AB114" s="148">
        <f>SUMIFS('12.RC211'!$L:$L,'12.RC211'!$P:$P,$B114,'12.RC211'!$A:$A,AB$5,'12.RC211'!$Q:$Q,$C114)</f>
        <v>0</v>
      </c>
      <c r="AC114" s="148">
        <f>SUMIFS('12.RC211'!$L:$L,'12.RC211'!$P:$P,$B114,'12.RC211'!$A:$A,AC$5,'12.RC211'!$Q:$Q,$C114)</f>
        <v>0</v>
      </c>
      <c r="AD114" s="148">
        <f>SUMIFS('12.RC211'!$L:$L,'12.RC211'!$P:$P,$B114,'12.RC211'!$A:$A,AD$5,'12.RC211'!$Q:$Q,$C114)</f>
        <v>0</v>
      </c>
      <c r="AE114" s="148">
        <f>SUMIFS('12.RC211'!$L:$L,'12.RC211'!$P:$P,$B114,'12.RC211'!$A:$A,AE$5,'12.RC211'!$Q:$Q,$C114)</f>
        <v>0</v>
      </c>
      <c r="AF114" s="148">
        <f>SUMIFS('12.RC211'!$L:$L,'12.RC211'!$P:$P,$B114,'12.RC211'!$A:$A,AF$5,'12.RC211'!$Q:$Q,$C114)</f>
        <v>0</v>
      </c>
    </row>
    <row r="115" spans="1:32" x14ac:dyDescent="0.2">
      <c r="A115" s="149">
        <f>COUNTA(E$7:E115)</f>
        <v>109</v>
      </c>
      <c r="B115" s="150" t="str">
        <f>B114</f>
        <v>SABA</v>
      </c>
      <c r="C115" s="149">
        <v>2</v>
      </c>
      <c r="D115" s="149"/>
      <c r="E115" s="149" t="s">
        <v>1746</v>
      </c>
      <c r="F115" s="149"/>
      <c r="G115" s="151" t="s">
        <v>1572</v>
      </c>
      <c r="H115" s="152"/>
      <c r="I115" s="152"/>
      <c r="J115" s="151"/>
      <c r="K115" s="153"/>
      <c r="L115" s="153">
        <f>SUMIFS('12.RC211'!$L:$L,'12.RC211'!$P:$P,$B115,'12.RC211'!$A:$A,L$5,'12.RC211'!$Q:$Q,$C115)</f>
        <v>0</v>
      </c>
      <c r="M115" s="153">
        <f>SUMIFS('12.RC211'!$L:$L,'12.RC211'!$P:$P,$B115,'12.RC211'!$A:$A,M$5,'12.RC211'!$Q:$Q,$C115)</f>
        <v>0</v>
      </c>
      <c r="N115" s="153">
        <f>SUMIFS('12.RC211'!$L:$L,'12.RC211'!$P:$P,$B115,'12.RC211'!$A:$A,N$5,'12.RC211'!$Q:$Q,$C115)</f>
        <v>0</v>
      </c>
      <c r="O115" s="153">
        <f>SUMIFS('12.RC211'!$L:$L,'12.RC211'!$P:$P,$B115,'12.RC211'!$A:$A,O$5,'12.RC211'!$Q:$Q,$C115)</f>
        <v>0</v>
      </c>
      <c r="P115" s="153">
        <f>SUMIFS('12.RC211'!$L:$L,'12.RC211'!$P:$P,$B115,'12.RC211'!$A:$A,P$5,'12.RC211'!$Q:$Q,$C115)</f>
        <v>0</v>
      </c>
      <c r="Q115" s="153">
        <f>SUMIFS('12.RC211'!$L:$L,'12.RC211'!$P:$P,$B115,'12.RC211'!$A:$A,Q$5,'12.RC211'!$Q:$Q,$C115)</f>
        <v>0</v>
      </c>
      <c r="R115" s="153">
        <f>SUMIFS('12.RC211'!$L:$L,'12.RC211'!$P:$P,$B115,'12.RC211'!$A:$A,R$5,'12.RC211'!$Q:$Q,$C115)</f>
        <v>0</v>
      </c>
      <c r="S115" s="153">
        <f>SUMIFS('12.RC211'!$L:$L,'12.RC211'!$P:$P,$B115,'12.RC211'!$A:$A,S$5,'12.RC211'!$Q:$Q,$C115)</f>
        <v>0</v>
      </c>
      <c r="T115" s="153">
        <f>SUMIFS('12.RC211'!$L:$L,'12.RC211'!$P:$P,$B115,'12.RC211'!$A:$A,T$5,'12.RC211'!$Q:$Q,$C115)</f>
        <v>0</v>
      </c>
      <c r="U115" s="153">
        <f>SUMIFS('12.RC211'!$L:$L,'12.RC211'!$P:$P,$B115,'12.RC211'!$A:$A,U$5,'12.RC211'!$Q:$Q,$C115)</f>
        <v>0</v>
      </c>
      <c r="V115" s="153">
        <f>SUMIFS('12.RC211'!$L:$L,'12.RC211'!$P:$P,$B115,'12.RC211'!$A:$A,V$5,'12.RC211'!$Q:$Q,$C115)</f>
        <v>0</v>
      </c>
      <c r="W115" s="153">
        <f>SUMIFS('12.RC211'!$L:$L,'12.RC211'!$P:$P,$B115,'12.RC211'!$A:$A,W$5,'12.RC211'!$Q:$Q,$C115)</f>
        <v>0</v>
      </c>
      <c r="X115" s="153">
        <f>SUMIFS('12.RC211'!$L:$L,'12.RC211'!$P:$P,$B115,'12.RC211'!$A:$A,X$5,'12.RC211'!$Q:$Q,$C115)</f>
        <v>0</v>
      </c>
      <c r="Y115" s="153">
        <f>SUMIFS('12.RC211'!$L:$L,'12.RC211'!$P:$P,$B115,'12.RC211'!$A:$A,Y$5,'12.RC211'!$Q:$Q,$C115)</f>
        <v>0</v>
      </c>
      <c r="Z115" s="153">
        <f>SUMIFS('12.RC211'!$L:$L,'12.RC211'!$P:$P,$B115,'12.RC211'!$A:$A,Z$5,'12.RC211'!$Q:$Q,$C115)</f>
        <v>0</v>
      </c>
      <c r="AA115" s="153">
        <f>SUMIFS('12.RC211'!$L:$L,'12.RC211'!$P:$P,$B115,'12.RC211'!$A:$A,AA$5,'12.RC211'!$Q:$Q,$C115)</f>
        <v>0</v>
      </c>
      <c r="AB115" s="153">
        <f>SUMIFS('12.RC211'!$L:$L,'12.RC211'!$P:$P,$B115,'12.RC211'!$A:$A,AB$5,'12.RC211'!$Q:$Q,$C115)</f>
        <v>0</v>
      </c>
      <c r="AC115" s="153">
        <f>SUMIFS('12.RC211'!$L:$L,'12.RC211'!$P:$P,$B115,'12.RC211'!$A:$A,AC$5,'12.RC211'!$Q:$Q,$C115)</f>
        <v>0</v>
      </c>
      <c r="AD115" s="153">
        <f>SUMIFS('12.RC211'!$L:$L,'12.RC211'!$P:$P,$B115,'12.RC211'!$A:$A,AD$5,'12.RC211'!$Q:$Q,$C115)</f>
        <v>0</v>
      </c>
      <c r="AE115" s="153">
        <f>SUMIFS('12.RC211'!$L:$L,'12.RC211'!$P:$P,$B115,'12.RC211'!$A:$A,AE$5,'12.RC211'!$Q:$Q,$C115)</f>
        <v>0</v>
      </c>
      <c r="AF115" s="153">
        <f>SUMIFS('12.RC211'!$L:$L,'12.RC211'!$P:$P,$B115,'12.RC211'!$A:$A,AF$5,'12.RC211'!$Q:$Q,$C115)</f>
        <v>0</v>
      </c>
    </row>
    <row r="116" spans="1:32" x14ac:dyDescent="0.2">
      <c r="A116" s="139">
        <f>COUNTA(E$7:E116)</f>
        <v>110</v>
      </c>
      <c r="B116" s="154" t="s">
        <v>65</v>
      </c>
      <c r="C116" s="139"/>
      <c r="D116" s="139"/>
      <c r="E116" s="140" t="s">
        <v>66</v>
      </c>
      <c r="F116" s="139"/>
      <c r="G116" s="141" t="s">
        <v>1572</v>
      </c>
      <c r="H116" s="142"/>
      <c r="I116" s="142"/>
      <c r="J116" s="141"/>
      <c r="K116" s="143"/>
      <c r="L116" s="143">
        <f>SUMIFS('12.RC211'!$L:$L,'12.RC211'!$P:$P,$B116,'12.RC211'!$A:$A,L$5)</f>
        <v>0</v>
      </c>
      <c r="M116" s="143">
        <f>SUMIFS('12.RC211'!$L:$L,'12.RC211'!$P:$P,$B116,'12.RC211'!$A:$A,M$5)</f>
        <v>0</v>
      </c>
      <c r="N116" s="143">
        <f>SUMIFS('12.RC211'!$L:$L,'12.RC211'!$P:$P,$B116,'12.RC211'!$A:$A,N$5)</f>
        <v>6</v>
      </c>
      <c r="O116" s="143">
        <f>SUMIFS('12.RC211'!$L:$L,'12.RC211'!$P:$P,$B116,'12.RC211'!$A:$A,O$5)</f>
        <v>0</v>
      </c>
      <c r="P116" s="143">
        <f>SUMIFS('12.RC211'!$L:$L,'12.RC211'!$P:$P,$B116,'12.RC211'!$A:$A,P$5)</f>
        <v>0</v>
      </c>
      <c r="Q116" s="143">
        <f>SUMIFS('12.RC211'!$L:$L,'12.RC211'!$P:$P,$B116,'12.RC211'!$A:$A,Q$5)</f>
        <v>0</v>
      </c>
      <c r="R116" s="143">
        <f>SUMIFS('12.RC211'!$L:$L,'12.RC211'!$P:$P,$B116,'12.RC211'!$A:$A,R$5)</f>
        <v>0</v>
      </c>
      <c r="S116" s="143">
        <f>SUMIFS('12.RC211'!$L:$L,'12.RC211'!$P:$P,$B116,'12.RC211'!$A:$A,S$5)</f>
        <v>0</v>
      </c>
      <c r="T116" s="143">
        <f>SUMIFS('12.RC211'!$L:$L,'12.RC211'!$P:$P,$B116,'12.RC211'!$A:$A,T$5)</f>
        <v>0</v>
      </c>
      <c r="U116" s="143">
        <f>SUMIFS('12.RC211'!$L:$L,'12.RC211'!$P:$P,$B116,'12.RC211'!$A:$A,U$5)</f>
        <v>0</v>
      </c>
      <c r="V116" s="143">
        <f>SUMIFS('12.RC211'!$L:$L,'12.RC211'!$P:$P,$B116,'12.RC211'!$A:$A,V$5)</f>
        <v>0</v>
      </c>
      <c r="W116" s="143">
        <f>SUMIFS('12.RC211'!$L:$L,'12.RC211'!$P:$P,$B116,'12.RC211'!$A:$A,W$5)</f>
        <v>0</v>
      </c>
      <c r="X116" s="143">
        <f>SUMIFS('12.RC211'!$L:$L,'12.RC211'!$P:$P,$B116,'12.RC211'!$A:$A,X$5)</f>
        <v>0</v>
      </c>
      <c r="Y116" s="143">
        <f>SUMIFS('12.RC211'!$L:$L,'12.RC211'!$P:$P,$B116,'12.RC211'!$A:$A,Y$5)</f>
        <v>0</v>
      </c>
      <c r="Z116" s="143">
        <f>SUMIFS('12.RC211'!$L:$L,'12.RC211'!$P:$P,$B116,'12.RC211'!$A:$A,Z$5)</f>
        <v>0</v>
      </c>
      <c r="AA116" s="143">
        <f>SUMIFS('12.RC211'!$L:$L,'12.RC211'!$P:$P,$B116,'12.RC211'!$A:$A,AA$5)</f>
        <v>0</v>
      </c>
      <c r="AB116" s="143">
        <f>SUMIFS('12.RC211'!$L:$L,'12.RC211'!$P:$P,$B116,'12.RC211'!$A:$A,AB$5)</f>
        <v>0</v>
      </c>
      <c r="AC116" s="143">
        <f>SUMIFS('12.RC211'!$L:$L,'12.RC211'!$P:$P,$B116,'12.RC211'!$A:$A,AC$5)</f>
        <v>0</v>
      </c>
      <c r="AD116" s="143">
        <f>SUMIFS('12.RC211'!$L:$L,'12.RC211'!$P:$P,$B116,'12.RC211'!$A:$A,AD$5)</f>
        <v>0</v>
      </c>
      <c r="AE116" s="143">
        <f>SUMIFS('12.RC211'!$L:$L,'12.RC211'!$P:$P,$B116,'12.RC211'!$A:$A,AE$5)</f>
        <v>0</v>
      </c>
      <c r="AF116" s="143">
        <f>SUMIFS('12.RC211'!$L:$L,'12.RC211'!$P:$P,$B116,'12.RC211'!$A:$A,AF$5)</f>
        <v>0</v>
      </c>
    </row>
    <row r="117" spans="1:32" x14ac:dyDescent="0.2">
      <c r="A117" s="144">
        <f>COUNTA(E$7:E117)</f>
        <v>111</v>
      </c>
      <c r="B117" s="145" t="str">
        <f>B116</f>
        <v>SABH</v>
      </c>
      <c r="C117" s="144">
        <v>1</v>
      </c>
      <c r="D117" s="144"/>
      <c r="E117" s="144" t="s">
        <v>1745</v>
      </c>
      <c r="F117" s="144"/>
      <c r="G117" s="146" t="s">
        <v>1572</v>
      </c>
      <c r="H117" s="147"/>
      <c r="I117" s="147"/>
      <c r="J117" s="146"/>
      <c r="K117" s="148"/>
      <c r="L117" s="148">
        <f>SUMIFS('12.RC211'!$L:$L,'12.RC211'!$P:$P,$B117,'12.RC211'!$A:$A,L$5,'12.RC211'!$Q:$Q,$C117)</f>
        <v>0</v>
      </c>
      <c r="M117" s="148">
        <f>SUMIFS('12.RC211'!$L:$L,'12.RC211'!$P:$P,$B117,'12.RC211'!$A:$A,M$5,'12.RC211'!$Q:$Q,$C117)</f>
        <v>0</v>
      </c>
      <c r="N117" s="148">
        <f>SUMIFS('12.RC211'!$L:$L,'12.RC211'!$P:$P,$B117,'12.RC211'!$A:$A,N$5,'12.RC211'!$Q:$Q,$C117)</f>
        <v>6</v>
      </c>
      <c r="O117" s="148">
        <f>SUMIFS('12.RC211'!$L:$L,'12.RC211'!$P:$P,$B117,'12.RC211'!$A:$A,O$5,'12.RC211'!$Q:$Q,$C117)</f>
        <v>0</v>
      </c>
      <c r="P117" s="148">
        <f>SUMIFS('12.RC211'!$L:$L,'12.RC211'!$P:$P,$B117,'12.RC211'!$A:$A,P$5,'12.RC211'!$Q:$Q,$C117)</f>
        <v>0</v>
      </c>
      <c r="Q117" s="148">
        <f>SUMIFS('12.RC211'!$L:$L,'12.RC211'!$P:$P,$B117,'12.RC211'!$A:$A,Q$5,'12.RC211'!$Q:$Q,$C117)</f>
        <v>0</v>
      </c>
      <c r="R117" s="148">
        <f>SUMIFS('12.RC211'!$L:$L,'12.RC211'!$P:$P,$B117,'12.RC211'!$A:$A,R$5,'12.RC211'!$Q:$Q,$C117)</f>
        <v>0</v>
      </c>
      <c r="S117" s="148">
        <f>SUMIFS('12.RC211'!$L:$L,'12.RC211'!$P:$P,$B117,'12.RC211'!$A:$A,S$5,'12.RC211'!$Q:$Q,$C117)</f>
        <v>0</v>
      </c>
      <c r="T117" s="148">
        <f>SUMIFS('12.RC211'!$L:$L,'12.RC211'!$P:$P,$B117,'12.RC211'!$A:$A,T$5,'12.RC211'!$Q:$Q,$C117)</f>
        <v>0</v>
      </c>
      <c r="U117" s="148">
        <f>SUMIFS('12.RC211'!$L:$L,'12.RC211'!$P:$P,$B117,'12.RC211'!$A:$A,U$5,'12.RC211'!$Q:$Q,$C117)</f>
        <v>0</v>
      </c>
      <c r="V117" s="148">
        <f>SUMIFS('12.RC211'!$L:$L,'12.RC211'!$P:$P,$B117,'12.RC211'!$A:$A,V$5,'12.RC211'!$Q:$Q,$C117)</f>
        <v>0</v>
      </c>
      <c r="W117" s="148">
        <f>SUMIFS('12.RC211'!$L:$L,'12.RC211'!$P:$P,$B117,'12.RC211'!$A:$A,W$5,'12.RC211'!$Q:$Q,$C117)</f>
        <v>0</v>
      </c>
      <c r="X117" s="148">
        <f>SUMIFS('12.RC211'!$L:$L,'12.RC211'!$P:$P,$B117,'12.RC211'!$A:$A,X$5,'12.RC211'!$Q:$Q,$C117)</f>
        <v>0</v>
      </c>
      <c r="Y117" s="148">
        <f>SUMIFS('12.RC211'!$L:$L,'12.RC211'!$P:$P,$B117,'12.RC211'!$A:$A,Y$5,'12.RC211'!$Q:$Q,$C117)</f>
        <v>0</v>
      </c>
      <c r="Z117" s="148">
        <f>SUMIFS('12.RC211'!$L:$L,'12.RC211'!$P:$P,$B117,'12.RC211'!$A:$A,Z$5,'12.RC211'!$Q:$Q,$C117)</f>
        <v>0</v>
      </c>
      <c r="AA117" s="148">
        <f>SUMIFS('12.RC211'!$L:$L,'12.RC211'!$P:$P,$B117,'12.RC211'!$A:$A,AA$5,'12.RC211'!$Q:$Q,$C117)</f>
        <v>0</v>
      </c>
      <c r="AB117" s="148">
        <f>SUMIFS('12.RC211'!$L:$L,'12.RC211'!$P:$P,$B117,'12.RC211'!$A:$A,AB$5,'12.RC211'!$Q:$Q,$C117)</f>
        <v>0</v>
      </c>
      <c r="AC117" s="148">
        <f>SUMIFS('12.RC211'!$L:$L,'12.RC211'!$P:$P,$B117,'12.RC211'!$A:$A,AC$5,'12.RC211'!$Q:$Q,$C117)</f>
        <v>0</v>
      </c>
      <c r="AD117" s="148">
        <f>SUMIFS('12.RC211'!$L:$L,'12.RC211'!$P:$P,$B117,'12.RC211'!$A:$A,AD$5,'12.RC211'!$Q:$Q,$C117)</f>
        <v>0</v>
      </c>
      <c r="AE117" s="148">
        <f>SUMIFS('12.RC211'!$L:$L,'12.RC211'!$P:$P,$B117,'12.RC211'!$A:$A,AE$5,'12.RC211'!$Q:$Q,$C117)</f>
        <v>0</v>
      </c>
      <c r="AF117" s="148">
        <f>SUMIFS('12.RC211'!$L:$L,'12.RC211'!$P:$P,$B117,'12.RC211'!$A:$A,AF$5,'12.RC211'!$Q:$Q,$C117)</f>
        <v>0</v>
      </c>
    </row>
    <row r="118" spans="1:32" x14ac:dyDescent="0.2">
      <c r="A118" s="149">
        <f>COUNTA(E$7:E118)</f>
        <v>112</v>
      </c>
      <c r="B118" s="150" t="str">
        <f>B117</f>
        <v>SABH</v>
      </c>
      <c r="C118" s="149">
        <v>2</v>
      </c>
      <c r="D118" s="149"/>
      <c r="E118" s="149" t="s">
        <v>1746</v>
      </c>
      <c r="F118" s="149"/>
      <c r="G118" s="151" t="s">
        <v>1572</v>
      </c>
      <c r="H118" s="152"/>
      <c r="I118" s="152"/>
      <c r="J118" s="151"/>
      <c r="K118" s="153"/>
      <c r="L118" s="153">
        <f>SUMIFS('12.RC211'!$L:$L,'12.RC211'!$P:$P,$B118,'12.RC211'!$A:$A,L$5,'12.RC211'!$Q:$Q,$C118)</f>
        <v>0</v>
      </c>
      <c r="M118" s="153">
        <f>SUMIFS('12.RC211'!$L:$L,'12.RC211'!$P:$P,$B118,'12.RC211'!$A:$A,M$5,'12.RC211'!$Q:$Q,$C118)</f>
        <v>0</v>
      </c>
      <c r="N118" s="153">
        <f>SUMIFS('12.RC211'!$L:$L,'12.RC211'!$P:$P,$B118,'12.RC211'!$A:$A,N$5,'12.RC211'!$Q:$Q,$C118)</f>
        <v>0</v>
      </c>
      <c r="O118" s="153">
        <f>SUMIFS('12.RC211'!$L:$L,'12.RC211'!$P:$P,$B118,'12.RC211'!$A:$A,O$5,'12.RC211'!$Q:$Q,$C118)</f>
        <v>0</v>
      </c>
      <c r="P118" s="153">
        <f>SUMIFS('12.RC211'!$L:$L,'12.RC211'!$P:$P,$B118,'12.RC211'!$A:$A,P$5,'12.RC211'!$Q:$Q,$C118)</f>
        <v>0</v>
      </c>
      <c r="Q118" s="153">
        <f>SUMIFS('12.RC211'!$L:$L,'12.RC211'!$P:$P,$B118,'12.RC211'!$A:$A,Q$5,'12.RC211'!$Q:$Q,$C118)</f>
        <v>0</v>
      </c>
      <c r="R118" s="153">
        <f>SUMIFS('12.RC211'!$L:$L,'12.RC211'!$P:$P,$B118,'12.RC211'!$A:$A,R$5,'12.RC211'!$Q:$Q,$C118)</f>
        <v>0</v>
      </c>
      <c r="S118" s="153">
        <f>SUMIFS('12.RC211'!$L:$L,'12.RC211'!$P:$P,$B118,'12.RC211'!$A:$A,S$5,'12.RC211'!$Q:$Q,$C118)</f>
        <v>0</v>
      </c>
      <c r="T118" s="153">
        <f>SUMIFS('12.RC211'!$L:$L,'12.RC211'!$P:$P,$B118,'12.RC211'!$A:$A,T$5,'12.RC211'!$Q:$Q,$C118)</f>
        <v>0</v>
      </c>
      <c r="U118" s="153">
        <f>SUMIFS('12.RC211'!$L:$L,'12.RC211'!$P:$P,$B118,'12.RC211'!$A:$A,U$5,'12.RC211'!$Q:$Q,$C118)</f>
        <v>0</v>
      </c>
      <c r="V118" s="153">
        <f>SUMIFS('12.RC211'!$L:$L,'12.RC211'!$P:$P,$B118,'12.RC211'!$A:$A,V$5,'12.RC211'!$Q:$Q,$C118)</f>
        <v>0</v>
      </c>
      <c r="W118" s="153">
        <f>SUMIFS('12.RC211'!$L:$L,'12.RC211'!$P:$P,$B118,'12.RC211'!$A:$A,W$5,'12.RC211'!$Q:$Q,$C118)</f>
        <v>0</v>
      </c>
      <c r="X118" s="153">
        <f>SUMIFS('12.RC211'!$L:$L,'12.RC211'!$P:$P,$B118,'12.RC211'!$A:$A,X$5,'12.RC211'!$Q:$Q,$C118)</f>
        <v>0</v>
      </c>
      <c r="Y118" s="153">
        <f>SUMIFS('12.RC211'!$L:$L,'12.RC211'!$P:$P,$B118,'12.RC211'!$A:$A,Y$5,'12.RC211'!$Q:$Q,$C118)</f>
        <v>0</v>
      </c>
      <c r="Z118" s="153">
        <f>SUMIFS('12.RC211'!$L:$L,'12.RC211'!$P:$P,$B118,'12.RC211'!$A:$A,Z$5,'12.RC211'!$Q:$Q,$C118)</f>
        <v>0</v>
      </c>
      <c r="AA118" s="153">
        <f>SUMIFS('12.RC211'!$L:$L,'12.RC211'!$P:$P,$B118,'12.RC211'!$A:$A,AA$5,'12.RC211'!$Q:$Q,$C118)</f>
        <v>0</v>
      </c>
      <c r="AB118" s="153">
        <f>SUMIFS('12.RC211'!$L:$L,'12.RC211'!$P:$P,$B118,'12.RC211'!$A:$A,AB$5,'12.RC211'!$Q:$Q,$C118)</f>
        <v>0</v>
      </c>
      <c r="AC118" s="153">
        <f>SUMIFS('12.RC211'!$L:$L,'12.RC211'!$P:$P,$B118,'12.RC211'!$A:$A,AC$5,'12.RC211'!$Q:$Q,$C118)</f>
        <v>0</v>
      </c>
      <c r="AD118" s="153">
        <f>SUMIFS('12.RC211'!$L:$L,'12.RC211'!$P:$P,$B118,'12.RC211'!$A:$A,AD$5,'12.RC211'!$Q:$Q,$C118)</f>
        <v>0</v>
      </c>
      <c r="AE118" s="153">
        <f>SUMIFS('12.RC211'!$L:$L,'12.RC211'!$P:$P,$B118,'12.RC211'!$A:$A,AE$5,'12.RC211'!$Q:$Q,$C118)</f>
        <v>0</v>
      </c>
      <c r="AF118" s="153">
        <f>SUMIFS('12.RC211'!$L:$L,'12.RC211'!$P:$P,$B118,'12.RC211'!$A:$A,AF$5,'12.RC211'!$Q:$Q,$C118)</f>
        <v>0</v>
      </c>
    </row>
    <row r="119" spans="1:32" x14ac:dyDescent="0.2">
      <c r="A119" s="139">
        <f>COUNTA(E$7:E119)</f>
        <v>113</v>
      </c>
      <c r="B119" s="154" t="s">
        <v>72</v>
      </c>
      <c r="C119" s="139"/>
      <c r="D119" s="139"/>
      <c r="E119" s="140" t="s">
        <v>73</v>
      </c>
      <c r="F119" s="139"/>
      <c r="G119" s="141" t="s">
        <v>1572</v>
      </c>
      <c r="H119" s="142"/>
      <c r="I119" s="142"/>
      <c r="J119" s="141"/>
      <c r="K119" s="143"/>
      <c r="L119" s="143">
        <f>SUMIFS('12.RC211'!$L:$L,'12.RC211'!$P:$P,$B119,'12.RC211'!$A:$A,L$5)</f>
        <v>0</v>
      </c>
      <c r="M119" s="143">
        <f>SUMIFS('12.RC211'!$L:$L,'12.RC211'!$P:$P,$B119,'12.RC211'!$A:$A,M$5)</f>
        <v>0</v>
      </c>
      <c r="N119" s="143">
        <f>SUMIFS('12.RC211'!$L:$L,'12.RC211'!$P:$P,$B119,'12.RC211'!$A:$A,N$5)</f>
        <v>0</v>
      </c>
      <c r="O119" s="143">
        <f>SUMIFS('12.RC211'!$L:$L,'12.RC211'!$P:$P,$B119,'12.RC211'!$A:$A,O$5)</f>
        <v>6</v>
      </c>
      <c r="P119" s="143">
        <f>SUMIFS('12.RC211'!$L:$L,'12.RC211'!$P:$P,$B119,'12.RC211'!$A:$A,P$5)</f>
        <v>0</v>
      </c>
      <c r="Q119" s="143">
        <f>SUMIFS('12.RC211'!$L:$L,'12.RC211'!$P:$P,$B119,'12.RC211'!$A:$A,Q$5)</f>
        <v>0</v>
      </c>
      <c r="R119" s="143">
        <f>SUMIFS('12.RC211'!$L:$L,'12.RC211'!$P:$P,$B119,'12.RC211'!$A:$A,R$5)</f>
        <v>0</v>
      </c>
      <c r="S119" s="143">
        <f>SUMIFS('12.RC211'!$L:$L,'12.RC211'!$P:$P,$B119,'12.RC211'!$A:$A,S$5)</f>
        <v>0</v>
      </c>
      <c r="T119" s="143">
        <f>SUMIFS('12.RC211'!$L:$L,'12.RC211'!$P:$P,$B119,'12.RC211'!$A:$A,T$5)</f>
        <v>0</v>
      </c>
      <c r="U119" s="143">
        <f>SUMIFS('12.RC211'!$L:$L,'12.RC211'!$P:$P,$B119,'12.RC211'!$A:$A,U$5)</f>
        <v>0</v>
      </c>
      <c r="V119" s="143">
        <f>SUMIFS('12.RC211'!$L:$L,'12.RC211'!$P:$P,$B119,'12.RC211'!$A:$A,V$5)</f>
        <v>0</v>
      </c>
      <c r="W119" s="143">
        <f>SUMIFS('12.RC211'!$L:$L,'12.RC211'!$P:$P,$B119,'12.RC211'!$A:$A,W$5)</f>
        <v>0</v>
      </c>
      <c r="X119" s="143">
        <f>SUMIFS('12.RC211'!$L:$L,'12.RC211'!$P:$P,$B119,'12.RC211'!$A:$A,X$5)</f>
        <v>0</v>
      </c>
      <c r="Y119" s="143">
        <f>SUMIFS('12.RC211'!$L:$L,'12.RC211'!$P:$P,$B119,'12.RC211'!$A:$A,Y$5)</f>
        <v>0</v>
      </c>
      <c r="Z119" s="143">
        <f>SUMIFS('12.RC211'!$L:$L,'12.RC211'!$P:$P,$B119,'12.RC211'!$A:$A,Z$5)</f>
        <v>0</v>
      </c>
      <c r="AA119" s="143">
        <f>SUMIFS('12.RC211'!$L:$L,'12.RC211'!$P:$P,$B119,'12.RC211'!$A:$A,AA$5)</f>
        <v>0</v>
      </c>
      <c r="AB119" s="143">
        <f>SUMIFS('12.RC211'!$L:$L,'12.RC211'!$P:$P,$B119,'12.RC211'!$A:$A,AB$5)</f>
        <v>0</v>
      </c>
      <c r="AC119" s="143">
        <f>SUMIFS('12.RC211'!$L:$L,'12.RC211'!$P:$P,$B119,'12.RC211'!$A:$A,AC$5)</f>
        <v>0</v>
      </c>
      <c r="AD119" s="143">
        <f>SUMIFS('12.RC211'!$L:$L,'12.RC211'!$P:$P,$B119,'12.RC211'!$A:$A,AD$5)</f>
        <v>0</v>
      </c>
      <c r="AE119" s="143">
        <f>SUMIFS('12.RC211'!$L:$L,'12.RC211'!$P:$P,$B119,'12.RC211'!$A:$A,AE$5)</f>
        <v>0</v>
      </c>
      <c r="AF119" s="143">
        <f>SUMIFS('12.RC211'!$L:$L,'12.RC211'!$P:$P,$B119,'12.RC211'!$A:$A,AF$5)</f>
        <v>0</v>
      </c>
    </row>
    <row r="120" spans="1:32" x14ac:dyDescent="0.2">
      <c r="A120" s="144">
        <f>COUNTA(E$7:E120)</f>
        <v>114</v>
      </c>
      <c r="B120" s="145" t="str">
        <f>B119</f>
        <v>SC</v>
      </c>
      <c r="C120" s="144">
        <v>1</v>
      </c>
      <c r="D120" s="144"/>
      <c r="E120" s="144" t="s">
        <v>1745</v>
      </c>
      <c r="F120" s="144"/>
      <c r="G120" s="146" t="s">
        <v>1572</v>
      </c>
      <c r="H120" s="147"/>
      <c r="I120" s="147"/>
      <c r="J120" s="146"/>
      <c r="K120" s="148"/>
      <c r="L120" s="148">
        <f>SUMIFS('12.RC211'!$L:$L,'12.RC211'!$P:$P,$B120,'12.RC211'!$A:$A,L$5,'12.RC211'!$Q:$Q,$C120)</f>
        <v>0</v>
      </c>
      <c r="M120" s="148">
        <f>SUMIFS('12.RC211'!$L:$L,'12.RC211'!$P:$P,$B120,'12.RC211'!$A:$A,M$5,'12.RC211'!$Q:$Q,$C120)</f>
        <v>0</v>
      </c>
      <c r="N120" s="148">
        <f>SUMIFS('12.RC211'!$L:$L,'12.RC211'!$P:$P,$B120,'12.RC211'!$A:$A,N$5,'12.RC211'!$Q:$Q,$C120)</f>
        <v>0</v>
      </c>
      <c r="O120" s="148">
        <f>SUMIFS('12.RC211'!$L:$L,'12.RC211'!$P:$P,$B120,'12.RC211'!$A:$A,O$5,'12.RC211'!$Q:$Q,$C120)</f>
        <v>6</v>
      </c>
      <c r="P120" s="148">
        <f>SUMIFS('12.RC211'!$L:$L,'12.RC211'!$P:$P,$B120,'12.RC211'!$A:$A,P$5,'12.RC211'!$Q:$Q,$C120)</f>
        <v>0</v>
      </c>
      <c r="Q120" s="148">
        <f>SUMIFS('12.RC211'!$L:$L,'12.RC211'!$P:$P,$B120,'12.RC211'!$A:$A,Q$5,'12.RC211'!$Q:$Q,$C120)</f>
        <v>0</v>
      </c>
      <c r="R120" s="148">
        <f>SUMIFS('12.RC211'!$L:$L,'12.RC211'!$P:$P,$B120,'12.RC211'!$A:$A,R$5,'12.RC211'!$Q:$Q,$C120)</f>
        <v>0</v>
      </c>
      <c r="S120" s="148">
        <f>SUMIFS('12.RC211'!$L:$L,'12.RC211'!$P:$P,$B120,'12.RC211'!$A:$A,S$5,'12.RC211'!$Q:$Q,$C120)</f>
        <v>0</v>
      </c>
      <c r="T120" s="148">
        <f>SUMIFS('12.RC211'!$L:$L,'12.RC211'!$P:$P,$B120,'12.RC211'!$A:$A,T$5,'12.RC211'!$Q:$Q,$C120)</f>
        <v>0</v>
      </c>
      <c r="U120" s="148">
        <f>SUMIFS('12.RC211'!$L:$L,'12.RC211'!$P:$P,$B120,'12.RC211'!$A:$A,U$5,'12.RC211'!$Q:$Q,$C120)</f>
        <v>0</v>
      </c>
      <c r="V120" s="148">
        <f>SUMIFS('12.RC211'!$L:$L,'12.RC211'!$P:$P,$B120,'12.RC211'!$A:$A,V$5,'12.RC211'!$Q:$Q,$C120)</f>
        <v>0</v>
      </c>
      <c r="W120" s="148">
        <f>SUMIFS('12.RC211'!$L:$L,'12.RC211'!$P:$P,$B120,'12.RC211'!$A:$A,W$5,'12.RC211'!$Q:$Q,$C120)</f>
        <v>0</v>
      </c>
      <c r="X120" s="148">
        <f>SUMIFS('12.RC211'!$L:$L,'12.RC211'!$P:$P,$B120,'12.RC211'!$A:$A,X$5,'12.RC211'!$Q:$Q,$C120)</f>
        <v>0</v>
      </c>
      <c r="Y120" s="148">
        <f>SUMIFS('12.RC211'!$L:$L,'12.RC211'!$P:$P,$B120,'12.RC211'!$A:$A,Y$5,'12.RC211'!$Q:$Q,$C120)</f>
        <v>0</v>
      </c>
      <c r="Z120" s="148">
        <f>SUMIFS('12.RC211'!$L:$L,'12.RC211'!$P:$P,$B120,'12.RC211'!$A:$A,Z$5,'12.RC211'!$Q:$Q,$C120)</f>
        <v>0</v>
      </c>
      <c r="AA120" s="148">
        <f>SUMIFS('12.RC211'!$L:$L,'12.RC211'!$P:$P,$B120,'12.RC211'!$A:$A,AA$5,'12.RC211'!$Q:$Q,$C120)</f>
        <v>0</v>
      </c>
      <c r="AB120" s="148">
        <f>SUMIFS('12.RC211'!$L:$L,'12.RC211'!$P:$P,$B120,'12.RC211'!$A:$A,AB$5,'12.RC211'!$Q:$Q,$C120)</f>
        <v>0</v>
      </c>
      <c r="AC120" s="148">
        <f>SUMIFS('12.RC211'!$L:$L,'12.RC211'!$P:$P,$B120,'12.RC211'!$A:$A,AC$5,'12.RC211'!$Q:$Q,$C120)</f>
        <v>0</v>
      </c>
      <c r="AD120" s="148">
        <f>SUMIFS('12.RC211'!$L:$L,'12.RC211'!$P:$P,$B120,'12.RC211'!$A:$A,AD$5,'12.RC211'!$Q:$Q,$C120)</f>
        <v>0</v>
      </c>
      <c r="AE120" s="148">
        <f>SUMIFS('12.RC211'!$L:$L,'12.RC211'!$P:$P,$B120,'12.RC211'!$A:$A,AE$5,'12.RC211'!$Q:$Q,$C120)</f>
        <v>0</v>
      </c>
      <c r="AF120" s="148">
        <f>SUMIFS('12.RC211'!$L:$L,'12.RC211'!$P:$P,$B120,'12.RC211'!$A:$A,AF$5,'12.RC211'!$Q:$Q,$C120)</f>
        <v>0</v>
      </c>
    </row>
    <row r="121" spans="1:32" x14ac:dyDescent="0.2">
      <c r="A121" s="149">
        <f>COUNTA(E$7:E121)</f>
        <v>115</v>
      </c>
      <c r="B121" s="150" t="str">
        <f>B120</f>
        <v>SC</v>
      </c>
      <c r="C121" s="149">
        <v>2</v>
      </c>
      <c r="D121" s="149"/>
      <c r="E121" s="149" t="s">
        <v>1746</v>
      </c>
      <c r="F121" s="149"/>
      <c r="G121" s="151" t="s">
        <v>1572</v>
      </c>
      <c r="H121" s="152"/>
      <c r="I121" s="152"/>
      <c r="J121" s="151"/>
      <c r="K121" s="153"/>
      <c r="L121" s="153">
        <f>SUMIFS('12.RC211'!$L:$L,'12.RC211'!$P:$P,$B121,'12.RC211'!$A:$A,L$5,'12.RC211'!$Q:$Q,$C121)</f>
        <v>0</v>
      </c>
      <c r="M121" s="153">
        <f>SUMIFS('12.RC211'!$L:$L,'12.RC211'!$P:$P,$B121,'12.RC211'!$A:$A,M$5,'12.RC211'!$Q:$Q,$C121)</f>
        <v>0</v>
      </c>
      <c r="N121" s="153">
        <f>SUMIFS('12.RC211'!$L:$L,'12.RC211'!$P:$P,$B121,'12.RC211'!$A:$A,N$5,'12.RC211'!$Q:$Q,$C121)</f>
        <v>0</v>
      </c>
      <c r="O121" s="153">
        <f>SUMIFS('12.RC211'!$L:$L,'12.RC211'!$P:$P,$B121,'12.RC211'!$A:$A,O$5,'12.RC211'!$Q:$Q,$C121)</f>
        <v>0</v>
      </c>
      <c r="P121" s="153">
        <f>SUMIFS('12.RC211'!$L:$L,'12.RC211'!$P:$P,$B121,'12.RC211'!$A:$A,P$5,'12.RC211'!$Q:$Q,$C121)</f>
        <v>0</v>
      </c>
      <c r="Q121" s="153">
        <f>SUMIFS('12.RC211'!$L:$L,'12.RC211'!$P:$P,$B121,'12.RC211'!$A:$A,Q$5,'12.RC211'!$Q:$Q,$C121)</f>
        <v>0</v>
      </c>
      <c r="R121" s="153">
        <f>SUMIFS('12.RC211'!$L:$L,'12.RC211'!$P:$P,$B121,'12.RC211'!$A:$A,R$5,'12.RC211'!$Q:$Q,$C121)</f>
        <v>0</v>
      </c>
      <c r="S121" s="153">
        <f>SUMIFS('12.RC211'!$L:$L,'12.RC211'!$P:$P,$B121,'12.RC211'!$A:$A,S$5,'12.RC211'!$Q:$Q,$C121)</f>
        <v>0</v>
      </c>
      <c r="T121" s="153">
        <f>SUMIFS('12.RC211'!$L:$L,'12.RC211'!$P:$P,$B121,'12.RC211'!$A:$A,T$5,'12.RC211'!$Q:$Q,$C121)</f>
        <v>0</v>
      </c>
      <c r="U121" s="153">
        <f>SUMIFS('12.RC211'!$L:$L,'12.RC211'!$P:$P,$B121,'12.RC211'!$A:$A,U$5,'12.RC211'!$Q:$Q,$C121)</f>
        <v>0</v>
      </c>
      <c r="V121" s="153">
        <f>SUMIFS('12.RC211'!$L:$L,'12.RC211'!$P:$P,$B121,'12.RC211'!$A:$A,V$5,'12.RC211'!$Q:$Q,$C121)</f>
        <v>0</v>
      </c>
      <c r="W121" s="153">
        <f>SUMIFS('12.RC211'!$L:$L,'12.RC211'!$P:$P,$B121,'12.RC211'!$A:$A,W$5,'12.RC211'!$Q:$Q,$C121)</f>
        <v>0</v>
      </c>
      <c r="X121" s="153">
        <f>SUMIFS('12.RC211'!$L:$L,'12.RC211'!$P:$P,$B121,'12.RC211'!$A:$A,X$5,'12.RC211'!$Q:$Q,$C121)</f>
        <v>0</v>
      </c>
      <c r="Y121" s="153">
        <f>SUMIFS('12.RC211'!$L:$L,'12.RC211'!$P:$P,$B121,'12.RC211'!$A:$A,Y$5,'12.RC211'!$Q:$Q,$C121)</f>
        <v>0</v>
      </c>
      <c r="Z121" s="153">
        <f>SUMIFS('12.RC211'!$L:$L,'12.RC211'!$P:$P,$B121,'12.RC211'!$A:$A,Z$5,'12.RC211'!$Q:$Q,$C121)</f>
        <v>0</v>
      </c>
      <c r="AA121" s="153">
        <f>SUMIFS('12.RC211'!$L:$L,'12.RC211'!$P:$P,$B121,'12.RC211'!$A:$A,AA$5,'12.RC211'!$Q:$Q,$C121)</f>
        <v>0</v>
      </c>
      <c r="AB121" s="153">
        <f>SUMIFS('12.RC211'!$L:$L,'12.RC211'!$P:$P,$B121,'12.RC211'!$A:$A,AB$5,'12.RC211'!$Q:$Q,$C121)</f>
        <v>0</v>
      </c>
      <c r="AC121" s="153">
        <f>SUMIFS('12.RC211'!$L:$L,'12.RC211'!$P:$P,$B121,'12.RC211'!$A:$A,AC$5,'12.RC211'!$Q:$Q,$C121)</f>
        <v>0</v>
      </c>
      <c r="AD121" s="153">
        <f>SUMIFS('12.RC211'!$L:$L,'12.RC211'!$P:$P,$B121,'12.RC211'!$A:$A,AD$5,'12.RC211'!$Q:$Q,$C121)</f>
        <v>0</v>
      </c>
      <c r="AE121" s="153">
        <f>SUMIFS('12.RC211'!$L:$L,'12.RC211'!$P:$P,$B121,'12.RC211'!$A:$A,AE$5,'12.RC211'!$Q:$Q,$C121)</f>
        <v>0</v>
      </c>
      <c r="AF121" s="153">
        <f>SUMIFS('12.RC211'!$L:$L,'12.RC211'!$P:$P,$B121,'12.RC211'!$A:$A,AF$5,'12.RC211'!$Q:$Q,$C121)</f>
        <v>0</v>
      </c>
    </row>
    <row r="122" spans="1:32" x14ac:dyDescent="0.2">
      <c r="A122" s="139">
        <f>COUNTA(E$7:E122)</f>
        <v>116</v>
      </c>
      <c r="B122" s="154" t="s">
        <v>81</v>
      </c>
      <c r="C122" s="139"/>
      <c r="D122" s="139"/>
      <c r="E122" s="140" t="s">
        <v>82</v>
      </c>
      <c r="F122" s="139"/>
      <c r="G122" s="141" t="s">
        <v>1572</v>
      </c>
      <c r="H122" s="142"/>
      <c r="I122" s="142"/>
      <c r="J122" s="141"/>
      <c r="K122" s="143"/>
      <c r="L122" s="143">
        <f>SUMIFS('12.RC211'!$L:$L,'12.RC211'!$P:$P,$B122,'12.RC211'!$A:$A,L$5)</f>
        <v>0</v>
      </c>
      <c r="M122" s="143">
        <f>SUMIFS('12.RC211'!$L:$L,'12.RC211'!$P:$P,$B122,'12.RC211'!$A:$A,M$5)</f>
        <v>0</v>
      </c>
      <c r="N122" s="143">
        <f>SUMIFS('12.RC211'!$L:$L,'12.RC211'!$P:$P,$B122,'12.RC211'!$A:$A,N$5)</f>
        <v>0</v>
      </c>
      <c r="O122" s="143">
        <f>SUMIFS('12.RC211'!$L:$L,'12.RC211'!$P:$P,$B122,'12.RC211'!$A:$A,O$5)</f>
        <v>0</v>
      </c>
      <c r="P122" s="143">
        <f>SUMIFS('12.RC211'!$L:$L,'12.RC211'!$P:$P,$B122,'12.RC211'!$A:$A,P$5)</f>
        <v>6</v>
      </c>
      <c r="Q122" s="143">
        <f>SUMIFS('12.RC211'!$L:$L,'12.RC211'!$P:$P,$B122,'12.RC211'!$A:$A,Q$5)</f>
        <v>0</v>
      </c>
      <c r="R122" s="143">
        <f>SUMIFS('12.RC211'!$L:$L,'12.RC211'!$P:$P,$B122,'12.RC211'!$A:$A,R$5)</f>
        <v>0</v>
      </c>
      <c r="S122" s="143">
        <f>SUMIFS('12.RC211'!$L:$L,'12.RC211'!$P:$P,$B122,'12.RC211'!$A:$A,S$5)</f>
        <v>0</v>
      </c>
      <c r="T122" s="143">
        <f>SUMIFS('12.RC211'!$L:$L,'12.RC211'!$P:$P,$B122,'12.RC211'!$A:$A,T$5)</f>
        <v>0</v>
      </c>
      <c r="U122" s="143">
        <f>SUMIFS('12.RC211'!$L:$L,'12.RC211'!$P:$P,$B122,'12.RC211'!$A:$A,U$5)</f>
        <v>0</v>
      </c>
      <c r="V122" s="143">
        <f>SUMIFS('12.RC211'!$L:$L,'12.RC211'!$P:$P,$B122,'12.RC211'!$A:$A,V$5)</f>
        <v>0</v>
      </c>
      <c r="W122" s="143">
        <f>SUMIFS('12.RC211'!$L:$L,'12.RC211'!$P:$P,$B122,'12.RC211'!$A:$A,W$5)</f>
        <v>0</v>
      </c>
      <c r="X122" s="143">
        <f>SUMIFS('12.RC211'!$L:$L,'12.RC211'!$P:$P,$B122,'12.RC211'!$A:$A,X$5)</f>
        <v>0</v>
      </c>
      <c r="Y122" s="143">
        <f>SUMIFS('12.RC211'!$L:$L,'12.RC211'!$P:$P,$B122,'12.RC211'!$A:$A,Y$5)</f>
        <v>0</v>
      </c>
      <c r="Z122" s="143">
        <f>SUMIFS('12.RC211'!$L:$L,'12.RC211'!$P:$P,$B122,'12.RC211'!$A:$A,Z$5)</f>
        <v>0</v>
      </c>
      <c r="AA122" s="143">
        <f>SUMIFS('12.RC211'!$L:$L,'12.RC211'!$P:$P,$B122,'12.RC211'!$A:$A,AA$5)</f>
        <v>0</v>
      </c>
      <c r="AB122" s="143">
        <f>SUMIFS('12.RC211'!$L:$L,'12.RC211'!$P:$P,$B122,'12.RC211'!$A:$A,AB$5)</f>
        <v>0</v>
      </c>
      <c r="AC122" s="143">
        <f>SUMIFS('12.RC211'!$L:$L,'12.RC211'!$P:$P,$B122,'12.RC211'!$A:$A,AC$5)</f>
        <v>0</v>
      </c>
      <c r="AD122" s="143">
        <f>SUMIFS('12.RC211'!$L:$L,'12.RC211'!$P:$P,$B122,'12.RC211'!$A:$A,AD$5)</f>
        <v>0</v>
      </c>
      <c r="AE122" s="143">
        <f>SUMIFS('12.RC211'!$L:$L,'12.RC211'!$P:$P,$B122,'12.RC211'!$A:$A,AE$5)</f>
        <v>0</v>
      </c>
      <c r="AF122" s="143">
        <f>SUMIFS('12.RC211'!$L:$L,'12.RC211'!$P:$P,$B122,'12.RC211'!$A:$A,AF$5)</f>
        <v>0</v>
      </c>
    </row>
    <row r="123" spans="1:32" x14ac:dyDescent="0.2">
      <c r="A123" s="144">
        <f>COUNTA(E$7:E123)</f>
        <v>117</v>
      </c>
      <c r="B123" s="145" t="str">
        <f>B122</f>
        <v>AD</v>
      </c>
      <c r="C123" s="144">
        <v>1</v>
      </c>
      <c r="D123" s="144"/>
      <c r="E123" s="144" t="s">
        <v>1745</v>
      </c>
      <c r="F123" s="144"/>
      <c r="G123" s="146" t="s">
        <v>1572</v>
      </c>
      <c r="H123" s="147"/>
      <c r="I123" s="147"/>
      <c r="J123" s="146"/>
      <c r="K123" s="148"/>
      <c r="L123" s="148">
        <f>SUMIFS('12.RC211'!$L:$L,'12.RC211'!$P:$P,$B123,'12.RC211'!$A:$A,L$5,'12.RC211'!$Q:$Q,$C123)</f>
        <v>0</v>
      </c>
      <c r="M123" s="148">
        <f>SUMIFS('12.RC211'!$L:$L,'12.RC211'!$P:$P,$B123,'12.RC211'!$A:$A,M$5,'12.RC211'!$Q:$Q,$C123)</f>
        <v>0</v>
      </c>
      <c r="N123" s="148">
        <f>SUMIFS('12.RC211'!$L:$L,'12.RC211'!$P:$P,$B123,'12.RC211'!$A:$A,N$5,'12.RC211'!$Q:$Q,$C123)</f>
        <v>0</v>
      </c>
      <c r="O123" s="148">
        <f>SUMIFS('12.RC211'!$L:$L,'12.RC211'!$P:$P,$B123,'12.RC211'!$A:$A,O$5,'12.RC211'!$Q:$Q,$C123)</f>
        <v>0</v>
      </c>
      <c r="P123" s="148">
        <f>SUMIFS('12.RC211'!$L:$L,'12.RC211'!$P:$P,$B123,'12.RC211'!$A:$A,P$5,'12.RC211'!$Q:$Q,$C123)</f>
        <v>0</v>
      </c>
      <c r="Q123" s="148">
        <f>SUMIFS('12.RC211'!$L:$L,'12.RC211'!$P:$P,$B123,'12.RC211'!$A:$A,Q$5,'12.RC211'!$Q:$Q,$C123)</f>
        <v>0</v>
      </c>
      <c r="R123" s="148">
        <f>SUMIFS('12.RC211'!$L:$L,'12.RC211'!$P:$P,$B123,'12.RC211'!$A:$A,R$5,'12.RC211'!$Q:$Q,$C123)</f>
        <v>0</v>
      </c>
      <c r="S123" s="148">
        <f>SUMIFS('12.RC211'!$L:$L,'12.RC211'!$P:$P,$B123,'12.RC211'!$A:$A,S$5,'12.RC211'!$Q:$Q,$C123)</f>
        <v>0</v>
      </c>
      <c r="T123" s="148">
        <f>SUMIFS('12.RC211'!$L:$L,'12.RC211'!$P:$P,$B123,'12.RC211'!$A:$A,T$5,'12.RC211'!$Q:$Q,$C123)</f>
        <v>0</v>
      </c>
      <c r="U123" s="148">
        <f>SUMIFS('12.RC211'!$L:$L,'12.RC211'!$P:$P,$B123,'12.RC211'!$A:$A,U$5,'12.RC211'!$Q:$Q,$C123)</f>
        <v>0</v>
      </c>
      <c r="V123" s="148">
        <f>SUMIFS('12.RC211'!$L:$L,'12.RC211'!$P:$P,$B123,'12.RC211'!$A:$A,V$5,'12.RC211'!$Q:$Q,$C123)</f>
        <v>0</v>
      </c>
      <c r="W123" s="148">
        <f>SUMIFS('12.RC211'!$L:$L,'12.RC211'!$P:$P,$B123,'12.RC211'!$A:$A,W$5,'12.RC211'!$Q:$Q,$C123)</f>
        <v>0</v>
      </c>
      <c r="X123" s="148">
        <f>SUMIFS('12.RC211'!$L:$L,'12.RC211'!$P:$P,$B123,'12.RC211'!$A:$A,X$5,'12.RC211'!$Q:$Q,$C123)</f>
        <v>0</v>
      </c>
      <c r="Y123" s="148">
        <f>SUMIFS('12.RC211'!$L:$L,'12.RC211'!$P:$P,$B123,'12.RC211'!$A:$A,Y$5,'12.RC211'!$Q:$Q,$C123)</f>
        <v>0</v>
      </c>
      <c r="Z123" s="148">
        <f>SUMIFS('12.RC211'!$L:$L,'12.RC211'!$P:$P,$B123,'12.RC211'!$A:$A,Z$5,'12.RC211'!$Q:$Q,$C123)</f>
        <v>0</v>
      </c>
      <c r="AA123" s="148">
        <f>SUMIFS('12.RC211'!$L:$L,'12.RC211'!$P:$P,$B123,'12.RC211'!$A:$A,AA$5,'12.RC211'!$Q:$Q,$C123)</f>
        <v>0</v>
      </c>
      <c r="AB123" s="148">
        <f>SUMIFS('12.RC211'!$L:$L,'12.RC211'!$P:$P,$B123,'12.RC211'!$A:$A,AB$5,'12.RC211'!$Q:$Q,$C123)</f>
        <v>0</v>
      </c>
      <c r="AC123" s="148">
        <f>SUMIFS('12.RC211'!$L:$L,'12.RC211'!$P:$P,$B123,'12.RC211'!$A:$A,AC$5,'12.RC211'!$Q:$Q,$C123)</f>
        <v>0</v>
      </c>
      <c r="AD123" s="148">
        <f>SUMIFS('12.RC211'!$L:$L,'12.RC211'!$P:$P,$B123,'12.RC211'!$A:$A,AD$5,'12.RC211'!$Q:$Q,$C123)</f>
        <v>0</v>
      </c>
      <c r="AE123" s="148">
        <f>SUMIFS('12.RC211'!$L:$L,'12.RC211'!$P:$P,$B123,'12.RC211'!$A:$A,AE$5,'12.RC211'!$Q:$Q,$C123)</f>
        <v>0</v>
      </c>
      <c r="AF123" s="148">
        <f>SUMIFS('12.RC211'!$L:$L,'12.RC211'!$P:$P,$B123,'12.RC211'!$A:$A,AF$5,'12.RC211'!$Q:$Q,$C123)</f>
        <v>0</v>
      </c>
    </row>
    <row r="124" spans="1:32" x14ac:dyDescent="0.2">
      <c r="A124" s="149">
        <f>COUNTA(E$7:E124)</f>
        <v>118</v>
      </c>
      <c r="B124" s="150" t="str">
        <f>B123</f>
        <v>AD</v>
      </c>
      <c r="C124" s="149">
        <v>2</v>
      </c>
      <c r="D124" s="149"/>
      <c r="E124" s="149" t="s">
        <v>1746</v>
      </c>
      <c r="F124" s="149"/>
      <c r="G124" s="151" t="s">
        <v>1572</v>
      </c>
      <c r="H124" s="152"/>
      <c r="I124" s="152"/>
      <c r="J124" s="151"/>
      <c r="K124" s="153"/>
      <c r="L124" s="153">
        <f>SUMIFS('12.RC211'!$L:$L,'12.RC211'!$P:$P,$B124,'12.RC211'!$A:$A,L$5,'12.RC211'!$Q:$Q,$C124)</f>
        <v>0</v>
      </c>
      <c r="M124" s="153">
        <f>SUMIFS('12.RC211'!$L:$L,'12.RC211'!$P:$P,$B124,'12.RC211'!$A:$A,M$5,'12.RC211'!$Q:$Q,$C124)</f>
        <v>0</v>
      </c>
      <c r="N124" s="153">
        <f>SUMIFS('12.RC211'!$L:$L,'12.RC211'!$P:$P,$B124,'12.RC211'!$A:$A,N$5,'12.RC211'!$Q:$Q,$C124)</f>
        <v>0</v>
      </c>
      <c r="O124" s="153">
        <f>SUMIFS('12.RC211'!$L:$L,'12.RC211'!$P:$P,$B124,'12.RC211'!$A:$A,O$5,'12.RC211'!$Q:$Q,$C124)</f>
        <v>0</v>
      </c>
      <c r="P124" s="153">
        <f>SUMIFS('12.RC211'!$L:$L,'12.RC211'!$P:$P,$B124,'12.RC211'!$A:$A,P$5,'12.RC211'!$Q:$Q,$C124)</f>
        <v>6</v>
      </c>
      <c r="Q124" s="153">
        <f>SUMIFS('12.RC211'!$L:$L,'12.RC211'!$P:$P,$B124,'12.RC211'!$A:$A,Q$5,'12.RC211'!$Q:$Q,$C124)</f>
        <v>0</v>
      </c>
      <c r="R124" s="153">
        <f>SUMIFS('12.RC211'!$L:$L,'12.RC211'!$P:$P,$B124,'12.RC211'!$A:$A,R$5,'12.RC211'!$Q:$Q,$C124)</f>
        <v>0</v>
      </c>
      <c r="S124" s="153">
        <f>SUMIFS('12.RC211'!$L:$L,'12.RC211'!$P:$P,$B124,'12.RC211'!$A:$A,S$5,'12.RC211'!$Q:$Q,$C124)</f>
        <v>0</v>
      </c>
      <c r="T124" s="153">
        <f>SUMIFS('12.RC211'!$L:$L,'12.RC211'!$P:$P,$B124,'12.RC211'!$A:$A,T$5,'12.RC211'!$Q:$Q,$C124)</f>
        <v>0</v>
      </c>
      <c r="U124" s="153">
        <f>SUMIFS('12.RC211'!$L:$L,'12.RC211'!$P:$P,$B124,'12.RC211'!$A:$A,U$5,'12.RC211'!$Q:$Q,$C124)</f>
        <v>0</v>
      </c>
      <c r="V124" s="153">
        <f>SUMIFS('12.RC211'!$L:$L,'12.RC211'!$P:$P,$B124,'12.RC211'!$A:$A,V$5,'12.RC211'!$Q:$Q,$C124)</f>
        <v>0</v>
      </c>
      <c r="W124" s="153">
        <f>SUMIFS('12.RC211'!$L:$L,'12.RC211'!$P:$P,$B124,'12.RC211'!$A:$A,W$5,'12.RC211'!$Q:$Q,$C124)</f>
        <v>0</v>
      </c>
      <c r="X124" s="153">
        <f>SUMIFS('12.RC211'!$L:$L,'12.RC211'!$P:$P,$B124,'12.RC211'!$A:$A,X$5,'12.RC211'!$Q:$Q,$C124)</f>
        <v>0</v>
      </c>
      <c r="Y124" s="153">
        <f>SUMIFS('12.RC211'!$L:$L,'12.RC211'!$P:$P,$B124,'12.RC211'!$A:$A,Y$5,'12.RC211'!$Q:$Q,$C124)</f>
        <v>0</v>
      </c>
      <c r="Z124" s="153">
        <f>SUMIFS('12.RC211'!$L:$L,'12.RC211'!$P:$P,$B124,'12.RC211'!$A:$A,Z$5,'12.RC211'!$Q:$Q,$C124)</f>
        <v>0</v>
      </c>
      <c r="AA124" s="153">
        <f>SUMIFS('12.RC211'!$L:$L,'12.RC211'!$P:$P,$B124,'12.RC211'!$A:$A,AA$5,'12.RC211'!$Q:$Q,$C124)</f>
        <v>0</v>
      </c>
      <c r="AB124" s="153">
        <f>SUMIFS('12.RC211'!$L:$L,'12.RC211'!$P:$P,$B124,'12.RC211'!$A:$A,AB$5,'12.RC211'!$Q:$Q,$C124)</f>
        <v>0</v>
      </c>
      <c r="AC124" s="153">
        <f>SUMIFS('12.RC211'!$L:$L,'12.RC211'!$P:$P,$B124,'12.RC211'!$A:$A,AC$5,'12.RC211'!$Q:$Q,$C124)</f>
        <v>0</v>
      </c>
      <c r="AD124" s="153">
        <f>SUMIFS('12.RC211'!$L:$L,'12.RC211'!$P:$P,$B124,'12.RC211'!$A:$A,AD$5,'12.RC211'!$Q:$Q,$C124)</f>
        <v>0</v>
      </c>
      <c r="AE124" s="153">
        <f>SUMIFS('12.RC211'!$L:$L,'12.RC211'!$P:$P,$B124,'12.RC211'!$A:$A,AE$5,'12.RC211'!$Q:$Q,$C124)</f>
        <v>0</v>
      </c>
      <c r="AF124" s="153">
        <f>SUMIFS('12.RC211'!$L:$L,'12.RC211'!$P:$P,$B124,'12.RC211'!$A:$A,AF$5,'12.RC211'!$Q:$Q,$C124)</f>
        <v>0</v>
      </c>
    </row>
    <row r="125" spans="1:32" x14ac:dyDescent="0.2">
      <c r="A125" s="139">
        <f>COUNTA(E$7:E125)</f>
        <v>119</v>
      </c>
      <c r="B125" s="154" t="s">
        <v>86</v>
      </c>
      <c r="C125" s="139"/>
      <c r="D125" s="139"/>
      <c r="E125" s="140" t="s">
        <v>87</v>
      </c>
      <c r="F125" s="139"/>
      <c r="G125" s="141" t="s">
        <v>1572</v>
      </c>
      <c r="H125" s="142"/>
      <c r="I125" s="142"/>
      <c r="J125" s="141"/>
      <c r="K125" s="143"/>
      <c r="L125" s="143">
        <f>SUMIFS('12.RC211'!$L:$L,'12.RC211'!$P:$P,$B125,'12.RC211'!$A:$A,L$5)</f>
        <v>0</v>
      </c>
      <c r="M125" s="143">
        <f>SUMIFS('12.RC211'!$L:$L,'12.RC211'!$P:$P,$B125,'12.RC211'!$A:$A,M$5)</f>
        <v>6</v>
      </c>
      <c r="N125" s="143">
        <f>SUMIFS('12.RC211'!$L:$L,'12.RC211'!$P:$P,$B125,'12.RC211'!$A:$A,N$5)</f>
        <v>0</v>
      </c>
      <c r="O125" s="143">
        <f>SUMIFS('12.RC211'!$L:$L,'12.RC211'!$P:$P,$B125,'12.RC211'!$A:$A,O$5)</f>
        <v>0</v>
      </c>
      <c r="P125" s="143">
        <f>SUMIFS('12.RC211'!$L:$L,'12.RC211'!$P:$P,$B125,'12.RC211'!$A:$A,P$5)</f>
        <v>0</v>
      </c>
      <c r="Q125" s="143">
        <f>SUMIFS('12.RC211'!$L:$L,'12.RC211'!$P:$P,$B125,'12.RC211'!$A:$A,Q$5)</f>
        <v>0</v>
      </c>
      <c r="R125" s="143">
        <f>SUMIFS('12.RC211'!$L:$L,'12.RC211'!$P:$P,$B125,'12.RC211'!$A:$A,R$5)</f>
        <v>0</v>
      </c>
      <c r="S125" s="143">
        <f>SUMIFS('12.RC211'!$L:$L,'12.RC211'!$P:$P,$B125,'12.RC211'!$A:$A,S$5)</f>
        <v>0</v>
      </c>
      <c r="T125" s="143">
        <f>SUMIFS('12.RC211'!$L:$L,'12.RC211'!$P:$P,$B125,'12.RC211'!$A:$A,T$5)</f>
        <v>0</v>
      </c>
      <c r="U125" s="143">
        <f>SUMIFS('12.RC211'!$L:$L,'12.RC211'!$P:$P,$B125,'12.RC211'!$A:$A,U$5)</f>
        <v>0</v>
      </c>
      <c r="V125" s="143">
        <f>SUMIFS('12.RC211'!$L:$L,'12.RC211'!$P:$P,$B125,'12.RC211'!$A:$A,V$5)</f>
        <v>0</v>
      </c>
      <c r="W125" s="143">
        <f>SUMIFS('12.RC211'!$L:$L,'12.RC211'!$P:$P,$B125,'12.RC211'!$A:$A,W$5)</f>
        <v>0</v>
      </c>
      <c r="X125" s="143">
        <f>SUMIFS('12.RC211'!$L:$L,'12.RC211'!$P:$P,$B125,'12.RC211'!$A:$A,X$5)</f>
        <v>0</v>
      </c>
      <c r="Y125" s="143">
        <f>SUMIFS('12.RC211'!$L:$L,'12.RC211'!$P:$P,$B125,'12.RC211'!$A:$A,Y$5)</f>
        <v>0</v>
      </c>
      <c r="Z125" s="143">
        <f>SUMIFS('12.RC211'!$L:$L,'12.RC211'!$P:$P,$B125,'12.RC211'!$A:$A,Z$5)</f>
        <v>0</v>
      </c>
      <c r="AA125" s="143">
        <f>SUMIFS('12.RC211'!$L:$L,'12.RC211'!$P:$P,$B125,'12.RC211'!$A:$A,AA$5)</f>
        <v>0</v>
      </c>
      <c r="AB125" s="143">
        <f>SUMIFS('12.RC211'!$L:$L,'12.RC211'!$P:$P,$B125,'12.RC211'!$A:$A,AB$5)</f>
        <v>0</v>
      </c>
      <c r="AC125" s="143">
        <f>SUMIFS('12.RC211'!$L:$L,'12.RC211'!$P:$P,$B125,'12.RC211'!$A:$A,AC$5)</f>
        <v>0</v>
      </c>
      <c r="AD125" s="143">
        <f>SUMIFS('12.RC211'!$L:$L,'12.RC211'!$P:$P,$B125,'12.RC211'!$A:$A,AD$5)</f>
        <v>0</v>
      </c>
      <c r="AE125" s="143">
        <f>SUMIFS('12.RC211'!$L:$L,'12.RC211'!$P:$P,$B125,'12.RC211'!$A:$A,AE$5)</f>
        <v>0</v>
      </c>
      <c r="AF125" s="143">
        <f>SUMIFS('12.RC211'!$L:$L,'12.RC211'!$P:$P,$B125,'12.RC211'!$A:$A,AF$5)</f>
        <v>0</v>
      </c>
    </row>
    <row r="126" spans="1:32" x14ac:dyDescent="0.2">
      <c r="A126" s="144">
        <f>COUNTA(E$7:E126)</f>
        <v>120</v>
      </c>
      <c r="B126" s="145" t="str">
        <f>B125</f>
        <v>C_TA</v>
      </c>
      <c r="C126" s="144">
        <v>1</v>
      </c>
      <c r="D126" s="144"/>
      <c r="E126" s="144" t="s">
        <v>1745</v>
      </c>
      <c r="F126" s="144"/>
      <c r="G126" s="146" t="s">
        <v>1572</v>
      </c>
      <c r="H126" s="147"/>
      <c r="I126" s="147"/>
      <c r="J126" s="146"/>
      <c r="K126" s="148"/>
      <c r="L126" s="148">
        <f>SUMIFS('12.RC211'!$L:$L,'12.RC211'!$P:$P,$B126,'12.RC211'!$A:$A,L$5,'12.RC211'!$Q:$Q,$C126)</f>
        <v>0</v>
      </c>
      <c r="M126" s="148">
        <f>SUMIFS('12.RC211'!$L:$L,'12.RC211'!$P:$P,$B126,'12.RC211'!$A:$A,M$5,'12.RC211'!$Q:$Q,$C126)</f>
        <v>6</v>
      </c>
      <c r="N126" s="148">
        <f>SUMIFS('12.RC211'!$L:$L,'12.RC211'!$P:$P,$B126,'12.RC211'!$A:$A,N$5,'12.RC211'!$Q:$Q,$C126)</f>
        <v>0</v>
      </c>
      <c r="O126" s="148">
        <f>SUMIFS('12.RC211'!$L:$L,'12.RC211'!$P:$P,$B126,'12.RC211'!$A:$A,O$5,'12.RC211'!$Q:$Q,$C126)</f>
        <v>0</v>
      </c>
      <c r="P126" s="148">
        <f>SUMIFS('12.RC211'!$L:$L,'12.RC211'!$P:$P,$B126,'12.RC211'!$A:$A,P$5,'12.RC211'!$Q:$Q,$C126)</f>
        <v>0</v>
      </c>
      <c r="Q126" s="148">
        <f>SUMIFS('12.RC211'!$L:$L,'12.RC211'!$P:$P,$B126,'12.RC211'!$A:$A,Q$5,'12.RC211'!$Q:$Q,$C126)</f>
        <v>0</v>
      </c>
      <c r="R126" s="148">
        <f>SUMIFS('12.RC211'!$L:$L,'12.RC211'!$P:$P,$B126,'12.RC211'!$A:$A,R$5,'12.RC211'!$Q:$Q,$C126)</f>
        <v>0</v>
      </c>
      <c r="S126" s="148">
        <f>SUMIFS('12.RC211'!$L:$L,'12.RC211'!$P:$P,$B126,'12.RC211'!$A:$A,S$5,'12.RC211'!$Q:$Q,$C126)</f>
        <v>0</v>
      </c>
      <c r="T126" s="148">
        <f>SUMIFS('12.RC211'!$L:$L,'12.RC211'!$P:$P,$B126,'12.RC211'!$A:$A,T$5,'12.RC211'!$Q:$Q,$C126)</f>
        <v>0</v>
      </c>
      <c r="U126" s="148">
        <f>SUMIFS('12.RC211'!$L:$L,'12.RC211'!$P:$P,$B126,'12.RC211'!$A:$A,U$5,'12.RC211'!$Q:$Q,$C126)</f>
        <v>0</v>
      </c>
      <c r="V126" s="148">
        <f>SUMIFS('12.RC211'!$L:$L,'12.RC211'!$P:$P,$B126,'12.RC211'!$A:$A,V$5,'12.RC211'!$Q:$Q,$C126)</f>
        <v>0</v>
      </c>
      <c r="W126" s="148">
        <f>SUMIFS('12.RC211'!$L:$L,'12.RC211'!$P:$P,$B126,'12.RC211'!$A:$A,W$5,'12.RC211'!$Q:$Q,$C126)</f>
        <v>0</v>
      </c>
      <c r="X126" s="148">
        <f>SUMIFS('12.RC211'!$L:$L,'12.RC211'!$P:$P,$B126,'12.RC211'!$A:$A,X$5,'12.RC211'!$Q:$Q,$C126)</f>
        <v>0</v>
      </c>
      <c r="Y126" s="148">
        <f>SUMIFS('12.RC211'!$L:$L,'12.RC211'!$P:$P,$B126,'12.RC211'!$A:$A,Y$5,'12.RC211'!$Q:$Q,$C126)</f>
        <v>0</v>
      </c>
      <c r="Z126" s="148">
        <f>SUMIFS('12.RC211'!$L:$L,'12.RC211'!$P:$P,$B126,'12.RC211'!$A:$A,Z$5,'12.RC211'!$Q:$Q,$C126)</f>
        <v>0</v>
      </c>
      <c r="AA126" s="148">
        <f>SUMIFS('12.RC211'!$L:$L,'12.RC211'!$P:$P,$B126,'12.RC211'!$A:$A,AA$5,'12.RC211'!$Q:$Q,$C126)</f>
        <v>0</v>
      </c>
      <c r="AB126" s="148">
        <f>SUMIFS('12.RC211'!$L:$L,'12.RC211'!$P:$P,$B126,'12.RC211'!$A:$A,AB$5,'12.RC211'!$Q:$Q,$C126)</f>
        <v>0</v>
      </c>
      <c r="AC126" s="148">
        <f>SUMIFS('12.RC211'!$L:$L,'12.RC211'!$P:$P,$B126,'12.RC211'!$A:$A,AC$5,'12.RC211'!$Q:$Q,$C126)</f>
        <v>0</v>
      </c>
      <c r="AD126" s="148">
        <f>SUMIFS('12.RC211'!$L:$L,'12.RC211'!$P:$P,$B126,'12.RC211'!$A:$A,AD$5,'12.RC211'!$Q:$Q,$C126)</f>
        <v>0</v>
      </c>
      <c r="AE126" s="148">
        <f>SUMIFS('12.RC211'!$L:$L,'12.RC211'!$P:$P,$B126,'12.RC211'!$A:$A,AE$5,'12.RC211'!$Q:$Q,$C126)</f>
        <v>0</v>
      </c>
      <c r="AF126" s="148">
        <f>SUMIFS('12.RC211'!$L:$L,'12.RC211'!$P:$P,$B126,'12.RC211'!$A:$A,AF$5,'12.RC211'!$Q:$Q,$C126)</f>
        <v>0</v>
      </c>
    </row>
    <row r="127" spans="1:32" x14ac:dyDescent="0.2">
      <c r="A127" s="149">
        <f>COUNTA(E$7:E127)</f>
        <v>121</v>
      </c>
      <c r="B127" s="150" t="str">
        <f>B126</f>
        <v>C_TA</v>
      </c>
      <c r="C127" s="149">
        <v>2</v>
      </c>
      <c r="D127" s="149"/>
      <c r="E127" s="149" t="s">
        <v>1746</v>
      </c>
      <c r="F127" s="149"/>
      <c r="G127" s="151" t="s">
        <v>1572</v>
      </c>
      <c r="H127" s="152"/>
      <c r="I127" s="152"/>
      <c r="J127" s="151"/>
      <c r="K127" s="153"/>
      <c r="L127" s="153">
        <f>SUMIFS('12.RC211'!$L:$L,'12.RC211'!$P:$P,$B127,'12.RC211'!$A:$A,L$5,'12.RC211'!$Q:$Q,$C127)</f>
        <v>0</v>
      </c>
      <c r="M127" s="153">
        <f>SUMIFS('12.RC211'!$L:$L,'12.RC211'!$P:$P,$B127,'12.RC211'!$A:$A,M$5,'12.RC211'!$Q:$Q,$C127)</f>
        <v>0</v>
      </c>
      <c r="N127" s="153">
        <f>SUMIFS('12.RC211'!$L:$L,'12.RC211'!$P:$P,$B127,'12.RC211'!$A:$A,N$5,'12.RC211'!$Q:$Q,$C127)</f>
        <v>0</v>
      </c>
      <c r="O127" s="153">
        <f>SUMIFS('12.RC211'!$L:$L,'12.RC211'!$P:$P,$B127,'12.RC211'!$A:$A,O$5,'12.RC211'!$Q:$Q,$C127)</f>
        <v>0</v>
      </c>
      <c r="P127" s="153">
        <f>SUMIFS('12.RC211'!$L:$L,'12.RC211'!$P:$P,$B127,'12.RC211'!$A:$A,P$5,'12.RC211'!$Q:$Q,$C127)</f>
        <v>0</v>
      </c>
      <c r="Q127" s="153">
        <f>SUMIFS('12.RC211'!$L:$L,'12.RC211'!$P:$P,$B127,'12.RC211'!$A:$A,Q$5,'12.RC211'!$Q:$Q,$C127)</f>
        <v>0</v>
      </c>
      <c r="R127" s="153">
        <f>SUMIFS('12.RC211'!$L:$L,'12.RC211'!$P:$P,$B127,'12.RC211'!$A:$A,R$5,'12.RC211'!$Q:$Q,$C127)</f>
        <v>0</v>
      </c>
      <c r="S127" s="153">
        <f>SUMIFS('12.RC211'!$L:$L,'12.RC211'!$P:$P,$B127,'12.RC211'!$A:$A,S$5,'12.RC211'!$Q:$Q,$C127)</f>
        <v>0</v>
      </c>
      <c r="T127" s="153">
        <f>SUMIFS('12.RC211'!$L:$L,'12.RC211'!$P:$P,$B127,'12.RC211'!$A:$A,T$5,'12.RC211'!$Q:$Q,$C127)</f>
        <v>0</v>
      </c>
      <c r="U127" s="153">
        <f>SUMIFS('12.RC211'!$L:$L,'12.RC211'!$P:$P,$B127,'12.RC211'!$A:$A,U$5,'12.RC211'!$Q:$Q,$C127)</f>
        <v>0</v>
      </c>
      <c r="V127" s="153">
        <f>SUMIFS('12.RC211'!$L:$L,'12.RC211'!$P:$P,$B127,'12.RC211'!$A:$A,V$5,'12.RC211'!$Q:$Q,$C127)</f>
        <v>0</v>
      </c>
      <c r="W127" s="153">
        <f>SUMIFS('12.RC211'!$L:$L,'12.RC211'!$P:$P,$B127,'12.RC211'!$A:$A,W$5,'12.RC211'!$Q:$Q,$C127)</f>
        <v>0</v>
      </c>
      <c r="X127" s="153">
        <f>SUMIFS('12.RC211'!$L:$L,'12.RC211'!$P:$P,$B127,'12.RC211'!$A:$A,X$5,'12.RC211'!$Q:$Q,$C127)</f>
        <v>0</v>
      </c>
      <c r="Y127" s="153">
        <f>SUMIFS('12.RC211'!$L:$L,'12.RC211'!$P:$P,$B127,'12.RC211'!$A:$A,Y$5,'12.RC211'!$Q:$Q,$C127)</f>
        <v>0</v>
      </c>
      <c r="Z127" s="153">
        <f>SUMIFS('12.RC211'!$L:$L,'12.RC211'!$P:$P,$B127,'12.RC211'!$A:$A,Z$5,'12.RC211'!$Q:$Q,$C127)</f>
        <v>0</v>
      </c>
      <c r="AA127" s="153">
        <f>SUMIFS('12.RC211'!$L:$L,'12.RC211'!$P:$P,$B127,'12.RC211'!$A:$A,AA$5,'12.RC211'!$Q:$Q,$C127)</f>
        <v>0</v>
      </c>
      <c r="AB127" s="153">
        <f>SUMIFS('12.RC211'!$L:$L,'12.RC211'!$P:$P,$B127,'12.RC211'!$A:$A,AB$5,'12.RC211'!$Q:$Q,$C127)</f>
        <v>0</v>
      </c>
      <c r="AC127" s="153">
        <f>SUMIFS('12.RC211'!$L:$L,'12.RC211'!$P:$P,$B127,'12.RC211'!$A:$A,AC$5,'12.RC211'!$Q:$Q,$C127)</f>
        <v>0</v>
      </c>
      <c r="AD127" s="153">
        <f>SUMIFS('12.RC211'!$L:$L,'12.RC211'!$P:$P,$B127,'12.RC211'!$A:$A,AD$5,'12.RC211'!$Q:$Q,$C127)</f>
        <v>0</v>
      </c>
      <c r="AE127" s="153">
        <f>SUMIFS('12.RC211'!$L:$L,'12.RC211'!$P:$P,$B127,'12.RC211'!$A:$A,AE$5,'12.RC211'!$Q:$Q,$C127)</f>
        <v>0</v>
      </c>
      <c r="AF127" s="153">
        <f>SUMIFS('12.RC211'!$L:$L,'12.RC211'!$P:$P,$B127,'12.RC211'!$A:$A,AF$5,'12.RC211'!$Q:$Q,$C127)</f>
        <v>0</v>
      </c>
    </row>
    <row r="128" spans="1:32" x14ac:dyDescent="0.2">
      <c r="A128" s="139">
        <f>COUNTA(E$7:E128)</f>
        <v>122</v>
      </c>
      <c r="B128" s="154" t="s">
        <v>91</v>
      </c>
      <c r="C128" s="139"/>
      <c r="D128" s="139"/>
      <c r="E128" s="140" t="s">
        <v>92</v>
      </c>
      <c r="F128" s="139"/>
      <c r="G128" s="141" t="s">
        <v>1572</v>
      </c>
      <c r="H128" s="142"/>
      <c r="I128" s="142"/>
      <c r="J128" s="141"/>
      <c r="K128" s="143"/>
      <c r="L128" s="143">
        <f>SUMIFS('12.RC211'!$L:$L,'12.RC211'!$P:$P,$B128,'12.RC211'!$A:$A,L$5)</f>
        <v>0</v>
      </c>
      <c r="M128" s="143">
        <f>SUMIFS('12.RC211'!$L:$L,'12.RC211'!$P:$P,$B128,'12.RC211'!$A:$A,M$5)</f>
        <v>0</v>
      </c>
      <c r="N128" s="143">
        <f>SUMIFS('12.RC211'!$L:$L,'12.RC211'!$P:$P,$B128,'12.RC211'!$A:$A,N$5)</f>
        <v>0</v>
      </c>
      <c r="O128" s="143">
        <f>SUMIFS('12.RC211'!$L:$L,'12.RC211'!$P:$P,$B128,'12.RC211'!$A:$A,O$5)</f>
        <v>0</v>
      </c>
      <c r="P128" s="143">
        <f>SUMIFS('12.RC211'!$L:$L,'12.RC211'!$P:$P,$B128,'12.RC211'!$A:$A,P$5)</f>
        <v>0</v>
      </c>
      <c r="Q128" s="143">
        <f>SUMIFS('12.RC211'!$L:$L,'12.RC211'!$P:$P,$B128,'12.RC211'!$A:$A,Q$5)</f>
        <v>0</v>
      </c>
      <c r="R128" s="143">
        <f>SUMIFS('12.RC211'!$L:$L,'12.RC211'!$P:$P,$B128,'12.RC211'!$A:$A,R$5)</f>
        <v>0</v>
      </c>
      <c r="S128" s="143">
        <f>SUMIFS('12.RC211'!$L:$L,'12.RC211'!$P:$P,$B128,'12.RC211'!$A:$A,S$5)</f>
        <v>0</v>
      </c>
      <c r="T128" s="143">
        <f>SUMIFS('12.RC211'!$L:$L,'12.RC211'!$P:$P,$B128,'12.RC211'!$A:$A,T$5)</f>
        <v>0</v>
      </c>
      <c r="U128" s="143">
        <f>SUMIFS('12.RC211'!$L:$L,'12.RC211'!$P:$P,$B128,'12.RC211'!$A:$A,U$5)</f>
        <v>0</v>
      </c>
      <c r="V128" s="143">
        <f>SUMIFS('12.RC211'!$L:$L,'12.RC211'!$P:$P,$B128,'12.RC211'!$A:$A,V$5)</f>
        <v>0</v>
      </c>
      <c r="W128" s="143">
        <f>SUMIFS('12.RC211'!$L:$L,'12.RC211'!$P:$P,$B128,'12.RC211'!$A:$A,W$5)</f>
        <v>0</v>
      </c>
      <c r="X128" s="143">
        <f>SUMIFS('12.RC211'!$L:$L,'12.RC211'!$P:$P,$B128,'12.RC211'!$A:$A,X$5)</f>
        <v>0</v>
      </c>
      <c r="Y128" s="143">
        <f>SUMIFS('12.RC211'!$L:$L,'12.RC211'!$P:$P,$B128,'12.RC211'!$A:$A,Y$5)</f>
        <v>0</v>
      </c>
      <c r="Z128" s="143">
        <f>SUMIFS('12.RC211'!$L:$L,'12.RC211'!$P:$P,$B128,'12.RC211'!$A:$A,Z$5)</f>
        <v>0</v>
      </c>
      <c r="AA128" s="143">
        <f>SUMIFS('12.RC211'!$L:$L,'12.RC211'!$P:$P,$B128,'12.RC211'!$A:$A,AA$5)</f>
        <v>0</v>
      </c>
      <c r="AB128" s="143">
        <f>SUMIFS('12.RC211'!$L:$L,'12.RC211'!$P:$P,$B128,'12.RC211'!$A:$A,AB$5)</f>
        <v>0</v>
      </c>
      <c r="AC128" s="143">
        <f>SUMIFS('12.RC211'!$L:$L,'12.RC211'!$P:$P,$B128,'12.RC211'!$A:$A,AC$5)</f>
        <v>0</v>
      </c>
      <c r="AD128" s="143">
        <f>SUMIFS('12.RC211'!$L:$L,'12.RC211'!$P:$P,$B128,'12.RC211'!$A:$A,AD$5)</f>
        <v>0</v>
      </c>
      <c r="AE128" s="143">
        <f>SUMIFS('12.RC211'!$L:$L,'12.RC211'!$P:$P,$B128,'12.RC211'!$A:$A,AE$5)</f>
        <v>0</v>
      </c>
      <c r="AF128" s="143">
        <f>SUMIFS('12.RC211'!$L:$L,'12.RC211'!$P:$P,$B128,'12.RC211'!$A:$A,AF$5)</f>
        <v>0</v>
      </c>
    </row>
    <row r="129" spans="1:32" x14ac:dyDescent="0.2">
      <c r="A129" s="144">
        <f>COUNTA(E$7:E129)</f>
        <v>123</v>
      </c>
      <c r="B129" s="145" t="str">
        <f>B128</f>
        <v>C_SA+SC</v>
      </c>
      <c r="C129" s="144">
        <v>1</v>
      </c>
      <c r="D129" s="144"/>
      <c r="E129" s="144" t="s">
        <v>1745</v>
      </c>
      <c r="F129" s="144"/>
      <c r="G129" s="146" t="s">
        <v>1572</v>
      </c>
      <c r="H129" s="147"/>
      <c r="I129" s="147"/>
      <c r="J129" s="146"/>
      <c r="K129" s="148"/>
      <c r="L129" s="148">
        <f>SUMIFS('12.RC211'!$L:$L,'12.RC211'!$P:$P,$B129,'12.RC211'!$A:$A,L$5,'12.RC211'!$Q:$Q,$C129)</f>
        <v>0</v>
      </c>
      <c r="M129" s="148">
        <f>SUMIFS('12.RC211'!$L:$L,'12.RC211'!$P:$P,$B129,'12.RC211'!$A:$A,M$5,'12.RC211'!$Q:$Q,$C129)</f>
        <v>0</v>
      </c>
      <c r="N129" s="148">
        <f>SUMIFS('12.RC211'!$L:$L,'12.RC211'!$P:$P,$B129,'12.RC211'!$A:$A,N$5,'12.RC211'!$Q:$Q,$C129)</f>
        <v>0</v>
      </c>
      <c r="O129" s="148">
        <f>SUMIFS('12.RC211'!$L:$L,'12.RC211'!$P:$P,$B129,'12.RC211'!$A:$A,O$5,'12.RC211'!$Q:$Q,$C129)</f>
        <v>0</v>
      </c>
      <c r="P129" s="148">
        <f>SUMIFS('12.RC211'!$L:$L,'12.RC211'!$P:$P,$B129,'12.RC211'!$A:$A,P$5,'12.RC211'!$Q:$Q,$C129)</f>
        <v>0</v>
      </c>
      <c r="Q129" s="148">
        <f>SUMIFS('12.RC211'!$L:$L,'12.RC211'!$P:$P,$B129,'12.RC211'!$A:$A,Q$5,'12.RC211'!$Q:$Q,$C129)</f>
        <v>0</v>
      </c>
      <c r="R129" s="148">
        <f>SUMIFS('12.RC211'!$L:$L,'12.RC211'!$P:$P,$B129,'12.RC211'!$A:$A,R$5,'12.RC211'!$Q:$Q,$C129)</f>
        <v>0</v>
      </c>
      <c r="S129" s="148">
        <f>SUMIFS('12.RC211'!$L:$L,'12.RC211'!$P:$P,$B129,'12.RC211'!$A:$A,S$5,'12.RC211'!$Q:$Q,$C129)</f>
        <v>0</v>
      </c>
      <c r="T129" s="148">
        <f>SUMIFS('12.RC211'!$L:$L,'12.RC211'!$P:$P,$B129,'12.RC211'!$A:$A,T$5,'12.RC211'!$Q:$Q,$C129)</f>
        <v>0</v>
      </c>
      <c r="U129" s="148">
        <f>SUMIFS('12.RC211'!$L:$L,'12.RC211'!$P:$P,$B129,'12.RC211'!$A:$A,U$5,'12.RC211'!$Q:$Q,$C129)</f>
        <v>0</v>
      </c>
      <c r="V129" s="148">
        <f>SUMIFS('12.RC211'!$L:$L,'12.RC211'!$P:$P,$B129,'12.RC211'!$A:$A,V$5,'12.RC211'!$Q:$Q,$C129)</f>
        <v>0</v>
      </c>
      <c r="W129" s="148">
        <f>SUMIFS('12.RC211'!$L:$L,'12.RC211'!$P:$P,$B129,'12.RC211'!$A:$A,W$5,'12.RC211'!$Q:$Q,$C129)</f>
        <v>0</v>
      </c>
      <c r="X129" s="148">
        <f>SUMIFS('12.RC211'!$L:$L,'12.RC211'!$P:$P,$B129,'12.RC211'!$A:$A,X$5,'12.RC211'!$Q:$Q,$C129)</f>
        <v>0</v>
      </c>
      <c r="Y129" s="148">
        <f>SUMIFS('12.RC211'!$L:$L,'12.RC211'!$P:$P,$B129,'12.RC211'!$A:$A,Y$5,'12.RC211'!$Q:$Q,$C129)</f>
        <v>0</v>
      </c>
      <c r="Z129" s="148">
        <f>SUMIFS('12.RC211'!$L:$L,'12.RC211'!$P:$P,$B129,'12.RC211'!$A:$A,Z$5,'12.RC211'!$Q:$Q,$C129)</f>
        <v>0</v>
      </c>
      <c r="AA129" s="148">
        <f>SUMIFS('12.RC211'!$L:$L,'12.RC211'!$P:$P,$B129,'12.RC211'!$A:$A,AA$5,'12.RC211'!$Q:$Q,$C129)</f>
        <v>0</v>
      </c>
      <c r="AB129" s="148">
        <f>SUMIFS('12.RC211'!$L:$L,'12.RC211'!$P:$P,$B129,'12.RC211'!$A:$A,AB$5,'12.RC211'!$Q:$Q,$C129)</f>
        <v>0</v>
      </c>
      <c r="AC129" s="148">
        <f>SUMIFS('12.RC211'!$L:$L,'12.RC211'!$P:$P,$B129,'12.RC211'!$A:$A,AC$5,'12.RC211'!$Q:$Q,$C129)</f>
        <v>0</v>
      </c>
      <c r="AD129" s="148">
        <f>SUMIFS('12.RC211'!$L:$L,'12.RC211'!$P:$P,$B129,'12.RC211'!$A:$A,AD$5,'12.RC211'!$Q:$Q,$C129)</f>
        <v>0</v>
      </c>
      <c r="AE129" s="148">
        <f>SUMIFS('12.RC211'!$L:$L,'12.RC211'!$P:$P,$B129,'12.RC211'!$A:$A,AE$5,'12.RC211'!$Q:$Q,$C129)</f>
        <v>0</v>
      </c>
      <c r="AF129" s="148">
        <f>SUMIFS('12.RC211'!$L:$L,'12.RC211'!$P:$P,$B129,'12.RC211'!$A:$A,AF$5,'12.RC211'!$Q:$Q,$C129)</f>
        <v>0</v>
      </c>
    </row>
    <row r="130" spans="1:32" x14ac:dyDescent="0.2">
      <c r="A130" s="149">
        <f>COUNTA(E$7:E130)</f>
        <v>124</v>
      </c>
      <c r="B130" s="150" t="str">
        <f>B129</f>
        <v>C_SA+SC</v>
      </c>
      <c r="C130" s="149">
        <v>2</v>
      </c>
      <c r="D130" s="149"/>
      <c r="E130" s="149" t="s">
        <v>1746</v>
      </c>
      <c r="F130" s="149"/>
      <c r="G130" s="151" t="s">
        <v>1572</v>
      </c>
      <c r="H130" s="152"/>
      <c r="I130" s="152"/>
      <c r="J130" s="151"/>
      <c r="K130" s="153"/>
      <c r="L130" s="153">
        <f>SUMIFS('12.RC211'!$L:$L,'12.RC211'!$P:$P,$B130,'12.RC211'!$A:$A,L$5,'12.RC211'!$Q:$Q,$C130)</f>
        <v>0</v>
      </c>
      <c r="M130" s="153">
        <f>SUMIFS('12.RC211'!$L:$L,'12.RC211'!$P:$P,$B130,'12.RC211'!$A:$A,M$5,'12.RC211'!$Q:$Q,$C130)</f>
        <v>0</v>
      </c>
      <c r="N130" s="153">
        <f>SUMIFS('12.RC211'!$L:$L,'12.RC211'!$P:$P,$B130,'12.RC211'!$A:$A,N$5,'12.RC211'!$Q:$Q,$C130)</f>
        <v>0</v>
      </c>
      <c r="O130" s="153">
        <f>SUMIFS('12.RC211'!$L:$L,'12.RC211'!$P:$P,$B130,'12.RC211'!$A:$A,O$5,'12.RC211'!$Q:$Q,$C130)</f>
        <v>0</v>
      </c>
      <c r="P130" s="153">
        <f>SUMIFS('12.RC211'!$L:$L,'12.RC211'!$P:$P,$B130,'12.RC211'!$A:$A,P$5,'12.RC211'!$Q:$Q,$C130)</f>
        <v>0</v>
      </c>
      <c r="Q130" s="153">
        <f>SUMIFS('12.RC211'!$L:$L,'12.RC211'!$P:$P,$B130,'12.RC211'!$A:$A,Q$5,'12.RC211'!$Q:$Q,$C130)</f>
        <v>0</v>
      </c>
      <c r="R130" s="153">
        <f>SUMIFS('12.RC211'!$L:$L,'12.RC211'!$P:$P,$B130,'12.RC211'!$A:$A,R$5,'12.RC211'!$Q:$Q,$C130)</f>
        <v>0</v>
      </c>
      <c r="S130" s="153">
        <f>SUMIFS('12.RC211'!$L:$L,'12.RC211'!$P:$P,$B130,'12.RC211'!$A:$A,S$5,'12.RC211'!$Q:$Q,$C130)</f>
        <v>0</v>
      </c>
      <c r="T130" s="153">
        <f>SUMIFS('12.RC211'!$L:$L,'12.RC211'!$P:$P,$B130,'12.RC211'!$A:$A,T$5,'12.RC211'!$Q:$Q,$C130)</f>
        <v>0</v>
      </c>
      <c r="U130" s="153">
        <f>SUMIFS('12.RC211'!$L:$L,'12.RC211'!$P:$P,$B130,'12.RC211'!$A:$A,U$5,'12.RC211'!$Q:$Q,$C130)</f>
        <v>0</v>
      </c>
      <c r="V130" s="153">
        <f>SUMIFS('12.RC211'!$L:$L,'12.RC211'!$P:$P,$B130,'12.RC211'!$A:$A,V$5,'12.RC211'!$Q:$Q,$C130)</f>
        <v>0</v>
      </c>
      <c r="W130" s="153">
        <f>SUMIFS('12.RC211'!$L:$L,'12.RC211'!$P:$P,$B130,'12.RC211'!$A:$A,W$5,'12.RC211'!$Q:$Q,$C130)</f>
        <v>0</v>
      </c>
      <c r="X130" s="153">
        <f>SUMIFS('12.RC211'!$L:$L,'12.RC211'!$P:$P,$B130,'12.RC211'!$A:$A,X$5,'12.RC211'!$Q:$Q,$C130)</f>
        <v>0</v>
      </c>
      <c r="Y130" s="153">
        <f>SUMIFS('12.RC211'!$L:$L,'12.RC211'!$P:$P,$B130,'12.RC211'!$A:$A,Y$5,'12.RC211'!$Q:$Q,$C130)</f>
        <v>0</v>
      </c>
      <c r="Z130" s="153">
        <f>SUMIFS('12.RC211'!$L:$L,'12.RC211'!$P:$P,$B130,'12.RC211'!$A:$A,Z$5,'12.RC211'!$Q:$Q,$C130)</f>
        <v>0</v>
      </c>
      <c r="AA130" s="153">
        <f>SUMIFS('12.RC211'!$L:$L,'12.RC211'!$P:$P,$B130,'12.RC211'!$A:$A,AA$5,'12.RC211'!$Q:$Q,$C130)</f>
        <v>0</v>
      </c>
      <c r="AB130" s="153">
        <f>SUMIFS('12.RC211'!$L:$L,'12.RC211'!$P:$P,$B130,'12.RC211'!$A:$A,AB$5,'12.RC211'!$Q:$Q,$C130)</f>
        <v>0</v>
      </c>
      <c r="AC130" s="153">
        <f>SUMIFS('12.RC211'!$L:$L,'12.RC211'!$P:$P,$B130,'12.RC211'!$A:$A,AC$5,'12.RC211'!$Q:$Q,$C130)</f>
        <v>0</v>
      </c>
      <c r="AD130" s="153">
        <f>SUMIFS('12.RC211'!$L:$L,'12.RC211'!$P:$P,$B130,'12.RC211'!$A:$A,AD$5,'12.RC211'!$Q:$Q,$C130)</f>
        <v>0</v>
      </c>
      <c r="AE130" s="153">
        <f>SUMIFS('12.RC211'!$L:$L,'12.RC211'!$P:$P,$B130,'12.RC211'!$A:$A,AE$5,'12.RC211'!$Q:$Q,$C130)</f>
        <v>0</v>
      </c>
      <c r="AF130" s="153">
        <f>SUMIFS('12.RC211'!$L:$L,'12.RC211'!$P:$P,$B130,'12.RC211'!$A:$A,AF$5,'12.RC211'!$Q:$Q,$C130)</f>
        <v>0</v>
      </c>
    </row>
    <row r="131" spans="1:32" x14ac:dyDescent="0.2">
      <c r="A131" s="139">
        <f>COUNTA(E$7:E131)</f>
        <v>125</v>
      </c>
      <c r="B131" s="154" t="s">
        <v>98</v>
      </c>
      <c r="C131" s="139"/>
      <c r="D131" s="139"/>
      <c r="E131" s="140" t="s">
        <v>99</v>
      </c>
      <c r="F131" s="139"/>
      <c r="G131" s="141" t="s">
        <v>1572</v>
      </c>
      <c r="H131" s="142"/>
      <c r="I131" s="142"/>
      <c r="J131" s="141"/>
      <c r="K131" s="143"/>
      <c r="L131" s="143">
        <f>SUMIFS('12.RC211'!$L:$L,'12.RC211'!$P:$P,$B131,'12.RC211'!$A:$A,L$5)</f>
        <v>0</v>
      </c>
      <c r="M131" s="143">
        <f>SUMIFS('12.RC211'!$L:$L,'12.RC211'!$P:$P,$B131,'12.RC211'!$A:$A,M$5)</f>
        <v>0</v>
      </c>
      <c r="N131" s="143">
        <f>SUMIFS('12.RC211'!$L:$L,'12.RC211'!$P:$P,$B131,'12.RC211'!$A:$A,N$5)</f>
        <v>0</v>
      </c>
      <c r="O131" s="143">
        <f>SUMIFS('12.RC211'!$L:$L,'12.RC211'!$P:$P,$B131,'12.RC211'!$A:$A,O$5)</f>
        <v>0</v>
      </c>
      <c r="P131" s="143">
        <f>SUMIFS('12.RC211'!$L:$L,'12.RC211'!$P:$P,$B131,'12.RC211'!$A:$A,P$5)</f>
        <v>0</v>
      </c>
      <c r="Q131" s="143">
        <f>SUMIFS('12.RC211'!$L:$L,'12.RC211'!$P:$P,$B131,'12.RC211'!$A:$A,Q$5)</f>
        <v>0</v>
      </c>
      <c r="R131" s="143">
        <f>SUMIFS('12.RC211'!$L:$L,'12.RC211'!$P:$P,$B131,'12.RC211'!$A:$A,R$5)</f>
        <v>0</v>
      </c>
      <c r="S131" s="143">
        <f>SUMIFS('12.RC211'!$L:$L,'12.RC211'!$P:$P,$B131,'12.RC211'!$A:$A,S$5)</f>
        <v>0</v>
      </c>
      <c r="T131" s="143">
        <f>SUMIFS('12.RC211'!$L:$L,'12.RC211'!$P:$P,$B131,'12.RC211'!$A:$A,T$5)</f>
        <v>0</v>
      </c>
      <c r="U131" s="143">
        <f>SUMIFS('12.RC211'!$L:$L,'12.RC211'!$P:$P,$B131,'12.RC211'!$A:$A,U$5)</f>
        <v>0</v>
      </c>
      <c r="V131" s="143">
        <f>SUMIFS('12.RC211'!$L:$L,'12.RC211'!$P:$P,$B131,'12.RC211'!$A:$A,V$5)</f>
        <v>0</v>
      </c>
      <c r="W131" s="143">
        <f>SUMIFS('12.RC211'!$L:$L,'12.RC211'!$P:$P,$B131,'12.RC211'!$A:$A,W$5)</f>
        <v>0</v>
      </c>
      <c r="X131" s="143">
        <f>SUMIFS('12.RC211'!$L:$L,'12.RC211'!$P:$P,$B131,'12.RC211'!$A:$A,X$5)</f>
        <v>0</v>
      </c>
      <c r="Y131" s="143">
        <f>SUMIFS('12.RC211'!$L:$L,'12.RC211'!$P:$P,$B131,'12.RC211'!$A:$A,Y$5)</f>
        <v>0</v>
      </c>
      <c r="Z131" s="143">
        <f>SUMIFS('12.RC211'!$L:$L,'12.RC211'!$P:$P,$B131,'12.RC211'!$A:$A,Z$5)</f>
        <v>0</v>
      </c>
      <c r="AA131" s="143">
        <f>SUMIFS('12.RC211'!$L:$L,'12.RC211'!$P:$P,$B131,'12.RC211'!$A:$A,AA$5)</f>
        <v>0</v>
      </c>
      <c r="AB131" s="143">
        <f>SUMIFS('12.RC211'!$L:$L,'12.RC211'!$P:$P,$B131,'12.RC211'!$A:$A,AB$5)</f>
        <v>0</v>
      </c>
      <c r="AC131" s="143">
        <f>SUMIFS('12.RC211'!$L:$L,'12.RC211'!$P:$P,$B131,'12.RC211'!$A:$A,AC$5)</f>
        <v>0</v>
      </c>
      <c r="AD131" s="143">
        <f>SUMIFS('12.RC211'!$L:$L,'12.RC211'!$P:$P,$B131,'12.RC211'!$A:$A,AD$5)</f>
        <v>0</v>
      </c>
      <c r="AE131" s="143">
        <f>SUMIFS('12.RC211'!$L:$L,'12.RC211'!$P:$P,$B131,'12.RC211'!$A:$A,AE$5)</f>
        <v>0</v>
      </c>
      <c r="AF131" s="143">
        <f>SUMIFS('12.RC211'!$L:$L,'12.RC211'!$P:$P,$B131,'12.RC211'!$A:$A,AF$5)</f>
        <v>0</v>
      </c>
    </row>
    <row r="132" spans="1:32" x14ac:dyDescent="0.2">
      <c r="A132" s="144">
        <f>COUNTA(E$7:E132)</f>
        <v>126</v>
      </c>
      <c r="B132" s="145" t="str">
        <f>B131</f>
        <v>C_SAP+SC</v>
      </c>
      <c r="C132" s="144">
        <v>1</v>
      </c>
      <c r="D132" s="144"/>
      <c r="E132" s="144" t="s">
        <v>1745</v>
      </c>
      <c r="F132" s="144"/>
      <c r="G132" s="146" t="s">
        <v>1572</v>
      </c>
      <c r="H132" s="147"/>
      <c r="I132" s="147"/>
      <c r="J132" s="146"/>
      <c r="K132" s="148"/>
      <c r="L132" s="148">
        <f>SUMIFS('12.RC211'!$L:$L,'12.RC211'!$P:$P,$B132,'12.RC211'!$A:$A,L$5,'12.RC211'!$Q:$Q,$C132)</f>
        <v>0</v>
      </c>
      <c r="M132" s="148">
        <f>SUMIFS('12.RC211'!$L:$L,'12.RC211'!$P:$P,$B132,'12.RC211'!$A:$A,M$5,'12.RC211'!$Q:$Q,$C132)</f>
        <v>0</v>
      </c>
      <c r="N132" s="148">
        <f>SUMIFS('12.RC211'!$L:$L,'12.RC211'!$P:$P,$B132,'12.RC211'!$A:$A,N$5,'12.RC211'!$Q:$Q,$C132)</f>
        <v>0</v>
      </c>
      <c r="O132" s="148">
        <f>SUMIFS('12.RC211'!$L:$L,'12.RC211'!$P:$P,$B132,'12.RC211'!$A:$A,O$5,'12.RC211'!$Q:$Q,$C132)</f>
        <v>0</v>
      </c>
      <c r="P132" s="148">
        <f>SUMIFS('12.RC211'!$L:$L,'12.RC211'!$P:$P,$B132,'12.RC211'!$A:$A,P$5,'12.RC211'!$Q:$Q,$C132)</f>
        <v>0</v>
      </c>
      <c r="Q132" s="148">
        <f>SUMIFS('12.RC211'!$L:$L,'12.RC211'!$P:$P,$B132,'12.RC211'!$A:$A,Q$5,'12.RC211'!$Q:$Q,$C132)</f>
        <v>0</v>
      </c>
      <c r="R132" s="148">
        <f>SUMIFS('12.RC211'!$L:$L,'12.RC211'!$P:$P,$B132,'12.RC211'!$A:$A,R$5,'12.RC211'!$Q:$Q,$C132)</f>
        <v>0</v>
      </c>
      <c r="S132" s="148">
        <f>SUMIFS('12.RC211'!$L:$L,'12.RC211'!$P:$P,$B132,'12.RC211'!$A:$A,S$5,'12.RC211'!$Q:$Q,$C132)</f>
        <v>0</v>
      </c>
      <c r="T132" s="148">
        <f>SUMIFS('12.RC211'!$L:$L,'12.RC211'!$P:$P,$B132,'12.RC211'!$A:$A,T$5,'12.RC211'!$Q:$Q,$C132)</f>
        <v>0</v>
      </c>
      <c r="U132" s="148">
        <f>SUMIFS('12.RC211'!$L:$L,'12.RC211'!$P:$P,$B132,'12.RC211'!$A:$A,U$5,'12.RC211'!$Q:$Q,$C132)</f>
        <v>0</v>
      </c>
      <c r="V132" s="148">
        <f>SUMIFS('12.RC211'!$L:$L,'12.RC211'!$P:$P,$B132,'12.RC211'!$A:$A,V$5,'12.RC211'!$Q:$Q,$C132)</f>
        <v>0</v>
      </c>
      <c r="W132" s="148">
        <f>SUMIFS('12.RC211'!$L:$L,'12.RC211'!$P:$P,$B132,'12.RC211'!$A:$A,W$5,'12.RC211'!$Q:$Q,$C132)</f>
        <v>0</v>
      </c>
      <c r="X132" s="148">
        <f>SUMIFS('12.RC211'!$L:$L,'12.RC211'!$P:$P,$B132,'12.RC211'!$A:$A,X$5,'12.RC211'!$Q:$Q,$C132)</f>
        <v>0</v>
      </c>
      <c r="Y132" s="148">
        <f>SUMIFS('12.RC211'!$L:$L,'12.RC211'!$P:$P,$B132,'12.RC211'!$A:$A,Y$5,'12.RC211'!$Q:$Q,$C132)</f>
        <v>0</v>
      </c>
      <c r="Z132" s="148">
        <f>SUMIFS('12.RC211'!$L:$L,'12.RC211'!$P:$P,$B132,'12.RC211'!$A:$A,Z$5,'12.RC211'!$Q:$Q,$C132)</f>
        <v>0</v>
      </c>
      <c r="AA132" s="148">
        <f>SUMIFS('12.RC211'!$L:$L,'12.RC211'!$P:$P,$B132,'12.RC211'!$A:$A,AA$5,'12.RC211'!$Q:$Q,$C132)</f>
        <v>0</v>
      </c>
      <c r="AB132" s="148">
        <f>SUMIFS('12.RC211'!$L:$L,'12.RC211'!$P:$P,$B132,'12.RC211'!$A:$A,AB$5,'12.RC211'!$Q:$Q,$C132)</f>
        <v>0</v>
      </c>
      <c r="AC132" s="148">
        <f>SUMIFS('12.RC211'!$L:$L,'12.RC211'!$P:$P,$B132,'12.RC211'!$A:$A,AC$5,'12.RC211'!$Q:$Q,$C132)</f>
        <v>0</v>
      </c>
      <c r="AD132" s="148">
        <f>SUMIFS('12.RC211'!$L:$L,'12.RC211'!$P:$P,$B132,'12.RC211'!$A:$A,AD$5,'12.RC211'!$Q:$Q,$C132)</f>
        <v>0</v>
      </c>
      <c r="AE132" s="148">
        <f>SUMIFS('12.RC211'!$L:$L,'12.RC211'!$P:$P,$B132,'12.RC211'!$A:$A,AE$5,'12.RC211'!$Q:$Q,$C132)</f>
        <v>0</v>
      </c>
      <c r="AF132" s="148">
        <f>SUMIFS('12.RC211'!$L:$L,'12.RC211'!$P:$P,$B132,'12.RC211'!$A:$A,AF$5,'12.RC211'!$Q:$Q,$C132)</f>
        <v>0</v>
      </c>
    </row>
    <row r="133" spans="1:32" x14ac:dyDescent="0.2">
      <c r="A133" s="149">
        <f>COUNTA(E$7:E133)</f>
        <v>127</v>
      </c>
      <c r="B133" s="150" t="str">
        <f>B132</f>
        <v>C_SAP+SC</v>
      </c>
      <c r="C133" s="149">
        <v>2</v>
      </c>
      <c r="D133" s="149"/>
      <c r="E133" s="149" t="s">
        <v>1746</v>
      </c>
      <c r="F133" s="149"/>
      <c r="G133" s="151" t="s">
        <v>1572</v>
      </c>
      <c r="H133" s="152"/>
      <c r="I133" s="152"/>
      <c r="J133" s="151"/>
      <c r="K133" s="153"/>
      <c r="L133" s="153">
        <f>SUMIFS('12.RC211'!$L:$L,'12.RC211'!$P:$P,$B133,'12.RC211'!$A:$A,L$5,'12.RC211'!$Q:$Q,$C133)</f>
        <v>0</v>
      </c>
      <c r="M133" s="153">
        <f>SUMIFS('12.RC211'!$L:$L,'12.RC211'!$P:$P,$B133,'12.RC211'!$A:$A,M$5,'12.RC211'!$Q:$Q,$C133)</f>
        <v>0</v>
      </c>
      <c r="N133" s="153">
        <f>SUMIFS('12.RC211'!$L:$L,'12.RC211'!$P:$P,$B133,'12.RC211'!$A:$A,N$5,'12.RC211'!$Q:$Q,$C133)</f>
        <v>0</v>
      </c>
      <c r="O133" s="153">
        <f>SUMIFS('12.RC211'!$L:$L,'12.RC211'!$P:$P,$B133,'12.RC211'!$A:$A,O$5,'12.RC211'!$Q:$Q,$C133)</f>
        <v>0</v>
      </c>
      <c r="P133" s="153">
        <f>SUMIFS('12.RC211'!$L:$L,'12.RC211'!$P:$P,$B133,'12.RC211'!$A:$A,P$5,'12.RC211'!$Q:$Q,$C133)</f>
        <v>0</v>
      </c>
      <c r="Q133" s="153">
        <f>SUMIFS('12.RC211'!$L:$L,'12.RC211'!$P:$P,$B133,'12.RC211'!$A:$A,Q$5,'12.RC211'!$Q:$Q,$C133)</f>
        <v>0</v>
      </c>
      <c r="R133" s="153">
        <f>SUMIFS('12.RC211'!$L:$L,'12.RC211'!$P:$P,$B133,'12.RC211'!$A:$A,R$5,'12.RC211'!$Q:$Q,$C133)</f>
        <v>0</v>
      </c>
      <c r="S133" s="153">
        <f>SUMIFS('12.RC211'!$L:$L,'12.RC211'!$P:$P,$B133,'12.RC211'!$A:$A,S$5,'12.RC211'!$Q:$Q,$C133)</f>
        <v>0</v>
      </c>
      <c r="T133" s="153">
        <f>SUMIFS('12.RC211'!$L:$L,'12.RC211'!$P:$P,$B133,'12.RC211'!$A:$A,T$5,'12.RC211'!$Q:$Q,$C133)</f>
        <v>0</v>
      </c>
      <c r="U133" s="153">
        <f>SUMIFS('12.RC211'!$L:$L,'12.RC211'!$P:$P,$B133,'12.RC211'!$A:$A,U$5,'12.RC211'!$Q:$Q,$C133)</f>
        <v>0</v>
      </c>
      <c r="V133" s="153">
        <f>SUMIFS('12.RC211'!$L:$L,'12.RC211'!$P:$P,$B133,'12.RC211'!$A:$A,V$5,'12.RC211'!$Q:$Q,$C133)</f>
        <v>0</v>
      </c>
      <c r="W133" s="153">
        <f>SUMIFS('12.RC211'!$L:$L,'12.RC211'!$P:$P,$B133,'12.RC211'!$A:$A,W$5,'12.RC211'!$Q:$Q,$C133)</f>
        <v>0</v>
      </c>
      <c r="X133" s="153">
        <f>SUMIFS('12.RC211'!$L:$L,'12.RC211'!$P:$P,$B133,'12.RC211'!$A:$A,X$5,'12.RC211'!$Q:$Q,$C133)</f>
        <v>0</v>
      </c>
      <c r="Y133" s="153">
        <f>SUMIFS('12.RC211'!$L:$L,'12.RC211'!$P:$P,$B133,'12.RC211'!$A:$A,Y$5,'12.RC211'!$Q:$Q,$C133)</f>
        <v>0</v>
      </c>
      <c r="Z133" s="153">
        <f>SUMIFS('12.RC211'!$L:$L,'12.RC211'!$P:$P,$B133,'12.RC211'!$A:$A,Z$5,'12.RC211'!$Q:$Q,$C133)</f>
        <v>0</v>
      </c>
      <c r="AA133" s="153">
        <f>SUMIFS('12.RC211'!$L:$L,'12.RC211'!$P:$P,$B133,'12.RC211'!$A:$A,AA$5,'12.RC211'!$Q:$Q,$C133)</f>
        <v>0</v>
      </c>
      <c r="AB133" s="153">
        <f>SUMIFS('12.RC211'!$L:$L,'12.RC211'!$P:$P,$B133,'12.RC211'!$A:$A,AB$5,'12.RC211'!$Q:$Q,$C133)</f>
        <v>0</v>
      </c>
      <c r="AC133" s="153">
        <f>SUMIFS('12.RC211'!$L:$L,'12.RC211'!$P:$P,$B133,'12.RC211'!$A:$A,AC$5,'12.RC211'!$Q:$Q,$C133)</f>
        <v>0</v>
      </c>
      <c r="AD133" s="153">
        <f>SUMIFS('12.RC211'!$L:$L,'12.RC211'!$P:$P,$B133,'12.RC211'!$A:$A,AD$5,'12.RC211'!$Q:$Q,$C133)</f>
        <v>0</v>
      </c>
      <c r="AE133" s="153">
        <f>SUMIFS('12.RC211'!$L:$L,'12.RC211'!$P:$P,$B133,'12.RC211'!$A:$A,AE$5,'12.RC211'!$Q:$Q,$C133)</f>
        <v>0</v>
      </c>
      <c r="AF133" s="153">
        <f>SUMIFS('12.RC211'!$L:$L,'12.RC211'!$P:$P,$B133,'12.RC211'!$A:$A,AF$5,'12.RC211'!$Q:$Q,$C133)</f>
        <v>0</v>
      </c>
    </row>
    <row r="134" spans="1:32" x14ac:dyDescent="0.2">
      <c r="A134" s="139">
        <f>COUNTA(E$7:E134)</f>
        <v>128</v>
      </c>
      <c r="B134" s="154" t="s">
        <v>103</v>
      </c>
      <c r="C134" s="139"/>
      <c r="D134" s="139"/>
      <c r="E134" s="140" t="s">
        <v>104</v>
      </c>
      <c r="F134" s="139"/>
      <c r="G134" s="141" t="s">
        <v>1572</v>
      </c>
      <c r="H134" s="142"/>
      <c r="I134" s="142"/>
      <c r="J134" s="141"/>
      <c r="K134" s="143"/>
      <c r="L134" s="143">
        <f>SUMIFS('12.RC211'!$L:$L,'12.RC211'!$P:$P,$B134,'12.RC211'!$A:$A,L$5)</f>
        <v>0</v>
      </c>
      <c r="M134" s="143">
        <f>SUMIFS('12.RC211'!$L:$L,'12.RC211'!$P:$P,$B134,'12.RC211'!$A:$A,M$5)</f>
        <v>0</v>
      </c>
      <c r="N134" s="143">
        <f>SUMIFS('12.RC211'!$L:$L,'12.RC211'!$P:$P,$B134,'12.RC211'!$A:$A,N$5)</f>
        <v>0</v>
      </c>
      <c r="O134" s="143">
        <f>SUMIFS('12.RC211'!$L:$L,'12.RC211'!$P:$P,$B134,'12.RC211'!$A:$A,O$5)</f>
        <v>0</v>
      </c>
      <c r="P134" s="143">
        <f>SUMIFS('12.RC211'!$L:$L,'12.RC211'!$P:$P,$B134,'12.RC211'!$A:$A,P$5)</f>
        <v>0</v>
      </c>
      <c r="Q134" s="143">
        <f>SUMIFS('12.RC211'!$L:$L,'12.RC211'!$P:$P,$B134,'12.RC211'!$A:$A,Q$5)</f>
        <v>0</v>
      </c>
      <c r="R134" s="143">
        <f>SUMIFS('12.RC211'!$L:$L,'12.RC211'!$P:$P,$B134,'12.RC211'!$A:$A,R$5)</f>
        <v>0</v>
      </c>
      <c r="S134" s="143">
        <f>SUMIFS('12.RC211'!$L:$L,'12.RC211'!$P:$P,$B134,'12.RC211'!$A:$A,S$5)</f>
        <v>0</v>
      </c>
      <c r="T134" s="143">
        <f>SUMIFS('12.RC211'!$L:$L,'12.RC211'!$P:$P,$B134,'12.RC211'!$A:$A,T$5)</f>
        <v>0</v>
      </c>
      <c r="U134" s="143">
        <f>SUMIFS('12.RC211'!$L:$L,'12.RC211'!$P:$P,$B134,'12.RC211'!$A:$A,U$5)</f>
        <v>0</v>
      </c>
      <c r="V134" s="143">
        <f>SUMIFS('12.RC211'!$L:$L,'12.RC211'!$P:$P,$B134,'12.RC211'!$A:$A,V$5)</f>
        <v>0</v>
      </c>
      <c r="W134" s="143">
        <f>SUMIFS('12.RC211'!$L:$L,'12.RC211'!$P:$P,$B134,'12.RC211'!$A:$A,W$5)</f>
        <v>0</v>
      </c>
      <c r="X134" s="143">
        <f>SUMIFS('12.RC211'!$L:$L,'12.RC211'!$P:$P,$B134,'12.RC211'!$A:$A,X$5)</f>
        <v>0</v>
      </c>
      <c r="Y134" s="143">
        <f>SUMIFS('12.RC211'!$L:$L,'12.RC211'!$P:$P,$B134,'12.RC211'!$A:$A,Y$5)</f>
        <v>0</v>
      </c>
      <c r="Z134" s="143">
        <f>SUMIFS('12.RC211'!$L:$L,'12.RC211'!$P:$P,$B134,'12.RC211'!$A:$A,Z$5)</f>
        <v>0</v>
      </c>
      <c r="AA134" s="143">
        <f>SUMIFS('12.RC211'!$L:$L,'12.RC211'!$P:$P,$B134,'12.RC211'!$A:$A,AA$5)</f>
        <v>0</v>
      </c>
      <c r="AB134" s="143">
        <f>SUMIFS('12.RC211'!$L:$L,'12.RC211'!$P:$P,$B134,'12.RC211'!$A:$A,AB$5)</f>
        <v>0</v>
      </c>
      <c r="AC134" s="143">
        <f>SUMIFS('12.RC211'!$L:$L,'12.RC211'!$P:$P,$B134,'12.RC211'!$A:$A,AC$5)</f>
        <v>0</v>
      </c>
      <c r="AD134" s="143">
        <f>SUMIFS('12.RC211'!$L:$L,'12.RC211'!$P:$P,$B134,'12.RC211'!$A:$A,AD$5)</f>
        <v>0</v>
      </c>
      <c r="AE134" s="143">
        <f>SUMIFS('12.RC211'!$L:$L,'12.RC211'!$P:$P,$B134,'12.RC211'!$A:$A,AE$5)</f>
        <v>0</v>
      </c>
      <c r="AF134" s="143">
        <f>SUMIFS('12.RC211'!$L:$L,'12.RC211'!$P:$P,$B134,'12.RC211'!$A:$A,AF$5)</f>
        <v>0</v>
      </c>
    </row>
    <row r="135" spans="1:32" x14ac:dyDescent="0.2">
      <c r="A135" s="144">
        <f>COUNTA(E$7:E135)</f>
        <v>129</v>
      </c>
      <c r="B135" s="145" t="str">
        <f>B134</f>
        <v>C_(SAP+SAT)+SAB</v>
      </c>
      <c r="C135" s="144">
        <v>1</v>
      </c>
      <c r="D135" s="144"/>
      <c r="E135" s="144" t="s">
        <v>1745</v>
      </c>
      <c r="F135" s="144"/>
      <c r="G135" s="146" t="s">
        <v>1572</v>
      </c>
      <c r="H135" s="147"/>
      <c r="I135" s="147"/>
      <c r="J135" s="146"/>
      <c r="K135" s="148"/>
      <c r="L135" s="148">
        <f>SUMIFS('12.RC211'!$L:$L,'12.RC211'!$P:$P,$B135,'12.RC211'!$A:$A,L$5,'12.RC211'!$Q:$Q,$C135)</f>
        <v>0</v>
      </c>
      <c r="M135" s="148">
        <f>SUMIFS('12.RC211'!$L:$L,'12.RC211'!$P:$P,$B135,'12.RC211'!$A:$A,M$5,'12.RC211'!$Q:$Q,$C135)</f>
        <v>0</v>
      </c>
      <c r="N135" s="148">
        <f>SUMIFS('12.RC211'!$L:$L,'12.RC211'!$P:$P,$B135,'12.RC211'!$A:$A,N$5,'12.RC211'!$Q:$Q,$C135)</f>
        <v>0</v>
      </c>
      <c r="O135" s="148">
        <f>SUMIFS('12.RC211'!$L:$L,'12.RC211'!$P:$P,$B135,'12.RC211'!$A:$A,O$5,'12.RC211'!$Q:$Q,$C135)</f>
        <v>0</v>
      </c>
      <c r="P135" s="148">
        <f>SUMIFS('12.RC211'!$L:$L,'12.RC211'!$P:$P,$B135,'12.RC211'!$A:$A,P$5,'12.RC211'!$Q:$Q,$C135)</f>
        <v>0</v>
      </c>
      <c r="Q135" s="148">
        <f>SUMIFS('12.RC211'!$L:$L,'12.RC211'!$P:$P,$B135,'12.RC211'!$A:$A,Q$5,'12.RC211'!$Q:$Q,$C135)</f>
        <v>0</v>
      </c>
      <c r="R135" s="148">
        <f>SUMIFS('12.RC211'!$L:$L,'12.RC211'!$P:$P,$B135,'12.RC211'!$A:$A,R$5,'12.RC211'!$Q:$Q,$C135)</f>
        <v>0</v>
      </c>
      <c r="S135" s="148">
        <f>SUMIFS('12.RC211'!$L:$L,'12.RC211'!$P:$P,$B135,'12.RC211'!$A:$A,S$5,'12.RC211'!$Q:$Q,$C135)</f>
        <v>0</v>
      </c>
      <c r="T135" s="148">
        <f>SUMIFS('12.RC211'!$L:$L,'12.RC211'!$P:$P,$B135,'12.RC211'!$A:$A,T$5,'12.RC211'!$Q:$Q,$C135)</f>
        <v>0</v>
      </c>
      <c r="U135" s="148">
        <f>SUMIFS('12.RC211'!$L:$L,'12.RC211'!$P:$P,$B135,'12.RC211'!$A:$A,U$5,'12.RC211'!$Q:$Q,$C135)</f>
        <v>0</v>
      </c>
      <c r="V135" s="148">
        <f>SUMIFS('12.RC211'!$L:$L,'12.RC211'!$P:$P,$B135,'12.RC211'!$A:$A,V$5,'12.RC211'!$Q:$Q,$C135)</f>
        <v>0</v>
      </c>
      <c r="W135" s="148">
        <f>SUMIFS('12.RC211'!$L:$L,'12.RC211'!$P:$P,$B135,'12.RC211'!$A:$A,W$5,'12.RC211'!$Q:$Q,$C135)</f>
        <v>0</v>
      </c>
      <c r="X135" s="148">
        <f>SUMIFS('12.RC211'!$L:$L,'12.RC211'!$P:$P,$B135,'12.RC211'!$A:$A,X$5,'12.RC211'!$Q:$Q,$C135)</f>
        <v>0</v>
      </c>
      <c r="Y135" s="148">
        <f>SUMIFS('12.RC211'!$L:$L,'12.RC211'!$P:$P,$B135,'12.RC211'!$A:$A,Y$5,'12.RC211'!$Q:$Q,$C135)</f>
        <v>0</v>
      </c>
      <c r="Z135" s="148">
        <f>SUMIFS('12.RC211'!$L:$L,'12.RC211'!$P:$P,$B135,'12.RC211'!$A:$A,Z$5,'12.RC211'!$Q:$Q,$C135)</f>
        <v>0</v>
      </c>
      <c r="AA135" s="148">
        <f>SUMIFS('12.RC211'!$L:$L,'12.RC211'!$P:$P,$B135,'12.RC211'!$A:$A,AA$5,'12.RC211'!$Q:$Q,$C135)</f>
        <v>0</v>
      </c>
      <c r="AB135" s="148">
        <f>SUMIFS('12.RC211'!$L:$L,'12.RC211'!$P:$P,$B135,'12.RC211'!$A:$A,AB$5,'12.RC211'!$Q:$Q,$C135)</f>
        <v>0</v>
      </c>
      <c r="AC135" s="148">
        <f>SUMIFS('12.RC211'!$L:$L,'12.RC211'!$P:$P,$B135,'12.RC211'!$A:$A,AC$5,'12.RC211'!$Q:$Q,$C135)</f>
        <v>0</v>
      </c>
      <c r="AD135" s="148">
        <f>SUMIFS('12.RC211'!$L:$L,'12.RC211'!$P:$P,$B135,'12.RC211'!$A:$A,AD$5,'12.RC211'!$Q:$Q,$C135)</f>
        <v>0</v>
      </c>
      <c r="AE135" s="148">
        <f>SUMIFS('12.RC211'!$L:$L,'12.RC211'!$P:$P,$B135,'12.RC211'!$A:$A,AE$5,'12.RC211'!$Q:$Q,$C135)</f>
        <v>0</v>
      </c>
      <c r="AF135" s="148">
        <f>SUMIFS('12.RC211'!$L:$L,'12.RC211'!$P:$P,$B135,'12.RC211'!$A:$A,AF$5,'12.RC211'!$Q:$Q,$C135)</f>
        <v>0</v>
      </c>
    </row>
    <row r="136" spans="1:32" x14ac:dyDescent="0.2">
      <c r="A136" s="149">
        <f>COUNTA(E$7:E136)</f>
        <v>130</v>
      </c>
      <c r="B136" s="150" t="str">
        <f>B135</f>
        <v>C_(SAP+SAT)+SAB</v>
      </c>
      <c r="C136" s="149">
        <v>2</v>
      </c>
      <c r="D136" s="149"/>
      <c r="E136" s="149" t="s">
        <v>1746</v>
      </c>
      <c r="F136" s="149"/>
      <c r="G136" s="151" t="s">
        <v>1572</v>
      </c>
      <c r="H136" s="152"/>
      <c r="I136" s="152"/>
      <c r="J136" s="151"/>
      <c r="K136" s="153"/>
      <c r="L136" s="153">
        <f>SUMIFS('12.RC211'!$L:$L,'12.RC211'!$P:$P,$B136,'12.RC211'!$A:$A,L$5,'12.RC211'!$Q:$Q,$C136)</f>
        <v>0</v>
      </c>
      <c r="M136" s="153">
        <f>SUMIFS('12.RC211'!$L:$L,'12.RC211'!$P:$P,$B136,'12.RC211'!$A:$A,M$5,'12.RC211'!$Q:$Q,$C136)</f>
        <v>0</v>
      </c>
      <c r="N136" s="153">
        <f>SUMIFS('12.RC211'!$L:$L,'12.RC211'!$P:$P,$B136,'12.RC211'!$A:$A,N$5,'12.RC211'!$Q:$Q,$C136)</f>
        <v>0</v>
      </c>
      <c r="O136" s="153">
        <f>SUMIFS('12.RC211'!$L:$L,'12.RC211'!$P:$P,$B136,'12.RC211'!$A:$A,O$5,'12.RC211'!$Q:$Q,$C136)</f>
        <v>0</v>
      </c>
      <c r="P136" s="153">
        <f>SUMIFS('12.RC211'!$L:$L,'12.RC211'!$P:$P,$B136,'12.RC211'!$A:$A,P$5,'12.RC211'!$Q:$Q,$C136)</f>
        <v>0</v>
      </c>
      <c r="Q136" s="153">
        <f>SUMIFS('12.RC211'!$L:$L,'12.RC211'!$P:$P,$B136,'12.RC211'!$A:$A,Q$5,'12.RC211'!$Q:$Q,$C136)</f>
        <v>0</v>
      </c>
      <c r="R136" s="153">
        <f>SUMIFS('12.RC211'!$L:$L,'12.RC211'!$P:$P,$B136,'12.RC211'!$A:$A,R$5,'12.RC211'!$Q:$Q,$C136)</f>
        <v>0</v>
      </c>
      <c r="S136" s="153">
        <f>SUMIFS('12.RC211'!$L:$L,'12.RC211'!$P:$P,$B136,'12.RC211'!$A:$A,S$5,'12.RC211'!$Q:$Q,$C136)</f>
        <v>0</v>
      </c>
      <c r="T136" s="153">
        <f>SUMIFS('12.RC211'!$L:$L,'12.RC211'!$P:$P,$B136,'12.RC211'!$A:$A,T$5,'12.RC211'!$Q:$Q,$C136)</f>
        <v>0</v>
      </c>
      <c r="U136" s="153">
        <f>SUMIFS('12.RC211'!$L:$L,'12.RC211'!$P:$P,$B136,'12.RC211'!$A:$A,U$5,'12.RC211'!$Q:$Q,$C136)</f>
        <v>0</v>
      </c>
      <c r="V136" s="153">
        <f>SUMIFS('12.RC211'!$L:$L,'12.RC211'!$P:$P,$B136,'12.RC211'!$A:$A,V$5,'12.RC211'!$Q:$Q,$C136)</f>
        <v>0</v>
      </c>
      <c r="W136" s="153">
        <f>SUMIFS('12.RC211'!$L:$L,'12.RC211'!$P:$P,$B136,'12.RC211'!$A:$A,W$5,'12.RC211'!$Q:$Q,$C136)</f>
        <v>0</v>
      </c>
      <c r="X136" s="153">
        <f>SUMIFS('12.RC211'!$L:$L,'12.RC211'!$P:$P,$B136,'12.RC211'!$A:$A,X$5,'12.RC211'!$Q:$Q,$C136)</f>
        <v>0</v>
      </c>
      <c r="Y136" s="153">
        <f>SUMIFS('12.RC211'!$L:$L,'12.RC211'!$P:$P,$B136,'12.RC211'!$A:$A,Y$5,'12.RC211'!$Q:$Q,$C136)</f>
        <v>0</v>
      </c>
      <c r="Z136" s="153">
        <f>SUMIFS('12.RC211'!$L:$L,'12.RC211'!$P:$P,$B136,'12.RC211'!$A:$A,Z$5,'12.RC211'!$Q:$Q,$C136)</f>
        <v>0</v>
      </c>
      <c r="AA136" s="153">
        <f>SUMIFS('12.RC211'!$L:$L,'12.RC211'!$P:$P,$B136,'12.RC211'!$A:$A,AA$5,'12.RC211'!$Q:$Q,$C136)</f>
        <v>0</v>
      </c>
      <c r="AB136" s="153">
        <f>SUMIFS('12.RC211'!$L:$L,'12.RC211'!$P:$P,$B136,'12.RC211'!$A:$A,AB$5,'12.RC211'!$Q:$Q,$C136)</f>
        <v>0</v>
      </c>
      <c r="AC136" s="153">
        <f>SUMIFS('12.RC211'!$L:$L,'12.RC211'!$P:$P,$B136,'12.RC211'!$A:$A,AC$5,'12.RC211'!$Q:$Q,$C136)</f>
        <v>0</v>
      </c>
      <c r="AD136" s="153">
        <f>SUMIFS('12.RC211'!$L:$L,'12.RC211'!$P:$P,$B136,'12.RC211'!$A:$A,AD$5,'12.RC211'!$Q:$Q,$C136)</f>
        <v>0</v>
      </c>
      <c r="AE136" s="153">
        <f>SUMIFS('12.RC211'!$L:$L,'12.RC211'!$P:$P,$B136,'12.RC211'!$A:$A,AE$5,'12.RC211'!$Q:$Q,$C136)</f>
        <v>0</v>
      </c>
      <c r="AF136" s="153">
        <f>SUMIFS('12.RC211'!$L:$L,'12.RC211'!$P:$P,$B136,'12.RC211'!$A:$A,AF$5,'12.RC211'!$Q:$Q,$C136)</f>
        <v>0</v>
      </c>
    </row>
    <row r="137" spans="1:32" x14ac:dyDescent="0.2">
      <c r="A137" s="139">
        <f>COUNTA(E$7:E137)</f>
        <v>131</v>
      </c>
      <c r="B137" s="154" t="s">
        <v>108</v>
      </c>
      <c r="C137" s="139"/>
      <c r="D137" s="139"/>
      <c r="E137" s="140" t="s">
        <v>109</v>
      </c>
      <c r="F137" s="139"/>
      <c r="G137" s="141" t="s">
        <v>1572</v>
      </c>
      <c r="H137" s="142"/>
      <c r="I137" s="142"/>
      <c r="J137" s="141"/>
      <c r="K137" s="143"/>
      <c r="L137" s="143">
        <f>SUMIFS('12.RC211'!$L:$L,'12.RC211'!$P:$P,$B137,'12.RC211'!$A:$A,L$5)</f>
        <v>0</v>
      </c>
      <c r="M137" s="143">
        <f>SUMIFS('12.RC211'!$L:$L,'12.RC211'!$P:$P,$B137,'12.RC211'!$A:$A,M$5)</f>
        <v>0</v>
      </c>
      <c r="N137" s="143">
        <f>SUMIFS('12.RC211'!$L:$L,'12.RC211'!$P:$P,$B137,'12.RC211'!$A:$A,N$5)</f>
        <v>0</v>
      </c>
      <c r="O137" s="143">
        <f>SUMIFS('12.RC211'!$L:$L,'12.RC211'!$P:$P,$B137,'12.RC211'!$A:$A,O$5)</f>
        <v>0</v>
      </c>
      <c r="P137" s="143">
        <f>SUMIFS('12.RC211'!$L:$L,'12.RC211'!$P:$P,$B137,'12.RC211'!$A:$A,P$5)</f>
        <v>0</v>
      </c>
      <c r="Q137" s="143">
        <f>SUMIFS('12.RC211'!$L:$L,'12.RC211'!$P:$P,$B137,'12.RC211'!$A:$A,Q$5)</f>
        <v>0</v>
      </c>
      <c r="R137" s="143">
        <f>SUMIFS('12.RC211'!$L:$L,'12.RC211'!$P:$P,$B137,'12.RC211'!$A:$A,R$5)</f>
        <v>0</v>
      </c>
      <c r="S137" s="143">
        <f>SUMIFS('12.RC211'!$L:$L,'12.RC211'!$P:$P,$B137,'12.RC211'!$A:$A,S$5)</f>
        <v>0</v>
      </c>
      <c r="T137" s="143">
        <f>SUMIFS('12.RC211'!$L:$L,'12.RC211'!$P:$P,$B137,'12.RC211'!$A:$A,T$5)</f>
        <v>0</v>
      </c>
      <c r="U137" s="143">
        <f>SUMIFS('12.RC211'!$L:$L,'12.RC211'!$P:$P,$B137,'12.RC211'!$A:$A,U$5)</f>
        <v>0</v>
      </c>
      <c r="V137" s="143">
        <f>SUMIFS('12.RC211'!$L:$L,'12.RC211'!$P:$P,$B137,'12.RC211'!$A:$A,V$5)</f>
        <v>0</v>
      </c>
      <c r="W137" s="143">
        <f>SUMIFS('12.RC211'!$L:$L,'12.RC211'!$P:$P,$B137,'12.RC211'!$A:$A,W$5)</f>
        <v>0</v>
      </c>
      <c r="X137" s="143">
        <f>SUMIFS('12.RC211'!$L:$L,'12.RC211'!$P:$P,$B137,'12.RC211'!$A:$A,X$5)</f>
        <v>0</v>
      </c>
      <c r="Y137" s="143">
        <f>SUMIFS('12.RC211'!$L:$L,'12.RC211'!$P:$P,$B137,'12.RC211'!$A:$A,Y$5)</f>
        <v>0</v>
      </c>
      <c r="Z137" s="143">
        <f>SUMIFS('12.RC211'!$L:$L,'12.RC211'!$P:$P,$B137,'12.RC211'!$A:$A,Z$5)</f>
        <v>0</v>
      </c>
      <c r="AA137" s="143">
        <f>SUMIFS('12.RC211'!$L:$L,'12.RC211'!$P:$P,$B137,'12.RC211'!$A:$A,AA$5)</f>
        <v>0</v>
      </c>
      <c r="AB137" s="143">
        <f>SUMIFS('12.RC211'!$L:$L,'12.RC211'!$P:$P,$B137,'12.RC211'!$A:$A,AB$5)</f>
        <v>0</v>
      </c>
      <c r="AC137" s="143">
        <f>SUMIFS('12.RC211'!$L:$L,'12.RC211'!$P:$P,$B137,'12.RC211'!$A:$A,AC$5)</f>
        <v>0</v>
      </c>
      <c r="AD137" s="143">
        <f>SUMIFS('12.RC211'!$L:$L,'12.RC211'!$P:$P,$B137,'12.RC211'!$A:$A,AD$5)</f>
        <v>0</v>
      </c>
      <c r="AE137" s="143">
        <f>SUMIFS('12.RC211'!$L:$L,'12.RC211'!$P:$P,$B137,'12.RC211'!$A:$A,AE$5)</f>
        <v>0</v>
      </c>
      <c r="AF137" s="143">
        <f>SUMIFS('12.RC211'!$L:$L,'12.RC211'!$P:$P,$B137,'12.RC211'!$A:$A,AF$5)</f>
        <v>0</v>
      </c>
    </row>
    <row r="138" spans="1:32" x14ac:dyDescent="0.2">
      <c r="A138" s="144">
        <f>COUNTA(E$7:E138)</f>
        <v>132</v>
      </c>
      <c r="B138" s="145" t="str">
        <f>B137</f>
        <v>C_SAP+SAT</v>
      </c>
      <c r="C138" s="144">
        <v>1</v>
      </c>
      <c r="D138" s="144"/>
      <c r="E138" s="144" t="s">
        <v>1745</v>
      </c>
      <c r="F138" s="144"/>
      <c r="G138" s="146" t="s">
        <v>1572</v>
      </c>
      <c r="H138" s="147"/>
      <c r="I138" s="147"/>
      <c r="J138" s="146"/>
      <c r="K138" s="148"/>
      <c r="L138" s="148">
        <f>SUMIFS('12.RC211'!$L:$L,'12.RC211'!$P:$P,$B138,'12.RC211'!$A:$A,L$5,'12.RC211'!$Q:$Q,$C138)</f>
        <v>0</v>
      </c>
      <c r="M138" s="148">
        <f>SUMIFS('12.RC211'!$L:$L,'12.RC211'!$P:$P,$B138,'12.RC211'!$A:$A,M$5,'12.RC211'!$Q:$Q,$C138)</f>
        <v>0</v>
      </c>
      <c r="N138" s="148">
        <f>SUMIFS('12.RC211'!$L:$L,'12.RC211'!$P:$P,$B138,'12.RC211'!$A:$A,N$5,'12.RC211'!$Q:$Q,$C138)</f>
        <v>0</v>
      </c>
      <c r="O138" s="148">
        <f>SUMIFS('12.RC211'!$L:$L,'12.RC211'!$P:$P,$B138,'12.RC211'!$A:$A,O$5,'12.RC211'!$Q:$Q,$C138)</f>
        <v>0</v>
      </c>
      <c r="P138" s="148">
        <f>SUMIFS('12.RC211'!$L:$L,'12.RC211'!$P:$P,$B138,'12.RC211'!$A:$A,P$5,'12.RC211'!$Q:$Q,$C138)</f>
        <v>0</v>
      </c>
      <c r="Q138" s="148">
        <f>SUMIFS('12.RC211'!$L:$L,'12.RC211'!$P:$P,$B138,'12.RC211'!$A:$A,Q$5,'12.RC211'!$Q:$Q,$C138)</f>
        <v>0</v>
      </c>
      <c r="R138" s="148">
        <f>SUMIFS('12.RC211'!$L:$L,'12.RC211'!$P:$P,$B138,'12.RC211'!$A:$A,R$5,'12.RC211'!$Q:$Q,$C138)</f>
        <v>0</v>
      </c>
      <c r="S138" s="148">
        <f>SUMIFS('12.RC211'!$L:$L,'12.RC211'!$P:$P,$B138,'12.RC211'!$A:$A,S$5,'12.RC211'!$Q:$Q,$C138)</f>
        <v>0</v>
      </c>
      <c r="T138" s="148">
        <f>SUMIFS('12.RC211'!$L:$L,'12.RC211'!$P:$P,$B138,'12.RC211'!$A:$A,T$5,'12.RC211'!$Q:$Q,$C138)</f>
        <v>0</v>
      </c>
      <c r="U138" s="148">
        <f>SUMIFS('12.RC211'!$L:$L,'12.RC211'!$P:$P,$B138,'12.RC211'!$A:$A,U$5,'12.RC211'!$Q:$Q,$C138)</f>
        <v>0</v>
      </c>
      <c r="V138" s="148">
        <f>SUMIFS('12.RC211'!$L:$L,'12.RC211'!$P:$P,$B138,'12.RC211'!$A:$A,V$5,'12.RC211'!$Q:$Q,$C138)</f>
        <v>0</v>
      </c>
      <c r="W138" s="148">
        <f>SUMIFS('12.RC211'!$L:$L,'12.RC211'!$P:$P,$B138,'12.RC211'!$A:$A,W$5,'12.RC211'!$Q:$Q,$C138)</f>
        <v>0</v>
      </c>
      <c r="X138" s="148">
        <f>SUMIFS('12.RC211'!$L:$L,'12.RC211'!$P:$P,$B138,'12.RC211'!$A:$A,X$5,'12.RC211'!$Q:$Q,$C138)</f>
        <v>0</v>
      </c>
      <c r="Y138" s="148">
        <f>SUMIFS('12.RC211'!$L:$L,'12.RC211'!$P:$P,$B138,'12.RC211'!$A:$A,Y$5,'12.RC211'!$Q:$Q,$C138)</f>
        <v>0</v>
      </c>
      <c r="Z138" s="148">
        <f>SUMIFS('12.RC211'!$L:$L,'12.RC211'!$P:$P,$B138,'12.RC211'!$A:$A,Z$5,'12.RC211'!$Q:$Q,$C138)</f>
        <v>0</v>
      </c>
      <c r="AA138" s="148">
        <f>SUMIFS('12.RC211'!$L:$L,'12.RC211'!$P:$P,$B138,'12.RC211'!$A:$A,AA$5,'12.RC211'!$Q:$Q,$C138)</f>
        <v>0</v>
      </c>
      <c r="AB138" s="148">
        <f>SUMIFS('12.RC211'!$L:$L,'12.RC211'!$P:$P,$B138,'12.RC211'!$A:$A,AB$5,'12.RC211'!$Q:$Q,$C138)</f>
        <v>0</v>
      </c>
      <c r="AC138" s="148">
        <f>SUMIFS('12.RC211'!$L:$L,'12.RC211'!$P:$P,$B138,'12.RC211'!$A:$A,AC$5,'12.RC211'!$Q:$Q,$C138)</f>
        <v>0</v>
      </c>
      <c r="AD138" s="148">
        <f>SUMIFS('12.RC211'!$L:$L,'12.RC211'!$P:$P,$B138,'12.RC211'!$A:$A,AD$5,'12.RC211'!$Q:$Q,$C138)</f>
        <v>0</v>
      </c>
      <c r="AE138" s="148">
        <f>SUMIFS('12.RC211'!$L:$L,'12.RC211'!$P:$P,$B138,'12.RC211'!$A:$A,AE$5,'12.RC211'!$Q:$Q,$C138)</f>
        <v>0</v>
      </c>
      <c r="AF138" s="148">
        <f>SUMIFS('12.RC211'!$L:$L,'12.RC211'!$P:$P,$B138,'12.RC211'!$A:$A,AF$5,'12.RC211'!$Q:$Q,$C138)</f>
        <v>0</v>
      </c>
    </row>
    <row r="139" spans="1:32" x14ac:dyDescent="0.2">
      <c r="A139" s="149">
        <f>COUNTA(E$7:E139)</f>
        <v>133</v>
      </c>
      <c r="B139" s="150" t="str">
        <f>B138</f>
        <v>C_SAP+SAT</v>
      </c>
      <c r="C139" s="149">
        <v>2</v>
      </c>
      <c r="D139" s="149"/>
      <c r="E139" s="149" t="s">
        <v>1746</v>
      </c>
      <c r="F139" s="149"/>
      <c r="G139" s="151" t="s">
        <v>1572</v>
      </c>
      <c r="H139" s="152"/>
      <c r="I139" s="152"/>
      <c r="J139" s="151"/>
      <c r="K139" s="153"/>
      <c r="L139" s="153">
        <f>SUMIFS('12.RC211'!$L:$L,'12.RC211'!$P:$P,$B139,'12.RC211'!$A:$A,L$5,'12.RC211'!$Q:$Q,$C139)</f>
        <v>0</v>
      </c>
      <c r="M139" s="153">
        <f>SUMIFS('12.RC211'!$L:$L,'12.RC211'!$P:$P,$B139,'12.RC211'!$A:$A,M$5,'12.RC211'!$Q:$Q,$C139)</f>
        <v>0</v>
      </c>
      <c r="N139" s="153">
        <f>SUMIFS('12.RC211'!$L:$L,'12.RC211'!$P:$P,$B139,'12.RC211'!$A:$A,N$5,'12.RC211'!$Q:$Q,$C139)</f>
        <v>0</v>
      </c>
      <c r="O139" s="153">
        <f>SUMIFS('12.RC211'!$L:$L,'12.RC211'!$P:$P,$B139,'12.RC211'!$A:$A,O$5,'12.RC211'!$Q:$Q,$C139)</f>
        <v>0</v>
      </c>
      <c r="P139" s="153">
        <f>SUMIFS('12.RC211'!$L:$L,'12.RC211'!$P:$P,$B139,'12.RC211'!$A:$A,P$5,'12.RC211'!$Q:$Q,$C139)</f>
        <v>0</v>
      </c>
      <c r="Q139" s="153">
        <f>SUMIFS('12.RC211'!$L:$L,'12.RC211'!$P:$P,$B139,'12.RC211'!$A:$A,Q$5,'12.RC211'!$Q:$Q,$C139)</f>
        <v>0</v>
      </c>
      <c r="R139" s="153">
        <f>SUMIFS('12.RC211'!$L:$L,'12.RC211'!$P:$P,$B139,'12.RC211'!$A:$A,R$5,'12.RC211'!$Q:$Q,$C139)</f>
        <v>0</v>
      </c>
      <c r="S139" s="153">
        <f>SUMIFS('12.RC211'!$L:$L,'12.RC211'!$P:$P,$B139,'12.RC211'!$A:$A,S$5,'12.RC211'!$Q:$Q,$C139)</f>
        <v>0</v>
      </c>
      <c r="T139" s="153">
        <f>SUMIFS('12.RC211'!$L:$L,'12.RC211'!$P:$P,$B139,'12.RC211'!$A:$A,T$5,'12.RC211'!$Q:$Q,$C139)</f>
        <v>0</v>
      </c>
      <c r="U139" s="153">
        <f>SUMIFS('12.RC211'!$L:$L,'12.RC211'!$P:$P,$B139,'12.RC211'!$A:$A,U$5,'12.RC211'!$Q:$Q,$C139)</f>
        <v>0</v>
      </c>
      <c r="V139" s="153">
        <f>SUMIFS('12.RC211'!$L:$L,'12.RC211'!$P:$P,$B139,'12.RC211'!$A:$A,V$5,'12.RC211'!$Q:$Q,$C139)</f>
        <v>0</v>
      </c>
      <c r="W139" s="153">
        <f>SUMIFS('12.RC211'!$L:$L,'12.RC211'!$P:$P,$B139,'12.RC211'!$A:$A,W$5,'12.RC211'!$Q:$Q,$C139)</f>
        <v>0</v>
      </c>
      <c r="X139" s="153">
        <f>SUMIFS('12.RC211'!$L:$L,'12.RC211'!$P:$P,$B139,'12.RC211'!$A:$A,X$5,'12.RC211'!$Q:$Q,$C139)</f>
        <v>0</v>
      </c>
      <c r="Y139" s="153">
        <f>SUMIFS('12.RC211'!$L:$L,'12.RC211'!$P:$P,$B139,'12.RC211'!$A:$A,Y$5,'12.RC211'!$Q:$Q,$C139)</f>
        <v>0</v>
      </c>
      <c r="Z139" s="153">
        <f>SUMIFS('12.RC211'!$L:$L,'12.RC211'!$P:$P,$B139,'12.RC211'!$A:$A,Z$5,'12.RC211'!$Q:$Q,$C139)</f>
        <v>0</v>
      </c>
      <c r="AA139" s="153">
        <f>SUMIFS('12.RC211'!$L:$L,'12.RC211'!$P:$P,$B139,'12.RC211'!$A:$A,AA$5,'12.RC211'!$Q:$Q,$C139)</f>
        <v>0</v>
      </c>
      <c r="AB139" s="153">
        <f>SUMIFS('12.RC211'!$L:$L,'12.RC211'!$P:$P,$B139,'12.RC211'!$A:$A,AB$5,'12.RC211'!$Q:$Q,$C139)</f>
        <v>0</v>
      </c>
      <c r="AC139" s="153">
        <f>SUMIFS('12.RC211'!$L:$L,'12.RC211'!$P:$P,$B139,'12.RC211'!$A:$A,AC$5,'12.RC211'!$Q:$Q,$C139)</f>
        <v>0</v>
      </c>
      <c r="AD139" s="153">
        <f>SUMIFS('12.RC211'!$L:$L,'12.RC211'!$P:$P,$B139,'12.RC211'!$A:$A,AD$5,'12.RC211'!$Q:$Q,$C139)</f>
        <v>0</v>
      </c>
      <c r="AE139" s="153">
        <f>SUMIFS('12.RC211'!$L:$L,'12.RC211'!$P:$P,$B139,'12.RC211'!$A:$A,AE$5,'12.RC211'!$Q:$Q,$C139)</f>
        <v>0</v>
      </c>
      <c r="AF139" s="153">
        <f>SUMIFS('12.RC211'!$L:$L,'12.RC211'!$P:$P,$B139,'12.RC211'!$A:$A,AF$5,'12.RC211'!$Q:$Q,$C139)</f>
        <v>0</v>
      </c>
    </row>
    <row r="140" spans="1:32" x14ac:dyDescent="0.2">
      <c r="A140" s="139">
        <f>COUNTA(E$7:E140)</f>
        <v>134</v>
      </c>
      <c r="B140" s="154" t="s">
        <v>115</v>
      </c>
      <c r="C140" s="139"/>
      <c r="D140" s="139"/>
      <c r="E140" s="140" t="s">
        <v>116</v>
      </c>
      <c r="F140" s="139"/>
      <c r="G140" s="141" t="s">
        <v>1572</v>
      </c>
      <c r="H140" s="142"/>
      <c r="I140" s="142"/>
      <c r="J140" s="141"/>
      <c r="K140" s="143"/>
      <c r="L140" s="143">
        <f>SUMIFS('12.RC211'!$L:$L,'12.RC211'!$P:$P,$B140,'12.RC211'!$A:$A,L$5)</f>
        <v>0</v>
      </c>
      <c r="M140" s="143">
        <f>SUMIFS('12.RC211'!$L:$L,'12.RC211'!$P:$P,$B140,'12.RC211'!$A:$A,M$5)</f>
        <v>0</v>
      </c>
      <c r="N140" s="143">
        <f>SUMIFS('12.RC211'!$L:$L,'12.RC211'!$P:$P,$B140,'12.RC211'!$A:$A,N$5)</f>
        <v>0</v>
      </c>
      <c r="O140" s="143">
        <f>SUMIFS('12.RC211'!$L:$L,'12.RC211'!$P:$P,$B140,'12.RC211'!$A:$A,O$5)</f>
        <v>0</v>
      </c>
      <c r="P140" s="143">
        <f>SUMIFS('12.RC211'!$L:$L,'12.RC211'!$P:$P,$B140,'12.RC211'!$A:$A,P$5)</f>
        <v>0</v>
      </c>
      <c r="Q140" s="143">
        <f>SUMIFS('12.RC211'!$L:$L,'12.RC211'!$P:$P,$B140,'12.RC211'!$A:$A,Q$5)</f>
        <v>0</v>
      </c>
      <c r="R140" s="143">
        <f>SUMIFS('12.RC211'!$L:$L,'12.RC211'!$P:$P,$B140,'12.RC211'!$A:$A,R$5)</f>
        <v>0</v>
      </c>
      <c r="S140" s="143">
        <f>SUMIFS('12.RC211'!$L:$L,'12.RC211'!$P:$P,$B140,'12.RC211'!$A:$A,S$5)</f>
        <v>0</v>
      </c>
      <c r="T140" s="143">
        <f>SUMIFS('12.RC211'!$L:$L,'12.RC211'!$P:$P,$B140,'12.RC211'!$A:$A,T$5)</f>
        <v>0</v>
      </c>
      <c r="U140" s="143">
        <f>SUMIFS('12.RC211'!$L:$L,'12.RC211'!$P:$P,$B140,'12.RC211'!$A:$A,U$5)</f>
        <v>0</v>
      </c>
      <c r="V140" s="143">
        <f>SUMIFS('12.RC211'!$L:$L,'12.RC211'!$P:$P,$B140,'12.RC211'!$A:$A,V$5)</f>
        <v>0</v>
      </c>
      <c r="W140" s="143">
        <f>SUMIFS('12.RC211'!$L:$L,'12.RC211'!$P:$P,$B140,'12.RC211'!$A:$A,W$5)</f>
        <v>0</v>
      </c>
      <c r="X140" s="143">
        <f>SUMIFS('12.RC211'!$L:$L,'12.RC211'!$P:$P,$B140,'12.RC211'!$A:$A,X$5)</f>
        <v>0</v>
      </c>
      <c r="Y140" s="143">
        <f>SUMIFS('12.RC211'!$L:$L,'12.RC211'!$P:$P,$B140,'12.RC211'!$A:$A,Y$5)</f>
        <v>0</v>
      </c>
      <c r="Z140" s="143">
        <f>SUMIFS('12.RC211'!$L:$L,'12.RC211'!$P:$P,$B140,'12.RC211'!$A:$A,Z$5)</f>
        <v>0</v>
      </c>
      <c r="AA140" s="143">
        <f>SUMIFS('12.RC211'!$L:$L,'12.RC211'!$P:$P,$B140,'12.RC211'!$A:$A,AA$5)</f>
        <v>0</v>
      </c>
      <c r="AB140" s="143">
        <f>SUMIFS('12.RC211'!$L:$L,'12.RC211'!$P:$P,$B140,'12.RC211'!$A:$A,AB$5)</f>
        <v>0</v>
      </c>
      <c r="AC140" s="143">
        <f>SUMIFS('12.RC211'!$L:$L,'12.RC211'!$P:$P,$B140,'12.RC211'!$A:$A,AC$5)</f>
        <v>0</v>
      </c>
      <c r="AD140" s="143">
        <f>SUMIFS('12.RC211'!$L:$L,'12.RC211'!$P:$P,$B140,'12.RC211'!$A:$A,AD$5)</f>
        <v>0</v>
      </c>
      <c r="AE140" s="143">
        <f>SUMIFS('12.RC211'!$L:$L,'12.RC211'!$P:$P,$B140,'12.RC211'!$A:$A,AE$5)</f>
        <v>0</v>
      </c>
      <c r="AF140" s="143">
        <f>SUMIFS('12.RC211'!$L:$L,'12.RC211'!$P:$P,$B140,'12.RC211'!$A:$A,AF$5)</f>
        <v>0</v>
      </c>
    </row>
    <row r="141" spans="1:32" x14ac:dyDescent="0.2">
      <c r="A141" s="144">
        <f>COUNTA(E$7:E141)</f>
        <v>135</v>
      </c>
      <c r="B141" s="145" t="str">
        <f>B140</f>
        <v>C_SAPA+SAPH</v>
      </c>
      <c r="C141" s="144">
        <v>1</v>
      </c>
      <c r="D141" s="144"/>
      <c r="E141" s="144" t="s">
        <v>1745</v>
      </c>
      <c r="F141" s="144"/>
      <c r="G141" s="146" t="s">
        <v>1572</v>
      </c>
      <c r="H141" s="147"/>
      <c r="I141" s="147"/>
      <c r="J141" s="146"/>
      <c r="K141" s="148"/>
      <c r="L141" s="148">
        <f>SUMIFS('12.RC211'!$L:$L,'12.RC211'!$P:$P,$B141,'12.RC211'!$A:$A,L$5,'12.RC211'!$Q:$Q,$C141)</f>
        <v>0</v>
      </c>
      <c r="M141" s="148">
        <f>SUMIFS('12.RC211'!$L:$L,'12.RC211'!$P:$P,$B141,'12.RC211'!$A:$A,M$5,'12.RC211'!$Q:$Q,$C141)</f>
        <v>0</v>
      </c>
      <c r="N141" s="148">
        <f>SUMIFS('12.RC211'!$L:$L,'12.RC211'!$P:$P,$B141,'12.RC211'!$A:$A,N$5,'12.RC211'!$Q:$Q,$C141)</f>
        <v>0</v>
      </c>
      <c r="O141" s="148">
        <f>SUMIFS('12.RC211'!$L:$L,'12.RC211'!$P:$P,$B141,'12.RC211'!$A:$A,O$5,'12.RC211'!$Q:$Q,$C141)</f>
        <v>0</v>
      </c>
      <c r="P141" s="148">
        <f>SUMIFS('12.RC211'!$L:$L,'12.RC211'!$P:$P,$B141,'12.RC211'!$A:$A,P$5,'12.RC211'!$Q:$Q,$C141)</f>
        <v>0</v>
      </c>
      <c r="Q141" s="148">
        <f>SUMIFS('12.RC211'!$L:$L,'12.RC211'!$P:$P,$B141,'12.RC211'!$A:$A,Q$5,'12.RC211'!$Q:$Q,$C141)</f>
        <v>0</v>
      </c>
      <c r="R141" s="148">
        <f>SUMIFS('12.RC211'!$L:$L,'12.RC211'!$P:$P,$B141,'12.RC211'!$A:$A,R$5,'12.RC211'!$Q:$Q,$C141)</f>
        <v>0</v>
      </c>
      <c r="S141" s="148">
        <f>SUMIFS('12.RC211'!$L:$L,'12.RC211'!$P:$P,$B141,'12.RC211'!$A:$A,S$5,'12.RC211'!$Q:$Q,$C141)</f>
        <v>0</v>
      </c>
      <c r="T141" s="148">
        <f>SUMIFS('12.RC211'!$L:$L,'12.RC211'!$P:$P,$B141,'12.RC211'!$A:$A,T$5,'12.RC211'!$Q:$Q,$C141)</f>
        <v>0</v>
      </c>
      <c r="U141" s="148">
        <f>SUMIFS('12.RC211'!$L:$L,'12.RC211'!$P:$P,$B141,'12.RC211'!$A:$A,U$5,'12.RC211'!$Q:$Q,$C141)</f>
        <v>0</v>
      </c>
      <c r="V141" s="148">
        <f>SUMIFS('12.RC211'!$L:$L,'12.RC211'!$P:$P,$B141,'12.RC211'!$A:$A,V$5,'12.RC211'!$Q:$Q,$C141)</f>
        <v>0</v>
      </c>
      <c r="W141" s="148">
        <f>SUMIFS('12.RC211'!$L:$L,'12.RC211'!$P:$P,$B141,'12.RC211'!$A:$A,W$5,'12.RC211'!$Q:$Q,$C141)</f>
        <v>0</v>
      </c>
      <c r="X141" s="148">
        <f>SUMIFS('12.RC211'!$L:$L,'12.RC211'!$P:$P,$B141,'12.RC211'!$A:$A,X$5,'12.RC211'!$Q:$Q,$C141)</f>
        <v>0</v>
      </c>
      <c r="Y141" s="148">
        <f>SUMIFS('12.RC211'!$L:$L,'12.RC211'!$P:$P,$B141,'12.RC211'!$A:$A,Y$5,'12.RC211'!$Q:$Q,$C141)</f>
        <v>0</v>
      </c>
      <c r="Z141" s="148">
        <f>SUMIFS('12.RC211'!$L:$L,'12.RC211'!$P:$P,$B141,'12.RC211'!$A:$A,Z$5,'12.RC211'!$Q:$Q,$C141)</f>
        <v>0</v>
      </c>
      <c r="AA141" s="148">
        <f>SUMIFS('12.RC211'!$L:$L,'12.RC211'!$P:$P,$B141,'12.RC211'!$A:$A,AA$5,'12.RC211'!$Q:$Q,$C141)</f>
        <v>0</v>
      </c>
      <c r="AB141" s="148">
        <f>SUMIFS('12.RC211'!$L:$L,'12.RC211'!$P:$P,$B141,'12.RC211'!$A:$A,AB$5,'12.RC211'!$Q:$Q,$C141)</f>
        <v>0</v>
      </c>
      <c r="AC141" s="148">
        <f>SUMIFS('12.RC211'!$L:$L,'12.RC211'!$P:$P,$B141,'12.RC211'!$A:$A,AC$5,'12.RC211'!$Q:$Q,$C141)</f>
        <v>0</v>
      </c>
      <c r="AD141" s="148">
        <f>SUMIFS('12.RC211'!$L:$L,'12.RC211'!$P:$P,$B141,'12.RC211'!$A:$A,AD$5,'12.RC211'!$Q:$Q,$C141)</f>
        <v>0</v>
      </c>
      <c r="AE141" s="148">
        <f>SUMIFS('12.RC211'!$L:$L,'12.RC211'!$P:$P,$B141,'12.RC211'!$A:$A,AE$5,'12.RC211'!$Q:$Q,$C141)</f>
        <v>0</v>
      </c>
      <c r="AF141" s="148">
        <f>SUMIFS('12.RC211'!$L:$L,'12.RC211'!$P:$P,$B141,'12.RC211'!$A:$A,AF$5,'12.RC211'!$Q:$Q,$C141)</f>
        <v>0</v>
      </c>
    </row>
    <row r="142" spans="1:32" x14ac:dyDescent="0.2">
      <c r="A142" s="149">
        <f>COUNTA(E$7:E142)</f>
        <v>136</v>
      </c>
      <c r="B142" s="150" t="str">
        <f>B141</f>
        <v>C_SAPA+SAPH</v>
      </c>
      <c r="C142" s="149">
        <v>2</v>
      </c>
      <c r="D142" s="149"/>
      <c r="E142" s="149" t="s">
        <v>1746</v>
      </c>
      <c r="F142" s="149"/>
      <c r="G142" s="151" t="s">
        <v>1572</v>
      </c>
      <c r="H142" s="152"/>
      <c r="I142" s="152"/>
      <c r="J142" s="151"/>
      <c r="K142" s="153"/>
      <c r="L142" s="153">
        <f>SUMIFS('12.RC211'!$L:$L,'12.RC211'!$P:$P,$B142,'12.RC211'!$A:$A,L$5,'12.RC211'!$Q:$Q,$C142)</f>
        <v>0</v>
      </c>
      <c r="M142" s="153">
        <f>SUMIFS('12.RC211'!$L:$L,'12.RC211'!$P:$P,$B142,'12.RC211'!$A:$A,M$5,'12.RC211'!$Q:$Q,$C142)</f>
        <v>0</v>
      </c>
      <c r="N142" s="153">
        <f>SUMIFS('12.RC211'!$L:$L,'12.RC211'!$P:$P,$B142,'12.RC211'!$A:$A,N$5,'12.RC211'!$Q:$Q,$C142)</f>
        <v>0</v>
      </c>
      <c r="O142" s="153">
        <f>SUMIFS('12.RC211'!$L:$L,'12.RC211'!$P:$P,$B142,'12.RC211'!$A:$A,O$5,'12.RC211'!$Q:$Q,$C142)</f>
        <v>0</v>
      </c>
      <c r="P142" s="153">
        <f>SUMIFS('12.RC211'!$L:$L,'12.RC211'!$P:$P,$B142,'12.RC211'!$A:$A,P$5,'12.RC211'!$Q:$Q,$C142)</f>
        <v>0</v>
      </c>
      <c r="Q142" s="153">
        <f>SUMIFS('12.RC211'!$L:$L,'12.RC211'!$P:$P,$B142,'12.RC211'!$A:$A,Q$5,'12.RC211'!$Q:$Q,$C142)</f>
        <v>0</v>
      </c>
      <c r="R142" s="153">
        <f>SUMIFS('12.RC211'!$L:$L,'12.RC211'!$P:$P,$B142,'12.RC211'!$A:$A,R$5,'12.RC211'!$Q:$Q,$C142)</f>
        <v>0</v>
      </c>
      <c r="S142" s="153">
        <f>SUMIFS('12.RC211'!$L:$L,'12.RC211'!$P:$P,$B142,'12.RC211'!$A:$A,S$5,'12.RC211'!$Q:$Q,$C142)</f>
        <v>0</v>
      </c>
      <c r="T142" s="153">
        <f>SUMIFS('12.RC211'!$L:$L,'12.RC211'!$P:$P,$B142,'12.RC211'!$A:$A,T$5,'12.RC211'!$Q:$Q,$C142)</f>
        <v>0</v>
      </c>
      <c r="U142" s="153">
        <f>SUMIFS('12.RC211'!$L:$L,'12.RC211'!$P:$P,$B142,'12.RC211'!$A:$A,U$5,'12.RC211'!$Q:$Q,$C142)</f>
        <v>0</v>
      </c>
      <c r="V142" s="153">
        <f>SUMIFS('12.RC211'!$L:$L,'12.RC211'!$P:$P,$B142,'12.RC211'!$A:$A,V$5,'12.RC211'!$Q:$Q,$C142)</f>
        <v>0</v>
      </c>
      <c r="W142" s="153">
        <f>SUMIFS('12.RC211'!$L:$L,'12.RC211'!$P:$P,$B142,'12.RC211'!$A:$A,W$5,'12.RC211'!$Q:$Q,$C142)</f>
        <v>0</v>
      </c>
      <c r="X142" s="153">
        <f>SUMIFS('12.RC211'!$L:$L,'12.RC211'!$P:$P,$B142,'12.RC211'!$A:$A,X$5,'12.RC211'!$Q:$Q,$C142)</f>
        <v>0</v>
      </c>
      <c r="Y142" s="153">
        <f>SUMIFS('12.RC211'!$L:$L,'12.RC211'!$P:$P,$B142,'12.RC211'!$A:$A,Y$5,'12.RC211'!$Q:$Q,$C142)</f>
        <v>0</v>
      </c>
      <c r="Z142" s="153">
        <f>SUMIFS('12.RC211'!$L:$L,'12.RC211'!$P:$P,$B142,'12.RC211'!$A:$A,Z$5,'12.RC211'!$Q:$Q,$C142)</f>
        <v>0</v>
      </c>
      <c r="AA142" s="153">
        <f>SUMIFS('12.RC211'!$L:$L,'12.RC211'!$P:$P,$B142,'12.RC211'!$A:$A,AA$5,'12.RC211'!$Q:$Q,$C142)</f>
        <v>0</v>
      </c>
      <c r="AB142" s="153">
        <f>SUMIFS('12.RC211'!$L:$L,'12.RC211'!$P:$P,$B142,'12.RC211'!$A:$A,AB$5,'12.RC211'!$Q:$Q,$C142)</f>
        <v>0</v>
      </c>
      <c r="AC142" s="153">
        <f>SUMIFS('12.RC211'!$L:$L,'12.RC211'!$P:$P,$B142,'12.RC211'!$A:$A,AC$5,'12.RC211'!$Q:$Q,$C142)</f>
        <v>0</v>
      </c>
      <c r="AD142" s="153">
        <f>SUMIFS('12.RC211'!$L:$L,'12.RC211'!$P:$P,$B142,'12.RC211'!$A:$A,AD$5,'12.RC211'!$Q:$Q,$C142)</f>
        <v>0</v>
      </c>
      <c r="AE142" s="153">
        <f>SUMIFS('12.RC211'!$L:$L,'12.RC211'!$P:$P,$B142,'12.RC211'!$A:$A,AE$5,'12.RC211'!$Q:$Q,$C142)</f>
        <v>0</v>
      </c>
      <c r="AF142" s="153">
        <f>SUMIFS('12.RC211'!$L:$L,'12.RC211'!$P:$P,$B142,'12.RC211'!$A:$A,AF$5,'12.RC211'!$Q:$Q,$C142)</f>
        <v>0</v>
      </c>
    </row>
    <row r="143" spans="1:32" x14ac:dyDescent="0.2">
      <c r="A143" s="139">
        <f>COUNTA(E$7:E143)</f>
        <v>137</v>
      </c>
      <c r="B143" s="154" t="s">
        <v>120</v>
      </c>
      <c r="C143" s="139"/>
      <c r="D143" s="139"/>
      <c r="E143" s="140" t="s">
        <v>121</v>
      </c>
      <c r="F143" s="139"/>
      <c r="G143" s="141" t="s">
        <v>1572</v>
      </c>
      <c r="H143" s="142"/>
      <c r="I143" s="142"/>
      <c r="J143" s="141"/>
      <c r="K143" s="143"/>
      <c r="L143" s="143">
        <f>SUMIFS('12.RC211'!$L:$L,'12.RC211'!$P:$P,$B143,'12.RC211'!$A:$A,L$5)</f>
        <v>0</v>
      </c>
      <c r="M143" s="143">
        <f>SUMIFS('12.RC211'!$L:$L,'12.RC211'!$P:$P,$B143,'12.RC211'!$A:$A,M$5)</f>
        <v>0</v>
      </c>
      <c r="N143" s="143">
        <f>SUMIFS('12.RC211'!$L:$L,'12.RC211'!$P:$P,$B143,'12.RC211'!$A:$A,N$5)</f>
        <v>0</v>
      </c>
      <c r="O143" s="143">
        <f>SUMIFS('12.RC211'!$L:$L,'12.RC211'!$P:$P,$B143,'12.RC211'!$A:$A,O$5)</f>
        <v>0</v>
      </c>
      <c r="P143" s="143">
        <f>SUMIFS('12.RC211'!$L:$L,'12.RC211'!$P:$P,$B143,'12.RC211'!$A:$A,P$5)</f>
        <v>0</v>
      </c>
      <c r="Q143" s="143">
        <f>SUMIFS('12.RC211'!$L:$L,'12.RC211'!$P:$P,$B143,'12.RC211'!$A:$A,Q$5)</f>
        <v>0</v>
      </c>
      <c r="R143" s="143">
        <f>SUMIFS('12.RC211'!$L:$L,'12.RC211'!$P:$P,$B143,'12.RC211'!$A:$A,R$5)</f>
        <v>0</v>
      </c>
      <c r="S143" s="143">
        <f>SUMIFS('12.RC211'!$L:$L,'12.RC211'!$P:$P,$B143,'12.RC211'!$A:$A,S$5)</f>
        <v>0</v>
      </c>
      <c r="T143" s="143">
        <f>SUMIFS('12.RC211'!$L:$L,'12.RC211'!$P:$P,$B143,'12.RC211'!$A:$A,T$5)</f>
        <v>0</v>
      </c>
      <c r="U143" s="143">
        <f>SUMIFS('12.RC211'!$L:$L,'12.RC211'!$P:$P,$B143,'12.RC211'!$A:$A,U$5)</f>
        <v>0</v>
      </c>
      <c r="V143" s="143">
        <f>SUMIFS('12.RC211'!$L:$L,'12.RC211'!$P:$P,$B143,'12.RC211'!$A:$A,V$5)</f>
        <v>0</v>
      </c>
      <c r="W143" s="143">
        <f>SUMIFS('12.RC211'!$L:$L,'12.RC211'!$P:$P,$B143,'12.RC211'!$A:$A,W$5)</f>
        <v>0</v>
      </c>
      <c r="X143" s="143">
        <f>SUMIFS('12.RC211'!$L:$L,'12.RC211'!$P:$P,$B143,'12.RC211'!$A:$A,X$5)</f>
        <v>0</v>
      </c>
      <c r="Y143" s="143">
        <f>SUMIFS('12.RC211'!$L:$L,'12.RC211'!$P:$P,$B143,'12.RC211'!$A:$A,Y$5)</f>
        <v>0</v>
      </c>
      <c r="Z143" s="143">
        <f>SUMIFS('12.RC211'!$L:$L,'12.RC211'!$P:$P,$B143,'12.RC211'!$A:$A,Z$5)</f>
        <v>0</v>
      </c>
      <c r="AA143" s="143">
        <f>SUMIFS('12.RC211'!$L:$L,'12.RC211'!$P:$P,$B143,'12.RC211'!$A:$A,AA$5)</f>
        <v>0</v>
      </c>
      <c r="AB143" s="143">
        <f>SUMIFS('12.RC211'!$L:$L,'12.RC211'!$P:$P,$B143,'12.RC211'!$A:$A,AB$5)</f>
        <v>0</v>
      </c>
      <c r="AC143" s="143">
        <f>SUMIFS('12.RC211'!$L:$L,'12.RC211'!$P:$P,$B143,'12.RC211'!$A:$A,AC$5)</f>
        <v>0</v>
      </c>
      <c r="AD143" s="143">
        <f>SUMIFS('12.RC211'!$L:$L,'12.RC211'!$P:$P,$B143,'12.RC211'!$A:$A,AD$5)</f>
        <v>0</v>
      </c>
      <c r="AE143" s="143">
        <f>SUMIFS('12.RC211'!$L:$L,'12.RC211'!$P:$P,$B143,'12.RC211'!$A:$A,AE$5)</f>
        <v>0</v>
      </c>
      <c r="AF143" s="143">
        <f>SUMIFS('12.RC211'!$L:$L,'12.RC211'!$P:$P,$B143,'12.RC211'!$A:$A,AF$5)</f>
        <v>0</v>
      </c>
    </row>
    <row r="144" spans="1:32" x14ac:dyDescent="0.2">
      <c r="A144" s="144">
        <f>COUNTA(E$7:E144)</f>
        <v>138</v>
      </c>
      <c r="B144" s="145" t="str">
        <f>B143</f>
        <v>C_SATA+SATH</v>
      </c>
      <c r="C144" s="144">
        <v>1</v>
      </c>
      <c r="D144" s="144"/>
      <c r="E144" s="144" t="s">
        <v>1745</v>
      </c>
      <c r="F144" s="144"/>
      <c r="G144" s="146" t="s">
        <v>1572</v>
      </c>
      <c r="H144" s="147"/>
      <c r="I144" s="147"/>
      <c r="J144" s="146"/>
      <c r="K144" s="148"/>
      <c r="L144" s="148">
        <f>SUMIFS('12.RC211'!$L:$L,'12.RC211'!$P:$P,$B144,'12.RC211'!$A:$A,L$5,'12.RC211'!$Q:$Q,$C144)</f>
        <v>0</v>
      </c>
      <c r="M144" s="148">
        <f>SUMIFS('12.RC211'!$L:$L,'12.RC211'!$P:$P,$B144,'12.RC211'!$A:$A,M$5,'12.RC211'!$Q:$Q,$C144)</f>
        <v>0</v>
      </c>
      <c r="N144" s="148">
        <f>SUMIFS('12.RC211'!$L:$L,'12.RC211'!$P:$P,$B144,'12.RC211'!$A:$A,N$5,'12.RC211'!$Q:$Q,$C144)</f>
        <v>0</v>
      </c>
      <c r="O144" s="148">
        <f>SUMIFS('12.RC211'!$L:$L,'12.RC211'!$P:$P,$B144,'12.RC211'!$A:$A,O$5,'12.RC211'!$Q:$Q,$C144)</f>
        <v>0</v>
      </c>
      <c r="P144" s="148">
        <f>SUMIFS('12.RC211'!$L:$L,'12.RC211'!$P:$P,$B144,'12.RC211'!$A:$A,P$5,'12.RC211'!$Q:$Q,$C144)</f>
        <v>0</v>
      </c>
      <c r="Q144" s="148">
        <f>SUMIFS('12.RC211'!$L:$L,'12.RC211'!$P:$P,$B144,'12.RC211'!$A:$A,Q$5,'12.RC211'!$Q:$Q,$C144)</f>
        <v>0</v>
      </c>
      <c r="R144" s="148">
        <f>SUMIFS('12.RC211'!$L:$L,'12.RC211'!$P:$P,$B144,'12.RC211'!$A:$A,R$5,'12.RC211'!$Q:$Q,$C144)</f>
        <v>0</v>
      </c>
      <c r="S144" s="148">
        <f>SUMIFS('12.RC211'!$L:$L,'12.RC211'!$P:$P,$B144,'12.RC211'!$A:$A,S$5,'12.RC211'!$Q:$Q,$C144)</f>
        <v>0</v>
      </c>
      <c r="T144" s="148">
        <f>SUMIFS('12.RC211'!$L:$L,'12.RC211'!$P:$P,$B144,'12.RC211'!$A:$A,T$5,'12.RC211'!$Q:$Q,$C144)</f>
        <v>0</v>
      </c>
      <c r="U144" s="148">
        <f>SUMIFS('12.RC211'!$L:$L,'12.RC211'!$P:$P,$B144,'12.RC211'!$A:$A,U$5,'12.RC211'!$Q:$Q,$C144)</f>
        <v>0</v>
      </c>
      <c r="V144" s="148">
        <f>SUMIFS('12.RC211'!$L:$L,'12.RC211'!$P:$P,$B144,'12.RC211'!$A:$A,V$5,'12.RC211'!$Q:$Q,$C144)</f>
        <v>0</v>
      </c>
      <c r="W144" s="148">
        <f>SUMIFS('12.RC211'!$L:$L,'12.RC211'!$P:$P,$B144,'12.RC211'!$A:$A,W$5,'12.RC211'!$Q:$Q,$C144)</f>
        <v>0</v>
      </c>
      <c r="X144" s="148">
        <f>SUMIFS('12.RC211'!$L:$L,'12.RC211'!$P:$P,$B144,'12.RC211'!$A:$A,X$5,'12.RC211'!$Q:$Q,$C144)</f>
        <v>0</v>
      </c>
      <c r="Y144" s="148">
        <f>SUMIFS('12.RC211'!$L:$L,'12.RC211'!$P:$P,$B144,'12.RC211'!$A:$A,Y$5,'12.RC211'!$Q:$Q,$C144)</f>
        <v>0</v>
      </c>
      <c r="Z144" s="148">
        <f>SUMIFS('12.RC211'!$L:$L,'12.RC211'!$P:$P,$B144,'12.RC211'!$A:$A,Z$5,'12.RC211'!$Q:$Q,$C144)</f>
        <v>0</v>
      </c>
      <c r="AA144" s="148">
        <f>SUMIFS('12.RC211'!$L:$L,'12.RC211'!$P:$P,$B144,'12.RC211'!$A:$A,AA$5,'12.RC211'!$Q:$Q,$C144)</f>
        <v>0</v>
      </c>
      <c r="AB144" s="148">
        <f>SUMIFS('12.RC211'!$L:$L,'12.RC211'!$P:$P,$B144,'12.RC211'!$A:$A,AB$5,'12.RC211'!$Q:$Q,$C144)</f>
        <v>0</v>
      </c>
      <c r="AC144" s="148">
        <f>SUMIFS('12.RC211'!$L:$L,'12.RC211'!$P:$P,$B144,'12.RC211'!$A:$A,AC$5,'12.RC211'!$Q:$Q,$C144)</f>
        <v>0</v>
      </c>
      <c r="AD144" s="148">
        <f>SUMIFS('12.RC211'!$L:$L,'12.RC211'!$P:$P,$B144,'12.RC211'!$A:$A,AD$5,'12.RC211'!$Q:$Q,$C144)</f>
        <v>0</v>
      </c>
      <c r="AE144" s="148">
        <f>SUMIFS('12.RC211'!$L:$L,'12.RC211'!$P:$P,$B144,'12.RC211'!$A:$A,AE$5,'12.RC211'!$Q:$Q,$C144)</f>
        <v>0</v>
      </c>
      <c r="AF144" s="148">
        <f>SUMIFS('12.RC211'!$L:$L,'12.RC211'!$P:$P,$B144,'12.RC211'!$A:$A,AF$5,'12.RC211'!$Q:$Q,$C144)</f>
        <v>0</v>
      </c>
    </row>
    <row r="145" spans="1:32" x14ac:dyDescent="0.2">
      <c r="A145" s="149">
        <f>COUNTA(E$7:E145)</f>
        <v>139</v>
      </c>
      <c r="B145" s="150" t="str">
        <f>B144</f>
        <v>C_SATA+SATH</v>
      </c>
      <c r="C145" s="149">
        <v>2</v>
      </c>
      <c r="D145" s="149"/>
      <c r="E145" s="149" t="s">
        <v>1746</v>
      </c>
      <c r="F145" s="149"/>
      <c r="G145" s="151" t="s">
        <v>1572</v>
      </c>
      <c r="H145" s="152"/>
      <c r="I145" s="152"/>
      <c r="J145" s="151"/>
      <c r="K145" s="153"/>
      <c r="L145" s="153">
        <f>SUMIFS('12.RC211'!$L:$L,'12.RC211'!$P:$P,$B145,'12.RC211'!$A:$A,L$5,'12.RC211'!$Q:$Q,$C145)</f>
        <v>0</v>
      </c>
      <c r="M145" s="153">
        <f>SUMIFS('12.RC211'!$L:$L,'12.RC211'!$P:$P,$B145,'12.RC211'!$A:$A,M$5,'12.RC211'!$Q:$Q,$C145)</f>
        <v>0</v>
      </c>
      <c r="N145" s="153">
        <f>SUMIFS('12.RC211'!$L:$L,'12.RC211'!$P:$P,$B145,'12.RC211'!$A:$A,N$5,'12.RC211'!$Q:$Q,$C145)</f>
        <v>0</v>
      </c>
      <c r="O145" s="153">
        <f>SUMIFS('12.RC211'!$L:$L,'12.RC211'!$P:$P,$B145,'12.RC211'!$A:$A,O$5,'12.RC211'!$Q:$Q,$C145)</f>
        <v>0</v>
      </c>
      <c r="P145" s="153">
        <f>SUMIFS('12.RC211'!$L:$L,'12.RC211'!$P:$P,$B145,'12.RC211'!$A:$A,P$5,'12.RC211'!$Q:$Q,$C145)</f>
        <v>0</v>
      </c>
      <c r="Q145" s="153">
        <f>SUMIFS('12.RC211'!$L:$L,'12.RC211'!$P:$P,$B145,'12.RC211'!$A:$A,Q$5,'12.RC211'!$Q:$Q,$C145)</f>
        <v>0</v>
      </c>
      <c r="R145" s="153">
        <f>SUMIFS('12.RC211'!$L:$L,'12.RC211'!$P:$P,$B145,'12.RC211'!$A:$A,R$5,'12.RC211'!$Q:$Q,$C145)</f>
        <v>0</v>
      </c>
      <c r="S145" s="153">
        <f>SUMIFS('12.RC211'!$L:$L,'12.RC211'!$P:$P,$B145,'12.RC211'!$A:$A,S$5,'12.RC211'!$Q:$Q,$C145)</f>
        <v>0</v>
      </c>
      <c r="T145" s="153">
        <f>SUMIFS('12.RC211'!$L:$L,'12.RC211'!$P:$P,$B145,'12.RC211'!$A:$A,T$5,'12.RC211'!$Q:$Q,$C145)</f>
        <v>0</v>
      </c>
      <c r="U145" s="153">
        <f>SUMIFS('12.RC211'!$L:$L,'12.RC211'!$P:$P,$B145,'12.RC211'!$A:$A,U$5,'12.RC211'!$Q:$Q,$C145)</f>
        <v>0</v>
      </c>
      <c r="V145" s="153">
        <f>SUMIFS('12.RC211'!$L:$L,'12.RC211'!$P:$P,$B145,'12.RC211'!$A:$A,V$5,'12.RC211'!$Q:$Q,$C145)</f>
        <v>0</v>
      </c>
      <c r="W145" s="153">
        <f>SUMIFS('12.RC211'!$L:$L,'12.RC211'!$P:$P,$B145,'12.RC211'!$A:$A,W$5,'12.RC211'!$Q:$Q,$C145)</f>
        <v>0</v>
      </c>
      <c r="X145" s="153">
        <f>SUMIFS('12.RC211'!$L:$L,'12.RC211'!$P:$P,$B145,'12.RC211'!$A:$A,X$5,'12.RC211'!$Q:$Q,$C145)</f>
        <v>0</v>
      </c>
      <c r="Y145" s="153">
        <f>SUMIFS('12.RC211'!$L:$L,'12.RC211'!$P:$P,$B145,'12.RC211'!$A:$A,Y$5,'12.RC211'!$Q:$Q,$C145)</f>
        <v>0</v>
      </c>
      <c r="Z145" s="153">
        <f>SUMIFS('12.RC211'!$L:$L,'12.RC211'!$P:$P,$B145,'12.RC211'!$A:$A,Z$5,'12.RC211'!$Q:$Q,$C145)</f>
        <v>0</v>
      </c>
      <c r="AA145" s="153">
        <f>SUMIFS('12.RC211'!$L:$L,'12.RC211'!$P:$P,$B145,'12.RC211'!$A:$A,AA$5,'12.RC211'!$Q:$Q,$C145)</f>
        <v>0</v>
      </c>
      <c r="AB145" s="153">
        <f>SUMIFS('12.RC211'!$L:$L,'12.RC211'!$P:$P,$B145,'12.RC211'!$A:$A,AB$5,'12.RC211'!$Q:$Q,$C145)</f>
        <v>0</v>
      </c>
      <c r="AC145" s="153">
        <f>SUMIFS('12.RC211'!$L:$L,'12.RC211'!$P:$P,$B145,'12.RC211'!$A:$A,AC$5,'12.RC211'!$Q:$Q,$C145)</f>
        <v>0</v>
      </c>
      <c r="AD145" s="153">
        <f>SUMIFS('12.RC211'!$L:$L,'12.RC211'!$P:$P,$B145,'12.RC211'!$A:$A,AD$5,'12.RC211'!$Q:$Q,$C145)</f>
        <v>0</v>
      </c>
      <c r="AE145" s="153">
        <f>SUMIFS('12.RC211'!$L:$L,'12.RC211'!$P:$P,$B145,'12.RC211'!$A:$A,AE$5,'12.RC211'!$Q:$Q,$C145)</f>
        <v>0</v>
      </c>
      <c r="AF145" s="153">
        <f>SUMIFS('12.RC211'!$L:$L,'12.RC211'!$P:$P,$B145,'12.RC211'!$A:$A,AF$5,'12.RC211'!$Q:$Q,$C145)</f>
        <v>0</v>
      </c>
    </row>
    <row r="146" spans="1:32" x14ac:dyDescent="0.2">
      <c r="A146" s="139">
        <f>COUNTA(E$7:E146)</f>
        <v>140</v>
      </c>
      <c r="B146" s="154" t="s">
        <v>125</v>
      </c>
      <c r="C146" s="139"/>
      <c r="D146" s="139"/>
      <c r="E146" s="140" t="s">
        <v>126</v>
      </c>
      <c r="F146" s="139"/>
      <c r="G146" s="141" t="s">
        <v>1572</v>
      </c>
      <c r="H146" s="142"/>
      <c r="I146" s="142"/>
      <c r="J146" s="141"/>
      <c r="K146" s="143"/>
      <c r="L146" s="143">
        <f>SUMIFS('12.RC211'!$L:$L,'12.RC211'!$P:$P,$B146,'12.RC211'!$A:$A,L$5)</f>
        <v>0</v>
      </c>
      <c r="M146" s="143">
        <f>SUMIFS('12.RC211'!$L:$L,'12.RC211'!$P:$P,$B146,'12.RC211'!$A:$A,M$5)</f>
        <v>0</v>
      </c>
      <c r="N146" s="143">
        <f>SUMIFS('12.RC211'!$L:$L,'12.RC211'!$P:$P,$B146,'12.RC211'!$A:$A,N$5)</f>
        <v>0</v>
      </c>
      <c r="O146" s="143">
        <f>SUMIFS('12.RC211'!$L:$L,'12.RC211'!$P:$P,$B146,'12.RC211'!$A:$A,O$5)</f>
        <v>0</v>
      </c>
      <c r="P146" s="143">
        <f>SUMIFS('12.RC211'!$L:$L,'12.RC211'!$P:$P,$B146,'12.RC211'!$A:$A,P$5)</f>
        <v>0</v>
      </c>
      <c r="Q146" s="143">
        <f>SUMIFS('12.RC211'!$L:$L,'12.RC211'!$P:$P,$B146,'12.RC211'!$A:$A,Q$5)</f>
        <v>0</v>
      </c>
      <c r="R146" s="143">
        <f>SUMIFS('12.RC211'!$L:$L,'12.RC211'!$P:$P,$B146,'12.RC211'!$A:$A,R$5)</f>
        <v>6</v>
      </c>
      <c r="S146" s="143">
        <f>SUMIFS('12.RC211'!$L:$L,'12.RC211'!$P:$P,$B146,'12.RC211'!$A:$A,S$5)</f>
        <v>0</v>
      </c>
      <c r="T146" s="143">
        <f>SUMIFS('12.RC211'!$L:$L,'12.RC211'!$P:$P,$B146,'12.RC211'!$A:$A,T$5)</f>
        <v>0</v>
      </c>
      <c r="U146" s="143">
        <f>SUMIFS('12.RC211'!$L:$L,'12.RC211'!$P:$P,$B146,'12.RC211'!$A:$A,U$5)</f>
        <v>0</v>
      </c>
      <c r="V146" s="143">
        <f>SUMIFS('12.RC211'!$L:$L,'12.RC211'!$P:$P,$B146,'12.RC211'!$A:$A,V$5)</f>
        <v>0</v>
      </c>
      <c r="W146" s="143">
        <f>SUMIFS('12.RC211'!$L:$L,'12.RC211'!$P:$P,$B146,'12.RC211'!$A:$A,W$5)</f>
        <v>0</v>
      </c>
      <c r="X146" s="143">
        <f>SUMIFS('12.RC211'!$L:$L,'12.RC211'!$P:$P,$B146,'12.RC211'!$A:$A,X$5)</f>
        <v>0</v>
      </c>
      <c r="Y146" s="143">
        <f>SUMIFS('12.RC211'!$L:$L,'12.RC211'!$P:$P,$B146,'12.RC211'!$A:$A,Y$5)</f>
        <v>0</v>
      </c>
      <c r="Z146" s="143">
        <f>SUMIFS('12.RC211'!$L:$L,'12.RC211'!$P:$P,$B146,'12.RC211'!$A:$A,Z$5)</f>
        <v>0</v>
      </c>
      <c r="AA146" s="143">
        <f>SUMIFS('12.RC211'!$L:$L,'12.RC211'!$P:$P,$B146,'12.RC211'!$A:$A,AA$5)</f>
        <v>0</v>
      </c>
      <c r="AB146" s="143">
        <f>SUMIFS('12.RC211'!$L:$L,'12.RC211'!$P:$P,$B146,'12.RC211'!$A:$A,AB$5)</f>
        <v>0</v>
      </c>
      <c r="AC146" s="143">
        <f>SUMIFS('12.RC211'!$L:$L,'12.RC211'!$P:$P,$B146,'12.RC211'!$A:$A,AC$5)</f>
        <v>0</v>
      </c>
      <c r="AD146" s="143">
        <f>SUMIFS('12.RC211'!$L:$L,'12.RC211'!$P:$P,$B146,'12.RC211'!$A:$A,AD$5)</f>
        <v>0</v>
      </c>
      <c r="AE146" s="143">
        <f>SUMIFS('12.RC211'!$L:$L,'12.RC211'!$P:$P,$B146,'12.RC211'!$A:$A,AE$5)</f>
        <v>0</v>
      </c>
      <c r="AF146" s="143">
        <f>SUMIFS('12.RC211'!$L:$L,'12.RC211'!$P:$P,$B146,'12.RC211'!$A:$A,AF$5)</f>
        <v>0</v>
      </c>
    </row>
    <row r="147" spans="1:32" x14ac:dyDescent="0.2">
      <c r="A147" s="144">
        <f>COUNTA(E$7:E147)</f>
        <v>141</v>
      </c>
      <c r="B147" s="145" t="str">
        <f>B146</f>
        <v>C_SABA+SABH</v>
      </c>
      <c r="C147" s="144">
        <v>1</v>
      </c>
      <c r="D147" s="144"/>
      <c r="E147" s="144" t="s">
        <v>1745</v>
      </c>
      <c r="F147" s="144"/>
      <c r="G147" s="146" t="s">
        <v>1572</v>
      </c>
      <c r="H147" s="147"/>
      <c r="I147" s="147"/>
      <c r="J147" s="146"/>
      <c r="K147" s="148"/>
      <c r="L147" s="148">
        <f>SUMIFS('12.RC211'!$L:$L,'12.RC211'!$P:$P,$B147,'12.RC211'!$A:$A,L$5,'12.RC211'!$Q:$Q,$C147)</f>
        <v>0</v>
      </c>
      <c r="M147" s="148">
        <f>SUMIFS('12.RC211'!$L:$L,'12.RC211'!$P:$P,$B147,'12.RC211'!$A:$A,M$5,'12.RC211'!$Q:$Q,$C147)</f>
        <v>0</v>
      </c>
      <c r="N147" s="148">
        <f>SUMIFS('12.RC211'!$L:$L,'12.RC211'!$P:$P,$B147,'12.RC211'!$A:$A,N$5,'12.RC211'!$Q:$Q,$C147)</f>
        <v>0</v>
      </c>
      <c r="O147" s="148">
        <f>SUMIFS('12.RC211'!$L:$L,'12.RC211'!$P:$P,$B147,'12.RC211'!$A:$A,O$5,'12.RC211'!$Q:$Q,$C147)</f>
        <v>0</v>
      </c>
      <c r="P147" s="148">
        <f>SUMIFS('12.RC211'!$L:$L,'12.RC211'!$P:$P,$B147,'12.RC211'!$A:$A,P$5,'12.RC211'!$Q:$Q,$C147)</f>
        <v>0</v>
      </c>
      <c r="Q147" s="148">
        <f>SUMIFS('12.RC211'!$L:$L,'12.RC211'!$P:$P,$B147,'12.RC211'!$A:$A,Q$5,'12.RC211'!$Q:$Q,$C147)</f>
        <v>0</v>
      </c>
      <c r="R147" s="148">
        <f>SUMIFS('12.RC211'!$L:$L,'12.RC211'!$P:$P,$B147,'12.RC211'!$A:$A,R$5,'12.RC211'!$Q:$Q,$C147)</f>
        <v>0</v>
      </c>
      <c r="S147" s="148">
        <f>SUMIFS('12.RC211'!$L:$L,'12.RC211'!$P:$P,$B147,'12.RC211'!$A:$A,S$5,'12.RC211'!$Q:$Q,$C147)</f>
        <v>0</v>
      </c>
      <c r="T147" s="148">
        <f>SUMIFS('12.RC211'!$L:$L,'12.RC211'!$P:$P,$B147,'12.RC211'!$A:$A,T$5,'12.RC211'!$Q:$Q,$C147)</f>
        <v>0</v>
      </c>
      <c r="U147" s="148">
        <f>SUMIFS('12.RC211'!$L:$L,'12.RC211'!$P:$P,$B147,'12.RC211'!$A:$A,U$5,'12.RC211'!$Q:$Q,$C147)</f>
        <v>0</v>
      </c>
      <c r="V147" s="148">
        <f>SUMIFS('12.RC211'!$L:$L,'12.RC211'!$P:$P,$B147,'12.RC211'!$A:$A,V$5,'12.RC211'!$Q:$Q,$C147)</f>
        <v>0</v>
      </c>
      <c r="W147" s="148">
        <f>SUMIFS('12.RC211'!$L:$L,'12.RC211'!$P:$P,$B147,'12.RC211'!$A:$A,W$5,'12.RC211'!$Q:$Q,$C147)</f>
        <v>0</v>
      </c>
      <c r="X147" s="148">
        <f>SUMIFS('12.RC211'!$L:$L,'12.RC211'!$P:$P,$B147,'12.RC211'!$A:$A,X$5,'12.RC211'!$Q:$Q,$C147)</f>
        <v>0</v>
      </c>
      <c r="Y147" s="148">
        <f>SUMIFS('12.RC211'!$L:$L,'12.RC211'!$P:$P,$B147,'12.RC211'!$A:$A,Y$5,'12.RC211'!$Q:$Q,$C147)</f>
        <v>0</v>
      </c>
      <c r="Z147" s="148">
        <f>SUMIFS('12.RC211'!$L:$L,'12.RC211'!$P:$P,$B147,'12.RC211'!$A:$A,Z$5,'12.RC211'!$Q:$Q,$C147)</f>
        <v>0</v>
      </c>
      <c r="AA147" s="148">
        <f>SUMIFS('12.RC211'!$L:$L,'12.RC211'!$P:$P,$B147,'12.RC211'!$A:$A,AA$5,'12.RC211'!$Q:$Q,$C147)</f>
        <v>0</v>
      </c>
      <c r="AB147" s="148">
        <f>SUMIFS('12.RC211'!$L:$L,'12.RC211'!$P:$P,$B147,'12.RC211'!$A:$A,AB$5,'12.RC211'!$Q:$Q,$C147)</f>
        <v>0</v>
      </c>
      <c r="AC147" s="148">
        <f>SUMIFS('12.RC211'!$L:$L,'12.RC211'!$P:$P,$B147,'12.RC211'!$A:$A,AC$5,'12.RC211'!$Q:$Q,$C147)</f>
        <v>0</v>
      </c>
      <c r="AD147" s="148">
        <f>SUMIFS('12.RC211'!$L:$L,'12.RC211'!$P:$P,$B147,'12.RC211'!$A:$A,AD$5,'12.RC211'!$Q:$Q,$C147)</f>
        <v>0</v>
      </c>
      <c r="AE147" s="148">
        <f>SUMIFS('12.RC211'!$L:$L,'12.RC211'!$P:$P,$B147,'12.RC211'!$A:$A,AE$5,'12.RC211'!$Q:$Q,$C147)</f>
        <v>0</v>
      </c>
      <c r="AF147" s="148">
        <f>SUMIFS('12.RC211'!$L:$L,'12.RC211'!$P:$P,$B147,'12.RC211'!$A:$A,AF$5,'12.RC211'!$Q:$Q,$C147)</f>
        <v>0</v>
      </c>
    </row>
    <row r="148" spans="1:32" x14ac:dyDescent="0.2">
      <c r="A148" s="149">
        <f>COUNTA(E$7:E148)</f>
        <v>142</v>
      </c>
      <c r="B148" s="150" t="str">
        <f>B147</f>
        <v>C_SABA+SABH</v>
      </c>
      <c r="C148" s="149">
        <v>2</v>
      </c>
      <c r="D148" s="149"/>
      <c r="E148" s="149" t="s">
        <v>1746</v>
      </c>
      <c r="F148" s="149"/>
      <c r="G148" s="151" t="s">
        <v>1572</v>
      </c>
      <c r="H148" s="152"/>
      <c r="I148" s="152"/>
      <c r="J148" s="151"/>
      <c r="K148" s="153"/>
      <c r="L148" s="153">
        <f>SUMIFS('12.RC211'!$L:$L,'12.RC211'!$P:$P,$B148,'12.RC211'!$A:$A,L$5,'12.RC211'!$Q:$Q,$C148)</f>
        <v>0</v>
      </c>
      <c r="M148" s="153">
        <f>SUMIFS('12.RC211'!$L:$L,'12.RC211'!$P:$P,$B148,'12.RC211'!$A:$A,M$5,'12.RC211'!$Q:$Q,$C148)</f>
        <v>0</v>
      </c>
      <c r="N148" s="153">
        <f>SUMIFS('12.RC211'!$L:$L,'12.RC211'!$P:$P,$B148,'12.RC211'!$A:$A,N$5,'12.RC211'!$Q:$Q,$C148)</f>
        <v>0</v>
      </c>
      <c r="O148" s="153">
        <f>SUMIFS('12.RC211'!$L:$L,'12.RC211'!$P:$P,$B148,'12.RC211'!$A:$A,O$5,'12.RC211'!$Q:$Q,$C148)</f>
        <v>0</v>
      </c>
      <c r="P148" s="153">
        <f>SUMIFS('12.RC211'!$L:$L,'12.RC211'!$P:$P,$B148,'12.RC211'!$A:$A,P$5,'12.RC211'!$Q:$Q,$C148)</f>
        <v>0</v>
      </c>
      <c r="Q148" s="153">
        <f>SUMIFS('12.RC211'!$L:$L,'12.RC211'!$P:$P,$B148,'12.RC211'!$A:$A,Q$5,'12.RC211'!$Q:$Q,$C148)</f>
        <v>0</v>
      </c>
      <c r="R148" s="153">
        <f>SUMIFS('12.RC211'!$L:$L,'12.RC211'!$P:$P,$B148,'12.RC211'!$A:$A,R$5,'12.RC211'!$Q:$Q,$C148)</f>
        <v>6</v>
      </c>
      <c r="S148" s="153">
        <f>SUMIFS('12.RC211'!$L:$L,'12.RC211'!$P:$P,$B148,'12.RC211'!$A:$A,S$5,'12.RC211'!$Q:$Q,$C148)</f>
        <v>0</v>
      </c>
      <c r="T148" s="153">
        <f>SUMIFS('12.RC211'!$L:$L,'12.RC211'!$P:$P,$B148,'12.RC211'!$A:$A,T$5,'12.RC211'!$Q:$Q,$C148)</f>
        <v>0</v>
      </c>
      <c r="U148" s="153">
        <f>SUMIFS('12.RC211'!$L:$L,'12.RC211'!$P:$P,$B148,'12.RC211'!$A:$A,U$5,'12.RC211'!$Q:$Q,$C148)</f>
        <v>0</v>
      </c>
      <c r="V148" s="153">
        <f>SUMIFS('12.RC211'!$L:$L,'12.RC211'!$P:$P,$B148,'12.RC211'!$A:$A,V$5,'12.RC211'!$Q:$Q,$C148)</f>
        <v>0</v>
      </c>
      <c r="W148" s="153">
        <f>SUMIFS('12.RC211'!$L:$L,'12.RC211'!$P:$P,$B148,'12.RC211'!$A:$A,W$5,'12.RC211'!$Q:$Q,$C148)</f>
        <v>0</v>
      </c>
      <c r="X148" s="153">
        <f>SUMIFS('12.RC211'!$L:$L,'12.RC211'!$P:$P,$B148,'12.RC211'!$A:$A,X$5,'12.RC211'!$Q:$Q,$C148)</f>
        <v>0</v>
      </c>
      <c r="Y148" s="153">
        <f>SUMIFS('12.RC211'!$L:$L,'12.RC211'!$P:$P,$B148,'12.RC211'!$A:$A,Y$5,'12.RC211'!$Q:$Q,$C148)</f>
        <v>0</v>
      </c>
      <c r="Z148" s="153">
        <f>SUMIFS('12.RC211'!$L:$L,'12.RC211'!$P:$P,$B148,'12.RC211'!$A:$A,Z$5,'12.RC211'!$Q:$Q,$C148)</f>
        <v>0</v>
      </c>
      <c r="AA148" s="153">
        <f>SUMIFS('12.RC211'!$L:$L,'12.RC211'!$P:$P,$B148,'12.RC211'!$A:$A,AA$5,'12.RC211'!$Q:$Q,$C148)</f>
        <v>0</v>
      </c>
      <c r="AB148" s="153">
        <f>SUMIFS('12.RC211'!$L:$L,'12.RC211'!$P:$P,$B148,'12.RC211'!$A:$A,AB$5,'12.RC211'!$Q:$Q,$C148)</f>
        <v>0</v>
      </c>
      <c r="AC148" s="153">
        <f>SUMIFS('12.RC211'!$L:$L,'12.RC211'!$P:$P,$B148,'12.RC211'!$A:$A,AC$5,'12.RC211'!$Q:$Q,$C148)</f>
        <v>0</v>
      </c>
      <c r="AD148" s="153">
        <f>SUMIFS('12.RC211'!$L:$L,'12.RC211'!$P:$P,$B148,'12.RC211'!$A:$A,AD$5,'12.RC211'!$Q:$Q,$C148)</f>
        <v>0</v>
      </c>
      <c r="AE148" s="153">
        <f>SUMIFS('12.RC211'!$L:$L,'12.RC211'!$P:$P,$B148,'12.RC211'!$A:$A,AE$5,'12.RC211'!$Q:$Q,$C148)</f>
        <v>0</v>
      </c>
      <c r="AF148" s="153">
        <f>SUMIFS('12.RC211'!$L:$L,'12.RC211'!$P:$P,$B148,'12.RC211'!$A:$A,AF$5,'12.RC211'!$Q:$Q,$C148)</f>
        <v>0</v>
      </c>
    </row>
    <row r="149" spans="1:32" x14ac:dyDescent="0.2">
      <c r="A149" s="139">
        <f>COUNTA(E$7:E149)</f>
        <v>143</v>
      </c>
      <c r="B149" s="154" t="s">
        <v>132</v>
      </c>
      <c r="C149" s="139"/>
      <c r="D149" s="139"/>
      <c r="E149" s="140" t="s">
        <v>133</v>
      </c>
      <c r="F149" s="139"/>
      <c r="G149" s="141" t="s">
        <v>1572</v>
      </c>
      <c r="H149" s="142"/>
      <c r="I149" s="142"/>
      <c r="J149" s="141"/>
      <c r="K149" s="143"/>
      <c r="L149" s="143">
        <f>SUMIFS('12.RC211'!$L:$L,'12.RC211'!$P:$P,$B149,'12.RC211'!$A:$A,L$5)</f>
        <v>0</v>
      </c>
      <c r="M149" s="143">
        <f>SUMIFS('12.RC211'!$L:$L,'12.RC211'!$P:$P,$B149,'12.RC211'!$A:$A,M$5)</f>
        <v>0</v>
      </c>
      <c r="N149" s="143">
        <f>SUMIFS('12.RC211'!$L:$L,'12.RC211'!$P:$P,$B149,'12.RC211'!$A:$A,N$5)</f>
        <v>0</v>
      </c>
      <c r="O149" s="143">
        <f>SUMIFS('12.RC211'!$L:$L,'12.RC211'!$P:$P,$B149,'12.RC211'!$A:$A,O$5)</f>
        <v>0</v>
      </c>
      <c r="P149" s="143">
        <f>SUMIFS('12.RC211'!$L:$L,'12.RC211'!$P:$P,$B149,'12.RC211'!$A:$A,P$5)</f>
        <v>0</v>
      </c>
      <c r="Q149" s="143">
        <f>SUMIFS('12.RC211'!$L:$L,'12.RC211'!$P:$P,$B149,'12.RC211'!$A:$A,Q$5)</f>
        <v>0</v>
      </c>
      <c r="R149" s="143">
        <f>SUMIFS('12.RC211'!$L:$L,'12.RC211'!$P:$P,$B149,'12.RC211'!$A:$A,R$5)</f>
        <v>0</v>
      </c>
      <c r="S149" s="143">
        <f>SUMIFS('12.RC211'!$L:$L,'12.RC211'!$P:$P,$B149,'12.RC211'!$A:$A,S$5)</f>
        <v>0</v>
      </c>
      <c r="T149" s="143">
        <f>SUMIFS('12.RC211'!$L:$L,'12.RC211'!$P:$P,$B149,'12.RC211'!$A:$A,T$5)</f>
        <v>0</v>
      </c>
      <c r="U149" s="143">
        <f>SUMIFS('12.RC211'!$L:$L,'12.RC211'!$P:$P,$B149,'12.RC211'!$A:$A,U$5)</f>
        <v>0</v>
      </c>
      <c r="V149" s="143">
        <f>SUMIFS('12.RC211'!$L:$L,'12.RC211'!$P:$P,$B149,'12.RC211'!$A:$A,V$5)</f>
        <v>0</v>
      </c>
      <c r="W149" s="143">
        <f>SUMIFS('12.RC211'!$L:$L,'12.RC211'!$P:$P,$B149,'12.RC211'!$A:$A,W$5)</f>
        <v>0</v>
      </c>
      <c r="X149" s="143">
        <f>SUMIFS('12.RC211'!$L:$L,'12.RC211'!$P:$P,$B149,'12.RC211'!$A:$A,X$5)</f>
        <v>0</v>
      </c>
      <c r="Y149" s="143">
        <f>SUMIFS('12.RC211'!$L:$L,'12.RC211'!$P:$P,$B149,'12.RC211'!$A:$A,Y$5)</f>
        <v>0</v>
      </c>
      <c r="Z149" s="143">
        <f>SUMIFS('12.RC211'!$L:$L,'12.RC211'!$P:$P,$B149,'12.RC211'!$A:$A,Z$5)</f>
        <v>0</v>
      </c>
      <c r="AA149" s="143">
        <f>SUMIFS('12.RC211'!$L:$L,'12.RC211'!$P:$P,$B149,'12.RC211'!$A:$A,AA$5)</f>
        <v>0</v>
      </c>
      <c r="AB149" s="143">
        <f>SUMIFS('12.RC211'!$L:$L,'12.RC211'!$P:$P,$B149,'12.RC211'!$A:$A,AB$5)</f>
        <v>0</v>
      </c>
      <c r="AC149" s="143">
        <f>SUMIFS('12.RC211'!$L:$L,'12.RC211'!$P:$P,$B149,'12.RC211'!$A:$A,AC$5)</f>
        <v>0</v>
      </c>
      <c r="AD149" s="143">
        <f>SUMIFS('12.RC211'!$L:$L,'12.RC211'!$P:$P,$B149,'12.RC211'!$A:$A,AD$5)</f>
        <v>0</v>
      </c>
      <c r="AE149" s="143">
        <f>SUMIFS('12.RC211'!$L:$L,'12.RC211'!$P:$P,$B149,'12.RC211'!$A:$A,AE$5)</f>
        <v>0</v>
      </c>
      <c r="AF149" s="143">
        <f>SUMIFS('12.RC211'!$L:$L,'12.RC211'!$P:$P,$B149,'12.RC211'!$A:$A,AF$5)</f>
        <v>0</v>
      </c>
    </row>
    <row r="150" spans="1:32" x14ac:dyDescent="0.2">
      <c r="A150" s="144">
        <f>COUNTA(E$7:E150)</f>
        <v>144</v>
      </c>
      <c r="B150" s="145" t="str">
        <f>B149</f>
        <v>ENP</v>
      </c>
      <c r="C150" s="144">
        <v>1</v>
      </c>
      <c r="D150" s="144"/>
      <c r="E150" s="144" t="s">
        <v>1745</v>
      </c>
      <c r="F150" s="144"/>
      <c r="G150" s="146" t="s">
        <v>1572</v>
      </c>
      <c r="H150" s="147"/>
      <c r="I150" s="147"/>
      <c r="J150" s="146"/>
      <c r="K150" s="148"/>
      <c r="L150" s="148">
        <f>SUMIFS('12.RC211'!$L:$L,'12.RC211'!$P:$P,$B150,'12.RC211'!$A:$A,L$5,'12.RC211'!$Q:$Q,$C150)</f>
        <v>0</v>
      </c>
      <c r="M150" s="148">
        <f>SUMIFS('12.RC211'!$L:$L,'12.RC211'!$P:$P,$B150,'12.RC211'!$A:$A,M$5,'12.RC211'!$Q:$Q,$C150)</f>
        <v>0</v>
      </c>
      <c r="N150" s="148">
        <f>SUMIFS('12.RC211'!$L:$L,'12.RC211'!$P:$P,$B150,'12.RC211'!$A:$A,N$5,'12.RC211'!$Q:$Q,$C150)</f>
        <v>0</v>
      </c>
      <c r="O150" s="148">
        <f>SUMIFS('12.RC211'!$L:$L,'12.RC211'!$P:$P,$B150,'12.RC211'!$A:$A,O$5,'12.RC211'!$Q:$Q,$C150)</f>
        <v>0</v>
      </c>
      <c r="P150" s="148">
        <f>SUMIFS('12.RC211'!$L:$L,'12.RC211'!$P:$P,$B150,'12.RC211'!$A:$A,P$5,'12.RC211'!$Q:$Q,$C150)</f>
        <v>0</v>
      </c>
      <c r="Q150" s="148">
        <f>SUMIFS('12.RC211'!$L:$L,'12.RC211'!$P:$P,$B150,'12.RC211'!$A:$A,Q$5,'12.RC211'!$Q:$Q,$C150)</f>
        <v>0</v>
      </c>
      <c r="R150" s="148">
        <f>SUMIFS('12.RC211'!$L:$L,'12.RC211'!$P:$P,$B150,'12.RC211'!$A:$A,R$5,'12.RC211'!$Q:$Q,$C150)</f>
        <v>0</v>
      </c>
      <c r="S150" s="148">
        <f>SUMIFS('12.RC211'!$L:$L,'12.RC211'!$P:$P,$B150,'12.RC211'!$A:$A,S$5,'12.RC211'!$Q:$Q,$C150)</f>
        <v>0</v>
      </c>
      <c r="T150" s="148">
        <f>SUMIFS('12.RC211'!$L:$L,'12.RC211'!$P:$P,$B150,'12.RC211'!$A:$A,T$5,'12.RC211'!$Q:$Q,$C150)</f>
        <v>0</v>
      </c>
      <c r="U150" s="148">
        <f>SUMIFS('12.RC211'!$L:$L,'12.RC211'!$P:$P,$B150,'12.RC211'!$A:$A,U$5,'12.RC211'!$Q:$Q,$C150)</f>
        <v>0</v>
      </c>
      <c r="V150" s="148">
        <f>SUMIFS('12.RC211'!$L:$L,'12.RC211'!$P:$P,$B150,'12.RC211'!$A:$A,V$5,'12.RC211'!$Q:$Q,$C150)</f>
        <v>0</v>
      </c>
      <c r="W150" s="148">
        <f>SUMIFS('12.RC211'!$L:$L,'12.RC211'!$P:$P,$B150,'12.RC211'!$A:$A,W$5,'12.RC211'!$Q:$Q,$C150)</f>
        <v>0</v>
      </c>
      <c r="X150" s="148">
        <f>SUMIFS('12.RC211'!$L:$L,'12.RC211'!$P:$P,$B150,'12.RC211'!$A:$A,X$5,'12.RC211'!$Q:$Q,$C150)</f>
        <v>0</v>
      </c>
      <c r="Y150" s="148">
        <f>SUMIFS('12.RC211'!$L:$L,'12.RC211'!$P:$P,$B150,'12.RC211'!$A:$A,Y$5,'12.RC211'!$Q:$Q,$C150)</f>
        <v>0</v>
      </c>
      <c r="Z150" s="148">
        <f>SUMIFS('12.RC211'!$L:$L,'12.RC211'!$P:$P,$B150,'12.RC211'!$A:$A,Z$5,'12.RC211'!$Q:$Q,$C150)</f>
        <v>0</v>
      </c>
      <c r="AA150" s="148">
        <f>SUMIFS('12.RC211'!$L:$L,'12.RC211'!$P:$P,$B150,'12.RC211'!$A:$A,AA$5,'12.RC211'!$Q:$Q,$C150)</f>
        <v>0</v>
      </c>
      <c r="AB150" s="148">
        <f>SUMIFS('12.RC211'!$L:$L,'12.RC211'!$P:$P,$B150,'12.RC211'!$A:$A,AB$5,'12.RC211'!$Q:$Q,$C150)</f>
        <v>0</v>
      </c>
      <c r="AC150" s="148">
        <f>SUMIFS('12.RC211'!$L:$L,'12.RC211'!$P:$P,$B150,'12.RC211'!$A:$A,AC$5,'12.RC211'!$Q:$Q,$C150)</f>
        <v>0</v>
      </c>
      <c r="AD150" s="148">
        <f>SUMIFS('12.RC211'!$L:$L,'12.RC211'!$P:$P,$B150,'12.RC211'!$A:$A,AD$5,'12.RC211'!$Q:$Q,$C150)</f>
        <v>0</v>
      </c>
      <c r="AE150" s="148">
        <f>SUMIFS('12.RC211'!$L:$L,'12.RC211'!$P:$P,$B150,'12.RC211'!$A:$A,AE$5,'12.RC211'!$Q:$Q,$C150)</f>
        <v>0</v>
      </c>
      <c r="AF150" s="148">
        <f>SUMIFS('12.RC211'!$L:$L,'12.RC211'!$P:$P,$B150,'12.RC211'!$A:$A,AF$5,'12.RC211'!$Q:$Q,$C150)</f>
        <v>0</v>
      </c>
    </row>
    <row r="151" spans="1:32" x14ac:dyDescent="0.2">
      <c r="A151" s="149">
        <f>COUNTA(E$7:E151)</f>
        <v>145</v>
      </c>
      <c r="B151" s="150" t="str">
        <f>B150</f>
        <v>ENP</v>
      </c>
      <c r="C151" s="149">
        <v>2</v>
      </c>
      <c r="D151" s="149"/>
      <c r="E151" s="149" t="s">
        <v>1746</v>
      </c>
      <c r="F151" s="149"/>
      <c r="G151" s="151" t="s">
        <v>1572</v>
      </c>
      <c r="H151" s="152"/>
      <c r="I151" s="152"/>
      <c r="J151" s="151"/>
      <c r="K151" s="153"/>
      <c r="L151" s="153">
        <f>SUMIFS('12.RC211'!$L:$L,'12.RC211'!$P:$P,$B151,'12.RC211'!$A:$A,L$5,'12.RC211'!$Q:$Q,$C151)</f>
        <v>0</v>
      </c>
      <c r="M151" s="153">
        <f>SUMIFS('12.RC211'!$L:$L,'12.RC211'!$P:$P,$B151,'12.RC211'!$A:$A,M$5,'12.RC211'!$Q:$Q,$C151)</f>
        <v>0</v>
      </c>
      <c r="N151" s="153">
        <f>SUMIFS('12.RC211'!$L:$L,'12.RC211'!$P:$P,$B151,'12.RC211'!$A:$A,N$5,'12.RC211'!$Q:$Q,$C151)</f>
        <v>0</v>
      </c>
      <c r="O151" s="153">
        <f>SUMIFS('12.RC211'!$L:$L,'12.RC211'!$P:$P,$B151,'12.RC211'!$A:$A,O$5,'12.RC211'!$Q:$Q,$C151)</f>
        <v>0</v>
      </c>
      <c r="P151" s="153">
        <f>SUMIFS('12.RC211'!$L:$L,'12.RC211'!$P:$P,$B151,'12.RC211'!$A:$A,P$5,'12.RC211'!$Q:$Q,$C151)</f>
        <v>0</v>
      </c>
      <c r="Q151" s="153">
        <f>SUMIFS('12.RC211'!$L:$L,'12.RC211'!$P:$P,$B151,'12.RC211'!$A:$A,Q$5,'12.RC211'!$Q:$Q,$C151)</f>
        <v>0</v>
      </c>
      <c r="R151" s="153">
        <f>SUMIFS('12.RC211'!$L:$L,'12.RC211'!$P:$P,$B151,'12.RC211'!$A:$A,R$5,'12.RC211'!$Q:$Q,$C151)</f>
        <v>0</v>
      </c>
      <c r="S151" s="153">
        <f>SUMIFS('12.RC211'!$L:$L,'12.RC211'!$P:$P,$B151,'12.RC211'!$A:$A,S$5,'12.RC211'!$Q:$Q,$C151)</f>
        <v>0</v>
      </c>
      <c r="T151" s="153">
        <f>SUMIFS('12.RC211'!$L:$L,'12.RC211'!$P:$P,$B151,'12.RC211'!$A:$A,T$5,'12.RC211'!$Q:$Q,$C151)</f>
        <v>0</v>
      </c>
      <c r="U151" s="153">
        <f>SUMIFS('12.RC211'!$L:$L,'12.RC211'!$P:$P,$B151,'12.RC211'!$A:$A,U$5,'12.RC211'!$Q:$Q,$C151)</f>
        <v>0</v>
      </c>
      <c r="V151" s="153">
        <f>SUMIFS('12.RC211'!$L:$L,'12.RC211'!$P:$P,$B151,'12.RC211'!$A:$A,V$5,'12.RC211'!$Q:$Q,$C151)</f>
        <v>0</v>
      </c>
      <c r="W151" s="153">
        <f>SUMIFS('12.RC211'!$L:$L,'12.RC211'!$P:$P,$B151,'12.RC211'!$A:$A,W$5,'12.RC211'!$Q:$Q,$C151)</f>
        <v>0</v>
      </c>
      <c r="X151" s="153">
        <f>SUMIFS('12.RC211'!$L:$L,'12.RC211'!$P:$P,$B151,'12.RC211'!$A:$A,X$5,'12.RC211'!$Q:$Q,$C151)</f>
        <v>0</v>
      </c>
      <c r="Y151" s="153">
        <f>SUMIFS('12.RC211'!$L:$L,'12.RC211'!$P:$P,$B151,'12.RC211'!$A:$A,Y$5,'12.RC211'!$Q:$Q,$C151)</f>
        <v>0</v>
      </c>
      <c r="Z151" s="153">
        <f>SUMIFS('12.RC211'!$L:$L,'12.RC211'!$P:$P,$B151,'12.RC211'!$A:$A,Z$5,'12.RC211'!$Q:$Q,$C151)</f>
        <v>0</v>
      </c>
      <c r="AA151" s="153">
        <f>SUMIFS('12.RC211'!$L:$L,'12.RC211'!$P:$P,$B151,'12.RC211'!$A:$A,AA$5,'12.RC211'!$Q:$Q,$C151)</f>
        <v>0</v>
      </c>
      <c r="AB151" s="153">
        <f>SUMIFS('12.RC211'!$L:$L,'12.RC211'!$P:$P,$B151,'12.RC211'!$A:$A,AB$5,'12.RC211'!$Q:$Q,$C151)</f>
        <v>0</v>
      </c>
      <c r="AC151" s="153">
        <f>SUMIFS('12.RC211'!$L:$L,'12.RC211'!$P:$P,$B151,'12.RC211'!$A:$A,AC$5,'12.RC211'!$Q:$Q,$C151)</f>
        <v>0</v>
      </c>
      <c r="AD151" s="153">
        <f>SUMIFS('12.RC211'!$L:$L,'12.RC211'!$P:$P,$B151,'12.RC211'!$A:$A,AD$5,'12.RC211'!$Q:$Q,$C151)</f>
        <v>0</v>
      </c>
      <c r="AE151" s="153">
        <f>SUMIFS('12.RC211'!$L:$L,'12.RC211'!$P:$P,$B151,'12.RC211'!$A:$A,AE$5,'12.RC211'!$Q:$Q,$C151)</f>
        <v>0</v>
      </c>
      <c r="AF151" s="153">
        <f>SUMIFS('12.RC211'!$L:$L,'12.RC211'!$P:$P,$B151,'12.RC211'!$A:$A,AF$5,'12.RC211'!$Q:$Q,$C151)</f>
        <v>0</v>
      </c>
    </row>
    <row r="152" spans="1:32" x14ac:dyDescent="0.2">
      <c r="A152" s="139">
        <f>COUNTA(E$7:E152)</f>
        <v>146</v>
      </c>
      <c r="B152" s="154" t="s">
        <v>137</v>
      </c>
      <c r="C152" s="139"/>
      <c r="D152" s="139"/>
      <c r="E152" s="140" t="s">
        <v>138</v>
      </c>
      <c r="F152" s="139"/>
      <c r="G152" s="141" t="s">
        <v>1572</v>
      </c>
      <c r="H152" s="142"/>
      <c r="I152" s="142"/>
      <c r="J152" s="141"/>
      <c r="K152" s="143"/>
      <c r="L152" s="143">
        <f>SUMIFS('12.RC211'!$L:$L,'12.RC211'!$P:$P,$B152,'12.RC211'!$A:$A,L$5)</f>
        <v>0</v>
      </c>
      <c r="M152" s="143">
        <f>SUMIFS('12.RC211'!$L:$L,'12.RC211'!$P:$P,$B152,'12.RC211'!$A:$A,M$5)</f>
        <v>0</v>
      </c>
      <c r="N152" s="143">
        <f>SUMIFS('12.RC211'!$L:$L,'12.RC211'!$P:$P,$B152,'12.RC211'!$A:$A,N$5)</f>
        <v>0</v>
      </c>
      <c r="O152" s="143">
        <f>SUMIFS('12.RC211'!$L:$L,'12.RC211'!$P:$P,$B152,'12.RC211'!$A:$A,O$5)</f>
        <v>0</v>
      </c>
      <c r="P152" s="143">
        <f>SUMIFS('12.RC211'!$L:$L,'12.RC211'!$P:$P,$B152,'12.RC211'!$A:$A,P$5)</f>
        <v>0</v>
      </c>
      <c r="Q152" s="143">
        <f>SUMIFS('12.RC211'!$L:$L,'12.RC211'!$P:$P,$B152,'12.RC211'!$A:$A,Q$5)</f>
        <v>0</v>
      </c>
      <c r="R152" s="143">
        <f>SUMIFS('12.RC211'!$L:$L,'12.RC211'!$P:$P,$B152,'12.RC211'!$A:$A,R$5)</f>
        <v>0</v>
      </c>
      <c r="S152" s="143">
        <f>SUMIFS('12.RC211'!$L:$L,'12.RC211'!$P:$P,$B152,'12.RC211'!$A:$A,S$5)</f>
        <v>0</v>
      </c>
      <c r="T152" s="143">
        <f>SUMIFS('12.RC211'!$L:$L,'12.RC211'!$P:$P,$B152,'12.RC211'!$A:$A,T$5)</f>
        <v>0</v>
      </c>
      <c r="U152" s="143">
        <f>SUMIFS('12.RC211'!$L:$L,'12.RC211'!$P:$P,$B152,'12.RC211'!$A:$A,U$5)</f>
        <v>0</v>
      </c>
      <c r="V152" s="143">
        <f>SUMIFS('12.RC211'!$L:$L,'12.RC211'!$P:$P,$B152,'12.RC211'!$A:$A,V$5)</f>
        <v>0</v>
      </c>
      <c r="W152" s="143">
        <f>SUMIFS('12.RC211'!$L:$L,'12.RC211'!$P:$P,$B152,'12.RC211'!$A:$A,W$5)</f>
        <v>0</v>
      </c>
      <c r="X152" s="143">
        <f>SUMIFS('12.RC211'!$L:$L,'12.RC211'!$P:$P,$B152,'12.RC211'!$A:$A,X$5)</f>
        <v>0</v>
      </c>
      <c r="Y152" s="143">
        <f>SUMIFS('12.RC211'!$L:$L,'12.RC211'!$P:$P,$B152,'12.RC211'!$A:$A,Y$5)</f>
        <v>0</v>
      </c>
      <c r="Z152" s="143">
        <f>SUMIFS('12.RC211'!$L:$L,'12.RC211'!$P:$P,$B152,'12.RC211'!$A:$A,Z$5)</f>
        <v>0</v>
      </c>
      <c r="AA152" s="143">
        <f>SUMIFS('12.RC211'!$L:$L,'12.RC211'!$P:$P,$B152,'12.RC211'!$A:$A,AA$5)</f>
        <v>0</v>
      </c>
      <c r="AB152" s="143">
        <f>SUMIFS('12.RC211'!$L:$L,'12.RC211'!$P:$P,$B152,'12.RC211'!$A:$A,AB$5)</f>
        <v>0</v>
      </c>
      <c r="AC152" s="143">
        <f>SUMIFS('12.RC211'!$L:$L,'12.RC211'!$P:$P,$B152,'12.RC211'!$A:$A,AC$5)</f>
        <v>0</v>
      </c>
      <c r="AD152" s="143">
        <f>SUMIFS('12.RC211'!$L:$L,'12.RC211'!$P:$P,$B152,'12.RC211'!$A:$A,AD$5)</f>
        <v>0</v>
      </c>
      <c r="AE152" s="143">
        <f>SUMIFS('12.RC211'!$L:$L,'12.RC211'!$P:$P,$B152,'12.RC211'!$A:$A,AE$5)</f>
        <v>0</v>
      </c>
      <c r="AF152" s="143">
        <f>SUMIFS('12.RC211'!$L:$L,'12.RC211'!$P:$P,$B152,'12.RC211'!$A:$A,AF$5)</f>
        <v>0</v>
      </c>
    </row>
    <row r="153" spans="1:32" x14ac:dyDescent="0.2">
      <c r="A153" s="144">
        <f>COUNTA(E$7:E153)</f>
        <v>147</v>
      </c>
      <c r="B153" s="145" t="str">
        <f>B152</f>
        <v>REF</v>
      </c>
      <c r="C153" s="144">
        <v>1</v>
      </c>
      <c r="D153" s="144"/>
      <c r="E153" s="144" t="s">
        <v>1745</v>
      </c>
      <c r="F153" s="144"/>
      <c r="G153" s="146" t="s">
        <v>1572</v>
      </c>
      <c r="H153" s="147"/>
      <c r="I153" s="147"/>
      <c r="J153" s="146"/>
      <c r="K153" s="148"/>
      <c r="L153" s="148">
        <f>SUMIFS('12.RC211'!$L:$L,'12.RC211'!$P:$P,$B153,'12.RC211'!$A:$A,L$5,'12.RC211'!$Q:$Q,$C153)</f>
        <v>0</v>
      </c>
      <c r="M153" s="148">
        <f>SUMIFS('12.RC211'!$L:$L,'12.RC211'!$P:$P,$B153,'12.RC211'!$A:$A,M$5,'12.RC211'!$Q:$Q,$C153)</f>
        <v>0</v>
      </c>
      <c r="N153" s="148">
        <f>SUMIFS('12.RC211'!$L:$L,'12.RC211'!$P:$P,$B153,'12.RC211'!$A:$A,N$5,'12.RC211'!$Q:$Q,$C153)</f>
        <v>0</v>
      </c>
      <c r="O153" s="148">
        <f>SUMIFS('12.RC211'!$L:$L,'12.RC211'!$P:$P,$B153,'12.RC211'!$A:$A,O$5,'12.RC211'!$Q:$Q,$C153)</f>
        <v>0</v>
      </c>
      <c r="P153" s="148">
        <f>SUMIFS('12.RC211'!$L:$L,'12.RC211'!$P:$P,$B153,'12.RC211'!$A:$A,P$5,'12.RC211'!$Q:$Q,$C153)</f>
        <v>0</v>
      </c>
      <c r="Q153" s="148">
        <f>SUMIFS('12.RC211'!$L:$L,'12.RC211'!$P:$P,$B153,'12.RC211'!$A:$A,Q$5,'12.RC211'!$Q:$Q,$C153)</f>
        <v>0</v>
      </c>
      <c r="R153" s="148">
        <f>SUMIFS('12.RC211'!$L:$L,'12.RC211'!$P:$P,$B153,'12.RC211'!$A:$A,R$5,'12.RC211'!$Q:$Q,$C153)</f>
        <v>0</v>
      </c>
      <c r="S153" s="148">
        <f>SUMIFS('12.RC211'!$L:$L,'12.RC211'!$P:$P,$B153,'12.RC211'!$A:$A,S$5,'12.RC211'!$Q:$Q,$C153)</f>
        <v>0</v>
      </c>
      <c r="T153" s="148">
        <f>SUMIFS('12.RC211'!$L:$L,'12.RC211'!$P:$P,$B153,'12.RC211'!$A:$A,T$5,'12.RC211'!$Q:$Q,$C153)</f>
        <v>0</v>
      </c>
      <c r="U153" s="148">
        <f>SUMIFS('12.RC211'!$L:$L,'12.RC211'!$P:$P,$B153,'12.RC211'!$A:$A,U$5,'12.RC211'!$Q:$Q,$C153)</f>
        <v>0</v>
      </c>
      <c r="V153" s="148">
        <f>SUMIFS('12.RC211'!$L:$L,'12.RC211'!$P:$P,$B153,'12.RC211'!$A:$A,V$5,'12.RC211'!$Q:$Q,$C153)</f>
        <v>0</v>
      </c>
      <c r="W153" s="148">
        <f>SUMIFS('12.RC211'!$L:$L,'12.RC211'!$P:$P,$B153,'12.RC211'!$A:$A,W$5,'12.RC211'!$Q:$Q,$C153)</f>
        <v>0</v>
      </c>
      <c r="X153" s="148">
        <f>SUMIFS('12.RC211'!$L:$L,'12.RC211'!$P:$P,$B153,'12.RC211'!$A:$A,X$5,'12.RC211'!$Q:$Q,$C153)</f>
        <v>0</v>
      </c>
      <c r="Y153" s="148">
        <f>SUMIFS('12.RC211'!$L:$L,'12.RC211'!$P:$P,$B153,'12.RC211'!$A:$A,Y$5,'12.RC211'!$Q:$Q,$C153)</f>
        <v>0</v>
      </c>
      <c r="Z153" s="148">
        <f>SUMIFS('12.RC211'!$L:$L,'12.RC211'!$P:$P,$B153,'12.RC211'!$A:$A,Z$5,'12.RC211'!$Q:$Q,$C153)</f>
        <v>0</v>
      </c>
      <c r="AA153" s="148">
        <f>SUMIFS('12.RC211'!$L:$L,'12.RC211'!$P:$P,$B153,'12.RC211'!$A:$A,AA$5,'12.RC211'!$Q:$Q,$C153)</f>
        <v>0</v>
      </c>
      <c r="AB153" s="148">
        <f>SUMIFS('12.RC211'!$L:$L,'12.RC211'!$P:$P,$B153,'12.RC211'!$A:$A,AB$5,'12.RC211'!$Q:$Q,$C153)</f>
        <v>0</v>
      </c>
      <c r="AC153" s="148">
        <f>SUMIFS('12.RC211'!$L:$L,'12.RC211'!$P:$P,$B153,'12.RC211'!$A:$A,AC$5,'12.RC211'!$Q:$Q,$C153)</f>
        <v>0</v>
      </c>
      <c r="AD153" s="148">
        <f>SUMIFS('12.RC211'!$L:$L,'12.RC211'!$P:$P,$B153,'12.RC211'!$A:$A,AD$5,'12.RC211'!$Q:$Q,$C153)</f>
        <v>0</v>
      </c>
      <c r="AE153" s="148">
        <f>SUMIFS('12.RC211'!$L:$L,'12.RC211'!$P:$P,$B153,'12.RC211'!$A:$A,AE$5,'12.RC211'!$Q:$Q,$C153)</f>
        <v>0</v>
      </c>
      <c r="AF153" s="148">
        <f>SUMIFS('12.RC211'!$L:$L,'12.RC211'!$P:$P,$B153,'12.RC211'!$A:$A,AF$5,'12.RC211'!$Q:$Q,$C153)</f>
        <v>0</v>
      </c>
    </row>
    <row r="154" spans="1:32" x14ac:dyDescent="0.2">
      <c r="A154" s="149">
        <f>COUNTA(E$7:E154)</f>
        <v>148</v>
      </c>
      <c r="B154" s="150" t="str">
        <f>B153</f>
        <v>REF</v>
      </c>
      <c r="C154" s="149">
        <v>2</v>
      </c>
      <c r="D154" s="149"/>
      <c r="E154" s="149" t="s">
        <v>1746</v>
      </c>
      <c r="F154" s="149"/>
      <c r="G154" s="151" t="s">
        <v>1572</v>
      </c>
      <c r="H154" s="152"/>
      <c r="I154" s="152"/>
      <c r="J154" s="151"/>
      <c r="K154" s="153"/>
      <c r="L154" s="153">
        <f>SUMIFS('12.RC211'!$L:$L,'12.RC211'!$P:$P,$B154,'12.RC211'!$A:$A,L$5,'12.RC211'!$Q:$Q,$C154)</f>
        <v>0</v>
      </c>
      <c r="M154" s="153">
        <f>SUMIFS('12.RC211'!$L:$L,'12.RC211'!$P:$P,$B154,'12.RC211'!$A:$A,M$5,'12.RC211'!$Q:$Q,$C154)</f>
        <v>0</v>
      </c>
      <c r="N154" s="153">
        <f>SUMIFS('12.RC211'!$L:$L,'12.RC211'!$P:$P,$B154,'12.RC211'!$A:$A,N$5,'12.RC211'!$Q:$Q,$C154)</f>
        <v>0</v>
      </c>
      <c r="O154" s="153">
        <f>SUMIFS('12.RC211'!$L:$L,'12.RC211'!$P:$P,$B154,'12.RC211'!$A:$A,O$5,'12.RC211'!$Q:$Q,$C154)</f>
        <v>0</v>
      </c>
      <c r="P154" s="153">
        <f>SUMIFS('12.RC211'!$L:$L,'12.RC211'!$P:$P,$B154,'12.RC211'!$A:$A,P$5,'12.RC211'!$Q:$Q,$C154)</f>
        <v>0</v>
      </c>
      <c r="Q154" s="153">
        <f>SUMIFS('12.RC211'!$L:$L,'12.RC211'!$P:$P,$B154,'12.RC211'!$A:$A,Q$5,'12.RC211'!$Q:$Q,$C154)</f>
        <v>0</v>
      </c>
      <c r="R154" s="153">
        <f>SUMIFS('12.RC211'!$L:$L,'12.RC211'!$P:$P,$B154,'12.RC211'!$A:$A,R$5,'12.RC211'!$Q:$Q,$C154)</f>
        <v>0</v>
      </c>
      <c r="S154" s="153">
        <f>SUMIFS('12.RC211'!$L:$L,'12.RC211'!$P:$P,$B154,'12.RC211'!$A:$A,S$5,'12.RC211'!$Q:$Q,$C154)</f>
        <v>0</v>
      </c>
      <c r="T154" s="153">
        <f>SUMIFS('12.RC211'!$L:$L,'12.RC211'!$P:$P,$B154,'12.RC211'!$A:$A,T$5,'12.RC211'!$Q:$Q,$C154)</f>
        <v>0</v>
      </c>
      <c r="U154" s="153">
        <f>SUMIFS('12.RC211'!$L:$L,'12.RC211'!$P:$P,$B154,'12.RC211'!$A:$A,U$5,'12.RC211'!$Q:$Q,$C154)</f>
        <v>0</v>
      </c>
      <c r="V154" s="153">
        <f>SUMIFS('12.RC211'!$L:$L,'12.RC211'!$P:$P,$B154,'12.RC211'!$A:$A,V$5,'12.RC211'!$Q:$Q,$C154)</f>
        <v>0</v>
      </c>
      <c r="W154" s="153">
        <f>SUMIFS('12.RC211'!$L:$L,'12.RC211'!$P:$P,$B154,'12.RC211'!$A:$A,W$5,'12.RC211'!$Q:$Q,$C154)</f>
        <v>0</v>
      </c>
      <c r="X154" s="153">
        <f>SUMIFS('12.RC211'!$L:$L,'12.RC211'!$P:$P,$B154,'12.RC211'!$A:$A,X$5,'12.RC211'!$Q:$Q,$C154)</f>
        <v>0</v>
      </c>
      <c r="Y154" s="153">
        <f>SUMIFS('12.RC211'!$L:$L,'12.RC211'!$P:$P,$B154,'12.RC211'!$A:$A,Y$5,'12.RC211'!$Q:$Q,$C154)</f>
        <v>0</v>
      </c>
      <c r="Z154" s="153">
        <f>SUMIFS('12.RC211'!$L:$L,'12.RC211'!$P:$P,$B154,'12.RC211'!$A:$A,Z$5,'12.RC211'!$Q:$Q,$C154)</f>
        <v>0</v>
      </c>
      <c r="AA154" s="153">
        <f>SUMIFS('12.RC211'!$L:$L,'12.RC211'!$P:$P,$B154,'12.RC211'!$A:$A,AA$5,'12.RC211'!$Q:$Q,$C154)</f>
        <v>0</v>
      </c>
      <c r="AB154" s="153">
        <f>SUMIFS('12.RC211'!$L:$L,'12.RC211'!$P:$P,$B154,'12.RC211'!$A:$A,AB$5,'12.RC211'!$Q:$Q,$C154)</f>
        <v>0</v>
      </c>
      <c r="AC154" s="153">
        <f>SUMIFS('12.RC211'!$L:$L,'12.RC211'!$P:$P,$B154,'12.RC211'!$A:$A,AC$5,'12.RC211'!$Q:$Q,$C154)</f>
        <v>0</v>
      </c>
      <c r="AD154" s="153">
        <f>SUMIFS('12.RC211'!$L:$L,'12.RC211'!$P:$P,$B154,'12.RC211'!$A:$A,AD$5,'12.RC211'!$Q:$Q,$C154)</f>
        <v>0</v>
      </c>
      <c r="AE154" s="153">
        <f>SUMIFS('12.RC211'!$L:$L,'12.RC211'!$P:$P,$B154,'12.RC211'!$A:$A,AE$5,'12.RC211'!$Q:$Q,$C154)</f>
        <v>0</v>
      </c>
      <c r="AF154" s="153">
        <f>SUMIFS('12.RC211'!$L:$L,'12.RC211'!$P:$P,$B154,'12.RC211'!$A:$A,AF$5,'12.RC211'!$Q:$Q,$C154)</f>
        <v>0</v>
      </c>
    </row>
    <row r="155" spans="1:32" x14ac:dyDescent="0.2">
      <c r="A155" s="139">
        <f>COUNTA(E$7:E155)</f>
        <v>149</v>
      </c>
      <c r="B155" s="154" t="s">
        <v>1749</v>
      </c>
      <c r="C155" s="139"/>
      <c r="D155" s="139"/>
      <c r="E155" s="140" t="s">
        <v>1750</v>
      </c>
      <c r="F155" s="139"/>
      <c r="G155" s="141" t="s">
        <v>1572</v>
      </c>
      <c r="H155" s="142"/>
      <c r="I155" s="142"/>
      <c r="J155" s="141"/>
      <c r="K155" s="143"/>
      <c r="L155" s="143">
        <f>SUMIFS('12.RC211'!$L:$L,'12.RC211'!$P:$P,$B155,'12.RC211'!$A:$A,L$5)</f>
        <v>0</v>
      </c>
      <c r="M155" s="143">
        <f>SUMIFS('12.RC211'!$L:$L,'12.RC211'!$P:$P,$B155,'12.RC211'!$A:$A,M$5)</f>
        <v>0</v>
      </c>
      <c r="N155" s="143">
        <f>SUMIFS('12.RC211'!$L:$L,'12.RC211'!$P:$P,$B155,'12.RC211'!$A:$A,N$5)</f>
        <v>0</v>
      </c>
      <c r="O155" s="143">
        <f>SUMIFS('12.RC211'!$L:$L,'12.RC211'!$P:$P,$B155,'12.RC211'!$A:$A,O$5)</f>
        <v>0</v>
      </c>
      <c r="P155" s="143">
        <f>SUMIFS('12.RC211'!$L:$L,'12.RC211'!$P:$P,$B155,'12.RC211'!$A:$A,P$5)</f>
        <v>0</v>
      </c>
      <c r="Q155" s="143">
        <f>SUMIFS('12.RC211'!$L:$L,'12.RC211'!$P:$P,$B155,'12.RC211'!$A:$A,Q$5)</f>
        <v>0</v>
      </c>
      <c r="R155" s="143">
        <f>SUMIFS('12.RC211'!$L:$L,'12.RC211'!$P:$P,$B155,'12.RC211'!$A:$A,R$5)</f>
        <v>0</v>
      </c>
      <c r="S155" s="143">
        <f>SUMIFS('12.RC211'!$L:$L,'12.RC211'!$P:$P,$B155,'12.RC211'!$A:$A,S$5)</f>
        <v>0</v>
      </c>
      <c r="T155" s="143">
        <f>SUMIFS('12.RC211'!$L:$L,'12.RC211'!$P:$P,$B155,'12.RC211'!$A:$A,T$5)</f>
        <v>0</v>
      </c>
      <c r="U155" s="143">
        <f>SUMIFS('12.RC211'!$L:$L,'12.RC211'!$P:$P,$B155,'12.RC211'!$A:$A,U$5)</f>
        <v>0</v>
      </c>
      <c r="V155" s="143">
        <f>SUMIFS('12.RC211'!$L:$L,'12.RC211'!$P:$P,$B155,'12.RC211'!$A:$A,V$5)</f>
        <v>0</v>
      </c>
      <c r="W155" s="143">
        <f>SUMIFS('12.RC211'!$L:$L,'12.RC211'!$P:$P,$B155,'12.RC211'!$A:$A,W$5)</f>
        <v>0</v>
      </c>
      <c r="X155" s="143">
        <f>SUMIFS('12.RC211'!$L:$L,'12.RC211'!$P:$P,$B155,'12.RC211'!$A:$A,X$5)</f>
        <v>0</v>
      </c>
      <c r="Y155" s="143">
        <f>SUMIFS('12.RC211'!$L:$L,'12.RC211'!$P:$P,$B155,'12.RC211'!$A:$A,Y$5)</f>
        <v>0</v>
      </c>
      <c r="Z155" s="143">
        <f>SUMIFS('12.RC211'!$L:$L,'12.RC211'!$P:$P,$B155,'12.RC211'!$A:$A,Z$5)</f>
        <v>0</v>
      </c>
      <c r="AA155" s="143">
        <f>SUMIFS('12.RC211'!$L:$L,'12.RC211'!$P:$P,$B155,'12.RC211'!$A:$A,AA$5)</f>
        <v>0</v>
      </c>
      <c r="AB155" s="143">
        <f>SUMIFS('12.RC211'!$L:$L,'12.RC211'!$P:$P,$B155,'12.RC211'!$A:$A,AB$5)</f>
        <v>0</v>
      </c>
      <c r="AC155" s="143">
        <f>SUMIFS('12.RC211'!$L:$L,'12.RC211'!$P:$P,$B155,'12.RC211'!$A:$A,AC$5)</f>
        <v>0</v>
      </c>
      <c r="AD155" s="143">
        <f>SUMIFS('12.RC211'!$L:$L,'12.RC211'!$P:$P,$B155,'12.RC211'!$A:$A,AD$5)</f>
        <v>0</v>
      </c>
      <c r="AE155" s="143">
        <f>SUMIFS('12.RC211'!$L:$L,'12.RC211'!$P:$P,$B155,'12.RC211'!$A:$A,AE$5)</f>
        <v>0</v>
      </c>
      <c r="AF155" s="143">
        <f>SUMIFS('12.RC211'!$L:$L,'12.RC211'!$P:$P,$B155,'12.RC211'!$A:$A,AF$5)</f>
        <v>0</v>
      </c>
    </row>
    <row r="156" spans="1:32" x14ac:dyDescent="0.2">
      <c r="A156" s="144">
        <f>COUNTA(E$7:E156)</f>
        <v>150</v>
      </c>
      <c r="B156" s="145" t="str">
        <f>B155</f>
        <v>INV</v>
      </c>
      <c r="C156" s="144">
        <v>1</v>
      </c>
      <c r="D156" s="144"/>
      <c r="E156" s="144" t="s">
        <v>1745</v>
      </c>
      <c r="F156" s="144"/>
      <c r="G156" s="146" t="s">
        <v>1572</v>
      </c>
      <c r="H156" s="147"/>
      <c r="I156" s="147"/>
      <c r="J156" s="146"/>
      <c r="K156" s="148"/>
      <c r="L156" s="148">
        <f>SUMIFS('12.RC211'!$L:$L,'12.RC211'!$P:$P,$B156,'12.RC211'!$A:$A,L$5,'12.RC211'!$Q:$Q,$C156)</f>
        <v>0</v>
      </c>
      <c r="M156" s="148">
        <f>SUMIFS('12.RC211'!$L:$L,'12.RC211'!$P:$P,$B156,'12.RC211'!$A:$A,M$5,'12.RC211'!$Q:$Q,$C156)</f>
        <v>0</v>
      </c>
      <c r="N156" s="148">
        <f>SUMIFS('12.RC211'!$L:$L,'12.RC211'!$P:$P,$B156,'12.RC211'!$A:$A,N$5,'12.RC211'!$Q:$Q,$C156)</f>
        <v>0</v>
      </c>
      <c r="O156" s="148">
        <f>SUMIFS('12.RC211'!$L:$L,'12.RC211'!$P:$P,$B156,'12.RC211'!$A:$A,O$5,'12.RC211'!$Q:$Q,$C156)</f>
        <v>0</v>
      </c>
      <c r="P156" s="148">
        <f>SUMIFS('12.RC211'!$L:$L,'12.RC211'!$P:$P,$B156,'12.RC211'!$A:$A,P$5,'12.RC211'!$Q:$Q,$C156)</f>
        <v>0</v>
      </c>
      <c r="Q156" s="148">
        <f>SUMIFS('12.RC211'!$L:$L,'12.RC211'!$P:$P,$B156,'12.RC211'!$A:$A,Q$5,'12.RC211'!$Q:$Q,$C156)</f>
        <v>0</v>
      </c>
      <c r="R156" s="148">
        <f>SUMIFS('12.RC211'!$L:$L,'12.RC211'!$P:$P,$B156,'12.RC211'!$A:$A,R$5,'12.RC211'!$Q:$Q,$C156)</f>
        <v>0</v>
      </c>
      <c r="S156" s="148">
        <f>SUMIFS('12.RC211'!$L:$L,'12.RC211'!$P:$P,$B156,'12.RC211'!$A:$A,S$5,'12.RC211'!$Q:$Q,$C156)</f>
        <v>0</v>
      </c>
      <c r="T156" s="148">
        <f>SUMIFS('12.RC211'!$L:$L,'12.RC211'!$P:$P,$B156,'12.RC211'!$A:$A,T$5,'12.RC211'!$Q:$Q,$C156)</f>
        <v>0</v>
      </c>
      <c r="U156" s="148">
        <f>SUMIFS('12.RC211'!$L:$L,'12.RC211'!$P:$P,$B156,'12.RC211'!$A:$A,U$5,'12.RC211'!$Q:$Q,$C156)</f>
        <v>0</v>
      </c>
      <c r="V156" s="148">
        <f>SUMIFS('12.RC211'!$L:$L,'12.RC211'!$P:$P,$B156,'12.RC211'!$A:$A,V$5,'12.RC211'!$Q:$Q,$C156)</f>
        <v>0</v>
      </c>
      <c r="W156" s="148">
        <f>SUMIFS('12.RC211'!$L:$L,'12.RC211'!$P:$P,$B156,'12.RC211'!$A:$A,W$5,'12.RC211'!$Q:$Q,$C156)</f>
        <v>0</v>
      </c>
      <c r="X156" s="148">
        <f>SUMIFS('12.RC211'!$L:$L,'12.RC211'!$P:$P,$B156,'12.RC211'!$A:$A,X$5,'12.RC211'!$Q:$Q,$C156)</f>
        <v>0</v>
      </c>
      <c r="Y156" s="148">
        <f>SUMIFS('12.RC211'!$L:$L,'12.RC211'!$P:$P,$B156,'12.RC211'!$A:$A,Y$5,'12.RC211'!$Q:$Q,$C156)</f>
        <v>0</v>
      </c>
      <c r="Z156" s="148">
        <f>SUMIFS('12.RC211'!$L:$L,'12.RC211'!$P:$P,$B156,'12.RC211'!$A:$A,Z$5,'12.RC211'!$Q:$Q,$C156)</f>
        <v>0</v>
      </c>
      <c r="AA156" s="148">
        <f>SUMIFS('12.RC211'!$L:$L,'12.RC211'!$P:$P,$B156,'12.RC211'!$A:$A,AA$5,'12.RC211'!$Q:$Q,$C156)</f>
        <v>0</v>
      </c>
      <c r="AB156" s="148">
        <f>SUMIFS('12.RC211'!$L:$L,'12.RC211'!$P:$P,$B156,'12.RC211'!$A:$A,AB$5,'12.RC211'!$Q:$Q,$C156)</f>
        <v>0</v>
      </c>
      <c r="AC156" s="148">
        <f>SUMIFS('12.RC211'!$L:$L,'12.RC211'!$P:$P,$B156,'12.RC211'!$A:$A,AC$5,'12.RC211'!$Q:$Q,$C156)</f>
        <v>0</v>
      </c>
      <c r="AD156" s="148">
        <f>SUMIFS('12.RC211'!$L:$L,'12.RC211'!$P:$P,$B156,'12.RC211'!$A:$A,AD$5,'12.RC211'!$Q:$Q,$C156)</f>
        <v>0</v>
      </c>
      <c r="AE156" s="148">
        <f>SUMIFS('12.RC211'!$L:$L,'12.RC211'!$P:$P,$B156,'12.RC211'!$A:$A,AE$5,'12.RC211'!$Q:$Q,$C156)</f>
        <v>0</v>
      </c>
      <c r="AF156" s="148">
        <f>SUMIFS('12.RC211'!$L:$L,'12.RC211'!$P:$P,$B156,'12.RC211'!$A:$A,AF$5,'12.RC211'!$Q:$Q,$C156)</f>
        <v>0</v>
      </c>
    </row>
    <row r="157" spans="1:32" x14ac:dyDescent="0.2">
      <c r="A157" s="149">
        <f>COUNTA(E$7:E157)</f>
        <v>151</v>
      </c>
      <c r="B157" s="150" t="str">
        <f>B156</f>
        <v>INV</v>
      </c>
      <c r="C157" s="149">
        <v>2</v>
      </c>
      <c r="D157" s="149"/>
      <c r="E157" s="149" t="s">
        <v>1746</v>
      </c>
      <c r="F157" s="149"/>
      <c r="G157" s="151" t="s">
        <v>1572</v>
      </c>
      <c r="H157" s="152"/>
      <c r="I157" s="152"/>
      <c r="J157" s="151"/>
      <c r="K157" s="153"/>
      <c r="L157" s="153">
        <f>SUMIFS('12.RC211'!$L:$L,'12.RC211'!$P:$P,$B157,'12.RC211'!$A:$A,L$5,'12.RC211'!$Q:$Q,$C157)</f>
        <v>0</v>
      </c>
      <c r="M157" s="153">
        <f>SUMIFS('12.RC211'!$L:$L,'12.RC211'!$P:$P,$B157,'12.RC211'!$A:$A,M$5,'12.RC211'!$Q:$Q,$C157)</f>
        <v>0</v>
      </c>
      <c r="N157" s="153">
        <f>SUMIFS('12.RC211'!$L:$L,'12.RC211'!$P:$P,$B157,'12.RC211'!$A:$A,N$5,'12.RC211'!$Q:$Q,$C157)</f>
        <v>0</v>
      </c>
      <c r="O157" s="153">
        <f>SUMIFS('12.RC211'!$L:$L,'12.RC211'!$P:$P,$B157,'12.RC211'!$A:$A,O$5,'12.RC211'!$Q:$Q,$C157)</f>
        <v>0</v>
      </c>
      <c r="P157" s="153">
        <f>SUMIFS('12.RC211'!$L:$L,'12.RC211'!$P:$P,$B157,'12.RC211'!$A:$A,P$5,'12.RC211'!$Q:$Q,$C157)</f>
        <v>0</v>
      </c>
      <c r="Q157" s="153">
        <f>SUMIFS('12.RC211'!$L:$L,'12.RC211'!$P:$P,$B157,'12.RC211'!$A:$A,Q$5,'12.RC211'!$Q:$Q,$C157)</f>
        <v>0</v>
      </c>
      <c r="R157" s="153">
        <f>SUMIFS('12.RC211'!$L:$L,'12.RC211'!$P:$P,$B157,'12.RC211'!$A:$A,R$5,'12.RC211'!$Q:$Q,$C157)</f>
        <v>0</v>
      </c>
      <c r="S157" s="153">
        <f>SUMIFS('12.RC211'!$L:$L,'12.RC211'!$P:$P,$B157,'12.RC211'!$A:$A,S$5,'12.RC211'!$Q:$Q,$C157)</f>
        <v>0</v>
      </c>
      <c r="T157" s="153">
        <f>SUMIFS('12.RC211'!$L:$L,'12.RC211'!$P:$P,$B157,'12.RC211'!$A:$A,T$5,'12.RC211'!$Q:$Q,$C157)</f>
        <v>0</v>
      </c>
      <c r="U157" s="153">
        <f>SUMIFS('12.RC211'!$L:$L,'12.RC211'!$P:$P,$B157,'12.RC211'!$A:$A,U$5,'12.RC211'!$Q:$Q,$C157)</f>
        <v>0</v>
      </c>
      <c r="V157" s="153">
        <f>SUMIFS('12.RC211'!$L:$L,'12.RC211'!$P:$P,$B157,'12.RC211'!$A:$A,V$5,'12.RC211'!$Q:$Q,$C157)</f>
        <v>0</v>
      </c>
      <c r="W157" s="153">
        <f>SUMIFS('12.RC211'!$L:$L,'12.RC211'!$P:$P,$B157,'12.RC211'!$A:$A,W$5,'12.RC211'!$Q:$Q,$C157)</f>
        <v>0</v>
      </c>
      <c r="X157" s="153">
        <f>SUMIFS('12.RC211'!$L:$L,'12.RC211'!$P:$P,$B157,'12.RC211'!$A:$A,X$5,'12.RC211'!$Q:$Q,$C157)</f>
        <v>0</v>
      </c>
      <c r="Y157" s="153">
        <f>SUMIFS('12.RC211'!$L:$L,'12.RC211'!$P:$P,$B157,'12.RC211'!$A:$A,Y$5,'12.RC211'!$Q:$Q,$C157)</f>
        <v>0</v>
      </c>
      <c r="Z157" s="153">
        <f>SUMIFS('12.RC211'!$L:$L,'12.RC211'!$P:$P,$B157,'12.RC211'!$A:$A,Z$5,'12.RC211'!$Q:$Q,$C157)</f>
        <v>0</v>
      </c>
      <c r="AA157" s="153">
        <f>SUMIFS('12.RC211'!$L:$L,'12.RC211'!$P:$P,$B157,'12.RC211'!$A:$A,AA$5,'12.RC211'!$Q:$Q,$C157)</f>
        <v>0</v>
      </c>
      <c r="AB157" s="153">
        <f>SUMIFS('12.RC211'!$L:$L,'12.RC211'!$P:$P,$B157,'12.RC211'!$A:$A,AB$5,'12.RC211'!$Q:$Q,$C157)</f>
        <v>0</v>
      </c>
      <c r="AC157" s="153">
        <f>SUMIFS('12.RC211'!$L:$L,'12.RC211'!$P:$P,$B157,'12.RC211'!$A:$A,AC$5,'12.RC211'!$Q:$Q,$C157)</f>
        <v>0</v>
      </c>
      <c r="AD157" s="153">
        <f>SUMIFS('12.RC211'!$L:$L,'12.RC211'!$P:$P,$B157,'12.RC211'!$A:$A,AD$5,'12.RC211'!$Q:$Q,$C157)</f>
        <v>0</v>
      </c>
      <c r="AE157" s="153">
        <f>SUMIFS('12.RC211'!$L:$L,'12.RC211'!$P:$P,$B157,'12.RC211'!$A:$A,AE$5,'12.RC211'!$Q:$Q,$C157)</f>
        <v>0</v>
      </c>
      <c r="AF157" s="153">
        <f>SUMIFS('12.RC211'!$L:$L,'12.RC211'!$P:$P,$B157,'12.RC211'!$A:$A,AF$5,'12.RC211'!$Q:$Q,$C157)</f>
        <v>0</v>
      </c>
    </row>
  </sheetData>
  <autoFilter ref="A6:AG6" xr:uid="{DFCA0DCD-26E9-4600-9F38-7A69341629E9}"/>
  <mergeCells count="10">
    <mergeCell ref="G5:G6"/>
    <mergeCell ref="H5:H6"/>
    <mergeCell ref="I5:I6"/>
    <mergeCell ref="J5:J6"/>
    <mergeCell ref="A5:A6"/>
    <mergeCell ref="B5:B6"/>
    <mergeCell ref="C5:C6"/>
    <mergeCell ref="D5:D6"/>
    <mergeCell ref="E5:E6"/>
    <mergeCell ref="F5:F6"/>
  </mergeCells>
  <conditionalFormatting sqref="C2:AF2">
    <cfRule type="expression" dxfId="21" priority="3">
      <formula>$A$2&gt;0</formula>
    </cfRule>
    <cfRule type="expression" dxfId="20" priority="4">
      <formula>$A$2&lt;=0</formula>
    </cfRule>
  </conditionalFormatting>
  <conditionalFormatting sqref="B2">
    <cfRule type="expression" dxfId="19" priority="1">
      <formula>$A$2&gt;0</formula>
    </cfRule>
    <cfRule type="expression" dxfId="18" priority="2">
      <formula>$A$2&lt;=0</formula>
    </cfRule>
  </conditionalFormatting>
  <printOptions horizontalCentered="1"/>
  <pageMargins left="0.19685039370078741" right="0.19685039370078741" top="0.51181102362204722" bottom="0.47244094488188981" header="0.43307086614173229" footer="0.39370078740157483"/>
  <pageSetup paperSize="9" scale="71" fitToHeight="0" orientation="landscape" r:id="rId1"/>
  <headerFooter>
    <oddFooter>&amp;L&amp;"Calibri Light,Italic"&amp;5&amp;Z&amp;F, &amp;A, &amp;D, &amp;T, &amp;P/&amp;N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99"/>
  </sheetPr>
  <dimension ref="A1:Q4205"/>
  <sheetViews>
    <sheetView showGridLines="0" zoomScaleNormal="100" workbookViewId="0">
      <pane xSplit="1" ySplit="5" topLeftCell="B6" activePane="bottomRight" state="frozen"/>
      <selection activeCell="E158" sqref="E158"/>
      <selection pane="topRight" activeCell="E158" sqref="E158"/>
      <selection pane="bottomLeft" activeCell="E158" sqref="E158"/>
      <selection pane="bottomRight" activeCell="B13" sqref="B13:K26"/>
    </sheetView>
  </sheetViews>
  <sheetFormatPr defaultRowHeight="11.25" x14ac:dyDescent="0.2"/>
  <cols>
    <col min="1" max="1" width="9.33203125" style="18"/>
    <col min="2" max="2" width="13.5" style="18" customWidth="1"/>
    <col min="3" max="3" width="10.6640625" style="18" customWidth="1"/>
    <col min="4" max="4" width="41.6640625" style="18" customWidth="1"/>
    <col min="5" max="6" width="9.33203125" style="18"/>
    <col min="7" max="7" width="14" style="18" bestFit="1" customWidth="1"/>
    <col min="8" max="8" width="20.1640625" style="18" bestFit="1" customWidth="1"/>
    <col min="9" max="12" width="9.33203125" style="18"/>
    <col min="13" max="13" width="15.6640625" style="122" customWidth="1"/>
    <col min="14" max="14" width="17.5" style="122" customWidth="1"/>
    <col min="15" max="15" width="24.6640625" style="122" customWidth="1"/>
    <col min="16" max="16" width="17.83203125" style="18" customWidth="1"/>
    <col min="17" max="17" width="11.5" style="18" customWidth="1"/>
    <col min="18" max="16384" width="9.33203125" style="18"/>
  </cols>
  <sheetData>
    <row r="1" spans="1:17" x14ac:dyDescent="0.2">
      <c r="A1" s="1" t="str">
        <f>SetUp!$H$8</f>
        <v>Denumirea operatorului</v>
      </c>
      <c r="E1" s="17"/>
      <c r="F1" s="17"/>
    </row>
    <row r="3" spans="1:17" s="2" customFormat="1" ht="15.75" x14ac:dyDescent="0.2">
      <c r="A3" s="5" t="s">
        <v>480</v>
      </c>
      <c r="B3" s="5"/>
      <c r="C3" s="5"/>
      <c r="D3" s="5"/>
      <c r="M3" s="15"/>
      <c r="N3" s="15"/>
      <c r="O3" s="15"/>
    </row>
    <row r="5" spans="1:17" s="77" customFormat="1" ht="56.25" x14ac:dyDescent="0.2">
      <c r="A5" s="76" t="s">
        <v>479</v>
      </c>
      <c r="B5" s="76" t="s">
        <v>417</v>
      </c>
      <c r="C5" s="76" t="s">
        <v>426</v>
      </c>
      <c r="D5" s="76" t="s">
        <v>1737</v>
      </c>
      <c r="E5" s="76" t="s">
        <v>418</v>
      </c>
      <c r="F5" s="76" t="s">
        <v>419</v>
      </c>
      <c r="G5" s="76" t="s">
        <v>420</v>
      </c>
      <c r="H5" s="76" t="s">
        <v>421</v>
      </c>
      <c r="I5" s="76" t="s">
        <v>422</v>
      </c>
      <c r="J5" s="76" t="s">
        <v>423</v>
      </c>
      <c r="K5" s="76" t="s">
        <v>424</v>
      </c>
      <c r="L5" s="76" t="s">
        <v>425</v>
      </c>
      <c r="M5" s="123" t="s">
        <v>1739</v>
      </c>
      <c r="N5" s="123" t="s">
        <v>1740</v>
      </c>
      <c r="O5" s="123" t="s">
        <v>1738</v>
      </c>
      <c r="P5" s="76" t="s">
        <v>427</v>
      </c>
      <c r="Q5" s="76" t="s">
        <v>1743</v>
      </c>
    </row>
    <row r="6" spans="1:17" x14ac:dyDescent="0.2">
      <c r="A6" s="73">
        <f t="shared" ref="A6:A69" si="0">IF(B6=0,"-",YEAR(B6))</f>
        <v>2015</v>
      </c>
      <c r="B6" s="75">
        <v>42005</v>
      </c>
      <c r="C6" s="74"/>
      <c r="D6" s="74"/>
      <c r="E6" s="74"/>
      <c r="F6" s="74"/>
      <c r="G6" s="74">
        <v>1</v>
      </c>
      <c r="H6" s="74"/>
      <c r="I6" s="74"/>
      <c r="J6" s="74">
        <v>2</v>
      </c>
      <c r="K6" s="78">
        <v>3</v>
      </c>
      <c r="L6" s="79">
        <f t="shared" ref="L6:L69" si="1">J6*K6</f>
        <v>6</v>
      </c>
      <c r="M6" s="124" t="str">
        <f>IF($G6=0,"-",VLOOKUP($G6,Nomenclator!$B$6:$G$1000,3,0))</f>
        <v>12 Materiale de constructie si mentenanta</v>
      </c>
      <c r="N6" s="124" t="str">
        <f>IF($G6=0,"-",VLOOKUP($G6,Nomenclator!$B$6:$G$1000,4,0))</f>
        <v>1202 Articole prefabricate de beton</v>
      </c>
      <c r="O6" s="124" t="str">
        <f>IF($G6=0,"-",VLOOKUP($G6,Nomenclator!$B$6:$G$1000,6,0))</f>
        <v>Blocuri de beton armat</v>
      </c>
      <c r="P6" s="74" t="s">
        <v>19</v>
      </c>
      <c r="Q6" s="74">
        <v>1</v>
      </c>
    </row>
    <row r="7" spans="1:17" x14ac:dyDescent="0.2">
      <c r="A7" s="73">
        <f t="shared" si="0"/>
        <v>2016</v>
      </c>
      <c r="B7" s="75">
        <v>42370</v>
      </c>
      <c r="C7" s="74"/>
      <c r="D7" s="74"/>
      <c r="E7" s="74"/>
      <c r="F7" s="74"/>
      <c r="G7" s="74">
        <v>1</v>
      </c>
      <c r="H7" s="74"/>
      <c r="I7" s="74"/>
      <c r="J7" s="74">
        <v>2</v>
      </c>
      <c r="K7" s="78">
        <v>3</v>
      </c>
      <c r="L7" s="79">
        <f t="shared" si="1"/>
        <v>6</v>
      </c>
      <c r="M7" s="124" t="str">
        <f>IF($G7=0,"-",VLOOKUP($G7,Nomenclator!$B$6:$G$1000,3,0))</f>
        <v>12 Materiale de constructie si mentenanta</v>
      </c>
      <c r="N7" s="124" t="str">
        <f>IF($G7=0,"-",VLOOKUP($G7,Nomenclator!$B$6:$G$1000,4,0))</f>
        <v>1202 Articole prefabricate de beton</v>
      </c>
      <c r="O7" s="124" t="str">
        <f>IF($G7=0,"-",VLOOKUP($G7,Nomenclator!$B$6:$G$1000,6,0))</f>
        <v>Blocuri de beton armat</v>
      </c>
      <c r="P7" s="74" t="s">
        <v>86</v>
      </c>
      <c r="Q7" s="74">
        <v>1</v>
      </c>
    </row>
    <row r="8" spans="1:17" x14ac:dyDescent="0.2">
      <c r="A8" s="73">
        <f t="shared" si="0"/>
        <v>2017</v>
      </c>
      <c r="B8" s="75">
        <v>42736</v>
      </c>
      <c r="C8" s="74"/>
      <c r="D8" s="74"/>
      <c r="E8" s="74"/>
      <c r="F8" s="74"/>
      <c r="G8" s="74">
        <v>1</v>
      </c>
      <c r="H8" s="74"/>
      <c r="I8" s="74"/>
      <c r="J8" s="74">
        <v>2</v>
      </c>
      <c r="K8" s="78">
        <v>3</v>
      </c>
      <c r="L8" s="79">
        <f t="shared" si="1"/>
        <v>6</v>
      </c>
      <c r="M8" s="124" t="str">
        <f>IF($G8=0,"-",VLOOKUP($G8,Nomenclator!$B$6:$G$1000,3,0))</f>
        <v>12 Materiale de constructie si mentenanta</v>
      </c>
      <c r="N8" s="124" t="str">
        <f>IF($G8=0,"-",VLOOKUP($G8,Nomenclator!$B$6:$G$1000,4,0))</f>
        <v>1202 Articole prefabricate de beton</v>
      </c>
      <c r="O8" s="124" t="str">
        <f>IF($G8=0,"-",VLOOKUP($G8,Nomenclator!$B$6:$G$1000,6,0))</f>
        <v>Blocuri de beton armat</v>
      </c>
      <c r="P8" s="74" t="s">
        <v>65</v>
      </c>
      <c r="Q8" s="74">
        <v>1</v>
      </c>
    </row>
    <row r="9" spans="1:17" x14ac:dyDescent="0.2">
      <c r="A9" s="73">
        <f t="shared" si="0"/>
        <v>2018</v>
      </c>
      <c r="B9" s="75">
        <v>43101</v>
      </c>
      <c r="C9" s="74"/>
      <c r="D9" s="74"/>
      <c r="E9" s="74"/>
      <c r="F9" s="74"/>
      <c r="G9" s="74">
        <v>2</v>
      </c>
      <c r="H9" s="74"/>
      <c r="I9" s="74"/>
      <c r="J9" s="74">
        <v>2</v>
      </c>
      <c r="K9" s="78">
        <v>3</v>
      </c>
      <c r="L9" s="79">
        <f t="shared" si="1"/>
        <v>6</v>
      </c>
      <c r="M9" s="124" t="str">
        <f>IF($G9=0,"-",VLOOKUP($G9,Nomenclator!$B$6:$G$1000,3,0))</f>
        <v>11 Reactivi</v>
      </c>
      <c r="N9" s="124" t="str">
        <f>IF($G9=0,"-",VLOOKUP($G9,Nomenclator!$B$6:$G$1000,4,0))</f>
        <v>1101 Biocizi si dezinfectanti</v>
      </c>
      <c r="O9" s="124" t="str">
        <f>IF($G9=0,"-",VLOOKUP($G9,Nomenclator!$B$6:$G$1000,6,0))</f>
        <v>Clor lichid</v>
      </c>
      <c r="P9" s="74" t="s">
        <v>72</v>
      </c>
      <c r="Q9" s="74">
        <v>1</v>
      </c>
    </row>
    <row r="10" spans="1:17" x14ac:dyDescent="0.2">
      <c r="A10" s="73">
        <f t="shared" si="0"/>
        <v>2019</v>
      </c>
      <c r="B10" s="75">
        <v>43466</v>
      </c>
      <c r="C10" s="74"/>
      <c r="D10" s="74"/>
      <c r="E10" s="74"/>
      <c r="F10" s="74"/>
      <c r="G10" s="74">
        <v>2</v>
      </c>
      <c r="H10" s="74"/>
      <c r="I10" s="74"/>
      <c r="J10" s="74">
        <v>2</v>
      </c>
      <c r="K10" s="78">
        <v>3</v>
      </c>
      <c r="L10" s="79">
        <f t="shared" si="1"/>
        <v>6</v>
      </c>
      <c r="M10" s="124" t="str">
        <f>IF($G10=0,"-",VLOOKUP($G10,Nomenclator!$B$6:$G$1000,3,0))</f>
        <v>11 Reactivi</v>
      </c>
      <c r="N10" s="124" t="str">
        <f>IF($G10=0,"-",VLOOKUP($G10,Nomenclator!$B$6:$G$1000,4,0))</f>
        <v>1101 Biocizi si dezinfectanti</v>
      </c>
      <c r="O10" s="124" t="str">
        <f>IF($G10=0,"-",VLOOKUP($G10,Nomenclator!$B$6:$G$1000,6,0))</f>
        <v>Clor lichid</v>
      </c>
      <c r="P10" s="74" t="s">
        <v>81</v>
      </c>
      <c r="Q10" s="74">
        <v>2</v>
      </c>
    </row>
    <row r="11" spans="1:17" x14ac:dyDescent="0.2">
      <c r="A11" s="73">
        <f t="shared" si="0"/>
        <v>2020</v>
      </c>
      <c r="B11" s="75">
        <v>43831</v>
      </c>
      <c r="C11" s="74"/>
      <c r="D11" s="74"/>
      <c r="E11" s="74"/>
      <c r="F11" s="74"/>
      <c r="G11" s="74">
        <v>2</v>
      </c>
      <c r="H11" s="74"/>
      <c r="I11" s="74"/>
      <c r="J11" s="74">
        <v>2</v>
      </c>
      <c r="K11" s="78">
        <v>3</v>
      </c>
      <c r="L11" s="79">
        <f t="shared" si="1"/>
        <v>6</v>
      </c>
      <c r="M11" s="124" t="str">
        <f>IF($G11=0,"-",VLOOKUP($G11,Nomenclator!$B$6:$G$1000,3,0))</f>
        <v>11 Reactivi</v>
      </c>
      <c r="N11" s="124" t="str">
        <f>IF($G11=0,"-",VLOOKUP($G11,Nomenclator!$B$6:$G$1000,4,0))</f>
        <v>1101 Biocizi si dezinfectanti</v>
      </c>
      <c r="O11" s="124" t="str">
        <f>IF($G11=0,"-",VLOOKUP($G11,Nomenclator!$B$6:$G$1000,6,0))</f>
        <v>Clor lichid</v>
      </c>
      <c r="P11" s="74" t="s">
        <v>31</v>
      </c>
      <c r="Q11" s="74">
        <v>2</v>
      </c>
    </row>
    <row r="12" spans="1:17" x14ac:dyDescent="0.2">
      <c r="A12" s="73">
        <f t="shared" si="0"/>
        <v>2021</v>
      </c>
      <c r="B12" s="75">
        <v>44197</v>
      </c>
      <c r="C12" s="74"/>
      <c r="D12" s="74"/>
      <c r="E12" s="74"/>
      <c r="F12" s="74"/>
      <c r="G12" s="74">
        <v>2</v>
      </c>
      <c r="H12" s="74"/>
      <c r="I12" s="74"/>
      <c r="J12" s="74">
        <v>2</v>
      </c>
      <c r="K12" s="78">
        <v>3</v>
      </c>
      <c r="L12" s="79">
        <f t="shared" si="1"/>
        <v>6</v>
      </c>
      <c r="M12" s="124" t="str">
        <f>IF($G12=0,"-",VLOOKUP($G12,Nomenclator!$B$6:$G$1000,3,0))</f>
        <v>11 Reactivi</v>
      </c>
      <c r="N12" s="124" t="str">
        <f>IF($G12=0,"-",VLOOKUP($G12,Nomenclator!$B$6:$G$1000,4,0))</f>
        <v>1101 Biocizi si dezinfectanti</v>
      </c>
      <c r="O12" s="124" t="str">
        <f>IF($G12=0,"-",VLOOKUP($G12,Nomenclator!$B$6:$G$1000,6,0))</f>
        <v>Clor lichid</v>
      </c>
      <c r="P12" s="74" t="s">
        <v>125</v>
      </c>
      <c r="Q12" s="74">
        <v>2</v>
      </c>
    </row>
    <row r="13" spans="1:17" x14ac:dyDescent="0.2">
      <c r="A13" s="73" t="str">
        <f t="shared" si="0"/>
        <v>-</v>
      </c>
      <c r="B13" s="75"/>
      <c r="C13" s="74"/>
      <c r="D13" s="74"/>
      <c r="E13" s="74"/>
      <c r="F13" s="74"/>
      <c r="G13" s="74"/>
      <c r="H13" s="74"/>
      <c r="I13" s="74"/>
      <c r="J13" s="74"/>
      <c r="K13" s="78"/>
      <c r="L13" s="79">
        <f t="shared" si="1"/>
        <v>0</v>
      </c>
      <c r="M13" s="124" t="str">
        <f>IF($G13=0,"-",VLOOKUP($G13,Nomenclator!$B$6:$G$1000,3,0))</f>
        <v>-</v>
      </c>
      <c r="N13" s="124" t="str">
        <f>IF($G13=0,"-",VLOOKUP($G13,Nomenclator!$B$6:$G$1000,4,0))</f>
        <v>-</v>
      </c>
      <c r="O13" s="124" t="str">
        <f>IF($G13=0,"-",VLOOKUP($G13,Nomenclator!$B$6:$G$1000,6,0))</f>
        <v>-</v>
      </c>
      <c r="P13" s="74"/>
      <c r="Q13" s="74"/>
    </row>
    <row r="14" spans="1:17" x14ac:dyDescent="0.2">
      <c r="A14" s="73" t="str">
        <f t="shared" si="0"/>
        <v>-</v>
      </c>
      <c r="B14" s="75"/>
      <c r="C14" s="74"/>
      <c r="D14" s="74"/>
      <c r="E14" s="74"/>
      <c r="F14" s="74"/>
      <c r="G14" s="74"/>
      <c r="H14" s="74"/>
      <c r="I14" s="74"/>
      <c r="J14" s="74"/>
      <c r="K14" s="78"/>
      <c r="L14" s="79">
        <f t="shared" si="1"/>
        <v>0</v>
      </c>
      <c r="M14" s="124" t="str">
        <f>IF($G14=0,"-",VLOOKUP($G14,Nomenclator!$B$6:$G$1000,3,0))</f>
        <v>-</v>
      </c>
      <c r="N14" s="124" t="str">
        <f>IF($G14=0,"-",VLOOKUP($G14,Nomenclator!$B$6:$G$1000,4,0))</f>
        <v>-</v>
      </c>
      <c r="O14" s="124" t="str">
        <f>IF($G14=0,"-",VLOOKUP($G14,Nomenclator!$B$6:$G$1000,6,0))</f>
        <v>-</v>
      </c>
      <c r="P14" s="74"/>
      <c r="Q14" s="74"/>
    </row>
    <row r="15" spans="1:17" x14ac:dyDescent="0.2">
      <c r="A15" s="73" t="str">
        <f t="shared" si="0"/>
        <v>-</v>
      </c>
      <c r="B15" s="75"/>
      <c r="C15" s="74"/>
      <c r="D15" s="74"/>
      <c r="E15" s="74"/>
      <c r="F15" s="74"/>
      <c r="G15" s="74"/>
      <c r="H15" s="74"/>
      <c r="I15" s="74"/>
      <c r="J15" s="74"/>
      <c r="K15" s="78"/>
      <c r="L15" s="79">
        <f t="shared" si="1"/>
        <v>0</v>
      </c>
      <c r="M15" s="124" t="str">
        <f>IF($G15=0,"-",VLOOKUP($G15,Nomenclator!$B$6:$G$1000,3,0))</f>
        <v>-</v>
      </c>
      <c r="N15" s="124" t="str">
        <f>IF($G15=0,"-",VLOOKUP($G15,Nomenclator!$B$6:$G$1000,4,0))</f>
        <v>-</v>
      </c>
      <c r="O15" s="124" t="str">
        <f>IF($G15=0,"-",VLOOKUP($G15,Nomenclator!$B$6:$G$1000,6,0))</f>
        <v>-</v>
      </c>
      <c r="P15" s="74"/>
      <c r="Q15" s="74"/>
    </row>
    <row r="16" spans="1:17" x14ac:dyDescent="0.2">
      <c r="A16" s="73" t="str">
        <f t="shared" si="0"/>
        <v>-</v>
      </c>
      <c r="B16" s="75"/>
      <c r="C16" s="74"/>
      <c r="D16" s="74"/>
      <c r="E16" s="74"/>
      <c r="F16" s="74"/>
      <c r="G16" s="74"/>
      <c r="H16" s="74"/>
      <c r="I16" s="74"/>
      <c r="J16" s="74"/>
      <c r="K16" s="78"/>
      <c r="L16" s="79">
        <f t="shared" si="1"/>
        <v>0</v>
      </c>
      <c r="M16" s="124" t="str">
        <f>IF($G16=0,"-",VLOOKUP($G16,Nomenclator!$B$6:$G$1000,3,0))</f>
        <v>-</v>
      </c>
      <c r="N16" s="124" t="str">
        <f>IF($G16=0,"-",VLOOKUP($G16,Nomenclator!$B$6:$G$1000,4,0))</f>
        <v>-</v>
      </c>
      <c r="O16" s="124" t="str">
        <f>IF($G16=0,"-",VLOOKUP($G16,Nomenclator!$B$6:$G$1000,6,0))</f>
        <v>-</v>
      </c>
      <c r="P16" s="74"/>
      <c r="Q16" s="74"/>
    </row>
    <row r="17" spans="1:17" x14ac:dyDescent="0.2">
      <c r="A17" s="73" t="str">
        <f t="shared" si="0"/>
        <v>-</v>
      </c>
      <c r="B17" s="75"/>
      <c r="C17" s="74"/>
      <c r="D17" s="74"/>
      <c r="E17" s="74"/>
      <c r="F17" s="74"/>
      <c r="G17" s="74"/>
      <c r="H17" s="74"/>
      <c r="I17" s="74"/>
      <c r="J17" s="74"/>
      <c r="K17" s="78"/>
      <c r="L17" s="79">
        <f t="shared" si="1"/>
        <v>0</v>
      </c>
      <c r="M17" s="124" t="str">
        <f>IF($G17=0,"-",VLOOKUP($G17,Nomenclator!$B$6:$G$1000,3,0))</f>
        <v>-</v>
      </c>
      <c r="N17" s="124" t="str">
        <f>IF($G17=0,"-",VLOOKUP($G17,Nomenclator!$B$6:$G$1000,4,0))</f>
        <v>-</v>
      </c>
      <c r="O17" s="124" t="str">
        <f>IF($G17=0,"-",VLOOKUP($G17,Nomenclator!$B$6:$G$1000,6,0))</f>
        <v>-</v>
      </c>
      <c r="P17" s="74"/>
      <c r="Q17" s="74"/>
    </row>
    <row r="18" spans="1:17" x14ac:dyDescent="0.2">
      <c r="A18" s="73" t="str">
        <f t="shared" si="0"/>
        <v>-</v>
      </c>
      <c r="B18" s="75"/>
      <c r="C18" s="74"/>
      <c r="D18" s="74"/>
      <c r="E18" s="74"/>
      <c r="F18" s="74"/>
      <c r="G18" s="74"/>
      <c r="H18" s="74"/>
      <c r="I18" s="74"/>
      <c r="J18" s="74"/>
      <c r="K18" s="78"/>
      <c r="L18" s="79">
        <f t="shared" si="1"/>
        <v>0</v>
      </c>
      <c r="M18" s="124" t="str">
        <f>IF($G18=0,"-",VLOOKUP($G18,Nomenclator!$B$6:$G$1000,3,0))</f>
        <v>-</v>
      </c>
      <c r="N18" s="124" t="str">
        <f>IF($G18=0,"-",VLOOKUP($G18,Nomenclator!$B$6:$G$1000,4,0))</f>
        <v>-</v>
      </c>
      <c r="O18" s="124" t="str">
        <f>IF($G18=0,"-",VLOOKUP($G18,Nomenclator!$B$6:$G$1000,6,0))</f>
        <v>-</v>
      </c>
      <c r="P18" s="74"/>
      <c r="Q18" s="74"/>
    </row>
    <row r="19" spans="1:17" x14ac:dyDescent="0.2">
      <c r="A19" s="73" t="str">
        <f t="shared" si="0"/>
        <v>-</v>
      </c>
      <c r="B19" s="75"/>
      <c r="C19" s="74"/>
      <c r="D19" s="74"/>
      <c r="E19" s="74"/>
      <c r="F19" s="74"/>
      <c r="G19" s="74"/>
      <c r="H19" s="74"/>
      <c r="I19" s="74"/>
      <c r="J19" s="74"/>
      <c r="K19" s="78"/>
      <c r="L19" s="79">
        <f t="shared" si="1"/>
        <v>0</v>
      </c>
      <c r="M19" s="124" t="str">
        <f>IF($G19=0,"-",VLOOKUP($G19,Nomenclator!$B$6:$G$1000,3,0))</f>
        <v>-</v>
      </c>
      <c r="N19" s="124" t="str">
        <f>IF($G19=0,"-",VLOOKUP($G19,Nomenclator!$B$6:$G$1000,4,0))</f>
        <v>-</v>
      </c>
      <c r="O19" s="124" t="str">
        <f>IF($G19=0,"-",VLOOKUP($G19,Nomenclator!$B$6:$G$1000,6,0))</f>
        <v>-</v>
      </c>
      <c r="P19" s="74"/>
      <c r="Q19" s="74"/>
    </row>
    <row r="20" spans="1:17" x14ac:dyDescent="0.2">
      <c r="A20" s="73" t="str">
        <f t="shared" si="0"/>
        <v>-</v>
      </c>
      <c r="B20" s="75"/>
      <c r="C20" s="74"/>
      <c r="D20" s="74"/>
      <c r="E20" s="74"/>
      <c r="F20" s="74"/>
      <c r="G20" s="74"/>
      <c r="H20" s="74"/>
      <c r="I20" s="74"/>
      <c r="J20" s="74"/>
      <c r="K20" s="78"/>
      <c r="L20" s="79">
        <f t="shared" si="1"/>
        <v>0</v>
      </c>
      <c r="M20" s="124" t="str">
        <f>IF($G20=0,"-",VLOOKUP($G20,Nomenclator!$B$6:$G$1000,3,0))</f>
        <v>-</v>
      </c>
      <c r="N20" s="124" t="str">
        <f>IF($G20=0,"-",VLOOKUP($G20,Nomenclator!$B$6:$G$1000,4,0))</f>
        <v>-</v>
      </c>
      <c r="O20" s="124" t="str">
        <f>IF($G20=0,"-",VLOOKUP($G20,Nomenclator!$B$6:$G$1000,6,0))</f>
        <v>-</v>
      </c>
      <c r="P20" s="74"/>
      <c r="Q20" s="74"/>
    </row>
    <row r="21" spans="1:17" x14ac:dyDescent="0.2">
      <c r="A21" s="73" t="str">
        <f t="shared" si="0"/>
        <v>-</v>
      </c>
      <c r="B21" s="75"/>
      <c r="C21" s="74"/>
      <c r="D21" s="74"/>
      <c r="E21" s="74"/>
      <c r="F21" s="74"/>
      <c r="G21" s="74"/>
      <c r="H21" s="74"/>
      <c r="I21" s="74"/>
      <c r="J21" s="74"/>
      <c r="K21" s="78"/>
      <c r="L21" s="79">
        <f t="shared" si="1"/>
        <v>0</v>
      </c>
      <c r="M21" s="124" t="str">
        <f>IF($G21=0,"-",VLOOKUP($G21,Nomenclator!$B$6:$G$1000,3,0))</f>
        <v>-</v>
      </c>
      <c r="N21" s="124" t="str">
        <f>IF($G21=0,"-",VLOOKUP($G21,Nomenclator!$B$6:$G$1000,4,0))</f>
        <v>-</v>
      </c>
      <c r="O21" s="124" t="str">
        <f>IF($G21=0,"-",VLOOKUP($G21,Nomenclator!$B$6:$G$1000,6,0))</f>
        <v>-</v>
      </c>
      <c r="P21" s="74"/>
      <c r="Q21" s="74"/>
    </row>
    <row r="22" spans="1:17" x14ac:dyDescent="0.2">
      <c r="A22" s="73" t="str">
        <f t="shared" si="0"/>
        <v>-</v>
      </c>
      <c r="B22" s="75"/>
      <c r="C22" s="74"/>
      <c r="D22" s="74"/>
      <c r="E22" s="74"/>
      <c r="F22" s="74"/>
      <c r="G22" s="74"/>
      <c r="H22" s="74"/>
      <c r="I22" s="74"/>
      <c r="J22" s="74"/>
      <c r="K22" s="78"/>
      <c r="L22" s="79">
        <f t="shared" si="1"/>
        <v>0</v>
      </c>
      <c r="M22" s="124" t="str">
        <f>IF($G22=0,"-",VLOOKUP($G22,Nomenclator!$B$6:$G$1000,3,0))</f>
        <v>-</v>
      </c>
      <c r="N22" s="124" t="str">
        <f>IF($G22=0,"-",VLOOKUP($G22,Nomenclator!$B$6:$G$1000,4,0))</f>
        <v>-</v>
      </c>
      <c r="O22" s="124" t="str">
        <f>IF($G22=0,"-",VLOOKUP($G22,Nomenclator!$B$6:$G$1000,6,0))</f>
        <v>-</v>
      </c>
      <c r="P22" s="74"/>
      <c r="Q22" s="74"/>
    </row>
    <row r="23" spans="1:17" x14ac:dyDescent="0.2">
      <c r="A23" s="73" t="str">
        <f t="shared" si="0"/>
        <v>-</v>
      </c>
      <c r="B23" s="75"/>
      <c r="C23" s="74"/>
      <c r="D23" s="74"/>
      <c r="E23" s="74"/>
      <c r="F23" s="74"/>
      <c r="G23" s="74"/>
      <c r="H23" s="74"/>
      <c r="I23" s="74"/>
      <c r="J23" s="74"/>
      <c r="K23" s="78"/>
      <c r="L23" s="79">
        <f t="shared" si="1"/>
        <v>0</v>
      </c>
      <c r="M23" s="124" t="str">
        <f>IF($G23=0,"-",VLOOKUP($G23,Nomenclator!$B$6:$G$1000,3,0))</f>
        <v>-</v>
      </c>
      <c r="N23" s="124" t="str">
        <f>IF($G23=0,"-",VLOOKUP($G23,Nomenclator!$B$6:$G$1000,4,0))</f>
        <v>-</v>
      </c>
      <c r="O23" s="124" t="str">
        <f>IF($G23=0,"-",VLOOKUP($G23,Nomenclator!$B$6:$G$1000,6,0))</f>
        <v>-</v>
      </c>
      <c r="P23" s="74"/>
      <c r="Q23" s="74"/>
    </row>
    <row r="24" spans="1:17" x14ac:dyDescent="0.2">
      <c r="A24" s="73" t="str">
        <f t="shared" si="0"/>
        <v>-</v>
      </c>
      <c r="B24" s="75"/>
      <c r="C24" s="74"/>
      <c r="D24" s="74"/>
      <c r="E24" s="74"/>
      <c r="F24" s="74"/>
      <c r="G24" s="74"/>
      <c r="H24" s="74"/>
      <c r="I24" s="74"/>
      <c r="J24" s="74"/>
      <c r="K24" s="78"/>
      <c r="L24" s="79">
        <f t="shared" si="1"/>
        <v>0</v>
      </c>
      <c r="M24" s="124" t="str">
        <f>IF($G24=0,"-",VLOOKUP($G24,Nomenclator!$B$6:$G$1000,3,0))</f>
        <v>-</v>
      </c>
      <c r="N24" s="124" t="str">
        <f>IF($G24=0,"-",VLOOKUP($G24,Nomenclator!$B$6:$G$1000,4,0))</f>
        <v>-</v>
      </c>
      <c r="O24" s="124" t="str">
        <f>IF($G24=0,"-",VLOOKUP($G24,Nomenclator!$B$6:$G$1000,6,0))</f>
        <v>-</v>
      </c>
      <c r="P24" s="74"/>
      <c r="Q24" s="74"/>
    </row>
    <row r="25" spans="1:17" x14ac:dyDescent="0.2">
      <c r="A25" s="73" t="str">
        <f t="shared" si="0"/>
        <v>-</v>
      </c>
      <c r="B25" s="75"/>
      <c r="C25" s="74"/>
      <c r="D25" s="74"/>
      <c r="E25" s="74"/>
      <c r="F25" s="74"/>
      <c r="G25" s="74"/>
      <c r="H25" s="74"/>
      <c r="I25" s="74"/>
      <c r="J25" s="74"/>
      <c r="K25" s="78"/>
      <c r="L25" s="79">
        <f t="shared" si="1"/>
        <v>0</v>
      </c>
      <c r="M25" s="124" t="str">
        <f>IF($G25=0,"-",VLOOKUP($G25,Nomenclator!$B$6:$G$1000,3,0))</f>
        <v>-</v>
      </c>
      <c r="N25" s="124" t="str">
        <f>IF($G25=0,"-",VLOOKUP($G25,Nomenclator!$B$6:$G$1000,4,0))</f>
        <v>-</v>
      </c>
      <c r="O25" s="124" t="str">
        <f>IF($G25=0,"-",VLOOKUP($G25,Nomenclator!$B$6:$G$1000,6,0))</f>
        <v>-</v>
      </c>
      <c r="P25" s="74"/>
      <c r="Q25" s="74"/>
    </row>
    <row r="26" spans="1:17" x14ac:dyDescent="0.2">
      <c r="A26" s="73" t="str">
        <f t="shared" si="0"/>
        <v>-</v>
      </c>
      <c r="B26" s="75"/>
      <c r="C26" s="74"/>
      <c r="D26" s="74"/>
      <c r="E26" s="74"/>
      <c r="F26" s="74"/>
      <c r="G26" s="74"/>
      <c r="H26" s="74"/>
      <c r="I26" s="74"/>
      <c r="J26" s="74"/>
      <c r="K26" s="78"/>
      <c r="L26" s="79">
        <f t="shared" si="1"/>
        <v>0</v>
      </c>
      <c r="M26" s="124" t="str">
        <f>IF($G26=0,"-",VLOOKUP($G26,Nomenclator!$B$6:$G$1000,3,0))</f>
        <v>-</v>
      </c>
      <c r="N26" s="124" t="str">
        <f>IF($G26=0,"-",VLOOKUP($G26,Nomenclator!$B$6:$G$1000,4,0))</f>
        <v>-</v>
      </c>
      <c r="O26" s="124" t="str">
        <f>IF($G26=0,"-",VLOOKUP($G26,Nomenclator!$B$6:$G$1000,6,0))</f>
        <v>-</v>
      </c>
      <c r="P26" s="74"/>
      <c r="Q26" s="74"/>
    </row>
    <row r="27" spans="1:17" x14ac:dyDescent="0.2">
      <c r="A27" s="73" t="str">
        <f t="shared" si="0"/>
        <v>-</v>
      </c>
      <c r="B27" s="75"/>
      <c r="C27" s="74"/>
      <c r="D27" s="74"/>
      <c r="E27" s="74"/>
      <c r="F27" s="74"/>
      <c r="G27" s="74"/>
      <c r="H27" s="74"/>
      <c r="I27" s="74"/>
      <c r="J27" s="74"/>
      <c r="K27" s="78"/>
      <c r="L27" s="79">
        <f t="shared" si="1"/>
        <v>0</v>
      </c>
      <c r="M27" s="124" t="str">
        <f>IF($G27=0,"-",VLOOKUP($G27,Nomenclator!$B$6:$G$1000,3,0))</f>
        <v>-</v>
      </c>
      <c r="N27" s="124" t="str">
        <f>IF($G27=0,"-",VLOOKUP($G27,Nomenclator!$B$6:$G$1000,4,0))</f>
        <v>-</v>
      </c>
      <c r="O27" s="124" t="str">
        <f>IF($G27=0,"-",VLOOKUP($G27,Nomenclator!$B$6:$G$1000,6,0))</f>
        <v>-</v>
      </c>
      <c r="P27" s="74"/>
      <c r="Q27" s="74"/>
    </row>
    <row r="28" spans="1:17" x14ac:dyDescent="0.2">
      <c r="A28" s="73" t="str">
        <f t="shared" si="0"/>
        <v>-</v>
      </c>
      <c r="B28" s="75"/>
      <c r="C28" s="74"/>
      <c r="D28" s="74"/>
      <c r="E28" s="74"/>
      <c r="F28" s="74"/>
      <c r="G28" s="74"/>
      <c r="H28" s="74"/>
      <c r="I28" s="74"/>
      <c r="J28" s="74"/>
      <c r="K28" s="78"/>
      <c r="L28" s="79">
        <f t="shared" si="1"/>
        <v>0</v>
      </c>
      <c r="M28" s="124" t="str">
        <f>IF($G28=0,"-",VLOOKUP($G28,Nomenclator!$B$6:$G$1000,3,0))</f>
        <v>-</v>
      </c>
      <c r="N28" s="124" t="str">
        <f>IF($G28=0,"-",VLOOKUP($G28,Nomenclator!$B$6:$G$1000,4,0))</f>
        <v>-</v>
      </c>
      <c r="O28" s="124" t="str">
        <f>IF($G28=0,"-",VLOOKUP($G28,Nomenclator!$B$6:$G$1000,6,0))</f>
        <v>-</v>
      </c>
      <c r="P28" s="74"/>
      <c r="Q28" s="74"/>
    </row>
    <row r="29" spans="1:17" x14ac:dyDescent="0.2">
      <c r="A29" s="73" t="str">
        <f t="shared" si="0"/>
        <v>-</v>
      </c>
      <c r="B29" s="75"/>
      <c r="C29" s="74"/>
      <c r="D29" s="74"/>
      <c r="E29" s="74"/>
      <c r="F29" s="74"/>
      <c r="G29" s="74"/>
      <c r="H29" s="74"/>
      <c r="I29" s="74"/>
      <c r="J29" s="74"/>
      <c r="K29" s="78"/>
      <c r="L29" s="79">
        <f t="shared" si="1"/>
        <v>0</v>
      </c>
      <c r="M29" s="124" t="str">
        <f>IF($G29=0,"-",VLOOKUP($G29,Nomenclator!$B$6:$G$1000,3,0))</f>
        <v>-</v>
      </c>
      <c r="N29" s="124" t="str">
        <f>IF($G29=0,"-",VLOOKUP($G29,Nomenclator!$B$6:$G$1000,4,0))</f>
        <v>-</v>
      </c>
      <c r="O29" s="124" t="str">
        <f>IF($G29=0,"-",VLOOKUP($G29,Nomenclator!$B$6:$G$1000,6,0))</f>
        <v>-</v>
      </c>
      <c r="P29" s="74"/>
      <c r="Q29" s="74"/>
    </row>
    <row r="30" spans="1:17" x14ac:dyDescent="0.2">
      <c r="A30" s="73" t="str">
        <f t="shared" si="0"/>
        <v>-</v>
      </c>
      <c r="B30" s="75"/>
      <c r="C30" s="74"/>
      <c r="D30" s="74"/>
      <c r="E30" s="74"/>
      <c r="F30" s="74"/>
      <c r="G30" s="74"/>
      <c r="H30" s="74"/>
      <c r="I30" s="74"/>
      <c r="J30" s="74"/>
      <c r="K30" s="78"/>
      <c r="L30" s="79">
        <f t="shared" si="1"/>
        <v>0</v>
      </c>
      <c r="M30" s="124" t="str">
        <f>IF($G30=0,"-",VLOOKUP($G30,Nomenclator!$B$6:$G$1000,3,0))</f>
        <v>-</v>
      </c>
      <c r="N30" s="124" t="str">
        <f>IF($G30=0,"-",VLOOKUP($G30,Nomenclator!$B$6:$G$1000,4,0))</f>
        <v>-</v>
      </c>
      <c r="O30" s="124" t="str">
        <f>IF($G30=0,"-",VLOOKUP($G30,Nomenclator!$B$6:$G$1000,6,0))</f>
        <v>-</v>
      </c>
      <c r="P30" s="74"/>
      <c r="Q30" s="74"/>
    </row>
    <row r="31" spans="1:17" x14ac:dyDescent="0.2">
      <c r="A31" s="73" t="str">
        <f t="shared" si="0"/>
        <v>-</v>
      </c>
      <c r="B31" s="75"/>
      <c r="C31" s="74"/>
      <c r="D31" s="74"/>
      <c r="E31" s="74"/>
      <c r="F31" s="74"/>
      <c r="G31" s="74"/>
      <c r="H31" s="74"/>
      <c r="I31" s="74"/>
      <c r="J31" s="74"/>
      <c r="K31" s="78"/>
      <c r="L31" s="79">
        <f t="shared" si="1"/>
        <v>0</v>
      </c>
      <c r="M31" s="124" t="str">
        <f>IF($G31=0,"-",VLOOKUP($G31,Nomenclator!$B$6:$G$1000,3,0))</f>
        <v>-</v>
      </c>
      <c r="N31" s="124" t="str">
        <f>IF($G31=0,"-",VLOOKUP($G31,Nomenclator!$B$6:$G$1000,4,0))</f>
        <v>-</v>
      </c>
      <c r="O31" s="124" t="str">
        <f>IF($G31=0,"-",VLOOKUP($G31,Nomenclator!$B$6:$G$1000,6,0))</f>
        <v>-</v>
      </c>
      <c r="P31" s="74"/>
      <c r="Q31" s="74"/>
    </row>
    <row r="32" spans="1:17" x14ac:dyDescent="0.2">
      <c r="A32" s="73" t="str">
        <f t="shared" si="0"/>
        <v>-</v>
      </c>
      <c r="B32" s="75"/>
      <c r="C32" s="74"/>
      <c r="D32" s="74"/>
      <c r="E32" s="74"/>
      <c r="F32" s="74"/>
      <c r="G32" s="74"/>
      <c r="H32" s="74"/>
      <c r="I32" s="74"/>
      <c r="J32" s="74"/>
      <c r="K32" s="78"/>
      <c r="L32" s="79">
        <f t="shared" si="1"/>
        <v>0</v>
      </c>
      <c r="M32" s="124" t="str">
        <f>IF($G32=0,"-",VLOOKUP($G32,Nomenclator!$B$6:$G$1000,3,0))</f>
        <v>-</v>
      </c>
      <c r="N32" s="124" t="str">
        <f>IF($G32=0,"-",VLOOKUP($G32,Nomenclator!$B$6:$G$1000,4,0))</f>
        <v>-</v>
      </c>
      <c r="O32" s="124" t="str">
        <f>IF($G32=0,"-",VLOOKUP($G32,Nomenclator!$B$6:$G$1000,6,0))</f>
        <v>-</v>
      </c>
      <c r="P32" s="74"/>
      <c r="Q32" s="74"/>
    </row>
    <row r="33" spans="1:17" x14ac:dyDescent="0.2">
      <c r="A33" s="73" t="str">
        <f t="shared" si="0"/>
        <v>-</v>
      </c>
      <c r="B33" s="75"/>
      <c r="C33" s="74"/>
      <c r="D33" s="74"/>
      <c r="E33" s="74"/>
      <c r="F33" s="74"/>
      <c r="G33" s="74"/>
      <c r="H33" s="74"/>
      <c r="I33" s="74"/>
      <c r="J33" s="74"/>
      <c r="K33" s="78"/>
      <c r="L33" s="79">
        <f t="shared" si="1"/>
        <v>0</v>
      </c>
      <c r="M33" s="124" t="str">
        <f>IF($G33=0,"-",VLOOKUP($G33,Nomenclator!$B$6:$G$1000,3,0))</f>
        <v>-</v>
      </c>
      <c r="N33" s="124" t="str">
        <f>IF($G33=0,"-",VLOOKUP($G33,Nomenclator!$B$6:$G$1000,4,0))</f>
        <v>-</v>
      </c>
      <c r="O33" s="124" t="str">
        <f>IF($G33=0,"-",VLOOKUP($G33,Nomenclator!$B$6:$G$1000,6,0))</f>
        <v>-</v>
      </c>
      <c r="P33" s="74"/>
      <c r="Q33" s="74"/>
    </row>
    <row r="34" spans="1:17" x14ac:dyDescent="0.2">
      <c r="A34" s="73" t="str">
        <f t="shared" si="0"/>
        <v>-</v>
      </c>
      <c r="B34" s="75"/>
      <c r="C34" s="74"/>
      <c r="D34" s="74"/>
      <c r="E34" s="74"/>
      <c r="F34" s="74"/>
      <c r="G34" s="74"/>
      <c r="H34" s="74"/>
      <c r="I34" s="74"/>
      <c r="J34" s="74"/>
      <c r="K34" s="78"/>
      <c r="L34" s="79">
        <f t="shared" si="1"/>
        <v>0</v>
      </c>
      <c r="M34" s="124" t="str">
        <f>IF($G34=0,"-",VLOOKUP($G34,Nomenclator!$B$6:$G$1000,3,0))</f>
        <v>-</v>
      </c>
      <c r="N34" s="124" t="str">
        <f>IF($G34=0,"-",VLOOKUP($G34,Nomenclator!$B$6:$G$1000,4,0))</f>
        <v>-</v>
      </c>
      <c r="O34" s="124" t="str">
        <f>IF($G34=0,"-",VLOOKUP($G34,Nomenclator!$B$6:$G$1000,6,0))</f>
        <v>-</v>
      </c>
      <c r="P34" s="74"/>
      <c r="Q34" s="74"/>
    </row>
    <row r="35" spans="1:17" x14ac:dyDescent="0.2">
      <c r="A35" s="73" t="str">
        <f t="shared" si="0"/>
        <v>-</v>
      </c>
      <c r="B35" s="75"/>
      <c r="C35" s="74"/>
      <c r="D35" s="74"/>
      <c r="E35" s="74"/>
      <c r="F35" s="74"/>
      <c r="G35" s="74"/>
      <c r="H35" s="74"/>
      <c r="I35" s="74"/>
      <c r="J35" s="74"/>
      <c r="K35" s="78"/>
      <c r="L35" s="79">
        <f t="shared" si="1"/>
        <v>0</v>
      </c>
      <c r="M35" s="124" t="str">
        <f>IF($G35=0,"-",VLOOKUP($G35,Nomenclator!$B$6:$G$1000,3,0))</f>
        <v>-</v>
      </c>
      <c r="N35" s="124" t="str">
        <f>IF($G35=0,"-",VLOOKUP($G35,Nomenclator!$B$6:$G$1000,4,0))</f>
        <v>-</v>
      </c>
      <c r="O35" s="124" t="str">
        <f>IF($G35=0,"-",VLOOKUP($G35,Nomenclator!$B$6:$G$1000,6,0))</f>
        <v>-</v>
      </c>
      <c r="P35" s="74"/>
      <c r="Q35" s="74"/>
    </row>
    <row r="36" spans="1:17" x14ac:dyDescent="0.2">
      <c r="A36" s="73" t="str">
        <f t="shared" si="0"/>
        <v>-</v>
      </c>
      <c r="B36" s="75"/>
      <c r="C36" s="74"/>
      <c r="D36" s="74"/>
      <c r="E36" s="74"/>
      <c r="F36" s="74"/>
      <c r="G36" s="74"/>
      <c r="H36" s="74"/>
      <c r="I36" s="74"/>
      <c r="J36" s="74"/>
      <c r="K36" s="78"/>
      <c r="L36" s="79">
        <f t="shared" si="1"/>
        <v>0</v>
      </c>
      <c r="M36" s="124" t="str">
        <f>IF($G36=0,"-",VLOOKUP($G36,Nomenclator!$B$6:$G$1000,3,0))</f>
        <v>-</v>
      </c>
      <c r="N36" s="124" t="str">
        <f>IF($G36=0,"-",VLOOKUP($G36,Nomenclator!$B$6:$G$1000,4,0))</f>
        <v>-</v>
      </c>
      <c r="O36" s="124" t="str">
        <f>IF($G36=0,"-",VLOOKUP($G36,Nomenclator!$B$6:$G$1000,6,0))</f>
        <v>-</v>
      </c>
      <c r="P36" s="74"/>
      <c r="Q36" s="74"/>
    </row>
    <row r="37" spans="1:17" x14ac:dyDescent="0.2">
      <c r="A37" s="73" t="str">
        <f t="shared" si="0"/>
        <v>-</v>
      </c>
      <c r="B37" s="75"/>
      <c r="C37" s="74"/>
      <c r="D37" s="74"/>
      <c r="E37" s="74"/>
      <c r="F37" s="74"/>
      <c r="G37" s="74"/>
      <c r="H37" s="74"/>
      <c r="I37" s="74"/>
      <c r="J37" s="74"/>
      <c r="K37" s="78"/>
      <c r="L37" s="79">
        <f t="shared" si="1"/>
        <v>0</v>
      </c>
      <c r="M37" s="124" t="str">
        <f>IF($G37=0,"-",VLOOKUP($G37,Nomenclator!$B$6:$G$1000,3,0))</f>
        <v>-</v>
      </c>
      <c r="N37" s="124" t="str">
        <f>IF($G37=0,"-",VLOOKUP($G37,Nomenclator!$B$6:$G$1000,4,0))</f>
        <v>-</v>
      </c>
      <c r="O37" s="124" t="str">
        <f>IF($G37=0,"-",VLOOKUP($G37,Nomenclator!$B$6:$G$1000,6,0))</f>
        <v>-</v>
      </c>
      <c r="P37" s="74"/>
      <c r="Q37" s="74"/>
    </row>
    <row r="38" spans="1:17" x14ac:dyDescent="0.2">
      <c r="A38" s="73" t="str">
        <f t="shared" si="0"/>
        <v>-</v>
      </c>
      <c r="B38" s="75"/>
      <c r="C38" s="74"/>
      <c r="D38" s="74"/>
      <c r="E38" s="74"/>
      <c r="F38" s="74"/>
      <c r="G38" s="74"/>
      <c r="H38" s="74"/>
      <c r="I38" s="74"/>
      <c r="J38" s="74"/>
      <c r="K38" s="78"/>
      <c r="L38" s="79">
        <f t="shared" si="1"/>
        <v>0</v>
      </c>
      <c r="M38" s="124" t="str">
        <f>IF($G38=0,"-",VLOOKUP($G38,Nomenclator!$B$6:$G$1000,3,0))</f>
        <v>-</v>
      </c>
      <c r="N38" s="124" t="str">
        <f>IF($G38=0,"-",VLOOKUP($G38,Nomenclator!$B$6:$G$1000,4,0))</f>
        <v>-</v>
      </c>
      <c r="O38" s="124" t="str">
        <f>IF($G38=0,"-",VLOOKUP($G38,Nomenclator!$B$6:$G$1000,6,0))</f>
        <v>-</v>
      </c>
      <c r="P38" s="74"/>
      <c r="Q38" s="74"/>
    </row>
    <row r="39" spans="1:17" x14ac:dyDescent="0.2">
      <c r="A39" s="73" t="str">
        <f t="shared" si="0"/>
        <v>-</v>
      </c>
      <c r="B39" s="75"/>
      <c r="C39" s="74"/>
      <c r="D39" s="74"/>
      <c r="E39" s="74"/>
      <c r="F39" s="74"/>
      <c r="G39" s="74"/>
      <c r="H39" s="74"/>
      <c r="I39" s="74"/>
      <c r="J39" s="74"/>
      <c r="K39" s="78"/>
      <c r="L39" s="79">
        <f t="shared" si="1"/>
        <v>0</v>
      </c>
      <c r="M39" s="124" t="str">
        <f>IF($G39=0,"-",VLOOKUP($G39,Nomenclator!$B$6:$G$1000,3,0))</f>
        <v>-</v>
      </c>
      <c r="N39" s="124" t="str">
        <f>IF($G39=0,"-",VLOOKUP($G39,Nomenclator!$B$6:$G$1000,4,0))</f>
        <v>-</v>
      </c>
      <c r="O39" s="124" t="str">
        <f>IF($G39=0,"-",VLOOKUP($G39,Nomenclator!$B$6:$G$1000,6,0))</f>
        <v>-</v>
      </c>
      <c r="P39" s="74"/>
      <c r="Q39" s="74"/>
    </row>
    <row r="40" spans="1:17" x14ac:dyDescent="0.2">
      <c r="A40" s="73" t="str">
        <f t="shared" si="0"/>
        <v>-</v>
      </c>
      <c r="B40" s="75"/>
      <c r="C40" s="74"/>
      <c r="D40" s="74"/>
      <c r="E40" s="74"/>
      <c r="F40" s="74"/>
      <c r="G40" s="74"/>
      <c r="H40" s="74"/>
      <c r="I40" s="74"/>
      <c r="J40" s="74"/>
      <c r="K40" s="78"/>
      <c r="L40" s="79">
        <f t="shared" si="1"/>
        <v>0</v>
      </c>
      <c r="M40" s="124" t="str">
        <f>IF($G40=0,"-",VLOOKUP($G40,Nomenclator!$B$6:$G$1000,3,0))</f>
        <v>-</v>
      </c>
      <c r="N40" s="124" t="str">
        <f>IF($G40=0,"-",VLOOKUP($G40,Nomenclator!$B$6:$G$1000,4,0))</f>
        <v>-</v>
      </c>
      <c r="O40" s="124" t="str">
        <f>IF($G40=0,"-",VLOOKUP($G40,Nomenclator!$B$6:$G$1000,6,0))</f>
        <v>-</v>
      </c>
      <c r="P40" s="74"/>
      <c r="Q40" s="74"/>
    </row>
    <row r="41" spans="1:17" x14ac:dyDescent="0.2">
      <c r="A41" s="73" t="str">
        <f t="shared" si="0"/>
        <v>-</v>
      </c>
      <c r="B41" s="75"/>
      <c r="C41" s="74"/>
      <c r="D41" s="74"/>
      <c r="E41" s="74"/>
      <c r="F41" s="74"/>
      <c r="G41" s="74"/>
      <c r="H41" s="74"/>
      <c r="I41" s="74"/>
      <c r="J41" s="74"/>
      <c r="K41" s="78"/>
      <c r="L41" s="79">
        <f t="shared" si="1"/>
        <v>0</v>
      </c>
      <c r="M41" s="124" t="str">
        <f>IF($G41=0,"-",VLOOKUP($G41,Nomenclator!$B$6:$G$1000,3,0))</f>
        <v>-</v>
      </c>
      <c r="N41" s="124" t="str">
        <f>IF($G41=0,"-",VLOOKUP($G41,Nomenclator!$B$6:$G$1000,4,0))</f>
        <v>-</v>
      </c>
      <c r="O41" s="124" t="str">
        <f>IF($G41=0,"-",VLOOKUP($G41,Nomenclator!$B$6:$G$1000,6,0))</f>
        <v>-</v>
      </c>
      <c r="P41" s="74"/>
      <c r="Q41" s="74"/>
    </row>
    <row r="42" spans="1:17" x14ac:dyDescent="0.2">
      <c r="A42" s="73" t="str">
        <f t="shared" si="0"/>
        <v>-</v>
      </c>
      <c r="B42" s="75"/>
      <c r="C42" s="74"/>
      <c r="D42" s="74"/>
      <c r="E42" s="74"/>
      <c r="F42" s="74"/>
      <c r="G42" s="74"/>
      <c r="H42" s="74"/>
      <c r="I42" s="74"/>
      <c r="J42" s="74"/>
      <c r="K42" s="78"/>
      <c r="L42" s="79">
        <f t="shared" si="1"/>
        <v>0</v>
      </c>
      <c r="M42" s="124" t="str">
        <f>IF($G42=0,"-",VLOOKUP($G42,Nomenclator!$B$6:$G$1000,3,0))</f>
        <v>-</v>
      </c>
      <c r="N42" s="124" t="str">
        <f>IF($G42=0,"-",VLOOKUP($G42,Nomenclator!$B$6:$G$1000,4,0))</f>
        <v>-</v>
      </c>
      <c r="O42" s="124" t="str">
        <f>IF($G42=0,"-",VLOOKUP($G42,Nomenclator!$B$6:$G$1000,6,0))</f>
        <v>-</v>
      </c>
      <c r="P42" s="74"/>
      <c r="Q42" s="74"/>
    </row>
    <row r="43" spans="1:17" x14ac:dyDescent="0.2">
      <c r="A43" s="73" t="str">
        <f t="shared" si="0"/>
        <v>-</v>
      </c>
      <c r="B43" s="75"/>
      <c r="C43" s="74"/>
      <c r="D43" s="74"/>
      <c r="E43" s="74"/>
      <c r="F43" s="74"/>
      <c r="G43" s="74"/>
      <c r="H43" s="74"/>
      <c r="I43" s="74"/>
      <c r="J43" s="74"/>
      <c r="K43" s="78"/>
      <c r="L43" s="79">
        <f t="shared" si="1"/>
        <v>0</v>
      </c>
      <c r="M43" s="124" t="str">
        <f>IF($G43=0,"-",VLOOKUP($G43,Nomenclator!$B$6:$G$1000,3,0))</f>
        <v>-</v>
      </c>
      <c r="N43" s="124" t="str">
        <f>IF($G43=0,"-",VLOOKUP($G43,Nomenclator!$B$6:$G$1000,4,0))</f>
        <v>-</v>
      </c>
      <c r="O43" s="124" t="str">
        <f>IF($G43=0,"-",VLOOKUP($G43,Nomenclator!$B$6:$G$1000,6,0))</f>
        <v>-</v>
      </c>
      <c r="P43" s="74"/>
      <c r="Q43" s="74"/>
    </row>
    <row r="44" spans="1:17" x14ac:dyDescent="0.2">
      <c r="A44" s="73" t="str">
        <f t="shared" si="0"/>
        <v>-</v>
      </c>
      <c r="B44" s="75"/>
      <c r="C44" s="74"/>
      <c r="D44" s="74"/>
      <c r="E44" s="74"/>
      <c r="F44" s="74"/>
      <c r="G44" s="74"/>
      <c r="H44" s="74"/>
      <c r="I44" s="74"/>
      <c r="J44" s="74"/>
      <c r="K44" s="78"/>
      <c r="L44" s="79">
        <f t="shared" si="1"/>
        <v>0</v>
      </c>
      <c r="M44" s="124" t="str">
        <f>IF($G44=0,"-",VLOOKUP($G44,Nomenclator!$B$6:$G$1000,3,0))</f>
        <v>-</v>
      </c>
      <c r="N44" s="124" t="str">
        <f>IF($G44=0,"-",VLOOKUP($G44,Nomenclator!$B$6:$G$1000,4,0))</f>
        <v>-</v>
      </c>
      <c r="O44" s="124" t="str">
        <f>IF($G44=0,"-",VLOOKUP($G44,Nomenclator!$B$6:$G$1000,6,0))</f>
        <v>-</v>
      </c>
      <c r="P44" s="74"/>
      <c r="Q44" s="74"/>
    </row>
    <row r="45" spans="1:17" x14ac:dyDescent="0.2">
      <c r="A45" s="73" t="str">
        <f t="shared" si="0"/>
        <v>-</v>
      </c>
      <c r="B45" s="75"/>
      <c r="C45" s="74"/>
      <c r="D45" s="74"/>
      <c r="E45" s="74"/>
      <c r="F45" s="74"/>
      <c r="G45" s="74"/>
      <c r="H45" s="74"/>
      <c r="I45" s="74"/>
      <c r="J45" s="74"/>
      <c r="K45" s="78"/>
      <c r="L45" s="79">
        <f t="shared" si="1"/>
        <v>0</v>
      </c>
      <c r="M45" s="124" t="str">
        <f>IF($G45=0,"-",VLOOKUP($G45,Nomenclator!$B$6:$G$1000,3,0))</f>
        <v>-</v>
      </c>
      <c r="N45" s="124" t="str">
        <f>IF($G45=0,"-",VLOOKUP($G45,Nomenclator!$B$6:$G$1000,4,0))</f>
        <v>-</v>
      </c>
      <c r="O45" s="124" t="str">
        <f>IF($G45=0,"-",VLOOKUP($G45,Nomenclator!$B$6:$G$1000,6,0))</f>
        <v>-</v>
      </c>
      <c r="P45" s="74"/>
      <c r="Q45" s="74"/>
    </row>
    <row r="46" spans="1:17" x14ac:dyDescent="0.2">
      <c r="A46" s="73" t="str">
        <f t="shared" si="0"/>
        <v>-</v>
      </c>
      <c r="B46" s="75"/>
      <c r="C46" s="74"/>
      <c r="D46" s="74"/>
      <c r="E46" s="74"/>
      <c r="F46" s="74"/>
      <c r="G46" s="74"/>
      <c r="H46" s="74"/>
      <c r="I46" s="74"/>
      <c r="J46" s="74"/>
      <c r="K46" s="78"/>
      <c r="L46" s="79">
        <f t="shared" si="1"/>
        <v>0</v>
      </c>
      <c r="M46" s="124" t="str">
        <f>IF($G46=0,"-",VLOOKUP($G46,Nomenclator!$B$6:$G$1000,3,0))</f>
        <v>-</v>
      </c>
      <c r="N46" s="124" t="str">
        <f>IF($G46=0,"-",VLOOKUP($G46,Nomenclator!$B$6:$G$1000,4,0))</f>
        <v>-</v>
      </c>
      <c r="O46" s="124" t="str">
        <f>IF($G46=0,"-",VLOOKUP($G46,Nomenclator!$B$6:$G$1000,6,0))</f>
        <v>-</v>
      </c>
      <c r="P46" s="74"/>
      <c r="Q46" s="74"/>
    </row>
    <row r="47" spans="1:17" x14ac:dyDescent="0.2">
      <c r="A47" s="73" t="str">
        <f t="shared" si="0"/>
        <v>-</v>
      </c>
      <c r="B47" s="75"/>
      <c r="C47" s="74"/>
      <c r="D47" s="74"/>
      <c r="E47" s="74"/>
      <c r="F47" s="74"/>
      <c r="G47" s="74"/>
      <c r="H47" s="74"/>
      <c r="I47" s="74"/>
      <c r="J47" s="74"/>
      <c r="K47" s="78"/>
      <c r="L47" s="79">
        <f t="shared" si="1"/>
        <v>0</v>
      </c>
      <c r="M47" s="124" t="str">
        <f>IF($G47=0,"-",VLOOKUP($G47,Nomenclator!$B$6:$G$1000,3,0))</f>
        <v>-</v>
      </c>
      <c r="N47" s="124" t="str">
        <f>IF($G47=0,"-",VLOOKUP($G47,Nomenclator!$B$6:$G$1000,4,0))</f>
        <v>-</v>
      </c>
      <c r="O47" s="124" t="str">
        <f>IF($G47=0,"-",VLOOKUP($G47,Nomenclator!$B$6:$G$1000,6,0))</f>
        <v>-</v>
      </c>
      <c r="P47" s="74"/>
      <c r="Q47" s="74"/>
    </row>
    <row r="48" spans="1:17" x14ac:dyDescent="0.2">
      <c r="A48" s="73" t="str">
        <f t="shared" si="0"/>
        <v>-</v>
      </c>
      <c r="B48" s="75"/>
      <c r="C48" s="74"/>
      <c r="D48" s="74"/>
      <c r="E48" s="74"/>
      <c r="F48" s="74"/>
      <c r="G48" s="74"/>
      <c r="H48" s="74"/>
      <c r="I48" s="74"/>
      <c r="J48" s="74"/>
      <c r="K48" s="78"/>
      <c r="L48" s="79">
        <f t="shared" si="1"/>
        <v>0</v>
      </c>
      <c r="M48" s="124" t="str">
        <f>IF($G48=0,"-",VLOOKUP($G48,Nomenclator!$B$6:$G$1000,3,0))</f>
        <v>-</v>
      </c>
      <c r="N48" s="124" t="str">
        <f>IF($G48=0,"-",VLOOKUP($G48,Nomenclator!$B$6:$G$1000,4,0))</f>
        <v>-</v>
      </c>
      <c r="O48" s="124" t="str">
        <f>IF($G48=0,"-",VLOOKUP($G48,Nomenclator!$B$6:$G$1000,6,0))</f>
        <v>-</v>
      </c>
      <c r="P48" s="74"/>
      <c r="Q48" s="74"/>
    </row>
    <row r="49" spans="1:17" x14ac:dyDescent="0.2">
      <c r="A49" s="73" t="str">
        <f t="shared" si="0"/>
        <v>-</v>
      </c>
      <c r="B49" s="75"/>
      <c r="C49" s="74"/>
      <c r="D49" s="74"/>
      <c r="E49" s="74"/>
      <c r="F49" s="74"/>
      <c r="G49" s="74"/>
      <c r="H49" s="74"/>
      <c r="I49" s="74"/>
      <c r="J49" s="74"/>
      <c r="K49" s="78"/>
      <c r="L49" s="79">
        <f t="shared" si="1"/>
        <v>0</v>
      </c>
      <c r="M49" s="124" t="str">
        <f>IF($G49=0,"-",VLOOKUP($G49,Nomenclator!$B$6:$G$1000,3,0))</f>
        <v>-</v>
      </c>
      <c r="N49" s="124" t="str">
        <f>IF($G49=0,"-",VLOOKUP($G49,Nomenclator!$B$6:$G$1000,4,0))</f>
        <v>-</v>
      </c>
      <c r="O49" s="124" t="str">
        <f>IF($G49=0,"-",VLOOKUP($G49,Nomenclator!$B$6:$G$1000,6,0))</f>
        <v>-</v>
      </c>
      <c r="P49" s="74"/>
      <c r="Q49" s="74"/>
    </row>
    <row r="50" spans="1:17" x14ac:dyDescent="0.2">
      <c r="A50" s="73" t="str">
        <f t="shared" si="0"/>
        <v>-</v>
      </c>
      <c r="B50" s="75"/>
      <c r="C50" s="74"/>
      <c r="D50" s="74"/>
      <c r="E50" s="74"/>
      <c r="F50" s="74"/>
      <c r="G50" s="74"/>
      <c r="H50" s="74"/>
      <c r="I50" s="74"/>
      <c r="J50" s="74"/>
      <c r="K50" s="78"/>
      <c r="L50" s="79">
        <f t="shared" si="1"/>
        <v>0</v>
      </c>
      <c r="M50" s="124" t="str">
        <f>IF($G50=0,"-",VLOOKUP($G50,Nomenclator!$B$6:$G$1000,3,0))</f>
        <v>-</v>
      </c>
      <c r="N50" s="124" t="str">
        <f>IF($G50=0,"-",VLOOKUP($G50,Nomenclator!$B$6:$G$1000,4,0))</f>
        <v>-</v>
      </c>
      <c r="O50" s="124" t="str">
        <f>IF($G50=0,"-",VLOOKUP($G50,Nomenclator!$B$6:$G$1000,6,0))</f>
        <v>-</v>
      </c>
      <c r="P50" s="74"/>
      <c r="Q50" s="74"/>
    </row>
    <row r="51" spans="1:17" x14ac:dyDescent="0.2">
      <c r="A51" s="73" t="str">
        <f t="shared" si="0"/>
        <v>-</v>
      </c>
      <c r="B51" s="75"/>
      <c r="C51" s="74"/>
      <c r="D51" s="74"/>
      <c r="E51" s="74"/>
      <c r="F51" s="74"/>
      <c r="G51" s="74"/>
      <c r="H51" s="74"/>
      <c r="I51" s="74"/>
      <c r="J51" s="74"/>
      <c r="K51" s="78"/>
      <c r="L51" s="79">
        <f t="shared" si="1"/>
        <v>0</v>
      </c>
      <c r="M51" s="124" t="str">
        <f>IF($G51=0,"-",VLOOKUP($G51,Nomenclator!$B$6:$G$1000,3,0))</f>
        <v>-</v>
      </c>
      <c r="N51" s="124" t="str">
        <f>IF($G51=0,"-",VLOOKUP($G51,Nomenclator!$B$6:$G$1000,4,0))</f>
        <v>-</v>
      </c>
      <c r="O51" s="124" t="str">
        <f>IF($G51=0,"-",VLOOKUP($G51,Nomenclator!$B$6:$G$1000,6,0))</f>
        <v>-</v>
      </c>
      <c r="P51" s="74"/>
      <c r="Q51" s="74"/>
    </row>
    <row r="52" spans="1:17" x14ac:dyDescent="0.2">
      <c r="A52" s="73" t="str">
        <f t="shared" si="0"/>
        <v>-</v>
      </c>
      <c r="B52" s="75"/>
      <c r="C52" s="74"/>
      <c r="D52" s="74"/>
      <c r="E52" s="74"/>
      <c r="F52" s="74"/>
      <c r="G52" s="74"/>
      <c r="H52" s="74"/>
      <c r="I52" s="74"/>
      <c r="J52" s="74"/>
      <c r="K52" s="78"/>
      <c r="L52" s="79">
        <f t="shared" si="1"/>
        <v>0</v>
      </c>
      <c r="M52" s="124" t="str">
        <f>IF($G52=0,"-",VLOOKUP($G52,Nomenclator!$B$6:$G$1000,3,0))</f>
        <v>-</v>
      </c>
      <c r="N52" s="124" t="str">
        <f>IF($G52=0,"-",VLOOKUP($G52,Nomenclator!$B$6:$G$1000,4,0))</f>
        <v>-</v>
      </c>
      <c r="O52" s="124" t="str">
        <f>IF($G52=0,"-",VLOOKUP($G52,Nomenclator!$B$6:$G$1000,6,0))</f>
        <v>-</v>
      </c>
      <c r="P52" s="74"/>
      <c r="Q52" s="74"/>
    </row>
    <row r="53" spans="1:17" x14ac:dyDescent="0.2">
      <c r="A53" s="73" t="str">
        <f t="shared" si="0"/>
        <v>-</v>
      </c>
      <c r="B53" s="75"/>
      <c r="C53" s="74"/>
      <c r="D53" s="74"/>
      <c r="E53" s="74"/>
      <c r="F53" s="74"/>
      <c r="G53" s="74"/>
      <c r="H53" s="74"/>
      <c r="I53" s="74"/>
      <c r="J53" s="74"/>
      <c r="K53" s="78"/>
      <c r="L53" s="79">
        <f t="shared" si="1"/>
        <v>0</v>
      </c>
      <c r="M53" s="124" t="str">
        <f>IF($G53=0,"-",VLOOKUP($G53,Nomenclator!$B$6:$G$1000,3,0))</f>
        <v>-</v>
      </c>
      <c r="N53" s="124" t="str">
        <f>IF($G53=0,"-",VLOOKUP($G53,Nomenclator!$B$6:$G$1000,4,0))</f>
        <v>-</v>
      </c>
      <c r="O53" s="124" t="str">
        <f>IF($G53=0,"-",VLOOKUP($G53,Nomenclator!$B$6:$G$1000,6,0))</f>
        <v>-</v>
      </c>
      <c r="P53" s="74"/>
      <c r="Q53" s="74"/>
    </row>
    <row r="54" spans="1:17" x14ac:dyDescent="0.2">
      <c r="A54" s="73" t="str">
        <f t="shared" si="0"/>
        <v>-</v>
      </c>
      <c r="B54" s="75"/>
      <c r="C54" s="74"/>
      <c r="D54" s="74"/>
      <c r="E54" s="74"/>
      <c r="F54" s="74"/>
      <c r="G54" s="74"/>
      <c r="H54" s="74"/>
      <c r="I54" s="74"/>
      <c r="J54" s="74"/>
      <c r="K54" s="78"/>
      <c r="L54" s="79">
        <f t="shared" si="1"/>
        <v>0</v>
      </c>
      <c r="M54" s="124" t="str">
        <f>IF($G54=0,"-",VLOOKUP($G54,Nomenclator!$B$6:$G$1000,3,0))</f>
        <v>-</v>
      </c>
      <c r="N54" s="124" t="str">
        <f>IF($G54=0,"-",VLOOKUP($G54,Nomenclator!$B$6:$G$1000,4,0))</f>
        <v>-</v>
      </c>
      <c r="O54" s="124" t="str">
        <f>IF($G54=0,"-",VLOOKUP($G54,Nomenclator!$B$6:$G$1000,6,0))</f>
        <v>-</v>
      </c>
      <c r="P54" s="74"/>
      <c r="Q54" s="74"/>
    </row>
    <row r="55" spans="1:17" x14ac:dyDescent="0.2">
      <c r="A55" s="73" t="str">
        <f t="shared" si="0"/>
        <v>-</v>
      </c>
      <c r="B55" s="75"/>
      <c r="C55" s="74"/>
      <c r="D55" s="74"/>
      <c r="E55" s="74"/>
      <c r="F55" s="74"/>
      <c r="G55" s="74"/>
      <c r="H55" s="74"/>
      <c r="I55" s="74"/>
      <c r="J55" s="74"/>
      <c r="K55" s="78"/>
      <c r="L55" s="79">
        <f t="shared" si="1"/>
        <v>0</v>
      </c>
      <c r="M55" s="124" t="str">
        <f>IF($G55=0,"-",VLOOKUP($G55,Nomenclator!$B$6:$G$1000,3,0))</f>
        <v>-</v>
      </c>
      <c r="N55" s="124" t="str">
        <f>IF($G55=0,"-",VLOOKUP($G55,Nomenclator!$B$6:$G$1000,4,0))</f>
        <v>-</v>
      </c>
      <c r="O55" s="124" t="str">
        <f>IF($G55=0,"-",VLOOKUP($G55,Nomenclator!$B$6:$G$1000,6,0))</f>
        <v>-</v>
      </c>
      <c r="P55" s="74"/>
      <c r="Q55" s="74"/>
    </row>
    <row r="56" spans="1:17" x14ac:dyDescent="0.2">
      <c r="A56" s="73" t="str">
        <f t="shared" si="0"/>
        <v>-</v>
      </c>
      <c r="B56" s="75"/>
      <c r="C56" s="74"/>
      <c r="D56" s="74"/>
      <c r="E56" s="74"/>
      <c r="F56" s="74"/>
      <c r="G56" s="74"/>
      <c r="H56" s="74"/>
      <c r="I56" s="74"/>
      <c r="J56" s="74"/>
      <c r="K56" s="78"/>
      <c r="L56" s="79">
        <f t="shared" si="1"/>
        <v>0</v>
      </c>
      <c r="M56" s="124" t="str">
        <f>IF($G56=0,"-",VLOOKUP($G56,Nomenclator!$B$6:$G$1000,3,0))</f>
        <v>-</v>
      </c>
      <c r="N56" s="124" t="str">
        <f>IF($G56=0,"-",VLOOKUP($G56,Nomenclator!$B$6:$G$1000,4,0))</f>
        <v>-</v>
      </c>
      <c r="O56" s="124" t="str">
        <f>IF($G56=0,"-",VLOOKUP($G56,Nomenclator!$B$6:$G$1000,6,0))</f>
        <v>-</v>
      </c>
      <c r="P56" s="74"/>
      <c r="Q56" s="74"/>
    </row>
    <row r="57" spans="1:17" x14ac:dyDescent="0.2">
      <c r="A57" s="73" t="str">
        <f t="shared" si="0"/>
        <v>-</v>
      </c>
      <c r="B57" s="75"/>
      <c r="C57" s="74"/>
      <c r="D57" s="74"/>
      <c r="E57" s="74"/>
      <c r="F57" s="74"/>
      <c r="G57" s="74"/>
      <c r="H57" s="74"/>
      <c r="I57" s="74"/>
      <c r="J57" s="74"/>
      <c r="K57" s="78"/>
      <c r="L57" s="79">
        <f t="shared" si="1"/>
        <v>0</v>
      </c>
      <c r="M57" s="124" t="str">
        <f>IF($G57=0,"-",VLOOKUP($G57,Nomenclator!$B$6:$G$1000,3,0))</f>
        <v>-</v>
      </c>
      <c r="N57" s="124" t="str">
        <f>IF($G57=0,"-",VLOOKUP($G57,Nomenclator!$B$6:$G$1000,4,0))</f>
        <v>-</v>
      </c>
      <c r="O57" s="124" t="str">
        <f>IF($G57=0,"-",VLOOKUP($G57,Nomenclator!$B$6:$G$1000,6,0))</f>
        <v>-</v>
      </c>
      <c r="P57" s="74"/>
      <c r="Q57" s="74"/>
    </row>
    <row r="58" spans="1:17" x14ac:dyDescent="0.2">
      <c r="A58" s="73" t="str">
        <f t="shared" si="0"/>
        <v>-</v>
      </c>
      <c r="B58" s="75"/>
      <c r="C58" s="74"/>
      <c r="D58" s="74"/>
      <c r="E58" s="74"/>
      <c r="F58" s="74"/>
      <c r="G58" s="74"/>
      <c r="H58" s="74"/>
      <c r="I58" s="74"/>
      <c r="J58" s="74"/>
      <c r="K58" s="78"/>
      <c r="L58" s="79">
        <f t="shared" si="1"/>
        <v>0</v>
      </c>
      <c r="M58" s="124" t="str">
        <f>IF($G58=0,"-",VLOOKUP($G58,Nomenclator!$B$6:$G$1000,3,0))</f>
        <v>-</v>
      </c>
      <c r="N58" s="124" t="str">
        <f>IF($G58=0,"-",VLOOKUP($G58,Nomenclator!$B$6:$G$1000,4,0))</f>
        <v>-</v>
      </c>
      <c r="O58" s="124" t="str">
        <f>IF($G58=0,"-",VLOOKUP($G58,Nomenclator!$B$6:$G$1000,6,0))</f>
        <v>-</v>
      </c>
      <c r="P58" s="74"/>
      <c r="Q58" s="74"/>
    </row>
    <row r="59" spans="1:17" x14ac:dyDescent="0.2">
      <c r="A59" s="73" t="str">
        <f t="shared" si="0"/>
        <v>-</v>
      </c>
      <c r="B59" s="75"/>
      <c r="C59" s="74"/>
      <c r="D59" s="74"/>
      <c r="E59" s="74"/>
      <c r="F59" s="74"/>
      <c r="G59" s="74"/>
      <c r="H59" s="74"/>
      <c r="I59" s="74"/>
      <c r="J59" s="74"/>
      <c r="K59" s="78"/>
      <c r="L59" s="79">
        <f t="shared" si="1"/>
        <v>0</v>
      </c>
      <c r="M59" s="124" t="str">
        <f>IF($G59=0,"-",VLOOKUP($G59,Nomenclator!$B$6:$G$1000,3,0))</f>
        <v>-</v>
      </c>
      <c r="N59" s="124" t="str">
        <f>IF($G59=0,"-",VLOOKUP($G59,Nomenclator!$B$6:$G$1000,4,0))</f>
        <v>-</v>
      </c>
      <c r="O59" s="124" t="str">
        <f>IF($G59=0,"-",VLOOKUP($G59,Nomenclator!$B$6:$G$1000,6,0))</f>
        <v>-</v>
      </c>
      <c r="P59" s="74"/>
      <c r="Q59" s="74"/>
    </row>
    <row r="60" spans="1:17" x14ac:dyDescent="0.2">
      <c r="A60" s="73" t="str">
        <f t="shared" si="0"/>
        <v>-</v>
      </c>
      <c r="B60" s="75"/>
      <c r="C60" s="74"/>
      <c r="D60" s="74"/>
      <c r="E60" s="74"/>
      <c r="F60" s="74"/>
      <c r="G60" s="74"/>
      <c r="H60" s="74"/>
      <c r="I60" s="74"/>
      <c r="J60" s="74"/>
      <c r="K60" s="78"/>
      <c r="L60" s="79">
        <f t="shared" si="1"/>
        <v>0</v>
      </c>
      <c r="M60" s="124" t="str">
        <f>IF($G60=0,"-",VLOOKUP($G60,Nomenclator!$B$6:$G$1000,3,0))</f>
        <v>-</v>
      </c>
      <c r="N60" s="124" t="str">
        <f>IF($G60=0,"-",VLOOKUP($G60,Nomenclator!$B$6:$G$1000,4,0))</f>
        <v>-</v>
      </c>
      <c r="O60" s="124" t="str">
        <f>IF($G60=0,"-",VLOOKUP($G60,Nomenclator!$B$6:$G$1000,6,0))</f>
        <v>-</v>
      </c>
      <c r="P60" s="74"/>
      <c r="Q60" s="74"/>
    </row>
    <row r="61" spans="1:17" x14ac:dyDescent="0.2">
      <c r="A61" s="73" t="str">
        <f t="shared" si="0"/>
        <v>-</v>
      </c>
      <c r="B61" s="75"/>
      <c r="C61" s="74"/>
      <c r="D61" s="74"/>
      <c r="E61" s="74"/>
      <c r="F61" s="74"/>
      <c r="G61" s="74"/>
      <c r="H61" s="74"/>
      <c r="I61" s="74"/>
      <c r="J61" s="74"/>
      <c r="K61" s="78"/>
      <c r="L61" s="79">
        <f t="shared" si="1"/>
        <v>0</v>
      </c>
      <c r="M61" s="124" t="str">
        <f>IF($G61=0,"-",VLOOKUP($G61,Nomenclator!$B$6:$G$1000,3,0))</f>
        <v>-</v>
      </c>
      <c r="N61" s="124" t="str">
        <f>IF($G61=0,"-",VLOOKUP($G61,Nomenclator!$B$6:$G$1000,4,0))</f>
        <v>-</v>
      </c>
      <c r="O61" s="124" t="str">
        <f>IF($G61=0,"-",VLOOKUP($G61,Nomenclator!$B$6:$G$1000,6,0))</f>
        <v>-</v>
      </c>
      <c r="P61" s="74"/>
      <c r="Q61" s="74"/>
    </row>
    <row r="62" spans="1:17" x14ac:dyDescent="0.2">
      <c r="A62" s="73" t="str">
        <f t="shared" si="0"/>
        <v>-</v>
      </c>
      <c r="B62" s="75"/>
      <c r="C62" s="74"/>
      <c r="D62" s="74"/>
      <c r="E62" s="74"/>
      <c r="F62" s="74"/>
      <c r="G62" s="74"/>
      <c r="H62" s="74"/>
      <c r="I62" s="74"/>
      <c r="J62" s="74"/>
      <c r="K62" s="78"/>
      <c r="L62" s="79">
        <f t="shared" si="1"/>
        <v>0</v>
      </c>
      <c r="M62" s="124" t="str">
        <f>IF($G62=0,"-",VLOOKUP($G62,Nomenclator!$B$6:$G$1000,3,0))</f>
        <v>-</v>
      </c>
      <c r="N62" s="124" t="str">
        <f>IF($G62=0,"-",VLOOKUP($G62,Nomenclator!$B$6:$G$1000,4,0))</f>
        <v>-</v>
      </c>
      <c r="O62" s="124" t="str">
        <f>IF($G62=0,"-",VLOOKUP($G62,Nomenclator!$B$6:$G$1000,6,0))</f>
        <v>-</v>
      </c>
      <c r="P62" s="74"/>
      <c r="Q62" s="74"/>
    </row>
    <row r="63" spans="1:17" x14ac:dyDescent="0.2">
      <c r="A63" s="73" t="str">
        <f t="shared" si="0"/>
        <v>-</v>
      </c>
      <c r="B63" s="75"/>
      <c r="C63" s="74"/>
      <c r="D63" s="74"/>
      <c r="E63" s="74"/>
      <c r="F63" s="74"/>
      <c r="G63" s="74"/>
      <c r="H63" s="74"/>
      <c r="I63" s="74"/>
      <c r="J63" s="74"/>
      <c r="K63" s="78"/>
      <c r="L63" s="79">
        <f t="shared" si="1"/>
        <v>0</v>
      </c>
      <c r="M63" s="124" t="str">
        <f>IF($G63=0,"-",VLOOKUP($G63,Nomenclator!$B$6:$G$1000,3,0))</f>
        <v>-</v>
      </c>
      <c r="N63" s="124" t="str">
        <f>IF($G63=0,"-",VLOOKUP($G63,Nomenclator!$B$6:$G$1000,4,0))</f>
        <v>-</v>
      </c>
      <c r="O63" s="124" t="str">
        <f>IF($G63=0,"-",VLOOKUP($G63,Nomenclator!$B$6:$G$1000,6,0))</f>
        <v>-</v>
      </c>
      <c r="P63" s="74"/>
      <c r="Q63" s="74"/>
    </row>
    <row r="64" spans="1:17" x14ac:dyDescent="0.2">
      <c r="A64" s="73" t="str">
        <f t="shared" si="0"/>
        <v>-</v>
      </c>
      <c r="B64" s="75"/>
      <c r="C64" s="74"/>
      <c r="D64" s="74"/>
      <c r="E64" s="74"/>
      <c r="F64" s="74"/>
      <c r="G64" s="74"/>
      <c r="H64" s="74"/>
      <c r="I64" s="74"/>
      <c r="J64" s="74"/>
      <c r="K64" s="78"/>
      <c r="L64" s="79">
        <f t="shared" si="1"/>
        <v>0</v>
      </c>
      <c r="M64" s="124" t="str">
        <f>IF($G64=0,"-",VLOOKUP($G64,Nomenclator!$B$6:$G$1000,3,0))</f>
        <v>-</v>
      </c>
      <c r="N64" s="124" t="str">
        <f>IF($G64=0,"-",VLOOKUP($G64,Nomenclator!$B$6:$G$1000,4,0))</f>
        <v>-</v>
      </c>
      <c r="O64" s="124" t="str">
        <f>IF($G64=0,"-",VLOOKUP($G64,Nomenclator!$B$6:$G$1000,6,0))</f>
        <v>-</v>
      </c>
      <c r="P64" s="74"/>
      <c r="Q64" s="74"/>
    </row>
    <row r="65" spans="1:17" x14ac:dyDescent="0.2">
      <c r="A65" s="73" t="str">
        <f t="shared" si="0"/>
        <v>-</v>
      </c>
      <c r="B65" s="75"/>
      <c r="C65" s="74"/>
      <c r="D65" s="74"/>
      <c r="E65" s="74"/>
      <c r="F65" s="74"/>
      <c r="G65" s="74"/>
      <c r="H65" s="74"/>
      <c r="I65" s="74"/>
      <c r="J65" s="74"/>
      <c r="K65" s="78"/>
      <c r="L65" s="79">
        <f t="shared" si="1"/>
        <v>0</v>
      </c>
      <c r="M65" s="124" t="str">
        <f>IF($G65=0,"-",VLOOKUP($G65,Nomenclator!$B$6:$G$1000,3,0))</f>
        <v>-</v>
      </c>
      <c r="N65" s="124" t="str">
        <f>IF($G65=0,"-",VLOOKUP($G65,Nomenclator!$B$6:$G$1000,4,0))</f>
        <v>-</v>
      </c>
      <c r="O65" s="124" t="str">
        <f>IF($G65=0,"-",VLOOKUP($G65,Nomenclator!$B$6:$G$1000,6,0))</f>
        <v>-</v>
      </c>
      <c r="P65" s="74"/>
      <c r="Q65" s="74"/>
    </row>
    <row r="66" spans="1:17" x14ac:dyDescent="0.2">
      <c r="A66" s="73" t="str">
        <f t="shared" si="0"/>
        <v>-</v>
      </c>
      <c r="B66" s="75"/>
      <c r="C66" s="74"/>
      <c r="D66" s="74"/>
      <c r="E66" s="74"/>
      <c r="F66" s="74"/>
      <c r="G66" s="74"/>
      <c r="H66" s="74"/>
      <c r="I66" s="74"/>
      <c r="J66" s="74"/>
      <c r="K66" s="78"/>
      <c r="L66" s="79">
        <f t="shared" si="1"/>
        <v>0</v>
      </c>
      <c r="M66" s="124" t="str">
        <f>IF($G66=0,"-",VLOOKUP($G66,Nomenclator!$B$6:$G$1000,3,0))</f>
        <v>-</v>
      </c>
      <c r="N66" s="124" t="str">
        <f>IF($G66=0,"-",VLOOKUP($G66,Nomenclator!$B$6:$G$1000,4,0))</f>
        <v>-</v>
      </c>
      <c r="O66" s="124" t="str">
        <f>IF($G66=0,"-",VLOOKUP($G66,Nomenclator!$B$6:$G$1000,6,0))</f>
        <v>-</v>
      </c>
      <c r="P66" s="74"/>
      <c r="Q66" s="74"/>
    </row>
    <row r="67" spans="1:17" x14ac:dyDescent="0.2">
      <c r="A67" s="73" t="str">
        <f t="shared" si="0"/>
        <v>-</v>
      </c>
      <c r="B67" s="75"/>
      <c r="C67" s="74"/>
      <c r="D67" s="74"/>
      <c r="E67" s="74"/>
      <c r="F67" s="74"/>
      <c r="G67" s="74"/>
      <c r="H67" s="74"/>
      <c r="I67" s="74"/>
      <c r="J67" s="74"/>
      <c r="K67" s="78"/>
      <c r="L67" s="79">
        <f t="shared" si="1"/>
        <v>0</v>
      </c>
      <c r="M67" s="124" t="str">
        <f>IF($G67=0,"-",VLOOKUP($G67,Nomenclator!$B$6:$G$1000,3,0))</f>
        <v>-</v>
      </c>
      <c r="N67" s="124" t="str">
        <f>IF($G67=0,"-",VLOOKUP($G67,Nomenclator!$B$6:$G$1000,4,0))</f>
        <v>-</v>
      </c>
      <c r="O67" s="124" t="str">
        <f>IF($G67=0,"-",VLOOKUP($G67,Nomenclator!$B$6:$G$1000,6,0))</f>
        <v>-</v>
      </c>
      <c r="P67" s="74"/>
      <c r="Q67" s="74"/>
    </row>
    <row r="68" spans="1:17" x14ac:dyDescent="0.2">
      <c r="A68" s="73" t="str">
        <f t="shared" si="0"/>
        <v>-</v>
      </c>
      <c r="B68" s="75"/>
      <c r="C68" s="74"/>
      <c r="D68" s="74"/>
      <c r="E68" s="74"/>
      <c r="F68" s="74"/>
      <c r="G68" s="74"/>
      <c r="H68" s="74"/>
      <c r="I68" s="74"/>
      <c r="J68" s="74"/>
      <c r="K68" s="78"/>
      <c r="L68" s="79">
        <f t="shared" si="1"/>
        <v>0</v>
      </c>
      <c r="M68" s="124" t="str">
        <f>IF($G68=0,"-",VLOOKUP($G68,Nomenclator!$B$6:$G$1000,3,0))</f>
        <v>-</v>
      </c>
      <c r="N68" s="124" t="str">
        <f>IF($G68=0,"-",VLOOKUP($G68,Nomenclator!$B$6:$G$1000,4,0))</f>
        <v>-</v>
      </c>
      <c r="O68" s="124" t="str">
        <f>IF($G68=0,"-",VLOOKUP($G68,Nomenclator!$B$6:$G$1000,6,0))</f>
        <v>-</v>
      </c>
      <c r="P68" s="74"/>
      <c r="Q68" s="74"/>
    </row>
    <row r="69" spans="1:17" x14ac:dyDescent="0.2">
      <c r="A69" s="73" t="str">
        <f t="shared" si="0"/>
        <v>-</v>
      </c>
      <c r="B69" s="75"/>
      <c r="C69" s="74"/>
      <c r="D69" s="74"/>
      <c r="E69" s="74"/>
      <c r="F69" s="74"/>
      <c r="G69" s="74"/>
      <c r="H69" s="74"/>
      <c r="I69" s="74"/>
      <c r="J69" s="74"/>
      <c r="K69" s="78"/>
      <c r="L69" s="79">
        <f t="shared" si="1"/>
        <v>0</v>
      </c>
      <c r="M69" s="124" t="str">
        <f>IF($G69=0,"-",VLOOKUP($G69,Nomenclator!$B$6:$G$1000,3,0))</f>
        <v>-</v>
      </c>
      <c r="N69" s="124" t="str">
        <f>IF($G69=0,"-",VLOOKUP($G69,Nomenclator!$B$6:$G$1000,4,0))</f>
        <v>-</v>
      </c>
      <c r="O69" s="124" t="str">
        <f>IF($G69=0,"-",VLOOKUP($G69,Nomenclator!$B$6:$G$1000,6,0))</f>
        <v>-</v>
      </c>
      <c r="P69" s="74"/>
      <c r="Q69" s="74"/>
    </row>
    <row r="70" spans="1:17" x14ac:dyDescent="0.2">
      <c r="A70" s="73" t="str">
        <f t="shared" ref="A70:A133" si="2">IF(B70=0,"-",YEAR(B70))</f>
        <v>-</v>
      </c>
      <c r="B70" s="75"/>
      <c r="C70" s="74"/>
      <c r="D70" s="74"/>
      <c r="E70" s="74"/>
      <c r="F70" s="74"/>
      <c r="G70" s="74"/>
      <c r="H70" s="74"/>
      <c r="I70" s="74"/>
      <c r="J70" s="74"/>
      <c r="K70" s="78"/>
      <c r="L70" s="79">
        <f t="shared" ref="L70:L133" si="3">J70*K70</f>
        <v>0</v>
      </c>
      <c r="M70" s="124" t="str">
        <f>IF($G70=0,"-",VLOOKUP($G70,Nomenclator!$B$6:$G$1000,3,0))</f>
        <v>-</v>
      </c>
      <c r="N70" s="124" t="str">
        <f>IF($G70=0,"-",VLOOKUP($G70,Nomenclator!$B$6:$G$1000,4,0))</f>
        <v>-</v>
      </c>
      <c r="O70" s="124" t="str">
        <f>IF($G70=0,"-",VLOOKUP($G70,Nomenclator!$B$6:$G$1000,6,0))</f>
        <v>-</v>
      </c>
      <c r="P70" s="74"/>
      <c r="Q70" s="74"/>
    </row>
    <row r="71" spans="1:17" x14ac:dyDescent="0.2">
      <c r="A71" s="73" t="str">
        <f t="shared" si="2"/>
        <v>-</v>
      </c>
      <c r="B71" s="75"/>
      <c r="C71" s="74"/>
      <c r="D71" s="74"/>
      <c r="E71" s="74"/>
      <c r="F71" s="74"/>
      <c r="G71" s="74"/>
      <c r="H71" s="74"/>
      <c r="I71" s="74"/>
      <c r="J71" s="74"/>
      <c r="K71" s="78"/>
      <c r="L71" s="79">
        <f t="shared" si="3"/>
        <v>0</v>
      </c>
      <c r="M71" s="124" t="str">
        <f>IF($G71=0,"-",VLOOKUP($G71,Nomenclator!$B$6:$G$1000,3,0))</f>
        <v>-</v>
      </c>
      <c r="N71" s="124" t="str">
        <f>IF($G71=0,"-",VLOOKUP($G71,Nomenclator!$B$6:$G$1000,4,0))</f>
        <v>-</v>
      </c>
      <c r="O71" s="124" t="str">
        <f>IF($G71=0,"-",VLOOKUP($G71,Nomenclator!$B$6:$G$1000,6,0))</f>
        <v>-</v>
      </c>
      <c r="P71" s="74"/>
      <c r="Q71" s="74"/>
    </row>
    <row r="72" spans="1:17" x14ac:dyDescent="0.2">
      <c r="A72" s="73" t="str">
        <f t="shared" si="2"/>
        <v>-</v>
      </c>
      <c r="B72" s="75"/>
      <c r="C72" s="74"/>
      <c r="D72" s="74"/>
      <c r="E72" s="74"/>
      <c r="F72" s="74"/>
      <c r="G72" s="74"/>
      <c r="H72" s="74"/>
      <c r="I72" s="74"/>
      <c r="J72" s="74"/>
      <c r="K72" s="78"/>
      <c r="L72" s="79">
        <f t="shared" si="3"/>
        <v>0</v>
      </c>
      <c r="M72" s="124" t="str">
        <f>IF($G72=0,"-",VLOOKUP($G72,Nomenclator!$B$6:$G$1000,3,0))</f>
        <v>-</v>
      </c>
      <c r="N72" s="124" t="str">
        <f>IF($G72=0,"-",VLOOKUP($G72,Nomenclator!$B$6:$G$1000,4,0))</f>
        <v>-</v>
      </c>
      <c r="O72" s="124" t="str">
        <f>IF($G72=0,"-",VLOOKUP($G72,Nomenclator!$B$6:$G$1000,6,0))</f>
        <v>-</v>
      </c>
      <c r="P72" s="74"/>
      <c r="Q72" s="74"/>
    </row>
    <row r="73" spans="1:17" x14ac:dyDescent="0.2">
      <c r="A73" s="73" t="str">
        <f t="shared" si="2"/>
        <v>-</v>
      </c>
      <c r="B73" s="75"/>
      <c r="C73" s="74"/>
      <c r="D73" s="74"/>
      <c r="E73" s="74"/>
      <c r="F73" s="74"/>
      <c r="G73" s="74"/>
      <c r="H73" s="74"/>
      <c r="I73" s="74"/>
      <c r="J73" s="74"/>
      <c r="K73" s="78"/>
      <c r="L73" s="79">
        <f t="shared" si="3"/>
        <v>0</v>
      </c>
      <c r="M73" s="124" t="str">
        <f>IF($G73=0,"-",VLOOKUP($G73,Nomenclator!$B$6:$G$1000,3,0))</f>
        <v>-</v>
      </c>
      <c r="N73" s="124" t="str">
        <f>IF($G73=0,"-",VLOOKUP($G73,Nomenclator!$B$6:$G$1000,4,0))</f>
        <v>-</v>
      </c>
      <c r="O73" s="124" t="str">
        <f>IF($G73=0,"-",VLOOKUP($G73,Nomenclator!$B$6:$G$1000,6,0))</f>
        <v>-</v>
      </c>
      <c r="P73" s="74"/>
      <c r="Q73" s="74"/>
    </row>
    <row r="74" spans="1:17" x14ac:dyDescent="0.2">
      <c r="A74" s="73" t="str">
        <f t="shared" si="2"/>
        <v>-</v>
      </c>
      <c r="B74" s="75"/>
      <c r="C74" s="74"/>
      <c r="D74" s="74"/>
      <c r="E74" s="74"/>
      <c r="F74" s="74"/>
      <c r="G74" s="74"/>
      <c r="H74" s="74"/>
      <c r="I74" s="74"/>
      <c r="J74" s="74"/>
      <c r="K74" s="78"/>
      <c r="L74" s="79">
        <f t="shared" si="3"/>
        <v>0</v>
      </c>
      <c r="M74" s="124" t="str">
        <f>IF($G74=0,"-",VLOOKUP($G74,Nomenclator!$B$6:$G$1000,3,0))</f>
        <v>-</v>
      </c>
      <c r="N74" s="124" t="str">
        <f>IF($G74=0,"-",VLOOKUP($G74,Nomenclator!$B$6:$G$1000,4,0))</f>
        <v>-</v>
      </c>
      <c r="O74" s="124" t="str">
        <f>IF($G74=0,"-",VLOOKUP($G74,Nomenclator!$B$6:$G$1000,6,0))</f>
        <v>-</v>
      </c>
      <c r="P74" s="74"/>
      <c r="Q74" s="74"/>
    </row>
    <row r="75" spans="1:17" x14ac:dyDescent="0.2">
      <c r="A75" s="73" t="str">
        <f t="shared" si="2"/>
        <v>-</v>
      </c>
      <c r="B75" s="75"/>
      <c r="C75" s="74"/>
      <c r="D75" s="74"/>
      <c r="E75" s="74"/>
      <c r="F75" s="74"/>
      <c r="G75" s="74"/>
      <c r="H75" s="74"/>
      <c r="I75" s="74"/>
      <c r="J75" s="74"/>
      <c r="K75" s="78"/>
      <c r="L75" s="79">
        <f t="shared" si="3"/>
        <v>0</v>
      </c>
      <c r="M75" s="124" t="str">
        <f>IF($G75=0,"-",VLOOKUP($G75,Nomenclator!$B$6:$G$1000,3,0))</f>
        <v>-</v>
      </c>
      <c r="N75" s="124" t="str">
        <f>IF($G75=0,"-",VLOOKUP($G75,Nomenclator!$B$6:$G$1000,4,0))</f>
        <v>-</v>
      </c>
      <c r="O75" s="124" t="str">
        <f>IF($G75=0,"-",VLOOKUP($G75,Nomenclator!$B$6:$G$1000,6,0))</f>
        <v>-</v>
      </c>
      <c r="P75" s="74"/>
      <c r="Q75" s="74"/>
    </row>
    <row r="76" spans="1:17" x14ac:dyDescent="0.2">
      <c r="A76" s="73" t="str">
        <f t="shared" si="2"/>
        <v>-</v>
      </c>
      <c r="B76" s="75"/>
      <c r="C76" s="74"/>
      <c r="D76" s="74"/>
      <c r="E76" s="74"/>
      <c r="F76" s="74"/>
      <c r="G76" s="74"/>
      <c r="H76" s="74"/>
      <c r="I76" s="74"/>
      <c r="J76" s="74"/>
      <c r="K76" s="78"/>
      <c r="L76" s="79">
        <f t="shared" si="3"/>
        <v>0</v>
      </c>
      <c r="M76" s="124" t="str">
        <f>IF($G76=0,"-",VLOOKUP($G76,Nomenclator!$B$6:$G$1000,3,0))</f>
        <v>-</v>
      </c>
      <c r="N76" s="124" t="str">
        <f>IF($G76=0,"-",VLOOKUP($G76,Nomenclator!$B$6:$G$1000,4,0))</f>
        <v>-</v>
      </c>
      <c r="O76" s="124" t="str">
        <f>IF($G76=0,"-",VLOOKUP($G76,Nomenclator!$B$6:$G$1000,6,0))</f>
        <v>-</v>
      </c>
      <c r="P76" s="74"/>
      <c r="Q76" s="74"/>
    </row>
    <row r="77" spans="1:17" x14ac:dyDescent="0.2">
      <c r="A77" s="73" t="str">
        <f t="shared" si="2"/>
        <v>-</v>
      </c>
      <c r="B77" s="75"/>
      <c r="C77" s="74"/>
      <c r="D77" s="74"/>
      <c r="E77" s="74"/>
      <c r="F77" s="74"/>
      <c r="G77" s="74"/>
      <c r="H77" s="74"/>
      <c r="I77" s="74"/>
      <c r="J77" s="74"/>
      <c r="K77" s="78"/>
      <c r="L77" s="79">
        <f t="shared" si="3"/>
        <v>0</v>
      </c>
      <c r="M77" s="124" t="str">
        <f>IF($G77=0,"-",VLOOKUP($G77,Nomenclator!$B$6:$G$1000,3,0))</f>
        <v>-</v>
      </c>
      <c r="N77" s="124" t="str">
        <f>IF($G77=0,"-",VLOOKUP($G77,Nomenclator!$B$6:$G$1000,4,0))</f>
        <v>-</v>
      </c>
      <c r="O77" s="124" t="str">
        <f>IF($G77=0,"-",VLOOKUP($G77,Nomenclator!$B$6:$G$1000,6,0))</f>
        <v>-</v>
      </c>
      <c r="P77" s="74"/>
      <c r="Q77" s="74"/>
    </row>
    <row r="78" spans="1:17" x14ac:dyDescent="0.2">
      <c r="A78" s="73" t="str">
        <f t="shared" si="2"/>
        <v>-</v>
      </c>
      <c r="B78" s="75"/>
      <c r="C78" s="74"/>
      <c r="D78" s="74"/>
      <c r="E78" s="74"/>
      <c r="F78" s="74"/>
      <c r="G78" s="74"/>
      <c r="H78" s="74"/>
      <c r="I78" s="74"/>
      <c r="J78" s="74"/>
      <c r="K78" s="78"/>
      <c r="L78" s="79">
        <f t="shared" si="3"/>
        <v>0</v>
      </c>
      <c r="M78" s="124" t="str">
        <f>IF($G78=0,"-",VLOOKUP($G78,Nomenclator!$B$6:$G$1000,3,0))</f>
        <v>-</v>
      </c>
      <c r="N78" s="124" t="str">
        <f>IF($G78=0,"-",VLOOKUP($G78,Nomenclator!$B$6:$G$1000,4,0))</f>
        <v>-</v>
      </c>
      <c r="O78" s="124" t="str">
        <f>IF($G78=0,"-",VLOOKUP($G78,Nomenclator!$B$6:$G$1000,6,0))</f>
        <v>-</v>
      </c>
      <c r="P78" s="74"/>
      <c r="Q78" s="74"/>
    </row>
    <row r="79" spans="1:17" x14ac:dyDescent="0.2">
      <c r="A79" s="73" t="str">
        <f t="shared" si="2"/>
        <v>-</v>
      </c>
      <c r="B79" s="75"/>
      <c r="C79" s="74"/>
      <c r="D79" s="74"/>
      <c r="E79" s="74"/>
      <c r="F79" s="74"/>
      <c r="G79" s="74"/>
      <c r="H79" s="74"/>
      <c r="I79" s="74"/>
      <c r="J79" s="74"/>
      <c r="K79" s="78"/>
      <c r="L79" s="79">
        <f t="shared" si="3"/>
        <v>0</v>
      </c>
      <c r="M79" s="124" t="str">
        <f>IF($G79=0,"-",VLOOKUP($G79,Nomenclator!$B$6:$G$1000,3,0))</f>
        <v>-</v>
      </c>
      <c r="N79" s="124" t="str">
        <f>IF($G79=0,"-",VLOOKUP($G79,Nomenclator!$B$6:$G$1000,4,0))</f>
        <v>-</v>
      </c>
      <c r="O79" s="124" t="str">
        <f>IF($G79=0,"-",VLOOKUP($G79,Nomenclator!$B$6:$G$1000,6,0))</f>
        <v>-</v>
      </c>
      <c r="P79" s="74"/>
      <c r="Q79" s="74"/>
    </row>
    <row r="80" spans="1:17" x14ac:dyDescent="0.2">
      <c r="A80" s="73" t="str">
        <f t="shared" si="2"/>
        <v>-</v>
      </c>
      <c r="B80" s="75"/>
      <c r="C80" s="74"/>
      <c r="D80" s="74"/>
      <c r="E80" s="74"/>
      <c r="F80" s="74"/>
      <c r="G80" s="74"/>
      <c r="H80" s="74"/>
      <c r="I80" s="74"/>
      <c r="J80" s="74"/>
      <c r="K80" s="78"/>
      <c r="L80" s="79">
        <f t="shared" si="3"/>
        <v>0</v>
      </c>
      <c r="M80" s="124" t="str">
        <f>IF($G80=0,"-",VLOOKUP($G80,Nomenclator!$B$6:$G$1000,3,0))</f>
        <v>-</v>
      </c>
      <c r="N80" s="124" t="str">
        <f>IF($G80=0,"-",VLOOKUP($G80,Nomenclator!$B$6:$G$1000,4,0))</f>
        <v>-</v>
      </c>
      <c r="O80" s="124" t="str">
        <f>IF($G80=0,"-",VLOOKUP($G80,Nomenclator!$B$6:$G$1000,6,0))</f>
        <v>-</v>
      </c>
      <c r="P80" s="74"/>
      <c r="Q80" s="74"/>
    </row>
    <row r="81" spans="1:17" x14ac:dyDescent="0.2">
      <c r="A81" s="73" t="str">
        <f t="shared" si="2"/>
        <v>-</v>
      </c>
      <c r="B81" s="75"/>
      <c r="C81" s="74"/>
      <c r="D81" s="74"/>
      <c r="E81" s="74"/>
      <c r="F81" s="74"/>
      <c r="G81" s="74"/>
      <c r="H81" s="74"/>
      <c r="I81" s="74"/>
      <c r="J81" s="74"/>
      <c r="K81" s="78"/>
      <c r="L81" s="79">
        <f t="shared" si="3"/>
        <v>0</v>
      </c>
      <c r="M81" s="124" t="str">
        <f>IF($G81=0,"-",VLOOKUP($G81,Nomenclator!$B$6:$G$1000,3,0))</f>
        <v>-</v>
      </c>
      <c r="N81" s="124" t="str">
        <f>IF($G81=0,"-",VLOOKUP($G81,Nomenclator!$B$6:$G$1000,4,0))</f>
        <v>-</v>
      </c>
      <c r="O81" s="124" t="str">
        <f>IF($G81=0,"-",VLOOKUP($G81,Nomenclator!$B$6:$G$1000,6,0))</f>
        <v>-</v>
      </c>
      <c r="P81" s="74"/>
      <c r="Q81" s="74"/>
    </row>
    <row r="82" spans="1:17" x14ac:dyDescent="0.2">
      <c r="A82" s="73" t="str">
        <f t="shared" si="2"/>
        <v>-</v>
      </c>
      <c r="B82" s="75"/>
      <c r="C82" s="74"/>
      <c r="D82" s="74"/>
      <c r="E82" s="74"/>
      <c r="F82" s="74"/>
      <c r="G82" s="74"/>
      <c r="H82" s="74"/>
      <c r="I82" s="74"/>
      <c r="J82" s="74"/>
      <c r="K82" s="78"/>
      <c r="L82" s="79">
        <f t="shared" si="3"/>
        <v>0</v>
      </c>
      <c r="M82" s="124" t="str">
        <f>IF($G82=0,"-",VLOOKUP($G82,Nomenclator!$B$6:$G$1000,3,0))</f>
        <v>-</v>
      </c>
      <c r="N82" s="124" t="str">
        <f>IF($G82=0,"-",VLOOKUP($G82,Nomenclator!$B$6:$G$1000,4,0))</f>
        <v>-</v>
      </c>
      <c r="O82" s="124" t="str">
        <f>IF($G82=0,"-",VLOOKUP($G82,Nomenclator!$B$6:$G$1000,6,0))</f>
        <v>-</v>
      </c>
      <c r="P82" s="74"/>
      <c r="Q82" s="74"/>
    </row>
    <row r="83" spans="1:17" x14ac:dyDescent="0.2">
      <c r="A83" s="73" t="str">
        <f t="shared" si="2"/>
        <v>-</v>
      </c>
      <c r="B83" s="75"/>
      <c r="C83" s="74"/>
      <c r="D83" s="74"/>
      <c r="E83" s="74"/>
      <c r="F83" s="74"/>
      <c r="G83" s="74"/>
      <c r="H83" s="74"/>
      <c r="I83" s="74"/>
      <c r="J83" s="74"/>
      <c r="K83" s="78"/>
      <c r="L83" s="79">
        <f t="shared" si="3"/>
        <v>0</v>
      </c>
      <c r="M83" s="124" t="str">
        <f>IF($G83=0,"-",VLOOKUP($G83,Nomenclator!$B$6:$G$1000,3,0))</f>
        <v>-</v>
      </c>
      <c r="N83" s="124" t="str">
        <f>IF($G83=0,"-",VLOOKUP($G83,Nomenclator!$B$6:$G$1000,4,0))</f>
        <v>-</v>
      </c>
      <c r="O83" s="124" t="str">
        <f>IF($G83=0,"-",VLOOKUP($G83,Nomenclator!$B$6:$G$1000,6,0))</f>
        <v>-</v>
      </c>
      <c r="P83" s="74"/>
      <c r="Q83" s="74"/>
    </row>
    <row r="84" spans="1:17" x14ac:dyDescent="0.2">
      <c r="A84" s="73" t="str">
        <f t="shared" si="2"/>
        <v>-</v>
      </c>
      <c r="B84" s="75"/>
      <c r="C84" s="74"/>
      <c r="D84" s="74"/>
      <c r="E84" s="74"/>
      <c r="F84" s="74"/>
      <c r="G84" s="74"/>
      <c r="H84" s="74"/>
      <c r="I84" s="74"/>
      <c r="J84" s="74"/>
      <c r="K84" s="78"/>
      <c r="L84" s="79">
        <f t="shared" si="3"/>
        <v>0</v>
      </c>
      <c r="M84" s="124" t="str">
        <f>IF($G84=0,"-",VLOOKUP($G84,Nomenclator!$B$6:$G$1000,3,0))</f>
        <v>-</v>
      </c>
      <c r="N84" s="124" t="str">
        <f>IF($G84=0,"-",VLOOKUP($G84,Nomenclator!$B$6:$G$1000,4,0))</f>
        <v>-</v>
      </c>
      <c r="O84" s="124" t="str">
        <f>IF($G84=0,"-",VLOOKUP($G84,Nomenclator!$B$6:$G$1000,6,0))</f>
        <v>-</v>
      </c>
      <c r="P84" s="74"/>
      <c r="Q84" s="74"/>
    </row>
    <row r="85" spans="1:17" x14ac:dyDescent="0.2">
      <c r="A85" s="73" t="str">
        <f t="shared" si="2"/>
        <v>-</v>
      </c>
      <c r="B85" s="75"/>
      <c r="C85" s="74"/>
      <c r="D85" s="74"/>
      <c r="E85" s="74"/>
      <c r="F85" s="74"/>
      <c r="G85" s="74"/>
      <c r="H85" s="74"/>
      <c r="I85" s="74"/>
      <c r="J85" s="74"/>
      <c r="K85" s="78"/>
      <c r="L85" s="79">
        <f t="shared" si="3"/>
        <v>0</v>
      </c>
      <c r="M85" s="124" t="str">
        <f>IF($G85=0,"-",VLOOKUP($G85,Nomenclator!$B$6:$G$1000,3,0))</f>
        <v>-</v>
      </c>
      <c r="N85" s="124" t="str">
        <f>IF($G85=0,"-",VLOOKUP($G85,Nomenclator!$B$6:$G$1000,4,0))</f>
        <v>-</v>
      </c>
      <c r="O85" s="124" t="str">
        <f>IF($G85=0,"-",VLOOKUP($G85,Nomenclator!$B$6:$G$1000,6,0))</f>
        <v>-</v>
      </c>
      <c r="P85" s="74"/>
      <c r="Q85" s="74"/>
    </row>
    <row r="86" spans="1:17" x14ac:dyDescent="0.2">
      <c r="A86" s="73" t="str">
        <f t="shared" si="2"/>
        <v>-</v>
      </c>
      <c r="B86" s="75"/>
      <c r="C86" s="74"/>
      <c r="D86" s="74"/>
      <c r="E86" s="74"/>
      <c r="F86" s="74"/>
      <c r="G86" s="74"/>
      <c r="H86" s="74"/>
      <c r="I86" s="74"/>
      <c r="J86" s="74"/>
      <c r="K86" s="78"/>
      <c r="L86" s="79">
        <f t="shared" si="3"/>
        <v>0</v>
      </c>
      <c r="M86" s="124" t="str">
        <f>IF($G86=0,"-",VLOOKUP($G86,Nomenclator!$B$6:$G$1000,3,0))</f>
        <v>-</v>
      </c>
      <c r="N86" s="124" t="str">
        <f>IF($G86=0,"-",VLOOKUP($G86,Nomenclator!$B$6:$G$1000,4,0))</f>
        <v>-</v>
      </c>
      <c r="O86" s="124" t="str">
        <f>IF($G86=0,"-",VLOOKUP($G86,Nomenclator!$B$6:$G$1000,6,0))</f>
        <v>-</v>
      </c>
      <c r="P86" s="74"/>
      <c r="Q86" s="74"/>
    </row>
    <row r="87" spans="1:17" x14ac:dyDescent="0.2">
      <c r="A87" s="73" t="str">
        <f t="shared" si="2"/>
        <v>-</v>
      </c>
      <c r="B87" s="75"/>
      <c r="C87" s="74"/>
      <c r="D87" s="74"/>
      <c r="E87" s="74"/>
      <c r="F87" s="74"/>
      <c r="G87" s="74"/>
      <c r="H87" s="74"/>
      <c r="I87" s="74"/>
      <c r="J87" s="74"/>
      <c r="K87" s="78"/>
      <c r="L87" s="79">
        <f t="shared" si="3"/>
        <v>0</v>
      </c>
      <c r="M87" s="124" t="str">
        <f>IF($G87=0,"-",VLOOKUP($G87,Nomenclator!$B$6:$G$1000,3,0))</f>
        <v>-</v>
      </c>
      <c r="N87" s="124" t="str">
        <f>IF($G87=0,"-",VLOOKUP($G87,Nomenclator!$B$6:$G$1000,4,0))</f>
        <v>-</v>
      </c>
      <c r="O87" s="124" t="str">
        <f>IF($G87=0,"-",VLOOKUP($G87,Nomenclator!$B$6:$G$1000,6,0))</f>
        <v>-</v>
      </c>
      <c r="P87" s="74"/>
      <c r="Q87" s="74"/>
    </row>
    <row r="88" spans="1:17" x14ac:dyDescent="0.2">
      <c r="A88" s="73" t="str">
        <f t="shared" si="2"/>
        <v>-</v>
      </c>
      <c r="B88" s="75"/>
      <c r="C88" s="74"/>
      <c r="D88" s="74"/>
      <c r="E88" s="74"/>
      <c r="F88" s="74"/>
      <c r="G88" s="74"/>
      <c r="H88" s="74"/>
      <c r="I88" s="74"/>
      <c r="J88" s="74"/>
      <c r="K88" s="78"/>
      <c r="L88" s="79">
        <f t="shared" si="3"/>
        <v>0</v>
      </c>
      <c r="M88" s="124" t="str">
        <f>IF($G88=0,"-",VLOOKUP($G88,Nomenclator!$B$6:$G$1000,3,0))</f>
        <v>-</v>
      </c>
      <c r="N88" s="124" t="str">
        <f>IF($G88=0,"-",VLOOKUP($G88,Nomenclator!$B$6:$G$1000,4,0))</f>
        <v>-</v>
      </c>
      <c r="O88" s="124" t="str">
        <f>IF($G88=0,"-",VLOOKUP($G88,Nomenclator!$B$6:$G$1000,6,0))</f>
        <v>-</v>
      </c>
      <c r="P88" s="74"/>
      <c r="Q88" s="74"/>
    </row>
    <row r="89" spans="1:17" x14ac:dyDescent="0.2">
      <c r="A89" s="73" t="str">
        <f t="shared" si="2"/>
        <v>-</v>
      </c>
      <c r="B89" s="75"/>
      <c r="C89" s="74"/>
      <c r="D89" s="74"/>
      <c r="E89" s="74"/>
      <c r="F89" s="74"/>
      <c r="G89" s="74"/>
      <c r="H89" s="74"/>
      <c r="I89" s="74"/>
      <c r="J89" s="74"/>
      <c r="K89" s="78"/>
      <c r="L89" s="79">
        <f t="shared" si="3"/>
        <v>0</v>
      </c>
      <c r="M89" s="124" t="str">
        <f>IF($G89=0,"-",VLOOKUP($G89,Nomenclator!$B$6:$G$1000,3,0))</f>
        <v>-</v>
      </c>
      <c r="N89" s="124" t="str">
        <f>IF($G89=0,"-",VLOOKUP($G89,Nomenclator!$B$6:$G$1000,4,0))</f>
        <v>-</v>
      </c>
      <c r="O89" s="124" t="str">
        <f>IF($G89=0,"-",VLOOKUP($G89,Nomenclator!$B$6:$G$1000,6,0))</f>
        <v>-</v>
      </c>
      <c r="P89" s="74"/>
      <c r="Q89" s="74"/>
    </row>
    <row r="90" spans="1:17" x14ac:dyDescent="0.2">
      <c r="A90" s="73" t="str">
        <f t="shared" si="2"/>
        <v>-</v>
      </c>
      <c r="B90" s="75"/>
      <c r="C90" s="74"/>
      <c r="D90" s="74"/>
      <c r="E90" s="74"/>
      <c r="F90" s="74"/>
      <c r="G90" s="74"/>
      <c r="H90" s="74"/>
      <c r="I90" s="74"/>
      <c r="J90" s="74"/>
      <c r="K90" s="78"/>
      <c r="L90" s="79">
        <f t="shared" si="3"/>
        <v>0</v>
      </c>
      <c r="M90" s="124" t="str">
        <f>IF($G90=0,"-",VLOOKUP($G90,Nomenclator!$B$6:$G$1000,3,0))</f>
        <v>-</v>
      </c>
      <c r="N90" s="124" t="str">
        <f>IF($G90=0,"-",VLOOKUP($G90,Nomenclator!$B$6:$G$1000,4,0))</f>
        <v>-</v>
      </c>
      <c r="O90" s="124" t="str">
        <f>IF($G90=0,"-",VLOOKUP($G90,Nomenclator!$B$6:$G$1000,6,0))</f>
        <v>-</v>
      </c>
      <c r="P90" s="74"/>
      <c r="Q90" s="74"/>
    </row>
    <row r="91" spans="1:17" x14ac:dyDescent="0.2">
      <c r="A91" s="73" t="str">
        <f t="shared" si="2"/>
        <v>-</v>
      </c>
      <c r="B91" s="75"/>
      <c r="C91" s="74"/>
      <c r="D91" s="74"/>
      <c r="E91" s="74"/>
      <c r="F91" s="74"/>
      <c r="G91" s="74"/>
      <c r="H91" s="74"/>
      <c r="I91" s="74"/>
      <c r="J91" s="74"/>
      <c r="K91" s="78"/>
      <c r="L91" s="79">
        <f t="shared" si="3"/>
        <v>0</v>
      </c>
      <c r="M91" s="124" t="str">
        <f>IF($G91=0,"-",VLOOKUP($G91,Nomenclator!$B$6:$G$1000,3,0))</f>
        <v>-</v>
      </c>
      <c r="N91" s="124" t="str">
        <f>IF($G91=0,"-",VLOOKUP($G91,Nomenclator!$B$6:$G$1000,4,0))</f>
        <v>-</v>
      </c>
      <c r="O91" s="124" t="str">
        <f>IF($G91=0,"-",VLOOKUP($G91,Nomenclator!$B$6:$G$1000,6,0))</f>
        <v>-</v>
      </c>
      <c r="P91" s="74"/>
      <c r="Q91" s="74"/>
    </row>
    <row r="92" spans="1:17" x14ac:dyDescent="0.2">
      <c r="A92" s="73" t="str">
        <f t="shared" si="2"/>
        <v>-</v>
      </c>
      <c r="B92" s="75"/>
      <c r="C92" s="74"/>
      <c r="D92" s="74"/>
      <c r="E92" s="74"/>
      <c r="F92" s="74"/>
      <c r="G92" s="74"/>
      <c r="H92" s="74"/>
      <c r="I92" s="74"/>
      <c r="J92" s="74"/>
      <c r="K92" s="78"/>
      <c r="L92" s="79">
        <f t="shared" si="3"/>
        <v>0</v>
      </c>
      <c r="M92" s="124" t="str">
        <f>IF($G92=0,"-",VLOOKUP($G92,Nomenclator!$B$6:$G$1000,3,0))</f>
        <v>-</v>
      </c>
      <c r="N92" s="124" t="str">
        <f>IF($G92=0,"-",VLOOKUP($G92,Nomenclator!$B$6:$G$1000,4,0))</f>
        <v>-</v>
      </c>
      <c r="O92" s="124" t="str">
        <f>IF($G92=0,"-",VLOOKUP($G92,Nomenclator!$B$6:$G$1000,6,0))</f>
        <v>-</v>
      </c>
      <c r="P92" s="74"/>
      <c r="Q92" s="74"/>
    </row>
    <row r="93" spans="1:17" x14ac:dyDescent="0.2">
      <c r="A93" s="73" t="str">
        <f t="shared" si="2"/>
        <v>-</v>
      </c>
      <c r="B93" s="75"/>
      <c r="C93" s="74"/>
      <c r="D93" s="74"/>
      <c r="E93" s="74"/>
      <c r="F93" s="74"/>
      <c r="G93" s="74"/>
      <c r="H93" s="74"/>
      <c r="I93" s="74"/>
      <c r="J93" s="74"/>
      <c r="K93" s="78"/>
      <c r="L93" s="79">
        <f t="shared" si="3"/>
        <v>0</v>
      </c>
      <c r="M93" s="124" t="str">
        <f>IF($G93=0,"-",VLOOKUP($G93,Nomenclator!$B$6:$G$1000,3,0))</f>
        <v>-</v>
      </c>
      <c r="N93" s="124" t="str">
        <f>IF($G93=0,"-",VLOOKUP($G93,Nomenclator!$B$6:$G$1000,4,0))</f>
        <v>-</v>
      </c>
      <c r="O93" s="124" t="str">
        <f>IF($G93=0,"-",VLOOKUP($G93,Nomenclator!$B$6:$G$1000,6,0))</f>
        <v>-</v>
      </c>
      <c r="P93" s="74"/>
      <c r="Q93" s="74"/>
    </row>
    <row r="94" spans="1:17" x14ac:dyDescent="0.2">
      <c r="A94" s="73" t="str">
        <f t="shared" si="2"/>
        <v>-</v>
      </c>
      <c r="B94" s="75"/>
      <c r="C94" s="74"/>
      <c r="D94" s="74"/>
      <c r="E94" s="74"/>
      <c r="F94" s="74"/>
      <c r="G94" s="74"/>
      <c r="H94" s="74"/>
      <c r="I94" s="74"/>
      <c r="J94" s="74"/>
      <c r="K94" s="78"/>
      <c r="L94" s="79">
        <f t="shared" si="3"/>
        <v>0</v>
      </c>
      <c r="M94" s="124" t="str">
        <f>IF($G94=0,"-",VLOOKUP($G94,Nomenclator!$B$6:$G$1000,3,0))</f>
        <v>-</v>
      </c>
      <c r="N94" s="124" t="str">
        <f>IF($G94=0,"-",VLOOKUP($G94,Nomenclator!$B$6:$G$1000,4,0))</f>
        <v>-</v>
      </c>
      <c r="O94" s="124" t="str">
        <f>IF($G94=0,"-",VLOOKUP($G94,Nomenclator!$B$6:$G$1000,6,0))</f>
        <v>-</v>
      </c>
      <c r="P94" s="74"/>
      <c r="Q94" s="74"/>
    </row>
    <row r="95" spans="1:17" x14ac:dyDescent="0.2">
      <c r="A95" s="73" t="str">
        <f t="shared" si="2"/>
        <v>-</v>
      </c>
      <c r="B95" s="75"/>
      <c r="C95" s="74"/>
      <c r="D95" s="74"/>
      <c r="E95" s="74"/>
      <c r="F95" s="74"/>
      <c r="G95" s="74"/>
      <c r="H95" s="74"/>
      <c r="I95" s="74"/>
      <c r="J95" s="74"/>
      <c r="K95" s="78"/>
      <c r="L95" s="79">
        <f t="shared" si="3"/>
        <v>0</v>
      </c>
      <c r="M95" s="124" t="str">
        <f>IF($G95=0,"-",VLOOKUP($G95,Nomenclator!$B$6:$G$1000,3,0))</f>
        <v>-</v>
      </c>
      <c r="N95" s="124" t="str">
        <f>IF($G95=0,"-",VLOOKUP($G95,Nomenclator!$B$6:$G$1000,4,0))</f>
        <v>-</v>
      </c>
      <c r="O95" s="124" t="str">
        <f>IF($G95=0,"-",VLOOKUP($G95,Nomenclator!$B$6:$G$1000,6,0))</f>
        <v>-</v>
      </c>
      <c r="P95" s="74"/>
      <c r="Q95" s="74"/>
    </row>
    <row r="96" spans="1:17" x14ac:dyDescent="0.2">
      <c r="A96" s="73" t="str">
        <f t="shared" si="2"/>
        <v>-</v>
      </c>
      <c r="B96" s="75"/>
      <c r="C96" s="74"/>
      <c r="D96" s="74"/>
      <c r="E96" s="74"/>
      <c r="F96" s="74"/>
      <c r="G96" s="74"/>
      <c r="H96" s="74"/>
      <c r="I96" s="74"/>
      <c r="J96" s="74"/>
      <c r="K96" s="78"/>
      <c r="L96" s="79">
        <f t="shared" si="3"/>
        <v>0</v>
      </c>
      <c r="M96" s="124" t="str">
        <f>IF($G96=0,"-",VLOOKUP($G96,Nomenclator!$B$6:$G$1000,3,0))</f>
        <v>-</v>
      </c>
      <c r="N96" s="124" t="str">
        <f>IF($G96=0,"-",VLOOKUP($G96,Nomenclator!$B$6:$G$1000,4,0))</f>
        <v>-</v>
      </c>
      <c r="O96" s="124" t="str">
        <f>IF($G96=0,"-",VLOOKUP($G96,Nomenclator!$B$6:$G$1000,6,0))</f>
        <v>-</v>
      </c>
      <c r="P96" s="74"/>
      <c r="Q96" s="74"/>
    </row>
    <row r="97" spans="1:17" x14ac:dyDescent="0.2">
      <c r="A97" s="73" t="str">
        <f t="shared" si="2"/>
        <v>-</v>
      </c>
      <c r="B97" s="75"/>
      <c r="C97" s="74"/>
      <c r="D97" s="74"/>
      <c r="E97" s="74"/>
      <c r="F97" s="74"/>
      <c r="G97" s="74"/>
      <c r="H97" s="74"/>
      <c r="I97" s="74"/>
      <c r="J97" s="74"/>
      <c r="K97" s="78"/>
      <c r="L97" s="79">
        <f t="shared" si="3"/>
        <v>0</v>
      </c>
      <c r="M97" s="124" t="str">
        <f>IF($G97=0,"-",VLOOKUP($G97,Nomenclator!$B$6:$G$1000,3,0))</f>
        <v>-</v>
      </c>
      <c r="N97" s="124" t="str">
        <f>IF($G97=0,"-",VLOOKUP($G97,Nomenclator!$B$6:$G$1000,4,0))</f>
        <v>-</v>
      </c>
      <c r="O97" s="124" t="str">
        <f>IF($G97=0,"-",VLOOKUP($G97,Nomenclator!$B$6:$G$1000,6,0))</f>
        <v>-</v>
      </c>
      <c r="P97" s="74"/>
      <c r="Q97" s="74"/>
    </row>
    <row r="98" spans="1:17" x14ac:dyDescent="0.2">
      <c r="A98" s="73" t="str">
        <f t="shared" si="2"/>
        <v>-</v>
      </c>
      <c r="B98" s="75"/>
      <c r="C98" s="74"/>
      <c r="D98" s="74"/>
      <c r="E98" s="74"/>
      <c r="F98" s="74"/>
      <c r="G98" s="74"/>
      <c r="H98" s="74"/>
      <c r="I98" s="74"/>
      <c r="J98" s="74"/>
      <c r="K98" s="78"/>
      <c r="L98" s="79">
        <f t="shared" si="3"/>
        <v>0</v>
      </c>
      <c r="M98" s="124" t="str">
        <f>IF($G98=0,"-",VLOOKUP($G98,Nomenclator!$B$6:$G$1000,3,0))</f>
        <v>-</v>
      </c>
      <c r="N98" s="124" t="str">
        <f>IF($G98=0,"-",VLOOKUP($G98,Nomenclator!$B$6:$G$1000,4,0))</f>
        <v>-</v>
      </c>
      <c r="O98" s="124" t="str">
        <f>IF($G98=0,"-",VLOOKUP($G98,Nomenclator!$B$6:$G$1000,6,0))</f>
        <v>-</v>
      </c>
      <c r="P98" s="74"/>
      <c r="Q98" s="74"/>
    </row>
    <row r="99" spans="1:17" x14ac:dyDescent="0.2">
      <c r="A99" s="73" t="str">
        <f t="shared" si="2"/>
        <v>-</v>
      </c>
      <c r="B99" s="75"/>
      <c r="C99" s="74"/>
      <c r="D99" s="74"/>
      <c r="E99" s="74"/>
      <c r="F99" s="74"/>
      <c r="G99" s="74"/>
      <c r="H99" s="74"/>
      <c r="I99" s="74"/>
      <c r="J99" s="74"/>
      <c r="K99" s="78"/>
      <c r="L99" s="79">
        <f t="shared" si="3"/>
        <v>0</v>
      </c>
      <c r="M99" s="124" t="str">
        <f>IF($G99=0,"-",VLOOKUP($G99,Nomenclator!$B$6:$G$1000,3,0))</f>
        <v>-</v>
      </c>
      <c r="N99" s="124" t="str">
        <f>IF($G99=0,"-",VLOOKUP($G99,Nomenclator!$B$6:$G$1000,4,0))</f>
        <v>-</v>
      </c>
      <c r="O99" s="124" t="str">
        <f>IF($G99=0,"-",VLOOKUP($G99,Nomenclator!$B$6:$G$1000,6,0))</f>
        <v>-</v>
      </c>
      <c r="P99" s="74"/>
      <c r="Q99" s="74"/>
    </row>
    <row r="100" spans="1:17" x14ac:dyDescent="0.2">
      <c r="A100" s="73" t="str">
        <f t="shared" si="2"/>
        <v>-</v>
      </c>
      <c r="B100" s="75"/>
      <c r="C100" s="74"/>
      <c r="D100" s="74"/>
      <c r="E100" s="74"/>
      <c r="F100" s="74"/>
      <c r="G100" s="74"/>
      <c r="H100" s="74"/>
      <c r="I100" s="74"/>
      <c r="J100" s="74"/>
      <c r="K100" s="78"/>
      <c r="L100" s="79">
        <f t="shared" si="3"/>
        <v>0</v>
      </c>
      <c r="M100" s="124" t="str">
        <f>IF($G100=0,"-",VLOOKUP($G100,Nomenclator!$B$6:$G$1000,3,0))</f>
        <v>-</v>
      </c>
      <c r="N100" s="124" t="str">
        <f>IF($G100=0,"-",VLOOKUP($G100,Nomenclator!$B$6:$G$1000,4,0))</f>
        <v>-</v>
      </c>
      <c r="O100" s="124" t="str">
        <f>IF($G100=0,"-",VLOOKUP($G100,Nomenclator!$B$6:$G$1000,6,0))</f>
        <v>-</v>
      </c>
      <c r="P100" s="74"/>
      <c r="Q100" s="74"/>
    </row>
    <row r="101" spans="1:17" x14ac:dyDescent="0.2">
      <c r="A101" s="73" t="str">
        <f t="shared" si="2"/>
        <v>-</v>
      </c>
      <c r="B101" s="75"/>
      <c r="C101" s="74"/>
      <c r="D101" s="74"/>
      <c r="E101" s="74"/>
      <c r="F101" s="74"/>
      <c r="G101" s="74"/>
      <c r="H101" s="74"/>
      <c r="I101" s="74"/>
      <c r="J101" s="74"/>
      <c r="K101" s="78"/>
      <c r="L101" s="79">
        <f t="shared" si="3"/>
        <v>0</v>
      </c>
      <c r="M101" s="124" t="str">
        <f>IF($G101=0,"-",VLOOKUP($G101,Nomenclator!$B$6:$G$1000,3,0))</f>
        <v>-</v>
      </c>
      <c r="N101" s="124" t="str">
        <f>IF($G101=0,"-",VLOOKUP($G101,Nomenclator!$B$6:$G$1000,4,0))</f>
        <v>-</v>
      </c>
      <c r="O101" s="124" t="str">
        <f>IF($G101=0,"-",VLOOKUP($G101,Nomenclator!$B$6:$G$1000,6,0))</f>
        <v>-</v>
      </c>
      <c r="P101" s="74"/>
      <c r="Q101" s="74"/>
    </row>
    <row r="102" spans="1:17" x14ac:dyDescent="0.2">
      <c r="A102" s="73" t="str">
        <f t="shared" si="2"/>
        <v>-</v>
      </c>
      <c r="B102" s="75"/>
      <c r="C102" s="74"/>
      <c r="D102" s="74"/>
      <c r="E102" s="74"/>
      <c r="F102" s="74"/>
      <c r="G102" s="74"/>
      <c r="H102" s="74"/>
      <c r="I102" s="74"/>
      <c r="J102" s="74"/>
      <c r="K102" s="78"/>
      <c r="L102" s="79">
        <f t="shared" si="3"/>
        <v>0</v>
      </c>
      <c r="M102" s="124" t="str">
        <f>IF($G102=0,"-",VLOOKUP($G102,Nomenclator!$B$6:$G$1000,3,0))</f>
        <v>-</v>
      </c>
      <c r="N102" s="124" t="str">
        <f>IF($G102=0,"-",VLOOKUP($G102,Nomenclator!$B$6:$G$1000,4,0))</f>
        <v>-</v>
      </c>
      <c r="O102" s="124" t="str">
        <f>IF($G102=0,"-",VLOOKUP($G102,Nomenclator!$B$6:$G$1000,6,0))</f>
        <v>-</v>
      </c>
      <c r="P102" s="74"/>
      <c r="Q102" s="74"/>
    </row>
    <row r="103" spans="1:17" x14ac:dyDescent="0.2">
      <c r="A103" s="73" t="str">
        <f t="shared" si="2"/>
        <v>-</v>
      </c>
      <c r="B103" s="75"/>
      <c r="C103" s="74"/>
      <c r="D103" s="74"/>
      <c r="E103" s="74"/>
      <c r="F103" s="74"/>
      <c r="G103" s="74"/>
      <c r="H103" s="74"/>
      <c r="I103" s="74"/>
      <c r="J103" s="74"/>
      <c r="K103" s="78"/>
      <c r="L103" s="79">
        <f t="shared" si="3"/>
        <v>0</v>
      </c>
      <c r="M103" s="124" t="str">
        <f>IF($G103=0,"-",VLOOKUP($G103,Nomenclator!$B$6:$G$1000,3,0))</f>
        <v>-</v>
      </c>
      <c r="N103" s="124" t="str">
        <f>IF($G103=0,"-",VLOOKUP($G103,Nomenclator!$B$6:$G$1000,4,0))</f>
        <v>-</v>
      </c>
      <c r="O103" s="124" t="str">
        <f>IF($G103=0,"-",VLOOKUP($G103,Nomenclator!$B$6:$G$1000,6,0))</f>
        <v>-</v>
      </c>
      <c r="P103" s="74"/>
      <c r="Q103" s="74"/>
    </row>
    <row r="104" spans="1:17" x14ac:dyDescent="0.2">
      <c r="A104" s="73" t="str">
        <f t="shared" si="2"/>
        <v>-</v>
      </c>
      <c r="B104" s="75"/>
      <c r="C104" s="74"/>
      <c r="D104" s="74"/>
      <c r="E104" s="74"/>
      <c r="F104" s="74"/>
      <c r="G104" s="74"/>
      <c r="H104" s="74"/>
      <c r="I104" s="74"/>
      <c r="J104" s="74"/>
      <c r="K104" s="78"/>
      <c r="L104" s="79">
        <f t="shared" si="3"/>
        <v>0</v>
      </c>
      <c r="M104" s="124" t="str">
        <f>IF($G104=0,"-",VLOOKUP($G104,Nomenclator!$B$6:$G$1000,3,0))</f>
        <v>-</v>
      </c>
      <c r="N104" s="124" t="str">
        <f>IF($G104=0,"-",VLOOKUP($G104,Nomenclator!$B$6:$G$1000,4,0))</f>
        <v>-</v>
      </c>
      <c r="O104" s="124" t="str">
        <f>IF($G104=0,"-",VLOOKUP($G104,Nomenclator!$B$6:$G$1000,6,0))</f>
        <v>-</v>
      </c>
      <c r="P104" s="74"/>
      <c r="Q104" s="74"/>
    </row>
    <row r="105" spans="1:17" x14ac:dyDescent="0.2">
      <c r="A105" s="73" t="str">
        <f t="shared" si="2"/>
        <v>-</v>
      </c>
      <c r="B105" s="75"/>
      <c r="C105" s="74"/>
      <c r="D105" s="74"/>
      <c r="E105" s="74"/>
      <c r="F105" s="74"/>
      <c r="G105" s="74"/>
      <c r="H105" s="74"/>
      <c r="I105" s="74"/>
      <c r="J105" s="74"/>
      <c r="K105" s="78"/>
      <c r="L105" s="79">
        <f t="shared" si="3"/>
        <v>0</v>
      </c>
      <c r="M105" s="124" t="str">
        <f>IF($G105=0,"-",VLOOKUP($G105,Nomenclator!$B$6:$G$1000,3,0))</f>
        <v>-</v>
      </c>
      <c r="N105" s="124" t="str">
        <f>IF($G105=0,"-",VLOOKUP($G105,Nomenclator!$B$6:$G$1000,4,0))</f>
        <v>-</v>
      </c>
      <c r="O105" s="124" t="str">
        <f>IF($G105=0,"-",VLOOKUP($G105,Nomenclator!$B$6:$G$1000,6,0))</f>
        <v>-</v>
      </c>
      <c r="P105" s="74"/>
      <c r="Q105" s="74"/>
    </row>
    <row r="106" spans="1:17" x14ac:dyDescent="0.2">
      <c r="A106" s="73" t="str">
        <f t="shared" si="2"/>
        <v>-</v>
      </c>
      <c r="B106" s="75"/>
      <c r="C106" s="74"/>
      <c r="D106" s="74"/>
      <c r="E106" s="74"/>
      <c r="F106" s="74"/>
      <c r="G106" s="74"/>
      <c r="H106" s="74"/>
      <c r="I106" s="74"/>
      <c r="J106" s="74"/>
      <c r="K106" s="78"/>
      <c r="L106" s="79">
        <f t="shared" si="3"/>
        <v>0</v>
      </c>
      <c r="M106" s="124" t="str">
        <f>IF($G106=0,"-",VLOOKUP($G106,Nomenclator!$B$6:$G$1000,3,0))</f>
        <v>-</v>
      </c>
      <c r="N106" s="124" t="str">
        <f>IF($G106=0,"-",VLOOKUP($G106,Nomenclator!$B$6:$G$1000,4,0))</f>
        <v>-</v>
      </c>
      <c r="O106" s="124" t="str">
        <f>IF($G106=0,"-",VLOOKUP($G106,Nomenclator!$B$6:$G$1000,6,0))</f>
        <v>-</v>
      </c>
      <c r="P106" s="74"/>
      <c r="Q106" s="74"/>
    </row>
    <row r="107" spans="1:17" x14ac:dyDescent="0.2">
      <c r="A107" s="73" t="str">
        <f t="shared" si="2"/>
        <v>-</v>
      </c>
      <c r="B107" s="75"/>
      <c r="C107" s="74"/>
      <c r="D107" s="74"/>
      <c r="E107" s="74"/>
      <c r="F107" s="74"/>
      <c r="G107" s="74"/>
      <c r="H107" s="74"/>
      <c r="I107" s="74"/>
      <c r="J107" s="74"/>
      <c r="K107" s="78"/>
      <c r="L107" s="79">
        <f t="shared" si="3"/>
        <v>0</v>
      </c>
      <c r="M107" s="124" t="str">
        <f>IF($G107=0,"-",VLOOKUP($G107,Nomenclator!$B$6:$G$1000,3,0))</f>
        <v>-</v>
      </c>
      <c r="N107" s="124" t="str">
        <f>IF($G107=0,"-",VLOOKUP($G107,Nomenclator!$B$6:$G$1000,4,0))</f>
        <v>-</v>
      </c>
      <c r="O107" s="124" t="str">
        <f>IF($G107=0,"-",VLOOKUP($G107,Nomenclator!$B$6:$G$1000,6,0))</f>
        <v>-</v>
      </c>
      <c r="P107" s="74"/>
      <c r="Q107" s="74"/>
    </row>
    <row r="108" spans="1:17" x14ac:dyDescent="0.2">
      <c r="A108" s="73" t="str">
        <f t="shared" si="2"/>
        <v>-</v>
      </c>
      <c r="B108" s="75"/>
      <c r="C108" s="74"/>
      <c r="D108" s="74"/>
      <c r="E108" s="74"/>
      <c r="F108" s="74"/>
      <c r="G108" s="74"/>
      <c r="H108" s="74"/>
      <c r="I108" s="74"/>
      <c r="J108" s="74"/>
      <c r="K108" s="78"/>
      <c r="L108" s="79">
        <f t="shared" si="3"/>
        <v>0</v>
      </c>
      <c r="M108" s="124" t="str">
        <f>IF($G108=0,"-",VLOOKUP($G108,Nomenclator!$B$6:$G$1000,3,0))</f>
        <v>-</v>
      </c>
      <c r="N108" s="124" t="str">
        <f>IF($G108=0,"-",VLOOKUP($G108,Nomenclator!$B$6:$G$1000,4,0))</f>
        <v>-</v>
      </c>
      <c r="O108" s="124" t="str">
        <f>IF($G108=0,"-",VLOOKUP($G108,Nomenclator!$B$6:$G$1000,6,0))</f>
        <v>-</v>
      </c>
      <c r="P108" s="74"/>
      <c r="Q108" s="74"/>
    </row>
    <row r="109" spans="1:17" x14ac:dyDescent="0.2">
      <c r="A109" s="73" t="str">
        <f t="shared" si="2"/>
        <v>-</v>
      </c>
      <c r="B109" s="75"/>
      <c r="C109" s="74"/>
      <c r="D109" s="74"/>
      <c r="E109" s="74"/>
      <c r="F109" s="74"/>
      <c r="G109" s="74"/>
      <c r="H109" s="74"/>
      <c r="I109" s="74"/>
      <c r="J109" s="74"/>
      <c r="K109" s="78"/>
      <c r="L109" s="79">
        <f t="shared" si="3"/>
        <v>0</v>
      </c>
      <c r="M109" s="124" t="str">
        <f>IF($G109=0,"-",VLOOKUP($G109,Nomenclator!$B$6:$G$1000,3,0))</f>
        <v>-</v>
      </c>
      <c r="N109" s="124" t="str">
        <f>IF($G109=0,"-",VLOOKUP($G109,Nomenclator!$B$6:$G$1000,4,0))</f>
        <v>-</v>
      </c>
      <c r="O109" s="124" t="str">
        <f>IF($G109=0,"-",VLOOKUP($G109,Nomenclator!$B$6:$G$1000,6,0))</f>
        <v>-</v>
      </c>
      <c r="P109" s="74"/>
      <c r="Q109" s="74"/>
    </row>
    <row r="110" spans="1:17" x14ac:dyDescent="0.2">
      <c r="A110" s="73" t="str">
        <f t="shared" si="2"/>
        <v>-</v>
      </c>
      <c r="B110" s="75"/>
      <c r="C110" s="74"/>
      <c r="D110" s="74"/>
      <c r="E110" s="74"/>
      <c r="F110" s="74"/>
      <c r="G110" s="74"/>
      <c r="H110" s="74"/>
      <c r="I110" s="74"/>
      <c r="J110" s="74"/>
      <c r="K110" s="78"/>
      <c r="L110" s="79">
        <f t="shared" si="3"/>
        <v>0</v>
      </c>
      <c r="M110" s="124" t="str">
        <f>IF($G110=0,"-",VLOOKUP($G110,Nomenclator!$B$6:$G$1000,3,0))</f>
        <v>-</v>
      </c>
      <c r="N110" s="124" t="str">
        <f>IF($G110=0,"-",VLOOKUP($G110,Nomenclator!$B$6:$G$1000,4,0))</f>
        <v>-</v>
      </c>
      <c r="O110" s="124" t="str">
        <f>IF($G110=0,"-",VLOOKUP($G110,Nomenclator!$B$6:$G$1000,6,0))</f>
        <v>-</v>
      </c>
      <c r="P110" s="74"/>
      <c r="Q110" s="74"/>
    </row>
    <row r="111" spans="1:17" x14ac:dyDescent="0.2">
      <c r="A111" s="73" t="str">
        <f t="shared" si="2"/>
        <v>-</v>
      </c>
      <c r="B111" s="75"/>
      <c r="C111" s="74"/>
      <c r="D111" s="74"/>
      <c r="E111" s="74"/>
      <c r="F111" s="74"/>
      <c r="G111" s="74"/>
      <c r="H111" s="74"/>
      <c r="I111" s="74"/>
      <c r="J111" s="74"/>
      <c r="K111" s="78"/>
      <c r="L111" s="79">
        <f t="shared" si="3"/>
        <v>0</v>
      </c>
      <c r="M111" s="124" t="str">
        <f>IF($G111=0,"-",VLOOKUP($G111,Nomenclator!$B$6:$G$1000,3,0))</f>
        <v>-</v>
      </c>
      <c r="N111" s="124" t="str">
        <f>IF($G111=0,"-",VLOOKUP($G111,Nomenclator!$B$6:$G$1000,4,0))</f>
        <v>-</v>
      </c>
      <c r="O111" s="124" t="str">
        <f>IF($G111=0,"-",VLOOKUP($G111,Nomenclator!$B$6:$G$1000,6,0))</f>
        <v>-</v>
      </c>
      <c r="P111" s="74"/>
      <c r="Q111" s="74"/>
    </row>
    <row r="112" spans="1:17" x14ac:dyDescent="0.2">
      <c r="A112" s="73" t="str">
        <f t="shared" si="2"/>
        <v>-</v>
      </c>
      <c r="B112" s="75"/>
      <c r="C112" s="74"/>
      <c r="D112" s="74"/>
      <c r="E112" s="74"/>
      <c r="F112" s="74"/>
      <c r="G112" s="74"/>
      <c r="H112" s="74"/>
      <c r="I112" s="74"/>
      <c r="J112" s="74"/>
      <c r="K112" s="78"/>
      <c r="L112" s="79">
        <f t="shared" si="3"/>
        <v>0</v>
      </c>
      <c r="M112" s="124" t="str">
        <f>IF($G112=0,"-",VLOOKUP($G112,Nomenclator!$B$6:$G$1000,3,0))</f>
        <v>-</v>
      </c>
      <c r="N112" s="124" t="str">
        <f>IF($G112=0,"-",VLOOKUP($G112,Nomenclator!$B$6:$G$1000,4,0))</f>
        <v>-</v>
      </c>
      <c r="O112" s="124" t="str">
        <f>IF($G112=0,"-",VLOOKUP($G112,Nomenclator!$B$6:$G$1000,6,0))</f>
        <v>-</v>
      </c>
      <c r="P112" s="74"/>
      <c r="Q112" s="74"/>
    </row>
    <row r="113" spans="1:17" x14ac:dyDescent="0.2">
      <c r="A113" s="73" t="str">
        <f t="shared" si="2"/>
        <v>-</v>
      </c>
      <c r="B113" s="75"/>
      <c r="C113" s="74"/>
      <c r="D113" s="74"/>
      <c r="E113" s="74"/>
      <c r="F113" s="74"/>
      <c r="G113" s="74"/>
      <c r="H113" s="74"/>
      <c r="I113" s="74"/>
      <c r="J113" s="74"/>
      <c r="K113" s="78"/>
      <c r="L113" s="79">
        <f t="shared" si="3"/>
        <v>0</v>
      </c>
      <c r="M113" s="124" t="str">
        <f>IF($G113=0,"-",VLOOKUP($G113,Nomenclator!$B$6:$G$1000,3,0))</f>
        <v>-</v>
      </c>
      <c r="N113" s="124" t="str">
        <f>IF($G113=0,"-",VLOOKUP($G113,Nomenclator!$B$6:$G$1000,4,0))</f>
        <v>-</v>
      </c>
      <c r="O113" s="124" t="str">
        <f>IF($G113=0,"-",VLOOKUP($G113,Nomenclator!$B$6:$G$1000,6,0))</f>
        <v>-</v>
      </c>
      <c r="P113" s="74"/>
      <c r="Q113" s="74"/>
    </row>
    <row r="114" spans="1:17" x14ac:dyDescent="0.2">
      <c r="A114" s="73" t="str">
        <f t="shared" si="2"/>
        <v>-</v>
      </c>
      <c r="B114" s="75"/>
      <c r="C114" s="74"/>
      <c r="D114" s="74"/>
      <c r="E114" s="74"/>
      <c r="F114" s="74"/>
      <c r="G114" s="74"/>
      <c r="H114" s="74"/>
      <c r="I114" s="74"/>
      <c r="J114" s="74"/>
      <c r="K114" s="78"/>
      <c r="L114" s="79">
        <f t="shared" si="3"/>
        <v>0</v>
      </c>
      <c r="M114" s="124" t="str">
        <f>IF($G114=0,"-",VLOOKUP($G114,Nomenclator!$B$6:$G$1000,3,0))</f>
        <v>-</v>
      </c>
      <c r="N114" s="124" t="str">
        <f>IF($G114=0,"-",VLOOKUP($G114,Nomenclator!$B$6:$G$1000,4,0))</f>
        <v>-</v>
      </c>
      <c r="O114" s="124" t="str">
        <f>IF($G114=0,"-",VLOOKUP($G114,Nomenclator!$B$6:$G$1000,6,0))</f>
        <v>-</v>
      </c>
      <c r="P114" s="74"/>
      <c r="Q114" s="74"/>
    </row>
    <row r="115" spans="1:17" x14ac:dyDescent="0.2">
      <c r="A115" s="73" t="str">
        <f t="shared" si="2"/>
        <v>-</v>
      </c>
      <c r="B115" s="75"/>
      <c r="C115" s="74"/>
      <c r="D115" s="74"/>
      <c r="E115" s="74"/>
      <c r="F115" s="74"/>
      <c r="G115" s="74"/>
      <c r="H115" s="74"/>
      <c r="I115" s="74"/>
      <c r="J115" s="74"/>
      <c r="K115" s="78"/>
      <c r="L115" s="79">
        <f t="shared" si="3"/>
        <v>0</v>
      </c>
      <c r="M115" s="124" t="str">
        <f>IF($G115=0,"-",VLOOKUP($G115,Nomenclator!$B$6:$G$1000,3,0))</f>
        <v>-</v>
      </c>
      <c r="N115" s="124" t="str">
        <f>IF($G115=0,"-",VLOOKUP($G115,Nomenclator!$B$6:$G$1000,4,0))</f>
        <v>-</v>
      </c>
      <c r="O115" s="124" t="str">
        <f>IF($G115=0,"-",VLOOKUP($G115,Nomenclator!$B$6:$G$1000,6,0))</f>
        <v>-</v>
      </c>
      <c r="P115" s="74"/>
      <c r="Q115" s="74"/>
    </row>
    <row r="116" spans="1:17" x14ac:dyDescent="0.2">
      <c r="A116" s="73" t="str">
        <f t="shared" si="2"/>
        <v>-</v>
      </c>
      <c r="B116" s="75"/>
      <c r="C116" s="74"/>
      <c r="D116" s="74"/>
      <c r="E116" s="74"/>
      <c r="F116" s="74"/>
      <c r="G116" s="74"/>
      <c r="H116" s="74"/>
      <c r="I116" s="74"/>
      <c r="J116" s="74"/>
      <c r="K116" s="78"/>
      <c r="L116" s="79">
        <f t="shared" si="3"/>
        <v>0</v>
      </c>
      <c r="M116" s="124" t="str">
        <f>IF($G116=0,"-",VLOOKUP($G116,Nomenclator!$B$6:$G$1000,3,0))</f>
        <v>-</v>
      </c>
      <c r="N116" s="124" t="str">
        <f>IF($G116=0,"-",VLOOKUP($G116,Nomenclator!$B$6:$G$1000,4,0))</f>
        <v>-</v>
      </c>
      <c r="O116" s="124" t="str">
        <f>IF($G116=0,"-",VLOOKUP($G116,Nomenclator!$B$6:$G$1000,6,0))</f>
        <v>-</v>
      </c>
      <c r="P116" s="74"/>
      <c r="Q116" s="74"/>
    </row>
    <row r="117" spans="1:17" x14ac:dyDescent="0.2">
      <c r="A117" s="73" t="str">
        <f t="shared" si="2"/>
        <v>-</v>
      </c>
      <c r="B117" s="75"/>
      <c r="C117" s="74"/>
      <c r="D117" s="74"/>
      <c r="E117" s="74"/>
      <c r="F117" s="74"/>
      <c r="G117" s="74"/>
      <c r="H117" s="74"/>
      <c r="I117" s="74"/>
      <c r="J117" s="74"/>
      <c r="K117" s="78"/>
      <c r="L117" s="79">
        <f t="shared" si="3"/>
        <v>0</v>
      </c>
      <c r="M117" s="124" t="str">
        <f>IF($G117=0,"-",VLOOKUP($G117,Nomenclator!$B$6:$G$1000,3,0))</f>
        <v>-</v>
      </c>
      <c r="N117" s="124" t="str">
        <f>IF($G117=0,"-",VLOOKUP($G117,Nomenclator!$B$6:$G$1000,4,0))</f>
        <v>-</v>
      </c>
      <c r="O117" s="124" t="str">
        <f>IF($G117=0,"-",VLOOKUP($G117,Nomenclator!$B$6:$G$1000,6,0))</f>
        <v>-</v>
      </c>
      <c r="P117" s="74"/>
      <c r="Q117" s="74"/>
    </row>
    <row r="118" spans="1:17" x14ac:dyDescent="0.2">
      <c r="A118" s="73" t="str">
        <f t="shared" si="2"/>
        <v>-</v>
      </c>
      <c r="B118" s="75"/>
      <c r="C118" s="74"/>
      <c r="D118" s="74"/>
      <c r="E118" s="74"/>
      <c r="F118" s="74"/>
      <c r="G118" s="74"/>
      <c r="H118" s="74"/>
      <c r="I118" s="74"/>
      <c r="J118" s="74"/>
      <c r="K118" s="78"/>
      <c r="L118" s="79">
        <f t="shared" si="3"/>
        <v>0</v>
      </c>
      <c r="M118" s="124" t="str">
        <f>IF($G118=0,"-",VLOOKUP($G118,Nomenclator!$B$6:$G$1000,3,0))</f>
        <v>-</v>
      </c>
      <c r="N118" s="124" t="str">
        <f>IF($G118=0,"-",VLOOKUP($G118,Nomenclator!$B$6:$G$1000,4,0))</f>
        <v>-</v>
      </c>
      <c r="O118" s="124" t="str">
        <f>IF($G118=0,"-",VLOOKUP($G118,Nomenclator!$B$6:$G$1000,6,0))</f>
        <v>-</v>
      </c>
      <c r="P118" s="74"/>
      <c r="Q118" s="74"/>
    </row>
    <row r="119" spans="1:17" x14ac:dyDescent="0.2">
      <c r="A119" s="73" t="str">
        <f t="shared" si="2"/>
        <v>-</v>
      </c>
      <c r="B119" s="75"/>
      <c r="C119" s="74"/>
      <c r="D119" s="74"/>
      <c r="E119" s="74"/>
      <c r="F119" s="74"/>
      <c r="G119" s="74"/>
      <c r="H119" s="74"/>
      <c r="I119" s="74"/>
      <c r="J119" s="74"/>
      <c r="K119" s="78"/>
      <c r="L119" s="79">
        <f t="shared" si="3"/>
        <v>0</v>
      </c>
      <c r="M119" s="124" t="str">
        <f>IF($G119=0,"-",VLOOKUP($G119,Nomenclator!$B$6:$G$1000,3,0))</f>
        <v>-</v>
      </c>
      <c r="N119" s="124" t="str">
        <f>IF($G119=0,"-",VLOOKUP($G119,Nomenclator!$B$6:$G$1000,4,0))</f>
        <v>-</v>
      </c>
      <c r="O119" s="124" t="str">
        <f>IF($G119=0,"-",VLOOKUP($G119,Nomenclator!$B$6:$G$1000,6,0))</f>
        <v>-</v>
      </c>
      <c r="P119" s="74"/>
      <c r="Q119" s="74"/>
    </row>
    <row r="120" spans="1:17" x14ac:dyDescent="0.2">
      <c r="A120" s="73" t="str">
        <f t="shared" si="2"/>
        <v>-</v>
      </c>
      <c r="B120" s="75"/>
      <c r="C120" s="74"/>
      <c r="D120" s="74"/>
      <c r="E120" s="74"/>
      <c r="F120" s="74"/>
      <c r="G120" s="74"/>
      <c r="H120" s="74"/>
      <c r="I120" s="74"/>
      <c r="J120" s="74"/>
      <c r="K120" s="78"/>
      <c r="L120" s="79">
        <f t="shared" si="3"/>
        <v>0</v>
      </c>
      <c r="M120" s="124" t="str">
        <f>IF($G120=0,"-",VLOOKUP($G120,Nomenclator!$B$6:$G$1000,3,0))</f>
        <v>-</v>
      </c>
      <c r="N120" s="124" t="str">
        <f>IF($G120=0,"-",VLOOKUP($G120,Nomenclator!$B$6:$G$1000,4,0))</f>
        <v>-</v>
      </c>
      <c r="O120" s="124" t="str">
        <f>IF($G120=0,"-",VLOOKUP($G120,Nomenclator!$B$6:$G$1000,6,0))</f>
        <v>-</v>
      </c>
      <c r="P120" s="74"/>
      <c r="Q120" s="74"/>
    </row>
    <row r="121" spans="1:17" x14ac:dyDescent="0.2">
      <c r="A121" s="73" t="str">
        <f t="shared" si="2"/>
        <v>-</v>
      </c>
      <c r="B121" s="75"/>
      <c r="C121" s="74"/>
      <c r="D121" s="74"/>
      <c r="E121" s="74"/>
      <c r="F121" s="74"/>
      <c r="G121" s="74"/>
      <c r="H121" s="74"/>
      <c r="I121" s="74"/>
      <c r="J121" s="74"/>
      <c r="K121" s="78"/>
      <c r="L121" s="79">
        <f t="shared" si="3"/>
        <v>0</v>
      </c>
      <c r="M121" s="124" t="str">
        <f>IF($G121=0,"-",VLOOKUP($G121,Nomenclator!$B$6:$G$1000,3,0))</f>
        <v>-</v>
      </c>
      <c r="N121" s="124" t="str">
        <f>IF($G121=0,"-",VLOOKUP($G121,Nomenclator!$B$6:$G$1000,4,0))</f>
        <v>-</v>
      </c>
      <c r="O121" s="124" t="str">
        <f>IF($G121=0,"-",VLOOKUP($G121,Nomenclator!$B$6:$G$1000,6,0))</f>
        <v>-</v>
      </c>
      <c r="P121" s="74"/>
      <c r="Q121" s="74"/>
    </row>
    <row r="122" spans="1:17" x14ac:dyDescent="0.2">
      <c r="A122" s="73" t="str">
        <f t="shared" si="2"/>
        <v>-</v>
      </c>
      <c r="B122" s="75"/>
      <c r="C122" s="74"/>
      <c r="D122" s="74"/>
      <c r="E122" s="74"/>
      <c r="F122" s="74"/>
      <c r="G122" s="74"/>
      <c r="H122" s="74"/>
      <c r="I122" s="74"/>
      <c r="J122" s="74"/>
      <c r="K122" s="78"/>
      <c r="L122" s="79">
        <f t="shared" si="3"/>
        <v>0</v>
      </c>
      <c r="M122" s="124" t="str">
        <f>IF($G122=0,"-",VLOOKUP($G122,Nomenclator!$B$6:$G$1000,3,0))</f>
        <v>-</v>
      </c>
      <c r="N122" s="124" t="str">
        <f>IF($G122=0,"-",VLOOKUP($G122,Nomenclator!$B$6:$G$1000,4,0))</f>
        <v>-</v>
      </c>
      <c r="O122" s="124" t="str">
        <f>IF($G122=0,"-",VLOOKUP($G122,Nomenclator!$B$6:$G$1000,6,0))</f>
        <v>-</v>
      </c>
      <c r="P122" s="74"/>
      <c r="Q122" s="74"/>
    </row>
    <row r="123" spans="1:17" x14ac:dyDescent="0.2">
      <c r="A123" s="73" t="str">
        <f t="shared" si="2"/>
        <v>-</v>
      </c>
      <c r="B123" s="75"/>
      <c r="C123" s="74"/>
      <c r="D123" s="74"/>
      <c r="E123" s="74"/>
      <c r="F123" s="74"/>
      <c r="G123" s="74"/>
      <c r="H123" s="74"/>
      <c r="I123" s="74"/>
      <c r="J123" s="74"/>
      <c r="K123" s="78"/>
      <c r="L123" s="79">
        <f t="shared" si="3"/>
        <v>0</v>
      </c>
      <c r="M123" s="124" t="str">
        <f>IF($G123=0,"-",VLOOKUP($G123,Nomenclator!$B$6:$G$1000,3,0))</f>
        <v>-</v>
      </c>
      <c r="N123" s="124" t="str">
        <f>IF($G123=0,"-",VLOOKUP($G123,Nomenclator!$B$6:$G$1000,4,0))</f>
        <v>-</v>
      </c>
      <c r="O123" s="124" t="str">
        <f>IF($G123=0,"-",VLOOKUP($G123,Nomenclator!$B$6:$G$1000,6,0))</f>
        <v>-</v>
      </c>
      <c r="P123" s="74"/>
      <c r="Q123" s="74"/>
    </row>
    <row r="124" spans="1:17" x14ac:dyDescent="0.2">
      <c r="A124" s="73" t="str">
        <f t="shared" si="2"/>
        <v>-</v>
      </c>
      <c r="B124" s="75"/>
      <c r="C124" s="74"/>
      <c r="D124" s="74"/>
      <c r="E124" s="74"/>
      <c r="F124" s="74"/>
      <c r="G124" s="74"/>
      <c r="H124" s="74"/>
      <c r="I124" s="74"/>
      <c r="J124" s="74"/>
      <c r="K124" s="78"/>
      <c r="L124" s="79">
        <f t="shared" si="3"/>
        <v>0</v>
      </c>
      <c r="M124" s="124" t="str">
        <f>IF($G124=0,"-",VLOOKUP($G124,Nomenclator!$B$6:$G$1000,3,0))</f>
        <v>-</v>
      </c>
      <c r="N124" s="124" t="str">
        <f>IF($G124=0,"-",VLOOKUP($G124,Nomenclator!$B$6:$G$1000,4,0))</f>
        <v>-</v>
      </c>
      <c r="O124" s="124" t="str">
        <f>IF($G124=0,"-",VLOOKUP($G124,Nomenclator!$B$6:$G$1000,6,0))</f>
        <v>-</v>
      </c>
      <c r="P124" s="74"/>
      <c r="Q124" s="74"/>
    </row>
    <row r="125" spans="1:17" x14ac:dyDescent="0.2">
      <c r="A125" s="73" t="str">
        <f t="shared" si="2"/>
        <v>-</v>
      </c>
      <c r="B125" s="75"/>
      <c r="C125" s="74"/>
      <c r="D125" s="74"/>
      <c r="E125" s="74"/>
      <c r="F125" s="74"/>
      <c r="G125" s="74"/>
      <c r="H125" s="74"/>
      <c r="I125" s="74"/>
      <c r="J125" s="74"/>
      <c r="K125" s="78"/>
      <c r="L125" s="79">
        <f t="shared" si="3"/>
        <v>0</v>
      </c>
      <c r="M125" s="124" t="str">
        <f>IF($G125=0,"-",VLOOKUP($G125,Nomenclator!$B$6:$G$1000,3,0))</f>
        <v>-</v>
      </c>
      <c r="N125" s="124" t="str">
        <f>IF($G125=0,"-",VLOOKUP($G125,Nomenclator!$B$6:$G$1000,4,0))</f>
        <v>-</v>
      </c>
      <c r="O125" s="124" t="str">
        <f>IF($G125=0,"-",VLOOKUP($G125,Nomenclator!$B$6:$G$1000,6,0))</f>
        <v>-</v>
      </c>
      <c r="P125" s="74"/>
      <c r="Q125" s="74"/>
    </row>
    <row r="126" spans="1:17" x14ac:dyDescent="0.2">
      <c r="A126" s="73" t="str">
        <f t="shared" si="2"/>
        <v>-</v>
      </c>
      <c r="B126" s="75"/>
      <c r="C126" s="74"/>
      <c r="D126" s="74"/>
      <c r="E126" s="74"/>
      <c r="F126" s="74"/>
      <c r="G126" s="74"/>
      <c r="H126" s="74"/>
      <c r="I126" s="74"/>
      <c r="J126" s="74"/>
      <c r="K126" s="78"/>
      <c r="L126" s="79">
        <f t="shared" si="3"/>
        <v>0</v>
      </c>
      <c r="M126" s="124" t="str">
        <f>IF($G126=0,"-",VLOOKUP($G126,Nomenclator!$B$6:$G$1000,3,0))</f>
        <v>-</v>
      </c>
      <c r="N126" s="124" t="str">
        <f>IF($G126=0,"-",VLOOKUP($G126,Nomenclator!$B$6:$G$1000,4,0))</f>
        <v>-</v>
      </c>
      <c r="O126" s="124" t="str">
        <f>IF($G126=0,"-",VLOOKUP($G126,Nomenclator!$B$6:$G$1000,6,0))</f>
        <v>-</v>
      </c>
      <c r="P126" s="74"/>
      <c r="Q126" s="74"/>
    </row>
    <row r="127" spans="1:17" x14ac:dyDescent="0.2">
      <c r="A127" s="73" t="str">
        <f t="shared" si="2"/>
        <v>-</v>
      </c>
      <c r="B127" s="75"/>
      <c r="C127" s="74"/>
      <c r="D127" s="74"/>
      <c r="E127" s="74"/>
      <c r="F127" s="74"/>
      <c r="G127" s="74"/>
      <c r="H127" s="74"/>
      <c r="I127" s="74"/>
      <c r="J127" s="74"/>
      <c r="K127" s="78"/>
      <c r="L127" s="79">
        <f t="shared" si="3"/>
        <v>0</v>
      </c>
      <c r="M127" s="124" t="str">
        <f>IF($G127=0,"-",VLOOKUP($G127,Nomenclator!$B$6:$G$1000,3,0))</f>
        <v>-</v>
      </c>
      <c r="N127" s="124" t="str">
        <f>IF($G127=0,"-",VLOOKUP($G127,Nomenclator!$B$6:$G$1000,4,0))</f>
        <v>-</v>
      </c>
      <c r="O127" s="124" t="str">
        <f>IF($G127=0,"-",VLOOKUP($G127,Nomenclator!$B$6:$G$1000,6,0))</f>
        <v>-</v>
      </c>
      <c r="P127" s="74"/>
      <c r="Q127" s="74"/>
    </row>
    <row r="128" spans="1:17" x14ac:dyDescent="0.2">
      <c r="A128" s="73" t="str">
        <f t="shared" si="2"/>
        <v>-</v>
      </c>
      <c r="B128" s="75"/>
      <c r="C128" s="74"/>
      <c r="D128" s="74"/>
      <c r="E128" s="74"/>
      <c r="F128" s="74"/>
      <c r="G128" s="74"/>
      <c r="H128" s="74"/>
      <c r="I128" s="74"/>
      <c r="J128" s="74"/>
      <c r="K128" s="78"/>
      <c r="L128" s="79">
        <f t="shared" si="3"/>
        <v>0</v>
      </c>
      <c r="M128" s="124" t="str">
        <f>IF($G128=0,"-",VLOOKUP($G128,Nomenclator!$B$6:$G$1000,3,0))</f>
        <v>-</v>
      </c>
      <c r="N128" s="124" t="str">
        <f>IF($G128=0,"-",VLOOKUP($G128,Nomenclator!$B$6:$G$1000,4,0))</f>
        <v>-</v>
      </c>
      <c r="O128" s="124" t="str">
        <f>IF($G128=0,"-",VLOOKUP($G128,Nomenclator!$B$6:$G$1000,6,0))</f>
        <v>-</v>
      </c>
      <c r="P128" s="74"/>
      <c r="Q128" s="74"/>
    </row>
    <row r="129" spans="1:17" x14ac:dyDescent="0.2">
      <c r="A129" s="73" t="str">
        <f t="shared" si="2"/>
        <v>-</v>
      </c>
      <c r="B129" s="75"/>
      <c r="C129" s="74"/>
      <c r="D129" s="74"/>
      <c r="E129" s="74"/>
      <c r="F129" s="74"/>
      <c r="G129" s="74"/>
      <c r="H129" s="74"/>
      <c r="I129" s="74"/>
      <c r="J129" s="74"/>
      <c r="K129" s="78"/>
      <c r="L129" s="79">
        <f t="shared" si="3"/>
        <v>0</v>
      </c>
      <c r="M129" s="124" t="str">
        <f>IF($G129=0,"-",VLOOKUP($G129,Nomenclator!$B$6:$G$1000,3,0))</f>
        <v>-</v>
      </c>
      <c r="N129" s="124" t="str">
        <f>IF($G129=0,"-",VLOOKUP($G129,Nomenclator!$B$6:$G$1000,4,0))</f>
        <v>-</v>
      </c>
      <c r="O129" s="124" t="str">
        <f>IF($G129=0,"-",VLOOKUP($G129,Nomenclator!$B$6:$G$1000,6,0))</f>
        <v>-</v>
      </c>
      <c r="P129" s="74"/>
      <c r="Q129" s="74"/>
    </row>
    <row r="130" spans="1:17" x14ac:dyDescent="0.2">
      <c r="A130" s="73" t="str">
        <f t="shared" si="2"/>
        <v>-</v>
      </c>
      <c r="B130" s="75"/>
      <c r="C130" s="74"/>
      <c r="D130" s="74"/>
      <c r="E130" s="74"/>
      <c r="F130" s="74"/>
      <c r="G130" s="74"/>
      <c r="H130" s="74"/>
      <c r="I130" s="74"/>
      <c r="J130" s="74"/>
      <c r="K130" s="78"/>
      <c r="L130" s="79">
        <f t="shared" si="3"/>
        <v>0</v>
      </c>
      <c r="M130" s="124" t="str">
        <f>IF($G130=0,"-",VLOOKUP($G130,Nomenclator!$B$6:$G$1000,3,0))</f>
        <v>-</v>
      </c>
      <c r="N130" s="124" t="str">
        <f>IF($G130=0,"-",VLOOKUP($G130,Nomenclator!$B$6:$G$1000,4,0))</f>
        <v>-</v>
      </c>
      <c r="O130" s="124" t="str">
        <f>IF($G130=0,"-",VLOOKUP($G130,Nomenclator!$B$6:$G$1000,6,0))</f>
        <v>-</v>
      </c>
      <c r="P130" s="74"/>
      <c r="Q130" s="74"/>
    </row>
    <row r="131" spans="1:17" x14ac:dyDescent="0.2">
      <c r="A131" s="73" t="str">
        <f t="shared" si="2"/>
        <v>-</v>
      </c>
      <c r="B131" s="75"/>
      <c r="C131" s="74"/>
      <c r="D131" s="74"/>
      <c r="E131" s="74"/>
      <c r="F131" s="74"/>
      <c r="G131" s="74"/>
      <c r="H131" s="74"/>
      <c r="I131" s="74"/>
      <c r="J131" s="74"/>
      <c r="K131" s="78"/>
      <c r="L131" s="79">
        <f t="shared" si="3"/>
        <v>0</v>
      </c>
      <c r="M131" s="124" t="str">
        <f>IF($G131=0,"-",VLOOKUP($G131,Nomenclator!$B$6:$G$1000,3,0))</f>
        <v>-</v>
      </c>
      <c r="N131" s="124" t="str">
        <f>IF($G131=0,"-",VLOOKUP($G131,Nomenclator!$B$6:$G$1000,4,0))</f>
        <v>-</v>
      </c>
      <c r="O131" s="124" t="str">
        <f>IF($G131=0,"-",VLOOKUP($G131,Nomenclator!$B$6:$G$1000,6,0))</f>
        <v>-</v>
      </c>
      <c r="P131" s="74"/>
      <c r="Q131" s="74"/>
    </row>
    <row r="132" spans="1:17" x14ac:dyDescent="0.2">
      <c r="A132" s="73" t="str">
        <f t="shared" si="2"/>
        <v>-</v>
      </c>
      <c r="B132" s="75"/>
      <c r="C132" s="74"/>
      <c r="D132" s="74"/>
      <c r="E132" s="74"/>
      <c r="F132" s="74"/>
      <c r="G132" s="74"/>
      <c r="H132" s="74"/>
      <c r="I132" s="74"/>
      <c r="J132" s="74"/>
      <c r="K132" s="78"/>
      <c r="L132" s="79">
        <f t="shared" si="3"/>
        <v>0</v>
      </c>
      <c r="M132" s="124" t="str">
        <f>IF($G132=0,"-",VLOOKUP($G132,Nomenclator!$B$6:$G$1000,3,0))</f>
        <v>-</v>
      </c>
      <c r="N132" s="124" t="str">
        <f>IF($G132=0,"-",VLOOKUP($G132,Nomenclator!$B$6:$G$1000,4,0))</f>
        <v>-</v>
      </c>
      <c r="O132" s="124" t="str">
        <f>IF($G132=0,"-",VLOOKUP($G132,Nomenclator!$B$6:$G$1000,6,0))</f>
        <v>-</v>
      </c>
      <c r="P132" s="74"/>
      <c r="Q132" s="74"/>
    </row>
    <row r="133" spans="1:17" x14ac:dyDescent="0.2">
      <c r="A133" s="73" t="str">
        <f t="shared" si="2"/>
        <v>-</v>
      </c>
      <c r="B133" s="75"/>
      <c r="C133" s="74"/>
      <c r="D133" s="74"/>
      <c r="E133" s="74"/>
      <c r="F133" s="74"/>
      <c r="G133" s="74"/>
      <c r="H133" s="74"/>
      <c r="I133" s="74"/>
      <c r="J133" s="74"/>
      <c r="K133" s="78"/>
      <c r="L133" s="79">
        <f t="shared" si="3"/>
        <v>0</v>
      </c>
      <c r="M133" s="124" t="str">
        <f>IF($G133=0,"-",VLOOKUP($G133,Nomenclator!$B$6:$G$1000,3,0))</f>
        <v>-</v>
      </c>
      <c r="N133" s="124" t="str">
        <f>IF($G133=0,"-",VLOOKUP($G133,Nomenclator!$B$6:$G$1000,4,0))</f>
        <v>-</v>
      </c>
      <c r="O133" s="124" t="str">
        <f>IF($G133=0,"-",VLOOKUP($G133,Nomenclator!$B$6:$G$1000,6,0))</f>
        <v>-</v>
      </c>
      <c r="P133" s="74"/>
      <c r="Q133" s="74"/>
    </row>
    <row r="134" spans="1:17" x14ac:dyDescent="0.2">
      <c r="A134" s="73" t="str">
        <f t="shared" ref="A134:A197" si="4">IF(B134=0,"-",YEAR(B134))</f>
        <v>-</v>
      </c>
      <c r="B134" s="75"/>
      <c r="C134" s="74"/>
      <c r="D134" s="74"/>
      <c r="E134" s="74"/>
      <c r="F134" s="74"/>
      <c r="G134" s="74"/>
      <c r="H134" s="74"/>
      <c r="I134" s="74"/>
      <c r="J134" s="74"/>
      <c r="K134" s="78"/>
      <c r="L134" s="79">
        <f t="shared" ref="L134:L197" si="5">J134*K134</f>
        <v>0</v>
      </c>
      <c r="M134" s="124" t="str">
        <f>IF($G134=0,"-",VLOOKUP($G134,Nomenclator!$B$6:$G$1000,3,0))</f>
        <v>-</v>
      </c>
      <c r="N134" s="124" t="str">
        <f>IF($G134=0,"-",VLOOKUP($G134,Nomenclator!$B$6:$G$1000,4,0))</f>
        <v>-</v>
      </c>
      <c r="O134" s="124" t="str">
        <f>IF($G134=0,"-",VLOOKUP($G134,Nomenclator!$B$6:$G$1000,6,0))</f>
        <v>-</v>
      </c>
      <c r="P134" s="74"/>
      <c r="Q134" s="74"/>
    </row>
    <row r="135" spans="1:17" x14ac:dyDescent="0.2">
      <c r="A135" s="73" t="str">
        <f t="shared" si="4"/>
        <v>-</v>
      </c>
      <c r="B135" s="75"/>
      <c r="C135" s="74"/>
      <c r="D135" s="74"/>
      <c r="E135" s="74"/>
      <c r="F135" s="74"/>
      <c r="G135" s="74"/>
      <c r="H135" s="74"/>
      <c r="I135" s="74"/>
      <c r="J135" s="74"/>
      <c r="K135" s="78"/>
      <c r="L135" s="79">
        <f t="shared" si="5"/>
        <v>0</v>
      </c>
      <c r="M135" s="124" t="str">
        <f>IF($G135=0,"-",VLOOKUP($G135,Nomenclator!$B$6:$G$1000,3,0))</f>
        <v>-</v>
      </c>
      <c r="N135" s="124" t="str">
        <f>IF($G135=0,"-",VLOOKUP($G135,Nomenclator!$B$6:$G$1000,4,0))</f>
        <v>-</v>
      </c>
      <c r="O135" s="124" t="str">
        <f>IF($G135=0,"-",VLOOKUP($G135,Nomenclator!$B$6:$G$1000,6,0))</f>
        <v>-</v>
      </c>
      <c r="P135" s="74"/>
      <c r="Q135" s="74"/>
    </row>
    <row r="136" spans="1:17" x14ac:dyDescent="0.2">
      <c r="A136" s="73" t="str">
        <f t="shared" si="4"/>
        <v>-</v>
      </c>
      <c r="B136" s="75"/>
      <c r="C136" s="74"/>
      <c r="D136" s="74"/>
      <c r="E136" s="74"/>
      <c r="F136" s="74"/>
      <c r="G136" s="74"/>
      <c r="H136" s="74"/>
      <c r="I136" s="74"/>
      <c r="J136" s="74"/>
      <c r="K136" s="78"/>
      <c r="L136" s="79">
        <f t="shared" si="5"/>
        <v>0</v>
      </c>
      <c r="M136" s="124" t="str">
        <f>IF($G136=0,"-",VLOOKUP($G136,Nomenclator!$B$6:$G$1000,3,0))</f>
        <v>-</v>
      </c>
      <c r="N136" s="124" t="str">
        <f>IF($G136=0,"-",VLOOKUP($G136,Nomenclator!$B$6:$G$1000,4,0))</f>
        <v>-</v>
      </c>
      <c r="O136" s="124" t="str">
        <f>IF($G136=0,"-",VLOOKUP($G136,Nomenclator!$B$6:$G$1000,6,0))</f>
        <v>-</v>
      </c>
      <c r="P136" s="74"/>
      <c r="Q136" s="74"/>
    </row>
    <row r="137" spans="1:17" x14ac:dyDescent="0.2">
      <c r="A137" s="73" t="str">
        <f t="shared" si="4"/>
        <v>-</v>
      </c>
      <c r="B137" s="75"/>
      <c r="C137" s="74"/>
      <c r="D137" s="74"/>
      <c r="E137" s="74"/>
      <c r="F137" s="74"/>
      <c r="G137" s="74"/>
      <c r="H137" s="74"/>
      <c r="I137" s="74"/>
      <c r="J137" s="74"/>
      <c r="K137" s="78"/>
      <c r="L137" s="79">
        <f t="shared" si="5"/>
        <v>0</v>
      </c>
      <c r="M137" s="124" t="str">
        <f>IF($G137=0,"-",VLOOKUP($G137,Nomenclator!$B$6:$G$1000,3,0))</f>
        <v>-</v>
      </c>
      <c r="N137" s="124" t="str">
        <f>IF($G137=0,"-",VLOOKUP($G137,Nomenclator!$B$6:$G$1000,4,0))</f>
        <v>-</v>
      </c>
      <c r="O137" s="124" t="str">
        <f>IF($G137=0,"-",VLOOKUP($G137,Nomenclator!$B$6:$G$1000,6,0))</f>
        <v>-</v>
      </c>
      <c r="P137" s="74"/>
      <c r="Q137" s="74"/>
    </row>
    <row r="138" spans="1:17" x14ac:dyDescent="0.2">
      <c r="A138" s="73" t="str">
        <f t="shared" si="4"/>
        <v>-</v>
      </c>
      <c r="B138" s="75"/>
      <c r="C138" s="74"/>
      <c r="D138" s="74"/>
      <c r="E138" s="74"/>
      <c r="F138" s="74"/>
      <c r="G138" s="74"/>
      <c r="H138" s="74"/>
      <c r="I138" s="74"/>
      <c r="J138" s="74"/>
      <c r="K138" s="78"/>
      <c r="L138" s="79">
        <f t="shared" si="5"/>
        <v>0</v>
      </c>
      <c r="M138" s="124" t="str">
        <f>IF($G138=0,"-",VLOOKUP($G138,Nomenclator!$B$6:$G$1000,3,0))</f>
        <v>-</v>
      </c>
      <c r="N138" s="124" t="str">
        <f>IF($G138=0,"-",VLOOKUP($G138,Nomenclator!$B$6:$G$1000,4,0))</f>
        <v>-</v>
      </c>
      <c r="O138" s="124" t="str">
        <f>IF($G138=0,"-",VLOOKUP($G138,Nomenclator!$B$6:$G$1000,6,0))</f>
        <v>-</v>
      </c>
      <c r="P138" s="74"/>
      <c r="Q138" s="74"/>
    </row>
    <row r="139" spans="1:17" x14ac:dyDescent="0.2">
      <c r="A139" s="73" t="str">
        <f t="shared" si="4"/>
        <v>-</v>
      </c>
      <c r="B139" s="75"/>
      <c r="C139" s="74"/>
      <c r="D139" s="74"/>
      <c r="E139" s="74"/>
      <c r="F139" s="74"/>
      <c r="G139" s="74"/>
      <c r="H139" s="74"/>
      <c r="I139" s="74"/>
      <c r="J139" s="74"/>
      <c r="K139" s="78"/>
      <c r="L139" s="79">
        <f t="shared" si="5"/>
        <v>0</v>
      </c>
      <c r="M139" s="124" t="str">
        <f>IF($G139=0,"-",VLOOKUP($G139,Nomenclator!$B$6:$G$1000,3,0))</f>
        <v>-</v>
      </c>
      <c r="N139" s="124" t="str">
        <f>IF($G139=0,"-",VLOOKUP($G139,Nomenclator!$B$6:$G$1000,4,0))</f>
        <v>-</v>
      </c>
      <c r="O139" s="124" t="str">
        <f>IF($G139=0,"-",VLOOKUP($G139,Nomenclator!$B$6:$G$1000,6,0))</f>
        <v>-</v>
      </c>
      <c r="P139" s="74"/>
      <c r="Q139" s="74"/>
    </row>
    <row r="140" spans="1:17" x14ac:dyDescent="0.2">
      <c r="A140" s="73" t="str">
        <f t="shared" si="4"/>
        <v>-</v>
      </c>
      <c r="B140" s="75"/>
      <c r="C140" s="74"/>
      <c r="D140" s="74"/>
      <c r="E140" s="74"/>
      <c r="F140" s="74"/>
      <c r="G140" s="74"/>
      <c r="H140" s="74"/>
      <c r="I140" s="74"/>
      <c r="J140" s="74"/>
      <c r="K140" s="78"/>
      <c r="L140" s="79">
        <f t="shared" si="5"/>
        <v>0</v>
      </c>
      <c r="M140" s="124" t="str">
        <f>IF($G140=0,"-",VLOOKUP($G140,Nomenclator!$B$6:$G$1000,3,0))</f>
        <v>-</v>
      </c>
      <c r="N140" s="124" t="str">
        <f>IF($G140=0,"-",VLOOKUP($G140,Nomenclator!$B$6:$G$1000,4,0))</f>
        <v>-</v>
      </c>
      <c r="O140" s="124" t="str">
        <f>IF($G140=0,"-",VLOOKUP($G140,Nomenclator!$B$6:$G$1000,6,0))</f>
        <v>-</v>
      </c>
      <c r="P140" s="74"/>
      <c r="Q140" s="74"/>
    </row>
    <row r="141" spans="1:17" x14ac:dyDescent="0.2">
      <c r="A141" s="73" t="str">
        <f t="shared" si="4"/>
        <v>-</v>
      </c>
      <c r="B141" s="75"/>
      <c r="C141" s="74"/>
      <c r="D141" s="74"/>
      <c r="E141" s="74"/>
      <c r="F141" s="74"/>
      <c r="G141" s="74"/>
      <c r="H141" s="74"/>
      <c r="I141" s="74"/>
      <c r="J141" s="74"/>
      <c r="K141" s="78"/>
      <c r="L141" s="79">
        <f t="shared" si="5"/>
        <v>0</v>
      </c>
      <c r="M141" s="124" t="str">
        <f>IF($G141=0,"-",VLOOKUP($G141,Nomenclator!$B$6:$G$1000,3,0))</f>
        <v>-</v>
      </c>
      <c r="N141" s="124" t="str">
        <f>IF($G141=0,"-",VLOOKUP($G141,Nomenclator!$B$6:$G$1000,4,0))</f>
        <v>-</v>
      </c>
      <c r="O141" s="124" t="str">
        <f>IF($G141=0,"-",VLOOKUP($G141,Nomenclator!$B$6:$G$1000,6,0))</f>
        <v>-</v>
      </c>
      <c r="P141" s="74"/>
      <c r="Q141" s="74"/>
    </row>
    <row r="142" spans="1:17" x14ac:dyDescent="0.2">
      <c r="A142" s="73" t="str">
        <f t="shared" si="4"/>
        <v>-</v>
      </c>
      <c r="B142" s="75"/>
      <c r="C142" s="74"/>
      <c r="D142" s="74"/>
      <c r="E142" s="74"/>
      <c r="F142" s="74"/>
      <c r="G142" s="74"/>
      <c r="H142" s="74"/>
      <c r="I142" s="74"/>
      <c r="J142" s="74"/>
      <c r="K142" s="78"/>
      <c r="L142" s="79">
        <f t="shared" si="5"/>
        <v>0</v>
      </c>
      <c r="M142" s="124" t="str">
        <f>IF($G142=0,"-",VLOOKUP($G142,Nomenclator!$B$6:$G$1000,3,0))</f>
        <v>-</v>
      </c>
      <c r="N142" s="124" t="str">
        <f>IF($G142=0,"-",VLOOKUP($G142,Nomenclator!$B$6:$G$1000,4,0))</f>
        <v>-</v>
      </c>
      <c r="O142" s="124" t="str">
        <f>IF($G142=0,"-",VLOOKUP($G142,Nomenclator!$B$6:$G$1000,6,0))</f>
        <v>-</v>
      </c>
      <c r="P142" s="74"/>
      <c r="Q142" s="74"/>
    </row>
    <row r="143" spans="1:17" x14ac:dyDescent="0.2">
      <c r="A143" s="73" t="str">
        <f t="shared" si="4"/>
        <v>-</v>
      </c>
      <c r="B143" s="75"/>
      <c r="C143" s="74"/>
      <c r="D143" s="74"/>
      <c r="E143" s="74"/>
      <c r="F143" s="74"/>
      <c r="G143" s="74"/>
      <c r="H143" s="74"/>
      <c r="I143" s="74"/>
      <c r="J143" s="74"/>
      <c r="K143" s="78"/>
      <c r="L143" s="79">
        <f t="shared" si="5"/>
        <v>0</v>
      </c>
      <c r="M143" s="124" t="str">
        <f>IF($G143=0,"-",VLOOKUP($G143,Nomenclator!$B$6:$G$1000,3,0))</f>
        <v>-</v>
      </c>
      <c r="N143" s="124" t="str">
        <f>IF($G143=0,"-",VLOOKUP($G143,Nomenclator!$B$6:$G$1000,4,0))</f>
        <v>-</v>
      </c>
      <c r="O143" s="124" t="str">
        <f>IF($G143=0,"-",VLOOKUP($G143,Nomenclator!$B$6:$G$1000,6,0))</f>
        <v>-</v>
      </c>
      <c r="P143" s="74"/>
      <c r="Q143" s="74"/>
    </row>
    <row r="144" spans="1:17" x14ac:dyDescent="0.2">
      <c r="A144" s="73" t="str">
        <f t="shared" si="4"/>
        <v>-</v>
      </c>
      <c r="B144" s="75"/>
      <c r="C144" s="74"/>
      <c r="D144" s="74"/>
      <c r="E144" s="74"/>
      <c r="F144" s="74"/>
      <c r="G144" s="74"/>
      <c r="H144" s="74"/>
      <c r="I144" s="74"/>
      <c r="J144" s="74"/>
      <c r="K144" s="78"/>
      <c r="L144" s="79">
        <f t="shared" si="5"/>
        <v>0</v>
      </c>
      <c r="M144" s="124" t="str">
        <f>IF($G144=0,"-",VLOOKUP($G144,Nomenclator!$B$6:$G$1000,3,0))</f>
        <v>-</v>
      </c>
      <c r="N144" s="124" t="str">
        <f>IF($G144=0,"-",VLOOKUP($G144,Nomenclator!$B$6:$G$1000,4,0))</f>
        <v>-</v>
      </c>
      <c r="O144" s="124" t="str">
        <f>IF($G144=0,"-",VLOOKUP($G144,Nomenclator!$B$6:$G$1000,6,0))</f>
        <v>-</v>
      </c>
      <c r="P144" s="74"/>
      <c r="Q144" s="74"/>
    </row>
    <row r="145" spans="1:17" x14ac:dyDescent="0.2">
      <c r="A145" s="73" t="str">
        <f t="shared" si="4"/>
        <v>-</v>
      </c>
      <c r="B145" s="75"/>
      <c r="C145" s="74"/>
      <c r="D145" s="74"/>
      <c r="E145" s="74"/>
      <c r="F145" s="74"/>
      <c r="G145" s="74"/>
      <c r="H145" s="74"/>
      <c r="I145" s="74"/>
      <c r="J145" s="74"/>
      <c r="K145" s="78"/>
      <c r="L145" s="79">
        <f t="shared" si="5"/>
        <v>0</v>
      </c>
      <c r="M145" s="124" t="str">
        <f>IF($G145=0,"-",VLOOKUP($G145,Nomenclator!$B$6:$G$1000,3,0))</f>
        <v>-</v>
      </c>
      <c r="N145" s="124" t="str">
        <f>IF($G145=0,"-",VLOOKUP($G145,Nomenclator!$B$6:$G$1000,4,0))</f>
        <v>-</v>
      </c>
      <c r="O145" s="124" t="str">
        <f>IF($G145=0,"-",VLOOKUP($G145,Nomenclator!$B$6:$G$1000,6,0))</f>
        <v>-</v>
      </c>
      <c r="P145" s="74"/>
      <c r="Q145" s="74"/>
    </row>
    <row r="146" spans="1:17" x14ac:dyDescent="0.2">
      <c r="A146" s="73" t="str">
        <f t="shared" si="4"/>
        <v>-</v>
      </c>
      <c r="B146" s="75"/>
      <c r="C146" s="74"/>
      <c r="D146" s="74"/>
      <c r="E146" s="74"/>
      <c r="F146" s="74"/>
      <c r="G146" s="74"/>
      <c r="H146" s="74"/>
      <c r="I146" s="74"/>
      <c r="J146" s="74"/>
      <c r="K146" s="78"/>
      <c r="L146" s="79">
        <f t="shared" si="5"/>
        <v>0</v>
      </c>
      <c r="M146" s="124" t="str">
        <f>IF($G146=0,"-",VLOOKUP($G146,Nomenclator!$B$6:$G$1000,3,0))</f>
        <v>-</v>
      </c>
      <c r="N146" s="124" t="str">
        <f>IF($G146=0,"-",VLOOKUP($G146,Nomenclator!$B$6:$G$1000,4,0))</f>
        <v>-</v>
      </c>
      <c r="O146" s="124" t="str">
        <f>IF($G146=0,"-",VLOOKUP($G146,Nomenclator!$B$6:$G$1000,6,0))</f>
        <v>-</v>
      </c>
      <c r="P146" s="74"/>
      <c r="Q146" s="74"/>
    </row>
    <row r="147" spans="1:17" x14ac:dyDescent="0.2">
      <c r="A147" s="73" t="str">
        <f t="shared" si="4"/>
        <v>-</v>
      </c>
      <c r="B147" s="75"/>
      <c r="C147" s="74"/>
      <c r="D147" s="74"/>
      <c r="E147" s="74"/>
      <c r="F147" s="74"/>
      <c r="G147" s="74"/>
      <c r="H147" s="74"/>
      <c r="I147" s="74"/>
      <c r="J147" s="74"/>
      <c r="K147" s="78"/>
      <c r="L147" s="79">
        <f t="shared" si="5"/>
        <v>0</v>
      </c>
      <c r="M147" s="124" t="str">
        <f>IF($G147=0,"-",VLOOKUP($G147,Nomenclator!$B$6:$G$1000,3,0))</f>
        <v>-</v>
      </c>
      <c r="N147" s="124" t="str">
        <f>IF($G147=0,"-",VLOOKUP($G147,Nomenclator!$B$6:$G$1000,4,0))</f>
        <v>-</v>
      </c>
      <c r="O147" s="124" t="str">
        <f>IF($G147=0,"-",VLOOKUP($G147,Nomenclator!$B$6:$G$1000,6,0))</f>
        <v>-</v>
      </c>
      <c r="P147" s="74"/>
      <c r="Q147" s="74"/>
    </row>
    <row r="148" spans="1:17" x14ac:dyDescent="0.2">
      <c r="A148" s="73" t="str">
        <f t="shared" si="4"/>
        <v>-</v>
      </c>
      <c r="B148" s="75"/>
      <c r="C148" s="74"/>
      <c r="D148" s="74"/>
      <c r="E148" s="74"/>
      <c r="F148" s="74"/>
      <c r="G148" s="74"/>
      <c r="H148" s="74"/>
      <c r="I148" s="74"/>
      <c r="J148" s="74"/>
      <c r="K148" s="78"/>
      <c r="L148" s="79">
        <f t="shared" si="5"/>
        <v>0</v>
      </c>
      <c r="M148" s="124" t="str">
        <f>IF($G148=0,"-",VLOOKUP($G148,Nomenclator!$B$6:$G$1000,3,0))</f>
        <v>-</v>
      </c>
      <c r="N148" s="124" t="str">
        <f>IF($G148=0,"-",VLOOKUP($G148,Nomenclator!$B$6:$G$1000,4,0))</f>
        <v>-</v>
      </c>
      <c r="O148" s="124" t="str">
        <f>IF($G148=0,"-",VLOOKUP($G148,Nomenclator!$B$6:$G$1000,6,0))</f>
        <v>-</v>
      </c>
      <c r="P148" s="74"/>
      <c r="Q148" s="74"/>
    </row>
    <row r="149" spans="1:17" x14ac:dyDescent="0.2">
      <c r="A149" s="73" t="str">
        <f t="shared" si="4"/>
        <v>-</v>
      </c>
      <c r="B149" s="75"/>
      <c r="C149" s="74"/>
      <c r="D149" s="74"/>
      <c r="E149" s="74"/>
      <c r="F149" s="74"/>
      <c r="G149" s="74"/>
      <c r="H149" s="74"/>
      <c r="I149" s="74"/>
      <c r="J149" s="74"/>
      <c r="K149" s="78"/>
      <c r="L149" s="79">
        <f t="shared" si="5"/>
        <v>0</v>
      </c>
      <c r="M149" s="124" t="str">
        <f>IF($G149=0,"-",VLOOKUP($G149,Nomenclator!$B$6:$G$1000,3,0))</f>
        <v>-</v>
      </c>
      <c r="N149" s="124" t="str">
        <f>IF($G149=0,"-",VLOOKUP($G149,Nomenclator!$B$6:$G$1000,4,0))</f>
        <v>-</v>
      </c>
      <c r="O149" s="124" t="str">
        <f>IF($G149=0,"-",VLOOKUP($G149,Nomenclator!$B$6:$G$1000,6,0))</f>
        <v>-</v>
      </c>
      <c r="P149" s="74"/>
      <c r="Q149" s="74"/>
    </row>
    <row r="150" spans="1:17" x14ac:dyDescent="0.2">
      <c r="A150" s="73" t="str">
        <f t="shared" si="4"/>
        <v>-</v>
      </c>
      <c r="B150" s="75"/>
      <c r="C150" s="74"/>
      <c r="D150" s="74"/>
      <c r="E150" s="74"/>
      <c r="F150" s="74"/>
      <c r="G150" s="74"/>
      <c r="H150" s="74"/>
      <c r="I150" s="74"/>
      <c r="J150" s="74"/>
      <c r="K150" s="78"/>
      <c r="L150" s="79">
        <f t="shared" si="5"/>
        <v>0</v>
      </c>
      <c r="M150" s="124" t="str">
        <f>IF($G150=0,"-",VLOOKUP($G150,Nomenclator!$B$6:$G$1000,3,0))</f>
        <v>-</v>
      </c>
      <c r="N150" s="124" t="str">
        <f>IF($G150=0,"-",VLOOKUP($G150,Nomenclator!$B$6:$G$1000,4,0))</f>
        <v>-</v>
      </c>
      <c r="O150" s="124" t="str">
        <f>IF($G150=0,"-",VLOOKUP($G150,Nomenclator!$B$6:$G$1000,6,0))</f>
        <v>-</v>
      </c>
      <c r="P150" s="74"/>
      <c r="Q150" s="74"/>
    </row>
    <row r="151" spans="1:17" x14ac:dyDescent="0.2">
      <c r="A151" s="73" t="str">
        <f t="shared" si="4"/>
        <v>-</v>
      </c>
      <c r="B151" s="75"/>
      <c r="C151" s="74"/>
      <c r="D151" s="74"/>
      <c r="E151" s="74"/>
      <c r="F151" s="74"/>
      <c r="G151" s="74"/>
      <c r="H151" s="74"/>
      <c r="I151" s="74"/>
      <c r="J151" s="74"/>
      <c r="K151" s="78"/>
      <c r="L151" s="79">
        <f t="shared" si="5"/>
        <v>0</v>
      </c>
      <c r="M151" s="124" t="str">
        <f>IF($G151=0,"-",VLOOKUP($G151,Nomenclator!$B$6:$G$1000,3,0))</f>
        <v>-</v>
      </c>
      <c r="N151" s="124" t="str">
        <f>IF($G151=0,"-",VLOOKUP($G151,Nomenclator!$B$6:$G$1000,4,0))</f>
        <v>-</v>
      </c>
      <c r="O151" s="124" t="str">
        <f>IF($G151=0,"-",VLOOKUP($G151,Nomenclator!$B$6:$G$1000,6,0))</f>
        <v>-</v>
      </c>
      <c r="P151" s="74"/>
      <c r="Q151" s="74"/>
    </row>
    <row r="152" spans="1:17" x14ac:dyDescent="0.2">
      <c r="A152" s="73" t="str">
        <f t="shared" si="4"/>
        <v>-</v>
      </c>
      <c r="B152" s="75"/>
      <c r="C152" s="74"/>
      <c r="D152" s="74"/>
      <c r="E152" s="74"/>
      <c r="F152" s="74"/>
      <c r="G152" s="74"/>
      <c r="H152" s="74"/>
      <c r="I152" s="74"/>
      <c r="J152" s="74"/>
      <c r="K152" s="78"/>
      <c r="L152" s="79">
        <f t="shared" si="5"/>
        <v>0</v>
      </c>
      <c r="M152" s="124" t="str">
        <f>IF($G152=0,"-",VLOOKUP($G152,Nomenclator!$B$6:$G$1000,3,0))</f>
        <v>-</v>
      </c>
      <c r="N152" s="124" t="str">
        <f>IF($G152=0,"-",VLOOKUP($G152,Nomenclator!$B$6:$G$1000,4,0))</f>
        <v>-</v>
      </c>
      <c r="O152" s="124" t="str">
        <f>IF($G152=0,"-",VLOOKUP($G152,Nomenclator!$B$6:$G$1000,6,0))</f>
        <v>-</v>
      </c>
      <c r="P152" s="74"/>
      <c r="Q152" s="74"/>
    </row>
    <row r="153" spans="1:17" x14ac:dyDescent="0.2">
      <c r="A153" s="73" t="str">
        <f t="shared" si="4"/>
        <v>-</v>
      </c>
      <c r="B153" s="75"/>
      <c r="C153" s="74"/>
      <c r="D153" s="74"/>
      <c r="E153" s="74"/>
      <c r="F153" s="74"/>
      <c r="G153" s="74"/>
      <c r="H153" s="74"/>
      <c r="I153" s="74"/>
      <c r="J153" s="74"/>
      <c r="K153" s="78"/>
      <c r="L153" s="79">
        <f t="shared" si="5"/>
        <v>0</v>
      </c>
      <c r="M153" s="124" t="str">
        <f>IF($G153=0,"-",VLOOKUP($G153,Nomenclator!$B$6:$G$1000,3,0))</f>
        <v>-</v>
      </c>
      <c r="N153" s="124" t="str">
        <f>IF($G153=0,"-",VLOOKUP($G153,Nomenclator!$B$6:$G$1000,4,0))</f>
        <v>-</v>
      </c>
      <c r="O153" s="124" t="str">
        <f>IF($G153=0,"-",VLOOKUP($G153,Nomenclator!$B$6:$G$1000,6,0))</f>
        <v>-</v>
      </c>
      <c r="P153" s="74"/>
      <c r="Q153" s="74"/>
    </row>
    <row r="154" spans="1:17" x14ac:dyDescent="0.2">
      <c r="A154" s="73" t="str">
        <f t="shared" si="4"/>
        <v>-</v>
      </c>
      <c r="B154" s="75"/>
      <c r="C154" s="74"/>
      <c r="D154" s="74"/>
      <c r="E154" s="74"/>
      <c r="F154" s="74"/>
      <c r="G154" s="74"/>
      <c r="H154" s="74"/>
      <c r="I154" s="74"/>
      <c r="J154" s="74"/>
      <c r="K154" s="78"/>
      <c r="L154" s="79">
        <f t="shared" si="5"/>
        <v>0</v>
      </c>
      <c r="M154" s="124" t="str">
        <f>IF($G154=0,"-",VLOOKUP($G154,Nomenclator!$B$6:$G$1000,3,0))</f>
        <v>-</v>
      </c>
      <c r="N154" s="124" t="str">
        <f>IF($G154=0,"-",VLOOKUP($G154,Nomenclator!$B$6:$G$1000,4,0))</f>
        <v>-</v>
      </c>
      <c r="O154" s="124" t="str">
        <f>IF($G154=0,"-",VLOOKUP($G154,Nomenclator!$B$6:$G$1000,6,0))</f>
        <v>-</v>
      </c>
      <c r="P154" s="74"/>
      <c r="Q154" s="74"/>
    </row>
    <row r="155" spans="1:17" x14ac:dyDescent="0.2">
      <c r="A155" s="73" t="str">
        <f t="shared" si="4"/>
        <v>-</v>
      </c>
      <c r="B155" s="75"/>
      <c r="C155" s="74"/>
      <c r="D155" s="74"/>
      <c r="E155" s="74"/>
      <c r="F155" s="74"/>
      <c r="G155" s="74"/>
      <c r="H155" s="74"/>
      <c r="I155" s="74"/>
      <c r="J155" s="74"/>
      <c r="K155" s="78"/>
      <c r="L155" s="79">
        <f t="shared" si="5"/>
        <v>0</v>
      </c>
      <c r="M155" s="124" t="str">
        <f>IF($G155=0,"-",VLOOKUP($G155,Nomenclator!$B$6:$G$1000,3,0))</f>
        <v>-</v>
      </c>
      <c r="N155" s="124" t="str">
        <f>IF($G155=0,"-",VLOOKUP($G155,Nomenclator!$B$6:$G$1000,4,0))</f>
        <v>-</v>
      </c>
      <c r="O155" s="124" t="str">
        <f>IF($G155=0,"-",VLOOKUP($G155,Nomenclator!$B$6:$G$1000,6,0))</f>
        <v>-</v>
      </c>
      <c r="P155" s="74"/>
      <c r="Q155" s="74"/>
    </row>
    <row r="156" spans="1:17" x14ac:dyDescent="0.2">
      <c r="A156" s="73" t="str">
        <f t="shared" si="4"/>
        <v>-</v>
      </c>
      <c r="B156" s="75"/>
      <c r="C156" s="74"/>
      <c r="D156" s="74"/>
      <c r="E156" s="74"/>
      <c r="F156" s="74"/>
      <c r="G156" s="74"/>
      <c r="H156" s="74"/>
      <c r="I156" s="74"/>
      <c r="J156" s="74"/>
      <c r="K156" s="78"/>
      <c r="L156" s="79">
        <f t="shared" si="5"/>
        <v>0</v>
      </c>
      <c r="M156" s="124" t="str">
        <f>IF($G156=0,"-",VLOOKUP($G156,Nomenclator!$B$6:$G$1000,3,0))</f>
        <v>-</v>
      </c>
      <c r="N156" s="124" t="str">
        <f>IF($G156=0,"-",VLOOKUP($G156,Nomenclator!$B$6:$G$1000,4,0))</f>
        <v>-</v>
      </c>
      <c r="O156" s="124" t="str">
        <f>IF($G156=0,"-",VLOOKUP($G156,Nomenclator!$B$6:$G$1000,6,0))</f>
        <v>-</v>
      </c>
      <c r="P156" s="74"/>
      <c r="Q156" s="74"/>
    </row>
    <row r="157" spans="1:17" x14ac:dyDescent="0.2">
      <c r="A157" s="73" t="str">
        <f t="shared" si="4"/>
        <v>-</v>
      </c>
      <c r="B157" s="75"/>
      <c r="C157" s="74"/>
      <c r="D157" s="74"/>
      <c r="E157" s="74"/>
      <c r="F157" s="74"/>
      <c r="G157" s="74"/>
      <c r="H157" s="74"/>
      <c r="I157" s="74"/>
      <c r="J157" s="74"/>
      <c r="K157" s="78"/>
      <c r="L157" s="79">
        <f t="shared" si="5"/>
        <v>0</v>
      </c>
      <c r="M157" s="124" t="str">
        <f>IF($G157=0,"-",VLOOKUP($G157,Nomenclator!$B$6:$G$1000,3,0))</f>
        <v>-</v>
      </c>
      <c r="N157" s="124" t="str">
        <f>IF($G157=0,"-",VLOOKUP($G157,Nomenclator!$B$6:$G$1000,4,0))</f>
        <v>-</v>
      </c>
      <c r="O157" s="124" t="str">
        <f>IF($G157=0,"-",VLOOKUP($G157,Nomenclator!$B$6:$G$1000,6,0))</f>
        <v>-</v>
      </c>
      <c r="P157" s="74"/>
      <c r="Q157" s="74"/>
    </row>
    <row r="158" spans="1:17" x14ac:dyDescent="0.2">
      <c r="A158" s="73" t="str">
        <f t="shared" si="4"/>
        <v>-</v>
      </c>
      <c r="B158" s="75"/>
      <c r="C158" s="74"/>
      <c r="D158" s="74"/>
      <c r="E158" s="74"/>
      <c r="F158" s="74"/>
      <c r="G158" s="74"/>
      <c r="H158" s="74"/>
      <c r="I158" s="74"/>
      <c r="J158" s="74"/>
      <c r="K158" s="78"/>
      <c r="L158" s="79">
        <f t="shared" si="5"/>
        <v>0</v>
      </c>
      <c r="M158" s="124" t="str">
        <f>IF($G158=0,"-",VLOOKUP($G158,Nomenclator!$B$6:$G$1000,3,0))</f>
        <v>-</v>
      </c>
      <c r="N158" s="124" t="str">
        <f>IF($G158=0,"-",VLOOKUP($G158,Nomenclator!$B$6:$G$1000,4,0))</f>
        <v>-</v>
      </c>
      <c r="O158" s="124" t="str">
        <f>IF($G158=0,"-",VLOOKUP($G158,Nomenclator!$B$6:$G$1000,6,0))</f>
        <v>-</v>
      </c>
      <c r="P158" s="74"/>
      <c r="Q158" s="74"/>
    </row>
    <row r="159" spans="1:17" x14ac:dyDescent="0.2">
      <c r="A159" s="73" t="str">
        <f t="shared" si="4"/>
        <v>-</v>
      </c>
      <c r="B159" s="75"/>
      <c r="C159" s="74"/>
      <c r="D159" s="74"/>
      <c r="E159" s="74"/>
      <c r="F159" s="74"/>
      <c r="G159" s="74"/>
      <c r="H159" s="74"/>
      <c r="I159" s="74"/>
      <c r="J159" s="74"/>
      <c r="K159" s="78"/>
      <c r="L159" s="79">
        <f t="shared" si="5"/>
        <v>0</v>
      </c>
      <c r="M159" s="124" t="str">
        <f>IF($G159=0,"-",VLOOKUP($G159,Nomenclator!$B$6:$G$1000,3,0))</f>
        <v>-</v>
      </c>
      <c r="N159" s="124" t="str">
        <f>IF($G159=0,"-",VLOOKUP($G159,Nomenclator!$B$6:$G$1000,4,0))</f>
        <v>-</v>
      </c>
      <c r="O159" s="124" t="str">
        <f>IF($G159=0,"-",VLOOKUP($G159,Nomenclator!$B$6:$G$1000,6,0))</f>
        <v>-</v>
      </c>
      <c r="P159" s="74"/>
      <c r="Q159" s="74"/>
    </row>
    <row r="160" spans="1:17" x14ac:dyDescent="0.2">
      <c r="A160" s="73" t="str">
        <f t="shared" si="4"/>
        <v>-</v>
      </c>
      <c r="B160" s="75"/>
      <c r="C160" s="74"/>
      <c r="D160" s="74"/>
      <c r="E160" s="74"/>
      <c r="F160" s="74"/>
      <c r="G160" s="74"/>
      <c r="H160" s="74"/>
      <c r="I160" s="74"/>
      <c r="J160" s="74"/>
      <c r="K160" s="78"/>
      <c r="L160" s="79">
        <f t="shared" si="5"/>
        <v>0</v>
      </c>
      <c r="M160" s="124" t="str">
        <f>IF($G160=0,"-",VLOOKUP($G160,Nomenclator!$B$6:$G$1000,3,0))</f>
        <v>-</v>
      </c>
      <c r="N160" s="124" t="str">
        <f>IF($G160=0,"-",VLOOKUP($G160,Nomenclator!$B$6:$G$1000,4,0))</f>
        <v>-</v>
      </c>
      <c r="O160" s="124" t="str">
        <f>IF($G160=0,"-",VLOOKUP($G160,Nomenclator!$B$6:$G$1000,6,0))</f>
        <v>-</v>
      </c>
      <c r="P160" s="74"/>
      <c r="Q160" s="74"/>
    </row>
    <row r="161" spans="1:17" x14ac:dyDescent="0.2">
      <c r="A161" s="73" t="str">
        <f t="shared" si="4"/>
        <v>-</v>
      </c>
      <c r="B161" s="75"/>
      <c r="C161" s="74"/>
      <c r="D161" s="74"/>
      <c r="E161" s="74"/>
      <c r="F161" s="74"/>
      <c r="G161" s="74"/>
      <c r="H161" s="74"/>
      <c r="I161" s="74"/>
      <c r="J161" s="74"/>
      <c r="K161" s="78"/>
      <c r="L161" s="79">
        <f t="shared" si="5"/>
        <v>0</v>
      </c>
      <c r="M161" s="124" t="str">
        <f>IF($G161=0,"-",VLOOKUP($G161,Nomenclator!$B$6:$G$1000,3,0))</f>
        <v>-</v>
      </c>
      <c r="N161" s="124" t="str">
        <f>IF($G161=0,"-",VLOOKUP($G161,Nomenclator!$B$6:$G$1000,4,0))</f>
        <v>-</v>
      </c>
      <c r="O161" s="124" t="str">
        <f>IF($G161=0,"-",VLOOKUP($G161,Nomenclator!$B$6:$G$1000,6,0))</f>
        <v>-</v>
      </c>
      <c r="P161" s="74"/>
      <c r="Q161" s="74"/>
    </row>
    <row r="162" spans="1:17" x14ac:dyDescent="0.2">
      <c r="A162" s="73" t="str">
        <f t="shared" si="4"/>
        <v>-</v>
      </c>
      <c r="B162" s="75"/>
      <c r="C162" s="74"/>
      <c r="D162" s="74"/>
      <c r="E162" s="74"/>
      <c r="F162" s="74"/>
      <c r="G162" s="74"/>
      <c r="H162" s="74"/>
      <c r="I162" s="74"/>
      <c r="J162" s="74"/>
      <c r="K162" s="78"/>
      <c r="L162" s="79">
        <f t="shared" si="5"/>
        <v>0</v>
      </c>
      <c r="M162" s="124" t="str">
        <f>IF($G162=0,"-",VLOOKUP($G162,Nomenclator!$B$6:$G$1000,3,0))</f>
        <v>-</v>
      </c>
      <c r="N162" s="124" t="str">
        <f>IF($G162=0,"-",VLOOKUP($G162,Nomenclator!$B$6:$G$1000,4,0))</f>
        <v>-</v>
      </c>
      <c r="O162" s="124" t="str">
        <f>IF($G162=0,"-",VLOOKUP($G162,Nomenclator!$B$6:$G$1000,6,0))</f>
        <v>-</v>
      </c>
      <c r="P162" s="74"/>
      <c r="Q162" s="74"/>
    </row>
    <row r="163" spans="1:17" x14ac:dyDescent="0.2">
      <c r="A163" s="73" t="str">
        <f t="shared" si="4"/>
        <v>-</v>
      </c>
      <c r="B163" s="75"/>
      <c r="C163" s="74"/>
      <c r="D163" s="74"/>
      <c r="E163" s="74"/>
      <c r="F163" s="74"/>
      <c r="G163" s="74"/>
      <c r="H163" s="74"/>
      <c r="I163" s="74"/>
      <c r="J163" s="74"/>
      <c r="K163" s="78"/>
      <c r="L163" s="79">
        <f t="shared" si="5"/>
        <v>0</v>
      </c>
      <c r="M163" s="124" t="str">
        <f>IF($G163=0,"-",VLOOKUP($G163,Nomenclator!$B$6:$G$1000,3,0))</f>
        <v>-</v>
      </c>
      <c r="N163" s="124" t="str">
        <f>IF($G163=0,"-",VLOOKUP($G163,Nomenclator!$B$6:$G$1000,4,0))</f>
        <v>-</v>
      </c>
      <c r="O163" s="124" t="str">
        <f>IF($G163=0,"-",VLOOKUP($G163,Nomenclator!$B$6:$G$1000,6,0))</f>
        <v>-</v>
      </c>
      <c r="P163" s="74"/>
      <c r="Q163" s="74"/>
    </row>
    <row r="164" spans="1:17" x14ac:dyDescent="0.2">
      <c r="A164" s="73" t="str">
        <f t="shared" si="4"/>
        <v>-</v>
      </c>
      <c r="B164" s="75"/>
      <c r="C164" s="74"/>
      <c r="D164" s="74"/>
      <c r="E164" s="74"/>
      <c r="F164" s="74"/>
      <c r="G164" s="74"/>
      <c r="H164" s="74"/>
      <c r="I164" s="74"/>
      <c r="J164" s="74"/>
      <c r="K164" s="78"/>
      <c r="L164" s="79">
        <f t="shared" si="5"/>
        <v>0</v>
      </c>
      <c r="M164" s="124" t="str">
        <f>IF($G164=0,"-",VLOOKUP($G164,Nomenclator!$B$6:$G$1000,3,0))</f>
        <v>-</v>
      </c>
      <c r="N164" s="124" t="str">
        <f>IF($G164=0,"-",VLOOKUP($G164,Nomenclator!$B$6:$G$1000,4,0))</f>
        <v>-</v>
      </c>
      <c r="O164" s="124" t="str">
        <f>IF($G164=0,"-",VLOOKUP($G164,Nomenclator!$B$6:$G$1000,6,0))</f>
        <v>-</v>
      </c>
      <c r="P164" s="74"/>
      <c r="Q164" s="74"/>
    </row>
    <row r="165" spans="1:17" x14ac:dyDescent="0.2">
      <c r="A165" s="73" t="str">
        <f t="shared" si="4"/>
        <v>-</v>
      </c>
      <c r="B165" s="75"/>
      <c r="C165" s="74"/>
      <c r="D165" s="74"/>
      <c r="E165" s="74"/>
      <c r="F165" s="74"/>
      <c r="G165" s="74"/>
      <c r="H165" s="74"/>
      <c r="I165" s="74"/>
      <c r="J165" s="74"/>
      <c r="K165" s="78"/>
      <c r="L165" s="79">
        <f t="shared" si="5"/>
        <v>0</v>
      </c>
      <c r="M165" s="124" t="str">
        <f>IF($G165=0,"-",VLOOKUP($G165,Nomenclator!$B$6:$G$1000,3,0))</f>
        <v>-</v>
      </c>
      <c r="N165" s="124" t="str">
        <f>IF($G165=0,"-",VLOOKUP($G165,Nomenclator!$B$6:$G$1000,4,0))</f>
        <v>-</v>
      </c>
      <c r="O165" s="124" t="str">
        <f>IF($G165=0,"-",VLOOKUP($G165,Nomenclator!$B$6:$G$1000,6,0))</f>
        <v>-</v>
      </c>
      <c r="P165" s="74"/>
      <c r="Q165" s="74"/>
    </row>
    <row r="166" spans="1:17" x14ac:dyDescent="0.2">
      <c r="A166" s="73" t="str">
        <f t="shared" si="4"/>
        <v>-</v>
      </c>
      <c r="B166" s="75"/>
      <c r="C166" s="74"/>
      <c r="D166" s="74"/>
      <c r="E166" s="74"/>
      <c r="F166" s="74"/>
      <c r="G166" s="74"/>
      <c r="H166" s="74"/>
      <c r="I166" s="74"/>
      <c r="J166" s="74"/>
      <c r="K166" s="78"/>
      <c r="L166" s="79">
        <f t="shared" si="5"/>
        <v>0</v>
      </c>
      <c r="M166" s="124" t="str">
        <f>IF($G166=0,"-",VLOOKUP($G166,Nomenclator!$B$6:$G$1000,3,0))</f>
        <v>-</v>
      </c>
      <c r="N166" s="124" t="str">
        <f>IF($G166=0,"-",VLOOKUP($G166,Nomenclator!$B$6:$G$1000,4,0))</f>
        <v>-</v>
      </c>
      <c r="O166" s="124" t="str">
        <f>IF($G166=0,"-",VLOOKUP($G166,Nomenclator!$B$6:$G$1000,6,0))</f>
        <v>-</v>
      </c>
      <c r="P166" s="74"/>
      <c r="Q166" s="74"/>
    </row>
    <row r="167" spans="1:17" x14ac:dyDescent="0.2">
      <c r="A167" s="73" t="str">
        <f t="shared" si="4"/>
        <v>-</v>
      </c>
      <c r="B167" s="75"/>
      <c r="C167" s="74"/>
      <c r="D167" s="74"/>
      <c r="E167" s="74"/>
      <c r="F167" s="74"/>
      <c r="G167" s="74"/>
      <c r="H167" s="74"/>
      <c r="I167" s="74"/>
      <c r="J167" s="74"/>
      <c r="K167" s="78"/>
      <c r="L167" s="79">
        <f t="shared" si="5"/>
        <v>0</v>
      </c>
      <c r="M167" s="124" t="str">
        <f>IF($G167=0,"-",VLOOKUP($G167,Nomenclator!$B$6:$G$1000,3,0))</f>
        <v>-</v>
      </c>
      <c r="N167" s="124" t="str">
        <f>IF($G167=0,"-",VLOOKUP($G167,Nomenclator!$B$6:$G$1000,4,0))</f>
        <v>-</v>
      </c>
      <c r="O167" s="124" t="str">
        <f>IF($G167=0,"-",VLOOKUP($G167,Nomenclator!$B$6:$G$1000,6,0))</f>
        <v>-</v>
      </c>
      <c r="P167" s="74"/>
      <c r="Q167" s="74"/>
    </row>
    <row r="168" spans="1:17" x14ac:dyDescent="0.2">
      <c r="A168" s="73" t="str">
        <f t="shared" si="4"/>
        <v>-</v>
      </c>
      <c r="B168" s="75"/>
      <c r="C168" s="74"/>
      <c r="D168" s="74"/>
      <c r="E168" s="74"/>
      <c r="F168" s="74"/>
      <c r="G168" s="74"/>
      <c r="H168" s="74"/>
      <c r="I168" s="74"/>
      <c r="J168" s="74"/>
      <c r="K168" s="78"/>
      <c r="L168" s="79">
        <f t="shared" si="5"/>
        <v>0</v>
      </c>
      <c r="M168" s="124" t="str">
        <f>IF($G168=0,"-",VLOOKUP($G168,Nomenclator!$B$6:$G$1000,3,0))</f>
        <v>-</v>
      </c>
      <c r="N168" s="124" t="str">
        <f>IF($G168=0,"-",VLOOKUP($G168,Nomenclator!$B$6:$G$1000,4,0))</f>
        <v>-</v>
      </c>
      <c r="O168" s="124" t="str">
        <f>IF($G168=0,"-",VLOOKUP($G168,Nomenclator!$B$6:$G$1000,6,0))</f>
        <v>-</v>
      </c>
      <c r="P168" s="74"/>
      <c r="Q168" s="74"/>
    </row>
    <row r="169" spans="1:17" x14ac:dyDescent="0.2">
      <c r="A169" s="73" t="str">
        <f t="shared" si="4"/>
        <v>-</v>
      </c>
      <c r="B169" s="75"/>
      <c r="C169" s="74"/>
      <c r="D169" s="74"/>
      <c r="E169" s="74"/>
      <c r="F169" s="74"/>
      <c r="G169" s="74"/>
      <c r="H169" s="74"/>
      <c r="I169" s="74"/>
      <c r="J169" s="74"/>
      <c r="K169" s="78"/>
      <c r="L169" s="79">
        <f t="shared" si="5"/>
        <v>0</v>
      </c>
      <c r="M169" s="124" t="str">
        <f>IF($G169=0,"-",VLOOKUP($G169,Nomenclator!$B$6:$G$1000,3,0))</f>
        <v>-</v>
      </c>
      <c r="N169" s="124" t="str">
        <f>IF($G169=0,"-",VLOOKUP($G169,Nomenclator!$B$6:$G$1000,4,0))</f>
        <v>-</v>
      </c>
      <c r="O169" s="124" t="str">
        <f>IF($G169=0,"-",VLOOKUP($G169,Nomenclator!$B$6:$G$1000,6,0))</f>
        <v>-</v>
      </c>
      <c r="P169" s="74"/>
      <c r="Q169" s="74"/>
    </row>
    <row r="170" spans="1:17" x14ac:dyDescent="0.2">
      <c r="A170" s="73" t="str">
        <f t="shared" si="4"/>
        <v>-</v>
      </c>
      <c r="B170" s="75"/>
      <c r="C170" s="74"/>
      <c r="D170" s="74"/>
      <c r="E170" s="74"/>
      <c r="F170" s="74"/>
      <c r="G170" s="74"/>
      <c r="H170" s="74"/>
      <c r="I170" s="74"/>
      <c r="J170" s="74"/>
      <c r="K170" s="78"/>
      <c r="L170" s="79">
        <f t="shared" si="5"/>
        <v>0</v>
      </c>
      <c r="M170" s="124" t="str">
        <f>IF($G170=0,"-",VLOOKUP($G170,Nomenclator!$B$6:$G$1000,3,0))</f>
        <v>-</v>
      </c>
      <c r="N170" s="124" t="str">
        <f>IF($G170=0,"-",VLOOKUP($G170,Nomenclator!$B$6:$G$1000,4,0))</f>
        <v>-</v>
      </c>
      <c r="O170" s="124" t="str">
        <f>IF($G170=0,"-",VLOOKUP($G170,Nomenclator!$B$6:$G$1000,6,0))</f>
        <v>-</v>
      </c>
      <c r="P170" s="74"/>
      <c r="Q170" s="74"/>
    </row>
    <row r="171" spans="1:17" x14ac:dyDescent="0.2">
      <c r="A171" s="73" t="str">
        <f t="shared" si="4"/>
        <v>-</v>
      </c>
      <c r="B171" s="75"/>
      <c r="C171" s="74"/>
      <c r="D171" s="74"/>
      <c r="E171" s="74"/>
      <c r="F171" s="74"/>
      <c r="G171" s="74"/>
      <c r="H171" s="74"/>
      <c r="I171" s="74"/>
      <c r="J171" s="74"/>
      <c r="K171" s="78"/>
      <c r="L171" s="79">
        <f t="shared" si="5"/>
        <v>0</v>
      </c>
      <c r="M171" s="124" t="str">
        <f>IF($G171=0,"-",VLOOKUP($G171,Nomenclator!$B$6:$G$1000,3,0))</f>
        <v>-</v>
      </c>
      <c r="N171" s="124" t="str">
        <f>IF($G171=0,"-",VLOOKUP($G171,Nomenclator!$B$6:$G$1000,4,0))</f>
        <v>-</v>
      </c>
      <c r="O171" s="124" t="str">
        <f>IF($G171=0,"-",VLOOKUP($G171,Nomenclator!$B$6:$G$1000,6,0))</f>
        <v>-</v>
      </c>
      <c r="P171" s="74"/>
      <c r="Q171" s="74"/>
    </row>
    <row r="172" spans="1:17" x14ac:dyDescent="0.2">
      <c r="A172" s="73" t="str">
        <f t="shared" si="4"/>
        <v>-</v>
      </c>
      <c r="B172" s="75"/>
      <c r="C172" s="74"/>
      <c r="D172" s="74"/>
      <c r="E172" s="74"/>
      <c r="F172" s="74"/>
      <c r="G172" s="74"/>
      <c r="H172" s="74"/>
      <c r="I172" s="74"/>
      <c r="J172" s="74"/>
      <c r="K172" s="78"/>
      <c r="L172" s="79">
        <f t="shared" si="5"/>
        <v>0</v>
      </c>
      <c r="M172" s="124" t="str">
        <f>IF($G172=0,"-",VLOOKUP($G172,Nomenclator!$B$6:$G$1000,3,0))</f>
        <v>-</v>
      </c>
      <c r="N172" s="124" t="str">
        <f>IF($G172=0,"-",VLOOKUP($G172,Nomenclator!$B$6:$G$1000,4,0))</f>
        <v>-</v>
      </c>
      <c r="O172" s="124" t="str">
        <f>IF($G172=0,"-",VLOOKUP($G172,Nomenclator!$B$6:$G$1000,6,0))</f>
        <v>-</v>
      </c>
      <c r="P172" s="74"/>
      <c r="Q172" s="74"/>
    </row>
    <row r="173" spans="1:17" x14ac:dyDescent="0.2">
      <c r="A173" s="73" t="str">
        <f t="shared" si="4"/>
        <v>-</v>
      </c>
      <c r="B173" s="75"/>
      <c r="C173" s="74"/>
      <c r="D173" s="74"/>
      <c r="E173" s="74"/>
      <c r="F173" s="74"/>
      <c r="G173" s="74"/>
      <c r="H173" s="74"/>
      <c r="I173" s="74"/>
      <c r="J173" s="74"/>
      <c r="K173" s="78"/>
      <c r="L173" s="79">
        <f t="shared" si="5"/>
        <v>0</v>
      </c>
      <c r="M173" s="124" t="str">
        <f>IF($G173=0,"-",VLOOKUP($G173,Nomenclator!$B$6:$G$1000,3,0))</f>
        <v>-</v>
      </c>
      <c r="N173" s="124" t="str">
        <f>IF($G173=0,"-",VLOOKUP($G173,Nomenclator!$B$6:$G$1000,4,0))</f>
        <v>-</v>
      </c>
      <c r="O173" s="124" t="str">
        <f>IF($G173=0,"-",VLOOKUP($G173,Nomenclator!$B$6:$G$1000,6,0))</f>
        <v>-</v>
      </c>
      <c r="P173" s="74"/>
      <c r="Q173" s="74"/>
    </row>
    <row r="174" spans="1:17" x14ac:dyDescent="0.2">
      <c r="A174" s="73" t="str">
        <f t="shared" si="4"/>
        <v>-</v>
      </c>
      <c r="B174" s="75"/>
      <c r="C174" s="74"/>
      <c r="D174" s="74"/>
      <c r="E174" s="74"/>
      <c r="F174" s="74"/>
      <c r="G174" s="74"/>
      <c r="H174" s="74"/>
      <c r="I174" s="74"/>
      <c r="J174" s="74"/>
      <c r="K174" s="78"/>
      <c r="L174" s="79">
        <f t="shared" si="5"/>
        <v>0</v>
      </c>
      <c r="M174" s="124" t="str">
        <f>IF($G174=0,"-",VLOOKUP($G174,Nomenclator!$B$6:$G$1000,3,0))</f>
        <v>-</v>
      </c>
      <c r="N174" s="124" t="str">
        <f>IF($G174=0,"-",VLOOKUP($G174,Nomenclator!$B$6:$G$1000,4,0))</f>
        <v>-</v>
      </c>
      <c r="O174" s="124" t="str">
        <f>IF($G174=0,"-",VLOOKUP($G174,Nomenclator!$B$6:$G$1000,6,0))</f>
        <v>-</v>
      </c>
      <c r="P174" s="74"/>
      <c r="Q174" s="74"/>
    </row>
    <row r="175" spans="1:17" x14ac:dyDescent="0.2">
      <c r="A175" s="73" t="str">
        <f t="shared" si="4"/>
        <v>-</v>
      </c>
      <c r="B175" s="75"/>
      <c r="C175" s="74"/>
      <c r="D175" s="74"/>
      <c r="E175" s="74"/>
      <c r="F175" s="74"/>
      <c r="G175" s="74"/>
      <c r="H175" s="74"/>
      <c r="I175" s="74"/>
      <c r="J175" s="74"/>
      <c r="K175" s="78"/>
      <c r="L175" s="79">
        <f t="shared" si="5"/>
        <v>0</v>
      </c>
      <c r="M175" s="124" t="str">
        <f>IF($G175=0,"-",VLOOKUP($G175,Nomenclator!$B$6:$G$1000,3,0))</f>
        <v>-</v>
      </c>
      <c r="N175" s="124" t="str">
        <f>IF($G175=0,"-",VLOOKUP($G175,Nomenclator!$B$6:$G$1000,4,0))</f>
        <v>-</v>
      </c>
      <c r="O175" s="124" t="str">
        <f>IF($G175=0,"-",VLOOKUP($G175,Nomenclator!$B$6:$G$1000,6,0))</f>
        <v>-</v>
      </c>
      <c r="P175" s="74"/>
      <c r="Q175" s="74"/>
    </row>
    <row r="176" spans="1:17" x14ac:dyDescent="0.2">
      <c r="A176" s="73" t="str">
        <f t="shared" si="4"/>
        <v>-</v>
      </c>
      <c r="B176" s="75"/>
      <c r="C176" s="74"/>
      <c r="D176" s="74"/>
      <c r="E176" s="74"/>
      <c r="F176" s="74"/>
      <c r="G176" s="74"/>
      <c r="H176" s="74"/>
      <c r="I176" s="74"/>
      <c r="J176" s="74"/>
      <c r="K176" s="78"/>
      <c r="L176" s="79">
        <f t="shared" si="5"/>
        <v>0</v>
      </c>
      <c r="M176" s="124" t="str">
        <f>IF($G176=0,"-",VLOOKUP($G176,Nomenclator!$B$6:$G$1000,3,0))</f>
        <v>-</v>
      </c>
      <c r="N176" s="124" t="str">
        <f>IF($G176=0,"-",VLOOKUP($G176,Nomenclator!$B$6:$G$1000,4,0))</f>
        <v>-</v>
      </c>
      <c r="O176" s="124" t="str">
        <f>IF($G176=0,"-",VLOOKUP($G176,Nomenclator!$B$6:$G$1000,6,0))</f>
        <v>-</v>
      </c>
      <c r="P176" s="74"/>
      <c r="Q176" s="74"/>
    </row>
    <row r="177" spans="1:17" x14ac:dyDescent="0.2">
      <c r="A177" s="73" t="str">
        <f t="shared" si="4"/>
        <v>-</v>
      </c>
      <c r="B177" s="75"/>
      <c r="C177" s="74"/>
      <c r="D177" s="74"/>
      <c r="E177" s="74"/>
      <c r="F177" s="74"/>
      <c r="G177" s="74"/>
      <c r="H177" s="74"/>
      <c r="I177" s="74"/>
      <c r="J177" s="74"/>
      <c r="K177" s="78"/>
      <c r="L177" s="79">
        <f t="shared" si="5"/>
        <v>0</v>
      </c>
      <c r="M177" s="124" t="str">
        <f>IF($G177=0,"-",VLOOKUP($G177,Nomenclator!$B$6:$G$1000,3,0))</f>
        <v>-</v>
      </c>
      <c r="N177" s="124" t="str">
        <f>IF($G177=0,"-",VLOOKUP($G177,Nomenclator!$B$6:$G$1000,4,0))</f>
        <v>-</v>
      </c>
      <c r="O177" s="124" t="str">
        <f>IF($G177=0,"-",VLOOKUP($G177,Nomenclator!$B$6:$G$1000,6,0))</f>
        <v>-</v>
      </c>
      <c r="P177" s="74"/>
      <c r="Q177" s="74"/>
    </row>
    <row r="178" spans="1:17" x14ac:dyDescent="0.2">
      <c r="A178" s="73" t="str">
        <f t="shared" si="4"/>
        <v>-</v>
      </c>
      <c r="B178" s="75"/>
      <c r="C178" s="74"/>
      <c r="D178" s="74"/>
      <c r="E178" s="74"/>
      <c r="F178" s="74"/>
      <c r="G178" s="74"/>
      <c r="H178" s="74"/>
      <c r="I178" s="74"/>
      <c r="J178" s="74"/>
      <c r="K178" s="78"/>
      <c r="L178" s="79">
        <f t="shared" si="5"/>
        <v>0</v>
      </c>
      <c r="M178" s="124" t="str">
        <f>IF($G178=0,"-",VLOOKUP($G178,Nomenclator!$B$6:$G$1000,3,0))</f>
        <v>-</v>
      </c>
      <c r="N178" s="124" t="str">
        <f>IF($G178=0,"-",VLOOKUP($G178,Nomenclator!$B$6:$G$1000,4,0))</f>
        <v>-</v>
      </c>
      <c r="O178" s="124" t="str">
        <f>IF($G178=0,"-",VLOOKUP($G178,Nomenclator!$B$6:$G$1000,6,0))</f>
        <v>-</v>
      </c>
      <c r="P178" s="74"/>
      <c r="Q178" s="74"/>
    </row>
    <row r="179" spans="1:17" x14ac:dyDescent="0.2">
      <c r="A179" s="73" t="str">
        <f t="shared" si="4"/>
        <v>-</v>
      </c>
      <c r="B179" s="75"/>
      <c r="C179" s="74"/>
      <c r="D179" s="74"/>
      <c r="E179" s="74"/>
      <c r="F179" s="74"/>
      <c r="G179" s="74"/>
      <c r="H179" s="74"/>
      <c r="I179" s="74"/>
      <c r="J179" s="74"/>
      <c r="K179" s="78"/>
      <c r="L179" s="79">
        <f t="shared" si="5"/>
        <v>0</v>
      </c>
      <c r="M179" s="124" t="str">
        <f>IF($G179=0,"-",VLOOKUP($G179,Nomenclator!$B$6:$G$1000,3,0))</f>
        <v>-</v>
      </c>
      <c r="N179" s="124" t="str">
        <f>IF($G179=0,"-",VLOOKUP($G179,Nomenclator!$B$6:$G$1000,4,0))</f>
        <v>-</v>
      </c>
      <c r="O179" s="124" t="str">
        <f>IF($G179=0,"-",VLOOKUP($G179,Nomenclator!$B$6:$G$1000,6,0))</f>
        <v>-</v>
      </c>
      <c r="P179" s="74"/>
      <c r="Q179" s="74"/>
    </row>
    <row r="180" spans="1:17" x14ac:dyDescent="0.2">
      <c r="A180" s="73" t="str">
        <f t="shared" si="4"/>
        <v>-</v>
      </c>
      <c r="B180" s="75"/>
      <c r="C180" s="74"/>
      <c r="D180" s="74"/>
      <c r="E180" s="74"/>
      <c r="F180" s="74"/>
      <c r="G180" s="74"/>
      <c r="H180" s="74"/>
      <c r="I180" s="74"/>
      <c r="J180" s="74"/>
      <c r="K180" s="78"/>
      <c r="L180" s="79">
        <f t="shared" si="5"/>
        <v>0</v>
      </c>
      <c r="M180" s="124" t="str">
        <f>IF($G180=0,"-",VLOOKUP($G180,Nomenclator!$B$6:$G$1000,3,0))</f>
        <v>-</v>
      </c>
      <c r="N180" s="124" t="str">
        <f>IF($G180=0,"-",VLOOKUP($G180,Nomenclator!$B$6:$G$1000,4,0))</f>
        <v>-</v>
      </c>
      <c r="O180" s="124" t="str">
        <f>IF($G180=0,"-",VLOOKUP($G180,Nomenclator!$B$6:$G$1000,6,0))</f>
        <v>-</v>
      </c>
      <c r="P180" s="74"/>
      <c r="Q180" s="74"/>
    </row>
    <row r="181" spans="1:17" x14ac:dyDescent="0.2">
      <c r="A181" s="73" t="str">
        <f t="shared" si="4"/>
        <v>-</v>
      </c>
      <c r="B181" s="75"/>
      <c r="C181" s="74"/>
      <c r="D181" s="74"/>
      <c r="E181" s="74"/>
      <c r="F181" s="74"/>
      <c r="G181" s="74"/>
      <c r="H181" s="74"/>
      <c r="I181" s="74"/>
      <c r="J181" s="74"/>
      <c r="K181" s="78"/>
      <c r="L181" s="79">
        <f t="shared" si="5"/>
        <v>0</v>
      </c>
      <c r="M181" s="124" t="str">
        <f>IF($G181=0,"-",VLOOKUP($G181,Nomenclator!$B$6:$G$1000,3,0))</f>
        <v>-</v>
      </c>
      <c r="N181" s="124" t="str">
        <f>IF($G181=0,"-",VLOOKUP($G181,Nomenclator!$B$6:$G$1000,4,0))</f>
        <v>-</v>
      </c>
      <c r="O181" s="124" t="str">
        <f>IF($G181=0,"-",VLOOKUP($G181,Nomenclator!$B$6:$G$1000,6,0))</f>
        <v>-</v>
      </c>
      <c r="P181" s="74"/>
      <c r="Q181" s="74"/>
    </row>
    <row r="182" spans="1:17" x14ac:dyDescent="0.2">
      <c r="A182" s="73" t="str">
        <f t="shared" si="4"/>
        <v>-</v>
      </c>
      <c r="B182" s="75"/>
      <c r="C182" s="74"/>
      <c r="D182" s="74"/>
      <c r="E182" s="74"/>
      <c r="F182" s="74"/>
      <c r="G182" s="74"/>
      <c r="H182" s="74"/>
      <c r="I182" s="74"/>
      <c r="J182" s="74"/>
      <c r="K182" s="78"/>
      <c r="L182" s="79">
        <f t="shared" si="5"/>
        <v>0</v>
      </c>
      <c r="M182" s="124" t="str">
        <f>IF($G182=0,"-",VLOOKUP($G182,Nomenclator!$B$6:$G$1000,3,0))</f>
        <v>-</v>
      </c>
      <c r="N182" s="124" t="str">
        <f>IF($G182=0,"-",VLOOKUP($G182,Nomenclator!$B$6:$G$1000,4,0))</f>
        <v>-</v>
      </c>
      <c r="O182" s="124" t="str">
        <f>IF($G182=0,"-",VLOOKUP($G182,Nomenclator!$B$6:$G$1000,6,0))</f>
        <v>-</v>
      </c>
      <c r="P182" s="74"/>
      <c r="Q182" s="74"/>
    </row>
    <row r="183" spans="1:17" x14ac:dyDescent="0.2">
      <c r="A183" s="73" t="str">
        <f t="shared" si="4"/>
        <v>-</v>
      </c>
      <c r="B183" s="75"/>
      <c r="C183" s="74"/>
      <c r="D183" s="74"/>
      <c r="E183" s="74"/>
      <c r="F183" s="74"/>
      <c r="G183" s="74"/>
      <c r="H183" s="74"/>
      <c r="I183" s="74"/>
      <c r="J183" s="74"/>
      <c r="K183" s="78"/>
      <c r="L183" s="79">
        <f t="shared" si="5"/>
        <v>0</v>
      </c>
      <c r="M183" s="124" t="str">
        <f>IF($G183=0,"-",VLOOKUP($G183,Nomenclator!$B$6:$G$1000,3,0))</f>
        <v>-</v>
      </c>
      <c r="N183" s="124" t="str">
        <f>IF($G183=0,"-",VLOOKUP($G183,Nomenclator!$B$6:$G$1000,4,0))</f>
        <v>-</v>
      </c>
      <c r="O183" s="124" t="str">
        <f>IF($G183=0,"-",VLOOKUP($G183,Nomenclator!$B$6:$G$1000,6,0))</f>
        <v>-</v>
      </c>
      <c r="P183" s="74"/>
      <c r="Q183" s="74"/>
    </row>
    <row r="184" spans="1:17" x14ac:dyDescent="0.2">
      <c r="A184" s="73" t="str">
        <f t="shared" si="4"/>
        <v>-</v>
      </c>
      <c r="B184" s="75"/>
      <c r="C184" s="74"/>
      <c r="D184" s="74"/>
      <c r="E184" s="74"/>
      <c r="F184" s="74"/>
      <c r="G184" s="74"/>
      <c r="H184" s="74"/>
      <c r="I184" s="74"/>
      <c r="J184" s="74"/>
      <c r="K184" s="78"/>
      <c r="L184" s="79">
        <f t="shared" si="5"/>
        <v>0</v>
      </c>
      <c r="M184" s="124" t="str">
        <f>IF($G184=0,"-",VLOOKUP($G184,Nomenclator!$B$6:$G$1000,3,0))</f>
        <v>-</v>
      </c>
      <c r="N184" s="124" t="str">
        <f>IF($G184=0,"-",VLOOKUP($G184,Nomenclator!$B$6:$G$1000,4,0))</f>
        <v>-</v>
      </c>
      <c r="O184" s="124" t="str">
        <f>IF($G184=0,"-",VLOOKUP($G184,Nomenclator!$B$6:$G$1000,6,0))</f>
        <v>-</v>
      </c>
      <c r="P184" s="74"/>
      <c r="Q184" s="74"/>
    </row>
    <row r="185" spans="1:17" x14ac:dyDescent="0.2">
      <c r="A185" s="73" t="str">
        <f t="shared" si="4"/>
        <v>-</v>
      </c>
      <c r="B185" s="75"/>
      <c r="C185" s="74"/>
      <c r="D185" s="74"/>
      <c r="E185" s="74"/>
      <c r="F185" s="74"/>
      <c r="G185" s="74"/>
      <c r="H185" s="74"/>
      <c r="I185" s="74"/>
      <c r="J185" s="74"/>
      <c r="K185" s="78"/>
      <c r="L185" s="79">
        <f t="shared" si="5"/>
        <v>0</v>
      </c>
      <c r="M185" s="124" t="str">
        <f>IF($G185=0,"-",VLOOKUP($G185,Nomenclator!$B$6:$G$1000,3,0))</f>
        <v>-</v>
      </c>
      <c r="N185" s="124" t="str">
        <f>IF($G185=0,"-",VLOOKUP($G185,Nomenclator!$B$6:$G$1000,4,0))</f>
        <v>-</v>
      </c>
      <c r="O185" s="124" t="str">
        <f>IF($G185=0,"-",VLOOKUP($G185,Nomenclator!$B$6:$G$1000,6,0))</f>
        <v>-</v>
      </c>
      <c r="P185" s="74"/>
      <c r="Q185" s="74"/>
    </row>
    <row r="186" spans="1:17" x14ac:dyDescent="0.2">
      <c r="A186" s="73" t="str">
        <f t="shared" si="4"/>
        <v>-</v>
      </c>
      <c r="B186" s="75"/>
      <c r="C186" s="74"/>
      <c r="D186" s="74"/>
      <c r="E186" s="74"/>
      <c r="F186" s="74"/>
      <c r="G186" s="74"/>
      <c r="H186" s="74"/>
      <c r="I186" s="74"/>
      <c r="J186" s="74"/>
      <c r="K186" s="78"/>
      <c r="L186" s="79">
        <f t="shared" si="5"/>
        <v>0</v>
      </c>
      <c r="M186" s="124" t="str">
        <f>IF($G186=0,"-",VLOOKUP($G186,Nomenclator!$B$6:$G$1000,3,0))</f>
        <v>-</v>
      </c>
      <c r="N186" s="124" t="str">
        <f>IF($G186=0,"-",VLOOKUP($G186,Nomenclator!$B$6:$G$1000,4,0))</f>
        <v>-</v>
      </c>
      <c r="O186" s="124" t="str">
        <f>IF($G186=0,"-",VLOOKUP($G186,Nomenclator!$B$6:$G$1000,6,0))</f>
        <v>-</v>
      </c>
      <c r="P186" s="74"/>
      <c r="Q186" s="74"/>
    </row>
    <row r="187" spans="1:17" x14ac:dyDescent="0.2">
      <c r="A187" s="73" t="str">
        <f t="shared" si="4"/>
        <v>-</v>
      </c>
      <c r="B187" s="75"/>
      <c r="C187" s="74"/>
      <c r="D187" s="74"/>
      <c r="E187" s="74"/>
      <c r="F187" s="74"/>
      <c r="G187" s="74"/>
      <c r="H187" s="74"/>
      <c r="I187" s="74"/>
      <c r="J187" s="74"/>
      <c r="K187" s="78"/>
      <c r="L187" s="79">
        <f t="shared" si="5"/>
        <v>0</v>
      </c>
      <c r="M187" s="124" t="str">
        <f>IF($G187=0,"-",VLOOKUP($G187,Nomenclator!$B$6:$G$1000,3,0))</f>
        <v>-</v>
      </c>
      <c r="N187" s="124" t="str">
        <f>IF($G187=0,"-",VLOOKUP($G187,Nomenclator!$B$6:$G$1000,4,0))</f>
        <v>-</v>
      </c>
      <c r="O187" s="124" t="str">
        <f>IF($G187=0,"-",VLOOKUP($G187,Nomenclator!$B$6:$G$1000,6,0))</f>
        <v>-</v>
      </c>
      <c r="P187" s="74"/>
      <c r="Q187" s="74"/>
    </row>
    <row r="188" spans="1:17" x14ac:dyDescent="0.2">
      <c r="A188" s="73" t="str">
        <f t="shared" si="4"/>
        <v>-</v>
      </c>
      <c r="B188" s="75"/>
      <c r="C188" s="74"/>
      <c r="D188" s="74"/>
      <c r="E188" s="74"/>
      <c r="F188" s="74"/>
      <c r="G188" s="74"/>
      <c r="H188" s="74"/>
      <c r="I188" s="74"/>
      <c r="J188" s="74"/>
      <c r="K188" s="78"/>
      <c r="L188" s="79">
        <f t="shared" si="5"/>
        <v>0</v>
      </c>
      <c r="M188" s="124" t="str">
        <f>IF($G188=0,"-",VLOOKUP($G188,Nomenclator!$B$6:$G$1000,3,0))</f>
        <v>-</v>
      </c>
      <c r="N188" s="124" t="str">
        <f>IF($G188=0,"-",VLOOKUP($G188,Nomenclator!$B$6:$G$1000,4,0))</f>
        <v>-</v>
      </c>
      <c r="O188" s="124" t="str">
        <f>IF($G188=0,"-",VLOOKUP($G188,Nomenclator!$B$6:$G$1000,6,0))</f>
        <v>-</v>
      </c>
      <c r="P188" s="74"/>
      <c r="Q188" s="74"/>
    </row>
    <row r="189" spans="1:17" x14ac:dyDescent="0.2">
      <c r="A189" s="73" t="str">
        <f t="shared" si="4"/>
        <v>-</v>
      </c>
      <c r="B189" s="75"/>
      <c r="C189" s="74"/>
      <c r="D189" s="74"/>
      <c r="E189" s="74"/>
      <c r="F189" s="74"/>
      <c r="G189" s="74"/>
      <c r="H189" s="74"/>
      <c r="I189" s="74"/>
      <c r="J189" s="74"/>
      <c r="K189" s="78"/>
      <c r="L189" s="79">
        <f t="shared" si="5"/>
        <v>0</v>
      </c>
      <c r="M189" s="124" t="str">
        <f>IF($G189=0,"-",VLOOKUP($G189,Nomenclator!$B$6:$G$1000,3,0))</f>
        <v>-</v>
      </c>
      <c r="N189" s="124" t="str">
        <f>IF($G189=0,"-",VLOOKUP($G189,Nomenclator!$B$6:$G$1000,4,0))</f>
        <v>-</v>
      </c>
      <c r="O189" s="124" t="str">
        <f>IF($G189=0,"-",VLOOKUP($G189,Nomenclator!$B$6:$G$1000,6,0))</f>
        <v>-</v>
      </c>
      <c r="P189" s="74"/>
      <c r="Q189" s="74"/>
    </row>
    <row r="190" spans="1:17" x14ac:dyDescent="0.2">
      <c r="A190" s="73" t="str">
        <f t="shared" si="4"/>
        <v>-</v>
      </c>
      <c r="B190" s="75"/>
      <c r="C190" s="74"/>
      <c r="D190" s="74"/>
      <c r="E190" s="74"/>
      <c r="F190" s="74"/>
      <c r="G190" s="74"/>
      <c r="H190" s="74"/>
      <c r="I190" s="74"/>
      <c r="J190" s="74"/>
      <c r="K190" s="78"/>
      <c r="L190" s="79">
        <f t="shared" si="5"/>
        <v>0</v>
      </c>
      <c r="M190" s="124" t="str">
        <f>IF($G190=0,"-",VLOOKUP($G190,Nomenclator!$B$6:$G$1000,3,0))</f>
        <v>-</v>
      </c>
      <c r="N190" s="124" t="str">
        <f>IF($G190=0,"-",VLOOKUP($G190,Nomenclator!$B$6:$G$1000,4,0))</f>
        <v>-</v>
      </c>
      <c r="O190" s="124" t="str">
        <f>IF($G190=0,"-",VLOOKUP($G190,Nomenclator!$B$6:$G$1000,6,0))</f>
        <v>-</v>
      </c>
      <c r="P190" s="74"/>
      <c r="Q190" s="74"/>
    </row>
    <row r="191" spans="1:17" x14ac:dyDescent="0.2">
      <c r="A191" s="73" t="str">
        <f t="shared" si="4"/>
        <v>-</v>
      </c>
      <c r="B191" s="75"/>
      <c r="C191" s="74"/>
      <c r="D191" s="74"/>
      <c r="E191" s="74"/>
      <c r="F191" s="74"/>
      <c r="G191" s="74"/>
      <c r="H191" s="74"/>
      <c r="I191" s="74"/>
      <c r="J191" s="74"/>
      <c r="K191" s="78"/>
      <c r="L191" s="79">
        <f t="shared" si="5"/>
        <v>0</v>
      </c>
      <c r="M191" s="124" t="str">
        <f>IF($G191=0,"-",VLOOKUP($G191,Nomenclator!$B$6:$G$1000,3,0))</f>
        <v>-</v>
      </c>
      <c r="N191" s="124" t="str">
        <f>IF($G191=0,"-",VLOOKUP($G191,Nomenclator!$B$6:$G$1000,4,0))</f>
        <v>-</v>
      </c>
      <c r="O191" s="124" t="str">
        <f>IF($G191=0,"-",VLOOKUP($G191,Nomenclator!$B$6:$G$1000,6,0))</f>
        <v>-</v>
      </c>
      <c r="P191" s="74"/>
      <c r="Q191" s="74"/>
    </row>
    <row r="192" spans="1:17" x14ac:dyDescent="0.2">
      <c r="A192" s="73" t="str">
        <f t="shared" si="4"/>
        <v>-</v>
      </c>
      <c r="B192" s="75"/>
      <c r="C192" s="74"/>
      <c r="D192" s="74"/>
      <c r="E192" s="74"/>
      <c r="F192" s="74"/>
      <c r="G192" s="74"/>
      <c r="H192" s="74"/>
      <c r="I192" s="74"/>
      <c r="J192" s="74"/>
      <c r="K192" s="78"/>
      <c r="L192" s="79">
        <f t="shared" si="5"/>
        <v>0</v>
      </c>
      <c r="M192" s="124" t="str">
        <f>IF($G192=0,"-",VLOOKUP($G192,Nomenclator!$B$6:$G$1000,3,0))</f>
        <v>-</v>
      </c>
      <c r="N192" s="124" t="str">
        <f>IF($G192=0,"-",VLOOKUP($G192,Nomenclator!$B$6:$G$1000,4,0))</f>
        <v>-</v>
      </c>
      <c r="O192" s="124" t="str">
        <f>IF($G192=0,"-",VLOOKUP($G192,Nomenclator!$B$6:$G$1000,6,0))</f>
        <v>-</v>
      </c>
      <c r="P192" s="74"/>
      <c r="Q192" s="74"/>
    </row>
    <row r="193" spans="1:17" x14ac:dyDescent="0.2">
      <c r="A193" s="73" t="str">
        <f t="shared" si="4"/>
        <v>-</v>
      </c>
      <c r="B193" s="75"/>
      <c r="C193" s="74"/>
      <c r="D193" s="74"/>
      <c r="E193" s="74"/>
      <c r="F193" s="74"/>
      <c r="G193" s="74"/>
      <c r="H193" s="74"/>
      <c r="I193" s="74"/>
      <c r="J193" s="74"/>
      <c r="K193" s="78"/>
      <c r="L193" s="79">
        <f t="shared" si="5"/>
        <v>0</v>
      </c>
      <c r="M193" s="124" t="str">
        <f>IF($G193=0,"-",VLOOKUP($G193,Nomenclator!$B$6:$G$1000,3,0))</f>
        <v>-</v>
      </c>
      <c r="N193" s="124" t="str">
        <f>IF($G193=0,"-",VLOOKUP($G193,Nomenclator!$B$6:$G$1000,4,0))</f>
        <v>-</v>
      </c>
      <c r="O193" s="124" t="str">
        <f>IF($G193=0,"-",VLOOKUP($G193,Nomenclator!$B$6:$G$1000,6,0))</f>
        <v>-</v>
      </c>
      <c r="P193" s="74"/>
      <c r="Q193" s="74"/>
    </row>
    <row r="194" spans="1:17" x14ac:dyDescent="0.2">
      <c r="A194" s="73" t="str">
        <f t="shared" si="4"/>
        <v>-</v>
      </c>
      <c r="B194" s="75"/>
      <c r="C194" s="74"/>
      <c r="D194" s="74"/>
      <c r="E194" s="74"/>
      <c r="F194" s="74"/>
      <c r="G194" s="74"/>
      <c r="H194" s="74"/>
      <c r="I194" s="74"/>
      <c r="J194" s="74"/>
      <c r="K194" s="78"/>
      <c r="L194" s="79">
        <f t="shared" si="5"/>
        <v>0</v>
      </c>
      <c r="M194" s="124" t="str">
        <f>IF($G194=0,"-",VLOOKUP($G194,Nomenclator!$B$6:$G$1000,3,0))</f>
        <v>-</v>
      </c>
      <c r="N194" s="124" t="str">
        <f>IF($G194=0,"-",VLOOKUP($G194,Nomenclator!$B$6:$G$1000,4,0))</f>
        <v>-</v>
      </c>
      <c r="O194" s="124" t="str">
        <f>IF($G194=0,"-",VLOOKUP($G194,Nomenclator!$B$6:$G$1000,6,0))</f>
        <v>-</v>
      </c>
      <c r="P194" s="74"/>
      <c r="Q194" s="74"/>
    </row>
    <row r="195" spans="1:17" x14ac:dyDescent="0.2">
      <c r="A195" s="73" t="str">
        <f t="shared" si="4"/>
        <v>-</v>
      </c>
      <c r="B195" s="75"/>
      <c r="C195" s="74"/>
      <c r="D195" s="74"/>
      <c r="E195" s="74"/>
      <c r="F195" s="74"/>
      <c r="G195" s="74"/>
      <c r="H195" s="74"/>
      <c r="I195" s="74"/>
      <c r="J195" s="74"/>
      <c r="K195" s="78"/>
      <c r="L195" s="79">
        <f t="shared" si="5"/>
        <v>0</v>
      </c>
      <c r="M195" s="124" t="str">
        <f>IF($G195=0,"-",VLOOKUP($G195,Nomenclator!$B$6:$G$1000,3,0))</f>
        <v>-</v>
      </c>
      <c r="N195" s="124" t="str">
        <f>IF($G195=0,"-",VLOOKUP($G195,Nomenclator!$B$6:$G$1000,4,0))</f>
        <v>-</v>
      </c>
      <c r="O195" s="124" t="str">
        <f>IF($G195=0,"-",VLOOKUP($G195,Nomenclator!$B$6:$G$1000,6,0))</f>
        <v>-</v>
      </c>
      <c r="P195" s="74"/>
      <c r="Q195" s="74"/>
    </row>
    <row r="196" spans="1:17" x14ac:dyDescent="0.2">
      <c r="A196" s="73" t="str">
        <f t="shared" si="4"/>
        <v>-</v>
      </c>
      <c r="B196" s="75"/>
      <c r="C196" s="74"/>
      <c r="D196" s="74"/>
      <c r="E196" s="74"/>
      <c r="F196" s="74"/>
      <c r="G196" s="74"/>
      <c r="H196" s="74"/>
      <c r="I196" s="74"/>
      <c r="J196" s="74"/>
      <c r="K196" s="78"/>
      <c r="L196" s="79">
        <f t="shared" si="5"/>
        <v>0</v>
      </c>
      <c r="M196" s="124" t="str">
        <f>IF($G196=0,"-",VLOOKUP($G196,Nomenclator!$B$6:$G$1000,3,0))</f>
        <v>-</v>
      </c>
      <c r="N196" s="124" t="str">
        <f>IF($G196=0,"-",VLOOKUP($G196,Nomenclator!$B$6:$G$1000,4,0))</f>
        <v>-</v>
      </c>
      <c r="O196" s="124" t="str">
        <f>IF($G196=0,"-",VLOOKUP($G196,Nomenclator!$B$6:$G$1000,6,0))</f>
        <v>-</v>
      </c>
      <c r="P196" s="74"/>
      <c r="Q196" s="74"/>
    </row>
    <row r="197" spans="1:17" x14ac:dyDescent="0.2">
      <c r="A197" s="73" t="str">
        <f t="shared" si="4"/>
        <v>-</v>
      </c>
      <c r="B197" s="75"/>
      <c r="C197" s="74"/>
      <c r="D197" s="74"/>
      <c r="E197" s="74"/>
      <c r="F197" s="74"/>
      <c r="G197" s="74"/>
      <c r="H197" s="74"/>
      <c r="I197" s="74"/>
      <c r="J197" s="74"/>
      <c r="K197" s="78"/>
      <c r="L197" s="79">
        <f t="shared" si="5"/>
        <v>0</v>
      </c>
      <c r="M197" s="124" t="str">
        <f>IF($G197=0,"-",VLOOKUP($G197,Nomenclator!$B$6:$G$1000,3,0))</f>
        <v>-</v>
      </c>
      <c r="N197" s="124" t="str">
        <f>IF($G197=0,"-",VLOOKUP($G197,Nomenclator!$B$6:$G$1000,4,0))</f>
        <v>-</v>
      </c>
      <c r="O197" s="124" t="str">
        <f>IF($G197=0,"-",VLOOKUP($G197,Nomenclator!$B$6:$G$1000,6,0))</f>
        <v>-</v>
      </c>
      <c r="P197" s="74"/>
      <c r="Q197" s="74"/>
    </row>
    <row r="198" spans="1:17" x14ac:dyDescent="0.2">
      <c r="A198" s="73" t="str">
        <f t="shared" ref="A198:A261" si="6">IF(B198=0,"-",YEAR(B198))</f>
        <v>-</v>
      </c>
      <c r="B198" s="75"/>
      <c r="C198" s="74"/>
      <c r="D198" s="74"/>
      <c r="E198" s="74"/>
      <c r="F198" s="74"/>
      <c r="G198" s="74"/>
      <c r="H198" s="74"/>
      <c r="I198" s="74"/>
      <c r="J198" s="74"/>
      <c r="K198" s="78"/>
      <c r="L198" s="79">
        <f t="shared" ref="L198:L261" si="7">J198*K198</f>
        <v>0</v>
      </c>
      <c r="M198" s="124" t="str">
        <f>IF($G198=0,"-",VLOOKUP($G198,Nomenclator!$B$6:$G$1000,3,0))</f>
        <v>-</v>
      </c>
      <c r="N198" s="124" t="str">
        <f>IF($G198=0,"-",VLOOKUP($G198,Nomenclator!$B$6:$G$1000,4,0))</f>
        <v>-</v>
      </c>
      <c r="O198" s="124" t="str">
        <f>IF($G198=0,"-",VLOOKUP($G198,Nomenclator!$B$6:$G$1000,6,0))</f>
        <v>-</v>
      </c>
      <c r="P198" s="74"/>
      <c r="Q198" s="74"/>
    </row>
    <row r="199" spans="1:17" x14ac:dyDescent="0.2">
      <c r="A199" s="73" t="str">
        <f t="shared" si="6"/>
        <v>-</v>
      </c>
      <c r="B199" s="75"/>
      <c r="C199" s="74"/>
      <c r="D199" s="74"/>
      <c r="E199" s="74"/>
      <c r="F199" s="74"/>
      <c r="G199" s="74"/>
      <c r="H199" s="74"/>
      <c r="I199" s="74"/>
      <c r="J199" s="74"/>
      <c r="K199" s="78"/>
      <c r="L199" s="79">
        <f t="shared" si="7"/>
        <v>0</v>
      </c>
      <c r="M199" s="124" t="str">
        <f>IF($G199=0,"-",VLOOKUP($G199,Nomenclator!$B$6:$G$1000,3,0))</f>
        <v>-</v>
      </c>
      <c r="N199" s="124" t="str">
        <f>IF($G199=0,"-",VLOOKUP($G199,Nomenclator!$B$6:$G$1000,4,0))</f>
        <v>-</v>
      </c>
      <c r="O199" s="124" t="str">
        <f>IF($G199=0,"-",VLOOKUP($G199,Nomenclator!$B$6:$G$1000,6,0))</f>
        <v>-</v>
      </c>
      <c r="P199" s="74"/>
      <c r="Q199" s="74"/>
    </row>
    <row r="200" spans="1:17" x14ac:dyDescent="0.2">
      <c r="A200" s="73" t="str">
        <f t="shared" si="6"/>
        <v>-</v>
      </c>
      <c r="B200" s="75"/>
      <c r="C200" s="74"/>
      <c r="D200" s="74"/>
      <c r="E200" s="74"/>
      <c r="F200" s="74"/>
      <c r="G200" s="74"/>
      <c r="H200" s="74"/>
      <c r="I200" s="74"/>
      <c r="J200" s="74"/>
      <c r="K200" s="78"/>
      <c r="L200" s="79">
        <f t="shared" si="7"/>
        <v>0</v>
      </c>
      <c r="M200" s="124" t="str">
        <f>IF($G200=0,"-",VLOOKUP($G200,Nomenclator!$B$6:$G$1000,3,0))</f>
        <v>-</v>
      </c>
      <c r="N200" s="124" t="str">
        <f>IF($G200=0,"-",VLOOKUP($G200,Nomenclator!$B$6:$G$1000,4,0))</f>
        <v>-</v>
      </c>
      <c r="O200" s="124" t="str">
        <f>IF($G200=0,"-",VLOOKUP($G200,Nomenclator!$B$6:$G$1000,6,0))</f>
        <v>-</v>
      </c>
      <c r="P200" s="74"/>
      <c r="Q200" s="74"/>
    </row>
    <row r="201" spans="1:17" x14ac:dyDescent="0.2">
      <c r="A201" s="73" t="str">
        <f t="shared" si="6"/>
        <v>-</v>
      </c>
      <c r="B201" s="75"/>
      <c r="C201" s="74"/>
      <c r="D201" s="74"/>
      <c r="E201" s="74"/>
      <c r="F201" s="74"/>
      <c r="G201" s="74"/>
      <c r="H201" s="74"/>
      <c r="I201" s="74"/>
      <c r="J201" s="74"/>
      <c r="K201" s="78"/>
      <c r="L201" s="79">
        <f t="shared" si="7"/>
        <v>0</v>
      </c>
      <c r="M201" s="124" t="str">
        <f>IF($G201=0,"-",VLOOKUP($G201,Nomenclator!$B$6:$G$1000,3,0))</f>
        <v>-</v>
      </c>
      <c r="N201" s="124" t="str">
        <f>IF($G201=0,"-",VLOOKUP($G201,Nomenclator!$B$6:$G$1000,4,0))</f>
        <v>-</v>
      </c>
      <c r="O201" s="124" t="str">
        <f>IF($G201=0,"-",VLOOKUP($G201,Nomenclator!$B$6:$G$1000,6,0))</f>
        <v>-</v>
      </c>
      <c r="P201" s="74"/>
      <c r="Q201" s="74"/>
    </row>
    <row r="202" spans="1:17" x14ac:dyDescent="0.2">
      <c r="A202" s="73" t="str">
        <f t="shared" si="6"/>
        <v>-</v>
      </c>
      <c r="B202" s="75"/>
      <c r="C202" s="74"/>
      <c r="D202" s="74"/>
      <c r="E202" s="74"/>
      <c r="F202" s="74"/>
      <c r="G202" s="74"/>
      <c r="H202" s="74"/>
      <c r="I202" s="74"/>
      <c r="J202" s="74"/>
      <c r="K202" s="78"/>
      <c r="L202" s="79">
        <f t="shared" si="7"/>
        <v>0</v>
      </c>
      <c r="M202" s="124" t="str">
        <f>IF($G202=0,"-",VLOOKUP($G202,Nomenclator!$B$6:$G$1000,3,0))</f>
        <v>-</v>
      </c>
      <c r="N202" s="124" t="str">
        <f>IF($G202=0,"-",VLOOKUP($G202,Nomenclator!$B$6:$G$1000,4,0))</f>
        <v>-</v>
      </c>
      <c r="O202" s="124" t="str">
        <f>IF($G202=0,"-",VLOOKUP($G202,Nomenclator!$B$6:$G$1000,6,0))</f>
        <v>-</v>
      </c>
      <c r="P202" s="74"/>
      <c r="Q202" s="74"/>
    </row>
    <row r="203" spans="1:17" x14ac:dyDescent="0.2">
      <c r="A203" s="73" t="str">
        <f t="shared" si="6"/>
        <v>-</v>
      </c>
      <c r="B203" s="75"/>
      <c r="C203" s="74"/>
      <c r="D203" s="74"/>
      <c r="E203" s="74"/>
      <c r="F203" s="74"/>
      <c r="G203" s="74"/>
      <c r="H203" s="74"/>
      <c r="I203" s="74"/>
      <c r="J203" s="74"/>
      <c r="K203" s="78"/>
      <c r="L203" s="79">
        <f t="shared" si="7"/>
        <v>0</v>
      </c>
      <c r="M203" s="124" t="str">
        <f>IF($G203=0,"-",VLOOKUP($G203,Nomenclator!$B$6:$G$1000,3,0))</f>
        <v>-</v>
      </c>
      <c r="N203" s="124" t="str">
        <f>IF($G203=0,"-",VLOOKUP($G203,Nomenclator!$B$6:$G$1000,4,0))</f>
        <v>-</v>
      </c>
      <c r="O203" s="124" t="str">
        <f>IF($G203=0,"-",VLOOKUP($G203,Nomenclator!$B$6:$G$1000,6,0))</f>
        <v>-</v>
      </c>
      <c r="P203" s="74"/>
      <c r="Q203" s="74"/>
    </row>
    <row r="204" spans="1:17" x14ac:dyDescent="0.2">
      <c r="A204" s="73" t="str">
        <f t="shared" si="6"/>
        <v>-</v>
      </c>
      <c r="B204" s="75"/>
      <c r="C204" s="74"/>
      <c r="D204" s="74"/>
      <c r="E204" s="74"/>
      <c r="F204" s="74"/>
      <c r="G204" s="74"/>
      <c r="H204" s="74"/>
      <c r="I204" s="74"/>
      <c r="J204" s="74"/>
      <c r="K204" s="78"/>
      <c r="L204" s="79">
        <f t="shared" si="7"/>
        <v>0</v>
      </c>
      <c r="M204" s="124" t="str">
        <f>IF($G204=0,"-",VLOOKUP($G204,Nomenclator!$B$6:$G$1000,3,0))</f>
        <v>-</v>
      </c>
      <c r="N204" s="124" t="str">
        <f>IF($G204=0,"-",VLOOKUP($G204,Nomenclator!$B$6:$G$1000,4,0))</f>
        <v>-</v>
      </c>
      <c r="O204" s="124" t="str">
        <f>IF($G204=0,"-",VLOOKUP($G204,Nomenclator!$B$6:$G$1000,6,0))</f>
        <v>-</v>
      </c>
      <c r="P204" s="74"/>
      <c r="Q204" s="74"/>
    </row>
    <row r="205" spans="1:17" x14ac:dyDescent="0.2">
      <c r="A205" s="73" t="str">
        <f t="shared" si="6"/>
        <v>-</v>
      </c>
      <c r="B205" s="75"/>
      <c r="C205" s="74"/>
      <c r="D205" s="74"/>
      <c r="E205" s="74"/>
      <c r="F205" s="74"/>
      <c r="G205" s="74"/>
      <c r="H205" s="74"/>
      <c r="I205" s="74"/>
      <c r="J205" s="74"/>
      <c r="K205" s="78"/>
      <c r="L205" s="79">
        <f t="shared" si="7"/>
        <v>0</v>
      </c>
      <c r="M205" s="124" t="str">
        <f>IF($G205=0,"-",VLOOKUP($G205,Nomenclator!$B$6:$G$1000,3,0))</f>
        <v>-</v>
      </c>
      <c r="N205" s="124" t="str">
        <f>IF($G205=0,"-",VLOOKUP($G205,Nomenclator!$B$6:$G$1000,4,0))</f>
        <v>-</v>
      </c>
      <c r="O205" s="124" t="str">
        <f>IF($G205=0,"-",VLOOKUP($G205,Nomenclator!$B$6:$G$1000,6,0))</f>
        <v>-</v>
      </c>
      <c r="P205" s="74"/>
      <c r="Q205" s="74"/>
    </row>
    <row r="206" spans="1:17" x14ac:dyDescent="0.2">
      <c r="A206" s="73" t="str">
        <f t="shared" si="6"/>
        <v>-</v>
      </c>
      <c r="B206" s="75"/>
      <c r="C206" s="74"/>
      <c r="D206" s="74"/>
      <c r="E206" s="74"/>
      <c r="F206" s="74"/>
      <c r="G206" s="74"/>
      <c r="H206" s="74"/>
      <c r="I206" s="74"/>
      <c r="J206" s="74"/>
      <c r="K206" s="78"/>
      <c r="L206" s="79">
        <f t="shared" si="7"/>
        <v>0</v>
      </c>
      <c r="M206" s="124" t="str">
        <f>IF($G206=0,"-",VLOOKUP($G206,Nomenclator!$B$6:$G$1000,3,0))</f>
        <v>-</v>
      </c>
      <c r="N206" s="124" t="str">
        <f>IF($G206=0,"-",VLOOKUP($G206,Nomenclator!$B$6:$G$1000,4,0))</f>
        <v>-</v>
      </c>
      <c r="O206" s="124" t="str">
        <f>IF($G206=0,"-",VLOOKUP($G206,Nomenclator!$B$6:$G$1000,6,0))</f>
        <v>-</v>
      </c>
      <c r="P206" s="74"/>
      <c r="Q206" s="74"/>
    </row>
    <row r="207" spans="1:17" x14ac:dyDescent="0.2">
      <c r="A207" s="73" t="str">
        <f t="shared" si="6"/>
        <v>-</v>
      </c>
      <c r="B207" s="75"/>
      <c r="C207" s="74"/>
      <c r="D207" s="74"/>
      <c r="E207" s="74"/>
      <c r="F207" s="74"/>
      <c r="G207" s="74"/>
      <c r="H207" s="74"/>
      <c r="I207" s="74"/>
      <c r="J207" s="74"/>
      <c r="K207" s="78"/>
      <c r="L207" s="79">
        <f t="shared" si="7"/>
        <v>0</v>
      </c>
      <c r="M207" s="124" t="str">
        <f>IF($G207=0,"-",VLOOKUP($G207,Nomenclator!$B$6:$G$1000,3,0))</f>
        <v>-</v>
      </c>
      <c r="N207" s="124" t="str">
        <f>IF($G207=0,"-",VLOOKUP($G207,Nomenclator!$B$6:$G$1000,4,0))</f>
        <v>-</v>
      </c>
      <c r="O207" s="124" t="str">
        <f>IF($G207=0,"-",VLOOKUP($G207,Nomenclator!$B$6:$G$1000,6,0))</f>
        <v>-</v>
      </c>
      <c r="P207" s="74"/>
      <c r="Q207" s="74"/>
    </row>
    <row r="208" spans="1:17" x14ac:dyDescent="0.2">
      <c r="A208" s="73" t="str">
        <f t="shared" si="6"/>
        <v>-</v>
      </c>
      <c r="B208" s="75"/>
      <c r="C208" s="74"/>
      <c r="D208" s="74"/>
      <c r="E208" s="74"/>
      <c r="F208" s="74"/>
      <c r="G208" s="74"/>
      <c r="H208" s="74"/>
      <c r="I208" s="74"/>
      <c r="J208" s="74"/>
      <c r="K208" s="78"/>
      <c r="L208" s="79">
        <f t="shared" si="7"/>
        <v>0</v>
      </c>
      <c r="M208" s="124" t="str">
        <f>IF($G208=0,"-",VLOOKUP($G208,Nomenclator!$B$6:$G$1000,3,0))</f>
        <v>-</v>
      </c>
      <c r="N208" s="124" t="str">
        <f>IF($G208=0,"-",VLOOKUP($G208,Nomenclator!$B$6:$G$1000,4,0))</f>
        <v>-</v>
      </c>
      <c r="O208" s="124" t="str">
        <f>IF($G208=0,"-",VLOOKUP($G208,Nomenclator!$B$6:$G$1000,6,0))</f>
        <v>-</v>
      </c>
      <c r="P208" s="74"/>
      <c r="Q208" s="74"/>
    </row>
    <row r="209" spans="1:17" x14ac:dyDescent="0.2">
      <c r="A209" s="73" t="str">
        <f t="shared" si="6"/>
        <v>-</v>
      </c>
      <c r="B209" s="75"/>
      <c r="C209" s="74"/>
      <c r="D209" s="74"/>
      <c r="E209" s="74"/>
      <c r="F209" s="74"/>
      <c r="G209" s="74"/>
      <c r="H209" s="74"/>
      <c r="I209" s="74"/>
      <c r="J209" s="74"/>
      <c r="K209" s="78"/>
      <c r="L209" s="79">
        <f t="shared" si="7"/>
        <v>0</v>
      </c>
      <c r="M209" s="124" t="str">
        <f>IF($G209=0,"-",VLOOKUP($G209,Nomenclator!$B$6:$G$1000,3,0))</f>
        <v>-</v>
      </c>
      <c r="N209" s="124" t="str">
        <f>IF($G209=0,"-",VLOOKUP($G209,Nomenclator!$B$6:$G$1000,4,0))</f>
        <v>-</v>
      </c>
      <c r="O209" s="124" t="str">
        <f>IF($G209=0,"-",VLOOKUP($G209,Nomenclator!$B$6:$G$1000,6,0))</f>
        <v>-</v>
      </c>
      <c r="P209" s="74"/>
      <c r="Q209" s="74"/>
    </row>
    <row r="210" spans="1:17" x14ac:dyDescent="0.2">
      <c r="A210" s="73" t="str">
        <f t="shared" si="6"/>
        <v>-</v>
      </c>
      <c r="B210" s="75"/>
      <c r="C210" s="74"/>
      <c r="D210" s="74"/>
      <c r="E210" s="74"/>
      <c r="F210" s="74"/>
      <c r="G210" s="74"/>
      <c r="H210" s="74"/>
      <c r="I210" s="74"/>
      <c r="J210" s="74"/>
      <c r="K210" s="78"/>
      <c r="L210" s="79">
        <f t="shared" si="7"/>
        <v>0</v>
      </c>
      <c r="M210" s="124" t="str">
        <f>IF($G210=0,"-",VLOOKUP($G210,Nomenclator!$B$6:$G$1000,3,0))</f>
        <v>-</v>
      </c>
      <c r="N210" s="124" t="str">
        <f>IF($G210=0,"-",VLOOKUP($G210,Nomenclator!$B$6:$G$1000,4,0))</f>
        <v>-</v>
      </c>
      <c r="O210" s="124" t="str">
        <f>IF($G210=0,"-",VLOOKUP($G210,Nomenclator!$B$6:$G$1000,6,0))</f>
        <v>-</v>
      </c>
      <c r="P210" s="74"/>
      <c r="Q210" s="74"/>
    </row>
    <row r="211" spans="1:17" x14ac:dyDescent="0.2">
      <c r="A211" s="73" t="str">
        <f t="shared" si="6"/>
        <v>-</v>
      </c>
      <c r="B211" s="75"/>
      <c r="C211" s="74"/>
      <c r="D211" s="74"/>
      <c r="E211" s="74"/>
      <c r="F211" s="74"/>
      <c r="G211" s="74"/>
      <c r="H211" s="74"/>
      <c r="I211" s="74"/>
      <c r="J211" s="74"/>
      <c r="K211" s="78"/>
      <c r="L211" s="79">
        <f t="shared" si="7"/>
        <v>0</v>
      </c>
      <c r="M211" s="124" t="str">
        <f>IF($G211=0,"-",VLOOKUP($G211,Nomenclator!$B$6:$G$1000,3,0))</f>
        <v>-</v>
      </c>
      <c r="N211" s="124" t="str">
        <f>IF($G211=0,"-",VLOOKUP($G211,Nomenclator!$B$6:$G$1000,4,0))</f>
        <v>-</v>
      </c>
      <c r="O211" s="124" t="str">
        <f>IF($G211=0,"-",VLOOKUP($G211,Nomenclator!$B$6:$G$1000,6,0))</f>
        <v>-</v>
      </c>
      <c r="P211" s="74"/>
      <c r="Q211" s="74"/>
    </row>
    <row r="212" spans="1:17" x14ac:dyDescent="0.2">
      <c r="A212" s="73" t="str">
        <f t="shared" si="6"/>
        <v>-</v>
      </c>
      <c r="B212" s="75"/>
      <c r="C212" s="74"/>
      <c r="D212" s="74"/>
      <c r="E212" s="74"/>
      <c r="F212" s="74"/>
      <c r="G212" s="74"/>
      <c r="H212" s="74"/>
      <c r="I212" s="74"/>
      <c r="J212" s="74"/>
      <c r="K212" s="78"/>
      <c r="L212" s="79">
        <f t="shared" si="7"/>
        <v>0</v>
      </c>
      <c r="M212" s="124" t="str">
        <f>IF($G212=0,"-",VLOOKUP($G212,Nomenclator!$B$6:$G$1000,3,0))</f>
        <v>-</v>
      </c>
      <c r="N212" s="124" t="str">
        <f>IF($G212=0,"-",VLOOKUP($G212,Nomenclator!$B$6:$G$1000,4,0))</f>
        <v>-</v>
      </c>
      <c r="O212" s="124" t="str">
        <f>IF($G212=0,"-",VLOOKUP($G212,Nomenclator!$B$6:$G$1000,6,0))</f>
        <v>-</v>
      </c>
      <c r="P212" s="74"/>
      <c r="Q212" s="74"/>
    </row>
    <row r="213" spans="1:17" x14ac:dyDescent="0.2">
      <c r="A213" s="73" t="str">
        <f t="shared" si="6"/>
        <v>-</v>
      </c>
      <c r="B213" s="75"/>
      <c r="C213" s="74"/>
      <c r="D213" s="74"/>
      <c r="E213" s="74"/>
      <c r="F213" s="74"/>
      <c r="G213" s="74"/>
      <c r="H213" s="74"/>
      <c r="I213" s="74"/>
      <c r="J213" s="74"/>
      <c r="K213" s="78"/>
      <c r="L213" s="79">
        <f t="shared" si="7"/>
        <v>0</v>
      </c>
      <c r="M213" s="124" t="str">
        <f>IF($G213=0,"-",VLOOKUP($G213,Nomenclator!$B$6:$G$1000,3,0))</f>
        <v>-</v>
      </c>
      <c r="N213" s="124" t="str">
        <f>IF($G213=0,"-",VLOOKUP($G213,Nomenclator!$B$6:$G$1000,4,0))</f>
        <v>-</v>
      </c>
      <c r="O213" s="124" t="str">
        <f>IF($G213=0,"-",VLOOKUP($G213,Nomenclator!$B$6:$G$1000,6,0))</f>
        <v>-</v>
      </c>
      <c r="P213" s="74"/>
      <c r="Q213" s="74"/>
    </row>
    <row r="214" spans="1:17" x14ac:dyDescent="0.2">
      <c r="A214" s="73" t="str">
        <f t="shared" si="6"/>
        <v>-</v>
      </c>
      <c r="B214" s="75"/>
      <c r="C214" s="74"/>
      <c r="D214" s="74"/>
      <c r="E214" s="74"/>
      <c r="F214" s="74"/>
      <c r="G214" s="74"/>
      <c r="H214" s="74"/>
      <c r="I214" s="74"/>
      <c r="J214" s="74"/>
      <c r="K214" s="78"/>
      <c r="L214" s="79">
        <f t="shared" si="7"/>
        <v>0</v>
      </c>
      <c r="M214" s="124" t="str">
        <f>IF($G214=0,"-",VLOOKUP($G214,Nomenclator!$B$6:$G$1000,3,0))</f>
        <v>-</v>
      </c>
      <c r="N214" s="124" t="str">
        <f>IF($G214=0,"-",VLOOKUP($G214,Nomenclator!$B$6:$G$1000,4,0))</f>
        <v>-</v>
      </c>
      <c r="O214" s="124" t="str">
        <f>IF($G214=0,"-",VLOOKUP($G214,Nomenclator!$B$6:$G$1000,6,0))</f>
        <v>-</v>
      </c>
      <c r="P214" s="74"/>
      <c r="Q214" s="74"/>
    </row>
    <row r="215" spans="1:17" x14ac:dyDescent="0.2">
      <c r="A215" s="73" t="str">
        <f t="shared" si="6"/>
        <v>-</v>
      </c>
      <c r="B215" s="75"/>
      <c r="C215" s="74"/>
      <c r="D215" s="74"/>
      <c r="E215" s="74"/>
      <c r="F215" s="74"/>
      <c r="G215" s="74"/>
      <c r="H215" s="74"/>
      <c r="I215" s="74"/>
      <c r="J215" s="74"/>
      <c r="K215" s="78"/>
      <c r="L215" s="79">
        <f t="shared" si="7"/>
        <v>0</v>
      </c>
      <c r="M215" s="124" t="str">
        <f>IF($G215=0,"-",VLOOKUP($G215,Nomenclator!$B$6:$G$1000,3,0))</f>
        <v>-</v>
      </c>
      <c r="N215" s="124" t="str">
        <f>IF($G215=0,"-",VLOOKUP($G215,Nomenclator!$B$6:$G$1000,4,0))</f>
        <v>-</v>
      </c>
      <c r="O215" s="124" t="str">
        <f>IF($G215=0,"-",VLOOKUP($G215,Nomenclator!$B$6:$G$1000,6,0))</f>
        <v>-</v>
      </c>
      <c r="P215" s="74"/>
      <c r="Q215" s="74"/>
    </row>
    <row r="216" spans="1:17" x14ac:dyDescent="0.2">
      <c r="A216" s="73" t="str">
        <f t="shared" si="6"/>
        <v>-</v>
      </c>
      <c r="B216" s="75"/>
      <c r="C216" s="74"/>
      <c r="D216" s="74"/>
      <c r="E216" s="74"/>
      <c r="F216" s="74"/>
      <c r="G216" s="74"/>
      <c r="H216" s="74"/>
      <c r="I216" s="74"/>
      <c r="J216" s="74"/>
      <c r="K216" s="78"/>
      <c r="L216" s="79">
        <f t="shared" si="7"/>
        <v>0</v>
      </c>
      <c r="M216" s="124" t="str">
        <f>IF($G216=0,"-",VLOOKUP($G216,Nomenclator!$B$6:$G$1000,3,0))</f>
        <v>-</v>
      </c>
      <c r="N216" s="124" t="str">
        <f>IF($G216=0,"-",VLOOKUP($G216,Nomenclator!$B$6:$G$1000,4,0))</f>
        <v>-</v>
      </c>
      <c r="O216" s="124" t="str">
        <f>IF($G216=0,"-",VLOOKUP($G216,Nomenclator!$B$6:$G$1000,6,0))</f>
        <v>-</v>
      </c>
      <c r="P216" s="74"/>
      <c r="Q216" s="74"/>
    </row>
    <row r="217" spans="1:17" x14ac:dyDescent="0.2">
      <c r="A217" s="73" t="str">
        <f t="shared" si="6"/>
        <v>-</v>
      </c>
      <c r="B217" s="75"/>
      <c r="C217" s="74"/>
      <c r="D217" s="74"/>
      <c r="E217" s="74"/>
      <c r="F217" s="74"/>
      <c r="G217" s="74"/>
      <c r="H217" s="74"/>
      <c r="I217" s="74"/>
      <c r="J217" s="74"/>
      <c r="K217" s="78"/>
      <c r="L217" s="79">
        <f t="shared" si="7"/>
        <v>0</v>
      </c>
      <c r="M217" s="124" t="str">
        <f>IF($G217=0,"-",VLOOKUP($G217,Nomenclator!$B$6:$G$1000,3,0))</f>
        <v>-</v>
      </c>
      <c r="N217" s="124" t="str">
        <f>IF($G217=0,"-",VLOOKUP($G217,Nomenclator!$B$6:$G$1000,4,0))</f>
        <v>-</v>
      </c>
      <c r="O217" s="124" t="str">
        <f>IF($G217=0,"-",VLOOKUP($G217,Nomenclator!$B$6:$G$1000,6,0))</f>
        <v>-</v>
      </c>
      <c r="P217" s="74"/>
      <c r="Q217" s="74"/>
    </row>
    <row r="218" spans="1:17" x14ac:dyDescent="0.2">
      <c r="A218" s="73" t="str">
        <f t="shared" si="6"/>
        <v>-</v>
      </c>
      <c r="B218" s="75"/>
      <c r="C218" s="74"/>
      <c r="D218" s="74"/>
      <c r="E218" s="74"/>
      <c r="F218" s="74"/>
      <c r="G218" s="74"/>
      <c r="H218" s="74"/>
      <c r="I218" s="74"/>
      <c r="J218" s="74"/>
      <c r="K218" s="78"/>
      <c r="L218" s="79">
        <f t="shared" si="7"/>
        <v>0</v>
      </c>
      <c r="M218" s="124" t="str">
        <f>IF($G218=0,"-",VLOOKUP($G218,Nomenclator!$B$6:$G$1000,3,0))</f>
        <v>-</v>
      </c>
      <c r="N218" s="124" t="str">
        <f>IF($G218=0,"-",VLOOKUP($G218,Nomenclator!$B$6:$G$1000,4,0))</f>
        <v>-</v>
      </c>
      <c r="O218" s="124" t="str">
        <f>IF($G218=0,"-",VLOOKUP($G218,Nomenclator!$B$6:$G$1000,6,0))</f>
        <v>-</v>
      </c>
      <c r="P218" s="74"/>
      <c r="Q218" s="74"/>
    </row>
    <row r="219" spans="1:17" x14ac:dyDescent="0.2">
      <c r="A219" s="73" t="str">
        <f t="shared" si="6"/>
        <v>-</v>
      </c>
      <c r="B219" s="75"/>
      <c r="C219" s="74"/>
      <c r="D219" s="74"/>
      <c r="E219" s="74"/>
      <c r="F219" s="74"/>
      <c r="G219" s="74"/>
      <c r="H219" s="74"/>
      <c r="I219" s="74"/>
      <c r="J219" s="74"/>
      <c r="K219" s="78"/>
      <c r="L219" s="79">
        <f t="shared" si="7"/>
        <v>0</v>
      </c>
      <c r="M219" s="124" t="str">
        <f>IF($G219=0,"-",VLOOKUP($G219,Nomenclator!$B$6:$G$1000,3,0))</f>
        <v>-</v>
      </c>
      <c r="N219" s="124" t="str">
        <f>IF($G219=0,"-",VLOOKUP($G219,Nomenclator!$B$6:$G$1000,4,0))</f>
        <v>-</v>
      </c>
      <c r="O219" s="124" t="str">
        <f>IF($G219=0,"-",VLOOKUP($G219,Nomenclator!$B$6:$G$1000,6,0))</f>
        <v>-</v>
      </c>
      <c r="P219" s="74"/>
      <c r="Q219" s="74"/>
    </row>
    <row r="220" spans="1:17" x14ac:dyDescent="0.2">
      <c r="A220" s="73" t="str">
        <f t="shared" si="6"/>
        <v>-</v>
      </c>
      <c r="B220" s="75"/>
      <c r="C220" s="74"/>
      <c r="D220" s="74"/>
      <c r="E220" s="74"/>
      <c r="F220" s="74"/>
      <c r="G220" s="74"/>
      <c r="H220" s="74"/>
      <c r="I220" s="74"/>
      <c r="J220" s="74"/>
      <c r="K220" s="78"/>
      <c r="L220" s="79">
        <f t="shared" si="7"/>
        <v>0</v>
      </c>
      <c r="M220" s="124" t="str">
        <f>IF($G220=0,"-",VLOOKUP($G220,Nomenclator!$B$6:$G$1000,3,0))</f>
        <v>-</v>
      </c>
      <c r="N220" s="124" t="str">
        <f>IF($G220=0,"-",VLOOKUP($G220,Nomenclator!$B$6:$G$1000,4,0))</f>
        <v>-</v>
      </c>
      <c r="O220" s="124" t="str">
        <f>IF($G220=0,"-",VLOOKUP($G220,Nomenclator!$B$6:$G$1000,6,0))</f>
        <v>-</v>
      </c>
      <c r="P220" s="74"/>
      <c r="Q220" s="74"/>
    </row>
    <row r="221" spans="1:17" x14ac:dyDescent="0.2">
      <c r="A221" s="73" t="str">
        <f t="shared" si="6"/>
        <v>-</v>
      </c>
      <c r="B221" s="75"/>
      <c r="C221" s="74"/>
      <c r="D221" s="74"/>
      <c r="E221" s="74"/>
      <c r="F221" s="74"/>
      <c r="G221" s="74"/>
      <c r="H221" s="74"/>
      <c r="I221" s="74"/>
      <c r="J221" s="74"/>
      <c r="K221" s="78"/>
      <c r="L221" s="79">
        <f t="shared" si="7"/>
        <v>0</v>
      </c>
      <c r="M221" s="124" t="str">
        <f>IF($G221=0,"-",VLOOKUP($G221,Nomenclator!$B$6:$G$1000,3,0))</f>
        <v>-</v>
      </c>
      <c r="N221" s="124" t="str">
        <f>IF($G221=0,"-",VLOOKUP($G221,Nomenclator!$B$6:$G$1000,4,0))</f>
        <v>-</v>
      </c>
      <c r="O221" s="124" t="str">
        <f>IF($G221=0,"-",VLOOKUP($G221,Nomenclator!$B$6:$G$1000,6,0))</f>
        <v>-</v>
      </c>
      <c r="P221" s="74"/>
      <c r="Q221" s="74"/>
    </row>
    <row r="222" spans="1:17" x14ac:dyDescent="0.2">
      <c r="A222" s="73" t="str">
        <f t="shared" si="6"/>
        <v>-</v>
      </c>
      <c r="B222" s="75"/>
      <c r="C222" s="74"/>
      <c r="D222" s="74"/>
      <c r="E222" s="74"/>
      <c r="F222" s="74"/>
      <c r="G222" s="74"/>
      <c r="H222" s="74"/>
      <c r="I222" s="74"/>
      <c r="J222" s="74"/>
      <c r="K222" s="78"/>
      <c r="L222" s="79">
        <f t="shared" si="7"/>
        <v>0</v>
      </c>
      <c r="M222" s="124" t="str">
        <f>IF($G222=0,"-",VLOOKUP($G222,Nomenclator!$B$6:$G$1000,3,0))</f>
        <v>-</v>
      </c>
      <c r="N222" s="124" t="str">
        <f>IF($G222=0,"-",VLOOKUP($G222,Nomenclator!$B$6:$G$1000,4,0))</f>
        <v>-</v>
      </c>
      <c r="O222" s="124" t="str">
        <f>IF($G222=0,"-",VLOOKUP($G222,Nomenclator!$B$6:$G$1000,6,0))</f>
        <v>-</v>
      </c>
      <c r="P222" s="74"/>
      <c r="Q222" s="74"/>
    </row>
    <row r="223" spans="1:17" x14ac:dyDescent="0.2">
      <c r="A223" s="73" t="str">
        <f t="shared" si="6"/>
        <v>-</v>
      </c>
      <c r="B223" s="75"/>
      <c r="C223" s="74"/>
      <c r="D223" s="74"/>
      <c r="E223" s="74"/>
      <c r="F223" s="74"/>
      <c r="G223" s="74"/>
      <c r="H223" s="74"/>
      <c r="I223" s="74"/>
      <c r="J223" s="74"/>
      <c r="K223" s="78"/>
      <c r="L223" s="79">
        <f t="shared" si="7"/>
        <v>0</v>
      </c>
      <c r="M223" s="124" t="str">
        <f>IF($G223=0,"-",VLOOKUP($G223,Nomenclator!$B$6:$G$1000,3,0))</f>
        <v>-</v>
      </c>
      <c r="N223" s="124" t="str">
        <f>IF($G223=0,"-",VLOOKUP($G223,Nomenclator!$B$6:$G$1000,4,0))</f>
        <v>-</v>
      </c>
      <c r="O223" s="124" t="str">
        <f>IF($G223=0,"-",VLOOKUP($G223,Nomenclator!$B$6:$G$1000,6,0))</f>
        <v>-</v>
      </c>
      <c r="P223" s="74"/>
      <c r="Q223" s="74"/>
    </row>
    <row r="224" spans="1:17" x14ac:dyDescent="0.2">
      <c r="A224" s="73" t="str">
        <f t="shared" si="6"/>
        <v>-</v>
      </c>
      <c r="B224" s="75"/>
      <c r="C224" s="74"/>
      <c r="D224" s="74"/>
      <c r="E224" s="74"/>
      <c r="F224" s="74"/>
      <c r="G224" s="74"/>
      <c r="H224" s="74"/>
      <c r="I224" s="74"/>
      <c r="J224" s="74"/>
      <c r="K224" s="78"/>
      <c r="L224" s="79">
        <f t="shared" si="7"/>
        <v>0</v>
      </c>
      <c r="M224" s="124" t="str">
        <f>IF($G224=0,"-",VLOOKUP($G224,Nomenclator!$B$6:$G$1000,3,0))</f>
        <v>-</v>
      </c>
      <c r="N224" s="124" t="str">
        <f>IF($G224=0,"-",VLOOKUP($G224,Nomenclator!$B$6:$G$1000,4,0))</f>
        <v>-</v>
      </c>
      <c r="O224" s="124" t="str">
        <f>IF($G224=0,"-",VLOOKUP($G224,Nomenclator!$B$6:$G$1000,6,0))</f>
        <v>-</v>
      </c>
      <c r="P224" s="74"/>
      <c r="Q224" s="74"/>
    </row>
    <row r="225" spans="1:17" x14ac:dyDescent="0.2">
      <c r="A225" s="73" t="str">
        <f t="shared" si="6"/>
        <v>-</v>
      </c>
      <c r="B225" s="75"/>
      <c r="C225" s="74"/>
      <c r="D225" s="74"/>
      <c r="E225" s="74"/>
      <c r="F225" s="74"/>
      <c r="G225" s="74"/>
      <c r="H225" s="74"/>
      <c r="I225" s="74"/>
      <c r="J225" s="74"/>
      <c r="K225" s="78"/>
      <c r="L225" s="79">
        <f t="shared" si="7"/>
        <v>0</v>
      </c>
      <c r="M225" s="124" t="str">
        <f>IF($G225=0,"-",VLOOKUP($G225,Nomenclator!$B$6:$G$1000,3,0))</f>
        <v>-</v>
      </c>
      <c r="N225" s="124" t="str">
        <f>IF($G225=0,"-",VLOOKUP($G225,Nomenclator!$B$6:$G$1000,4,0))</f>
        <v>-</v>
      </c>
      <c r="O225" s="124" t="str">
        <f>IF($G225=0,"-",VLOOKUP($G225,Nomenclator!$B$6:$G$1000,6,0))</f>
        <v>-</v>
      </c>
      <c r="P225" s="74"/>
      <c r="Q225" s="74"/>
    </row>
    <row r="226" spans="1:17" x14ac:dyDescent="0.2">
      <c r="A226" s="73" t="str">
        <f t="shared" si="6"/>
        <v>-</v>
      </c>
      <c r="B226" s="75"/>
      <c r="C226" s="74"/>
      <c r="D226" s="74"/>
      <c r="E226" s="74"/>
      <c r="F226" s="74"/>
      <c r="G226" s="74"/>
      <c r="H226" s="74"/>
      <c r="I226" s="74"/>
      <c r="J226" s="74"/>
      <c r="K226" s="78"/>
      <c r="L226" s="79">
        <f t="shared" si="7"/>
        <v>0</v>
      </c>
      <c r="M226" s="124" t="str">
        <f>IF($G226=0,"-",VLOOKUP($G226,Nomenclator!$B$6:$G$1000,3,0))</f>
        <v>-</v>
      </c>
      <c r="N226" s="124" t="str">
        <f>IF($G226=0,"-",VLOOKUP($G226,Nomenclator!$B$6:$G$1000,4,0))</f>
        <v>-</v>
      </c>
      <c r="O226" s="124" t="str">
        <f>IF($G226=0,"-",VLOOKUP($G226,Nomenclator!$B$6:$G$1000,6,0))</f>
        <v>-</v>
      </c>
      <c r="P226" s="74"/>
      <c r="Q226" s="74"/>
    </row>
    <row r="227" spans="1:17" x14ac:dyDescent="0.2">
      <c r="A227" s="73" t="str">
        <f t="shared" si="6"/>
        <v>-</v>
      </c>
      <c r="B227" s="75"/>
      <c r="C227" s="74"/>
      <c r="D227" s="74"/>
      <c r="E227" s="74"/>
      <c r="F227" s="74"/>
      <c r="G227" s="74"/>
      <c r="H227" s="74"/>
      <c r="I227" s="74"/>
      <c r="J227" s="74"/>
      <c r="K227" s="78"/>
      <c r="L227" s="79">
        <f t="shared" si="7"/>
        <v>0</v>
      </c>
      <c r="M227" s="124" t="str">
        <f>IF($G227=0,"-",VLOOKUP($G227,Nomenclator!$B$6:$G$1000,3,0))</f>
        <v>-</v>
      </c>
      <c r="N227" s="124" t="str">
        <f>IF($G227=0,"-",VLOOKUP($G227,Nomenclator!$B$6:$G$1000,4,0))</f>
        <v>-</v>
      </c>
      <c r="O227" s="124" t="str">
        <f>IF($G227=0,"-",VLOOKUP($G227,Nomenclator!$B$6:$G$1000,6,0))</f>
        <v>-</v>
      </c>
      <c r="P227" s="74"/>
      <c r="Q227" s="74"/>
    </row>
    <row r="228" spans="1:17" x14ac:dyDescent="0.2">
      <c r="A228" s="73" t="str">
        <f t="shared" si="6"/>
        <v>-</v>
      </c>
      <c r="B228" s="75"/>
      <c r="C228" s="74"/>
      <c r="D228" s="74"/>
      <c r="E228" s="74"/>
      <c r="F228" s="74"/>
      <c r="G228" s="74"/>
      <c r="H228" s="74"/>
      <c r="I228" s="74"/>
      <c r="J228" s="74"/>
      <c r="K228" s="78"/>
      <c r="L228" s="79">
        <f t="shared" si="7"/>
        <v>0</v>
      </c>
      <c r="M228" s="124" t="str">
        <f>IF($G228=0,"-",VLOOKUP($G228,Nomenclator!$B$6:$G$1000,3,0))</f>
        <v>-</v>
      </c>
      <c r="N228" s="124" t="str">
        <f>IF($G228=0,"-",VLOOKUP($G228,Nomenclator!$B$6:$G$1000,4,0))</f>
        <v>-</v>
      </c>
      <c r="O228" s="124" t="str">
        <f>IF($G228=0,"-",VLOOKUP($G228,Nomenclator!$B$6:$G$1000,6,0))</f>
        <v>-</v>
      </c>
      <c r="P228" s="74"/>
      <c r="Q228" s="74"/>
    </row>
    <row r="229" spans="1:17" x14ac:dyDescent="0.2">
      <c r="A229" s="73" t="str">
        <f t="shared" si="6"/>
        <v>-</v>
      </c>
      <c r="B229" s="75"/>
      <c r="C229" s="74"/>
      <c r="D229" s="74"/>
      <c r="E229" s="74"/>
      <c r="F229" s="74"/>
      <c r="G229" s="74"/>
      <c r="H229" s="74"/>
      <c r="I229" s="74"/>
      <c r="J229" s="74"/>
      <c r="K229" s="78"/>
      <c r="L229" s="79">
        <f t="shared" si="7"/>
        <v>0</v>
      </c>
      <c r="M229" s="124" t="str">
        <f>IF($G229=0,"-",VLOOKUP($G229,Nomenclator!$B$6:$G$1000,3,0))</f>
        <v>-</v>
      </c>
      <c r="N229" s="124" t="str">
        <f>IF($G229=0,"-",VLOOKUP($G229,Nomenclator!$B$6:$G$1000,4,0))</f>
        <v>-</v>
      </c>
      <c r="O229" s="124" t="str">
        <f>IF($G229=0,"-",VLOOKUP($G229,Nomenclator!$B$6:$G$1000,6,0))</f>
        <v>-</v>
      </c>
      <c r="P229" s="74"/>
      <c r="Q229" s="74"/>
    </row>
    <row r="230" spans="1:17" x14ac:dyDescent="0.2">
      <c r="A230" s="73" t="str">
        <f t="shared" si="6"/>
        <v>-</v>
      </c>
      <c r="B230" s="75"/>
      <c r="C230" s="74"/>
      <c r="D230" s="74"/>
      <c r="E230" s="74"/>
      <c r="F230" s="74"/>
      <c r="G230" s="74"/>
      <c r="H230" s="74"/>
      <c r="I230" s="74"/>
      <c r="J230" s="74"/>
      <c r="K230" s="78"/>
      <c r="L230" s="79">
        <f t="shared" si="7"/>
        <v>0</v>
      </c>
      <c r="M230" s="124" t="str">
        <f>IF($G230=0,"-",VLOOKUP($G230,Nomenclator!$B$6:$G$1000,3,0))</f>
        <v>-</v>
      </c>
      <c r="N230" s="124" t="str">
        <f>IF($G230=0,"-",VLOOKUP($G230,Nomenclator!$B$6:$G$1000,4,0))</f>
        <v>-</v>
      </c>
      <c r="O230" s="124" t="str">
        <f>IF($G230=0,"-",VLOOKUP($G230,Nomenclator!$B$6:$G$1000,6,0))</f>
        <v>-</v>
      </c>
      <c r="P230" s="74"/>
      <c r="Q230" s="74"/>
    </row>
    <row r="231" spans="1:17" x14ac:dyDescent="0.2">
      <c r="A231" s="73" t="str">
        <f t="shared" si="6"/>
        <v>-</v>
      </c>
      <c r="B231" s="75"/>
      <c r="C231" s="74"/>
      <c r="D231" s="74"/>
      <c r="E231" s="74"/>
      <c r="F231" s="74"/>
      <c r="G231" s="74"/>
      <c r="H231" s="74"/>
      <c r="I231" s="74"/>
      <c r="J231" s="74"/>
      <c r="K231" s="78"/>
      <c r="L231" s="79">
        <f t="shared" si="7"/>
        <v>0</v>
      </c>
      <c r="M231" s="124" t="str">
        <f>IF($G231=0,"-",VLOOKUP($G231,Nomenclator!$B$6:$G$1000,3,0))</f>
        <v>-</v>
      </c>
      <c r="N231" s="124" t="str">
        <f>IF($G231=0,"-",VLOOKUP($G231,Nomenclator!$B$6:$G$1000,4,0))</f>
        <v>-</v>
      </c>
      <c r="O231" s="124" t="str">
        <f>IF($G231=0,"-",VLOOKUP($G231,Nomenclator!$B$6:$G$1000,6,0))</f>
        <v>-</v>
      </c>
      <c r="P231" s="74"/>
      <c r="Q231" s="74"/>
    </row>
    <row r="232" spans="1:17" x14ac:dyDescent="0.2">
      <c r="A232" s="73" t="str">
        <f t="shared" si="6"/>
        <v>-</v>
      </c>
      <c r="B232" s="75"/>
      <c r="C232" s="74"/>
      <c r="D232" s="74"/>
      <c r="E232" s="74"/>
      <c r="F232" s="74"/>
      <c r="G232" s="74"/>
      <c r="H232" s="74"/>
      <c r="I232" s="74"/>
      <c r="J232" s="74"/>
      <c r="K232" s="78"/>
      <c r="L232" s="79">
        <f t="shared" si="7"/>
        <v>0</v>
      </c>
      <c r="M232" s="124" t="str">
        <f>IF($G232=0,"-",VLOOKUP($G232,Nomenclator!$B$6:$G$1000,3,0))</f>
        <v>-</v>
      </c>
      <c r="N232" s="124" t="str">
        <f>IF($G232=0,"-",VLOOKUP($G232,Nomenclator!$B$6:$G$1000,4,0))</f>
        <v>-</v>
      </c>
      <c r="O232" s="124" t="str">
        <f>IF($G232=0,"-",VLOOKUP($G232,Nomenclator!$B$6:$G$1000,6,0))</f>
        <v>-</v>
      </c>
      <c r="P232" s="74"/>
      <c r="Q232" s="74"/>
    </row>
    <row r="233" spans="1:17" x14ac:dyDescent="0.2">
      <c r="A233" s="73" t="str">
        <f t="shared" si="6"/>
        <v>-</v>
      </c>
      <c r="B233" s="75"/>
      <c r="C233" s="74"/>
      <c r="D233" s="74"/>
      <c r="E233" s="74"/>
      <c r="F233" s="74"/>
      <c r="G233" s="74"/>
      <c r="H233" s="74"/>
      <c r="I233" s="74"/>
      <c r="J233" s="74"/>
      <c r="K233" s="78"/>
      <c r="L233" s="79">
        <f t="shared" si="7"/>
        <v>0</v>
      </c>
      <c r="M233" s="124" t="str">
        <f>IF($G233=0,"-",VLOOKUP($G233,Nomenclator!$B$6:$G$1000,3,0))</f>
        <v>-</v>
      </c>
      <c r="N233" s="124" t="str">
        <f>IF($G233=0,"-",VLOOKUP($G233,Nomenclator!$B$6:$G$1000,4,0))</f>
        <v>-</v>
      </c>
      <c r="O233" s="124" t="str">
        <f>IF($G233=0,"-",VLOOKUP($G233,Nomenclator!$B$6:$G$1000,6,0))</f>
        <v>-</v>
      </c>
      <c r="P233" s="74"/>
      <c r="Q233" s="74"/>
    </row>
    <row r="234" spans="1:17" x14ac:dyDescent="0.2">
      <c r="A234" s="73" t="str">
        <f t="shared" si="6"/>
        <v>-</v>
      </c>
      <c r="B234" s="75"/>
      <c r="C234" s="74"/>
      <c r="D234" s="74"/>
      <c r="E234" s="74"/>
      <c r="F234" s="74"/>
      <c r="G234" s="74"/>
      <c r="H234" s="74"/>
      <c r="I234" s="74"/>
      <c r="J234" s="74"/>
      <c r="K234" s="78"/>
      <c r="L234" s="79">
        <f t="shared" si="7"/>
        <v>0</v>
      </c>
      <c r="M234" s="124" t="str">
        <f>IF($G234=0,"-",VLOOKUP($G234,Nomenclator!$B$6:$G$1000,3,0))</f>
        <v>-</v>
      </c>
      <c r="N234" s="124" t="str">
        <f>IF($G234=0,"-",VLOOKUP($G234,Nomenclator!$B$6:$G$1000,4,0))</f>
        <v>-</v>
      </c>
      <c r="O234" s="124" t="str">
        <f>IF($G234=0,"-",VLOOKUP($G234,Nomenclator!$B$6:$G$1000,6,0))</f>
        <v>-</v>
      </c>
      <c r="P234" s="74"/>
      <c r="Q234" s="74"/>
    </row>
    <row r="235" spans="1:17" x14ac:dyDescent="0.2">
      <c r="A235" s="73" t="str">
        <f t="shared" si="6"/>
        <v>-</v>
      </c>
      <c r="B235" s="75"/>
      <c r="C235" s="74"/>
      <c r="D235" s="74"/>
      <c r="E235" s="74"/>
      <c r="F235" s="74"/>
      <c r="G235" s="74"/>
      <c r="H235" s="74"/>
      <c r="I235" s="74"/>
      <c r="J235" s="74"/>
      <c r="K235" s="78"/>
      <c r="L235" s="79">
        <f t="shared" si="7"/>
        <v>0</v>
      </c>
      <c r="M235" s="124" t="str">
        <f>IF($G235=0,"-",VLOOKUP($G235,Nomenclator!$B$6:$G$1000,3,0))</f>
        <v>-</v>
      </c>
      <c r="N235" s="124" t="str">
        <f>IF($G235=0,"-",VLOOKUP($G235,Nomenclator!$B$6:$G$1000,4,0))</f>
        <v>-</v>
      </c>
      <c r="O235" s="124" t="str">
        <f>IF($G235=0,"-",VLOOKUP($G235,Nomenclator!$B$6:$G$1000,6,0))</f>
        <v>-</v>
      </c>
      <c r="P235" s="74"/>
      <c r="Q235" s="74"/>
    </row>
    <row r="236" spans="1:17" x14ac:dyDescent="0.2">
      <c r="A236" s="73" t="str">
        <f t="shared" si="6"/>
        <v>-</v>
      </c>
      <c r="B236" s="75"/>
      <c r="C236" s="74"/>
      <c r="D236" s="74"/>
      <c r="E236" s="74"/>
      <c r="F236" s="74"/>
      <c r="G236" s="74"/>
      <c r="H236" s="74"/>
      <c r="I236" s="74"/>
      <c r="J236" s="74"/>
      <c r="K236" s="78"/>
      <c r="L236" s="79">
        <f t="shared" si="7"/>
        <v>0</v>
      </c>
      <c r="M236" s="124" t="str">
        <f>IF($G236=0,"-",VLOOKUP($G236,Nomenclator!$B$6:$G$1000,3,0))</f>
        <v>-</v>
      </c>
      <c r="N236" s="124" t="str">
        <f>IF($G236=0,"-",VLOOKUP($G236,Nomenclator!$B$6:$G$1000,4,0))</f>
        <v>-</v>
      </c>
      <c r="O236" s="124" t="str">
        <f>IF($G236=0,"-",VLOOKUP($G236,Nomenclator!$B$6:$G$1000,6,0))</f>
        <v>-</v>
      </c>
      <c r="P236" s="74"/>
      <c r="Q236" s="74"/>
    </row>
    <row r="237" spans="1:17" x14ac:dyDescent="0.2">
      <c r="A237" s="73" t="str">
        <f t="shared" si="6"/>
        <v>-</v>
      </c>
      <c r="B237" s="75"/>
      <c r="C237" s="74"/>
      <c r="D237" s="74"/>
      <c r="E237" s="74"/>
      <c r="F237" s="74"/>
      <c r="G237" s="74"/>
      <c r="H237" s="74"/>
      <c r="I237" s="74"/>
      <c r="J237" s="74"/>
      <c r="K237" s="78"/>
      <c r="L237" s="79">
        <f t="shared" si="7"/>
        <v>0</v>
      </c>
      <c r="M237" s="124" t="str">
        <f>IF($G237=0,"-",VLOOKUP($G237,Nomenclator!$B$6:$G$1000,3,0))</f>
        <v>-</v>
      </c>
      <c r="N237" s="124" t="str">
        <f>IF($G237=0,"-",VLOOKUP($G237,Nomenclator!$B$6:$G$1000,4,0))</f>
        <v>-</v>
      </c>
      <c r="O237" s="124" t="str">
        <f>IF($G237=0,"-",VLOOKUP($G237,Nomenclator!$B$6:$G$1000,6,0))</f>
        <v>-</v>
      </c>
      <c r="P237" s="74"/>
      <c r="Q237" s="74"/>
    </row>
    <row r="238" spans="1:17" x14ac:dyDescent="0.2">
      <c r="A238" s="73" t="str">
        <f t="shared" si="6"/>
        <v>-</v>
      </c>
      <c r="B238" s="75"/>
      <c r="C238" s="74"/>
      <c r="D238" s="74"/>
      <c r="E238" s="74"/>
      <c r="F238" s="74"/>
      <c r="G238" s="74"/>
      <c r="H238" s="74"/>
      <c r="I238" s="74"/>
      <c r="J238" s="74"/>
      <c r="K238" s="78"/>
      <c r="L238" s="79">
        <f t="shared" si="7"/>
        <v>0</v>
      </c>
      <c r="M238" s="124" t="str">
        <f>IF($G238=0,"-",VLOOKUP($G238,Nomenclator!$B$6:$G$1000,3,0))</f>
        <v>-</v>
      </c>
      <c r="N238" s="124" t="str">
        <f>IF($G238=0,"-",VLOOKUP($G238,Nomenclator!$B$6:$G$1000,4,0))</f>
        <v>-</v>
      </c>
      <c r="O238" s="124" t="str">
        <f>IF($G238=0,"-",VLOOKUP($G238,Nomenclator!$B$6:$G$1000,6,0))</f>
        <v>-</v>
      </c>
      <c r="P238" s="74"/>
      <c r="Q238" s="74"/>
    </row>
    <row r="239" spans="1:17" x14ac:dyDescent="0.2">
      <c r="A239" s="73" t="str">
        <f t="shared" si="6"/>
        <v>-</v>
      </c>
      <c r="B239" s="75"/>
      <c r="C239" s="74"/>
      <c r="D239" s="74"/>
      <c r="E239" s="74"/>
      <c r="F239" s="74"/>
      <c r="G239" s="74"/>
      <c r="H239" s="74"/>
      <c r="I239" s="74"/>
      <c r="J239" s="74"/>
      <c r="K239" s="78"/>
      <c r="L239" s="79">
        <f t="shared" si="7"/>
        <v>0</v>
      </c>
      <c r="M239" s="124" t="str">
        <f>IF($G239=0,"-",VLOOKUP($G239,Nomenclator!$B$6:$G$1000,3,0))</f>
        <v>-</v>
      </c>
      <c r="N239" s="124" t="str">
        <f>IF($G239=0,"-",VLOOKUP($G239,Nomenclator!$B$6:$G$1000,4,0))</f>
        <v>-</v>
      </c>
      <c r="O239" s="124" t="str">
        <f>IF($G239=0,"-",VLOOKUP($G239,Nomenclator!$B$6:$G$1000,6,0))</f>
        <v>-</v>
      </c>
      <c r="P239" s="74"/>
      <c r="Q239" s="74"/>
    </row>
    <row r="240" spans="1:17" x14ac:dyDescent="0.2">
      <c r="A240" s="73" t="str">
        <f t="shared" si="6"/>
        <v>-</v>
      </c>
      <c r="B240" s="75"/>
      <c r="C240" s="74"/>
      <c r="D240" s="74"/>
      <c r="E240" s="74"/>
      <c r="F240" s="74"/>
      <c r="G240" s="74"/>
      <c r="H240" s="74"/>
      <c r="I240" s="74"/>
      <c r="J240" s="74"/>
      <c r="K240" s="78"/>
      <c r="L240" s="79">
        <f t="shared" si="7"/>
        <v>0</v>
      </c>
      <c r="M240" s="124" t="str">
        <f>IF($G240=0,"-",VLOOKUP($G240,Nomenclator!$B$6:$G$1000,3,0))</f>
        <v>-</v>
      </c>
      <c r="N240" s="124" t="str">
        <f>IF($G240=0,"-",VLOOKUP($G240,Nomenclator!$B$6:$G$1000,4,0))</f>
        <v>-</v>
      </c>
      <c r="O240" s="124" t="str">
        <f>IF($G240=0,"-",VLOOKUP($G240,Nomenclator!$B$6:$G$1000,6,0))</f>
        <v>-</v>
      </c>
      <c r="P240" s="74"/>
      <c r="Q240" s="74"/>
    </row>
    <row r="241" spans="1:17" x14ac:dyDescent="0.2">
      <c r="A241" s="73" t="str">
        <f t="shared" si="6"/>
        <v>-</v>
      </c>
      <c r="B241" s="75"/>
      <c r="C241" s="74"/>
      <c r="D241" s="74"/>
      <c r="E241" s="74"/>
      <c r="F241" s="74"/>
      <c r="G241" s="74"/>
      <c r="H241" s="74"/>
      <c r="I241" s="74"/>
      <c r="J241" s="74"/>
      <c r="K241" s="78"/>
      <c r="L241" s="79">
        <f t="shared" si="7"/>
        <v>0</v>
      </c>
      <c r="M241" s="124" t="str">
        <f>IF($G241=0,"-",VLOOKUP($G241,Nomenclator!$B$6:$G$1000,3,0))</f>
        <v>-</v>
      </c>
      <c r="N241" s="124" t="str">
        <f>IF($G241=0,"-",VLOOKUP($G241,Nomenclator!$B$6:$G$1000,4,0))</f>
        <v>-</v>
      </c>
      <c r="O241" s="124" t="str">
        <f>IF($G241=0,"-",VLOOKUP($G241,Nomenclator!$B$6:$G$1000,6,0))</f>
        <v>-</v>
      </c>
      <c r="P241" s="74"/>
      <c r="Q241" s="74"/>
    </row>
    <row r="242" spans="1:17" x14ac:dyDescent="0.2">
      <c r="A242" s="73" t="str">
        <f t="shared" si="6"/>
        <v>-</v>
      </c>
      <c r="B242" s="75"/>
      <c r="C242" s="74"/>
      <c r="D242" s="74"/>
      <c r="E242" s="74"/>
      <c r="F242" s="74"/>
      <c r="G242" s="74"/>
      <c r="H242" s="74"/>
      <c r="I242" s="74"/>
      <c r="J242" s="74"/>
      <c r="K242" s="78"/>
      <c r="L242" s="79">
        <f t="shared" si="7"/>
        <v>0</v>
      </c>
      <c r="M242" s="124" t="str">
        <f>IF($G242=0,"-",VLOOKUP($G242,Nomenclator!$B$6:$G$1000,3,0))</f>
        <v>-</v>
      </c>
      <c r="N242" s="124" t="str">
        <f>IF($G242=0,"-",VLOOKUP($G242,Nomenclator!$B$6:$G$1000,4,0))</f>
        <v>-</v>
      </c>
      <c r="O242" s="124" t="str">
        <f>IF($G242=0,"-",VLOOKUP($G242,Nomenclator!$B$6:$G$1000,6,0))</f>
        <v>-</v>
      </c>
      <c r="P242" s="74"/>
      <c r="Q242" s="74"/>
    </row>
    <row r="243" spans="1:17" x14ac:dyDescent="0.2">
      <c r="A243" s="73" t="str">
        <f t="shared" si="6"/>
        <v>-</v>
      </c>
      <c r="B243" s="75"/>
      <c r="C243" s="74"/>
      <c r="D243" s="74"/>
      <c r="E243" s="74"/>
      <c r="F243" s="74"/>
      <c r="G243" s="74"/>
      <c r="H243" s="74"/>
      <c r="I243" s="74"/>
      <c r="J243" s="74"/>
      <c r="K243" s="78"/>
      <c r="L243" s="79">
        <f t="shared" si="7"/>
        <v>0</v>
      </c>
      <c r="M243" s="124" t="str">
        <f>IF($G243=0,"-",VLOOKUP($G243,Nomenclator!$B$6:$G$1000,3,0))</f>
        <v>-</v>
      </c>
      <c r="N243" s="124" t="str">
        <f>IF($G243=0,"-",VLOOKUP($G243,Nomenclator!$B$6:$G$1000,4,0))</f>
        <v>-</v>
      </c>
      <c r="O243" s="124" t="str">
        <f>IF($G243=0,"-",VLOOKUP($G243,Nomenclator!$B$6:$G$1000,6,0))</f>
        <v>-</v>
      </c>
      <c r="P243" s="74"/>
      <c r="Q243" s="74"/>
    </row>
    <row r="244" spans="1:17" x14ac:dyDescent="0.2">
      <c r="A244" s="73" t="str">
        <f t="shared" si="6"/>
        <v>-</v>
      </c>
      <c r="B244" s="75"/>
      <c r="C244" s="74"/>
      <c r="D244" s="74"/>
      <c r="E244" s="74"/>
      <c r="F244" s="74"/>
      <c r="G244" s="74"/>
      <c r="H244" s="74"/>
      <c r="I244" s="74"/>
      <c r="J244" s="74"/>
      <c r="K244" s="78"/>
      <c r="L244" s="79">
        <f t="shared" si="7"/>
        <v>0</v>
      </c>
      <c r="M244" s="124" t="str">
        <f>IF($G244=0,"-",VLOOKUP($G244,Nomenclator!$B$6:$G$1000,3,0))</f>
        <v>-</v>
      </c>
      <c r="N244" s="124" t="str">
        <f>IF($G244=0,"-",VLOOKUP($G244,Nomenclator!$B$6:$G$1000,4,0))</f>
        <v>-</v>
      </c>
      <c r="O244" s="124" t="str">
        <f>IF($G244=0,"-",VLOOKUP($G244,Nomenclator!$B$6:$G$1000,6,0))</f>
        <v>-</v>
      </c>
      <c r="P244" s="74"/>
      <c r="Q244" s="74"/>
    </row>
    <row r="245" spans="1:17" x14ac:dyDescent="0.2">
      <c r="A245" s="73" t="str">
        <f t="shared" si="6"/>
        <v>-</v>
      </c>
      <c r="B245" s="75"/>
      <c r="C245" s="74"/>
      <c r="D245" s="74"/>
      <c r="E245" s="74"/>
      <c r="F245" s="74"/>
      <c r="G245" s="74"/>
      <c r="H245" s="74"/>
      <c r="I245" s="74"/>
      <c r="J245" s="74"/>
      <c r="K245" s="78"/>
      <c r="L245" s="79">
        <f t="shared" si="7"/>
        <v>0</v>
      </c>
      <c r="M245" s="124" t="str">
        <f>IF($G245=0,"-",VLOOKUP($G245,Nomenclator!$B$6:$G$1000,3,0))</f>
        <v>-</v>
      </c>
      <c r="N245" s="124" t="str">
        <f>IF($G245=0,"-",VLOOKUP($G245,Nomenclator!$B$6:$G$1000,4,0))</f>
        <v>-</v>
      </c>
      <c r="O245" s="124" t="str">
        <f>IF($G245=0,"-",VLOOKUP($G245,Nomenclator!$B$6:$G$1000,6,0))</f>
        <v>-</v>
      </c>
      <c r="P245" s="74"/>
      <c r="Q245" s="74"/>
    </row>
    <row r="246" spans="1:17" x14ac:dyDescent="0.2">
      <c r="A246" s="73" t="str">
        <f t="shared" si="6"/>
        <v>-</v>
      </c>
      <c r="B246" s="75"/>
      <c r="C246" s="74"/>
      <c r="D246" s="74"/>
      <c r="E246" s="74"/>
      <c r="F246" s="74"/>
      <c r="G246" s="74"/>
      <c r="H246" s="74"/>
      <c r="I246" s="74"/>
      <c r="J246" s="74"/>
      <c r="K246" s="78"/>
      <c r="L246" s="79">
        <f t="shared" si="7"/>
        <v>0</v>
      </c>
      <c r="M246" s="124" t="str">
        <f>IF($G246=0,"-",VLOOKUP($G246,Nomenclator!$B$6:$G$1000,3,0))</f>
        <v>-</v>
      </c>
      <c r="N246" s="124" t="str">
        <f>IF($G246=0,"-",VLOOKUP($G246,Nomenclator!$B$6:$G$1000,4,0))</f>
        <v>-</v>
      </c>
      <c r="O246" s="124" t="str">
        <f>IF($G246=0,"-",VLOOKUP($G246,Nomenclator!$B$6:$G$1000,6,0))</f>
        <v>-</v>
      </c>
      <c r="P246" s="74"/>
      <c r="Q246" s="74"/>
    </row>
    <row r="247" spans="1:17" x14ac:dyDescent="0.2">
      <c r="A247" s="73" t="str">
        <f t="shared" si="6"/>
        <v>-</v>
      </c>
      <c r="B247" s="75"/>
      <c r="C247" s="74"/>
      <c r="D247" s="74"/>
      <c r="E247" s="74"/>
      <c r="F247" s="74"/>
      <c r="G247" s="74"/>
      <c r="H247" s="74"/>
      <c r="I247" s="74"/>
      <c r="J247" s="74"/>
      <c r="K247" s="78"/>
      <c r="L247" s="79">
        <f t="shared" si="7"/>
        <v>0</v>
      </c>
      <c r="M247" s="124" t="str">
        <f>IF($G247=0,"-",VLOOKUP($G247,Nomenclator!$B$6:$G$1000,3,0))</f>
        <v>-</v>
      </c>
      <c r="N247" s="124" t="str">
        <f>IF($G247=0,"-",VLOOKUP($G247,Nomenclator!$B$6:$G$1000,4,0))</f>
        <v>-</v>
      </c>
      <c r="O247" s="124" t="str">
        <f>IF($G247=0,"-",VLOOKUP($G247,Nomenclator!$B$6:$G$1000,6,0))</f>
        <v>-</v>
      </c>
      <c r="P247" s="74"/>
      <c r="Q247" s="74"/>
    </row>
    <row r="248" spans="1:17" x14ac:dyDescent="0.2">
      <c r="A248" s="73" t="str">
        <f t="shared" si="6"/>
        <v>-</v>
      </c>
      <c r="B248" s="75"/>
      <c r="C248" s="74"/>
      <c r="D248" s="74"/>
      <c r="E248" s="74"/>
      <c r="F248" s="74"/>
      <c r="G248" s="74"/>
      <c r="H248" s="74"/>
      <c r="I248" s="74"/>
      <c r="J248" s="74"/>
      <c r="K248" s="78"/>
      <c r="L248" s="79">
        <f t="shared" si="7"/>
        <v>0</v>
      </c>
      <c r="M248" s="124" t="str">
        <f>IF($G248=0,"-",VLOOKUP($G248,Nomenclator!$B$6:$G$1000,3,0))</f>
        <v>-</v>
      </c>
      <c r="N248" s="124" t="str">
        <f>IF($G248=0,"-",VLOOKUP($G248,Nomenclator!$B$6:$G$1000,4,0))</f>
        <v>-</v>
      </c>
      <c r="O248" s="124" t="str">
        <f>IF($G248=0,"-",VLOOKUP($G248,Nomenclator!$B$6:$G$1000,6,0))</f>
        <v>-</v>
      </c>
      <c r="P248" s="74"/>
      <c r="Q248" s="74"/>
    </row>
    <row r="249" spans="1:17" x14ac:dyDescent="0.2">
      <c r="A249" s="73" t="str">
        <f t="shared" si="6"/>
        <v>-</v>
      </c>
      <c r="B249" s="75"/>
      <c r="C249" s="74"/>
      <c r="D249" s="74"/>
      <c r="E249" s="74"/>
      <c r="F249" s="74"/>
      <c r="G249" s="74"/>
      <c r="H249" s="74"/>
      <c r="I249" s="74"/>
      <c r="J249" s="74"/>
      <c r="K249" s="78"/>
      <c r="L249" s="79">
        <f t="shared" si="7"/>
        <v>0</v>
      </c>
      <c r="M249" s="124" t="str">
        <f>IF($G249=0,"-",VLOOKUP($G249,Nomenclator!$B$6:$G$1000,3,0))</f>
        <v>-</v>
      </c>
      <c r="N249" s="124" t="str">
        <f>IF($G249=0,"-",VLOOKUP($G249,Nomenclator!$B$6:$G$1000,4,0))</f>
        <v>-</v>
      </c>
      <c r="O249" s="124" t="str">
        <f>IF($G249=0,"-",VLOOKUP($G249,Nomenclator!$B$6:$G$1000,6,0))</f>
        <v>-</v>
      </c>
      <c r="P249" s="74"/>
      <c r="Q249" s="74"/>
    </row>
    <row r="250" spans="1:17" x14ac:dyDescent="0.2">
      <c r="A250" s="73" t="str">
        <f t="shared" si="6"/>
        <v>-</v>
      </c>
      <c r="B250" s="75"/>
      <c r="C250" s="74"/>
      <c r="D250" s="74"/>
      <c r="E250" s="74"/>
      <c r="F250" s="74"/>
      <c r="G250" s="74"/>
      <c r="H250" s="74"/>
      <c r="I250" s="74"/>
      <c r="J250" s="74"/>
      <c r="K250" s="78"/>
      <c r="L250" s="79">
        <f t="shared" si="7"/>
        <v>0</v>
      </c>
      <c r="M250" s="124" t="str">
        <f>IF($G250=0,"-",VLOOKUP($G250,Nomenclator!$B$6:$G$1000,3,0))</f>
        <v>-</v>
      </c>
      <c r="N250" s="124" t="str">
        <f>IF($G250=0,"-",VLOOKUP($G250,Nomenclator!$B$6:$G$1000,4,0))</f>
        <v>-</v>
      </c>
      <c r="O250" s="124" t="str">
        <f>IF($G250=0,"-",VLOOKUP($G250,Nomenclator!$B$6:$G$1000,6,0))</f>
        <v>-</v>
      </c>
      <c r="P250" s="74"/>
      <c r="Q250" s="74"/>
    </row>
    <row r="251" spans="1:17" x14ac:dyDescent="0.2">
      <c r="A251" s="73" t="str">
        <f t="shared" si="6"/>
        <v>-</v>
      </c>
      <c r="B251" s="75"/>
      <c r="C251" s="74"/>
      <c r="D251" s="74"/>
      <c r="E251" s="74"/>
      <c r="F251" s="74"/>
      <c r="G251" s="74"/>
      <c r="H251" s="74"/>
      <c r="I251" s="74"/>
      <c r="J251" s="74"/>
      <c r="K251" s="78"/>
      <c r="L251" s="79">
        <f t="shared" si="7"/>
        <v>0</v>
      </c>
      <c r="M251" s="124" t="str">
        <f>IF($G251=0,"-",VLOOKUP($G251,Nomenclator!$B$6:$G$1000,3,0))</f>
        <v>-</v>
      </c>
      <c r="N251" s="124" t="str">
        <f>IF($G251=0,"-",VLOOKUP($G251,Nomenclator!$B$6:$G$1000,4,0))</f>
        <v>-</v>
      </c>
      <c r="O251" s="124" t="str">
        <f>IF($G251=0,"-",VLOOKUP($G251,Nomenclator!$B$6:$G$1000,6,0))</f>
        <v>-</v>
      </c>
      <c r="P251" s="74"/>
      <c r="Q251" s="74"/>
    </row>
    <row r="252" spans="1:17" x14ac:dyDescent="0.2">
      <c r="A252" s="73" t="str">
        <f t="shared" si="6"/>
        <v>-</v>
      </c>
      <c r="B252" s="75"/>
      <c r="C252" s="74"/>
      <c r="D252" s="74"/>
      <c r="E252" s="74"/>
      <c r="F252" s="74"/>
      <c r="G252" s="74"/>
      <c r="H252" s="74"/>
      <c r="I252" s="74"/>
      <c r="J252" s="74"/>
      <c r="K252" s="78"/>
      <c r="L252" s="79">
        <f t="shared" si="7"/>
        <v>0</v>
      </c>
      <c r="M252" s="124" t="str">
        <f>IF($G252=0,"-",VLOOKUP($G252,Nomenclator!$B$6:$G$1000,3,0))</f>
        <v>-</v>
      </c>
      <c r="N252" s="124" t="str">
        <f>IF($G252=0,"-",VLOOKUP($G252,Nomenclator!$B$6:$G$1000,4,0))</f>
        <v>-</v>
      </c>
      <c r="O252" s="124" t="str">
        <f>IF($G252=0,"-",VLOOKUP($G252,Nomenclator!$B$6:$G$1000,6,0))</f>
        <v>-</v>
      </c>
      <c r="P252" s="74"/>
      <c r="Q252" s="74"/>
    </row>
    <row r="253" spans="1:17" x14ac:dyDescent="0.2">
      <c r="A253" s="73" t="str">
        <f t="shared" si="6"/>
        <v>-</v>
      </c>
      <c r="B253" s="75"/>
      <c r="C253" s="74"/>
      <c r="D253" s="74"/>
      <c r="E253" s="74"/>
      <c r="F253" s="74"/>
      <c r="G253" s="74"/>
      <c r="H253" s="74"/>
      <c r="I253" s="74"/>
      <c r="J253" s="74"/>
      <c r="K253" s="78"/>
      <c r="L253" s="79">
        <f t="shared" si="7"/>
        <v>0</v>
      </c>
      <c r="M253" s="124" t="str">
        <f>IF($G253=0,"-",VLOOKUP($G253,Nomenclator!$B$6:$G$1000,3,0))</f>
        <v>-</v>
      </c>
      <c r="N253" s="124" t="str">
        <f>IF($G253=0,"-",VLOOKUP($G253,Nomenclator!$B$6:$G$1000,4,0))</f>
        <v>-</v>
      </c>
      <c r="O253" s="124" t="str">
        <f>IF($G253=0,"-",VLOOKUP($G253,Nomenclator!$B$6:$G$1000,6,0))</f>
        <v>-</v>
      </c>
      <c r="P253" s="74"/>
      <c r="Q253" s="74"/>
    </row>
    <row r="254" spans="1:17" x14ac:dyDescent="0.2">
      <c r="A254" s="73" t="str">
        <f t="shared" si="6"/>
        <v>-</v>
      </c>
      <c r="B254" s="75"/>
      <c r="C254" s="74"/>
      <c r="D254" s="74"/>
      <c r="E254" s="74"/>
      <c r="F254" s="74"/>
      <c r="G254" s="74"/>
      <c r="H254" s="74"/>
      <c r="I254" s="74"/>
      <c r="J254" s="74"/>
      <c r="K254" s="78"/>
      <c r="L254" s="79">
        <f t="shared" si="7"/>
        <v>0</v>
      </c>
      <c r="M254" s="124" t="str">
        <f>IF($G254=0,"-",VLOOKUP($G254,Nomenclator!$B$6:$G$1000,3,0))</f>
        <v>-</v>
      </c>
      <c r="N254" s="124" t="str">
        <f>IF($G254=0,"-",VLOOKUP($G254,Nomenclator!$B$6:$G$1000,4,0))</f>
        <v>-</v>
      </c>
      <c r="O254" s="124" t="str">
        <f>IF($G254=0,"-",VLOOKUP($G254,Nomenclator!$B$6:$G$1000,6,0))</f>
        <v>-</v>
      </c>
      <c r="P254" s="74"/>
      <c r="Q254" s="74"/>
    </row>
    <row r="255" spans="1:17" x14ac:dyDescent="0.2">
      <c r="A255" s="73" t="str">
        <f t="shared" si="6"/>
        <v>-</v>
      </c>
      <c r="B255" s="75"/>
      <c r="C255" s="74"/>
      <c r="D255" s="74"/>
      <c r="E255" s="74"/>
      <c r="F255" s="74"/>
      <c r="G255" s="74"/>
      <c r="H255" s="74"/>
      <c r="I255" s="74"/>
      <c r="J255" s="74"/>
      <c r="K255" s="78"/>
      <c r="L255" s="79">
        <f t="shared" si="7"/>
        <v>0</v>
      </c>
      <c r="M255" s="124" t="str">
        <f>IF($G255=0,"-",VLOOKUP($G255,Nomenclator!$B$6:$G$1000,3,0))</f>
        <v>-</v>
      </c>
      <c r="N255" s="124" t="str">
        <f>IF($G255=0,"-",VLOOKUP($G255,Nomenclator!$B$6:$G$1000,4,0))</f>
        <v>-</v>
      </c>
      <c r="O255" s="124" t="str">
        <f>IF($G255=0,"-",VLOOKUP($G255,Nomenclator!$B$6:$G$1000,6,0))</f>
        <v>-</v>
      </c>
      <c r="P255" s="74"/>
      <c r="Q255" s="74"/>
    </row>
    <row r="256" spans="1:17" x14ac:dyDescent="0.2">
      <c r="A256" s="73" t="str">
        <f t="shared" si="6"/>
        <v>-</v>
      </c>
      <c r="B256" s="75"/>
      <c r="C256" s="74"/>
      <c r="D256" s="74"/>
      <c r="E256" s="74"/>
      <c r="F256" s="74"/>
      <c r="G256" s="74"/>
      <c r="H256" s="74"/>
      <c r="I256" s="74"/>
      <c r="J256" s="74"/>
      <c r="K256" s="78"/>
      <c r="L256" s="79">
        <f t="shared" si="7"/>
        <v>0</v>
      </c>
      <c r="M256" s="124" t="str">
        <f>IF($G256=0,"-",VLOOKUP($G256,Nomenclator!$B$6:$G$1000,3,0))</f>
        <v>-</v>
      </c>
      <c r="N256" s="124" t="str">
        <f>IF($G256=0,"-",VLOOKUP($G256,Nomenclator!$B$6:$G$1000,4,0))</f>
        <v>-</v>
      </c>
      <c r="O256" s="124" t="str">
        <f>IF($G256=0,"-",VLOOKUP($G256,Nomenclator!$B$6:$G$1000,6,0))</f>
        <v>-</v>
      </c>
      <c r="P256" s="74"/>
      <c r="Q256" s="74"/>
    </row>
    <row r="257" spans="1:17" x14ac:dyDescent="0.2">
      <c r="A257" s="73" t="str">
        <f t="shared" si="6"/>
        <v>-</v>
      </c>
      <c r="B257" s="75"/>
      <c r="C257" s="74"/>
      <c r="D257" s="74"/>
      <c r="E257" s="74"/>
      <c r="F257" s="74"/>
      <c r="G257" s="74"/>
      <c r="H257" s="74"/>
      <c r="I257" s="74"/>
      <c r="J257" s="74"/>
      <c r="K257" s="78"/>
      <c r="L257" s="79">
        <f t="shared" si="7"/>
        <v>0</v>
      </c>
      <c r="M257" s="124" t="str">
        <f>IF($G257=0,"-",VLOOKUP($G257,Nomenclator!$B$6:$G$1000,3,0))</f>
        <v>-</v>
      </c>
      <c r="N257" s="124" t="str">
        <f>IF($G257=0,"-",VLOOKUP($G257,Nomenclator!$B$6:$G$1000,4,0))</f>
        <v>-</v>
      </c>
      <c r="O257" s="124" t="str">
        <f>IF($G257=0,"-",VLOOKUP($G257,Nomenclator!$B$6:$G$1000,6,0))</f>
        <v>-</v>
      </c>
      <c r="P257" s="74"/>
      <c r="Q257" s="74"/>
    </row>
    <row r="258" spans="1:17" x14ac:dyDescent="0.2">
      <c r="A258" s="73" t="str">
        <f t="shared" si="6"/>
        <v>-</v>
      </c>
      <c r="B258" s="75"/>
      <c r="C258" s="74"/>
      <c r="D258" s="74"/>
      <c r="E258" s="74"/>
      <c r="F258" s="74"/>
      <c r="G258" s="74"/>
      <c r="H258" s="74"/>
      <c r="I258" s="74"/>
      <c r="J258" s="74"/>
      <c r="K258" s="78"/>
      <c r="L258" s="79">
        <f t="shared" si="7"/>
        <v>0</v>
      </c>
      <c r="M258" s="124" t="str">
        <f>IF($G258=0,"-",VLOOKUP($G258,Nomenclator!$B$6:$G$1000,3,0))</f>
        <v>-</v>
      </c>
      <c r="N258" s="124" t="str">
        <f>IF($G258=0,"-",VLOOKUP($G258,Nomenclator!$B$6:$G$1000,4,0))</f>
        <v>-</v>
      </c>
      <c r="O258" s="124" t="str">
        <f>IF($G258=0,"-",VLOOKUP($G258,Nomenclator!$B$6:$G$1000,6,0))</f>
        <v>-</v>
      </c>
      <c r="P258" s="74"/>
      <c r="Q258" s="74"/>
    </row>
    <row r="259" spans="1:17" x14ac:dyDescent="0.2">
      <c r="A259" s="73" t="str">
        <f t="shared" si="6"/>
        <v>-</v>
      </c>
      <c r="B259" s="75"/>
      <c r="C259" s="74"/>
      <c r="D259" s="74"/>
      <c r="E259" s="74"/>
      <c r="F259" s="74"/>
      <c r="G259" s="74"/>
      <c r="H259" s="74"/>
      <c r="I259" s="74"/>
      <c r="J259" s="74"/>
      <c r="K259" s="78"/>
      <c r="L259" s="79">
        <f t="shared" si="7"/>
        <v>0</v>
      </c>
      <c r="M259" s="124" t="str">
        <f>IF($G259=0,"-",VLOOKUP($G259,Nomenclator!$B$6:$G$1000,3,0))</f>
        <v>-</v>
      </c>
      <c r="N259" s="124" t="str">
        <f>IF($G259=0,"-",VLOOKUP($G259,Nomenclator!$B$6:$G$1000,4,0))</f>
        <v>-</v>
      </c>
      <c r="O259" s="124" t="str">
        <f>IF($G259=0,"-",VLOOKUP($G259,Nomenclator!$B$6:$G$1000,6,0))</f>
        <v>-</v>
      </c>
      <c r="P259" s="74"/>
      <c r="Q259" s="74"/>
    </row>
    <row r="260" spans="1:17" x14ac:dyDescent="0.2">
      <c r="A260" s="73" t="str">
        <f t="shared" si="6"/>
        <v>-</v>
      </c>
      <c r="B260" s="75"/>
      <c r="C260" s="74"/>
      <c r="D260" s="74"/>
      <c r="E260" s="74"/>
      <c r="F260" s="74"/>
      <c r="G260" s="74"/>
      <c r="H260" s="74"/>
      <c r="I260" s="74"/>
      <c r="J260" s="74"/>
      <c r="K260" s="78"/>
      <c r="L260" s="79">
        <f t="shared" si="7"/>
        <v>0</v>
      </c>
      <c r="M260" s="124" t="str">
        <f>IF($G260=0,"-",VLOOKUP($G260,Nomenclator!$B$6:$G$1000,3,0))</f>
        <v>-</v>
      </c>
      <c r="N260" s="124" t="str">
        <f>IF($G260=0,"-",VLOOKUP($G260,Nomenclator!$B$6:$G$1000,4,0))</f>
        <v>-</v>
      </c>
      <c r="O260" s="124" t="str">
        <f>IF($G260=0,"-",VLOOKUP($G260,Nomenclator!$B$6:$G$1000,6,0))</f>
        <v>-</v>
      </c>
      <c r="P260" s="74"/>
      <c r="Q260" s="74"/>
    </row>
    <row r="261" spans="1:17" x14ac:dyDescent="0.2">
      <c r="A261" s="73" t="str">
        <f t="shared" si="6"/>
        <v>-</v>
      </c>
      <c r="B261" s="75"/>
      <c r="C261" s="74"/>
      <c r="D261" s="74"/>
      <c r="E261" s="74"/>
      <c r="F261" s="74"/>
      <c r="G261" s="74"/>
      <c r="H261" s="74"/>
      <c r="I261" s="74"/>
      <c r="J261" s="74"/>
      <c r="K261" s="78"/>
      <c r="L261" s="79">
        <f t="shared" si="7"/>
        <v>0</v>
      </c>
      <c r="M261" s="124" t="str">
        <f>IF($G261=0,"-",VLOOKUP($G261,Nomenclator!$B$6:$G$1000,3,0))</f>
        <v>-</v>
      </c>
      <c r="N261" s="124" t="str">
        <f>IF($G261=0,"-",VLOOKUP($G261,Nomenclator!$B$6:$G$1000,4,0))</f>
        <v>-</v>
      </c>
      <c r="O261" s="124" t="str">
        <f>IF($G261=0,"-",VLOOKUP($G261,Nomenclator!$B$6:$G$1000,6,0))</f>
        <v>-</v>
      </c>
      <c r="P261" s="74"/>
      <c r="Q261" s="74"/>
    </row>
    <row r="262" spans="1:17" x14ac:dyDescent="0.2">
      <c r="A262" s="73" t="str">
        <f t="shared" ref="A262:A325" si="8">IF(B262=0,"-",YEAR(B262))</f>
        <v>-</v>
      </c>
      <c r="B262" s="75"/>
      <c r="C262" s="74"/>
      <c r="D262" s="74"/>
      <c r="E262" s="74"/>
      <c r="F262" s="74"/>
      <c r="G262" s="74"/>
      <c r="H262" s="74"/>
      <c r="I262" s="74"/>
      <c r="J262" s="74"/>
      <c r="K262" s="78"/>
      <c r="L262" s="79">
        <f t="shared" ref="L262:L325" si="9">J262*K262</f>
        <v>0</v>
      </c>
      <c r="M262" s="124" t="str">
        <f>IF($G262=0,"-",VLOOKUP($G262,Nomenclator!$B$6:$G$1000,3,0))</f>
        <v>-</v>
      </c>
      <c r="N262" s="124" t="str">
        <f>IF($G262=0,"-",VLOOKUP($G262,Nomenclator!$B$6:$G$1000,4,0))</f>
        <v>-</v>
      </c>
      <c r="O262" s="124" t="str">
        <f>IF($G262=0,"-",VLOOKUP($G262,Nomenclator!$B$6:$G$1000,6,0))</f>
        <v>-</v>
      </c>
      <c r="P262" s="74"/>
      <c r="Q262" s="74"/>
    </row>
    <row r="263" spans="1:17" x14ac:dyDescent="0.2">
      <c r="A263" s="73" t="str">
        <f t="shared" si="8"/>
        <v>-</v>
      </c>
      <c r="B263" s="75"/>
      <c r="C263" s="74"/>
      <c r="D263" s="74"/>
      <c r="E263" s="74"/>
      <c r="F263" s="74"/>
      <c r="G263" s="74"/>
      <c r="H263" s="74"/>
      <c r="I263" s="74"/>
      <c r="J263" s="74"/>
      <c r="K263" s="78"/>
      <c r="L263" s="79">
        <f t="shared" si="9"/>
        <v>0</v>
      </c>
      <c r="M263" s="124" t="str">
        <f>IF($G263=0,"-",VLOOKUP($G263,Nomenclator!$B$6:$G$1000,3,0))</f>
        <v>-</v>
      </c>
      <c r="N263" s="124" t="str">
        <f>IF($G263=0,"-",VLOOKUP($G263,Nomenclator!$B$6:$G$1000,4,0))</f>
        <v>-</v>
      </c>
      <c r="O263" s="124" t="str">
        <f>IF($G263=0,"-",VLOOKUP($G263,Nomenclator!$B$6:$G$1000,6,0))</f>
        <v>-</v>
      </c>
      <c r="P263" s="74"/>
      <c r="Q263" s="74"/>
    </row>
    <row r="264" spans="1:17" x14ac:dyDescent="0.2">
      <c r="A264" s="73" t="str">
        <f t="shared" si="8"/>
        <v>-</v>
      </c>
      <c r="B264" s="75"/>
      <c r="C264" s="74"/>
      <c r="D264" s="74"/>
      <c r="E264" s="74"/>
      <c r="F264" s="74"/>
      <c r="G264" s="74"/>
      <c r="H264" s="74"/>
      <c r="I264" s="74"/>
      <c r="J264" s="74"/>
      <c r="K264" s="78"/>
      <c r="L264" s="79">
        <f t="shared" si="9"/>
        <v>0</v>
      </c>
      <c r="M264" s="124" t="str">
        <f>IF($G264=0,"-",VLOOKUP($G264,Nomenclator!$B$6:$G$1000,3,0))</f>
        <v>-</v>
      </c>
      <c r="N264" s="124" t="str">
        <f>IF($G264=0,"-",VLOOKUP($G264,Nomenclator!$B$6:$G$1000,4,0))</f>
        <v>-</v>
      </c>
      <c r="O264" s="124" t="str">
        <f>IF($G264=0,"-",VLOOKUP($G264,Nomenclator!$B$6:$G$1000,6,0))</f>
        <v>-</v>
      </c>
      <c r="P264" s="74"/>
      <c r="Q264" s="74"/>
    </row>
    <row r="265" spans="1:17" x14ac:dyDescent="0.2">
      <c r="A265" s="73" t="str">
        <f t="shared" si="8"/>
        <v>-</v>
      </c>
      <c r="B265" s="75"/>
      <c r="C265" s="74"/>
      <c r="D265" s="74"/>
      <c r="E265" s="74"/>
      <c r="F265" s="74"/>
      <c r="G265" s="74"/>
      <c r="H265" s="74"/>
      <c r="I265" s="74"/>
      <c r="J265" s="74"/>
      <c r="K265" s="78"/>
      <c r="L265" s="79">
        <f t="shared" si="9"/>
        <v>0</v>
      </c>
      <c r="M265" s="124" t="str">
        <f>IF($G265=0,"-",VLOOKUP($G265,Nomenclator!$B$6:$G$1000,3,0))</f>
        <v>-</v>
      </c>
      <c r="N265" s="124" t="str">
        <f>IF($G265=0,"-",VLOOKUP($G265,Nomenclator!$B$6:$G$1000,4,0))</f>
        <v>-</v>
      </c>
      <c r="O265" s="124" t="str">
        <f>IF($G265=0,"-",VLOOKUP($G265,Nomenclator!$B$6:$G$1000,6,0))</f>
        <v>-</v>
      </c>
      <c r="P265" s="74"/>
      <c r="Q265" s="74"/>
    </row>
    <row r="266" spans="1:17" x14ac:dyDescent="0.2">
      <c r="A266" s="73" t="str">
        <f t="shared" si="8"/>
        <v>-</v>
      </c>
      <c r="B266" s="75"/>
      <c r="C266" s="74"/>
      <c r="D266" s="74"/>
      <c r="E266" s="74"/>
      <c r="F266" s="74"/>
      <c r="G266" s="74"/>
      <c r="H266" s="74"/>
      <c r="I266" s="74"/>
      <c r="J266" s="74"/>
      <c r="K266" s="78"/>
      <c r="L266" s="79">
        <f t="shared" si="9"/>
        <v>0</v>
      </c>
      <c r="M266" s="124" t="str">
        <f>IF($G266=0,"-",VLOOKUP($G266,Nomenclator!$B$6:$G$1000,3,0))</f>
        <v>-</v>
      </c>
      <c r="N266" s="124" t="str">
        <f>IF($G266=0,"-",VLOOKUP($G266,Nomenclator!$B$6:$G$1000,4,0))</f>
        <v>-</v>
      </c>
      <c r="O266" s="124" t="str">
        <f>IF($G266=0,"-",VLOOKUP($G266,Nomenclator!$B$6:$G$1000,6,0))</f>
        <v>-</v>
      </c>
      <c r="P266" s="74"/>
      <c r="Q266" s="74"/>
    </row>
    <row r="267" spans="1:17" x14ac:dyDescent="0.2">
      <c r="A267" s="73" t="str">
        <f t="shared" si="8"/>
        <v>-</v>
      </c>
      <c r="B267" s="75"/>
      <c r="C267" s="74"/>
      <c r="D267" s="74"/>
      <c r="E267" s="74"/>
      <c r="F267" s="74"/>
      <c r="G267" s="74"/>
      <c r="H267" s="74"/>
      <c r="I267" s="74"/>
      <c r="J267" s="74"/>
      <c r="K267" s="78"/>
      <c r="L267" s="79">
        <f t="shared" si="9"/>
        <v>0</v>
      </c>
      <c r="M267" s="124" t="str">
        <f>IF($G267=0,"-",VLOOKUP($G267,Nomenclator!$B$6:$G$1000,3,0))</f>
        <v>-</v>
      </c>
      <c r="N267" s="124" t="str">
        <f>IF($G267=0,"-",VLOOKUP($G267,Nomenclator!$B$6:$G$1000,4,0))</f>
        <v>-</v>
      </c>
      <c r="O267" s="124" t="str">
        <f>IF($G267=0,"-",VLOOKUP($G267,Nomenclator!$B$6:$G$1000,6,0))</f>
        <v>-</v>
      </c>
      <c r="P267" s="74"/>
      <c r="Q267" s="74"/>
    </row>
    <row r="268" spans="1:17" x14ac:dyDescent="0.2">
      <c r="A268" s="73" t="str">
        <f t="shared" si="8"/>
        <v>-</v>
      </c>
      <c r="B268" s="75"/>
      <c r="C268" s="74"/>
      <c r="D268" s="74"/>
      <c r="E268" s="74"/>
      <c r="F268" s="74"/>
      <c r="G268" s="74"/>
      <c r="H268" s="74"/>
      <c r="I268" s="74"/>
      <c r="J268" s="74"/>
      <c r="K268" s="78"/>
      <c r="L268" s="79">
        <f t="shared" si="9"/>
        <v>0</v>
      </c>
      <c r="M268" s="124" t="str">
        <f>IF($G268=0,"-",VLOOKUP($G268,Nomenclator!$B$6:$G$1000,3,0))</f>
        <v>-</v>
      </c>
      <c r="N268" s="124" t="str">
        <f>IF($G268=0,"-",VLOOKUP($G268,Nomenclator!$B$6:$G$1000,4,0))</f>
        <v>-</v>
      </c>
      <c r="O268" s="124" t="str">
        <f>IF($G268=0,"-",VLOOKUP($G268,Nomenclator!$B$6:$G$1000,6,0))</f>
        <v>-</v>
      </c>
      <c r="P268" s="74"/>
      <c r="Q268" s="74"/>
    </row>
    <row r="269" spans="1:17" x14ac:dyDescent="0.2">
      <c r="A269" s="73" t="str">
        <f t="shared" si="8"/>
        <v>-</v>
      </c>
      <c r="B269" s="75"/>
      <c r="C269" s="74"/>
      <c r="D269" s="74"/>
      <c r="E269" s="74"/>
      <c r="F269" s="74"/>
      <c r="G269" s="74"/>
      <c r="H269" s="74"/>
      <c r="I269" s="74"/>
      <c r="J269" s="74"/>
      <c r="K269" s="78"/>
      <c r="L269" s="79">
        <f t="shared" si="9"/>
        <v>0</v>
      </c>
      <c r="M269" s="124" t="str">
        <f>IF($G269=0,"-",VLOOKUP($G269,Nomenclator!$B$6:$G$1000,3,0))</f>
        <v>-</v>
      </c>
      <c r="N269" s="124" t="str">
        <f>IF($G269=0,"-",VLOOKUP($G269,Nomenclator!$B$6:$G$1000,4,0))</f>
        <v>-</v>
      </c>
      <c r="O269" s="124" t="str">
        <f>IF($G269=0,"-",VLOOKUP($G269,Nomenclator!$B$6:$G$1000,6,0))</f>
        <v>-</v>
      </c>
      <c r="P269" s="74"/>
      <c r="Q269" s="74"/>
    </row>
    <row r="270" spans="1:17" x14ac:dyDescent="0.2">
      <c r="A270" s="73" t="str">
        <f t="shared" si="8"/>
        <v>-</v>
      </c>
      <c r="B270" s="75"/>
      <c r="C270" s="74"/>
      <c r="D270" s="74"/>
      <c r="E270" s="74"/>
      <c r="F270" s="74"/>
      <c r="G270" s="74"/>
      <c r="H270" s="74"/>
      <c r="I270" s="74"/>
      <c r="J270" s="74"/>
      <c r="K270" s="78"/>
      <c r="L270" s="79">
        <f t="shared" si="9"/>
        <v>0</v>
      </c>
      <c r="M270" s="124" t="str">
        <f>IF($G270=0,"-",VLOOKUP($G270,Nomenclator!$B$6:$G$1000,3,0))</f>
        <v>-</v>
      </c>
      <c r="N270" s="124" t="str">
        <f>IF($G270=0,"-",VLOOKUP($G270,Nomenclator!$B$6:$G$1000,4,0))</f>
        <v>-</v>
      </c>
      <c r="O270" s="124" t="str">
        <f>IF($G270=0,"-",VLOOKUP($G270,Nomenclator!$B$6:$G$1000,6,0))</f>
        <v>-</v>
      </c>
      <c r="P270" s="74"/>
      <c r="Q270" s="74"/>
    </row>
    <row r="271" spans="1:17" x14ac:dyDescent="0.2">
      <c r="A271" s="73" t="str">
        <f t="shared" si="8"/>
        <v>-</v>
      </c>
      <c r="B271" s="75"/>
      <c r="C271" s="74"/>
      <c r="D271" s="74"/>
      <c r="E271" s="74"/>
      <c r="F271" s="74"/>
      <c r="G271" s="74"/>
      <c r="H271" s="74"/>
      <c r="I271" s="74"/>
      <c r="J271" s="74"/>
      <c r="K271" s="78"/>
      <c r="L271" s="79">
        <f t="shared" si="9"/>
        <v>0</v>
      </c>
      <c r="M271" s="124" t="str">
        <f>IF($G271=0,"-",VLOOKUP($G271,Nomenclator!$B$6:$G$1000,3,0))</f>
        <v>-</v>
      </c>
      <c r="N271" s="124" t="str">
        <f>IF($G271=0,"-",VLOOKUP($G271,Nomenclator!$B$6:$G$1000,4,0))</f>
        <v>-</v>
      </c>
      <c r="O271" s="124" t="str">
        <f>IF($G271=0,"-",VLOOKUP($G271,Nomenclator!$B$6:$G$1000,6,0))</f>
        <v>-</v>
      </c>
      <c r="P271" s="74"/>
      <c r="Q271" s="74"/>
    </row>
    <row r="272" spans="1:17" x14ac:dyDescent="0.2">
      <c r="A272" s="73" t="str">
        <f t="shared" si="8"/>
        <v>-</v>
      </c>
      <c r="B272" s="75"/>
      <c r="C272" s="74"/>
      <c r="D272" s="74"/>
      <c r="E272" s="74"/>
      <c r="F272" s="74"/>
      <c r="G272" s="74"/>
      <c r="H272" s="74"/>
      <c r="I272" s="74"/>
      <c r="J272" s="74"/>
      <c r="K272" s="78"/>
      <c r="L272" s="79">
        <f t="shared" si="9"/>
        <v>0</v>
      </c>
      <c r="M272" s="124" t="str">
        <f>IF($G272=0,"-",VLOOKUP($G272,Nomenclator!$B$6:$G$1000,3,0))</f>
        <v>-</v>
      </c>
      <c r="N272" s="124" t="str">
        <f>IF($G272=0,"-",VLOOKUP($G272,Nomenclator!$B$6:$G$1000,4,0))</f>
        <v>-</v>
      </c>
      <c r="O272" s="124" t="str">
        <f>IF($G272=0,"-",VLOOKUP($G272,Nomenclator!$B$6:$G$1000,6,0))</f>
        <v>-</v>
      </c>
      <c r="P272" s="74"/>
      <c r="Q272" s="74"/>
    </row>
    <row r="273" spans="1:17" x14ac:dyDescent="0.2">
      <c r="A273" s="73" t="str">
        <f t="shared" si="8"/>
        <v>-</v>
      </c>
      <c r="B273" s="75"/>
      <c r="C273" s="74"/>
      <c r="D273" s="74"/>
      <c r="E273" s="74"/>
      <c r="F273" s="74"/>
      <c r="G273" s="74"/>
      <c r="H273" s="74"/>
      <c r="I273" s="74"/>
      <c r="J273" s="74"/>
      <c r="K273" s="78"/>
      <c r="L273" s="79">
        <f t="shared" si="9"/>
        <v>0</v>
      </c>
      <c r="M273" s="124" t="str">
        <f>IF($G273=0,"-",VLOOKUP($G273,Nomenclator!$B$6:$G$1000,3,0))</f>
        <v>-</v>
      </c>
      <c r="N273" s="124" t="str">
        <f>IF($G273=0,"-",VLOOKUP($G273,Nomenclator!$B$6:$G$1000,4,0))</f>
        <v>-</v>
      </c>
      <c r="O273" s="124" t="str">
        <f>IF($G273=0,"-",VLOOKUP($G273,Nomenclator!$B$6:$G$1000,6,0))</f>
        <v>-</v>
      </c>
      <c r="P273" s="74"/>
      <c r="Q273" s="74"/>
    </row>
    <row r="274" spans="1:17" x14ac:dyDescent="0.2">
      <c r="A274" s="73" t="str">
        <f t="shared" si="8"/>
        <v>-</v>
      </c>
      <c r="B274" s="75"/>
      <c r="C274" s="74"/>
      <c r="D274" s="74"/>
      <c r="E274" s="74"/>
      <c r="F274" s="74"/>
      <c r="G274" s="74"/>
      <c r="H274" s="74"/>
      <c r="I274" s="74"/>
      <c r="J274" s="74"/>
      <c r="K274" s="78"/>
      <c r="L274" s="79">
        <f t="shared" si="9"/>
        <v>0</v>
      </c>
      <c r="M274" s="124" t="str">
        <f>IF($G274=0,"-",VLOOKUP($G274,Nomenclator!$B$6:$G$1000,3,0))</f>
        <v>-</v>
      </c>
      <c r="N274" s="124" t="str">
        <f>IF($G274=0,"-",VLOOKUP($G274,Nomenclator!$B$6:$G$1000,4,0))</f>
        <v>-</v>
      </c>
      <c r="O274" s="124" t="str">
        <f>IF($G274=0,"-",VLOOKUP($G274,Nomenclator!$B$6:$G$1000,6,0))</f>
        <v>-</v>
      </c>
      <c r="P274" s="74"/>
      <c r="Q274" s="74"/>
    </row>
    <row r="275" spans="1:17" x14ac:dyDescent="0.2">
      <c r="A275" s="73" t="str">
        <f t="shared" si="8"/>
        <v>-</v>
      </c>
      <c r="B275" s="75"/>
      <c r="C275" s="74"/>
      <c r="D275" s="74"/>
      <c r="E275" s="74"/>
      <c r="F275" s="74"/>
      <c r="G275" s="74"/>
      <c r="H275" s="74"/>
      <c r="I275" s="74"/>
      <c r="J275" s="74"/>
      <c r="K275" s="78"/>
      <c r="L275" s="79">
        <f t="shared" si="9"/>
        <v>0</v>
      </c>
      <c r="M275" s="124" t="str">
        <f>IF($G275=0,"-",VLOOKUP($G275,Nomenclator!$B$6:$G$1000,3,0))</f>
        <v>-</v>
      </c>
      <c r="N275" s="124" t="str">
        <f>IF($G275=0,"-",VLOOKUP($G275,Nomenclator!$B$6:$G$1000,4,0))</f>
        <v>-</v>
      </c>
      <c r="O275" s="124" t="str">
        <f>IF($G275=0,"-",VLOOKUP($G275,Nomenclator!$B$6:$G$1000,6,0))</f>
        <v>-</v>
      </c>
      <c r="P275" s="74"/>
      <c r="Q275" s="74"/>
    </row>
    <row r="276" spans="1:17" x14ac:dyDescent="0.2">
      <c r="A276" s="73" t="str">
        <f t="shared" si="8"/>
        <v>-</v>
      </c>
      <c r="B276" s="75"/>
      <c r="C276" s="74"/>
      <c r="D276" s="74"/>
      <c r="E276" s="74"/>
      <c r="F276" s="74"/>
      <c r="G276" s="74"/>
      <c r="H276" s="74"/>
      <c r="I276" s="74"/>
      <c r="J276" s="74"/>
      <c r="K276" s="78"/>
      <c r="L276" s="79">
        <f t="shared" si="9"/>
        <v>0</v>
      </c>
      <c r="M276" s="124" t="str">
        <f>IF($G276=0,"-",VLOOKUP($G276,Nomenclator!$B$6:$G$1000,3,0))</f>
        <v>-</v>
      </c>
      <c r="N276" s="124" t="str">
        <f>IF($G276=0,"-",VLOOKUP($G276,Nomenclator!$B$6:$G$1000,4,0))</f>
        <v>-</v>
      </c>
      <c r="O276" s="124" t="str">
        <f>IF($G276=0,"-",VLOOKUP($G276,Nomenclator!$B$6:$G$1000,6,0))</f>
        <v>-</v>
      </c>
      <c r="P276" s="74"/>
      <c r="Q276" s="74"/>
    </row>
    <row r="277" spans="1:17" x14ac:dyDescent="0.2">
      <c r="A277" s="73" t="str">
        <f t="shared" si="8"/>
        <v>-</v>
      </c>
      <c r="B277" s="75"/>
      <c r="C277" s="74"/>
      <c r="D277" s="74"/>
      <c r="E277" s="74"/>
      <c r="F277" s="74"/>
      <c r="G277" s="74"/>
      <c r="H277" s="74"/>
      <c r="I277" s="74"/>
      <c r="J277" s="74"/>
      <c r="K277" s="78"/>
      <c r="L277" s="79">
        <f t="shared" si="9"/>
        <v>0</v>
      </c>
      <c r="M277" s="124" t="str">
        <f>IF($G277=0,"-",VLOOKUP($G277,Nomenclator!$B$6:$G$1000,3,0))</f>
        <v>-</v>
      </c>
      <c r="N277" s="124" t="str">
        <f>IF($G277=0,"-",VLOOKUP($G277,Nomenclator!$B$6:$G$1000,4,0))</f>
        <v>-</v>
      </c>
      <c r="O277" s="124" t="str">
        <f>IF($G277=0,"-",VLOOKUP($G277,Nomenclator!$B$6:$G$1000,6,0))</f>
        <v>-</v>
      </c>
      <c r="P277" s="74"/>
      <c r="Q277" s="74"/>
    </row>
    <row r="278" spans="1:17" x14ac:dyDescent="0.2">
      <c r="A278" s="73" t="str">
        <f t="shared" si="8"/>
        <v>-</v>
      </c>
      <c r="B278" s="75"/>
      <c r="C278" s="74"/>
      <c r="D278" s="74"/>
      <c r="E278" s="74"/>
      <c r="F278" s="74"/>
      <c r="G278" s="74"/>
      <c r="H278" s="74"/>
      <c r="I278" s="74"/>
      <c r="J278" s="74"/>
      <c r="K278" s="78"/>
      <c r="L278" s="79">
        <f t="shared" si="9"/>
        <v>0</v>
      </c>
      <c r="M278" s="124" t="str">
        <f>IF($G278=0,"-",VLOOKUP($G278,Nomenclator!$B$6:$G$1000,3,0))</f>
        <v>-</v>
      </c>
      <c r="N278" s="124" t="str">
        <f>IF($G278=0,"-",VLOOKUP($G278,Nomenclator!$B$6:$G$1000,4,0))</f>
        <v>-</v>
      </c>
      <c r="O278" s="124" t="str">
        <f>IF($G278=0,"-",VLOOKUP($G278,Nomenclator!$B$6:$G$1000,6,0))</f>
        <v>-</v>
      </c>
      <c r="P278" s="74"/>
      <c r="Q278" s="74"/>
    </row>
    <row r="279" spans="1:17" x14ac:dyDescent="0.2">
      <c r="A279" s="73" t="str">
        <f t="shared" si="8"/>
        <v>-</v>
      </c>
      <c r="B279" s="75"/>
      <c r="C279" s="74"/>
      <c r="D279" s="74"/>
      <c r="E279" s="74"/>
      <c r="F279" s="74"/>
      <c r="G279" s="74"/>
      <c r="H279" s="74"/>
      <c r="I279" s="74"/>
      <c r="J279" s="74"/>
      <c r="K279" s="78"/>
      <c r="L279" s="79">
        <f t="shared" si="9"/>
        <v>0</v>
      </c>
      <c r="M279" s="124" t="str">
        <f>IF($G279=0,"-",VLOOKUP($G279,Nomenclator!$B$6:$G$1000,3,0))</f>
        <v>-</v>
      </c>
      <c r="N279" s="124" t="str">
        <f>IF($G279=0,"-",VLOOKUP($G279,Nomenclator!$B$6:$G$1000,4,0))</f>
        <v>-</v>
      </c>
      <c r="O279" s="124" t="str">
        <f>IF($G279=0,"-",VLOOKUP($G279,Nomenclator!$B$6:$G$1000,6,0))</f>
        <v>-</v>
      </c>
      <c r="P279" s="74"/>
      <c r="Q279" s="74"/>
    </row>
    <row r="280" spans="1:17" x14ac:dyDescent="0.2">
      <c r="A280" s="73" t="str">
        <f t="shared" si="8"/>
        <v>-</v>
      </c>
      <c r="B280" s="75"/>
      <c r="C280" s="74"/>
      <c r="D280" s="74"/>
      <c r="E280" s="74"/>
      <c r="F280" s="74"/>
      <c r="G280" s="74"/>
      <c r="H280" s="74"/>
      <c r="I280" s="74"/>
      <c r="J280" s="74"/>
      <c r="K280" s="78"/>
      <c r="L280" s="79">
        <f t="shared" si="9"/>
        <v>0</v>
      </c>
      <c r="M280" s="124" t="str">
        <f>IF($G280=0,"-",VLOOKUP($G280,Nomenclator!$B$6:$G$1000,3,0))</f>
        <v>-</v>
      </c>
      <c r="N280" s="124" t="str">
        <f>IF($G280=0,"-",VLOOKUP($G280,Nomenclator!$B$6:$G$1000,4,0))</f>
        <v>-</v>
      </c>
      <c r="O280" s="124" t="str">
        <f>IF($G280=0,"-",VLOOKUP($G280,Nomenclator!$B$6:$G$1000,6,0))</f>
        <v>-</v>
      </c>
      <c r="P280" s="74"/>
      <c r="Q280" s="74"/>
    </row>
    <row r="281" spans="1:17" x14ac:dyDescent="0.2">
      <c r="A281" s="73" t="str">
        <f t="shared" si="8"/>
        <v>-</v>
      </c>
      <c r="B281" s="75"/>
      <c r="C281" s="74"/>
      <c r="D281" s="74"/>
      <c r="E281" s="74"/>
      <c r="F281" s="74"/>
      <c r="G281" s="74"/>
      <c r="H281" s="74"/>
      <c r="I281" s="74"/>
      <c r="J281" s="74"/>
      <c r="K281" s="78"/>
      <c r="L281" s="79">
        <f t="shared" si="9"/>
        <v>0</v>
      </c>
      <c r="M281" s="124" t="str">
        <f>IF($G281=0,"-",VLOOKUP($G281,Nomenclator!$B$6:$G$1000,3,0))</f>
        <v>-</v>
      </c>
      <c r="N281" s="124" t="str">
        <f>IF($G281=0,"-",VLOOKUP($G281,Nomenclator!$B$6:$G$1000,4,0))</f>
        <v>-</v>
      </c>
      <c r="O281" s="124" t="str">
        <f>IF($G281=0,"-",VLOOKUP($G281,Nomenclator!$B$6:$G$1000,6,0))</f>
        <v>-</v>
      </c>
      <c r="P281" s="74"/>
      <c r="Q281" s="74"/>
    </row>
    <row r="282" spans="1:17" x14ac:dyDescent="0.2">
      <c r="A282" s="73" t="str">
        <f t="shared" si="8"/>
        <v>-</v>
      </c>
      <c r="B282" s="75"/>
      <c r="C282" s="74"/>
      <c r="D282" s="74"/>
      <c r="E282" s="74"/>
      <c r="F282" s="74"/>
      <c r="G282" s="74"/>
      <c r="H282" s="74"/>
      <c r="I282" s="74"/>
      <c r="J282" s="74"/>
      <c r="K282" s="78"/>
      <c r="L282" s="79">
        <f t="shared" si="9"/>
        <v>0</v>
      </c>
      <c r="M282" s="124" t="str">
        <f>IF($G282=0,"-",VLOOKUP($G282,Nomenclator!$B$6:$G$1000,3,0))</f>
        <v>-</v>
      </c>
      <c r="N282" s="124" t="str">
        <f>IF($G282=0,"-",VLOOKUP($G282,Nomenclator!$B$6:$G$1000,4,0))</f>
        <v>-</v>
      </c>
      <c r="O282" s="124" t="str">
        <f>IF($G282=0,"-",VLOOKUP($G282,Nomenclator!$B$6:$G$1000,6,0))</f>
        <v>-</v>
      </c>
      <c r="P282" s="74"/>
      <c r="Q282" s="74"/>
    </row>
    <row r="283" spans="1:17" x14ac:dyDescent="0.2">
      <c r="A283" s="73" t="str">
        <f t="shared" si="8"/>
        <v>-</v>
      </c>
      <c r="B283" s="75"/>
      <c r="C283" s="74"/>
      <c r="D283" s="74"/>
      <c r="E283" s="74"/>
      <c r="F283" s="74"/>
      <c r="G283" s="74"/>
      <c r="H283" s="74"/>
      <c r="I283" s="74"/>
      <c r="J283" s="74"/>
      <c r="K283" s="78"/>
      <c r="L283" s="79">
        <f t="shared" si="9"/>
        <v>0</v>
      </c>
      <c r="M283" s="124" t="str">
        <f>IF($G283=0,"-",VLOOKUP($G283,Nomenclator!$B$6:$G$1000,3,0))</f>
        <v>-</v>
      </c>
      <c r="N283" s="124" t="str">
        <f>IF($G283=0,"-",VLOOKUP($G283,Nomenclator!$B$6:$G$1000,4,0))</f>
        <v>-</v>
      </c>
      <c r="O283" s="124" t="str">
        <f>IF($G283=0,"-",VLOOKUP($G283,Nomenclator!$B$6:$G$1000,6,0))</f>
        <v>-</v>
      </c>
      <c r="P283" s="74"/>
      <c r="Q283" s="74"/>
    </row>
    <row r="284" spans="1:17" x14ac:dyDescent="0.2">
      <c r="A284" s="73" t="str">
        <f t="shared" si="8"/>
        <v>-</v>
      </c>
      <c r="B284" s="75"/>
      <c r="C284" s="74"/>
      <c r="D284" s="74"/>
      <c r="E284" s="74"/>
      <c r="F284" s="74"/>
      <c r="G284" s="74"/>
      <c r="H284" s="74"/>
      <c r="I284" s="74"/>
      <c r="J284" s="74"/>
      <c r="K284" s="78"/>
      <c r="L284" s="79">
        <f t="shared" si="9"/>
        <v>0</v>
      </c>
      <c r="M284" s="124" t="str">
        <f>IF($G284=0,"-",VLOOKUP($G284,Nomenclator!$B$6:$G$1000,3,0))</f>
        <v>-</v>
      </c>
      <c r="N284" s="124" t="str">
        <f>IF($G284=0,"-",VLOOKUP($G284,Nomenclator!$B$6:$G$1000,4,0))</f>
        <v>-</v>
      </c>
      <c r="O284" s="124" t="str">
        <f>IF($G284=0,"-",VLOOKUP($G284,Nomenclator!$B$6:$G$1000,6,0))</f>
        <v>-</v>
      </c>
      <c r="P284" s="74"/>
      <c r="Q284" s="74"/>
    </row>
    <row r="285" spans="1:17" x14ac:dyDescent="0.2">
      <c r="A285" s="73" t="str">
        <f t="shared" si="8"/>
        <v>-</v>
      </c>
      <c r="B285" s="75"/>
      <c r="C285" s="74"/>
      <c r="D285" s="74"/>
      <c r="E285" s="74"/>
      <c r="F285" s="74"/>
      <c r="G285" s="74"/>
      <c r="H285" s="74"/>
      <c r="I285" s="74"/>
      <c r="J285" s="74"/>
      <c r="K285" s="78"/>
      <c r="L285" s="79">
        <f t="shared" si="9"/>
        <v>0</v>
      </c>
      <c r="M285" s="124" t="str">
        <f>IF($G285=0,"-",VLOOKUP($G285,Nomenclator!$B$6:$G$1000,3,0))</f>
        <v>-</v>
      </c>
      <c r="N285" s="124" t="str">
        <f>IF($G285=0,"-",VLOOKUP($G285,Nomenclator!$B$6:$G$1000,4,0))</f>
        <v>-</v>
      </c>
      <c r="O285" s="124" t="str">
        <f>IF($G285=0,"-",VLOOKUP($G285,Nomenclator!$B$6:$G$1000,6,0))</f>
        <v>-</v>
      </c>
      <c r="P285" s="74"/>
      <c r="Q285" s="74"/>
    </row>
    <row r="286" spans="1:17" x14ac:dyDescent="0.2">
      <c r="A286" s="73" t="str">
        <f t="shared" si="8"/>
        <v>-</v>
      </c>
      <c r="B286" s="75"/>
      <c r="C286" s="74"/>
      <c r="D286" s="74"/>
      <c r="E286" s="74"/>
      <c r="F286" s="74"/>
      <c r="G286" s="74"/>
      <c r="H286" s="74"/>
      <c r="I286" s="74"/>
      <c r="J286" s="74"/>
      <c r="K286" s="78"/>
      <c r="L286" s="79">
        <f t="shared" si="9"/>
        <v>0</v>
      </c>
      <c r="M286" s="124" t="str">
        <f>IF($G286=0,"-",VLOOKUP($G286,Nomenclator!$B$6:$G$1000,3,0))</f>
        <v>-</v>
      </c>
      <c r="N286" s="124" t="str">
        <f>IF($G286=0,"-",VLOOKUP($G286,Nomenclator!$B$6:$G$1000,4,0))</f>
        <v>-</v>
      </c>
      <c r="O286" s="124" t="str">
        <f>IF($G286=0,"-",VLOOKUP($G286,Nomenclator!$B$6:$G$1000,6,0))</f>
        <v>-</v>
      </c>
      <c r="P286" s="74"/>
      <c r="Q286" s="74"/>
    </row>
    <row r="287" spans="1:17" x14ac:dyDescent="0.2">
      <c r="A287" s="73" t="str">
        <f t="shared" si="8"/>
        <v>-</v>
      </c>
      <c r="B287" s="75"/>
      <c r="C287" s="74"/>
      <c r="D287" s="74"/>
      <c r="E287" s="74"/>
      <c r="F287" s="74"/>
      <c r="G287" s="74"/>
      <c r="H287" s="74"/>
      <c r="I287" s="74"/>
      <c r="J287" s="74"/>
      <c r="K287" s="78"/>
      <c r="L287" s="79">
        <f t="shared" si="9"/>
        <v>0</v>
      </c>
      <c r="M287" s="124" t="str">
        <f>IF($G287=0,"-",VLOOKUP($G287,Nomenclator!$B$6:$G$1000,3,0))</f>
        <v>-</v>
      </c>
      <c r="N287" s="124" t="str">
        <f>IF($G287=0,"-",VLOOKUP($G287,Nomenclator!$B$6:$G$1000,4,0))</f>
        <v>-</v>
      </c>
      <c r="O287" s="124" t="str">
        <f>IF($G287=0,"-",VLOOKUP($G287,Nomenclator!$B$6:$G$1000,6,0))</f>
        <v>-</v>
      </c>
      <c r="P287" s="74"/>
      <c r="Q287" s="74"/>
    </row>
    <row r="288" spans="1:17" x14ac:dyDescent="0.2">
      <c r="A288" s="73" t="str">
        <f t="shared" si="8"/>
        <v>-</v>
      </c>
      <c r="B288" s="75"/>
      <c r="C288" s="74"/>
      <c r="D288" s="74"/>
      <c r="E288" s="74"/>
      <c r="F288" s="74"/>
      <c r="G288" s="74"/>
      <c r="H288" s="74"/>
      <c r="I288" s="74"/>
      <c r="J288" s="74"/>
      <c r="K288" s="78"/>
      <c r="L288" s="79">
        <f t="shared" si="9"/>
        <v>0</v>
      </c>
      <c r="M288" s="124" t="str">
        <f>IF($G288=0,"-",VLOOKUP($G288,Nomenclator!$B$6:$G$1000,3,0))</f>
        <v>-</v>
      </c>
      <c r="N288" s="124" t="str">
        <f>IF($G288=0,"-",VLOOKUP($G288,Nomenclator!$B$6:$G$1000,4,0))</f>
        <v>-</v>
      </c>
      <c r="O288" s="124" t="str">
        <f>IF($G288=0,"-",VLOOKUP($G288,Nomenclator!$B$6:$G$1000,6,0))</f>
        <v>-</v>
      </c>
      <c r="P288" s="74"/>
      <c r="Q288" s="74"/>
    </row>
    <row r="289" spans="1:17" x14ac:dyDescent="0.2">
      <c r="A289" s="73" t="str">
        <f t="shared" si="8"/>
        <v>-</v>
      </c>
      <c r="B289" s="75"/>
      <c r="C289" s="74"/>
      <c r="D289" s="74"/>
      <c r="E289" s="74"/>
      <c r="F289" s="74"/>
      <c r="G289" s="74"/>
      <c r="H289" s="74"/>
      <c r="I289" s="74"/>
      <c r="J289" s="74"/>
      <c r="K289" s="78"/>
      <c r="L289" s="79">
        <f t="shared" si="9"/>
        <v>0</v>
      </c>
      <c r="M289" s="124" t="str">
        <f>IF($G289=0,"-",VLOOKUP($G289,Nomenclator!$B$6:$G$1000,3,0))</f>
        <v>-</v>
      </c>
      <c r="N289" s="124" t="str">
        <f>IF($G289=0,"-",VLOOKUP($G289,Nomenclator!$B$6:$G$1000,4,0))</f>
        <v>-</v>
      </c>
      <c r="O289" s="124" t="str">
        <f>IF($G289=0,"-",VLOOKUP($G289,Nomenclator!$B$6:$G$1000,6,0))</f>
        <v>-</v>
      </c>
      <c r="P289" s="74"/>
      <c r="Q289" s="74"/>
    </row>
    <row r="290" spans="1:17" x14ac:dyDescent="0.2">
      <c r="A290" s="73" t="str">
        <f t="shared" si="8"/>
        <v>-</v>
      </c>
      <c r="B290" s="75"/>
      <c r="C290" s="74"/>
      <c r="D290" s="74"/>
      <c r="E290" s="74"/>
      <c r="F290" s="74"/>
      <c r="G290" s="74"/>
      <c r="H290" s="74"/>
      <c r="I290" s="74"/>
      <c r="J290" s="74"/>
      <c r="K290" s="78"/>
      <c r="L290" s="79">
        <f t="shared" si="9"/>
        <v>0</v>
      </c>
      <c r="M290" s="124" t="str">
        <f>IF($G290=0,"-",VLOOKUP($G290,Nomenclator!$B$6:$G$1000,3,0))</f>
        <v>-</v>
      </c>
      <c r="N290" s="124" t="str">
        <f>IF($G290=0,"-",VLOOKUP($G290,Nomenclator!$B$6:$G$1000,4,0))</f>
        <v>-</v>
      </c>
      <c r="O290" s="124" t="str">
        <f>IF($G290=0,"-",VLOOKUP($G290,Nomenclator!$B$6:$G$1000,6,0))</f>
        <v>-</v>
      </c>
      <c r="P290" s="74"/>
      <c r="Q290" s="74"/>
    </row>
    <row r="291" spans="1:17" x14ac:dyDescent="0.2">
      <c r="A291" s="73" t="str">
        <f t="shared" si="8"/>
        <v>-</v>
      </c>
      <c r="B291" s="75"/>
      <c r="C291" s="74"/>
      <c r="D291" s="74"/>
      <c r="E291" s="74"/>
      <c r="F291" s="74"/>
      <c r="G291" s="74"/>
      <c r="H291" s="74"/>
      <c r="I291" s="74"/>
      <c r="J291" s="74"/>
      <c r="K291" s="78"/>
      <c r="L291" s="79">
        <f t="shared" si="9"/>
        <v>0</v>
      </c>
      <c r="M291" s="124" t="str">
        <f>IF($G291=0,"-",VLOOKUP($G291,Nomenclator!$B$6:$G$1000,3,0))</f>
        <v>-</v>
      </c>
      <c r="N291" s="124" t="str">
        <f>IF($G291=0,"-",VLOOKUP($G291,Nomenclator!$B$6:$G$1000,4,0))</f>
        <v>-</v>
      </c>
      <c r="O291" s="124" t="str">
        <f>IF($G291=0,"-",VLOOKUP($G291,Nomenclator!$B$6:$G$1000,6,0))</f>
        <v>-</v>
      </c>
      <c r="P291" s="74"/>
      <c r="Q291" s="74"/>
    </row>
    <row r="292" spans="1:17" x14ac:dyDescent="0.2">
      <c r="A292" s="73" t="str">
        <f t="shared" si="8"/>
        <v>-</v>
      </c>
      <c r="B292" s="75"/>
      <c r="C292" s="74"/>
      <c r="D292" s="74"/>
      <c r="E292" s="74"/>
      <c r="F292" s="74"/>
      <c r="G292" s="74"/>
      <c r="H292" s="74"/>
      <c r="I292" s="74"/>
      <c r="J292" s="74"/>
      <c r="K292" s="78"/>
      <c r="L292" s="79">
        <f t="shared" si="9"/>
        <v>0</v>
      </c>
      <c r="M292" s="124" t="str">
        <f>IF($G292=0,"-",VLOOKUP($G292,Nomenclator!$B$6:$G$1000,3,0))</f>
        <v>-</v>
      </c>
      <c r="N292" s="124" t="str">
        <f>IF($G292=0,"-",VLOOKUP($G292,Nomenclator!$B$6:$G$1000,4,0))</f>
        <v>-</v>
      </c>
      <c r="O292" s="124" t="str">
        <f>IF($G292=0,"-",VLOOKUP($G292,Nomenclator!$B$6:$G$1000,6,0))</f>
        <v>-</v>
      </c>
      <c r="P292" s="74"/>
      <c r="Q292" s="74"/>
    </row>
    <row r="293" spans="1:17" x14ac:dyDescent="0.2">
      <c r="A293" s="73" t="str">
        <f t="shared" si="8"/>
        <v>-</v>
      </c>
      <c r="B293" s="75"/>
      <c r="C293" s="74"/>
      <c r="D293" s="74"/>
      <c r="E293" s="74"/>
      <c r="F293" s="74"/>
      <c r="G293" s="74"/>
      <c r="H293" s="74"/>
      <c r="I293" s="74"/>
      <c r="J293" s="74"/>
      <c r="K293" s="78"/>
      <c r="L293" s="79">
        <f t="shared" si="9"/>
        <v>0</v>
      </c>
      <c r="M293" s="124" t="str">
        <f>IF($G293=0,"-",VLOOKUP($G293,Nomenclator!$B$6:$G$1000,3,0))</f>
        <v>-</v>
      </c>
      <c r="N293" s="124" t="str">
        <f>IF($G293=0,"-",VLOOKUP($G293,Nomenclator!$B$6:$G$1000,4,0))</f>
        <v>-</v>
      </c>
      <c r="O293" s="124" t="str">
        <f>IF($G293=0,"-",VLOOKUP($G293,Nomenclator!$B$6:$G$1000,6,0))</f>
        <v>-</v>
      </c>
      <c r="P293" s="74"/>
      <c r="Q293" s="74"/>
    </row>
    <row r="294" spans="1:17" x14ac:dyDescent="0.2">
      <c r="A294" s="73" t="str">
        <f t="shared" si="8"/>
        <v>-</v>
      </c>
      <c r="B294" s="75"/>
      <c r="C294" s="74"/>
      <c r="D294" s="74"/>
      <c r="E294" s="74"/>
      <c r="F294" s="74"/>
      <c r="G294" s="74"/>
      <c r="H294" s="74"/>
      <c r="I294" s="74"/>
      <c r="J294" s="74"/>
      <c r="K294" s="78"/>
      <c r="L294" s="79">
        <f t="shared" si="9"/>
        <v>0</v>
      </c>
      <c r="M294" s="124" t="str">
        <f>IF($G294=0,"-",VLOOKUP($G294,Nomenclator!$B$6:$G$1000,3,0))</f>
        <v>-</v>
      </c>
      <c r="N294" s="124" t="str">
        <f>IF($G294=0,"-",VLOOKUP($G294,Nomenclator!$B$6:$G$1000,4,0))</f>
        <v>-</v>
      </c>
      <c r="O294" s="124" t="str">
        <f>IF($G294=0,"-",VLOOKUP($G294,Nomenclator!$B$6:$G$1000,6,0))</f>
        <v>-</v>
      </c>
      <c r="P294" s="74"/>
      <c r="Q294" s="74"/>
    </row>
    <row r="295" spans="1:17" x14ac:dyDescent="0.2">
      <c r="A295" s="73" t="str">
        <f t="shared" si="8"/>
        <v>-</v>
      </c>
      <c r="B295" s="75"/>
      <c r="C295" s="74"/>
      <c r="D295" s="74"/>
      <c r="E295" s="74"/>
      <c r="F295" s="74"/>
      <c r="G295" s="74"/>
      <c r="H295" s="74"/>
      <c r="I295" s="74"/>
      <c r="J295" s="74"/>
      <c r="K295" s="78"/>
      <c r="L295" s="79">
        <f t="shared" si="9"/>
        <v>0</v>
      </c>
      <c r="M295" s="124" t="str">
        <f>IF($G295=0,"-",VLOOKUP($G295,Nomenclator!$B$6:$G$1000,3,0))</f>
        <v>-</v>
      </c>
      <c r="N295" s="124" t="str">
        <f>IF($G295=0,"-",VLOOKUP($G295,Nomenclator!$B$6:$G$1000,4,0))</f>
        <v>-</v>
      </c>
      <c r="O295" s="124" t="str">
        <f>IF($G295=0,"-",VLOOKUP($G295,Nomenclator!$B$6:$G$1000,6,0))</f>
        <v>-</v>
      </c>
      <c r="P295" s="74"/>
      <c r="Q295" s="74"/>
    </row>
    <row r="296" spans="1:17" x14ac:dyDescent="0.2">
      <c r="A296" s="73" t="str">
        <f t="shared" si="8"/>
        <v>-</v>
      </c>
      <c r="B296" s="75"/>
      <c r="C296" s="74"/>
      <c r="D296" s="74"/>
      <c r="E296" s="74"/>
      <c r="F296" s="74"/>
      <c r="G296" s="74"/>
      <c r="H296" s="74"/>
      <c r="I296" s="74"/>
      <c r="J296" s="74"/>
      <c r="K296" s="78"/>
      <c r="L296" s="79">
        <f t="shared" si="9"/>
        <v>0</v>
      </c>
      <c r="M296" s="124" t="str">
        <f>IF($G296=0,"-",VLOOKUP($G296,Nomenclator!$B$6:$G$1000,3,0))</f>
        <v>-</v>
      </c>
      <c r="N296" s="124" t="str">
        <f>IF($G296=0,"-",VLOOKUP($G296,Nomenclator!$B$6:$G$1000,4,0))</f>
        <v>-</v>
      </c>
      <c r="O296" s="124" t="str">
        <f>IF($G296=0,"-",VLOOKUP($G296,Nomenclator!$B$6:$G$1000,6,0))</f>
        <v>-</v>
      </c>
      <c r="P296" s="74"/>
      <c r="Q296" s="74"/>
    </row>
    <row r="297" spans="1:17" x14ac:dyDescent="0.2">
      <c r="A297" s="73" t="str">
        <f t="shared" si="8"/>
        <v>-</v>
      </c>
      <c r="B297" s="75"/>
      <c r="C297" s="74"/>
      <c r="D297" s="74"/>
      <c r="E297" s="74"/>
      <c r="F297" s="74"/>
      <c r="G297" s="74"/>
      <c r="H297" s="74"/>
      <c r="I297" s="74"/>
      <c r="J297" s="74"/>
      <c r="K297" s="78"/>
      <c r="L297" s="79">
        <f t="shared" si="9"/>
        <v>0</v>
      </c>
      <c r="M297" s="124" t="str">
        <f>IF($G297=0,"-",VLOOKUP($G297,Nomenclator!$B$6:$G$1000,3,0))</f>
        <v>-</v>
      </c>
      <c r="N297" s="124" t="str">
        <f>IF($G297=0,"-",VLOOKUP($G297,Nomenclator!$B$6:$G$1000,4,0))</f>
        <v>-</v>
      </c>
      <c r="O297" s="124" t="str">
        <f>IF($G297=0,"-",VLOOKUP($G297,Nomenclator!$B$6:$G$1000,6,0))</f>
        <v>-</v>
      </c>
      <c r="P297" s="74"/>
      <c r="Q297" s="74"/>
    </row>
    <row r="298" spans="1:17" x14ac:dyDescent="0.2">
      <c r="A298" s="73" t="str">
        <f t="shared" si="8"/>
        <v>-</v>
      </c>
      <c r="B298" s="75"/>
      <c r="C298" s="74"/>
      <c r="D298" s="74"/>
      <c r="E298" s="74"/>
      <c r="F298" s="74"/>
      <c r="G298" s="74"/>
      <c r="H298" s="74"/>
      <c r="I298" s="74"/>
      <c r="J298" s="74"/>
      <c r="K298" s="78"/>
      <c r="L298" s="79">
        <f t="shared" si="9"/>
        <v>0</v>
      </c>
      <c r="M298" s="124" t="str">
        <f>IF($G298=0,"-",VLOOKUP($G298,Nomenclator!$B$6:$G$1000,3,0))</f>
        <v>-</v>
      </c>
      <c r="N298" s="124" t="str">
        <f>IF($G298=0,"-",VLOOKUP($G298,Nomenclator!$B$6:$G$1000,4,0))</f>
        <v>-</v>
      </c>
      <c r="O298" s="124" t="str">
        <f>IF($G298=0,"-",VLOOKUP($G298,Nomenclator!$B$6:$G$1000,6,0))</f>
        <v>-</v>
      </c>
      <c r="P298" s="74"/>
      <c r="Q298" s="74"/>
    </row>
    <row r="299" spans="1:17" x14ac:dyDescent="0.2">
      <c r="A299" s="73" t="str">
        <f t="shared" si="8"/>
        <v>-</v>
      </c>
      <c r="B299" s="75"/>
      <c r="C299" s="74"/>
      <c r="D299" s="74"/>
      <c r="E299" s="74"/>
      <c r="F299" s="74"/>
      <c r="G299" s="74"/>
      <c r="H299" s="74"/>
      <c r="I299" s="74"/>
      <c r="J299" s="74"/>
      <c r="K299" s="78"/>
      <c r="L299" s="79">
        <f t="shared" si="9"/>
        <v>0</v>
      </c>
      <c r="M299" s="124" t="str">
        <f>IF($G299=0,"-",VLOOKUP($G299,Nomenclator!$B$6:$G$1000,3,0))</f>
        <v>-</v>
      </c>
      <c r="N299" s="124" t="str">
        <f>IF($G299=0,"-",VLOOKUP($G299,Nomenclator!$B$6:$G$1000,4,0))</f>
        <v>-</v>
      </c>
      <c r="O299" s="124" t="str">
        <f>IF($G299=0,"-",VLOOKUP($G299,Nomenclator!$B$6:$G$1000,6,0))</f>
        <v>-</v>
      </c>
      <c r="P299" s="74"/>
      <c r="Q299" s="74"/>
    </row>
    <row r="300" spans="1:17" x14ac:dyDescent="0.2">
      <c r="A300" s="73" t="str">
        <f t="shared" si="8"/>
        <v>-</v>
      </c>
      <c r="B300" s="75"/>
      <c r="C300" s="74"/>
      <c r="D300" s="74"/>
      <c r="E300" s="74"/>
      <c r="F300" s="74"/>
      <c r="G300" s="74"/>
      <c r="H300" s="74"/>
      <c r="I300" s="74"/>
      <c r="J300" s="74"/>
      <c r="K300" s="78"/>
      <c r="L300" s="79">
        <f t="shared" si="9"/>
        <v>0</v>
      </c>
      <c r="M300" s="124" t="str">
        <f>IF($G300=0,"-",VLOOKUP($G300,Nomenclator!$B$6:$G$1000,3,0))</f>
        <v>-</v>
      </c>
      <c r="N300" s="124" t="str">
        <f>IF($G300=0,"-",VLOOKUP($G300,Nomenclator!$B$6:$G$1000,4,0))</f>
        <v>-</v>
      </c>
      <c r="O300" s="124" t="str">
        <f>IF($G300=0,"-",VLOOKUP($G300,Nomenclator!$B$6:$G$1000,6,0))</f>
        <v>-</v>
      </c>
      <c r="P300" s="74"/>
      <c r="Q300" s="74"/>
    </row>
    <row r="301" spans="1:17" x14ac:dyDescent="0.2">
      <c r="A301" s="73" t="str">
        <f t="shared" si="8"/>
        <v>-</v>
      </c>
      <c r="B301" s="75"/>
      <c r="C301" s="74"/>
      <c r="D301" s="74"/>
      <c r="E301" s="74"/>
      <c r="F301" s="74"/>
      <c r="G301" s="74"/>
      <c r="H301" s="74"/>
      <c r="I301" s="74"/>
      <c r="J301" s="74"/>
      <c r="K301" s="78"/>
      <c r="L301" s="79">
        <f t="shared" si="9"/>
        <v>0</v>
      </c>
      <c r="M301" s="124" t="str">
        <f>IF($G301=0,"-",VLOOKUP($G301,Nomenclator!$B$6:$G$1000,3,0))</f>
        <v>-</v>
      </c>
      <c r="N301" s="124" t="str">
        <f>IF($G301=0,"-",VLOOKUP($G301,Nomenclator!$B$6:$G$1000,4,0))</f>
        <v>-</v>
      </c>
      <c r="O301" s="124" t="str">
        <f>IF($G301=0,"-",VLOOKUP($G301,Nomenclator!$B$6:$G$1000,6,0))</f>
        <v>-</v>
      </c>
      <c r="P301" s="74"/>
      <c r="Q301" s="74"/>
    </row>
    <row r="302" spans="1:17" x14ac:dyDescent="0.2">
      <c r="A302" s="73" t="str">
        <f t="shared" si="8"/>
        <v>-</v>
      </c>
      <c r="B302" s="75"/>
      <c r="C302" s="74"/>
      <c r="D302" s="74"/>
      <c r="E302" s="74"/>
      <c r="F302" s="74"/>
      <c r="G302" s="74"/>
      <c r="H302" s="74"/>
      <c r="I302" s="74"/>
      <c r="J302" s="74"/>
      <c r="K302" s="78"/>
      <c r="L302" s="79">
        <f t="shared" si="9"/>
        <v>0</v>
      </c>
      <c r="M302" s="124" t="str">
        <f>IF($G302=0,"-",VLOOKUP($G302,Nomenclator!$B$6:$G$1000,3,0))</f>
        <v>-</v>
      </c>
      <c r="N302" s="124" t="str">
        <f>IF($G302=0,"-",VLOOKUP($G302,Nomenclator!$B$6:$G$1000,4,0))</f>
        <v>-</v>
      </c>
      <c r="O302" s="124" t="str">
        <f>IF($G302=0,"-",VLOOKUP($G302,Nomenclator!$B$6:$G$1000,6,0))</f>
        <v>-</v>
      </c>
      <c r="P302" s="74"/>
      <c r="Q302" s="74"/>
    </row>
    <row r="303" spans="1:17" x14ac:dyDescent="0.2">
      <c r="A303" s="73" t="str">
        <f t="shared" si="8"/>
        <v>-</v>
      </c>
      <c r="B303" s="75"/>
      <c r="C303" s="74"/>
      <c r="D303" s="74"/>
      <c r="E303" s="74"/>
      <c r="F303" s="74"/>
      <c r="G303" s="74"/>
      <c r="H303" s="74"/>
      <c r="I303" s="74"/>
      <c r="J303" s="74"/>
      <c r="K303" s="78"/>
      <c r="L303" s="79">
        <f t="shared" si="9"/>
        <v>0</v>
      </c>
      <c r="M303" s="124" t="str">
        <f>IF($G303=0,"-",VLOOKUP($G303,Nomenclator!$B$6:$G$1000,3,0))</f>
        <v>-</v>
      </c>
      <c r="N303" s="124" t="str">
        <f>IF($G303=0,"-",VLOOKUP($G303,Nomenclator!$B$6:$G$1000,4,0))</f>
        <v>-</v>
      </c>
      <c r="O303" s="124" t="str">
        <f>IF($G303=0,"-",VLOOKUP($G303,Nomenclator!$B$6:$G$1000,6,0))</f>
        <v>-</v>
      </c>
      <c r="P303" s="74"/>
      <c r="Q303" s="74"/>
    </row>
    <row r="304" spans="1:17" x14ac:dyDescent="0.2">
      <c r="A304" s="73" t="str">
        <f t="shared" si="8"/>
        <v>-</v>
      </c>
      <c r="B304" s="75"/>
      <c r="C304" s="74"/>
      <c r="D304" s="74"/>
      <c r="E304" s="74"/>
      <c r="F304" s="74"/>
      <c r="G304" s="74"/>
      <c r="H304" s="74"/>
      <c r="I304" s="74"/>
      <c r="J304" s="74"/>
      <c r="K304" s="78"/>
      <c r="L304" s="79">
        <f t="shared" si="9"/>
        <v>0</v>
      </c>
      <c r="M304" s="124" t="str">
        <f>IF($G304=0,"-",VLOOKUP($G304,Nomenclator!$B$6:$G$1000,3,0))</f>
        <v>-</v>
      </c>
      <c r="N304" s="124" t="str">
        <f>IF($G304=0,"-",VLOOKUP($G304,Nomenclator!$B$6:$G$1000,4,0))</f>
        <v>-</v>
      </c>
      <c r="O304" s="124" t="str">
        <f>IF($G304=0,"-",VLOOKUP($G304,Nomenclator!$B$6:$G$1000,6,0))</f>
        <v>-</v>
      </c>
      <c r="P304" s="74"/>
      <c r="Q304" s="74"/>
    </row>
    <row r="305" spans="1:17" x14ac:dyDescent="0.2">
      <c r="A305" s="73" t="str">
        <f t="shared" si="8"/>
        <v>-</v>
      </c>
      <c r="B305" s="75"/>
      <c r="C305" s="74"/>
      <c r="D305" s="74"/>
      <c r="E305" s="74"/>
      <c r="F305" s="74"/>
      <c r="G305" s="74"/>
      <c r="H305" s="74"/>
      <c r="I305" s="74"/>
      <c r="J305" s="74"/>
      <c r="K305" s="78"/>
      <c r="L305" s="79">
        <f t="shared" si="9"/>
        <v>0</v>
      </c>
      <c r="M305" s="124" t="str">
        <f>IF($G305=0,"-",VLOOKUP($G305,Nomenclator!$B$6:$G$1000,3,0))</f>
        <v>-</v>
      </c>
      <c r="N305" s="124" t="str">
        <f>IF($G305=0,"-",VLOOKUP($G305,Nomenclator!$B$6:$G$1000,4,0))</f>
        <v>-</v>
      </c>
      <c r="O305" s="124" t="str">
        <f>IF($G305=0,"-",VLOOKUP($G305,Nomenclator!$B$6:$G$1000,6,0))</f>
        <v>-</v>
      </c>
      <c r="P305" s="74"/>
      <c r="Q305" s="74"/>
    </row>
    <row r="306" spans="1:17" x14ac:dyDescent="0.2">
      <c r="A306" s="73" t="str">
        <f t="shared" si="8"/>
        <v>-</v>
      </c>
      <c r="B306" s="75"/>
      <c r="C306" s="74"/>
      <c r="D306" s="74"/>
      <c r="E306" s="74"/>
      <c r="F306" s="74"/>
      <c r="G306" s="74"/>
      <c r="H306" s="74"/>
      <c r="I306" s="74"/>
      <c r="J306" s="74"/>
      <c r="K306" s="78"/>
      <c r="L306" s="79">
        <f t="shared" si="9"/>
        <v>0</v>
      </c>
      <c r="M306" s="124" t="str">
        <f>IF($G306=0,"-",VLOOKUP($G306,Nomenclator!$B$6:$G$1000,3,0))</f>
        <v>-</v>
      </c>
      <c r="N306" s="124" t="str">
        <f>IF($G306=0,"-",VLOOKUP($G306,Nomenclator!$B$6:$G$1000,4,0))</f>
        <v>-</v>
      </c>
      <c r="O306" s="124" t="str">
        <f>IF($G306=0,"-",VLOOKUP($G306,Nomenclator!$B$6:$G$1000,6,0))</f>
        <v>-</v>
      </c>
      <c r="P306" s="74"/>
      <c r="Q306" s="74"/>
    </row>
    <row r="307" spans="1:17" x14ac:dyDescent="0.2">
      <c r="A307" s="73" t="str">
        <f t="shared" si="8"/>
        <v>-</v>
      </c>
      <c r="B307" s="75"/>
      <c r="C307" s="74"/>
      <c r="D307" s="74"/>
      <c r="E307" s="74"/>
      <c r="F307" s="74"/>
      <c r="G307" s="74"/>
      <c r="H307" s="74"/>
      <c r="I307" s="74"/>
      <c r="J307" s="74"/>
      <c r="K307" s="78"/>
      <c r="L307" s="79">
        <f t="shared" si="9"/>
        <v>0</v>
      </c>
      <c r="M307" s="124" t="str">
        <f>IF($G307=0,"-",VLOOKUP($G307,Nomenclator!$B$6:$G$1000,3,0))</f>
        <v>-</v>
      </c>
      <c r="N307" s="124" t="str">
        <f>IF($G307=0,"-",VLOOKUP($G307,Nomenclator!$B$6:$G$1000,4,0))</f>
        <v>-</v>
      </c>
      <c r="O307" s="124" t="str">
        <f>IF($G307=0,"-",VLOOKUP($G307,Nomenclator!$B$6:$G$1000,6,0))</f>
        <v>-</v>
      </c>
      <c r="P307" s="74"/>
      <c r="Q307" s="74"/>
    </row>
    <row r="308" spans="1:17" x14ac:dyDescent="0.2">
      <c r="A308" s="73" t="str">
        <f t="shared" si="8"/>
        <v>-</v>
      </c>
      <c r="B308" s="75"/>
      <c r="C308" s="74"/>
      <c r="D308" s="74"/>
      <c r="E308" s="74"/>
      <c r="F308" s="74"/>
      <c r="G308" s="74"/>
      <c r="H308" s="74"/>
      <c r="I308" s="74"/>
      <c r="J308" s="74"/>
      <c r="K308" s="78"/>
      <c r="L308" s="79">
        <f t="shared" si="9"/>
        <v>0</v>
      </c>
      <c r="M308" s="124" t="str">
        <f>IF($G308=0,"-",VLOOKUP($G308,Nomenclator!$B$6:$G$1000,3,0))</f>
        <v>-</v>
      </c>
      <c r="N308" s="124" t="str">
        <f>IF($G308=0,"-",VLOOKUP($G308,Nomenclator!$B$6:$G$1000,4,0))</f>
        <v>-</v>
      </c>
      <c r="O308" s="124" t="str">
        <f>IF($G308=0,"-",VLOOKUP($G308,Nomenclator!$B$6:$G$1000,6,0))</f>
        <v>-</v>
      </c>
      <c r="P308" s="74"/>
      <c r="Q308" s="74"/>
    </row>
    <row r="309" spans="1:17" x14ac:dyDescent="0.2">
      <c r="A309" s="73" t="str">
        <f t="shared" si="8"/>
        <v>-</v>
      </c>
      <c r="B309" s="75"/>
      <c r="C309" s="74"/>
      <c r="D309" s="74"/>
      <c r="E309" s="74"/>
      <c r="F309" s="74"/>
      <c r="G309" s="74"/>
      <c r="H309" s="74"/>
      <c r="I309" s="74"/>
      <c r="J309" s="74"/>
      <c r="K309" s="78"/>
      <c r="L309" s="79">
        <f t="shared" si="9"/>
        <v>0</v>
      </c>
      <c r="M309" s="124" t="str">
        <f>IF($G309=0,"-",VLOOKUP($G309,Nomenclator!$B$6:$G$1000,3,0))</f>
        <v>-</v>
      </c>
      <c r="N309" s="124" t="str">
        <f>IF($G309=0,"-",VLOOKUP($G309,Nomenclator!$B$6:$G$1000,4,0))</f>
        <v>-</v>
      </c>
      <c r="O309" s="124" t="str">
        <f>IF($G309=0,"-",VLOOKUP($G309,Nomenclator!$B$6:$G$1000,6,0))</f>
        <v>-</v>
      </c>
      <c r="P309" s="74"/>
      <c r="Q309" s="74"/>
    </row>
    <row r="310" spans="1:17" x14ac:dyDescent="0.2">
      <c r="A310" s="73" t="str">
        <f t="shared" si="8"/>
        <v>-</v>
      </c>
      <c r="B310" s="75"/>
      <c r="C310" s="74"/>
      <c r="D310" s="74"/>
      <c r="E310" s="74"/>
      <c r="F310" s="74"/>
      <c r="G310" s="74"/>
      <c r="H310" s="74"/>
      <c r="I310" s="74"/>
      <c r="J310" s="74"/>
      <c r="K310" s="78"/>
      <c r="L310" s="79">
        <f t="shared" si="9"/>
        <v>0</v>
      </c>
      <c r="M310" s="124" t="str">
        <f>IF($G310=0,"-",VLOOKUP($G310,Nomenclator!$B$6:$G$1000,3,0))</f>
        <v>-</v>
      </c>
      <c r="N310" s="124" t="str">
        <f>IF($G310=0,"-",VLOOKUP($G310,Nomenclator!$B$6:$G$1000,4,0))</f>
        <v>-</v>
      </c>
      <c r="O310" s="124" t="str">
        <f>IF($G310=0,"-",VLOOKUP($G310,Nomenclator!$B$6:$G$1000,6,0))</f>
        <v>-</v>
      </c>
      <c r="P310" s="74"/>
      <c r="Q310" s="74"/>
    </row>
    <row r="311" spans="1:17" x14ac:dyDescent="0.2">
      <c r="A311" s="73" t="str">
        <f t="shared" si="8"/>
        <v>-</v>
      </c>
      <c r="B311" s="75"/>
      <c r="C311" s="74"/>
      <c r="D311" s="74"/>
      <c r="E311" s="74"/>
      <c r="F311" s="74"/>
      <c r="G311" s="74"/>
      <c r="H311" s="74"/>
      <c r="I311" s="74"/>
      <c r="J311" s="74"/>
      <c r="K311" s="78"/>
      <c r="L311" s="79">
        <f t="shared" si="9"/>
        <v>0</v>
      </c>
      <c r="M311" s="124" t="str">
        <f>IF($G311=0,"-",VLOOKUP($G311,Nomenclator!$B$6:$G$1000,3,0))</f>
        <v>-</v>
      </c>
      <c r="N311" s="124" t="str">
        <f>IF($G311=0,"-",VLOOKUP($G311,Nomenclator!$B$6:$G$1000,4,0))</f>
        <v>-</v>
      </c>
      <c r="O311" s="124" t="str">
        <f>IF($G311=0,"-",VLOOKUP($G311,Nomenclator!$B$6:$G$1000,6,0))</f>
        <v>-</v>
      </c>
      <c r="P311" s="74"/>
      <c r="Q311" s="74"/>
    </row>
    <row r="312" spans="1:17" x14ac:dyDescent="0.2">
      <c r="A312" s="73" t="str">
        <f t="shared" si="8"/>
        <v>-</v>
      </c>
      <c r="B312" s="75"/>
      <c r="C312" s="74"/>
      <c r="D312" s="74"/>
      <c r="E312" s="74"/>
      <c r="F312" s="74"/>
      <c r="G312" s="74"/>
      <c r="H312" s="74"/>
      <c r="I312" s="74"/>
      <c r="J312" s="74"/>
      <c r="K312" s="78"/>
      <c r="L312" s="79">
        <f t="shared" si="9"/>
        <v>0</v>
      </c>
      <c r="M312" s="124" t="str">
        <f>IF($G312=0,"-",VLOOKUP($G312,Nomenclator!$B$6:$G$1000,3,0))</f>
        <v>-</v>
      </c>
      <c r="N312" s="124" t="str">
        <f>IF($G312=0,"-",VLOOKUP($G312,Nomenclator!$B$6:$G$1000,4,0))</f>
        <v>-</v>
      </c>
      <c r="O312" s="124" t="str">
        <f>IF($G312=0,"-",VLOOKUP($G312,Nomenclator!$B$6:$G$1000,6,0))</f>
        <v>-</v>
      </c>
      <c r="P312" s="74"/>
      <c r="Q312" s="74"/>
    </row>
    <row r="313" spans="1:17" x14ac:dyDescent="0.2">
      <c r="A313" s="73" t="str">
        <f t="shared" si="8"/>
        <v>-</v>
      </c>
      <c r="B313" s="75"/>
      <c r="C313" s="74"/>
      <c r="D313" s="74"/>
      <c r="E313" s="74"/>
      <c r="F313" s="74"/>
      <c r="G313" s="74"/>
      <c r="H313" s="74"/>
      <c r="I313" s="74"/>
      <c r="J313" s="74"/>
      <c r="K313" s="78"/>
      <c r="L313" s="79">
        <f t="shared" si="9"/>
        <v>0</v>
      </c>
      <c r="M313" s="124" t="str">
        <f>IF($G313=0,"-",VLOOKUP($G313,Nomenclator!$B$6:$G$1000,3,0))</f>
        <v>-</v>
      </c>
      <c r="N313" s="124" t="str">
        <f>IF($G313=0,"-",VLOOKUP($G313,Nomenclator!$B$6:$G$1000,4,0))</f>
        <v>-</v>
      </c>
      <c r="O313" s="124" t="str">
        <f>IF($G313=0,"-",VLOOKUP($G313,Nomenclator!$B$6:$G$1000,6,0))</f>
        <v>-</v>
      </c>
      <c r="P313" s="74"/>
      <c r="Q313" s="74"/>
    </row>
    <row r="314" spans="1:17" x14ac:dyDescent="0.2">
      <c r="A314" s="73" t="str">
        <f t="shared" si="8"/>
        <v>-</v>
      </c>
      <c r="B314" s="75"/>
      <c r="C314" s="74"/>
      <c r="D314" s="74"/>
      <c r="E314" s="74"/>
      <c r="F314" s="74"/>
      <c r="G314" s="74"/>
      <c r="H314" s="74"/>
      <c r="I314" s="74"/>
      <c r="J314" s="74"/>
      <c r="K314" s="78"/>
      <c r="L314" s="79">
        <f t="shared" si="9"/>
        <v>0</v>
      </c>
      <c r="M314" s="124" t="str">
        <f>IF($G314=0,"-",VLOOKUP($G314,Nomenclator!$B$6:$G$1000,3,0))</f>
        <v>-</v>
      </c>
      <c r="N314" s="124" t="str">
        <f>IF($G314=0,"-",VLOOKUP($G314,Nomenclator!$B$6:$G$1000,4,0))</f>
        <v>-</v>
      </c>
      <c r="O314" s="124" t="str">
        <f>IF($G314=0,"-",VLOOKUP($G314,Nomenclator!$B$6:$G$1000,6,0))</f>
        <v>-</v>
      </c>
      <c r="P314" s="74"/>
      <c r="Q314" s="74"/>
    </row>
    <row r="315" spans="1:17" x14ac:dyDescent="0.2">
      <c r="A315" s="73" t="str">
        <f t="shared" si="8"/>
        <v>-</v>
      </c>
      <c r="B315" s="75"/>
      <c r="C315" s="74"/>
      <c r="D315" s="74"/>
      <c r="E315" s="74"/>
      <c r="F315" s="74"/>
      <c r="G315" s="74"/>
      <c r="H315" s="74"/>
      <c r="I315" s="74"/>
      <c r="J315" s="74"/>
      <c r="K315" s="78"/>
      <c r="L315" s="79">
        <f t="shared" si="9"/>
        <v>0</v>
      </c>
      <c r="M315" s="124" t="str">
        <f>IF($G315=0,"-",VLOOKUP($G315,Nomenclator!$B$6:$G$1000,3,0))</f>
        <v>-</v>
      </c>
      <c r="N315" s="124" t="str">
        <f>IF($G315=0,"-",VLOOKUP($G315,Nomenclator!$B$6:$G$1000,4,0))</f>
        <v>-</v>
      </c>
      <c r="O315" s="124" t="str">
        <f>IF($G315=0,"-",VLOOKUP($G315,Nomenclator!$B$6:$G$1000,6,0))</f>
        <v>-</v>
      </c>
      <c r="P315" s="74"/>
      <c r="Q315" s="74"/>
    </row>
    <row r="316" spans="1:17" x14ac:dyDescent="0.2">
      <c r="A316" s="73" t="str">
        <f t="shared" si="8"/>
        <v>-</v>
      </c>
      <c r="B316" s="75"/>
      <c r="C316" s="74"/>
      <c r="D316" s="74"/>
      <c r="E316" s="74"/>
      <c r="F316" s="74"/>
      <c r="G316" s="74"/>
      <c r="H316" s="74"/>
      <c r="I316" s="74"/>
      <c r="J316" s="74"/>
      <c r="K316" s="78"/>
      <c r="L316" s="79">
        <f t="shared" si="9"/>
        <v>0</v>
      </c>
      <c r="M316" s="124" t="str">
        <f>IF($G316=0,"-",VLOOKUP($G316,Nomenclator!$B$6:$G$1000,3,0))</f>
        <v>-</v>
      </c>
      <c r="N316" s="124" t="str">
        <f>IF($G316=0,"-",VLOOKUP($G316,Nomenclator!$B$6:$G$1000,4,0))</f>
        <v>-</v>
      </c>
      <c r="O316" s="124" t="str">
        <f>IF($G316=0,"-",VLOOKUP($G316,Nomenclator!$B$6:$G$1000,6,0))</f>
        <v>-</v>
      </c>
      <c r="P316" s="74"/>
      <c r="Q316" s="74"/>
    </row>
    <row r="317" spans="1:17" x14ac:dyDescent="0.2">
      <c r="A317" s="73" t="str">
        <f t="shared" si="8"/>
        <v>-</v>
      </c>
      <c r="B317" s="75"/>
      <c r="C317" s="74"/>
      <c r="D317" s="74"/>
      <c r="E317" s="74"/>
      <c r="F317" s="74"/>
      <c r="G317" s="74"/>
      <c r="H317" s="74"/>
      <c r="I317" s="74"/>
      <c r="J317" s="74"/>
      <c r="K317" s="78"/>
      <c r="L317" s="79">
        <f t="shared" si="9"/>
        <v>0</v>
      </c>
      <c r="M317" s="124" t="str">
        <f>IF($G317=0,"-",VLOOKUP($G317,Nomenclator!$B$6:$G$1000,3,0))</f>
        <v>-</v>
      </c>
      <c r="N317" s="124" t="str">
        <f>IF($G317=0,"-",VLOOKUP($G317,Nomenclator!$B$6:$G$1000,4,0))</f>
        <v>-</v>
      </c>
      <c r="O317" s="124" t="str">
        <f>IF($G317=0,"-",VLOOKUP($G317,Nomenclator!$B$6:$G$1000,6,0))</f>
        <v>-</v>
      </c>
      <c r="P317" s="74"/>
      <c r="Q317" s="74"/>
    </row>
    <row r="318" spans="1:17" x14ac:dyDescent="0.2">
      <c r="A318" s="73" t="str">
        <f t="shared" si="8"/>
        <v>-</v>
      </c>
      <c r="B318" s="75"/>
      <c r="C318" s="74"/>
      <c r="D318" s="74"/>
      <c r="E318" s="74"/>
      <c r="F318" s="74"/>
      <c r="G318" s="74"/>
      <c r="H318" s="74"/>
      <c r="I318" s="74"/>
      <c r="J318" s="74"/>
      <c r="K318" s="78"/>
      <c r="L318" s="79">
        <f t="shared" si="9"/>
        <v>0</v>
      </c>
      <c r="M318" s="124" t="str">
        <f>IF($G318=0,"-",VLOOKUP($G318,Nomenclator!$B$6:$G$1000,3,0))</f>
        <v>-</v>
      </c>
      <c r="N318" s="124" t="str">
        <f>IF($G318=0,"-",VLOOKUP($G318,Nomenclator!$B$6:$G$1000,4,0))</f>
        <v>-</v>
      </c>
      <c r="O318" s="124" t="str">
        <f>IF($G318=0,"-",VLOOKUP($G318,Nomenclator!$B$6:$G$1000,6,0))</f>
        <v>-</v>
      </c>
      <c r="P318" s="74"/>
      <c r="Q318" s="74"/>
    </row>
    <row r="319" spans="1:17" x14ac:dyDescent="0.2">
      <c r="A319" s="73" t="str">
        <f t="shared" si="8"/>
        <v>-</v>
      </c>
      <c r="B319" s="75"/>
      <c r="C319" s="74"/>
      <c r="D319" s="74"/>
      <c r="E319" s="74"/>
      <c r="F319" s="74"/>
      <c r="G319" s="74"/>
      <c r="H319" s="74"/>
      <c r="I319" s="74"/>
      <c r="J319" s="74"/>
      <c r="K319" s="78"/>
      <c r="L319" s="79">
        <f t="shared" si="9"/>
        <v>0</v>
      </c>
      <c r="M319" s="124" t="str">
        <f>IF($G319=0,"-",VLOOKUP($G319,Nomenclator!$B$6:$G$1000,3,0))</f>
        <v>-</v>
      </c>
      <c r="N319" s="124" t="str">
        <f>IF($G319=0,"-",VLOOKUP($G319,Nomenclator!$B$6:$G$1000,4,0))</f>
        <v>-</v>
      </c>
      <c r="O319" s="124" t="str">
        <f>IF($G319=0,"-",VLOOKUP($G319,Nomenclator!$B$6:$G$1000,6,0))</f>
        <v>-</v>
      </c>
      <c r="P319" s="74"/>
      <c r="Q319" s="74"/>
    </row>
    <row r="320" spans="1:17" x14ac:dyDescent="0.2">
      <c r="A320" s="73" t="str">
        <f t="shared" si="8"/>
        <v>-</v>
      </c>
      <c r="B320" s="75"/>
      <c r="C320" s="74"/>
      <c r="D320" s="74"/>
      <c r="E320" s="74"/>
      <c r="F320" s="74"/>
      <c r="G320" s="74"/>
      <c r="H320" s="74"/>
      <c r="I320" s="74"/>
      <c r="J320" s="74"/>
      <c r="K320" s="78"/>
      <c r="L320" s="79">
        <f t="shared" si="9"/>
        <v>0</v>
      </c>
      <c r="M320" s="124" t="str">
        <f>IF($G320=0,"-",VLOOKUP($G320,Nomenclator!$B$6:$G$1000,3,0))</f>
        <v>-</v>
      </c>
      <c r="N320" s="124" t="str">
        <f>IF($G320=0,"-",VLOOKUP($G320,Nomenclator!$B$6:$G$1000,4,0))</f>
        <v>-</v>
      </c>
      <c r="O320" s="124" t="str">
        <f>IF($G320=0,"-",VLOOKUP($G320,Nomenclator!$B$6:$G$1000,6,0))</f>
        <v>-</v>
      </c>
      <c r="P320" s="74"/>
      <c r="Q320" s="74"/>
    </row>
    <row r="321" spans="1:17" x14ac:dyDescent="0.2">
      <c r="A321" s="73" t="str">
        <f t="shared" si="8"/>
        <v>-</v>
      </c>
      <c r="B321" s="75"/>
      <c r="C321" s="74"/>
      <c r="D321" s="74"/>
      <c r="E321" s="74"/>
      <c r="F321" s="74"/>
      <c r="G321" s="74"/>
      <c r="H321" s="74"/>
      <c r="I321" s="74"/>
      <c r="J321" s="74"/>
      <c r="K321" s="78"/>
      <c r="L321" s="79">
        <f t="shared" si="9"/>
        <v>0</v>
      </c>
      <c r="M321" s="124" t="str">
        <f>IF($G321=0,"-",VLOOKUP($G321,Nomenclator!$B$6:$G$1000,3,0))</f>
        <v>-</v>
      </c>
      <c r="N321" s="124" t="str">
        <f>IF($G321=0,"-",VLOOKUP($G321,Nomenclator!$B$6:$G$1000,4,0))</f>
        <v>-</v>
      </c>
      <c r="O321" s="124" t="str">
        <f>IF($G321=0,"-",VLOOKUP($G321,Nomenclator!$B$6:$G$1000,6,0))</f>
        <v>-</v>
      </c>
      <c r="P321" s="74"/>
      <c r="Q321" s="74"/>
    </row>
    <row r="322" spans="1:17" x14ac:dyDescent="0.2">
      <c r="A322" s="73" t="str">
        <f t="shared" si="8"/>
        <v>-</v>
      </c>
      <c r="B322" s="75"/>
      <c r="C322" s="74"/>
      <c r="D322" s="74"/>
      <c r="E322" s="74"/>
      <c r="F322" s="74"/>
      <c r="G322" s="74"/>
      <c r="H322" s="74"/>
      <c r="I322" s="74"/>
      <c r="J322" s="74"/>
      <c r="K322" s="78"/>
      <c r="L322" s="79">
        <f t="shared" si="9"/>
        <v>0</v>
      </c>
      <c r="M322" s="124" t="str">
        <f>IF($G322=0,"-",VLOOKUP($G322,Nomenclator!$B$6:$G$1000,3,0))</f>
        <v>-</v>
      </c>
      <c r="N322" s="124" t="str">
        <f>IF($G322=0,"-",VLOOKUP($G322,Nomenclator!$B$6:$G$1000,4,0))</f>
        <v>-</v>
      </c>
      <c r="O322" s="124" t="str">
        <f>IF($G322=0,"-",VLOOKUP($G322,Nomenclator!$B$6:$G$1000,6,0))</f>
        <v>-</v>
      </c>
      <c r="P322" s="74"/>
      <c r="Q322" s="74"/>
    </row>
    <row r="323" spans="1:17" x14ac:dyDescent="0.2">
      <c r="A323" s="73" t="str">
        <f t="shared" si="8"/>
        <v>-</v>
      </c>
      <c r="B323" s="75"/>
      <c r="C323" s="74"/>
      <c r="D323" s="74"/>
      <c r="E323" s="74"/>
      <c r="F323" s="74"/>
      <c r="G323" s="74"/>
      <c r="H323" s="74"/>
      <c r="I323" s="74"/>
      <c r="J323" s="74"/>
      <c r="K323" s="78"/>
      <c r="L323" s="79">
        <f t="shared" si="9"/>
        <v>0</v>
      </c>
      <c r="M323" s="124" t="str">
        <f>IF($G323=0,"-",VLOOKUP($G323,Nomenclator!$B$6:$G$1000,3,0))</f>
        <v>-</v>
      </c>
      <c r="N323" s="124" t="str">
        <f>IF($G323=0,"-",VLOOKUP($G323,Nomenclator!$B$6:$G$1000,4,0))</f>
        <v>-</v>
      </c>
      <c r="O323" s="124" t="str">
        <f>IF($G323=0,"-",VLOOKUP($G323,Nomenclator!$B$6:$G$1000,6,0))</f>
        <v>-</v>
      </c>
      <c r="P323" s="74"/>
      <c r="Q323" s="74"/>
    </row>
    <row r="324" spans="1:17" x14ac:dyDescent="0.2">
      <c r="A324" s="73" t="str">
        <f t="shared" si="8"/>
        <v>-</v>
      </c>
      <c r="B324" s="75"/>
      <c r="C324" s="74"/>
      <c r="D324" s="74"/>
      <c r="E324" s="74"/>
      <c r="F324" s="74"/>
      <c r="G324" s="74"/>
      <c r="H324" s="74"/>
      <c r="I324" s="74"/>
      <c r="J324" s="74"/>
      <c r="K324" s="78"/>
      <c r="L324" s="79">
        <f t="shared" si="9"/>
        <v>0</v>
      </c>
      <c r="M324" s="124" t="str">
        <f>IF($G324=0,"-",VLOOKUP($G324,Nomenclator!$B$6:$G$1000,3,0))</f>
        <v>-</v>
      </c>
      <c r="N324" s="124" t="str">
        <f>IF($G324=0,"-",VLOOKUP($G324,Nomenclator!$B$6:$G$1000,4,0))</f>
        <v>-</v>
      </c>
      <c r="O324" s="124" t="str">
        <f>IF($G324=0,"-",VLOOKUP($G324,Nomenclator!$B$6:$G$1000,6,0))</f>
        <v>-</v>
      </c>
      <c r="P324" s="74"/>
      <c r="Q324" s="74"/>
    </row>
    <row r="325" spans="1:17" x14ac:dyDescent="0.2">
      <c r="A325" s="73" t="str">
        <f t="shared" si="8"/>
        <v>-</v>
      </c>
      <c r="B325" s="75"/>
      <c r="C325" s="74"/>
      <c r="D325" s="74"/>
      <c r="E325" s="74"/>
      <c r="F325" s="74"/>
      <c r="G325" s="74"/>
      <c r="H325" s="74"/>
      <c r="I325" s="74"/>
      <c r="J325" s="74"/>
      <c r="K325" s="78"/>
      <c r="L325" s="79">
        <f t="shared" si="9"/>
        <v>0</v>
      </c>
      <c r="M325" s="124" t="str">
        <f>IF($G325=0,"-",VLOOKUP($G325,Nomenclator!$B$6:$G$1000,3,0))</f>
        <v>-</v>
      </c>
      <c r="N325" s="124" t="str">
        <f>IF($G325=0,"-",VLOOKUP($G325,Nomenclator!$B$6:$G$1000,4,0))</f>
        <v>-</v>
      </c>
      <c r="O325" s="124" t="str">
        <f>IF($G325=0,"-",VLOOKUP($G325,Nomenclator!$B$6:$G$1000,6,0))</f>
        <v>-</v>
      </c>
      <c r="P325" s="74"/>
      <c r="Q325" s="74"/>
    </row>
    <row r="326" spans="1:17" x14ac:dyDescent="0.2">
      <c r="A326" s="73" t="str">
        <f t="shared" ref="A326:A389" si="10">IF(B326=0,"-",YEAR(B326))</f>
        <v>-</v>
      </c>
      <c r="B326" s="75"/>
      <c r="C326" s="74"/>
      <c r="D326" s="74"/>
      <c r="E326" s="74"/>
      <c r="F326" s="74"/>
      <c r="G326" s="74"/>
      <c r="H326" s="74"/>
      <c r="I326" s="74"/>
      <c r="J326" s="74"/>
      <c r="K326" s="78"/>
      <c r="L326" s="79">
        <f t="shared" ref="L326:L389" si="11">J326*K326</f>
        <v>0</v>
      </c>
      <c r="M326" s="124" t="str">
        <f>IF($G326=0,"-",VLOOKUP($G326,Nomenclator!$B$6:$G$1000,3,0))</f>
        <v>-</v>
      </c>
      <c r="N326" s="124" t="str">
        <f>IF($G326=0,"-",VLOOKUP($G326,Nomenclator!$B$6:$G$1000,4,0))</f>
        <v>-</v>
      </c>
      <c r="O326" s="124" t="str">
        <f>IF($G326=0,"-",VLOOKUP($G326,Nomenclator!$B$6:$G$1000,6,0))</f>
        <v>-</v>
      </c>
      <c r="P326" s="74"/>
      <c r="Q326" s="74"/>
    </row>
    <row r="327" spans="1:17" x14ac:dyDescent="0.2">
      <c r="A327" s="73" t="str">
        <f t="shared" si="10"/>
        <v>-</v>
      </c>
      <c r="B327" s="75"/>
      <c r="C327" s="74"/>
      <c r="D327" s="74"/>
      <c r="E327" s="74"/>
      <c r="F327" s="74"/>
      <c r="G327" s="74"/>
      <c r="H327" s="74"/>
      <c r="I327" s="74"/>
      <c r="J327" s="74"/>
      <c r="K327" s="78"/>
      <c r="L327" s="79">
        <f t="shared" si="11"/>
        <v>0</v>
      </c>
      <c r="M327" s="124" t="str">
        <f>IF($G327=0,"-",VLOOKUP($G327,Nomenclator!$B$6:$G$1000,3,0))</f>
        <v>-</v>
      </c>
      <c r="N327" s="124" t="str">
        <f>IF($G327=0,"-",VLOOKUP($G327,Nomenclator!$B$6:$G$1000,4,0))</f>
        <v>-</v>
      </c>
      <c r="O327" s="124" t="str">
        <f>IF($G327=0,"-",VLOOKUP($G327,Nomenclator!$B$6:$G$1000,6,0))</f>
        <v>-</v>
      </c>
      <c r="P327" s="74"/>
      <c r="Q327" s="74"/>
    </row>
    <row r="328" spans="1:17" x14ac:dyDescent="0.2">
      <c r="A328" s="73" t="str">
        <f t="shared" si="10"/>
        <v>-</v>
      </c>
      <c r="B328" s="75"/>
      <c r="C328" s="74"/>
      <c r="D328" s="74"/>
      <c r="E328" s="74"/>
      <c r="F328" s="74"/>
      <c r="G328" s="74"/>
      <c r="H328" s="74"/>
      <c r="I328" s="74"/>
      <c r="J328" s="74"/>
      <c r="K328" s="78"/>
      <c r="L328" s="79">
        <f t="shared" si="11"/>
        <v>0</v>
      </c>
      <c r="M328" s="124" t="str">
        <f>IF($G328=0,"-",VLOOKUP($G328,Nomenclator!$B$6:$G$1000,3,0))</f>
        <v>-</v>
      </c>
      <c r="N328" s="124" t="str">
        <f>IF($G328=0,"-",VLOOKUP($G328,Nomenclator!$B$6:$G$1000,4,0))</f>
        <v>-</v>
      </c>
      <c r="O328" s="124" t="str">
        <f>IF($G328=0,"-",VLOOKUP($G328,Nomenclator!$B$6:$G$1000,6,0))</f>
        <v>-</v>
      </c>
      <c r="P328" s="74"/>
      <c r="Q328" s="74"/>
    </row>
    <row r="329" spans="1:17" x14ac:dyDescent="0.2">
      <c r="A329" s="73" t="str">
        <f t="shared" si="10"/>
        <v>-</v>
      </c>
      <c r="B329" s="75"/>
      <c r="C329" s="74"/>
      <c r="D329" s="74"/>
      <c r="E329" s="74"/>
      <c r="F329" s="74"/>
      <c r="G329" s="74"/>
      <c r="H329" s="74"/>
      <c r="I329" s="74"/>
      <c r="J329" s="74"/>
      <c r="K329" s="78"/>
      <c r="L329" s="79">
        <f t="shared" si="11"/>
        <v>0</v>
      </c>
      <c r="M329" s="124" t="str">
        <f>IF($G329=0,"-",VLOOKUP($G329,Nomenclator!$B$6:$G$1000,3,0))</f>
        <v>-</v>
      </c>
      <c r="N329" s="124" t="str">
        <f>IF($G329=0,"-",VLOOKUP($G329,Nomenclator!$B$6:$G$1000,4,0))</f>
        <v>-</v>
      </c>
      <c r="O329" s="124" t="str">
        <f>IF($G329=0,"-",VLOOKUP($G329,Nomenclator!$B$6:$G$1000,6,0))</f>
        <v>-</v>
      </c>
      <c r="P329" s="74"/>
      <c r="Q329" s="74"/>
    </row>
    <row r="330" spans="1:17" x14ac:dyDescent="0.2">
      <c r="A330" s="73" t="str">
        <f t="shared" si="10"/>
        <v>-</v>
      </c>
      <c r="B330" s="75"/>
      <c r="C330" s="74"/>
      <c r="D330" s="74"/>
      <c r="E330" s="74"/>
      <c r="F330" s="74"/>
      <c r="G330" s="74"/>
      <c r="H330" s="74"/>
      <c r="I330" s="74"/>
      <c r="J330" s="74"/>
      <c r="K330" s="78"/>
      <c r="L330" s="79">
        <f t="shared" si="11"/>
        <v>0</v>
      </c>
      <c r="M330" s="124" t="str">
        <f>IF($G330=0,"-",VLOOKUP($G330,Nomenclator!$B$6:$G$1000,3,0))</f>
        <v>-</v>
      </c>
      <c r="N330" s="124" t="str">
        <f>IF($G330=0,"-",VLOOKUP($G330,Nomenclator!$B$6:$G$1000,4,0))</f>
        <v>-</v>
      </c>
      <c r="O330" s="124" t="str">
        <f>IF($G330=0,"-",VLOOKUP($G330,Nomenclator!$B$6:$G$1000,6,0))</f>
        <v>-</v>
      </c>
      <c r="P330" s="74"/>
      <c r="Q330" s="74"/>
    </row>
    <row r="331" spans="1:17" x14ac:dyDescent="0.2">
      <c r="A331" s="73" t="str">
        <f t="shared" si="10"/>
        <v>-</v>
      </c>
      <c r="B331" s="75"/>
      <c r="C331" s="74"/>
      <c r="D331" s="74"/>
      <c r="E331" s="74"/>
      <c r="F331" s="74"/>
      <c r="G331" s="74"/>
      <c r="H331" s="74"/>
      <c r="I331" s="74"/>
      <c r="J331" s="74"/>
      <c r="K331" s="78"/>
      <c r="L331" s="79">
        <f t="shared" si="11"/>
        <v>0</v>
      </c>
      <c r="M331" s="124" t="str">
        <f>IF($G331=0,"-",VLOOKUP($G331,Nomenclator!$B$6:$G$1000,3,0))</f>
        <v>-</v>
      </c>
      <c r="N331" s="124" t="str">
        <f>IF($G331=0,"-",VLOOKUP($G331,Nomenclator!$B$6:$G$1000,4,0))</f>
        <v>-</v>
      </c>
      <c r="O331" s="124" t="str">
        <f>IF($G331=0,"-",VLOOKUP($G331,Nomenclator!$B$6:$G$1000,6,0))</f>
        <v>-</v>
      </c>
      <c r="P331" s="74"/>
      <c r="Q331" s="74"/>
    </row>
    <row r="332" spans="1:17" x14ac:dyDescent="0.2">
      <c r="A332" s="73" t="str">
        <f t="shared" si="10"/>
        <v>-</v>
      </c>
      <c r="B332" s="75"/>
      <c r="C332" s="74"/>
      <c r="D332" s="74"/>
      <c r="E332" s="74"/>
      <c r="F332" s="74"/>
      <c r="G332" s="74"/>
      <c r="H332" s="74"/>
      <c r="I332" s="74"/>
      <c r="J332" s="74"/>
      <c r="K332" s="78"/>
      <c r="L332" s="79">
        <f t="shared" si="11"/>
        <v>0</v>
      </c>
      <c r="M332" s="124" t="str">
        <f>IF($G332=0,"-",VLOOKUP($G332,Nomenclator!$B$6:$G$1000,3,0))</f>
        <v>-</v>
      </c>
      <c r="N332" s="124" t="str">
        <f>IF($G332=0,"-",VLOOKUP($G332,Nomenclator!$B$6:$G$1000,4,0))</f>
        <v>-</v>
      </c>
      <c r="O332" s="124" t="str">
        <f>IF($G332=0,"-",VLOOKUP($G332,Nomenclator!$B$6:$G$1000,6,0))</f>
        <v>-</v>
      </c>
      <c r="P332" s="74"/>
      <c r="Q332" s="74"/>
    </row>
    <row r="333" spans="1:17" x14ac:dyDescent="0.2">
      <c r="A333" s="73" t="str">
        <f t="shared" si="10"/>
        <v>-</v>
      </c>
      <c r="B333" s="75"/>
      <c r="C333" s="74"/>
      <c r="D333" s="74"/>
      <c r="E333" s="74"/>
      <c r="F333" s="74"/>
      <c r="G333" s="74"/>
      <c r="H333" s="74"/>
      <c r="I333" s="74"/>
      <c r="J333" s="74"/>
      <c r="K333" s="78"/>
      <c r="L333" s="79">
        <f t="shared" si="11"/>
        <v>0</v>
      </c>
      <c r="M333" s="124" t="str">
        <f>IF($G333=0,"-",VLOOKUP($G333,Nomenclator!$B$6:$G$1000,3,0))</f>
        <v>-</v>
      </c>
      <c r="N333" s="124" t="str">
        <f>IF($G333=0,"-",VLOOKUP($G333,Nomenclator!$B$6:$G$1000,4,0))</f>
        <v>-</v>
      </c>
      <c r="O333" s="124" t="str">
        <f>IF($G333=0,"-",VLOOKUP($G333,Nomenclator!$B$6:$G$1000,6,0))</f>
        <v>-</v>
      </c>
      <c r="P333" s="74"/>
      <c r="Q333" s="74"/>
    </row>
    <row r="334" spans="1:17" x14ac:dyDescent="0.2">
      <c r="A334" s="73" t="str">
        <f t="shared" si="10"/>
        <v>-</v>
      </c>
      <c r="B334" s="75"/>
      <c r="C334" s="74"/>
      <c r="D334" s="74"/>
      <c r="E334" s="74"/>
      <c r="F334" s="74"/>
      <c r="G334" s="74"/>
      <c r="H334" s="74"/>
      <c r="I334" s="74"/>
      <c r="J334" s="74"/>
      <c r="K334" s="78"/>
      <c r="L334" s="79">
        <f t="shared" si="11"/>
        <v>0</v>
      </c>
      <c r="M334" s="124" t="str">
        <f>IF($G334=0,"-",VLOOKUP($G334,Nomenclator!$B$6:$G$1000,3,0))</f>
        <v>-</v>
      </c>
      <c r="N334" s="124" t="str">
        <f>IF($G334=0,"-",VLOOKUP($G334,Nomenclator!$B$6:$G$1000,4,0))</f>
        <v>-</v>
      </c>
      <c r="O334" s="124" t="str">
        <f>IF($G334=0,"-",VLOOKUP($G334,Nomenclator!$B$6:$G$1000,6,0))</f>
        <v>-</v>
      </c>
      <c r="P334" s="74"/>
      <c r="Q334" s="74"/>
    </row>
    <row r="335" spans="1:17" x14ac:dyDescent="0.2">
      <c r="A335" s="73" t="str">
        <f t="shared" si="10"/>
        <v>-</v>
      </c>
      <c r="B335" s="75"/>
      <c r="C335" s="74"/>
      <c r="D335" s="74"/>
      <c r="E335" s="74"/>
      <c r="F335" s="74"/>
      <c r="G335" s="74"/>
      <c r="H335" s="74"/>
      <c r="I335" s="74"/>
      <c r="J335" s="74"/>
      <c r="K335" s="78"/>
      <c r="L335" s="79">
        <f t="shared" si="11"/>
        <v>0</v>
      </c>
      <c r="M335" s="124" t="str">
        <f>IF($G335=0,"-",VLOOKUP($G335,Nomenclator!$B$6:$G$1000,3,0))</f>
        <v>-</v>
      </c>
      <c r="N335" s="124" t="str">
        <f>IF($G335=0,"-",VLOOKUP($G335,Nomenclator!$B$6:$G$1000,4,0))</f>
        <v>-</v>
      </c>
      <c r="O335" s="124" t="str">
        <f>IF($G335=0,"-",VLOOKUP($G335,Nomenclator!$B$6:$G$1000,6,0))</f>
        <v>-</v>
      </c>
      <c r="P335" s="74"/>
      <c r="Q335" s="74"/>
    </row>
    <row r="336" spans="1:17" x14ac:dyDescent="0.2">
      <c r="A336" s="73" t="str">
        <f t="shared" si="10"/>
        <v>-</v>
      </c>
      <c r="B336" s="75"/>
      <c r="C336" s="74"/>
      <c r="D336" s="74"/>
      <c r="E336" s="74"/>
      <c r="F336" s="74"/>
      <c r="G336" s="74"/>
      <c r="H336" s="74"/>
      <c r="I336" s="74"/>
      <c r="J336" s="74"/>
      <c r="K336" s="78"/>
      <c r="L336" s="79">
        <f t="shared" si="11"/>
        <v>0</v>
      </c>
      <c r="M336" s="124" t="str">
        <f>IF($G336=0,"-",VLOOKUP($G336,Nomenclator!$B$6:$G$1000,3,0))</f>
        <v>-</v>
      </c>
      <c r="N336" s="124" t="str">
        <f>IF($G336=0,"-",VLOOKUP($G336,Nomenclator!$B$6:$G$1000,4,0))</f>
        <v>-</v>
      </c>
      <c r="O336" s="124" t="str">
        <f>IF($G336=0,"-",VLOOKUP($G336,Nomenclator!$B$6:$G$1000,6,0))</f>
        <v>-</v>
      </c>
      <c r="P336" s="74"/>
      <c r="Q336" s="74"/>
    </row>
    <row r="337" spans="1:17" x14ac:dyDescent="0.2">
      <c r="A337" s="73" t="str">
        <f t="shared" si="10"/>
        <v>-</v>
      </c>
      <c r="B337" s="75"/>
      <c r="C337" s="74"/>
      <c r="D337" s="74"/>
      <c r="E337" s="74"/>
      <c r="F337" s="74"/>
      <c r="G337" s="74"/>
      <c r="H337" s="74"/>
      <c r="I337" s="74"/>
      <c r="J337" s="74"/>
      <c r="K337" s="78"/>
      <c r="L337" s="79">
        <f t="shared" si="11"/>
        <v>0</v>
      </c>
      <c r="M337" s="124" t="str">
        <f>IF($G337=0,"-",VLOOKUP($G337,Nomenclator!$B$6:$G$1000,3,0))</f>
        <v>-</v>
      </c>
      <c r="N337" s="124" t="str">
        <f>IF($G337=0,"-",VLOOKUP($G337,Nomenclator!$B$6:$G$1000,4,0))</f>
        <v>-</v>
      </c>
      <c r="O337" s="124" t="str">
        <f>IF($G337=0,"-",VLOOKUP($G337,Nomenclator!$B$6:$G$1000,6,0))</f>
        <v>-</v>
      </c>
      <c r="P337" s="74"/>
      <c r="Q337" s="74"/>
    </row>
    <row r="338" spans="1:17" x14ac:dyDescent="0.2">
      <c r="A338" s="73" t="str">
        <f t="shared" si="10"/>
        <v>-</v>
      </c>
      <c r="B338" s="75"/>
      <c r="C338" s="74"/>
      <c r="D338" s="74"/>
      <c r="E338" s="74"/>
      <c r="F338" s="74"/>
      <c r="G338" s="74"/>
      <c r="H338" s="74"/>
      <c r="I338" s="74"/>
      <c r="J338" s="74"/>
      <c r="K338" s="78"/>
      <c r="L338" s="79">
        <f t="shared" si="11"/>
        <v>0</v>
      </c>
      <c r="M338" s="124" t="str">
        <f>IF($G338=0,"-",VLOOKUP($G338,Nomenclator!$B$6:$G$1000,3,0))</f>
        <v>-</v>
      </c>
      <c r="N338" s="124" t="str">
        <f>IF($G338=0,"-",VLOOKUP($G338,Nomenclator!$B$6:$G$1000,4,0))</f>
        <v>-</v>
      </c>
      <c r="O338" s="124" t="str">
        <f>IF($G338=0,"-",VLOOKUP($G338,Nomenclator!$B$6:$G$1000,6,0))</f>
        <v>-</v>
      </c>
      <c r="P338" s="74"/>
      <c r="Q338" s="74"/>
    </row>
    <row r="339" spans="1:17" x14ac:dyDescent="0.2">
      <c r="A339" s="73" t="str">
        <f t="shared" si="10"/>
        <v>-</v>
      </c>
      <c r="B339" s="75"/>
      <c r="C339" s="74"/>
      <c r="D339" s="74"/>
      <c r="E339" s="74"/>
      <c r="F339" s="74"/>
      <c r="G339" s="74"/>
      <c r="H339" s="74"/>
      <c r="I339" s="74"/>
      <c r="J339" s="74"/>
      <c r="K339" s="78"/>
      <c r="L339" s="79">
        <f t="shared" si="11"/>
        <v>0</v>
      </c>
      <c r="M339" s="124" t="str">
        <f>IF($G339=0,"-",VLOOKUP($G339,Nomenclator!$B$6:$G$1000,3,0))</f>
        <v>-</v>
      </c>
      <c r="N339" s="124" t="str">
        <f>IF($G339=0,"-",VLOOKUP($G339,Nomenclator!$B$6:$G$1000,4,0))</f>
        <v>-</v>
      </c>
      <c r="O339" s="124" t="str">
        <f>IF($G339=0,"-",VLOOKUP($G339,Nomenclator!$B$6:$G$1000,6,0))</f>
        <v>-</v>
      </c>
      <c r="P339" s="74"/>
      <c r="Q339" s="74"/>
    </row>
    <row r="340" spans="1:17" x14ac:dyDescent="0.2">
      <c r="A340" s="73" t="str">
        <f t="shared" si="10"/>
        <v>-</v>
      </c>
      <c r="B340" s="75"/>
      <c r="C340" s="74"/>
      <c r="D340" s="74"/>
      <c r="E340" s="74"/>
      <c r="F340" s="74"/>
      <c r="G340" s="74"/>
      <c r="H340" s="74"/>
      <c r="I340" s="74"/>
      <c r="J340" s="74"/>
      <c r="K340" s="78"/>
      <c r="L340" s="79">
        <f t="shared" si="11"/>
        <v>0</v>
      </c>
      <c r="M340" s="124" t="str">
        <f>IF($G340=0,"-",VLOOKUP($G340,Nomenclator!$B$6:$G$1000,3,0))</f>
        <v>-</v>
      </c>
      <c r="N340" s="124" t="str">
        <f>IF($G340=0,"-",VLOOKUP($G340,Nomenclator!$B$6:$G$1000,4,0))</f>
        <v>-</v>
      </c>
      <c r="O340" s="124" t="str">
        <f>IF($G340=0,"-",VLOOKUP($G340,Nomenclator!$B$6:$G$1000,6,0))</f>
        <v>-</v>
      </c>
      <c r="P340" s="74"/>
      <c r="Q340" s="74"/>
    </row>
    <row r="341" spans="1:17" x14ac:dyDescent="0.2">
      <c r="A341" s="73" t="str">
        <f t="shared" si="10"/>
        <v>-</v>
      </c>
      <c r="B341" s="75"/>
      <c r="C341" s="74"/>
      <c r="D341" s="74"/>
      <c r="E341" s="74"/>
      <c r="F341" s="74"/>
      <c r="G341" s="74"/>
      <c r="H341" s="74"/>
      <c r="I341" s="74"/>
      <c r="J341" s="74"/>
      <c r="K341" s="78"/>
      <c r="L341" s="79">
        <f t="shared" si="11"/>
        <v>0</v>
      </c>
      <c r="M341" s="124" t="str">
        <f>IF($G341=0,"-",VLOOKUP($G341,Nomenclator!$B$6:$G$1000,3,0))</f>
        <v>-</v>
      </c>
      <c r="N341" s="124" t="str">
        <f>IF($G341=0,"-",VLOOKUP($G341,Nomenclator!$B$6:$G$1000,4,0))</f>
        <v>-</v>
      </c>
      <c r="O341" s="124" t="str">
        <f>IF($G341=0,"-",VLOOKUP($G341,Nomenclator!$B$6:$G$1000,6,0))</f>
        <v>-</v>
      </c>
      <c r="P341" s="74"/>
      <c r="Q341" s="74"/>
    </row>
    <row r="342" spans="1:17" x14ac:dyDescent="0.2">
      <c r="A342" s="73" t="str">
        <f t="shared" si="10"/>
        <v>-</v>
      </c>
      <c r="B342" s="75"/>
      <c r="C342" s="74"/>
      <c r="D342" s="74"/>
      <c r="E342" s="74"/>
      <c r="F342" s="74"/>
      <c r="G342" s="74"/>
      <c r="H342" s="74"/>
      <c r="I342" s="74"/>
      <c r="J342" s="74"/>
      <c r="K342" s="78"/>
      <c r="L342" s="79">
        <f t="shared" si="11"/>
        <v>0</v>
      </c>
      <c r="M342" s="124" t="str">
        <f>IF($G342=0,"-",VLOOKUP($G342,Nomenclator!$B$6:$G$1000,3,0))</f>
        <v>-</v>
      </c>
      <c r="N342" s="124" t="str">
        <f>IF($G342=0,"-",VLOOKUP($G342,Nomenclator!$B$6:$G$1000,4,0))</f>
        <v>-</v>
      </c>
      <c r="O342" s="124" t="str">
        <f>IF($G342=0,"-",VLOOKUP($G342,Nomenclator!$B$6:$G$1000,6,0))</f>
        <v>-</v>
      </c>
      <c r="P342" s="74"/>
      <c r="Q342" s="74"/>
    </row>
    <row r="343" spans="1:17" x14ac:dyDescent="0.2">
      <c r="A343" s="73" t="str">
        <f t="shared" si="10"/>
        <v>-</v>
      </c>
      <c r="B343" s="75"/>
      <c r="C343" s="74"/>
      <c r="D343" s="74"/>
      <c r="E343" s="74"/>
      <c r="F343" s="74"/>
      <c r="G343" s="74"/>
      <c r="H343" s="74"/>
      <c r="I343" s="74"/>
      <c r="J343" s="74"/>
      <c r="K343" s="78"/>
      <c r="L343" s="79">
        <f t="shared" si="11"/>
        <v>0</v>
      </c>
      <c r="M343" s="124" t="str">
        <f>IF($G343=0,"-",VLOOKUP($G343,Nomenclator!$B$6:$G$1000,3,0))</f>
        <v>-</v>
      </c>
      <c r="N343" s="124" t="str">
        <f>IF($G343=0,"-",VLOOKUP($G343,Nomenclator!$B$6:$G$1000,4,0))</f>
        <v>-</v>
      </c>
      <c r="O343" s="124" t="str">
        <f>IF($G343=0,"-",VLOOKUP($G343,Nomenclator!$B$6:$G$1000,6,0))</f>
        <v>-</v>
      </c>
      <c r="P343" s="74"/>
      <c r="Q343" s="74"/>
    </row>
    <row r="344" spans="1:17" x14ac:dyDescent="0.2">
      <c r="A344" s="73" t="str">
        <f t="shared" si="10"/>
        <v>-</v>
      </c>
      <c r="B344" s="75"/>
      <c r="C344" s="74"/>
      <c r="D344" s="74"/>
      <c r="E344" s="74"/>
      <c r="F344" s="74"/>
      <c r="G344" s="74"/>
      <c r="H344" s="74"/>
      <c r="I344" s="74"/>
      <c r="J344" s="74"/>
      <c r="K344" s="78"/>
      <c r="L344" s="79">
        <f t="shared" si="11"/>
        <v>0</v>
      </c>
      <c r="M344" s="124" t="str">
        <f>IF($G344=0,"-",VLOOKUP($G344,Nomenclator!$B$6:$G$1000,3,0))</f>
        <v>-</v>
      </c>
      <c r="N344" s="124" t="str">
        <f>IF($G344=0,"-",VLOOKUP($G344,Nomenclator!$B$6:$G$1000,4,0))</f>
        <v>-</v>
      </c>
      <c r="O344" s="124" t="str">
        <f>IF($G344=0,"-",VLOOKUP($G344,Nomenclator!$B$6:$G$1000,6,0))</f>
        <v>-</v>
      </c>
      <c r="P344" s="74"/>
      <c r="Q344" s="74"/>
    </row>
    <row r="345" spans="1:17" x14ac:dyDescent="0.2">
      <c r="A345" s="73" t="str">
        <f t="shared" si="10"/>
        <v>-</v>
      </c>
      <c r="B345" s="75"/>
      <c r="C345" s="74"/>
      <c r="D345" s="74"/>
      <c r="E345" s="74"/>
      <c r="F345" s="74"/>
      <c r="G345" s="74"/>
      <c r="H345" s="74"/>
      <c r="I345" s="74"/>
      <c r="J345" s="74"/>
      <c r="K345" s="78"/>
      <c r="L345" s="79">
        <f t="shared" si="11"/>
        <v>0</v>
      </c>
      <c r="M345" s="124" t="str">
        <f>IF($G345=0,"-",VLOOKUP($G345,Nomenclator!$B$6:$G$1000,3,0))</f>
        <v>-</v>
      </c>
      <c r="N345" s="124" t="str">
        <f>IF($G345=0,"-",VLOOKUP($G345,Nomenclator!$B$6:$G$1000,4,0))</f>
        <v>-</v>
      </c>
      <c r="O345" s="124" t="str">
        <f>IF($G345=0,"-",VLOOKUP($G345,Nomenclator!$B$6:$G$1000,6,0))</f>
        <v>-</v>
      </c>
      <c r="P345" s="74"/>
      <c r="Q345" s="74"/>
    </row>
    <row r="346" spans="1:17" x14ac:dyDescent="0.2">
      <c r="A346" s="73" t="str">
        <f t="shared" si="10"/>
        <v>-</v>
      </c>
      <c r="B346" s="75"/>
      <c r="C346" s="74"/>
      <c r="D346" s="74"/>
      <c r="E346" s="74"/>
      <c r="F346" s="74"/>
      <c r="G346" s="74"/>
      <c r="H346" s="74"/>
      <c r="I346" s="74"/>
      <c r="J346" s="74"/>
      <c r="K346" s="78"/>
      <c r="L346" s="79">
        <f t="shared" si="11"/>
        <v>0</v>
      </c>
      <c r="M346" s="124" t="str">
        <f>IF($G346=0,"-",VLOOKUP($G346,Nomenclator!$B$6:$G$1000,3,0))</f>
        <v>-</v>
      </c>
      <c r="N346" s="124" t="str">
        <f>IF($G346=0,"-",VLOOKUP($G346,Nomenclator!$B$6:$G$1000,4,0))</f>
        <v>-</v>
      </c>
      <c r="O346" s="124" t="str">
        <f>IF($G346=0,"-",VLOOKUP($G346,Nomenclator!$B$6:$G$1000,6,0))</f>
        <v>-</v>
      </c>
      <c r="P346" s="74"/>
      <c r="Q346" s="74"/>
    </row>
    <row r="347" spans="1:17" x14ac:dyDescent="0.2">
      <c r="A347" s="73" t="str">
        <f t="shared" si="10"/>
        <v>-</v>
      </c>
      <c r="B347" s="75"/>
      <c r="C347" s="74"/>
      <c r="D347" s="74"/>
      <c r="E347" s="74"/>
      <c r="F347" s="74"/>
      <c r="G347" s="74"/>
      <c r="H347" s="74"/>
      <c r="I347" s="74"/>
      <c r="J347" s="74"/>
      <c r="K347" s="78"/>
      <c r="L347" s="79">
        <f t="shared" si="11"/>
        <v>0</v>
      </c>
      <c r="M347" s="124" t="str">
        <f>IF($G347=0,"-",VLOOKUP($G347,Nomenclator!$B$6:$G$1000,3,0))</f>
        <v>-</v>
      </c>
      <c r="N347" s="124" t="str">
        <f>IF($G347=0,"-",VLOOKUP($G347,Nomenclator!$B$6:$G$1000,4,0))</f>
        <v>-</v>
      </c>
      <c r="O347" s="124" t="str">
        <f>IF($G347=0,"-",VLOOKUP($G347,Nomenclator!$B$6:$G$1000,6,0))</f>
        <v>-</v>
      </c>
      <c r="P347" s="74"/>
      <c r="Q347" s="74"/>
    </row>
    <row r="348" spans="1:17" x14ac:dyDescent="0.2">
      <c r="A348" s="73" t="str">
        <f t="shared" si="10"/>
        <v>-</v>
      </c>
      <c r="B348" s="75"/>
      <c r="C348" s="74"/>
      <c r="D348" s="74"/>
      <c r="E348" s="74"/>
      <c r="F348" s="74"/>
      <c r="G348" s="74"/>
      <c r="H348" s="74"/>
      <c r="I348" s="74"/>
      <c r="J348" s="74"/>
      <c r="K348" s="78"/>
      <c r="L348" s="79">
        <f t="shared" si="11"/>
        <v>0</v>
      </c>
      <c r="M348" s="124" t="str">
        <f>IF($G348=0,"-",VLOOKUP($G348,Nomenclator!$B$6:$G$1000,3,0))</f>
        <v>-</v>
      </c>
      <c r="N348" s="124" t="str">
        <f>IF($G348=0,"-",VLOOKUP($G348,Nomenclator!$B$6:$G$1000,4,0))</f>
        <v>-</v>
      </c>
      <c r="O348" s="124" t="str">
        <f>IF($G348=0,"-",VLOOKUP($G348,Nomenclator!$B$6:$G$1000,6,0))</f>
        <v>-</v>
      </c>
      <c r="P348" s="74"/>
      <c r="Q348" s="74"/>
    </row>
    <row r="349" spans="1:17" x14ac:dyDescent="0.2">
      <c r="A349" s="73" t="str">
        <f t="shared" si="10"/>
        <v>-</v>
      </c>
      <c r="B349" s="75"/>
      <c r="C349" s="74"/>
      <c r="D349" s="74"/>
      <c r="E349" s="74"/>
      <c r="F349" s="74"/>
      <c r="G349" s="74"/>
      <c r="H349" s="74"/>
      <c r="I349" s="74"/>
      <c r="J349" s="74"/>
      <c r="K349" s="78"/>
      <c r="L349" s="79">
        <f t="shared" si="11"/>
        <v>0</v>
      </c>
      <c r="M349" s="124" t="str">
        <f>IF($G349=0,"-",VLOOKUP($G349,Nomenclator!$B$6:$G$1000,3,0))</f>
        <v>-</v>
      </c>
      <c r="N349" s="124" t="str">
        <f>IF($G349=0,"-",VLOOKUP($G349,Nomenclator!$B$6:$G$1000,4,0))</f>
        <v>-</v>
      </c>
      <c r="O349" s="124" t="str">
        <f>IF($G349=0,"-",VLOOKUP($G349,Nomenclator!$B$6:$G$1000,6,0))</f>
        <v>-</v>
      </c>
      <c r="P349" s="74"/>
      <c r="Q349" s="74"/>
    </row>
    <row r="350" spans="1:17" x14ac:dyDescent="0.2">
      <c r="A350" s="73" t="str">
        <f t="shared" si="10"/>
        <v>-</v>
      </c>
      <c r="B350" s="75"/>
      <c r="C350" s="74"/>
      <c r="D350" s="74"/>
      <c r="E350" s="74"/>
      <c r="F350" s="74"/>
      <c r="G350" s="74"/>
      <c r="H350" s="74"/>
      <c r="I350" s="74"/>
      <c r="J350" s="74"/>
      <c r="K350" s="78"/>
      <c r="L350" s="79">
        <f t="shared" si="11"/>
        <v>0</v>
      </c>
      <c r="M350" s="124" t="str">
        <f>IF($G350=0,"-",VLOOKUP($G350,Nomenclator!$B$6:$G$1000,3,0))</f>
        <v>-</v>
      </c>
      <c r="N350" s="124" t="str">
        <f>IF($G350=0,"-",VLOOKUP($G350,Nomenclator!$B$6:$G$1000,4,0))</f>
        <v>-</v>
      </c>
      <c r="O350" s="124" t="str">
        <f>IF($G350=0,"-",VLOOKUP($G350,Nomenclator!$B$6:$G$1000,6,0))</f>
        <v>-</v>
      </c>
      <c r="P350" s="74"/>
      <c r="Q350" s="74"/>
    </row>
    <row r="351" spans="1:17" x14ac:dyDescent="0.2">
      <c r="A351" s="73" t="str">
        <f t="shared" si="10"/>
        <v>-</v>
      </c>
      <c r="B351" s="75"/>
      <c r="C351" s="74"/>
      <c r="D351" s="74"/>
      <c r="E351" s="74"/>
      <c r="F351" s="74"/>
      <c r="G351" s="74"/>
      <c r="H351" s="74"/>
      <c r="I351" s="74"/>
      <c r="J351" s="74"/>
      <c r="K351" s="78"/>
      <c r="L351" s="79">
        <f t="shared" si="11"/>
        <v>0</v>
      </c>
      <c r="M351" s="124" t="str">
        <f>IF($G351=0,"-",VLOOKUP($G351,Nomenclator!$B$6:$G$1000,3,0))</f>
        <v>-</v>
      </c>
      <c r="N351" s="124" t="str">
        <f>IF($G351=0,"-",VLOOKUP($G351,Nomenclator!$B$6:$G$1000,4,0))</f>
        <v>-</v>
      </c>
      <c r="O351" s="124" t="str">
        <f>IF($G351=0,"-",VLOOKUP($G351,Nomenclator!$B$6:$G$1000,6,0))</f>
        <v>-</v>
      </c>
      <c r="P351" s="74"/>
      <c r="Q351" s="74"/>
    </row>
    <row r="352" spans="1:17" x14ac:dyDescent="0.2">
      <c r="A352" s="73" t="str">
        <f t="shared" si="10"/>
        <v>-</v>
      </c>
      <c r="B352" s="75"/>
      <c r="C352" s="74"/>
      <c r="D352" s="74"/>
      <c r="E352" s="74"/>
      <c r="F352" s="74"/>
      <c r="G352" s="74"/>
      <c r="H352" s="74"/>
      <c r="I352" s="74"/>
      <c r="J352" s="74"/>
      <c r="K352" s="78"/>
      <c r="L352" s="79">
        <f t="shared" si="11"/>
        <v>0</v>
      </c>
      <c r="M352" s="124" t="str">
        <f>IF($G352=0,"-",VLOOKUP($G352,Nomenclator!$B$6:$G$1000,3,0))</f>
        <v>-</v>
      </c>
      <c r="N352" s="124" t="str">
        <f>IF($G352=0,"-",VLOOKUP($G352,Nomenclator!$B$6:$G$1000,4,0))</f>
        <v>-</v>
      </c>
      <c r="O352" s="124" t="str">
        <f>IF($G352=0,"-",VLOOKUP($G352,Nomenclator!$B$6:$G$1000,6,0))</f>
        <v>-</v>
      </c>
      <c r="P352" s="74"/>
      <c r="Q352" s="74"/>
    </row>
    <row r="353" spans="1:17" x14ac:dyDescent="0.2">
      <c r="A353" s="73" t="str">
        <f t="shared" si="10"/>
        <v>-</v>
      </c>
      <c r="B353" s="75"/>
      <c r="C353" s="74"/>
      <c r="D353" s="74"/>
      <c r="E353" s="74"/>
      <c r="F353" s="74"/>
      <c r="G353" s="74"/>
      <c r="H353" s="74"/>
      <c r="I353" s="74"/>
      <c r="J353" s="74"/>
      <c r="K353" s="78"/>
      <c r="L353" s="79">
        <f t="shared" si="11"/>
        <v>0</v>
      </c>
      <c r="M353" s="124" t="str">
        <f>IF($G353=0,"-",VLOOKUP($G353,Nomenclator!$B$6:$G$1000,3,0))</f>
        <v>-</v>
      </c>
      <c r="N353" s="124" t="str">
        <f>IF($G353=0,"-",VLOOKUP($G353,Nomenclator!$B$6:$G$1000,4,0))</f>
        <v>-</v>
      </c>
      <c r="O353" s="124" t="str">
        <f>IF($G353=0,"-",VLOOKUP($G353,Nomenclator!$B$6:$G$1000,6,0))</f>
        <v>-</v>
      </c>
      <c r="P353" s="74"/>
      <c r="Q353" s="74"/>
    </row>
    <row r="354" spans="1:17" x14ac:dyDescent="0.2">
      <c r="A354" s="73" t="str">
        <f t="shared" si="10"/>
        <v>-</v>
      </c>
      <c r="B354" s="75"/>
      <c r="C354" s="74"/>
      <c r="D354" s="74"/>
      <c r="E354" s="74"/>
      <c r="F354" s="74"/>
      <c r="G354" s="74"/>
      <c r="H354" s="74"/>
      <c r="I354" s="74"/>
      <c r="J354" s="74"/>
      <c r="K354" s="78"/>
      <c r="L354" s="79">
        <f t="shared" si="11"/>
        <v>0</v>
      </c>
      <c r="M354" s="124" t="str">
        <f>IF($G354=0,"-",VLOOKUP($G354,Nomenclator!$B$6:$G$1000,3,0))</f>
        <v>-</v>
      </c>
      <c r="N354" s="124" t="str">
        <f>IF($G354=0,"-",VLOOKUP($G354,Nomenclator!$B$6:$G$1000,4,0))</f>
        <v>-</v>
      </c>
      <c r="O354" s="124" t="str">
        <f>IF($G354=0,"-",VLOOKUP($G354,Nomenclator!$B$6:$G$1000,6,0))</f>
        <v>-</v>
      </c>
      <c r="P354" s="74"/>
      <c r="Q354" s="74"/>
    </row>
    <row r="355" spans="1:17" x14ac:dyDescent="0.2">
      <c r="A355" s="73" t="str">
        <f t="shared" si="10"/>
        <v>-</v>
      </c>
      <c r="B355" s="75"/>
      <c r="C355" s="74"/>
      <c r="D355" s="74"/>
      <c r="E355" s="74"/>
      <c r="F355" s="74"/>
      <c r="G355" s="74"/>
      <c r="H355" s="74"/>
      <c r="I355" s="74"/>
      <c r="J355" s="74"/>
      <c r="K355" s="78"/>
      <c r="L355" s="79">
        <f t="shared" si="11"/>
        <v>0</v>
      </c>
      <c r="M355" s="124" t="str">
        <f>IF($G355=0,"-",VLOOKUP($G355,Nomenclator!$B$6:$G$1000,3,0))</f>
        <v>-</v>
      </c>
      <c r="N355" s="124" t="str">
        <f>IF($G355=0,"-",VLOOKUP($G355,Nomenclator!$B$6:$G$1000,4,0))</f>
        <v>-</v>
      </c>
      <c r="O355" s="124" t="str">
        <f>IF($G355=0,"-",VLOOKUP($G355,Nomenclator!$B$6:$G$1000,6,0))</f>
        <v>-</v>
      </c>
      <c r="P355" s="74"/>
      <c r="Q355" s="74"/>
    </row>
    <row r="356" spans="1:17" x14ac:dyDescent="0.2">
      <c r="A356" s="73" t="str">
        <f t="shared" si="10"/>
        <v>-</v>
      </c>
      <c r="B356" s="75"/>
      <c r="C356" s="74"/>
      <c r="D356" s="74"/>
      <c r="E356" s="74"/>
      <c r="F356" s="74"/>
      <c r="G356" s="74"/>
      <c r="H356" s="74"/>
      <c r="I356" s="74"/>
      <c r="J356" s="74"/>
      <c r="K356" s="78"/>
      <c r="L356" s="79">
        <f t="shared" si="11"/>
        <v>0</v>
      </c>
      <c r="M356" s="124" t="str">
        <f>IF($G356=0,"-",VLOOKUP($G356,Nomenclator!$B$6:$G$1000,3,0))</f>
        <v>-</v>
      </c>
      <c r="N356" s="124" t="str">
        <f>IF($G356=0,"-",VLOOKUP($G356,Nomenclator!$B$6:$G$1000,4,0))</f>
        <v>-</v>
      </c>
      <c r="O356" s="124" t="str">
        <f>IF($G356=0,"-",VLOOKUP($G356,Nomenclator!$B$6:$G$1000,6,0))</f>
        <v>-</v>
      </c>
      <c r="P356" s="74"/>
      <c r="Q356" s="74"/>
    </row>
    <row r="357" spans="1:17" x14ac:dyDescent="0.2">
      <c r="A357" s="73" t="str">
        <f t="shared" si="10"/>
        <v>-</v>
      </c>
      <c r="B357" s="75"/>
      <c r="C357" s="74"/>
      <c r="D357" s="74"/>
      <c r="E357" s="74"/>
      <c r="F357" s="74"/>
      <c r="G357" s="74"/>
      <c r="H357" s="74"/>
      <c r="I357" s="74"/>
      <c r="J357" s="74"/>
      <c r="K357" s="78"/>
      <c r="L357" s="79">
        <f t="shared" si="11"/>
        <v>0</v>
      </c>
      <c r="M357" s="124" t="str">
        <f>IF($G357=0,"-",VLOOKUP($G357,Nomenclator!$B$6:$G$1000,3,0))</f>
        <v>-</v>
      </c>
      <c r="N357" s="124" t="str">
        <f>IF($G357=0,"-",VLOOKUP($G357,Nomenclator!$B$6:$G$1000,4,0))</f>
        <v>-</v>
      </c>
      <c r="O357" s="124" t="str">
        <f>IF($G357=0,"-",VLOOKUP($G357,Nomenclator!$B$6:$G$1000,6,0))</f>
        <v>-</v>
      </c>
      <c r="P357" s="74"/>
      <c r="Q357" s="74"/>
    </row>
    <row r="358" spans="1:17" x14ac:dyDescent="0.2">
      <c r="A358" s="73" t="str">
        <f t="shared" si="10"/>
        <v>-</v>
      </c>
      <c r="B358" s="75"/>
      <c r="C358" s="74"/>
      <c r="D358" s="74"/>
      <c r="E358" s="74"/>
      <c r="F358" s="74"/>
      <c r="G358" s="74"/>
      <c r="H358" s="74"/>
      <c r="I358" s="74"/>
      <c r="J358" s="74"/>
      <c r="K358" s="78"/>
      <c r="L358" s="79">
        <f t="shared" si="11"/>
        <v>0</v>
      </c>
      <c r="M358" s="124" t="str">
        <f>IF($G358=0,"-",VLOOKUP($G358,Nomenclator!$B$6:$G$1000,3,0))</f>
        <v>-</v>
      </c>
      <c r="N358" s="124" t="str">
        <f>IF($G358=0,"-",VLOOKUP($G358,Nomenclator!$B$6:$G$1000,4,0))</f>
        <v>-</v>
      </c>
      <c r="O358" s="124" t="str">
        <f>IF($G358=0,"-",VLOOKUP($G358,Nomenclator!$B$6:$G$1000,6,0))</f>
        <v>-</v>
      </c>
      <c r="P358" s="74"/>
      <c r="Q358" s="74"/>
    </row>
    <row r="359" spans="1:17" x14ac:dyDescent="0.2">
      <c r="A359" s="73" t="str">
        <f t="shared" si="10"/>
        <v>-</v>
      </c>
      <c r="B359" s="75"/>
      <c r="C359" s="74"/>
      <c r="D359" s="74"/>
      <c r="E359" s="74"/>
      <c r="F359" s="74"/>
      <c r="G359" s="74"/>
      <c r="H359" s="74"/>
      <c r="I359" s="74"/>
      <c r="J359" s="74"/>
      <c r="K359" s="78"/>
      <c r="L359" s="79">
        <f t="shared" si="11"/>
        <v>0</v>
      </c>
      <c r="M359" s="124" t="str">
        <f>IF($G359=0,"-",VLOOKUP($G359,Nomenclator!$B$6:$G$1000,3,0))</f>
        <v>-</v>
      </c>
      <c r="N359" s="124" t="str">
        <f>IF($G359=0,"-",VLOOKUP($G359,Nomenclator!$B$6:$G$1000,4,0))</f>
        <v>-</v>
      </c>
      <c r="O359" s="124" t="str">
        <f>IF($G359=0,"-",VLOOKUP($G359,Nomenclator!$B$6:$G$1000,6,0))</f>
        <v>-</v>
      </c>
      <c r="P359" s="74"/>
      <c r="Q359" s="74"/>
    </row>
    <row r="360" spans="1:17" x14ac:dyDescent="0.2">
      <c r="A360" s="73" t="str">
        <f t="shared" si="10"/>
        <v>-</v>
      </c>
      <c r="B360" s="75"/>
      <c r="C360" s="74"/>
      <c r="D360" s="74"/>
      <c r="E360" s="74"/>
      <c r="F360" s="74"/>
      <c r="G360" s="74"/>
      <c r="H360" s="74"/>
      <c r="I360" s="74"/>
      <c r="J360" s="74"/>
      <c r="K360" s="78"/>
      <c r="L360" s="79">
        <f t="shared" si="11"/>
        <v>0</v>
      </c>
      <c r="M360" s="124" t="str">
        <f>IF($G360=0,"-",VLOOKUP($G360,Nomenclator!$B$6:$G$1000,3,0))</f>
        <v>-</v>
      </c>
      <c r="N360" s="124" t="str">
        <f>IF($G360=0,"-",VLOOKUP($G360,Nomenclator!$B$6:$G$1000,4,0))</f>
        <v>-</v>
      </c>
      <c r="O360" s="124" t="str">
        <f>IF($G360=0,"-",VLOOKUP($G360,Nomenclator!$B$6:$G$1000,6,0))</f>
        <v>-</v>
      </c>
      <c r="P360" s="74"/>
      <c r="Q360" s="74"/>
    </row>
    <row r="361" spans="1:17" x14ac:dyDescent="0.2">
      <c r="A361" s="73" t="str">
        <f t="shared" si="10"/>
        <v>-</v>
      </c>
      <c r="B361" s="75"/>
      <c r="C361" s="74"/>
      <c r="D361" s="74"/>
      <c r="E361" s="74"/>
      <c r="F361" s="74"/>
      <c r="G361" s="74"/>
      <c r="H361" s="74"/>
      <c r="I361" s="74"/>
      <c r="J361" s="74"/>
      <c r="K361" s="78"/>
      <c r="L361" s="79">
        <f t="shared" si="11"/>
        <v>0</v>
      </c>
      <c r="M361" s="124" t="str">
        <f>IF($G361=0,"-",VLOOKUP($G361,Nomenclator!$B$6:$G$1000,3,0))</f>
        <v>-</v>
      </c>
      <c r="N361" s="124" t="str">
        <f>IF($G361=0,"-",VLOOKUP($G361,Nomenclator!$B$6:$G$1000,4,0))</f>
        <v>-</v>
      </c>
      <c r="O361" s="124" t="str">
        <f>IF($G361=0,"-",VLOOKUP($G361,Nomenclator!$B$6:$G$1000,6,0))</f>
        <v>-</v>
      </c>
      <c r="P361" s="74"/>
      <c r="Q361" s="74"/>
    </row>
    <row r="362" spans="1:17" x14ac:dyDescent="0.2">
      <c r="A362" s="73" t="str">
        <f t="shared" si="10"/>
        <v>-</v>
      </c>
      <c r="B362" s="75"/>
      <c r="C362" s="74"/>
      <c r="D362" s="74"/>
      <c r="E362" s="74"/>
      <c r="F362" s="74"/>
      <c r="G362" s="74"/>
      <c r="H362" s="74"/>
      <c r="I362" s="74"/>
      <c r="J362" s="74"/>
      <c r="K362" s="78"/>
      <c r="L362" s="79">
        <f t="shared" si="11"/>
        <v>0</v>
      </c>
      <c r="M362" s="124" t="str">
        <f>IF($G362=0,"-",VLOOKUP($G362,Nomenclator!$B$6:$G$1000,3,0))</f>
        <v>-</v>
      </c>
      <c r="N362" s="124" t="str">
        <f>IF($G362=0,"-",VLOOKUP($G362,Nomenclator!$B$6:$G$1000,4,0))</f>
        <v>-</v>
      </c>
      <c r="O362" s="124" t="str">
        <f>IF($G362=0,"-",VLOOKUP($G362,Nomenclator!$B$6:$G$1000,6,0))</f>
        <v>-</v>
      </c>
      <c r="P362" s="74"/>
      <c r="Q362" s="74"/>
    </row>
    <row r="363" spans="1:17" x14ac:dyDescent="0.2">
      <c r="A363" s="73" t="str">
        <f t="shared" si="10"/>
        <v>-</v>
      </c>
      <c r="B363" s="75"/>
      <c r="C363" s="74"/>
      <c r="D363" s="74"/>
      <c r="E363" s="74"/>
      <c r="F363" s="74"/>
      <c r="G363" s="74"/>
      <c r="H363" s="74"/>
      <c r="I363" s="74"/>
      <c r="J363" s="74"/>
      <c r="K363" s="78"/>
      <c r="L363" s="79">
        <f t="shared" si="11"/>
        <v>0</v>
      </c>
      <c r="M363" s="124" t="str">
        <f>IF($G363=0,"-",VLOOKUP($G363,Nomenclator!$B$6:$G$1000,3,0))</f>
        <v>-</v>
      </c>
      <c r="N363" s="124" t="str">
        <f>IF($G363=0,"-",VLOOKUP($G363,Nomenclator!$B$6:$G$1000,4,0))</f>
        <v>-</v>
      </c>
      <c r="O363" s="124" t="str">
        <f>IF($G363=0,"-",VLOOKUP($G363,Nomenclator!$B$6:$G$1000,6,0))</f>
        <v>-</v>
      </c>
      <c r="P363" s="74"/>
      <c r="Q363" s="74"/>
    </row>
    <row r="364" spans="1:17" x14ac:dyDescent="0.2">
      <c r="A364" s="73" t="str">
        <f t="shared" si="10"/>
        <v>-</v>
      </c>
      <c r="B364" s="75"/>
      <c r="C364" s="74"/>
      <c r="D364" s="74"/>
      <c r="E364" s="74"/>
      <c r="F364" s="74"/>
      <c r="G364" s="74"/>
      <c r="H364" s="74"/>
      <c r="I364" s="74"/>
      <c r="J364" s="74"/>
      <c r="K364" s="78"/>
      <c r="L364" s="79">
        <f t="shared" si="11"/>
        <v>0</v>
      </c>
      <c r="M364" s="124" t="str">
        <f>IF($G364=0,"-",VLOOKUP($G364,Nomenclator!$B$6:$G$1000,3,0))</f>
        <v>-</v>
      </c>
      <c r="N364" s="124" t="str">
        <f>IF($G364=0,"-",VLOOKUP($G364,Nomenclator!$B$6:$G$1000,4,0))</f>
        <v>-</v>
      </c>
      <c r="O364" s="124" t="str">
        <f>IF($G364=0,"-",VLOOKUP($G364,Nomenclator!$B$6:$G$1000,6,0))</f>
        <v>-</v>
      </c>
      <c r="P364" s="74"/>
      <c r="Q364" s="74"/>
    </row>
    <row r="365" spans="1:17" x14ac:dyDescent="0.2">
      <c r="A365" s="73" t="str">
        <f t="shared" si="10"/>
        <v>-</v>
      </c>
      <c r="B365" s="75"/>
      <c r="C365" s="74"/>
      <c r="D365" s="74"/>
      <c r="E365" s="74"/>
      <c r="F365" s="74"/>
      <c r="G365" s="74"/>
      <c r="H365" s="74"/>
      <c r="I365" s="74"/>
      <c r="J365" s="74"/>
      <c r="K365" s="78"/>
      <c r="L365" s="79">
        <f t="shared" si="11"/>
        <v>0</v>
      </c>
      <c r="M365" s="124" t="str">
        <f>IF($G365=0,"-",VLOOKUP($G365,Nomenclator!$B$6:$G$1000,3,0))</f>
        <v>-</v>
      </c>
      <c r="N365" s="124" t="str">
        <f>IF($G365=0,"-",VLOOKUP($G365,Nomenclator!$B$6:$G$1000,4,0))</f>
        <v>-</v>
      </c>
      <c r="O365" s="124" t="str">
        <f>IF($G365=0,"-",VLOOKUP($G365,Nomenclator!$B$6:$G$1000,6,0))</f>
        <v>-</v>
      </c>
      <c r="P365" s="74"/>
      <c r="Q365" s="74"/>
    </row>
    <row r="366" spans="1:17" x14ac:dyDescent="0.2">
      <c r="A366" s="73" t="str">
        <f t="shared" si="10"/>
        <v>-</v>
      </c>
      <c r="B366" s="75"/>
      <c r="C366" s="74"/>
      <c r="D366" s="74"/>
      <c r="E366" s="74"/>
      <c r="F366" s="74"/>
      <c r="G366" s="74"/>
      <c r="H366" s="74"/>
      <c r="I366" s="74"/>
      <c r="J366" s="74"/>
      <c r="K366" s="78"/>
      <c r="L366" s="79">
        <f t="shared" si="11"/>
        <v>0</v>
      </c>
      <c r="M366" s="124" t="str">
        <f>IF($G366=0,"-",VLOOKUP($G366,Nomenclator!$B$6:$G$1000,3,0))</f>
        <v>-</v>
      </c>
      <c r="N366" s="124" t="str">
        <f>IF($G366=0,"-",VLOOKUP($G366,Nomenclator!$B$6:$G$1000,4,0))</f>
        <v>-</v>
      </c>
      <c r="O366" s="124" t="str">
        <f>IF($G366=0,"-",VLOOKUP($G366,Nomenclator!$B$6:$G$1000,6,0))</f>
        <v>-</v>
      </c>
      <c r="P366" s="74"/>
      <c r="Q366" s="74"/>
    </row>
    <row r="367" spans="1:17" x14ac:dyDescent="0.2">
      <c r="A367" s="73" t="str">
        <f t="shared" si="10"/>
        <v>-</v>
      </c>
      <c r="B367" s="75"/>
      <c r="C367" s="74"/>
      <c r="D367" s="74"/>
      <c r="E367" s="74"/>
      <c r="F367" s="74"/>
      <c r="G367" s="74"/>
      <c r="H367" s="74"/>
      <c r="I367" s="74"/>
      <c r="J367" s="74"/>
      <c r="K367" s="78"/>
      <c r="L367" s="79">
        <f t="shared" si="11"/>
        <v>0</v>
      </c>
      <c r="M367" s="124" t="str">
        <f>IF($G367=0,"-",VLOOKUP($G367,Nomenclator!$B$6:$G$1000,3,0))</f>
        <v>-</v>
      </c>
      <c r="N367" s="124" t="str">
        <f>IF($G367=0,"-",VLOOKUP($G367,Nomenclator!$B$6:$G$1000,4,0))</f>
        <v>-</v>
      </c>
      <c r="O367" s="124" t="str">
        <f>IF($G367=0,"-",VLOOKUP($G367,Nomenclator!$B$6:$G$1000,6,0))</f>
        <v>-</v>
      </c>
      <c r="P367" s="74"/>
      <c r="Q367" s="74"/>
    </row>
    <row r="368" spans="1:17" x14ac:dyDescent="0.2">
      <c r="A368" s="73" t="str">
        <f t="shared" si="10"/>
        <v>-</v>
      </c>
      <c r="B368" s="75"/>
      <c r="C368" s="74"/>
      <c r="D368" s="74"/>
      <c r="E368" s="74"/>
      <c r="F368" s="74"/>
      <c r="G368" s="74"/>
      <c r="H368" s="74"/>
      <c r="I368" s="74"/>
      <c r="J368" s="74"/>
      <c r="K368" s="78"/>
      <c r="L368" s="79">
        <f t="shared" si="11"/>
        <v>0</v>
      </c>
      <c r="M368" s="124" t="str">
        <f>IF($G368=0,"-",VLOOKUP($G368,Nomenclator!$B$6:$G$1000,3,0))</f>
        <v>-</v>
      </c>
      <c r="N368" s="124" t="str">
        <f>IF($G368=0,"-",VLOOKUP($G368,Nomenclator!$B$6:$G$1000,4,0))</f>
        <v>-</v>
      </c>
      <c r="O368" s="124" t="str">
        <f>IF($G368=0,"-",VLOOKUP($G368,Nomenclator!$B$6:$G$1000,6,0))</f>
        <v>-</v>
      </c>
      <c r="P368" s="74"/>
      <c r="Q368" s="74"/>
    </row>
    <row r="369" spans="1:17" x14ac:dyDescent="0.2">
      <c r="A369" s="73" t="str">
        <f t="shared" si="10"/>
        <v>-</v>
      </c>
      <c r="B369" s="75"/>
      <c r="C369" s="74"/>
      <c r="D369" s="74"/>
      <c r="E369" s="74"/>
      <c r="F369" s="74"/>
      <c r="G369" s="74"/>
      <c r="H369" s="74"/>
      <c r="I369" s="74"/>
      <c r="J369" s="74"/>
      <c r="K369" s="78"/>
      <c r="L369" s="79">
        <f t="shared" si="11"/>
        <v>0</v>
      </c>
      <c r="M369" s="124" t="str">
        <f>IF($G369=0,"-",VLOOKUP($G369,Nomenclator!$B$6:$G$1000,3,0))</f>
        <v>-</v>
      </c>
      <c r="N369" s="124" t="str">
        <f>IF($G369=0,"-",VLOOKUP($G369,Nomenclator!$B$6:$G$1000,4,0))</f>
        <v>-</v>
      </c>
      <c r="O369" s="124" t="str">
        <f>IF($G369=0,"-",VLOOKUP($G369,Nomenclator!$B$6:$G$1000,6,0))</f>
        <v>-</v>
      </c>
      <c r="P369" s="74"/>
      <c r="Q369" s="74"/>
    </row>
    <row r="370" spans="1:17" x14ac:dyDescent="0.2">
      <c r="A370" s="73" t="str">
        <f t="shared" si="10"/>
        <v>-</v>
      </c>
      <c r="B370" s="75"/>
      <c r="C370" s="74"/>
      <c r="D370" s="74"/>
      <c r="E370" s="74"/>
      <c r="F370" s="74"/>
      <c r="G370" s="74"/>
      <c r="H370" s="74"/>
      <c r="I370" s="74"/>
      <c r="J370" s="74"/>
      <c r="K370" s="78"/>
      <c r="L370" s="79">
        <f t="shared" si="11"/>
        <v>0</v>
      </c>
      <c r="M370" s="124" t="str">
        <f>IF($G370=0,"-",VLOOKUP($G370,Nomenclator!$B$6:$G$1000,3,0))</f>
        <v>-</v>
      </c>
      <c r="N370" s="124" t="str">
        <f>IF($G370=0,"-",VLOOKUP($G370,Nomenclator!$B$6:$G$1000,4,0))</f>
        <v>-</v>
      </c>
      <c r="O370" s="124" t="str">
        <f>IF($G370=0,"-",VLOOKUP($G370,Nomenclator!$B$6:$G$1000,6,0))</f>
        <v>-</v>
      </c>
      <c r="P370" s="74"/>
      <c r="Q370" s="74"/>
    </row>
    <row r="371" spans="1:17" x14ac:dyDescent="0.2">
      <c r="A371" s="73" t="str">
        <f t="shared" si="10"/>
        <v>-</v>
      </c>
      <c r="B371" s="75"/>
      <c r="C371" s="74"/>
      <c r="D371" s="74"/>
      <c r="E371" s="74"/>
      <c r="F371" s="74"/>
      <c r="G371" s="74"/>
      <c r="H371" s="74"/>
      <c r="I371" s="74"/>
      <c r="J371" s="74"/>
      <c r="K371" s="78"/>
      <c r="L371" s="79">
        <f t="shared" si="11"/>
        <v>0</v>
      </c>
      <c r="M371" s="124" t="str">
        <f>IF($G371=0,"-",VLOOKUP($G371,Nomenclator!$B$6:$G$1000,3,0))</f>
        <v>-</v>
      </c>
      <c r="N371" s="124" t="str">
        <f>IF($G371=0,"-",VLOOKUP($G371,Nomenclator!$B$6:$G$1000,4,0))</f>
        <v>-</v>
      </c>
      <c r="O371" s="124" t="str">
        <f>IF($G371=0,"-",VLOOKUP($G371,Nomenclator!$B$6:$G$1000,6,0))</f>
        <v>-</v>
      </c>
      <c r="P371" s="74"/>
      <c r="Q371" s="74"/>
    </row>
    <row r="372" spans="1:17" x14ac:dyDescent="0.2">
      <c r="A372" s="73" t="str">
        <f t="shared" si="10"/>
        <v>-</v>
      </c>
      <c r="B372" s="75"/>
      <c r="C372" s="74"/>
      <c r="D372" s="74"/>
      <c r="E372" s="74"/>
      <c r="F372" s="74"/>
      <c r="G372" s="74"/>
      <c r="H372" s="74"/>
      <c r="I372" s="74"/>
      <c r="J372" s="74"/>
      <c r="K372" s="78"/>
      <c r="L372" s="79">
        <f t="shared" si="11"/>
        <v>0</v>
      </c>
      <c r="M372" s="124" t="str">
        <f>IF($G372=0,"-",VLOOKUP($G372,Nomenclator!$B$6:$G$1000,3,0))</f>
        <v>-</v>
      </c>
      <c r="N372" s="124" t="str">
        <f>IF($G372=0,"-",VLOOKUP($G372,Nomenclator!$B$6:$G$1000,4,0))</f>
        <v>-</v>
      </c>
      <c r="O372" s="124" t="str">
        <f>IF($G372=0,"-",VLOOKUP($G372,Nomenclator!$B$6:$G$1000,6,0))</f>
        <v>-</v>
      </c>
      <c r="P372" s="74"/>
      <c r="Q372" s="74"/>
    </row>
    <row r="373" spans="1:17" x14ac:dyDescent="0.2">
      <c r="A373" s="73" t="str">
        <f t="shared" si="10"/>
        <v>-</v>
      </c>
      <c r="B373" s="75"/>
      <c r="C373" s="74"/>
      <c r="D373" s="74"/>
      <c r="E373" s="74"/>
      <c r="F373" s="74"/>
      <c r="G373" s="74"/>
      <c r="H373" s="74"/>
      <c r="I373" s="74"/>
      <c r="J373" s="74"/>
      <c r="K373" s="78"/>
      <c r="L373" s="79">
        <f t="shared" si="11"/>
        <v>0</v>
      </c>
      <c r="M373" s="124" t="str">
        <f>IF($G373=0,"-",VLOOKUP($G373,Nomenclator!$B$6:$G$1000,3,0))</f>
        <v>-</v>
      </c>
      <c r="N373" s="124" t="str">
        <f>IF($G373=0,"-",VLOOKUP($G373,Nomenclator!$B$6:$G$1000,4,0))</f>
        <v>-</v>
      </c>
      <c r="O373" s="124" t="str">
        <f>IF($G373=0,"-",VLOOKUP($G373,Nomenclator!$B$6:$G$1000,6,0))</f>
        <v>-</v>
      </c>
      <c r="P373" s="74"/>
      <c r="Q373" s="74"/>
    </row>
    <row r="374" spans="1:17" x14ac:dyDescent="0.2">
      <c r="A374" s="73" t="str">
        <f t="shared" si="10"/>
        <v>-</v>
      </c>
      <c r="B374" s="75"/>
      <c r="C374" s="74"/>
      <c r="D374" s="74"/>
      <c r="E374" s="74"/>
      <c r="F374" s="74"/>
      <c r="G374" s="74"/>
      <c r="H374" s="74"/>
      <c r="I374" s="74"/>
      <c r="J374" s="74"/>
      <c r="K374" s="78"/>
      <c r="L374" s="79">
        <f t="shared" si="11"/>
        <v>0</v>
      </c>
      <c r="M374" s="124" t="str">
        <f>IF($G374=0,"-",VLOOKUP($G374,Nomenclator!$B$6:$G$1000,3,0))</f>
        <v>-</v>
      </c>
      <c r="N374" s="124" t="str">
        <f>IF($G374=0,"-",VLOOKUP($G374,Nomenclator!$B$6:$G$1000,4,0))</f>
        <v>-</v>
      </c>
      <c r="O374" s="124" t="str">
        <f>IF($G374=0,"-",VLOOKUP($G374,Nomenclator!$B$6:$G$1000,6,0))</f>
        <v>-</v>
      </c>
      <c r="P374" s="74"/>
      <c r="Q374" s="74"/>
    </row>
    <row r="375" spans="1:17" x14ac:dyDescent="0.2">
      <c r="A375" s="73" t="str">
        <f t="shared" si="10"/>
        <v>-</v>
      </c>
      <c r="B375" s="75"/>
      <c r="C375" s="74"/>
      <c r="D375" s="74"/>
      <c r="E375" s="74"/>
      <c r="F375" s="74"/>
      <c r="G375" s="74"/>
      <c r="H375" s="74"/>
      <c r="I375" s="74"/>
      <c r="J375" s="74"/>
      <c r="K375" s="78"/>
      <c r="L375" s="79">
        <f t="shared" si="11"/>
        <v>0</v>
      </c>
      <c r="M375" s="124" t="str">
        <f>IF($G375=0,"-",VLOOKUP($G375,Nomenclator!$B$6:$G$1000,3,0))</f>
        <v>-</v>
      </c>
      <c r="N375" s="124" t="str">
        <f>IF($G375=0,"-",VLOOKUP($G375,Nomenclator!$B$6:$G$1000,4,0))</f>
        <v>-</v>
      </c>
      <c r="O375" s="124" t="str">
        <f>IF($G375=0,"-",VLOOKUP($G375,Nomenclator!$B$6:$G$1000,6,0))</f>
        <v>-</v>
      </c>
      <c r="P375" s="74"/>
      <c r="Q375" s="74"/>
    </row>
    <row r="376" spans="1:17" x14ac:dyDescent="0.2">
      <c r="A376" s="73" t="str">
        <f t="shared" si="10"/>
        <v>-</v>
      </c>
      <c r="B376" s="75"/>
      <c r="C376" s="74"/>
      <c r="D376" s="74"/>
      <c r="E376" s="74"/>
      <c r="F376" s="74"/>
      <c r="G376" s="74"/>
      <c r="H376" s="74"/>
      <c r="I376" s="74"/>
      <c r="J376" s="74"/>
      <c r="K376" s="78"/>
      <c r="L376" s="79">
        <f t="shared" si="11"/>
        <v>0</v>
      </c>
      <c r="M376" s="124" t="str">
        <f>IF($G376=0,"-",VLOOKUP($G376,Nomenclator!$B$6:$G$1000,3,0))</f>
        <v>-</v>
      </c>
      <c r="N376" s="124" t="str">
        <f>IF($G376=0,"-",VLOOKUP($G376,Nomenclator!$B$6:$G$1000,4,0))</f>
        <v>-</v>
      </c>
      <c r="O376" s="124" t="str">
        <f>IF($G376=0,"-",VLOOKUP($G376,Nomenclator!$B$6:$G$1000,6,0))</f>
        <v>-</v>
      </c>
      <c r="P376" s="74"/>
      <c r="Q376" s="74"/>
    </row>
    <row r="377" spans="1:17" x14ac:dyDescent="0.2">
      <c r="A377" s="73" t="str">
        <f t="shared" si="10"/>
        <v>-</v>
      </c>
      <c r="B377" s="75"/>
      <c r="C377" s="74"/>
      <c r="D377" s="74"/>
      <c r="E377" s="74"/>
      <c r="F377" s="74"/>
      <c r="G377" s="74"/>
      <c r="H377" s="74"/>
      <c r="I377" s="74"/>
      <c r="J377" s="74"/>
      <c r="K377" s="78"/>
      <c r="L377" s="79">
        <f t="shared" si="11"/>
        <v>0</v>
      </c>
      <c r="M377" s="124" t="str">
        <f>IF($G377=0,"-",VLOOKUP($G377,Nomenclator!$B$6:$G$1000,3,0))</f>
        <v>-</v>
      </c>
      <c r="N377" s="124" t="str">
        <f>IF($G377=0,"-",VLOOKUP($G377,Nomenclator!$B$6:$G$1000,4,0))</f>
        <v>-</v>
      </c>
      <c r="O377" s="124" t="str">
        <f>IF($G377=0,"-",VLOOKUP($G377,Nomenclator!$B$6:$G$1000,6,0))</f>
        <v>-</v>
      </c>
      <c r="P377" s="74"/>
      <c r="Q377" s="74"/>
    </row>
    <row r="378" spans="1:17" x14ac:dyDescent="0.2">
      <c r="A378" s="73" t="str">
        <f t="shared" si="10"/>
        <v>-</v>
      </c>
      <c r="B378" s="75"/>
      <c r="C378" s="74"/>
      <c r="D378" s="74"/>
      <c r="E378" s="74"/>
      <c r="F378" s="74"/>
      <c r="G378" s="74"/>
      <c r="H378" s="74"/>
      <c r="I378" s="74"/>
      <c r="J378" s="74"/>
      <c r="K378" s="78"/>
      <c r="L378" s="79">
        <f t="shared" si="11"/>
        <v>0</v>
      </c>
      <c r="M378" s="124" t="str">
        <f>IF($G378=0,"-",VLOOKUP($G378,Nomenclator!$B$6:$G$1000,3,0))</f>
        <v>-</v>
      </c>
      <c r="N378" s="124" t="str">
        <f>IF($G378=0,"-",VLOOKUP($G378,Nomenclator!$B$6:$G$1000,4,0))</f>
        <v>-</v>
      </c>
      <c r="O378" s="124" t="str">
        <f>IF($G378=0,"-",VLOOKUP($G378,Nomenclator!$B$6:$G$1000,6,0))</f>
        <v>-</v>
      </c>
      <c r="P378" s="74"/>
      <c r="Q378" s="74"/>
    </row>
    <row r="379" spans="1:17" x14ac:dyDescent="0.2">
      <c r="A379" s="73" t="str">
        <f t="shared" si="10"/>
        <v>-</v>
      </c>
      <c r="B379" s="75"/>
      <c r="C379" s="74"/>
      <c r="D379" s="74"/>
      <c r="E379" s="74"/>
      <c r="F379" s="74"/>
      <c r="G379" s="74"/>
      <c r="H379" s="74"/>
      <c r="I379" s="74"/>
      <c r="J379" s="74"/>
      <c r="K379" s="78"/>
      <c r="L379" s="79">
        <f t="shared" si="11"/>
        <v>0</v>
      </c>
      <c r="M379" s="124" t="str">
        <f>IF($G379=0,"-",VLOOKUP($G379,Nomenclator!$B$6:$G$1000,3,0))</f>
        <v>-</v>
      </c>
      <c r="N379" s="124" t="str">
        <f>IF($G379=0,"-",VLOOKUP($G379,Nomenclator!$B$6:$G$1000,4,0))</f>
        <v>-</v>
      </c>
      <c r="O379" s="124" t="str">
        <f>IF($G379=0,"-",VLOOKUP($G379,Nomenclator!$B$6:$G$1000,6,0))</f>
        <v>-</v>
      </c>
      <c r="P379" s="74"/>
      <c r="Q379" s="74"/>
    </row>
    <row r="380" spans="1:17" x14ac:dyDescent="0.2">
      <c r="A380" s="73" t="str">
        <f t="shared" si="10"/>
        <v>-</v>
      </c>
      <c r="B380" s="75"/>
      <c r="C380" s="74"/>
      <c r="D380" s="74"/>
      <c r="E380" s="74"/>
      <c r="F380" s="74"/>
      <c r="G380" s="74"/>
      <c r="H380" s="74"/>
      <c r="I380" s="74"/>
      <c r="J380" s="74"/>
      <c r="K380" s="78"/>
      <c r="L380" s="79">
        <f t="shared" si="11"/>
        <v>0</v>
      </c>
      <c r="M380" s="124" t="str">
        <f>IF($G380=0,"-",VLOOKUP($G380,Nomenclator!$B$6:$G$1000,3,0))</f>
        <v>-</v>
      </c>
      <c r="N380" s="124" t="str">
        <f>IF($G380=0,"-",VLOOKUP($G380,Nomenclator!$B$6:$G$1000,4,0))</f>
        <v>-</v>
      </c>
      <c r="O380" s="124" t="str">
        <f>IF($G380=0,"-",VLOOKUP($G380,Nomenclator!$B$6:$G$1000,6,0))</f>
        <v>-</v>
      </c>
      <c r="P380" s="74"/>
      <c r="Q380" s="74"/>
    </row>
    <row r="381" spans="1:17" x14ac:dyDescent="0.2">
      <c r="A381" s="73" t="str">
        <f t="shared" si="10"/>
        <v>-</v>
      </c>
      <c r="B381" s="75"/>
      <c r="C381" s="74"/>
      <c r="D381" s="74"/>
      <c r="E381" s="74"/>
      <c r="F381" s="74"/>
      <c r="G381" s="74"/>
      <c r="H381" s="74"/>
      <c r="I381" s="74"/>
      <c r="J381" s="74"/>
      <c r="K381" s="78"/>
      <c r="L381" s="79">
        <f t="shared" si="11"/>
        <v>0</v>
      </c>
      <c r="M381" s="124" t="str">
        <f>IF($G381=0,"-",VLOOKUP($G381,Nomenclator!$B$6:$G$1000,3,0))</f>
        <v>-</v>
      </c>
      <c r="N381" s="124" t="str">
        <f>IF($G381=0,"-",VLOOKUP($G381,Nomenclator!$B$6:$G$1000,4,0))</f>
        <v>-</v>
      </c>
      <c r="O381" s="124" t="str">
        <f>IF($G381=0,"-",VLOOKUP($G381,Nomenclator!$B$6:$G$1000,6,0))</f>
        <v>-</v>
      </c>
      <c r="P381" s="74"/>
      <c r="Q381" s="74"/>
    </row>
    <row r="382" spans="1:17" x14ac:dyDescent="0.2">
      <c r="A382" s="73" t="str">
        <f t="shared" si="10"/>
        <v>-</v>
      </c>
      <c r="B382" s="75"/>
      <c r="C382" s="74"/>
      <c r="D382" s="74"/>
      <c r="E382" s="74"/>
      <c r="F382" s="74"/>
      <c r="G382" s="74"/>
      <c r="H382" s="74"/>
      <c r="I382" s="74"/>
      <c r="J382" s="74"/>
      <c r="K382" s="78"/>
      <c r="L382" s="79">
        <f t="shared" si="11"/>
        <v>0</v>
      </c>
      <c r="M382" s="124" t="str">
        <f>IF($G382=0,"-",VLOOKUP($G382,Nomenclator!$B$6:$G$1000,3,0))</f>
        <v>-</v>
      </c>
      <c r="N382" s="124" t="str">
        <f>IF($G382=0,"-",VLOOKUP($G382,Nomenclator!$B$6:$G$1000,4,0))</f>
        <v>-</v>
      </c>
      <c r="O382" s="124" t="str">
        <f>IF($G382=0,"-",VLOOKUP($G382,Nomenclator!$B$6:$G$1000,6,0))</f>
        <v>-</v>
      </c>
      <c r="P382" s="74"/>
      <c r="Q382" s="74"/>
    </row>
    <row r="383" spans="1:17" x14ac:dyDescent="0.2">
      <c r="A383" s="73" t="str">
        <f t="shared" si="10"/>
        <v>-</v>
      </c>
      <c r="B383" s="75"/>
      <c r="C383" s="74"/>
      <c r="D383" s="74"/>
      <c r="E383" s="74"/>
      <c r="F383" s="74"/>
      <c r="G383" s="74"/>
      <c r="H383" s="74"/>
      <c r="I383" s="74"/>
      <c r="J383" s="74"/>
      <c r="K383" s="78"/>
      <c r="L383" s="79">
        <f t="shared" si="11"/>
        <v>0</v>
      </c>
      <c r="M383" s="124" t="str">
        <f>IF($G383=0,"-",VLOOKUP($G383,Nomenclator!$B$6:$G$1000,3,0))</f>
        <v>-</v>
      </c>
      <c r="N383" s="124" t="str">
        <f>IF($G383=0,"-",VLOOKUP($G383,Nomenclator!$B$6:$G$1000,4,0))</f>
        <v>-</v>
      </c>
      <c r="O383" s="124" t="str">
        <f>IF($G383=0,"-",VLOOKUP($G383,Nomenclator!$B$6:$G$1000,6,0))</f>
        <v>-</v>
      </c>
      <c r="P383" s="74"/>
      <c r="Q383" s="74"/>
    </row>
    <row r="384" spans="1:17" x14ac:dyDescent="0.2">
      <c r="A384" s="73" t="str">
        <f t="shared" si="10"/>
        <v>-</v>
      </c>
      <c r="B384" s="75"/>
      <c r="C384" s="74"/>
      <c r="D384" s="74"/>
      <c r="E384" s="74"/>
      <c r="F384" s="74"/>
      <c r="G384" s="74"/>
      <c r="H384" s="74"/>
      <c r="I384" s="74"/>
      <c r="J384" s="74"/>
      <c r="K384" s="78"/>
      <c r="L384" s="79">
        <f t="shared" si="11"/>
        <v>0</v>
      </c>
      <c r="M384" s="124" t="str">
        <f>IF($G384=0,"-",VLOOKUP($G384,Nomenclator!$B$6:$G$1000,3,0))</f>
        <v>-</v>
      </c>
      <c r="N384" s="124" t="str">
        <f>IF($G384=0,"-",VLOOKUP($G384,Nomenclator!$B$6:$G$1000,4,0))</f>
        <v>-</v>
      </c>
      <c r="O384" s="124" t="str">
        <f>IF($G384=0,"-",VLOOKUP($G384,Nomenclator!$B$6:$G$1000,6,0))</f>
        <v>-</v>
      </c>
      <c r="P384" s="74"/>
      <c r="Q384" s="74"/>
    </row>
    <row r="385" spans="1:17" x14ac:dyDescent="0.2">
      <c r="A385" s="73" t="str">
        <f t="shared" si="10"/>
        <v>-</v>
      </c>
      <c r="B385" s="75"/>
      <c r="C385" s="74"/>
      <c r="D385" s="74"/>
      <c r="E385" s="74"/>
      <c r="F385" s="74"/>
      <c r="G385" s="74"/>
      <c r="H385" s="74"/>
      <c r="I385" s="74"/>
      <c r="J385" s="74"/>
      <c r="K385" s="78"/>
      <c r="L385" s="79">
        <f t="shared" si="11"/>
        <v>0</v>
      </c>
      <c r="M385" s="124" t="str">
        <f>IF($G385=0,"-",VLOOKUP($G385,Nomenclator!$B$6:$G$1000,3,0))</f>
        <v>-</v>
      </c>
      <c r="N385" s="124" t="str">
        <f>IF($G385=0,"-",VLOOKUP($G385,Nomenclator!$B$6:$G$1000,4,0))</f>
        <v>-</v>
      </c>
      <c r="O385" s="124" t="str">
        <f>IF($G385=0,"-",VLOOKUP($G385,Nomenclator!$B$6:$G$1000,6,0))</f>
        <v>-</v>
      </c>
      <c r="P385" s="74"/>
      <c r="Q385" s="74"/>
    </row>
    <row r="386" spans="1:17" x14ac:dyDescent="0.2">
      <c r="A386" s="73" t="str">
        <f t="shared" si="10"/>
        <v>-</v>
      </c>
      <c r="B386" s="75"/>
      <c r="C386" s="74"/>
      <c r="D386" s="74"/>
      <c r="E386" s="74"/>
      <c r="F386" s="74"/>
      <c r="G386" s="74"/>
      <c r="H386" s="74"/>
      <c r="I386" s="74"/>
      <c r="J386" s="74"/>
      <c r="K386" s="78"/>
      <c r="L386" s="79">
        <f t="shared" si="11"/>
        <v>0</v>
      </c>
      <c r="M386" s="124" t="str">
        <f>IF($G386=0,"-",VLOOKUP($G386,Nomenclator!$B$6:$G$1000,3,0))</f>
        <v>-</v>
      </c>
      <c r="N386" s="124" t="str">
        <f>IF($G386=0,"-",VLOOKUP($G386,Nomenclator!$B$6:$G$1000,4,0))</f>
        <v>-</v>
      </c>
      <c r="O386" s="124" t="str">
        <f>IF($G386=0,"-",VLOOKUP($G386,Nomenclator!$B$6:$G$1000,6,0))</f>
        <v>-</v>
      </c>
      <c r="P386" s="74"/>
      <c r="Q386" s="74"/>
    </row>
    <row r="387" spans="1:17" x14ac:dyDescent="0.2">
      <c r="A387" s="73" t="str">
        <f t="shared" si="10"/>
        <v>-</v>
      </c>
      <c r="B387" s="75"/>
      <c r="C387" s="74"/>
      <c r="D387" s="74"/>
      <c r="E387" s="74"/>
      <c r="F387" s="74"/>
      <c r="G387" s="74"/>
      <c r="H387" s="74"/>
      <c r="I387" s="74"/>
      <c r="J387" s="74"/>
      <c r="K387" s="78"/>
      <c r="L387" s="79">
        <f t="shared" si="11"/>
        <v>0</v>
      </c>
      <c r="M387" s="124" t="str">
        <f>IF($G387=0,"-",VLOOKUP($G387,Nomenclator!$B$6:$G$1000,3,0))</f>
        <v>-</v>
      </c>
      <c r="N387" s="124" t="str">
        <f>IF($G387=0,"-",VLOOKUP($G387,Nomenclator!$B$6:$G$1000,4,0))</f>
        <v>-</v>
      </c>
      <c r="O387" s="124" t="str">
        <f>IF($G387=0,"-",VLOOKUP($G387,Nomenclator!$B$6:$G$1000,6,0))</f>
        <v>-</v>
      </c>
      <c r="P387" s="74"/>
      <c r="Q387" s="74"/>
    </row>
    <row r="388" spans="1:17" x14ac:dyDescent="0.2">
      <c r="A388" s="73" t="str">
        <f t="shared" si="10"/>
        <v>-</v>
      </c>
      <c r="B388" s="75"/>
      <c r="C388" s="74"/>
      <c r="D388" s="74"/>
      <c r="E388" s="74"/>
      <c r="F388" s="74"/>
      <c r="G388" s="74"/>
      <c r="H388" s="74"/>
      <c r="I388" s="74"/>
      <c r="J388" s="74"/>
      <c r="K388" s="78"/>
      <c r="L388" s="79">
        <f t="shared" si="11"/>
        <v>0</v>
      </c>
      <c r="M388" s="124" t="str">
        <f>IF($G388=0,"-",VLOOKUP($G388,Nomenclator!$B$6:$G$1000,3,0))</f>
        <v>-</v>
      </c>
      <c r="N388" s="124" t="str">
        <f>IF($G388=0,"-",VLOOKUP($G388,Nomenclator!$B$6:$G$1000,4,0))</f>
        <v>-</v>
      </c>
      <c r="O388" s="124" t="str">
        <f>IF($G388=0,"-",VLOOKUP($G388,Nomenclator!$B$6:$G$1000,6,0))</f>
        <v>-</v>
      </c>
      <c r="P388" s="74"/>
      <c r="Q388" s="74"/>
    </row>
    <row r="389" spans="1:17" x14ac:dyDescent="0.2">
      <c r="A389" s="73" t="str">
        <f t="shared" si="10"/>
        <v>-</v>
      </c>
      <c r="B389" s="75"/>
      <c r="C389" s="74"/>
      <c r="D389" s="74"/>
      <c r="E389" s="74"/>
      <c r="F389" s="74"/>
      <c r="G389" s="74"/>
      <c r="H389" s="74"/>
      <c r="I389" s="74"/>
      <c r="J389" s="74"/>
      <c r="K389" s="78"/>
      <c r="L389" s="79">
        <f t="shared" si="11"/>
        <v>0</v>
      </c>
      <c r="M389" s="124" t="str">
        <f>IF($G389=0,"-",VLOOKUP($G389,Nomenclator!$B$6:$G$1000,3,0))</f>
        <v>-</v>
      </c>
      <c r="N389" s="124" t="str">
        <f>IF($G389=0,"-",VLOOKUP($G389,Nomenclator!$B$6:$G$1000,4,0))</f>
        <v>-</v>
      </c>
      <c r="O389" s="124" t="str">
        <f>IF($G389=0,"-",VLOOKUP($G389,Nomenclator!$B$6:$G$1000,6,0))</f>
        <v>-</v>
      </c>
      <c r="P389" s="74"/>
      <c r="Q389" s="74"/>
    </row>
    <row r="390" spans="1:17" x14ac:dyDescent="0.2">
      <c r="A390" s="73" t="str">
        <f t="shared" ref="A390:A453" si="12">IF(B390=0,"-",YEAR(B390))</f>
        <v>-</v>
      </c>
      <c r="B390" s="75"/>
      <c r="C390" s="74"/>
      <c r="D390" s="74"/>
      <c r="E390" s="74"/>
      <c r="F390" s="74"/>
      <c r="G390" s="74"/>
      <c r="H390" s="74"/>
      <c r="I390" s="74"/>
      <c r="J390" s="74"/>
      <c r="K390" s="78"/>
      <c r="L390" s="79">
        <f t="shared" ref="L390:L453" si="13">J390*K390</f>
        <v>0</v>
      </c>
      <c r="M390" s="124" t="str">
        <f>IF($G390=0,"-",VLOOKUP($G390,Nomenclator!$B$6:$G$1000,3,0))</f>
        <v>-</v>
      </c>
      <c r="N390" s="124" t="str">
        <f>IF($G390=0,"-",VLOOKUP($G390,Nomenclator!$B$6:$G$1000,4,0))</f>
        <v>-</v>
      </c>
      <c r="O390" s="124" t="str">
        <f>IF($G390=0,"-",VLOOKUP($G390,Nomenclator!$B$6:$G$1000,6,0))</f>
        <v>-</v>
      </c>
      <c r="P390" s="74"/>
      <c r="Q390" s="74"/>
    </row>
    <row r="391" spans="1:17" x14ac:dyDescent="0.2">
      <c r="A391" s="73" t="str">
        <f t="shared" si="12"/>
        <v>-</v>
      </c>
      <c r="B391" s="75"/>
      <c r="C391" s="74"/>
      <c r="D391" s="74"/>
      <c r="E391" s="74"/>
      <c r="F391" s="74"/>
      <c r="G391" s="74"/>
      <c r="H391" s="74"/>
      <c r="I391" s="74"/>
      <c r="J391" s="74"/>
      <c r="K391" s="78"/>
      <c r="L391" s="79">
        <f t="shared" si="13"/>
        <v>0</v>
      </c>
      <c r="M391" s="124" t="str">
        <f>IF($G391=0,"-",VLOOKUP($G391,Nomenclator!$B$6:$G$1000,3,0))</f>
        <v>-</v>
      </c>
      <c r="N391" s="124" t="str">
        <f>IF($G391=0,"-",VLOOKUP($G391,Nomenclator!$B$6:$G$1000,4,0))</f>
        <v>-</v>
      </c>
      <c r="O391" s="124" t="str">
        <f>IF($G391=0,"-",VLOOKUP($G391,Nomenclator!$B$6:$G$1000,6,0))</f>
        <v>-</v>
      </c>
      <c r="P391" s="74"/>
      <c r="Q391" s="74"/>
    </row>
    <row r="392" spans="1:17" x14ac:dyDescent="0.2">
      <c r="A392" s="73" t="str">
        <f t="shared" si="12"/>
        <v>-</v>
      </c>
      <c r="B392" s="75"/>
      <c r="C392" s="74"/>
      <c r="D392" s="74"/>
      <c r="E392" s="74"/>
      <c r="F392" s="74"/>
      <c r="G392" s="74"/>
      <c r="H392" s="74"/>
      <c r="I392" s="74"/>
      <c r="J392" s="74"/>
      <c r="K392" s="78"/>
      <c r="L392" s="79">
        <f t="shared" si="13"/>
        <v>0</v>
      </c>
      <c r="M392" s="124" t="str">
        <f>IF($G392=0,"-",VLOOKUP($G392,Nomenclator!$B$6:$G$1000,3,0))</f>
        <v>-</v>
      </c>
      <c r="N392" s="124" t="str">
        <f>IF($G392=0,"-",VLOOKUP($G392,Nomenclator!$B$6:$G$1000,4,0))</f>
        <v>-</v>
      </c>
      <c r="O392" s="124" t="str">
        <f>IF($G392=0,"-",VLOOKUP($G392,Nomenclator!$B$6:$G$1000,6,0))</f>
        <v>-</v>
      </c>
      <c r="P392" s="74"/>
      <c r="Q392" s="74"/>
    </row>
    <row r="393" spans="1:17" x14ac:dyDescent="0.2">
      <c r="A393" s="73" t="str">
        <f t="shared" si="12"/>
        <v>-</v>
      </c>
      <c r="B393" s="75"/>
      <c r="C393" s="74"/>
      <c r="D393" s="74"/>
      <c r="E393" s="74"/>
      <c r="F393" s="74"/>
      <c r="G393" s="74"/>
      <c r="H393" s="74"/>
      <c r="I393" s="74"/>
      <c r="J393" s="74"/>
      <c r="K393" s="78"/>
      <c r="L393" s="79">
        <f t="shared" si="13"/>
        <v>0</v>
      </c>
      <c r="M393" s="124" t="str">
        <f>IF($G393=0,"-",VLOOKUP($G393,Nomenclator!$B$6:$G$1000,3,0))</f>
        <v>-</v>
      </c>
      <c r="N393" s="124" t="str">
        <f>IF($G393=0,"-",VLOOKUP($G393,Nomenclator!$B$6:$G$1000,4,0))</f>
        <v>-</v>
      </c>
      <c r="O393" s="124" t="str">
        <f>IF($G393=0,"-",VLOOKUP($G393,Nomenclator!$B$6:$G$1000,6,0))</f>
        <v>-</v>
      </c>
      <c r="P393" s="74"/>
      <c r="Q393" s="74"/>
    </row>
    <row r="394" spans="1:17" x14ac:dyDescent="0.2">
      <c r="A394" s="73" t="str">
        <f t="shared" si="12"/>
        <v>-</v>
      </c>
      <c r="B394" s="75"/>
      <c r="C394" s="74"/>
      <c r="D394" s="74"/>
      <c r="E394" s="74"/>
      <c r="F394" s="74"/>
      <c r="G394" s="74"/>
      <c r="H394" s="74"/>
      <c r="I394" s="74"/>
      <c r="J394" s="74"/>
      <c r="K394" s="78"/>
      <c r="L394" s="79">
        <f t="shared" si="13"/>
        <v>0</v>
      </c>
      <c r="M394" s="124" t="str">
        <f>IF($G394=0,"-",VLOOKUP($G394,Nomenclator!$B$6:$G$1000,3,0))</f>
        <v>-</v>
      </c>
      <c r="N394" s="124" t="str">
        <f>IF($G394=0,"-",VLOOKUP($G394,Nomenclator!$B$6:$G$1000,4,0))</f>
        <v>-</v>
      </c>
      <c r="O394" s="124" t="str">
        <f>IF($G394=0,"-",VLOOKUP($G394,Nomenclator!$B$6:$G$1000,6,0))</f>
        <v>-</v>
      </c>
      <c r="P394" s="74"/>
      <c r="Q394" s="74"/>
    </row>
    <row r="395" spans="1:17" x14ac:dyDescent="0.2">
      <c r="A395" s="73" t="str">
        <f t="shared" si="12"/>
        <v>-</v>
      </c>
      <c r="B395" s="75"/>
      <c r="C395" s="74"/>
      <c r="D395" s="74"/>
      <c r="E395" s="74"/>
      <c r="F395" s="74"/>
      <c r="G395" s="74"/>
      <c r="H395" s="74"/>
      <c r="I395" s="74"/>
      <c r="J395" s="74"/>
      <c r="K395" s="78"/>
      <c r="L395" s="79">
        <f t="shared" si="13"/>
        <v>0</v>
      </c>
      <c r="M395" s="124" t="str">
        <f>IF($G395=0,"-",VLOOKUP($G395,Nomenclator!$B$6:$G$1000,3,0))</f>
        <v>-</v>
      </c>
      <c r="N395" s="124" t="str">
        <f>IF($G395=0,"-",VLOOKUP($G395,Nomenclator!$B$6:$G$1000,4,0))</f>
        <v>-</v>
      </c>
      <c r="O395" s="124" t="str">
        <f>IF($G395=0,"-",VLOOKUP($G395,Nomenclator!$B$6:$G$1000,6,0))</f>
        <v>-</v>
      </c>
      <c r="P395" s="74"/>
      <c r="Q395" s="74"/>
    </row>
    <row r="396" spans="1:17" x14ac:dyDescent="0.2">
      <c r="A396" s="73" t="str">
        <f t="shared" si="12"/>
        <v>-</v>
      </c>
      <c r="B396" s="75"/>
      <c r="C396" s="74"/>
      <c r="D396" s="74"/>
      <c r="E396" s="74"/>
      <c r="F396" s="74"/>
      <c r="G396" s="74"/>
      <c r="H396" s="74"/>
      <c r="I396" s="74"/>
      <c r="J396" s="74"/>
      <c r="K396" s="78"/>
      <c r="L396" s="79">
        <f t="shared" si="13"/>
        <v>0</v>
      </c>
      <c r="M396" s="124" t="str">
        <f>IF($G396=0,"-",VLOOKUP($G396,Nomenclator!$B$6:$G$1000,3,0))</f>
        <v>-</v>
      </c>
      <c r="N396" s="124" t="str">
        <f>IF($G396=0,"-",VLOOKUP($G396,Nomenclator!$B$6:$G$1000,4,0))</f>
        <v>-</v>
      </c>
      <c r="O396" s="124" t="str">
        <f>IF($G396=0,"-",VLOOKUP($G396,Nomenclator!$B$6:$G$1000,6,0))</f>
        <v>-</v>
      </c>
      <c r="P396" s="74"/>
      <c r="Q396" s="74"/>
    </row>
    <row r="397" spans="1:17" x14ac:dyDescent="0.2">
      <c r="A397" s="73" t="str">
        <f t="shared" si="12"/>
        <v>-</v>
      </c>
      <c r="B397" s="75"/>
      <c r="C397" s="74"/>
      <c r="D397" s="74"/>
      <c r="E397" s="74"/>
      <c r="F397" s="74"/>
      <c r="G397" s="74"/>
      <c r="H397" s="74"/>
      <c r="I397" s="74"/>
      <c r="J397" s="74"/>
      <c r="K397" s="78"/>
      <c r="L397" s="79">
        <f t="shared" si="13"/>
        <v>0</v>
      </c>
      <c r="M397" s="124" t="str">
        <f>IF($G397=0,"-",VLOOKUP($G397,Nomenclator!$B$6:$G$1000,3,0))</f>
        <v>-</v>
      </c>
      <c r="N397" s="124" t="str">
        <f>IF($G397=0,"-",VLOOKUP($G397,Nomenclator!$B$6:$G$1000,4,0))</f>
        <v>-</v>
      </c>
      <c r="O397" s="124" t="str">
        <f>IF($G397=0,"-",VLOOKUP($G397,Nomenclator!$B$6:$G$1000,6,0))</f>
        <v>-</v>
      </c>
      <c r="P397" s="74"/>
      <c r="Q397" s="74"/>
    </row>
    <row r="398" spans="1:17" x14ac:dyDescent="0.2">
      <c r="A398" s="73" t="str">
        <f t="shared" si="12"/>
        <v>-</v>
      </c>
      <c r="B398" s="75"/>
      <c r="C398" s="74"/>
      <c r="D398" s="74"/>
      <c r="E398" s="74"/>
      <c r="F398" s="74"/>
      <c r="G398" s="74"/>
      <c r="H398" s="74"/>
      <c r="I398" s="74"/>
      <c r="J398" s="74"/>
      <c r="K398" s="78"/>
      <c r="L398" s="79">
        <f t="shared" si="13"/>
        <v>0</v>
      </c>
      <c r="M398" s="124" t="str">
        <f>IF($G398=0,"-",VLOOKUP($G398,Nomenclator!$B$6:$G$1000,3,0))</f>
        <v>-</v>
      </c>
      <c r="N398" s="124" t="str">
        <f>IF($G398=0,"-",VLOOKUP($G398,Nomenclator!$B$6:$G$1000,4,0))</f>
        <v>-</v>
      </c>
      <c r="O398" s="124" t="str">
        <f>IF($G398=0,"-",VLOOKUP($G398,Nomenclator!$B$6:$G$1000,6,0))</f>
        <v>-</v>
      </c>
      <c r="P398" s="74"/>
      <c r="Q398" s="74"/>
    </row>
    <row r="399" spans="1:17" x14ac:dyDescent="0.2">
      <c r="A399" s="73" t="str">
        <f t="shared" si="12"/>
        <v>-</v>
      </c>
      <c r="B399" s="75"/>
      <c r="C399" s="74"/>
      <c r="D399" s="74"/>
      <c r="E399" s="74"/>
      <c r="F399" s="74"/>
      <c r="G399" s="74"/>
      <c r="H399" s="74"/>
      <c r="I399" s="74"/>
      <c r="J399" s="74"/>
      <c r="K399" s="78"/>
      <c r="L399" s="79">
        <f t="shared" si="13"/>
        <v>0</v>
      </c>
      <c r="M399" s="124" t="str">
        <f>IF($G399=0,"-",VLOOKUP($G399,Nomenclator!$B$6:$G$1000,3,0))</f>
        <v>-</v>
      </c>
      <c r="N399" s="124" t="str">
        <f>IF($G399=0,"-",VLOOKUP($G399,Nomenclator!$B$6:$G$1000,4,0))</f>
        <v>-</v>
      </c>
      <c r="O399" s="124" t="str">
        <f>IF($G399=0,"-",VLOOKUP($G399,Nomenclator!$B$6:$G$1000,6,0))</f>
        <v>-</v>
      </c>
      <c r="P399" s="74"/>
      <c r="Q399" s="74"/>
    </row>
    <row r="400" spans="1:17" x14ac:dyDescent="0.2">
      <c r="A400" s="73" t="str">
        <f t="shared" si="12"/>
        <v>-</v>
      </c>
      <c r="B400" s="75"/>
      <c r="C400" s="74"/>
      <c r="D400" s="74"/>
      <c r="E400" s="74"/>
      <c r="F400" s="74"/>
      <c r="G400" s="74"/>
      <c r="H400" s="74"/>
      <c r="I400" s="74"/>
      <c r="J400" s="74"/>
      <c r="K400" s="78"/>
      <c r="L400" s="79">
        <f t="shared" si="13"/>
        <v>0</v>
      </c>
      <c r="M400" s="124" t="str">
        <f>IF($G400=0,"-",VLOOKUP($G400,Nomenclator!$B$6:$G$1000,3,0))</f>
        <v>-</v>
      </c>
      <c r="N400" s="124" t="str">
        <f>IF($G400=0,"-",VLOOKUP($G400,Nomenclator!$B$6:$G$1000,4,0))</f>
        <v>-</v>
      </c>
      <c r="O400" s="124" t="str">
        <f>IF($G400=0,"-",VLOOKUP($G400,Nomenclator!$B$6:$G$1000,6,0))</f>
        <v>-</v>
      </c>
      <c r="P400" s="74"/>
      <c r="Q400" s="74"/>
    </row>
    <row r="401" spans="1:17" x14ac:dyDescent="0.2">
      <c r="A401" s="73" t="str">
        <f t="shared" si="12"/>
        <v>-</v>
      </c>
      <c r="B401" s="75"/>
      <c r="C401" s="74"/>
      <c r="D401" s="74"/>
      <c r="E401" s="74"/>
      <c r="F401" s="74"/>
      <c r="G401" s="74"/>
      <c r="H401" s="74"/>
      <c r="I401" s="74"/>
      <c r="J401" s="74"/>
      <c r="K401" s="78"/>
      <c r="L401" s="79">
        <f t="shared" si="13"/>
        <v>0</v>
      </c>
      <c r="M401" s="124" t="str">
        <f>IF($G401=0,"-",VLOOKUP($G401,Nomenclator!$B$6:$G$1000,3,0))</f>
        <v>-</v>
      </c>
      <c r="N401" s="124" t="str">
        <f>IF($G401=0,"-",VLOOKUP($G401,Nomenclator!$B$6:$G$1000,4,0))</f>
        <v>-</v>
      </c>
      <c r="O401" s="124" t="str">
        <f>IF($G401=0,"-",VLOOKUP($G401,Nomenclator!$B$6:$G$1000,6,0))</f>
        <v>-</v>
      </c>
      <c r="P401" s="74"/>
      <c r="Q401" s="74"/>
    </row>
    <row r="402" spans="1:17" x14ac:dyDescent="0.2">
      <c r="A402" s="73" t="str">
        <f t="shared" si="12"/>
        <v>-</v>
      </c>
      <c r="B402" s="75"/>
      <c r="C402" s="74"/>
      <c r="D402" s="74"/>
      <c r="E402" s="74"/>
      <c r="F402" s="74"/>
      <c r="G402" s="74"/>
      <c r="H402" s="74"/>
      <c r="I402" s="74"/>
      <c r="J402" s="74"/>
      <c r="K402" s="78"/>
      <c r="L402" s="79">
        <f t="shared" si="13"/>
        <v>0</v>
      </c>
      <c r="M402" s="124" t="str">
        <f>IF($G402=0,"-",VLOOKUP($G402,Nomenclator!$B$6:$G$1000,3,0))</f>
        <v>-</v>
      </c>
      <c r="N402" s="124" t="str">
        <f>IF($G402=0,"-",VLOOKUP($G402,Nomenclator!$B$6:$G$1000,4,0))</f>
        <v>-</v>
      </c>
      <c r="O402" s="124" t="str">
        <f>IF($G402=0,"-",VLOOKUP($G402,Nomenclator!$B$6:$G$1000,6,0))</f>
        <v>-</v>
      </c>
      <c r="P402" s="74"/>
      <c r="Q402" s="74"/>
    </row>
    <row r="403" spans="1:17" x14ac:dyDescent="0.2">
      <c r="A403" s="73" t="str">
        <f t="shared" si="12"/>
        <v>-</v>
      </c>
      <c r="B403" s="75"/>
      <c r="C403" s="74"/>
      <c r="D403" s="74"/>
      <c r="E403" s="74"/>
      <c r="F403" s="74"/>
      <c r="G403" s="74"/>
      <c r="H403" s="74"/>
      <c r="I403" s="74"/>
      <c r="J403" s="74"/>
      <c r="K403" s="78"/>
      <c r="L403" s="79">
        <f t="shared" si="13"/>
        <v>0</v>
      </c>
      <c r="M403" s="124" t="str">
        <f>IF($G403=0,"-",VLOOKUP($G403,Nomenclator!$B$6:$G$1000,3,0))</f>
        <v>-</v>
      </c>
      <c r="N403" s="124" t="str">
        <f>IF($G403=0,"-",VLOOKUP($G403,Nomenclator!$B$6:$G$1000,4,0))</f>
        <v>-</v>
      </c>
      <c r="O403" s="124" t="str">
        <f>IF($G403=0,"-",VLOOKUP($G403,Nomenclator!$B$6:$G$1000,6,0))</f>
        <v>-</v>
      </c>
      <c r="P403" s="74"/>
      <c r="Q403" s="74"/>
    </row>
    <row r="404" spans="1:17" x14ac:dyDescent="0.2">
      <c r="A404" s="73" t="str">
        <f t="shared" si="12"/>
        <v>-</v>
      </c>
      <c r="B404" s="75"/>
      <c r="C404" s="74"/>
      <c r="D404" s="74"/>
      <c r="E404" s="74"/>
      <c r="F404" s="74"/>
      <c r="G404" s="74"/>
      <c r="H404" s="74"/>
      <c r="I404" s="74"/>
      <c r="J404" s="74"/>
      <c r="K404" s="78"/>
      <c r="L404" s="79">
        <f t="shared" si="13"/>
        <v>0</v>
      </c>
      <c r="M404" s="124" t="str">
        <f>IF($G404=0,"-",VLOOKUP($G404,Nomenclator!$B$6:$G$1000,3,0))</f>
        <v>-</v>
      </c>
      <c r="N404" s="124" t="str">
        <f>IF($G404=0,"-",VLOOKUP($G404,Nomenclator!$B$6:$G$1000,4,0))</f>
        <v>-</v>
      </c>
      <c r="O404" s="124" t="str">
        <f>IF($G404=0,"-",VLOOKUP($G404,Nomenclator!$B$6:$G$1000,6,0))</f>
        <v>-</v>
      </c>
      <c r="P404" s="74"/>
      <c r="Q404" s="74"/>
    </row>
    <row r="405" spans="1:17" x14ac:dyDescent="0.2">
      <c r="A405" s="73" t="str">
        <f t="shared" si="12"/>
        <v>-</v>
      </c>
      <c r="B405" s="75"/>
      <c r="C405" s="74"/>
      <c r="D405" s="74"/>
      <c r="E405" s="74"/>
      <c r="F405" s="74"/>
      <c r="G405" s="74"/>
      <c r="H405" s="74"/>
      <c r="I405" s="74"/>
      <c r="J405" s="74"/>
      <c r="K405" s="78"/>
      <c r="L405" s="79">
        <f t="shared" si="13"/>
        <v>0</v>
      </c>
      <c r="M405" s="124" t="str">
        <f>IF($G405=0,"-",VLOOKUP($G405,Nomenclator!$B$6:$G$1000,3,0))</f>
        <v>-</v>
      </c>
      <c r="N405" s="124" t="str">
        <f>IF($G405=0,"-",VLOOKUP($G405,Nomenclator!$B$6:$G$1000,4,0))</f>
        <v>-</v>
      </c>
      <c r="O405" s="124" t="str">
        <f>IF($G405=0,"-",VLOOKUP($G405,Nomenclator!$B$6:$G$1000,6,0))</f>
        <v>-</v>
      </c>
      <c r="P405" s="74"/>
      <c r="Q405" s="74"/>
    </row>
    <row r="406" spans="1:17" x14ac:dyDescent="0.2">
      <c r="A406" s="73" t="str">
        <f t="shared" si="12"/>
        <v>-</v>
      </c>
      <c r="B406" s="75"/>
      <c r="C406" s="74"/>
      <c r="D406" s="74"/>
      <c r="E406" s="74"/>
      <c r="F406" s="74"/>
      <c r="G406" s="74"/>
      <c r="H406" s="74"/>
      <c r="I406" s="74"/>
      <c r="J406" s="74"/>
      <c r="K406" s="78"/>
      <c r="L406" s="79">
        <f t="shared" si="13"/>
        <v>0</v>
      </c>
      <c r="M406" s="124" t="str">
        <f>IF($G406=0,"-",VLOOKUP($G406,Nomenclator!$B$6:$G$1000,3,0))</f>
        <v>-</v>
      </c>
      <c r="N406" s="124" t="str">
        <f>IF($G406=0,"-",VLOOKUP($G406,Nomenclator!$B$6:$G$1000,4,0))</f>
        <v>-</v>
      </c>
      <c r="O406" s="124" t="str">
        <f>IF($G406=0,"-",VLOOKUP($G406,Nomenclator!$B$6:$G$1000,6,0))</f>
        <v>-</v>
      </c>
      <c r="P406" s="74"/>
      <c r="Q406" s="74"/>
    </row>
    <row r="407" spans="1:17" x14ac:dyDescent="0.2">
      <c r="A407" s="73" t="str">
        <f t="shared" si="12"/>
        <v>-</v>
      </c>
      <c r="B407" s="75"/>
      <c r="C407" s="74"/>
      <c r="D407" s="74"/>
      <c r="E407" s="74"/>
      <c r="F407" s="74"/>
      <c r="G407" s="74"/>
      <c r="H407" s="74"/>
      <c r="I407" s="74"/>
      <c r="J407" s="74"/>
      <c r="K407" s="78"/>
      <c r="L407" s="79">
        <f t="shared" si="13"/>
        <v>0</v>
      </c>
      <c r="M407" s="124" t="str">
        <f>IF($G407=0,"-",VLOOKUP($G407,Nomenclator!$B$6:$G$1000,3,0))</f>
        <v>-</v>
      </c>
      <c r="N407" s="124" t="str">
        <f>IF($G407=0,"-",VLOOKUP($G407,Nomenclator!$B$6:$G$1000,4,0))</f>
        <v>-</v>
      </c>
      <c r="O407" s="124" t="str">
        <f>IF($G407=0,"-",VLOOKUP($G407,Nomenclator!$B$6:$G$1000,6,0))</f>
        <v>-</v>
      </c>
      <c r="P407" s="74"/>
      <c r="Q407" s="74"/>
    </row>
    <row r="408" spans="1:17" x14ac:dyDescent="0.2">
      <c r="A408" s="73" t="str">
        <f t="shared" si="12"/>
        <v>-</v>
      </c>
      <c r="B408" s="75"/>
      <c r="C408" s="74"/>
      <c r="D408" s="74"/>
      <c r="E408" s="74"/>
      <c r="F408" s="74"/>
      <c r="G408" s="74"/>
      <c r="H408" s="74"/>
      <c r="I408" s="74"/>
      <c r="J408" s="74"/>
      <c r="K408" s="78"/>
      <c r="L408" s="79">
        <f t="shared" si="13"/>
        <v>0</v>
      </c>
      <c r="M408" s="124" t="str">
        <f>IF($G408=0,"-",VLOOKUP($G408,Nomenclator!$B$6:$G$1000,3,0))</f>
        <v>-</v>
      </c>
      <c r="N408" s="124" t="str">
        <f>IF($G408=0,"-",VLOOKUP($G408,Nomenclator!$B$6:$G$1000,4,0))</f>
        <v>-</v>
      </c>
      <c r="O408" s="124" t="str">
        <f>IF($G408=0,"-",VLOOKUP($G408,Nomenclator!$B$6:$G$1000,6,0))</f>
        <v>-</v>
      </c>
      <c r="P408" s="74"/>
      <c r="Q408" s="74"/>
    </row>
    <row r="409" spans="1:17" x14ac:dyDescent="0.2">
      <c r="A409" s="73" t="str">
        <f t="shared" si="12"/>
        <v>-</v>
      </c>
      <c r="B409" s="75"/>
      <c r="C409" s="74"/>
      <c r="D409" s="74"/>
      <c r="E409" s="74"/>
      <c r="F409" s="74"/>
      <c r="G409" s="74"/>
      <c r="H409" s="74"/>
      <c r="I409" s="74"/>
      <c r="J409" s="74"/>
      <c r="K409" s="78"/>
      <c r="L409" s="79">
        <f t="shared" si="13"/>
        <v>0</v>
      </c>
      <c r="M409" s="124" t="str">
        <f>IF($G409=0,"-",VLOOKUP($G409,Nomenclator!$B$6:$G$1000,3,0))</f>
        <v>-</v>
      </c>
      <c r="N409" s="124" t="str">
        <f>IF($G409=0,"-",VLOOKUP($G409,Nomenclator!$B$6:$G$1000,4,0))</f>
        <v>-</v>
      </c>
      <c r="O409" s="124" t="str">
        <f>IF($G409=0,"-",VLOOKUP($G409,Nomenclator!$B$6:$G$1000,6,0))</f>
        <v>-</v>
      </c>
      <c r="P409" s="74"/>
      <c r="Q409" s="74"/>
    </row>
    <row r="410" spans="1:17" x14ac:dyDescent="0.2">
      <c r="A410" s="73" t="str">
        <f t="shared" si="12"/>
        <v>-</v>
      </c>
      <c r="B410" s="75"/>
      <c r="C410" s="74"/>
      <c r="D410" s="74"/>
      <c r="E410" s="74"/>
      <c r="F410" s="74"/>
      <c r="G410" s="74"/>
      <c r="H410" s="74"/>
      <c r="I410" s="74"/>
      <c r="J410" s="74"/>
      <c r="K410" s="78"/>
      <c r="L410" s="79">
        <f t="shared" si="13"/>
        <v>0</v>
      </c>
      <c r="M410" s="124" t="str">
        <f>IF($G410=0,"-",VLOOKUP($G410,Nomenclator!$B$6:$G$1000,3,0))</f>
        <v>-</v>
      </c>
      <c r="N410" s="124" t="str">
        <f>IF($G410=0,"-",VLOOKUP($G410,Nomenclator!$B$6:$G$1000,4,0))</f>
        <v>-</v>
      </c>
      <c r="O410" s="124" t="str">
        <f>IF($G410=0,"-",VLOOKUP($G410,Nomenclator!$B$6:$G$1000,6,0))</f>
        <v>-</v>
      </c>
      <c r="P410" s="74"/>
      <c r="Q410" s="74"/>
    </row>
    <row r="411" spans="1:17" x14ac:dyDescent="0.2">
      <c r="A411" s="73" t="str">
        <f t="shared" si="12"/>
        <v>-</v>
      </c>
      <c r="B411" s="75"/>
      <c r="C411" s="74"/>
      <c r="D411" s="74"/>
      <c r="E411" s="74"/>
      <c r="F411" s="74"/>
      <c r="G411" s="74"/>
      <c r="H411" s="74"/>
      <c r="I411" s="74"/>
      <c r="J411" s="74"/>
      <c r="K411" s="78"/>
      <c r="L411" s="79">
        <f t="shared" si="13"/>
        <v>0</v>
      </c>
      <c r="M411" s="124" t="str">
        <f>IF($G411=0,"-",VLOOKUP($G411,Nomenclator!$B$6:$G$1000,3,0))</f>
        <v>-</v>
      </c>
      <c r="N411" s="124" t="str">
        <f>IF($G411=0,"-",VLOOKUP($G411,Nomenclator!$B$6:$G$1000,4,0))</f>
        <v>-</v>
      </c>
      <c r="O411" s="124" t="str">
        <f>IF($G411=0,"-",VLOOKUP($G411,Nomenclator!$B$6:$G$1000,6,0))</f>
        <v>-</v>
      </c>
      <c r="P411" s="74"/>
      <c r="Q411" s="74"/>
    </row>
    <row r="412" spans="1:17" x14ac:dyDescent="0.2">
      <c r="A412" s="73" t="str">
        <f t="shared" si="12"/>
        <v>-</v>
      </c>
      <c r="B412" s="75"/>
      <c r="C412" s="74"/>
      <c r="D412" s="74"/>
      <c r="E412" s="74"/>
      <c r="F412" s="74"/>
      <c r="G412" s="74"/>
      <c r="H412" s="74"/>
      <c r="I412" s="74"/>
      <c r="J412" s="74"/>
      <c r="K412" s="78"/>
      <c r="L412" s="79">
        <f t="shared" si="13"/>
        <v>0</v>
      </c>
      <c r="M412" s="124" t="str">
        <f>IF($G412=0,"-",VLOOKUP($G412,Nomenclator!$B$6:$G$1000,3,0))</f>
        <v>-</v>
      </c>
      <c r="N412" s="124" t="str">
        <f>IF($G412=0,"-",VLOOKUP($G412,Nomenclator!$B$6:$G$1000,4,0))</f>
        <v>-</v>
      </c>
      <c r="O412" s="124" t="str">
        <f>IF($G412=0,"-",VLOOKUP($G412,Nomenclator!$B$6:$G$1000,6,0))</f>
        <v>-</v>
      </c>
      <c r="P412" s="74"/>
      <c r="Q412" s="74"/>
    </row>
    <row r="413" spans="1:17" x14ac:dyDescent="0.2">
      <c r="A413" s="73" t="str">
        <f t="shared" si="12"/>
        <v>-</v>
      </c>
      <c r="B413" s="75"/>
      <c r="C413" s="74"/>
      <c r="D413" s="74"/>
      <c r="E413" s="74"/>
      <c r="F413" s="74"/>
      <c r="G413" s="74"/>
      <c r="H413" s="74"/>
      <c r="I413" s="74"/>
      <c r="J413" s="74"/>
      <c r="K413" s="78"/>
      <c r="L413" s="79">
        <f t="shared" si="13"/>
        <v>0</v>
      </c>
      <c r="M413" s="124" t="str">
        <f>IF($G413=0,"-",VLOOKUP($G413,Nomenclator!$B$6:$G$1000,3,0))</f>
        <v>-</v>
      </c>
      <c r="N413" s="124" t="str">
        <f>IF($G413=0,"-",VLOOKUP($G413,Nomenclator!$B$6:$G$1000,4,0))</f>
        <v>-</v>
      </c>
      <c r="O413" s="124" t="str">
        <f>IF($G413=0,"-",VLOOKUP($G413,Nomenclator!$B$6:$G$1000,6,0))</f>
        <v>-</v>
      </c>
      <c r="P413" s="74"/>
      <c r="Q413" s="74"/>
    </row>
    <row r="414" spans="1:17" x14ac:dyDescent="0.2">
      <c r="A414" s="73" t="str">
        <f t="shared" si="12"/>
        <v>-</v>
      </c>
      <c r="B414" s="75"/>
      <c r="C414" s="74"/>
      <c r="D414" s="74"/>
      <c r="E414" s="74"/>
      <c r="F414" s="74"/>
      <c r="G414" s="74"/>
      <c r="H414" s="74"/>
      <c r="I414" s="74"/>
      <c r="J414" s="74"/>
      <c r="K414" s="78"/>
      <c r="L414" s="79">
        <f t="shared" si="13"/>
        <v>0</v>
      </c>
      <c r="M414" s="124" t="str">
        <f>IF($G414=0,"-",VLOOKUP($G414,Nomenclator!$B$6:$G$1000,3,0))</f>
        <v>-</v>
      </c>
      <c r="N414" s="124" t="str">
        <f>IF($G414=0,"-",VLOOKUP($G414,Nomenclator!$B$6:$G$1000,4,0))</f>
        <v>-</v>
      </c>
      <c r="O414" s="124" t="str">
        <f>IF($G414=0,"-",VLOOKUP($G414,Nomenclator!$B$6:$G$1000,6,0))</f>
        <v>-</v>
      </c>
      <c r="P414" s="74"/>
      <c r="Q414" s="74"/>
    </row>
    <row r="415" spans="1:17" x14ac:dyDescent="0.2">
      <c r="A415" s="73" t="str">
        <f t="shared" si="12"/>
        <v>-</v>
      </c>
      <c r="B415" s="75"/>
      <c r="C415" s="74"/>
      <c r="D415" s="74"/>
      <c r="E415" s="74"/>
      <c r="F415" s="74"/>
      <c r="G415" s="74"/>
      <c r="H415" s="74"/>
      <c r="I415" s="74"/>
      <c r="J415" s="74"/>
      <c r="K415" s="78"/>
      <c r="L415" s="79">
        <f t="shared" si="13"/>
        <v>0</v>
      </c>
      <c r="M415" s="124" t="str">
        <f>IF($G415=0,"-",VLOOKUP($G415,Nomenclator!$B$6:$G$1000,3,0))</f>
        <v>-</v>
      </c>
      <c r="N415" s="124" t="str">
        <f>IF($G415=0,"-",VLOOKUP($G415,Nomenclator!$B$6:$G$1000,4,0))</f>
        <v>-</v>
      </c>
      <c r="O415" s="124" t="str">
        <f>IF($G415=0,"-",VLOOKUP($G415,Nomenclator!$B$6:$G$1000,6,0))</f>
        <v>-</v>
      </c>
      <c r="P415" s="74"/>
      <c r="Q415" s="74"/>
    </row>
    <row r="416" spans="1:17" x14ac:dyDescent="0.2">
      <c r="A416" s="73" t="str">
        <f t="shared" si="12"/>
        <v>-</v>
      </c>
      <c r="B416" s="75"/>
      <c r="C416" s="74"/>
      <c r="D416" s="74"/>
      <c r="E416" s="74"/>
      <c r="F416" s="74"/>
      <c r="G416" s="74"/>
      <c r="H416" s="74"/>
      <c r="I416" s="74"/>
      <c r="J416" s="74"/>
      <c r="K416" s="78"/>
      <c r="L416" s="79">
        <f t="shared" si="13"/>
        <v>0</v>
      </c>
      <c r="M416" s="124" t="str">
        <f>IF($G416=0,"-",VLOOKUP($G416,Nomenclator!$B$6:$G$1000,3,0))</f>
        <v>-</v>
      </c>
      <c r="N416" s="124" t="str">
        <f>IF($G416=0,"-",VLOOKUP($G416,Nomenclator!$B$6:$G$1000,4,0))</f>
        <v>-</v>
      </c>
      <c r="O416" s="124" t="str">
        <f>IF($G416=0,"-",VLOOKUP($G416,Nomenclator!$B$6:$G$1000,6,0))</f>
        <v>-</v>
      </c>
      <c r="P416" s="74"/>
      <c r="Q416" s="74"/>
    </row>
    <row r="417" spans="1:17" x14ac:dyDescent="0.2">
      <c r="A417" s="73" t="str">
        <f t="shared" si="12"/>
        <v>-</v>
      </c>
      <c r="B417" s="75"/>
      <c r="C417" s="74"/>
      <c r="D417" s="74"/>
      <c r="E417" s="74"/>
      <c r="F417" s="74"/>
      <c r="G417" s="74"/>
      <c r="H417" s="74"/>
      <c r="I417" s="74"/>
      <c r="J417" s="74"/>
      <c r="K417" s="78"/>
      <c r="L417" s="79">
        <f t="shared" si="13"/>
        <v>0</v>
      </c>
      <c r="M417" s="124" t="str">
        <f>IF($G417=0,"-",VLOOKUP($G417,Nomenclator!$B$6:$G$1000,3,0))</f>
        <v>-</v>
      </c>
      <c r="N417" s="124" t="str">
        <f>IF($G417=0,"-",VLOOKUP($G417,Nomenclator!$B$6:$G$1000,4,0))</f>
        <v>-</v>
      </c>
      <c r="O417" s="124" t="str">
        <f>IF($G417=0,"-",VLOOKUP($G417,Nomenclator!$B$6:$G$1000,6,0))</f>
        <v>-</v>
      </c>
      <c r="P417" s="74"/>
      <c r="Q417" s="74"/>
    </row>
    <row r="418" spans="1:17" x14ac:dyDescent="0.2">
      <c r="A418" s="73" t="str">
        <f t="shared" si="12"/>
        <v>-</v>
      </c>
      <c r="B418" s="75"/>
      <c r="C418" s="74"/>
      <c r="D418" s="74"/>
      <c r="E418" s="74"/>
      <c r="F418" s="74"/>
      <c r="G418" s="74"/>
      <c r="H418" s="74"/>
      <c r="I418" s="74"/>
      <c r="J418" s="74"/>
      <c r="K418" s="78"/>
      <c r="L418" s="79">
        <f t="shared" si="13"/>
        <v>0</v>
      </c>
      <c r="M418" s="124" t="str">
        <f>IF($G418=0,"-",VLOOKUP($G418,Nomenclator!$B$6:$G$1000,3,0))</f>
        <v>-</v>
      </c>
      <c r="N418" s="124" t="str">
        <f>IF($G418=0,"-",VLOOKUP($G418,Nomenclator!$B$6:$G$1000,4,0))</f>
        <v>-</v>
      </c>
      <c r="O418" s="124" t="str">
        <f>IF($G418=0,"-",VLOOKUP($G418,Nomenclator!$B$6:$G$1000,6,0))</f>
        <v>-</v>
      </c>
      <c r="P418" s="74"/>
      <c r="Q418" s="74"/>
    </row>
    <row r="419" spans="1:17" x14ac:dyDescent="0.2">
      <c r="A419" s="73" t="str">
        <f t="shared" si="12"/>
        <v>-</v>
      </c>
      <c r="B419" s="75"/>
      <c r="C419" s="74"/>
      <c r="D419" s="74"/>
      <c r="E419" s="74"/>
      <c r="F419" s="74"/>
      <c r="G419" s="74"/>
      <c r="H419" s="74"/>
      <c r="I419" s="74"/>
      <c r="J419" s="74"/>
      <c r="K419" s="78"/>
      <c r="L419" s="79">
        <f t="shared" si="13"/>
        <v>0</v>
      </c>
      <c r="M419" s="124" t="str">
        <f>IF($G419=0,"-",VLOOKUP($G419,Nomenclator!$B$6:$G$1000,3,0))</f>
        <v>-</v>
      </c>
      <c r="N419" s="124" t="str">
        <f>IF($G419=0,"-",VLOOKUP($G419,Nomenclator!$B$6:$G$1000,4,0))</f>
        <v>-</v>
      </c>
      <c r="O419" s="124" t="str">
        <f>IF($G419=0,"-",VLOOKUP($G419,Nomenclator!$B$6:$G$1000,6,0))</f>
        <v>-</v>
      </c>
      <c r="P419" s="74"/>
      <c r="Q419" s="74"/>
    </row>
    <row r="420" spans="1:17" x14ac:dyDescent="0.2">
      <c r="A420" s="73" t="str">
        <f t="shared" si="12"/>
        <v>-</v>
      </c>
      <c r="B420" s="75"/>
      <c r="C420" s="74"/>
      <c r="D420" s="74"/>
      <c r="E420" s="74"/>
      <c r="F420" s="74"/>
      <c r="G420" s="74"/>
      <c r="H420" s="74"/>
      <c r="I420" s="74"/>
      <c r="J420" s="74"/>
      <c r="K420" s="78"/>
      <c r="L420" s="79">
        <f t="shared" si="13"/>
        <v>0</v>
      </c>
      <c r="M420" s="124" t="str">
        <f>IF($G420=0,"-",VLOOKUP($G420,Nomenclator!$B$6:$G$1000,3,0))</f>
        <v>-</v>
      </c>
      <c r="N420" s="124" t="str">
        <f>IF($G420=0,"-",VLOOKUP($G420,Nomenclator!$B$6:$G$1000,4,0))</f>
        <v>-</v>
      </c>
      <c r="O420" s="124" t="str">
        <f>IF($G420=0,"-",VLOOKUP($G420,Nomenclator!$B$6:$G$1000,6,0))</f>
        <v>-</v>
      </c>
      <c r="P420" s="74"/>
      <c r="Q420" s="74"/>
    </row>
    <row r="421" spans="1:17" x14ac:dyDescent="0.2">
      <c r="A421" s="73" t="str">
        <f t="shared" si="12"/>
        <v>-</v>
      </c>
      <c r="B421" s="75"/>
      <c r="C421" s="74"/>
      <c r="D421" s="74"/>
      <c r="E421" s="74"/>
      <c r="F421" s="74"/>
      <c r="G421" s="74"/>
      <c r="H421" s="74"/>
      <c r="I421" s="74"/>
      <c r="J421" s="74"/>
      <c r="K421" s="78"/>
      <c r="L421" s="79">
        <f t="shared" si="13"/>
        <v>0</v>
      </c>
      <c r="M421" s="124" t="str">
        <f>IF($G421=0,"-",VLOOKUP($G421,Nomenclator!$B$6:$G$1000,3,0))</f>
        <v>-</v>
      </c>
      <c r="N421" s="124" t="str">
        <f>IF($G421=0,"-",VLOOKUP($G421,Nomenclator!$B$6:$G$1000,4,0))</f>
        <v>-</v>
      </c>
      <c r="O421" s="124" t="str">
        <f>IF($G421=0,"-",VLOOKUP($G421,Nomenclator!$B$6:$G$1000,6,0))</f>
        <v>-</v>
      </c>
      <c r="P421" s="74"/>
      <c r="Q421" s="74"/>
    </row>
    <row r="422" spans="1:17" x14ac:dyDescent="0.2">
      <c r="A422" s="73" t="str">
        <f t="shared" si="12"/>
        <v>-</v>
      </c>
      <c r="B422" s="75"/>
      <c r="C422" s="74"/>
      <c r="D422" s="74"/>
      <c r="E422" s="74"/>
      <c r="F422" s="74"/>
      <c r="G422" s="74"/>
      <c r="H422" s="74"/>
      <c r="I422" s="74"/>
      <c r="J422" s="74"/>
      <c r="K422" s="78"/>
      <c r="L422" s="79">
        <f t="shared" si="13"/>
        <v>0</v>
      </c>
      <c r="M422" s="124" t="str">
        <f>IF($G422=0,"-",VLOOKUP($G422,Nomenclator!$B$6:$G$1000,3,0))</f>
        <v>-</v>
      </c>
      <c r="N422" s="124" t="str">
        <f>IF($G422=0,"-",VLOOKUP($G422,Nomenclator!$B$6:$G$1000,4,0))</f>
        <v>-</v>
      </c>
      <c r="O422" s="124" t="str">
        <f>IF($G422=0,"-",VLOOKUP($G422,Nomenclator!$B$6:$G$1000,6,0))</f>
        <v>-</v>
      </c>
      <c r="P422" s="74"/>
      <c r="Q422" s="74"/>
    </row>
    <row r="423" spans="1:17" x14ac:dyDescent="0.2">
      <c r="A423" s="73" t="str">
        <f t="shared" si="12"/>
        <v>-</v>
      </c>
      <c r="B423" s="75"/>
      <c r="C423" s="74"/>
      <c r="D423" s="74"/>
      <c r="E423" s="74"/>
      <c r="F423" s="74"/>
      <c r="G423" s="74"/>
      <c r="H423" s="74"/>
      <c r="I423" s="74"/>
      <c r="J423" s="74"/>
      <c r="K423" s="78"/>
      <c r="L423" s="79">
        <f t="shared" si="13"/>
        <v>0</v>
      </c>
      <c r="M423" s="124" t="str">
        <f>IF($G423=0,"-",VLOOKUP($G423,Nomenclator!$B$6:$G$1000,3,0))</f>
        <v>-</v>
      </c>
      <c r="N423" s="124" t="str">
        <f>IF($G423=0,"-",VLOOKUP($G423,Nomenclator!$B$6:$G$1000,4,0))</f>
        <v>-</v>
      </c>
      <c r="O423" s="124" t="str">
        <f>IF($G423=0,"-",VLOOKUP($G423,Nomenclator!$B$6:$G$1000,6,0))</f>
        <v>-</v>
      </c>
      <c r="P423" s="74"/>
      <c r="Q423" s="74"/>
    </row>
    <row r="424" spans="1:17" x14ac:dyDescent="0.2">
      <c r="A424" s="73" t="str">
        <f t="shared" si="12"/>
        <v>-</v>
      </c>
      <c r="B424" s="75"/>
      <c r="C424" s="74"/>
      <c r="D424" s="74"/>
      <c r="E424" s="74"/>
      <c r="F424" s="74"/>
      <c r="G424" s="74"/>
      <c r="H424" s="74"/>
      <c r="I424" s="74"/>
      <c r="J424" s="74"/>
      <c r="K424" s="78"/>
      <c r="L424" s="79">
        <f t="shared" si="13"/>
        <v>0</v>
      </c>
      <c r="M424" s="124" t="str">
        <f>IF($G424=0,"-",VLOOKUP($G424,Nomenclator!$B$6:$G$1000,3,0))</f>
        <v>-</v>
      </c>
      <c r="N424" s="124" t="str">
        <f>IF($G424=0,"-",VLOOKUP($G424,Nomenclator!$B$6:$G$1000,4,0))</f>
        <v>-</v>
      </c>
      <c r="O424" s="124" t="str">
        <f>IF($G424=0,"-",VLOOKUP($G424,Nomenclator!$B$6:$G$1000,6,0))</f>
        <v>-</v>
      </c>
      <c r="P424" s="74"/>
      <c r="Q424" s="74"/>
    </row>
    <row r="425" spans="1:17" x14ac:dyDescent="0.2">
      <c r="A425" s="73" t="str">
        <f t="shared" si="12"/>
        <v>-</v>
      </c>
      <c r="B425" s="75"/>
      <c r="C425" s="74"/>
      <c r="D425" s="74"/>
      <c r="E425" s="74"/>
      <c r="F425" s="74"/>
      <c r="G425" s="74"/>
      <c r="H425" s="74"/>
      <c r="I425" s="74"/>
      <c r="J425" s="74"/>
      <c r="K425" s="78"/>
      <c r="L425" s="79">
        <f t="shared" si="13"/>
        <v>0</v>
      </c>
      <c r="M425" s="124" t="str">
        <f>IF($G425=0,"-",VLOOKUP($G425,Nomenclator!$B$6:$G$1000,3,0))</f>
        <v>-</v>
      </c>
      <c r="N425" s="124" t="str">
        <f>IF($G425=0,"-",VLOOKUP($G425,Nomenclator!$B$6:$G$1000,4,0))</f>
        <v>-</v>
      </c>
      <c r="O425" s="124" t="str">
        <f>IF($G425=0,"-",VLOOKUP($G425,Nomenclator!$B$6:$G$1000,6,0))</f>
        <v>-</v>
      </c>
      <c r="P425" s="74"/>
      <c r="Q425" s="74"/>
    </row>
    <row r="426" spans="1:17" x14ac:dyDescent="0.2">
      <c r="A426" s="73" t="str">
        <f t="shared" si="12"/>
        <v>-</v>
      </c>
      <c r="B426" s="75"/>
      <c r="C426" s="74"/>
      <c r="D426" s="74"/>
      <c r="E426" s="74"/>
      <c r="F426" s="74"/>
      <c r="G426" s="74"/>
      <c r="H426" s="74"/>
      <c r="I426" s="74"/>
      <c r="J426" s="74"/>
      <c r="K426" s="78"/>
      <c r="L426" s="79">
        <f t="shared" si="13"/>
        <v>0</v>
      </c>
      <c r="M426" s="124" t="str">
        <f>IF($G426=0,"-",VLOOKUP($G426,Nomenclator!$B$6:$G$1000,3,0))</f>
        <v>-</v>
      </c>
      <c r="N426" s="124" t="str">
        <f>IF($G426=0,"-",VLOOKUP($G426,Nomenclator!$B$6:$G$1000,4,0))</f>
        <v>-</v>
      </c>
      <c r="O426" s="124" t="str">
        <f>IF($G426=0,"-",VLOOKUP($G426,Nomenclator!$B$6:$G$1000,6,0))</f>
        <v>-</v>
      </c>
      <c r="P426" s="74"/>
      <c r="Q426" s="74"/>
    </row>
    <row r="427" spans="1:17" x14ac:dyDescent="0.2">
      <c r="A427" s="73" t="str">
        <f t="shared" si="12"/>
        <v>-</v>
      </c>
      <c r="B427" s="75"/>
      <c r="C427" s="74"/>
      <c r="D427" s="74"/>
      <c r="E427" s="74"/>
      <c r="F427" s="74"/>
      <c r="G427" s="74"/>
      <c r="H427" s="74"/>
      <c r="I427" s="74"/>
      <c r="J427" s="74"/>
      <c r="K427" s="78"/>
      <c r="L427" s="79">
        <f t="shared" si="13"/>
        <v>0</v>
      </c>
      <c r="M427" s="124" t="str">
        <f>IF($G427=0,"-",VLOOKUP($G427,Nomenclator!$B$6:$G$1000,3,0))</f>
        <v>-</v>
      </c>
      <c r="N427" s="124" t="str">
        <f>IF($G427=0,"-",VLOOKUP($G427,Nomenclator!$B$6:$G$1000,4,0))</f>
        <v>-</v>
      </c>
      <c r="O427" s="124" t="str">
        <f>IF($G427=0,"-",VLOOKUP($G427,Nomenclator!$B$6:$G$1000,6,0))</f>
        <v>-</v>
      </c>
      <c r="P427" s="74"/>
      <c r="Q427" s="74"/>
    </row>
    <row r="428" spans="1:17" x14ac:dyDescent="0.2">
      <c r="A428" s="73" t="str">
        <f t="shared" si="12"/>
        <v>-</v>
      </c>
      <c r="B428" s="75"/>
      <c r="C428" s="74"/>
      <c r="D428" s="74"/>
      <c r="E428" s="74"/>
      <c r="F428" s="74"/>
      <c r="G428" s="74"/>
      <c r="H428" s="74"/>
      <c r="I428" s="74"/>
      <c r="J428" s="74"/>
      <c r="K428" s="78"/>
      <c r="L428" s="79">
        <f t="shared" si="13"/>
        <v>0</v>
      </c>
      <c r="M428" s="124" t="str">
        <f>IF($G428=0,"-",VLOOKUP($G428,Nomenclator!$B$6:$G$1000,3,0))</f>
        <v>-</v>
      </c>
      <c r="N428" s="124" t="str">
        <f>IF($G428=0,"-",VLOOKUP($G428,Nomenclator!$B$6:$G$1000,4,0))</f>
        <v>-</v>
      </c>
      <c r="O428" s="124" t="str">
        <f>IF($G428=0,"-",VLOOKUP($G428,Nomenclator!$B$6:$G$1000,6,0))</f>
        <v>-</v>
      </c>
      <c r="P428" s="74"/>
      <c r="Q428" s="74"/>
    </row>
    <row r="429" spans="1:17" x14ac:dyDescent="0.2">
      <c r="A429" s="73" t="str">
        <f t="shared" si="12"/>
        <v>-</v>
      </c>
      <c r="B429" s="75"/>
      <c r="C429" s="74"/>
      <c r="D429" s="74"/>
      <c r="E429" s="74"/>
      <c r="F429" s="74"/>
      <c r="G429" s="74"/>
      <c r="H429" s="74"/>
      <c r="I429" s="74"/>
      <c r="J429" s="74"/>
      <c r="K429" s="78"/>
      <c r="L429" s="79">
        <f t="shared" si="13"/>
        <v>0</v>
      </c>
      <c r="M429" s="124" t="str">
        <f>IF($G429=0,"-",VLOOKUP($G429,Nomenclator!$B$6:$G$1000,3,0))</f>
        <v>-</v>
      </c>
      <c r="N429" s="124" t="str">
        <f>IF($G429=0,"-",VLOOKUP($G429,Nomenclator!$B$6:$G$1000,4,0))</f>
        <v>-</v>
      </c>
      <c r="O429" s="124" t="str">
        <f>IF($G429=0,"-",VLOOKUP($G429,Nomenclator!$B$6:$G$1000,6,0))</f>
        <v>-</v>
      </c>
      <c r="P429" s="74"/>
      <c r="Q429" s="74"/>
    </row>
    <row r="430" spans="1:17" x14ac:dyDescent="0.2">
      <c r="A430" s="73" t="str">
        <f t="shared" si="12"/>
        <v>-</v>
      </c>
      <c r="B430" s="75"/>
      <c r="C430" s="74"/>
      <c r="D430" s="74"/>
      <c r="E430" s="74"/>
      <c r="F430" s="74"/>
      <c r="G430" s="74"/>
      <c r="H430" s="74"/>
      <c r="I430" s="74"/>
      <c r="J430" s="74"/>
      <c r="K430" s="78"/>
      <c r="L430" s="79">
        <f t="shared" si="13"/>
        <v>0</v>
      </c>
      <c r="M430" s="124" t="str">
        <f>IF($G430=0,"-",VLOOKUP($G430,Nomenclator!$B$6:$G$1000,3,0))</f>
        <v>-</v>
      </c>
      <c r="N430" s="124" t="str">
        <f>IF($G430=0,"-",VLOOKUP($G430,Nomenclator!$B$6:$G$1000,4,0))</f>
        <v>-</v>
      </c>
      <c r="O430" s="124" t="str">
        <f>IF($G430=0,"-",VLOOKUP($G430,Nomenclator!$B$6:$G$1000,6,0))</f>
        <v>-</v>
      </c>
      <c r="P430" s="74"/>
      <c r="Q430" s="74"/>
    </row>
    <row r="431" spans="1:17" x14ac:dyDescent="0.2">
      <c r="A431" s="73" t="str">
        <f t="shared" si="12"/>
        <v>-</v>
      </c>
      <c r="B431" s="75"/>
      <c r="C431" s="74"/>
      <c r="D431" s="74"/>
      <c r="E431" s="74"/>
      <c r="F431" s="74"/>
      <c r="G431" s="74"/>
      <c r="H431" s="74"/>
      <c r="I431" s="74"/>
      <c r="J431" s="74"/>
      <c r="K431" s="78"/>
      <c r="L431" s="79">
        <f t="shared" si="13"/>
        <v>0</v>
      </c>
      <c r="M431" s="124" t="str">
        <f>IF($G431=0,"-",VLOOKUP($G431,Nomenclator!$B$6:$G$1000,3,0))</f>
        <v>-</v>
      </c>
      <c r="N431" s="124" t="str">
        <f>IF($G431=0,"-",VLOOKUP($G431,Nomenclator!$B$6:$G$1000,4,0))</f>
        <v>-</v>
      </c>
      <c r="O431" s="124" t="str">
        <f>IF($G431=0,"-",VLOOKUP($G431,Nomenclator!$B$6:$G$1000,6,0))</f>
        <v>-</v>
      </c>
      <c r="P431" s="74"/>
      <c r="Q431" s="74"/>
    </row>
    <row r="432" spans="1:17" x14ac:dyDescent="0.2">
      <c r="A432" s="73" t="str">
        <f t="shared" si="12"/>
        <v>-</v>
      </c>
      <c r="B432" s="75"/>
      <c r="C432" s="74"/>
      <c r="D432" s="74"/>
      <c r="E432" s="74"/>
      <c r="F432" s="74"/>
      <c r="G432" s="74"/>
      <c r="H432" s="74"/>
      <c r="I432" s="74"/>
      <c r="J432" s="74"/>
      <c r="K432" s="78"/>
      <c r="L432" s="79">
        <f t="shared" si="13"/>
        <v>0</v>
      </c>
      <c r="M432" s="124" t="str">
        <f>IF($G432=0,"-",VLOOKUP($G432,Nomenclator!$B$6:$G$1000,3,0))</f>
        <v>-</v>
      </c>
      <c r="N432" s="124" t="str">
        <f>IF($G432=0,"-",VLOOKUP($G432,Nomenclator!$B$6:$G$1000,4,0))</f>
        <v>-</v>
      </c>
      <c r="O432" s="124" t="str">
        <f>IF($G432=0,"-",VLOOKUP($G432,Nomenclator!$B$6:$G$1000,6,0))</f>
        <v>-</v>
      </c>
      <c r="P432" s="74"/>
      <c r="Q432" s="74"/>
    </row>
    <row r="433" spans="1:17" x14ac:dyDescent="0.2">
      <c r="A433" s="73" t="str">
        <f t="shared" si="12"/>
        <v>-</v>
      </c>
      <c r="B433" s="75"/>
      <c r="C433" s="74"/>
      <c r="D433" s="74"/>
      <c r="E433" s="74"/>
      <c r="F433" s="74"/>
      <c r="G433" s="74"/>
      <c r="H433" s="74"/>
      <c r="I433" s="74"/>
      <c r="J433" s="74"/>
      <c r="K433" s="78"/>
      <c r="L433" s="79">
        <f t="shared" si="13"/>
        <v>0</v>
      </c>
      <c r="M433" s="124" t="str">
        <f>IF($G433=0,"-",VLOOKUP($G433,Nomenclator!$B$6:$G$1000,3,0))</f>
        <v>-</v>
      </c>
      <c r="N433" s="124" t="str">
        <f>IF($G433=0,"-",VLOOKUP($G433,Nomenclator!$B$6:$G$1000,4,0))</f>
        <v>-</v>
      </c>
      <c r="O433" s="124" t="str">
        <f>IF($G433=0,"-",VLOOKUP($G433,Nomenclator!$B$6:$G$1000,6,0))</f>
        <v>-</v>
      </c>
      <c r="P433" s="74"/>
      <c r="Q433" s="74"/>
    </row>
    <row r="434" spans="1:17" x14ac:dyDescent="0.2">
      <c r="A434" s="73" t="str">
        <f t="shared" si="12"/>
        <v>-</v>
      </c>
      <c r="B434" s="75"/>
      <c r="C434" s="74"/>
      <c r="D434" s="74"/>
      <c r="E434" s="74"/>
      <c r="F434" s="74"/>
      <c r="G434" s="74"/>
      <c r="H434" s="74"/>
      <c r="I434" s="74"/>
      <c r="J434" s="74"/>
      <c r="K434" s="78"/>
      <c r="L434" s="79">
        <f t="shared" si="13"/>
        <v>0</v>
      </c>
      <c r="M434" s="124" t="str">
        <f>IF($G434=0,"-",VLOOKUP($G434,Nomenclator!$B$6:$G$1000,3,0))</f>
        <v>-</v>
      </c>
      <c r="N434" s="124" t="str">
        <f>IF($G434=0,"-",VLOOKUP($G434,Nomenclator!$B$6:$G$1000,4,0))</f>
        <v>-</v>
      </c>
      <c r="O434" s="124" t="str">
        <f>IF($G434=0,"-",VLOOKUP($G434,Nomenclator!$B$6:$G$1000,6,0))</f>
        <v>-</v>
      </c>
      <c r="P434" s="74"/>
      <c r="Q434" s="74"/>
    </row>
    <row r="435" spans="1:17" x14ac:dyDescent="0.2">
      <c r="A435" s="73" t="str">
        <f t="shared" si="12"/>
        <v>-</v>
      </c>
      <c r="B435" s="75"/>
      <c r="C435" s="74"/>
      <c r="D435" s="74"/>
      <c r="E435" s="74"/>
      <c r="F435" s="74"/>
      <c r="G435" s="74"/>
      <c r="H435" s="74"/>
      <c r="I435" s="74"/>
      <c r="J435" s="74"/>
      <c r="K435" s="78"/>
      <c r="L435" s="79">
        <f t="shared" si="13"/>
        <v>0</v>
      </c>
      <c r="M435" s="124" t="str">
        <f>IF($G435=0,"-",VLOOKUP($G435,Nomenclator!$B$6:$G$1000,3,0))</f>
        <v>-</v>
      </c>
      <c r="N435" s="124" t="str">
        <f>IF($G435=0,"-",VLOOKUP($G435,Nomenclator!$B$6:$G$1000,4,0))</f>
        <v>-</v>
      </c>
      <c r="O435" s="124" t="str">
        <f>IF($G435=0,"-",VLOOKUP($G435,Nomenclator!$B$6:$G$1000,6,0))</f>
        <v>-</v>
      </c>
      <c r="P435" s="74"/>
      <c r="Q435" s="74"/>
    </row>
    <row r="436" spans="1:17" x14ac:dyDescent="0.2">
      <c r="A436" s="73" t="str">
        <f t="shared" si="12"/>
        <v>-</v>
      </c>
      <c r="B436" s="75"/>
      <c r="C436" s="74"/>
      <c r="D436" s="74"/>
      <c r="E436" s="74"/>
      <c r="F436" s="74"/>
      <c r="G436" s="74"/>
      <c r="H436" s="74"/>
      <c r="I436" s="74"/>
      <c r="J436" s="74"/>
      <c r="K436" s="78"/>
      <c r="L436" s="79">
        <f t="shared" si="13"/>
        <v>0</v>
      </c>
      <c r="M436" s="124" t="str">
        <f>IF($G436=0,"-",VLOOKUP($G436,Nomenclator!$B$6:$G$1000,3,0))</f>
        <v>-</v>
      </c>
      <c r="N436" s="124" t="str">
        <f>IF($G436=0,"-",VLOOKUP($G436,Nomenclator!$B$6:$G$1000,4,0))</f>
        <v>-</v>
      </c>
      <c r="O436" s="124" t="str">
        <f>IF($G436=0,"-",VLOOKUP($G436,Nomenclator!$B$6:$G$1000,6,0))</f>
        <v>-</v>
      </c>
      <c r="P436" s="74"/>
      <c r="Q436" s="74"/>
    </row>
    <row r="437" spans="1:17" x14ac:dyDescent="0.2">
      <c r="A437" s="73" t="str">
        <f t="shared" si="12"/>
        <v>-</v>
      </c>
      <c r="B437" s="75"/>
      <c r="C437" s="74"/>
      <c r="D437" s="74"/>
      <c r="E437" s="74"/>
      <c r="F437" s="74"/>
      <c r="G437" s="74"/>
      <c r="H437" s="74"/>
      <c r="I437" s="74"/>
      <c r="J437" s="74"/>
      <c r="K437" s="78"/>
      <c r="L437" s="79">
        <f t="shared" si="13"/>
        <v>0</v>
      </c>
      <c r="M437" s="124" t="str">
        <f>IF($G437=0,"-",VLOOKUP($G437,Nomenclator!$B$6:$G$1000,3,0))</f>
        <v>-</v>
      </c>
      <c r="N437" s="124" t="str">
        <f>IF($G437=0,"-",VLOOKUP($G437,Nomenclator!$B$6:$G$1000,4,0))</f>
        <v>-</v>
      </c>
      <c r="O437" s="124" t="str">
        <f>IF($G437=0,"-",VLOOKUP($G437,Nomenclator!$B$6:$G$1000,6,0))</f>
        <v>-</v>
      </c>
      <c r="P437" s="74"/>
      <c r="Q437" s="74"/>
    </row>
    <row r="438" spans="1:17" x14ac:dyDescent="0.2">
      <c r="A438" s="73" t="str">
        <f t="shared" si="12"/>
        <v>-</v>
      </c>
      <c r="B438" s="75"/>
      <c r="C438" s="74"/>
      <c r="D438" s="74"/>
      <c r="E438" s="74"/>
      <c r="F438" s="74"/>
      <c r="G438" s="74"/>
      <c r="H438" s="74"/>
      <c r="I438" s="74"/>
      <c r="J438" s="74"/>
      <c r="K438" s="78"/>
      <c r="L438" s="79">
        <f t="shared" si="13"/>
        <v>0</v>
      </c>
      <c r="M438" s="124" t="str">
        <f>IF($G438=0,"-",VLOOKUP($G438,Nomenclator!$B$6:$G$1000,3,0))</f>
        <v>-</v>
      </c>
      <c r="N438" s="124" t="str">
        <f>IF($G438=0,"-",VLOOKUP($G438,Nomenclator!$B$6:$G$1000,4,0))</f>
        <v>-</v>
      </c>
      <c r="O438" s="124" t="str">
        <f>IF($G438=0,"-",VLOOKUP($G438,Nomenclator!$B$6:$G$1000,6,0))</f>
        <v>-</v>
      </c>
      <c r="P438" s="74"/>
      <c r="Q438" s="74"/>
    </row>
    <row r="439" spans="1:17" x14ac:dyDescent="0.2">
      <c r="A439" s="73" t="str">
        <f t="shared" si="12"/>
        <v>-</v>
      </c>
      <c r="B439" s="75"/>
      <c r="C439" s="74"/>
      <c r="D439" s="74"/>
      <c r="E439" s="74"/>
      <c r="F439" s="74"/>
      <c r="G439" s="74"/>
      <c r="H439" s="74"/>
      <c r="I439" s="74"/>
      <c r="J439" s="74"/>
      <c r="K439" s="78"/>
      <c r="L439" s="79">
        <f t="shared" si="13"/>
        <v>0</v>
      </c>
      <c r="M439" s="124" t="str">
        <f>IF($G439=0,"-",VLOOKUP($G439,Nomenclator!$B$6:$G$1000,3,0))</f>
        <v>-</v>
      </c>
      <c r="N439" s="124" t="str">
        <f>IF($G439=0,"-",VLOOKUP($G439,Nomenclator!$B$6:$G$1000,4,0))</f>
        <v>-</v>
      </c>
      <c r="O439" s="124" t="str">
        <f>IF($G439=0,"-",VLOOKUP($G439,Nomenclator!$B$6:$G$1000,6,0))</f>
        <v>-</v>
      </c>
      <c r="P439" s="74"/>
      <c r="Q439" s="74"/>
    </row>
    <row r="440" spans="1:17" x14ac:dyDescent="0.2">
      <c r="A440" s="73" t="str">
        <f t="shared" si="12"/>
        <v>-</v>
      </c>
      <c r="B440" s="75"/>
      <c r="C440" s="74"/>
      <c r="D440" s="74"/>
      <c r="E440" s="74"/>
      <c r="F440" s="74"/>
      <c r="G440" s="74"/>
      <c r="H440" s="74"/>
      <c r="I440" s="74"/>
      <c r="J440" s="74"/>
      <c r="K440" s="78"/>
      <c r="L440" s="79">
        <f t="shared" si="13"/>
        <v>0</v>
      </c>
      <c r="M440" s="124" t="str">
        <f>IF($G440=0,"-",VLOOKUP($G440,Nomenclator!$B$6:$G$1000,3,0))</f>
        <v>-</v>
      </c>
      <c r="N440" s="124" t="str">
        <f>IF($G440=0,"-",VLOOKUP($G440,Nomenclator!$B$6:$G$1000,4,0))</f>
        <v>-</v>
      </c>
      <c r="O440" s="124" t="str">
        <f>IF($G440=0,"-",VLOOKUP($G440,Nomenclator!$B$6:$G$1000,6,0))</f>
        <v>-</v>
      </c>
      <c r="P440" s="74"/>
      <c r="Q440" s="74"/>
    </row>
    <row r="441" spans="1:17" x14ac:dyDescent="0.2">
      <c r="A441" s="73" t="str">
        <f t="shared" si="12"/>
        <v>-</v>
      </c>
      <c r="B441" s="75"/>
      <c r="C441" s="74"/>
      <c r="D441" s="74"/>
      <c r="E441" s="74"/>
      <c r="F441" s="74"/>
      <c r="G441" s="74"/>
      <c r="H441" s="74"/>
      <c r="I441" s="74"/>
      <c r="J441" s="74"/>
      <c r="K441" s="78"/>
      <c r="L441" s="79">
        <f t="shared" si="13"/>
        <v>0</v>
      </c>
      <c r="M441" s="124" t="str">
        <f>IF($G441=0,"-",VLOOKUP($G441,Nomenclator!$B$6:$G$1000,3,0))</f>
        <v>-</v>
      </c>
      <c r="N441" s="124" t="str">
        <f>IF($G441=0,"-",VLOOKUP($G441,Nomenclator!$B$6:$G$1000,4,0))</f>
        <v>-</v>
      </c>
      <c r="O441" s="124" t="str">
        <f>IF($G441=0,"-",VLOOKUP($G441,Nomenclator!$B$6:$G$1000,6,0))</f>
        <v>-</v>
      </c>
      <c r="P441" s="74"/>
      <c r="Q441" s="74"/>
    </row>
    <row r="442" spans="1:17" x14ac:dyDescent="0.2">
      <c r="A442" s="73" t="str">
        <f t="shared" si="12"/>
        <v>-</v>
      </c>
      <c r="B442" s="75"/>
      <c r="C442" s="74"/>
      <c r="D442" s="74"/>
      <c r="E442" s="74"/>
      <c r="F442" s="74"/>
      <c r="G442" s="74"/>
      <c r="H442" s="74"/>
      <c r="I442" s="74"/>
      <c r="J442" s="74"/>
      <c r="K442" s="78"/>
      <c r="L442" s="79">
        <f t="shared" si="13"/>
        <v>0</v>
      </c>
      <c r="M442" s="124" t="str">
        <f>IF($G442=0,"-",VLOOKUP($G442,Nomenclator!$B$6:$G$1000,3,0))</f>
        <v>-</v>
      </c>
      <c r="N442" s="124" t="str">
        <f>IF($G442=0,"-",VLOOKUP($G442,Nomenclator!$B$6:$G$1000,4,0))</f>
        <v>-</v>
      </c>
      <c r="O442" s="124" t="str">
        <f>IF($G442=0,"-",VLOOKUP($G442,Nomenclator!$B$6:$G$1000,6,0))</f>
        <v>-</v>
      </c>
      <c r="P442" s="74"/>
      <c r="Q442" s="74"/>
    </row>
    <row r="443" spans="1:17" x14ac:dyDescent="0.2">
      <c r="A443" s="73" t="str">
        <f t="shared" si="12"/>
        <v>-</v>
      </c>
      <c r="B443" s="75"/>
      <c r="C443" s="74"/>
      <c r="D443" s="74"/>
      <c r="E443" s="74"/>
      <c r="F443" s="74"/>
      <c r="G443" s="74"/>
      <c r="H443" s="74"/>
      <c r="I443" s="74"/>
      <c r="J443" s="74"/>
      <c r="K443" s="78"/>
      <c r="L443" s="79">
        <f t="shared" si="13"/>
        <v>0</v>
      </c>
      <c r="M443" s="124" t="str">
        <f>IF($G443=0,"-",VLOOKUP($G443,Nomenclator!$B$6:$G$1000,3,0))</f>
        <v>-</v>
      </c>
      <c r="N443" s="124" t="str">
        <f>IF($G443=0,"-",VLOOKUP($G443,Nomenclator!$B$6:$G$1000,4,0))</f>
        <v>-</v>
      </c>
      <c r="O443" s="124" t="str">
        <f>IF($G443=0,"-",VLOOKUP($G443,Nomenclator!$B$6:$G$1000,6,0))</f>
        <v>-</v>
      </c>
      <c r="P443" s="74"/>
      <c r="Q443" s="74"/>
    </row>
    <row r="444" spans="1:17" x14ac:dyDescent="0.2">
      <c r="A444" s="73" t="str">
        <f t="shared" si="12"/>
        <v>-</v>
      </c>
      <c r="B444" s="75"/>
      <c r="C444" s="74"/>
      <c r="D444" s="74"/>
      <c r="E444" s="74"/>
      <c r="F444" s="74"/>
      <c r="G444" s="74"/>
      <c r="H444" s="74"/>
      <c r="I444" s="74"/>
      <c r="J444" s="74"/>
      <c r="K444" s="78"/>
      <c r="L444" s="79">
        <f t="shared" si="13"/>
        <v>0</v>
      </c>
      <c r="M444" s="124" t="str">
        <f>IF($G444=0,"-",VLOOKUP($G444,Nomenclator!$B$6:$G$1000,3,0))</f>
        <v>-</v>
      </c>
      <c r="N444" s="124" t="str">
        <f>IF($G444=0,"-",VLOOKUP($G444,Nomenclator!$B$6:$G$1000,4,0))</f>
        <v>-</v>
      </c>
      <c r="O444" s="124" t="str">
        <f>IF($G444=0,"-",VLOOKUP($G444,Nomenclator!$B$6:$G$1000,6,0))</f>
        <v>-</v>
      </c>
      <c r="P444" s="74"/>
      <c r="Q444" s="74"/>
    </row>
    <row r="445" spans="1:17" x14ac:dyDescent="0.2">
      <c r="A445" s="73" t="str">
        <f t="shared" si="12"/>
        <v>-</v>
      </c>
      <c r="B445" s="75"/>
      <c r="C445" s="74"/>
      <c r="D445" s="74"/>
      <c r="E445" s="74"/>
      <c r="F445" s="74"/>
      <c r="G445" s="74"/>
      <c r="H445" s="74"/>
      <c r="I445" s="74"/>
      <c r="J445" s="74"/>
      <c r="K445" s="78"/>
      <c r="L445" s="79">
        <f t="shared" si="13"/>
        <v>0</v>
      </c>
      <c r="M445" s="124" t="str">
        <f>IF($G445=0,"-",VLOOKUP($G445,Nomenclator!$B$6:$G$1000,3,0))</f>
        <v>-</v>
      </c>
      <c r="N445" s="124" t="str">
        <f>IF($G445=0,"-",VLOOKUP($G445,Nomenclator!$B$6:$G$1000,4,0))</f>
        <v>-</v>
      </c>
      <c r="O445" s="124" t="str">
        <f>IF($G445=0,"-",VLOOKUP($G445,Nomenclator!$B$6:$G$1000,6,0))</f>
        <v>-</v>
      </c>
      <c r="P445" s="74"/>
      <c r="Q445" s="74"/>
    </row>
    <row r="446" spans="1:17" x14ac:dyDescent="0.2">
      <c r="A446" s="73" t="str">
        <f t="shared" si="12"/>
        <v>-</v>
      </c>
      <c r="B446" s="75"/>
      <c r="C446" s="74"/>
      <c r="D446" s="74"/>
      <c r="E446" s="74"/>
      <c r="F446" s="74"/>
      <c r="G446" s="74"/>
      <c r="H446" s="74"/>
      <c r="I446" s="74"/>
      <c r="J446" s="74"/>
      <c r="K446" s="78"/>
      <c r="L446" s="79">
        <f t="shared" si="13"/>
        <v>0</v>
      </c>
      <c r="M446" s="124" t="str">
        <f>IF($G446=0,"-",VLOOKUP($G446,Nomenclator!$B$6:$G$1000,3,0))</f>
        <v>-</v>
      </c>
      <c r="N446" s="124" t="str">
        <f>IF($G446=0,"-",VLOOKUP($G446,Nomenclator!$B$6:$G$1000,4,0))</f>
        <v>-</v>
      </c>
      <c r="O446" s="124" t="str">
        <f>IF($G446=0,"-",VLOOKUP($G446,Nomenclator!$B$6:$G$1000,6,0))</f>
        <v>-</v>
      </c>
      <c r="P446" s="74"/>
      <c r="Q446" s="74"/>
    </row>
    <row r="447" spans="1:17" x14ac:dyDescent="0.2">
      <c r="A447" s="73" t="str">
        <f t="shared" si="12"/>
        <v>-</v>
      </c>
      <c r="B447" s="75"/>
      <c r="C447" s="74"/>
      <c r="D447" s="74"/>
      <c r="E447" s="74"/>
      <c r="F447" s="74"/>
      <c r="G447" s="74"/>
      <c r="H447" s="74"/>
      <c r="I447" s="74"/>
      <c r="J447" s="74"/>
      <c r="K447" s="78"/>
      <c r="L447" s="79">
        <f t="shared" si="13"/>
        <v>0</v>
      </c>
      <c r="M447" s="124" t="str">
        <f>IF($G447=0,"-",VLOOKUP($G447,Nomenclator!$B$6:$G$1000,3,0))</f>
        <v>-</v>
      </c>
      <c r="N447" s="124" t="str">
        <f>IF($G447=0,"-",VLOOKUP($G447,Nomenclator!$B$6:$G$1000,4,0))</f>
        <v>-</v>
      </c>
      <c r="O447" s="124" t="str">
        <f>IF($G447=0,"-",VLOOKUP($G447,Nomenclator!$B$6:$G$1000,6,0))</f>
        <v>-</v>
      </c>
      <c r="P447" s="74"/>
      <c r="Q447" s="74"/>
    </row>
    <row r="448" spans="1:17" x14ac:dyDescent="0.2">
      <c r="A448" s="73" t="str">
        <f t="shared" si="12"/>
        <v>-</v>
      </c>
      <c r="B448" s="75"/>
      <c r="C448" s="74"/>
      <c r="D448" s="74"/>
      <c r="E448" s="74"/>
      <c r="F448" s="74"/>
      <c r="G448" s="74"/>
      <c r="H448" s="74"/>
      <c r="I448" s="74"/>
      <c r="J448" s="74"/>
      <c r="K448" s="78"/>
      <c r="L448" s="79">
        <f t="shared" si="13"/>
        <v>0</v>
      </c>
      <c r="M448" s="124" t="str">
        <f>IF($G448=0,"-",VLOOKUP($G448,Nomenclator!$B$6:$G$1000,3,0))</f>
        <v>-</v>
      </c>
      <c r="N448" s="124" t="str">
        <f>IF($G448=0,"-",VLOOKUP($G448,Nomenclator!$B$6:$G$1000,4,0))</f>
        <v>-</v>
      </c>
      <c r="O448" s="124" t="str">
        <f>IF($G448=0,"-",VLOOKUP($G448,Nomenclator!$B$6:$G$1000,6,0))</f>
        <v>-</v>
      </c>
      <c r="P448" s="74"/>
      <c r="Q448" s="74"/>
    </row>
    <row r="449" spans="1:17" x14ac:dyDescent="0.2">
      <c r="A449" s="73" t="str">
        <f t="shared" si="12"/>
        <v>-</v>
      </c>
      <c r="B449" s="75"/>
      <c r="C449" s="74"/>
      <c r="D449" s="74"/>
      <c r="E449" s="74"/>
      <c r="F449" s="74"/>
      <c r="G449" s="74"/>
      <c r="H449" s="74"/>
      <c r="I449" s="74"/>
      <c r="J449" s="74"/>
      <c r="K449" s="78"/>
      <c r="L449" s="79">
        <f t="shared" si="13"/>
        <v>0</v>
      </c>
      <c r="M449" s="124" t="str">
        <f>IF($G449=0,"-",VLOOKUP($G449,Nomenclator!$B$6:$G$1000,3,0))</f>
        <v>-</v>
      </c>
      <c r="N449" s="124" t="str">
        <f>IF($G449=0,"-",VLOOKUP($G449,Nomenclator!$B$6:$G$1000,4,0))</f>
        <v>-</v>
      </c>
      <c r="O449" s="124" t="str">
        <f>IF($G449=0,"-",VLOOKUP($G449,Nomenclator!$B$6:$G$1000,6,0))</f>
        <v>-</v>
      </c>
      <c r="P449" s="74"/>
      <c r="Q449" s="74"/>
    </row>
    <row r="450" spans="1:17" x14ac:dyDescent="0.2">
      <c r="A450" s="73" t="str">
        <f t="shared" si="12"/>
        <v>-</v>
      </c>
      <c r="B450" s="75"/>
      <c r="C450" s="74"/>
      <c r="D450" s="74"/>
      <c r="E450" s="74"/>
      <c r="F450" s="74"/>
      <c r="G450" s="74"/>
      <c r="H450" s="74"/>
      <c r="I450" s="74"/>
      <c r="J450" s="74"/>
      <c r="K450" s="78"/>
      <c r="L450" s="79">
        <f t="shared" si="13"/>
        <v>0</v>
      </c>
      <c r="M450" s="124" t="str">
        <f>IF($G450=0,"-",VLOOKUP($G450,Nomenclator!$B$6:$G$1000,3,0))</f>
        <v>-</v>
      </c>
      <c r="N450" s="124" t="str">
        <f>IF($G450=0,"-",VLOOKUP($G450,Nomenclator!$B$6:$G$1000,4,0))</f>
        <v>-</v>
      </c>
      <c r="O450" s="124" t="str">
        <f>IF($G450=0,"-",VLOOKUP($G450,Nomenclator!$B$6:$G$1000,6,0))</f>
        <v>-</v>
      </c>
      <c r="P450" s="74"/>
      <c r="Q450" s="74"/>
    </row>
    <row r="451" spans="1:17" x14ac:dyDescent="0.2">
      <c r="A451" s="73" t="str">
        <f t="shared" si="12"/>
        <v>-</v>
      </c>
      <c r="B451" s="75"/>
      <c r="C451" s="74"/>
      <c r="D451" s="74"/>
      <c r="E451" s="74"/>
      <c r="F451" s="74"/>
      <c r="G451" s="74"/>
      <c r="H451" s="74"/>
      <c r="I451" s="74"/>
      <c r="J451" s="74"/>
      <c r="K451" s="78"/>
      <c r="L451" s="79">
        <f t="shared" si="13"/>
        <v>0</v>
      </c>
      <c r="M451" s="124" t="str">
        <f>IF($G451=0,"-",VLOOKUP($G451,Nomenclator!$B$6:$G$1000,3,0))</f>
        <v>-</v>
      </c>
      <c r="N451" s="124" t="str">
        <f>IF($G451=0,"-",VLOOKUP($G451,Nomenclator!$B$6:$G$1000,4,0))</f>
        <v>-</v>
      </c>
      <c r="O451" s="124" t="str">
        <f>IF($G451=0,"-",VLOOKUP($G451,Nomenclator!$B$6:$G$1000,6,0))</f>
        <v>-</v>
      </c>
      <c r="P451" s="74"/>
      <c r="Q451" s="74"/>
    </row>
    <row r="452" spans="1:17" x14ac:dyDescent="0.2">
      <c r="A452" s="73" t="str">
        <f t="shared" si="12"/>
        <v>-</v>
      </c>
      <c r="B452" s="75"/>
      <c r="C452" s="74"/>
      <c r="D452" s="74"/>
      <c r="E452" s="74"/>
      <c r="F452" s="74"/>
      <c r="G452" s="74"/>
      <c r="H452" s="74"/>
      <c r="I452" s="74"/>
      <c r="J452" s="74"/>
      <c r="K452" s="78"/>
      <c r="L452" s="79">
        <f t="shared" si="13"/>
        <v>0</v>
      </c>
      <c r="M452" s="124" t="str">
        <f>IF($G452=0,"-",VLOOKUP($G452,Nomenclator!$B$6:$G$1000,3,0))</f>
        <v>-</v>
      </c>
      <c r="N452" s="124" t="str">
        <f>IF($G452=0,"-",VLOOKUP($G452,Nomenclator!$B$6:$G$1000,4,0))</f>
        <v>-</v>
      </c>
      <c r="O452" s="124" t="str">
        <f>IF($G452=0,"-",VLOOKUP($G452,Nomenclator!$B$6:$G$1000,6,0))</f>
        <v>-</v>
      </c>
      <c r="P452" s="74"/>
      <c r="Q452" s="74"/>
    </row>
    <row r="453" spans="1:17" x14ac:dyDescent="0.2">
      <c r="A453" s="73" t="str">
        <f t="shared" si="12"/>
        <v>-</v>
      </c>
      <c r="B453" s="75"/>
      <c r="C453" s="74"/>
      <c r="D453" s="74"/>
      <c r="E453" s="74"/>
      <c r="F453" s="74"/>
      <c r="G453" s="74"/>
      <c r="H453" s="74"/>
      <c r="I453" s="74"/>
      <c r="J453" s="74"/>
      <c r="K453" s="78"/>
      <c r="L453" s="79">
        <f t="shared" si="13"/>
        <v>0</v>
      </c>
      <c r="M453" s="124" t="str">
        <f>IF($G453=0,"-",VLOOKUP($G453,Nomenclator!$B$6:$G$1000,3,0))</f>
        <v>-</v>
      </c>
      <c r="N453" s="124" t="str">
        <f>IF($G453=0,"-",VLOOKUP($G453,Nomenclator!$B$6:$G$1000,4,0))</f>
        <v>-</v>
      </c>
      <c r="O453" s="124" t="str">
        <f>IF($G453=0,"-",VLOOKUP($G453,Nomenclator!$B$6:$G$1000,6,0))</f>
        <v>-</v>
      </c>
      <c r="P453" s="74"/>
      <c r="Q453" s="74"/>
    </row>
    <row r="454" spans="1:17" x14ac:dyDescent="0.2">
      <c r="A454" s="73" t="str">
        <f t="shared" ref="A454:A517" si="14">IF(B454=0,"-",YEAR(B454))</f>
        <v>-</v>
      </c>
      <c r="B454" s="75"/>
      <c r="C454" s="74"/>
      <c r="D454" s="74"/>
      <c r="E454" s="74"/>
      <c r="F454" s="74"/>
      <c r="G454" s="74"/>
      <c r="H454" s="74"/>
      <c r="I454" s="74"/>
      <c r="J454" s="74"/>
      <c r="K454" s="78"/>
      <c r="L454" s="79">
        <f t="shared" ref="L454:L517" si="15">J454*K454</f>
        <v>0</v>
      </c>
      <c r="M454" s="124" t="str">
        <f>IF($G454=0,"-",VLOOKUP($G454,Nomenclator!$B$6:$G$1000,3,0))</f>
        <v>-</v>
      </c>
      <c r="N454" s="124" t="str">
        <f>IF($G454=0,"-",VLOOKUP($G454,Nomenclator!$B$6:$G$1000,4,0))</f>
        <v>-</v>
      </c>
      <c r="O454" s="124" t="str">
        <f>IF($G454=0,"-",VLOOKUP($G454,Nomenclator!$B$6:$G$1000,6,0))</f>
        <v>-</v>
      </c>
      <c r="P454" s="74"/>
      <c r="Q454" s="74"/>
    </row>
    <row r="455" spans="1:17" x14ac:dyDescent="0.2">
      <c r="A455" s="73" t="str">
        <f t="shared" si="14"/>
        <v>-</v>
      </c>
      <c r="B455" s="75"/>
      <c r="C455" s="74"/>
      <c r="D455" s="74"/>
      <c r="E455" s="74"/>
      <c r="F455" s="74"/>
      <c r="G455" s="74"/>
      <c r="H455" s="74"/>
      <c r="I455" s="74"/>
      <c r="J455" s="74"/>
      <c r="K455" s="78"/>
      <c r="L455" s="79">
        <f t="shared" si="15"/>
        <v>0</v>
      </c>
      <c r="M455" s="124" t="str">
        <f>IF($G455=0,"-",VLOOKUP($G455,Nomenclator!$B$6:$G$1000,3,0))</f>
        <v>-</v>
      </c>
      <c r="N455" s="124" t="str">
        <f>IF($G455=0,"-",VLOOKUP($G455,Nomenclator!$B$6:$G$1000,4,0))</f>
        <v>-</v>
      </c>
      <c r="O455" s="124" t="str">
        <f>IF($G455=0,"-",VLOOKUP($G455,Nomenclator!$B$6:$G$1000,6,0))</f>
        <v>-</v>
      </c>
      <c r="P455" s="74"/>
      <c r="Q455" s="74"/>
    </row>
    <row r="456" spans="1:17" x14ac:dyDescent="0.2">
      <c r="A456" s="73" t="str">
        <f t="shared" si="14"/>
        <v>-</v>
      </c>
      <c r="B456" s="75"/>
      <c r="C456" s="74"/>
      <c r="D456" s="74"/>
      <c r="E456" s="74"/>
      <c r="F456" s="74"/>
      <c r="G456" s="74"/>
      <c r="H456" s="74"/>
      <c r="I456" s="74"/>
      <c r="J456" s="74"/>
      <c r="K456" s="78"/>
      <c r="L456" s="79">
        <f t="shared" si="15"/>
        <v>0</v>
      </c>
      <c r="M456" s="124" t="str">
        <f>IF($G456=0,"-",VLOOKUP($G456,Nomenclator!$B$6:$G$1000,3,0))</f>
        <v>-</v>
      </c>
      <c r="N456" s="124" t="str">
        <f>IF($G456=0,"-",VLOOKUP($G456,Nomenclator!$B$6:$G$1000,4,0))</f>
        <v>-</v>
      </c>
      <c r="O456" s="124" t="str">
        <f>IF($G456=0,"-",VLOOKUP($G456,Nomenclator!$B$6:$G$1000,6,0))</f>
        <v>-</v>
      </c>
      <c r="P456" s="74"/>
      <c r="Q456" s="74"/>
    </row>
    <row r="457" spans="1:17" x14ac:dyDescent="0.2">
      <c r="A457" s="73" t="str">
        <f t="shared" si="14"/>
        <v>-</v>
      </c>
      <c r="B457" s="75"/>
      <c r="C457" s="74"/>
      <c r="D457" s="74"/>
      <c r="E457" s="74"/>
      <c r="F457" s="74"/>
      <c r="G457" s="74"/>
      <c r="H457" s="74"/>
      <c r="I457" s="74"/>
      <c r="J457" s="74"/>
      <c r="K457" s="78"/>
      <c r="L457" s="79">
        <f t="shared" si="15"/>
        <v>0</v>
      </c>
      <c r="M457" s="124" t="str">
        <f>IF($G457=0,"-",VLOOKUP($G457,Nomenclator!$B$6:$G$1000,3,0))</f>
        <v>-</v>
      </c>
      <c r="N457" s="124" t="str">
        <f>IF($G457=0,"-",VLOOKUP($G457,Nomenclator!$B$6:$G$1000,4,0))</f>
        <v>-</v>
      </c>
      <c r="O457" s="124" t="str">
        <f>IF($G457=0,"-",VLOOKUP($G457,Nomenclator!$B$6:$G$1000,6,0))</f>
        <v>-</v>
      </c>
      <c r="P457" s="74"/>
      <c r="Q457" s="74"/>
    </row>
    <row r="458" spans="1:17" x14ac:dyDescent="0.2">
      <c r="A458" s="73" t="str">
        <f t="shared" si="14"/>
        <v>-</v>
      </c>
      <c r="B458" s="75"/>
      <c r="C458" s="74"/>
      <c r="D458" s="74"/>
      <c r="E458" s="74"/>
      <c r="F458" s="74"/>
      <c r="G458" s="74"/>
      <c r="H458" s="74"/>
      <c r="I458" s="74"/>
      <c r="J458" s="74"/>
      <c r="K458" s="78"/>
      <c r="L458" s="79">
        <f t="shared" si="15"/>
        <v>0</v>
      </c>
      <c r="M458" s="124" t="str">
        <f>IF($G458=0,"-",VLOOKUP($G458,Nomenclator!$B$6:$G$1000,3,0))</f>
        <v>-</v>
      </c>
      <c r="N458" s="124" t="str">
        <f>IF($G458=0,"-",VLOOKUP($G458,Nomenclator!$B$6:$G$1000,4,0))</f>
        <v>-</v>
      </c>
      <c r="O458" s="124" t="str">
        <f>IF($G458=0,"-",VLOOKUP($G458,Nomenclator!$B$6:$G$1000,6,0))</f>
        <v>-</v>
      </c>
      <c r="P458" s="74"/>
      <c r="Q458" s="74"/>
    </row>
    <row r="459" spans="1:17" x14ac:dyDescent="0.2">
      <c r="A459" s="73" t="str">
        <f t="shared" si="14"/>
        <v>-</v>
      </c>
      <c r="B459" s="75"/>
      <c r="C459" s="74"/>
      <c r="D459" s="74"/>
      <c r="E459" s="74"/>
      <c r="F459" s="74"/>
      <c r="G459" s="74"/>
      <c r="H459" s="74"/>
      <c r="I459" s="74"/>
      <c r="J459" s="74"/>
      <c r="K459" s="78"/>
      <c r="L459" s="79">
        <f t="shared" si="15"/>
        <v>0</v>
      </c>
      <c r="M459" s="124" t="str">
        <f>IF($G459=0,"-",VLOOKUP($G459,Nomenclator!$B$6:$G$1000,3,0))</f>
        <v>-</v>
      </c>
      <c r="N459" s="124" t="str">
        <f>IF($G459=0,"-",VLOOKUP($G459,Nomenclator!$B$6:$G$1000,4,0))</f>
        <v>-</v>
      </c>
      <c r="O459" s="124" t="str">
        <f>IF($G459=0,"-",VLOOKUP($G459,Nomenclator!$B$6:$G$1000,6,0))</f>
        <v>-</v>
      </c>
      <c r="P459" s="74"/>
      <c r="Q459" s="74"/>
    </row>
    <row r="460" spans="1:17" x14ac:dyDescent="0.2">
      <c r="A460" s="73" t="str">
        <f t="shared" si="14"/>
        <v>-</v>
      </c>
      <c r="B460" s="75"/>
      <c r="C460" s="74"/>
      <c r="D460" s="74"/>
      <c r="E460" s="74"/>
      <c r="F460" s="74"/>
      <c r="G460" s="74"/>
      <c r="H460" s="74"/>
      <c r="I460" s="74"/>
      <c r="J460" s="74"/>
      <c r="K460" s="78"/>
      <c r="L460" s="79">
        <f t="shared" si="15"/>
        <v>0</v>
      </c>
      <c r="M460" s="124" t="str">
        <f>IF($G460=0,"-",VLOOKUP($G460,Nomenclator!$B$6:$G$1000,3,0))</f>
        <v>-</v>
      </c>
      <c r="N460" s="124" t="str">
        <f>IF($G460=0,"-",VLOOKUP($G460,Nomenclator!$B$6:$G$1000,4,0))</f>
        <v>-</v>
      </c>
      <c r="O460" s="124" t="str">
        <f>IF($G460=0,"-",VLOOKUP($G460,Nomenclator!$B$6:$G$1000,6,0))</f>
        <v>-</v>
      </c>
      <c r="P460" s="74"/>
      <c r="Q460" s="74"/>
    </row>
    <row r="461" spans="1:17" x14ac:dyDescent="0.2">
      <c r="A461" s="73" t="str">
        <f t="shared" si="14"/>
        <v>-</v>
      </c>
      <c r="B461" s="75"/>
      <c r="C461" s="74"/>
      <c r="D461" s="74"/>
      <c r="E461" s="74"/>
      <c r="F461" s="74"/>
      <c r="G461" s="74"/>
      <c r="H461" s="74"/>
      <c r="I461" s="74"/>
      <c r="J461" s="74"/>
      <c r="K461" s="78"/>
      <c r="L461" s="79">
        <f t="shared" si="15"/>
        <v>0</v>
      </c>
      <c r="M461" s="124" t="str">
        <f>IF($G461=0,"-",VLOOKUP($G461,Nomenclator!$B$6:$G$1000,3,0))</f>
        <v>-</v>
      </c>
      <c r="N461" s="124" t="str">
        <f>IF($G461=0,"-",VLOOKUP($G461,Nomenclator!$B$6:$G$1000,4,0))</f>
        <v>-</v>
      </c>
      <c r="O461" s="124" t="str">
        <f>IF($G461=0,"-",VLOOKUP($G461,Nomenclator!$B$6:$G$1000,6,0))</f>
        <v>-</v>
      </c>
      <c r="P461" s="74"/>
      <c r="Q461" s="74"/>
    </row>
    <row r="462" spans="1:17" x14ac:dyDescent="0.2">
      <c r="A462" s="73" t="str">
        <f t="shared" si="14"/>
        <v>-</v>
      </c>
      <c r="B462" s="75"/>
      <c r="C462" s="74"/>
      <c r="D462" s="74"/>
      <c r="E462" s="74"/>
      <c r="F462" s="74"/>
      <c r="G462" s="74"/>
      <c r="H462" s="74"/>
      <c r="I462" s="74"/>
      <c r="J462" s="74"/>
      <c r="K462" s="78"/>
      <c r="L462" s="79">
        <f t="shared" si="15"/>
        <v>0</v>
      </c>
      <c r="M462" s="124" t="str">
        <f>IF($G462=0,"-",VLOOKUP($G462,Nomenclator!$B$6:$G$1000,3,0))</f>
        <v>-</v>
      </c>
      <c r="N462" s="124" t="str">
        <f>IF($G462=0,"-",VLOOKUP($G462,Nomenclator!$B$6:$G$1000,4,0))</f>
        <v>-</v>
      </c>
      <c r="O462" s="124" t="str">
        <f>IF($G462=0,"-",VLOOKUP($G462,Nomenclator!$B$6:$G$1000,6,0))</f>
        <v>-</v>
      </c>
      <c r="P462" s="74"/>
      <c r="Q462" s="74"/>
    </row>
    <row r="463" spans="1:17" x14ac:dyDescent="0.2">
      <c r="A463" s="73" t="str">
        <f t="shared" si="14"/>
        <v>-</v>
      </c>
      <c r="B463" s="75"/>
      <c r="C463" s="74"/>
      <c r="D463" s="74"/>
      <c r="E463" s="74"/>
      <c r="F463" s="74"/>
      <c r="G463" s="74"/>
      <c r="H463" s="74"/>
      <c r="I463" s="74"/>
      <c r="J463" s="74"/>
      <c r="K463" s="78"/>
      <c r="L463" s="79">
        <f t="shared" si="15"/>
        <v>0</v>
      </c>
      <c r="M463" s="124" t="str">
        <f>IF($G463=0,"-",VLOOKUP($G463,Nomenclator!$B$6:$G$1000,3,0))</f>
        <v>-</v>
      </c>
      <c r="N463" s="124" t="str">
        <f>IF($G463=0,"-",VLOOKUP($G463,Nomenclator!$B$6:$G$1000,4,0))</f>
        <v>-</v>
      </c>
      <c r="O463" s="124" t="str">
        <f>IF($G463=0,"-",VLOOKUP($G463,Nomenclator!$B$6:$G$1000,6,0))</f>
        <v>-</v>
      </c>
      <c r="P463" s="74"/>
      <c r="Q463" s="74"/>
    </row>
    <row r="464" spans="1:17" x14ac:dyDescent="0.2">
      <c r="A464" s="73" t="str">
        <f t="shared" si="14"/>
        <v>-</v>
      </c>
      <c r="B464" s="75"/>
      <c r="C464" s="74"/>
      <c r="D464" s="74"/>
      <c r="E464" s="74"/>
      <c r="F464" s="74"/>
      <c r="G464" s="74"/>
      <c r="H464" s="74"/>
      <c r="I464" s="74"/>
      <c r="J464" s="74"/>
      <c r="K464" s="78"/>
      <c r="L464" s="79">
        <f t="shared" si="15"/>
        <v>0</v>
      </c>
      <c r="M464" s="124" t="str">
        <f>IF($G464=0,"-",VLOOKUP($G464,Nomenclator!$B$6:$G$1000,3,0))</f>
        <v>-</v>
      </c>
      <c r="N464" s="124" t="str">
        <f>IF($G464=0,"-",VLOOKUP($G464,Nomenclator!$B$6:$G$1000,4,0))</f>
        <v>-</v>
      </c>
      <c r="O464" s="124" t="str">
        <f>IF($G464=0,"-",VLOOKUP($G464,Nomenclator!$B$6:$G$1000,6,0))</f>
        <v>-</v>
      </c>
      <c r="P464" s="74"/>
      <c r="Q464" s="74"/>
    </row>
    <row r="465" spans="1:17" x14ac:dyDescent="0.2">
      <c r="A465" s="73" t="str">
        <f t="shared" si="14"/>
        <v>-</v>
      </c>
      <c r="B465" s="75"/>
      <c r="C465" s="74"/>
      <c r="D465" s="74"/>
      <c r="E465" s="74"/>
      <c r="F465" s="74"/>
      <c r="G465" s="74"/>
      <c r="H465" s="74"/>
      <c r="I465" s="74"/>
      <c r="J465" s="74"/>
      <c r="K465" s="78"/>
      <c r="L465" s="79">
        <f t="shared" si="15"/>
        <v>0</v>
      </c>
      <c r="M465" s="124" t="str">
        <f>IF($G465=0,"-",VLOOKUP($G465,Nomenclator!$B$6:$G$1000,3,0))</f>
        <v>-</v>
      </c>
      <c r="N465" s="124" t="str">
        <f>IF($G465=0,"-",VLOOKUP($G465,Nomenclator!$B$6:$G$1000,4,0))</f>
        <v>-</v>
      </c>
      <c r="O465" s="124" t="str">
        <f>IF($G465=0,"-",VLOOKUP($G465,Nomenclator!$B$6:$G$1000,6,0))</f>
        <v>-</v>
      </c>
      <c r="P465" s="74"/>
      <c r="Q465" s="74"/>
    </row>
    <row r="466" spans="1:17" x14ac:dyDescent="0.2">
      <c r="A466" s="73" t="str">
        <f t="shared" si="14"/>
        <v>-</v>
      </c>
      <c r="B466" s="75"/>
      <c r="C466" s="74"/>
      <c r="D466" s="74"/>
      <c r="E466" s="74"/>
      <c r="F466" s="74"/>
      <c r="G466" s="74"/>
      <c r="H466" s="74"/>
      <c r="I466" s="74"/>
      <c r="J466" s="74"/>
      <c r="K466" s="78"/>
      <c r="L466" s="79">
        <f t="shared" si="15"/>
        <v>0</v>
      </c>
      <c r="M466" s="124" t="str">
        <f>IF($G466=0,"-",VLOOKUP($G466,Nomenclator!$B$6:$G$1000,3,0))</f>
        <v>-</v>
      </c>
      <c r="N466" s="124" t="str">
        <f>IF($G466=0,"-",VLOOKUP($G466,Nomenclator!$B$6:$G$1000,4,0))</f>
        <v>-</v>
      </c>
      <c r="O466" s="124" t="str">
        <f>IF($G466=0,"-",VLOOKUP($G466,Nomenclator!$B$6:$G$1000,6,0))</f>
        <v>-</v>
      </c>
      <c r="P466" s="74"/>
      <c r="Q466" s="74"/>
    </row>
    <row r="467" spans="1:17" x14ac:dyDescent="0.2">
      <c r="A467" s="73" t="str">
        <f t="shared" si="14"/>
        <v>-</v>
      </c>
      <c r="B467" s="75"/>
      <c r="C467" s="74"/>
      <c r="D467" s="74"/>
      <c r="E467" s="74"/>
      <c r="F467" s="74"/>
      <c r="G467" s="74"/>
      <c r="H467" s="74"/>
      <c r="I467" s="74"/>
      <c r="J467" s="74"/>
      <c r="K467" s="78"/>
      <c r="L467" s="79">
        <f t="shared" si="15"/>
        <v>0</v>
      </c>
      <c r="M467" s="124" t="str">
        <f>IF($G467=0,"-",VLOOKUP($G467,Nomenclator!$B$6:$G$1000,3,0))</f>
        <v>-</v>
      </c>
      <c r="N467" s="124" t="str">
        <f>IF($G467=0,"-",VLOOKUP($G467,Nomenclator!$B$6:$G$1000,4,0))</f>
        <v>-</v>
      </c>
      <c r="O467" s="124" t="str">
        <f>IF($G467=0,"-",VLOOKUP($G467,Nomenclator!$B$6:$G$1000,6,0))</f>
        <v>-</v>
      </c>
      <c r="P467" s="74"/>
      <c r="Q467" s="74"/>
    </row>
    <row r="468" spans="1:17" x14ac:dyDescent="0.2">
      <c r="A468" s="73" t="str">
        <f t="shared" si="14"/>
        <v>-</v>
      </c>
      <c r="B468" s="75"/>
      <c r="C468" s="74"/>
      <c r="D468" s="74"/>
      <c r="E468" s="74"/>
      <c r="F468" s="74"/>
      <c r="G468" s="74"/>
      <c r="H468" s="74"/>
      <c r="I468" s="74"/>
      <c r="J468" s="74"/>
      <c r="K468" s="78"/>
      <c r="L468" s="79">
        <f t="shared" si="15"/>
        <v>0</v>
      </c>
      <c r="M468" s="124" t="str">
        <f>IF($G468=0,"-",VLOOKUP($G468,Nomenclator!$B$6:$G$1000,3,0))</f>
        <v>-</v>
      </c>
      <c r="N468" s="124" t="str">
        <f>IF($G468=0,"-",VLOOKUP($G468,Nomenclator!$B$6:$G$1000,4,0))</f>
        <v>-</v>
      </c>
      <c r="O468" s="124" t="str">
        <f>IF($G468=0,"-",VLOOKUP($G468,Nomenclator!$B$6:$G$1000,6,0))</f>
        <v>-</v>
      </c>
      <c r="P468" s="74"/>
      <c r="Q468" s="74"/>
    </row>
    <row r="469" spans="1:17" x14ac:dyDescent="0.2">
      <c r="A469" s="73" t="str">
        <f t="shared" si="14"/>
        <v>-</v>
      </c>
      <c r="B469" s="75"/>
      <c r="C469" s="74"/>
      <c r="D469" s="74"/>
      <c r="E469" s="74"/>
      <c r="F469" s="74"/>
      <c r="G469" s="74"/>
      <c r="H469" s="74"/>
      <c r="I469" s="74"/>
      <c r="J469" s="74"/>
      <c r="K469" s="78"/>
      <c r="L469" s="79">
        <f t="shared" si="15"/>
        <v>0</v>
      </c>
      <c r="M469" s="124" t="str">
        <f>IF($G469=0,"-",VLOOKUP($G469,Nomenclator!$B$6:$G$1000,3,0))</f>
        <v>-</v>
      </c>
      <c r="N469" s="124" t="str">
        <f>IF($G469=0,"-",VLOOKUP($G469,Nomenclator!$B$6:$G$1000,4,0))</f>
        <v>-</v>
      </c>
      <c r="O469" s="124" t="str">
        <f>IF($G469=0,"-",VLOOKUP($G469,Nomenclator!$B$6:$G$1000,6,0))</f>
        <v>-</v>
      </c>
      <c r="P469" s="74"/>
      <c r="Q469" s="74"/>
    </row>
    <row r="470" spans="1:17" x14ac:dyDescent="0.2">
      <c r="A470" s="73" t="str">
        <f t="shared" si="14"/>
        <v>-</v>
      </c>
      <c r="B470" s="75"/>
      <c r="C470" s="74"/>
      <c r="D470" s="74"/>
      <c r="E470" s="74"/>
      <c r="F470" s="74"/>
      <c r="G470" s="74"/>
      <c r="H470" s="74"/>
      <c r="I470" s="74"/>
      <c r="J470" s="74"/>
      <c r="K470" s="78"/>
      <c r="L470" s="79">
        <f t="shared" si="15"/>
        <v>0</v>
      </c>
      <c r="M470" s="124" t="str">
        <f>IF($G470=0,"-",VLOOKUP($G470,Nomenclator!$B$6:$G$1000,3,0))</f>
        <v>-</v>
      </c>
      <c r="N470" s="124" t="str">
        <f>IF($G470=0,"-",VLOOKUP($G470,Nomenclator!$B$6:$G$1000,4,0))</f>
        <v>-</v>
      </c>
      <c r="O470" s="124" t="str">
        <f>IF($G470=0,"-",VLOOKUP($G470,Nomenclator!$B$6:$G$1000,6,0))</f>
        <v>-</v>
      </c>
      <c r="P470" s="74"/>
      <c r="Q470" s="74"/>
    </row>
    <row r="471" spans="1:17" x14ac:dyDescent="0.2">
      <c r="A471" s="73" t="str">
        <f t="shared" si="14"/>
        <v>-</v>
      </c>
      <c r="B471" s="75"/>
      <c r="C471" s="74"/>
      <c r="D471" s="74"/>
      <c r="E471" s="74"/>
      <c r="F471" s="74"/>
      <c r="G471" s="74"/>
      <c r="H471" s="74"/>
      <c r="I471" s="74"/>
      <c r="J471" s="74"/>
      <c r="K471" s="78"/>
      <c r="L471" s="79">
        <f t="shared" si="15"/>
        <v>0</v>
      </c>
      <c r="M471" s="124" t="str">
        <f>IF($G471=0,"-",VLOOKUP($G471,Nomenclator!$B$6:$G$1000,3,0))</f>
        <v>-</v>
      </c>
      <c r="N471" s="124" t="str">
        <f>IF($G471=0,"-",VLOOKUP($G471,Nomenclator!$B$6:$G$1000,4,0))</f>
        <v>-</v>
      </c>
      <c r="O471" s="124" t="str">
        <f>IF($G471=0,"-",VLOOKUP($G471,Nomenclator!$B$6:$G$1000,6,0))</f>
        <v>-</v>
      </c>
      <c r="P471" s="74"/>
      <c r="Q471" s="74"/>
    </row>
    <row r="472" spans="1:17" x14ac:dyDescent="0.2">
      <c r="A472" s="73" t="str">
        <f t="shared" si="14"/>
        <v>-</v>
      </c>
      <c r="B472" s="75"/>
      <c r="C472" s="74"/>
      <c r="D472" s="74"/>
      <c r="E472" s="74"/>
      <c r="F472" s="74"/>
      <c r="G472" s="74"/>
      <c r="H472" s="74"/>
      <c r="I472" s="74"/>
      <c r="J472" s="74"/>
      <c r="K472" s="78"/>
      <c r="L472" s="79">
        <f t="shared" si="15"/>
        <v>0</v>
      </c>
      <c r="M472" s="124" t="str">
        <f>IF($G472=0,"-",VLOOKUP($G472,Nomenclator!$B$6:$G$1000,3,0))</f>
        <v>-</v>
      </c>
      <c r="N472" s="124" t="str">
        <f>IF($G472=0,"-",VLOOKUP($G472,Nomenclator!$B$6:$G$1000,4,0))</f>
        <v>-</v>
      </c>
      <c r="O472" s="124" t="str">
        <f>IF($G472=0,"-",VLOOKUP($G472,Nomenclator!$B$6:$G$1000,6,0))</f>
        <v>-</v>
      </c>
      <c r="P472" s="74"/>
      <c r="Q472" s="74"/>
    </row>
    <row r="473" spans="1:17" x14ac:dyDescent="0.2">
      <c r="A473" s="73" t="str">
        <f t="shared" si="14"/>
        <v>-</v>
      </c>
      <c r="B473" s="75"/>
      <c r="C473" s="74"/>
      <c r="D473" s="74"/>
      <c r="E473" s="74"/>
      <c r="F473" s="74"/>
      <c r="G473" s="74"/>
      <c r="H473" s="74"/>
      <c r="I473" s="74"/>
      <c r="J473" s="74"/>
      <c r="K473" s="78"/>
      <c r="L473" s="79">
        <f t="shared" si="15"/>
        <v>0</v>
      </c>
      <c r="M473" s="124" t="str">
        <f>IF($G473=0,"-",VLOOKUP($G473,Nomenclator!$B$6:$G$1000,3,0))</f>
        <v>-</v>
      </c>
      <c r="N473" s="124" t="str">
        <f>IF($G473=0,"-",VLOOKUP($G473,Nomenclator!$B$6:$G$1000,4,0))</f>
        <v>-</v>
      </c>
      <c r="O473" s="124" t="str">
        <f>IF($G473=0,"-",VLOOKUP($G473,Nomenclator!$B$6:$G$1000,6,0))</f>
        <v>-</v>
      </c>
      <c r="P473" s="74"/>
      <c r="Q473" s="74"/>
    </row>
    <row r="474" spans="1:17" x14ac:dyDescent="0.2">
      <c r="A474" s="73" t="str">
        <f t="shared" si="14"/>
        <v>-</v>
      </c>
      <c r="B474" s="75"/>
      <c r="C474" s="74"/>
      <c r="D474" s="74"/>
      <c r="E474" s="74"/>
      <c r="F474" s="74"/>
      <c r="G474" s="74"/>
      <c r="H474" s="74"/>
      <c r="I474" s="74"/>
      <c r="J474" s="74"/>
      <c r="K474" s="78"/>
      <c r="L474" s="79">
        <f t="shared" si="15"/>
        <v>0</v>
      </c>
      <c r="M474" s="124" t="str">
        <f>IF($G474=0,"-",VLOOKUP($G474,Nomenclator!$B$6:$G$1000,3,0))</f>
        <v>-</v>
      </c>
      <c r="N474" s="124" t="str">
        <f>IF($G474=0,"-",VLOOKUP($G474,Nomenclator!$B$6:$G$1000,4,0))</f>
        <v>-</v>
      </c>
      <c r="O474" s="124" t="str">
        <f>IF($G474=0,"-",VLOOKUP($G474,Nomenclator!$B$6:$G$1000,6,0))</f>
        <v>-</v>
      </c>
      <c r="P474" s="74"/>
      <c r="Q474" s="74"/>
    </row>
    <row r="475" spans="1:17" x14ac:dyDescent="0.2">
      <c r="A475" s="73" t="str">
        <f t="shared" si="14"/>
        <v>-</v>
      </c>
      <c r="B475" s="75"/>
      <c r="C475" s="74"/>
      <c r="D475" s="74"/>
      <c r="E475" s="74"/>
      <c r="F475" s="74"/>
      <c r="G475" s="74"/>
      <c r="H475" s="74"/>
      <c r="I475" s="74"/>
      <c r="J475" s="74"/>
      <c r="K475" s="78"/>
      <c r="L475" s="79">
        <f t="shared" si="15"/>
        <v>0</v>
      </c>
      <c r="M475" s="124" t="str">
        <f>IF($G475=0,"-",VLOOKUP($G475,Nomenclator!$B$6:$G$1000,3,0))</f>
        <v>-</v>
      </c>
      <c r="N475" s="124" t="str">
        <f>IF($G475=0,"-",VLOOKUP($G475,Nomenclator!$B$6:$G$1000,4,0))</f>
        <v>-</v>
      </c>
      <c r="O475" s="124" t="str">
        <f>IF($G475=0,"-",VLOOKUP($G475,Nomenclator!$B$6:$G$1000,6,0))</f>
        <v>-</v>
      </c>
      <c r="P475" s="74"/>
      <c r="Q475" s="74"/>
    </row>
    <row r="476" spans="1:17" x14ac:dyDescent="0.2">
      <c r="A476" s="73" t="str">
        <f t="shared" si="14"/>
        <v>-</v>
      </c>
      <c r="B476" s="75"/>
      <c r="C476" s="74"/>
      <c r="D476" s="74"/>
      <c r="E476" s="74"/>
      <c r="F476" s="74"/>
      <c r="G476" s="74"/>
      <c r="H476" s="74"/>
      <c r="I476" s="74"/>
      <c r="J476" s="74"/>
      <c r="K476" s="78"/>
      <c r="L476" s="79">
        <f t="shared" si="15"/>
        <v>0</v>
      </c>
      <c r="M476" s="124" t="str">
        <f>IF($G476=0,"-",VLOOKUP($G476,Nomenclator!$B$6:$G$1000,3,0))</f>
        <v>-</v>
      </c>
      <c r="N476" s="124" t="str">
        <f>IF($G476=0,"-",VLOOKUP($G476,Nomenclator!$B$6:$G$1000,4,0))</f>
        <v>-</v>
      </c>
      <c r="O476" s="124" t="str">
        <f>IF($G476=0,"-",VLOOKUP($G476,Nomenclator!$B$6:$G$1000,6,0))</f>
        <v>-</v>
      </c>
      <c r="P476" s="74"/>
      <c r="Q476" s="74"/>
    </row>
    <row r="477" spans="1:17" x14ac:dyDescent="0.2">
      <c r="A477" s="73" t="str">
        <f t="shared" si="14"/>
        <v>-</v>
      </c>
      <c r="B477" s="75"/>
      <c r="C477" s="74"/>
      <c r="D477" s="74"/>
      <c r="E477" s="74"/>
      <c r="F477" s="74"/>
      <c r="G477" s="74"/>
      <c r="H477" s="74"/>
      <c r="I477" s="74"/>
      <c r="J477" s="74"/>
      <c r="K477" s="78"/>
      <c r="L477" s="79">
        <f t="shared" si="15"/>
        <v>0</v>
      </c>
      <c r="M477" s="124" t="str">
        <f>IF($G477=0,"-",VLOOKUP($G477,Nomenclator!$B$6:$G$1000,3,0))</f>
        <v>-</v>
      </c>
      <c r="N477" s="124" t="str">
        <f>IF($G477=0,"-",VLOOKUP($G477,Nomenclator!$B$6:$G$1000,4,0))</f>
        <v>-</v>
      </c>
      <c r="O477" s="124" t="str">
        <f>IF($G477=0,"-",VLOOKUP($G477,Nomenclator!$B$6:$G$1000,6,0))</f>
        <v>-</v>
      </c>
      <c r="P477" s="74"/>
      <c r="Q477" s="74"/>
    </row>
    <row r="478" spans="1:17" x14ac:dyDescent="0.2">
      <c r="A478" s="73" t="str">
        <f t="shared" si="14"/>
        <v>-</v>
      </c>
      <c r="B478" s="75"/>
      <c r="C478" s="74"/>
      <c r="D478" s="74"/>
      <c r="E478" s="74"/>
      <c r="F478" s="74"/>
      <c r="G478" s="74"/>
      <c r="H478" s="74"/>
      <c r="I478" s="74"/>
      <c r="J478" s="74"/>
      <c r="K478" s="78"/>
      <c r="L478" s="79">
        <f t="shared" si="15"/>
        <v>0</v>
      </c>
      <c r="M478" s="124" t="str">
        <f>IF($G478=0,"-",VLOOKUP($G478,Nomenclator!$B$6:$G$1000,3,0))</f>
        <v>-</v>
      </c>
      <c r="N478" s="124" t="str">
        <f>IF($G478=0,"-",VLOOKUP($G478,Nomenclator!$B$6:$G$1000,4,0))</f>
        <v>-</v>
      </c>
      <c r="O478" s="124" t="str">
        <f>IF($G478=0,"-",VLOOKUP($G478,Nomenclator!$B$6:$G$1000,6,0))</f>
        <v>-</v>
      </c>
      <c r="P478" s="74"/>
      <c r="Q478" s="74"/>
    </row>
    <row r="479" spans="1:17" x14ac:dyDescent="0.2">
      <c r="A479" s="73" t="str">
        <f t="shared" si="14"/>
        <v>-</v>
      </c>
      <c r="B479" s="75"/>
      <c r="C479" s="74"/>
      <c r="D479" s="74"/>
      <c r="E479" s="74"/>
      <c r="F479" s="74"/>
      <c r="G479" s="74"/>
      <c r="H479" s="74"/>
      <c r="I479" s="74"/>
      <c r="J479" s="74"/>
      <c r="K479" s="78"/>
      <c r="L479" s="79">
        <f t="shared" si="15"/>
        <v>0</v>
      </c>
      <c r="M479" s="124" t="str">
        <f>IF($G479=0,"-",VLOOKUP($G479,Nomenclator!$B$6:$G$1000,3,0))</f>
        <v>-</v>
      </c>
      <c r="N479" s="124" t="str">
        <f>IF($G479=0,"-",VLOOKUP($G479,Nomenclator!$B$6:$G$1000,4,0))</f>
        <v>-</v>
      </c>
      <c r="O479" s="124" t="str">
        <f>IF($G479=0,"-",VLOOKUP($G479,Nomenclator!$B$6:$G$1000,6,0))</f>
        <v>-</v>
      </c>
      <c r="P479" s="74"/>
      <c r="Q479" s="74"/>
    </row>
    <row r="480" spans="1:17" x14ac:dyDescent="0.2">
      <c r="A480" s="73" t="str">
        <f t="shared" si="14"/>
        <v>-</v>
      </c>
      <c r="B480" s="75"/>
      <c r="C480" s="74"/>
      <c r="D480" s="74"/>
      <c r="E480" s="74"/>
      <c r="F480" s="74"/>
      <c r="G480" s="74"/>
      <c r="H480" s="74"/>
      <c r="I480" s="74"/>
      <c r="J480" s="74"/>
      <c r="K480" s="78"/>
      <c r="L480" s="79">
        <f t="shared" si="15"/>
        <v>0</v>
      </c>
      <c r="M480" s="124" t="str">
        <f>IF($G480=0,"-",VLOOKUP($G480,Nomenclator!$B$6:$G$1000,3,0))</f>
        <v>-</v>
      </c>
      <c r="N480" s="124" t="str">
        <f>IF($G480=0,"-",VLOOKUP($G480,Nomenclator!$B$6:$G$1000,4,0))</f>
        <v>-</v>
      </c>
      <c r="O480" s="124" t="str">
        <f>IF($G480=0,"-",VLOOKUP($G480,Nomenclator!$B$6:$G$1000,6,0))</f>
        <v>-</v>
      </c>
      <c r="P480" s="74"/>
      <c r="Q480" s="74"/>
    </row>
    <row r="481" spans="1:17" x14ac:dyDescent="0.2">
      <c r="A481" s="73" t="str">
        <f t="shared" si="14"/>
        <v>-</v>
      </c>
      <c r="B481" s="75"/>
      <c r="C481" s="74"/>
      <c r="D481" s="74"/>
      <c r="E481" s="74"/>
      <c r="F481" s="74"/>
      <c r="G481" s="74"/>
      <c r="H481" s="74"/>
      <c r="I481" s="74"/>
      <c r="J481" s="74"/>
      <c r="K481" s="78"/>
      <c r="L481" s="79">
        <f t="shared" si="15"/>
        <v>0</v>
      </c>
      <c r="M481" s="124" t="str">
        <f>IF($G481=0,"-",VLOOKUP($G481,Nomenclator!$B$6:$G$1000,3,0))</f>
        <v>-</v>
      </c>
      <c r="N481" s="124" t="str">
        <f>IF($G481=0,"-",VLOOKUP($G481,Nomenclator!$B$6:$G$1000,4,0))</f>
        <v>-</v>
      </c>
      <c r="O481" s="124" t="str">
        <f>IF($G481=0,"-",VLOOKUP($G481,Nomenclator!$B$6:$G$1000,6,0))</f>
        <v>-</v>
      </c>
      <c r="P481" s="74"/>
      <c r="Q481" s="74"/>
    </row>
    <row r="482" spans="1:17" x14ac:dyDescent="0.2">
      <c r="A482" s="73" t="str">
        <f t="shared" si="14"/>
        <v>-</v>
      </c>
      <c r="B482" s="75"/>
      <c r="C482" s="74"/>
      <c r="D482" s="74"/>
      <c r="E482" s="74"/>
      <c r="F482" s="74"/>
      <c r="G482" s="74"/>
      <c r="H482" s="74"/>
      <c r="I482" s="74"/>
      <c r="J482" s="74"/>
      <c r="K482" s="78"/>
      <c r="L482" s="79">
        <f t="shared" si="15"/>
        <v>0</v>
      </c>
      <c r="M482" s="124" t="str">
        <f>IF($G482=0,"-",VLOOKUP($G482,Nomenclator!$B$6:$G$1000,3,0))</f>
        <v>-</v>
      </c>
      <c r="N482" s="124" t="str">
        <f>IF($G482=0,"-",VLOOKUP($G482,Nomenclator!$B$6:$G$1000,4,0))</f>
        <v>-</v>
      </c>
      <c r="O482" s="124" t="str">
        <f>IF($G482=0,"-",VLOOKUP($G482,Nomenclator!$B$6:$G$1000,6,0))</f>
        <v>-</v>
      </c>
      <c r="P482" s="74"/>
      <c r="Q482" s="74"/>
    </row>
    <row r="483" spans="1:17" x14ac:dyDescent="0.2">
      <c r="A483" s="73" t="str">
        <f t="shared" si="14"/>
        <v>-</v>
      </c>
      <c r="B483" s="75"/>
      <c r="C483" s="74"/>
      <c r="D483" s="74"/>
      <c r="E483" s="74"/>
      <c r="F483" s="74"/>
      <c r="G483" s="74"/>
      <c r="H483" s="74"/>
      <c r="I483" s="74"/>
      <c r="J483" s="74"/>
      <c r="K483" s="78"/>
      <c r="L483" s="79">
        <f t="shared" si="15"/>
        <v>0</v>
      </c>
      <c r="M483" s="124" t="str">
        <f>IF($G483=0,"-",VLOOKUP($G483,Nomenclator!$B$6:$G$1000,3,0))</f>
        <v>-</v>
      </c>
      <c r="N483" s="124" t="str">
        <f>IF($G483=0,"-",VLOOKUP($G483,Nomenclator!$B$6:$G$1000,4,0))</f>
        <v>-</v>
      </c>
      <c r="O483" s="124" t="str">
        <f>IF($G483=0,"-",VLOOKUP($G483,Nomenclator!$B$6:$G$1000,6,0))</f>
        <v>-</v>
      </c>
      <c r="P483" s="74"/>
      <c r="Q483" s="74"/>
    </row>
    <row r="484" spans="1:17" x14ac:dyDescent="0.2">
      <c r="A484" s="73" t="str">
        <f t="shared" si="14"/>
        <v>-</v>
      </c>
      <c r="B484" s="75"/>
      <c r="C484" s="74"/>
      <c r="D484" s="74"/>
      <c r="E484" s="74"/>
      <c r="F484" s="74"/>
      <c r="G484" s="74"/>
      <c r="H484" s="74"/>
      <c r="I484" s="74"/>
      <c r="J484" s="74"/>
      <c r="K484" s="78"/>
      <c r="L484" s="79">
        <f t="shared" si="15"/>
        <v>0</v>
      </c>
      <c r="M484" s="124" t="str">
        <f>IF($G484=0,"-",VLOOKUP($G484,Nomenclator!$B$6:$G$1000,3,0))</f>
        <v>-</v>
      </c>
      <c r="N484" s="124" t="str">
        <f>IF($G484=0,"-",VLOOKUP($G484,Nomenclator!$B$6:$G$1000,4,0))</f>
        <v>-</v>
      </c>
      <c r="O484" s="124" t="str">
        <f>IF($G484=0,"-",VLOOKUP($G484,Nomenclator!$B$6:$G$1000,6,0))</f>
        <v>-</v>
      </c>
      <c r="P484" s="74"/>
      <c r="Q484" s="74"/>
    </row>
    <row r="485" spans="1:17" x14ac:dyDescent="0.2">
      <c r="A485" s="73" t="str">
        <f t="shared" si="14"/>
        <v>-</v>
      </c>
      <c r="B485" s="75"/>
      <c r="C485" s="74"/>
      <c r="D485" s="74"/>
      <c r="E485" s="74"/>
      <c r="F485" s="74"/>
      <c r="G485" s="74"/>
      <c r="H485" s="74"/>
      <c r="I485" s="74"/>
      <c r="J485" s="74"/>
      <c r="K485" s="78"/>
      <c r="L485" s="79">
        <f t="shared" si="15"/>
        <v>0</v>
      </c>
      <c r="M485" s="124" t="str">
        <f>IF($G485=0,"-",VLOOKUP($G485,Nomenclator!$B$6:$G$1000,3,0))</f>
        <v>-</v>
      </c>
      <c r="N485" s="124" t="str">
        <f>IF($G485=0,"-",VLOOKUP($G485,Nomenclator!$B$6:$G$1000,4,0))</f>
        <v>-</v>
      </c>
      <c r="O485" s="124" t="str">
        <f>IF($G485=0,"-",VLOOKUP($G485,Nomenclator!$B$6:$G$1000,6,0))</f>
        <v>-</v>
      </c>
      <c r="P485" s="74"/>
      <c r="Q485" s="74"/>
    </row>
    <row r="486" spans="1:17" x14ac:dyDescent="0.2">
      <c r="A486" s="73" t="str">
        <f t="shared" si="14"/>
        <v>-</v>
      </c>
      <c r="B486" s="75"/>
      <c r="C486" s="74"/>
      <c r="D486" s="74"/>
      <c r="E486" s="74"/>
      <c r="F486" s="74"/>
      <c r="G486" s="74"/>
      <c r="H486" s="74"/>
      <c r="I486" s="74"/>
      <c r="J486" s="74"/>
      <c r="K486" s="78"/>
      <c r="L486" s="79">
        <f t="shared" si="15"/>
        <v>0</v>
      </c>
      <c r="M486" s="124" t="str">
        <f>IF($G486=0,"-",VLOOKUP($G486,Nomenclator!$B$6:$G$1000,3,0))</f>
        <v>-</v>
      </c>
      <c r="N486" s="124" t="str">
        <f>IF($G486=0,"-",VLOOKUP($G486,Nomenclator!$B$6:$G$1000,4,0))</f>
        <v>-</v>
      </c>
      <c r="O486" s="124" t="str">
        <f>IF($G486=0,"-",VLOOKUP($G486,Nomenclator!$B$6:$G$1000,6,0))</f>
        <v>-</v>
      </c>
      <c r="P486" s="74"/>
      <c r="Q486" s="74"/>
    </row>
    <row r="487" spans="1:17" x14ac:dyDescent="0.2">
      <c r="A487" s="73" t="str">
        <f t="shared" si="14"/>
        <v>-</v>
      </c>
      <c r="B487" s="75"/>
      <c r="C487" s="74"/>
      <c r="D487" s="74"/>
      <c r="E487" s="74"/>
      <c r="F487" s="74"/>
      <c r="G487" s="74"/>
      <c r="H487" s="74"/>
      <c r="I487" s="74"/>
      <c r="J487" s="74"/>
      <c r="K487" s="78"/>
      <c r="L487" s="79">
        <f t="shared" si="15"/>
        <v>0</v>
      </c>
      <c r="M487" s="124" t="str">
        <f>IF($G487=0,"-",VLOOKUP($G487,Nomenclator!$B$6:$G$1000,3,0))</f>
        <v>-</v>
      </c>
      <c r="N487" s="124" t="str">
        <f>IF($G487=0,"-",VLOOKUP($G487,Nomenclator!$B$6:$G$1000,4,0))</f>
        <v>-</v>
      </c>
      <c r="O487" s="124" t="str">
        <f>IF($G487=0,"-",VLOOKUP($G487,Nomenclator!$B$6:$G$1000,6,0))</f>
        <v>-</v>
      </c>
      <c r="P487" s="74"/>
      <c r="Q487" s="74"/>
    </row>
    <row r="488" spans="1:17" x14ac:dyDescent="0.2">
      <c r="A488" s="73" t="str">
        <f t="shared" si="14"/>
        <v>-</v>
      </c>
      <c r="B488" s="75"/>
      <c r="C488" s="74"/>
      <c r="D488" s="74"/>
      <c r="E488" s="74"/>
      <c r="F488" s="74"/>
      <c r="G488" s="74"/>
      <c r="H488" s="74"/>
      <c r="I488" s="74"/>
      <c r="J488" s="74"/>
      <c r="K488" s="78"/>
      <c r="L488" s="79">
        <f t="shared" si="15"/>
        <v>0</v>
      </c>
      <c r="M488" s="124" t="str">
        <f>IF($G488=0,"-",VLOOKUP($G488,Nomenclator!$B$6:$G$1000,3,0))</f>
        <v>-</v>
      </c>
      <c r="N488" s="124" t="str">
        <f>IF($G488=0,"-",VLOOKUP($G488,Nomenclator!$B$6:$G$1000,4,0))</f>
        <v>-</v>
      </c>
      <c r="O488" s="124" t="str">
        <f>IF($G488=0,"-",VLOOKUP($G488,Nomenclator!$B$6:$G$1000,6,0))</f>
        <v>-</v>
      </c>
      <c r="P488" s="74"/>
      <c r="Q488" s="74"/>
    </row>
    <row r="489" spans="1:17" x14ac:dyDescent="0.2">
      <c r="A489" s="73" t="str">
        <f t="shared" si="14"/>
        <v>-</v>
      </c>
      <c r="B489" s="75"/>
      <c r="C489" s="74"/>
      <c r="D489" s="74"/>
      <c r="E489" s="74"/>
      <c r="F489" s="74"/>
      <c r="G489" s="74"/>
      <c r="H489" s="74"/>
      <c r="I489" s="74"/>
      <c r="J489" s="74"/>
      <c r="K489" s="78"/>
      <c r="L489" s="79">
        <f t="shared" si="15"/>
        <v>0</v>
      </c>
      <c r="M489" s="124" t="str">
        <f>IF($G489=0,"-",VLOOKUP($G489,Nomenclator!$B$6:$G$1000,3,0))</f>
        <v>-</v>
      </c>
      <c r="N489" s="124" t="str">
        <f>IF($G489=0,"-",VLOOKUP($G489,Nomenclator!$B$6:$G$1000,4,0))</f>
        <v>-</v>
      </c>
      <c r="O489" s="124" t="str">
        <f>IF($G489=0,"-",VLOOKUP($G489,Nomenclator!$B$6:$G$1000,6,0))</f>
        <v>-</v>
      </c>
      <c r="P489" s="74"/>
      <c r="Q489" s="74"/>
    </row>
    <row r="490" spans="1:17" x14ac:dyDescent="0.2">
      <c r="A490" s="73" t="str">
        <f t="shared" si="14"/>
        <v>-</v>
      </c>
      <c r="B490" s="75"/>
      <c r="C490" s="74"/>
      <c r="D490" s="74"/>
      <c r="E490" s="74"/>
      <c r="F490" s="74"/>
      <c r="G490" s="74"/>
      <c r="H490" s="74"/>
      <c r="I490" s="74"/>
      <c r="J490" s="74"/>
      <c r="K490" s="78"/>
      <c r="L490" s="79">
        <f t="shared" si="15"/>
        <v>0</v>
      </c>
      <c r="M490" s="124" t="str">
        <f>IF($G490=0,"-",VLOOKUP($G490,Nomenclator!$B$6:$G$1000,3,0))</f>
        <v>-</v>
      </c>
      <c r="N490" s="124" t="str">
        <f>IF($G490=0,"-",VLOOKUP($G490,Nomenclator!$B$6:$G$1000,4,0))</f>
        <v>-</v>
      </c>
      <c r="O490" s="124" t="str">
        <f>IF($G490=0,"-",VLOOKUP($G490,Nomenclator!$B$6:$G$1000,6,0))</f>
        <v>-</v>
      </c>
      <c r="P490" s="74"/>
      <c r="Q490" s="74"/>
    </row>
    <row r="491" spans="1:17" x14ac:dyDescent="0.2">
      <c r="A491" s="73" t="str">
        <f t="shared" si="14"/>
        <v>-</v>
      </c>
      <c r="B491" s="75"/>
      <c r="C491" s="74"/>
      <c r="D491" s="74"/>
      <c r="E491" s="74"/>
      <c r="F491" s="74"/>
      <c r="G491" s="74"/>
      <c r="H491" s="74"/>
      <c r="I491" s="74"/>
      <c r="J491" s="74"/>
      <c r="K491" s="78"/>
      <c r="L491" s="79">
        <f t="shared" si="15"/>
        <v>0</v>
      </c>
      <c r="M491" s="124" t="str">
        <f>IF($G491=0,"-",VLOOKUP($G491,Nomenclator!$B$6:$G$1000,3,0))</f>
        <v>-</v>
      </c>
      <c r="N491" s="124" t="str">
        <f>IF($G491=0,"-",VLOOKUP($G491,Nomenclator!$B$6:$G$1000,4,0))</f>
        <v>-</v>
      </c>
      <c r="O491" s="124" t="str">
        <f>IF($G491=0,"-",VLOOKUP($G491,Nomenclator!$B$6:$G$1000,6,0))</f>
        <v>-</v>
      </c>
      <c r="P491" s="74"/>
      <c r="Q491" s="74"/>
    </row>
    <row r="492" spans="1:17" x14ac:dyDescent="0.2">
      <c r="A492" s="73" t="str">
        <f t="shared" si="14"/>
        <v>-</v>
      </c>
      <c r="B492" s="75"/>
      <c r="C492" s="74"/>
      <c r="D492" s="74"/>
      <c r="E492" s="74"/>
      <c r="F492" s="74"/>
      <c r="G492" s="74"/>
      <c r="H492" s="74"/>
      <c r="I492" s="74"/>
      <c r="J492" s="74"/>
      <c r="K492" s="78"/>
      <c r="L492" s="79">
        <f t="shared" si="15"/>
        <v>0</v>
      </c>
      <c r="M492" s="124" t="str">
        <f>IF($G492=0,"-",VLOOKUP($G492,Nomenclator!$B$6:$G$1000,3,0))</f>
        <v>-</v>
      </c>
      <c r="N492" s="124" t="str">
        <f>IF($G492=0,"-",VLOOKUP($G492,Nomenclator!$B$6:$G$1000,4,0))</f>
        <v>-</v>
      </c>
      <c r="O492" s="124" t="str">
        <f>IF($G492=0,"-",VLOOKUP($G492,Nomenclator!$B$6:$G$1000,6,0))</f>
        <v>-</v>
      </c>
      <c r="P492" s="74"/>
      <c r="Q492" s="74"/>
    </row>
    <row r="493" spans="1:17" x14ac:dyDescent="0.2">
      <c r="A493" s="73" t="str">
        <f t="shared" si="14"/>
        <v>-</v>
      </c>
      <c r="B493" s="75"/>
      <c r="C493" s="74"/>
      <c r="D493" s="74"/>
      <c r="E493" s="74"/>
      <c r="F493" s="74"/>
      <c r="G493" s="74"/>
      <c r="H493" s="74"/>
      <c r="I493" s="74"/>
      <c r="J493" s="74"/>
      <c r="K493" s="78"/>
      <c r="L493" s="79">
        <f t="shared" si="15"/>
        <v>0</v>
      </c>
      <c r="M493" s="124" t="str">
        <f>IF($G493=0,"-",VLOOKUP($G493,Nomenclator!$B$6:$G$1000,3,0))</f>
        <v>-</v>
      </c>
      <c r="N493" s="124" t="str">
        <f>IF($G493=0,"-",VLOOKUP($G493,Nomenclator!$B$6:$G$1000,4,0))</f>
        <v>-</v>
      </c>
      <c r="O493" s="124" t="str">
        <f>IF($G493=0,"-",VLOOKUP($G493,Nomenclator!$B$6:$G$1000,6,0))</f>
        <v>-</v>
      </c>
      <c r="P493" s="74"/>
      <c r="Q493" s="74"/>
    </row>
    <row r="494" spans="1:17" x14ac:dyDescent="0.2">
      <c r="A494" s="73" t="str">
        <f t="shared" si="14"/>
        <v>-</v>
      </c>
      <c r="B494" s="75"/>
      <c r="C494" s="74"/>
      <c r="D494" s="74"/>
      <c r="E494" s="74"/>
      <c r="F494" s="74"/>
      <c r="G494" s="74"/>
      <c r="H494" s="74"/>
      <c r="I494" s="74"/>
      <c r="J494" s="74"/>
      <c r="K494" s="78"/>
      <c r="L494" s="79">
        <f t="shared" si="15"/>
        <v>0</v>
      </c>
      <c r="M494" s="124" t="str">
        <f>IF($G494=0,"-",VLOOKUP($G494,Nomenclator!$B$6:$G$1000,3,0))</f>
        <v>-</v>
      </c>
      <c r="N494" s="124" t="str">
        <f>IF($G494=0,"-",VLOOKUP($G494,Nomenclator!$B$6:$G$1000,4,0))</f>
        <v>-</v>
      </c>
      <c r="O494" s="124" t="str">
        <f>IF($G494=0,"-",VLOOKUP($G494,Nomenclator!$B$6:$G$1000,6,0))</f>
        <v>-</v>
      </c>
      <c r="P494" s="74"/>
      <c r="Q494" s="74"/>
    </row>
    <row r="495" spans="1:17" x14ac:dyDescent="0.2">
      <c r="A495" s="73" t="str">
        <f t="shared" si="14"/>
        <v>-</v>
      </c>
      <c r="B495" s="75"/>
      <c r="C495" s="74"/>
      <c r="D495" s="74"/>
      <c r="E495" s="74"/>
      <c r="F495" s="74"/>
      <c r="G495" s="74"/>
      <c r="H495" s="74"/>
      <c r="I495" s="74"/>
      <c r="J495" s="74"/>
      <c r="K495" s="78"/>
      <c r="L495" s="79">
        <f t="shared" si="15"/>
        <v>0</v>
      </c>
      <c r="M495" s="124" t="str">
        <f>IF($G495=0,"-",VLOOKUP($G495,Nomenclator!$B$6:$G$1000,3,0))</f>
        <v>-</v>
      </c>
      <c r="N495" s="124" t="str">
        <f>IF($G495=0,"-",VLOOKUP($G495,Nomenclator!$B$6:$G$1000,4,0))</f>
        <v>-</v>
      </c>
      <c r="O495" s="124" t="str">
        <f>IF($G495=0,"-",VLOOKUP($G495,Nomenclator!$B$6:$G$1000,6,0))</f>
        <v>-</v>
      </c>
      <c r="P495" s="74"/>
      <c r="Q495" s="74"/>
    </row>
    <row r="496" spans="1:17" x14ac:dyDescent="0.2">
      <c r="A496" s="73" t="str">
        <f t="shared" si="14"/>
        <v>-</v>
      </c>
      <c r="B496" s="75"/>
      <c r="C496" s="74"/>
      <c r="D496" s="74"/>
      <c r="E496" s="74"/>
      <c r="F496" s="74"/>
      <c r="G496" s="74"/>
      <c r="H496" s="74"/>
      <c r="I496" s="74"/>
      <c r="J496" s="74"/>
      <c r="K496" s="78"/>
      <c r="L496" s="79">
        <f t="shared" si="15"/>
        <v>0</v>
      </c>
      <c r="M496" s="124" t="str">
        <f>IF($G496=0,"-",VLOOKUP($G496,Nomenclator!$B$6:$G$1000,3,0))</f>
        <v>-</v>
      </c>
      <c r="N496" s="124" t="str">
        <f>IF($G496=0,"-",VLOOKUP($G496,Nomenclator!$B$6:$G$1000,4,0))</f>
        <v>-</v>
      </c>
      <c r="O496" s="124" t="str">
        <f>IF($G496=0,"-",VLOOKUP($G496,Nomenclator!$B$6:$G$1000,6,0))</f>
        <v>-</v>
      </c>
      <c r="P496" s="74"/>
      <c r="Q496" s="74"/>
    </row>
    <row r="497" spans="1:17" x14ac:dyDescent="0.2">
      <c r="A497" s="73" t="str">
        <f t="shared" si="14"/>
        <v>-</v>
      </c>
      <c r="B497" s="75"/>
      <c r="C497" s="74"/>
      <c r="D497" s="74"/>
      <c r="E497" s="74"/>
      <c r="F497" s="74"/>
      <c r="G497" s="74"/>
      <c r="H497" s="74"/>
      <c r="I497" s="74"/>
      <c r="J497" s="74"/>
      <c r="K497" s="78"/>
      <c r="L497" s="79">
        <f t="shared" si="15"/>
        <v>0</v>
      </c>
      <c r="M497" s="124" t="str">
        <f>IF($G497=0,"-",VLOOKUP($G497,Nomenclator!$B$6:$G$1000,3,0))</f>
        <v>-</v>
      </c>
      <c r="N497" s="124" t="str">
        <f>IF($G497=0,"-",VLOOKUP($G497,Nomenclator!$B$6:$G$1000,4,0))</f>
        <v>-</v>
      </c>
      <c r="O497" s="124" t="str">
        <f>IF($G497=0,"-",VLOOKUP($G497,Nomenclator!$B$6:$G$1000,6,0))</f>
        <v>-</v>
      </c>
      <c r="P497" s="74"/>
      <c r="Q497" s="74"/>
    </row>
    <row r="498" spans="1:17" x14ac:dyDescent="0.2">
      <c r="A498" s="73" t="str">
        <f t="shared" si="14"/>
        <v>-</v>
      </c>
      <c r="B498" s="75"/>
      <c r="C498" s="74"/>
      <c r="D498" s="74"/>
      <c r="E498" s="74"/>
      <c r="F498" s="74"/>
      <c r="G498" s="74"/>
      <c r="H498" s="74"/>
      <c r="I498" s="74"/>
      <c r="J498" s="74"/>
      <c r="K498" s="78"/>
      <c r="L498" s="79">
        <f t="shared" si="15"/>
        <v>0</v>
      </c>
      <c r="M498" s="124" t="str">
        <f>IF($G498=0,"-",VLOOKUP($G498,Nomenclator!$B$6:$G$1000,3,0))</f>
        <v>-</v>
      </c>
      <c r="N498" s="124" t="str">
        <f>IF($G498=0,"-",VLOOKUP($G498,Nomenclator!$B$6:$G$1000,4,0))</f>
        <v>-</v>
      </c>
      <c r="O498" s="124" t="str">
        <f>IF($G498=0,"-",VLOOKUP($G498,Nomenclator!$B$6:$G$1000,6,0))</f>
        <v>-</v>
      </c>
      <c r="P498" s="74"/>
      <c r="Q498" s="74"/>
    </row>
    <row r="499" spans="1:17" x14ac:dyDescent="0.2">
      <c r="A499" s="73" t="str">
        <f t="shared" si="14"/>
        <v>-</v>
      </c>
      <c r="B499" s="75"/>
      <c r="C499" s="74"/>
      <c r="D499" s="74"/>
      <c r="E499" s="74"/>
      <c r="F499" s="74"/>
      <c r="G499" s="74"/>
      <c r="H499" s="74"/>
      <c r="I499" s="74"/>
      <c r="J499" s="74"/>
      <c r="K499" s="78"/>
      <c r="L499" s="79">
        <f t="shared" si="15"/>
        <v>0</v>
      </c>
      <c r="M499" s="124" t="str">
        <f>IF($G499=0,"-",VLOOKUP($G499,Nomenclator!$B$6:$G$1000,3,0))</f>
        <v>-</v>
      </c>
      <c r="N499" s="124" t="str">
        <f>IF($G499=0,"-",VLOOKUP($G499,Nomenclator!$B$6:$G$1000,4,0))</f>
        <v>-</v>
      </c>
      <c r="O499" s="124" t="str">
        <f>IF($G499=0,"-",VLOOKUP($G499,Nomenclator!$B$6:$G$1000,6,0))</f>
        <v>-</v>
      </c>
      <c r="P499" s="74"/>
      <c r="Q499" s="74"/>
    </row>
    <row r="500" spans="1:17" x14ac:dyDescent="0.2">
      <c r="A500" s="73" t="str">
        <f t="shared" si="14"/>
        <v>-</v>
      </c>
      <c r="B500" s="75"/>
      <c r="C500" s="74"/>
      <c r="D500" s="74"/>
      <c r="E500" s="74"/>
      <c r="F500" s="74"/>
      <c r="G500" s="74"/>
      <c r="H500" s="74"/>
      <c r="I500" s="74"/>
      <c r="J500" s="74"/>
      <c r="K500" s="78"/>
      <c r="L500" s="79">
        <f t="shared" si="15"/>
        <v>0</v>
      </c>
      <c r="M500" s="124" t="str">
        <f>IF($G500=0,"-",VLOOKUP($G500,Nomenclator!$B$6:$G$1000,3,0))</f>
        <v>-</v>
      </c>
      <c r="N500" s="124" t="str">
        <f>IF($G500=0,"-",VLOOKUP($G500,Nomenclator!$B$6:$G$1000,4,0))</f>
        <v>-</v>
      </c>
      <c r="O500" s="124" t="str">
        <f>IF($G500=0,"-",VLOOKUP($G500,Nomenclator!$B$6:$G$1000,6,0))</f>
        <v>-</v>
      </c>
      <c r="P500" s="74"/>
      <c r="Q500" s="74"/>
    </row>
    <row r="501" spans="1:17" x14ac:dyDescent="0.2">
      <c r="A501" s="73" t="str">
        <f t="shared" si="14"/>
        <v>-</v>
      </c>
      <c r="B501" s="75"/>
      <c r="C501" s="74"/>
      <c r="D501" s="74"/>
      <c r="E501" s="74"/>
      <c r="F501" s="74"/>
      <c r="G501" s="74"/>
      <c r="H501" s="74"/>
      <c r="I501" s="74"/>
      <c r="J501" s="74"/>
      <c r="K501" s="78"/>
      <c r="L501" s="79">
        <f t="shared" si="15"/>
        <v>0</v>
      </c>
      <c r="M501" s="124" t="str">
        <f>IF($G501=0,"-",VLOOKUP($G501,Nomenclator!$B$6:$G$1000,3,0))</f>
        <v>-</v>
      </c>
      <c r="N501" s="124" t="str">
        <f>IF($G501=0,"-",VLOOKUP($G501,Nomenclator!$B$6:$G$1000,4,0))</f>
        <v>-</v>
      </c>
      <c r="O501" s="124" t="str">
        <f>IF($G501=0,"-",VLOOKUP($G501,Nomenclator!$B$6:$G$1000,6,0))</f>
        <v>-</v>
      </c>
      <c r="P501" s="74"/>
      <c r="Q501" s="74"/>
    </row>
    <row r="502" spans="1:17" x14ac:dyDescent="0.2">
      <c r="A502" s="73" t="str">
        <f t="shared" si="14"/>
        <v>-</v>
      </c>
      <c r="B502" s="75"/>
      <c r="C502" s="74"/>
      <c r="D502" s="74"/>
      <c r="E502" s="74"/>
      <c r="F502" s="74"/>
      <c r="G502" s="74"/>
      <c r="H502" s="74"/>
      <c r="I502" s="74"/>
      <c r="J502" s="74"/>
      <c r="K502" s="78"/>
      <c r="L502" s="79">
        <f t="shared" si="15"/>
        <v>0</v>
      </c>
      <c r="M502" s="124" t="str">
        <f>IF($G502=0,"-",VLOOKUP($G502,Nomenclator!$B$6:$G$1000,3,0))</f>
        <v>-</v>
      </c>
      <c r="N502" s="124" t="str">
        <f>IF($G502=0,"-",VLOOKUP($G502,Nomenclator!$B$6:$G$1000,4,0))</f>
        <v>-</v>
      </c>
      <c r="O502" s="124" t="str">
        <f>IF($G502=0,"-",VLOOKUP($G502,Nomenclator!$B$6:$G$1000,6,0))</f>
        <v>-</v>
      </c>
      <c r="P502" s="74"/>
      <c r="Q502" s="74"/>
    </row>
    <row r="503" spans="1:17" x14ac:dyDescent="0.2">
      <c r="A503" s="73" t="str">
        <f t="shared" si="14"/>
        <v>-</v>
      </c>
      <c r="B503" s="75"/>
      <c r="C503" s="74"/>
      <c r="D503" s="74"/>
      <c r="E503" s="74"/>
      <c r="F503" s="74"/>
      <c r="G503" s="74"/>
      <c r="H503" s="74"/>
      <c r="I503" s="74"/>
      <c r="J503" s="74"/>
      <c r="K503" s="78"/>
      <c r="L503" s="79">
        <f t="shared" si="15"/>
        <v>0</v>
      </c>
      <c r="M503" s="124" t="str">
        <f>IF($G503=0,"-",VLOOKUP($G503,Nomenclator!$B$6:$G$1000,3,0))</f>
        <v>-</v>
      </c>
      <c r="N503" s="124" t="str">
        <f>IF($G503=0,"-",VLOOKUP($G503,Nomenclator!$B$6:$G$1000,4,0))</f>
        <v>-</v>
      </c>
      <c r="O503" s="124" t="str">
        <f>IF($G503=0,"-",VLOOKUP($G503,Nomenclator!$B$6:$G$1000,6,0))</f>
        <v>-</v>
      </c>
      <c r="P503" s="74"/>
      <c r="Q503" s="74"/>
    </row>
    <row r="504" spans="1:17" x14ac:dyDescent="0.2">
      <c r="A504" s="73" t="str">
        <f t="shared" si="14"/>
        <v>-</v>
      </c>
      <c r="B504" s="75"/>
      <c r="C504" s="74"/>
      <c r="D504" s="74"/>
      <c r="E504" s="74"/>
      <c r="F504" s="74"/>
      <c r="G504" s="74"/>
      <c r="H504" s="74"/>
      <c r="I504" s="74"/>
      <c r="J504" s="74"/>
      <c r="K504" s="78"/>
      <c r="L504" s="79">
        <f t="shared" si="15"/>
        <v>0</v>
      </c>
      <c r="M504" s="124" t="str">
        <f>IF($G504=0,"-",VLOOKUP($G504,Nomenclator!$B$6:$G$1000,3,0))</f>
        <v>-</v>
      </c>
      <c r="N504" s="124" t="str">
        <f>IF($G504=0,"-",VLOOKUP($G504,Nomenclator!$B$6:$G$1000,4,0))</f>
        <v>-</v>
      </c>
      <c r="O504" s="124" t="str">
        <f>IF($G504=0,"-",VLOOKUP($G504,Nomenclator!$B$6:$G$1000,6,0))</f>
        <v>-</v>
      </c>
      <c r="P504" s="74"/>
      <c r="Q504" s="74"/>
    </row>
    <row r="505" spans="1:17" x14ac:dyDescent="0.2">
      <c r="A505" s="73" t="str">
        <f t="shared" si="14"/>
        <v>-</v>
      </c>
      <c r="B505" s="75"/>
      <c r="C505" s="74"/>
      <c r="D505" s="74"/>
      <c r="E505" s="74"/>
      <c r="F505" s="74"/>
      <c r="G505" s="74"/>
      <c r="H505" s="74"/>
      <c r="I505" s="74"/>
      <c r="J505" s="74"/>
      <c r="K505" s="78"/>
      <c r="L505" s="79">
        <f t="shared" si="15"/>
        <v>0</v>
      </c>
      <c r="M505" s="124" t="str">
        <f>IF($G505=0,"-",VLOOKUP($G505,Nomenclator!$B$6:$G$1000,3,0))</f>
        <v>-</v>
      </c>
      <c r="N505" s="124" t="str">
        <f>IF($G505=0,"-",VLOOKUP($G505,Nomenclator!$B$6:$G$1000,4,0))</f>
        <v>-</v>
      </c>
      <c r="O505" s="124" t="str">
        <f>IF($G505=0,"-",VLOOKUP($G505,Nomenclator!$B$6:$G$1000,6,0))</f>
        <v>-</v>
      </c>
      <c r="P505" s="74"/>
      <c r="Q505" s="74"/>
    </row>
    <row r="506" spans="1:17" x14ac:dyDescent="0.2">
      <c r="A506" s="73" t="str">
        <f t="shared" si="14"/>
        <v>-</v>
      </c>
      <c r="B506" s="75"/>
      <c r="C506" s="74"/>
      <c r="D506" s="74"/>
      <c r="E506" s="74"/>
      <c r="F506" s="74"/>
      <c r="G506" s="74"/>
      <c r="H506" s="74"/>
      <c r="I506" s="74"/>
      <c r="J506" s="74"/>
      <c r="K506" s="78"/>
      <c r="L506" s="79">
        <f t="shared" si="15"/>
        <v>0</v>
      </c>
      <c r="M506" s="124" t="str">
        <f>IF($G506=0,"-",VLOOKUP($G506,Nomenclator!$B$6:$G$1000,3,0))</f>
        <v>-</v>
      </c>
      <c r="N506" s="124" t="str">
        <f>IF($G506=0,"-",VLOOKUP($G506,Nomenclator!$B$6:$G$1000,4,0))</f>
        <v>-</v>
      </c>
      <c r="O506" s="124" t="str">
        <f>IF($G506=0,"-",VLOOKUP($G506,Nomenclator!$B$6:$G$1000,6,0))</f>
        <v>-</v>
      </c>
      <c r="P506" s="74"/>
      <c r="Q506" s="74"/>
    </row>
    <row r="507" spans="1:17" x14ac:dyDescent="0.2">
      <c r="A507" s="73" t="str">
        <f t="shared" si="14"/>
        <v>-</v>
      </c>
      <c r="B507" s="75"/>
      <c r="C507" s="74"/>
      <c r="D507" s="74"/>
      <c r="E507" s="74"/>
      <c r="F507" s="74"/>
      <c r="G507" s="74"/>
      <c r="H507" s="74"/>
      <c r="I507" s="74"/>
      <c r="J507" s="74"/>
      <c r="K507" s="78"/>
      <c r="L507" s="79">
        <f t="shared" si="15"/>
        <v>0</v>
      </c>
      <c r="M507" s="124" t="str">
        <f>IF($G507=0,"-",VLOOKUP($G507,Nomenclator!$B$6:$G$1000,3,0))</f>
        <v>-</v>
      </c>
      <c r="N507" s="124" t="str">
        <f>IF($G507=0,"-",VLOOKUP($G507,Nomenclator!$B$6:$G$1000,4,0))</f>
        <v>-</v>
      </c>
      <c r="O507" s="124" t="str">
        <f>IF($G507=0,"-",VLOOKUP($G507,Nomenclator!$B$6:$G$1000,6,0))</f>
        <v>-</v>
      </c>
      <c r="P507" s="74"/>
      <c r="Q507" s="74"/>
    </row>
    <row r="508" spans="1:17" x14ac:dyDescent="0.2">
      <c r="A508" s="73" t="str">
        <f t="shared" si="14"/>
        <v>-</v>
      </c>
      <c r="B508" s="75"/>
      <c r="C508" s="74"/>
      <c r="D508" s="74"/>
      <c r="E508" s="74"/>
      <c r="F508" s="74"/>
      <c r="G508" s="74"/>
      <c r="H508" s="74"/>
      <c r="I508" s="74"/>
      <c r="J508" s="74"/>
      <c r="K508" s="78"/>
      <c r="L508" s="79">
        <f t="shared" si="15"/>
        <v>0</v>
      </c>
      <c r="M508" s="124" t="str">
        <f>IF($G508=0,"-",VLOOKUP($G508,Nomenclator!$B$6:$G$1000,3,0))</f>
        <v>-</v>
      </c>
      <c r="N508" s="124" t="str">
        <f>IF($G508=0,"-",VLOOKUP($G508,Nomenclator!$B$6:$G$1000,4,0))</f>
        <v>-</v>
      </c>
      <c r="O508" s="124" t="str">
        <f>IF($G508=0,"-",VLOOKUP($G508,Nomenclator!$B$6:$G$1000,6,0))</f>
        <v>-</v>
      </c>
      <c r="P508" s="74"/>
      <c r="Q508" s="74"/>
    </row>
    <row r="509" spans="1:17" x14ac:dyDescent="0.2">
      <c r="A509" s="73" t="str">
        <f t="shared" si="14"/>
        <v>-</v>
      </c>
      <c r="B509" s="75"/>
      <c r="C509" s="74"/>
      <c r="D509" s="74"/>
      <c r="E509" s="74"/>
      <c r="F509" s="74"/>
      <c r="G509" s="74"/>
      <c r="H509" s="74"/>
      <c r="I509" s="74"/>
      <c r="J509" s="74"/>
      <c r="K509" s="78"/>
      <c r="L509" s="79">
        <f t="shared" si="15"/>
        <v>0</v>
      </c>
      <c r="M509" s="124" t="str">
        <f>IF($G509=0,"-",VLOOKUP($G509,Nomenclator!$B$6:$G$1000,3,0))</f>
        <v>-</v>
      </c>
      <c r="N509" s="124" t="str">
        <f>IF($G509=0,"-",VLOOKUP($G509,Nomenclator!$B$6:$G$1000,4,0))</f>
        <v>-</v>
      </c>
      <c r="O509" s="124" t="str">
        <f>IF($G509=0,"-",VLOOKUP($G509,Nomenclator!$B$6:$G$1000,6,0))</f>
        <v>-</v>
      </c>
      <c r="P509" s="74"/>
      <c r="Q509" s="74"/>
    </row>
    <row r="510" spans="1:17" x14ac:dyDescent="0.2">
      <c r="A510" s="73" t="str">
        <f t="shared" si="14"/>
        <v>-</v>
      </c>
      <c r="B510" s="75"/>
      <c r="C510" s="74"/>
      <c r="D510" s="74"/>
      <c r="E510" s="74"/>
      <c r="F510" s="74"/>
      <c r="G510" s="74"/>
      <c r="H510" s="74"/>
      <c r="I510" s="74"/>
      <c r="J510" s="74"/>
      <c r="K510" s="78"/>
      <c r="L510" s="79">
        <f t="shared" si="15"/>
        <v>0</v>
      </c>
      <c r="M510" s="124" t="str">
        <f>IF($G510=0,"-",VLOOKUP($G510,Nomenclator!$B$6:$G$1000,3,0))</f>
        <v>-</v>
      </c>
      <c r="N510" s="124" t="str">
        <f>IF($G510=0,"-",VLOOKUP($G510,Nomenclator!$B$6:$G$1000,4,0))</f>
        <v>-</v>
      </c>
      <c r="O510" s="124" t="str">
        <f>IF($G510=0,"-",VLOOKUP($G510,Nomenclator!$B$6:$G$1000,6,0))</f>
        <v>-</v>
      </c>
      <c r="P510" s="74"/>
      <c r="Q510" s="74"/>
    </row>
    <row r="511" spans="1:17" x14ac:dyDescent="0.2">
      <c r="A511" s="73" t="str">
        <f t="shared" si="14"/>
        <v>-</v>
      </c>
      <c r="B511" s="75"/>
      <c r="C511" s="74"/>
      <c r="D511" s="74"/>
      <c r="E511" s="74"/>
      <c r="F511" s="74"/>
      <c r="G511" s="74"/>
      <c r="H511" s="74"/>
      <c r="I511" s="74"/>
      <c r="J511" s="74"/>
      <c r="K511" s="78"/>
      <c r="L511" s="79">
        <f t="shared" si="15"/>
        <v>0</v>
      </c>
      <c r="M511" s="124" t="str">
        <f>IF($G511=0,"-",VLOOKUP($G511,Nomenclator!$B$6:$G$1000,3,0))</f>
        <v>-</v>
      </c>
      <c r="N511" s="124" t="str">
        <f>IF($G511=0,"-",VLOOKUP($G511,Nomenclator!$B$6:$G$1000,4,0))</f>
        <v>-</v>
      </c>
      <c r="O511" s="124" t="str">
        <f>IF($G511=0,"-",VLOOKUP($G511,Nomenclator!$B$6:$G$1000,6,0))</f>
        <v>-</v>
      </c>
      <c r="P511" s="74"/>
      <c r="Q511" s="74"/>
    </row>
    <row r="512" spans="1:17" x14ac:dyDescent="0.2">
      <c r="A512" s="73" t="str">
        <f t="shared" si="14"/>
        <v>-</v>
      </c>
      <c r="B512" s="75"/>
      <c r="C512" s="74"/>
      <c r="D512" s="74"/>
      <c r="E512" s="74"/>
      <c r="F512" s="74"/>
      <c r="G512" s="74"/>
      <c r="H512" s="74"/>
      <c r="I512" s="74"/>
      <c r="J512" s="74"/>
      <c r="K512" s="78"/>
      <c r="L512" s="79">
        <f t="shared" si="15"/>
        <v>0</v>
      </c>
      <c r="M512" s="124" t="str">
        <f>IF($G512=0,"-",VLOOKUP($G512,Nomenclator!$B$6:$G$1000,3,0))</f>
        <v>-</v>
      </c>
      <c r="N512" s="124" t="str">
        <f>IF($G512=0,"-",VLOOKUP($G512,Nomenclator!$B$6:$G$1000,4,0))</f>
        <v>-</v>
      </c>
      <c r="O512" s="124" t="str">
        <f>IF($G512=0,"-",VLOOKUP($G512,Nomenclator!$B$6:$G$1000,6,0))</f>
        <v>-</v>
      </c>
      <c r="P512" s="74"/>
      <c r="Q512" s="74"/>
    </row>
    <row r="513" spans="1:17" x14ac:dyDescent="0.2">
      <c r="A513" s="73" t="str">
        <f t="shared" si="14"/>
        <v>-</v>
      </c>
      <c r="B513" s="75"/>
      <c r="C513" s="74"/>
      <c r="D513" s="74"/>
      <c r="E513" s="74"/>
      <c r="F513" s="74"/>
      <c r="G513" s="74"/>
      <c r="H513" s="74"/>
      <c r="I513" s="74"/>
      <c r="J513" s="74"/>
      <c r="K513" s="78"/>
      <c r="L513" s="79">
        <f t="shared" si="15"/>
        <v>0</v>
      </c>
      <c r="M513" s="124" t="str">
        <f>IF($G513=0,"-",VLOOKUP($G513,Nomenclator!$B$6:$G$1000,3,0))</f>
        <v>-</v>
      </c>
      <c r="N513" s="124" t="str">
        <f>IF($G513=0,"-",VLOOKUP($G513,Nomenclator!$B$6:$G$1000,4,0))</f>
        <v>-</v>
      </c>
      <c r="O513" s="124" t="str">
        <f>IF($G513=0,"-",VLOOKUP($G513,Nomenclator!$B$6:$G$1000,6,0))</f>
        <v>-</v>
      </c>
      <c r="P513" s="74"/>
      <c r="Q513" s="74"/>
    </row>
    <row r="514" spans="1:17" x14ac:dyDescent="0.2">
      <c r="A514" s="73" t="str">
        <f t="shared" si="14"/>
        <v>-</v>
      </c>
      <c r="B514" s="75"/>
      <c r="C514" s="74"/>
      <c r="D514" s="74"/>
      <c r="E514" s="74"/>
      <c r="F514" s="74"/>
      <c r="G514" s="74"/>
      <c r="H514" s="74"/>
      <c r="I514" s="74"/>
      <c r="J514" s="74"/>
      <c r="K514" s="78"/>
      <c r="L514" s="79">
        <f t="shared" si="15"/>
        <v>0</v>
      </c>
      <c r="M514" s="124" t="str">
        <f>IF($G514=0,"-",VLOOKUP($G514,Nomenclator!$B$6:$G$1000,3,0))</f>
        <v>-</v>
      </c>
      <c r="N514" s="124" t="str">
        <f>IF($G514=0,"-",VLOOKUP($G514,Nomenclator!$B$6:$G$1000,4,0))</f>
        <v>-</v>
      </c>
      <c r="O514" s="124" t="str">
        <f>IF($G514=0,"-",VLOOKUP($G514,Nomenclator!$B$6:$G$1000,6,0))</f>
        <v>-</v>
      </c>
      <c r="P514" s="74"/>
      <c r="Q514" s="74"/>
    </row>
    <row r="515" spans="1:17" x14ac:dyDescent="0.2">
      <c r="A515" s="73" t="str">
        <f t="shared" si="14"/>
        <v>-</v>
      </c>
      <c r="B515" s="75"/>
      <c r="C515" s="74"/>
      <c r="D515" s="74"/>
      <c r="E515" s="74"/>
      <c r="F515" s="74"/>
      <c r="G515" s="74"/>
      <c r="H515" s="74"/>
      <c r="I515" s="74"/>
      <c r="J515" s="74"/>
      <c r="K515" s="78"/>
      <c r="L515" s="79">
        <f t="shared" si="15"/>
        <v>0</v>
      </c>
      <c r="M515" s="124" t="str">
        <f>IF($G515=0,"-",VLOOKUP($G515,Nomenclator!$B$6:$G$1000,3,0))</f>
        <v>-</v>
      </c>
      <c r="N515" s="124" t="str">
        <f>IF($G515=0,"-",VLOOKUP($G515,Nomenclator!$B$6:$G$1000,4,0))</f>
        <v>-</v>
      </c>
      <c r="O515" s="124" t="str">
        <f>IF($G515=0,"-",VLOOKUP($G515,Nomenclator!$B$6:$G$1000,6,0))</f>
        <v>-</v>
      </c>
      <c r="P515" s="74"/>
      <c r="Q515" s="74"/>
    </row>
    <row r="516" spans="1:17" x14ac:dyDescent="0.2">
      <c r="A516" s="73" t="str">
        <f t="shared" si="14"/>
        <v>-</v>
      </c>
      <c r="B516" s="75"/>
      <c r="C516" s="74"/>
      <c r="D516" s="74"/>
      <c r="E516" s="74"/>
      <c r="F516" s="74"/>
      <c r="G516" s="74"/>
      <c r="H516" s="74"/>
      <c r="I516" s="74"/>
      <c r="J516" s="74"/>
      <c r="K516" s="78"/>
      <c r="L516" s="79">
        <f t="shared" si="15"/>
        <v>0</v>
      </c>
      <c r="M516" s="124" t="str">
        <f>IF($G516=0,"-",VLOOKUP($G516,Nomenclator!$B$6:$G$1000,3,0))</f>
        <v>-</v>
      </c>
      <c r="N516" s="124" t="str">
        <f>IF($G516=0,"-",VLOOKUP($G516,Nomenclator!$B$6:$G$1000,4,0))</f>
        <v>-</v>
      </c>
      <c r="O516" s="124" t="str">
        <f>IF($G516=0,"-",VLOOKUP($G516,Nomenclator!$B$6:$G$1000,6,0))</f>
        <v>-</v>
      </c>
      <c r="P516" s="74"/>
      <c r="Q516" s="74"/>
    </row>
    <row r="517" spans="1:17" x14ac:dyDescent="0.2">
      <c r="A517" s="73" t="str">
        <f t="shared" si="14"/>
        <v>-</v>
      </c>
      <c r="B517" s="75"/>
      <c r="C517" s="74"/>
      <c r="D517" s="74"/>
      <c r="E517" s="74"/>
      <c r="F517" s="74"/>
      <c r="G517" s="74"/>
      <c r="H517" s="74"/>
      <c r="I517" s="74"/>
      <c r="J517" s="74"/>
      <c r="K517" s="78"/>
      <c r="L517" s="79">
        <f t="shared" si="15"/>
        <v>0</v>
      </c>
      <c r="M517" s="124" t="str">
        <f>IF($G517=0,"-",VLOOKUP($G517,Nomenclator!$B$6:$G$1000,3,0))</f>
        <v>-</v>
      </c>
      <c r="N517" s="124" t="str">
        <f>IF($G517=0,"-",VLOOKUP($G517,Nomenclator!$B$6:$G$1000,4,0))</f>
        <v>-</v>
      </c>
      <c r="O517" s="124" t="str">
        <f>IF($G517=0,"-",VLOOKUP($G517,Nomenclator!$B$6:$G$1000,6,0))</f>
        <v>-</v>
      </c>
      <c r="P517" s="74"/>
      <c r="Q517" s="74"/>
    </row>
    <row r="518" spans="1:17" x14ac:dyDescent="0.2">
      <c r="A518" s="73" t="str">
        <f t="shared" ref="A518:A581" si="16">IF(B518=0,"-",YEAR(B518))</f>
        <v>-</v>
      </c>
      <c r="B518" s="75"/>
      <c r="C518" s="74"/>
      <c r="D518" s="74"/>
      <c r="E518" s="74"/>
      <c r="F518" s="74"/>
      <c r="G518" s="74"/>
      <c r="H518" s="74"/>
      <c r="I518" s="74"/>
      <c r="J518" s="74"/>
      <c r="K518" s="78"/>
      <c r="L518" s="79">
        <f t="shared" ref="L518:L581" si="17">J518*K518</f>
        <v>0</v>
      </c>
      <c r="M518" s="124" t="str">
        <f>IF($G518=0,"-",VLOOKUP($G518,Nomenclator!$B$6:$G$1000,3,0))</f>
        <v>-</v>
      </c>
      <c r="N518" s="124" t="str">
        <f>IF($G518=0,"-",VLOOKUP($G518,Nomenclator!$B$6:$G$1000,4,0))</f>
        <v>-</v>
      </c>
      <c r="O518" s="124" t="str">
        <f>IF($G518=0,"-",VLOOKUP($G518,Nomenclator!$B$6:$G$1000,6,0))</f>
        <v>-</v>
      </c>
      <c r="P518" s="74"/>
      <c r="Q518" s="74"/>
    </row>
    <row r="519" spans="1:17" x14ac:dyDescent="0.2">
      <c r="A519" s="73" t="str">
        <f t="shared" si="16"/>
        <v>-</v>
      </c>
      <c r="B519" s="75"/>
      <c r="C519" s="74"/>
      <c r="D519" s="74"/>
      <c r="E519" s="74"/>
      <c r="F519" s="74"/>
      <c r="G519" s="74"/>
      <c r="H519" s="74"/>
      <c r="I519" s="74"/>
      <c r="J519" s="74"/>
      <c r="K519" s="78"/>
      <c r="L519" s="79">
        <f t="shared" si="17"/>
        <v>0</v>
      </c>
      <c r="M519" s="124" t="str">
        <f>IF($G519=0,"-",VLOOKUP($G519,Nomenclator!$B$6:$G$1000,3,0))</f>
        <v>-</v>
      </c>
      <c r="N519" s="124" t="str">
        <f>IF($G519=0,"-",VLOOKUP($G519,Nomenclator!$B$6:$G$1000,4,0))</f>
        <v>-</v>
      </c>
      <c r="O519" s="124" t="str">
        <f>IF($G519=0,"-",VLOOKUP($G519,Nomenclator!$B$6:$G$1000,6,0))</f>
        <v>-</v>
      </c>
      <c r="P519" s="74"/>
      <c r="Q519" s="74"/>
    </row>
    <row r="520" spans="1:17" x14ac:dyDescent="0.2">
      <c r="A520" s="73" t="str">
        <f t="shared" si="16"/>
        <v>-</v>
      </c>
      <c r="B520" s="75"/>
      <c r="C520" s="74"/>
      <c r="D520" s="74"/>
      <c r="E520" s="74"/>
      <c r="F520" s="74"/>
      <c r="G520" s="74"/>
      <c r="H520" s="74"/>
      <c r="I520" s="74"/>
      <c r="J520" s="74"/>
      <c r="K520" s="78"/>
      <c r="L520" s="79">
        <f t="shared" si="17"/>
        <v>0</v>
      </c>
      <c r="M520" s="124" t="str">
        <f>IF($G520=0,"-",VLOOKUP($G520,Nomenclator!$B$6:$G$1000,3,0))</f>
        <v>-</v>
      </c>
      <c r="N520" s="124" t="str">
        <f>IF($G520=0,"-",VLOOKUP($G520,Nomenclator!$B$6:$G$1000,4,0))</f>
        <v>-</v>
      </c>
      <c r="O520" s="124" t="str">
        <f>IF($G520=0,"-",VLOOKUP($G520,Nomenclator!$B$6:$G$1000,6,0))</f>
        <v>-</v>
      </c>
      <c r="P520" s="74"/>
      <c r="Q520" s="74"/>
    </row>
    <row r="521" spans="1:17" x14ac:dyDescent="0.2">
      <c r="A521" s="73" t="str">
        <f t="shared" si="16"/>
        <v>-</v>
      </c>
      <c r="B521" s="75"/>
      <c r="C521" s="74"/>
      <c r="D521" s="74"/>
      <c r="E521" s="74"/>
      <c r="F521" s="74"/>
      <c r="G521" s="74"/>
      <c r="H521" s="74"/>
      <c r="I521" s="74"/>
      <c r="J521" s="74"/>
      <c r="K521" s="78"/>
      <c r="L521" s="79">
        <f t="shared" si="17"/>
        <v>0</v>
      </c>
      <c r="M521" s="124" t="str">
        <f>IF($G521=0,"-",VLOOKUP($G521,Nomenclator!$B$6:$G$1000,3,0))</f>
        <v>-</v>
      </c>
      <c r="N521" s="124" t="str">
        <f>IF($G521=0,"-",VLOOKUP($G521,Nomenclator!$B$6:$G$1000,4,0))</f>
        <v>-</v>
      </c>
      <c r="O521" s="124" t="str">
        <f>IF($G521=0,"-",VLOOKUP($G521,Nomenclator!$B$6:$G$1000,6,0))</f>
        <v>-</v>
      </c>
      <c r="P521" s="74"/>
      <c r="Q521" s="74"/>
    </row>
    <row r="522" spans="1:17" x14ac:dyDescent="0.2">
      <c r="A522" s="73" t="str">
        <f t="shared" si="16"/>
        <v>-</v>
      </c>
      <c r="B522" s="75"/>
      <c r="C522" s="74"/>
      <c r="D522" s="74"/>
      <c r="E522" s="74"/>
      <c r="F522" s="74"/>
      <c r="G522" s="74"/>
      <c r="H522" s="74"/>
      <c r="I522" s="74"/>
      <c r="J522" s="74"/>
      <c r="K522" s="78"/>
      <c r="L522" s="79">
        <f t="shared" si="17"/>
        <v>0</v>
      </c>
      <c r="M522" s="124" t="str">
        <f>IF($G522=0,"-",VLOOKUP($G522,Nomenclator!$B$6:$G$1000,3,0))</f>
        <v>-</v>
      </c>
      <c r="N522" s="124" t="str">
        <f>IF($G522=0,"-",VLOOKUP($G522,Nomenclator!$B$6:$G$1000,4,0))</f>
        <v>-</v>
      </c>
      <c r="O522" s="124" t="str">
        <f>IF($G522=0,"-",VLOOKUP($G522,Nomenclator!$B$6:$G$1000,6,0))</f>
        <v>-</v>
      </c>
      <c r="P522" s="74"/>
      <c r="Q522" s="74"/>
    </row>
    <row r="523" spans="1:17" x14ac:dyDescent="0.2">
      <c r="A523" s="73" t="str">
        <f t="shared" si="16"/>
        <v>-</v>
      </c>
      <c r="B523" s="75"/>
      <c r="C523" s="74"/>
      <c r="D523" s="74"/>
      <c r="E523" s="74"/>
      <c r="F523" s="74"/>
      <c r="G523" s="74"/>
      <c r="H523" s="74"/>
      <c r="I523" s="74"/>
      <c r="J523" s="74"/>
      <c r="K523" s="78"/>
      <c r="L523" s="79">
        <f t="shared" si="17"/>
        <v>0</v>
      </c>
      <c r="M523" s="124" t="str">
        <f>IF($G523=0,"-",VLOOKUP($G523,Nomenclator!$B$6:$G$1000,3,0))</f>
        <v>-</v>
      </c>
      <c r="N523" s="124" t="str">
        <f>IF($G523=0,"-",VLOOKUP($G523,Nomenclator!$B$6:$G$1000,4,0))</f>
        <v>-</v>
      </c>
      <c r="O523" s="124" t="str">
        <f>IF($G523=0,"-",VLOOKUP($G523,Nomenclator!$B$6:$G$1000,6,0))</f>
        <v>-</v>
      </c>
      <c r="P523" s="74"/>
      <c r="Q523" s="74"/>
    </row>
    <row r="524" spans="1:17" x14ac:dyDescent="0.2">
      <c r="A524" s="73" t="str">
        <f t="shared" si="16"/>
        <v>-</v>
      </c>
      <c r="B524" s="75"/>
      <c r="C524" s="74"/>
      <c r="D524" s="74"/>
      <c r="E524" s="74"/>
      <c r="F524" s="74"/>
      <c r="G524" s="74"/>
      <c r="H524" s="74"/>
      <c r="I524" s="74"/>
      <c r="J524" s="74"/>
      <c r="K524" s="78"/>
      <c r="L524" s="79">
        <f t="shared" si="17"/>
        <v>0</v>
      </c>
      <c r="M524" s="124" t="str">
        <f>IF($G524=0,"-",VLOOKUP($G524,Nomenclator!$B$6:$G$1000,3,0))</f>
        <v>-</v>
      </c>
      <c r="N524" s="124" t="str">
        <f>IF($G524=0,"-",VLOOKUP($G524,Nomenclator!$B$6:$G$1000,4,0))</f>
        <v>-</v>
      </c>
      <c r="O524" s="124" t="str">
        <f>IF($G524=0,"-",VLOOKUP($G524,Nomenclator!$B$6:$G$1000,6,0))</f>
        <v>-</v>
      </c>
      <c r="P524" s="74"/>
      <c r="Q524" s="74"/>
    </row>
    <row r="525" spans="1:17" x14ac:dyDescent="0.2">
      <c r="A525" s="73" t="str">
        <f t="shared" si="16"/>
        <v>-</v>
      </c>
      <c r="B525" s="75"/>
      <c r="C525" s="74"/>
      <c r="D525" s="74"/>
      <c r="E525" s="74"/>
      <c r="F525" s="74"/>
      <c r="G525" s="74"/>
      <c r="H525" s="74"/>
      <c r="I525" s="74"/>
      <c r="J525" s="74"/>
      <c r="K525" s="78"/>
      <c r="L525" s="79">
        <f t="shared" si="17"/>
        <v>0</v>
      </c>
      <c r="M525" s="124" t="str">
        <f>IF($G525=0,"-",VLOOKUP($G525,Nomenclator!$B$6:$G$1000,3,0))</f>
        <v>-</v>
      </c>
      <c r="N525" s="124" t="str">
        <f>IF($G525=0,"-",VLOOKUP($G525,Nomenclator!$B$6:$G$1000,4,0))</f>
        <v>-</v>
      </c>
      <c r="O525" s="124" t="str">
        <f>IF($G525=0,"-",VLOOKUP($G525,Nomenclator!$B$6:$G$1000,6,0))</f>
        <v>-</v>
      </c>
      <c r="P525" s="74"/>
      <c r="Q525" s="74"/>
    </row>
    <row r="526" spans="1:17" x14ac:dyDescent="0.2">
      <c r="A526" s="73" t="str">
        <f t="shared" si="16"/>
        <v>-</v>
      </c>
      <c r="B526" s="75"/>
      <c r="C526" s="74"/>
      <c r="D526" s="74"/>
      <c r="E526" s="74"/>
      <c r="F526" s="74"/>
      <c r="G526" s="74"/>
      <c r="H526" s="74"/>
      <c r="I526" s="74"/>
      <c r="J526" s="74"/>
      <c r="K526" s="78"/>
      <c r="L526" s="79">
        <f t="shared" si="17"/>
        <v>0</v>
      </c>
      <c r="M526" s="124" t="str">
        <f>IF($G526=0,"-",VLOOKUP($G526,Nomenclator!$B$6:$G$1000,3,0))</f>
        <v>-</v>
      </c>
      <c r="N526" s="124" t="str">
        <f>IF($G526=0,"-",VLOOKUP($G526,Nomenclator!$B$6:$G$1000,4,0))</f>
        <v>-</v>
      </c>
      <c r="O526" s="124" t="str">
        <f>IF($G526=0,"-",VLOOKUP($G526,Nomenclator!$B$6:$G$1000,6,0))</f>
        <v>-</v>
      </c>
      <c r="P526" s="74"/>
      <c r="Q526" s="74"/>
    </row>
    <row r="527" spans="1:17" x14ac:dyDescent="0.2">
      <c r="A527" s="73" t="str">
        <f t="shared" si="16"/>
        <v>-</v>
      </c>
      <c r="B527" s="75"/>
      <c r="C527" s="74"/>
      <c r="D527" s="74"/>
      <c r="E527" s="74"/>
      <c r="F527" s="74"/>
      <c r="G527" s="74"/>
      <c r="H527" s="74"/>
      <c r="I527" s="74"/>
      <c r="J527" s="74"/>
      <c r="K527" s="78"/>
      <c r="L527" s="79">
        <f t="shared" si="17"/>
        <v>0</v>
      </c>
      <c r="M527" s="124" t="str">
        <f>IF($G527=0,"-",VLOOKUP($G527,Nomenclator!$B$6:$G$1000,3,0))</f>
        <v>-</v>
      </c>
      <c r="N527" s="124" t="str">
        <f>IF($G527=0,"-",VLOOKUP($G527,Nomenclator!$B$6:$G$1000,4,0))</f>
        <v>-</v>
      </c>
      <c r="O527" s="124" t="str">
        <f>IF($G527=0,"-",VLOOKUP($G527,Nomenclator!$B$6:$G$1000,6,0))</f>
        <v>-</v>
      </c>
      <c r="P527" s="74"/>
      <c r="Q527" s="74"/>
    </row>
    <row r="528" spans="1:17" x14ac:dyDescent="0.2">
      <c r="A528" s="73" t="str">
        <f t="shared" si="16"/>
        <v>-</v>
      </c>
      <c r="B528" s="75"/>
      <c r="C528" s="74"/>
      <c r="D528" s="74"/>
      <c r="E528" s="74"/>
      <c r="F528" s="74"/>
      <c r="G528" s="74"/>
      <c r="H528" s="74"/>
      <c r="I528" s="74"/>
      <c r="J528" s="74"/>
      <c r="K528" s="78"/>
      <c r="L528" s="79">
        <f t="shared" si="17"/>
        <v>0</v>
      </c>
      <c r="M528" s="124" t="str">
        <f>IF($G528=0,"-",VLOOKUP($G528,Nomenclator!$B$6:$G$1000,3,0))</f>
        <v>-</v>
      </c>
      <c r="N528" s="124" t="str">
        <f>IF($G528=0,"-",VLOOKUP($G528,Nomenclator!$B$6:$G$1000,4,0))</f>
        <v>-</v>
      </c>
      <c r="O528" s="124" t="str">
        <f>IF($G528=0,"-",VLOOKUP($G528,Nomenclator!$B$6:$G$1000,6,0))</f>
        <v>-</v>
      </c>
      <c r="P528" s="74"/>
      <c r="Q528" s="74"/>
    </row>
    <row r="529" spans="1:17" x14ac:dyDescent="0.2">
      <c r="A529" s="73" t="str">
        <f t="shared" si="16"/>
        <v>-</v>
      </c>
      <c r="B529" s="75"/>
      <c r="C529" s="74"/>
      <c r="D529" s="74"/>
      <c r="E529" s="74"/>
      <c r="F529" s="74"/>
      <c r="G529" s="74"/>
      <c r="H529" s="74"/>
      <c r="I529" s="74"/>
      <c r="J529" s="74"/>
      <c r="K529" s="78"/>
      <c r="L529" s="79">
        <f t="shared" si="17"/>
        <v>0</v>
      </c>
      <c r="M529" s="124" t="str">
        <f>IF($G529=0,"-",VLOOKUP($G529,Nomenclator!$B$6:$G$1000,3,0))</f>
        <v>-</v>
      </c>
      <c r="N529" s="124" t="str">
        <f>IF($G529=0,"-",VLOOKUP($G529,Nomenclator!$B$6:$G$1000,4,0))</f>
        <v>-</v>
      </c>
      <c r="O529" s="124" t="str">
        <f>IF($G529=0,"-",VLOOKUP($G529,Nomenclator!$B$6:$G$1000,6,0))</f>
        <v>-</v>
      </c>
      <c r="P529" s="74"/>
      <c r="Q529" s="74"/>
    </row>
    <row r="530" spans="1:17" x14ac:dyDescent="0.2">
      <c r="A530" s="73" t="str">
        <f t="shared" si="16"/>
        <v>-</v>
      </c>
      <c r="B530" s="75"/>
      <c r="C530" s="74"/>
      <c r="D530" s="74"/>
      <c r="E530" s="74"/>
      <c r="F530" s="74"/>
      <c r="G530" s="74"/>
      <c r="H530" s="74"/>
      <c r="I530" s="74"/>
      <c r="J530" s="74"/>
      <c r="K530" s="78"/>
      <c r="L530" s="79">
        <f t="shared" si="17"/>
        <v>0</v>
      </c>
      <c r="M530" s="124" t="str">
        <f>IF($G530=0,"-",VLOOKUP($G530,Nomenclator!$B$6:$G$1000,3,0))</f>
        <v>-</v>
      </c>
      <c r="N530" s="124" t="str">
        <f>IF($G530=0,"-",VLOOKUP($G530,Nomenclator!$B$6:$G$1000,4,0))</f>
        <v>-</v>
      </c>
      <c r="O530" s="124" t="str">
        <f>IF($G530=0,"-",VLOOKUP($G530,Nomenclator!$B$6:$G$1000,6,0))</f>
        <v>-</v>
      </c>
      <c r="P530" s="74"/>
      <c r="Q530" s="74"/>
    </row>
    <row r="531" spans="1:17" x14ac:dyDescent="0.2">
      <c r="A531" s="73" t="str">
        <f t="shared" si="16"/>
        <v>-</v>
      </c>
      <c r="B531" s="75"/>
      <c r="C531" s="74"/>
      <c r="D531" s="74"/>
      <c r="E531" s="74"/>
      <c r="F531" s="74"/>
      <c r="G531" s="74"/>
      <c r="H531" s="74"/>
      <c r="I531" s="74"/>
      <c r="J531" s="74"/>
      <c r="K531" s="78"/>
      <c r="L531" s="79">
        <f t="shared" si="17"/>
        <v>0</v>
      </c>
      <c r="M531" s="124" t="str">
        <f>IF($G531=0,"-",VLOOKUP($G531,Nomenclator!$B$6:$G$1000,3,0))</f>
        <v>-</v>
      </c>
      <c r="N531" s="124" t="str">
        <f>IF($G531=0,"-",VLOOKUP($G531,Nomenclator!$B$6:$G$1000,4,0))</f>
        <v>-</v>
      </c>
      <c r="O531" s="124" t="str">
        <f>IF($G531=0,"-",VLOOKUP($G531,Nomenclator!$B$6:$G$1000,6,0))</f>
        <v>-</v>
      </c>
      <c r="P531" s="74"/>
      <c r="Q531" s="74"/>
    </row>
    <row r="532" spans="1:17" x14ac:dyDescent="0.2">
      <c r="A532" s="73" t="str">
        <f t="shared" si="16"/>
        <v>-</v>
      </c>
      <c r="B532" s="75"/>
      <c r="C532" s="74"/>
      <c r="D532" s="74"/>
      <c r="E532" s="74"/>
      <c r="F532" s="74"/>
      <c r="G532" s="74"/>
      <c r="H532" s="74"/>
      <c r="I532" s="74"/>
      <c r="J532" s="74"/>
      <c r="K532" s="78"/>
      <c r="L532" s="79">
        <f t="shared" si="17"/>
        <v>0</v>
      </c>
      <c r="M532" s="124" t="str">
        <f>IF($G532=0,"-",VLOOKUP($G532,Nomenclator!$B$6:$G$1000,3,0))</f>
        <v>-</v>
      </c>
      <c r="N532" s="124" t="str">
        <f>IF($G532=0,"-",VLOOKUP($G532,Nomenclator!$B$6:$G$1000,4,0))</f>
        <v>-</v>
      </c>
      <c r="O532" s="124" t="str">
        <f>IF($G532=0,"-",VLOOKUP($G532,Nomenclator!$B$6:$G$1000,6,0))</f>
        <v>-</v>
      </c>
      <c r="P532" s="74"/>
      <c r="Q532" s="74"/>
    </row>
    <row r="533" spans="1:17" x14ac:dyDescent="0.2">
      <c r="A533" s="73" t="str">
        <f t="shared" si="16"/>
        <v>-</v>
      </c>
      <c r="B533" s="75"/>
      <c r="C533" s="74"/>
      <c r="D533" s="74"/>
      <c r="E533" s="74"/>
      <c r="F533" s="74"/>
      <c r="G533" s="74"/>
      <c r="H533" s="74"/>
      <c r="I533" s="74"/>
      <c r="J533" s="74"/>
      <c r="K533" s="78"/>
      <c r="L533" s="79">
        <f t="shared" si="17"/>
        <v>0</v>
      </c>
      <c r="M533" s="124" t="str">
        <f>IF($G533=0,"-",VLOOKUP($G533,Nomenclator!$B$6:$G$1000,3,0))</f>
        <v>-</v>
      </c>
      <c r="N533" s="124" t="str">
        <f>IF($G533=0,"-",VLOOKUP($G533,Nomenclator!$B$6:$G$1000,4,0))</f>
        <v>-</v>
      </c>
      <c r="O533" s="124" t="str">
        <f>IF($G533=0,"-",VLOOKUP($G533,Nomenclator!$B$6:$G$1000,6,0))</f>
        <v>-</v>
      </c>
      <c r="P533" s="74"/>
      <c r="Q533" s="74"/>
    </row>
    <row r="534" spans="1:17" x14ac:dyDescent="0.2">
      <c r="A534" s="73" t="str">
        <f t="shared" si="16"/>
        <v>-</v>
      </c>
      <c r="B534" s="75"/>
      <c r="C534" s="74"/>
      <c r="D534" s="74"/>
      <c r="E534" s="74"/>
      <c r="F534" s="74"/>
      <c r="G534" s="74"/>
      <c r="H534" s="74"/>
      <c r="I534" s="74"/>
      <c r="J534" s="74"/>
      <c r="K534" s="78"/>
      <c r="L534" s="79">
        <f t="shared" si="17"/>
        <v>0</v>
      </c>
      <c r="M534" s="124" t="str">
        <f>IF($G534=0,"-",VLOOKUP($G534,Nomenclator!$B$6:$G$1000,3,0))</f>
        <v>-</v>
      </c>
      <c r="N534" s="124" t="str">
        <f>IF($G534=0,"-",VLOOKUP($G534,Nomenclator!$B$6:$G$1000,4,0))</f>
        <v>-</v>
      </c>
      <c r="O534" s="124" t="str">
        <f>IF($G534=0,"-",VLOOKUP($G534,Nomenclator!$B$6:$G$1000,6,0))</f>
        <v>-</v>
      </c>
      <c r="P534" s="74"/>
      <c r="Q534" s="74"/>
    </row>
    <row r="535" spans="1:17" x14ac:dyDescent="0.2">
      <c r="A535" s="73" t="str">
        <f t="shared" si="16"/>
        <v>-</v>
      </c>
      <c r="B535" s="75"/>
      <c r="C535" s="74"/>
      <c r="D535" s="74"/>
      <c r="E535" s="74"/>
      <c r="F535" s="74"/>
      <c r="G535" s="74"/>
      <c r="H535" s="74"/>
      <c r="I535" s="74"/>
      <c r="J535" s="74"/>
      <c r="K535" s="78"/>
      <c r="L535" s="79">
        <f t="shared" si="17"/>
        <v>0</v>
      </c>
      <c r="M535" s="124" t="str">
        <f>IF($G535=0,"-",VLOOKUP($G535,Nomenclator!$B$6:$G$1000,3,0))</f>
        <v>-</v>
      </c>
      <c r="N535" s="124" t="str">
        <f>IF($G535=0,"-",VLOOKUP($G535,Nomenclator!$B$6:$G$1000,4,0))</f>
        <v>-</v>
      </c>
      <c r="O535" s="124" t="str">
        <f>IF($G535=0,"-",VLOOKUP($G535,Nomenclator!$B$6:$G$1000,6,0))</f>
        <v>-</v>
      </c>
      <c r="P535" s="74"/>
      <c r="Q535" s="74"/>
    </row>
    <row r="536" spans="1:17" x14ac:dyDescent="0.2">
      <c r="A536" s="73" t="str">
        <f t="shared" si="16"/>
        <v>-</v>
      </c>
      <c r="B536" s="75"/>
      <c r="C536" s="74"/>
      <c r="D536" s="74"/>
      <c r="E536" s="74"/>
      <c r="F536" s="74"/>
      <c r="G536" s="74"/>
      <c r="H536" s="74"/>
      <c r="I536" s="74"/>
      <c r="J536" s="74"/>
      <c r="K536" s="78"/>
      <c r="L536" s="79">
        <f t="shared" si="17"/>
        <v>0</v>
      </c>
      <c r="M536" s="124" t="str">
        <f>IF($G536=0,"-",VLOOKUP($G536,Nomenclator!$B$6:$G$1000,3,0))</f>
        <v>-</v>
      </c>
      <c r="N536" s="124" t="str">
        <f>IF($G536=0,"-",VLOOKUP($G536,Nomenclator!$B$6:$G$1000,4,0))</f>
        <v>-</v>
      </c>
      <c r="O536" s="124" t="str">
        <f>IF($G536=0,"-",VLOOKUP($G536,Nomenclator!$B$6:$G$1000,6,0))</f>
        <v>-</v>
      </c>
      <c r="P536" s="74"/>
      <c r="Q536" s="74"/>
    </row>
    <row r="537" spans="1:17" x14ac:dyDescent="0.2">
      <c r="A537" s="73" t="str">
        <f t="shared" si="16"/>
        <v>-</v>
      </c>
      <c r="B537" s="75"/>
      <c r="C537" s="74"/>
      <c r="D537" s="74"/>
      <c r="E537" s="74"/>
      <c r="F537" s="74"/>
      <c r="G537" s="74"/>
      <c r="H537" s="74"/>
      <c r="I537" s="74"/>
      <c r="J537" s="74"/>
      <c r="K537" s="78"/>
      <c r="L537" s="79">
        <f t="shared" si="17"/>
        <v>0</v>
      </c>
      <c r="M537" s="124" t="str">
        <f>IF($G537=0,"-",VLOOKUP($G537,Nomenclator!$B$6:$G$1000,3,0))</f>
        <v>-</v>
      </c>
      <c r="N537" s="124" t="str">
        <f>IF($G537=0,"-",VLOOKUP($G537,Nomenclator!$B$6:$G$1000,4,0))</f>
        <v>-</v>
      </c>
      <c r="O537" s="124" t="str">
        <f>IF($G537=0,"-",VLOOKUP($G537,Nomenclator!$B$6:$G$1000,6,0))</f>
        <v>-</v>
      </c>
      <c r="P537" s="74"/>
      <c r="Q537" s="74"/>
    </row>
    <row r="538" spans="1:17" x14ac:dyDescent="0.2">
      <c r="A538" s="73" t="str">
        <f t="shared" si="16"/>
        <v>-</v>
      </c>
      <c r="B538" s="75"/>
      <c r="C538" s="74"/>
      <c r="D538" s="74"/>
      <c r="E538" s="74"/>
      <c r="F538" s="74"/>
      <c r="G538" s="74"/>
      <c r="H538" s="74"/>
      <c r="I538" s="74"/>
      <c r="J538" s="74"/>
      <c r="K538" s="78"/>
      <c r="L538" s="79">
        <f t="shared" si="17"/>
        <v>0</v>
      </c>
      <c r="M538" s="124" t="str">
        <f>IF($G538=0,"-",VLOOKUP($G538,Nomenclator!$B$6:$G$1000,3,0))</f>
        <v>-</v>
      </c>
      <c r="N538" s="124" t="str">
        <f>IF($G538=0,"-",VLOOKUP($G538,Nomenclator!$B$6:$G$1000,4,0))</f>
        <v>-</v>
      </c>
      <c r="O538" s="124" t="str">
        <f>IF($G538=0,"-",VLOOKUP($G538,Nomenclator!$B$6:$G$1000,6,0))</f>
        <v>-</v>
      </c>
      <c r="P538" s="74"/>
      <c r="Q538" s="74"/>
    </row>
    <row r="539" spans="1:17" x14ac:dyDescent="0.2">
      <c r="A539" s="73" t="str">
        <f t="shared" si="16"/>
        <v>-</v>
      </c>
      <c r="B539" s="75"/>
      <c r="C539" s="74"/>
      <c r="D539" s="74"/>
      <c r="E539" s="74"/>
      <c r="F539" s="74"/>
      <c r="G539" s="74"/>
      <c r="H539" s="74"/>
      <c r="I539" s="74"/>
      <c r="J539" s="74"/>
      <c r="K539" s="78"/>
      <c r="L539" s="79">
        <f t="shared" si="17"/>
        <v>0</v>
      </c>
      <c r="M539" s="124" t="str">
        <f>IF($G539=0,"-",VLOOKUP($G539,Nomenclator!$B$6:$G$1000,3,0))</f>
        <v>-</v>
      </c>
      <c r="N539" s="124" t="str">
        <f>IF($G539=0,"-",VLOOKUP($G539,Nomenclator!$B$6:$G$1000,4,0))</f>
        <v>-</v>
      </c>
      <c r="O539" s="124" t="str">
        <f>IF($G539=0,"-",VLOOKUP($G539,Nomenclator!$B$6:$G$1000,6,0))</f>
        <v>-</v>
      </c>
      <c r="P539" s="74"/>
      <c r="Q539" s="74"/>
    </row>
    <row r="540" spans="1:17" x14ac:dyDescent="0.2">
      <c r="A540" s="73" t="str">
        <f t="shared" si="16"/>
        <v>-</v>
      </c>
      <c r="B540" s="75"/>
      <c r="C540" s="74"/>
      <c r="D540" s="74"/>
      <c r="E540" s="74"/>
      <c r="F540" s="74"/>
      <c r="G540" s="74"/>
      <c r="H540" s="74"/>
      <c r="I540" s="74"/>
      <c r="J540" s="74"/>
      <c r="K540" s="78"/>
      <c r="L540" s="79">
        <f t="shared" si="17"/>
        <v>0</v>
      </c>
      <c r="M540" s="124" t="str">
        <f>IF($G540=0,"-",VLOOKUP($G540,Nomenclator!$B$6:$G$1000,3,0))</f>
        <v>-</v>
      </c>
      <c r="N540" s="124" t="str">
        <f>IF($G540=0,"-",VLOOKUP($G540,Nomenclator!$B$6:$G$1000,4,0))</f>
        <v>-</v>
      </c>
      <c r="O540" s="124" t="str">
        <f>IF($G540=0,"-",VLOOKUP($G540,Nomenclator!$B$6:$G$1000,6,0))</f>
        <v>-</v>
      </c>
      <c r="P540" s="74"/>
      <c r="Q540" s="74"/>
    </row>
    <row r="541" spans="1:17" x14ac:dyDescent="0.2">
      <c r="A541" s="73" t="str">
        <f t="shared" si="16"/>
        <v>-</v>
      </c>
      <c r="B541" s="75"/>
      <c r="C541" s="74"/>
      <c r="D541" s="74"/>
      <c r="E541" s="74"/>
      <c r="F541" s="74"/>
      <c r="G541" s="74"/>
      <c r="H541" s="74"/>
      <c r="I541" s="74"/>
      <c r="J541" s="74"/>
      <c r="K541" s="78"/>
      <c r="L541" s="79">
        <f t="shared" si="17"/>
        <v>0</v>
      </c>
      <c r="M541" s="124" t="str">
        <f>IF($G541=0,"-",VLOOKUP($G541,Nomenclator!$B$6:$G$1000,3,0))</f>
        <v>-</v>
      </c>
      <c r="N541" s="124" t="str">
        <f>IF($G541=0,"-",VLOOKUP($G541,Nomenclator!$B$6:$G$1000,4,0))</f>
        <v>-</v>
      </c>
      <c r="O541" s="124" t="str">
        <f>IF($G541=0,"-",VLOOKUP($G541,Nomenclator!$B$6:$G$1000,6,0))</f>
        <v>-</v>
      </c>
      <c r="P541" s="74"/>
      <c r="Q541" s="74"/>
    </row>
    <row r="542" spans="1:17" x14ac:dyDescent="0.2">
      <c r="A542" s="73" t="str">
        <f t="shared" si="16"/>
        <v>-</v>
      </c>
      <c r="B542" s="75"/>
      <c r="C542" s="74"/>
      <c r="D542" s="74"/>
      <c r="E542" s="74"/>
      <c r="F542" s="74"/>
      <c r="G542" s="74"/>
      <c r="H542" s="74"/>
      <c r="I542" s="74"/>
      <c r="J542" s="74"/>
      <c r="K542" s="78"/>
      <c r="L542" s="79">
        <f t="shared" si="17"/>
        <v>0</v>
      </c>
      <c r="M542" s="124" t="str">
        <f>IF($G542=0,"-",VLOOKUP($G542,Nomenclator!$B$6:$G$1000,3,0))</f>
        <v>-</v>
      </c>
      <c r="N542" s="124" t="str">
        <f>IF($G542=0,"-",VLOOKUP($G542,Nomenclator!$B$6:$G$1000,4,0))</f>
        <v>-</v>
      </c>
      <c r="O542" s="124" t="str">
        <f>IF($G542=0,"-",VLOOKUP($G542,Nomenclator!$B$6:$G$1000,6,0))</f>
        <v>-</v>
      </c>
      <c r="P542" s="74"/>
      <c r="Q542" s="74"/>
    </row>
    <row r="543" spans="1:17" x14ac:dyDescent="0.2">
      <c r="A543" s="73" t="str">
        <f t="shared" si="16"/>
        <v>-</v>
      </c>
      <c r="B543" s="75"/>
      <c r="C543" s="74"/>
      <c r="D543" s="74"/>
      <c r="E543" s="74"/>
      <c r="F543" s="74"/>
      <c r="G543" s="74"/>
      <c r="H543" s="74"/>
      <c r="I543" s="74"/>
      <c r="J543" s="74"/>
      <c r="K543" s="78"/>
      <c r="L543" s="79">
        <f t="shared" si="17"/>
        <v>0</v>
      </c>
      <c r="M543" s="124" t="str">
        <f>IF($G543=0,"-",VLOOKUP($G543,Nomenclator!$B$6:$G$1000,3,0))</f>
        <v>-</v>
      </c>
      <c r="N543" s="124" t="str">
        <f>IF($G543=0,"-",VLOOKUP($G543,Nomenclator!$B$6:$G$1000,4,0))</f>
        <v>-</v>
      </c>
      <c r="O543" s="124" t="str">
        <f>IF($G543=0,"-",VLOOKUP($G543,Nomenclator!$B$6:$G$1000,6,0))</f>
        <v>-</v>
      </c>
      <c r="P543" s="74"/>
      <c r="Q543" s="74"/>
    </row>
    <row r="544" spans="1:17" x14ac:dyDescent="0.2">
      <c r="A544" s="73" t="str">
        <f t="shared" si="16"/>
        <v>-</v>
      </c>
      <c r="B544" s="75"/>
      <c r="C544" s="74"/>
      <c r="D544" s="74"/>
      <c r="E544" s="74"/>
      <c r="F544" s="74"/>
      <c r="G544" s="74"/>
      <c r="H544" s="74"/>
      <c r="I544" s="74"/>
      <c r="J544" s="74"/>
      <c r="K544" s="78"/>
      <c r="L544" s="79">
        <f t="shared" si="17"/>
        <v>0</v>
      </c>
      <c r="M544" s="124" t="str">
        <f>IF($G544=0,"-",VLOOKUP($G544,Nomenclator!$B$6:$G$1000,3,0))</f>
        <v>-</v>
      </c>
      <c r="N544" s="124" t="str">
        <f>IF($G544=0,"-",VLOOKUP($G544,Nomenclator!$B$6:$G$1000,4,0))</f>
        <v>-</v>
      </c>
      <c r="O544" s="124" t="str">
        <f>IF($G544=0,"-",VLOOKUP($G544,Nomenclator!$B$6:$G$1000,6,0))</f>
        <v>-</v>
      </c>
      <c r="P544" s="74"/>
      <c r="Q544" s="74"/>
    </row>
    <row r="545" spans="1:17" x14ac:dyDescent="0.2">
      <c r="A545" s="73" t="str">
        <f t="shared" si="16"/>
        <v>-</v>
      </c>
      <c r="B545" s="75"/>
      <c r="C545" s="74"/>
      <c r="D545" s="74"/>
      <c r="E545" s="74"/>
      <c r="F545" s="74"/>
      <c r="G545" s="74"/>
      <c r="H545" s="74"/>
      <c r="I545" s="74"/>
      <c r="J545" s="74"/>
      <c r="K545" s="78"/>
      <c r="L545" s="79">
        <f t="shared" si="17"/>
        <v>0</v>
      </c>
      <c r="M545" s="124" t="str">
        <f>IF($G545=0,"-",VLOOKUP($G545,Nomenclator!$B$6:$G$1000,3,0))</f>
        <v>-</v>
      </c>
      <c r="N545" s="124" t="str">
        <f>IF($G545=0,"-",VLOOKUP($G545,Nomenclator!$B$6:$G$1000,4,0))</f>
        <v>-</v>
      </c>
      <c r="O545" s="124" t="str">
        <f>IF($G545=0,"-",VLOOKUP($G545,Nomenclator!$B$6:$G$1000,6,0))</f>
        <v>-</v>
      </c>
      <c r="P545" s="74"/>
      <c r="Q545" s="74"/>
    </row>
    <row r="546" spans="1:17" x14ac:dyDescent="0.2">
      <c r="A546" s="73" t="str">
        <f t="shared" si="16"/>
        <v>-</v>
      </c>
      <c r="B546" s="75"/>
      <c r="C546" s="74"/>
      <c r="D546" s="74"/>
      <c r="E546" s="74"/>
      <c r="F546" s="74"/>
      <c r="G546" s="74"/>
      <c r="H546" s="74"/>
      <c r="I546" s="74"/>
      <c r="J546" s="74"/>
      <c r="K546" s="78"/>
      <c r="L546" s="79">
        <f t="shared" si="17"/>
        <v>0</v>
      </c>
      <c r="M546" s="124" t="str">
        <f>IF($G546=0,"-",VLOOKUP($G546,Nomenclator!$B$6:$G$1000,3,0))</f>
        <v>-</v>
      </c>
      <c r="N546" s="124" t="str">
        <f>IF($G546=0,"-",VLOOKUP($G546,Nomenclator!$B$6:$G$1000,4,0))</f>
        <v>-</v>
      </c>
      <c r="O546" s="124" t="str">
        <f>IF($G546=0,"-",VLOOKUP($G546,Nomenclator!$B$6:$G$1000,6,0))</f>
        <v>-</v>
      </c>
      <c r="P546" s="74"/>
      <c r="Q546" s="74"/>
    </row>
    <row r="547" spans="1:17" x14ac:dyDescent="0.2">
      <c r="A547" s="73" t="str">
        <f t="shared" si="16"/>
        <v>-</v>
      </c>
      <c r="B547" s="75"/>
      <c r="C547" s="74"/>
      <c r="D547" s="74"/>
      <c r="E547" s="74"/>
      <c r="F547" s="74"/>
      <c r="G547" s="74"/>
      <c r="H547" s="74"/>
      <c r="I547" s="74"/>
      <c r="J547" s="74"/>
      <c r="K547" s="78"/>
      <c r="L547" s="79">
        <f t="shared" si="17"/>
        <v>0</v>
      </c>
      <c r="M547" s="124" t="str">
        <f>IF($G547=0,"-",VLOOKUP($G547,Nomenclator!$B$6:$G$1000,3,0))</f>
        <v>-</v>
      </c>
      <c r="N547" s="124" t="str">
        <f>IF($G547=0,"-",VLOOKUP($G547,Nomenclator!$B$6:$G$1000,4,0))</f>
        <v>-</v>
      </c>
      <c r="O547" s="124" t="str">
        <f>IF($G547=0,"-",VLOOKUP($G547,Nomenclator!$B$6:$G$1000,6,0))</f>
        <v>-</v>
      </c>
      <c r="P547" s="74"/>
      <c r="Q547" s="74"/>
    </row>
    <row r="548" spans="1:17" x14ac:dyDescent="0.2">
      <c r="A548" s="73" t="str">
        <f t="shared" si="16"/>
        <v>-</v>
      </c>
      <c r="B548" s="75"/>
      <c r="C548" s="74"/>
      <c r="D548" s="74"/>
      <c r="E548" s="74"/>
      <c r="F548" s="74"/>
      <c r="G548" s="74"/>
      <c r="H548" s="74"/>
      <c r="I548" s="74"/>
      <c r="J548" s="74"/>
      <c r="K548" s="78"/>
      <c r="L548" s="79">
        <f t="shared" si="17"/>
        <v>0</v>
      </c>
      <c r="M548" s="124" t="str">
        <f>IF($G548=0,"-",VLOOKUP($G548,Nomenclator!$B$6:$G$1000,3,0))</f>
        <v>-</v>
      </c>
      <c r="N548" s="124" t="str">
        <f>IF($G548=0,"-",VLOOKUP($G548,Nomenclator!$B$6:$G$1000,4,0))</f>
        <v>-</v>
      </c>
      <c r="O548" s="124" t="str">
        <f>IF($G548=0,"-",VLOOKUP($G548,Nomenclator!$B$6:$G$1000,6,0))</f>
        <v>-</v>
      </c>
      <c r="P548" s="74"/>
      <c r="Q548" s="74"/>
    </row>
    <row r="549" spans="1:17" x14ac:dyDescent="0.2">
      <c r="A549" s="73" t="str">
        <f t="shared" si="16"/>
        <v>-</v>
      </c>
      <c r="B549" s="75"/>
      <c r="C549" s="74"/>
      <c r="D549" s="74"/>
      <c r="E549" s="74"/>
      <c r="F549" s="74"/>
      <c r="G549" s="74"/>
      <c r="H549" s="74"/>
      <c r="I549" s="74"/>
      <c r="J549" s="74"/>
      <c r="K549" s="78"/>
      <c r="L549" s="79">
        <f t="shared" si="17"/>
        <v>0</v>
      </c>
      <c r="M549" s="124" t="str">
        <f>IF($G549=0,"-",VLOOKUP($G549,Nomenclator!$B$6:$G$1000,3,0))</f>
        <v>-</v>
      </c>
      <c r="N549" s="124" t="str">
        <f>IF($G549=0,"-",VLOOKUP($G549,Nomenclator!$B$6:$G$1000,4,0))</f>
        <v>-</v>
      </c>
      <c r="O549" s="124" t="str">
        <f>IF($G549=0,"-",VLOOKUP($G549,Nomenclator!$B$6:$G$1000,6,0))</f>
        <v>-</v>
      </c>
      <c r="P549" s="74"/>
      <c r="Q549" s="74"/>
    </row>
    <row r="550" spans="1:17" x14ac:dyDescent="0.2">
      <c r="A550" s="73" t="str">
        <f t="shared" si="16"/>
        <v>-</v>
      </c>
      <c r="B550" s="75"/>
      <c r="C550" s="74"/>
      <c r="D550" s="74"/>
      <c r="E550" s="74"/>
      <c r="F550" s="74"/>
      <c r="G550" s="74"/>
      <c r="H550" s="74"/>
      <c r="I550" s="74"/>
      <c r="J550" s="74"/>
      <c r="K550" s="78"/>
      <c r="L550" s="79">
        <f t="shared" si="17"/>
        <v>0</v>
      </c>
      <c r="M550" s="124" t="str">
        <f>IF($G550=0,"-",VLOOKUP($G550,Nomenclator!$B$6:$G$1000,3,0))</f>
        <v>-</v>
      </c>
      <c r="N550" s="124" t="str">
        <f>IF($G550=0,"-",VLOOKUP($G550,Nomenclator!$B$6:$G$1000,4,0))</f>
        <v>-</v>
      </c>
      <c r="O550" s="124" t="str">
        <f>IF($G550=0,"-",VLOOKUP($G550,Nomenclator!$B$6:$G$1000,6,0))</f>
        <v>-</v>
      </c>
      <c r="P550" s="74"/>
      <c r="Q550" s="74"/>
    </row>
    <row r="551" spans="1:17" x14ac:dyDescent="0.2">
      <c r="A551" s="73" t="str">
        <f t="shared" si="16"/>
        <v>-</v>
      </c>
      <c r="B551" s="75"/>
      <c r="C551" s="74"/>
      <c r="D551" s="74"/>
      <c r="E551" s="74"/>
      <c r="F551" s="74"/>
      <c r="G551" s="74"/>
      <c r="H551" s="74"/>
      <c r="I551" s="74"/>
      <c r="J551" s="74"/>
      <c r="K551" s="78"/>
      <c r="L551" s="79">
        <f t="shared" si="17"/>
        <v>0</v>
      </c>
      <c r="M551" s="124" t="str">
        <f>IF($G551=0,"-",VLOOKUP($G551,Nomenclator!$B$6:$G$1000,3,0))</f>
        <v>-</v>
      </c>
      <c r="N551" s="124" t="str">
        <f>IF($G551=0,"-",VLOOKUP($G551,Nomenclator!$B$6:$G$1000,4,0))</f>
        <v>-</v>
      </c>
      <c r="O551" s="124" t="str">
        <f>IF($G551=0,"-",VLOOKUP($G551,Nomenclator!$B$6:$G$1000,6,0))</f>
        <v>-</v>
      </c>
      <c r="P551" s="74"/>
      <c r="Q551" s="74"/>
    </row>
    <row r="552" spans="1:17" x14ac:dyDescent="0.2">
      <c r="A552" s="73" t="str">
        <f t="shared" si="16"/>
        <v>-</v>
      </c>
      <c r="B552" s="75"/>
      <c r="C552" s="74"/>
      <c r="D552" s="74"/>
      <c r="E552" s="74"/>
      <c r="F552" s="74"/>
      <c r="G552" s="74"/>
      <c r="H552" s="74"/>
      <c r="I552" s="74"/>
      <c r="J552" s="74"/>
      <c r="K552" s="78"/>
      <c r="L552" s="79">
        <f t="shared" si="17"/>
        <v>0</v>
      </c>
      <c r="M552" s="124" t="str">
        <f>IF($G552=0,"-",VLOOKUP($G552,Nomenclator!$B$6:$G$1000,3,0))</f>
        <v>-</v>
      </c>
      <c r="N552" s="124" t="str">
        <f>IF($G552=0,"-",VLOOKUP($G552,Nomenclator!$B$6:$G$1000,4,0))</f>
        <v>-</v>
      </c>
      <c r="O552" s="124" t="str">
        <f>IF($G552=0,"-",VLOOKUP($G552,Nomenclator!$B$6:$G$1000,6,0))</f>
        <v>-</v>
      </c>
      <c r="P552" s="74"/>
      <c r="Q552" s="74"/>
    </row>
    <row r="553" spans="1:17" x14ac:dyDescent="0.2">
      <c r="A553" s="73" t="str">
        <f t="shared" si="16"/>
        <v>-</v>
      </c>
      <c r="B553" s="75"/>
      <c r="C553" s="74"/>
      <c r="D553" s="74"/>
      <c r="E553" s="74"/>
      <c r="F553" s="74"/>
      <c r="G553" s="74"/>
      <c r="H553" s="74"/>
      <c r="I553" s="74"/>
      <c r="J553" s="74"/>
      <c r="K553" s="78"/>
      <c r="L553" s="79">
        <f t="shared" si="17"/>
        <v>0</v>
      </c>
      <c r="M553" s="124" t="str">
        <f>IF($G553=0,"-",VLOOKUP($G553,Nomenclator!$B$6:$G$1000,3,0))</f>
        <v>-</v>
      </c>
      <c r="N553" s="124" t="str">
        <f>IF($G553=0,"-",VLOOKUP($G553,Nomenclator!$B$6:$G$1000,4,0))</f>
        <v>-</v>
      </c>
      <c r="O553" s="124" t="str">
        <f>IF($G553=0,"-",VLOOKUP($G553,Nomenclator!$B$6:$G$1000,6,0))</f>
        <v>-</v>
      </c>
      <c r="P553" s="74"/>
      <c r="Q553" s="74"/>
    </row>
    <row r="554" spans="1:17" x14ac:dyDescent="0.2">
      <c r="A554" s="73" t="str">
        <f t="shared" si="16"/>
        <v>-</v>
      </c>
      <c r="B554" s="75"/>
      <c r="C554" s="74"/>
      <c r="D554" s="74"/>
      <c r="E554" s="74"/>
      <c r="F554" s="74"/>
      <c r="G554" s="74"/>
      <c r="H554" s="74"/>
      <c r="I554" s="74"/>
      <c r="J554" s="74"/>
      <c r="K554" s="78"/>
      <c r="L554" s="79">
        <f t="shared" si="17"/>
        <v>0</v>
      </c>
      <c r="M554" s="124" t="str">
        <f>IF($G554=0,"-",VLOOKUP($G554,Nomenclator!$B$6:$G$1000,3,0))</f>
        <v>-</v>
      </c>
      <c r="N554" s="124" t="str">
        <f>IF($G554=0,"-",VLOOKUP($G554,Nomenclator!$B$6:$G$1000,4,0))</f>
        <v>-</v>
      </c>
      <c r="O554" s="124" t="str">
        <f>IF($G554=0,"-",VLOOKUP($G554,Nomenclator!$B$6:$G$1000,6,0))</f>
        <v>-</v>
      </c>
      <c r="P554" s="74"/>
      <c r="Q554" s="74"/>
    </row>
    <row r="555" spans="1:17" x14ac:dyDescent="0.2">
      <c r="A555" s="73" t="str">
        <f t="shared" si="16"/>
        <v>-</v>
      </c>
      <c r="B555" s="75"/>
      <c r="C555" s="74"/>
      <c r="D555" s="74"/>
      <c r="E555" s="74"/>
      <c r="F555" s="74"/>
      <c r="G555" s="74"/>
      <c r="H555" s="74"/>
      <c r="I555" s="74"/>
      <c r="J555" s="74"/>
      <c r="K555" s="78"/>
      <c r="L555" s="79">
        <f t="shared" si="17"/>
        <v>0</v>
      </c>
      <c r="M555" s="124" t="str">
        <f>IF($G555=0,"-",VLOOKUP($G555,Nomenclator!$B$6:$G$1000,3,0))</f>
        <v>-</v>
      </c>
      <c r="N555" s="124" t="str">
        <f>IF($G555=0,"-",VLOOKUP($G555,Nomenclator!$B$6:$G$1000,4,0))</f>
        <v>-</v>
      </c>
      <c r="O555" s="124" t="str">
        <f>IF($G555=0,"-",VLOOKUP($G555,Nomenclator!$B$6:$G$1000,6,0))</f>
        <v>-</v>
      </c>
      <c r="P555" s="74"/>
      <c r="Q555" s="74"/>
    </row>
    <row r="556" spans="1:17" x14ac:dyDescent="0.2">
      <c r="A556" s="73" t="str">
        <f t="shared" si="16"/>
        <v>-</v>
      </c>
      <c r="B556" s="75"/>
      <c r="C556" s="74"/>
      <c r="D556" s="74"/>
      <c r="E556" s="74"/>
      <c r="F556" s="74"/>
      <c r="G556" s="74"/>
      <c r="H556" s="74"/>
      <c r="I556" s="74"/>
      <c r="J556" s="74"/>
      <c r="K556" s="78"/>
      <c r="L556" s="79">
        <f t="shared" si="17"/>
        <v>0</v>
      </c>
      <c r="M556" s="124" t="str">
        <f>IF($G556=0,"-",VLOOKUP($G556,Nomenclator!$B$6:$G$1000,3,0))</f>
        <v>-</v>
      </c>
      <c r="N556" s="124" t="str">
        <f>IF($G556=0,"-",VLOOKUP($G556,Nomenclator!$B$6:$G$1000,4,0))</f>
        <v>-</v>
      </c>
      <c r="O556" s="124" t="str">
        <f>IF($G556=0,"-",VLOOKUP($G556,Nomenclator!$B$6:$G$1000,6,0))</f>
        <v>-</v>
      </c>
      <c r="P556" s="74"/>
      <c r="Q556" s="74"/>
    </row>
    <row r="557" spans="1:17" x14ac:dyDescent="0.2">
      <c r="A557" s="73" t="str">
        <f t="shared" si="16"/>
        <v>-</v>
      </c>
      <c r="B557" s="75"/>
      <c r="C557" s="74"/>
      <c r="D557" s="74"/>
      <c r="E557" s="74"/>
      <c r="F557" s="74"/>
      <c r="G557" s="74"/>
      <c r="H557" s="74"/>
      <c r="I557" s="74"/>
      <c r="J557" s="74"/>
      <c r="K557" s="78"/>
      <c r="L557" s="79">
        <f t="shared" si="17"/>
        <v>0</v>
      </c>
      <c r="M557" s="124" t="str">
        <f>IF($G557=0,"-",VLOOKUP($G557,Nomenclator!$B$6:$G$1000,3,0))</f>
        <v>-</v>
      </c>
      <c r="N557" s="124" t="str">
        <f>IF($G557=0,"-",VLOOKUP($G557,Nomenclator!$B$6:$G$1000,4,0))</f>
        <v>-</v>
      </c>
      <c r="O557" s="124" t="str">
        <f>IF($G557=0,"-",VLOOKUP($G557,Nomenclator!$B$6:$G$1000,6,0))</f>
        <v>-</v>
      </c>
      <c r="P557" s="74"/>
      <c r="Q557" s="74"/>
    </row>
    <row r="558" spans="1:17" x14ac:dyDescent="0.2">
      <c r="A558" s="73" t="str">
        <f t="shared" si="16"/>
        <v>-</v>
      </c>
      <c r="B558" s="75"/>
      <c r="C558" s="74"/>
      <c r="D558" s="74"/>
      <c r="E558" s="74"/>
      <c r="F558" s="74"/>
      <c r="G558" s="74"/>
      <c r="H558" s="74"/>
      <c r="I558" s="74"/>
      <c r="J558" s="74"/>
      <c r="K558" s="78"/>
      <c r="L558" s="79">
        <f t="shared" si="17"/>
        <v>0</v>
      </c>
      <c r="M558" s="124" t="str">
        <f>IF($G558=0,"-",VLOOKUP($G558,Nomenclator!$B$6:$G$1000,3,0))</f>
        <v>-</v>
      </c>
      <c r="N558" s="124" t="str">
        <f>IF($G558=0,"-",VLOOKUP($G558,Nomenclator!$B$6:$G$1000,4,0))</f>
        <v>-</v>
      </c>
      <c r="O558" s="124" t="str">
        <f>IF($G558=0,"-",VLOOKUP($G558,Nomenclator!$B$6:$G$1000,6,0))</f>
        <v>-</v>
      </c>
      <c r="P558" s="74"/>
      <c r="Q558" s="74"/>
    </row>
    <row r="559" spans="1:17" x14ac:dyDescent="0.2">
      <c r="A559" s="73" t="str">
        <f t="shared" si="16"/>
        <v>-</v>
      </c>
      <c r="B559" s="75"/>
      <c r="C559" s="74"/>
      <c r="D559" s="74"/>
      <c r="E559" s="74"/>
      <c r="F559" s="74"/>
      <c r="G559" s="74"/>
      <c r="H559" s="74"/>
      <c r="I559" s="74"/>
      <c r="J559" s="74"/>
      <c r="K559" s="78"/>
      <c r="L559" s="79">
        <f t="shared" si="17"/>
        <v>0</v>
      </c>
      <c r="M559" s="124" t="str">
        <f>IF($G559=0,"-",VLOOKUP($G559,Nomenclator!$B$6:$G$1000,3,0))</f>
        <v>-</v>
      </c>
      <c r="N559" s="124" t="str">
        <f>IF($G559=0,"-",VLOOKUP($G559,Nomenclator!$B$6:$G$1000,4,0))</f>
        <v>-</v>
      </c>
      <c r="O559" s="124" t="str">
        <f>IF($G559=0,"-",VLOOKUP($G559,Nomenclator!$B$6:$G$1000,6,0))</f>
        <v>-</v>
      </c>
      <c r="P559" s="74"/>
      <c r="Q559" s="74"/>
    </row>
    <row r="560" spans="1:17" x14ac:dyDescent="0.2">
      <c r="A560" s="73" t="str">
        <f t="shared" si="16"/>
        <v>-</v>
      </c>
      <c r="B560" s="75"/>
      <c r="C560" s="74"/>
      <c r="D560" s="74"/>
      <c r="E560" s="74"/>
      <c r="F560" s="74"/>
      <c r="G560" s="74"/>
      <c r="H560" s="74"/>
      <c r="I560" s="74"/>
      <c r="J560" s="74"/>
      <c r="K560" s="78"/>
      <c r="L560" s="79">
        <f t="shared" si="17"/>
        <v>0</v>
      </c>
      <c r="M560" s="124" t="str">
        <f>IF($G560=0,"-",VLOOKUP($G560,Nomenclator!$B$6:$G$1000,3,0))</f>
        <v>-</v>
      </c>
      <c r="N560" s="124" t="str">
        <f>IF($G560=0,"-",VLOOKUP($G560,Nomenclator!$B$6:$G$1000,4,0))</f>
        <v>-</v>
      </c>
      <c r="O560" s="124" t="str">
        <f>IF($G560=0,"-",VLOOKUP($G560,Nomenclator!$B$6:$G$1000,6,0))</f>
        <v>-</v>
      </c>
      <c r="P560" s="74"/>
      <c r="Q560" s="74"/>
    </row>
    <row r="561" spans="1:17" x14ac:dyDescent="0.2">
      <c r="A561" s="73" t="str">
        <f t="shared" si="16"/>
        <v>-</v>
      </c>
      <c r="B561" s="75"/>
      <c r="C561" s="74"/>
      <c r="D561" s="74"/>
      <c r="E561" s="74"/>
      <c r="F561" s="74"/>
      <c r="G561" s="74"/>
      <c r="H561" s="74"/>
      <c r="I561" s="74"/>
      <c r="J561" s="74"/>
      <c r="K561" s="78"/>
      <c r="L561" s="79">
        <f t="shared" si="17"/>
        <v>0</v>
      </c>
      <c r="M561" s="124" t="str">
        <f>IF($G561=0,"-",VLOOKUP($G561,Nomenclator!$B$6:$G$1000,3,0))</f>
        <v>-</v>
      </c>
      <c r="N561" s="124" t="str">
        <f>IF($G561=0,"-",VLOOKUP($G561,Nomenclator!$B$6:$G$1000,4,0))</f>
        <v>-</v>
      </c>
      <c r="O561" s="124" t="str">
        <f>IF($G561=0,"-",VLOOKUP($G561,Nomenclator!$B$6:$G$1000,6,0))</f>
        <v>-</v>
      </c>
      <c r="P561" s="74"/>
      <c r="Q561" s="74"/>
    </row>
    <row r="562" spans="1:17" x14ac:dyDescent="0.2">
      <c r="A562" s="73" t="str">
        <f t="shared" si="16"/>
        <v>-</v>
      </c>
      <c r="B562" s="75"/>
      <c r="C562" s="74"/>
      <c r="D562" s="74"/>
      <c r="E562" s="74"/>
      <c r="F562" s="74"/>
      <c r="G562" s="74"/>
      <c r="H562" s="74"/>
      <c r="I562" s="74"/>
      <c r="J562" s="74"/>
      <c r="K562" s="78"/>
      <c r="L562" s="79">
        <f t="shared" si="17"/>
        <v>0</v>
      </c>
      <c r="M562" s="124" t="str">
        <f>IF($G562=0,"-",VLOOKUP($G562,Nomenclator!$B$6:$G$1000,3,0))</f>
        <v>-</v>
      </c>
      <c r="N562" s="124" t="str">
        <f>IF($G562=0,"-",VLOOKUP($G562,Nomenclator!$B$6:$G$1000,4,0))</f>
        <v>-</v>
      </c>
      <c r="O562" s="124" t="str">
        <f>IF($G562=0,"-",VLOOKUP($G562,Nomenclator!$B$6:$G$1000,6,0))</f>
        <v>-</v>
      </c>
      <c r="P562" s="74"/>
      <c r="Q562" s="74"/>
    </row>
    <row r="563" spans="1:17" x14ac:dyDescent="0.2">
      <c r="A563" s="73" t="str">
        <f t="shared" si="16"/>
        <v>-</v>
      </c>
      <c r="B563" s="75"/>
      <c r="C563" s="74"/>
      <c r="D563" s="74"/>
      <c r="E563" s="74"/>
      <c r="F563" s="74"/>
      <c r="G563" s="74"/>
      <c r="H563" s="74"/>
      <c r="I563" s="74"/>
      <c r="J563" s="74"/>
      <c r="K563" s="78"/>
      <c r="L563" s="79">
        <f t="shared" si="17"/>
        <v>0</v>
      </c>
      <c r="M563" s="124" t="str">
        <f>IF($G563=0,"-",VLOOKUP($G563,Nomenclator!$B$6:$G$1000,3,0))</f>
        <v>-</v>
      </c>
      <c r="N563" s="124" t="str">
        <f>IF($G563=0,"-",VLOOKUP($G563,Nomenclator!$B$6:$G$1000,4,0))</f>
        <v>-</v>
      </c>
      <c r="O563" s="124" t="str">
        <f>IF($G563=0,"-",VLOOKUP($G563,Nomenclator!$B$6:$G$1000,6,0))</f>
        <v>-</v>
      </c>
      <c r="P563" s="74"/>
      <c r="Q563" s="74"/>
    </row>
    <row r="564" spans="1:17" x14ac:dyDescent="0.2">
      <c r="A564" s="73" t="str">
        <f t="shared" si="16"/>
        <v>-</v>
      </c>
      <c r="B564" s="75"/>
      <c r="C564" s="74"/>
      <c r="D564" s="74"/>
      <c r="E564" s="74"/>
      <c r="F564" s="74"/>
      <c r="G564" s="74"/>
      <c r="H564" s="74"/>
      <c r="I564" s="74"/>
      <c r="J564" s="74"/>
      <c r="K564" s="78"/>
      <c r="L564" s="79">
        <f t="shared" si="17"/>
        <v>0</v>
      </c>
      <c r="M564" s="124" t="str">
        <f>IF($G564=0,"-",VLOOKUP($G564,Nomenclator!$B$6:$G$1000,3,0))</f>
        <v>-</v>
      </c>
      <c r="N564" s="124" t="str">
        <f>IF($G564=0,"-",VLOOKUP($G564,Nomenclator!$B$6:$G$1000,4,0))</f>
        <v>-</v>
      </c>
      <c r="O564" s="124" t="str">
        <f>IF($G564=0,"-",VLOOKUP($G564,Nomenclator!$B$6:$G$1000,6,0))</f>
        <v>-</v>
      </c>
      <c r="P564" s="74"/>
      <c r="Q564" s="74"/>
    </row>
    <row r="565" spans="1:17" x14ac:dyDescent="0.2">
      <c r="A565" s="73" t="str">
        <f t="shared" si="16"/>
        <v>-</v>
      </c>
      <c r="B565" s="75"/>
      <c r="C565" s="74"/>
      <c r="D565" s="74"/>
      <c r="E565" s="74"/>
      <c r="F565" s="74"/>
      <c r="G565" s="74"/>
      <c r="H565" s="74"/>
      <c r="I565" s="74"/>
      <c r="J565" s="74"/>
      <c r="K565" s="78"/>
      <c r="L565" s="79">
        <f t="shared" si="17"/>
        <v>0</v>
      </c>
      <c r="M565" s="124" t="str">
        <f>IF($G565=0,"-",VLOOKUP($G565,Nomenclator!$B$6:$G$1000,3,0))</f>
        <v>-</v>
      </c>
      <c r="N565" s="124" t="str">
        <f>IF($G565=0,"-",VLOOKUP($G565,Nomenclator!$B$6:$G$1000,4,0))</f>
        <v>-</v>
      </c>
      <c r="O565" s="124" t="str">
        <f>IF($G565=0,"-",VLOOKUP($G565,Nomenclator!$B$6:$G$1000,6,0))</f>
        <v>-</v>
      </c>
      <c r="P565" s="74"/>
      <c r="Q565" s="74"/>
    </row>
    <row r="566" spans="1:17" x14ac:dyDescent="0.2">
      <c r="A566" s="73" t="str">
        <f t="shared" si="16"/>
        <v>-</v>
      </c>
      <c r="B566" s="75"/>
      <c r="C566" s="74"/>
      <c r="D566" s="74"/>
      <c r="E566" s="74"/>
      <c r="F566" s="74"/>
      <c r="G566" s="74"/>
      <c r="H566" s="74"/>
      <c r="I566" s="74"/>
      <c r="J566" s="74"/>
      <c r="K566" s="78"/>
      <c r="L566" s="79">
        <f t="shared" si="17"/>
        <v>0</v>
      </c>
      <c r="M566" s="124" t="str">
        <f>IF($G566=0,"-",VLOOKUP($G566,Nomenclator!$B$6:$G$1000,3,0))</f>
        <v>-</v>
      </c>
      <c r="N566" s="124" t="str">
        <f>IF($G566=0,"-",VLOOKUP($G566,Nomenclator!$B$6:$G$1000,4,0))</f>
        <v>-</v>
      </c>
      <c r="O566" s="124" t="str">
        <f>IF($G566=0,"-",VLOOKUP($G566,Nomenclator!$B$6:$G$1000,6,0))</f>
        <v>-</v>
      </c>
      <c r="P566" s="74"/>
      <c r="Q566" s="74"/>
    </row>
    <row r="567" spans="1:17" x14ac:dyDescent="0.2">
      <c r="A567" s="73" t="str">
        <f t="shared" si="16"/>
        <v>-</v>
      </c>
      <c r="B567" s="75"/>
      <c r="C567" s="74"/>
      <c r="D567" s="74"/>
      <c r="E567" s="74"/>
      <c r="F567" s="74"/>
      <c r="G567" s="74"/>
      <c r="H567" s="74"/>
      <c r="I567" s="74"/>
      <c r="J567" s="74"/>
      <c r="K567" s="78"/>
      <c r="L567" s="79">
        <f t="shared" si="17"/>
        <v>0</v>
      </c>
      <c r="M567" s="124" t="str">
        <f>IF($G567=0,"-",VLOOKUP($G567,Nomenclator!$B$6:$G$1000,3,0))</f>
        <v>-</v>
      </c>
      <c r="N567" s="124" t="str">
        <f>IF($G567=0,"-",VLOOKUP($G567,Nomenclator!$B$6:$G$1000,4,0))</f>
        <v>-</v>
      </c>
      <c r="O567" s="124" t="str">
        <f>IF($G567=0,"-",VLOOKUP($G567,Nomenclator!$B$6:$G$1000,6,0))</f>
        <v>-</v>
      </c>
      <c r="P567" s="74"/>
      <c r="Q567" s="74"/>
    </row>
    <row r="568" spans="1:17" x14ac:dyDescent="0.2">
      <c r="A568" s="73" t="str">
        <f t="shared" si="16"/>
        <v>-</v>
      </c>
      <c r="B568" s="75"/>
      <c r="C568" s="74"/>
      <c r="D568" s="74"/>
      <c r="E568" s="74"/>
      <c r="F568" s="74"/>
      <c r="G568" s="74"/>
      <c r="H568" s="74"/>
      <c r="I568" s="74"/>
      <c r="J568" s="74"/>
      <c r="K568" s="78"/>
      <c r="L568" s="79">
        <f t="shared" si="17"/>
        <v>0</v>
      </c>
      <c r="M568" s="124" t="str">
        <f>IF($G568=0,"-",VLOOKUP($G568,Nomenclator!$B$6:$G$1000,3,0))</f>
        <v>-</v>
      </c>
      <c r="N568" s="124" t="str">
        <f>IF($G568=0,"-",VLOOKUP($G568,Nomenclator!$B$6:$G$1000,4,0))</f>
        <v>-</v>
      </c>
      <c r="O568" s="124" t="str">
        <f>IF($G568=0,"-",VLOOKUP($G568,Nomenclator!$B$6:$G$1000,6,0))</f>
        <v>-</v>
      </c>
      <c r="P568" s="74"/>
      <c r="Q568" s="74"/>
    </row>
    <row r="569" spans="1:17" x14ac:dyDescent="0.2">
      <c r="A569" s="73" t="str">
        <f t="shared" si="16"/>
        <v>-</v>
      </c>
      <c r="B569" s="75"/>
      <c r="C569" s="74"/>
      <c r="D569" s="74"/>
      <c r="E569" s="74"/>
      <c r="F569" s="74"/>
      <c r="G569" s="74"/>
      <c r="H569" s="74"/>
      <c r="I569" s="74"/>
      <c r="J569" s="74"/>
      <c r="K569" s="78"/>
      <c r="L569" s="79">
        <f t="shared" si="17"/>
        <v>0</v>
      </c>
      <c r="M569" s="124" t="str">
        <f>IF($G569=0,"-",VLOOKUP($G569,Nomenclator!$B$6:$G$1000,3,0))</f>
        <v>-</v>
      </c>
      <c r="N569" s="124" t="str">
        <f>IF($G569=0,"-",VLOOKUP($G569,Nomenclator!$B$6:$G$1000,4,0))</f>
        <v>-</v>
      </c>
      <c r="O569" s="124" t="str">
        <f>IF($G569=0,"-",VLOOKUP($G569,Nomenclator!$B$6:$G$1000,6,0))</f>
        <v>-</v>
      </c>
      <c r="P569" s="74"/>
      <c r="Q569" s="74"/>
    </row>
    <row r="570" spans="1:17" x14ac:dyDescent="0.2">
      <c r="A570" s="73" t="str">
        <f t="shared" si="16"/>
        <v>-</v>
      </c>
      <c r="B570" s="75"/>
      <c r="C570" s="74"/>
      <c r="D570" s="74"/>
      <c r="E570" s="74"/>
      <c r="F570" s="74"/>
      <c r="G570" s="74"/>
      <c r="H570" s="74"/>
      <c r="I570" s="74"/>
      <c r="J570" s="74"/>
      <c r="K570" s="78"/>
      <c r="L570" s="79">
        <f t="shared" si="17"/>
        <v>0</v>
      </c>
      <c r="M570" s="124" t="str">
        <f>IF($G570=0,"-",VLOOKUP($G570,Nomenclator!$B$6:$G$1000,3,0))</f>
        <v>-</v>
      </c>
      <c r="N570" s="124" t="str">
        <f>IF($G570=0,"-",VLOOKUP($G570,Nomenclator!$B$6:$G$1000,4,0))</f>
        <v>-</v>
      </c>
      <c r="O570" s="124" t="str">
        <f>IF($G570=0,"-",VLOOKUP($G570,Nomenclator!$B$6:$G$1000,6,0))</f>
        <v>-</v>
      </c>
      <c r="P570" s="74"/>
      <c r="Q570" s="74"/>
    </row>
    <row r="571" spans="1:17" x14ac:dyDescent="0.2">
      <c r="A571" s="73" t="str">
        <f t="shared" si="16"/>
        <v>-</v>
      </c>
      <c r="B571" s="75"/>
      <c r="C571" s="74"/>
      <c r="D571" s="74"/>
      <c r="E571" s="74"/>
      <c r="F571" s="74"/>
      <c r="G571" s="74"/>
      <c r="H571" s="74"/>
      <c r="I571" s="74"/>
      <c r="J571" s="74"/>
      <c r="K571" s="78"/>
      <c r="L571" s="79">
        <f t="shared" si="17"/>
        <v>0</v>
      </c>
      <c r="M571" s="124" t="str">
        <f>IF($G571=0,"-",VLOOKUP($G571,Nomenclator!$B$6:$G$1000,3,0))</f>
        <v>-</v>
      </c>
      <c r="N571" s="124" t="str">
        <f>IF($G571=0,"-",VLOOKUP($G571,Nomenclator!$B$6:$G$1000,4,0))</f>
        <v>-</v>
      </c>
      <c r="O571" s="124" t="str">
        <f>IF($G571=0,"-",VLOOKUP($G571,Nomenclator!$B$6:$G$1000,6,0))</f>
        <v>-</v>
      </c>
      <c r="P571" s="74"/>
      <c r="Q571" s="74"/>
    </row>
    <row r="572" spans="1:17" x14ac:dyDescent="0.2">
      <c r="A572" s="73" t="str">
        <f t="shared" si="16"/>
        <v>-</v>
      </c>
      <c r="B572" s="75"/>
      <c r="C572" s="74"/>
      <c r="D572" s="74"/>
      <c r="E572" s="74"/>
      <c r="F572" s="74"/>
      <c r="G572" s="74"/>
      <c r="H572" s="74"/>
      <c r="I572" s="74"/>
      <c r="J572" s="74"/>
      <c r="K572" s="78"/>
      <c r="L572" s="79">
        <f t="shared" si="17"/>
        <v>0</v>
      </c>
      <c r="M572" s="124" t="str">
        <f>IF($G572=0,"-",VLOOKUP($G572,Nomenclator!$B$6:$G$1000,3,0))</f>
        <v>-</v>
      </c>
      <c r="N572" s="124" t="str">
        <f>IF($G572=0,"-",VLOOKUP($G572,Nomenclator!$B$6:$G$1000,4,0))</f>
        <v>-</v>
      </c>
      <c r="O572" s="124" t="str">
        <f>IF($G572=0,"-",VLOOKUP($G572,Nomenclator!$B$6:$G$1000,6,0))</f>
        <v>-</v>
      </c>
      <c r="P572" s="74"/>
      <c r="Q572" s="74"/>
    </row>
    <row r="573" spans="1:17" x14ac:dyDescent="0.2">
      <c r="A573" s="73" t="str">
        <f t="shared" si="16"/>
        <v>-</v>
      </c>
      <c r="B573" s="75"/>
      <c r="C573" s="74"/>
      <c r="D573" s="74"/>
      <c r="E573" s="74"/>
      <c r="F573" s="74"/>
      <c r="G573" s="74"/>
      <c r="H573" s="74"/>
      <c r="I573" s="74"/>
      <c r="J573" s="74"/>
      <c r="K573" s="78"/>
      <c r="L573" s="79">
        <f t="shared" si="17"/>
        <v>0</v>
      </c>
      <c r="M573" s="124" t="str">
        <f>IF($G573=0,"-",VLOOKUP($G573,Nomenclator!$B$6:$G$1000,3,0))</f>
        <v>-</v>
      </c>
      <c r="N573" s="124" t="str">
        <f>IF($G573=0,"-",VLOOKUP($G573,Nomenclator!$B$6:$G$1000,4,0))</f>
        <v>-</v>
      </c>
      <c r="O573" s="124" t="str">
        <f>IF($G573=0,"-",VLOOKUP($G573,Nomenclator!$B$6:$G$1000,6,0))</f>
        <v>-</v>
      </c>
      <c r="P573" s="74"/>
      <c r="Q573" s="74"/>
    </row>
    <row r="574" spans="1:17" x14ac:dyDescent="0.2">
      <c r="A574" s="73" t="str">
        <f t="shared" si="16"/>
        <v>-</v>
      </c>
      <c r="B574" s="75"/>
      <c r="C574" s="74"/>
      <c r="D574" s="74"/>
      <c r="E574" s="74"/>
      <c r="F574" s="74"/>
      <c r="G574" s="74"/>
      <c r="H574" s="74"/>
      <c r="I574" s="74"/>
      <c r="J574" s="74"/>
      <c r="K574" s="78"/>
      <c r="L574" s="79">
        <f t="shared" si="17"/>
        <v>0</v>
      </c>
      <c r="M574" s="124" t="str">
        <f>IF($G574=0,"-",VLOOKUP($G574,Nomenclator!$B$6:$G$1000,3,0))</f>
        <v>-</v>
      </c>
      <c r="N574" s="124" t="str">
        <f>IF($G574=0,"-",VLOOKUP($G574,Nomenclator!$B$6:$G$1000,4,0))</f>
        <v>-</v>
      </c>
      <c r="O574" s="124" t="str">
        <f>IF($G574=0,"-",VLOOKUP($G574,Nomenclator!$B$6:$G$1000,6,0))</f>
        <v>-</v>
      </c>
      <c r="P574" s="74"/>
      <c r="Q574" s="74"/>
    </row>
    <row r="575" spans="1:17" x14ac:dyDescent="0.2">
      <c r="A575" s="73" t="str">
        <f t="shared" si="16"/>
        <v>-</v>
      </c>
      <c r="B575" s="75"/>
      <c r="C575" s="74"/>
      <c r="D575" s="74"/>
      <c r="E575" s="74"/>
      <c r="F575" s="74"/>
      <c r="G575" s="74"/>
      <c r="H575" s="74"/>
      <c r="I575" s="74"/>
      <c r="J575" s="74"/>
      <c r="K575" s="78"/>
      <c r="L575" s="79">
        <f t="shared" si="17"/>
        <v>0</v>
      </c>
      <c r="M575" s="124" t="str">
        <f>IF($G575=0,"-",VLOOKUP($G575,Nomenclator!$B$6:$G$1000,3,0))</f>
        <v>-</v>
      </c>
      <c r="N575" s="124" t="str">
        <f>IF($G575=0,"-",VLOOKUP($G575,Nomenclator!$B$6:$G$1000,4,0))</f>
        <v>-</v>
      </c>
      <c r="O575" s="124" t="str">
        <f>IF($G575=0,"-",VLOOKUP($G575,Nomenclator!$B$6:$G$1000,6,0))</f>
        <v>-</v>
      </c>
      <c r="P575" s="74"/>
      <c r="Q575" s="74"/>
    </row>
    <row r="576" spans="1:17" x14ac:dyDescent="0.2">
      <c r="A576" s="73" t="str">
        <f t="shared" si="16"/>
        <v>-</v>
      </c>
      <c r="B576" s="75"/>
      <c r="C576" s="74"/>
      <c r="D576" s="74"/>
      <c r="E576" s="74"/>
      <c r="F576" s="74"/>
      <c r="G576" s="74"/>
      <c r="H576" s="74"/>
      <c r="I576" s="74"/>
      <c r="J576" s="74"/>
      <c r="K576" s="78"/>
      <c r="L576" s="79">
        <f t="shared" si="17"/>
        <v>0</v>
      </c>
      <c r="M576" s="124" t="str">
        <f>IF($G576=0,"-",VLOOKUP($G576,Nomenclator!$B$6:$G$1000,3,0))</f>
        <v>-</v>
      </c>
      <c r="N576" s="124" t="str">
        <f>IF($G576=0,"-",VLOOKUP($G576,Nomenclator!$B$6:$G$1000,4,0))</f>
        <v>-</v>
      </c>
      <c r="O576" s="124" t="str">
        <f>IF($G576=0,"-",VLOOKUP($G576,Nomenclator!$B$6:$G$1000,6,0))</f>
        <v>-</v>
      </c>
      <c r="P576" s="74"/>
      <c r="Q576" s="74"/>
    </row>
    <row r="577" spans="1:17" x14ac:dyDescent="0.2">
      <c r="A577" s="73" t="str">
        <f t="shared" si="16"/>
        <v>-</v>
      </c>
      <c r="B577" s="75"/>
      <c r="C577" s="74"/>
      <c r="D577" s="74"/>
      <c r="E577" s="74"/>
      <c r="F577" s="74"/>
      <c r="G577" s="74"/>
      <c r="H577" s="74"/>
      <c r="I577" s="74"/>
      <c r="J577" s="74"/>
      <c r="K577" s="78"/>
      <c r="L577" s="79">
        <f t="shared" si="17"/>
        <v>0</v>
      </c>
      <c r="M577" s="124" t="str">
        <f>IF($G577=0,"-",VLOOKUP($G577,Nomenclator!$B$6:$G$1000,3,0))</f>
        <v>-</v>
      </c>
      <c r="N577" s="124" t="str">
        <f>IF($G577=0,"-",VLOOKUP($G577,Nomenclator!$B$6:$G$1000,4,0))</f>
        <v>-</v>
      </c>
      <c r="O577" s="124" t="str">
        <f>IF($G577=0,"-",VLOOKUP($G577,Nomenclator!$B$6:$G$1000,6,0))</f>
        <v>-</v>
      </c>
      <c r="P577" s="74"/>
      <c r="Q577" s="74"/>
    </row>
    <row r="578" spans="1:17" x14ac:dyDescent="0.2">
      <c r="A578" s="73" t="str">
        <f t="shared" si="16"/>
        <v>-</v>
      </c>
      <c r="B578" s="75"/>
      <c r="C578" s="74"/>
      <c r="D578" s="74"/>
      <c r="E578" s="74"/>
      <c r="F578" s="74"/>
      <c r="G578" s="74"/>
      <c r="H578" s="74"/>
      <c r="I578" s="74"/>
      <c r="J578" s="74"/>
      <c r="K578" s="78"/>
      <c r="L578" s="79">
        <f t="shared" si="17"/>
        <v>0</v>
      </c>
      <c r="M578" s="124" t="str">
        <f>IF($G578=0,"-",VLOOKUP($G578,Nomenclator!$B$6:$G$1000,3,0))</f>
        <v>-</v>
      </c>
      <c r="N578" s="124" t="str">
        <f>IF($G578=0,"-",VLOOKUP($G578,Nomenclator!$B$6:$G$1000,4,0))</f>
        <v>-</v>
      </c>
      <c r="O578" s="124" t="str">
        <f>IF($G578=0,"-",VLOOKUP($G578,Nomenclator!$B$6:$G$1000,6,0))</f>
        <v>-</v>
      </c>
      <c r="P578" s="74"/>
      <c r="Q578" s="74"/>
    </row>
    <row r="579" spans="1:17" x14ac:dyDescent="0.2">
      <c r="A579" s="73" t="str">
        <f t="shared" si="16"/>
        <v>-</v>
      </c>
      <c r="B579" s="75"/>
      <c r="C579" s="74"/>
      <c r="D579" s="74"/>
      <c r="E579" s="74"/>
      <c r="F579" s="74"/>
      <c r="G579" s="74"/>
      <c r="H579" s="74"/>
      <c r="I579" s="74"/>
      <c r="J579" s="74"/>
      <c r="K579" s="78"/>
      <c r="L579" s="79">
        <f t="shared" si="17"/>
        <v>0</v>
      </c>
      <c r="M579" s="124" t="str">
        <f>IF($G579=0,"-",VLOOKUP($G579,Nomenclator!$B$6:$G$1000,3,0))</f>
        <v>-</v>
      </c>
      <c r="N579" s="124" t="str">
        <f>IF($G579=0,"-",VLOOKUP($G579,Nomenclator!$B$6:$G$1000,4,0))</f>
        <v>-</v>
      </c>
      <c r="O579" s="124" t="str">
        <f>IF($G579=0,"-",VLOOKUP($G579,Nomenclator!$B$6:$G$1000,6,0))</f>
        <v>-</v>
      </c>
      <c r="P579" s="74"/>
      <c r="Q579" s="74"/>
    </row>
    <row r="580" spans="1:17" x14ac:dyDescent="0.2">
      <c r="A580" s="73" t="str">
        <f t="shared" si="16"/>
        <v>-</v>
      </c>
      <c r="B580" s="75"/>
      <c r="C580" s="74"/>
      <c r="D580" s="74"/>
      <c r="E580" s="74"/>
      <c r="F580" s="74"/>
      <c r="G580" s="74"/>
      <c r="H580" s="74"/>
      <c r="I580" s="74"/>
      <c r="J580" s="74"/>
      <c r="K580" s="78"/>
      <c r="L580" s="79">
        <f t="shared" si="17"/>
        <v>0</v>
      </c>
      <c r="M580" s="124" t="str">
        <f>IF($G580=0,"-",VLOOKUP($G580,Nomenclator!$B$6:$G$1000,3,0))</f>
        <v>-</v>
      </c>
      <c r="N580" s="124" t="str">
        <f>IF($G580=0,"-",VLOOKUP($G580,Nomenclator!$B$6:$G$1000,4,0))</f>
        <v>-</v>
      </c>
      <c r="O580" s="124" t="str">
        <f>IF($G580=0,"-",VLOOKUP($G580,Nomenclator!$B$6:$G$1000,6,0))</f>
        <v>-</v>
      </c>
      <c r="P580" s="74"/>
      <c r="Q580" s="74"/>
    </row>
    <row r="581" spans="1:17" x14ac:dyDescent="0.2">
      <c r="A581" s="73" t="str">
        <f t="shared" si="16"/>
        <v>-</v>
      </c>
      <c r="B581" s="75"/>
      <c r="C581" s="74"/>
      <c r="D581" s="74"/>
      <c r="E581" s="74"/>
      <c r="F581" s="74"/>
      <c r="G581" s="74"/>
      <c r="H581" s="74"/>
      <c r="I581" s="74"/>
      <c r="J581" s="74"/>
      <c r="K581" s="78"/>
      <c r="L581" s="79">
        <f t="shared" si="17"/>
        <v>0</v>
      </c>
      <c r="M581" s="124" t="str">
        <f>IF($G581=0,"-",VLOOKUP($G581,Nomenclator!$B$6:$G$1000,3,0))</f>
        <v>-</v>
      </c>
      <c r="N581" s="124" t="str">
        <f>IF($G581=0,"-",VLOOKUP($G581,Nomenclator!$B$6:$G$1000,4,0))</f>
        <v>-</v>
      </c>
      <c r="O581" s="124" t="str">
        <f>IF($G581=0,"-",VLOOKUP($G581,Nomenclator!$B$6:$G$1000,6,0))</f>
        <v>-</v>
      </c>
      <c r="P581" s="74"/>
      <c r="Q581" s="74"/>
    </row>
    <row r="582" spans="1:17" x14ac:dyDescent="0.2">
      <c r="A582" s="73" t="str">
        <f t="shared" ref="A582:A645" si="18">IF(B582=0,"-",YEAR(B582))</f>
        <v>-</v>
      </c>
      <c r="B582" s="75"/>
      <c r="C582" s="74"/>
      <c r="D582" s="74"/>
      <c r="E582" s="74"/>
      <c r="F582" s="74"/>
      <c r="G582" s="74"/>
      <c r="H582" s="74"/>
      <c r="I582" s="74"/>
      <c r="J582" s="74"/>
      <c r="K582" s="78"/>
      <c r="L582" s="79">
        <f t="shared" ref="L582:L645" si="19">J582*K582</f>
        <v>0</v>
      </c>
      <c r="M582" s="124" t="str">
        <f>IF($G582=0,"-",VLOOKUP($G582,Nomenclator!$B$6:$G$1000,3,0))</f>
        <v>-</v>
      </c>
      <c r="N582" s="124" t="str">
        <f>IF($G582=0,"-",VLOOKUP($G582,Nomenclator!$B$6:$G$1000,4,0))</f>
        <v>-</v>
      </c>
      <c r="O582" s="124" t="str">
        <f>IF($G582=0,"-",VLOOKUP($G582,Nomenclator!$B$6:$G$1000,6,0))</f>
        <v>-</v>
      </c>
      <c r="P582" s="74"/>
      <c r="Q582" s="74"/>
    </row>
    <row r="583" spans="1:17" x14ac:dyDescent="0.2">
      <c r="A583" s="73" t="str">
        <f t="shared" si="18"/>
        <v>-</v>
      </c>
      <c r="B583" s="75"/>
      <c r="C583" s="74"/>
      <c r="D583" s="74"/>
      <c r="E583" s="74"/>
      <c r="F583" s="74"/>
      <c r="G583" s="74"/>
      <c r="H583" s="74"/>
      <c r="I583" s="74"/>
      <c r="J583" s="74"/>
      <c r="K583" s="78"/>
      <c r="L583" s="79">
        <f t="shared" si="19"/>
        <v>0</v>
      </c>
      <c r="M583" s="124" t="str">
        <f>IF($G583=0,"-",VLOOKUP($G583,Nomenclator!$B$6:$G$1000,3,0))</f>
        <v>-</v>
      </c>
      <c r="N583" s="124" t="str">
        <f>IF($G583=0,"-",VLOOKUP($G583,Nomenclator!$B$6:$G$1000,4,0))</f>
        <v>-</v>
      </c>
      <c r="O583" s="124" t="str">
        <f>IF($G583=0,"-",VLOOKUP($G583,Nomenclator!$B$6:$G$1000,6,0))</f>
        <v>-</v>
      </c>
      <c r="P583" s="74"/>
      <c r="Q583" s="74"/>
    </row>
    <row r="584" spans="1:17" x14ac:dyDescent="0.2">
      <c r="A584" s="73" t="str">
        <f t="shared" si="18"/>
        <v>-</v>
      </c>
      <c r="B584" s="75"/>
      <c r="C584" s="74"/>
      <c r="D584" s="74"/>
      <c r="E584" s="74"/>
      <c r="F584" s="74"/>
      <c r="G584" s="74"/>
      <c r="H584" s="74"/>
      <c r="I584" s="74"/>
      <c r="J584" s="74"/>
      <c r="K584" s="78"/>
      <c r="L584" s="79">
        <f t="shared" si="19"/>
        <v>0</v>
      </c>
      <c r="M584" s="124" t="str">
        <f>IF($G584=0,"-",VLOOKUP($G584,Nomenclator!$B$6:$G$1000,3,0))</f>
        <v>-</v>
      </c>
      <c r="N584" s="124" t="str">
        <f>IF($G584=0,"-",VLOOKUP($G584,Nomenclator!$B$6:$G$1000,4,0))</f>
        <v>-</v>
      </c>
      <c r="O584" s="124" t="str">
        <f>IF($G584=0,"-",VLOOKUP($G584,Nomenclator!$B$6:$G$1000,6,0))</f>
        <v>-</v>
      </c>
      <c r="P584" s="74"/>
      <c r="Q584" s="74"/>
    </row>
    <row r="585" spans="1:17" x14ac:dyDescent="0.2">
      <c r="A585" s="73" t="str">
        <f t="shared" si="18"/>
        <v>-</v>
      </c>
      <c r="B585" s="75"/>
      <c r="C585" s="74"/>
      <c r="D585" s="74"/>
      <c r="E585" s="74"/>
      <c r="F585" s="74"/>
      <c r="G585" s="74"/>
      <c r="H585" s="74"/>
      <c r="I585" s="74"/>
      <c r="J585" s="74"/>
      <c r="K585" s="78"/>
      <c r="L585" s="79">
        <f t="shared" si="19"/>
        <v>0</v>
      </c>
      <c r="M585" s="124" t="str">
        <f>IF($G585=0,"-",VLOOKUP($G585,Nomenclator!$B$6:$G$1000,3,0))</f>
        <v>-</v>
      </c>
      <c r="N585" s="124" t="str">
        <f>IF($G585=0,"-",VLOOKUP($G585,Nomenclator!$B$6:$G$1000,4,0))</f>
        <v>-</v>
      </c>
      <c r="O585" s="124" t="str">
        <f>IF($G585=0,"-",VLOOKUP($G585,Nomenclator!$B$6:$G$1000,6,0))</f>
        <v>-</v>
      </c>
      <c r="P585" s="74"/>
      <c r="Q585" s="74"/>
    </row>
    <row r="586" spans="1:17" x14ac:dyDescent="0.2">
      <c r="A586" s="73" t="str">
        <f t="shared" si="18"/>
        <v>-</v>
      </c>
      <c r="B586" s="75"/>
      <c r="C586" s="74"/>
      <c r="D586" s="74"/>
      <c r="E586" s="74"/>
      <c r="F586" s="74"/>
      <c r="G586" s="74"/>
      <c r="H586" s="74"/>
      <c r="I586" s="74"/>
      <c r="J586" s="74"/>
      <c r="K586" s="78"/>
      <c r="L586" s="79">
        <f t="shared" si="19"/>
        <v>0</v>
      </c>
      <c r="M586" s="124" t="str">
        <f>IF($G586=0,"-",VLOOKUP($G586,Nomenclator!$B$6:$G$1000,3,0))</f>
        <v>-</v>
      </c>
      <c r="N586" s="124" t="str">
        <f>IF($G586=0,"-",VLOOKUP($G586,Nomenclator!$B$6:$G$1000,4,0))</f>
        <v>-</v>
      </c>
      <c r="O586" s="124" t="str">
        <f>IF($G586=0,"-",VLOOKUP($G586,Nomenclator!$B$6:$G$1000,6,0))</f>
        <v>-</v>
      </c>
      <c r="P586" s="74"/>
      <c r="Q586" s="74"/>
    </row>
    <row r="587" spans="1:17" x14ac:dyDescent="0.2">
      <c r="A587" s="73" t="str">
        <f t="shared" si="18"/>
        <v>-</v>
      </c>
      <c r="B587" s="75"/>
      <c r="C587" s="74"/>
      <c r="D587" s="74"/>
      <c r="E587" s="74"/>
      <c r="F587" s="74"/>
      <c r="G587" s="74"/>
      <c r="H587" s="74"/>
      <c r="I587" s="74"/>
      <c r="J587" s="74"/>
      <c r="K587" s="78"/>
      <c r="L587" s="79">
        <f t="shared" si="19"/>
        <v>0</v>
      </c>
      <c r="M587" s="124" t="str">
        <f>IF($G587=0,"-",VLOOKUP($G587,Nomenclator!$B$6:$G$1000,3,0))</f>
        <v>-</v>
      </c>
      <c r="N587" s="124" t="str">
        <f>IF($G587=0,"-",VLOOKUP($G587,Nomenclator!$B$6:$G$1000,4,0))</f>
        <v>-</v>
      </c>
      <c r="O587" s="124" t="str">
        <f>IF($G587=0,"-",VLOOKUP($G587,Nomenclator!$B$6:$G$1000,6,0))</f>
        <v>-</v>
      </c>
      <c r="P587" s="74"/>
      <c r="Q587" s="74"/>
    </row>
    <row r="588" spans="1:17" x14ac:dyDescent="0.2">
      <c r="A588" s="73" t="str">
        <f t="shared" si="18"/>
        <v>-</v>
      </c>
      <c r="B588" s="75"/>
      <c r="C588" s="74"/>
      <c r="D588" s="74"/>
      <c r="E588" s="74"/>
      <c r="F588" s="74"/>
      <c r="G588" s="74"/>
      <c r="H588" s="74"/>
      <c r="I588" s="74"/>
      <c r="J588" s="74"/>
      <c r="K588" s="78"/>
      <c r="L588" s="79">
        <f t="shared" si="19"/>
        <v>0</v>
      </c>
      <c r="M588" s="124" t="str">
        <f>IF($G588=0,"-",VLOOKUP($G588,Nomenclator!$B$6:$G$1000,3,0))</f>
        <v>-</v>
      </c>
      <c r="N588" s="124" t="str">
        <f>IF($G588=0,"-",VLOOKUP($G588,Nomenclator!$B$6:$G$1000,4,0))</f>
        <v>-</v>
      </c>
      <c r="O588" s="124" t="str">
        <f>IF($G588=0,"-",VLOOKUP($G588,Nomenclator!$B$6:$G$1000,6,0))</f>
        <v>-</v>
      </c>
      <c r="P588" s="74"/>
      <c r="Q588" s="74"/>
    </row>
    <row r="589" spans="1:17" x14ac:dyDescent="0.2">
      <c r="A589" s="73" t="str">
        <f t="shared" si="18"/>
        <v>-</v>
      </c>
      <c r="B589" s="75"/>
      <c r="C589" s="74"/>
      <c r="D589" s="74"/>
      <c r="E589" s="74"/>
      <c r="F589" s="74"/>
      <c r="G589" s="74"/>
      <c r="H589" s="74"/>
      <c r="I589" s="74"/>
      <c r="J589" s="74"/>
      <c r="K589" s="78"/>
      <c r="L589" s="79">
        <f t="shared" si="19"/>
        <v>0</v>
      </c>
      <c r="M589" s="124" t="str">
        <f>IF($G589=0,"-",VLOOKUP($G589,Nomenclator!$B$6:$G$1000,3,0))</f>
        <v>-</v>
      </c>
      <c r="N589" s="124" t="str">
        <f>IF($G589=0,"-",VLOOKUP($G589,Nomenclator!$B$6:$G$1000,4,0))</f>
        <v>-</v>
      </c>
      <c r="O589" s="124" t="str">
        <f>IF($G589=0,"-",VLOOKUP($G589,Nomenclator!$B$6:$G$1000,6,0))</f>
        <v>-</v>
      </c>
      <c r="P589" s="74"/>
      <c r="Q589" s="74"/>
    </row>
    <row r="590" spans="1:17" x14ac:dyDescent="0.2">
      <c r="A590" s="73" t="str">
        <f t="shared" si="18"/>
        <v>-</v>
      </c>
      <c r="B590" s="75"/>
      <c r="C590" s="74"/>
      <c r="D590" s="74"/>
      <c r="E590" s="74"/>
      <c r="F590" s="74"/>
      <c r="G590" s="74"/>
      <c r="H590" s="74"/>
      <c r="I590" s="74"/>
      <c r="J590" s="74"/>
      <c r="K590" s="78"/>
      <c r="L590" s="79">
        <f t="shared" si="19"/>
        <v>0</v>
      </c>
      <c r="M590" s="124" t="str">
        <f>IF($G590=0,"-",VLOOKUP($G590,Nomenclator!$B$6:$G$1000,3,0))</f>
        <v>-</v>
      </c>
      <c r="N590" s="124" t="str">
        <f>IF($G590=0,"-",VLOOKUP($G590,Nomenclator!$B$6:$G$1000,4,0))</f>
        <v>-</v>
      </c>
      <c r="O590" s="124" t="str">
        <f>IF($G590=0,"-",VLOOKUP($G590,Nomenclator!$B$6:$G$1000,6,0))</f>
        <v>-</v>
      </c>
      <c r="P590" s="74"/>
      <c r="Q590" s="74"/>
    </row>
    <row r="591" spans="1:17" x14ac:dyDescent="0.2">
      <c r="A591" s="73" t="str">
        <f t="shared" si="18"/>
        <v>-</v>
      </c>
      <c r="B591" s="75"/>
      <c r="C591" s="74"/>
      <c r="D591" s="74"/>
      <c r="E591" s="74"/>
      <c r="F591" s="74"/>
      <c r="G591" s="74"/>
      <c r="H591" s="74"/>
      <c r="I591" s="74"/>
      <c r="J591" s="74"/>
      <c r="K591" s="78"/>
      <c r="L591" s="79">
        <f t="shared" si="19"/>
        <v>0</v>
      </c>
      <c r="M591" s="124" t="str">
        <f>IF($G591=0,"-",VLOOKUP($G591,Nomenclator!$B$6:$G$1000,3,0))</f>
        <v>-</v>
      </c>
      <c r="N591" s="124" t="str">
        <f>IF($G591=0,"-",VLOOKUP($G591,Nomenclator!$B$6:$G$1000,4,0))</f>
        <v>-</v>
      </c>
      <c r="O591" s="124" t="str">
        <f>IF($G591=0,"-",VLOOKUP($G591,Nomenclator!$B$6:$G$1000,6,0))</f>
        <v>-</v>
      </c>
      <c r="P591" s="74"/>
      <c r="Q591" s="74"/>
    </row>
    <row r="592" spans="1:17" x14ac:dyDescent="0.2">
      <c r="A592" s="73" t="str">
        <f t="shared" si="18"/>
        <v>-</v>
      </c>
      <c r="B592" s="75"/>
      <c r="C592" s="74"/>
      <c r="D592" s="74"/>
      <c r="E592" s="74"/>
      <c r="F592" s="74"/>
      <c r="G592" s="74"/>
      <c r="H592" s="74"/>
      <c r="I592" s="74"/>
      <c r="J592" s="74"/>
      <c r="K592" s="78"/>
      <c r="L592" s="79">
        <f t="shared" si="19"/>
        <v>0</v>
      </c>
      <c r="M592" s="124" t="str">
        <f>IF($G592=0,"-",VLOOKUP($G592,Nomenclator!$B$6:$G$1000,3,0))</f>
        <v>-</v>
      </c>
      <c r="N592" s="124" t="str">
        <f>IF($G592=0,"-",VLOOKUP($G592,Nomenclator!$B$6:$G$1000,4,0))</f>
        <v>-</v>
      </c>
      <c r="O592" s="124" t="str">
        <f>IF($G592=0,"-",VLOOKUP($G592,Nomenclator!$B$6:$G$1000,6,0))</f>
        <v>-</v>
      </c>
      <c r="P592" s="74"/>
      <c r="Q592" s="74"/>
    </row>
    <row r="593" spans="1:17" x14ac:dyDescent="0.2">
      <c r="A593" s="73" t="str">
        <f t="shared" si="18"/>
        <v>-</v>
      </c>
      <c r="B593" s="75"/>
      <c r="C593" s="74"/>
      <c r="D593" s="74"/>
      <c r="E593" s="74"/>
      <c r="F593" s="74"/>
      <c r="G593" s="74"/>
      <c r="H593" s="74"/>
      <c r="I593" s="74"/>
      <c r="J593" s="74"/>
      <c r="K593" s="78"/>
      <c r="L593" s="79">
        <f t="shared" si="19"/>
        <v>0</v>
      </c>
      <c r="M593" s="124" t="str">
        <f>IF($G593=0,"-",VLOOKUP($G593,Nomenclator!$B$6:$G$1000,3,0))</f>
        <v>-</v>
      </c>
      <c r="N593" s="124" t="str">
        <f>IF($G593=0,"-",VLOOKUP($G593,Nomenclator!$B$6:$G$1000,4,0))</f>
        <v>-</v>
      </c>
      <c r="O593" s="124" t="str">
        <f>IF($G593=0,"-",VLOOKUP($G593,Nomenclator!$B$6:$G$1000,6,0))</f>
        <v>-</v>
      </c>
      <c r="P593" s="74"/>
      <c r="Q593" s="74"/>
    </row>
    <row r="594" spans="1:17" x14ac:dyDescent="0.2">
      <c r="A594" s="73" t="str">
        <f t="shared" si="18"/>
        <v>-</v>
      </c>
      <c r="B594" s="75"/>
      <c r="C594" s="74"/>
      <c r="D594" s="74"/>
      <c r="E594" s="74"/>
      <c r="F594" s="74"/>
      <c r="G594" s="74"/>
      <c r="H594" s="74"/>
      <c r="I594" s="74"/>
      <c r="J594" s="74"/>
      <c r="K594" s="78"/>
      <c r="L594" s="79">
        <f t="shared" si="19"/>
        <v>0</v>
      </c>
      <c r="M594" s="124" t="str">
        <f>IF($G594=0,"-",VLOOKUP($G594,Nomenclator!$B$6:$G$1000,3,0))</f>
        <v>-</v>
      </c>
      <c r="N594" s="124" t="str">
        <f>IF($G594=0,"-",VLOOKUP($G594,Nomenclator!$B$6:$G$1000,4,0))</f>
        <v>-</v>
      </c>
      <c r="O594" s="124" t="str">
        <f>IF($G594=0,"-",VLOOKUP($G594,Nomenclator!$B$6:$G$1000,6,0))</f>
        <v>-</v>
      </c>
      <c r="P594" s="74"/>
      <c r="Q594" s="74"/>
    </row>
    <row r="595" spans="1:17" x14ac:dyDescent="0.2">
      <c r="A595" s="73" t="str">
        <f t="shared" si="18"/>
        <v>-</v>
      </c>
      <c r="B595" s="75"/>
      <c r="C595" s="74"/>
      <c r="D595" s="74"/>
      <c r="E595" s="74"/>
      <c r="F595" s="74"/>
      <c r="G595" s="74"/>
      <c r="H595" s="74"/>
      <c r="I595" s="74"/>
      <c r="J595" s="74"/>
      <c r="K595" s="78"/>
      <c r="L595" s="79">
        <f t="shared" si="19"/>
        <v>0</v>
      </c>
      <c r="M595" s="124" t="str">
        <f>IF($G595=0,"-",VLOOKUP($G595,Nomenclator!$B$6:$G$1000,3,0))</f>
        <v>-</v>
      </c>
      <c r="N595" s="124" t="str">
        <f>IF($G595=0,"-",VLOOKUP($G595,Nomenclator!$B$6:$G$1000,4,0))</f>
        <v>-</v>
      </c>
      <c r="O595" s="124" t="str">
        <f>IF($G595=0,"-",VLOOKUP($G595,Nomenclator!$B$6:$G$1000,6,0))</f>
        <v>-</v>
      </c>
      <c r="P595" s="74"/>
      <c r="Q595" s="74"/>
    </row>
    <row r="596" spans="1:17" x14ac:dyDescent="0.2">
      <c r="A596" s="73" t="str">
        <f t="shared" si="18"/>
        <v>-</v>
      </c>
      <c r="B596" s="75"/>
      <c r="C596" s="74"/>
      <c r="D596" s="74"/>
      <c r="E596" s="74"/>
      <c r="F596" s="74"/>
      <c r="G596" s="74"/>
      <c r="H596" s="74"/>
      <c r="I596" s="74"/>
      <c r="J596" s="74"/>
      <c r="K596" s="78"/>
      <c r="L596" s="79">
        <f t="shared" si="19"/>
        <v>0</v>
      </c>
      <c r="M596" s="124" t="str">
        <f>IF($G596=0,"-",VLOOKUP($G596,Nomenclator!$B$6:$G$1000,3,0))</f>
        <v>-</v>
      </c>
      <c r="N596" s="124" t="str">
        <f>IF($G596=0,"-",VLOOKUP($G596,Nomenclator!$B$6:$G$1000,4,0))</f>
        <v>-</v>
      </c>
      <c r="O596" s="124" t="str">
        <f>IF($G596=0,"-",VLOOKUP($G596,Nomenclator!$B$6:$G$1000,6,0))</f>
        <v>-</v>
      </c>
      <c r="P596" s="74"/>
      <c r="Q596" s="74"/>
    </row>
    <row r="597" spans="1:17" x14ac:dyDescent="0.2">
      <c r="A597" s="73" t="str">
        <f t="shared" si="18"/>
        <v>-</v>
      </c>
      <c r="B597" s="75"/>
      <c r="C597" s="74"/>
      <c r="D597" s="74"/>
      <c r="E597" s="74"/>
      <c r="F597" s="74"/>
      <c r="G597" s="74"/>
      <c r="H597" s="74"/>
      <c r="I597" s="74"/>
      <c r="J597" s="74"/>
      <c r="K597" s="78"/>
      <c r="L597" s="79">
        <f t="shared" si="19"/>
        <v>0</v>
      </c>
      <c r="M597" s="124" t="str">
        <f>IF($G597=0,"-",VLOOKUP($G597,Nomenclator!$B$6:$G$1000,3,0))</f>
        <v>-</v>
      </c>
      <c r="N597" s="124" t="str">
        <f>IF($G597=0,"-",VLOOKUP($G597,Nomenclator!$B$6:$G$1000,4,0))</f>
        <v>-</v>
      </c>
      <c r="O597" s="124" t="str">
        <f>IF($G597=0,"-",VLOOKUP($G597,Nomenclator!$B$6:$G$1000,6,0))</f>
        <v>-</v>
      </c>
      <c r="P597" s="74"/>
      <c r="Q597" s="74"/>
    </row>
    <row r="598" spans="1:17" x14ac:dyDescent="0.2">
      <c r="A598" s="73" t="str">
        <f t="shared" si="18"/>
        <v>-</v>
      </c>
      <c r="B598" s="75"/>
      <c r="C598" s="74"/>
      <c r="D598" s="74"/>
      <c r="E598" s="74"/>
      <c r="F598" s="74"/>
      <c r="G598" s="74"/>
      <c r="H598" s="74"/>
      <c r="I598" s="74"/>
      <c r="J598" s="74"/>
      <c r="K598" s="78"/>
      <c r="L598" s="79">
        <f t="shared" si="19"/>
        <v>0</v>
      </c>
      <c r="M598" s="124" t="str">
        <f>IF($G598=0,"-",VLOOKUP($G598,Nomenclator!$B$6:$G$1000,3,0))</f>
        <v>-</v>
      </c>
      <c r="N598" s="124" t="str">
        <f>IF($G598=0,"-",VLOOKUP($G598,Nomenclator!$B$6:$G$1000,4,0))</f>
        <v>-</v>
      </c>
      <c r="O598" s="124" t="str">
        <f>IF($G598=0,"-",VLOOKUP($G598,Nomenclator!$B$6:$G$1000,6,0))</f>
        <v>-</v>
      </c>
      <c r="P598" s="74"/>
      <c r="Q598" s="74"/>
    </row>
    <row r="599" spans="1:17" x14ac:dyDescent="0.2">
      <c r="A599" s="73" t="str">
        <f t="shared" si="18"/>
        <v>-</v>
      </c>
      <c r="B599" s="75"/>
      <c r="C599" s="74"/>
      <c r="D599" s="74"/>
      <c r="E599" s="74"/>
      <c r="F599" s="74"/>
      <c r="G599" s="74"/>
      <c r="H599" s="74"/>
      <c r="I599" s="74"/>
      <c r="J599" s="74"/>
      <c r="K599" s="78"/>
      <c r="L599" s="79">
        <f t="shared" si="19"/>
        <v>0</v>
      </c>
      <c r="M599" s="124" t="str">
        <f>IF($G599=0,"-",VLOOKUP($G599,Nomenclator!$B$6:$G$1000,3,0))</f>
        <v>-</v>
      </c>
      <c r="N599" s="124" t="str">
        <f>IF($G599=0,"-",VLOOKUP($G599,Nomenclator!$B$6:$G$1000,4,0))</f>
        <v>-</v>
      </c>
      <c r="O599" s="124" t="str">
        <f>IF($G599=0,"-",VLOOKUP($G599,Nomenclator!$B$6:$G$1000,6,0))</f>
        <v>-</v>
      </c>
      <c r="P599" s="74"/>
      <c r="Q599" s="74"/>
    </row>
    <row r="600" spans="1:17" x14ac:dyDescent="0.2">
      <c r="A600" s="73" t="str">
        <f t="shared" si="18"/>
        <v>-</v>
      </c>
      <c r="B600" s="75"/>
      <c r="C600" s="74"/>
      <c r="D600" s="74"/>
      <c r="E600" s="74"/>
      <c r="F600" s="74"/>
      <c r="G600" s="74"/>
      <c r="H600" s="74"/>
      <c r="I600" s="74"/>
      <c r="J600" s="74"/>
      <c r="K600" s="78"/>
      <c r="L600" s="79">
        <f t="shared" si="19"/>
        <v>0</v>
      </c>
      <c r="M600" s="124" t="str">
        <f>IF($G600=0,"-",VLOOKUP($G600,Nomenclator!$B$6:$G$1000,3,0))</f>
        <v>-</v>
      </c>
      <c r="N600" s="124" t="str">
        <f>IF($G600=0,"-",VLOOKUP($G600,Nomenclator!$B$6:$G$1000,4,0))</f>
        <v>-</v>
      </c>
      <c r="O600" s="124" t="str">
        <f>IF($G600=0,"-",VLOOKUP($G600,Nomenclator!$B$6:$G$1000,6,0))</f>
        <v>-</v>
      </c>
      <c r="P600" s="74"/>
      <c r="Q600" s="74"/>
    </row>
    <row r="601" spans="1:17" x14ac:dyDescent="0.2">
      <c r="A601" s="73" t="str">
        <f t="shared" si="18"/>
        <v>-</v>
      </c>
      <c r="B601" s="75"/>
      <c r="C601" s="74"/>
      <c r="D601" s="74"/>
      <c r="E601" s="74"/>
      <c r="F601" s="74"/>
      <c r="G601" s="74"/>
      <c r="H601" s="74"/>
      <c r="I601" s="74"/>
      <c r="J601" s="74"/>
      <c r="K601" s="78"/>
      <c r="L601" s="79">
        <f t="shared" si="19"/>
        <v>0</v>
      </c>
      <c r="M601" s="124" t="str">
        <f>IF($G601=0,"-",VLOOKUP($G601,Nomenclator!$B$6:$G$1000,3,0))</f>
        <v>-</v>
      </c>
      <c r="N601" s="124" t="str">
        <f>IF($G601=0,"-",VLOOKUP($G601,Nomenclator!$B$6:$G$1000,4,0))</f>
        <v>-</v>
      </c>
      <c r="O601" s="124" t="str">
        <f>IF($G601=0,"-",VLOOKUP($G601,Nomenclator!$B$6:$G$1000,6,0))</f>
        <v>-</v>
      </c>
      <c r="P601" s="74"/>
      <c r="Q601" s="74"/>
    </row>
    <row r="602" spans="1:17" x14ac:dyDescent="0.2">
      <c r="A602" s="73" t="str">
        <f t="shared" si="18"/>
        <v>-</v>
      </c>
      <c r="B602" s="75"/>
      <c r="C602" s="74"/>
      <c r="D602" s="74"/>
      <c r="E602" s="74"/>
      <c r="F602" s="74"/>
      <c r="G602" s="74"/>
      <c r="H602" s="74"/>
      <c r="I602" s="74"/>
      <c r="J602" s="74"/>
      <c r="K602" s="78"/>
      <c r="L602" s="79">
        <f t="shared" si="19"/>
        <v>0</v>
      </c>
      <c r="M602" s="124" t="str">
        <f>IF($G602=0,"-",VLOOKUP($G602,Nomenclator!$B$6:$G$1000,3,0))</f>
        <v>-</v>
      </c>
      <c r="N602" s="124" t="str">
        <f>IF($G602=0,"-",VLOOKUP($G602,Nomenclator!$B$6:$G$1000,4,0))</f>
        <v>-</v>
      </c>
      <c r="O602" s="124" t="str">
        <f>IF($G602=0,"-",VLOOKUP($G602,Nomenclator!$B$6:$G$1000,6,0))</f>
        <v>-</v>
      </c>
      <c r="P602" s="74"/>
      <c r="Q602" s="74"/>
    </row>
    <row r="603" spans="1:17" x14ac:dyDescent="0.2">
      <c r="A603" s="73" t="str">
        <f t="shared" si="18"/>
        <v>-</v>
      </c>
      <c r="B603" s="75"/>
      <c r="C603" s="74"/>
      <c r="D603" s="74"/>
      <c r="E603" s="74"/>
      <c r="F603" s="74"/>
      <c r="G603" s="74"/>
      <c r="H603" s="74"/>
      <c r="I603" s="74"/>
      <c r="J603" s="74"/>
      <c r="K603" s="78"/>
      <c r="L603" s="79">
        <f t="shared" si="19"/>
        <v>0</v>
      </c>
      <c r="M603" s="124" t="str">
        <f>IF($G603=0,"-",VLOOKUP($G603,Nomenclator!$B$6:$G$1000,3,0))</f>
        <v>-</v>
      </c>
      <c r="N603" s="124" t="str">
        <f>IF($G603=0,"-",VLOOKUP($G603,Nomenclator!$B$6:$G$1000,4,0))</f>
        <v>-</v>
      </c>
      <c r="O603" s="124" t="str">
        <f>IF($G603=0,"-",VLOOKUP($G603,Nomenclator!$B$6:$G$1000,6,0))</f>
        <v>-</v>
      </c>
      <c r="P603" s="74"/>
      <c r="Q603" s="74"/>
    </row>
    <row r="604" spans="1:17" x14ac:dyDescent="0.2">
      <c r="A604" s="73" t="str">
        <f t="shared" si="18"/>
        <v>-</v>
      </c>
      <c r="B604" s="75"/>
      <c r="C604" s="74"/>
      <c r="D604" s="74"/>
      <c r="E604" s="74"/>
      <c r="F604" s="74"/>
      <c r="G604" s="74"/>
      <c r="H604" s="74"/>
      <c r="I604" s="74"/>
      <c r="J604" s="74"/>
      <c r="K604" s="78"/>
      <c r="L604" s="79">
        <f t="shared" si="19"/>
        <v>0</v>
      </c>
      <c r="M604" s="124" t="str">
        <f>IF($G604=0,"-",VLOOKUP($G604,Nomenclator!$B$6:$G$1000,3,0))</f>
        <v>-</v>
      </c>
      <c r="N604" s="124" t="str">
        <f>IF($G604=0,"-",VLOOKUP($G604,Nomenclator!$B$6:$G$1000,4,0))</f>
        <v>-</v>
      </c>
      <c r="O604" s="124" t="str">
        <f>IF($G604=0,"-",VLOOKUP($G604,Nomenclator!$B$6:$G$1000,6,0))</f>
        <v>-</v>
      </c>
      <c r="P604" s="74"/>
      <c r="Q604" s="74"/>
    </row>
    <row r="605" spans="1:17" x14ac:dyDescent="0.2">
      <c r="A605" s="73" t="str">
        <f t="shared" si="18"/>
        <v>-</v>
      </c>
      <c r="B605" s="75"/>
      <c r="C605" s="74"/>
      <c r="D605" s="74"/>
      <c r="E605" s="74"/>
      <c r="F605" s="74"/>
      <c r="G605" s="74"/>
      <c r="H605" s="74"/>
      <c r="I605" s="74"/>
      <c r="J605" s="74"/>
      <c r="K605" s="78"/>
      <c r="L605" s="79">
        <f t="shared" si="19"/>
        <v>0</v>
      </c>
      <c r="M605" s="124" t="str">
        <f>IF($G605=0,"-",VLOOKUP($G605,Nomenclator!$B$6:$G$1000,3,0))</f>
        <v>-</v>
      </c>
      <c r="N605" s="124" t="str">
        <f>IF($G605=0,"-",VLOOKUP($G605,Nomenclator!$B$6:$G$1000,4,0))</f>
        <v>-</v>
      </c>
      <c r="O605" s="124" t="str">
        <f>IF($G605=0,"-",VLOOKUP($G605,Nomenclator!$B$6:$G$1000,6,0))</f>
        <v>-</v>
      </c>
      <c r="P605" s="74"/>
      <c r="Q605" s="74"/>
    </row>
    <row r="606" spans="1:17" x14ac:dyDescent="0.2">
      <c r="A606" s="73" t="str">
        <f t="shared" si="18"/>
        <v>-</v>
      </c>
      <c r="B606" s="75"/>
      <c r="C606" s="74"/>
      <c r="D606" s="74"/>
      <c r="E606" s="74"/>
      <c r="F606" s="74"/>
      <c r="G606" s="74"/>
      <c r="H606" s="74"/>
      <c r="I606" s="74"/>
      <c r="J606" s="74"/>
      <c r="K606" s="78"/>
      <c r="L606" s="79">
        <f t="shared" si="19"/>
        <v>0</v>
      </c>
      <c r="M606" s="124" t="str">
        <f>IF($G606=0,"-",VLOOKUP($G606,Nomenclator!$B$6:$G$1000,3,0))</f>
        <v>-</v>
      </c>
      <c r="N606" s="124" t="str">
        <f>IF($G606=0,"-",VLOOKUP($G606,Nomenclator!$B$6:$G$1000,4,0))</f>
        <v>-</v>
      </c>
      <c r="O606" s="124" t="str">
        <f>IF($G606=0,"-",VLOOKUP($G606,Nomenclator!$B$6:$G$1000,6,0))</f>
        <v>-</v>
      </c>
      <c r="P606" s="74"/>
      <c r="Q606" s="74"/>
    </row>
    <row r="607" spans="1:17" x14ac:dyDescent="0.2">
      <c r="A607" s="73" t="str">
        <f t="shared" si="18"/>
        <v>-</v>
      </c>
      <c r="B607" s="75"/>
      <c r="C607" s="74"/>
      <c r="D607" s="74"/>
      <c r="E607" s="74"/>
      <c r="F607" s="74"/>
      <c r="G607" s="74"/>
      <c r="H607" s="74"/>
      <c r="I607" s="74"/>
      <c r="J607" s="74"/>
      <c r="K607" s="78"/>
      <c r="L607" s="79">
        <f t="shared" si="19"/>
        <v>0</v>
      </c>
      <c r="M607" s="124" t="str">
        <f>IF($G607=0,"-",VLOOKUP($G607,Nomenclator!$B$6:$G$1000,3,0))</f>
        <v>-</v>
      </c>
      <c r="N607" s="124" t="str">
        <f>IF($G607=0,"-",VLOOKUP($G607,Nomenclator!$B$6:$G$1000,4,0))</f>
        <v>-</v>
      </c>
      <c r="O607" s="124" t="str">
        <f>IF($G607=0,"-",VLOOKUP($G607,Nomenclator!$B$6:$G$1000,6,0))</f>
        <v>-</v>
      </c>
      <c r="P607" s="74"/>
      <c r="Q607" s="74"/>
    </row>
    <row r="608" spans="1:17" x14ac:dyDescent="0.2">
      <c r="A608" s="73" t="str">
        <f t="shared" si="18"/>
        <v>-</v>
      </c>
      <c r="B608" s="75"/>
      <c r="C608" s="74"/>
      <c r="D608" s="74"/>
      <c r="E608" s="74"/>
      <c r="F608" s="74"/>
      <c r="G608" s="74"/>
      <c r="H608" s="74"/>
      <c r="I608" s="74"/>
      <c r="J608" s="74"/>
      <c r="K608" s="78"/>
      <c r="L608" s="79">
        <f t="shared" si="19"/>
        <v>0</v>
      </c>
      <c r="M608" s="124" t="str">
        <f>IF($G608=0,"-",VLOOKUP($G608,Nomenclator!$B$6:$G$1000,3,0))</f>
        <v>-</v>
      </c>
      <c r="N608" s="124" t="str">
        <f>IF($G608=0,"-",VLOOKUP($G608,Nomenclator!$B$6:$G$1000,4,0))</f>
        <v>-</v>
      </c>
      <c r="O608" s="124" t="str">
        <f>IF($G608=0,"-",VLOOKUP($G608,Nomenclator!$B$6:$G$1000,6,0))</f>
        <v>-</v>
      </c>
      <c r="P608" s="74"/>
      <c r="Q608" s="74"/>
    </row>
    <row r="609" spans="1:17" x14ac:dyDescent="0.2">
      <c r="A609" s="73" t="str">
        <f t="shared" si="18"/>
        <v>-</v>
      </c>
      <c r="B609" s="75"/>
      <c r="C609" s="74"/>
      <c r="D609" s="74"/>
      <c r="E609" s="74"/>
      <c r="F609" s="74"/>
      <c r="G609" s="74"/>
      <c r="H609" s="74"/>
      <c r="I609" s="74"/>
      <c r="J609" s="74"/>
      <c r="K609" s="78"/>
      <c r="L609" s="79">
        <f t="shared" si="19"/>
        <v>0</v>
      </c>
      <c r="M609" s="124" t="str">
        <f>IF($G609=0,"-",VLOOKUP($G609,Nomenclator!$B$6:$G$1000,3,0))</f>
        <v>-</v>
      </c>
      <c r="N609" s="124" t="str">
        <f>IF($G609=0,"-",VLOOKUP($G609,Nomenclator!$B$6:$G$1000,4,0))</f>
        <v>-</v>
      </c>
      <c r="O609" s="124" t="str">
        <f>IF($G609=0,"-",VLOOKUP($G609,Nomenclator!$B$6:$G$1000,6,0))</f>
        <v>-</v>
      </c>
      <c r="P609" s="74"/>
      <c r="Q609" s="74"/>
    </row>
    <row r="610" spans="1:17" x14ac:dyDescent="0.2">
      <c r="A610" s="73" t="str">
        <f t="shared" si="18"/>
        <v>-</v>
      </c>
      <c r="B610" s="75"/>
      <c r="C610" s="74"/>
      <c r="D610" s="74"/>
      <c r="E610" s="74"/>
      <c r="F610" s="74"/>
      <c r="G610" s="74"/>
      <c r="H610" s="74"/>
      <c r="I610" s="74"/>
      <c r="J610" s="74"/>
      <c r="K610" s="78"/>
      <c r="L610" s="79">
        <f t="shared" si="19"/>
        <v>0</v>
      </c>
      <c r="M610" s="124" t="str">
        <f>IF($G610=0,"-",VLOOKUP($G610,Nomenclator!$B$6:$G$1000,3,0))</f>
        <v>-</v>
      </c>
      <c r="N610" s="124" t="str">
        <f>IF($G610=0,"-",VLOOKUP($G610,Nomenclator!$B$6:$G$1000,4,0))</f>
        <v>-</v>
      </c>
      <c r="O610" s="124" t="str">
        <f>IF($G610=0,"-",VLOOKUP($G610,Nomenclator!$B$6:$G$1000,6,0))</f>
        <v>-</v>
      </c>
      <c r="P610" s="74"/>
      <c r="Q610" s="74"/>
    </row>
    <row r="611" spans="1:17" x14ac:dyDescent="0.2">
      <c r="A611" s="73" t="str">
        <f t="shared" si="18"/>
        <v>-</v>
      </c>
      <c r="B611" s="75"/>
      <c r="C611" s="74"/>
      <c r="D611" s="74"/>
      <c r="E611" s="74"/>
      <c r="F611" s="74"/>
      <c r="G611" s="74"/>
      <c r="H611" s="74"/>
      <c r="I611" s="74"/>
      <c r="J611" s="74"/>
      <c r="K611" s="78"/>
      <c r="L611" s="79">
        <f t="shared" si="19"/>
        <v>0</v>
      </c>
      <c r="M611" s="124" t="str">
        <f>IF($G611=0,"-",VLOOKUP($G611,Nomenclator!$B$6:$G$1000,3,0))</f>
        <v>-</v>
      </c>
      <c r="N611" s="124" t="str">
        <f>IF($G611=0,"-",VLOOKUP($G611,Nomenclator!$B$6:$G$1000,4,0))</f>
        <v>-</v>
      </c>
      <c r="O611" s="124" t="str">
        <f>IF($G611=0,"-",VLOOKUP($G611,Nomenclator!$B$6:$G$1000,6,0))</f>
        <v>-</v>
      </c>
      <c r="P611" s="74"/>
      <c r="Q611" s="74"/>
    </row>
    <row r="612" spans="1:17" x14ac:dyDescent="0.2">
      <c r="A612" s="73" t="str">
        <f t="shared" si="18"/>
        <v>-</v>
      </c>
      <c r="B612" s="75"/>
      <c r="C612" s="74"/>
      <c r="D612" s="74"/>
      <c r="E612" s="74"/>
      <c r="F612" s="74"/>
      <c r="G612" s="74"/>
      <c r="H612" s="74"/>
      <c r="I612" s="74"/>
      <c r="J612" s="74"/>
      <c r="K612" s="78"/>
      <c r="L612" s="79">
        <f t="shared" si="19"/>
        <v>0</v>
      </c>
      <c r="M612" s="124" t="str">
        <f>IF($G612=0,"-",VLOOKUP($G612,Nomenclator!$B$6:$G$1000,3,0))</f>
        <v>-</v>
      </c>
      <c r="N612" s="124" t="str">
        <f>IF($G612=0,"-",VLOOKUP($G612,Nomenclator!$B$6:$G$1000,4,0))</f>
        <v>-</v>
      </c>
      <c r="O612" s="124" t="str">
        <f>IF($G612=0,"-",VLOOKUP($G612,Nomenclator!$B$6:$G$1000,6,0))</f>
        <v>-</v>
      </c>
      <c r="P612" s="74"/>
      <c r="Q612" s="74"/>
    </row>
    <row r="613" spans="1:17" x14ac:dyDescent="0.2">
      <c r="A613" s="73" t="str">
        <f t="shared" si="18"/>
        <v>-</v>
      </c>
      <c r="B613" s="75"/>
      <c r="C613" s="74"/>
      <c r="D613" s="74"/>
      <c r="E613" s="74"/>
      <c r="F613" s="74"/>
      <c r="G613" s="74"/>
      <c r="H613" s="74"/>
      <c r="I613" s="74"/>
      <c r="J613" s="74"/>
      <c r="K613" s="78"/>
      <c r="L613" s="79">
        <f t="shared" si="19"/>
        <v>0</v>
      </c>
      <c r="M613" s="124" t="str">
        <f>IF($G613=0,"-",VLOOKUP($G613,Nomenclator!$B$6:$G$1000,3,0))</f>
        <v>-</v>
      </c>
      <c r="N613" s="124" t="str">
        <f>IF($G613=0,"-",VLOOKUP($G613,Nomenclator!$B$6:$G$1000,4,0))</f>
        <v>-</v>
      </c>
      <c r="O613" s="124" t="str">
        <f>IF($G613=0,"-",VLOOKUP($G613,Nomenclator!$B$6:$G$1000,6,0))</f>
        <v>-</v>
      </c>
      <c r="P613" s="74"/>
      <c r="Q613" s="74"/>
    </row>
    <row r="614" spans="1:17" x14ac:dyDescent="0.2">
      <c r="A614" s="73" t="str">
        <f t="shared" si="18"/>
        <v>-</v>
      </c>
      <c r="B614" s="75"/>
      <c r="C614" s="74"/>
      <c r="D614" s="74"/>
      <c r="E614" s="74"/>
      <c r="F614" s="74"/>
      <c r="G614" s="74"/>
      <c r="H614" s="74"/>
      <c r="I614" s="74"/>
      <c r="J614" s="74"/>
      <c r="K614" s="78"/>
      <c r="L614" s="79">
        <f t="shared" si="19"/>
        <v>0</v>
      </c>
      <c r="M614" s="124" t="str">
        <f>IF($G614=0,"-",VLOOKUP($G614,Nomenclator!$B$6:$G$1000,3,0))</f>
        <v>-</v>
      </c>
      <c r="N614" s="124" t="str">
        <f>IF($G614=0,"-",VLOOKUP($G614,Nomenclator!$B$6:$G$1000,4,0))</f>
        <v>-</v>
      </c>
      <c r="O614" s="124" t="str">
        <f>IF($G614=0,"-",VLOOKUP($G614,Nomenclator!$B$6:$G$1000,6,0))</f>
        <v>-</v>
      </c>
      <c r="P614" s="74"/>
      <c r="Q614" s="74"/>
    </row>
    <row r="615" spans="1:17" x14ac:dyDescent="0.2">
      <c r="A615" s="73" t="str">
        <f t="shared" si="18"/>
        <v>-</v>
      </c>
      <c r="B615" s="75"/>
      <c r="C615" s="74"/>
      <c r="D615" s="74"/>
      <c r="E615" s="74"/>
      <c r="F615" s="74"/>
      <c r="G615" s="74"/>
      <c r="H615" s="74"/>
      <c r="I615" s="74"/>
      <c r="J615" s="74"/>
      <c r="K615" s="78"/>
      <c r="L615" s="79">
        <f t="shared" si="19"/>
        <v>0</v>
      </c>
      <c r="M615" s="124" t="str">
        <f>IF($G615=0,"-",VLOOKUP($G615,Nomenclator!$B$6:$G$1000,3,0))</f>
        <v>-</v>
      </c>
      <c r="N615" s="124" t="str">
        <f>IF($G615=0,"-",VLOOKUP($G615,Nomenclator!$B$6:$G$1000,4,0))</f>
        <v>-</v>
      </c>
      <c r="O615" s="124" t="str">
        <f>IF($G615=0,"-",VLOOKUP($G615,Nomenclator!$B$6:$G$1000,6,0))</f>
        <v>-</v>
      </c>
      <c r="P615" s="74"/>
      <c r="Q615" s="74"/>
    </row>
    <row r="616" spans="1:17" x14ac:dyDescent="0.2">
      <c r="A616" s="73" t="str">
        <f t="shared" si="18"/>
        <v>-</v>
      </c>
      <c r="B616" s="75"/>
      <c r="C616" s="74"/>
      <c r="D616" s="74"/>
      <c r="E616" s="74"/>
      <c r="F616" s="74"/>
      <c r="G616" s="74"/>
      <c r="H616" s="74"/>
      <c r="I616" s="74"/>
      <c r="J616" s="74"/>
      <c r="K616" s="78"/>
      <c r="L616" s="79">
        <f t="shared" si="19"/>
        <v>0</v>
      </c>
      <c r="M616" s="124" t="str">
        <f>IF($G616=0,"-",VLOOKUP($G616,Nomenclator!$B$6:$G$1000,3,0))</f>
        <v>-</v>
      </c>
      <c r="N616" s="124" t="str">
        <f>IF($G616=0,"-",VLOOKUP($G616,Nomenclator!$B$6:$G$1000,4,0))</f>
        <v>-</v>
      </c>
      <c r="O616" s="124" t="str">
        <f>IF($G616=0,"-",VLOOKUP($G616,Nomenclator!$B$6:$G$1000,6,0))</f>
        <v>-</v>
      </c>
      <c r="P616" s="74"/>
      <c r="Q616" s="74"/>
    </row>
    <row r="617" spans="1:17" x14ac:dyDescent="0.2">
      <c r="A617" s="73" t="str">
        <f t="shared" si="18"/>
        <v>-</v>
      </c>
      <c r="B617" s="75"/>
      <c r="C617" s="74"/>
      <c r="D617" s="74"/>
      <c r="E617" s="74"/>
      <c r="F617" s="74"/>
      <c r="G617" s="74"/>
      <c r="H617" s="74"/>
      <c r="I617" s="74"/>
      <c r="J617" s="74"/>
      <c r="K617" s="78"/>
      <c r="L617" s="79">
        <f t="shared" si="19"/>
        <v>0</v>
      </c>
      <c r="M617" s="124" t="str">
        <f>IF($G617=0,"-",VLOOKUP($G617,Nomenclator!$B$6:$G$1000,3,0))</f>
        <v>-</v>
      </c>
      <c r="N617" s="124" t="str">
        <f>IF($G617=0,"-",VLOOKUP($G617,Nomenclator!$B$6:$G$1000,4,0))</f>
        <v>-</v>
      </c>
      <c r="O617" s="124" t="str">
        <f>IF($G617=0,"-",VLOOKUP($G617,Nomenclator!$B$6:$G$1000,6,0))</f>
        <v>-</v>
      </c>
      <c r="P617" s="74"/>
      <c r="Q617" s="74"/>
    </row>
    <row r="618" spans="1:17" x14ac:dyDescent="0.2">
      <c r="A618" s="73" t="str">
        <f t="shared" si="18"/>
        <v>-</v>
      </c>
      <c r="B618" s="75"/>
      <c r="C618" s="74"/>
      <c r="D618" s="74"/>
      <c r="E618" s="74"/>
      <c r="F618" s="74"/>
      <c r="G618" s="74"/>
      <c r="H618" s="74"/>
      <c r="I618" s="74"/>
      <c r="J618" s="74"/>
      <c r="K618" s="78"/>
      <c r="L618" s="79">
        <f t="shared" si="19"/>
        <v>0</v>
      </c>
      <c r="M618" s="124" t="str">
        <f>IF($G618=0,"-",VLOOKUP($G618,Nomenclator!$B$6:$G$1000,3,0))</f>
        <v>-</v>
      </c>
      <c r="N618" s="124" t="str">
        <f>IF($G618=0,"-",VLOOKUP($G618,Nomenclator!$B$6:$G$1000,4,0))</f>
        <v>-</v>
      </c>
      <c r="O618" s="124" t="str">
        <f>IF($G618=0,"-",VLOOKUP($G618,Nomenclator!$B$6:$G$1000,6,0))</f>
        <v>-</v>
      </c>
      <c r="P618" s="74"/>
      <c r="Q618" s="74"/>
    </row>
    <row r="619" spans="1:17" x14ac:dyDescent="0.2">
      <c r="A619" s="73" t="str">
        <f t="shared" si="18"/>
        <v>-</v>
      </c>
      <c r="B619" s="75"/>
      <c r="C619" s="74"/>
      <c r="D619" s="74"/>
      <c r="E619" s="74"/>
      <c r="F619" s="74"/>
      <c r="G619" s="74"/>
      <c r="H619" s="74"/>
      <c r="I619" s="74"/>
      <c r="J619" s="74"/>
      <c r="K619" s="78"/>
      <c r="L619" s="79">
        <f t="shared" si="19"/>
        <v>0</v>
      </c>
      <c r="M619" s="124" t="str">
        <f>IF($G619=0,"-",VLOOKUP($G619,Nomenclator!$B$6:$G$1000,3,0))</f>
        <v>-</v>
      </c>
      <c r="N619" s="124" t="str">
        <f>IF($G619=0,"-",VLOOKUP($G619,Nomenclator!$B$6:$G$1000,4,0))</f>
        <v>-</v>
      </c>
      <c r="O619" s="124" t="str">
        <f>IF($G619=0,"-",VLOOKUP($G619,Nomenclator!$B$6:$G$1000,6,0))</f>
        <v>-</v>
      </c>
      <c r="P619" s="74"/>
      <c r="Q619" s="74"/>
    </row>
    <row r="620" spans="1:17" x14ac:dyDescent="0.2">
      <c r="A620" s="73" t="str">
        <f t="shared" si="18"/>
        <v>-</v>
      </c>
      <c r="B620" s="75"/>
      <c r="C620" s="74"/>
      <c r="D620" s="74"/>
      <c r="E620" s="74"/>
      <c r="F620" s="74"/>
      <c r="G620" s="74"/>
      <c r="H620" s="74"/>
      <c r="I620" s="74"/>
      <c r="J620" s="74"/>
      <c r="K620" s="78"/>
      <c r="L620" s="79">
        <f t="shared" si="19"/>
        <v>0</v>
      </c>
      <c r="M620" s="124" t="str">
        <f>IF($G620=0,"-",VLOOKUP($G620,Nomenclator!$B$6:$G$1000,3,0))</f>
        <v>-</v>
      </c>
      <c r="N620" s="124" t="str">
        <f>IF($G620=0,"-",VLOOKUP($G620,Nomenclator!$B$6:$G$1000,4,0))</f>
        <v>-</v>
      </c>
      <c r="O620" s="124" t="str">
        <f>IF($G620=0,"-",VLOOKUP($G620,Nomenclator!$B$6:$G$1000,6,0))</f>
        <v>-</v>
      </c>
      <c r="P620" s="74"/>
      <c r="Q620" s="74"/>
    </row>
    <row r="621" spans="1:17" x14ac:dyDescent="0.2">
      <c r="A621" s="73" t="str">
        <f t="shared" si="18"/>
        <v>-</v>
      </c>
      <c r="B621" s="75"/>
      <c r="C621" s="74"/>
      <c r="D621" s="74"/>
      <c r="E621" s="74"/>
      <c r="F621" s="74"/>
      <c r="G621" s="74"/>
      <c r="H621" s="74"/>
      <c r="I621" s="74"/>
      <c r="J621" s="74"/>
      <c r="K621" s="78"/>
      <c r="L621" s="79">
        <f t="shared" si="19"/>
        <v>0</v>
      </c>
      <c r="M621" s="124" t="str">
        <f>IF($G621=0,"-",VLOOKUP($G621,Nomenclator!$B$6:$G$1000,3,0))</f>
        <v>-</v>
      </c>
      <c r="N621" s="124" t="str">
        <f>IF($G621=0,"-",VLOOKUP($G621,Nomenclator!$B$6:$G$1000,4,0))</f>
        <v>-</v>
      </c>
      <c r="O621" s="124" t="str">
        <f>IF($G621=0,"-",VLOOKUP($G621,Nomenclator!$B$6:$G$1000,6,0))</f>
        <v>-</v>
      </c>
      <c r="P621" s="74"/>
      <c r="Q621" s="74"/>
    </row>
    <row r="622" spans="1:17" x14ac:dyDescent="0.2">
      <c r="A622" s="73" t="str">
        <f t="shared" si="18"/>
        <v>-</v>
      </c>
      <c r="B622" s="75"/>
      <c r="C622" s="74"/>
      <c r="D622" s="74"/>
      <c r="E622" s="74"/>
      <c r="F622" s="74"/>
      <c r="G622" s="74"/>
      <c r="H622" s="74"/>
      <c r="I622" s="74"/>
      <c r="J622" s="74"/>
      <c r="K622" s="78"/>
      <c r="L622" s="79">
        <f t="shared" si="19"/>
        <v>0</v>
      </c>
      <c r="M622" s="124" t="str">
        <f>IF($G622=0,"-",VLOOKUP($G622,Nomenclator!$B$6:$G$1000,3,0))</f>
        <v>-</v>
      </c>
      <c r="N622" s="124" t="str">
        <f>IF($G622=0,"-",VLOOKUP($G622,Nomenclator!$B$6:$G$1000,4,0))</f>
        <v>-</v>
      </c>
      <c r="O622" s="124" t="str">
        <f>IF($G622=0,"-",VLOOKUP($G622,Nomenclator!$B$6:$G$1000,6,0))</f>
        <v>-</v>
      </c>
      <c r="P622" s="74"/>
      <c r="Q622" s="74"/>
    </row>
    <row r="623" spans="1:17" x14ac:dyDescent="0.2">
      <c r="A623" s="73" t="str">
        <f t="shared" si="18"/>
        <v>-</v>
      </c>
      <c r="B623" s="75"/>
      <c r="C623" s="74"/>
      <c r="D623" s="74"/>
      <c r="E623" s="74"/>
      <c r="F623" s="74"/>
      <c r="G623" s="74"/>
      <c r="H623" s="74"/>
      <c r="I623" s="74"/>
      <c r="J623" s="74"/>
      <c r="K623" s="78"/>
      <c r="L623" s="79">
        <f t="shared" si="19"/>
        <v>0</v>
      </c>
      <c r="M623" s="124" t="str">
        <f>IF($G623=0,"-",VLOOKUP($G623,Nomenclator!$B$6:$G$1000,3,0))</f>
        <v>-</v>
      </c>
      <c r="N623" s="124" t="str">
        <f>IF($G623=0,"-",VLOOKUP($G623,Nomenclator!$B$6:$G$1000,4,0))</f>
        <v>-</v>
      </c>
      <c r="O623" s="124" t="str">
        <f>IF($G623=0,"-",VLOOKUP($G623,Nomenclator!$B$6:$G$1000,6,0))</f>
        <v>-</v>
      </c>
      <c r="P623" s="74"/>
      <c r="Q623" s="74"/>
    </row>
    <row r="624" spans="1:17" x14ac:dyDescent="0.2">
      <c r="A624" s="73" t="str">
        <f t="shared" si="18"/>
        <v>-</v>
      </c>
      <c r="B624" s="75"/>
      <c r="C624" s="74"/>
      <c r="D624" s="74"/>
      <c r="E624" s="74"/>
      <c r="F624" s="74"/>
      <c r="G624" s="74"/>
      <c r="H624" s="74"/>
      <c r="I624" s="74"/>
      <c r="J624" s="74"/>
      <c r="K624" s="78"/>
      <c r="L624" s="79">
        <f t="shared" si="19"/>
        <v>0</v>
      </c>
      <c r="M624" s="124" t="str">
        <f>IF($G624=0,"-",VLOOKUP($G624,Nomenclator!$B$6:$G$1000,3,0))</f>
        <v>-</v>
      </c>
      <c r="N624" s="124" t="str">
        <f>IF($G624=0,"-",VLOOKUP($G624,Nomenclator!$B$6:$G$1000,4,0))</f>
        <v>-</v>
      </c>
      <c r="O624" s="124" t="str">
        <f>IF($G624=0,"-",VLOOKUP($G624,Nomenclator!$B$6:$G$1000,6,0))</f>
        <v>-</v>
      </c>
      <c r="P624" s="74"/>
      <c r="Q624" s="74"/>
    </row>
    <row r="625" spans="1:17" x14ac:dyDescent="0.2">
      <c r="A625" s="73" t="str">
        <f t="shared" si="18"/>
        <v>-</v>
      </c>
      <c r="B625" s="75"/>
      <c r="C625" s="74"/>
      <c r="D625" s="74"/>
      <c r="E625" s="74"/>
      <c r="F625" s="74"/>
      <c r="G625" s="74"/>
      <c r="H625" s="74"/>
      <c r="I625" s="74"/>
      <c r="J625" s="74"/>
      <c r="K625" s="78"/>
      <c r="L625" s="79">
        <f t="shared" si="19"/>
        <v>0</v>
      </c>
      <c r="M625" s="124" t="str">
        <f>IF($G625=0,"-",VLOOKUP($G625,Nomenclator!$B$6:$G$1000,3,0))</f>
        <v>-</v>
      </c>
      <c r="N625" s="124" t="str">
        <f>IF($G625=0,"-",VLOOKUP($G625,Nomenclator!$B$6:$G$1000,4,0))</f>
        <v>-</v>
      </c>
      <c r="O625" s="124" t="str">
        <f>IF($G625=0,"-",VLOOKUP($G625,Nomenclator!$B$6:$G$1000,6,0))</f>
        <v>-</v>
      </c>
      <c r="P625" s="74"/>
      <c r="Q625" s="74"/>
    </row>
    <row r="626" spans="1:17" x14ac:dyDescent="0.2">
      <c r="A626" s="73" t="str">
        <f t="shared" si="18"/>
        <v>-</v>
      </c>
      <c r="B626" s="75"/>
      <c r="C626" s="74"/>
      <c r="D626" s="74"/>
      <c r="E626" s="74"/>
      <c r="F626" s="74"/>
      <c r="G626" s="74"/>
      <c r="H626" s="74"/>
      <c r="I626" s="74"/>
      <c r="J626" s="74"/>
      <c r="K626" s="78"/>
      <c r="L626" s="79">
        <f t="shared" si="19"/>
        <v>0</v>
      </c>
      <c r="M626" s="124" t="str">
        <f>IF($G626=0,"-",VLOOKUP($G626,Nomenclator!$B$6:$G$1000,3,0))</f>
        <v>-</v>
      </c>
      <c r="N626" s="124" t="str">
        <f>IF($G626=0,"-",VLOOKUP($G626,Nomenclator!$B$6:$G$1000,4,0))</f>
        <v>-</v>
      </c>
      <c r="O626" s="124" t="str">
        <f>IF($G626=0,"-",VLOOKUP($G626,Nomenclator!$B$6:$G$1000,6,0))</f>
        <v>-</v>
      </c>
      <c r="P626" s="74"/>
      <c r="Q626" s="74"/>
    </row>
    <row r="627" spans="1:17" x14ac:dyDescent="0.2">
      <c r="A627" s="73" t="str">
        <f t="shared" si="18"/>
        <v>-</v>
      </c>
      <c r="B627" s="75"/>
      <c r="C627" s="74"/>
      <c r="D627" s="74"/>
      <c r="E627" s="74"/>
      <c r="F627" s="74"/>
      <c r="G627" s="74"/>
      <c r="H627" s="74"/>
      <c r="I627" s="74"/>
      <c r="J627" s="74"/>
      <c r="K627" s="78"/>
      <c r="L627" s="79">
        <f t="shared" si="19"/>
        <v>0</v>
      </c>
      <c r="M627" s="124" t="str">
        <f>IF($G627=0,"-",VLOOKUP($G627,Nomenclator!$B$6:$G$1000,3,0))</f>
        <v>-</v>
      </c>
      <c r="N627" s="124" t="str">
        <f>IF($G627=0,"-",VLOOKUP($G627,Nomenclator!$B$6:$G$1000,4,0))</f>
        <v>-</v>
      </c>
      <c r="O627" s="124" t="str">
        <f>IF($G627=0,"-",VLOOKUP($G627,Nomenclator!$B$6:$G$1000,6,0))</f>
        <v>-</v>
      </c>
      <c r="P627" s="74"/>
      <c r="Q627" s="74"/>
    </row>
    <row r="628" spans="1:17" x14ac:dyDescent="0.2">
      <c r="A628" s="73" t="str">
        <f t="shared" si="18"/>
        <v>-</v>
      </c>
      <c r="B628" s="75"/>
      <c r="C628" s="74"/>
      <c r="D628" s="74"/>
      <c r="E628" s="74"/>
      <c r="F628" s="74"/>
      <c r="G628" s="74"/>
      <c r="H628" s="74"/>
      <c r="I628" s="74"/>
      <c r="J628" s="74"/>
      <c r="K628" s="78"/>
      <c r="L628" s="79">
        <f t="shared" si="19"/>
        <v>0</v>
      </c>
      <c r="M628" s="124" t="str">
        <f>IF($G628=0,"-",VLOOKUP($G628,Nomenclator!$B$6:$G$1000,3,0))</f>
        <v>-</v>
      </c>
      <c r="N628" s="124" t="str">
        <f>IF($G628=0,"-",VLOOKUP($G628,Nomenclator!$B$6:$G$1000,4,0))</f>
        <v>-</v>
      </c>
      <c r="O628" s="124" t="str">
        <f>IF($G628=0,"-",VLOOKUP($G628,Nomenclator!$B$6:$G$1000,6,0))</f>
        <v>-</v>
      </c>
      <c r="P628" s="74"/>
      <c r="Q628" s="74"/>
    </row>
    <row r="629" spans="1:17" x14ac:dyDescent="0.2">
      <c r="A629" s="73" t="str">
        <f t="shared" si="18"/>
        <v>-</v>
      </c>
      <c r="B629" s="75"/>
      <c r="C629" s="74"/>
      <c r="D629" s="74"/>
      <c r="E629" s="74"/>
      <c r="F629" s="74"/>
      <c r="G629" s="74"/>
      <c r="H629" s="74"/>
      <c r="I629" s="74"/>
      <c r="J629" s="74"/>
      <c r="K629" s="78"/>
      <c r="L629" s="79">
        <f t="shared" si="19"/>
        <v>0</v>
      </c>
      <c r="M629" s="124" t="str">
        <f>IF($G629=0,"-",VLOOKUP($G629,Nomenclator!$B$6:$G$1000,3,0))</f>
        <v>-</v>
      </c>
      <c r="N629" s="124" t="str">
        <f>IF($G629=0,"-",VLOOKUP($G629,Nomenclator!$B$6:$G$1000,4,0))</f>
        <v>-</v>
      </c>
      <c r="O629" s="124" t="str">
        <f>IF($G629=0,"-",VLOOKUP($G629,Nomenclator!$B$6:$G$1000,6,0))</f>
        <v>-</v>
      </c>
      <c r="P629" s="74"/>
      <c r="Q629" s="74"/>
    </row>
    <row r="630" spans="1:17" x14ac:dyDescent="0.2">
      <c r="A630" s="73" t="str">
        <f t="shared" si="18"/>
        <v>-</v>
      </c>
      <c r="B630" s="75"/>
      <c r="C630" s="74"/>
      <c r="D630" s="74"/>
      <c r="E630" s="74"/>
      <c r="F630" s="74"/>
      <c r="G630" s="74"/>
      <c r="H630" s="74"/>
      <c r="I630" s="74"/>
      <c r="J630" s="74"/>
      <c r="K630" s="78"/>
      <c r="L630" s="79">
        <f t="shared" si="19"/>
        <v>0</v>
      </c>
      <c r="M630" s="124" t="str">
        <f>IF($G630=0,"-",VLOOKUP($G630,Nomenclator!$B$6:$G$1000,3,0))</f>
        <v>-</v>
      </c>
      <c r="N630" s="124" t="str">
        <f>IF($G630=0,"-",VLOOKUP($G630,Nomenclator!$B$6:$G$1000,4,0))</f>
        <v>-</v>
      </c>
      <c r="O630" s="124" t="str">
        <f>IF($G630=0,"-",VLOOKUP($G630,Nomenclator!$B$6:$G$1000,6,0))</f>
        <v>-</v>
      </c>
      <c r="P630" s="74"/>
      <c r="Q630" s="74"/>
    </row>
    <row r="631" spans="1:17" x14ac:dyDescent="0.2">
      <c r="A631" s="73" t="str">
        <f t="shared" si="18"/>
        <v>-</v>
      </c>
      <c r="B631" s="75"/>
      <c r="C631" s="74"/>
      <c r="D631" s="74"/>
      <c r="E631" s="74"/>
      <c r="F631" s="74"/>
      <c r="G631" s="74"/>
      <c r="H631" s="74"/>
      <c r="I631" s="74"/>
      <c r="J631" s="74"/>
      <c r="K631" s="78"/>
      <c r="L631" s="79">
        <f t="shared" si="19"/>
        <v>0</v>
      </c>
      <c r="M631" s="124" t="str">
        <f>IF($G631=0,"-",VLOOKUP($G631,Nomenclator!$B$6:$G$1000,3,0))</f>
        <v>-</v>
      </c>
      <c r="N631" s="124" t="str">
        <f>IF($G631=0,"-",VLOOKUP($G631,Nomenclator!$B$6:$G$1000,4,0))</f>
        <v>-</v>
      </c>
      <c r="O631" s="124" t="str">
        <f>IF($G631=0,"-",VLOOKUP($G631,Nomenclator!$B$6:$G$1000,6,0))</f>
        <v>-</v>
      </c>
      <c r="P631" s="74"/>
      <c r="Q631" s="74"/>
    </row>
    <row r="632" spans="1:17" x14ac:dyDescent="0.2">
      <c r="A632" s="73" t="str">
        <f t="shared" si="18"/>
        <v>-</v>
      </c>
      <c r="B632" s="75"/>
      <c r="C632" s="74"/>
      <c r="D632" s="74"/>
      <c r="E632" s="74"/>
      <c r="F632" s="74"/>
      <c r="G632" s="74"/>
      <c r="H632" s="74"/>
      <c r="I632" s="74"/>
      <c r="J632" s="74"/>
      <c r="K632" s="78"/>
      <c r="L632" s="79">
        <f t="shared" si="19"/>
        <v>0</v>
      </c>
      <c r="M632" s="124" t="str">
        <f>IF($G632=0,"-",VLOOKUP($G632,Nomenclator!$B$6:$G$1000,3,0))</f>
        <v>-</v>
      </c>
      <c r="N632" s="124" t="str">
        <f>IF($G632=0,"-",VLOOKUP($G632,Nomenclator!$B$6:$G$1000,4,0))</f>
        <v>-</v>
      </c>
      <c r="O632" s="124" t="str">
        <f>IF($G632=0,"-",VLOOKUP($G632,Nomenclator!$B$6:$G$1000,6,0))</f>
        <v>-</v>
      </c>
      <c r="P632" s="74"/>
      <c r="Q632" s="74"/>
    </row>
    <row r="633" spans="1:17" x14ac:dyDescent="0.2">
      <c r="A633" s="73" t="str">
        <f t="shared" si="18"/>
        <v>-</v>
      </c>
      <c r="B633" s="75"/>
      <c r="C633" s="74"/>
      <c r="D633" s="74"/>
      <c r="E633" s="74"/>
      <c r="F633" s="74"/>
      <c r="G633" s="74"/>
      <c r="H633" s="74"/>
      <c r="I633" s="74"/>
      <c r="J633" s="74"/>
      <c r="K633" s="78"/>
      <c r="L633" s="79">
        <f t="shared" si="19"/>
        <v>0</v>
      </c>
      <c r="M633" s="124" t="str">
        <f>IF($G633=0,"-",VLOOKUP($G633,Nomenclator!$B$6:$G$1000,3,0))</f>
        <v>-</v>
      </c>
      <c r="N633" s="124" t="str">
        <f>IF($G633=0,"-",VLOOKUP($G633,Nomenclator!$B$6:$G$1000,4,0))</f>
        <v>-</v>
      </c>
      <c r="O633" s="124" t="str">
        <f>IF($G633=0,"-",VLOOKUP($G633,Nomenclator!$B$6:$G$1000,6,0))</f>
        <v>-</v>
      </c>
      <c r="P633" s="74"/>
      <c r="Q633" s="74"/>
    </row>
    <row r="634" spans="1:17" x14ac:dyDescent="0.2">
      <c r="A634" s="73" t="str">
        <f t="shared" si="18"/>
        <v>-</v>
      </c>
      <c r="B634" s="75"/>
      <c r="C634" s="74"/>
      <c r="D634" s="74"/>
      <c r="E634" s="74"/>
      <c r="F634" s="74"/>
      <c r="G634" s="74"/>
      <c r="H634" s="74"/>
      <c r="I634" s="74"/>
      <c r="J634" s="74"/>
      <c r="K634" s="78"/>
      <c r="L634" s="79">
        <f t="shared" si="19"/>
        <v>0</v>
      </c>
      <c r="M634" s="124" t="str">
        <f>IF($G634=0,"-",VLOOKUP($G634,Nomenclator!$B$6:$G$1000,3,0))</f>
        <v>-</v>
      </c>
      <c r="N634" s="124" t="str">
        <f>IF($G634=0,"-",VLOOKUP($G634,Nomenclator!$B$6:$G$1000,4,0))</f>
        <v>-</v>
      </c>
      <c r="O634" s="124" t="str">
        <f>IF($G634=0,"-",VLOOKUP($G634,Nomenclator!$B$6:$G$1000,6,0))</f>
        <v>-</v>
      </c>
      <c r="P634" s="74"/>
      <c r="Q634" s="74"/>
    </row>
    <row r="635" spans="1:17" x14ac:dyDescent="0.2">
      <c r="A635" s="73" t="str">
        <f t="shared" si="18"/>
        <v>-</v>
      </c>
      <c r="B635" s="75"/>
      <c r="C635" s="74"/>
      <c r="D635" s="74"/>
      <c r="E635" s="74"/>
      <c r="F635" s="74"/>
      <c r="G635" s="74"/>
      <c r="H635" s="74"/>
      <c r="I635" s="74"/>
      <c r="J635" s="74"/>
      <c r="K635" s="78"/>
      <c r="L635" s="79">
        <f t="shared" si="19"/>
        <v>0</v>
      </c>
      <c r="M635" s="124" t="str">
        <f>IF($G635=0,"-",VLOOKUP($G635,Nomenclator!$B$6:$G$1000,3,0))</f>
        <v>-</v>
      </c>
      <c r="N635" s="124" t="str">
        <f>IF($G635=0,"-",VLOOKUP($G635,Nomenclator!$B$6:$G$1000,4,0))</f>
        <v>-</v>
      </c>
      <c r="O635" s="124" t="str">
        <f>IF($G635=0,"-",VLOOKUP($G635,Nomenclator!$B$6:$G$1000,6,0))</f>
        <v>-</v>
      </c>
      <c r="P635" s="74"/>
      <c r="Q635" s="74"/>
    </row>
    <row r="636" spans="1:17" x14ac:dyDescent="0.2">
      <c r="A636" s="73" t="str">
        <f t="shared" si="18"/>
        <v>-</v>
      </c>
      <c r="B636" s="75"/>
      <c r="C636" s="74"/>
      <c r="D636" s="74"/>
      <c r="E636" s="74"/>
      <c r="F636" s="74"/>
      <c r="G636" s="74"/>
      <c r="H636" s="74"/>
      <c r="I636" s="74"/>
      <c r="J636" s="74"/>
      <c r="K636" s="78"/>
      <c r="L636" s="79">
        <f t="shared" si="19"/>
        <v>0</v>
      </c>
      <c r="M636" s="124" t="str">
        <f>IF($G636=0,"-",VLOOKUP($G636,Nomenclator!$B$6:$G$1000,3,0))</f>
        <v>-</v>
      </c>
      <c r="N636" s="124" t="str">
        <f>IF($G636=0,"-",VLOOKUP($G636,Nomenclator!$B$6:$G$1000,4,0))</f>
        <v>-</v>
      </c>
      <c r="O636" s="124" t="str">
        <f>IF($G636=0,"-",VLOOKUP($G636,Nomenclator!$B$6:$G$1000,6,0))</f>
        <v>-</v>
      </c>
      <c r="P636" s="74"/>
      <c r="Q636" s="74"/>
    </row>
    <row r="637" spans="1:17" x14ac:dyDescent="0.2">
      <c r="A637" s="73" t="str">
        <f t="shared" si="18"/>
        <v>-</v>
      </c>
      <c r="B637" s="75"/>
      <c r="C637" s="74"/>
      <c r="D637" s="74"/>
      <c r="E637" s="74"/>
      <c r="F637" s="74"/>
      <c r="G637" s="74"/>
      <c r="H637" s="74"/>
      <c r="I637" s="74"/>
      <c r="J637" s="74"/>
      <c r="K637" s="78"/>
      <c r="L637" s="79">
        <f t="shared" si="19"/>
        <v>0</v>
      </c>
      <c r="M637" s="124" t="str">
        <f>IF($G637=0,"-",VLOOKUP($G637,Nomenclator!$B$6:$G$1000,3,0))</f>
        <v>-</v>
      </c>
      <c r="N637" s="124" t="str">
        <f>IF($G637=0,"-",VLOOKUP($G637,Nomenclator!$B$6:$G$1000,4,0))</f>
        <v>-</v>
      </c>
      <c r="O637" s="124" t="str">
        <f>IF($G637=0,"-",VLOOKUP($G637,Nomenclator!$B$6:$G$1000,6,0))</f>
        <v>-</v>
      </c>
      <c r="P637" s="74"/>
      <c r="Q637" s="74"/>
    </row>
    <row r="638" spans="1:17" x14ac:dyDescent="0.2">
      <c r="A638" s="73" t="str">
        <f t="shared" si="18"/>
        <v>-</v>
      </c>
      <c r="B638" s="75"/>
      <c r="C638" s="74"/>
      <c r="D638" s="74"/>
      <c r="E638" s="74"/>
      <c r="F638" s="74"/>
      <c r="G638" s="74"/>
      <c r="H638" s="74"/>
      <c r="I638" s="74"/>
      <c r="J638" s="74"/>
      <c r="K638" s="78"/>
      <c r="L638" s="79">
        <f t="shared" si="19"/>
        <v>0</v>
      </c>
      <c r="M638" s="124" t="str">
        <f>IF($G638=0,"-",VLOOKUP($G638,Nomenclator!$B$6:$G$1000,3,0))</f>
        <v>-</v>
      </c>
      <c r="N638" s="124" t="str">
        <f>IF($G638=0,"-",VLOOKUP($G638,Nomenclator!$B$6:$G$1000,4,0))</f>
        <v>-</v>
      </c>
      <c r="O638" s="124" t="str">
        <f>IF($G638=0,"-",VLOOKUP($G638,Nomenclator!$B$6:$G$1000,6,0))</f>
        <v>-</v>
      </c>
      <c r="P638" s="74"/>
      <c r="Q638" s="74"/>
    </row>
    <row r="639" spans="1:17" x14ac:dyDescent="0.2">
      <c r="A639" s="73" t="str">
        <f t="shared" si="18"/>
        <v>-</v>
      </c>
      <c r="B639" s="75"/>
      <c r="C639" s="74"/>
      <c r="D639" s="74"/>
      <c r="E639" s="74"/>
      <c r="F639" s="74"/>
      <c r="G639" s="74"/>
      <c r="H639" s="74"/>
      <c r="I639" s="74"/>
      <c r="J639" s="74"/>
      <c r="K639" s="78"/>
      <c r="L639" s="79">
        <f t="shared" si="19"/>
        <v>0</v>
      </c>
      <c r="M639" s="124" t="str">
        <f>IF($G639=0,"-",VLOOKUP($G639,Nomenclator!$B$6:$G$1000,3,0))</f>
        <v>-</v>
      </c>
      <c r="N639" s="124" t="str">
        <f>IF($G639=0,"-",VLOOKUP($G639,Nomenclator!$B$6:$G$1000,4,0))</f>
        <v>-</v>
      </c>
      <c r="O639" s="124" t="str">
        <f>IF($G639=0,"-",VLOOKUP($G639,Nomenclator!$B$6:$G$1000,6,0))</f>
        <v>-</v>
      </c>
      <c r="P639" s="74"/>
      <c r="Q639" s="74"/>
    </row>
    <row r="640" spans="1:17" x14ac:dyDescent="0.2">
      <c r="A640" s="73" t="str">
        <f t="shared" si="18"/>
        <v>-</v>
      </c>
      <c r="B640" s="75"/>
      <c r="C640" s="74"/>
      <c r="D640" s="74"/>
      <c r="E640" s="74"/>
      <c r="F640" s="74"/>
      <c r="G640" s="74"/>
      <c r="H640" s="74"/>
      <c r="I640" s="74"/>
      <c r="J640" s="74"/>
      <c r="K640" s="78"/>
      <c r="L640" s="79">
        <f t="shared" si="19"/>
        <v>0</v>
      </c>
      <c r="M640" s="124" t="str">
        <f>IF($G640=0,"-",VLOOKUP($G640,Nomenclator!$B$6:$G$1000,3,0))</f>
        <v>-</v>
      </c>
      <c r="N640" s="124" t="str">
        <f>IF($G640=0,"-",VLOOKUP($G640,Nomenclator!$B$6:$G$1000,4,0))</f>
        <v>-</v>
      </c>
      <c r="O640" s="124" t="str">
        <f>IF($G640=0,"-",VLOOKUP($G640,Nomenclator!$B$6:$G$1000,6,0))</f>
        <v>-</v>
      </c>
      <c r="P640" s="74"/>
      <c r="Q640" s="74"/>
    </row>
    <row r="641" spans="1:17" x14ac:dyDescent="0.2">
      <c r="A641" s="73" t="str">
        <f t="shared" si="18"/>
        <v>-</v>
      </c>
      <c r="B641" s="75"/>
      <c r="C641" s="74"/>
      <c r="D641" s="74"/>
      <c r="E641" s="74"/>
      <c r="F641" s="74"/>
      <c r="G641" s="74"/>
      <c r="H641" s="74"/>
      <c r="I641" s="74"/>
      <c r="J641" s="74"/>
      <c r="K641" s="78"/>
      <c r="L641" s="79">
        <f t="shared" si="19"/>
        <v>0</v>
      </c>
      <c r="M641" s="124" t="str">
        <f>IF($G641=0,"-",VLOOKUP($G641,Nomenclator!$B$6:$G$1000,3,0))</f>
        <v>-</v>
      </c>
      <c r="N641" s="124" t="str">
        <f>IF($G641=0,"-",VLOOKUP($G641,Nomenclator!$B$6:$G$1000,4,0))</f>
        <v>-</v>
      </c>
      <c r="O641" s="124" t="str">
        <f>IF($G641=0,"-",VLOOKUP($G641,Nomenclator!$B$6:$G$1000,6,0))</f>
        <v>-</v>
      </c>
      <c r="P641" s="74"/>
      <c r="Q641" s="74"/>
    </row>
    <row r="642" spans="1:17" x14ac:dyDescent="0.2">
      <c r="A642" s="73" t="str">
        <f t="shared" si="18"/>
        <v>-</v>
      </c>
      <c r="B642" s="75"/>
      <c r="C642" s="74"/>
      <c r="D642" s="74"/>
      <c r="E642" s="74"/>
      <c r="F642" s="74"/>
      <c r="G642" s="74"/>
      <c r="H642" s="74"/>
      <c r="I642" s="74"/>
      <c r="J642" s="74"/>
      <c r="K642" s="78"/>
      <c r="L642" s="79">
        <f t="shared" si="19"/>
        <v>0</v>
      </c>
      <c r="M642" s="124" t="str">
        <f>IF($G642=0,"-",VLOOKUP($G642,Nomenclator!$B$6:$G$1000,3,0))</f>
        <v>-</v>
      </c>
      <c r="N642" s="124" t="str">
        <f>IF($G642=0,"-",VLOOKUP($G642,Nomenclator!$B$6:$G$1000,4,0))</f>
        <v>-</v>
      </c>
      <c r="O642" s="124" t="str">
        <f>IF($G642=0,"-",VLOOKUP($G642,Nomenclator!$B$6:$G$1000,6,0))</f>
        <v>-</v>
      </c>
      <c r="P642" s="74"/>
      <c r="Q642" s="74"/>
    </row>
    <row r="643" spans="1:17" x14ac:dyDescent="0.2">
      <c r="A643" s="73" t="str">
        <f t="shared" si="18"/>
        <v>-</v>
      </c>
      <c r="B643" s="75"/>
      <c r="C643" s="74"/>
      <c r="D643" s="74"/>
      <c r="E643" s="74"/>
      <c r="F643" s="74"/>
      <c r="G643" s="74"/>
      <c r="H643" s="74"/>
      <c r="I643" s="74"/>
      <c r="J643" s="74"/>
      <c r="K643" s="78"/>
      <c r="L643" s="79">
        <f t="shared" si="19"/>
        <v>0</v>
      </c>
      <c r="M643" s="124" t="str">
        <f>IF($G643=0,"-",VLOOKUP($G643,Nomenclator!$B$6:$G$1000,3,0))</f>
        <v>-</v>
      </c>
      <c r="N643" s="124" t="str">
        <f>IF($G643=0,"-",VLOOKUP($G643,Nomenclator!$B$6:$G$1000,4,0))</f>
        <v>-</v>
      </c>
      <c r="O643" s="124" t="str">
        <f>IF($G643=0,"-",VLOOKUP($G643,Nomenclator!$B$6:$G$1000,6,0))</f>
        <v>-</v>
      </c>
      <c r="P643" s="74"/>
      <c r="Q643" s="74"/>
    </row>
    <row r="644" spans="1:17" x14ac:dyDescent="0.2">
      <c r="A644" s="73" t="str">
        <f t="shared" si="18"/>
        <v>-</v>
      </c>
      <c r="B644" s="75"/>
      <c r="C644" s="74"/>
      <c r="D644" s="74"/>
      <c r="E644" s="74"/>
      <c r="F644" s="74"/>
      <c r="G644" s="74"/>
      <c r="H644" s="74"/>
      <c r="I644" s="74"/>
      <c r="J644" s="74"/>
      <c r="K644" s="78"/>
      <c r="L644" s="79">
        <f t="shared" si="19"/>
        <v>0</v>
      </c>
      <c r="M644" s="124" t="str">
        <f>IF($G644=0,"-",VLOOKUP($G644,Nomenclator!$B$6:$G$1000,3,0))</f>
        <v>-</v>
      </c>
      <c r="N644" s="124" t="str">
        <f>IF($G644=0,"-",VLOOKUP($G644,Nomenclator!$B$6:$G$1000,4,0))</f>
        <v>-</v>
      </c>
      <c r="O644" s="124" t="str">
        <f>IF($G644=0,"-",VLOOKUP($G644,Nomenclator!$B$6:$G$1000,6,0))</f>
        <v>-</v>
      </c>
      <c r="P644" s="74"/>
      <c r="Q644" s="74"/>
    </row>
    <row r="645" spans="1:17" x14ac:dyDescent="0.2">
      <c r="A645" s="73" t="str">
        <f t="shared" si="18"/>
        <v>-</v>
      </c>
      <c r="B645" s="75"/>
      <c r="C645" s="74"/>
      <c r="D645" s="74"/>
      <c r="E645" s="74"/>
      <c r="F645" s="74"/>
      <c r="G645" s="74"/>
      <c r="H645" s="74"/>
      <c r="I645" s="74"/>
      <c r="J645" s="74"/>
      <c r="K645" s="78"/>
      <c r="L645" s="79">
        <f t="shared" si="19"/>
        <v>0</v>
      </c>
      <c r="M645" s="124" t="str">
        <f>IF($G645=0,"-",VLOOKUP($G645,Nomenclator!$B$6:$G$1000,3,0))</f>
        <v>-</v>
      </c>
      <c r="N645" s="124" t="str">
        <f>IF($G645=0,"-",VLOOKUP($G645,Nomenclator!$B$6:$G$1000,4,0))</f>
        <v>-</v>
      </c>
      <c r="O645" s="124" t="str">
        <f>IF($G645=0,"-",VLOOKUP($G645,Nomenclator!$B$6:$G$1000,6,0))</f>
        <v>-</v>
      </c>
      <c r="P645" s="74"/>
      <c r="Q645" s="74"/>
    </row>
    <row r="646" spans="1:17" x14ac:dyDescent="0.2">
      <c r="A646" s="73" t="str">
        <f t="shared" ref="A646:A704" si="20">IF(B646=0,"-",YEAR(B646))</f>
        <v>-</v>
      </c>
      <c r="B646" s="75"/>
      <c r="C646" s="74"/>
      <c r="D646" s="74"/>
      <c r="E646" s="74"/>
      <c r="F646" s="74"/>
      <c r="G646" s="74"/>
      <c r="H646" s="74"/>
      <c r="I646" s="74"/>
      <c r="J646" s="74"/>
      <c r="K646" s="78"/>
      <c r="L646" s="79">
        <f t="shared" ref="L646:L709" si="21">J646*K646</f>
        <v>0</v>
      </c>
      <c r="M646" s="124" t="str">
        <f>IF($G646=0,"-",VLOOKUP($G646,Nomenclator!$B$6:$G$1000,3,0))</f>
        <v>-</v>
      </c>
      <c r="N646" s="124" t="str">
        <f>IF($G646=0,"-",VLOOKUP($G646,Nomenclator!$B$6:$G$1000,4,0))</f>
        <v>-</v>
      </c>
      <c r="O646" s="124" t="str">
        <f>IF($G646=0,"-",VLOOKUP($G646,Nomenclator!$B$6:$G$1000,6,0))</f>
        <v>-</v>
      </c>
      <c r="P646" s="74"/>
      <c r="Q646" s="74"/>
    </row>
    <row r="647" spans="1:17" x14ac:dyDescent="0.2">
      <c r="A647" s="73" t="str">
        <f t="shared" si="20"/>
        <v>-</v>
      </c>
      <c r="B647" s="75"/>
      <c r="C647" s="74"/>
      <c r="D647" s="74"/>
      <c r="E647" s="74"/>
      <c r="F647" s="74"/>
      <c r="G647" s="74"/>
      <c r="H647" s="74"/>
      <c r="I647" s="74"/>
      <c r="J647" s="74"/>
      <c r="K647" s="78"/>
      <c r="L647" s="79">
        <f t="shared" si="21"/>
        <v>0</v>
      </c>
      <c r="M647" s="124" t="str">
        <f>IF($G647=0,"-",VLOOKUP($G647,Nomenclator!$B$6:$G$1000,3,0))</f>
        <v>-</v>
      </c>
      <c r="N647" s="124" t="str">
        <f>IF($G647=0,"-",VLOOKUP($G647,Nomenclator!$B$6:$G$1000,4,0))</f>
        <v>-</v>
      </c>
      <c r="O647" s="124" t="str">
        <f>IF($G647=0,"-",VLOOKUP($G647,Nomenclator!$B$6:$G$1000,6,0))</f>
        <v>-</v>
      </c>
      <c r="P647" s="74"/>
      <c r="Q647" s="74"/>
    </row>
    <row r="648" spans="1:17" x14ac:dyDescent="0.2">
      <c r="A648" s="73" t="str">
        <f t="shared" si="20"/>
        <v>-</v>
      </c>
      <c r="B648" s="75"/>
      <c r="C648" s="74"/>
      <c r="D648" s="74"/>
      <c r="E648" s="74"/>
      <c r="F648" s="74"/>
      <c r="G648" s="74"/>
      <c r="H648" s="74"/>
      <c r="I648" s="74"/>
      <c r="J648" s="74"/>
      <c r="K648" s="78"/>
      <c r="L648" s="79">
        <f t="shared" si="21"/>
        <v>0</v>
      </c>
      <c r="M648" s="124" t="str">
        <f>IF($G648=0,"-",VLOOKUP($G648,Nomenclator!$B$6:$G$1000,3,0))</f>
        <v>-</v>
      </c>
      <c r="N648" s="124" t="str">
        <f>IF($G648=0,"-",VLOOKUP($G648,Nomenclator!$B$6:$G$1000,4,0))</f>
        <v>-</v>
      </c>
      <c r="O648" s="124" t="str">
        <f>IF($G648=0,"-",VLOOKUP($G648,Nomenclator!$B$6:$G$1000,6,0))</f>
        <v>-</v>
      </c>
      <c r="P648" s="74"/>
      <c r="Q648" s="74"/>
    </row>
    <row r="649" spans="1:17" x14ac:dyDescent="0.2">
      <c r="A649" s="73" t="str">
        <f t="shared" si="20"/>
        <v>-</v>
      </c>
      <c r="B649" s="75"/>
      <c r="C649" s="74"/>
      <c r="D649" s="74"/>
      <c r="E649" s="74"/>
      <c r="F649" s="74"/>
      <c r="G649" s="74"/>
      <c r="H649" s="74"/>
      <c r="I649" s="74"/>
      <c r="J649" s="74"/>
      <c r="K649" s="78"/>
      <c r="L649" s="79">
        <f t="shared" si="21"/>
        <v>0</v>
      </c>
      <c r="M649" s="124" t="str">
        <f>IF($G649=0,"-",VLOOKUP($G649,Nomenclator!$B$6:$G$1000,3,0))</f>
        <v>-</v>
      </c>
      <c r="N649" s="124" t="str">
        <f>IF($G649=0,"-",VLOOKUP($G649,Nomenclator!$B$6:$G$1000,4,0))</f>
        <v>-</v>
      </c>
      <c r="O649" s="124" t="str">
        <f>IF($G649=0,"-",VLOOKUP($G649,Nomenclator!$B$6:$G$1000,6,0))</f>
        <v>-</v>
      </c>
      <c r="P649" s="74"/>
      <c r="Q649" s="74"/>
    </row>
    <row r="650" spans="1:17" x14ac:dyDescent="0.2">
      <c r="A650" s="73" t="str">
        <f t="shared" si="20"/>
        <v>-</v>
      </c>
      <c r="B650" s="75"/>
      <c r="C650" s="74"/>
      <c r="D650" s="74"/>
      <c r="E650" s="74"/>
      <c r="F650" s="74"/>
      <c r="G650" s="74"/>
      <c r="H650" s="74"/>
      <c r="I650" s="74"/>
      <c r="J650" s="74"/>
      <c r="K650" s="78"/>
      <c r="L650" s="79">
        <f t="shared" si="21"/>
        <v>0</v>
      </c>
      <c r="M650" s="124" t="str">
        <f>IF($G650=0,"-",VLOOKUP($G650,Nomenclator!$B$6:$G$1000,3,0))</f>
        <v>-</v>
      </c>
      <c r="N650" s="124" t="str">
        <f>IF($G650=0,"-",VLOOKUP($G650,Nomenclator!$B$6:$G$1000,4,0))</f>
        <v>-</v>
      </c>
      <c r="O650" s="124" t="str">
        <f>IF($G650=0,"-",VLOOKUP($G650,Nomenclator!$B$6:$G$1000,6,0))</f>
        <v>-</v>
      </c>
      <c r="P650" s="74"/>
      <c r="Q650" s="74"/>
    </row>
    <row r="651" spans="1:17" x14ac:dyDescent="0.2">
      <c r="A651" s="73" t="str">
        <f t="shared" si="20"/>
        <v>-</v>
      </c>
      <c r="B651" s="75"/>
      <c r="C651" s="74"/>
      <c r="D651" s="74"/>
      <c r="E651" s="74"/>
      <c r="F651" s="74"/>
      <c r="G651" s="74"/>
      <c r="H651" s="74"/>
      <c r="I651" s="74"/>
      <c r="J651" s="74"/>
      <c r="K651" s="78"/>
      <c r="L651" s="79">
        <f t="shared" si="21"/>
        <v>0</v>
      </c>
      <c r="M651" s="124" t="str">
        <f>IF($G651=0,"-",VLOOKUP($G651,Nomenclator!$B$6:$G$1000,3,0))</f>
        <v>-</v>
      </c>
      <c r="N651" s="124" t="str">
        <f>IF($G651=0,"-",VLOOKUP($G651,Nomenclator!$B$6:$G$1000,4,0))</f>
        <v>-</v>
      </c>
      <c r="O651" s="124" t="str">
        <f>IF($G651=0,"-",VLOOKUP($G651,Nomenclator!$B$6:$G$1000,6,0))</f>
        <v>-</v>
      </c>
      <c r="P651" s="74"/>
      <c r="Q651" s="74"/>
    </row>
    <row r="652" spans="1:17" x14ac:dyDescent="0.2">
      <c r="A652" s="73" t="str">
        <f t="shared" si="20"/>
        <v>-</v>
      </c>
      <c r="B652" s="75"/>
      <c r="C652" s="74"/>
      <c r="D652" s="74"/>
      <c r="E652" s="74"/>
      <c r="F652" s="74"/>
      <c r="G652" s="74"/>
      <c r="H652" s="74"/>
      <c r="I652" s="74"/>
      <c r="J652" s="74"/>
      <c r="K652" s="78"/>
      <c r="L652" s="79">
        <f t="shared" si="21"/>
        <v>0</v>
      </c>
      <c r="M652" s="124" t="str">
        <f>IF($G652=0,"-",VLOOKUP($G652,Nomenclator!$B$6:$G$1000,3,0))</f>
        <v>-</v>
      </c>
      <c r="N652" s="124" t="str">
        <f>IF($G652=0,"-",VLOOKUP($G652,Nomenclator!$B$6:$G$1000,4,0))</f>
        <v>-</v>
      </c>
      <c r="O652" s="124" t="str">
        <f>IF($G652=0,"-",VLOOKUP($G652,Nomenclator!$B$6:$G$1000,6,0))</f>
        <v>-</v>
      </c>
      <c r="P652" s="74"/>
      <c r="Q652" s="74"/>
    </row>
    <row r="653" spans="1:17" x14ac:dyDescent="0.2">
      <c r="A653" s="73" t="str">
        <f t="shared" si="20"/>
        <v>-</v>
      </c>
      <c r="B653" s="75"/>
      <c r="C653" s="74"/>
      <c r="D653" s="74"/>
      <c r="E653" s="74"/>
      <c r="F653" s="74"/>
      <c r="G653" s="74"/>
      <c r="H653" s="74"/>
      <c r="I653" s="74"/>
      <c r="J653" s="74"/>
      <c r="K653" s="78"/>
      <c r="L653" s="79">
        <f t="shared" si="21"/>
        <v>0</v>
      </c>
      <c r="M653" s="124" t="str">
        <f>IF($G653=0,"-",VLOOKUP($G653,Nomenclator!$B$6:$G$1000,3,0))</f>
        <v>-</v>
      </c>
      <c r="N653" s="124" t="str">
        <f>IF($G653=0,"-",VLOOKUP($G653,Nomenclator!$B$6:$G$1000,4,0))</f>
        <v>-</v>
      </c>
      <c r="O653" s="124" t="str">
        <f>IF($G653=0,"-",VLOOKUP($G653,Nomenclator!$B$6:$G$1000,6,0))</f>
        <v>-</v>
      </c>
      <c r="P653" s="74"/>
      <c r="Q653" s="74"/>
    </row>
    <row r="654" spans="1:17" x14ac:dyDescent="0.2">
      <c r="A654" s="73" t="str">
        <f t="shared" si="20"/>
        <v>-</v>
      </c>
      <c r="B654" s="75"/>
      <c r="C654" s="74"/>
      <c r="D654" s="74"/>
      <c r="E654" s="74"/>
      <c r="F654" s="74"/>
      <c r="G654" s="74"/>
      <c r="H654" s="74"/>
      <c r="I654" s="74"/>
      <c r="J654" s="74"/>
      <c r="K654" s="78"/>
      <c r="L654" s="79">
        <f t="shared" si="21"/>
        <v>0</v>
      </c>
      <c r="M654" s="124" t="str">
        <f>IF($G654=0,"-",VLOOKUP($G654,Nomenclator!$B$6:$G$1000,3,0))</f>
        <v>-</v>
      </c>
      <c r="N654" s="124" t="str">
        <f>IF($G654=0,"-",VLOOKUP($G654,Nomenclator!$B$6:$G$1000,4,0))</f>
        <v>-</v>
      </c>
      <c r="O654" s="124" t="str">
        <f>IF($G654=0,"-",VLOOKUP($G654,Nomenclator!$B$6:$G$1000,6,0))</f>
        <v>-</v>
      </c>
      <c r="P654" s="74"/>
      <c r="Q654" s="74"/>
    </row>
    <row r="655" spans="1:17" x14ac:dyDescent="0.2">
      <c r="A655" s="73" t="str">
        <f t="shared" si="20"/>
        <v>-</v>
      </c>
      <c r="B655" s="75"/>
      <c r="C655" s="74"/>
      <c r="D655" s="74"/>
      <c r="E655" s="74"/>
      <c r="F655" s="74"/>
      <c r="G655" s="74"/>
      <c r="H655" s="74"/>
      <c r="I655" s="74"/>
      <c r="J655" s="74"/>
      <c r="K655" s="78"/>
      <c r="L655" s="79">
        <f t="shared" si="21"/>
        <v>0</v>
      </c>
      <c r="M655" s="124" t="str">
        <f>IF($G655=0,"-",VLOOKUP($G655,Nomenclator!$B$6:$G$1000,3,0))</f>
        <v>-</v>
      </c>
      <c r="N655" s="124" t="str">
        <f>IF($G655=0,"-",VLOOKUP($G655,Nomenclator!$B$6:$G$1000,4,0))</f>
        <v>-</v>
      </c>
      <c r="O655" s="124" t="str">
        <f>IF($G655=0,"-",VLOOKUP($G655,Nomenclator!$B$6:$G$1000,6,0))</f>
        <v>-</v>
      </c>
      <c r="P655" s="74"/>
      <c r="Q655" s="74"/>
    </row>
    <row r="656" spans="1:17" x14ac:dyDescent="0.2">
      <c r="A656" s="73" t="str">
        <f t="shared" si="20"/>
        <v>-</v>
      </c>
      <c r="B656" s="75"/>
      <c r="C656" s="74"/>
      <c r="D656" s="74"/>
      <c r="E656" s="74"/>
      <c r="F656" s="74"/>
      <c r="G656" s="74"/>
      <c r="H656" s="74"/>
      <c r="I656" s="74"/>
      <c r="J656" s="74"/>
      <c r="K656" s="78"/>
      <c r="L656" s="79">
        <f t="shared" si="21"/>
        <v>0</v>
      </c>
      <c r="M656" s="124" t="str">
        <f>IF($G656=0,"-",VLOOKUP($G656,Nomenclator!$B$6:$G$1000,3,0))</f>
        <v>-</v>
      </c>
      <c r="N656" s="124" t="str">
        <f>IF($G656=0,"-",VLOOKUP($G656,Nomenclator!$B$6:$G$1000,4,0))</f>
        <v>-</v>
      </c>
      <c r="O656" s="124" t="str">
        <f>IF($G656=0,"-",VLOOKUP($G656,Nomenclator!$B$6:$G$1000,6,0))</f>
        <v>-</v>
      </c>
      <c r="P656" s="74"/>
      <c r="Q656" s="74"/>
    </row>
    <row r="657" spans="1:17" x14ac:dyDescent="0.2">
      <c r="A657" s="73" t="str">
        <f t="shared" si="20"/>
        <v>-</v>
      </c>
      <c r="B657" s="75"/>
      <c r="C657" s="74"/>
      <c r="D657" s="74"/>
      <c r="E657" s="74"/>
      <c r="F657" s="74"/>
      <c r="G657" s="74"/>
      <c r="H657" s="74"/>
      <c r="I657" s="74"/>
      <c r="J657" s="74"/>
      <c r="K657" s="78"/>
      <c r="L657" s="79">
        <f t="shared" si="21"/>
        <v>0</v>
      </c>
      <c r="M657" s="124" t="str">
        <f>IF($G657=0,"-",VLOOKUP($G657,Nomenclator!$B$6:$G$1000,3,0))</f>
        <v>-</v>
      </c>
      <c r="N657" s="124" t="str">
        <f>IF($G657=0,"-",VLOOKUP($G657,Nomenclator!$B$6:$G$1000,4,0))</f>
        <v>-</v>
      </c>
      <c r="O657" s="124" t="str">
        <f>IF($G657=0,"-",VLOOKUP($G657,Nomenclator!$B$6:$G$1000,6,0))</f>
        <v>-</v>
      </c>
      <c r="P657" s="74"/>
      <c r="Q657" s="74"/>
    </row>
    <row r="658" spans="1:17" x14ac:dyDescent="0.2">
      <c r="A658" s="73" t="str">
        <f t="shared" si="20"/>
        <v>-</v>
      </c>
      <c r="B658" s="75"/>
      <c r="C658" s="74"/>
      <c r="D658" s="74"/>
      <c r="E658" s="74"/>
      <c r="F658" s="74"/>
      <c r="G658" s="74"/>
      <c r="H658" s="74"/>
      <c r="I658" s="74"/>
      <c r="J658" s="74"/>
      <c r="K658" s="78"/>
      <c r="L658" s="79">
        <f t="shared" si="21"/>
        <v>0</v>
      </c>
      <c r="M658" s="124" t="str">
        <f>IF($G658=0,"-",VLOOKUP($G658,Nomenclator!$B$6:$G$1000,3,0))</f>
        <v>-</v>
      </c>
      <c r="N658" s="124" t="str">
        <f>IF($G658=0,"-",VLOOKUP($G658,Nomenclator!$B$6:$G$1000,4,0))</f>
        <v>-</v>
      </c>
      <c r="O658" s="124" t="str">
        <f>IF($G658=0,"-",VLOOKUP($G658,Nomenclator!$B$6:$G$1000,6,0))</f>
        <v>-</v>
      </c>
      <c r="P658" s="74"/>
      <c r="Q658" s="74"/>
    </row>
    <row r="659" spans="1:17" x14ac:dyDescent="0.2">
      <c r="A659" s="73" t="str">
        <f t="shared" si="20"/>
        <v>-</v>
      </c>
      <c r="B659" s="75"/>
      <c r="C659" s="74"/>
      <c r="D659" s="74"/>
      <c r="E659" s="74"/>
      <c r="F659" s="74"/>
      <c r="G659" s="74"/>
      <c r="H659" s="74"/>
      <c r="I659" s="74"/>
      <c r="J659" s="74"/>
      <c r="K659" s="78"/>
      <c r="L659" s="79">
        <f t="shared" si="21"/>
        <v>0</v>
      </c>
      <c r="M659" s="124" t="str">
        <f>IF($G659=0,"-",VLOOKUP($G659,Nomenclator!$B$6:$G$1000,3,0))</f>
        <v>-</v>
      </c>
      <c r="N659" s="124" t="str">
        <f>IF($G659=0,"-",VLOOKUP($G659,Nomenclator!$B$6:$G$1000,4,0))</f>
        <v>-</v>
      </c>
      <c r="O659" s="124" t="str">
        <f>IF($G659=0,"-",VLOOKUP($G659,Nomenclator!$B$6:$G$1000,6,0))</f>
        <v>-</v>
      </c>
      <c r="P659" s="74"/>
      <c r="Q659" s="74"/>
    </row>
    <row r="660" spans="1:17" x14ac:dyDescent="0.2">
      <c r="A660" s="73" t="str">
        <f t="shared" si="20"/>
        <v>-</v>
      </c>
      <c r="B660" s="75"/>
      <c r="C660" s="74"/>
      <c r="D660" s="74"/>
      <c r="E660" s="74"/>
      <c r="F660" s="74"/>
      <c r="G660" s="74"/>
      <c r="H660" s="74"/>
      <c r="I660" s="74"/>
      <c r="J660" s="74"/>
      <c r="K660" s="78"/>
      <c r="L660" s="79">
        <f t="shared" si="21"/>
        <v>0</v>
      </c>
      <c r="M660" s="124" t="str">
        <f>IF($G660=0,"-",VLOOKUP($G660,Nomenclator!$B$6:$G$1000,3,0))</f>
        <v>-</v>
      </c>
      <c r="N660" s="124" t="str">
        <f>IF($G660=0,"-",VLOOKUP($G660,Nomenclator!$B$6:$G$1000,4,0))</f>
        <v>-</v>
      </c>
      <c r="O660" s="124" t="str">
        <f>IF($G660=0,"-",VLOOKUP($G660,Nomenclator!$B$6:$G$1000,6,0))</f>
        <v>-</v>
      </c>
      <c r="P660" s="74"/>
      <c r="Q660" s="74"/>
    </row>
    <row r="661" spans="1:17" x14ac:dyDescent="0.2">
      <c r="A661" s="73" t="str">
        <f t="shared" si="20"/>
        <v>-</v>
      </c>
      <c r="B661" s="75"/>
      <c r="C661" s="74"/>
      <c r="D661" s="74"/>
      <c r="E661" s="74"/>
      <c r="F661" s="74"/>
      <c r="G661" s="74"/>
      <c r="H661" s="74"/>
      <c r="I661" s="74"/>
      <c r="J661" s="74"/>
      <c r="K661" s="78"/>
      <c r="L661" s="79">
        <f t="shared" si="21"/>
        <v>0</v>
      </c>
      <c r="M661" s="124" t="str">
        <f>IF($G661=0,"-",VLOOKUP($G661,Nomenclator!$B$6:$G$1000,3,0))</f>
        <v>-</v>
      </c>
      <c r="N661" s="124" t="str">
        <f>IF($G661=0,"-",VLOOKUP($G661,Nomenclator!$B$6:$G$1000,4,0))</f>
        <v>-</v>
      </c>
      <c r="O661" s="124" t="str">
        <f>IF($G661=0,"-",VLOOKUP($G661,Nomenclator!$B$6:$G$1000,6,0))</f>
        <v>-</v>
      </c>
      <c r="P661" s="74"/>
      <c r="Q661" s="74"/>
    </row>
    <row r="662" spans="1:17" x14ac:dyDescent="0.2">
      <c r="A662" s="73" t="str">
        <f t="shared" si="20"/>
        <v>-</v>
      </c>
      <c r="B662" s="75"/>
      <c r="C662" s="74"/>
      <c r="D662" s="74"/>
      <c r="E662" s="74"/>
      <c r="F662" s="74"/>
      <c r="G662" s="74"/>
      <c r="H662" s="74"/>
      <c r="I662" s="74"/>
      <c r="J662" s="74"/>
      <c r="K662" s="78"/>
      <c r="L662" s="79">
        <f t="shared" si="21"/>
        <v>0</v>
      </c>
      <c r="M662" s="124" t="str">
        <f>IF($G662=0,"-",VLOOKUP($G662,Nomenclator!$B$6:$G$1000,3,0))</f>
        <v>-</v>
      </c>
      <c r="N662" s="124" t="str">
        <f>IF($G662=0,"-",VLOOKUP($G662,Nomenclator!$B$6:$G$1000,4,0))</f>
        <v>-</v>
      </c>
      <c r="O662" s="124" t="str">
        <f>IF($G662=0,"-",VLOOKUP($G662,Nomenclator!$B$6:$G$1000,6,0))</f>
        <v>-</v>
      </c>
      <c r="P662" s="74"/>
      <c r="Q662" s="74"/>
    </row>
    <row r="663" spans="1:17" x14ac:dyDescent="0.2">
      <c r="A663" s="73" t="str">
        <f t="shared" si="20"/>
        <v>-</v>
      </c>
      <c r="B663" s="75"/>
      <c r="C663" s="74"/>
      <c r="D663" s="74"/>
      <c r="E663" s="74"/>
      <c r="F663" s="74"/>
      <c r="G663" s="74"/>
      <c r="H663" s="74"/>
      <c r="I663" s="74"/>
      <c r="J663" s="74"/>
      <c r="K663" s="78"/>
      <c r="L663" s="79">
        <f t="shared" si="21"/>
        <v>0</v>
      </c>
      <c r="M663" s="124" t="str">
        <f>IF($G663=0,"-",VLOOKUP($G663,Nomenclator!$B$6:$G$1000,3,0))</f>
        <v>-</v>
      </c>
      <c r="N663" s="124" t="str">
        <f>IF($G663=0,"-",VLOOKUP($G663,Nomenclator!$B$6:$G$1000,4,0))</f>
        <v>-</v>
      </c>
      <c r="O663" s="124" t="str">
        <f>IF($G663=0,"-",VLOOKUP($G663,Nomenclator!$B$6:$G$1000,6,0))</f>
        <v>-</v>
      </c>
      <c r="P663" s="74"/>
      <c r="Q663" s="74"/>
    </row>
    <row r="664" spans="1:17" x14ac:dyDescent="0.2">
      <c r="A664" s="73" t="str">
        <f t="shared" si="20"/>
        <v>-</v>
      </c>
      <c r="B664" s="75"/>
      <c r="C664" s="74"/>
      <c r="D664" s="74"/>
      <c r="E664" s="74"/>
      <c r="F664" s="74"/>
      <c r="G664" s="74"/>
      <c r="H664" s="74"/>
      <c r="I664" s="74"/>
      <c r="J664" s="74"/>
      <c r="K664" s="78"/>
      <c r="L664" s="79">
        <f t="shared" si="21"/>
        <v>0</v>
      </c>
      <c r="M664" s="124" t="str">
        <f>IF($G664=0,"-",VLOOKUP($G664,Nomenclator!$B$6:$G$1000,3,0))</f>
        <v>-</v>
      </c>
      <c r="N664" s="124" t="str">
        <f>IF($G664=0,"-",VLOOKUP($G664,Nomenclator!$B$6:$G$1000,4,0))</f>
        <v>-</v>
      </c>
      <c r="O664" s="124" t="str">
        <f>IF($G664=0,"-",VLOOKUP($G664,Nomenclator!$B$6:$G$1000,6,0))</f>
        <v>-</v>
      </c>
      <c r="P664" s="74"/>
      <c r="Q664" s="74"/>
    </row>
    <row r="665" spans="1:17" x14ac:dyDescent="0.2">
      <c r="A665" s="73" t="str">
        <f t="shared" si="20"/>
        <v>-</v>
      </c>
      <c r="B665" s="75"/>
      <c r="C665" s="74"/>
      <c r="D665" s="74"/>
      <c r="E665" s="74"/>
      <c r="F665" s="74"/>
      <c r="G665" s="74"/>
      <c r="H665" s="74"/>
      <c r="I665" s="74"/>
      <c r="J665" s="74"/>
      <c r="K665" s="78"/>
      <c r="L665" s="79">
        <f t="shared" si="21"/>
        <v>0</v>
      </c>
      <c r="M665" s="124" t="str">
        <f>IF($G665=0,"-",VLOOKUP($G665,Nomenclator!$B$6:$G$1000,3,0))</f>
        <v>-</v>
      </c>
      <c r="N665" s="124" t="str">
        <f>IF($G665=0,"-",VLOOKUP($G665,Nomenclator!$B$6:$G$1000,4,0))</f>
        <v>-</v>
      </c>
      <c r="O665" s="124" t="str">
        <f>IF($G665=0,"-",VLOOKUP($G665,Nomenclator!$B$6:$G$1000,6,0))</f>
        <v>-</v>
      </c>
      <c r="P665" s="74"/>
      <c r="Q665" s="74"/>
    </row>
    <row r="666" spans="1:17" x14ac:dyDescent="0.2">
      <c r="A666" s="73" t="str">
        <f t="shared" si="20"/>
        <v>-</v>
      </c>
      <c r="B666" s="75"/>
      <c r="C666" s="74"/>
      <c r="D666" s="74"/>
      <c r="E666" s="74"/>
      <c r="F666" s="74"/>
      <c r="G666" s="74"/>
      <c r="H666" s="74"/>
      <c r="I666" s="74"/>
      <c r="J666" s="74"/>
      <c r="K666" s="78"/>
      <c r="L666" s="79">
        <f t="shared" si="21"/>
        <v>0</v>
      </c>
      <c r="M666" s="124" t="str">
        <f>IF($G666=0,"-",VLOOKUP($G666,Nomenclator!$B$6:$G$1000,3,0))</f>
        <v>-</v>
      </c>
      <c r="N666" s="124" t="str">
        <f>IF($G666=0,"-",VLOOKUP($G666,Nomenclator!$B$6:$G$1000,4,0))</f>
        <v>-</v>
      </c>
      <c r="O666" s="124" t="str">
        <f>IF($G666=0,"-",VLOOKUP($G666,Nomenclator!$B$6:$G$1000,6,0))</f>
        <v>-</v>
      </c>
      <c r="P666" s="74"/>
      <c r="Q666" s="74"/>
    </row>
    <row r="667" spans="1:17" x14ac:dyDescent="0.2">
      <c r="A667" s="73" t="str">
        <f t="shared" si="20"/>
        <v>-</v>
      </c>
      <c r="B667" s="75"/>
      <c r="C667" s="74"/>
      <c r="D667" s="74"/>
      <c r="E667" s="74"/>
      <c r="F667" s="74"/>
      <c r="G667" s="74"/>
      <c r="H667" s="74"/>
      <c r="I667" s="74"/>
      <c r="J667" s="74"/>
      <c r="K667" s="78"/>
      <c r="L667" s="79">
        <f t="shared" si="21"/>
        <v>0</v>
      </c>
      <c r="M667" s="124" t="str">
        <f>IF($G667=0,"-",VLOOKUP($G667,Nomenclator!$B$6:$G$1000,3,0))</f>
        <v>-</v>
      </c>
      <c r="N667" s="124" t="str">
        <f>IF($G667=0,"-",VLOOKUP($G667,Nomenclator!$B$6:$G$1000,4,0))</f>
        <v>-</v>
      </c>
      <c r="O667" s="124" t="str">
        <f>IF($G667=0,"-",VLOOKUP($G667,Nomenclator!$B$6:$G$1000,6,0))</f>
        <v>-</v>
      </c>
      <c r="P667" s="74"/>
      <c r="Q667" s="74"/>
    </row>
    <row r="668" spans="1:17" x14ac:dyDescent="0.2">
      <c r="A668" s="73" t="str">
        <f t="shared" si="20"/>
        <v>-</v>
      </c>
      <c r="B668" s="75"/>
      <c r="C668" s="74"/>
      <c r="D668" s="74"/>
      <c r="E668" s="74"/>
      <c r="F668" s="74"/>
      <c r="G668" s="74"/>
      <c r="H668" s="74"/>
      <c r="I668" s="74"/>
      <c r="J668" s="74"/>
      <c r="K668" s="78"/>
      <c r="L668" s="79">
        <f t="shared" si="21"/>
        <v>0</v>
      </c>
      <c r="M668" s="124" t="str">
        <f>IF($G668=0,"-",VLOOKUP($G668,Nomenclator!$B$6:$G$1000,3,0))</f>
        <v>-</v>
      </c>
      <c r="N668" s="124" t="str">
        <f>IF($G668=0,"-",VLOOKUP($G668,Nomenclator!$B$6:$G$1000,4,0))</f>
        <v>-</v>
      </c>
      <c r="O668" s="124" t="str">
        <f>IF($G668=0,"-",VLOOKUP($G668,Nomenclator!$B$6:$G$1000,6,0))</f>
        <v>-</v>
      </c>
      <c r="P668" s="74"/>
      <c r="Q668" s="74"/>
    </row>
    <row r="669" spans="1:17" x14ac:dyDescent="0.2">
      <c r="A669" s="73" t="str">
        <f t="shared" si="20"/>
        <v>-</v>
      </c>
      <c r="B669" s="75"/>
      <c r="C669" s="74"/>
      <c r="D669" s="74"/>
      <c r="E669" s="74"/>
      <c r="F669" s="74"/>
      <c r="G669" s="74"/>
      <c r="H669" s="74"/>
      <c r="I669" s="74"/>
      <c r="J669" s="74"/>
      <c r="K669" s="78"/>
      <c r="L669" s="79">
        <f t="shared" si="21"/>
        <v>0</v>
      </c>
      <c r="M669" s="124" t="str">
        <f>IF($G669=0,"-",VLOOKUP($G669,Nomenclator!$B$6:$G$1000,3,0))</f>
        <v>-</v>
      </c>
      <c r="N669" s="124" t="str">
        <f>IF($G669=0,"-",VLOOKUP($G669,Nomenclator!$B$6:$G$1000,4,0))</f>
        <v>-</v>
      </c>
      <c r="O669" s="124" t="str">
        <f>IF($G669=0,"-",VLOOKUP($G669,Nomenclator!$B$6:$G$1000,6,0))</f>
        <v>-</v>
      </c>
      <c r="P669" s="74"/>
      <c r="Q669" s="74"/>
    </row>
    <row r="670" spans="1:17" x14ac:dyDescent="0.2">
      <c r="A670" s="73" t="str">
        <f t="shared" si="20"/>
        <v>-</v>
      </c>
      <c r="B670" s="75"/>
      <c r="C670" s="74"/>
      <c r="D670" s="74"/>
      <c r="E670" s="74"/>
      <c r="F670" s="74"/>
      <c r="G670" s="74"/>
      <c r="H670" s="74"/>
      <c r="I670" s="74"/>
      <c r="J670" s="74"/>
      <c r="K670" s="78"/>
      <c r="L670" s="79">
        <f t="shared" si="21"/>
        <v>0</v>
      </c>
      <c r="M670" s="124" t="str">
        <f>IF($G670=0,"-",VLOOKUP($G670,Nomenclator!$B$6:$G$1000,3,0))</f>
        <v>-</v>
      </c>
      <c r="N670" s="124" t="str">
        <f>IF($G670=0,"-",VLOOKUP($G670,Nomenclator!$B$6:$G$1000,4,0))</f>
        <v>-</v>
      </c>
      <c r="O670" s="124" t="str">
        <f>IF($G670=0,"-",VLOOKUP($G670,Nomenclator!$B$6:$G$1000,6,0))</f>
        <v>-</v>
      </c>
      <c r="P670" s="74"/>
      <c r="Q670" s="74"/>
    </row>
    <row r="671" spans="1:17" x14ac:dyDescent="0.2">
      <c r="A671" s="73" t="str">
        <f t="shared" si="20"/>
        <v>-</v>
      </c>
      <c r="B671" s="75"/>
      <c r="C671" s="74"/>
      <c r="D671" s="74"/>
      <c r="E671" s="74"/>
      <c r="F671" s="74"/>
      <c r="G671" s="74"/>
      <c r="H671" s="74"/>
      <c r="I671" s="74"/>
      <c r="J671" s="74"/>
      <c r="K671" s="78"/>
      <c r="L671" s="79">
        <f t="shared" si="21"/>
        <v>0</v>
      </c>
      <c r="M671" s="124" t="str">
        <f>IF($G671=0,"-",VLOOKUP($G671,Nomenclator!$B$6:$G$1000,3,0))</f>
        <v>-</v>
      </c>
      <c r="N671" s="124" t="str">
        <f>IF($G671=0,"-",VLOOKUP($G671,Nomenclator!$B$6:$G$1000,4,0))</f>
        <v>-</v>
      </c>
      <c r="O671" s="124" t="str">
        <f>IF($G671=0,"-",VLOOKUP($G671,Nomenclator!$B$6:$G$1000,6,0))</f>
        <v>-</v>
      </c>
      <c r="P671" s="74"/>
      <c r="Q671" s="74"/>
    </row>
    <row r="672" spans="1:17" x14ac:dyDescent="0.2">
      <c r="A672" s="73" t="str">
        <f t="shared" si="20"/>
        <v>-</v>
      </c>
      <c r="B672" s="75"/>
      <c r="C672" s="74"/>
      <c r="D672" s="74"/>
      <c r="E672" s="74"/>
      <c r="F672" s="74"/>
      <c r="G672" s="74"/>
      <c r="H672" s="74"/>
      <c r="I672" s="74"/>
      <c r="J672" s="74"/>
      <c r="K672" s="78"/>
      <c r="L672" s="79">
        <f t="shared" si="21"/>
        <v>0</v>
      </c>
      <c r="M672" s="124" t="str">
        <f>IF($G672=0,"-",VLOOKUP($G672,Nomenclator!$B$6:$G$1000,3,0))</f>
        <v>-</v>
      </c>
      <c r="N672" s="124" t="str">
        <f>IF($G672=0,"-",VLOOKUP($G672,Nomenclator!$B$6:$G$1000,4,0))</f>
        <v>-</v>
      </c>
      <c r="O672" s="124" t="str">
        <f>IF($G672=0,"-",VLOOKUP($G672,Nomenclator!$B$6:$G$1000,6,0))</f>
        <v>-</v>
      </c>
      <c r="P672" s="74"/>
      <c r="Q672" s="74"/>
    </row>
    <row r="673" spans="1:17" x14ac:dyDescent="0.2">
      <c r="A673" s="73" t="str">
        <f t="shared" si="20"/>
        <v>-</v>
      </c>
      <c r="B673" s="75"/>
      <c r="C673" s="74"/>
      <c r="D673" s="74"/>
      <c r="E673" s="74"/>
      <c r="F673" s="74"/>
      <c r="G673" s="74"/>
      <c r="H673" s="74"/>
      <c r="I673" s="74"/>
      <c r="J673" s="74"/>
      <c r="K673" s="78"/>
      <c r="L673" s="79">
        <f t="shared" si="21"/>
        <v>0</v>
      </c>
      <c r="M673" s="124" t="str">
        <f>IF($G673=0,"-",VLOOKUP($G673,Nomenclator!$B$6:$G$1000,3,0))</f>
        <v>-</v>
      </c>
      <c r="N673" s="124" t="str">
        <f>IF($G673=0,"-",VLOOKUP($G673,Nomenclator!$B$6:$G$1000,4,0))</f>
        <v>-</v>
      </c>
      <c r="O673" s="124" t="str">
        <f>IF($G673=0,"-",VLOOKUP($G673,Nomenclator!$B$6:$G$1000,6,0))</f>
        <v>-</v>
      </c>
      <c r="P673" s="74"/>
      <c r="Q673" s="74"/>
    </row>
    <row r="674" spans="1:17" x14ac:dyDescent="0.2">
      <c r="A674" s="73" t="str">
        <f t="shared" si="20"/>
        <v>-</v>
      </c>
      <c r="B674" s="75"/>
      <c r="C674" s="74"/>
      <c r="D674" s="74"/>
      <c r="E674" s="74"/>
      <c r="F674" s="74"/>
      <c r="G674" s="74"/>
      <c r="H674" s="74"/>
      <c r="I674" s="74"/>
      <c r="J674" s="74"/>
      <c r="K674" s="78"/>
      <c r="L674" s="79">
        <f t="shared" si="21"/>
        <v>0</v>
      </c>
      <c r="M674" s="124" t="str">
        <f>IF($G674=0,"-",VLOOKUP($G674,Nomenclator!$B$6:$G$1000,3,0))</f>
        <v>-</v>
      </c>
      <c r="N674" s="124" t="str">
        <f>IF($G674=0,"-",VLOOKUP($G674,Nomenclator!$B$6:$G$1000,4,0))</f>
        <v>-</v>
      </c>
      <c r="O674" s="124" t="str">
        <f>IF($G674=0,"-",VLOOKUP($G674,Nomenclator!$B$6:$G$1000,6,0))</f>
        <v>-</v>
      </c>
      <c r="P674" s="74"/>
      <c r="Q674" s="74"/>
    </row>
    <row r="675" spans="1:17" x14ac:dyDescent="0.2">
      <c r="A675" s="73" t="str">
        <f t="shared" si="20"/>
        <v>-</v>
      </c>
      <c r="B675" s="75"/>
      <c r="C675" s="74"/>
      <c r="D675" s="74"/>
      <c r="E675" s="74"/>
      <c r="F675" s="74"/>
      <c r="G675" s="74"/>
      <c r="H675" s="74"/>
      <c r="I675" s="74"/>
      <c r="J675" s="74"/>
      <c r="K675" s="78"/>
      <c r="L675" s="79">
        <f t="shared" si="21"/>
        <v>0</v>
      </c>
      <c r="M675" s="124" t="str">
        <f>IF($G675=0,"-",VLOOKUP($G675,Nomenclator!$B$6:$G$1000,3,0))</f>
        <v>-</v>
      </c>
      <c r="N675" s="124" t="str">
        <f>IF($G675=0,"-",VLOOKUP($G675,Nomenclator!$B$6:$G$1000,4,0))</f>
        <v>-</v>
      </c>
      <c r="O675" s="124" t="str">
        <f>IF($G675=0,"-",VLOOKUP($G675,Nomenclator!$B$6:$G$1000,6,0))</f>
        <v>-</v>
      </c>
      <c r="P675" s="74"/>
      <c r="Q675" s="74"/>
    </row>
    <row r="676" spans="1:17" x14ac:dyDescent="0.2">
      <c r="A676" s="73" t="str">
        <f t="shared" si="20"/>
        <v>-</v>
      </c>
      <c r="B676" s="75"/>
      <c r="C676" s="74"/>
      <c r="D676" s="74"/>
      <c r="E676" s="74"/>
      <c r="F676" s="74"/>
      <c r="G676" s="74"/>
      <c r="H676" s="74"/>
      <c r="I676" s="74"/>
      <c r="J676" s="74"/>
      <c r="K676" s="78"/>
      <c r="L676" s="79">
        <f t="shared" si="21"/>
        <v>0</v>
      </c>
      <c r="M676" s="124" t="str">
        <f>IF($G676=0,"-",VLOOKUP($G676,Nomenclator!$B$6:$G$1000,3,0))</f>
        <v>-</v>
      </c>
      <c r="N676" s="124" t="str">
        <f>IF($G676=0,"-",VLOOKUP($G676,Nomenclator!$B$6:$G$1000,4,0))</f>
        <v>-</v>
      </c>
      <c r="O676" s="124" t="str">
        <f>IF($G676=0,"-",VLOOKUP($G676,Nomenclator!$B$6:$G$1000,6,0))</f>
        <v>-</v>
      </c>
      <c r="P676" s="74"/>
      <c r="Q676" s="74"/>
    </row>
    <row r="677" spans="1:17" x14ac:dyDescent="0.2">
      <c r="A677" s="73" t="str">
        <f t="shared" si="20"/>
        <v>-</v>
      </c>
      <c r="B677" s="75"/>
      <c r="C677" s="74"/>
      <c r="D677" s="74"/>
      <c r="E677" s="74"/>
      <c r="F677" s="74"/>
      <c r="G677" s="74"/>
      <c r="H677" s="74"/>
      <c r="I677" s="74"/>
      <c r="J677" s="74"/>
      <c r="K677" s="78"/>
      <c r="L677" s="79">
        <f t="shared" si="21"/>
        <v>0</v>
      </c>
      <c r="M677" s="124" t="str">
        <f>IF($G677=0,"-",VLOOKUP($G677,Nomenclator!$B$6:$G$1000,3,0))</f>
        <v>-</v>
      </c>
      <c r="N677" s="124" t="str">
        <f>IF($G677=0,"-",VLOOKUP($G677,Nomenclator!$B$6:$G$1000,4,0))</f>
        <v>-</v>
      </c>
      <c r="O677" s="124" t="str">
        <f>IF($G677=0,"-",VLOOKUP($G677,Nomenclator!$B$6:$G$1000,6,0))</f>
        <v>-</v>
      </c>
      <c r="P677" s="74"/>
      <c r="Q677" s="74"/>
    </row>
    <row r="678" spans="1:17" x14ac:dyDescent="0.2">
      <c r="A678" s="73" t="str">
        <f t="shared" si="20"/>
        <v>-</v>
      </c>
      <c r="B678" s="75"/>
      <c r="C678" s="74"/>
      <c r="D678" s="74"/>
      <c r="E678" s="74"/>
      <c r="F678" s="74"/>
      <c r="G678" s="74"/>
      <c r="H678" s="74"/>
      <c r="I678" s="74"/>
      <c r="J678" s="74"/>
      <c r="K678" s="78"/>
      <c r="L678" s="79">
        <f t="shared" si="21"/>
        <v>0</v>
      </c>
      <c r="M678" s="124" t="str">
        <f>IF($G678=0,"-",VLOOKUP($G678,Nomenclator!$B$6:$G$1000,3,0))</f>
        <v>-</v>
      </c>
      <c r="N678" s="124" t="str">
        <f>IF($G678=0,"-",VLOOKUP($G678,Nomenclator!$B$6:$G$1000,4,0))</f>
        <v>-</v>
      </c>
      <c r="O678" s="124" t="str">
        <f>IF($G678=0,"-",VLOOKUP($G678,Nomenclator!$B$6:$G$1000,6,0))</f>
        <v>-</v>
      </c>
      <c r="P678" s="74"/>
      <c r="Q678" s="74"/>
    </row>
    <row r="679" spans="1:17" x14ac:dyDescent="0.2">
      <c r="A679" s="73" t="str">
        <f t="shared" si="20"/>
        <v>-</v>
      </c>
      <c r="B679" s="75"/>
      <c r="C679" s="74"/>
      <c r="D679" s="74"/>
      <c r="E679" s="74"/>
      <c r="F679" s="74"/>
      <c r="G679" s="74"/>
      <c r="H679" s="74"/>
      <c r="I679" s="74"/>
      <c r="J679" s="74"/>
      <c r="K679" s="78"/>
      <c r="L679" s="79">
        <f t="shared" si="21"/>
        <v>0</v>
      </c>
      <c r="M679" s="124" t="str">
        <f>IF($G679=0,"-",VLOOKUP($G679,Nomenclator!$B$6:$G$1000,3,0))</f>
        <v>-</v>
      </c>
      <c r="N679" s="124" t="str">
        <f>IF($G679=0,"-",VLOOKUP($G679,Nomenclator!$B$6:$G$1000,4,0))</f>
        <v>-</v>
      </c>
      <c r="O679" s="124" t="str">
        <f>IF($G679=0,"-",VLOOKUP($G679,Nomenclator!$B$6:$G$1000,6,0))</f>
        <v>-</v>
      </c>
      <c r="P679" s="74"/>
      <c r="Q679" s="74"/>
    </row>
    <row r="680" spans="1:17" x14ac:dyDescent="0.2">
      <c r="A680" s="73" t="str">
        <f t="shared" si="20"/>
        <v>-</v>
      </c>
      <c r="B680" s="75"/>
      <c r="C680" s="74"/>
      <c r="D680" s="74"/>
      <c r="E680" s="74"/>
      <c r="F680" s="74"/>
      <c r="G680" s="74"/>
      <c r="H680" s="74"/>
      <c r="I680" s="74"/>
      <c r="J680" s="74"/>
      <c r="K680" s="78"/>
      <c r="L680" s="79">
        <f t="shared" si="21"/>
        <v>0</v>
      </c>
      <c r="M680" s="124" t="str">
        <f>IF($G680=0,"-",VLOOKUP($G680,Nomenclator!$B$6:$G$1000,3,0))</f>
        <v>-</v>
      </c>
      <c r="N680" s="124" t="str">
        <f>IF($G680=0,"-",VLOOKUP($G680,Nomenclator!$B$6:$G$1000,4,0))</f>
        <v>-</v>
      </c>
      <c r="O680" s="124" t="str">
        <f>IF($G680=0,"-",VLOOKUP($G680,Nomenclator!$B$6:$G$1000,6,0))</f>
        <v>-</v>
      </c>
      <c r="P680" s="74"/>
      <c r="Q680" s="74"/>
    </row>
    <row r="681" spans="1:17" x14ac:dyDescent="0.2">
      <c r="A681" s="73" t="str">
        <f t="shared" si="20"/>
        <v>-</v>
      </c>
      <c r="B681" s="75"/>
      <c r="C681" s="74"/>
      <c r="D681" s="74"/>
      <c r="E681" s="74"/>
      <c r="F681" s="74"/>
      <c r="G681" s="74"/>
      <c r="H681" s="74"/>
      <c r="I681" s="74"/>
      <c r="J681" s="74"/>
      <c r="K681" s="78"/>
      <c r="L681" s="79">
        <f t="shared" si="21"/>
        <v>0</v>
      </c>
      <c r="M681" s="124" t="str">
        <f>IF($G681=0,"-",VLOOKUP($G681,Nomenclator!$B$6:$G$1000,3,0))</f>
        <v>-</v>
      </c>
      <c r="N681" s="124" t="str">
        <f>IF($G681=0,"-",VLOOKUP($G681,Nomenclator!$B$6:$G$1000,4,0))</f>
        <v>-</v>
      </c>
      <c r="O681" s="124" t="str">
        <f>IF($G681=0,"-",VLOOKUP($G681,Nomenclator!$B$6:$G$1000,6,0))</f>
        <v>-</v>
      </c>
      <c r="P681" s="74"/>
      <c r="Q681" s="74"/>
    </row>
    <row r="682" spans="1:17" x14ac:dyDescent="0.2">
      <c r="A682" s="73" t="str">
        <f t="shared" si="20"/>
        <v>-</v>
      </c>
      <c r="B682" s="75"/>
      <c r="C682" s="74"/>
      <c r="D682" s="74"/>
      <c r="E682" s="74"/>
      <c r="F682" s="74"/>
      <c r="G682" s="74"/>
      <c r="H682" s="74"/>
      <c r="I682" s="74"/>
      <c r="J682" s="74"/>
      <c r="K682" s="78"/>
      <c r="L682" s="79">
        <f t="shared" si="21"/>
        <v>0</v>
      </c>
      <c r="M682" s="124" t="str">
        <f>IF($G682=0,"-",VLOOKUP($G682,Nomenclator!$B$6:$G$1000,3,0))</f>
        <v>-</v>
      </c>
      <c r="N682" s="124" t="str">
        <f>IF($G682=0,"-",VLOOKUP($G682,Nomenclator!$B$6:$G$1000,4,0))</f>
        <v>-</v>
      </c>
      <c r="O682" s="124" t="str">
        <f>IF($G682=0,"-",VLOOKUP($G682,Nomenclator!$B$6:$G$1000,6,0))</f>
        <v>-</v>
      </c>
      <c r="P682" s="74"/>
      <c r="Q682" s="74"/>
    </row>
    <row r="683" spans="1:17" x14ac:dyDescent="0.2">
      <c r="A683" s="73" t="str">
        <f t="shared" si="20"/>
        <v>-</v>
      </c>
      <c r="B683" s="75"/>
      <c r="C683" s="74"/>
      <c r="D683" s="74"/>
      <c r="E683" s="74"/>
      <c r="F683" s="74"/>
      <c r="G683" s="74"/>
      <c r="H683" s="74"/>
      <c r="I683" s="74"/>
      <c r="J683" s="74"/>
      <c r="K683" s="78"/>
      <c r="L683" s="79">
        <f t="shared" si="21"/>
        <v>0</v>
      </c>
      <c r="M683" s="124" t="str">
        <f>IF($G683=0,"-",VLOOKUP($G683,Nomenclator!$B$6:$G$1000,3,0))</f>
        <v>-</v>
      </c>
      <c r="N683" s="124" t="str">
        <f>IF($G683=0,"-",VLOOKUP($G683,Nomenclator!$B$6:$G$1000,4,0))</f>
        <v>-</v>
      </c>
      <c r="O683" s="124" t="str">
        <f>IF($G683=0,"-",VLOOKUP($G683,Nomenclator!$B$6:$G$1000,6,0))</f>
        <v>-</v>
      </c>
      <c r="P683" s="74"/>
      <c r="Q683" s="74"/>
    </row>
    <row r="684" spans="1:17" x14ac:dyDescent="0.2">
      <c r="A684" s="73" t="str">
        <f t="shared" si="20"/>
        <v>-</v>
      </c>
      <c r="B684" s="75"/>
      <c r="C684" s="74"/>
      <c r="D684" s="74"/>
      <c r="E684" s="74"/>
      <c r="F684" s="74"/>
      <c r="G684" s="74"/>
      <c r="H684" s="74"/>
      <c r="I684" s="74"/>
      <c r="J684" s="74"/>
      <c r="K684" s="78"/>
      <c r="L684" s="79">
        <f t="shared" si="21"/>
        <v>0</v>
      </c>
      <c r="M684" s="124" t="str">
        <f>IF($G684=0,"-",VLOOKUP($G684,Nomenclator!$B$6:$G$1000,3,0))</f>
        <v>-</v>
      </c>
      <c r="N684" s="124" t="str">
        <f>IF($G684=0,"-",VLOOKUP($G684,Nomenclator!$B$6:$G$1000,4,0))</f>
        <v>-</v>
      </c>
      <c r="O684" s="124" t="str">
        <f>IF($G684=0,"-",VLOOKUP($G684,Nomenclator!$B$6:$G$1000,6,0))</f>
        <v>-</v>
      </c>
      <c r="P684" s="74"/>
      <c r="Q684" s="74"/>
    </row>
    <row r="685" spans="1:17" x14ac:dyDescent="0.2">
      <c r="A685" s="73" t="str">
        <f t="shared" si="20"/>
        <v>-</v>
      </c>
      <c r="B685" s="75"/>
      <c r="C685" s="74"/>
      <c r="D685" s="74"/>
      <c r="E685" s="74"/>
      <c r="F685" s="74"/>
      <c r="G685" s="74"/>
      <c r="H685" s="74"/>
      <c r="I685" s="74"/>
      <c r="J685" s="74"/>
      <c r="K685" s="78"/>
      <c r="L685" s="79">
        <f t="shared" si="21"/>
        <v>0</v>
      </c>
      <c r="M685" s="124" t="str">
        <f>IF($G685=0,"-",VLOOKUP($G685,Nomenclator!$B$6:$G$1000,3,0))</f>
        <v>-</v>
      </c>
      <c r="N685" s="124" t="str">
        <f>IF($G685=0,"-",VLOOKUP($G685,Nomenclator!$B$6:$G$1000,4,0))</f>
        <v>-</v>
      </c>
      <c r="O685" s="124" t="str">
        <f>IF($G685=0,"-",VLOOKUP($G685,Nomenclator!$B$6:$G$1000,6,0))</f>
        <v>-</v>
      </c>
      <c r="P685" s="74"/>
      <c r="Q685" s="74"/>
    </row>
    <row r="686" spans="1:17" x14ac:dyDescent="0.2">
      <c r="A686" s="73" t="str">
        <f t="shared" si="20"/>
        <v>-</v>
      </c>
      <c r="B686" s="75"/>
      <c r="C686" s="74"/>
      <c r="D686" s="74"/>
      <c r="E686" s="74"/>
      <c r="F686" s="74"/>
      <c r="G686" s="74"/>
      <c r="H686" s="74"/>
      <c r="I686" s="74"/>
      <c r="J686" s="74"/>
      <c r="K686" s="78"/>
      <c r="L686" s="79">
        <f t="shared" si="21"/>
        <v>0</v>
      </c>
      <c r="M686" s="124" t="str">
        <f>IF($G686=0,"-",VLOOKUP($G686,Nomenclator!$B$6:$G$1000,3,0))</f>
        <v>-</v>
      </c>
      <c r="N686" s="124" t="str">
        <f>IF($G686=0,"-",VLOOKUP($G686,Nomenclator!$B$6:$G$1000,4,0))</f>
        <v>-</v>
      </c>
      <c r="O686" s="124" t="str">
        <f>IF($G686=0,"-",VLOOKUP($G686,Nomenclator!$B$6:$G$1000,6,0))</f>
        <v>-</v>
      </c>
      <c r="P686" s="74"/>
      <c r="Q686" s="74"/>
    </row>
    <row r="687" spans="1:17" x14ac:dyDescent="0.2">
      <c r="A687" s="73" t="str">
        <f t="shared" si="20"/>
        <v>-</v>
      </c>
      <c r="B687" s="75"/>
      <c r="C687" s="74"/>
      <c r="D687" s="74"/>
      <c r="E687" s="74"/>
      <c r="F687" s="74"/>
      <c r="G687" s="74"/>
      <c r="H687" s="74"/>
      <c r="I687" s="74"/>
      <c r="J687" s="74"/>
      <c r="K687" s="78"/>
      <c r="L687" s="79">
        <f t="shared" si="21"/>
        <v>0</v>
      </c>
      <c r="M687" s="124" t="str">
        <f>IF($G687=0,"-",VLOOKUP($G687,Nomenclator!$B$6:$G$1000,3,0))</f>
        <v>-</v>
      </c>
      <c r="N687" s="124" t="str">
        <f>IF($G687=0,"-",VLOOKUP($G687,Nomenclator!$B$6:$G$1000,4,0))</f>
        <v>-</v>
      </c>
      <c r="O687" s="124" t="str">
        <f>IF($G687=0,"-",VLOOKUP($G687,Nomenclator!$B$6:$G$1000,6,0))</f>
        <v>-</v>
      </c>
      <c r="P687" s="74"/>
      <c r="Q687" s="74"/>
    </row>
    <row r="688" spans="1:17" x14ac:dyDescent="0.2">
      <c r="A688" s="73" t="str">
        <f t="shared" si="20"/>
        <v>-</v>
      </c>
      <c r="B688" s="75"/>
      <c r="C688" s="74"/>
      <c r="D688" s="74"/>
      <c r="E688" s="74"/>
      <c r="F688" s="74"/>
      <c r="G688" s="74"/>
      <c r="H688" s="74"/>
      <c r="I688" s="74"/>
      <c r="J688" s="74"/>
      <c r="K688" s="78"/>
      <c r="L688" s="79">
        <f t="shared" si="21"/>
        <v>0</v>
      </c>
      <c r="M688" s="124" t="str">
        <f>IF($G688=0,"-",VLOOKUP($G688,Nomenclator!$B$6:$G$1000,3,0))</f>
        <v>-</v>
      </c>
      <c r="N688" s="124" t="str">
        <f>IF($G688=0,"-",VLOOKUP($G688,Nomenclator!$B$6:$G$1000,4,0))</f>
        <v>-</v>
      </c>
      <c r="O688" s="124" t="str">
        <f>IF($G688=0,"-",VLOOKUP($G688,Nomenclator!$B$6:$G$1000,6,0))</f>
        <v>-</v>
      </c>
      <c r="P688" s="74"/>
      <c r="Q688" s="74"/>
    </row>
    <row r="689" spans="1:17" x14ac:dyDescent="0.2">
      <c r="A689" s="73" t="str">
        <f t="shared" si="20"/>
        <v>-</v>
      </c>
      <c r="B689" s="75"/>
      <c r="C689" s="74"/>
      <c r="D689" s="74"/>
      <c r="E689" s="74"/>
      <c r="F689" s="74"/>
      <c r="G689" s="74"/>
      <c r="H689" s="74"/>
      <c r="I689" s="74"/>
      <c r="J689" s="74"/>
      <c r="K689" s="78"/>
      <c r="L689" s="79">
        <f t="shared" si="21"/>
        <v>0</v>
      </c>
      <c r="M689" s="124" t="str">
        <f>IF($G689=0,"-",VLOOKUP($G689,Nomenclator!$B$6:$G$1000,3,0))</f>
        <v>-</v>
      </c>
      <c r="N689" s="124" t="str">
        <f>IF($G689=0,"-",VLOOKUP($G689,Nomenclator!$B$6:$G$1000,4,0))</f>
        <v>-</v>
      </c>
      <c r="O689" s="124" t="str">
        <f>IF($G689=0,"-",VLOOKUP($G689,Nomenclator!$B$6:$G$1000,6,0))</f>
        <v>-</v>
      </c>
      <c r="P689" s="74"/>
      <c r="Q689" s="74"/>
    </row>
    <row r="690" spans="1:17" x14ac:dyDescent="0.2">
      <c r="A690" s="73" t="str">
        <f t="shared" si="20"/>
        <v>-</v>
      </c>
      <c r="B690" s="75"/>
      <c r="C690" s="74"/>
      <c r="D690" s="74"/>
      <c r="E690" s="74"/>
      <c r="F690" s="74"/>
      <c r="G690" s="74"/>
      <c r="H690" s="74"/>
      <c r="I690" s="74"/>
      <c r="J690" s="74"/>
      <c r="K690" s="78"/>
      <c r="L690" s="79">
        <f t="shared" si="21"/>
        <v>0</v>
      </c>
      <c r="M690" s="124" t="str">
        <f>IF($G690=0,"-",VLOOKUP($G690,Nomenclator!$B$6:$G$1000,3,0))</f>
        <v>-</v>
      </c>
      <c r="N690" s="124" t="str">
        <f>IF($G690=0,"-",VLOOKUP($G690,Nomenclator!$B$6:$G$1000,4,0))</f>
        <v>-</v>
      </c>
      <c r="O690" s="124" t="str">
        <f>IF($G690=0,"-",VLOOKUP($G690,Nomenclator!$B$6:$G$1000,6,0))</f>
        <v>-</v>
      </c>
      <c r="P690" s="74"/>
      <c r="Q690" s="74"/>
    </row>
    <row r="691" spans="1:17" x14ac:dyDescent="0.2">
      <c r="A691" s="73" t="str">
        <f t="shared" si="20"/>
        <v>-</v>
      </c>
      <c r="B691" s="75"/>
      <c r="C691" s="74"/>
      <c r="D691" s="74"/>
      <c r="E691" s="74"/>
      <c r="F691" s="74"/>
      <c r="G691" s="74"/>
      <c r="H691" s="74"/>
      <c r="I691" s="74"/>
      <c r="J691" s="74"/>
      <c r="K691" s="78"/>
      <c r="L691" s="79">
        <f t="shared" si="21"/>
        <v>0</v>
      </c>
      <c r="M691" s="124" t="str">
        <f>IF($G691=0,"-",VLOOKUP($G691,Nomenclator!$B$6:$G$1000,3,0))</f>
        <v>-</v>
      </c>
      <c r="N691" s="124" t="str">
        <f>IF($G691=0,"-",VLOOKUP($G691,Nomenclator!$B$6:$G$1000,4,0))</f>
        <v>-</v>
      </c>
      <c r="O691" s="124" t="str">
        <f>IF($G691=0,"-",VLOOKUP($G691,Nomenclator!$B$6:$G$1000,6,0))</f>
        <v>-</v>
      </c>
      <c r="P691" s="74"/>
      <c r="Q691" s="74"/>
    </row>
    <row r="692" spans="1:17" x14ac:dyDescent="0.2">
      <c r="A692" s="73" t="str">
        <f t="shared" si="20"/>
        <v>-</v>
      </c>
      <c r="B692" s="75"/>
      <c r="C692" s="74"/>
      <c r="D692" s="74"/>
      <c r="E692" s="74"/>
      <c r="F692" s="74"/>
      <c r="G692" s="74"/>
      <c r="H692" s="74"/>
      <c r="I692" s="74"/>
      <c r="J692" s="74"/>
      <c r="K692" s="78"/>
      <c r="L692" s="79">
        <f t="shared" si="21"/>
        <v>0</v>
      </c>
      <c r="M692" s="124" t="str">
        <f>IF($G692=0,"-",VLOOKUP($G692,Nomenclator!$B$6:$G$1000,3,0))</f>
        <v>-</v>
      </c>
      <c r="N692" s="124" t="str">
        <f>IF($G692=0,"-",VLOOKUP($G692,Nomenclator!$B$6:$G$1000,4,0))</f>
        <v>-</v>
      </c>
      <c r="O692" s="124" t="str">
        <f>IF($G692=0,"-",VLOOKUP($G692,Nomenclator!$B$6:$G$1000,6,0))</f>
        <v>-</v>
      </c>
      <c r="P692" s="74"/>
      <c r="Q692" s="74"/>
    </row>
    <row r="693" spans="1:17" x14ac:dyDescent="0.2">
      <c r="A693" s="73" t="str">
        <f t="shared" si="20"/>
        <v>-</v>
      </c>
      <c r="B693" s="75"/>
      <c r="C693" s="74"/>
      <c r="D693" s="74"/>
      <c r="E693" s="74"/>
      <c r="F693" s="74"/>
      <c r="G693" s="74"/>
      <c r="H693" s="74"/>
      <c r="I693" s="74"/>
      <c r="J693" s="74"/>
      <c r="K693" s="78"/>
      <c r="L693" s="79">
        <f t="shared" si="21"/>
        <v>0</v>
      </c>
      <c r="M693" s="124" t="str">
        <f>IF($G693=0,"-",VLOOKUP($G693,Nomenclator!$B$6:$G$1000,3,0))</f>
        <v>-</v>
      </c>
      <c r="N693" s="124" t="str">
        <f>IF($G693=0,"-",VLOOKUP($G693,Nomenclator!$B$6:$G$1000,4,0))</f>
        <v>-</v>
      </c>
      <c r="O693" s="124" t="str">
        <f>IF($G693=0,"-",VLOOKUP($G693,Nomenclator!$B$6:$G$1000,6,0))</f>
        <v>-</v>
      </c>
      <c r="P693" s="74"/>
      <c r="Q693" s="74"/>
    </row>
    <row r="694" spans="1:17" x14ac:dyDescent="0.2">
      <c r="A694" s="73" t="str">
        <f t="shared" si="20"/>
        <v>-</v>
      </c>
      <c r="B694" s="75"/>
      <c r="C694" s="74"/>
      <c r="D694" s="74"/>
      <c r="E694" s="74"/>
      <c r="F694" s="74"/>
      <c r="G694" s="74"/>
      <c r="H694" s="74"/>
      <c r="I694" s="74"/>
      <c r="J694" s="74"/>
      <c r="K694" s="78"/>
      <c r="L694" s="79">
        <f t="shared" si="21"/>
        <v>0</v>
      </c>
      <c r="M694" s="124" t="str">
        <f>IF($G694=0,"-",VLOOKUP($G694,Nomenclator!$B$6:$G$1000,3,0))</f>
        <v>-</v>
      </c>
      <c r="N694" s="124" t="str">
        <f>IF($G694=0,"-",VLOOKUP($G694,Nomenclator!$B$6:$G$1000,4,0))</f>
        <v>-</v>
      </c>
      <c r="O694" s="124" t="str">
        <f>IF($G694=0,"-",VLOOKUP($G694,Nomenclator!$B$6:$G$1000,6,0))</f>
        <v>-</v>
      </c>
      <c r="P694" s="74"/>
      <c r="Q694" s="74"/>
    </row>
    <row r="695" spans="1:17" x14ac:dyDescent="0.2">
      <c r="A695" s="73" t="str">
        <f t="shared" si="20"/>
        <v>-</v>
      </c>
      <c r="B695" s="75"/>
      <c r="C695" s="74"/>
      <c r="D695" s="74"/>
      <c r="E695" s="74"/>
      <c r="F695" s="74"/>
      <c r="G695" s="74"/>
      <c r="H695" s="74"/>
      <c r="I695" s="74"/>
      <c r="J695" s="74"/>
      <c r="K695" s="78"/>
      <c r="L695" s="79">
        <f t="shared" si="21"/>
        <v>0</v>
      </c>
      <c r="M695" s="124" t="str">
        <f>IF($G695=0,"-",VLOOKUP($G695,Nomenclator!$B$6:$G$1000,3,0))</f>
        <v>-</v>
      </c>
      <c r="N695" s="124" t="str">
        <f>IF($G695=0,"-",VLOOKUP($G695,Nomenclator!$B$6:$G$1000,4,0))</f>
        <v>-</v>
      </c>
      <c r="O695" s="124" t="str">
        <f>IF($G695=0,"-",VLOOKUP($G695,Nomenclator!$B$6:$G$1000,6,0))</f>
        <v>-</v>
      </c>
      <c r="P695" s="74"/>
      <c r="Q695" s="74"/>
    </row>
    <row r="696" spans="1:17" x14ac:dyDescent="0.2">
      <c r="A696" s="73" t="str">
        <f t="shared" si="20"/>
        <v>-</v>
      </c>
      <c r="B696" s="75"/>
      <c r="C696" s="74"/>
      <c r="D696" s="74"/>
      <c r="E696" s="74"/>
      <c r="F696" s="74"/>
      <c r="G696" s="74"/>
      <c r="H696" s="74"/>
      <c r="I696" s="74"/>
      <c r="J696" s="74"/>
      <c r="K696" s="78"/>
      <c r="L696" s="79">
        <f t="shared" si="21"/>
        <v>0</v>
      </c>
      <c r="M696" s="124" t="str">
        <f>IF($G696=0,"-",VLOOKUP($G696,Nomenclator!$B$6:$G$1000,3,0))</f>
        <v>-</v>
      </c>
      <c r="N696" s="124" t="str">
        <f>IF($G696=0,"-",VLOOKUP($G696,Nomenclator!$B$6:$G$1000,4,0))</f>
        <v>-</v>
      </c>
      <c r="O696" s="124" t="str">
        <f>IF($G696=0,"-",VLOOKUP($G696,Nomenclator!$B$6:$G$1000,6,0))</f>
        <v>-</v>
      </c>
      <c r="P696" s="74"/>
      <c r="Q696" s="74"/>
    </row>
    <row r="697" spans="1:17" x14ac:dyDescent="0.2">
      <c r="A697" s="73" t="str">
        <f t="shared" si="20"/>
        <v>-</v>
      </c>
      <c r="B697" s="75"/>
      <c r="C697" s="74"/>
      <c r="D697" s="74"/>
      <c r="E697" s="74"/>
      <c r="F697" s="74"/>
      <c r="G697" s="74"/>
      <c r="H697" s="74"/>
      <c r="I697" s="74"/>
      <c r="J697" s="74"/>
      <c r="K697" s="78"/>
      <c r="L697" s="79">
        <f t="shared" si="21"/>
        <v>0</v>
      </c>
      <c r="M697" s="124" t="str">
        <f>IF($G697=0,"-",VLOOKUP($G697,Nomenclator!$B$6:$G$1000,3,0))</f>
        <v>-</v>
      </c>
      <c r="N697" s="124" t="str">
        <f>IF($G697=0,"-",VLOOKUP($G697,Nomenclator!$B$6:$G$1000,4,0))</f>
        <v>-</v>
      </c>
      <c r="O697" s="124" t="str">
        <f>IF($G697=0,"-",VLOOKUP($G697,Nomenclator!$B$6:$G$1000,6,0))</f>
        <v>-</v>
      </c>
      <c r="P697" s="74"/>
      <c r="Q697" s="74"/>
    </row>
    <row r="698" spans="1:17" x14ac:dyDescent="0.2">
      <c r="A698" s="73" t="str">
        <f t="shared" si="20"/>
        <v>-</v>
      </c>
      <c r="B698" s="75"/>
      <c r="C698" s="74"/>
      <c r="D698" s="74"/>
      <c r="E698" s="74"/>
      <c r="F698" s="74"/>
      <c r="G698" s="74"/>
      <c r="H698" s="74"/>
      <c r="I698" s="74"/>
      <c r="J698" s="74"/>
      <c r="K698" s="78"/>
      <c r="L698" s="79">
        <f t="shared" si="21"/>
        <v>0</v>
      </c>
      <c r="M698" s="124" t="str">
        <f>IF($G698=0,"-",VLOOKUP($G698,Nomenclator!$B$6:$G$1000,3,0))</f>
        <v>-</v>
      </c>
      <c r="N698" s="124" t="str">
        <f>IF($G698=0,"-",VLOOKUP($G698,Nomenclator!$B$6:$G$1000,4,0))</f>
        <v>-</v>
      </c>
      <c r="O698" s="124" t="str">
        <f>IF($G698=0,"-",VLOOKUP($G698,Nomenclator!$B$6:$G$1000,6,0))</f>
        <v>-</v>
      </c>
      <c r="P698" s="74"/>
      <c r="Q698" s="74"/>
    </row>
    <row r="699" spans="1:17" x14ac:dyDescent="0.2">
      <c r="A699" s="73" t="str">
        <f t="shared" si="20"/>
        <v>-</v>
      </c>
      <c r="B699" s="75"/>
      <c r="C699" s="74"/>
      <c r="D699" s="74"/>
      <c r="E699" s="74"/>
      <c r="F699" s="74"/>
      <c r="G699" s="74"/>
      <c r="H699" s="74"/>
      <c r="I699" s="74"/>
      <c r="J699" s="74"/>
      <c r="K699" s="78"/>
      <c r="L699" s="79">
        <f t="shared" si="21"/>
        <v>0</v>
      </c>
      <c r="M699" s="124" t="str">
        <f>IF($G699=0,"-",VLOOKUP($G699,Nomenclator!$B$6:$G$1000,3,0))</f>
        <v>-</v>
      </c>
      <c r="N699" s="124" t="str">
        <f>IF($G699=0,"-",VLOOKUP($G699,Nomenclator!$B$6:$G$1000,4,0))</f>
        <v>-</v>
      </c>
      <c r="O699" s="124" t="str">
        <f>IF($G699=0,"-",VLOOKUP($G699,Nomenclator!$B$6:$G$1000,6,0))</f>
        <v>-</v>
      </c>
      <c r="P699" s="74"/>
      <c r="Q699" s="74"/>
    </row>
    <row r="700" spans="1:17" x14ac:dyDescent="0.2">
      <c r="A700" s="73" t="str">
        <f t="shared" si="20"/>
        <v>-</v>
      </c>
      <c r="B700" s="75"/>
      <c r="C700" s="74"/>
      <c r="D700" s="74"/>
      <c r="E700" s="74"/>
      <c r="F700" s="74"/>
      <c r="G700" s="74"/>
      <c r="H700" s="74"/>
      <c r="I700" s="74"/>
      <c r="J700" s="74"/>
      <c r="K700" s="78"/>
      <c r="L700" s="79">
        <f t="shared" si="21"/>
        <v>0</v>
      </c>
      <c r="M700" s="124" t="str">
        <f>IF($G700=0,"-",VLOOKUP($G700,Nomenclator!$B$6:$G$1000,3,0))</f>
        <v>-</v>
      </c>
      <c r="N700" s="124" t="str">
        <f>IF($G700=0,"-",VLOOKUP($G700,Nomenclator!$B$6:$G$1000,4,0))</f>
        <v>-</v>
      </c>
      <c r="O700" s="124" t="str">
        <f>IF($G700=0,"-",VLOOKUP($G700,Nomenclator!$B$6:$G$1000,6,0))</f>
        <v>-</v>
      </c>
      <c r="P700" s="74"/>
      <c r="Q700" s="74"/>
    </row>
    <row r="701" spans="1:17" x14ac:dyDescent="0.2">
      <c r="A701" s="73" t="str">
        <f t="shared" si="20"/>
        <v>-</v>
      </c>
      <c r="B701" s="75"/>
      <c r="C701" s="74"/>
      <c r="D701" s="74"/>
      <c r="E701" s="74"/>
      <c r="F701" s="74"/>
      <c r="G701" s="74"/>
      <c r="H701" s="74"/>
      <c r="I701" s="74"/>
      <c r="J701" s="74"/>
      <c r="K701" s="78"/>
      <c r="L701" s="79">
        <f t="shared" si="21"/>
        <v>0</v>
      </c>
      <c r="M701" s="124" t="str">
        <f>IF($G701=0,"-",VLOOKUP($G701,Nomenclator!$B$6:$G$1000,3,0))</f>
        <v>-</v>
      </c>
      <c r="N701" s="124" t="str">
        <f>IF($G701=0,"-",VLOOKUP($G701,Nomenclator!$B$6:$G$1000,4,0))</f>
        <v>-</v>
      </c>
      <c r="O701" s="124" t="str">
        <f>IF($G701=0,"-",VLOOKUP($G701,Nomenclator!$B$6:$G$1000,6,0))</f>
        <v>-</v>
      </c>
      <c r="P701" s="74"/>
      <c r="Q701" s="74"/>
    </row>
    <row r="702" spans="1:17" x14ac:dyDescent="0.2">
      <c r="A702" s="73" t="str">
        <f t="shared" si="20"/>
        <v>-</v>
      </c>
      <c r="B702" s="75"/>
      <c r="C702" s="74"/>
      <c r="D702" s="74"/>
      <c r="E702" s="74"/>
      <c r="F702" s="74"/>
      <c r="G702" s="74"/>
      <c r="H702" s="74"/>
      <c r="I702" s="74"/>
      <c r="J702" s="74"/>
      <c r="K702" s="78"/>
      <c r="L702" s="79">
        <f t="shared" si="21"/>
        <v>0</v>
      </c>
      <c r="M702" s="124" t="str">
        <f>IF($G702=0,"-",VLOOKUP($G702,Nomenclator!$B$6:$G$1000,3,0))</f>
        <v>-</v>
      </c>
      <c r="N702" s="124" t="str">
        <f>IF($G702=0,"-",VLOOKUP($G702,Nomenclator!$B$6:$G$1000,4,0))</f>
        <v>-</v>
      </c>
      <c r="O702" s="124" t="str">
        <f>IF($G702=0,"-",VLOOKUP($G702,Nomenclator!$B$6:$G$1000,6,0))</f>
        <v>-</v>
      </c>
      <c r="P702" s="74"/>
      <c r="Q702" s="74"/>
    </row>
    <row r="703" spans="1:17" x14ac:dyDescent="0.2">
      <c r="A703" s="73" t="str">
        <f t="shared" si="20"/>
        <v>-</v>
      </c>
      <c r="B703" s="75"/>
      <c r="C703" s="74"/>
      <c r="D703" s="74"/>
      <c r="E703" s="74"/>
      <c r="F703" s="74"/>
      <c r="G703" s="74"/>
      <c r="H703" s="74"/>
      <c r="I703" s="74"/>
      <c r="J703" s="74"/>
      <c r="K703" s="78"/>
      <c r="L703" s="79">
        <f t="shared" si="21"/>
        <v>0</v>
      </c>
      <c r="M703" s="124" t="str">
        <f>IF($G703=0,"-",VLOOKUP($G703,Nomenclator!$B$6:$G$1000,3,0))</f>
        <v>-</v>
      </c>
      <c r="N703" s="124" t="str">
        <f>IF($G703=0,"-",VLOOKUP($G703,Nomenclator!$B$6:$G$1000,4,0))</f>
        <v>-</v>
      </c>
      <c r="O703" s="124" t="str">
        <f>IF($G703=0,"-",VLOOKUP($G703,Nomenclator!$B$6:$G$1000,6,0))</f>
        <v>-</v>
      </c>
      <c r="P703" s="74"/>
      <c r="Q703" s="74"/>
    </row>
    <row r="704" spans="1:17" x14ac:dyDescent="0.2">
      <c r="A704" s="73" t="str">
        <f t="shared" si="20"/>
        <v>-</v>
      </c>
      <c r="B704" s="75"/>
      <c r="C704" s="74"/>
      <c r="D704" s="74"/>
      <c r="E704" s="74"/>
      <c r="F704" s="74"/>
      <c r="G704" s="74"/>
      <c r="H704" s="74"/>
      <c r="I704" s="74"/>
      <c r="J704" s="74"/>
      <c r="K704" s="78"/>
      <c r="L704" s="79">
        <f t="shared" si="21"/>
        <v>0</v>
      </c>
      <c r="M704" s="124" t="str">
        <f>IF($G704=0,"-",VLOOKUP($G704,Nomenclator!$B$6:$G$1000,3,0))</f>
        <v>-</v>
      </c>
      <c r="N704" s="124" t="str">
        <f>IF($G704=0,"-",VLOOKUP($G704,Nomenclator!$B$6:$G$1000,4,0))</f>
        <v>-</v>
      </c>
      <c r="O704" s="124" t="str">
        <f>IF($G704=0,"-",VLOOKUP($G704,Nomenclator!$B$6:$G$1000,6,0))</f>
        <v>-</v>
      </c>
      <c r="P704" s="74"/>
      <c r="Q704" s="74"/>
    </row>
    <row r="705" spans="1:17" x14ac:dyDescent="0.2">
      <c r="A705" s="73" t="str">
        <f>IF(B705=0,"-",YEAR(B705))</f>
        <v>-</v>
      </c>
      <c r="B705" s="75"/>
      <c r="C705" s="74"/>
      <c r="D705" s="74"/>
      <c r="E705" s="74"/>
      <c r="F705" s="74"/>
      <c r="G705" s="74"/>
      <c r="H705" s="74"/>
      <c r="I705" s="74"/>
      <c r="J705" s="74"/>
      <c r="K705" s="78"/>
      <c r="L705" s="79">
        <f t="shared" si="21"/>
        <v>0</v>
      </c>
      <c r="M705" s="124" t="str">
        <f>IF($G705=0,"-",VLOOKUP($G705,Nomenclator!$B$6:$G$1000,3,0))</f>
        <v>-</v>
      </c>
      <c r="N705" s="124" t="str">
        <f>IF($G705=0,"-",VLOOKUP($G705,Nomenclator!$B$6:$G$1000,4,0))</f>
        <v>-</v>
      </c>
      <c r="O705" s="124" t="str">
        <f>IF($G705=0,"-",VLOOKUP($G705,Nomenclator!$B$6:$G$1000,6,0))</f>
        <v>-</v>
      </c>
      <c r="P705" s="74"/>
      <c r="Q705" s="74"/>
    </row>
    <row r="706" spans="1:17" x14ac:dyDescent="0.2">
      <c r="A706" s="73" t="str">
        <f t="shared" ref="A706:A769" si="22">IF(B706=0,"-",YEAR(B706))</f>
        <v>-</v>
      </c>
      <c r="B706" s="75"/>
      <c r="C706" s="74"/>
      <c r="D706" s="74"/>
      <c r="E706" s="74"/>
      <c r="F706" s="74"/>
      <c r="G706" s="74"/>
      <c r="H706" s="74"/>
      <c r="I706" s="74"/>
      <c r="J706" s="74"/>
      <c r="K706" s="78"/>
      <c r="L706" s="79">
        <f t="shared" si="21"/>
        <v>0</v>
      </c>
      <c r="M706" s="124" t="str">
        <f>IF($G706=0,"-",VLOOKUP($G706,Nomenclator!$B$6:$G$1000,3,0))</f>
        <v>-</v>
      </c>
      <c r="N706" s="124" t="str">
        <f>IF($G706=0,"-",VLOOKUP($G706,Nomenclator!$B$6:$G$1000,4,0))</f>
        <v>-</v>
      </c>
      <c r="O706" s="124" t="str">
        <f>IF($G706=0,"-",VLOOKUP($G706,Nomenclator!$B$6:$G$1000,6,0))</f>
        <v>-</v>
      </c>
      <c r="P706" s="74"/>
      <c r="Q706" s="74"/>
    </row>
    <row r="707" spans="1:17" x14ac:dyDescent="0.2">
      <c r="A707" s="73" t="str">
        <f t="shared" si="22"/>
        <v>-</v>
      </c>
      <c r="B707" s="75"/>
      <c r="C707" s="74"/>
      <c r="D707" s="74"/>
      <c r="E707" s="74"/>
      <c r="F707" s="74"/>
      <c r="G707" s="74"/>
      <c r="H707" s="74"/>
      <c r="I707" s="74"/>
      <c r="J707" s="74"/>
      <c r="K707" s="78"/>
      <c r="L707" s="79">
        <f t="shared" si="21"/>
        <v>0</v>
      </c>
      <c r="M707" s="124" t="str">
        <f>IF($G707=0,"-",VLOOKUP($G707,Nomenclator!$B$6:$G$1000,3,0))</f>
        <v>-</v>
      </c>
      <c r="N707" s="124" t="str">
        <f>IF($G707=0,"-",VLOOKUP($G707,Nomenclator!$B$6:$G$1000,4,0))</f>
        <v>-</v>
      </c>
      <c r="O707" s="124" t="str">
        <f>IF($G707=0,"-",VLOOKUP($G707,Nomenclator!$B$6:$G$1000,6,0))</f>
        <v>-</v>
      </c>
      <c r="P707" s="74"/>
      <c r="Q707" s="74"/>
    </row>
    <row r="708" spans="1:17" x14ac:dyDescent="0.2">
      <c r="A708" s="73" t="str">
        <f t="shared" si="22"/>
        <v>-</v>
      </c>
      <c r="B708" s="75"/>
      <c r="C708" s="74"/>
      <c r="D708" s="74"/>
      <c r="E708" s="74"/>
      <c r="F708" s="74"/>
      <c r="G708" s="74"/>
      <c r="H708" s="74"/>
      <c r="I708" s="74"/>
      <c r="J708" s="74"/>
      <c r="K708" s="78"/>
      <c r="L708" s="79">
        <f t="shared" si="21"/>
        <v>0</v>
      </c>
      <c r="M708" s="124" t="str">
        <f>IF($G708=0,"-",VLOOKUP($G708,Nomenclator!$B$6:$G$1000,3,0))</f>
        <v>-</v>
      </c>
      <c r="N708" s="124" t="str">
        <f>IF($G708=0,"-",VLOOKUP($G708,Nomenclator!$B$6:$G$1000,4,0))</f>
        <v>-</v>
      </c>
      <c r="O708" s="124" t="str">
        <f>IF($G708=0,"-",VLOOKUP($G708,Nomenclator!$B$6:$G$1000,6,0))</f>
        <v>-</v>
      </c>
      <c r="P708" s="74"/>
      <c r="Q708" s="74"/>
    </row>
    <row r="709" spans="1:17" x14ac:dyDescent="0.2">
      <c r="A709" s="73" t="str">
        <f t="shared" si="22"/>
        <v>-</v>
      </c>
      <c r="B709" s="75"/>
      <c r="C709" s="74"/>
      <c r="D709" s="74"/>
      <c r="E709" s="74"/>
      <c r="F709" s="74"/>
      <c r="G709" s="74"/>
      <c r="H709" s="74"/>
      <c r="I709" s="74"/>
      <c r="J709" s="74"/>
      <c r="K709" s="78"/>
      <c r="L709" s="79">
        <f t="shared" si="21"/>
        <v>0</v>
      </c>
      <c r="M709" s="124" t="str">
        <f>IF($G709=0,"-",VLOOKUP($G709,Nomenclator!$B$6:$G$1000,3,0))</f>
        <v>-</v>
      </c>
      <c r="N709" s="124" t="str">
        <f>IF($G709=0,"-",VLOOKUP($G709,Nomenclator!$B$6:$G$1000,4,0))</f>
        <v>-</v>
      </c>
      <c r="O709" s="124" t="str">
        <f>IF($G709=0,"-",VLOOKUP($G709,Nomenclator!$B$6:$G$1000,6,0))</f>
        <v>-</v>
      </c>
      <c r="P709" s="74"/>
      <c r="Q709" s="74"/>
    </row>
    <row r="710" spans="1:17" x14ac:dyDescent="0.2">
      <c r="A710" s="73" t="str">
        <f t="shared" si="22"/>
        <v>-</v>
      </c>
      <c r="B710" s="75"/>
      <c r="C710" s="74"/>
      <c r="D710" s="74"/>
      <c r="E710" s="74"/>
      <c r="F710" s="74"/>
      <c r="G710" s="74"/>
      <c r="H710" s="74"/>
      <c r="I710" s="74"/>
      <c r="J710" s="74"/>
      <c r="K710" s="78"/>
      <c r="L710" s="79">
        <f t="shared" ref="L710:L773" si="23">J710*K710</f>
        <v>0</v>
      </c>
      <c r="M710" s="124" t="str">
        <f>IF($G710=0,"-",VLOOKUP($G710,Nomenclator!$B$6:$G$1000,3,0))</f>
        <v>-</v>
      </c>
      <c r="N710" s="124" t="str">
        <f>IF($G710=0,"-",VLOOKUP($G710,Nomenclator!$B$6:$G$1000,4,0))</f>
        <v>-</v>
      </c>
      <c r="O710" s="124" t="str">
        <f>IF($G710=0,"-",VLOOKUP($G710,Nomenclator!$B$6:$G$1000,6,0))</f>
        <v>-</v>
      </c>
      <c r="P710" s="74"/>
      <c r="Q710" s="74"/>
    </row>
    <row r="711" spans="1:17" x14ac:dyDescent="0.2">
      <c r="A711" s="73" t="str">
        <f t="shared" si="22"/>
        <v>-</v>
      </c>
      <c r="B711" s="75"/>
      <c r="C711" s="74"/>
      <c r="D711" s="74"/>
      <c r="E711" s="74"/>
      <c r="F711" s="74"/>
      <c r="G711" s="74"/>
      <c r="H711" s="74"/>
      <c r="I711" s="74"/>
      <c r="J711" s="74"/>
      <c r="K711" s="78"/>
      <c r="L711" s="79">
        <f t="shared" si="23"/>
        <v>0</v>
      </c>
      <c r="M711" s="124" t="str">
        <f>IF($G711=0,"-",VLOOKUP($G711,Nomenclator!$B$6:$G$1000,3,0))</f>
        <v>-</v>
      </c>
      <c r="N711" s="124" t="str">
        <f>IF($G711=0,"-",VLOOKUP($G711,Nomenclator!$B$6:$G$1000,4,0))</f>
        <v>-</v>
      </c>
      <c r="O711" s="124" t="str">
        <f>IF($G711=0,"-",VLOOKUP($G711,Nomenclator!$B$6:$G$1000,6,0))</f>
        <v>-</v>
      </c>
      <c r="P711" s="74"/>
      <c r="Q711" s="74"/>
    </row>
    <row r="712" spans="1:17" x14ac:dyDescent="0.2">
      <c r="A712" s="73" t="str">
        <f t="shared" si="22"/>
        <v>-</v>
      </c>
      <c r="B712" s="75"/>
      <c r="C712" s="74"/>
      <c r="D712" s="74"/>
      <c r="E712" s="74"/>
      <c r="F712" s="74"/>
      <c r="G712" s="74"/>
      <c r="H712" s="74"/>
      <c r="I712" s="74"/>
      <c r="J712" s="74"/>
      <c r="K712" s="78"/>
      <c r="L712" s="79">
        <f t="shared" si="23"/>
        <v>0</v>
      </c>
      <c r="M712" s="124" t="str">
        <f>IF($G712=0,"-",VLOOKUP($G712,Nomenclator!$B$6:$G$1000,3,0))</f>
        <v>-</v>
      </c>
      <c r="N712" s="124" t="str">
        <f>IF($G712=0,"-",VLOOKUP($G712,Nomenclator!$B$6:$G$1000,4,0))</f>
        <v>-</v>
      </c>
      <c r="O712" s="124" t="str">
        <f>IF($G712=0,"-",VLOOKUP($G712,Nomenclator!$B$6:$G$1000,6,0))</f>
        <v>-</v>
      </c>
      <c r="P712" s="74"/>
      <c r="Q712" s="74"/>
    </row>
    <row r="713" spans="1:17" x14ac:dyDescent="0.2">
      <c r="A713" s="73" t="str">
        <f t="shared" si="22"/>
        <v>-</v>
      </c>
      <c r="B713" s="75"/>
      <c r="C713" s="74"/>
      <c r="D713" s="74"/>
      <c r="E713" s="74"/>
      <c r="F713" s="74"/>
      <c r="G713" s="74"/>
      <c r="H713" s="74"/>
      <c r="I713" s="74"/>
      <c r="J713" s="74"/>
      <c r="K713" s="78"/>
      <c r="L713" s="79">
        <f t="shared" si="23"/>
        <v>0</v>
      </c>
      <c r="M713" s="124" t="str">
        <f>IF($G713=0,"-",VLOOKUP($G713,Nomenclator!$B$6:$G$1000,3,0))</f>
        <v>-</v>
      </c>
      <c r="N713" s="124" t="str">
        <f>IF($G713=0,"-",VLOOKUP($G713,Nomenclator!$B$6:$G$1000,4,0))</f>
        <v>-</v>
      </c>
      <c r="O713" s="124" t="str">
        <f>IF($G713=0,"-",VLOOKUP($G713,Nomenclator!$B$6:$G$1000,6,0))</f>
        <v>-</v>
      </c>
      <c r="P713" s="74"/>
      <c r="Q713" s="74"/>
    </row>
    <row r="714" spans="1:17" x14ac:dyDescent="0.2">
      <c r="A714" s="73" t="str">
        <f t="shared" si="22"/>
        <v>-</v>
      </c>
      <c r="B714" s="75"/>
      <c r="C714" s="74"/>
      <c r="D714" s="74"/>
      <c r="E714" s="74"/>
      <c r="F714" s="74"/>
      <c r="G714" s="74"/>
      <c r="H714" s="74"/>
      <c r="I714" s="74"/>
      <c r="J714" s="74"/>
      <c r="K714" s="78"/>
      <c r="L714" s="79">
        <f t="shared" si="23"/>
        <v>0</v>
      </c>
      <c r="M714" s="124" t="str">
        <f>IF($G714=0,"-",VLOOKUP($G714,Nomenclator!$B$6:$G$1000,3,0))</f>
        <v>-</v>
      </c>
      <c r="N714" s="124" t="str">
        <f>IF($G714=0,"-",VLOOKUP($G714,Nomenclator!$B$6:$G$1000,4,0))</f>
        <v>-</v>
      </c>
      <c r="O714" s="124" t="str">
        <f>IF($G714=0,"-",VLOOKUP($G714,Nomenclator!$B$6:$G$1000,6,0))</f>
        <v>-</v>
      </c>
      <c r="P714" s="74"/>
      <c r="Q714" s="74"/>
    </row>
    <row r="715" spans="1:17" x14ac:dyDescent="0.2">
      <c r="A715" s="73" t="str">
        <f t="shared" si="22"/>
        <v>-</v>
      </c>
      <c r="B715" s="75"/>
      <c r="C715" s="74"/>
      <c r="D715" s="74"/>
      <c r="E715" s="74"/>
      <c r="F715" s="74"/>
      <c r="G715" s="74"/>
      <c r="H715" s="74"/>
      <c r="I715" s="74"/>
      <c r="J715" s="74"/>
      <c r="K715" s="78"/>
      <c r="L715" s="79">
        <f t="shared" si="23"/>
        <v>0</v>
      </c>
      <c r="M715" s="124" t="str">
        <f>IF($G715=0,"-",VLOOKUP($G715,Nomenclator!$B$6:$G$1000,3,0))</f>
        <v>-</v>
      </c>
      <c r="N715" s="124" t="str">
        <f>IF($G715=0,"-",VLOOKUP($G715,Nomenclator!$B$6:$G$1000,4,0))</f>
        <v>-</v>
      </c>
      <c r="O715" s="124" t="str">
        <f>IF($G715=0,"-",VLOOKUP($G715,Nomenclator!$B$6:$G$1000,6,0))</f>
        <v>-</v>
      </c>
      <c r="P715" s="74"/>
      <c r="Q715" s="74"/>
    </row>
    <row r="716" spans="1:17" x14ac:dyDescent="0.2">
      <c r="A716" s="73" t="str">
        <f t="shared" si="22"/>
        <v>-</v>
      </c>
      <c r="B716" s="75"/>
      <c r="C716" s="74"/>
      <c r="D716" s="74"/>
      <c r="E716" s="74"/>
      <c r="F716" s="74"/>
      <c r="G716" s="74"/>
      <c r="H716" s="74"/>
      <c r="I716" s="74"/>
      <c r="J716" s="74"/>
      <c r="K716" s="78"/>
      <c r="L716" s="79">
        <f t="shared" si="23"/>
        <v>0</v>
      </c>
      <c r="M716" s="124" t="str">
        <f>IF($G716=0,"-",VLOOKUP($G716,Nomenclator!$B$6:$G$1000,3,0))</f>
        <v>-</v>
      </c>
      <c r="N716" s="124" t="str">
        <f>IF($G716=0,"-",VLOOKUP($G716,Nomenclator!$B$6:$G$1000,4,0))</f>
        <v>-</v>
      </c>
      <c r="O716" s="124" t="str">
        <f>IF($G716=0,"-",VLOOKUP($G716,Nomenclator!$B$6:$G$1000,6,0))</f>
        <v>-</v>
      </c>
      <c r="P716" s="74"/>
      <c r="Q716" s="74"/>
    </row>
    <row r="717" spans="1:17" x14ac:dyDescent="0.2">
      <c r="A717" s="73" t="str">
        <f t="shared" si="22"/>
        <v>-</v>
      </c>
      <c r="B717" s="75"/>
      <c r="C717" s="74"/>
      <c r="D717" s="74"/>
      <c r="E717" s="74"/>
      <c r="F717" s="74"/>
      <c r="G717" s="74"/>
      <c r="H717" s="74"/>
      <c r="I717" s="74"/>
      <c r="J717" s="74"/>
      <c r="K717" s="78"/>
      <c r="L717" s="79">
        <f t="shared" si="23"/>
        <v>0</v>
      </c>
      <c r="M717" s="124" t="str">
        <f>IF($G717=0,"-",VLOOKUP($G717,Nomenclator!$B$6:$G$1000,3,0))</f>
        <v>-</v>
      </c>
      <c r="N717" s="124" t="str">
        <f>IF($G717=0,"-",VLOOKUP($G717,Nomenclator!$B$6:$G$1000,4,0))</f>
        <v>-</v>
      </c>
      <c r="O717" s="124" t="str">
        <f>IF($G717=0,"-",VLOOKUP($G717,Nomenclator!$B$6:$G$1000,6,0))</f>
        <v>-</v>
      </c>
      <c r="P717" s="74"/>
      <c r="Q717" s="74"/>
    </row>
    <row r="718" spans="1:17" x14ac:dyDescent="0.2">
      <c r="A718" s="73" t="str">
        <f t="shared" si="22"/>
        <v>-</v>
      </c>
      <c r="B718" s="75"/>
      <c r="C718" s="74"/>
      <c r="D718" s="74"/>
      <c r="E718" s="74"/>
      <c r="F718" s="74"/>
      <c r="G718" s="74"/>
      <c r="H718" s="74"/>
      <c r="I718" s="74"/>
      <c r="J718" s="74"/>
      <c r="K718" s="78"/>
      <c r="L718" s="79">
        <f t="shared" si="23"/>
        <v>0</v>
      </c>
      <c r="M718" s="124" t="str">
        <f>IF($G718=0,"-",VLOOKUP($G718,Nomenclator!$B$6:$G$1000,3,0))</f>
        <v>-</v>
      </c>
      <c r="N718" s="124" t="str">
        <f>IF($G718=0,"-",VLOOKUP($G718,Nomenclator!$B$6:$G$1000,4,0))</f>
        <v>-</v>
      </c>
      <c r="O718" s="124" t="str">
        <f>IF($G718=0,"-",VLOOKUP($G718,Nomenclator!$B$6:$G$1000,6,0))</f>
        <v>-</v>
      </c>
      <c r="P718" s="74"/>
      <c r="Q718" s="74"/>
    </row>
    <row r="719" spans="1:17" x14ac:dyDescent="0.2">
      <c r="A719" s="73" t="str">
        <f t="shared" si="22"/>
        <v>-</v>
      </c>
      <c r="B719" s="75"/>
      <c r="C719" s="74"/>
      <c r="D719" s="74"/>
      <c r="E719" s="74"/>
      <c r="F719" s="74"/>
      <c r="G719" s="74"/>
      <c r="H719" s="74"/>
      <c r="I719" s="74"/>
      <c r="J719" s="74"/>
      <c r="K719" s="78"/>
      <c r="L719" s="79">
        <f t="shared" si="23"/>
        <v>0</v>
      </c>
      <c r="M719" s="124" t="str">
        <f>IF($G719=0,"-",VLOOKUP($G719,Nomenclator!$B$6:$G$1000,3,0))</f>
        <v>-</v>
      </c>
      <c r="N719" s="124" t="str">
        <f>IF($G719=0,"-",VLOOKUP($G719,Nomenclator!$B$6:$G$1000,4,0))</f>
        <v>-</v>
      </c>
      <c r="O719" s="124" t="str">
        <f>IF($G719=0,"-",VLOOKUP($G719,Nomenclator!$B$6:$G$1000,6,0))</f>
        <v>-</v>
      </c>
      <c r="P719" s="74"/>
      <c r="Q719" s="74"/>
    </row>
    <row r="720" spans="1:17" x14ac:dyDescent="0.2">
      <c r="A720" s="73" t="str">
        <f t="shared" si="22"/>
        <v>-</v>
      </c>
      <c r="B720" s="75"/>
      <c r="C720" s="74"/>
      <c r="D720" s="74"/>
      <c r="E720" s="74"/>
      <c r="F720" s="74"/>
      <c r="G720" s="74"/>
      <c r="H720" s="74"/>
      <c r="I720" s="74"/>
      <c r="J720" s="74"/>
      <c r="K720" s="78"/>
      <c r="L720" s="79">
        <f t="shared" si="23"/>
        <v>0</v>
      </c>
      <c r="M720" s="124" t="str">
        <f>IF($G720=0,"-",VLOOKUP($G720,Nomenclator!$B$6:$G$1000,3,0))</f>
        <v>-</v>
      </c>
      <c r="N720" s="124" t="str">
        <f>IF($G720=0,"-",VLOOKUP($G720,Nomenclator!$B$6:$G$1000,4,0))</f>
        <v>-</v>
      </c>
      <c r="O720" s="124" t="str">
        <f>IF($G720=0,"-",VLOOKUP($G720,Nomenclator!$B$6:$G$1000,6,0))</f>
        <v>-</v>
      </c>
      <c r="P720" s="74"/>
      <c r="Q720" s="74"/>
    </row>
    <row r="721" spans="1:17" x14ac:dyDescent="0.2">
      <c r="A721" s="73" t="str">
        <f t="shared" si="22"/>
        <v>-</v>
      </c>
      <c r="B721" s="75"/>
      <c r="C721" s="74"/>
      <c r="D721" s="74"/>
      <c r="E721" s="74"/>
      <c r="F721" s="74"/>
      <c r="G721" s="74"/>
      <c r="H721" s="74"/>
      <c r="I721" s="74"/>
      <c r="J721" s="74"/>
      <c r="K721" s="78"/>
      <c r="L721" s="79">
        <f t="shared" si="23"/>
        <v>0</v>
      </c>
      <c r="M721" s="124" t="str">
        <f>IF($G721=0,"-",VLOOKUP($G721,Nomenclator!$B$6:$G$1000,3,0))</f>
        <v>-</v>
      </c>
      <c r="N721" s="124" t="str">
        <f>IF($G721=0,"-",VLOOKUP($G721,Nomenclator!$B$6:$G$1000,4,0))</f>
        <v>-</v>
      </c>
      <c r="O721" s="124" t="str">
        <f>IF($G721=0,"-",VLOOKUP($G721,Nomenclator!$B$6:$G$1000,6,0))</f>
        <v>-</v>
      </c>
      <c r="P721" s="74"/>
      <c r="Q721" s="74"/>
    </row>
    <row r="722" spans="1:17" x14ac:dyDescent="0.2">
      <c r="A722" s="73" t="str">
        <f t="shared" si="22"/>
        <v>-</v>
      </c>
      <c r="B722" s="75"/>
      <c r="C722" s="74"/>
      <c r="D722" s="74"/>
      <c r="E722" s="74"/>
      <c r="F722" s="74"/>
      <c r="G722" s="74"/>
      <c r="H722" s="74"/>
      <c r="I722" s="74"/>
      <c r="J722" s="74"/>
      <c r="K722" s="78"/>
      <c r="L722" s="79">
        <f t="shared" si="23"/>
        <v>0</v>
      </c>
      <c r="M722" s="124" t="str">
        <f>IF($G722=0,"-",VLOOKUP($G722,Nomenclator!$B$6:$G$1000,3,0))</f>
        <v>-</v>
      </c>
      <c r="N722" s="124" t="str">
        <f>IF($G722=0,"-",VLOOKUP($G722,Nomenclator!$B$6:$G$1000,4,0))</f>
        <v>-</v>
      </c>
      <c r="O722" s="124" t="str">
        <f>IF($G722=0,"-",VLOOKUP($G722,Nomenclator!$B$6:$G$1000,6,0))</f>
        <v>-</v>
      </c>
      <c r="P722" s="74"/>
      <c r="Q722" s="74"/>
    </row>
    <row r="723" spans="1:17" x14ac:dyDescent="0.2">
      <c r="A723" s="73" t="str">
        <f t="shared" si="22"/>
        <v>-</v>
      </c>
      <c r="B723" s="75"/>
      <c r="C723" s="74"/>
      <c r="D723" s="74"/>
      <c r="E723" s="74"/>
      <c r="F723" s="74"/>
      <c r="G723" s="74"/>
      <c r="H723" s="74"/>
      <c r="I723" s="74"/>
      <c r="J723" s="74"/>
      <c r="K723" s="78"/>
      <c r="L723" s="79">
        <f t="shared" si="23"/>
        <v>0</v>
      </c>
      <c r="M723" s="124" t="str">
        <f>IF($G723=0,"-",VLOOKUP($G723,Nomenclator!$B$6:$G$1000,3,0))</f>
        <v>-</v>
      </c>
      <c r="N723" s="124" t="str">
        <f>IF($G723=0,"-",VLOOKUP($G723,Nomenclator!$B$6:$G$1000,4,0))</f>
        <v>-</v>
      </c>
      <c r="O723" s="124" t="str">
        <f>IF($G723=0,"-",VLOOKUP($G723,Nomenclator!$B$6:$G$1000,6,0))</f>
        <v>-</v>
      </c>
      <c r="P723" s="74"/>
      <c r="Q723" s="74"/>
    </row>
    <row r="724" spans="1:17" x14ac:dyDescent="0.2">
      <c r="A724" s="73" t="str">
        <f t="shared" si="22"/>
        <v>-</v>
      </c>
      <c r="B724" s="75"/>
      <c r="C724" s="74"/>
      <c r="D724" s="74"/>
      <c r="E724" s="74"/>
      <c r="F724" s="74"/>
      <c r="G724" s="74"/>
      <c r="H724" s="74"/>
      <c r="I724" s="74"/>
      <c r="J724" s="74"/>
      <c r="K724" s="78"/>
      <c r="L724" s="79">
        <f t="shared" si="23"/>
        <v>0</v>
      </c>
      <c r="M724" s="124" t="str">
        <f>IF($G724=0,"-",VLOOKUP($G724,Nomenclator!$B$6:$G$1000,3,0))</f>
        <v>-</v>
      </c>
      <c r="N724" s="124" t="str">
        <f>IF($G724=0,"-",VLOOKUP($G724,Nomenclator!$B$6:$G$1000,4,0))</f>
        <v>-</v>
      </c>
      <c r="O724" s="124" t="str">
        <f>IF($G724=0,"-",VLOOKUP($G724,Nomenclator!$B$6:$G$1000,6,0))</f>
        <v>-</v>
      </c>
      <c r="P724" s="74"/>
      <c r="Q724" s="74"/>
    </row>
    <row r="725" spans="1:17" x14ac:dyDescent="0.2">
      <c r="A725" s="73" t="str">
        <f t="shared" si="22"/>
        <v>-</v>
      </c>
      <c r="B725" s="75"/>
      <c r="C725" s="74"/>
      <c r="D725" s="74"/>
      <c r="E725" s="74"/>
      <c r="F725" s="74"/>
      <c r="G725" s="74"/>
      <c r="H725" s="74"/>
      <c r="I725" s="74"/>
      <c r="J725" s="74"/>
      <c r="K725" s="78"/>
      <c r="L725" s="79">
        <f t="shared" si="23"/>
        <v>0</v>
      </c>
      <c r="M725" s="124" t="str">
        <f>IF($G725=0,"-",VLOOKUP($G725,Nomenclator!$B$6:$G$1000,3,0))</f>
        <v>-</v>
      </c>
      <c r="N725" s="124" t="str">
        <f>IF($G725=0,"-",VLOOKUP($G725,Nomenclator!$B$6:$G$1000,4,0))</f>
        <v>-</v>
      </c>
      <c r="O725" s="124" t="str">
        <f>IF($G725=0,"-",VLOOKUP($G725,Nomenclator!$B$6:$G$1000,6,0))</f>
        <v>-</v>
      </c>
      <c r="P725" s="74"/>
      <c r="Q725" s="74"/>
    </row>
    <row r="726" spans="1:17" x14ac:dyDescent="0.2">
      <c r="A726" s="73" t="str">
        <f t="shared" si="22"/>
        <v>-</v>
      </c>
      <c r="B726" s="75"/>
      <c r="C726" s="74"/>
      <c r="D726" s="74"/>
      <c r="E726" s="74"/>
      <c r="F726" s="74"/>
      <c r="G726" s="74"/>
      <c r="H726" s="74"/>
      <c r="I726" s="74"/>
      <c r="J726" s="74"/>
      <c r="K726" s="78"/>
      <c r="L726" s="79">
        <f t="shared" si="23"/>
        <v>0</v>
      </c>
      <c r="M726" s="124" t="str">
        <f>IF($G726=0,"-",VLOOKUP($G726,Nomenclator!$B$6:$G$1000,3,0))</f>
        <v>-</v>
      </c>
      <c r="N726" s="124" t="str">
        <f>IF($G726=0,"-",VLOOKUP($G726,Nomenclator!$B$6:$G$1000,4,0))</f>
        <v>-</v>
      </c>
      <c r="O726" s="124" t="str">
        <f>IF($G726=0,"-",VLOOKUP($G726,Nomenclator!$B$6:$G$1000,6,0))</f>
        <v>-</v>
      </c>
      <c r="P726" s="74"/>
      <c r="Q726" s="74"/>
    </row>
    <row r="727" spans="1:17" x14ac:dyDescent="0.2">
      <c r="A727" s="73" t="str">
        <f t="shared" si="22"/>
        <v>-</v>
      </c>
      <c r="B727" s="75"/>
      <c r="C727" s="74"/>
      <c r="D727" s="74"/>
      <c r="E727" s="74"/>
      <c r="F727" s="74"/>
      <c r="G727" s="74"/>
      <c r="H727" s="74"/>
      <c r="I727" s="74"/>
      <c r="J727" s="74"/>
      <c r="K727" s="78"/>
      <c r="L727" s="79">
        <f t="shared" si="23"/>
        <v>0</v>
      </c>
      <c r="M727" s="124" t="str">
        <f>IF($G727=0,"-",VLOOKUP($G727,Nomenclator!$B$6:$G$1000,3,0))</f>
        <v>-</v>
      </c>
      <c r="N727" s="124" t="str">
        <f>IF($G727=0,"-",VLOOKUP($G727,Nomenclator!$B$6:$G$1000,4,0))</f>
        <v>-</v>
      </c>
      <c r="O727" s="124" t="str">
        <f>IF($G727=0,"-",VLOOKUP($G727,Nomenclator!$B$6:$G$1000,6,0))</f>
        <v>-</v>
      </c>
      <c r="P727" s="74"/>
      <c r="Q727" s="74"/>
    </row>
    <row r="728" spans="1:17" x14ac:dyDescent="0.2">
      <c r="A728" s="73" t="str">
        <f t="shared" si="22"/>
        <v>-</v>
      </c>
      <c r="B728" s="75"/>
      <c r="C728" s="74"/>
      <c r="D728" s="74"/>
      <c r="E728" s="74"/>
      <c r="F728" s="74"/>
      <c r="G728" s="74"/>
      <c r="H728" s="74"/>
      <c r="I728" s="74"/>
      <c r="J728" s="74"/>
      <c r="K728" s="78"/>
      <c r="L728" s="79">
        <f t="shared" si="23"/>
        <v>0</v>
      </c>
      <c r="M728" s="124" t="str">
        <f>IF($G728=0,"-",VLOOKUP($G728,Nomenclator!$B$6:$G$1000,3,0))</f>
        <v>-</v>
      </c>
      <c r="N728" s="124" t="str">
        <f>IF($G728=0,"-",VLOOKUP($G728,Nomenclator!$B$6:$G$1000,4,0))</f>
        <v>-</v>
      </c>
      <c r="O728" s="124" t="str">
        <f>IF($G728=0,"-",VLOOKUP($G728,Nomenclator!$B$6:$G$1000,6,0))</f>
        <v>-</v>
      </c>
      <c r="P728" s="74"/>
      <c r="Q728" s="74"/>
    </row>
    <row r="729" spans="1:17" x14ac:dyDescent="0.2">
      <c r="A729" s="73" t="str">
        <f t="shared" si="22"/>
        <v>-</v>
      </c>
      <c r="B729" s="75"/>
      <c r="C729" s="74"/>
      <c r="D729" s="74"/>
      <c r="E729" s="74"/>
      <c r="F729" s="74"/>
      <c r="G729" s="74"/>
      <c r="H729" s="74"/>
      <c r="I729" s="74"/>
      <c r="J729" s="74"/>
      <c r="K729" s="78"/>
      <c r="L729" s="79">
        <f t="shared" si="23"/>
        <v>0</v>
      </c>
      <c r="M729" s="124" t="str">
        <f>IF($G729=0,"-",VLOOKUP($G729,Nomenclator!$B$6:$G$1000,3,0))</f>
        <v>-</v>
      </c>
      <c r="N729" s="124" t="str">
        <f>IF($G729=0,"-",VLOOKUP($G729,Nomenclator!$B$6:$G$1000,4,0))</f>
        <v>-</v>
      </c>
      <c r="O729" s="124" t="str">
        <f>IF($G729=0,"-",VLOOKUP($G729,Nomenclator!$B$6:$G$1000,6,0))</f>
        <v>-</v>
      </c>
      <c r="P729" s="74"/>
      <c r="Q729" s="74"/>
    </row>
    <row r="730" spans="1:17" x14ac:dyDescent="0.2">
      <c r="A730" s="73" t="str">
        <f t="shared" si="22"/>
        <v>-</v>
      </c>
      <c r="B730" s="75"/>
      <c r="C730" s="74"/>
      <c r="D730" s="74"/>
      <c r="E730" s="74"/>
      <c r="F730" s="74"/>
      <c r="G730" s="74"/>
      <c r="H730" s="74"/>
      <c r="I730" s="74"/>
      <c r="J730" s="74"/>
      <c r="K730" s="78"/>
      <c r="L730" s="79">
        <f t="shared" si="23"/>
        <v>0</v>
      </c>
      <c r="M730" s="124" t="str">
        <f>IF($G730=0,"-",VLOOKUP($G730,Nomenclator!$B$6:$G$1000,3,0))</f>
        <v>-</v>
      </c>
      <c r="N730" s="124" t="str">
        <f>IF($G730=0,"-",VLOOKUP($G730,Nomenclator!$B$6:$G$1000,4,0))</f>
        <v>-</v>
      </c>
      <c r="O730" s="124" t="str">
        <f>IF($G730=0,"-",VLOOKUP($G730,Nomenclator!$B$6:$G$1000,6,0))</f>
        <v>-</v>
      </c>
      <c r="P730" s="74"/>
      <c r="Q730" s="74"/>
    </row>
    <row r="731" spans="1:17" x14ac:dyDescent="0.2">
      <c r="A731" s="73" t="str">
        <f t="shared" si="22"/>
        <v>-</v>
      </c>
      <c r="B731" s="75"/>
      <c r="C731" s="74"/>
      <c r="D731" s="74"/>
      <c r="E731" s="74"/>
      <c r="F731" s="74"/>
      <c r="G731" s="74"/>
      <c r="H731" s="74"/>
      <c r="I731" s="74"/>
      <c r="J731" s="74"/>
      <c r="K731" s="78"/>
      <c r="L731" s="79">
        <f t="shared" si="23"/>
        <v>0</v>
      </c>
      <c r="M731" s="124" t="str">
        <f>IF($G731=0,"-",VLOOKUP($G731,Nomenclator!$B$6:$G$1000,3,0))</f>
        <v>-</v>
      </c>
      <c r="N731" s="124" t="str">
        <f>IF($G731=0,"-",VLOOKUP($G731,Nomenclator!$B$6:$G$1000,4,0))</f>
        <v>-</v>
      </c>
      <c r="O731" s="124" t="str">
        <f>IF($G731=0,"-",VLOOKUP($G731,Nomenclator!$B$6:$G$1000,6,0))</f>
        <v>-</v>
      </c>
      <c r="P731" s="74"/>
      <c r="Q731" s="74"/>
    </row>
    <row r="732" spans="1:17" x14ac:dyDescent="0.2">
      <c r="A732" s="73" t="str">
        <f t="shared" si="22"/>
        <v>-</v>
      </c>
      <c r="B732" s="75"/>
      <c r="C732" s="74"/>
      <c r="D732" s="74"/>
      <c r="E732" s="74"/>
      <c r="F732" s="74"/>
      <c r="G732" s="74"/>
      <c r="H732" s="74"/>
      <c r="I732" s="74"/>
      <c r="J732" s="74"/>
      <c r="K732" s="78"/>
      <c r="L732" s="79">
        <f t="shared" si="23"/>
        <v>0</v>
      </c>
      <c r="M732" s="124" t="str">
        <f>IF($G732=0,"-",VLOOKUP($G732,Nomenclator!$B$6:$G$1000,3,0))</f>
        <v>-</v>
      </c>
      <c r="N732" s="124" t="str">
        <f>IF($G732=0,"-",VLOOKUP($G732,Nomenclator!$B$6:$G$1000,4,0))</f>
        <v>-</v>
      </c>
      <c r="O732" s="124" t="str">
        <f>IF($G732=0,"-",VLOOKUP($G732,Nomenclator!$B$6:$G$1000,6,0))</f>
        <v>-</v>
      </c>
      <c r="P732" s="74"/>
      <c r="Q732" s="74"/>
    </row>
    <row r="733" spans="1:17" x14ac:dyDescent="0.2">
      <c r="A733" s="73" t="str">
        <f t="shared" si="22"/>
        <v>-</v>
      </c>
      <c r="B733" s="75"/>
      <c r="C733" s="74"/>
      <c r="D733" s="74"/>
      <c r="E733" s="74"/>
      <c r="F733" s="74"/>
      <c r="G733" s="74"/>
      <c r="H733" s="74"/>
      <c r="I733" s="74"/>
      <c r="J733" s="74"/>
      <c r="K733" s="78"/>
      <c r="L733" s="79">
        <f t="shared" si="23"/>
        <v>0</v>
      </c>
      <c r="M733" s="124" t="str">
        <f>IF($G733=0,"-",VLOOKUP($G733,Nomenclator!$B$6:$G$1000,3,0))</f>
        <v>-</v>
      </c>
      <c r="N733" s="124" t="str">
        <f>IF($G733=0,"-",VLOOKUP($G733,Nomenclator!$B$6:$G$1000,4,0))</f>
        <v>-</v>
      </c>
      <c r="O733" s="124" t="str">
        <f>IF($G733=0,"-",VLOOKUP($G733,Nomenclator!$B$6:$G$1000,6,0))</f>
        <v>-</v>
      </c>
      <c r="P733" s="74"/>
      <c r="Q733" s="74"/>
    </row>
    <row r="734" spans="1:17" x14ac:dyDescent="0.2">
      <c r="A734" s="73" t="str">
        <f t="shared" si="22"/>
        <v>-</v>
      </c>
      <c r="B734" s="75"/>
      <c r="C734" s="74"/>
      <c r="D734" s="74"/>
      <c r="E734" s="74"/>
      <c r="F734" s="74"/>
      <c r="G734" s="74"/>
      <c r="H734" s="74"/>
      <c r="I734" s="74"/>
      <c r="J734" s="74"/>
      <c r="K734" s="78"/>
      <c r="L734" s="79">
        <f t="shared" si="23"/>
        <v>0</v>
      </c>
      <c r="M734" s="124" t="str">
        <f>IF($G734=0,"-",VLOOKUP($G734,Nomenclator!$B$6:$G$1000,3,0))</f>
        <v>-</v>
      </c>
      <c r="N734" s="124" t="str">
        <f>IF($G734=0,"-",VLOOKUP($G734,Nomenclator!$B$6:$G$1000,4,0))</f>
        <v>-</v>
      </c>
      <c r="O734" s="124" t="str">
        <f>IF($G734=0,"-",VLOOKUP($G734,Nomenclator!$B$6:$G$1000,6,0))</f>
        <v>-</v>
      </c>
      <c r="P734" s="74"/>
      <c r="Q734" s="74"/>
    </row>
    <row r="735" spans="1:17" x14ac:dyDescent="0.2">
      <c r="A735" s="73" t="str">
        <f t="shared" si="22"/>
        <v>-</v>
      </c>
      <c r="B735" s="75"/>
      <c r="C735" s="74"/>
      <c r="D735" s="74"/>
      <c r="E735" s="74"/>
      <c r="F735" s="74"/>
      <c r="G735" s="74"/>
      <c r="H735" s="74"/>
      <c r="I735" s="74"/>
      <c r="J735" s="74"/>
      <c r="K735" s="78"/>
      <c r="L735" s="79">
        <f t="shared" si="23"/>
        <v>0</v>
      </c>
      <c r="M735" s="124" t="str">
        <f>IF($G735=0,"-",VLOOKUP($G735,Nomenclator!$B$6:$G$1000,3,0))</f>
        <v>-</v>
      </c>
      <c r="N735" s="124" t="str">
        <f>IF($G735=0,"-",VLOOKUP($G735,Nomenclator!$B$6:$G$1000,4,0))</f>
        <v>-</v>
      </c>
      <c r="O735" s="124" t="str">
        <f>IF($G735=0,"-",VLOOKUP($G735,Nomenclator!$B$6:$G$1000,6,0))</f>
        <v>-</v>
      </c>
      <c r="P735" s="74"/>
      <c r="Q735" s="74"/>
    </row>
    <row r="736" spans="1:17" x14ac:dyDescent="0.2">
      <c r="A736" s="73" t="str">
        <f t="shared" si="22"/>
        <v>-</v>
      </c>
      <c r="B736" s="75"/>
      <c r="C736" s="74"/>
      <c r="D736" s="74"/>
      <c r="E736" s="74"/>
      <c r="F736" s="74"/>
      <c r="G736" s="74"/>
      <c r="H736" s="74"/>
      <c r="I736" s="74"/>
      <c r="J736" s="74"/>
      <c r="K736" s="78"/>
      <c r="L736" s="79">
        <f t="shared" si="23"/>
        <v>0</v>
      </c>
      <c r="M736" s="124" t="str">
        <f>IF($G736=0,"-",VLOOKUP($G736,Nomenclator!$B$6:$G$1000,3,0))</f>
        <v>-</v>
      </c>
      <c r="N736" s="124" t="str">
        <f>IF($G736=0,"-",VLOOKUP($G736,Nomenclator!$B$6:$G$1000,4,0))</f>
        <v>-</v>
      </c>
      <c r="O736" s="124" t="str">
        <f>IF($G736=0,"-",VLOOKUP($G736,Nomenclator!$B$6:$G$1000,6,0))</f>
        <v>-</v>
      </c>
      <c r="P736" s="74"/>
      <c r="Q736" s="74"/>
    </row>
    <row r="737" spans="1:17" x14ac:dyDescent="0.2">
      <c r="A737" s="73" t="str">
        <f t="shared" si="22"/>
        <v>-</v>
      </c>
      <c r="B737" s="75"/>
      <c r="C737" s="74"/>
      <c r="D737" s="74"/>
      <c r="E737" s="74"/>
      <c r="F737" s="74"/>
      <c r="G737" s="74"/>
      <c r="H737" s="74"/>
      <c r="I737" s="74"/>
      <c r="J737" s="74"/>
      <c r="K737" s="78"/>
      <c r="L737" s="79">
        <f t="shared" si="23"/>
        <v>0</v>
      </c>
      <c r="M737" s="124" t="str">
        <f>IF($G737=0,"-",VLOOKUP($G737,Nomenclator!$B$6:$G$1000,3,0))</f>
        <v>-</v>
      </c>
      <c r="N737" s="124" t="str">
        <f>IF($G737=0,"-",VLOOKUP($G737,Nomenclator!$B$6:$G$1000,4,0))</f>
        <v>-</v>
      </c>
      <c r="O737" s="124" t="str">
        <f>IF($G737=0,"-",VLOOKUP($G737,Nomenclator!$B$6:$G$1000,6,0))</f>
        <v>-</v>
      </c>
      <c r="P737" s="74"/>
      <c r="Q737" s="74"/>
    </row>
    <row r="738" spans="1:17" x14ac:dyDescent="0.2">
      <c r="A738" s="73" t="str">
        <f t="shared" si="22"/>
        <v>-</v>
      </c>
      <c r="B738" s="75"/>
      <c r="C738" s="74"/>
      <c r="D738" s="74"/>
      <c r="E738" s="74"/>
      <c r="F738" s="74"/>
      <c r="G738" s="74"/>
      <c r="H738" s="74"/>
      <c r="I738" s="74"/>
      <c r="J738" s="74"/>
      <c r="K738" s="78"/>
      <c r="L738" s="79">
        <f t="shared" si="23"/>
        <v>0</v>
      </c>
      <c r="M738" s="124" t="str">
        <f>IF($G738=0,"-",VLOOKUP($G738,Nomenclator!$B$6:$G$1000,3,0))</f>
        <v>-</v>
      </c>
      <c r="N738" s="124" t="str">
        <f>IF($G738=0,"-",VLOOKUP($G738,Nomenclator!$B$6:$G$1000,4,0))</f>
        <v>-</v>
      </c>
      <c r="O738" s="124" t="str">
        <f>IF($G738=0,"-",VLOOKUP($G738,Nomenclator!$B$6:$G$1000,6,0))</f>
        <v>-</v>
      </c>
      <c r="P738" s="74"/>
      <c r="Q738" s="74"/>
    </row>
    <row r="739" spans="1:17" x14ac:dyDescent="0.2">
      <c r="A739" s="73" t="str">
        <f t="shared" si="22"/>
        <v>-</v>
      </c>
      <c r="B739" s="75"/>
      <c r="C739" s="74"/>
      <c r="D739" s="74"/>
      <c r="E739" s="74"/>
      <c r="F739" s="74"/>
      <c r="G739" s="74"/>
      <c r="H739" s="74"/>
      <c r="I739" s="74"/>
      <c r="J739" s="74"/>
      <c r="K739" s="78"/>
      <c r="L739" s="79">
        <f t="shared" si="23"/>
        <v>0</v>
      </c>
      <c r="M739" s="124" t="str">
        <f>IF($G739=0,"-",VLOOKUP($G739,Nomenclator!$B$6:$G$1000,3,0))</f>
        <v>-</v>
      </c>
      <c r="N739" s="124" t="str">
        <f>IF($G739=0,"-",VLOOKUP($G739,Nomenclator!$B$6:$G$1000,4,0))</f>
        <v>-</v>
      </c>
      <c r="O739" s="124" t="str">
        <f>IF($G739=0,"-",VLOOKUP($G739,Nomenclator!$B$6:$G$1000,6,0))</f>
        <v>-</v>
      </c>
      <c r="P739" s="74"/>
      <c r="Q739" s="74"/>
    </row>
    <row r="740" spans="1:17" x14ac:dyDescent="0.2">
      <c r="A740" s="73" t="str">
        <f t="shared" si="22"/>
        <v>-</v>
      </c>
      <c r="B740" s="75"/>
      <c r="C740" s="74"/>
      <c r="D740" s="74"/>
      <c r="E740" s="74"/>
      <c r="F740" s="74"/>
      <c r="G740" s="74"/>
      <c r="H740" s="74"/>
      <c r="I740" s="74"/>
      <c r="J740" s="74"/>
      <c r="K740" s="78"/>
      <c r="L740" s="79">
        <f t="shared" si="23"/>
        <v>0</v>
      </c>
      <c r="M740" s="124" t="str">
        <f>IF($G740=0,"-",VLOOKUP($G740,Nomenclator!$B$6:$G$1000,3,0))</f>
        <v>-</v>
      </c>
      <c r="N740" s="124" t="str">
        <f>IF($G740=0,"-",VLOOKUP($G740,Nomenclator!$B$6:$G$1000,4,0))</f>
        <v>-</v>
      </c>
      <c r="O740" s="124" t="str">
        <f>IF($G740=0,"-",VLOOKUP($G740,Nomenclator!$B$6:$G$1000,6,0))</f>
        <v>-</v>
      </c>
      <c r="P740" s="74"/>
      <c r="Q740" s="74"/>
    </row>
    <row r="741" spans="1:17" x14ac:dyDescent="0.2">
      <c r="A741" s="73" t="str">
        <f t="shared" si="22"/>
        <v>-</v>
      </c>
      <c r="B741" s="75"/>
      <c r="C741" s="74"/>
      <c r="D741" s="74"/>
      <c r="E741" s="74"/>
      <c r="F741" s="74"/>
      <c r="G741" s="74"/>
      <c r="H741" s="74"/>
      <c r="I741" s="74"/>
      <c r="J741" s="74"/>
      <c r="K741" s="78"/>
      <c r="L741" s="79">
        <f t="shared" si="23"/>
        <v>0</v>
      </c>
      <c r="M741" s="124" t="str">
        <f>IF($G741=0,"-",VLOOKUP($G741,Nomenclator!$B$6:$G$1000,3,0))</f>
        <v>-</v>
      </c>
      <c r="N741" s="124" t="str">
        <f>IF($G741=0,"-",VLOOKUP($G741,Nomenclator!$B$6:$G$1000,4,0))</f>
        <v>-</v>
      </c>
      <c r="O741" s="124" t="str">
        <f>IF($G741=0,"-",VLOOKUP($G741,Nomenclator!$B$6:$G$1000,6,0))</f>
        <v>-</v>
      </c>
      <c r="P741" s="74"/>
      <c r="Q741" s="74"/>
    </row>
    <row r="742" spans="1:17" x14ac:dyDescent="0.2">
      <c r="A742" s="73" t="str">
        <f t="shared" si="22"/>
        <v>-</v>
      </c>
      <c r="B742" s="75"/>
      <c r="C742" s="74"/>
      <c r="D742" s="74"/>
      <c r="E742" s="74"/>
      <c r="F742" s="74"/>
      <c r="G742" s="74"/>
      <c r="H742" s="74"/>
      <c r="I742" s="74"/>
      <c r="J742" s="74"/>
      <c r="K742" s="78"/>
      <c r="L742" s="79">
        <f t="shared" si="23"/>
        <v>0</v>
      </c>
      <c r="M742" s="124" t="str">
        <f>IF($G742=0,"-",VLOOKUP($G742,Nomenclator!$B$6:$G$1000,3,0))</f>
        <v>-</v>
      </c>
      <c r="N742" s="124" t="str">
        <f>IF($G742=0,"-",VLOOKUP($G742,Nomenclator!$B$6:$G$1000,4,0))</f>
        <v>-</v>
      </c>
      <c r="O742" s="124" t="str">
        <f>IF($G742=0,"-",VLOOKUP($G742,Nomenclator!$B$6:$G$1000,6,0))</f>
        <v>-</v>
      </c>
      <c r="P742" s="74"/>
      <c r="Q742" s="74"/>
    </row>
    <row r="743" spans="1:17" x14ac:dyDescent="0.2">
      <c r="A743" s="73" t="str">
        <f t="shared" si="22"/>
        <v>-</v>
      </c>
      <c r="B743" s="75"/>
      <c r="C743" s="74"/>
      <c r="D743" s="74"/>
      <c r="E743" s="74"/>
      <c r="F743" s="74"/>
      <c r="G743" s="74"/>
      <c r="H743" s="74"/>
      <c r="I743" s="74"/>
      <c r="J743" s="74"/>
      <c r="K743" s="78"/>
      <c r="L743" s="79">
        <f t="shared" si="23"/>
        <v>0</v>
      </c>
      <c r="M743" s="124" t="str">
        <f>IF($G743=0,"-",VLOOKUP($G743,Nomenclator!$B$6:$G$1000,3,0))</f>
        <v>-</v>
      </c>
      <c r="N743" s="124" t="str">
        <f>IF($G743=0,"-",VLOOKUP($G743,Nomenclator!$B$6:$G$1000,4,0))</f>
        <v>-</v>
      </c>
      <c r="O743" s="124" t="str">
        <f>IF($G743=0,"-",VLOOKUP($G743,Nomenclator!$B$6:$G$1000,6,0))</f>
        <v>-</v>
      </c>
      <c r="P743" s="74"/>
      <c r="Q743" s="74"/>
    </row>
    <row r="744" spans="1:17" x14ac:dyDescent="0.2">
      <c r="A744" s="73" t="str">
        <f t="shared" si="22"/>
        <v>-</v>
      </c>
      <c r="B744" s="75"/>
      <c r="C744" s="74"/>
      <c r="D744" s="74"/>
      <c r="E744" s="74"/>
      <c r="F744" s="74"/>
      <c r="G744" s="74"/>
      <c r="H744" s="74"/>
      <c r="I744" s="74"/>
      <c r="J744" s="74"/>
      <c r="K744" s="78"/>
      <c r="L744" s="79">
        <f t="shared" si="23"/>
        <v>0</v>
      </c>
      <c r="M744" s="124" t="str">
        <f>IF($G744=0,"-",VLOOKUP($G744,Nomenclator!$B$6:$G$1000,3,0))</f>
        <v>-</v>
      </c>
      <c r="N744" s="124" t="str">
        <f>IF($G744=0,"-",VLOOKUP($G744,Nomenclator!$B$6:$G$1000,4,0))</f>
        <v>-</v>
      </c>
      <c r="O744" s="124" t="str">
        <f>IF($G744=0,"-",VLOOKUP($G744,Nomenclator!$B$6:$G$1000,6,0))</f>
        <v>-</v>
      </c>
      <c r="P744" s="74"/>
      <c r="Q744" s="74"/>
    </row>
    <row r="745" spans="1:17" x14ac:dyDescent="0.2">
      <c r="A745" s="73" t="str">
        <f t="shared" si="22"/>
        <v>-</v>
      </c>
      <c r="B745" s="75"/>
      <c r="C745" s="74"/>
      <c r="D745" s="74"/>
      <c r="E745" s="74"/>
      <c r="F745" s="74"/>
      <c r="G745" s="74"/>
      <c r="H745" s="74"/>
      <c r="I745" s="74"/>
      <c r="J745" s="74"/>
      <c r="K745" s="78"/>
      <c r="L745" s="79">
        <f t="shared" si="23"/>
        <v>0</v>
      </c>
      <c r="M745" s="124" t="str">
        <f>IF($G745=0,"-",VLOOKUP($G745,Nomenclator!$B$6:$G$1000,3,0))</f>
        <v>-</v>
      </c>
      <c r="N745" s="124" t="str">
        <f>IF($G745=0,"-",VLOOKUP($G745,Nomenclator!$B$6:$G$1000,4,0))</f>
        <v>-</v>
      </c>
      <c r="O745" s="124" t="str">
        <f>IF($G745=0,"-",VLOOKUP($G745,Nomenclator!$B$6:$G$1000,6,0))</f>
        <v>-</v>
      </c>
      <c r="P745" s="74"/>
      <c r="Q745" s="74"/>
    </row>
    <row r="746" spans="1:17" x14ac:dyDescent="0.2">
      <c r="A746" s="73" t="str">
        <f t="shared" si="22"/>
        <v>-</v>
      </c>
      <c r="B746" s="75"/>
      <c r="C746" s="74"/>
      <c r="D746" s="74"/>
      <c r="E746" s="74"/>
      <c r="F746" s="74"/>
      <c r="G746" s="74"/>
      <c r="H746" s="74"/>
      <c r="I746" s="74"/>
      <c r="J746" s="74"/>
      <c r="K746" s="78"/>
      <c r="L746" s="79">
        <f t="shared" si="23"/>
        <v>0</v>
      </c>
      <c r="M746" s="124" t="str">
        <f>IF($G746=0,"-",VLOOKUP($G746,Nomenclator!$B$6:$G$1000,3,0))</f>
        <v>-</v>
      </c>
      <c r="N746" s="124" t="str">
        <f>IF($G746=0,"-",VLOOKUP($G746,Nomenclator!$B$6:$G$1000,4,0))</f>
        <v>-</v>
      </c>
      <c r="O746" s="124" t="str">
        <f>IF($G746=0,"-",VLOOKUP($G746,Nomenclator!$B$6:$G$1000,6,0))</f>
        <v>-</v>
      </c>
      <c r="P746" s="74"/>
      <c r="Q746" s="74"/>
    </row>
    <row r="747" spans="1:17" x14ac:dyDescent="0.2">
      <c r="A747" s="73" t="str">
        <f t="shared" si="22"/>
        <v>-</v>
      </c>
      <c r="B747" s="75"/>
      <c r="C747" s="74"/>
      <c r="D747" s="74"/>
      <c r="E747" s="74"/>
      <c r="F747" s="74"/>
      <c r="G747" s="74"/>
      <c r="H747" s="74"/>
      <c r="I747" s="74"/>
      <c r="J747" s="74"/>
      <c r="K747" s="78"/>
      <c r="L747" s="79">
        <f t="shared" si="23"/>
        <v>0</v>
      </c>
      <c r="M747" s="124" t="str">
        <f>IF($G747=0,"-",VLOOKUP($G747,Nomenclator!$B$6:$G$1000,3,0))</f>
        <v>-</v>
      </c>
      <c r="N747" s="124" t="str">
        <f>IF($G747=0,"-",VLOOKUP($G747,Nomenclator!$B$6:$G$1000,4,0))</f>
        <v>-</v>
      </c>
      <c r="O747" s="124" t="str">
        <f>IF($G747=0,"-",VLOOKUP($G747,Nomenclator!$B$6:$G$1000,6,0))</f>
        <v>-</v>
      </c>
      <c r="P747" s="74"/>
      <c r="Q747" s="74"/>
    </row>
    <row r="748" spans="1:17" x14ac:dyDescent="0.2">
      <c r="A748" s="73" t="str">
        <f t="shared" si="22"/>
        <v>-</v>
      </c>
      <c r="B748" s="75"/>
      <c r="C748" s="74"/>
      <c r="D748" s="74"/>
      <c r="E748" s="74"/>
      <c r="F748" s="74"/>
      <c r="G748" s="74"/>
      <c r="H748" s="74"/>
      <c r="I748" s="74"/>
      <c r="J748" s="74"/>
      <c r="K748" s="78"/>
      <c r="L748" s="79">
        <f t="shared" si="23"/>
        <v>0</v>
      </c>
      <c r="M748" s="124" t="str">
        <f>IF($G748=0,"-",VLOOKUP($G748,Nomenclator!$B$6:$G$1000,3,0))</f>
        <v>-</v>
      </c>
      <c r="N748" s="124" t="str">
        <f>IF($G748=0,"-",VLOOKUP($G748,Nomenclator!$B$6:$G$1000,4,0))</f>
        <v>-</v>
      </c>
      <c r="O748" s="124" t="str">
        <f>IF($G748=0,"-",VLOOKUP($G748,Nomenclator!$B$6:$G$1000,6,0))</f>
        <v>-</v>
      </c>
      <c r="P748" s="74"/>
      <c r="Q748" s="74"/>
    </row>
    <row r="749" spans="1:17" x14ac:dyDescent="0.2">
      <c r="A749" s="73" t="str">
        <f t="shared" si="22"/>
        <v>-</v>
      </c>
      <c r="B749" s="75"/>
      <c r="C749" s="74"/>
      <c r="D749" s="74"/>
      <c r="E749" s="74"/>
      <c r="F749" s="74"/>
      <c r="G749" s="74"/>
      <c r="H749" s="74"/>
      <c r="I749" s="74"/>
      <c r="J749" s="74"/>
      <c r="K749" s="78"/>
      <c r="L749" s="79">
        <f t="shared" si="23"/>
        <v>0</v>
      </c>
      <c r="M749" s="124" t="str">
        <f>IF($G749=0,"-",VLOOKUP($G749,Nomenclator!$B$6:$G$1000,3,0))</f>
        <v>-</v>
      </c>
      <c r="N749" s="124" t="str">
        <f>IF($G749=0,"-",VLOOKUP($G749,Nomenclator!$B$6:$G$1000,4,0))</f>
        <v>-</v>
      </c>
      <c r="O749" s="124" t="str">
        <f>IF($G749=0,"-",VLOOKUP($G749,Nomenclator!$B$6:$G$1000,6,0))</f>
        <v>-</v>
      </c>
      <c r="P749" s="74"/>
      <c r="Q749" s="74"/>
    </row>
    <row r="750" spans="1:17" x14ac:dyDescent="0.2">
      <c r="A750" s="73" t="str">
        <f t="shared" si="22"/>
        <v>-</v>
      </c>
      <c r="B750" s="75"/>
      <c r="C750" s="74"/>
      <c r="D750" s="74"/>
      <c r="E750" s="74"/>
      <c r="F750" s="74"/>
      <c r="G750" s="74"/>
      <c r="H750" s="74"/>
      <c r="I750" s="74"/>
      <c r="J750" s="74"/>
      <c r="K750" s="78"/>
      <c r="L750" s="79">
        <f t="shared" si="23"/>
        <v>0</v>
      </c>
      <c r="M750" s="124" t="str">
        <f>IF($G750=0,"-",VLOOKUP($G750,Nomenclator!$B$6:$G$1000,3,0))</f>
        <v>-</v>
      </c>
      <c r="N750" s="124" t="str">
        <f>IF($G750=0,"-",VLOOKUP($G750,Nomenclator!$B$6:$G$1000,4,0))</f>
        <v>-</v>
      </c>
      <c r="O750" s="124" t="str">
        <f>IF($G750=0,"-",VLOOKUP($G750,Nomenclator!$B$6:$G$1000,6,0))</f>
        <v>-</v>
      </c>
      <c r="P750" s="74"/>
      <c r="Q750" s="74"/>
    </row>
    <row r="751" spans="1:17" x14ac:dyDescent="0.2">
      <c r="A751" s="73" t="str">
        <f t="shared" si="22"/>
        <v>-</v>
      </c>
      <c r="B751" s="75"/>
      <c r="C751" s="74"/>
      <c r="D751" s="74"/>
      <c r="E751" s="74"/>
      <c r="F751" s="74"/>
      <c r="G751" s="74"/>
      <c r="H751" s="74"/>
      <c r="I751" s="74"/>
      <c r="J751" s="74"/>
      <c r="K751" s="78"/>
      <c r="L751" s="79">
        <f t="shared" si="23"/>
        <v>0</v>
      </c>
      <c r="M751" s="124" t="str">
        <f>IF($G751=0,"-",VLOOKUP($G751,Nomenclator!$B$6:$G$1000,3,0))</f>
        <v>-</v>
      </c>
      <c r="N751" s="124" t="str">
        <f>IF($G751=0,"-",VLOOKUP($G751,Nomenclator!$B$6:$G$1000,4,0))</f>
        <v>-</v>
      </c>
      <c r="O751" s="124" t="str">
        <f>IF($G751=0,"-",VLOOKUP($G751,Nomenclator!$B$6:$G$1000,6,0))</f>
        <v>-</v>
      </c>
      <c r="P751" s="74"/>
      <c r="Q751" s="74"/>
    </row>
    <row r="752" spans="1:17" x14ac:dyDescent="0.2">
      <c r="A752" s="73" t="str">
        <f t="shared" si="22"/>
        <v>-</v>
      </c>
      <c r="B752" s="75"/>
      <c r="C752" s="74"/>
      <c r="D752" s="74"/>
      <c r="E752" s="74"/>
      <c r="F752" s="74"/>
      <c r="G752" s="74"/>
      <c r="H752" s="74"/>
      <c r="I752" s="74"/>
      <c r="J752" s="74"/>
      <c r="K752" s="78"/>
      <c r="L752" s="79">
        <f t="shared" si="23"/>
        <v>0</v>
      </c>
      <c r="M752" s="124" t="str">
        <f>IF($G752=0,"-",VLOOKUP($G752,Nomenclator!$B$6:$G$1000,3,0))</f>
        <v>-</v>
      </c>
      <c r="N752" s="124" t="str">
        <f>IF($G752=0,"-",VLOOKUP($G752,Nomenclator!$B$6:$G$1000,4,0))</f>
        <v>-</v>
      </c>
      <c r="O752" s="124" t="str">
        <f>IF($G752=0,"-",VLOOKUP($G752,Nomenclator!$B$6:$G$1000,6,0))</f>
        <v>-</v>
      </c>
      <c r="P752" s="74"/>
      <c r="Q752" s="74"/>
    </row>
    <row r="753" spans="1:17" x14ac:dyDescent="0.2">
      <c r="A753" s="73" t="str">
        <f t="shared" si="22"/>
        <v>-</v>
      </c>
      <c r="B753" s="75"/>
      <c r="C753" s="74"/>
      <c r="D753" s="74"/>
      <c r="E753" s="74"/>
      <c r="F753" s="74"/>
      <c r="G753" s="74"/>
      <c r="H753" s="74"/>
      <c r="I753" s="74"/>
      <c r="J753" s="74"/>
      <c r="K753" s="78"/>
      <c r="L753" s="79">
        <f t="shared" si="23"/>
        <v>0</v>
      </c>
      <c r="M753" s="124" t="str">
        <f>IF($G753=0,"-",VLOOKUP($G753,Nomenclator!$B$6:$G$1000,3,0))</f>
        <v>-</v>
      </c>
      <c r="N753" s="124" t="str">
        <f>IF($G753=0,"-",VLOOKUP($G753,Nomenclator!$B$6:$G$1000,4,0))</f>
        <v>-</v>
      </c>
      <c r="O753" s="124" t="str">
        <f>IF($G753=0,"-",VLOOKUP($G753,Nomenclator!$B$6:$G$1000,6,0))</f>
        <v>-</v>
      </c>
      <c r="P753" s="74"/>
      <c r="Q753" s="74"/>
    </row>
    <row r="754" spans="1:17" x14ac:dyDescent="0.2">
      <c r="A754" s="73" t="str">
        <f t="shared" si="22"/>
        <v>-</v>
      </c>
      <c r="B754" s="75"/>
      <c r="C754" s="74"/>
      <c r="D754" s="74"/>
      <c r="E754" s="74"/>
      <c r="F754" s="74"/>
      <c r="G754" s="74"/>
      <c r="H754" s="74"/>
      <c r="I754" s="74"/>
      <c r="J754" s="74"/>
      <c r="K754" s="78"/>
      <c r="L754" s="79">
        <f t="shared" si="23"/>
        <v>0</v>
      </c>
      <c r="M754" s="124" t="str">
        <f>IF($G754=0,"-",VLOOKUP($G754,Nomenclator!$B$6:$G$1000,3,0))</f>
        <v>-</v>
      </c>
      <c r="N754" s="124" t="str">
        <f>IF($G754=0,"-",VLOOKUP($G754,Nomenclator!$B$6:$G$1000,4,0))</f>
        <v>-</v>
      </c>
      <c r="O754" s="124" t="str">
        <f>IF($G754=0,"-",VLOOKUP($G754,Nomenclator!$B$6:$G$1000,6,0))</f>
        <v>-</v>
      </c>
      <c r="P754" s="74"/>
      <c r="Q754" s="74"/>
    </row>
    <row r="755" spans="1:17" x14ac:dyDescent="0.2">
      <c r="A755" s="73" t="str">
        <f t="shared" si="22"/>
        <v>-</v>
      </c>
      <c r="B755" s="75"/>
      <c r="C755" s="74"/>
      <c r="D755" s="74"/>
      <c r="E755" s="74"/>
      <c r="F755" s="74"/>
      <c r="G755" s="74"/>
      <c r="H755" s="74"/>
      <c r="I755" s="74"/>
      <c r="J755" s="74"/>
      <c r="K755" s="78"/>
      <c r="L755" s="79">
        <f t="shared" si="23"/>
        <v>0</v>
      </c>
      <c r="M755" s="124" t="str">
        <f>IF($G755=0,"-",VLOOKUP($G755,Nomenclator!$B$6:$G$1000,3,0))</f>
        <v>-</v>
      </c>
      <c r="N755" s="124" t="str">
        <f>IF($G755=0,"-",VLOOKUP($G755,Nomenclator!$B$6:$G$1000,4,0))</f>
        <v>-</v>
      </c>
      <c r="O755" s="124" t="str">
        <f>IF($G755=0,"-",VLOOKUP($G755,Nomenclator!$B$6:$G$1000,6,0))</f>
        <v>-</v>
      </c>
      <c r="P755" s="74"/>
      <c r="Q755" s="74"/>
    </row>
    <row r="756" spans="1:17" x14ac:dyDescent="0.2">
      <c r="A756" s="73" t="str">
        <f t="shared" si="22"/>
        <v>-</v>
      </c>
      <c r="B756" s="75"/>
      <c r="C756" s="74"/>
      <c r="D756" s="74"/>
      <c r="E756" s="74"/>
      <c r="F756" s="74"/>
      <c r="G756" s="74"/>
      <c r="H756" s="74"/>
      <c r="I756" s="74"/>
      <c r="J756" s="74"/>
      <c r="K756" s="78"/>
      <c r="L756" s="79">
        <f t="shared" si="23"/>
        <v>0</v>
      </c>
      <c r="M756" s="124" t="str">
        <f>IF($G756=0,"-",VLOOKUP($G756,Nomenclator!$B$6:$G$1000,3,0))</f>
        <v>-</v>
      </c>
      <c r="N756" s="124" t="str">
        <f>IF($G756=0,"-",VLOOKUP($G756,Nomenclator!$B$6:$G$1000,4,0))</f>
        <v>-</v>
      </c>
      <c r="O756" s="124" t="str">
        <f>IF($G756=0,"-",VLOOKUP($G756,Nomenclator!$B$6:$G$1000,6,0))</f>
        <v>-</v>
      </c>
      <c r="P756" s="74"/>
      <c r="Q756" s="74"/>
    </row>
    <row r="757" spans="1:17" x14ac:dyDescent="0.2">
      <c r="A757" s="73" t="str">
        <f t="shared" si="22"/>
        <v>-</v>
      </c>
      <c r="B757" s="75"/>
      <c r="C757" s="74"/>
      <c r="D757" s="74"/>
      <c r="E757" s="74"/>
      <c r="F757" s="74"/>
      <c r="G757" s="74"/>
      <c r="H757" s="74"/>
      <c r="I757" s="74"/>
      <c r="J757" s="74"/>
      <c r="K757" s="78"/>
      <c r="L757" s="79">
        <f t="shared" si="23"/>
        <v>0</v>
      </c>
      <c r="M757" s="124" t="str">
        <f>IF($G757=0,"-",VLOOKUP($G757,Nomenclator!$B$6:$G$1000,3,0))</f>
        <v>-</v>
      </c>
      <c r="N757" s="124" t="str">
        <f>IF($G757=0,"-",VLOOKUP($G757,Nomenclator!$B$6:$G$1000,4,0))</f>
        <v>-</v>
      </c>
      <c r="O757" s="124" t="str">
        <f>IF($G757=0,"-",VLOOKUP($G757,Nomenclator!$B$6:$G$1000,6,0))</f>
        <v>-</v>
      </c>
      <c r="P757" s="74"/>
      <c r="Q757" s="74"/>
    </row>
    <row r="758" spans="1:17" x14ac:dyDescent="0.2">
      <c r="A758" s="73" t="str">
        <f t="shared" si="22"/>
        <v>-</v>
      </c>
      <c r="B758" s="75"/>
      <c r="C758" s="74"/>
      <c r="D758" s="74"/>
      <c r="E758" s="74"/>
      <c r="F758" s="74"/>
      <c r="G758" s="74"/>
      <c r="H758" s="74"/>
      <c r="I758" s="74"/>
      <c r="J758" s="74"/>
      <c r="K758" s="78"/>
      <c r="L758" s="79">
        <f t="shared" si="23"/>
        <v>0</v>
      </c>
      <c r="M758" s="124" t="str">
        <f>IF($G758=0,"-",VLOOKUP($G758,Nomenclator!$B$6:$G$1000,3,0))</f>
        <v>-</v>
      </c>
      <c r="N758" s="124" t="str">
        <f>IF($G758=0,"-",VLOOKUP($G758,Nomenclator!$B$6:$G$1000,4,0))</f>
        <v>-</v>
      </c>
      <c r="O758" s="124" t="str">
        <f>IF($G758=0,"-",VLOOKUP($G758,Nomenclator!$B$6:$G$1000,6,0))</f>
        <v>-</v>
      </c>
      <c r="P758" s="74"/>
      <c r="Q758" s="74"/>
    </row>
    <row r="759" spans="1:17" x14ac:dyDescent="0.2">
      <c r="A759" s="73" t="str">
        <f t="shared" si="22"/>
        <v>-</v>
      </c>
      <c r="B759" s="75"/>
      <c r="C759" s="74"/>
      <c r="D759" s="74"/>
      <c r="E759" s="74"/>
      <c r="F759" s="74"/>
      <c r="G759" s="74"/>
      <c r="H759" s="74"/>
      <c r="I759" s="74"/>
      <c r="J759" s="74"/>
      <c r="K759" s="78"/>
      <c r="L759" s="79">
        <f t="shared" si="23"/>
        <v>0</v>
      </c>
      <c r="M759" s="124" t="str">
        <f>IF($G759=0,"-",VLOOKUP($G759,Nomenclator!$B$6:$G$1000,3,0))</f>
        <v>-</v>
      </c>
      <c r="N759" s="124" t="str">
        <f>IF($G759=0,"-",VLOOKUP($G759,Nomenclator!$B$6:$G$1000,4,0))</f>
        <v>-</v>
      </c>
      <c r="O759" s="124" t="str">
        <f>IF($G759=0,"-",VLOOKUP($G759,Nomenclator!$B$6:$G$1000,6,0))</f>
        <v>-</v>
      </c>
      <c r="P759" s="74"/>
      <c r="Q759" s="74"/>
    </row>
    <row r="760" spans="1:17" x14ac:dyDescent="0.2">
      <c r="A760" s="73" t="str">
        <f t="shared" si="22"/>
        <v>-</v>
      </c>
      <c r="B760" s="75"/>
      <c r="C760" s="74"/>
      <c r="D760" s="74"/>
      <c r="E760" s="74"/>
      <c r="F760" s="74"/>
      <c r="G760" s="74"/>
      <c r="H760" s="74"/>
      <c r="I760" s="74"/>
      <c r="J760" s="74"/>
      <c r="K760" s="78"/>
      <c r="L760" s="79">
        <f t="shared" si="23"/>
        <v>0</v>
      </c>
      <c r="M760" s="124" t="str">
        <f>IF($G760=0,"-",VLOOKUP($G760,Nomenclator!$B$6:$G$1000,3,0))</f>
        <v>-</v>
      </c>
      <c r="N760" s="124" t="str">
        <f>IF($G760=0,"-",VLOOKUP($G760,Nomenclator!$B$6:$G$1000,4,0))</f>
        <v>-</v>
      </c>
      <c r="O760" s="124" t="str">
        <f>IF($G760=0,"-",VLOOKUP($G760,Nomenclator!$B$6:$G$1000,6,0))</f>
        <v>-</v>
      </c>
      <c r="P760" s="74"/>
      <c r="Q760" s="74"/>
    </row>
    <row r="761" spans="1:17" x14ac:dyDescent="0.2">
      <c r="A761" s="73" t="str">
        <f t="shared" si="22"/>
        <v>-</v>
      </c>
      <c r="B761" s="75"/>
      <c r="C761" s="74"/>
      <c r="D761" s="74"/>
      <c r="E761" s="74"/>
      <c r="F761" s="74"/>
      <c r="G761" s="74"/>
      <c r="H761" s="74"/>
      <c r="I761" s="74"/>
      <c r="J761" s="74"/>
      <c r="K761" s="78"/>
      <c r="L761" s="79">
        <f t="shared" si="23"/>
        <v>0</v>
      </c>
      <c r="M761" s="124" t="str">
        <f>IF($G761=0,"-",VLOOKUP($G761,Nomenclator!$B$6:$G$1000,3,0))</f>
        <v>-</v>
      </c>
      <c r="N761" s="124" t="str">
        <f>IF($G761=0,"-",VLOOKUP($G761,Nomenclator!$B$6:$G$1000,4,0))</f>
        <v>-</v>
      </c>
      <c r="O761" s="124" t="str">
        <f>IF($G761=0,"-",VLOOKUP($G761,Nomenclator!$B$6:$G$1000,6,0))</f>
        <v>-</v>
      </c>
      <c r="P761" s="74"/>
      <c r="Q761" s="74"/>
    </row>
    <row r="762" spans="1:17" x14ac:dyDescent="0.2">
      <c r="A762" s="73" t="str">
        <f t="shared" si="22"/>
        <v>-</v>
      </c>
      <c r="B762" s="75"/>
      <c r="C762" s="74"/>
      <c r="D762" s="74"/>
      <c r="E762" s="74"/>
      <c r="F762" s="74"/>
      <c r="G762" s="74"/>
      <c r="H762" s="74"/>
      <c r="I762" s="74"/>
      <c r="J762" s="74"/>
      <c r="K762" s="78"/>
      <c r="L762" s="79">
        <f t="shared" si="23"/>
        <v>0</v>
      </c>
      <c r="M762" s="124" t="str">
        <f>IF($G762=0,"-",VLOOKUP($G762,Nomenclator!$B$6:$G$1000,3,0))</f>
        <v>-</v>
      </c>
      <c r="N762" s="124" t="str">
        <f>IF($G762=0,"-",VLOOKUP($G762,Nomenclator!$B$6:$G$1000,4,0))</f>
        <v>-</v>
      </c>
      <c r="O762" s="124" t="str">
        <f>IF($G762=0,"-",VLOOKUP($G762,Nomenclator!$B$6:$G$1000,6,0))</f>
        <v>-</v>
      </c>
      <c r="P762" s="74"/>
      <c r="Q762" s="74"/>
    </row>
    <row r="763" spans="1:17" x14ac:dyDescent="0.2">
      <c r="A763" s="73" t="str">
        <f t="shared" si="22"/>
        <v>-</v>
      </c>
      <c r="B763" s="75"/>
      <c r="C763" s="74"/>
      <c r="D763" s="74"/>
      <c r="E763" s="74"/>
      <c r="F763" s="74"/>
      <c r="G763" s="74"/>
      <c r="H763" s="74"/>
      <c r="I763" s="74"/>
      <c r="J763" s="74"/>
      <c r="K763" s="78"/>
      <c r="L763" s="79">
        <f t="shared" si="23"/>
        <v>0</v>
      </c>
      <c r="M763" s="124" t="str">
        <f>IF($G763=0,"-",VLOOKUP($G763,Nomenclator!$B$6:$G$1000,3,0))</f>
        <v>-</v>
      </c>
      <c r="N763" s="124" t="str">
        <f>IF($G763=0,"-",VLOOKUP($G763,Nomenclator!$B$6:$G$1000,4,0))</f>
        <v>-</v>
      </c>
      <c r="O763" s="124" t="str">
        <f>IF($G763=0,"-",VLOOKUP($G763,Nomenclator!$B$6:$G$1000,6,0))</f>
        <v>-</v>
      </c>
      <c r="P763" s="74"/>
      <c r="Q763" s="74"/>
    </row>
    <row r="764" spans="1:17" x14ac:dyDescent="0.2">
      <c r="A764" s="73" t="str">
        <f t="shared" si="22"/>
        <v>-</v>
      </c>
      <c r="B764" s="75"/>
      <c r="C764" s="74"/>
      <c r="D764" s="74"/>
      <c r="E764" s="74"/>
      <c r="F764" s="74"/>
      <c r="G764" s="74"/>
      <c r="H764" s="74"/>
      <c r="I764" s="74"/>
      <c r="J764" s="74"/>
      <c r="K764" s="78"/>
      <c r="L764" s="79">
        <f t="shared" si="23"/>
        <v>0</v>
      </c>
      <c r="M764" s="124" t="str">
        <f>IF($G764=0,"-",VLOOKUP($G764,Nomenclator!$B$6:$G$1000,3,0))</f>
        <v>-</v>
      </c>
      <c r="N764" s="124" t="str">
        <f>IF($G764=0,"-",VLOOKUP($G764,Nomenclator!$B$6:$G$1000,4,0))</f>
        <v>-</v>
      </c>
      <c r="O764" s="124" t="str">
        <f>IF($G764=0,"-",VLOOKUP($G764,Nomenclator!$B$6:$G$1000,6,0))</f>
        <v>-</v>
      </c>
      <c r="P764" s="74"/>
      <c r="Q764" s="74"/>
    </row>
    <row r="765" spans="1:17" x14ac:dyDescent="0.2">
      <c r="A765" s="73" t="str">
        <f t="shared" si="22"/>
        <v>-</v>
      </c>
      <c r="B765" s="75"/>
      <c r="C765" s="74"/>
      <c r="D765" s="74"/>
      <c r="E765" s="74"/>
      <c r="F765" s="74"/>
      <c r="G765" s="74"/>
      <c r="H765" s="74"/>
      <c r="I765" s="74"/>
      <c r="J765" s="74"/>
      <c r="K765" s="78"/>
      <c r="L765" s="79">
        <f t="shared" si="23"/>
        <v>0</v>
      </c>
      <c r="M765" s="124" t="str">
        <f>IF($G765=0,"-",VLOOKUP($G765,Nomenclator!$B$6:$G$1000,3,0))</f>
        <v>-</v>
      </c>
      <c r="N765" s="124" t="str">
        <f>IF($G765=0,"-",VLOOKUP($G765,Nomenclator!$B$6:$G$1000,4,0))</f>
        <v>-</v>
      </c>
      <c r="O765" s="124" t="str">
        <f>IF($G765=0,"-",VLOOKUP($G765,Nomenclator!$B$6:$G$1000,6,0))</f>
        <v>-</v>
      </c>
      <c r="P765" s="74"/>
      <c r="Q765" s="74"/>
    </row>
    <row r="766" spans="1:17" x14ac:dyDescent="0.2">
      <c r="A766" s="73" t="str">
        <f t="shared" si="22"/>
        <v>-</v>
      </c>
      <c r="B766" s="75"/>
      <c r="C766" s="74"/>
      <c r="D766" s="74"/>
      <c r="E766" s="74"/>
      <c r="F766" s="74"/>
      <c r="G766" s="74"/>
      <c r="H766" s="74"/>
      <c r="I766" s="74"/>
      <c r="J766" s="74"/>
      <c r="K766" s="78"/>
      <c r="L766" s="79">
        <f t="shared" si="23"/>
        <v>0</v>
      </c>
      <c r="M766" s="124" t="str">
        <f>IF($G766=0,"-",VLOOKUP($G766,Nomenclator!$B$6:$G$1000,3,0))</f>
        <v>-</v>
      </c>
      <c r="N766" s="124" t="str">
        <f>IF($G766=0,"-",VLOOKUP($G766,Nomenclator!$B$6:$G$1000,4,0))</f>
        <v>-</v>
      </c>
      <c r="O766" s="124" t="str">
        <f>IF($G766=0,"-",VLOOKUP($G766,Nomenclator!$B$6:$G$1000,6,0))</f>
        <v>-</v>
      </c>
      <c r="P766" s="74"/>
      <c r="Q766" s="74"/>
    </row>
    <row r="767" spans="1:17" x14ac:dyDescent="0.2">
      <c r="A767" s="73" t="str">
        <f t="shared" si="22"/>
        <v>-</v>
      </c>
      <c r="B767" s="75"/>
      <c r="C767" s="74"/>
      <c r="D767" s="74"/>
      <c r="E767" s="74"/>
      <c r="F767" s="74"/>
      <c r="G767" s="74"/>
      <c r="H767" s="74"/>
      <c r="I767" s="74"/>
      <c r="J767" s="74"/>
      <c r="K767" s="78"/>
      <c r="L767" s="79">
        <f t="shared" si="23"/>
        <v>0</v>
      </c>
      <c r="M767" s="124" t="str">
        <f>IF($G767=0,"-",VLOOKUP($G767,Nomenclator!$B$6:$G$1000,3,0))</f>
        <v>-</v>
      </c>
      <c r="N767" s="124" t="str">
        <f>IF($G767=0,"-",VLOOKUP($G767,Nomenclator!$B$6:$G$1000,4,0))</f>
        <v>-</v>
      </c>
      <c r="O767" s="124" t="str">
        <f>IF($G767=0,"-",VLOOKUP($G767,Nomenclator!$B$6:$G$1000,6,0))</f>
        <v>-</v>
      </c>
      <c r="P767" s="74"/>
      <c r="Q767" s="74"/>
    </row>
    <row r="768" spans="1:17" x14ac:dyDescent="0.2">
      <c r="A768" s="73" t="str">
        <f t="shared" si="22"/>
        <v>-</v>
      </c>
      <c r="B768" s="75"/>
      <c r="C768" s="74"/>
      <c r="D768" s="74"/>
      <c r="E768" s="74"/>
      <c r="F768" s="74"/>
      <c r="G768" s="74"/>
      <c r="H768" s="74"/>
      <c r="I768" s="74"/>
      <c r="J768" s="74"/>
      <c r="K768" s="78"/>
      <c r="L768" s="79">
        <f t="shared" si="23"/>
        <v>0</v>
      </c>
      <c r="M768" s="124" t="str">
        <f>IF($G768=0,"-",VLOOKUP($G768,Nomenclator!$B$6:$G$1000,3,0))</f>
        <v>-</v>
      </c>
      <c r="N768" s="124" t="str">
        <f>IF($G768=0,"-",VLOOKUP($G768,Nomenclator!$B$6:$G$1000,4,0))</f>
        <v>-</v>
      </c>
      <c r="O768" s="124" t="str">
        <f>IF($G768=0,"-",VLOOKUP($G768,Nomenclator!$B$6:$G$1000,6,0))</f>
        <v>-</v>
      </c>
      <c r="P768" s="74"/>
      <c r="Q768" s="74"/>
    </row>
    <row r="769" spans="1:17" x14ac:dyDescent="0.2">
      <c r="A769" s="73" t="str">
        <f t="shared" si="22"/>
        <v>-</v>
      </c>
      <c r="B769" s="75"/>
      <c r="C769" s="74"/>
      <c r="D769" s="74"/>
      <c r="E769" s="74"/>
      <c r="F769" s="74"/>
      <c r="G769" s="74"/>
      <c r="H769" s="74"/>
      <c r="I769" s="74"/>
      <c r="J769" s="74"/>
      <c r="K769" s="78"/>
      <c r="L769" s="79">
        <f t="shared" si="23"/>
        <v>0</v>
      </c>
      <c r="M769" s="124" t="str">
        <f>IF($G769=0,"-",VLOOKUP($G769,Nomenclator!$B$6:$G$1000,3,0))</f>
        <v>-</v>
      </c>
      <c r="N769" s="124" t="str">
        <f>IF($G769=0,"-",VLOOKUP($G769,Nomenclator!$B$6:$G$1000,4,0))</f>
        <v>-</v>
      </c>
      <c r="O769" s="124" t="str">
        <f>IF($G769=0,"-",VLOOKUP($G769,Nomenclator!$B$6:$G$1000,6,0))</f>
        <v>-</v>
      </c>
      <c r="P769" s="74"/>
      <c r="Q769" s="74"/>
    </row>
    <row r="770" spans="1:17" x14ac:dyDescent="0.2">
      <c r="A770" s="73" t="str">
        <f t="shared" ref="A770:A833" si="24">IF(B770=0,"-",YEAR(B770))</f>
        <v>-</v>
      </c>
      <c r="B770" s="75"/>
      <c r="C770" s="74"/>
      <c r="D770" s="74"/>
      <c r="E770" s="74"/>
      <c r="F770" s="74"/>
      <c r="G770" s="74"/>
      <c r="H770" s="74"/>
      <c r="I770" s="74"/>
      <c r="J770" s="74"/>
      <c r="K770" s="78"/>
      <c r="L770" s="79">
        <f t="shared" si="23"/>
        <v>0</v>
      </c>
      <c r="M770" s="124" t="str">
        <f>IF($G770=0,"-",VLOOKUP($G770,Nomenclator!$B$6:$G$1000,3,0))</f>
        <v>-</v>
      </c>
      <c r="N770" s="124" t="str">
        <f>IF($G770=0,"-",VLOOKUP($G770,Nomenclator!$B$6:$G$1000,4,0))</f>
        <v>-</v>
      </c>
      <c r="O770" s="124" t="str">
        <f>IF($G770=0,"-",VLOOKUP($G770,Nomenclator!$B$6:$G$1000,6,0))</f>
        <v>-</v>
      </c>
      <c r="P770" s="74"/>
      <c r="Q770" s="74"/>
    </row>
    <row r="771" spans="1:17" x14ac:dyDescent="0.2">
      <c r="A771" s="73" t="str">
        <f t="shared" si="24"/>
        <v>-</v>
      </c>
      <c r="B771" s="75"/>
      <c r="C771" s="74"/>
      <c r="D771" s="74"/>
      <c r="E771" s="74"/>
      <c r="F771" s="74"/>
      <c r="G771" s="74"/>
      <c r="H771" s="74"/>
      <c r="I771" s="74"/>
      <c r="J771" s="74"/>
      <c r="K771" s="78"/>
      <c r="L771" s="79">
        <f t="shared" si="23"/>
        <v>0</v>
      </c>
      <c r="M771" s="124" t="str">
        <f>IF($G771=0,"-",VLOOKUP($G771,Nomenclator!$B$6:$G$1000,3,0))</f>
        <v>-</v>
      </c>
      <c r="N771" s="124" t="str">
        <f>IF($G771=0,"-",VLOOKUP($G771,Nomenclator!$B$6:$G$1000,4,0))</f>
        <v>-</v>
      </c>
      <c r="O771" s="124" t="str">
        <f>IF($G771=0,"-",VLOOKUP($G771,Nomenclator!$B$6:$G$1000,6,0))</f>
        <v>-</v>
      </c>
      <c r="P771" s="74"/>
      <c r="Q771" s="74"/>
    </row>
    <row r="772" spans="1:17" x14ac:dyDescent="0.2">
      <c r="A772" s="73" t="str">
        <f t="shared" si="24"/>
        <v>-</v>
      </c>
      <c r="B772" s="75"/>
      <c r="C772" s="74"/>
      <c r="D772" s="74"/>
      <c r="E772" s="74"/>
      <c r="F772" s="74"/>
      <c r="G772" s="74"/>
      <c r="H772" s="74"/>
      <c r="I772" s="74"/>
      <c r="J772" s="74"/>
      <c r="K772" s="78"/>
      <c r="L772" s="79">
        <f t="shared" si="23"/>
        <v>0</v>
      </c>
      <c r="M772" s="124" t="str">
        <f>IF($G772=0,"-",VLOOKUP($G772,Nomenclator!$B$6:$G$1000,3,0))</f>
        <v>-</v>
      </c>
      <c r="N772" s="124" t="str">
        <f>IF($G772=0,"-",VLOOKUP($G772,Nomenclator!$B$6:$G$1000,4,0))</f>
        <v>-</v>
      </c>
      <c r="O772" s="124" t="str">
        <f>IF($G772=0,"-",VLOOKUP($G772,Nomenclator!$B$6:$G$1000,6,0))</f>
        <v>-</v>
      </c>
      <c r="P772" s="74"/>
      <c r="Q772" s="74"/>
    </row>
    <row r="773" spans="1:17" x14ac:dyDescent="0.2">
      <c r="A773" s="73" t="str">
        <f t="shared" si="24"/>
        <v>-</v>
      </c>
      <c r="B773" s="75"/>
      <c r="C773" s="74"/>
      <c r="D773" s="74"/>
      <c r="E773" s="74"/>
      <c r="F773" s="74"/>
      <c r="G773" s="74"/>
      <c r="H773" s="74"/>
      <c r="I773" s="74"/>
      <c r="J773" s="74"/>
      <c r="K773" s="78"/>
      <c r="L773" s="79">
        <f t="shared" si="23"/>
        <v>0</v>
      </c>
      <c r="M773" s="124" t="str">
        <f>IF($G773=0,"-",VLOOKUP($G773,Nomenclator!$B$6:$G$1000,3,0))</f>
        <v>-</v>
      </c>
      <c r="N773" s="124" t="str">
        <f>IF($G773=0,"-",VLOOKUP($G773,Nomenclator!$B$6:$G$1000,4,0))</f>
        <v>-</v>
      </c>
      <c r="O773" s="124" t="str">
        <f>IF($G773=0,"-",VLOOKUP($G773,Nomenclator!$B$6:$G$1000,6,0))</f>
        <v>-</v>
      </c>
      <c r="P773" s="74"/>
      <c r="Q773" s="74"/>
    </row>
    <row r="774" spans="1:17" x14ac:dyDescent="0.2">
      <c r="A774" s="73" t="str">
        <f t="shared" si="24"/>
        <v>-</v>
      </c>
      <c r="B774" s="75"/>
      <c r="C774" s="74"/>
      <c r="D774" s="74"/>
      <c r="E774" s="74"/>
      <c r="F774" s="74"/>
      <c r="G774" s="74"/>
      <c r="H774" s="74"/>
      <c r="I774" s="74"/>
      <c r="J774" s="74"/>
      <c r="K774" s="78"/>
      <c r="L774" s="79">
        <f t="shared" ref="L774:L837" si="25">J774*K774</f>
        <v>0</v>
      </c>
      <c r="M774" s="124" t="str">
        <f>IF($G774=0,"-",VLOOKUP($G774,Nomenclator!$B$6:$G$1000,3,0))</f>
        <v>-</v>
      </c>
      <c r="N774" s="124" t="str">
        <f>IF($G774=0,"-",VLOOKUP($G774,Nomenclator!$B$6:$G$1000,4,0))</f>
        <v>-</v>
      </c>
      <c r="O774" s="124" t="str">
        <f>IF($G774=0,"-",VLOOKUP($G774,Nomenclator!$B$6:$G$1000,6,0))</f>
        <v>-</v>
      </c>
      <c r="P774" s="74"/>
      <c r="Q774" s="74"/>
    </row>
    <row r="775" spans="1:17" x14ac:dyDescent="0.2">
      <c r="A775" s="73" t="str">
        <f t="shared" si="24"/>
        <v>-</v>
      </c>
      <c r="B775" s="75"/>
      <c r="C775" s="74"/>
      <c r="D775" s="74"/>
      <c r="E775" s="74"/>
      <c r="F775" s="74"/>
      <c r="G775" s="74"/>
      <c r="H775" s="74"/>
      <c r="I775" s="74"/>
      <c r="J775" s="74"/>
      <c r="K775" s="78"/>
      <c r="L775" s="79">
        <f t="shared" si="25"/>
        <v>0</v>
      </c>
      <c r="M775" s="124" t="str">
        <f>IF($G775=0,"-",VLOOKUP($G775,Nomenclator!$B$6:$G$1000,3,0))</f>
        <v>-</v>
      </c>
      <c r="N775" s="124" t="str">
        <f>IF($G775=0,"-",VLOOKUP($G775,Nomenclator!$B$6:$G$1000,4,0))</f>
        <v>-</v>
      </c>
      <c r="O775" s="124" t="str">
        <f>IF($G775=0,"-",VLOOKUP($G775,Nomenclator!$B$6:$G$1000,6,0))</f>
        <v>-</v>
      </c>
      <c r="P775" s="74"/>
      <c r="Q775" s="74"/>
    </row>
    <row r="776" spans="1:17" x14ac:dyDescent="0.2">
      <c r="A776" s="73" t="str">
        <f t="shared" si="24"/>
        <v>-</v>
      </c>
      <c r="B776" s="75"/>
      <c r="C776" s="74"/>
      <c r="D776" s="74"/>
      <c r="E776" s="74"/>
      <c r="F776" s="74"/>
      <c r="G776" s="74"/>
      <c r="H776" s="74"/>
      <c r="I776" s="74"/>
      <c r="J776" s="74"/>
      <c r="K776" s="78"/>
      <c r="L776" s="79">
        <f t="shared" si="25"/>
        <v>0</v>
      </c>
      <c r="M776" s="124" t="str">
        <f>IF($G776=0,"-",VLOOKUP($G776,Nomenclator!$B$6:$G$1000,3,0))</f>
        <v>-</v>
      </c>
      <c r="N776" s="124" t="str">
        <f>IF($G776=0,"-",VLOOKUP($G776,Nomenclator!$B$6:$G$1000,4,0))</f>
        <v>-</v>
      </c>
      <c r="O776" s="124" t="str">
        <f>IF($G776=0,"-",VLOOKUP($G776,Nomenclator!$B$6:$G$1000,6,0))</f>
        <v>-</v>
      </c>
      <c r="P776" s="74"/>
      <c r="Q776" s="74"/>
    </row>
    <row r="777" spans="1:17" x14ac:dyDescent="0.2">
      <c r="A777" s="73" t="str">
        <f t="shared" si="24"/>
        <v>-</v>
      </c>
      <c r="B777" s="75"/>
      <c r="C777" s="74"/>
      <c r="D777" s="74"/>
      <c r="E777" s="74"/>
      <c r="F777" s="74"/>
      <c r="G777" s="74"/>
      <c r="H777" s="74"/>
      <c r="I777" s="74"/>
      <c r="J777" s="74"/>
      <c r="K777" s="78"/>
      <c r="L777" s="79">
        <f t="shared" si="25"/>
        <v>0</v>
      </c>
      <c r="M777" s="124" t="str">
        <f>IF($G777=0,"-",VLOOKUP($G777,Nomenclator!$B$6:$G$1000,3,0))</f>
        <v>-</v>
      </c>
      <c r="N777" s="124" t="str">
        <f>IF($G777=0,"-",VLOOKUP($G777,Nomenclator!$B$6:$G$1000,4,0))</f>
        <v>-</v>
      </c>
      <c r="O777" s="124" t="str">
        <f>IF($G777=0,"-",VLOOKUP($G777,Nomenclator!$B$6:$G$1000,6,0))</f>
        <v>-</v>
      </c>
      <c r="P777" s="74"/>
      <c r="Q777" s="74"/>
    </row>
    <row r="778" spans="1:17" x14ac:dyDescent="0.2">
      <c r="A778" s="73" t="str">
        <f t="shared" si="24"/>
        <v>-</v>
      </c>
      <c r="B778" s="75"/>
      <c r="C778" s="74"/>
      <c r="D778" s="74"/>
      <c r="E778" s="74"/>
      <c r="F778" s="74"/>
      <c r="G778" s="74"/>
      <c r="H778" s="74"/>
      <c r="I778" s="74"/>
      <c r="J778" s="74"/>
      <c r="K778" s="78"/>
      <c r="L778" s="79">
        <f t="shared" si="25"/>
        <v>0</v>
      </c>
      <c r="M778" s="124" t="str">
        <f>IF($G778=0,"-",VLOOKUP($G778,Nomenclator!$B$6:$G$1000,3,0))</f>
        <v>-</v>
      </c>
      <c r="N778" s="124" t="str">
        <f>IF($G778=0,"-",VLOOKUP($G778,Nomenclator!$B$6:$G$1000,4,0))</f>
        <v>-</v>
      </c>
      <c r="O778" s="124" t="str">
        <f>IF($G778=0,"-",VLOOKUP($G778,Nomenclator!$B$6:$G$1000,6,0))</f>
        <v>-</v>
      </c>
      <c r="P778" s="74"/>
      <c r="Q778" s="74"/>
    </row>
    <row r="779" spans="1:17" x14ac:dyDescent="0.2">
      <c r="A779" s="73" t="str">
        <f t="shared" si="24"/>
        <v>-</v>
      </c>
      <c r="B779" s="75"/>
      <c r="C779" s="74"/>
      <c r="D779" s="74"/>
      <c r="E779" s="74"/>
      <c r="F779" s="74"/>
      <c r="G779" s="74"/>
      <c r="H779" s="74"/>
      <c r="I779" s="74"/>
      <c r="J779" s="74"/>
      <c r="K779" s="78"/>
      <c r="L779" s="79">
        <f t="shared" si="25"/>
        <v>0</v>
      </c>
      <c r="M779" s="124" t="str">
        <f>IF($G779=0,"-",VLOOKUP($G779,Nomenclator!$B$6:$G$1000,3,0))</f>
        <v>-</v>
      </c>
      <c r="N779" s="124" t="str">
        <f>IF($G779=0,"-",VLOOKUP($G779,Nomenclator!$B$6:$G$1000,4,0))</f>
        <v>-</v>
      </c>
      <c r="O779" s="124" t="str">
        <f>IF($G779=0,"-",VLOOKUP($G779,Nomenclator!$B$6:$G$1000,6,0))</f>
        <v>-</v>
      </c>
      <c r="P779" s="74"/>
      <c r="Q779" s="74"/>
    </row>
    <row r="780" spans="1:17" x14ac:dyDescent="0.2">
      <c r="A780" s="73" t="str">
        <f t="shared" si="24"/>
        <v>-</v>
      </c>
      <c r="B780" s="75"/>
      <c r="C780" s="74"/>
      <c r="D780" s="74"/>
      <c r="E780" s="74"/>
      <c r="F780" s="74"/>
      <c r="G780" s="74"/>
      <c r="H780" s="74"/>
      <c r="I780" s="74"/>
      <c r="J780" s="74"/>
      <c r="K780" s="78"/>
      <c r="L780" s="79">
        <f t="shared" si="25"/>
        <v>0</v>
      </c>
      <c r="M780" s="124" t="str">
        <f>IF($G780=0,"-",VLOOKUP($G780,Nomenclator!$B$6:$G$1000,3,0))</f>
        <v>-</v>
      </c>
      <c r="N780" s="124" t="str">
        <f>IF($G780=0,"-",VLOOKUP($G780,Nomenclator!$B$6:$G$1000,4,0))</f>
        <v>-</v>
      </c>
      <c r="O780" s="124" t="str">
        <f>IF($G780=0,"-",VLOOKUP($G780,Nomenclator!$B$6:$G$1000,6,0))</f>
        <v>-</v>
      </c>
      <c r="P780" s="74"/>
      <c r="Q780" s="74"/>
    </row>
    <row r="781" spans="1:17" x14ac:dyDescent="0.2">
      <c r="A781" s="73" t="str">
        <f t="shared" si="24"/>
        <v>-</v>
      </c>
      <c r="B781" s="75"/>
      <c r="C781" s="74"/>
      <c r="D781" s="74"/>
      <c r="E781" s="74"/>
      <c r="F781" s="74"/>
      <c r="G781" s="74"/>
      <c r="H781" s="74"/>
      <c r="I781" s="74"/>
      <c r="J781" s="74"/>
      <c r="K781" s="78"/>
      <c r="L781" s="79">
        <f t="shared" si="25"/>
        <v>0</v>
      </c>
      <c r="M781" s="124" t="str">
        <f>IF($G781=0,"-",VLOOKUP($G781,Nomenclator!$B$6:$G$1000,3,0))</f>
        <v>-</v>
      </c>
      <c r="N781" s="124" t="str">
        <f>IF($G781=0,"-",VLOOKUP($G781,Nomenclator!$B$6:$G$1000,4,0))</f>
        <v>-</v>
      </c>
      <c r="O781" s="124" t="str">
        <f>IF($G781=0,"-",VLOOKUP($G781,Nomenclator!$B$6:$G$1000,6,0))</f>
        <v>-</v>
      </c>
      <c r="P781" s="74"/>
      <c r="Q781" s="74"/>
    </row>
    <row r="782" spans="1:17" x14ac:dyDescent="0.2">
      <c r="A782" s="73" t="str">
        <f t="shared" si="24"/>
        <v>-</v>
      </c>
      <c r="B782" s="75"/>
      <c r="C782" s="74"/>
      <c r="D782" s="74"/>
      <c r="E782" s="74"/>
      <c r="F782" s="74"/>
      <c r="G782" s="74"/>
      <c r="H782" s="74"/>
      <c r="I782" s="74"/>
      <c r="J782" s="74"/>
      <c r="K782" s="78"/>
      <c r="L782" s="79">
        <f t="shared" si="25"/>
        <v>0</v>
      </c>
      <c r="M782" s="124" t="str">
        <f>IF($G782=0,"-",VLOOKUP($G782,Nomenclator!$B$6:$G$1000,3,0))</f>
        <v>-</v>
      </c>
      <c r="N782" s="124" t="str">
        <f>IF($G782=0,"-",VLOOKUP($G782,Nomenclator!$B$6:$G$1000,4,0))</f>
        <v>-</v>
      </c>
      <c r="O782" s="124" t="str">
        <f>IF($G782=0,"-",VLOOKUP($G782,Nomenclator!$B$6:$G$1000,6,0))</f>
        <v>-</v>
      </c>
      <c r="P782" s="74"/>
      <c r="Q782" s="74"/>
    </row>
    <row r="783" spans="1:17" x14ac:dyDescent="0.2">
      <c r="A783" s="73" t="str">
        <f t="shared" si="24"/>
        <v>-</v>
      </c>
      <c r="B783" s="75"/>
      <c r="C783" s="74"/>
      <c r="D783" s="74"/>
      <c r="E783" s="74"/>
      <c r="F783" s="74"/>
      <c r="G783" s="74"/>
      <c r="H783" s="74"/>
      <c r="I783" s="74"/>
      <c r="J783" s="74"/>
      <c r="K783" s="78"/>
      <c r="L783" s="79">
        <f t="shared" si="25"/>
        <v>0</v>
      </c>
      <c r="M783" s="124" t="str">
        <f>IF($G783=0,"-",VLOOKUP($G783,Nomenclator!$B$6:$G$1000,3,0))</f>
        <v>-</v>
      </c>
      <c r="N783" s="124" t="str">
        <f>IF($G783=0,"-",VLOOKUP($G783,Nomenclator!$B$6:$G$1000,4,0))</f>
        <v>-</v>
      </c>
      <c r="O783" s="124" t="str">
        <f>IF($G783=0,"-",VLOOKUP($G783,Nomenclator!$B$6:$G$1000,6,0))</f>
        <v>-</v>
      </c>
      <c r="P783" s="74"/>
      <c r="Q783" s="74"/>
    </row>
    <row r="784" spans="1:17" x14ac:dyDescent="0.2">
      <c r="A784" s="73" t="str">
        <f t="shared" si="24"/>
        <v>-</v>
      </c>
      <c r="B784" s="75"/>
      <c r="C784" s="74"/>
      <c r="D784" s="74"/>
      <c r="E784" s="74"/>
      <c r="F784" s="74"/>
      <c r="G784" s="74"/>
      <c r="H784" s="74"/>
      <c r="I784" s="74"/>
      <c r="J784" s="74"/>
      <c r="K784" s="78"/>
      <c r="L784" s="79">
        <f t="shared" si="25"/>
        <v>0</v>
      </c>
      <c r="M784" s="124" t="str">
        <f>IF($G784=0,"-",VLOOKUP($G784,Nomenclator!$B$6:$G$1000,3,0))</f>
        <v>-</v>
      </c>
      <c r="N784" s="124" t="str">
        <f>IF($G784=0,"-",VLOOKUP($G784,Nomenclator!$B$6:$G$1000,4,0))</f>
        <v>-</v>
      </c>
      <c r="O784" s="124" t="str">
        <f>IF($G784=0,"-",VLOOKUP($G784,Nomenclator!$B$6:$G$1000,6,0))</f>
        <v>-</v>
      </c>
      <c r="P784" s="74"/>
      <c r="Q784" s="74"/>
    </row>
    <row r="785" spans="1:17" x14ac:dyDescent="0.2">
      <c r="A785" s="73" t="str">
        <f t="shared" si="24"/>
        <v>-</v>
      </c>
      <c r="B785" s="75"/>
      <c r="C785" s="74"/>
      <c r="D785" s="74"/>
      <c r="E785" s="74"/>
      <c r="F785" s="74"/>
      <c r="G785" s="74"/>
      <c r="H785" s="74"/>
      <c r="I785" s="74"/>
      <c r="J785" s="74"/>
      <c r="K785" s="78"/>
      <c r="L785" s="79">
        <f t="shared" si="25"/>
        <v>0</v>
      </c>
      <c r="M785" s="124" t="str">
        <f>IF($G785=0,"-",VLOOKUP($G785,Nomenclator!$B$6:$G$1000,3,0))</f>
        <v>-</v>
      </c>
      <c r="N785" s="124" t="str">
        <f>IF($G785=0,"-",VLOOKUP($G785,Nomenclator!$B$6:$G$1000,4,0))</f>
        <v>-</v>
      </c>
      <c r="O785" s="124" t="str">
        <f>IF($G785=0,"-",VLOOKUP($G785,Nomenclator!$B$6:$G$1000,6,0))</f>
        <v>-</v>
      </c>
      <c r="P785" s="74"/>
      <c r="Q785" s="74"/>
    </row>
    <row r="786" spans="1:17" x14ac:dyDescent="0.2">
      <c r="A786" s="73" t="str">
        <f t="shared" si="24"/>
        <v>-</v>
      </c>
      <c r="B786" s="75"/>
      <c r="C786" s="74"/>
      <c r="D786" s="74"/>
      <c r="E786" s="74"/>
      <c r="F786" s="74"/>
      <c r="G786" s="74"/>
      <c r="H786" s="74"/>
      <c r="I786" s="74"/>
      <c r="J786" s="74"/>
      <c r="K786" s="78"/>
      <c r="L786" s="79">
        <f t="shared" si="25"/>
        <v>0</v>
      </c>
      <c r="M786" s="124" t="str">
        <f>IF($G786=0,"-",VLOOKUP($G786,Nomenclator!$B$6:$G$1000,3,0))</f>
        <v>-</v>
      </c>
      <c r="N786" s="124" t="str">
        <f>IF($G786=0,"-",VLOOKUP($G786,Nomenclator!$B$6:$G$1000,4,0))</f>
        <v>-</v>
      </c>
      <c r="O786" s="124" t="str">
        <f>IF($G786=0,"-",VLOOKUP($G786,Nomenclator!$B$6:$G$1000,6,0))</f>
        <v>-</v>
      </c>
      <c r="P786" s="74"/>
      <c r="Q786" s="74"/>
    </row>
    <row r="787" spans="1:17" x14ac:dyDescent="0.2">
      <c r="A787" s="73" t="str">
        <f t="shared" si="24"/>
        <v>-</v>
      </c>
      <c r="B787" s="75"/>
      <c r="C787" s="74"/>
      <c r="D787" s="74"/>
      <c r="E787" s="74"/>
      <c r="F787" s="74"/>
      <c r="G787" s="74"/>
      <c r="H787" s="74"/>
      <c r="I787" s="74"/>
      <c r="J787" s="74"/>
      <c r="K787" s="78"/>
      <c r="L787" s="79">
        <f t="shared" si="25"/>
        <v>0</v>
      </c>
      <c r="M787" s="124" t="str">
        <f>IF($G787=0,"-",VLOOKUP($G787,Nomenclator!$B$6:$G$1000,3,0))</f>
        <v>-</v>
      </c>
      <c r="N787" s="124" t="str">
        <f>IF($G787=0,"-",VLOOKUP($G787,Nomenclator!$B$6:$G$1000,4,0))</f>
        <v>-</v>
      </c>
      <c r="O787" s="124" t="str">
        <f>IF($G787=0,"-",VLOOKUP($G787,Nomenclator!$B$6:$G$1000,6,0))</f>
        <v>-</v>
      </c>
      <c r="P787" s="74"/>
      <c r="Q787" s="74"/>
    </row>
    <row r="788" spans="1:17" x14ac:dyDescent="0.2">
      <c r="A788" s="73" t="str">
        <f t="shared" si="24"/>
        <v>-</v>
      </c>
      <c r="B788" s="75"/>
      <c r="C788" s="74"/>
      <c r="D788" s="74"/>
      <c r="E788" s="74"/>
      <c r="F788" s="74"/>
      <c r="G788" s="74"/>
      <c r="H788" s="74"/>
      <c r="I788" s="74"/>
      <c r="J788" s="74"/>
      <c r="K788" s="78"/>
      <c r="L788" s="79">
        <f t="shared" si="25"/>
        <v>0</v>
      </c>
      <c r="M788" s="124" t="str">
        <f>IF($G788=0,"-",VLOOKUP($G788,Nomenclator!$B$6:$G$1000,3,0))</f>
        <v>-</v>
      </c>
      <c r="N788" s="124" t="str">
        <f>IF($G788=0,"-",VLOOKUP($G788,Nomenclator!$B$6:$G$1000,4,0))</f>
        <v>-</v>
      </c>
      <c r="O788" s="124" t="str">
        <f>IF($G788=0,"-",VLOOKUP($G788,Nomenclator!$B$6:$G$1000,6,0))</f>
        <v>-</v>
      </c>
      <c r="P788" s="74"/>
      <c r="Q788" s="74"/>
    </row>
    <row r="789" spans="1:17" x14ac:dyDescent="0.2">
      <c r="A789" s="73" t="str">
        <f t="shared" si="24"/>
        <v>-</v>
      </c>
      <c r="B789" s="75"/>
      <c r="C789" s="74"/>
      <c r="D789" s="74"/>
      <c r="E789" s="74"/>
      <c r="F789" s="74"/>
      <c r="G789" s="74"/>
      <c r="H789" s="74"/>
      <c r="I789" s="74"/>
      <c r="J789" s="74"/>
      <c r="K789" s="78"/>
      <c r="L789" s="79">
        <f t="shared" si="25"/>
        <v>0</v>
      </c>
      <c r="M789" s="124" t="str">
        <f>IF($G789=0,"-",VLOOKUP($G789,Nomenclator!$B$6:$G$1000,3,0))</f>
        <v>-</v>
      </c>
      <c r="N789" s="124" t="str">
        <f>IF($G789=0,"-",VLOOKUP($G789,Nomenclator!$B$6:$G$1000,4,0))</f>
        <v>-</v>
      </c>
      <c r="O789" s="124" t="str">
        <f>IF($G789=0,"-",VLOOKUP($G789,Nomenclator!$B$6:$G$1000,6,0))</f>
        <v>-</v>
      </c>
      <c r="P789" s="74"/>
      <c r="Q789" s="74"/>
    </row>
    <row r="790" spans="1:17" x14ac:dyDescent="0.2">
      <c r="A790" s="73" t="str">
        <f t="shared" si="24"/>
        <v>-</v>
      </c>
      <c r="B790" s="75"/>
      <c r="C790" s="74"/>
      <c r="D790" s="74"/>
      <c r="E790" s="74"/>
      <c r="F790" s="74"/>
      <c r="G790" s="74"/>
      <c r="H790" s="74"/>
      <c r="I790" s="74"/>
      <c r="J790" s="74"/>
      <c r="K790" s="78"/>
      <c r="L790" s="79">
        <f t="shared" si="25"/>
        <v>0</v>
      </c>
      <c r="M790" s="124" t="str">
        <f>IF($G790=0,"-",VLOOKUP($G790,Nomenclator!$B$6:$G$1000,3,0))</f>
        <v>-</v>
      </c>
      <c r="N790" s="124" t="str">
        <f>IF($G790=0,"-",VLOOKUP($G790,Nomenclator!$B$6:$G$1000,4,0))</f>
        <v>-</v>
      </c>
      <c r="O790" s="124" t="str">
        <f>IF($G790=0,"-",VLOOKUP($G790,Nomenclator!$B$6:$G$1000,6,0))</f>
        <v>-</v>
      </c>
      <c r="P790" s="74"/>
      <c r="Q790" s="74"/>
    </row>
    <row r="791" spans="1:17" x14ac:dyDescent="0.2">
      <c r="A791" s="73" t="str">
        <f t="shared" si="24"/>
        <v>-</v>
      </c>
      <c r="B791" s="75"/>
      <c r="C791" s="74"/>
      <c r="D791" s="74"/>
      <c r="E791" s="74"/>
      <c r="F791" s="74"/>
      <c r="G791" s="74"/>
      <c r="H791" s="74"/>
      <c r="I791" s="74"/>
      <c r="J791" s="74"/>
      <c r="K791" s="78"/>
      <c r="L791" s="79">
        <f t="shared" si="25"/>
        <v>0</v>
      </c>
      <c r="M791" s="124" t="str">
        <f>IF($G791=0,"-",VLOOKUP($G791,Nomenclator!$B$6:$G$1000,3,0))</f>
        <v>-</v>
      </c>
      <c r="N791" s="124" t="str">
        <f>IF($G791=0,"-",VLOOKUP($G791,Nomenclator!$B$6:$G$1000,4,0))</f>
        <v>-</v>
      </c>
      <c r="O791" s="124" t="str">
        <f>IF($G791=0,"-",VLOOKUP($G791,Nomenclator!$B$6:$G$1000,6,0))</f>
        <v>-</v>
      </c>
      <c r="P791" s="74"/>
      <c r="Q791" s="74"/>
    </row>
    <row r="792" spans="1:17" x14ac:dyDescent="0.2">
      <c r="A792" s="73" t="str">
        <f t="shared" si="24"/>
        <v>-</v>
      </c>
      <c r="B792" s="75"/>
      <c r="C792" s="74"/>
      <c r="D792" s="74"/>
      <c r="E792" s="74"/>
      <c r="F792" s="74"/>
      <c r="G792" s="74"/>
      <c r="H792" s="74"/>
      <c r="I792" s="74"/>
      <c r="J792" s="74"/>
      <c r="K792" s="78"/>
      <c r="L792" s="79">
        <f t="shared" si="25"/>
        <v>0</v>
      </c>
      <c r="M792" s="124" t="str">
        <f>IF($G792=0,"-",VLOOKUP($G792,Nomenclator!$B$6:$G$1000,3,0))</f>
        <v>-</v>
      </c>
      <c r="N792" s="124" t="str">
        <f>IF($G792=0,"-",VLOOKUP($G792,Nomenclator!$B$6:$G$1000,4,0))</f>
        <v>-</v>
      </c>
      <c r="O792" s="124" t="str">
        <f>IF($G792=0,"-",VLOOKUP($G792,Nomenclator!$B$6:$G$1000,6,0))</f>
        <v>-</v>
      </c>
      <c r="P792" s="74"/>
      <c r="Q792" s="74"/>
    </row>
    <row r="793" spans="1:17" x14ac:dyDescent="0.2">
      <c r="A793" s="73" t="str">
        <f t="shared" si="24"/>
        <v>-</v>
      </c>
      <c r="B793" s="75"/>
      <c r="C793" s="74"/>
      <c r="D793" s="74"/>
      <c r="E793" s="74"/>
      <c r="F793" s="74"/>
      <c r="G793" s="74"/>
      <c r="H793" s="74"/>
      <c r="I793" s="74"/>
      <c r="J793" s="74"/>
      <c r="K793" s="78"/>
      <c r="L793" s="79">
        <f t="shared" si="25"/>
        <v>0</v>
      </c>
      <c r="M793" s="124" t="str">
        <f>IF($G793=0,"-",VLOOKUP($G793,Nomenclator!$B$6:$G$1000,3,0))</f>
        <v>-</v>
      </c>
      <c r="N793" s="124" t="str">
        <f>IF($G793=0,"-",VLOOKUP($G793,Nomenclator!$B$6:$G$1000,4,0))</f>
        <v>-</v>
      </c>
      <c r="O793" s="124" t="str">
        <f>IF($G793=0,"-",VLOOKUP($G793,Nomenclator!$B$6:$G$1000,6,0))</f>
        <v>-</v>
      </c>
      <c r="P793" s="74"/>
      <c r="Q793" s="74"/>
    </row>
    <row r="794" spans="1:17" x14ac:dyDescent="0.2">
      <c r="A794" s="73" t="str">
        <f t="shared" si="24"/>
        <v>-</v>
      </c>
      <c r="B794" s="75"/>
      <c r="C794" s="74"/>
      <c r="D794" s="74"/>
      <c r="E794" s="74"/>
      <c r="F794" s="74"/>
      <c r="G794" s="74"/>
      <c r="H794" s="74"/>
      <c r="I794" s="74"/>
      <c r="J794" s="74"/>
      <c r="K794" s="78"/>
      <c r="L794" s="79">
        <f t="shared" si="25"/>
        <v>0</v>
      </c>
      <c r="M794" s="124" t="str">
        <f>IF($G794=0,"-",VLOOKUP($G794,Nomenclator!$B$6:$G$1000,3,0))</f>
        <v>-</v>
      </c>
      <c r="N794" s="124" t="str">
        <f>IF($G794=0,"-",VLOOKUP($G794,Nomenclator!$B$6:$G$1000,4,0))</f>
        <v>-</v>
      </c>
      <c r="O794" s="124" t="str">
        <f>IF($G794=0,"-",VLOOKUP($G794,Nomenclator!$B$6:$G$1000,6,0))</f>
        <v>-</v>
      </c>
      <c r="P794" s="74"/>
      <c r="Q794" s="74"/>
    </row>
    <row r="795" spans="1:17" x14ac:dyDescent="0.2">
      <c r="A795" s="73" t="str">
        <f t="shared" si="24"/>
        <v>-</v>
      </c>
      <c r="B795" s="75"/>
      <c r="C795" s="74"/>
      <c r="D795" s="74"/>
      <c r="E795" s="74"/>
      <c r="F795" s="74"/>
      <c r="G795" s="74"/>
      <c r="H795" s="74"/>
      <c r="I795" s="74"/>
      <c r="J795" s="74"/>
      <c r="K795" s="78"/>
      <c r="L795" s="79">
        <f t="shared" si="25"/>
        <v>0</v>
      </c>
      <c r="M795" s="124" t="str">
        <f>IF($G795=0,"-",VLOOKUP($G795,Nomenclator!$B$6:$G$1000,3,0))</f>
        <v>-</v>
      </c>
      <c r="N795" s="124" t="str">
        <f>IF($G795=0,"-",VLOOKUP($G795,Nomenclator!$B$6:$G$1000,4,0))</f>
        <v>-</v>
      </c>
      <c r="O795" s="124" t="str">
        <f>IF($G795=0,"-",VLOOKUP($G795,Nomenclator!$B$6:$G$1000,6,0))</f>
        <v>-</v>
      </c>
      <c r="P795" s="74"/>
      <c r="Q795" s="74"/>
    </row>
    <row r="796" spans="1:17" x14ac:dyDescent="0.2">
      <c r="A796" s="73" t="str">
        <f t="shared" si="24"/>
        <v>-</v>
      </c>
      <c r="B796" s="75"/>
      <c r="C796" s="74"/>
      <c r="D796" s="74"/>
      <c r="E796" s="74"/>
      <c r="F796" s="74"/>
      <c r="G796" s="74"/>
      <c r="H796" s="74"/>
      <c r="I796" s="74"/>
      <c r="J796" s="74"/>
      <c r="K796" s="78"/>
      <c r="L796" s="79">
        <f t="shared" si="25"/>
        <v>0</v>
      </c>
      <c r="M796" s="124" t="str">
        <f>IF($G796=0,"-",VLOOKUP($G796,Nomenclator!$B$6:$G$1000,3,0))</f>
        <v>-</v>
      </c>
      <c r="N796" s="124" t="str">
        <f>IF($G796=0,"-",VLOOKUP($G796,Nomenclator!$B$6:$G$1000,4,0))</f>
        <v>-</v>
      </c>
      <c r="O796" s="124" t="str">
        <f>IF($G796=0,"-",VLOOKUP($G796,Nomenclator!$B$6:$G$1000,6,0))</f>
        <v>-</v>
      </c>
      <c r="P796" s="74"/>
      <c r="Q796" s="74"/>
    </row>
    <row r="797" spans="1:17" x14ac:dyDescent="0.2">
      <c r="A797" s="73" t="str">
        <f t="shared" si="24"/>
        <v>-</v>
      </c>
      <c r="B797" s="75"/>
      <c r="C797" s="74"/>
      <c r="D797" s="74"/>
      <c r="E797" s="74"/>
      <c r="F797" s="74"/>
      <c r="G797" s="74"/>
      <c r="H797" s="74"/>
      <c r="I797" s="74"/>
      <c r="J797" s="74"/>
      <c r="K797" s="78"/>
      <c r="L797" s="79">
        <f t="shared" si="25"/>
        <v>0</v>
      </c>
      <c r="M797" s="124" t="str">
        <f>IF($G797=0,"-",VLOOKUP($G797,Nomenclator!$B$6:$G$1000,3,0))</f>
        <v>-</v>
      </c>
      <c r="N797" s="124" t="str">
        <f>IF($G797=0,"-",VLOOKUP($G797,Nomenclator!$B$6:$G$1000,4,0))</f>
        <v>-</v>
      </c>
      <c r="O797" s="124" t="str">
        <f>IF($G797=0,"-",VLOOKUP($G797,Nomenclator!$B$6:$G$1000,6,0))</f>
        <v>-</v>
      </c>
      <c r="P797" s="74"/>
      <c r="Q797" s="74"/>
    </row>
    <row r="798" spans="1:17" x14ac:dyDescent="0.2">
      <c r="A798" s="73" t="str">
        <f t="shared" si="24"/>
        <v>-</v>
      </c>
      <c r="B798" s="75"/>
      <c r="C798" s="74"/>
      <c r="D798" s="74"/>
      <c r="E798" s="74"/>
      <c r="F798" s="74"/>
      <c r="G798" s="74"/>
      <c r="H798" s="74"/>
      <c r="I798" s="74"/>
      <c r="J798" s="74"/>
      <c r="K798" s="78"/>
      <c r="L798" s="79">
        <f t="shared" si="25"/>
        <v>0</v>
      </c>
      <c r="M798" s="124" t="str">
        <f>IF($G798=0,"-",VLOOKUP($G798,Nomenclator!$B$6:$G$1000,3,0))</f>
        <v>-</v>
      </c>
      <c r="N798" s="124" t="str">
        <f>IF($G798=0,"-",VLOOKUP($G798,Nomenclator!$B$6:$G$1000,4,0))</f>
        <v>-</v>
      </c>
      <c r="O798" s="124" t="str">
        <f>IF($G798=0,"-",VLOOKUP($G798,Nomenclator!$B$6:$G$1000,6,0))</f>
        <v>-</v>
      </c>
      <c r="P798" s="74"/>
      <c r="Q798" s="74"/>
    </row>
    <row r="799" spans="1:17" x14ac:dyDescent="0.2">
      <c r="A799" s="73" t="str">
        <f t="shared" si="24"/>
        <v>-</v>
      </c>
      <c r="B799" s="75"/>
      <c r="C799" s="74"/>
      <c r="D799" s="74"/>
      <c r="E799" s="74"/>
      <c r="F799" s="74"/>
      <c r="G799" s="74"/>
      <c r="H799" s="74"/>
      <c r="I799" s="74"/>
      <c r="J799" s="74"/>
      <c r="K799" s="78"/>
      <c r="L799" s="79">
        <f t="shared" si="25"/>
        <v>0</v>
      </c>
      <c r="M799" s="124" t="str">
        <f>IF($G799=0,"-",VLOOKUP($G799,Nomenclator!$B$6:$G$1000,3,0))</f>
        <v>-</v>
      </c>
      <c r="N799" s="124" t="str">
        <f>IF($G799=0,"-",VLOOKUP($G799,Nomenclator!$B$6:$G$1000,4,0))</f>
        <v>-</v>
      </c>
      <c r="O799" s="124" t="str">
        <f>IF($G799=0,"-",VLOOKUP($G799,Nomenclator!$B$6:$G$1000,6,0))</f>
        <v>-</v>
      </c>
      <c r="P799" s="74"/>
      <c r="Q799" s="74"/>
    </row>
    <row r="800" spans="1:17" x14ac:dyDescent="0.2">
      <c r="A800" s="73" t="str">
        <f t="shared" si="24"/>
        <v>-</v>
      </c>
      <c r="B800" s="75"/>
      <c r="C800" s="74"/>
      <c r="D800" s="74"/>
      <c r="E800" s="74"/>
      <c r="F800" s="74"/>
      <c r="G800" s="74"/>
      <c r="H800" s="74"/>
      <c r="I800" s="74"/>
      <c r="J800" s="74"/>
      <c r="K800" s="78"/>
      <c r="L800" s="79">
        <f t="shared" si="25"/>
        <v>0</v>
      </c>
      <c r="M800" s="124" t="str">
        <f>IF($G800=0,"-",VLOOKUP($G800,Nomenclator!$B$6:$G$1000,3,0))</f>
        <v>-</v>
      </c>
      <c r="N800" s="124" t="str">
        <f>IF($G800=0,"-",VLOOKUP($G800,Nomenclator!$B$6:$G$1000,4,0))</f>
        <v>-</v>
      </c>
      <c r="O800" s="124" t="str">
        <f>IF($G800=0,"-",VLOOKUP($G800,Nomenclator!$B$6:$G$1000,6,0))</f>
        <v>-</v>
      </c>
      <c r="P800" s="74"/>
      <c r="Q800" s="74"/>
    </row>
    <row r="801" spans="1:17" x14ac:dyDescent="0.2">
      <c r="A801" s="73" t="str">
        <f t="shared" si="24"/>
        <v>-</v>
      </c>
      <c r="B801" s="75"/>
      <c r="C801" s="74"/>
      <c r="D801" s="74"/>
      <c r="E801" s="74"/>
      <c r="F801" s="74"/>
      <c r="G801" s="74"/>
      <c r="H801" s="74"/>
      <c r="I801" s="74"/>
      <c r="J801" s="74"/>
      <c r="K801" s="78"/>
      <c r="L801" s="79">
        <f t="shared" si="25"/>
        <v>0</v>
      </c>
      <c r="M801" s="124" t="str">
        <f>IF($G801=0,"-",VLOOKUP($G801,Nomenclator!$B$6:$G$1000,3,0))</f>
        <v>-</v>
      </c>
      <c r="N801" s="124" t="str">
        <f>IF($G801=0,"-",VLOOKUP($G801,Nomenclator!$B$6:$G$1000,4,0))</f>
        <v>-</v>
      </c>
      <c r="O801" s="124" t="str">
        <f>IF($G801=0,"-",VLOOKUP($G801,Nomenclator!$B$6:$G$1000,6,0))</f>
        <v>-</v>
      </c>
      <c r="P801" s="74"/>
      <c r="Q801" s="74"/>
    </row>
    <row r="802" spans="1:17" x14ac:dyDescent="0.2">
      <c r="A802" s="73" t="str">
        <f t="shared" si="24"/>
        <v>-</v>
      </c>
      <c r="B802" s="75"/>
      <c r="C802" s="74"/>
      <c r="D802" s="74"/>
      <c r="E802" s="74"/>
      <c r="F802" s="74"/>
      <c r="G802" s="74"/>
      <c r="H802" s="74"/>
      <c r="I802" s="74"/>
      <c r="J802" s="74"/>
      <c r="K802" s="78"/>
      <c r="L802" s="79">
        <f t="shared" si="25"/>
        <v>0</v>
      </c>
      <c r="M802" s="124" t="str">
        <f>IF($G802=0,"-",VLOOKUP($G802,Nomenclator!$B$6:$G$1000,3,0))</f>
        <v>-</v>
      </c>
      <c r="N802" s="124" t="str">
        <f>IF($G802=0,"-",VLOOKUP($G802,Nomenclator!$B$6:$G$1000,4,0))</f>
        <v>-</v>
      </c>
      <c r="O802" s="124" t="str">
        <f>IF($G802=0,"-",VLOOKUP($G802,Nomenclator!$B$6:$G$1000,6,0))</f>
        <v>-</v>
      </c>
      <c r="P802" s="74"/>
      <c r="Q802" s="74"/>
    </row>
    <row r="803" spans="1:17" x14ac:dyDescent="0.2">
      <c r="A803" s="73" t="str">
        <f t="shared" si="24"/>
        <v>-</v>
      </c>
      <c r="B803" s="75"/>
      <c r="C803" s="74"/>
      <c r="D803" s="74"/>
      <c r="E803" s="74"/>
      <c r="F803" s="74"/>
      <c r="G803" s="74"/>
      <c r="H803" s="74"/>
      <c r="I803" s="74"/>
      <c r="J803" s="74"/>
      <c r="K803" s="78"/>
      <c r="L803" s="79">
        <f t="shared" si="25"/>
        <v>0</v>
      </c>
      <c r="M803" s="124" t="str">
        <f>IF($G803=0,"-",VLOOKUP($G803,Nomenclator!$B$6:$G$1000,3,0))</f>
        <v>-</v>
      </c>
      <c r="N803" s="124" t="str">
        <f>IF($G803=0,"-",VLOOKUP($G803,Nomenclator!$B$6:$G$1000,4,0))</f>
        <v>-</v>
      </c>
      <c r="O803" s="124" t="str">
        <f>IF($G803=0,"-",VLOOKUP($G803,Nomenclator!$B$6:$G$1000,6,0))</f>
        <v>-</v>
      </c>
      <c r="P803" s="74"/>
      <c r="Q803" s="74"/>
    </row>
    <row r="804" spans="1:17" x14ac:dyDescent="0.2">
      <c r="A804" s="73" t="str">
        <f t="shared" si="24"/>
        <v>-</v>
      </c>
      <c r="B804" s="75"/>
      <c r="C804" s="74"/>
      <c r="D804" s="74"/>
      <c r="E804" s="74"/>
      <c r="F804" s="74"/>
      <c r="G804" s="74"/>
      <c r="H804" s="74"/>
      <c r="I804" s="74"/>
      <c r="J804" s="74"/>
      <c r="K804" s="78"/>
      <c r="L804" s="79">
        <f t="shared" si="25"/>
        <v>0</v>
      </c>
      <c r="M804" s="124" t="str">
        <f>IF($G804=0,"-",VLOOKUP($G804,Nomenclator!$B$6:$G$1000,3,0))</f>
        <v>-</v>
      </c>
      <c r="N804" s="124" t="str">
        <f>IF($G804=0,"-",VLOOKUP($G804,Nomenclator!$B$6:$G$1000,4,0))</f>
        <v>-</v>
      </c>
      <c r="O804" s="124" t="str">
        <f>IF($G804=0,"-",VLOOKUP($G804,Nomenclator!$B$6:$G$1000,6,0))</f>
        <v>-</v>
      </c>
      <c r="P804" s="74"/>
      <c r="Q804" s="74"/>
    </row>
    <row r="805" spans="1:17" x14ac:dyDescent="0.2">
      <c r="A805" s="73" t="str">
        <f t="shared" si="24"/>
        <v>-</v>
      </c>
      <c r="B805" s="75"/>
      <c r="C805" s="74"/>
      <c r="D805" s="74"/>
      <c r="E805" s="74"/>
      <c r="F805" s="74"/>
      <c r="G805" s="74"/>
      <c r="H805" s="74"/>
      <c r="I805" s="74"/>
      <c r="J805" s="74"/>
      <c r="K805" s="78"/>
      <c r="L805" s="79">
        <f t="shared" si="25"/>
        <v>0</v>
      </c>
      <c r="M805" s="124" t="str">
        <f>IF($G805=0,"-",VLOOKUP($G805,Nomenclator!$B$6:$G$1000,3,0))</f>
        <v>-</v>
      </c>
      <c r="N805" s="124" t="str">
        <f>IF($G805=0,"-",VLOOKUP($G805,Nomenclator!$B$6:$G$1000,4,0))</f>
        <v>-</v>
      </c>
      <c r="O805" s="124" t="str">
        <f>IF($G805=0,"-",VLOOKUP($G805,Nomenclator!$B$6:$G$1000,6,0))</f>
        <v>-</v>
      </c>
      <c r="P805" s="74"/>
      <c r="Q805" s="74"/>
    </row>
    <row r="806" spans="1:17" x14ac:dyDescent="0.2">
      <c r="A806" s="73" t="str">
        <f t="shared" si="24"/>
        <v>-</v>
      </c>
      <c r="B806" s="75"/>
      <c r="C806" s="74"/>
      <c r="D806" s="74"/>
      <c r="E806" s="74"/>
      <c r="F806" s="74"/>
      <c r="G806" s="74"/>
      <c r="H806" s="74"/>
      <c r="I806" s="74"/>
      <c r="J806" s="74"/>
      <c r="K806" s="78"/>
      <c r="L806" s="79">
        <f t="shared" si="25"/>
        <v>0</v>
      </c>
      <c r="M806" s="124" t="str">
        <f>IF($G806=0,"-",VLOOKUP($G806,Nomenclator!$B$6:$G$1000,3,0))</f>
        <v>-</v>
      </c>
      <c r="N806" s="124" t="str">
        <f>IF($G806=0,"-",VLOOKUP($G806,Nomenclator!$B$6:$G$1000,4,0))</f>
        <v>-</v>
      </c>
      <c r="O806" s="124" t="str">
        <f>IF($G806=0,"-",VLOOKUP($G806,Nomenclator!$B$6:$G$1000,6,0))</f>
        <v>-</v>
      </c>
      <c r="P806" s="74"/>
      <c r="Q806" s="74"/>
    </row>
    <row r="807" spans="1:17" x14ac:dyDescent="0.2">
      <c r="A807" s="73" t="str">
        <f t="shared" si="24"/>
        <v>-</v>
      </c>
      <c r="B807" s="75"/>
      <c r="C807" s="74"/>
      <c r="D807" s="74"/>
      <c r="E807" s="74"/>
      <c r="F807" s="74"/>
      <c r="G807" s="74"/>
      <c r="H807" s="74"/>
      <c r="I807" s="74"/>
      <c r="J807" s="74"/>
      <c r="K807" s="78"/>
      <c r="L807" s="79">
        <f t="shared" si="25"/>
        <v>0</v>
      </c>
      <c r="M807" s="124" t="str">
        <f>IF($G807=0,"-",VLOOKUP($G807,Nomenclator!$B$6:$G$1000,3,0))</f>
        <v>-</v>
      </c>
      <c r="N807" s="124" t="str">
        <f>IF($G807=0,"-",VLOOKUP($G807,Nomenclator!$B$6:$G$1000,4,0))</f>
        <v>-</v>
      </c>
      <c r="O807" s="124" t="str">
        <f>IF($G807=0,"-",VLOOKUP($G807,Nomenclator!$B$6:$G$1000,6,0))</f>
        <v>-</v>
      </c>
      <c r="P807" s="74"/>
      <c r="Q807" s="74"/>
    </row>
    <row r="808" spans="1:17" x14ac:dyDescent="0.2">
      <c r="A808" s="73" t="str">
        <f t="shared" si="24"/>
        <v>-</v>
      </c>
      <c r="B808" s="75"/>
      <c r="C808" s="74"/>
      <c r="D808" s="74"/>
      <c r="E808" s="74"/>
      <c r="F808" s="74"/>
      <c r="G808" s="74"/>
      <c r="H808" s="74"/>
      <c r="I808" s="74"/>
      <c r="J808" s="74"/>
      <c r="K808" s="78"/>
      <c r="L808" s="79">
        <f t="shared" si="25"/>
        <v>0</v>
      </c>
      <c r="M808" s="124" t="str">
        <f>IF($G808=0,"-",VLOOKUP($G808,Nomenclator!$B$6:$G$1000,3,0))</f>
        <v>-</v>
      </c>
      <c r="N808" s="124" t="str">
        <f>IF($G808=0,"-",VLOOKUP($G808,Nomenclator!$B$6:$G$1000,4,0))</f>
        <v>-</v>
      </c>
      <c r="O808" s="124" t="str">
        <f>IF($G808=0,"-",VLOOKUP($G808,Nomenclator!$B$6:$G$1000,6,0))</f>
        <v>-</v>
      </c>
      <c r="P808" s="74"/>
      <c r="Q808" s="74"/>
    </row>
    <row r="809" spans="1:17" x14ac:dyDescent="0.2">
      <c r="A809" s="73" t="str">
        <f t="shared" si="24"/>
        <v>-</v>
      </c>
      <c r="B809" s="75"/>
      <c r="C809" s="74"/>
      <c r="D809" s="74"/>
      <c r="E809" s="74"/>
      <c r="F809" s="74"/>
      <c r="G809" s="74"/>
      <c r="H809" s="74"/>
      <c r="I809" s="74"/>
      <c r="J809" s="74"/>
      <c r="K809" s="78"/>
      <c r="L809" s="79">
        <f t="shared" si="25"/>
        <v>0</v>
      </c>
      <c r="M809" s="124" t="str">
        <f>IF($G809=0,"-",VLOOKUP($G809,Nomenclator!$B$6:$G$1000,3,0))</f>
        <v>-</v>
      </c>
      <c r="N809" s="124" t="str">
        <f>IF($G809=0,"-",VLOOKUP($G809,Nomenclator!$B$6:$G$1000,4,0))</f>
        <v>-</v>
      </c>
      <c r="O809" s="124" t="str">
        <f>IF($G809=0,"-",VLOOKUP($G809,Nomenclator!$B$6:$G$1000,6,0))</f>
        <v>-</v>
      </c>
      <c r="P809" s="74"/>
      <c r="Q809" s="74"/>
    </row>
    <row r="810" spans="1:17" x14ac:dyDescent="0.2">
      <c r="A810" s="73" t="str">
        <f t="shared" si="24"/>
        <v>-</v>
      </c>
      <c r="B810" s="75"/>
      <c r="C810" s="74"/>
      <c r="D810" s="74"/>
      <c r="E810" s="74"/>
      <c r="F810" s="74"/>
      <c r="G810" s="74"/>
      <c r="H810" s="74"/>
      <c r="I810" s="74"/>
      <c r="J810" s="74"/>
      <c r="K810" s="78"/>
      <c r="L810" s="79">
        <f t="shared" si="25"/>
        <v>0</v>
      </c>
      <c r="M810" s="124" t="str">
        <f>IF($G810=0,"-",VLOOKUP($G810,Nomenclator!$B$6:$G$1000,3,0))</f>
        <v>-</v>
      </c>
      <c r="N810" s="124" t="str">
        <f>IF($G810=0,"-",VLOOKUP($G810,Nomenclator!$B$6:$G$1000,4,0))</f>
        <v>-</v>
      </c>
      <c r="O810" s="124" t="str">
        <f>IF($G810=0,"-",VLOOKUP($G810,Nomenclator!$B$6:$G$1000,6,0))</f>
        <v>-</v>
      </c>
      <c r="P810" s="74"/>
      <c r="Q810" s="74"/>
    </row>
    <row r="811" spans="1:17" x14ac:dyDescent="0.2">
      <c r="A811" s="73" t="str">
        <f t="shared" si="24"/>
        <v>-</v>
      </c>
      <c r="B811" s="75"/>
      <c r="C811" s="74"/>
      <c r="D811" s="74"/>
      <c r="E811" s="74"/>
      <c r="F811" s="74"/>
      <c r="G811" s="74"/>
      <c r="H811" s="74"/>
      <c r="I811" s="74"/>
      <c r="J811" s="74"/>
      <c r="K811" s="78"/>
      <c r="L811" s="79">
        <f t="shared" si="25"/>
        <v>0</v>
      </c>
      <c r="M811" s="124" t="str">
        <f>IF($G811=0,"-",VLOOKUP($G811,Nomenclator!$B$6:$G$1000,3,0))</f>
        <v>-</v>
      </c>
      <c r="N811" s="124" t="str">
        <f>IF($G811=0,"-",VLOOKUP($G811,Nomenclator!$B$6:$G$1000,4,0))</f>
        <v>-</v>
      </c>
      <c r="O811" s="124" t="str">
        <f>IF($G811=0,"-",VLOOKUP($G811,Nomenclator!$B$6:$G$1000,6,0))</f>
        <v>-</v>
      </c>
      <c r="P811" s="74"/>
      <c r="Q811" s="74"/>
    </row>
    <row r="812" spans="1:17" x14ac:dyDescent="0.2">
      <c r="A812" s="73" t="str">
        <f t="shared" si="24"/>
        <v>-</v>
      </c>
      <c r="B812" s="75"/>
      <c r="C812" s="74"/>
      <c r="D812" s="74"/>
      <c r="E812" s="74"/>
      <c r="F812" s="74"/>
      <c r="G812" s="74"/>
      <c r="H812" s="74"/>
      <c r="I812" s="74"/>
      <c r="J812" s="74"/>
      <c r="K812" s="78"/>
      <c r="L812" s="79">
        <f t="shared" si="25"/>
        <v>0</v>
      </c>
      <c r="M812" s="124" t="str">
        <f>IF($G812=0,"-",VLOOKUP($G812,Nomenclator!$B$6:$G$1000,3,0))</f>
        <v>-</v>
      </c>
      <c r="N812" s="124" t="str">
        <f>IF($G812=0,"-",VLOOKUP($G812,Nomenclator!$B$6:$G$1000,4,0))</f>
        <v>-</v>
      </c>
      <c r="O812" s="124" t="str">
        <f>IF($G812=0,"-",VLOOKUP($G812,Nomenclator!$B$6:$G$1000,6,0))</f>
        <v>-</v>
      </c>
      <c r="P812" s="74"/>
      <c r="Q812" s="74"/>
    </row>
    <row r="813" spans="1:17" x14ac:dyDescent="0.2">
      <c r="A813" s="73" t="str">
        <f t="shared" si="24"/>
        <v>-</v>
      </c>
      <c r="B813" s="75"/>
      <c r="C813" s="74"/>
      <c r="D813" s="74"/>
      <c r="E813" s="74"/>
      <c r="F813" s="74"/>
      <c r="G813" s="74"/>
      <c r="H813" s="74"/>
      <c r="I813" s="74"/>
      <c r="J813" s="74"/>
      <c r="K813" s="78"/>
      <c r="L813" s="79">
        <f t="shared" si="25"/>
        <v>0</v>
      </c>
      <c r="M813" s="124" t="str">
        <f>IF($G813=0,"-",VLOOKUP($G813,Nomenclator!$B$6:$G$1000,3,0))</f>
        <v>-</v>
      </c>
      <c r="N813" s="124" t="str">
        <f>IF($G813=0,"-",VLOOKUP($G813,Nomenclator!$B$6:$G$1000,4,0))</f>
        <v>-</v>
      </c>
      <c r="O813" s="124" t="str">
        <f>IF($G813=0,"-",VLOOKUP($G813,Nomenclator!$B$6:$G$1000,6,0))</f>
        <v>-</v>
      </c>
      <c r="P813" s="74"/>
      <c r="Q813" s="74"/>
    </row>
    <row r="814" spans="1:17" x14ac:dyDescent="0.2">
      <c r="A814" s="73" t="str">
        <f t="shared" si="24"/>
        <v>-</v>
      </c>
      <c r="B814" s="75"/>
      <c r="C814" s="74"/>
      <c r="D814" s="74"/>
      <c r="E814" s="74"/>
      <c r="F814" s="74"/>
      <c r="G814" s="74"/>
      <c r="H814" s="74"/>
      <c r="I814" s="74"/>
      <c r="J814" s="74"/>
      <c r="K814" s="78"/>
      <c r="L814" s="79">
        <f t="shared" si="25"/>
        <v>0</v>
      </c>
      <c r="M814" s="124" t="str">
        <f>IF($G814=0,"-",VLOOKUP($G814,Nomenclator!$B$6:$G$1000,3,0))</f>
        <v>-</v>
      </c>
      <c r="N814" s="124" t="str">
        <f>IF($G814=0,"-",VLOOKUP($G814,Nomenclator!$B$6:$G$1000,4,0))</f>
        <v>-</v>
      </c>
      <c r="O814" s="124" t="str">
        <f>IF($G814=0,"-",VLOOKUP($G814,Nomenclator!$B$6:$G$1000,6,0))</f>
        <v>-</v>
      </c>
      <c r="P814" s="74"/>
      <c r="Q814" s="74"/>
    </row>
    <row r="815" spans="1:17" x14ac:dyDescent="0.2">
      <c r="A815" s="73" t="str">
        <f t="shared" si="24"/>
        <v>-</v>
      </c>
      <c r="B815" s="75"/>
      <c r="C815" s="74"/>
      <c r="D815" s="74"/>
      <c r="E815" s="74"/>
      <c r="F815" s="74"/>
      <c r="G815" s="74"/>
      <c r="H815" s="74"/>
      <c r="I815" s="74"/>
      <c r="J815" s="74"/>
      <c r="K815" s="78"/>
      <c r="L815" s="79">
        <f t="shared" si="25"/>
        <v>0</v>
      </c>
      <c r="M815" s="124" t="str">
        <f>IF($G815=0,"-",VLOOKUP($G815,Nomenclator!$B$6:$G$1000,3,0))</f>
        <v>-</v>
      </c>
      <c r="N815" s="124" t="str">
        <f>IF($G815=0,"-",VLOOKUP($G815,Nomenclator!$B$6:$G$1000,4,0))</f>
        <v>-</v>
      </c>
      <c r="O815" s="124" t="str">
        <f>IF($G815=0,"-",VLOOKUP($G815,Nomenclator!$B$6:$G$1000,6,0))</f>
        <v>-</v>
      </c>
      <c r="P815" s="74"/>
      <c r="Q815" s="74"/>
    </row>
    <row r="816" spans="1:17" x14ac:dyDescent="0.2">
      <c r="A816" s="73" t="str">
        <f t="shared" si="24"/>
        <v>-</v>
      </c>
      <c r="B816" s="75"/>
      <c r="C816" s="74"/>
      <c r="D816" s="74"/>
      <c r="E816" s="74"/>
      <c r="F816" s="74"/>
      <c r="G816" s="74"/>
      <c r="H816" s="74"/>
      <c r="I816" s="74"/>
      <c r="J816" s="74"/>
      <c r="K816" s="78"/>
      <c r="L816" s="79">
        <f t="shared" si="25"/>
        <v>0</v>
      </c>
      <c r="M816" s="124" t="str">
        <f>IF($G816=0,"-",VLOOKUP($G816,Nomenclator!$B$6:$G$1000,3,0))</f>
        <v>-</v>
      </c>
      <c r="N816" s="124" t="str">
        <f>IF($G816=0,"-",VLOOKUP($G816,Nomenclator!$B$6:$G$1000,4,0))</f>
        <v>-</v>
      </c>
      <c r="O816" s="124" t="str">
        <f>IF($G816=0,"-",VLOOKUP($G816,Nomenclator!$B$6:$G$1000,6,0))</f>
        <v>-</v>
      </c>
      <c r="P816" s="74"/>
      <c r="Q816" s="74"/>
    </row>
    <row r="817" spans="1:17" x14ac:dyDescent="0.2">
      <c r="A817" s="73" t="str">
        <f t="shared" si="24"/>
        <v>-</v>
      </c>
      <c r="B817" s="75"/>
      <c r="C817" s="74"/>
      <c r="D817" s="74"/>
      <c r="E817" s="74"/>
      <c r="F817" s="74"/>
      <c r="G817" s="74"/>
      <c r="H817" s="74"/>
      <c r="I817" s="74"/>
      <c r="J817" s="74"/>
      <c r="K817" s="78"/>
      <c r="L817" s="79">
        <f t="shared" si="25"/>
        <v>0</v>
      </c>
      <c r="M817" s="124" t="str">
        <f>IF($G817=0,"-",VLOOKUP($G817,Nomenclator!$B$6:$G$1000,3,0))</f>
        <v>-</v>
      </c>
      <c r="N817" s="124" t="str">
        <f>IF($G817=0,"-",VLOOKUP($G817,Nomenclator!$B$6:$G$1000,4,0))</f>
        <v>-</v>
      </c>
      <c r="O817" s="124" t="str">
        <f>IF($G817=0,"-",VLOOKUP($G817,Nomenclator!$B$6:$G$1000,6,0))</f>
        <v>-</v>
      </c>
      <c r="P817" s="74"/>
      <c r="Q817" s="74"/>
    </row>
    <row r="818" spans="1:17" x14ac:dyDescent="0.2">
      <c r="A818" s="73" t="str">
        <f t="shared" si="24"/>
        <v>-</v>
      </c>
      <c r="B818" s="75"/>
      <c r="C818" s="74"/>
      <c r="D818" s="74"/>
      <c r="E818" s="74"/>
      <c r="F818" s="74"/>
      <c r="G818" s="74"/>
      <c r="H818" s="74"/>
      <c r="I818" s="74"/>
      <c r="J818" s="74"/>
      <c r="K818" s="78"/>
      <c r="L818" s="79">
        <f t="shared" si="25"/>
        <v>0</v>
      </c>
      <c r="M818" s="124" t="str">
        <f>IF($G818=0,"-",VLOOKUP($G818,Nomenclator!$B$6:$G$1000,3,0))</f>
        <v>-</v>
      </c>
      <c r="N818" s="124" t="str">
        <f>IF($G818=0,"-",VLOOKUP($G818,Nomenclator!$B$6:$G$1000,4,0))</f>
        <v>-</v>
      </c>
      <c r="O818" s="124" t="str">
        <f>IF($G818=0,"-",VLOOKUP($G818,Nomenclator!$B$6:$G$1000,6,0))</f>
        <v>-</v>
      </c>
      <c r="P818" s="74"/>
      <c r="Q818" s="74"/>
    </row>
    <row r="819" spans="1:17" x14ac:dyDescent="0.2">
      <c r="A819" s="73" t="str">
        <f t="shared" si="24"/>
        <v>-</v>
      </c>
      <c r="B819" s="75"/>
      <c r="C819" s="74"/>
      <c r="D819" s="74"/>
      <c r="E819" s="74"/>
      <c r="F819" s="74"/>
      <c r="G819" s="74"/>
      <c r="H819" s="74"/>
      <c r="I819" s="74"/>
      <c r="J819" s="74"/>
      <c r="K819" s="78"/>
      <c r="L819" s="79">
        <f t="shared" si="25"/>
        <v>0</v>
      </c>
      <c r="M819" s="124" t="str">
        <f>IF($G819=0,"-",VLOOKUP($G819,Nomenclator!$B$6:$G$1000,3,0))</f>
        <v>-</v>
      </c>
      <c r="N819" s="124" t="str">
        <f>IF($G819=0,"-",VLOOKUP($G819,Nomenclator!$B$6:$G$1000,4,0))</f>
        <v>-</v>
      </c>
      <c r="O819" s="124" t="str">
        <f>IF($G819=0,"-",VLOOKUP($G819,Nomenclator!$B$6:$G$1000,6,0))</f>
        <v>-</v>
      </c>
      <c r="P819" s="74"/>
      <c r="Q819" s="74"/>
    </row>
    <row r="820" spans="1:17" x14ac:dyDescent="0.2">
      <c r="A820" s="73" t="str">
        <f t="shared" si="24"/>
        <v>-</v>
      </c>
      <c r="B820" s="75"/>
      <c r="C820" s="74"/>
      <c r="D820" s="74"/>
      <c r="E820" s="74"/>
      <c r="F820" s="74"/>
      <c r="G820" s="74"/>
      <c r="H820" s="74"/>
      <c r="I820" s="74"/>
      <c r="J820" s="74"/>
      <c r="K820" s="78"/>
      <c r="L820" s="79">
        <f t="shared" si="25"/>
        <v>0</v>
      </c>
      <c r="M820" s="124" t="str">
        <f>IF($G820=0,"-",VLOOKUP($G820,Nomenclator!$B$6:$G$1000,3,0))</f>
        <v>-</v>
      </c>
      <c r="N820" s="124" t="str">
        <f>IF($G820=0,"-",VLOOKUP($G820,Nomenclator!$B$6:$G$1000,4,0))</f>
        <v>-</v>
      </c>
      <c r="O820" s="124" t="str">
        <f>IF($G820=0,"-",VLOOKUP($G820,Nomenclator!$B$6:$G$1000,6,0))</f>
        <v>-</v>
      </c>
      <c r="P820" s="74"/>
      <c r="Q820" s="74"/>
    </row>
    <row r="821" spans="1:17" x14ac:dyDescent="0.2">
      <c r="A821" s="73" t="str">
        <f t="shared" si="24"/>
        <v>-</v>
      </c>
      <c r="B821" s="75"/>
      <c r="C821" s="74"/>
      <c r="D821" s="74"/>
      <c r="E821" s="74"/>
      <c r="F821" s="74"/>
      <c r="G821" s="74"/>
      <c r="H821" s="74"/>
      <c r="I821" s="74"/>
      <c r="J821" s="74"/>
      <c r="K821" s="78"/>
      <c r="L821" s="79">
        <f t="shared" si="25"/>
        <v>0</v>
      </c>
      <c r="M821" s="124" t="str">
        <f>IF($G821=0,"-",VLOOKUP($G821,Nomenclator!$B$6:$G$1000,3,0))</f>
        <v>-</v>
      </c>
      <c r="N821" s="124" t="str">
        <f>IF($G821=0,"-",VLOOKUP($G821,Nomenclator!$B$6:$G$1000,4,0))</f>
        <v>-</v>
      </c>
      <c r="O821" s="124" t="str">
        <f>IF($G821=0,"-",VLOOKUP($G821,Nomenclator!$B$6:$G$1000,6,0))</f>
        <v>-</v>
      </c>
      <c r="P821" s="74"/>
      <c r="Q821" s="74"/>
    </row>
    <row r="822" spans="1:17" x14ac:dyDescent="0.2">
      <c r="A822" s="73" t="str">
        <f t="shared" si="24"/>
        <v>-</v>
      </c>
      <c r="B822" s="75"/>
      <c r="C822" s="74"/>
      <c r="D822" s="74"/>
      <c r="E822" s="74"/>
      <c r="F822" s="74"/>
      <c r="G822" s="74"/>
      <c r="H822" s="74"/>
      <c r="I822" s="74"/>
      <c r="J822" s="74"/>
      <c r="K822" s="78"/>
      <c r="L822" s="79">
        <f t="shared" si="25"/>
        <v>0</v>
      </c>
      <c r="M822" s="124" t="str">
        <f>IF($G822=0,"-",VLOOKUP($G822,Nomenclator!$B$6:$G$1000,3,0))</f>
        <v>-</v>
      </c>
      <c r="N822" s="124" t="str">
        <f>IF($G822=0,"-",VLOOKUP($G822,Nomenclator!$B$6:$G$1000,4,0))</f>
        <v>-</v>
      </c>
      <c r="O822" s="124" t="str">
        <f>IF($G822=0,"-",VLOOKUP($G822,Nomenclator!$B$6:$G$1000,6,0))</f>
        <v>-</v>
      </c>
      <c r="P822" s="74"/>
      <c r="Q822" s="74"/>
    </row>
    <row r="823" spans="1:17" x14ac:dyDescent="0.2">
      <c r="A823" s="73" t="str">
        <f t="shared" si="24"/>
        <v>-</v>
      </c>
      <c r="B823" s="75"/>
      <c r="C823" s="74"/>
      <c r="D823" s="74"/>
      <c r="E823" s="74"/>
      <c r="F823" s="74"/>
      <c r="G823" s="74"/>
      <c r="H823" s="74"/>
      <c r="I823" s="74"/>
      <c r="J823" s="74"/>
      <c r="K823" s="78"/>
      <c r="L823" s="79">
        <f t="shared" si="25"/>
        <v>0</v>
      </c>
      <c r="M823" s="124" t="str">
        <f>IF($G823=0,"-",VLOOKUP($G823,Nomenclator!$B$6:$G$1000,3,0))</f>
        <v>-</v>
      </c>
      <c r="N823" s="124" t="str">
        <f>IF($G823=0,"-",VLOOKUP($G823,Nomenclator!$B$6:$G$1000,4,0))</f>
        <v>-</v>
      </c>
      <c r="O823" s="124" t="str">
        <f>IF($G823=0,"-",VLOOKUP($G823,Nomenclator!$B$6:$G$1000,6,0))</f>
        <v>-</v>
      </c>
      <c r="P823" s="74"/>
      <c r="Q823" s="74"/>
    </row>
    <row r="824" spans="1:17" x14ac:dyDescent="0.2">
      <c r="A824" s="73" t="str">
        <f t="shared" si="24"/>
        <v>-</v>
      </c>
      <c r="B824" s="75"/>
      <c r="C824" s="74"/>
      <c r="D824" s="74"/>
      <c r="E824" s="74"/>
      <c r="F824" s="74"/>
      <c r="G824" s="74"/>
      <c r="H824" s="74"/>
      <c r="I824" s="74"/>
      <c r="J824" s="74"/>
      <c r="K824" s="78"/>
      <c r="L824" s="79">
        <f t="shared" si="25"/>
        <v>0</v>
      </c>
      <c r="M824" s="124" t="str">
        <f>IF($G824=0,"-",VLOOKUP($G824,Nomenclator!$B$6:$G$1000,3,0))</f>
        <v>-</v>
      </c>
      <c r="N824" s="124" t="str">
        <f>IF($G824=0,"-",VLOOKUP($G824,Nomenclator!$B$6:$G$1000,4,0))</f>
        <v>-</v>
      </c>
      <c r="O824" s="124" t="str">
        <f>IF($G824=0,"-",VLOOKUP($G824,Nomenclator!$B$6:$G$1000,6,0))</f>
        <v>-</v>
      </c>
      <c r="P824" s="74"/>
      <c r="Q824" s="74"/>
    </row>
    <row r="825" spans="1:17" x14ac:dyDescent="0.2">
      <c r="A825" s="73" t="str">
        <f t="shared" si="24"/>
        <v>-</v>
      </c>
      <c r="B825" s="75"/>
      <c r="C825" s="74"/>
      <c r="D825" s="74"/>
      <c r="E825" s="74"/>
      <c r="F825" s="74"/>
      <c r="G825" s="74"/>
      <c r="H825" s="74"/>
      <c r="I825" s="74"/>
      <c r="J825" s="74"/>
      <c r="K825" s="78"/>
      <c r="L825" s="79">
        <f t="shared" si="25"/>
        <v>0</v>
      </c>
      <c r="M825" s="124" t="str">
        <f>IF($G825=0,"-",VLOOKUP($G825,Nomenclator!$B$6:$G$1000,3,0))</f>
        <v>-</v>
      </c>
      <c r="N825" s="124" t="str">
        <f>IF($G825=0,"-",VLOOKUP($G825,Nomenclator!$B$6:$G$1000,4,0))</f>
        <v>-</v>
      </c>
      <c r="O825" s="124" t="str">
        <f>IF($G825=0,"-",VLOOKUP($G825,Nomenclator!$B$6:$G$1000,6,0))</f>
        <v>-</v>
      </c>
      <c r="P825" s="74"/>
      <c r="Q825" s="74"/>
    </row>
    <row r="826" spans="1:17" x14ac:dyDescent="0.2">
      <c r="A826" s="73" t="str">
        <f t="shared" si="24"/>
        <v>-</v>
      </c>
      <c r="B826" s="75"/>
      <c r="C826" s="74"/>
      <c r="D826" s="74"/>
      <c r="E826" s="74"/>
      <c r="F826" s="74"/>
      <c r="G826" s="74"/>
      <c r="H826" s="74"/>
      <c r="I826" s="74"/>
      <c r="J826" s="74"/>
      <c r="K826" s="78"/>
      <c r="L826" s="79">
        <f t="shared" si="25"/>
        <v>0</v>
      </c>
      <c r="M826" s="124" t="str">
        <f>IF($G826=0,"-",VLOOKUP($G826,Nomenclator!$B$6:$G$1000,3,0))</f>
        <v>-</v>
      </c>
      <c r="N826" s="124" t="str">
        <f>IF($G826=0,"-",VLOOKUP($G826,Nomenclator!$B$6:$G$1000,4,0))</f>
        <v>-</v>
      </c>
      <c r="O826" s="124" t="str">
        <f>IF($G826=0,"-",VLOOKUP($G826,Nomenclator!$B$6:$G$1000,6,0))</f>
        <v>-</v>
      </c>
      <c r="P826" s="74"/>
      <c r="Q826" s="74"/>
    </row>
    <row r="827" spans="1:17" x14ac:dyDescent="0.2">
      <c r="A827" s="73" t="str">
        <f t="shared" si="24"/>
        <v>-</v>
      </c>
      <c r="B827" s="75"/>
      <c r="C827" s="74"/>
      <c r="D827" s="74"/>
      <c r="E827" s="74"/>
      <c r="F827" s="74"/>
      <c r="G827" s="74"/>
      <c r="H827" s="74"/>
      <c r="I827" s="74"/>
      <c r="J827" s="74"/>
      <c r="K827" s="78"/>
      <c r="L827" s="79">
        <f t="shared" si="25"/>
        <v>0</v>
      </c>
      <c r="M827" s="124" t="str">
        <f>IF($G827=0,"-",VLOOKUP($G827,Nomenclator!$B$6:$G$1000,3,0))</f>
        <v>-</v>
      </c>
      <c r="N827" s="124" t="str">
        <f>IF($G827=0,"-",VLOOKUP($G827,Nomenclator!$B$6:$G$1000,4,0))</f>
        <v>-</v>
      </c>
      <c r="O827" s="124" t="str">
        <f>IF($G827=0,"-",VLOOKUP($G827,Nomenclator!$B$6:$G$1000,6,0))</f>
        <v>-</v>
      </c>
      <c r="P827" s="74"/>
      <c r="Q827" s="74"/>
    </row>
    <row r="828" spans="1:17" x14ac:dyDescent="0.2">
      <c r="A828" s="73" t="str">
        <f t="shared" si="24"/>
        <v>-</v>
      </c>
      <c r="B828" s="75"/>
      <c r="C828" s="74"/>
      <c r="D828" s="74"/>
      <c r="E828" s="74"/>
      <c r="F828" s="74"/>
      <c r="G828" s="74"/>
      <c r="H828" s="74"/>
      <c r="I828" s="74"/>
      <c r="J828" s="74"/>
      <c r="K828" s="78"/>
      <c r="L828" s="79">
        <f t="shared" si="25"/>
        <v>0</v>
      </c>
      <c r="M828" s="124" t="str">
        <f>IF($G828=0,"-",VLOOKUP($G828,Nomenclator!$B$6:$G$1000,3,0))</f>
        <v>-</v>
      </c>
      <c r="N828" s="124" t="str">
        <f>IF($G828=0,"-",VLOOKUP($G828,Nomenclator!$B$6:$G$1000,4,0))</f>
        <v>-</v>
      </c>
      <c r="O828" s="124" t="str">
        <f>IF($G828=0,"-",VLOOKUP($G828,Nomenclator!$B$6:$G$1000,6,0))</f>
        <v>-</v>
      </c>
      <c r="P828" s="74"/>
      <c r="Q828" s="74"/>
    </row>
    <row r="829" spans="1:17" x14ac:dyDescent="0.2">
      <c r="A829" s="73" t="str">
        <f t="shared" si="24"/>
        <v>-</v>
      </c>
      <c r="B829" s="75"/>
      <c r="C829" s="74"/>
      <c r="D829" s="74"/>
      <c r="E829" s="74"/>
      <c r="F829" s="74"/>
      <c r="G829" s="74"/>
      <c r="H829" s="74"/>
      <c r="I829" s="74"/>
      <c r="J829" s="74"/>
      <c r="K829" s="78"/>
      <c r="L829" s="79">
        <f t="shared" si="25"/>
        <v>0</v>
      </c>
      <c r="M829" s="124" t="str">
        <f>IF($G829=0,"-",VLOOKUP($G829,Nomenclator!$B$6:$G$1000,3,0))</f>
        <v>-</v>
      </c>
      <c r="N829" s="124" t="str">
        <f>IF($G829=0,"-",VLOOKUP($G829,Nomenclator!$B$6:$G$1000,4,0))</f>
        <v>-</v>
      </c>
      <c r="O829" s="124" t="str">
        <f>IF($G829=0,"-",VLOOKUP($G829,Nomenclator!$B$6:$G$1000,6,0))</f>
        <v>-</v>
      </c>
      <c r="P829" s="74"/>
      <c r="Q829" s="74"/>
    </row>
    <row r="830" spans="1:17" x14ac:dyDescent="0.2">
      <c r="A830" s="73" t="str">
        <f t="shared" si="24"/>
        <v>-</v>
      </c>
      <c r="B830" s="75"/>
      <c r="C830" s="74"/>
      <c r="D830" s="74"/>
      <c r="E830" s="74"/>
      <c r="F830" s="74"/>
      <c r="G830" s="74"/>
      <c r="H830" s="74"/>
      <c r="I830" s="74"/>
      <c r="J830" s="74"/>
      <c r="K830" s="78"/>
      <c r="L830" s="79">
        <f t="shared" si="25"/>
        <v>0</v>
      </c>
      <c r="M830" s="124" t="str">
        <f>IF($G830=0,"-",VLOOKUP($G830,Nomenclator!$B$6:$G$1000,3,0))</f>
        <v>-</v>
      </c>
      <c r="N830" s="124" t="str">
        <f>IF($G830=0,"-",VLOOKUP($G830,Nomenclator!$B$6:$G$1000,4,0))</f>
        <v>-</v>
      </c>
      <c r="O830" s="124" t="str">
        <f>IF($G830=0,"-",VLOOKUP($G830,Nomenclator!$B$6:$G$1000,6,0))</f>
        <v>-</v>
      </c>
      <c r="P830" s="74"/>
      <c r="Q830" s="74"/>
    </row>
    <row r="831" spans="1:17" x14ac:dyDescent="0.2">
      <c r="A831" s="73" t="str">
        <f t="shared" si="24"/>
        <v>-</v>
      </c>
      <c r="B831" s="75"/>
      <c r="C831" s="74"/>
      <c r="D831" s="74"/>
      <c r="E831" s="74"/>
      <c r="F831" s="74"/>
      <c r="G831" s="74"/>
      <c r="H831" s="74"/>
      <c r="I831" s="74"/>
      <c r="J831" s="74"/>
      <c r="K831" s="78"/>
      <c r="L831" s="79">
        <f t="shared" si="25"/>
        <v>0</v>
      </c>
      <c r="M831" s="124" t="str">
        <f>IF($G831=0,"-",VLOOKUP($G831,Nomenclator!$B$6:$G$1000,3,0))</f>
        <v>-</v>
      </c>
      <c r="N831" s="124" t="str">
        <f>IF($G831=0,"-",VLOOKUP($G831,Nomenclator!$B$6:$G$1000,4,0))</f>
        <v>-</v>
      </c>
      <c r="O831" s="124" t="str">
        <f>IF($G831=0,"-",VLOOKUP($G831,Nomenclator!$B$6:$G$1000,6,0))</f>
        <v>-</v>
      </c>
      <c r="P831" s="74"/>
      <c r="Q831" s="74"/>
    </row>
    <row r="832" spans="1:17" x14ac:dyDescent="0.2">
      <c r="A832" s="73" t="str">
        <f t="shared" si="24"/>
        <v>-</v>
      </c>
      <c r="B832" s="75"/>
      <c r="C832" s="74"/>
      <c r="D832" s="74"/>
      <c r="E832" s="74"/>
      <c r="F832" s="74"/>
      <c r="G832" s="74"/>
      <c r="H832" s="74"/>
      <c r="I832" s="74"/>
      <c r="J832" s="74"/>
      <c r="K832" s="78"/>
      <c r="L832" s="79">
        <f t="shared" si="25"/>
        <v>0</v>
      </c>
      <c r="M832" s="124" t="str">
        <f>IF($G832=0,"-",VLOOKUP($G832,Nomenclator!$B$6:$G$1000,3,0))</f>
        <v>-</v>
      </c>
      <c r="N832" s="124" t="str">
        <f>IF($G832=0,"-",VLOOKUP($G832,Nomenclator!$B$6:$G$1000,4,0))</f>
        <v>-</v>
      </c>
      <c r="O832" s="124" t="str">
        <f>IF($G832=0,"-",VLOOKUP($G832,Nomenclator!$B$6:$G$1000,6,0))</f>
        <v>-</v>
      </c>
      <c r="P832" s="74"/>
      <c r="Q832" s="74"/>
    </row>
    <row r="833" spans="1:17" x14ac:dyDescent="0.2">
      <c r="A833" s="73" t="str">
        <f t="shared" si="24"/>
        <v>-</v>
      </c>
      <c r="B833" s="75"/>
      <c r="C833" s="74"/>
      <c r="D833" s="74"/>
      <c r="E833" s="74"/>
      <c r="F833" s="74"/>
      <c r="G833" s="74"/>
      <c r="H833" s="74"/>
      <c r="I833" s="74"/>
      <c r="J833" s="74"/>
      <c r="K833" s="78"/>
      <c r="L833" s="79">
        <f t="shared" si="25"/>
        <v>0</v>
      </c>
      <c r="M833" s="124" t="str">
        <f>IF($G833=0,"-",VLOOKUP($G833,Nomenclator!$B$6:$G$1000,3,0))</f>
        <v>-</v>
      </c>
      <c r="N833" s="124" t="str">
        <f>IF($G833=0,"-",VLOOKUP($G833,Nomenclator!$B$6:$G$1000,4,0))</f>
        <v>-</v>
      </c>
      <c r="O833" s="124" t="str">
        <f>IF($G833=0,"-",VLOOKUP($G833,Nomenclator!$B$6:$G$1000,6,0))</f>
        <v>-</v>
      </c>
      <c r="P833" s="74"/>
      <c r="Q833" s="74"/>
    </row>
    <row r="834" spans="1:17" x14ac:dyDescent="0.2">
      <c r="A834" s="73" t="str">
        <f t="shared" ref="A834:A897" si="26">IF(B834=0,"-",YEAR(B834))</f>
        <v>-</v>
      </c>
      <c r="B834" s="75"/>
      <c r="C834" s="74"/>
      <c r="D834" s="74"/>
      <c r="E834" s="74"/>
      <c r="F834" s="74"/>
      <c r="G834" s="74"/>
      <c r="H834" s="74"/>
      <c r="I834" s="74"/>
      <c r="J834" s="74"/>
      <c r="K834" s="78"/>
      <c r="L834" s="79">
        <f t="shared" si="25"/>
        <v>0</v>
      </c>
      <c r="M834" s="124" t="str">
        <f>IF($G834=0,"-",VLOOKUP($G834,Nomenclator!$B$6:$G$1000,3,0))</f>
        <v>-</v>
      </c>
      <c r="N834" s="124" t="str">
        <f>IF($G834=0,"-",VLOOKUP($G834,Nomenclator!$B$6:$G$1000,4,0))</f>
        <v>-</v>
      </c>
      <c r="O834" s="124" t="str">
        <f>IF($G834=0,"-",VLOOKUP($G834,Nomenclator!$B$6:$G$1000,6,0))</f>
        <v>-</v>
      </c>
      <c r="P834" s="74"/>
      <c r="Q834" s="74"/>
    </row>
    <row r="835" spans="1:17" x14ac:dyDescent="0.2">
      <c r="A835" s="73" t="str">
        <f t="shared" si="26"/>
        <v>-</v>
      </c>
      <c r="B835" s="75"/>
      <c r="C835" s="74"/>
      <c r="D835" s="74"/>
      <c r="E835" s="74"/>
      <c r="F835" s="74"/>
      <c r="G835" s="74"/>
      <c r="H835" s="74"/>
      <c r="I835" s="74"/>
      <c r="J835" s="74"/>
      <c r="K835" s="78"/>
      <c r="L835" s="79">
        <f t="shared" si="25"/>
        <v>0</v>
      </c>
      <c r="M835" s="124" t="str">
        <f>IF($G835=0,"-",VLOOKUP($G835,Nomenclator!$B$6:$G$1000,3,0))</f>
        <v>-</v>
      </c>
      <c r="N835" s="124" t="str">
        <f>IF($G835=0,"-",VLOOKUP($G835,Nomenclator!$B$6:$G$1000,4,0))</f>
        <v>-</v>
      </c>
      <c r="O835" s="124" t="str">
        <f>IF($G835=0,"-",VLOOKUP($G835,Nomenclator!$B$6:$G$1000,6,0))</f>
        <v>-</v>
      </c>
      <c r="P835" s="74"/>
      <c r="Q835" s="74"/>
    </row>
    <row r="836" spans="1:17" x14ac:dyDescent="0.2">
      <c r="A836" s="73" t="str">
        <f t="shared" si="26"/>
        <v>-</v>
      </c>
      <c r="B836" s="75"/>
      <c r="C836" s="74"/>
      <c r="D836" s="74"/>
      <c r="E836" s="74"/>
      <c r="F836" s="74"/>
      <c r="G836" s="74"/>
      <c r="H836" s="74"/>
      <c r="I836" s="74"/>
      <c r="J836" s="74"/>
      <c r="K836" s="78"/>
      <c r="L836" s="79">
        <f t="shared" si="25"/>
        <v>0</v>
      </c>
      <c r="M836" s="124" t="str">
        <f>IF($G836=0,"-",VLOOKUP($G836,Nomenclator!$B$6:$G$1000,3,0))</f>
        <v>-</v>
      </c>
      <c r="N836" s="124" t="str">
        <f>IF($G836=0,"-",VLOOKUP($G836,Nomenclator!$B$6:$G$1000,4,0))</f>
        <v>-</v>
      </c>
      <c r="O836" s="124" t="str">
        <f>IF($G836=0,"-",VLOOKUP($G836,Nomenclator!$B$6:$G$1000,6,0))</f>
        <v>-</v>
      </c>
      <c r="P836" s="74"/>
      <c r="Q836" s="74"/>
    </row>
    <row r="837" spans="1:17" x14ac:dyDescent="0.2">
      <c r="A837" s="73" t="str">
        <f t="shared" si="26"/>
        <v>-</v>
      </c>
      <c r="B837" s="75"/>
      <c r="C837" s="74"/>
      <c r="D837" s="74"/>
      <c r="E837" s="74"/>
      <c r="F837" s="74"/>
      <c r="G837" s="74"/>
      <c r="H837" s="74"/>
      <c r="I837" s="74"/>
      <c r="J837" s="74"/>
      <c r="K837" s="78"/>
      <c r="L837" s="79">
        <f t="shared" si="25"/>
        <v>0</v>
      </c>
      <c r="M837" s="124" t="str">
        <f>IF($G837=0,"-",VLOOKUP($G837,Nomenclator!$B$6:$G$1000,3,0))</f>
        <v>-</v>
      </c>
      <c r="N837" s="124" t="str">
        <f>IF($G837=0,"-",VLOOKUP($G837,Nomenclator!$B$6:$G$1000,4,0))</f>
        <v>-</v>
      </c>
      <c r="O837" s="124" t="str">
        <f>IF($G837=0,"-",VLOOKUP($G837,Nomenclator!$B$6:$G$1000,6,0))</f>
        <v>-</v>
      </c>
      <c r="P837" s="74"/>
      <c r="Q837" s="74"/>
    </row>
    <row r="838" spans="1:17" x14ac:dyDescent="0.2">
      <c r="A838" s="73" t="str">
        <f t="shared" si="26"/>
        <v>-</v>
      </c>
      <c r="B838" s="75"/>
      <c r="C838" s="74"/>
      <c r="D838" s="74"/>
      <c r="E838" s="74"/>
      <c r="F838" s="74"/>
      <c r="G838" s="74"/>
      <c r="H838" s="74"/>
      <c r="I838" s="74"/>
      <c r="J838" s="74"/>
      <c r="K838" s="78"/>
      <c r="L838" s="79">
        <f t="shared" ref="L838:L901" si="27">J838*K838</f>
        <v>0</v>
      </c>
      <c r="M838" s="124" t="str">
        <f>IF($G838=0,"-",VLOOKUP($G838,Nomenclator!$B$6:$G$1000,3,0))</f>
        <v>-</v>
      </c>
      <c r="N838" s="124" t="str">
        <f>IF($G838=0,"-",VLOOKUP($G838,Nomenclator!$B$6:$G$1000,4,0))</f>
        <v>-</v>
      </c>
      <c r="O838" s="124" t="str">
        <f>IF($G838=0,"-",VLOOKUP($G838,Nomenclator!$B$6:$G$1000,6,0))</f>
        <v>-</v>
      </c>
      <c r="P838" s="74"/>
      <c r="Q838" s="74"/>
    </row>
    <row r="839" spans="1:17" x14ac:dyDescent="0.2">
      <c r="A839" s="73" t="str">
        <f t="shared" si="26"/>
        <v>-</v>
      </c>
      <c r="B839" s="75"/>
      <c r="C839" s="74"/>
      <c r="D839" s="74"/>
      <c r="E839" s="74"/>
      <c r="F839" s="74"/>
      <c r="G839" s="74"/>
      <c r="H839" s="74"/>
      <c r="I839" s="74"/>
      <c r="J839" s="74"/>
      <c r="K839" s="78"/>
      <c r="L839" s="79">
        <f t="shared" si="27"/>
        <v>0</v>
      </c>
      <c r="M839" s="124" t="str">
        <f>IF($G839=0,"-",VLOOKUP($G839,Nomenclator!$B$6:$G$1000,3,0))</f>
        <v>-</v>
      </c>
      <c r="N839" s="124" t="str">
        <f>IF($G839=0,"-",VLOOKUP($G839,Nomenclator!$B$6:$G$1000,4,0))</f>
        <v>-</v>
      </c>
      <c r="O839" s="124" t="str">
        <f>IF($G839=0,"-",VLOOKUP($G839,Nomenclator!$B$6:$G$1000,6,0))</f>
        <v>-</v>
      </c>
      <c r="P839" s="74"/>
      <c r="Q839" s="74"/>
    </row>
    <row r="840" spans="1:17" x14ac:dyDescent="0.2">
      <c r="A840" s="73" t="str">
        <f t="shared" si="26"/>
        <v>-</v>
      </c>
      <c r="B840" s="75"/>
      <c r="C840" s="74"/>
      <c r="D840" s="74"/>
      <c r="E840" s="74"/>
      <c r="F840" s="74"/>
      <c r="G840" s="74"/>
      <c r="H840" s="74"/>
      <c r="I840" s="74"/>
      <c r="J840" s="74"/>
      <c r="K840" s="78"/>
      <c r="L840" s="79">
        <f t="shared" si="27"/>
        <v>0</v>
      </c>
      <c r="M840" s="124" t="str">
        <f>IF($G840=0,"-",VLOOKUP($G840,Nomenclator!$B$6:$G$1000,3,0))</f>
        <v>-</v>
      </c>
      <c r="N840" s="124" t="str">
        <f>IF($G840=0,"-",VLOOKUP($G840,Nomenclator!$B$6:$G$1000,4,0))</f>
        <v>-</v>
      </c>
      <c r="O840" s="124" t="str">
        <f>IF($G840=0,"-",VLOOKUP($G840,Nomenclator!$B$6:$G$1000,6,0))</f>
        <v>-</v>
      </c>
      <c r="P840" s="74"/>
      <c r="Q840" s="74"/>
    </row>
    <row r="841" spans="1:17" x14ac:dyDescent="0.2">
      <c r="A841" s="73" t="str">
        <f t="shared" si="26"/>
        <v>-</v>
      </c>
      <c r="B841" s="75"/>
      <c r="C841" s="74"/>
      <c r="D841" s="74"/>
      <c r="E841" s="74"/>
      <c r="F841" s="74"/>
      <c r="G841" s="74"/>
      <c r="H841" s="74"/>
      <c r="I841" s="74"/>
      <c r="J841" s="74"/>
      <c r="K841" s="78"/>
      <c r="L841" s="79">
        <f t="shared" si="27"/>
        <v>0</v>
      </c>
      <c r="M841" s="124" t="str">
        <f>IF($G841=0,"-",VLOOKUP($G841,Nomenclator!$B$6:$G$1000,3,0))</f>
        <v>-</v>
      </c>
      <c r="N841" s="124" t="str">
        <f>IF($G841=0,"-",VLOOKUP($G841,Nomenclator!$B$6:$G$1000,4,0))</f>
        <v>-</v>
      </c>
      <c r="O841" s="124" t="str">
        <f>IF($G841=0,"-",VLOOKUP($G841,Nomenclator!$B$6:$G$1000,6,0))</f>
        <v>-</v>
      </c>
      <c r="P841" s="74"/>
      <c r="Q841" s="74"/>
    </row>
    <row r="842" spans="1:17" x14ac:dyDescent="0.2">
      <c r="A842" s="73" t="str">
        <f t="shared" si="26"/>
        <v>-</v>
      </c>
      <c r="B842" s="75"/>
      <c r="C842" s="74"/>
      <c r="D842" s="74"/>
      <c r="E842" s="74"/>
      <c r="F842" s="74"/>
      <c r="G842" s="74"/>
      <c r="H842" s="74"/>
      <c r="I842" s="74"/>
      <c r="J842" s="74"/>
      <c r="K842" s="78"/>
      <c r="L842" s="79">
        <f t="shared" si="27"/>
        <v>0</v>
      </c>
      <c r="M842" s="124" t="str">
        <f>IF($G842=0,"-",VLOOKUP($G842,Nomenclator!$B$6:$G$1000,3,0))</f>
        <v>-</v>
      </c>
      <c r="N842" s="124" t="str">
        <f>IF($G842=0,"-",VLOOKUP($G842,Nomenclator!$B$6:$G$1000,4,0))</f>
        <v>-</v>
      </c>
      <c r="O842" s="124" t="str">
        <f>IF($G842=0,"-",VLOOKUP($G842,Nomenclator!$B$6:$G$1000,6,0))</f>
        <v>-</v>
      </c>
      <c r="P842" s="74"/>
      <c r="Q842" s="74"/>
    </row>
    <row r="843" spans="1:17" x14ac:dyDescent="0.2">
      <c r="A843" s="73" t="str">
        <f t="shared" si="26"/>
        <v>-</v>
      </c>
      <c r="B843" s="75"/>
      <c r="C843" s="74"/>
      <c r="D843" s="74"/>
      <c r="E843" s="74"/>
      <c r="F843" s="74"/>
      <c r="G843" s="74"/>
      <c r="H843" s="74"/>
      <c r="I843" s="74"/>
      <c r="J843" s="74"/>
      <c r="K843" s="78"/>
      <c r="L843" s="79">
        <f t="shared" si="27"/>
        <v>0</v>
      </c>
      <c r="M843" s="124" t="str">
        <f>IF($G843=0,"-",VLOOKUP($G843,Nomenclator!$B$6:$G$1000,3,0))</f>
        <v>-</v>
      </c>
      <c r="N843" s="124" t="str">
        <f>IF($G843=0,"-",VLOOKUP($G843,Nomenclator!$B$6:$G$1000,4,0))</f>
        <v>-</v>
      </c>
      <c r="O843" s="124" t="str">
        <f>IF($G843=0,"-",VLOOKUP($G843,Nomenclator!$B$6:$G$1000,6,0))</f>
        <v>-</v>
      </c>
      <c r="P843" s="74"/>
      <c r="Q843" s="74"/>
    </row>
    <row r="844" spans="1:17" x14ac:dyDescent="0.2">
      <c r="A844" s="73" t="str">
        <f t="shared" si="26"/>
        <v>-</v>
      </c>
      <c r="B844" s="75"/>
      <c r="C844" s="74"/>
      <c r="D844" s="74"/>
      <c r="E844" s="74"/>
      <c r="F844" s="74"/>
      <c r="G844" s="74"/>
      <c r="H844" s="74"/>
      <c r="I844" s="74"/>
      <c r="J844" s="74"/>
      <c r="K844" s="78"/>
      <c r="L844" s="79">
        <f t="shared" si="27"/>
        <v>0</v>
      </c>
      <c r="M844" s="124" t="str">
        <f>IF($G844=0,"-",VLOOKUP($G844,Nomenclator!$B$6:$G$1000,3,0))</f>
        <v>-</v>
      </c>
      <c r="N844" s="124" t="str">
        <f>IF($G844=0,"-",VLOOKUP($G844,Nomenclator!$B$6:$G$1000,4,0))</f>
        <v>-</v>
      </c>
      <c r="O844" s="124" t="str">
        <f>IF($G844=0,"-",VLOOKUP($G844,Nomenclator!$B$6:$G$1000,6,0))</f>
        <v>-</v>
      </c>
      <c r="P844" s="74"/>
      <c r="Q844" s="74"/>
    </row>
    <row r="845" spans="1:17" x14ac:dyDescent="0.2">
      <c r="A845" s="73" t="str">
        <f t="shared" si="26"/>
        <v>-</v>
      </c>
      <c r="B845" s="75"/>
      <c r="C845" s="74"/>
      <c r="D845" s="74"/>
      <c r="E845" s="74"/>
      <c r="F845" s="74"/>
      <c r="G845" s="74"/>
      <c r="H845" s="74"/>
      <c r="I845" s="74"/>
      <c r="J845" s="74"/>
      <c r="K845" s="78"/>
      <c r="L845" s="79">
        <f t="shared" si="27"/>
        <v>0</v>
      </c>
      <c r="M845" s="124" t="str">
        <f>IF($G845=0,"-",VLOOKUP($G845,Nomenclator!$B$6:$G$1000,3,0))</f>
        <v>-</v>
      </c>
      <c r="N845" s="124" t="str">
        <f>IF($G845=0,"-",VLOOKUP($G845,Nomenclator!$B$6:$G$1000,4,0))</f>
        <v>-</v>
      </c>
      <c r="O845" s="124" t="str">
        <f>IF($G845=0,"-",VLOOKUP($G845,Nomenclator!$B$6:$G$1000,6,0))</f>
        <v>-</v>
      </c>
      <c r="P845" s="74"/>
      <c r="Q845" s="74"/>
    </row>
    <row r="846" spans="1:17" x14ac:dyDescent="0.2">
      <c r="A846" s="73" t="str">
        <f t="shared" si="26"/>
        <v>-</v>
      </c>
      <c r="B846" s="75"/>
      <c r="C846" s="74"/>
      <c r="D846" s="74"/>
      <c r="E846" s="74"/>
      <c r="F846" s="74"/>
      <c r="G846" s="74"/>
      <c r="H846" s="74"/>
      <c r="I846" s="74"/>
      <c r="J846" s="74"/>
      <c r="K846" s="78"/>
      <c r="L846" s="79">
        <f t="shared" si="27"/>
        <v>0</v>
      </c>
      <c r="M846" s="124" t="str">
        <f>IF($G846=0,"-",VLOOKUP($G846,Nomenclator!$B$6:$G$1000,3,0))</f>
        <v>-</v>
      </c>
      <c r="N846" s="124" t="str">
        <f>IF($G846=0,"-",VLOOKUP($G846,Nomenclator!$B$6:$G$1000,4,0))</f>
        <v>-</v>
      </c>
      <c r="O846" s="124" t="str">
        <f>IF($G846=0,"-",VLOOKUP($G846,Nomenclator!$B$6:$G$1000,6,0))</f>
        <v>-</v>
      </c>
      <c r="P846" s="74"/>
      <c r="Q846" s="74"/>
    </row>
    <row r="847" spans="1:17" x14ac:dyDescent="0.2">
      <c r="A847" s="73" t="str">
        <f t="shared" si="26"/>
        <v>-</v>
      </c>
      <c r="B847" s="75"/>
      <c r="C847" s="74"/>
      <c r="D847" s="74"/>
      <c r="E847" s="74"/>
      <c r="F847" s="74"/>
      <c r="G847" s="74"/>
      <c r="H847" s="74"/>
      <c r="I847" s="74"/>
      <c r="J847" s="74"/>
      <c r="K847" s="78"/>
      <c r="L847" s="79">
        <f t="shared" si="27"/>
        <v>0</v>
      </c>
      <c r="M847" s="124" t="str">
        <f>IF($G847=0,"-",VLOOKUP($G847,Nomenclator!$B$6:$G$1000,3,0))</f>
        <v>-</v>
      </c>
      <c r="N847" s="124" t="str">
        <f>IF($G847=0,"-",VLOOKUP($G847,Nomenclator!$B$6:$G$1000,4,0))</f>
        <v>-</v>
      </c>
      <c r="O847" s="124" t="str">
        <f>IF($G847=0,"-",VLOOKUP($G847,Nomenclator!$B$6:$G$1000,6,0))</f>
        <v>-</v>
      </c>
      <c r="P847" s="74"/>
      <c r="Q847" s="74"/>
    </row>
    <row r="848" spans="1:17" x14ac:dyDescent="0.2">
      <c r="A848" s="73" t="str">
        <f t="shared" si="26"/>
        <v>-</v>
      </c>
      <c r="B848" s="75"/>
      <c r="C848" s="74"/>
      <c r="D848" s="74"/>
      <c r="E848" s="74"/>
      <c r="F848" s="74"/>
      <c r="G848" s="74"/>
      <c r="H848" s="74"/>
      <c r="I848" s="74"/>
      <c r="J848" s="74"/>
      <c r="K848" s="78"/>
      <c r="L848" s="79">
        <f t="shared" si="27"/>
        <v>0</v>
      </c>
      <c r="M848" s="124" t="str">
        <f>IF($G848=0,"-",VLOOKUP($G848,Nomenclator!$B$6:$G$1000,3,0))</f>
        <v>-</v>
      </c>
      <c r="N848" s="124" t="str">
        <f>IF($G848=0,"-",VLOOKUP($G848,Nomenclator!$B$6:$G$1000,4,0))</f>
        <v>-</v>
      </c>
      <c r="O848" s="124" t="str">
        <f>IF($G848=0,"-",VLOOKUP($G848,Nomenclator!$B$6:$G$1000,6,0))</f>
        <v>-</v>
      </c>
      <c r="P848" s="74"/>
      <c r="Q848" s="74"/>
    </row>
    <row r="849" spans="1:17" x14ac:dyDescent="0.2">
      <c r="A849" s="73" t="str">
        <f t="shared" si="26"/>
        <v>-</v>
      </c>
      <c r="B849" s="75"/>
      <c r="C849" s="74"/>
      <c r="D849" s="74"/>
      <c r="E849" s="74"/>
      <c r="F849" s="74"/>
      <c r="G849" s="74"/>
      <c r="H849" s="74"/>
      <c r="I849" s="74"/>
      <c r="J849" s="74"/>
      <c r="K849" s="78"/>
      <c r="L849" s="79">
        <f t="shared" si="27"/>
        <v>0</v>
      </c>
      <c r="M849" s="124" t="str">
        <f>IF($G849=0,"-",VLOOKUP($G849,Nomenclator!$B$6:$G$1000,3,0))</f>
        <v>-</v>
      </c>
      <c r="N849" s="124" t="str">
        <f>IF($G849=0,"-",VLOOKUP($G849,Nomenclator!$B$6:$G$1000,4,0))</f>
        <v>-</v>
      </c>
      <c r="O849" s="124" t="str">
        <f>IF($G849=0,"-",VLOOKUP($G849,Nomenclator!$B$6:$G$1000,6,0))</f>
        <v>-</v>
      </c>
      <c r="P849" s="74"/>
      <c r="Q849" s="74"/>
    </row>
    <row r="850" spans="1:17" x14ac:dyDescent="0.2">
      <c r="A850" s="73" t="str">
        <f t="shared" si="26"/>
        <v>-</v>
      </c>
      <c r="B850" s="75"/>
      <c r="C850" s="74"/>
      <c r="D850" s="74"/>
      <c r="E850" s="74"/>
      <c r="F850" s="74"/>
      <c r="G850" s="74"/>
      <c r="H850" s="74"/>
      <c r="I850" s="74"/>
      <c r="J850" s="74"/>
      <c r="K850" s="78"/>
      <c r="L850" s="79">
        <f t="shared" si="27"/>
        <v>0</v>
      </c>
      <c r="M850" s="124" t="str">
        <f>IF($G850=0,"-",VLOOKUP($G850,Nomenclator!$B$6:$G$1000,3,0))</f>
        <v>-</v>
      </c>
      <c r="N850" s="124" t="str">
        <f>IF($G850=0,"-",VLOOKUP($G850,Nomenclator!$B$6:$G$1000,4,0))</f>
        <v>-</v>
      </c>
      <c r="O850" s="124" t="str">
        <f>IF($G850=0,"-",VLOOKUP($G850,Nomenclator!$B$6:$G$1000,6,0))</f>
        <v>-</v>
      </c>
      <c r="P850" s="74"/>
      <c r="Q850" s="74"/>
    </row>
    <row r="851" spans="1:17" x14ac:dyDescent="0.2">
      <c r="A851" s="73" t="str">
        <f t="shared" si="26"/>
        <v>-</v>
      </c>
      <c r="B851" s="75"/>
      <c r="C851" s="74"/>
      <c r="D851" s="74"/>
      <c r="E851" s="74"/>
      <c r="F851" s="74"/>
      <c r="G851" s="74"/>
      <c r="H851" s="74"/>
      <c r="I851" s="74"/>
      <c r="J851" s="74"/>
      <c r="K851" s="78"/>
      <c r="L851" s="79">
        <f t="shared" si="27"/>
        <v>0</v>
      </c>
      <c r="M851" s="124" t="str">
        <f>IF($G851=0,"-",VLOOKUP($G851,Nomenclator!$B$6:$G$1000,3,0))</f>
        <v>-</v>
      </c>
      <c r="N851" s="124" t="str">
        <f>IF($G851=0,"-",VLOOKUP($G851,Nomenclator!$B$6:$G$1000,4,0))</f>
        <v>-</v>
      </c>
      <c r="O851" s="124" t="str">
        <f>IF($G851=0,"-",VLOOKUP($G851,Nomenclator!$B$6:$G$1000,6,0))</f>
        <v>-</v>
      </c>
      <c r="P851" s="74"/>
      <c r="Q851" s="74"/>
    </row>
    <row r="852" spans="1:17" x14ac:dyDescent="0.2">
      <c r="A852" s="73" t="str">
        <f t="shared" si="26"/>
        <v>-</v>
      </c>
      <c r="B852" s="75"/>
      <c r="C852" s="74"/>
      <c r="D852" s="74"/>
      <c r="E852" s="74"/>
      <c r="F852" s="74"/>
      <c r="G852" s="74"/>
      <c r="H852" s="74"/>
      <c r="I852" s="74"/>
      <c r="J852" s="74"/>
      <c r="K852" s="78"/>
      <c r="L852" s="79">
        <f t="shared" si="27"/>
        <v>0</v>
      </c>
      <c r="M852" s="124" t="str">
        <f>IF($G852=0,"-",VLOOKUP($G852,Nomenclator!$B$6:$G$1000,3,0))</f>
        <v>-</v>
      </c>
      <c r="N852" s="124" t="str">
        <f>IF($G852=0,"-",VLOOKUP($G852,Nomenclator!$B$6:$G$1000,4,0))</f>
        <v>-</v>
      </c>
      <c r="O852" s="124" t="str">
        <f>IF($G852=0,"-",VLOOKUP($G852,Nomenclator!$B$6:$G$1000,6,0))</f>
        <v>-</v>
      </c>
      <c r="P852" s="74"/>
      <c r="Q852" s="74"/>
    </row>
    <row r="853" spans="1:17" x14ac:dyDescent="0.2">
      <c r="A853" s="73" t="str">
        <f t="shared" si="26"/>
        <v>-</v>
      </c>
      <c r="B853" s="75"/>
      <c r="C853" s="74"/>
      <c r="D853" s="74"/>
      <c r="E853" s="74"/>
      <c r="F853" s="74"/>
      <c r="G853" s="74"/>
      <c r="H853" s="74"/>
      <c r="I853" s="74"/>
      <c r="J853" s="74"/>
      <c r="K853" s="78"/>
      <c r="L853" s="79">
        <f t="shared" si="27"/>
        <v>0</v>
      </c>
      <c r="M853" s="124" t="str">
        <f>IF($G853=0,"-",VLOOKUP($G853,Nomenclator!$B$6:$G$1000,3,0))</f>
        <v>-</v>
      </c>
      <c r="N853" s="124" t="str">
        <f>IF($G853=0,"-",VLOOKUP($G853,Nomenclator!$B$6:$G$1000,4,0))</f>
        <v>-</v>
      </c>
      <c r="O853" s="124" t="str">
        <f>IF($G853=0,"-",VLOOKUP($G853,Nomenclator!$B$6:$G$1000,6,0))</f>
        <v>-</v>
      </c>
      <c r="P853" s="74"/>
      <c r="Q853" s="74"/>
    </row>
    <row r="854" spans="1:17" x14ac:dyDescent="0.2">
      <c r="A854" s="73" t="str">
        <f t="shared" si="26"/>
        <v>-</v>
      </c>
      <c r="B854" s="75"/>
      <c r="C854" s="74"/>
      <c r="D854" s="74"/>
      <c r="E854" s="74"/>
      <c r="F854" s="74"/>
      <c r="G854" s="74"/>
      <c r="H854" s="74"/>
      <c r="I854" s="74"/>
      <c r="J854" s="74"/>
      <c r="K854" s="78"/>
      <c r="L854" s="79">
        <f t="shared" si="27"/>
        <v>0</v>
      </c>
      <c r="M854" s="124" t="str">
        <f>IF($G854=0,"-",VLOOKUP($G854,Nomenclator!$B$6:$G$1000,3,0))</f>
        <v>-</v>
      </c>
      <c r="N854" s="124" t="str">
        <f>IF($G854=0,"-",VLOOKUP($G854,Nomenclator!$B$6:$G$1000,4,0))</f>
        <v>-</v>
      </c>
      <c r="O854" s="124" t="str">
        <f>IF($G854=0,"-",VLOOKUP($G854,Nomenclator!$B$6:$G$1000,6,0))</f>
        <v>-</v>
      </c>
      <c r="P854" s="74"/>
      <c r="Q854" s="74"/>
    </row>
    <row r="855" spans="1:17" x14ac:dyDescent="0.2">
      <c r="A855" s="73" t="str">
        <f t="shared" si="26"/>
        <v>-</v>
      </c>
      <c r="B855" s="75"/>
      <c r="C855" s="74"/>
      <c r="D855" s="74"/>
      <c r="E855" s="74"/>
      <c r="F855" s="74"/>
      <c r="G855" s="74"/>
      <c r="H855" s="74"/>
      <c r="I855" s="74"/>
      <c r="J855" s="74"/>
      <c r="K855" s="78"/>
      <c r="L855" s="79">
        <f t="shared" si="27"/>
        <v>0</v>
      </c>
      <c r="M855" s="124" t="str">
        <f>IF($G855=0,"-",VLOOKUP($G855,Nomenclator!$B$6:$G$1000,3,0))</f>
        <v>-</v>
      </c>
      <c r="N855" s="124" t="str">
        <f>IF($G855=0,"-",VLOOKUP($G855,Nomenclator!$B$6:$G$1000,4,0))</f>
        <v>-</v>
      </c>
      <c r="O855" s="124" t="str">
        <f>IF($G855=0,"-",VLOOKUP($G855,Nomenclator!$B$6:$G$1000,6,0))</f>
        <v>-</v>
      </c>
      <c r="P855" s="74"/>
      <c r="Q855" s="74"/>
    </row>
    <row r="856" spans="1:17" x14ac:dyDescent="0.2">
      <c r="A856" s="73" t="str">
        <f t="shared" si="26"/>
        <v>-</v>
      </c>
      <c r="B856" s="75"/>
      <c r="C856" s="74"/>
      <c r="D856" s="74"/>
      <c r="E856" s="74"/>
      <c r="F856" s="74"/>
      <c r="G856" s="74"/>
      <c r="H856" s="74"/>
      <c r="I856" s="74"/>
      <c r="J856" s="74"/>
      <c r="K856" s="78"/>
      <c r="L856" s="79">
        <f t="shared" si="27"/>
        <v>0</v>
      </c>
      <c r="M856" s="124" t="str">
        <f>IF($G856=0,"-",VLOOKUP($G856,Nomenclator!$B$6:$G$1000,3,0))</f>
        <v>-</v>
      </c>
      <c r="N856" s="124" t="str">
        <f>IF($G856=0,"-",VLOOKUP($G856,Nomenclator!$B$6:$G$1000,4,0))</f>
        <v>-</v>
      </c>
      <c r="O856" s="124" t="str">
        <f>IF($G856=0,"-",VLOOKUP($G856,Nomenclator!$B$6:$G$1000,6,0))</f>
        <v>-</v>
      </c>
      <c r="P856" s="74"/>
      <c r="Q856" s="74"/>
    </row>
    <row r="857" spans="1:17" x14ac:dyDescent="0.2">
      <c r="A857" s="73" t="str">
        <f t="shared" si="26"/>
        <v>-</v>
      </c>
      <c r="B857" s="75"/>
      <c r="C857" s="74"/>
      <c r="D857" s="74"/>
      <c r="E857" s="74"/>
      <c r="F857" s="74"/>
      <c r="G857" s="74"/>
      <c r="H857" s="74"/>
      <c r="I857" s="74"/>
      <c r="J857" s="74"/>
      <c r="K857" s="78"/>
      <c r="L857" s="79">
        <f t="shared" si="27"/>
        <v>0</v>
      </c>
      <c r="M857" s="124" t="str">
        <f>IF($G857=0,"-",VLOOKUP($G857,Nomenclator!$B$6:$G$1000,3,0))</f>
        <v>-</v>
      </c>
      <c r="N857" s="124" t="str">
        <f>IF($G857=0,"-",VLOOKUP($G857,Nomenclator!$B$6:$G$1000,4,0))</f>
        <v>-</v>
      </c>
      <c r="O857" s="124" t="str">
        <f>IF($G857=0,"-",VLOOKUP($G857,Nomenclator!$B$6:$G$1000,6,0))</f>
        <v>-</v>
      </c>
      <c r="P857" s="74"/>
      <c r="Q857" s="74"/>
    </row>
    <row r="858" spans="1:17" x14ac:dyDescent="0.2">
      <c r="A858" s="73" t="str">
        <f t="shared" si="26"/>
        <v>-</v>
      </c>
      <c r="B858" s="75"/>
      <c r="C858" s="74"/>
      <c r="D858" s="74"/>
      <c r="E858" s="74"/>
      <c r="F858" s="74"/>
      <c r="G858" s="74"/>
      <c r="H858" s="74"/>
      <c r="I858" s="74"/>
      <c r="J858" s="74"/>
      <c r="K858" s="78"/>
      <c r="L858" s="79">
        <f t="shared" si="27"/>
        <v>0</v>
      </c>
      <c r="M858" s="124" t="str">
        <f>IF($G858=0,"-",VLOOKUP($G858,Nomenclator!$B$6:$G$1000,3,0))</f>
        <v>-</v>
      </c>
      <c r="N858" s="124" t="str">
        <f>IF($G858=0,"-",VLOOKUP($G858,Nomenclator!$B$6:$G$1000,4,0))</f>
        <v>-</v>
      </c>
      <c r="O858" s="124" t="str">
        <f>IF($G858=0,"-",VLOOKUP($G858,Nomenclator!$B$6:$G$1000,6,0))</f>
        <v>-</v>
      </c>
      <c r="P858" s="74"/>
      <c r="Q858" s="74"/>
    </row>
    <row r="859" spans="1:17" x14ac:dyDescent="0.2">
      <c r="A859" s="73" t="str">
        <f t="shared" si="26"/>
        <v>-</v>
      </c>
      <c r="B859" s="75"/>
      <c r="C859" s="74"/>
      <c r="D859" s="74"/>
      <c r="E859" s="74"/>
      <c r="F859" s="74"/>
      <c r="G859" s="74"/>
      <c r="H859" s="74"/>
      <c r="I859" s="74"/>
      <c r="J859" s="74"/>
      <c r="K859" s="78"/>
      <c r="L859" s="79">
        <f t="shared" si="27"/>
        <v>0</v>
      </c>
      <c r="M859" s="124" t="str">
        <f>IF($G859=0,"-",VLOOKUP($G859,Nomenclator!$B$6:$G$1000,3,0))</f>
        <v>-</v>
      </c>
      <c r="N859" s="124" t="str">
        <f>IF($G859=0,"-",VLOOKUP($G859,Nomenclator!$B$6:$G$1000,4,0))</f>
        <v>-</v>
      </c>
      <c r="O859" s="124" t="str">
        <f>IF($G859=0,"-",VLOOKUP($G859,Nomenclator!$B$6:$G$1000,6,0))</f>
        <v>-</v>
      </c>
      <c r="P859" s="74"/>
      <c r="Q859" s="74"/>
    </row>
    <row r="860" spans="1:17" x14ac:dyDescent="0.2">
      <c r="A860" s="73" t="str">
        <f t="shared" si="26"/>
        <v>-</v>
      </c>
      <c r="B860" s="75"/>
      <c r="C860" s="74"/>
      <c r="D860" s="74"/>
      <c r="E860" s="74"/>
      <c r="F860" s="74"/>
      <c r="G860" s="74"/>
      <c r="H860" s="74"/>
      <c r="I860" s="74"/>
      <c r="J860" s="74"/>
      <c r="K860" s="78"/>
      <c r="L860" s="79">
        <f t="shared" si="27"/>
        <v>0</v>
      </c>
      <c r="M860" s="124" t="str">
        <f>IF($G860=0,"-",VLOOKUP($G860,Nomenclator!$B$6:$G$1000,3,0))</f>
        <v>-</v>
      </c>
      <c r="N860" s="124" t="str">
        <f>IF($G860=0,"-",VLOOKUP($G860,Nomenclator!$B$6:$G$1000,4,0))</f>
        <v>-</v>
      </c>
      <c r="O860" s="124" t="str">
        <f>IF($G860=0,"-",VLOOKUP($G860,Nomenclator!$B$6:$G$1000,6,0))</f>
        <v>-</v>
      </c>
      <c r="P860" s="74"/>
      <c r="Q860" s="74"/>
    </row>
    <row r="861" spans="1:17" x14ac:dyDescent="0.2">
      <c r="A861" s="73" t="str">
        <f t="shared" si="26"/>
        <v>-</v>
      </c>
      <c r="B861" s="75"/>
      <c r="C861" s="74"/>
      <c r="D861" s="74"/>
      <c r="E861" s="74"/>
      <c r="F861" s="74"/>
      <c r="G861" s="74"/>
      <c r="H861" s="74"/>
      <c r="I861" s="74"/>
      <c r="J861" s="74"/>
      <c r="K861" s="78"/>
      <c r="L861" s="79">
        <f t="shared" si="27"/>
        <v>0</v>
      </c>
      <c r="M861" s="124" t="str">
        <f>IF($G861=0,"-",VLOOKUP($G861,Nomenclator!$B$6:$G$1000,3,0))</f>
        <v>-</v>
      </c>
      <c r="N861" s="124" t="str">
        <f>IF($G861=0,"-",VLOOKUP($G861,Nomenclator!$B$6:$G$1000,4,0))</f>
        <v>-</v>
      </c>
      <c r="O861" s="124" t="str">
        <f>IF($G861=0,"-",VLOOKUP($G861,Nomenclator!$B$6:$G$1000,6,0))</f>
        <v>-</v>
      </c>
      <c r="P861" s="74"/>
      <c r="Q861" s="74"/>
    </row>
    <row r="862" spans="1:17" x14ac:dyDescent="0.2">
      <c r="A862" s="73" t="str">
        <f t="shared" si="26"/>
        <v>-</v>
      </c>
      <c r="B862" s="75"/>
      <c r="C862" s="74"/>
      <c r="D862" s="74"/>
      <c r="E862" s="74"/>
      <c r="F862" s="74"/>
      <c r="G862" s="74"/>
      <c r="H862" s="74"/>
      <c r="I862" s="74"/>
      <c r="J862" s="74"/>
      <c r="K862" s="78"/>
      <c r="L862" s="79">
        <f t="shared" si="27"/>
        <v>0</v>
      </c>
      <c r="M862" s="124" t="str">
        <f>IF($G862=0,"-",VLOOKUP($G862,Nomenclator!$B$6:$G$1000,3,0))</f>
        <v>-</v>
      </c>
      <c r="N862" s="124" t="str">
        <f>IF($G862=0,"-",VLOOKUP($G862,Nomenclator!$B$6:$G$1000,4,0))</f>
        <v>-</v>
      </c>
      <c r="O862" s="124" t="str">
        <f>IF($G862=0,"-",VLOOKUP($G862,Nomenclator!$B$6:$G$1000,6,0))</f>
        <v>-</v>
      </c>
      <c r="P862" s="74"/>
      <c r="Q862" s="74"/>
    </row>
    <row r="863" spans="1:17" x14ac:dyDescent="0.2">
      <c r="A863" s="73" t="str">
        <f t="shared" si="26"/>
        <v>-</v>
      </c>
      <c r="B863" s="75"/>
      <c r="C863" s="74"/>
      <c r="D863" s="74"/>
      <c r="E863" s="74"/>
      <c r="F863" s="74"/>
      <c r="G863" s="74"/>
      <c r="H863" s="74"/>
      <c r="I863" s="74"/>
      <c r="J863" s="74"/>
      <c r="K863" s="78"/>
      <c r="L863" s="79">
        <f t="shared" si="27"/>
        <v>0</v>
      </c>
      <c r="M863" s="124" t="str">
        <f>IF($G863=0,"-",VLOOKUP($G863,Nomenclator!$B$6:$G$1000,3,0))</f>
        <v>-</v>
      </c>
      <c r="N863" s="124" t="str">
        <f>IF($G863=0,"-",VLOOKUP($G863,Nomenclator!$B$6:$G$1000,4,0))</f>
        <v>-</v>
      </c>
      <c r="O863" s="124" t="str">
        <f>IF($G863=0,"-",VLOOKUP($G863,Nomenclator!$B$6:$G$1000,6,0))</f>
        <v>-</v>
      </c>
      <c r="P863" s="74"/>
      <c r="Q863" s="74"/>
    </row>
    <row r="864" spans="1:17" x14ac:dyDescent="0.2">
      <c r="A864" s="73" t="str">
        <f t="shared" si="26"/>
        <v>-</v>
      </c>
      <c r="B864" s="75"/>
      <c r="C864" s="74"/>
      <c r="D864" s="74"/>
      <c r="E864" s="74"/>
      <c r="F864" s="74"/>
      <c r="G864" s="74"/>
      <c r="H864" s="74"/>
      <c r="I864" s="74"/>
      <c r="J864" s="74"/>
      <c r="K864" s="78"/>
      <c r="L864" s="79">
        <f t="shared" si="27"/>
        <v>0</v>
      </c>
      <c r="M864" s="124" t="str">
        <f>IF($G864=0,"-",VLOOKUP($G864,Nomenclator!$B$6:$G$1000,3,0))</f>
        <v>-</v>
      </c>
      <c r="N864" s="124" t="str">
        <f>IF($G864=0,"-",VLOOKUP($G864,Nomenclator!$B$6:$G$1000,4,0))</f>
        <v>-</v>
      </c>
      <c r="O864" s="124" t="str">
        <f>IF($G864=0,"-",VLOOKUP($G864,Nomenclator!$B$6:$G$1000,6,0))</f>
        <v>-</v>
      </c>
      <c r="P864" s="74"/>
      <c r="Q864" s="74"/>
    </row>
    <row r="865" spans="1:17" x14ac:dyDescent="0.2">
      <c r="A865" s="73" t="str">
        <f t="shared" si="26"/>
        <v>-</v>
      </c>
      <c r="B865" s="75"/>
      <c r="C865" s="74"/>
      <c r="D865" s="74"/>
      <c r="E865" s="74"/>
      <c r="F865" s="74"/>
      <c r="G865" s="74"/>
      <c r="H865" s="74"/>
      <c r="I865" s="74"/>
      <c r="J865" s="74"/>
      <c r="K865" s="78"/>
      <c r="L865" s="79">
        <f t="shared" si="27"/>
        <v>0</v>
      </c>
      <c r="M865" s="124" t="str">
        <f>IF($G865=0,"-",VLOOKUP($G865,Nomenclator!$B$6:$G$1000,3,0))</f>
        <v>-</v>
      </c>
      <c r="N865" s="124" t="str">
        <f>IF($G865=0,"-",VLOOKUP($G865,Nomenclator!$B$6:$G$1000,4,0))</f>
        <v>-</v>
      </c>
      <c r="O865" s="124" t="str">
        <f>IF($G865=0,"-",VLOOKUP($G865,Nomenclator!$B$6:$G$1000,6,0))</f>
        <v>-</v>
      </c>
      <c r="P865" s="74"/>
      <c r="Q865" s="74"/>
    </row>
    <row r="866" spans="1:17" x14ac:dyDescent="0.2">
      <c r="A866" s="73" t="str">
        <f t="shared" si="26"/>
        <v>-</v>
      </c>
      <c r="B866" s="75"/>
      <c r="C866" s="74"/>
      <c r="D866" s="74"/>
      <c r="E866" s="74"/>
      <c r="F866" s="74"/>
      <c r="G866" s="74"/>
      <c r="H866" s="74"/>
      <c r="I866" s="74"/>
      <c r="J866" s="74"/>
      <c r="K866" s="78"/>
      <c r="L866" s="79">
        <f t="shared" si="27"/>
        <v>0</v>
      </c>
      <c r="M866" s="124" t="str">
        <f>IF($G866=0,"-",VLOOKUP($G866,Nomenclator!$B$6:$G$1000,3,0))</f>
        <v>-</v>
      </c>
      <c r="N866" s="124" t="str">
        <f>IF($G866=0,"-",VLOOKUP($G866,Nomenclator!$B$6:$G$1000,4,0))</f>
        <v>-</v>
      </c>
      <c r="O866" s="124" t="str">
        <f>IF($G866=0,"-",VLOOKUP($G866,Nomenclator!$B$6:$G$1000,6,0))</f>
        <v>-</v>
      </c>
      <c r="P866" s="74"/>
      <c r="Q866" s="74"/>
    </row>
    <row r="867" spans="1:17" x14ac:dyDescent="0.2">
      <c r="A867" s="73" t="str">
        <f t="shared" si="26"/>
        <v>-</v>
      </c>
      <c r="B867" s="75"/>
      <c r="C867" s="74"/>
      <c r="D867" s="74"/>
      <c r="E867" s="74"/>
      <c r="F867" s="74"/>
      <c r="G867" s="74"/>
      <c r="H867" s="74"/>
      <c r="I867" s="74"/>
      <c r="J867" s="74"/>
      <c r="K867" s="78"/>
      <c r="L867" s="79">
        <f t="shared" si="27"/>
        <v>0</v>
      </c>
      <c r="M867" s="124" t="str">
        <f>IF($G867=0,"-",VLOOKUP($G867,Nomenclator!$B$6:$G$1000,3,0))</f>
        <v>-</v>
      </c>
      <c r="N867" s="124" t="str">
        <f>IF($G867=0,"-",VLOOKUP($G867,Nomenclator!$B$6:$G$1000,4,0))</f>
        <v>-</v>
      </c>
      <c r="O867" s="124" t="str">
        <f>IF($G867=0,"-",VLOOKUP($G867,Nomenclator!$B$6:$G$1000,6,0))</f>
        <v>-</v>
      </c>
      <c r="P867" s="74"/>
      <c r="Q867" s="74"/>
    </row>
    <row r="868" spans="1:17" x14ac:dyDescent="0.2">
      <c r="A868" s="73" t="str">
        <f t="shared" si="26"/>
        <v>-</v>
      </c>
      <c r="B868" s="75"/>
      <c r="C868" s="74"/>
      <c r="D868" s="74"/>
      <c r="E868" s="74"/>
      <c r="F868" s="74"/>
      <c r="G868" s="74"/>
      <c r="H868" s="74"/>
      <c r="I868" s="74"/>
      <c r="J868" s="74"/>
      <c r="K868" s="78"/>
      <c r="L868" s="79">
        <f t="shared" si="27"/>
        <v>0</v>
      </c>
      <c r="M868" s="124" t="str">
        <f>IF($G868=0,"-",VLOOKUP($G868,Nomenclator!$B$6:$G$1000,3,0))</f>
        <v>-</v>
      </c>
      <c r="N868" s="124" t="str">
        <f>IF($G868=0,"-",VLOOKUP($G868,Nomenclator!$B$6:$G$1000,4,0))</f>
        <v>-</v>
      </c>
      <c r="O868" s="124" t="str">
        <f>IF($G868=0,"-",VLOOKUP($G868,Nomenclator!$B$6:$G$1000,6,0))</f>
        <v>-</v>
      </c>
      <c r="P868" s="74"/>
      <c r="Q868" s="74"/>
    </row>
    <row r="869" spans="1:17" x14ac:dyDescent="0.2">
      <c r="A869" s="73" t="str">
        <f t="shared" si="26"/>
        <v>-</v>
      </c>
      <c r="B869" s="75"/>
      <c r="C869" s="74"/>
      <c r="D869" s="74"/>
      <c r="E869" s="74"/>
      <c r="F869" s="74"/>
      <c r="G869" s="74"/>
      <c r="H869" s="74"/>
      <c r="I869" s="74"/>
      <c r="J869" s="74"/>
      <c r="K869" s="78"/>
      <c r="L869" s="79">
        <f t="shared" si="27"/>
        <v>0</v>
      </c>
      <c r="M869" s="124" t="str">
        <f>IF($G869=0,"-",VLOOKUP($G869,Nomenclator!$B$6:$G$1000,3,0))</f>
        <v>-</v>
      </c>
      <c r="N869" s="124" t="str">
        <f>IF($G869=0,"-",VLOOKUP($G869,Nomenclator!$B$6:$G$1000,4,0))</f>
        <v>-</v>
      </c>
      <c r="O869" s="124" t="str">
        <f>IF($G869=0,"-",VLOOKUP($G869,Nomenclator!$B$6:$G$1000,6,0))</f>
        <v>-</v>
      </c>
      <c r="P869" s="74"/>
      <c r="Q869" s="74"/>
    </row>
    <row r="870" spans="1:17" x14ac:dyDescent="0.2">
      <c r="A870" s="73" t="str">
        <f t="shared" si="26"/>
        <v>-</v>
      </c>
      <c r="B870" s="75"/>
      <c r="C870" s="74"/>
      <c r="D870" s="74"/>
      <c r="E870" s="74"/>
      <c r="F870" s="74"/>
      <c r="G870" s="74"/>
      <c r="H870" s="74"/>
      <c r="I870" s="74"/>
      <c r="J870" s="74"/>
      <c r="K870" s="78"/>
      <c r="L870" s="79">
        <f t="shared" si="27"/>
        <v>0</v>
      </c>
      <c r="M870" s="124" t="str">
        <f>IF($G870=0,"-",VLOOKUP($G870,Nomenclator!$B$6:$G$1000,3,0))</f>
        <v>-</v>
      </c>
      <c r="N870" s="124" t="str">
        <f>IF($G870=0,"-",VLOOKUP($G870,Nomenclator!$B$6:$G$1000,4,0))</f>
        <v>-</v>
      </c>
      <c r="O870" s="124" t="str">
        <f>IF($G870=0,"-",VLOOKUP($G870,Nomenclator!$B$6:$G$1000,6,0))</f>
        <v>-</v>
      </c>
      <c r="P870" s="74"/>
      <c r="Q870" s="74"/>
    </row>
    <row r="871" spans="1:17" x14ac:dyDescent="0.2">
      <c r="A871" s="73" t="str">
        <f t="shared" si="26"/>
        <v>-</v>
      </c>
      <c r="B871" s="75"/>
      <c r="C871" s="74"/>
      <c r="D871" s="74"/>
      <c r="E871" s="74"/>
      <c r="F871" s="74"/>
      <c r="G871" s="74"/>
      <c r="H871" s="74"/>
      <c r="I871" s="74"/>
      <c r="J871" s="74"/>
      <c r="K871" s="78"/>
      <c r="L871" s="79">
        <f t="shared" si="27"/>
        <v>0</v>
      </c>
      <c r="M871" s="124" t="str">
        <f>IF($G871=0,"-",VLOOKUP($G871,Nomenclator!$B$6:$G$1000,3,0))</f>
        <v>-</v>
      </c>
      <c r="N871" s="124" t="str">
        <f>IF($G871=0,"-",VLOOKUP($G871,Nomenclator!$B$6:$G$1000,4,0))</f>
        <v>-</v>
      </c>
      <c r="O871" s="124" t="str">
        <f>IF($G871=0,"-",VLOOKUP($G871,Nomenclator!$B$6:$G$1000,6,0))</f>
        <v>-</v>
      </c>
      <c r="P871" s="74"/>
      <c r="Q871" s="74"/>
    </row>
    <row r="872" spans="1:17" x14ac:dyDescent="0.2">
      <c r="A872" s="73" t="str">
        <f t="shared" si="26"/>
        <v>-</v>
      </c>
      <c r="B872" s="75"/>
      <c r="C872" s="74"/>
      <c r="D872" s="74"/>
      <c r="E872" s="74"/>
      <c r="F872" s="74"/>
      <c r="G872" s="74"/>
      <c r="H872" s="74"/>
      <c r="I872" s="74"/>
      <c r="J872" s="74"/>
      <c r="K872" s="78"/>
      <c r="L872" s="79">
        <f t="shared" si="27"/>
        <v>0</v>
      </c>
      <c r="M872" s="124" t="str">
        <f>IF($G872=0,"-",VLOOKUP($G872,Nomenclator!$B$6:$G$1000,3,0))</f>
        <v>-</v>
      </c>
      <c r="N872" s="124" t="str">
        <f>IF($G872=0,"-",VLOOKUP($G872,Nomenclator!$B$6:$G$1000,4,0))</f>
        <v>-</v>
      </c>
      <c r="O872" s="124" t="str">
        <f>IF($G872=0,"-",VLOOKUP($G872,Nomenclator!$B$6:$G$1000,6,0))</f>
        <v>-</v>
      </c>
      <c r="P872" s="74"/>
      <c r="Q872" s="74"/>
    </row>
    <row r="873" spans="1:17" x14ac:dyDescent="0.2">
      <c r="A873" s="73" t="str">
        <f t="shared" si="26"/>
        <v>-</v>
      </c>
      <c r="B873" s="75"/>
      <c r="C873" s="74"/>
      <c r="D873" s="74"/>
      <c r="E873" s="74"/>
      <c r="F873" s="74"/>
      <c r="G873" s="74"/>
      <c r="H873" s="74"/>
      <c r="I873" s="74"/>
      <c r="J873" s="74"/>
      <c r="K873" s="78"/>
      <c r="L873" s="79">
        <f t="shared" si="27"/>
        <v>0</v>
      </c>
      <c r="M873" s="124" t="str">
        <f>IF($G873=0,"-",VLOOKUP($G873,Nomenclator!$B$6:$G$1000,3,0))</f>
        <v>-</v>
      </c>
      <c r="N873" s="124" t="str">
        <f>IF($G873=0,"-",VLOOKUP($G873,Nomenclator!$B$6:$G$1000,4,0))</f>
        <v>-</v>
      </c>
      <c r="O873" s="124" t="str">
        <f>IF($G873=0,"-",VLOOKUP($G873,Nomenclator!$B$6:$G$1000,6,0))</f>
        <v>-</v>
      </c>
      <c r="P873" s="74"/>
      <c r="Q873" s="74"/>
    </row>
    <row r="874" spans="1:17" x14ac:dyDescent="0.2">
      <c r="A874" s="73" t="str">
        <f t="shared" si="26"/>
        <v>-</v>
      </c>
      <c r="B874" s="75"/>
      <c r="C874" s="74"/>
      <c r="D874" s="74"/>
      <c r="E874" s="74"/>
      <c r="F874" s="74"/>
      <c r="G874" s="74"/>
      <c r="H874" s="74"/>
      <c r="I874" s="74"/>
      <c r="J874" s="74"/>
      <c r="K874" s="78"/>
      <c r="L874" s="79">
        <f t="shared" si="27"/>
        <v>0</v>
      </c>
      <c r="M874" s="124" t="str">
        <f>IF($G874=0,"-",VLOOKUP($G874,Nomenclator!$B$6:$G$1000,3,0))</f>
        <v>-</v>
      </c>
      <c r="N874" s="124" t="str">
        <f>IF($G874=0,"-",VLOOKUP($G874,Nomenclator!$B$6:$G$1000,4,0))</f>
        <v>-</v>
      </c>
      <c r="O874" s="124" t="str">
        <f>IF($G874=0,"-",VLOOKUP($G874,Nomenclator!$B$6:$G$1000,6,0))</f>
        <v>-</v>
      </c>
      <c r="P874" s="74"/>
      <c r="Q874" s="74"/>
    </row>
    <row r="875" spans="1:17" x14ac:dyDescent="0.2">
      <c r="A875" s="73" t="str">
        <f t="shared" si="26"/>
        <v>-</v>
      </c>
      <c r="B875" s="75"/>
      <c r="C875" s="74"/>
      <c r="D875" s="74"/>
      <c r="E875" s="74"/>
      <c r="F875" s="74"/>
      <c r="G875" s="74"/>
      <c r="H875" s="74"/>
      <c r="I875" s="74"/>
      <c r="J875" s="74"/>
      <c r="K875" s="78"/>
      <c r="L875" s="79">
        <f t="shared" si="27"/>
        <v>0</v>
      </c>
      <c r="M875" s="124" t="str">
        <f>IF($G875=0,"-",VLOOKUP($G875,Nomenclator!$B$6:$G$1000,3,0))</f>
        <v>-</v>
      </c>
      <c r="N875" s="124" t="str">
        <f>IF($G875=0,"-",VLOOKUP($G875,Nomenclator!$B$6:$G$1000,4,0))</f>
        <v>-</v>
      </c>
      <c r="O875" s="124" t="str">
        <f>IF($G875=0,"-",VLOOKUP($G875,Nomenclator!$B$6:$G$1000,6,0))</f>
        <v>-</v>
      </c>
      <c r="P875" s="74"/>
      <c r="Q875" s="74"/>
    </row>
    <row r="876" spans="1:17" x14ac:dyDescent="0.2">
      <c r="A876" s="73" t="str">
        <f t="shared" si="26"/>
        <v>-</v>
      </c>
      <c r="B876" s="75"/>
      <c r="C876" s="74"/>
      <c r="D876" s="74"/>
      <c r="E876" s="74"/>
      <c r="F876" s="74"/>
      <c r="G876" s="74"/>
      <c r="H876" s="74"/>
      <c r="I876" s="74"/>
      <c r="J876" s="74"/>
      <c r="K876" s="78"/>
      <c r="L876" s="79">
        <f t="shared" si="27"/>
        <v>0</v>
      </c>
      <c r="M876" s="124" t="str">
        <f>IF($G876=0,"-",VLOOKUP($G876,Nomenclator!$B$6:$G$1000,3,0))</f>
        <v>-</v>
      </c>
      <c r="N876" s="124" t="str">
        <f>IF($G876=0,"-",VLOOKUP($G876,Nomenclator!$B$6:$G$1000,4,0))</f>
        <v>-</v>
      </c>
      <c r="O876" s="124" t="str">
        <f>IF($G876=0,"-",VLOOKUP($G876,Nomenclator!$B$6:$G$1000,6,0))</f>
        <v>-</v>
      </c>
      <c r="P876" s="74"/>
      <c r="Q876" s="74"/>
    </row>
    <row r="877" spans="1:17" x14ac:dyDescent="0.2">
      <c r="A877" s="73" t="str">
        <f t="shared" si="26"/>
        <v>-</v>
      </c>
      <c r="B877" s="75"/>
      <c r="C877" s="74"/>
      <c r="D877" s="74"/>
      <c r="E877" s="74"/>
      <c r="F877" s="74"/>
      <c r="G877" s="74"/>
      <c r="H877" s="74"/>
      <c r="I877" s="74"/>
      <c r="J877" s="74"/>
      <c r="K877" s="78"/>
      <c r="L877" s="79">
        <f t="shared" si="27"/>
        <v>0</v>
      </c>
      <c r="M877" s="124" t="str">
        <f>IF($G877=0,"-",VLOOKUP($G877,Nomenclator!$B$6:$G$1000,3,0))</f>
        <v>-</v>
      </c>
      <c r="N877" s="124" t="str">
        <f>IF($G877=0,"-",VLOOKUP($G877,Nomenclator!$B$6:$G$1000,4,0))</f>
        <v>-</v>
      </c>
      <c r="O877" s="124" t="str">
        <f>IF($G877=0,"-",VLOOKUP($G877,Nomenclator!$B$6:$G$1000,6,0))</f>
        <v>-</v>
      </c>
      <c r="P877" s="74"/>
      <c r="Q877" s="74"/>
    </row>
    <row r="878" spans="1:17" x14ac:dyDescent="0.2">
      <c r="A878" s="73" t="str">
        <f t="shared" si="26"/>
        <v>-</v>
      </c>
      <c r="B878" s="75"/>
      <c r="C878" s="74"/>
      <c r="D878" s="74"/>
      <c r="E878" s="74"/>
      <c r="F878" s="74"/>
      <c r="G878" s="74"/>
      <c r="H878" s="74"/>
      <c r="I878" s="74"/>
      <c r="J878" s="74"/>
      <c r="K878" s="78"/>
      <c r="L878" s="79">
        <f t="shared" si="27"/>
        <v>0</v>
      </c>
      <c r="M878" s="124" t="str">
        <f>IF($G878=0,"-",VLOOKUP($G878,Nomenclator!$B$6:$G$1000,3,0))</f>
        <v>-</v>
      </c>
      <c r="N878" s="124" t="str">
        <f>IF($G878=0,"-",VLOOKUP($G878,Nomenclator!$B$6:$G$1000,4,0))</f>
        <v>-</v>
      </c>
      <c r="O878" s="124" t="str">
        <f>IF($G878=0,"-",VLOOKUP($G878,Nomenclator!$B$6:$G$1000,6,0))</f>
        <v>-</v>
      </c>
      <c r="P878" s="74"/>
      <c r="Q878" s="74"/>
    </row>
    <row r="879" spans="1:17" x14ac:dyDescent="0.2">
      <c r="A879" s="73" t="str">
        <f t="shared" si="26"/>
        <v>-</v>
      </c>
      <c r="B879" s="75"/>
      <c r="C879" s="74"/>
      <c r="D879" s="74"/>
      <c r="E879" s="74"/>
      <c r="F879" s="74"/>
      <c r="G879" s="74"/>
      <c r="H879" s="74"/>
      <c r="I879" s="74"/>
      <c r="J879" s="74"/>
      <c r="K879" s="78"/>
      <c r="L879" s="79">
        <f t="shared" si="27"/>
        <v>0</v>
      </c>
      <c r="M879" s="124" t="str">
        <f>IF($G879=0,"-",VLOOKUP($G879,Nomenclator!$B$6:$G$1000,3,0))</f>
        <v>-</v>
      </c>
      <c r="N879" s="124" t="str">
        <f>IF($G879=0,"-",VLOOKUP($G879,Nomenclator!$B$6:$G$1000,4,0))</f>
        <v>-</v>
      </c>
      <c r="O879" s="124" t="str">
        <f>IF($G879=0,"-",VLOOKUP($G879,Nomenclator!$B$6:$G$1000,6,0))</f>
        <v>-</v>
      </c>
      <c r="P879" s="74"/>
      <c r="Q879" s="74"/>
    </row>
    <row r="880" spans="1:17" x14ac:dyDescent="0.2">
      <c r="A880" s="73" t="str">
        <f t="shared" si="26"/>
        <v>-</v>
      </c>
      <c r="B880" s="75"/>
      <c r="C880" s="74"/>
      <c r="D880" s="74"/>
      <c r="E880" s="74"/>
      <c r="F880" s="74"/>
      <c r="G880" s="74"/>
      <c r="H880" s="74"/>
      <c r="I880" s="74"/>
      <c r="J880" s="74"/>
      <c r="K880" s="78"/>
      <c r="L880" s="79">
        <f t="shared" si="27"/>
        <v>0</v>
      </c>
      <c r="M880" s="124" t="str">
        <f>IF($G880=0,"-",VLOOKUP($G880,Nomenclator!$B$6:$G$1000,3,0))</f>
        <v>-</v>
      </c>
      <c r="N880" s="124" t="str">
        <f>IF($G880=0,"-",VLOOKUP($G880,Nomenclator!$B$6:$G$1000,4,0))</f>
        <v>-</v>
      </c>
      <c r="O880" s="124" t="str">
        <f>IF($G880=0,"-",VLOOKUP($G880,Nomenclator!$B$6:$G$1000,6,0))</f>
        <v>-</v>
      </c>
      <c r="P880" s="74"/>
      <c r="Q880" s="74"/>
    </row>
    <row r="881" spans="1:17" x14ac:dyDescent="0.2">
      <c r="A881" s="73" t="str">
        <f t="shared" si="26"/>
        <v>-</v>
      </c>
      <c r="B881" s="75"/>
      <c r="C881" s="74"/>
      <c r="D881" s="74"/>
      <c r="E881" s="74"/>
      <c r="F881" s="74"/>
      <c r="G881" s="74"/>
      <c r="H881" s="74"/>
      <c r="I881" s="74"/>
      <c r="J881" s="74"/>
      <c r="K881" s="78"/>
      <c r="L881" s="79">
        <f t="shared" si="27"/>
        <v>0</v>
      </c>
      <c r="M881" s="124" t="str">
        <f>IF($G881=0,"-",VLOOKUP($G881,Nomenclator!$B$6:$G$1000,3,0))</f>
        <v>-</v>
      </c>
      <c r="N881" s="124" t="str">
        <f>IF($G881=0,"-",VLOOKUP($G881,Nomenclator!$B$6:$G$1000,4,0))</f>
        <v>-</v>
      </c>
      <c r="O881" s="124" t="str">
        <f>IF($G881=0,"-",VLOOKUP($G881,Nomenclator!$B$6:$G$1000,6,0))</f>
        <v>-</v>
      </c>
      <c r="P881" s="74"/>
      <c r="Q881" s="74"/>
    </row>
    <row r="882" spans="1:17" x14ac:dyDescent="0.2">
      <c r="A882" s="73" t="str">
        <f t="shared" si="26"/>
        <v>-</v>
      </c>
      <c r="B882" s="75"/>
      <c r="C882" s="74"/>
      <c r="D882" s="74"/>
      <c r="E882" s="74"/>
      <c r="F882" s="74"/>
      <c r="G882" s="74"/>
      <c r="H882" s="74"/>
      <c r="I882" s="74"/>
      <c r="J882" s="74"/>
      <c r="K882" s="78"/>
      <c r="L882" s="79">
        <f t="shared" si="27"/>
        <v>0</v>
      </c>
      <c r="M882" s="124" t="str">
        <f>IF($G882=0,"-",VLOOKUP($G882,Nomenclator!$B$6:$G$1000,3,0))</f>
        <v>-</v>
      </c>
      <c r="N882" s="124" t="str">
        <f>IF($G882=0,"-",VLOOKUP($G882,Nomenclator!$B$6:$G$1000,4,0))</f>
        <v>-</v>
      </c>
      <c r="O882" s="124" t="str">
        <f>IF($G882=0,"-",VLOOKUP($G882,Nomenclator!$B$6:$G$1000,6,0))</f>
        <v>-</v>
      </c>
      <c r="P882" s="74"/>
      <c r="Q882" s="74"/>
    </row>
    <row r="883" spans="1:17" x14ac:dyDescent="0.2">
      <c r="A883" s="73" t="str">
        <f t="shared" si="26"/>
        <v>-</v>
      </c>
      <c r="B883" s="75"/>
      <c r="C883" s="74"/>
      <c r="D883" s="74"/>
      <c r="E883" s="74"/>
      <c r="F883" s="74"/>
      <c r="G883" s="74"/>
      <c r="H883" s="74"/>
      <c r="I883" s="74"/>
      <c r="J883" s="74"/>
      <c r="K883" s="78"/>
      <c r="L883" s="79">
        <f t="shared" si="27"/>
        <v>0</v>
      </c>
      <c r="M883" s="124" t="str">
        <f>IF($G883=0,"-",VLOOKUP($G883,Nomenclator!$B$6:$G$1000,3,0))</f>
        <v>-</v>
      </c>
      <c r="N883" s="124" t="str">
        <f>IF($G883=0,"-",VLOOKUP($G883,Nomenclator!$B$6:$G$1000,4,0))</f>
        <v>-</v>
      </c>
      <c r="O883" s="124" t="str">
        <f>IF($G883=0,"-",VLOOKUP($G883,Nomenclator!$B$6:$G$1000,6,0))</f>
        <v>-</v>
      </c>
      <c r="P883" s="74"/>
      <c r="Q883" s="74"/>
    </row>
    <row r="884" spans="1:17" x14ac:dyDescent="0.2">
      <c r="A884" s="73" t="str">
        <f t="shared" si="26"/>
        <v>-</v>
      </c>
      <c r="B884" s="75"/>
      <c r="C884" s="74"/>
      <c r="D884" s="74"/>
      <c r="E884" s="74"/>
      <c r="F884" s="74"/>
      <c r="G884" s="74"/>
      <c r="H884" s="74"/>
      <c r="I884" s="74"/>
      <c r="J884" s="74"/>
      <c r="K884" s="78"/>
      <c r="L884" s="79">
        <f t="shared" si="27"/>
        <v>0</v>
      </c>
      <c r="M884" s="124" t="str">
        <f>IF($G884=0,"-",VLOOKUP($G884,Nomenclator!$B$6:$G$1000,3,0))</f>
        <v>-</v>
      </c>
      <c r="N884" s="124" t="str">
        <f>IF($G884=0,"-",VLOOKUP($G884,Nomenclator!$B$6:$G$1000,4,0))</f>
        <v>-</v>
      </c>
      <c r="O884" s="124" t="str">
        <f>IF($G884=0,"-",VLOOKUP($G884,Nomenclator!$B$6:$G$1000,6,0))</f>
        <v>-</v>
      </c>
      <c r="P884" s="74"/>
      <c r="Q884" s="74"/>
    </row>
    <row r="885" spans="1:17" x14ac:dyDescent="0.2">
      <c r="A885" s="73" t="str">
        <f t="shared" si="26"/>
        <v>-</v>
      </c>
      <c r="B885" s="75"/>
      <c r="C885" s="74"/>
      <c r="D885" s="74"/>
      <c r="E885" s="74"/>
      <c r="F885" s="74"/>
      <c r="G885" s="74"/>
      <c r="H885" s="74"/>
      <c r="I885" s="74"/>
      <c r="J885" s="74"/>
      <c r="K885" s="78"/>
      <c r="L885" s="79">
        <f t="shared" si="27"/>
        <v>0</v>
      </c>
      <c r="M885" s="124" t="str">
        <f>IF($G885=0,"-",VLOOKUP($G885,Nomenclator!$B$6:$G$1000,3,0))</f>
        <v>-</v>
      </c>
      <c r="N885" s="124" t="str">
        <f>IF($G885=0,"-",VLOOKUP($G885,Nomenclator!$B$6:$G$1000,4,0))</f>
        <v>-</v>
      </c>
      <c r="O885" s="124" t="str">
        <f>IF($G885=0,"-",VLOOKUP($G885,Nomenclator!$B$6:$G$1000,6,0))</f>
        <v>-</v>
      </c>
      <c r="P885" s="74"/>
      <c r="Q885" s="74"/>
    </row>
    <row r="886" spans="1:17" x14ac:dyDescent="0.2">
      <c r="A886" s="73" t="str">
        <f t="shared" si="26"/>
        <v>-</v>
      </c>
      <c r="B886" s="75"/>
      <c r="C886" s="74"/>
      <c r="D886" s="74"/>
      <c r="E886" s="74"/>
      <c r="F886" s="74"/>
      <c r="G886" s="74"/>
      <c r="H886" s="74"/>
      <c r="I886" s="74"/>
      <c r="J886" s="74"/>
      <c r="K886" s="78"/>
      <c r="L886" s="79">
        <f t="shared" si="27"/>
        <v>0</v>
      </c>
      <c r="M886" s="124" t="str">
        <f>IF($G886=0,"-",VLOOKUP($G886,Nomenclator!$B$6:$G$1000,3,0))</f>
        <v>-</v>
      </c>
      <c r="N886" s="124" t="str">
        <f>IF($G886=0,"-",VLOOKUP($G886,Nomenclator!$B$6:$G$1000,4,0))</f>
        <v>-</v>
      </c>
      <c r="O886" s="124" t="str">
        <f>IF($G886=0,"-",VLOOKUP($G886,Nomenclator!$B$6:$G$1000,6,0))</f>
        <v>-</v>
      </c>
      <c r="P886" s="74"/>
      <c r="Q886" s="74"/>
    </row>
    <row r="887" spans="1:17" x14ac:dyDescent="0.2">
      <c r="A887" s="73" t="str">
        <f t="shared" si="26"/>
        <v>-</v>
      </c>
      <c r="B887" s="75"/>
      <c r="C887" s="74"/>
      <c r="D887" s="74"/>
      <c r="E887" s="74"/>
      <c r="F887" s="74"/>
      <c r="G887" s="74"/>
      <c r="H887" s="74"/>
      <c r="I887" s="74"/>
      <c r="J887" s="74"/>
      <c r="K887" s="78"/>
      <c r="L887" s="79">
        <f t="shared" si="27"/>
        <v>0</v>
      </c>
      <c r="M887" s="124" t="str">
        <f>IF($G887=0,"-",VLOOKUP($G887,Nomenclator!$B$6:$G$1000,3,0))</f>
        <v>-</v>
      </c>
      <c r="N887" s="124" t="str">
        <f>IF($G887=0,"-",VLOOKUP($G887,Nomenclator!$B$6:$G$1000,4,0))</f>
        <v>-</v>
      </c>
      <c r="O887" s="124" t="str">
        <f>IF($G887=0,"-",VLOOKUP($G887,Nomenclator!$B$6:$G$1000,6,0))</f>
        <v>-</v>
      </c>
      <c r="P887" s="74"/>
      <c r="Q887" s="74"/>
    </row>
    <row r="888" spans="1:17" x14ac:dyDescent="0.2">
      <c r="A888" s="73" t="str">
        <f t="shared" si="26"/>
        <v>-</v>
      </c>
      <c r="B888" s="75"/>
      <c r="C888" s="74"/>
      <c r="D888" s="74"/>
      <c r="E888" s="74"/>
      <c r="F888" s="74"/>
      <c r="G888" s="74"/>
      <c r="H888" s="74"/>
      <c r="I888" s="74"/>
      <c r="J888" s="74"/>
      <c r="K888" s="78"/>
      <c r="L888" s="79">
        <f t="shared" si="27"/>
        <v>0</v>
      </c>
      <c r="M888" s="124" t="str">
        <f>IF($G888=0,"-",VLOOKUP($G888,Nomenclator!$B$6:$G$1000,3,0))</f>
        <v>-</v>
      </c>
      <c r="N888" s="124" t="str">
        <f>IF($G888=0,"-",VLOOKUP($G888,Nomenclator!$B$6:$G$1000,4,0))</f>
        <v>-</v>
      </c>
      <c r="O888" s="124" t="str">
        <f>IF($G888=0,"-",VLOOKUP($G888,Nomenclator!$B$6:$G$1000,6,0))</f>
        <v>-</v>
      </c>
      <c r="P888" s="74"/>
      <c r="Q888" s="74"/>
    </row>
    <row r="889" spans="1:17" x14ac:dyDescent="0.2">
      <c r="A889" s="73" t="str">
        <f t="shared" si="26"/>
        <v>-</v>
      </c>
      <c r="B889" s="75"/>
      <c r="C889" s="74"/>
      <c r="D889" s="74"/>
      <c r="E889" s="74"/>
      <c r="F889" s="74"/>
      <c r="G889" s="74"/>
      <c r="H889" s="74"/>
      <c r="I889" s="74"/>
      <c r="J889" s="74"/>
      <c r="K889" s="78"/>
      <c r="L889" s="79">
        <f t="shared" si="27"/>
        <v>0</v>
      </c>
      <c r="M889" s="124" t="str">
        <f>IF($G889=0,"-",VLOOKUP($G889,Nomenclator!$B$6:$G$1000,3,0))</f>
        <v>-</v>
      </c>
      <c r="N889" s="124" t="str">
        <f>IF($G889=0,"-",VLOOKUP($G889,Nomenclator!$B$6:$G$1000,4,0))</f>
        <v>-</v>
      </c>
      <c r="O889" s="124" t="str">
        <f>IF($G889=0,"-",VLOOKUP($G889,Nomenclator!$B$6:$G$1000,6,0))</f>
        <v>-</v>
      </c>
      <c r="P889" s="74"/>
      <c r="Q889" s="74"/>
    </row>
    <row r="890" spans="1:17" x14ac:dyDescent="0.2">
      <c r="A890" s="73" t="str">
        <f t="shared" si="26"/>
        <v>-</v>
      </c>
      <c r="B890" s="75"/>
      <c r="C890" s="74"/>
      <c r="D890" s="74"/>
      <c r="E890" s="74"/>
      <c r="F890" s="74"/>
      <c r="G890" s="74"/>
      <c r="H890" s="74"/>
      <c r="I890" s="74"/>
      <c r="J890" s="74"/>
      <c r="K890" s="78"/>
      <c r="L890" s="79">
        <f t="shared" si="27"/>
        <v>0</v>
      </c>
      <c r="M890" s="124" t="str">
        <f>IF($G890=0,"-",VLOOKUP($G890,Nomenclator!$B$6:$G$1000,3,0))</f>
        <v>-</v>
      </c>
      <c r="N890" s="124" t="str">
        <f>IF($G890=0,"-",VLOOKUP($G890,Nomenclator!$B$6:$G$1000,4,0))</f>
        <v>-</v>
      </c>
      <c r="O890" s="124" t="str">
        <f>IF($G890=0,"-",VLOOKUP($G890,Nomenclator!$B$6:$G$1000,6,0))</f>
        <v>-</v>
      </c>
      <c r="P890" s="74"/>
      <c r="Q890" s="74"/>
    </row>
    <row r="891" spans="1:17" x14ac:dyDescent="0.2">
      <c r="A891" s="73" t="str">
        <f t="shared" si="26"/>
        <v>-</v>
      </c>
      <c r="B891" s="75"/>
      <c r="C891" s="74"/>
      <c r="D891" s="74"/>
      <c r="E891" s="74"/>
      <c r="F891" s="74"/>
      <c r="G891" s="74"/>
      <c r="H891" s="74"/>
      <c r="I891" s="74"/>
      <c r="J891" s="74"/>
      <c r="K891" s="78"/>
      <c r="L891" s="79">
        <f t="shared" si="27"/>
        <v>0</v>
      </c>
      <c r="M891" s="124" t="str">
        <f>IF($G891=0,"-",VLOOKUP($G891,Nomenclator!$B$6:$G$1000,3,0))</f>
        <v>-</v>
      </c>
      <c r="N891" s="124" t="str">
        <f>IF($G891=0,"-",VLOOKUP($G891,Nomenclator!$B$6:$G$1000,4,0))</f>
        <v>-</v>
      </c>
      <c r="O891" s="124" t="str">
        <f>IF($G891=0,"-",VLOOKUP($G891,Nomenclator!$B$6:$G$1000,6,0))</f>
        <v>-</v>
      </c>
      <c r="P891" s="74"/>
      <c r="Q891" s="74"/>
    </row>
    <row r="892" spans="1:17" x14ac:dyDescent="0.2">
      <c r="A892" s="73" t="str">
        <f t="shared" si="26"/>
        <v>-</v>
      </c>
      <c r="B892" s="75"/>
      <c r="C892" s="74"/>
      <c r="D892" s="74"/>
      <c r="E892" s="74"/>
      <c r="F892" s="74"/>
      <c r="G892" s="74"/>
      <c r="H892" s="74"/>
      <c r="I892" s="74"/>
      <c r="J892" s="74"/>
      <c r="K892" s="78"/>
      <c r="L892" s="79">
        <f t="shared" si="27"/>
        <v>0</v>
      </c>
      <c r="M892" s="124" t="str">
        <f>IF($G892=0,"-",VLOOKUP($G892,Nomenclator!$B$6:$G$1000,3,0))</f>
        <v>-</v>
      </c>
      <c r="N892" s="124" t="str">
        <f>IF($G892=0,"-",VLOOKUP($G892,Nomenclator!$B$6:$G$1000,4,0))</f>
        <v>-</v>
      </c>
      <c r="O892" s="124" t="str">
        <f>IF($G892=0,"-",VLOOKUP($G892,Nomenclator!$B$6:$G$1000,6,0))</f>
        <v>-</v>
      </c>
      <c r="P892" s="74"/>
      <c r="Q892" s="74"/>
    </row>
    <row r="893" spans="1:17" x14ac:dyDescent="0.2">
      <c r="A893" s="73" t="str">
        <f t="shared" si="26"/>
        <v>-</v>
      </c>
      <c r="B893" s="75"/>
      <c r="C893" s="74"/>
      <c r="D893" s="74"/>
      <c r="E893" s="74"/>
      <c r="F893" s="74"/>
      <c r="G893" s="74"/>
      <c r="H893" s="74"/>
      <c r="I893" s="74"/>
      <c r="J893" s="74"/>
      <c r="K893" s="78"/>
      <c r="L893" s="79">
        <f t="shared" si="27"/>
        <v>0</v>
      </c>
      <c r="M893" s="124" t="str">
        <f>IF($G893=0,"-",VLOOKUP($G893,Nomenclator!$B$6:$G$1000,3,0))</f>
        <v>-</v>
      </c>
      <c r="N893" s="124" t="str">
        <f>IF($G893=0,"-",VLOOKUP($G893,Nomenclator!$B$6:$G$1000,4,0))</f>
        <v>-</v>
      </c>
      <c r="O893" s="124" t="str">
        <f>IF($G893=0,"-",VLOOKUP($G893,Nomenclator!$B$6:$G$1000,6,0))</f>
        <v>-</v>
      </c>
      <c r="P893" s="74"/>
      <c r="Q893" s="74"/>
    </row>
    <row r="894" spans="1:17" x14ac:dyDescent="0.2">
      <c r="A894" s="73" t="str">
        <f t="shared" si="26"/>
        <v>-</v>
      </c>
      <c r="B894" s="75"/>
      <c r="C894" s="74"/>
      <c r="D894" s="74"/>
      <c r="E894" s="74"/>
      <c r="F894" s="74"/>
      <c r="G894" s="74"/>
      <c r="H894" s="74"/>
      <c r="I894" s="74"/>
      <c r="J894" s="74"/>
      <c r="K894" s="78"/>
      <c r="L894" s="79">
        <f t="shared" si="27"/>
        <v>0</v>
      </c>
      <c r="M894" s="124" t="str">
        <f>IF($G894=0,"-",VLOOKUP($G894,Nomenclator!$B$6:$G$1000,3,0))</f>
        <v>-</v>
      </c>
      <c r="N894" s="124" t="str">
        <f>IF($G894=0,"-",VLOOKUP($G894,Nomenclator!$B$6:$G$1000,4,0))</f>
        <v>-</v>
      </c>
      <c r="O894" s="124" t="str">
        <f>IF($G894=0,"-",VLOOKUP($G894,Nomenclator!$B$6:$G$1000,6,0))</f>
        <v>-</v>
      </c>
      <c r="P894" s="74"/>
      <c r="Q894" s="74"/>
    </row>
    <row r="895" spans="1:17" x14ac:dyDescent="0.2">
      <c r="A895" s="73" t="str">
        <f t="shared" si="26"/>
        <v>-</v>
      </c>
      <c r="B895" s="75"/>
      <c r="C895" s="74"/>
      <c r="D895" s="74"/>
      <c r="E895" s="74"/>
      <c r="F895" s="74"/>
      <c r="G895" s="74"/>
      <c r="H895" s="74"/>
      <c r="I895" s="74"/>
      <c r="J895" s="74"/>
      <c r="K895" s="78"/>
      <c r="L895" s="79">
        <f t="shared" si="27"/>
        <v>0</v>
      </c>
      <c r="M895" s="124" t="str">
        <f>IF($G895=0,"-",VLOOKUP($G895,Nomenclator!$B$6:$G$1000,3,0))</f>
        <v>-</v>
      </c>
      <c r="N895" s="124" t="str">
        <f>IF($G895=0,"-",VLOOKUP($G895,Nomenclator!$B$6:$G$1000,4,0))</f>
        <v>-</v>
      </c>
      <c r="O895" s="124" t="str">
        <f>IF($G895=0,"-",VLOOKUP($G895,Nomenclator!$B$6:$G$1000,6,0))</f>
        <v>-</v>
      </c>
      <c r="P895" s="74"/>
      <c r="Q895" s="74"/>
    </row>
    <row r="896" spans="1:17" x14ac:dyDescent="0.2">
      <c r="A896" s="73" t="str">
        <f t="shared" si="26"/>
        <v>-</v>
      </c>
      <c r="B896" s="75"/>
      <c r="C896" s="74"/>
      <c r="D896" s="74"/>
      <c r="E896" s="74"/>
      <c r="F896" s="74"/>
      <c r="G896" s="74"/>
      <c r="H896" s="74"/>
      <c r="I896" s="74"/>
      <c r="J896" s="74"/>
      <c r="K896" s="78"/>
      <c r="L896" s="79">
        <f t="shared" si="27"/>
        <v>0</v>
      </c>
      <c r="M896" s="124" t="str">
        <f>IF($G896=0,"-",VLOOKUP($G896,Nomenclator!$B$6:$G$1000,3,0))</f>
        <v>-</v>
      </c>
      <c r="N896" s="124" t="str">
        <f>IF($G896=0,"-",VLOOKUP($G896,Nomenclator!$B$6:$G$1000,4,0))</f>
        <v>-</v>
      </c>
      <c r="O896" s="124" t="str">
        <f>IF($G896=0,"-",VLOOKUP($G896,Nomenclator!$B$6:$G$1000,6,0))</f>
        <v>-</v>
      </c>
      <c r="P896" s="74"/>
      <c r="Q896" s="74"/>
    </row>
    <row r="897" spans="1:17" x14ac:dyDescent="0.2">
      <c r="A897" s="73" t="str">
        <f t="shared" si="26"/>
        <v>-</v>
      </c>
      <c r="B897" s="75"/>
      <c r="C897" s="74"/>
      <c r="D897" s="74"/>
      <c r="E897" s="74"/>
      <c r="F897" s="74"/>
      <c r="G897" s="74"/>
      <c r="H897" s="74"/>
      <c r="I897" s="74"/>
      <c r="J897" s="74"/>
      <c r="K897" s="78"/>
      <c r="L897" s="79">
        <f t="shared" si="27"/>
        <v>0</v>
      </c>
      <c r="M897" s="124" t="str">
        <f>IF($G897=0,"-",VLOOKUP($G897,Nomenclator!$B$6:$G$1000,3,0))</f>
        <v>-</v>
      </c>
      <c r="N897" s="124" t="str">
        <f>IF($G897=0,"-",VLOOKUP($G897,Nomenclator!$B$6:$G$1000,4,0))</f>
        <v>-</v>
      </c>
      <c r="O897" s="124" t="str">
        <f>IF($G897=0,"-",VLOOKUP($G897,Nomenclator!$B$6:$G$1000,6,0))</f>
        <v>-</v>
      </c>
      <c r="P897" s="74"/>
      <c r="Q897" s="74"/>
    </row>
    <row r="898" spans="1:17" x14ac:dyDescent="0.2">
      <c r="A898" s="73" t="str">
        <f t="shared" ref="A898:A961" si="28">IF(B898=0,"-",YEAR(B898))</f>
        <v>-</v>
      </c>
      <c r="B898" s="75"/>
      <c r="C898" s="74"/>
      <c r="D898" s="74"/>
      <c r="E898" s="74"/>
      <c r="F898" s="74"/>
      <c r="G898" s="74"/>
      <c r="H898" s="74"/>
      <c r="I898" s="74"/>
      <c r="J898" s="74"/>
      <c r="K898" s="78"/>
      <c r="L898" s="79">
        <f t="shared" si="27"/>
        <v>0</v>
      </c>
      <c r="M898" s="124" t="str">
        <f>IF($G898=0,"-",VLOOKUP($G898,Nomenclator!$B$6:$G$1000,3,0))</f>
        <v>-</v>
      </c>
      <c r="N898" s="124" t="str">
        <f>IF($G898=0,"-",VLOOKUP($G898,Nomenclator!$B$6:$G$1000,4,0))</f>
        <v>-</v>
      </c>
      <c r="O898" s="124" t="str">
        <f>IF($G898=0,"-",VLOOKUP($G898,Nomenclator!$B$6:$G$1000,6,0))</f>
        <v>-</v>
      </c>
      <c r="P898" s="74"/>
      <c r="Q898" s="74"/>
    </row>
    <row r="899" spans="1:17" x14ac:dyDescent="0.2">
      <c r="A899" s="73" t="str">
        <f t="shared" si="28"/>
        <v>-</v>
      </c>
      <c r="B899" s="75"/>
      <c r="C899" s="74"/>
      <c r="D899" s="74"/>
      <c r="E899" s="74"/>
      <c r="F899" s="74"/>
      <c r="G899" s="74"/>
      <c r="H899" s="74"/>
      <c r="I899" s="74"/>
      <c r="J899" s="74"/>
      <c r="K899" s="78"/>
      <c r="L899" s="79">
        <f t="shared" si="27"/>
        <v>0</v>
      </c>
      <c r="M899" s="124" t="str">
        <f>IF($G899=0,"-",VLOOKUP($G899,Nomenclator!$B$6:$G$1000,3,0))</f>
        <v>-</v>
      </c>
      <c r="N899" s="124" t="str">
        <f>IF($G899=0,"-",VLOOKUP($G899,Nomenclator!$B$6:$G$1000,4,0))</f>
        <v>-</v>
      </c>
      <c r="O899" s="124" t="str">
        <f>IF($G899=0,"-",VLOOKUP($G899,Nomenclator!$B$6:$G$1000,6,0))</f>
        <v>-</v>
      </c>
      <c r="P899" s="74"/>
      <c r="Q899" s="74"/>
    </row>
    <row r="900" spans="1:17" x14ac:dyDescent="0.2">
      <c r="A900" s="73" t="str">
        <f t="shared" si="28"/>
        <v>-</v>
      </c>
      <c r="B900" s="75"/>
      <c r="C900" s="74"/>
      <c r="D900" s="74"/>
      <c r="E900" s="74"/>
      <c r="F900" s="74"/>
      <c r="G900" s="74"/>
      <c r="H900" s="74"/>
      <c r="I900" s="74"/>
      <c r="J900" s="74"/>
      <c r="K900" s="78"/>
      <c r="L900" s="79">
        <f t="shared" si="27"/>
        <v>0</v>
      </c>
      <c r="M900" s="124" t="str">
        <f>IF($G900=0,"-",VLOOKUP($G900,Nomenclator!$B$6:$G$1000,3,0))</f>
        <v>-</v>
      </c>
      <c r="N900" s="124" t="str">
        <f>IF($G900=0,"-",VLOOKUP($G900,Nomenclator!$B$6:$G$1000,4,0))</f>
        <v>-</v>
      </c>
      <c r="O900" s="124" t="str">
        <f>IF($G900=0,"-",VLOOKUP($G900,Nomenclator!$B$6:$G$1000,6,0))</f>
        <v>-</v>
      </c>
      <c r="P900" s="74"/>
      <c r="Q900" s="74"/>
    </row>
    <row r="901" spans="1:17" x14ac:dyDescent="0.2">
      <c r="A901" s="73" t="str">
        <f t="shared" si="28"/>
        <v>-</v>
      </c>
      <c r="B901" s="75"/>
      <c r="C901" s="74"/>
      <c r="D901" s="74"/>
      <c r="E901" s="74"/>
      <c r="F901" s="74"/>
      <c r="G901" s="74"/>
      <c r="H901" s="74"/>
      <c r="I901" s="74"/>
      <c r="J901" s="74"/>
      <c r="K901" s="78"/>
      <c r="L901" s="79">
        <f t="shared" si="27"/>
        <v>0</v>
      </c>
      <c r="M901" s="124" t="str">
        <f>IF($G901=0,"-",VLOOKUP($G901,Nomenclator!$B$6:$G$1000,3,0))</f>
        <v>-</v>
      </c>
      <c r="N901" s="124" t="str">
        <f>IF($G901=0,"-",VLOOKUP($G901,Nomenclator!$B$6:$G$1000,4,0))</f>
        <v>-</v>
      </c>
      <c r="O901" s="124" t="str">
        <f>IF($G901=0,"-",VLOOKUP($G901,Nomenclator!$B$6:$G$1000,6,0))</f>
        <v>-</v>
      </c>
      <c r="P901" s="74"/>
      <c r="Q901" s="74"/>
    </row>
    <row r="902" spans="1:17" x14ac:dyDescent="0.2">
      <c r="A902" s="73" t="str">
        <f t="shared" si="28"/>
        <v>-</v>
      </c>
      <c r="B902" s="75"/>
      <c r="C902" s="74"/>
      <c r="D902" s="74"/>
      <c r="E902" s="74"/>
      <c r="F902" s="74"/>
      <c r="G902" s="74"/>
      <c r="H902" s="74"/>
      <c r="I902" s="74"/>
      <c r="J902" s="74"/>
      <c r="K902" s="78"/>
      <c r="L902" s="79">
        <f t="shared" ref="L902:L965" si="29">J902*K902</f>
        <v>0</v>
      </c>
      <c r="M902" s="124" t="str">
        <f>IF($G902=0,"-",VLOOKUP($G902,Nomenclator!$B$6:$G$1000,3,0))</f>
        <v>-</v>
      </c>
      <c r="N902" s="124" t="str">
        <f>IF($G902=0,"-",VLOOKUP($G902,Nomenclator!$B$6:$G$1000,4,0))</f>
        <v>-</v>
      </c>
      <c r="O902" s="124" t="str">
        <f>IF($G902=0,"-",VLOOKUP($G902,Nomenclator!$B$6:$G$1000,6,0))</f>
        <v>-</v>
      </c>
      <c r="P902" s="74"/>
      <c r="Q902" s="74"/>
    </row>
    <row r="903" spans="1:17" x14ac:dyDescent="0.2">
      <c r="A903" s="73" t="str">
        <f t="shared" si="28"/>
        <v>-</v>
      </c>
      <c r="B903" s="75"/>
      <c r="C903" s="74"/>
      <c r="D903" s="74"/>
      <c r="E903" s="74"/>
      <c r="F903" s="74"/>
      <c r="G903" s="74"/>
      <c r="H903" s="74"/>
      <c r="I903" s="74"/>
      <c r="J903" s="74"/>
      <c r="K903" s="78"/>
      <c r="L903" s="79">
        <f t="shared" si="29"/>
        <v>0</v>
      </c>
      <c r="M903" s="124" t="str">
        <f>IF($G903=0,"-",VLOOKUP($G903,Nomenclator!$B$6:$G$1000,3,0))</f>
        <v>-</v>
      </c>
      <c r="N903" s="124" t="str">
        <f>IF($G903=0,"-",VLOOKUP($G903,Nomenclator!$B$6:$G$1000,4,0))</f>
        <v>-</v>
      </c>
      <c r="O903" s="124" t="str">
        <f>IF($G903=0,"-",VLOOKUP($G903,Nomenclator!$B$6:$G$1000,6,0))</f>
        <v>-</v>
      </c>
      <c r="P903" s="74"/>
      <c r="Q903" s="74"/>
    </row>
    <row r="904" spans="1:17" x14ac:dyDescent="0.2">
      <c r="A904" s="73" t="str">
        <f t="shared" si="28"/>
        <v>-</v>
      </c>
      <c r="B904" s="75"/>
      <c r="C904" s="74"/>
      <c r="D904" s="74"/>
      <c r="E904" s="74"/>
      <c r="F904" s="74"/>
      <c r="G904" s="74"/>
      <c r="H904" s="74"/>
      <c r="I904" s="74"/>
      <c r="J904" s="74"/>
      <c r="K904" s="78"/>
      <c r="L904" s="79">
        <f t="shared" si="29"/>
        <v>0</v>
      </c>
      <c r="M904" s="124" t="str">
        <f>IF($G904=0,"-",VLOOKUP($G904,Nomenclator!$B$6:$G$1000,3,0))</f>
        <v>-</v>
      </c>
      <c r="N904" s="124" t="str">
        <f>IF($G904=0,"-",VLOOKUP($G904,Nomenclator!$B$6:$G$1000,4,0))</f>
        <v>-</v>
      </c>
      <c r="O904" s="124" t="str">
        <f>IF($G904=0,"-",VLOOKUP($G904,Nomenclator!$B$6:$G$1000,6,0))</f>
        <v>-</v>
      </c>
      <c r="P904" s="74"/>
      <c r="Q904" s="74"/>
    </row>
    <row r="905" spans="1:17" x14ac:dyDescent="0.2">
      <c r="A905" s="73" t="str">
        <f t="shared" si="28"/>
        <v>-</v>
      </c>
      <c r="B905" s="75"/>
      <c r="C905" s="74"/>
      <c r="D905" s="74"/>
      <c r="E905" s="74"/>
      <c r="F905" s="74"/>
      <c r="G905" s="74"/>
      <c r="H905" s="74"/>
      <c r="I905" s="74"/>
      <c r="J905" s="74"/>
      <c r="K905" s="78"/>
      <c r="L905" s="79">
        <f t="shared" si="29"/>
        <v>0</v>
      </c>
      <c r="M905" s="124" t="str">
        <f>IF($G905=0,"-",VLOOKUP($G905,Nomenclator!$B$6:$G$1000,3,0))</f>
        <v>-</v>
      </c>
      <c r="N905" s="124" t="str">
        <f>IF($G905=0,"-",VLOOKUP($G905,Nomenclator!$B$6:$G$1000,4,0))</f>
        <v>-</v>
      </c>
      <c r="O905" s="124" t="str">
        <f>IF($G905=0,"-",VLOOKUP($G905,Nomenclator!$B$6:$G$1000,6,0))</f>
        <v>-</v>
      </c>
      <c r="P905" s="74"/>
      <c r="Q905" s="74"/>
    </row>
    <row r="906" spans="1:17" x14ac:dyDescent="0.2">
      <c r="A906" s="73" t="str">
        <f t="shared" si="28"/>
        <v>-</v>
      </c>
      <c r="B906" s="75"/>
      <c r="C906" s="74"/>
      <c r="D906" s="74"/>
      <c r="E906" s="74"/>
      <c r="F906" s="74"/>
      <c r="G906" s="74"/>
      <c r="H906" s="74"/>
      <c r="I906" s="74"/>
      <c r="J906" s="74"/>
      <c r="K906" s="78"/>
      <c r="L906" s="79">
        <f t="shared" si="29"/>
        <v>0</v>
      </c>
      <c r="M906" s="124" t="str">
        <f>IF($G906=0,"-",VLOOKUP($G906,Nomenclator!$B$6:$G$1000,3,0))</f>
        <v>-</v>
      </c>
      <c r="N906" s="124" t="str">
        <f>IF($G906=0,"-",VLOOKUP($G906,Nomenclator!$B$6:$G$1000,4,0))</f>
        <v>-</v>
      </c>
      <c r="O906" s="124" t="str">
        <f>IF($G906=0,"-",VLOOKUP($G906,Nomenclator!$B$6:$G$1000,6,0))</f>
        <v>-</v>
      </c>
      <c r="P906" s="74"/>
      <c r="Q906" s="74"/>
    </row>
    <row r="907" spans="1:17" x14ac:dyDescent="0.2">
      <c r="A907" s="73" t="str">
        <f t="shared" si="28"/>
        <v>-</v>
      </c>
      <c r="B907" s="75"/>
      <c r="C907" s="74"/>
      <c r="D907" s="74"/>
      <c r="E907" s="74"/>
      <c r="F907" s="74"/>
      <c r="G907" s="74"/>
      <c r="H907" s="74"/>
      <c r="I907" s="74"/>
      <c r="J907" s="74"/>
      <c r="K907" s="78"/>
      <c r="L907" s="79">
        <f t="shared" si="29"/>
        <v>0</v>
      </c>
      <c r="M907" s="124" t="str">
        <f>IF($G907=0,"-",VLOOKUP($G907,Nomenclator!$B$6:$G$1000,3,0))</f>
        <v>-</v>
      </c>
      <c r="N907" s="124" t="str">
        <f>IF($G907=0,"-",VLOOKUP($G907,Nomenclator!$B$6:$G$1000,4,0))</f>
        <v>-</v>
      </c>
      <c r="O907" s="124" t="str">
        <f>IF($G907=0,"-",VLOOKUP($G907,Nomenclator!$B$6:$G$1000,6,0))</f>
        <v>-</v>
      </c>
      <c r="P907" s="74"/>
      <c r="Q907" s="74"/>
    </row>
    <row r="908" spans="1:17" x14ac:dyDescent="0.2">
      <c r="A908" s="73" t="str">
        <f t="shared" si="28"/>
        <v>-</v>
      </c>
      <c r="B908" s="75"/>
      <c r="C908" s="74"/>
      <c r="D908" s="74"/>
      <c r="E908" s="74"/>
      <c r="F908" s="74"/>
      <c r="G908" s="74"/>
      <c r="H908" s="74"/>
      <c r="I908" s="74"/>
      <c r="J908" s="74"/>
      <c r="K908" s="78"/>
      <c r="L908" s="79">
        <f t="shared" si="29"/>
        <v>0</v>
      </c>
      <c r="M908" s="124" t="str">
        <f>IF($G908=0,"-",VLOOKUP($G908,Nomenclator!$B$6:$G$1000,3,0))</f>
        <v>-</v>
      </c>
      <c r="N908" s="124" t="str">
        <f>IF($G908=0,"-",VLOOKUP($G908,Nomenclator!$B$6:$G$1000,4,0))</f>
        <v>-</v>
      </c>
      <c r="O908" s="124" t="str">
        <f>IF($G908=0,"-",VLOOKUP($G908,Nomenclator!$B$6:$G$1000,6,0))</f>
        <v>-</v>
      </c>
      <c r="P908" s="74"/>
      <c r="Q908" s="74"/>
    </row>
    <row r="909" spans="1:17" x14ac:dyDescent="0.2">
      <c r="A909" s="73" t="str">
        <f t="shared" si="28"/>
        <v>-</v>
      </c>
      <c r="B909" s="75"/>
      <c r="C909" s="74"/>
      <c r="D909" s="74"/>
      <c r="E909" s="74"/>
      <c r="F909" s="74"/>
      <c r="G909" s="74"/>
      <c r="H909" s="74"/>
      <c r="I909" s="74"/>
      <c r="J909" s="74"/>
      <c r="K909" s="78"/>
      <c r="L909" s="79">
        <f t="shared" si="29"/>
        <v>0</v>
      </c>
      <c r="M909" s="124" t="str">
        <f>IF($G909=0,"-",VLOOKUP($G909,Nomenclator!$B$6:$G$1000,3,0))</f>
        <v>-</v>
      </c>
      <c r="N909" s="124" t="str">
        <f>IF($G909=0,"-",VLOOKUP($G909,Nomenclator!$B$6:$G$1000,4,0))</f>
        <v>-</v>
      </c>
      <c r="O909" s="124" t="str">
        <f>IF($G909=0,"-",VLOOKUP($G909,Nomenclator!$B$6:$G$1000,6,0))</f>
        <v>-</v>
      </c>
      <c r="P909" s="74"/>
      <c r="Q909" s="74"/>
    </row>
    <row r="910" spans="1:17" x14ac:dyDescent="0.2">
      <c r="A910" s="73" t="str">
        <f t="shared" si="28"/>
        <v>-</v>
      </c>
      <c r="B910" s="75"/>
      <c r="C910" s="74"/>
      <c r="D910" s="74"/>
      <c r="E910" s="74"/>
      <c r="F910" s="74"/>
      <c r="G910" s="74"/>
      <c r="H910" s="74"/>
      <c r="I910" s="74"/>
      <c r="J910" s="74"/>
      <c r="K910" s="78"/>
      <c r="L910" s="79">
        <f t="shared" si="29"/>
        <v>0</v>
      </c>
      <c r="M910" s="124" t="str">
        <f>IF($G910=0,"-",VLOOKUP($G910,Nomenclator!$B$6:$G$1000,3,0))</f>
        <v>-</v>
      </c>
      <c r="N910" s="124" t="str">
        <f>IF($G910=0,"-",VLOOKUP($G910,Nomenclator!$B$6:$G$1000,4,0))</f>
        <v>-</v>
      </c>
      <c r="O910" s="124" t="str">
        <f>IF($G910=0,"-",VLOOKUP($G910,Nomenclator!$B$6:$G$1000,6,0))</f>
        <v>-</v>
      </c>
      <c r="P910" s="74"/>
      <c r="Q910" s="74"/>
    </row>
    <row r="911" spans="1:17" x14ac:dyDescent="0.2">
      <c r="A911" s="73" t="str">
        <f t="shared" si="28"/>
        <v>-</v>
      </c>
      <c r="B911" s="75"/>
      <c r="C911" s="74"/>
      <c r="D911" s="74"/>
      <c r="E911" s="74"/>
      <c r="F911" s="74"/>
      <c r="G911" s="74"/>
      <c r="H911" s="74"/>
      <c r="I911" s="74"/>
      <c r="J911" s="74"/>
      <c r="K911" s="78"/>
      <c r="L911" s="79">
        <f t="shared" si="29"/>
        <v>0</v>
      </c>
      <c r="M911" s="124" t="str">
        <f>IF($G911=0,"-",VLOOKUP($G911,Nomenclator!$B$6:$G$1000,3,0))</f>
        <v>-</v>
      </c>
      <c r="N911" s="124" t="str">
        <f>IF($G911=0,"-",VLOOKUP($G911,Nomenclator!$B$6:$G$1000,4,0))</f>
        <v>-</v>
      </c>
      <c r="O911" s="124" t="str">
        <f>IF($G911=0,"-",VLOOKUP($G911,Nomenclator!$B$6:$G$1000,6,0))</f>
        <v>-</v>
      </c>
      <c r="P911" s="74"/>
      <c r="Q911" s="74"/>
    </row>
    <row r="912" spans="1:17" x14ac:dyDescent="0.2">
      <c r="A912" s="73" t="str">
        <f t="shared" si="28"/>
        <v>-</v>
      </c>
      <c r="B912" s="75"/>
      <c r="C912" s="74"/>
      <c r="D912" s="74"/>
      <c r="E912" s="74"/>
      <c r="F912" s="74"/>
      <c r="G912" s="74"/>
      <c r="H912" s="74"/>
      <c r="I912" s="74"/>
      <c r="J912" s="74"/>
      <c r="K912" s="78"/>
      <c r="L912" s="79">
        <f t="shared" si="29"/>
        <v>0</v>
      </c>
      <c r="M912" s="124" t="str">
        <f>IF($G912=0,"-",VLOOKUP($G912,Nomenclator!$B$6:$G$1000,3,0))</f>
        <v>-</v>
      </c>
      <c r="N912" s="124" t="str">
        <f>IF($G912=0,"-",VLOOKUP($G912,Nomenclator!$B$6:$G$1000,4,0))</f>
        <v>-</v>
      </c>
      <c r="O912" s="124" t="str">
        <f>IF($G912=0,"-",VLOOKUP($G912,Nomenclator!$B$6:$G$1000,6,0))</f>
        <v>-</v>
      </c>
      <c r="P912" s="74"/>
      <c r="Q912" s="74"/>
    </row>
    <row r="913" spans="1:17" x14ac:dyDescent="0.2">
      <c r="A913" s="73" t="str">
        <f t="shared" si="28"/>
        <v>-</v>
      </c>
      <c r="B913" s="75"/>
      <c r="C913" s="74"/>
      <c r="D913" s="74"/>
      <c r="E913" s="74"/>
      <c r="F913" s="74"/>
      <c r="G913" s="74"/>
      <c r="H913" s="74"/>
      <c r="I913" s="74"/>
      <c r="J913" s="74"/>
      <c r="K913" s="78"/>
      <c r="L913" s="79">
        <f t="shared" si="29"/>
        <v>0</v>
      </c>
      <c r="M913" s="124" t="str">
        <f>IF($G913=0,"-",VLOOKUP($G913,Nomenclator!$B$6:$G$1000,3,0))</f>
        <v>-</v>
      </c>
      <c r="N913" s="124" t="str">
        <f>IF($G913=0,"-",VLOOKUP($G913,Nomenclator!$B$6:$G$1000,4,0))</f>
        <v>-</v>
      </c>
      <c r="O913" s="124" t="str">
        <f>IF($G913=0,"-",VLOOKUP($G913,Nomenclator!$B$6:$G$1000,6,0))</f>
        <v>-</v>
      </c>
      <c r="P913" s="74"/>
      <c r="Q913" s="74"/>
    </row>
    <row r="914" spans="1:17" x14ac:dyDescent="0.2">
      <c r="A914" s="73" t="str">
        <f t="shared" si="28"/>
        <v>-</v>
      </c>
      <c r="B914" s="75"/>
      <c r="C914" s="74"/>
      <c r="D914" s="74"/>
      <c r="E914" s="74"/>
      <c r="F914" s="74"/>
      <c r="G914" s="74"/>
      <c r="H914" s="74"/>
      <c r="I914" s="74"/>
      <c r="J914" s="74"/>
      <c r="K914" s="78"/>
      <c r="L914" s="79">
        <f t="shared" si="29"/>
        <v>0</v>
      </c>
      <c r="M914" s="124" t="str">
        <f>IF($G914=0,"-",VLOOKUP($G914,Nomenclator!$B$6:$G$1000,3,0))</f>
        <v>-</v>
      </c>
      <c r="N914" s="124" t="str">
        <f>IF($G914=0,"-",VLOOKUP($G914,Nomenclator!$B$6:$G$1000,4,0))</f>
        <v>-</v>
      </c>
      <c r="O914" s="124" t="str">
        <f>IF($G914=0,"-",VLOOKUP($G914,Nomenclator!$B$6:$G$1000,6,0))</f>
        <v>-</v>
      </c>
      <c r="P914" s="74"/>
      <c r="Q914" s="74"/>
    </row>
    <row r="915" spans="1:17" x14ac:dyDescent="0.2">
      <c r="A915" s="73" t="str">
        <f t="shared" si="28"/>
        <v>-</v>
      </c>
      <c r="B915" s="75"/>
      <c r="C915" s="74"/>
      <c r="D915" s="74"/>
      <c r="E915" s="74"/>
      <c r="F915" s="74"/>
      <c r="G915" s="74"/>
      <c r="H915" s="74"/>
      <c r="I915" s="74"/>
      <c r="J915" s="74"/>
      <c r="K915" s="78"/>
      <c r="L915" s="79">
        <f t="shared" si="29"/>
        <v>0</v>
      </c>
      <c r="M915" s="124" t="str">
        <f>IF($G915=0,"-",VLOOKUP($G915,Nomenclator!$B$6:$G$1000,3,0))</f>
        <v>-</v>
      </c>
      <c r="N915" s="124" t="str">
        <f>IF($G915=0,"-",VLOOKUP($G915,Nomenclator!$B$6:$G$1000,4,0))</f>
        <v>-</v>
      </c>
      <c r="O915" s="124" t="str">
        <f>IF($G915=0,"-",VLOOKUP($G915,Nomenclator!$B$6:$G$1000,6,0))</f>
        <v>-</v>
      </c>
      <c r="P915" s="74"/>
      <c r="Q915" s="74"/>
    </row>
    <row r="916" spans="1:17" x14ac:dyDescent="0.2">
      <c r="A916" s="73" t="str">
        <f t="shared" si="28"/>
        <v>-</v>
      </c>
      <c r="B916" s="75"/>
      <c r="C916" s="74"/>
      <c r="D916" s="74"/>
      <c r="E916" s="74"/>
      <c r="F916" s="74"/>
      <c r="G916" s="74"/>
      <c r="H916" s="74"/>
      <c r="I916" s="74"/>
      <c r="J916" s="74"/>
      <c r="K916" s="78"/>
      <c r="L916" s="79">
        <f t="shared" si="29"/>
        <v>0</v>
      </c>
      <c r="M916" s="124" t="str">
        <f>IF($G916=0,"-",VLOOKUP($G916,Nomenclator!$B$6:$G$1000,3,0))</f>
        <v>-</v>
      </c>
      <c r="N916" s="124" t="str">
        <f>IF($G916=0,"-",VLOOKUP($G916,Nomenclator!$B$6:$G$1000,4,0))</f>
        <v>-</v>
      </c>
      <c r="O916" s="124" t="str">
        <f>IF($G916=0,"-",VLOOKUP($G916,Nomenclator!$B$6:$G$1000,6,0))</f>
        <v>-</v>
      </c>
      <c r="P916" s="74"/>
      <c r="Q916" s="74"/>
    </row>
    <row r="917" spans="1:17" x14ac:dyDescent="0.2">
      <c r="A917" s="73" t="str">
        <f t="shared" si="28"/>
        <v>-</v>
      </c>
      <c r="B917" s="75"/>
      <c r="C917" s="74"/>
      <c r="D917" s="74"/>
      <c r="E917" s="74"/>
      <c r="F917" s="74"/>
      <c r="G917" s="74"/>
      <c r="H917" s="74"/>
      <c r="I917" s="74"/>
      <c r="J917" s="74"/>
      <c r="K917" s="78"/>
      <c r="L917" s="79">
        <f t="shared" si="29"/>
        <v>0</v>
      </c>
      <c r="M917" s="124" t="str">
        <f>IF($G917=0,"-",VLOOKUP($G917,Nomenclator!$B$6:$G$1000,3,0))</f>
        <v>-</v>
      </c>
      <c r="N917" s="124" t="str">
        <f>IF($G917=0,"-",VLOOKUP($G917,Nomenclator!$B$6:$G$1000,4,0))</f>
        <v>-</v>
      </c>
      <c r="O917" s="124" t="str">
        <f>IF($G917=0,"-",VLOOKUP($G917,Nomenclator!$B$6:$G$1000,6,0))</f>
        <v>-</v>
      </c>
      <c r="P917" s="74"/>
      <c r="Q917" s="74"/>
    </row>
    <row r="918" spans="1:17" x14ac:dyDescent="0.2">
      <c r="A918" s="73" t="str">
        <f t="shared" si="28"/>
        <v>-</v>
      </c>
      <c r="B918" s="75"/>
      <c r="C918" s="74"/>
      <c r="D918" s="74"/>
      <c r="E918" s="74"/>
      <c r="F918" s="74"/>
      <c r="G918" s="74"/>
      <c r="H918" s="74"/>
      <c r="I918" s="74"/>
      <c r="J918" s="74"/>
      <c r="K918" s="78"/>
      <c r="L918" s="79">
        <f t="shared" si="29"/>
        <v>0</v>
      </c>
      <c r="M918" s="124" t="str">
        <f>IF($G918=0,"-",VLOOKUP($G918,Nomenclator!$B$6:$G$1000,3,0))</f>
        <v>-</v>
      </c>
      <c r="N918" s="124" t="str">
        <f>IF($G918=0,"-",VLOOKUP($G918,Nomenclator!$B$6:$G$1000,4,0))</f>
        <v>-</v>
      </c>
      <c r="O918" s="124" t="str">
        <f>IF($G918=0,"-",VLOOKUP($G918,Nomenclator!$B$6:$G$1000,6,0))</f>
        <v>-</v>
      </c>
      <c r="P918" s="74"/>
      <c r="Q918" s="74"/>
    </row>
    <row r="919" spans="1:17" x14ac:dyDescent="0.2">
      <c r="A919" s="73" t="str">
        <f t="shared" si="28"/>
        <v>-</v>
      </c>
      <c r="B919" s="75"/>
      <c r="C919" s="74"/>
      <c r="D919" s="74"/>
      <c r="E919" s="74"/>
      <c r="F919" s="74"/>
      <c r="G919" s="74"/>
      <c r="H919" s="74"/>
      <c r="I919" s="74"/>
      <c r="J919" s="74"/>
      <c r="K919" s="78"/>
      <c r="L919" s="79">
        <f t="shared" si="29"/>
        <v>0</v>
      </c>
      <c r="M919" s="124" t="str">
        <f>IF($G919=0,"-",VLOOKUP($G919,Nomenclator!$B$6:$G$1000,3,0))</f>
        <v>-</v>
      </c>
      <c r="N919" s="124" t="str">
        <f>IF($G919=0,"-",VLOOKUP($G919,Nomenclator!$B$6:$G$1000,4,0))</f>
        <v>-</v>
      </c>
      <c r="O919" s="124" t="str">
        <f>IF($G919=0,"-",VLOOKUP($G919,Nomenclator!$B$6:$G$1000,6,0))</f>
        <v>-</v>
      </c>
      <c r="P919" s="74"/>
      <c r="Q919" s="74"/>
    </row>
    <row r="920" spans="1:17" x14ac:dyDescent="0.2">
      <c r="A920" s="73" t="str">
        <f t="shared" si="28"/>
        <v>-</v>
      </c>
      <c r="B920" s="75"/>
      <c r="C920" s="74"/>
      <c r="D920" s="74"/>
      <c r="E920" s="74"/>
      <c r="F920" s="74"/>
      <c r="G920" s="74"/>
      <c r="H920" s="74"/>
      <c r="I920" s="74"/>
      <c r="J920" s="74"/>
      <c r="K920" s="78"/>
      <c r="L920" s="79">
        <f t="shared" si="29"/>
        <v>0</v>
      </c>
      <c r="M920" s="124" t="str">
        <f>IF($G920=0,"-",VLOOKUP($G920,Nomenclator!$B$6:$G$1000,3,0))</f>
        <v>-</v>
      </c>
      <c r="N920" s="124" t="str">
        <f>IF($G920=0,"-",VLOOKUP($G920,Nomenclator!$B$6:$G$1000,4,0))</f>
        <v>-</v>
      </c>
      <c r="O920" s="124" t="str">
        <f>IF($G920=0,"-",VLOOKUP($G920,Nomenclator!$B$6:$G$1000,6,0))</f>
        <v>-</v>
      </c>
      <c r="P920" s="74"/>
      <c r="Q920" s="74"/>
    </row>
    <row r="921" spans="1:17" x14ac:dyDescent="0.2">
      <c r="A921" s="73" t="str">
        <f t="shared" si="28"/>
        <v>-</v>
      </c>
      <c r="B921" s="75"/>
      <c r="C921" s="74"/>
      <c r="D921" s="74"/>
      <c r="E921" s="74"/>
      <c r="F921" s="74"/>
      <c r="G921" s="74"/>
      <c r="H921" s="74"/>
      <c r="I921" s="74"/>
      <c r="J921" s="74"/>
      <c r="K921" s="78"/>
      <c r="L921" s="79">
        <f t="shared" si="29"/>
        <v>0</v>
      </c>
      <c r="M921" s="124" t="str">
        <f>IF($G921=0,"-",VLOOKUP($G921,Nomenclator!$B$6:$G$1000,3,0))</f>
        <v>-</v>
      </c>
      <c r="N921" s="124" t="str">
        <f>IF($G921=0,"-",VLOOKUP($G921,Nomenclator!$B$6:$G$1000,4,0))</f>
        <v>-</v>
      </c>
      <c r="O921" s="124" t="str">
        <f>IF($G921=0,"-",VLOOKUP($G921,Nomenclator!$B$6:$G$1000,6,0))</f>
        <v>-</v>
      </c>
      <c r="P921" s="74"/>
      <c r="Q921" s="74"/>
    </row>
    <row r="922" spans="1:17" x14ac:dyDescent="0.2">
      <c r="A922" s="73" t="str">
        <f t="shared" si="28"/>
        <v>-</v>
      </c>
      <c r="B922" s="75"/>
      <c r="C922" s="74"/>
      <c r="D922" s="74"/>
      <c r="E922" s="74"/>
      <c r="F922" s="74"/>
      <c r="G922" s="74"/>
      <c r="H922" s="74"/>
      <c r="I922" s="74"/>
      <c r="J922" s="74"/>
      <c r="K922" s="78"/>
      <c r="L922" s="79">
        <f t="shared" si="29"/>
        <v>0</v>
      </c>
      <c r="M922" s="124" t="str">
        <f>IF($G922=0,"-",VLOOKUP($G922,Nomenclator!$B$6:$G$1000,3,0))</f>
        <v>-</v>
      </c>
      <c r="N922" s="124" t="str">
        <f>IF($G922=0,"-",VLOOKUP($G922,Nomenclator!$B$6:$G$1000,4,0))</f>
        <v>-</v>
      </c>
      <c r="O922" s="124" t="str">
        <f>IF($G922=0,"-",VLOOKUP($G922,Nomenclator!$B$6:$G$1000,6,0))</f>
        <v>-</v>
      </c>
      <c r="P922" s="74"/>
      <c r="Q922" s="74"/>
    </row>
    <row r="923" spans="1:17" x14ac:dyDescent="0.2">
      <c r="A923" s="73" t="str">
        <f t="shared" si="28"/>
        <v>-</v>
      </c>
      <c r="B923" s="75"/>
      <c r="C923" s="74"/>
      <c r="D923" s="74"/>
      <c r="E923" s="74"/>
      <c r="F923" s="74"/>
      <c r="G923" s="74"/>
      <c r="H923" s="74"/>
      <c r="I923" s="74"/>
      <c r="J923" s="74"/>
      <c r="K923" s="78"/>
      <c r="L923" s="79">
        <f t="shared" si="29"/>
        <v>0</v>
      </c>
      <c r="M923" s="124" t="str">
        <f>IF($G923=0,"-",VLOOKUP($G923,Nomenclator!$B$6:$G$1000,3,0))</f>
        <v>-</v>
      </c>
      <c r="N923" s="124" t="str">
        <f>IF($G923=0,"-",VLOOKUP($G923,Nomenclator!$B$6:$G$1000,4,0))</f>
        <v>-</v>
      </c>
      <c r="O923" s="124" t="str">
        <f>IF($G923=0,"-",VLOOKUP($G923,Nomenclator!$B$6:$G$1000,6,0))</f>
        <v>-</v>
      </c>
      <c r="P923" s="74"/>
      <c r="Q923" s="74"/>
    </row>
    <row r="924" spans="1:17" x14ac:dyDescent="0.2">
      <c r="A924" s="73" t="str">
        <f t="shared" si="28"/>
        <v>-</v>
      </c>
      <c r="B924" s="75"/>
      <c r="C924" s="74"/>
      <c r="D924" s="74"/>
      <c r="E924" s="74"/>
      <c r="F924" s="74"/>
      <c r="G924" s="74"/>
      <c r="H924" s="74"/>
      <c r="I924" s="74"/>
      <c r="J924" s="74"/>
      <c r="K924" s="78"/>
      <c r="L924" s="79">
        <f t="shared" si="29"/>
        <v>0</v>
      </c>
      <c r="M924" s="124" t="str">
        <f>IF($G924=0,"-",VLOOKUP($G924,Nomenclator!$B$6:$G$1000,3,0))</f>
        <v>-</v>
      </c>
      <c r="N924" s="124" t="str">
        <f>IF($G924=0,"-",VLOOKUP($G924,Nomenclator!$B$6:$G$1000,4,0))</f>
        <v>-</v>
      </c>
      <c r="O924" s="124" t="str">
        <f>IF($G924=0,"-",VLOOKUP($G924,Nomenclator!$B$6:$G$1000,6,0))</f>
        <v>-</v>
      </c>
      <c r="P924" s="74"/>
      <c r="Q924" s="74"/>
    </row>
    <row r="925" spans="1:17" x14ac:dyDescent="0.2">
      <c r="A925" s="73" t="str">
        <f t="shared" si="28"/>
        <v>-</v>
      </c>
      <c r="B925" s="75"/>
      <c r="C925" s="74"/>
      <c r="D925" s="74"/>
      <c r="E925" s="74"/>
      <c r="F925" s="74"/>
      <c r="G925" s="74"/>
      <c r="H925" s="74"/>
      <c r="I925" s="74"/>
      <c r="J925" s="74"/>
      <c r="K925" s="78"/>
      <c r="L925" s="79">
        <f t="shared" si="29"/>
        <v>0</v>
      </c>
      <c r="M925" s="124" t="str">
        <f>IF($G925=0,"-",VLOOKUP($G925,Nomenclator!$B$6:$G$1000,3,0))</f>
        <v>-</v>
      </c>
      <c r="N925" s="124" t="str">
        <f>IF($G925=0,"-",VLOOKUP($G925,Nomenclator!$B$6:$G$1000,4,0))</f>
        <v>-</v>
      </c>
      <c r="O925" s="124" t="str">
        <f>IF($G925=0,"-",VLOOKUP($G925,Nomenclator!$B$6:$G$1000,6,0))</f>
        <v>-</v>
      </c>
      <c r="P925" s="74"/>
      <c r="Q925" s="74"/>
    </row>
    <row r="926" spans="1:17" x14ac:dyDescent="0.2">
      <c r="A926" s="73" t="str">
        <f t="shared" si="28"/>
        <v>-</v>
      </c>
      <c r="B926" s="75"/>
      <c r="C926" s="74"/>
      <c r="D926" s="74"/>
      <c r="E926" s="74"/>
      <c r="F926" s="74"/>
      <c r="G926" s="74"/>
      <c r="H926" s="74"/>
      <c r="I926" s="74"/>
      <c r="J926" s="74"/>
      <c r="K926" s="78"/>
      <c r="L926" s="79">
        <f t="shared" si="29"/>
        <v>0</v>
      </c>
      <c r="M926" s="124" t="str">
        <f>IF($G926=0,"-",VLOOKUP($G926,Nomenclator!$B$6:$G$1000,3,0))</f>
        <v>-</v>
      </c>
      <c r="N926" s="124" t="str">
        <f>IF($G926=0,"-",VLOOKUP($G926,Nomenclator!$B$6:$G$1000,4,0))</f>
        <v>-</v>
      </c>
      <c r="O926" s="124" t="str">
        <f>IF($G926=0,"-",VLOOKUP($G926,Nomenclator!$B$6:$G$1000,6,0))</f>
        <v>-</v>
      </c>
      <c r="P926" s="74"/>
      <c r="Q926" s="74"/>
    </row>
    <row r="927" spans="1:17" x14ac:dyDescent="0.2">
      <c r="A927" s="73" t="str">
        <f t="shared" si="28"/>
        <v>-</v>
      </c>
      <c r="B927" s="75"/>
      <c r="C927" s="74"/>
      <c r="D927" s="74"/>
      <c r="E927" s="74"/>
      <c r="F927" s="74"/>
      <c r="G927" s="74"/>
      <c r="H927" s="74"/>
      <c r="I927" s="74"/>
      <c r="J927" s="74"/>
      <c r="K927" s="78"/>
      <c r="L927" s="79">
        <f t="shared" si="29"/>
        <v>0</v>
      </c>
      <c r="M927" s="124" t="str">
        <f>IF($G927=0,"-",VLOOKUP($G927,Nomenclator!$B$6:$G$1000,3,0))</f>
        <v>-</v>
      </c>
      <c r="N927" s="124" t="str">
        <f>IF($G927=0,"-",VLOOKUP($G927,Nomenclator!$B$6:$G$1000,4,0))</f>
        <v>-</v>
      </c>
      <c r="O927" s="124" t="str">
        <f>IF($G927=0,"-",VLOOKUP($G927,Nomenclator!$B$6:$G$1000,6,0))</f>
        <v>-</v>
      </c>
      <c r="P927" s="74"/>
      <c r="Q927" s="74"/>
    </row>
    <row r="928" spans="1:17" x14ac:dyDescent="0.2">
      <c r="A928" s="73" t="str">
        <f t="shared" si="28"/>
        <v>-</v>
      </c>
      <c r="B928" s="75"/>
      <c r="C928" s="74"/>
      <c r="D928" s="74"/>
      <c r="E928" s="74"/>
      <c r="F928" s="74"/>
      <c r="G928" s="74"/>
      <c r="H928" s="74"/>
      <c r="I928" s="74"/>
      <c r="J928" s="74"/>
      <c r="K928" s="78"/>
      <c r="L928" s="79">
        <f t="shared" si="29"/>
        <v>0</v>
      </c>
      <c r="M928" s="124" t="str">
        <f>IF($G928=0,"-",VLOOKUP($G928,Nomenclator!$B$6:$G$1000,3,0))</f>
        <v>-</v>
      </c>
      <c r="N928" s="124" t="str">
        <f>IF($G928=0,"-",VLOOKUP($G928,Nomenclator!$B$6:$G$1000,4,0))</f>
        <v>-</v>
      </c>
      <c r="O928" s="124" t="str">
        <f>IF($G928=0,"-",VLOOKUP($G928,Nomenclator!$B$6:$G$1000,6,0))</f>
        <v>-</v>
      </c>
      <c r="P928" s="74"/>
      <c r="Q928" s="74"/>
    </row>
    <row r="929" spans="1:17" x14ac:dyDescent="0.2">
      <c r="A929" s="73" t="str">
        <f t="shared" si="28"/>
        <v>-</v>
      </c>
      <c r="B929" s="75"/>
      <c r="C929" s="74"/>
      <c r="D929" s="74"/>
      <c r="E929" s="74"/>
      <c r="F929" s="74"/>
      <c r="G929" s="74"/>
      <c r="H929" s="74"/>
      <c r="I929" s="74"/>
      <c r="J929" s="74"/>
      <c r="K929" s="78"/>
      <c r="L929" s="79">
        <f t="shared" si="29"/>
        <v>0</v>
      </c>
      <c r="M929" s="124" t="str">
        <f>IF($G929=0,"-",VLOOKUP($G929,Nomenclator!$B$6:$G$1000,3,0))</f>
        <v>-</v>
      </c>
      <c r="N929" s="124" t="str">
        <f>IF($G929=0,"-",VLOOKUP($G929,Nomenclator!$B$6:$G$1000,4,0))</f>
        <v>-</v>
      </c>
      <c r="O929" s="124" t="str">
        <f>IF($G929=0,"-",VLOOKUP($G929,Nomenclator!$B$6:$G$1000,6,0))</f>
        <v>-</v>
      </c>
      <c r="P929" s="74"/>
      <c r="Q929" s="74"/>
    </row>
    <row r="930" spans="1:17" x14ac:dyDescent="0.2">
      <c r="A930" s="73" t="str">
        <f t="shared" si="28"/>
        <v>-</v>
      </c>
      <c r="B930" s="75"/>
      <c r="C930" s="74"/>
      <c r="D930" s="74"/>
      <c r="E930" s="74"/>
      <c r="F930" s="74"/>
      <c r="G930" s="74"/>
      <c r="H930" s="74"/>
      <c r="I930" s="74"/>
      <c r="J930" s="74"/>
      <c r="K930" s="78"/>
      <c r="L930" s="79">
        <f t="shared" si="29"/>
        <v>0</v>
      </c>
      <c r="M930" s="124" t="str">
        <f>IF($G930=0,"-",VLOOKUP($G930,Nomenclator!$B$6:$G$1000,3,0))</f>
        <v>-</v>
      </c>
      <c r="N930" s="124" t="str">
        <f>IF($G930=0,"-",VLOOKUP($G930,Nomenclator!$B$6:$G$1000,4,0))</f>
        <v>-</v>
      </c>
      <c r="O930" s="124" t="str">
        <f>IF($G930=0,"-",VLOOKUP($G930,Nomenclator!$B$6:$G$1000,6,0))</f>
        <v>-</v>
      </c>
      <c r="P930" s="74"/>
      <c r="Q930" s="74"/>
    </row>
    <row r="931" spans="1:17" x14ac:dyDescent="0.2">
      <c r="A931" s="73" t="str">
        <f t="shared" si="28"/>
        <v>-</v>
      </c>
      <c r="B931" s="75"/>
      <c r="C931" s="74"/>
      <c r="D931" s="74"/>
      <c r="E931" s="74"/>
      <c r="F931" s="74"/>
      <c r="G931" s="74"/>
      <c r="H931" s="74"/>
      <c r="I931" s="74"/>
      <c r="J931" s="74"/>
      <c r="K931" s="78"/>
      <c r="L931" s="79">
        <f t="shared" si="29"/>
        <v>0</v>
      </c>
      <c r="M931" s="124" t="str">
        <f>IF($G931=0,"-",VLOOKUP($G931,Nomenclator!$B$6:$G$1000,3,0))</f>
        <v>-</v>
      </c>
      <c r="N931" s="124" t="str">
        <f>IF($G931=0,"-",VLOOKUP($G931,Nomenclator!$B$6:$G$1000,4,0))</f>
        <v>-</v>
      </c>
      <c r="O931" s="124" t="str">
        <f>IF($G931=0,"-",VLOOKUP($G931,Nomenclator!$B$6:$G$1000,6,0))</f>
        <v>-</v>
      </c>
      <c r="P931" s="74"/>
      <c r="Q931" s="74"/>
    </row>
    <row r="932" spans="1:17" x14ac:dyDescent="0.2">
      <c r="A932" s="73" t="str">
        <f t="shared" si="28"/>
        <v>-</v>
      </c>
      <c r="B932" s="75"/>
      <c r="C932" s="74"/>
      <c r="D932" s="74"/>
      <c r="E932" s="74"/>
      <c r="F932" s="74"/>
      <c r="G932" s="74"/>
      <c r="H932" s="74"/>
      <c r="I932" s="74"/>
      <c r="J932" s="74"/>
      <c r="K932" s="78"/>
      <c r="L932" s="79">
        <f t="shared" si="29"/>
        <v>0</v>
      </c>
      <c r="M932" s="124" t="str">
        <f>IF($G932=0,"-",VLOOKUP($G932,Nomenclator!$B$6:$G$1000,3,0))</f>
        <v>-</v>
      </c>
      <c r="N932" s="124" t="str">
        <f>IF($G932=0,"-",VLOOKUP($G932,Nomenclator!$B$6:$G$1000,4,0))</f>
        <v>-</v>
      </c>
      <c r="O932" s="124" t="str">
        <f>IF($G932=0,"-",VLOOKUP($G932,Nomenclator!$B$6:$G$1000,6,0))</f>
        <v>-</v>
      </c>
      <c r="P932" s="74"/>
      <c r="Q932" s="74"/>
    </row>
    <row r="933" spans="1:17" x14ac:dyDescent="0.2">
      <c r="A933" s="73" t="str">
        <f t="shared" si="28"/>
        <v>-</v>
      </c>
      <c r="B933" s="75"/>
      <c r="C933" s="74"/>
      <c r="D933" s="74"/>
      <c r="E933" s="74"/>
      <c r="F933" s="74"/>
      <c r="G933" s="74"/>
      <c r="H933" s="74"/>
      <c r="I933" s="74"/>
      <c r="J933" s="74"/>
      <c r="K933" s="78"/>
      <c r="L933" s="79">
        <f t="shared" si="29"/>
        <v>0</v>
      </c>
      <c r="M933" s="124" t="str">
        <f>IF($G933=0,"-",VLOOKUP($G933,Nomenclator!$B$6:$G$1000,3,0))</f>
        <v>-</v>
      </c>
      <c r="N933" s="124" t="str">
        <f>IF($G933=0,"-",VLOOKUP($G933,Nomenclator!$B$6:$G$1000,4,0))</f>
        <v>-</v>
      </c>
      <c r="O933" s="124" t="str">
        <f>IF($G933=0,"-",VLOOKUP($G933,Nomenclator!$B$6:$G$1000,6,0))</f>
        <v>-</v>
      </c>
      <c r="P933" s="74"/>
      <c r="Q933" s="74"/>
    </row>
    <row r="934" spans="1:17" x14ac:dyDescent="0.2">
      <c r="A934" s="73" t="str">
        <f t="shared" si="28"/>
        <v>-</v>
      </c>
      <c r="B934" s="75"/>
      <c r="C934" s="74"/>
      <c r="D934" s="74"/>
      <c r="E934" s="74"/>
      <c r="F934" s="74"/>
      <c r="G934" s="74"/>
      <c r="H934" s="74"/>
      <c r="I934" s="74"/>
      <c r="J934" s="74"/>
      <c r="K934" s="78"/>
      <c r="L934" s="79">
        <f t="shared" si="29"/>
        <v>0</v>
      </c>
      <c r="M934" s="124" t="str">
        <f>IF($G934=0,"-",VLOOKUP($G934,Nomenclator!$B$6:$G$1000,3,0))</f>
        <v>-</v>
      </c>
      <c r="N934" s="124" t="str">
        <f>IF($G934=0,"-",VLOOKUP($G934,Nomenclator!$B$6:$G$1000,4,0))</f>
        <v>-</v>
      </c>
      <c r="O934" s="124" t="str">
        <f>IF($G934=0,"-",VLOOKUP($G934,Nomenclator!$B$6:$G$1000,6,0))</f>
        <v>-</v>
      </c>
      <c r="P934" s="74"/>
      <c r="Q934" s="74"/>
    </row>
    <row r="935" spans="1:17" x14ac:dyDescent="0.2">
      <c r="A935" s="73" t="str">
        <f t="shared" si="28"/>
        <v>-</v>
      </c>
      <c r="B935" s="75"/>
      <c r="C935" s="74"/>
      <c r="D935" s="74"/>
      <c r="E935" s="74"/>
      <c r="F935" s="74"/>
      <c r="G935" s="74"/>
      <c r="H935" s="74"/>
      <c r="I935" s="74"/>
      <c r="J935" s="74"/>
      <c r="K935" s="78"/>
      <c r="L935" s="79">
        <f t="shared" si="29"/>
        <v>0</v>
      </c>
      <c r="M935" s="124" t="str">
        <f>IF($G935=0,"-",VLOOKUP($G935,Nomenclator!$B$6:$G$1000,3,0))</f>
        <v>-</v>
      </c>
      <c r="N935" s="124" t="str">
        <f>IF($G935=0,"-",VLOOKUP($G935,Nomenclator!$B$6:$G$1000,4,0))</f>
        <v>-</v>
      </c>
      <c r="O935" s="124" t="str">
        <f>IF($G935=0,"-",VLOOKUP($G935,Nomenclator!$B$6:$G$1000,6,0))</f>
        <v>-</v>
      </c>
      <c r="P935" s="74"/>
      <c r="Q935" s="74"/>
    </row>
    <row r="936" spans="1:17" x14ac:dyDescent="0.2">
      <c r="A936" s="73" t="str">
        <f t="shared" si="28"/>
        <v>-</v>
      </c>
      <c r="B936" s="75"/>
      <c r="C936" s="74"/>
      <c r="D936" s="74"/>
      <c r="E936" s="74"/>
      <c r="F936" s="74"/>
      <c r="G936" s="74"/>
      <c r="H936" s="74"/>
      <c r="I936" s="74"/>
      <c r="J936" s="74"/>
      <c r="K936" s="78"/>
      <c r="L936" s="79">
        <f t="shared" si="29"/>
        <v>0</v>
      </c>
      <c r="M936" s="124" t="str">
        <f>IF($G936=0,"-",VLOOKUP($G936,Nomenclator!$B$6:$G$1000,3,0))</f>
        <v>-</v>
      </c>
      <c r="N936" s="124" t="str">
        <f>IF($G936=0,"-",VLOOKUP($G936,Nomenclator!$B$6:$G$1000,4,0))</f>
        <v>-</v>
      </c>
      <c r="O936" s="124" t="str">
        <f>IF($G936=0,"-",VLOOKUP($G936,Nomenclator!$B$6:$G$1000,6,0))</f>
        <v>-</v>
      </c>
      <c r="P936" s="74"/>
      <c r="Q936" s="74"/>
    </row>
    <row r="937" spans="1:17" x14ac:dyDescent="0.2">
      <c r="A937" s="73" t="str">
        <f t="shared" si="28"/>
        <v>-</v>
      </c>
      <c r="B937" s="75"/>
      <c r="C937" s="74"/>
      <c r="D937" s="74"/>
      <c r="E937" s="74"/>
      <c r="F937" s="74"/>
      <c r="G937" s="74"/>
      <c r="H937" s="74"/>
      <c r="I937" s="74"/>
      <c r="J937" s="74"/>
      <c r="K937" s="78"/>
      <c r="L937" s="79">
        <f t="shared" si="29"/>
        <v>0</v>
      </c>
      <c r="M937" s="124" t="str">
        <f>IF($G937=0,"-",VLOOKUP($G937,Nomenclator!$B$6:$G$1000,3,0))</f>
        <v>-</v>
      </c>
      <c r="N937" s="124" t="str">
        <f>IF($G937=0,"-",VLOOKUP($G937,Nomenclator!$B$6:$G$1000,4,0))</f>
        <v>-</v>
      </c>
      <c r="O937" s="124" t="str">
        <f>IF($G937=0,"-",VLOOKUP($G937,Nomenclator!$B$6:$G$1000,6,0))</f>
        <v>-</v>
      </c>
      <c r="P937" s="74"/>
      <c r="Q937" s="74"/>
    </row>
    <row r="938" spans="1:17" x14ac:dyDescent="0.2">
      <c r="A938" s="73" t="str">
        <f t="shared" si="28"/>
        <v>-</v>
      </c>
      <c r="B938" s="75"/>
      <c r="C938" s="74"/>
      <c r="D938" s="74"/>
      <c r="E938" s="74"/>
      <c r="F938" s="74"/>
      <c r="G938" s="74"/>
      <c r="H938" s="74"/>
      <c r="I938" s="74"/>
      <c r="J938" s="74"/>
      <c r="K938" s="78"/>
      <c r="L938" s="79">
        <f t="shared" si="29"/>
        <v>0</v>
      </c>
      <c r="M938" s="124" t="str">
        <f>IF($G938=0,"-",VLOOKUP($G938,Nomenclator!$B$6:$G$1000,3,0))</f>
        <v>-</v>
      </c>
      <c r="N938" s="124" t="str">
        <f>IF($G938=0,"-",VLOOKUP($G938,Nomenclator!$B$6:$G$1000,4,0))</f>
        <v>-</v>
      </c>
      <c r="O938" s="124" t="str">
        <f>IF($G938=0,"-",VLOOKUP($G938,Nomenclator!$B$6:$G$1000,6,0))</f>
        <v>-</v>
      </c>
      <c r="P938" s="74"/>
      <c r="Q938" s="74"/>
    </row>
    <row r="939" spans="1:17" x14ac:dyDescent="0.2">
      <c r="A939" s="73" t="str">
        <f t="shared" si="28"/>
        <v>-</v>
      </c>
      <c r="B939" s="75"/>
      <c r="C939" s="74"/>
      <c r="D939" s="74"/>
      <c r="E939" s="74"/>
      <c r="F939" s="74"/>
      <c r="G939" s="74"/>
      <c r="H939" s="74"/>
      <c r="I939" s="74"/>
      <c r="J939" s="74"/>
      <c r="K939" s="78"/>
      <c r="L939" s="79">
        <f t="shared" si="29"/>
        <v>0</v>
      </c>
      <c r="M939" s="124" t="str">
        <f>IF($G939=0,"-",VLOOKUP($G939,Nomenclator!$B$6:$G$1000,3,0))</f>
        <v>-</v>
      </c>
      <c r="N939" s="124" t="str">
        <f>IF($G939=0,"-",VLOOKUP($G939,Nomenclator!$B$6:$G$1000,4,0))</f>
        <v>-</v>
      </c>
      <c r="O939" s="124" t="str">
        <f>IF($G939=0,"-",VLOOKUP($G939,Nomenclator!$B$6:$G$1000,6,0))</f>
        <v>-</v>
      </c>
      <c r="P939" s="74"/>
      <c r="Q939" s="74"/>
    </row>
    <row r="940" spans="1:17" x14ac:dyDescent="0.2">
      <c r="A940" s="73" t="str">
        <f t="shared" si="28"/>
        <v>-</v>
      </c>
      <c r="B940" s="75"/>
      <c r="C940" s="74"/>
      <c r="D940" s="74"/>
      <c r="E940" s="74"/>
      <c r="F940" s="74"/>
      <c r="G940" s="74"/>
      <c r="H940" s="74"/>
      <c r="I940" s="74"/>
      <c r="J940" s="74"/>
      <c r="K940" s="78"/>
      <c r="L940" s="79">
        <f t="shared" si="29"/>
        <v>0</v>
      </c>
      <c r="M940" s="124" t="str">
        <f>IF($G940=0,"-",VLOOKUP($G940,Nomenclator!$B$6:$G$1000,3,0))</f>
        <v>-</v>
      </c>
      <c r="N940" s="124" t="str">
        <f>IF($G940=0,"-",VLOOKUP($G940,Nomenclator!$B$6:$G$1000,4,0))</f>
        <v>-</v>
      </c>
      <c r="O940" s="124" t="str">
        <f>IF($G940=0,"-",VLOOKUP($G940,Nomenclator!$B$6:$G$1000,6,0))</f>
        <v>-</v>
      </c>
      <c r="P940" s="74"/>
      <c r="Q940" s="74"/>
    </row>
    <row r="941" spans="1:17" x14ac:dyDescent="0.2">
      <c r="A941" s="73" t="str">
        <f t="shared" si="28"/>
        <v>-</v>
      </c>
      <c r="B941" s="75"/>
      <c r="C941" s="74"/>
      <c r="D941" s="74"/>
      <c r="E941" s="74"/>
      <c r="F941" s="74"/>
      <c r="G941" s="74"/>
      <c r="H941" s="74"/>
      <c r="I941" s="74"/>
      <c r="J941" s="74"/>
      <c r="K941" s="78"/>
      <c r="L941" s="79">
        <f t="shared" si="29"/>
        <v>0</v>
      </c>
      <c r="M941" s="124" t="str">
        <f>IF($G941=0,"-",VLOOKUP($G941,Nomenclator!$B$6:$G$1000,3,0))</f>
        <v>-</v>
      </c>
      <c r="N941" s="124" t="str">
        <f>IF($G941=0,"-",VLOOKUP($G941,Nomenclator!$B$6:$G$1000,4,0))</f>
        <v>-</v>
      </c>
      <c r="O941" s="124" t="str">
        <f>IF($G941=0,"-",VLOOKUP($G941,Nomenclator!$B$6:$G$1000,6,0))</f>
        <v>-</v>
      </c>
      <c r="P941" s="74"/>
      <c r="Q941" s="74"/>
    </row>
    <row r="942" spans="1:17" x14ac:dyDescent="0.2">
      <c r="A942" s="73" t="str">
        <f t="shared" si="28"/>
        <v>-</v>
      </c>
      <c r="B942" s="75"/>
      <c r="C942" s="74"/>
      <c r="D942" s="74"/>
      <c r="E942" s="74"/>
      <c r="F942" s="74"/>
      <c r="G942" s="74"/>
      <c r="H942" s="74"/>
      <c r="I942" s="74"/>
      <c r="J942" s="74"/>
      <c r="K942" s="78"/>
      <c r="L942" s="79">
        <f t="shared" si="29"/>
        <v>0</v>
      </c>
      <c r="M942" s="124" t="str">
        <f>IF($G942=0,"-",VLOOKUP($G942,Nomenclator!$B$6:$G$1000,3,0))</f>
        <v>-</v>
      </c>
      <c r="N942" s="124" t="str">
        <f>IF($G942=0,"-",VLOOKUP($G942,Nomenclator!$B$6:$G$1000,4,0))</f>
        <v>-</v>
      </c>
      <c r="O942" s="124" t="str">
        <f>IF($G942=0,"-",VLOOKUP($G942,Nomenclator!$B$6:$G$1000,6,0))</f>
        <v>-</v>
      </c>
      <c r="P942" s="74"/>
      <c r="Q942" s="74"/>
    </row>
    <row r="943" spans="1:17" x14ac:dyDescent="0.2">
      <c r="A943" s="73" t="str">
        <f t="shared" si="28"/>
        <v>-</v>
      </c>
      <c r="B943" s="75"/>
      <c r="C943" s="74"/>
      <c r="D943" s="74"/>
      <c r="E943" s="74"/>
      <c r="F943" s="74"/>
      <c r="G943" s="74"/>
      <c r="H943" s="74"/>
      <c r="I943" s="74"/>
      <c r="J943" s="74"/>
      <c r="K943" s="78"/>
      <c r="L943" s="79">
        <f t="shared" si="29"/>
        <v>0</v>
      </c>
      <c r="M943" s="124" t="str">
        <f>IF($G943=0,"-",VLOOKUP($G943,Nomenclator!$B$6:$G$1000,3,0))</f>
        <v>-</v>
      </c>
      <c r="N943" s="124" t="str">
        <f>IF($G943=0,"-",VLOOKUP($G943,Nomenclator!$B$6:$G$1000,4,0))</f>
        <v>-</v>
      </c>
      <c r="O943" s="124" t="str">
        <f>IF($G943=0,"-",VLOOKUP($G943,Nomenclator!$B$6:$G$1000,6,0))</f>
        <v>-</v>
      </c>
      <c r="P943" s="74"/>
      <c r="Q943" s="74"/>
    </row>
    <row r="944" spans="1:17" x14ac:dyDescent="0.2">
      <c r="A944" s="73" t="str">
        <f t="shared" si="28"/>
        <v>-</v>
      </c>
      <c r="B944" s="75"/>
      <c r="C944" s="74"/>
      <c r="D944" s="74"/>
      <c r="E944" s="74"/>
      <c r="F944" s="74"/>
      <c r="G944" s="74"/>
      <c r="H944" s="74"/>
      <c r="I944" s="74"/>
      <c r="J944" s="74"/>
      <c r="K944" s="78"/>
      <c r="L944" s="79">
        <f t="shared" si="29"/>
        <v>0</v>
      </c>
      <c r="M944" s="124" t="str">
        <f>IF($G944=0,"-",VLOOKUP($G944,Nomenclator!$B$6:$G$1000,3,0))</f>
        <v>-</v>
      </c>
      <c r="N944" s="124" t="str">
        <f>IF($G944=0,"-",VLOOKUP($G944,Nomenclator!$B$6:$G$1000,4,0))</f>
        <v>-</v>
      </c>
      <c r="O944" s="124" t="str">
        <f>IF($G944=0,"-",VLOOKUP($G944,Nomenclator!$B$6:$G$1000,6,0))</f>
        <v>-</v>
      </c>
      <c r="P944" s="74"/>
      <c r="Q944" s="74"/>
    </row>
    <row r="945" spans="1:17" x14ac:dyDescent="0.2">
      <c r="A945" s="73" t="str">
        <f t="shared" si="28"/>
        <v>-</v>
      </c>
      <c r="B945" s="75"/>
      <c r="C945" s="74"/>
      <c r="D945" s="74"/>
      <c r="E945" s="74"/>
      <c r="F945" s="74"/>
      <c r="G945" s="74"/>
      <c r="H945" s="74"/>
      <c r="I945" s="74"/>
      <c r="J945" s="74"/>
      <c r="K945" s="78"/>
      <c r="L945" s="79">
        <f t="shared" si="29"/>
        <v>0</v>
      </c>
      <c r="M945" s="124" t="str">
        <f>IF($G945=0,"-",VLOOKUP($G945,Nomenclator!$B$6:$G$1000,3,0))</f>
        <v>-</v>
      </c>
      <c r="N945" s="124" t="str">
        <f>IF($G945=0,"-",VLOOKUP($G945,Nomenclator!$B$6:$G$1000,4,0))</f>
        <v>-</v>
      </c>
      <c r="O945" s="124" t="str">
        <f>IF($G945=0,"-",VLOOKUP($G945,Nomenclator!$B$6:$G$1000,6,0))</f>
        <v>-</v>
      </c>
      <c r="P945" s="74"/>
      <c r="Q945" s="74"/>
    </row>
    <row r="946" spans="1:17" x14ac:dyDescent="0.2">
      <c r="A946" s="73" t="str">
        <f t="shared" si="28"/>
        <v>-</v>
      </c>
      <c r="B946" s="75"/>
      <c r="C946" s="74"/>
      <c r="D946" s="74"/>
      <c r="E946" s="74"/>
      <c r="F946" s="74"/>
      <c r="G946" s="74"/>
      <c r="H946" s="74"/>
      <c r="I946" s="74"/>
      <c r="J946" s="74"/>
      <c r="K946" s="78"/>
      <c r="L946" s="79">
        <f t="shared" si="29"/>
        <v>0</v>
      </c>
      <c r="M946" s="124" t="str">
        <f>IF($G946=0,"-",VLOOKUP($G946,Nomenclator!$B$6:$G$1000,3,0))</f>
        <v>-</v>
      </c>
      <c r="N946" s="124" t="str">
        <f>IF($G946=0,"-",VLOOKUP($G946,Nomenclator!$B$6:$G$1000,4,0))</f>
        <v>-</v>
      </c>
      <c r="O946" s="124" t="str">
        <f>IF($G946=0,"-",VLOOKUP($G946,Nomenclator!$B$6:$G$1000,6,0))</f>
        <v>-</v>
      </c>
      <c r="P946" s="74"/>
      <c r="Q946" s="74"/>
    </row>
    <row r="947" spans="1:17" x14ac:dyDescent="0.2">
      <c r="A947" s="73" t="str">
        <f t="shared" si="28"/>
        <v>-</v>
      </c>
      <c r="B947" s="75"/>
      <c r="C947" s="74"/>
      <c r="D947" s="74"/>
      <c r="E947" s="74"/>
      <c r="F947" s="74"/>
      <c r="G947" s="74"/>
      <c r="H947" s="74"/>
      <c r="I947" s="74"/>
      <c r="J947" s="74"/>
      <c r="K947" s="78"/>
      <c r="L947" s="79">
        <f t="shared" si="29"/>
        <v>0</v>
      </c>
      <c r="M947" s="124" t="str">
        <f>IF($G947=0,"-",VLOOKUP($G947,Nomenclator!$B$6:$G$1000,3,0))</f>
        <v>-</v>
      </c>
      <c r="N947" s="124" t="str">
        <f>IF($G947=0,"-",VLOOKUP($G947,Nomenclator!$B$6:$G$1000,4,0))</f>
        <v>-</v>
      </c>
      <c r="O947" s="124" t="str">
        <f>IF($G947=0,"-",VLOOKUP($G947,Nomenclator!$B$6:$G$1000,6,0))</f>
        <v>-</v>
      </c>
      <c r="P947" s="74"/>
      <c r="Q947" s="74"/>
    </row>
    <row r="948" spans="1:17" x14ac:dyDescent="0.2">
      <c r="A948" s="73" t="str">
        <f t="shared" si="28"/>
        <v>-</v>
      </c>
      <c r="B948" s="75"/>
      <c r="C948" s="74"/>
      <c r="D948" s="74"/>
      <c r="E948" s="74"/>
      <c r="F948" s="74"/>
      <c r="G948" s="74"/>
      <c r="H948" s="74"/>
      <c r="I948" s="74"/>
      <c r="J948" s="74"/>
      <c r="K948" s="78"/>
      <c r="L948" s="79">
        <f t="shared" si="29"/>
        <v>0</v>
      </c>
      <c r="M948" s="124" t="str">
        <f>IF($G948=0,"-",VLOOKUP($G948,Nomenclator!$B$6:$G$1000,3,0))</f>
        <v>-</v>
      </c>
      <c r="N948" s="124" t="str">
        <f>IF($G948=0,"-",VLOOKUP($G948,Nomenclator!$B$6:$G$1000,4,0))</f>
        <v>-</v>
      </c>
      <c r="O948" s="124" t="str">
        <f>IF($G948=0,"-",VLOOKUP($G948,Nomenclator!$B$6:$G$1000,6,0))</f>
        <v>-</v>
      </c>
      <c r="P948" s="74"/>
      <c r="Q948" s="74"/>
    </row>
    <row r="949" spans="1:17" x14ac:dyDescent="0.2">
      <c r="A949" s="73" t="str">
        <f t="shared" si="28"/>
        <v>-</v>
      </c>
      <c r="B949" s="75"/>
      <c r="C949" s="74"/>
      <c r="D949" s="74"/>
      <c r="E949" s="74"/>
      <c r="F949" s="74"/>
      <c r="G949" s="74"/>
      <c r="H949" s="74"/>
      <c r="I949" s="74"/>
      <c r="J949" s="74"/>
      <c r="K949" s="78"/>
      <c r="L949" s="79">
        <f t="shared" si="29"/>
        <v>0</v>
      </c>
      <c r="M949" s="124" t="str">
        <f>IF($G949=0,"-",VLOOKUP($G949,Nomenclator!$B$6:$G$1000,3,0))</f>
        <v>-</v>
      </c>
      <c r="N949" s="124" t="str">
        <f>IF($G949=0,"-",VLOOKUP($G949,Nomenclator!$B$6:$G$1000,4,0))</f>
        <v>-</v>
      </c>
      <c r="O949" s="124" t="str">
        <f>IF($G949=0,"-",VLOOKUP($G949,Nomenclator!$B$6:$G$1000,6,0))</f>
        <v>-</v>
      </c>
      <c r="P949" s="74"/>
      <c r="Q949" s="74"/>
    </row>
    <row r="950" spans="1:17" x14ac:dyDescent="0.2">
      <c r="A950" s="73" t="str">
        <f t="shared" si="28"/>
        <v>-</v>
      </c>
      <c r="B950" s="75"/>
      <c r="C950" s="74"/>
      <c r="D950" s="74"/>
      <c r="E950" s="74"/>
      <c r="F950" s="74"/>
      <c r="G950" s="74"/>
      <c r="H950" s="74"/>
      <c r="I950" s="74"/>
      <c r="J950" s="74"/>
      <c r="K950" s="78"/>
      <c r="L950" s="79">
        <f t="shared" si="29"/>
        <v>0</v>
      </c>
      <c r="M950" s="124" t="str">
        <f>IF($G950=0,"-",VLOOKUP($G950,Nomenclator!$B$6:$G$1000,3,0))</f>
        <v>-</v>
      </c>
      <c r="N950" s="124" t="str">
        <f>IF($G950=0,"-",VLOOKUP($G950,Nomenclator!$B$6:$G$1000,4,0))</f>
        <v>-</v>
      </c>
      <c r="O950" s="124" t="str">
        <f>IF($G950=0,"-",VLOOKUP($G950,Nomenclator!$B$6:$G$1000,6,0))</f>
        <v>-</v>
      </c>
      <c r="P950" s="74"/>
      <c r="Q950" s="74"/>
    </row>
    <row r="951" spans="1:17" x14ac:dyDescent="0.2">
      <c r="A951" s="73" t="str">
        <f t="shared" si="28"/>
        <v>-</v>
      </c>
      <c r="B951" s="75"/>
      <c r="C951" s="74"/>
      <c r="D951" s="74"/>
      <c r="E951" s="74"/>
      <c r="F951" s="74"/>
      <c r="G951" s="74"/>
      <c r="H951" s="74"/>
      <c r="I951" s="74"/>
      <c r="J951" s="74"/>
      <c r="K951" s="78"/>
      <c r="L951" s="79">
        <f t="shared" si="29"/>
        <v>0</v>
      </c>
      <c r="M951" s="124" t="str">
        <f>IF($G951=0,"-",VLOOKUP($G951,Nomenclator!$B$6:$G$1000,3,0))</f>
        <v>-</v>
      </c>
      <c r="N951" s="124" t="str">
        <f>IF($G951=0,"-",VLOOKUP($G951,Nomenclator!$B$6:$G$1000,4,0))</f>
        <v>-</v>
      </c>
      <c r="O951" s="124" t="str">
        <f>IF($G951=0,"-",VLOOKUP($G951,Nomenclator!$B$6:$G$1000,6,0))</f>
        <v>-</v>
      </c>
      <c r="P951" s="74"/>
      <c r="Q951" s="74"/>
    </row>
    <row r="952" spans="1:17" x14ac:dyDescent="0.2">
      <c r="A952" s="73" t="str">
        <f t="shared" si="28"/>
        <v>-</v>
      </c>
      <c r="B952" s="75"/>
      <c r="C952" s="74"/>
      <c r="D952" s="74"/>
      <c r="E952" s="74"/>
      <c r="F952" s="74"/>
      <c r="G952" s="74"/>
      <c r="H952" s="74"/>
      <c r="I952" s="74"/>
      <c r="J952" s="74"/>
      <c r="K952" s="78"/>
      <c r="L952" s="79">
        <f t="shared" si="29"/>
        <v>0</v>
      </c>
      <c r="M952" s="124" t="str">
        <f>IF($G952=0,"-",VLOOKUP($G952,Nomenclator!$B$6:$G$1000,3,0))</f>
        <v>-</v>
      </c>
      <c r="N952" s="124" t="str">
        <f>IF($G952=0,"-",VLOOKUP($G952,Nomenclator!$B$6:$G$1000,4,0))</f>
        <v>-</v>
      </c>
      <c r="O952" s="124" t="str">
        <f>IF($G952=0,"-",VLOOKUP($G952,Nomenclator!$B$6:$G$1000,6,0))</f>
        <v>-</v>
      </c>
      <c r="P952" s="74"/>
      <c r="Q952" s="74"/>
    </row>
    <row r="953" spans="1:17" x14ac:dyDescent="0.2">
      <c r="A953" s="73" t="str">
        <f t="shared" si="28"/>
        <v>-</v>
      </c>
      <c r="B953" s="75"/>
      <c r="C953" s="74"/>
      <c r="D953" s="74"/>
      <c r="E953" s="74"/>
      <c r="F953" s="74"/>
      <c r="G953" s="74"/>
      <c r="H953" s="74"/>
      <c r="I953" s="74"/>
      <c r="J953" s="74"/>
      <c r="K953" s="78"/>
      <c r="L953" s="79">
        <f t="shared" si="29"/>
        <v>0</v>
      </c>
      <c r="M953" s="124" t="str">
        <f>IF($G953=0,"-",VLOOKUP($G953,Nomenclator!$B$6:$G$1000,3,0))</f>
        <v>-</v>
      </c>
      <c r="N953" s="124" t="str">
        <f>IF($G953=0,"-",VLOOKUP($G953,Nomenclator!$B$6:$G$1000,4,0))</f>
        <v>-</v>
      </c>
      <c r="O953" s="124" t="str">
        <f>IF($G953=0,"-",VLOOKUP($G953,Nomenclator!$B$6:$G$1000,6,0))</f>
        <v>-</v>
      </c>
      <c r="P953" s="74"/>
      <c r="Q953" s="74"/>
    </row>
    <row r="954" spans="1:17" x14ac:dyDescent="0.2">
      <c r="A954" s="73" t="str">
        <f t="shared" si="28"/>
        <v>-</v>
      </c>
      <c r="B954" s="75"/>
      <c r="C954" s="74"/>
      <c r="D954" s="74"/>
      <c r="E954" s="74"/>
      <c r="F954" s="74"/>
      <c r="G954" s="74"/>
      <c r="H954" s="74"/>
      <c r="I954" s="74"/>
      <c r="J954" s="74"/>
      <c r="K954" s="78"/>
      <c r="L954" s="79">
        <f t="shared" si="29"/>
        <v>0</v>
      </c>
      <c r="M954" s="124" t="str">
        <f>IF($G954=0,"-",VLOOKUP($G954,Nomenclator!$B$6:$G$1000,3,0))</f>
        <v>-</v>
      </c>
      <c r="N954" s="124" t="str">
        <f>IF($G954=0,"-",VLOOKUP($G954,Nomenclator!$B$6:$G$1000,4,0))</f>
        <v>-</v>
      </c>
      <c r="O954" s="124" t="str">
        <f>IF($G954=0,"-",VLOOKUP($G954,Nomenclator!$B$6:$G$1000,6,0))</f>
        <v>-</v>
      </c>
      <c r="P954" s="74"/>
      <c r="Q954" s="74"/>
    </row>
    <row r="955" spans="1:17" x14ac:dyDescent="0.2">
      <c r="A955" s="73" t="str">
        <f t="shared" si="28"/>
        <v>-</v>
      </c>
      <c r="B955" s="75"/>
      <c r="C955" s="74"/>
      <c r="D955" s="74"/>
      <c r="E955" s="74"/>
      <c r="F955" s="74"/>
      <c r="G955" s="74"/>
      <c r="H955" s="74"/>
      <c r="I955" s="74"/>
      <c r="J955" s="74"/>
      <c r="K955" s="78"/>
      <c r="L955" s="79">
        <f t="shared" si="29"/>
        <v>0</v>
      </c>
      <c r="M955" s="124" t="str">
        <f>IF($G955=0,"-",VLOOKUP($G955,Nomenclator!$B$6:$G$1000,3,0))</f>
        <v>-</v>
      </c>
      <c r="N955" s="124" t="str">
        <f>IF($G955=0,"-",VLOOKUP($G955,Nomenclator!$B$6:$G$1000,4,0))</f>
        <v>-</v>
      </c>
      <c r="O955" s="124" t="str">
        <f>IF($G955=0,"-",VLOOKUP($G955,Nomenclator!$B$6:$G$1000,6,0))</f>
        <v>-</v>
      </c>
      <c r="P955" s="74"/>
      <c r="Q955" s="74"/>
    </row>
    <row r="956" spans="1:17" x14ac:dyDescent="0.2">
      <c r="A956" s="73" t="str">
        <f t="shared" si="28"/>
        <v>-</v>
      </c>
      <c r="B956" s="75"/>
      <c r="C956" s="74"/>
      <c r="D956" s="74"/>
      <c r="E956" s="74"/>
      <c r="F956" s="74"/>
      <c r="G956" s="74"/>
      <c r="H956" s="74"/>
      <c r="I956" s="74"/>
      <c r="J956" s="74"/>
      <c r="K956" s="78"/>
      <c r="L956" s="79">
        <f t="shared" si="29"/>
        <v>0</v>
      </c>
      <c r="M956" s="124" t="str">
        <f>IF($G956=0,"-",VLOOKUP($G956,Nomenclator!$B$6:$G$1000,3,0))</f>
        <v>-</v>
      </c>
      <c r="N956" s="124" t="str">
        <f>IF($G956=0,"-",VLOOKUP($G956,Nomenclator!$B$6:$G$1000,4,0))</f>
        <v>-</v>
      </c>
      <c r="O956" s="124" t="str">
        <f>IF($G956=0,"-",VLOOKUP($G956,Nomenclator!$B$6:$G$1000,6,0))</f>
        <v>-</v>
      </c>
      <c r="P956" s="74"/>
      <c r="Q956" s="74"/>
    </row>
    <row r="957" spans="1:17" x14ac:dyDescent="0.2">
      <c r="A957" s="73" t="str">
        <f t="shared" si="28"/>
        <v>-</v>
      </c>
      <c r="B957" s="75"/>
      <c r="C957" s="74"/>
      <c r="D957" s="74"/>
      <c r="E957" s="74"/>
      <c r="F957" s="74"/>
      <c r="G957" s="74"/>
      <c r="H957" s="74"/>
      <c r="I957" s="74"/>
      <c r="J957" s="74"/>
      <c r="K957" s="78"/>
      <c r="L957" s="79">
        <f t="shared" si="29"/>
        <v>0</v>
      </c>
      <c r="M957" s="124" t="str">
        <f>IF($G957=0,"-",VLOOKUP($G957,Nomenclator!$B$6:$G$1000,3,0))</f>
        <v>-</v>
      </c>
      <c r="N957" s="124" t="str">
        <f>IF($G957=0,"-",VLOOKUP($G957,Nomenclator!$B$6:$G$1000,4,0))</f>
        <v>-</v>
      </c>
      <c r="O957" s="124" t="str">
        <f>IF($G957=0,"-",VLOOKUP($G957,Nomenclator!$B$6:$G$1000,6,0))</f>
        <v>-</v>
      </c>
      <c r="P957" s="74"/>
      <c r="Q957" s="74"/>
    </row>
    <row r="958" spans="1:17" x14ac:dyDescent="0.2">
      <c r="A958" s="73" t="str">
        <f t="shared" si="28"/>
        <v>-</v>
      </c>
      <c r="B958" s="75"/>
      <c r="C958" s="74"/>
      <c r="D958" s="74"/>
      <c r="E958" s="74"/>
      <c r="F958" s="74"/>
      <c r="G958" s="74"/>
      <c r="H958" s="74"/>
      <c r="I958" s="74"/>
      <c r="J958" s="74"/>
      <c r="K958" s="78"/>
      <c r="L958" s="79">
        <f t="shared" si="29"/>
        <v>0</v>
      </c>
      <c r="M958" s="124" t="str">
        <f>IF($G958=0,"-",VLOOKUP($G958,Nomenclator!$B$6:$G$1000,3,0))</f>
        <v>-</v>
      </c>
      <c r="N958" s="124" t="str">
        <f>IF($G958=0,"-",VLOOKUP($G958,Nomenclator!$B$6:$G$1000,4,0))</f>
        <v>-</v>
      </c>
      <c r="O958" s="124" t="str">
        <f>IF($G958=0,"-",VLOOKUP($G958,Nomenclator!$B$6:$G$1000,6,0))</f>
        <v>-</v>
      </c>
      <c r="P958" s="74"/>
      <c r="Q958" s="74"/>
    </row>
    <row r="959" spans="1:17" x14ac:dyDescent="0.2">
      <c r="A959" s="73" t="str">
        <f t="shared" si="28"/>
        <v>-</v>
      </c>
      <c r="B959" s="75"/>
      <c r="C959" s="74"/>
      <c r="D959" s="74"/>
      <c r="E959" s="74"/>
      <c r="F959" s="74"/>
      <c r="G959" s="74"/>
      <c r="H959" s="74"/>
      <c r="I959" s="74"/>
      <c r="J959" s="74"/>
      <c r="K959" s="78"/>
      <c r="L959" s="79">
        <f t="shared" si="29"/>
        <v>0</v>
      </c>
      <c r="M959" s="124" t="str">
        <f>IF($G959=0,"-",VLOOKUP($G959,Nomenclator!$B$6:$G$1000,3,0))</f>
        <v>-</v>
      </c>
      <c r="N959" s="124" t="str">
        <f>IF($G959=0,"-",VLOOKUP($G959,Nomenclator!$B$6:$G$1000,4,0))</f>
        <v>-</v>
      </c>
      <c r="O959" s="124" t="str">
        <f>IF($G959=0,"-",VLOOKUP($G959,Nomenclator!$B$6:$G$1000,6,0))</f>
        <v>-</v>
      </c>
      <c r="P959" s="74"/>
      <c r="Q959" s="74"/>
    </row>
    <row r="960" spans="1:17" x14ac:dyDescent="0.2">
      <c r="A960" s="73" t="str">
        <f t="shared" si="28"/>
        <v>-</v>
      </c>
      <c r="B960" s="75"/>
      <c r="C960" s="74"/>
      <c r="D960" s="74"/>
      <c r="E960" s="74"/>
      <c r="F960" s="74"/>
      <c r="G960" s="74"/>
      <c r="H960" s="74"/>
      <c r="I960" s="74"/>
      <c r="J960" s="74"/>
      <c r="K960" s="78"/>
      <c r="L960" s="79">
        <f t="shared" si="29"/>
        <v>0</v>
      </c>
      <c r="M960" s="124" t="str">
        <f>IF($G960=0,"-",VLOOKUP($G960,Nomenclator!$B$6:$G$1000,3,0))</f>
        <v>-</v>
      </c>
      <c r="N960" s="124" t="str">
        <f>IF($G960=0,"-",VLOOKUP($G960,Nomenclator!$B$6:$G$1000,4,0))</f>
        <v>-</v>
      </c>
      <c r="O960" s="124" t="str">
        <f>IF($G960=0,"-",VLOOKUP($G960,Nomenclator!$B$6:$G$1000,6,0))</f>
        <v>-</v>
      </c>
      <c r="P960" s="74"/>
      <c r="Q960" s="74"/>
    </row>
    <row r="961" spans="1:17" x14ac:dyDescent="0.2">
      <c r="A961" s="73" t="str">
        <f t="shared" si="28"/>
        <v>-</v>
      </c>
      <c r="B961" s="75"/>
      <c r="C961" s="74"/>
      <c r="D961" s="74"/>
      <c r="E961" s="74"/>
      <c r="F961" s="74"/>
      <c r="G961" s="74"/>
      <c r="H961" s="74"/>
      <c r="I961" s="74"/>
      <c r="J961" s="74"/>
      <c r="K961" s="78"/>
      <c r="L961" s="79">
        <f t="shared" si="29"/>
        <v>0</v>
      </c>
      <c r="M961" s="124" t="str">
        <f>IF($G961=0,"-",VLOOKUP($G961,Nomenclator!$B$6:$G$1000,3,0))</f>
        <v>-</v>
      </c>
      <c r="N961" s="124" t="str">
        <f>IF($G961=0,"-",VLOOKUP($G961,Nomenclator!$B$6:$G$1000,4,0))</f>
        <v>-</v>
      </c>
      <c r="O961" s="124" t="str">
        <f>IF($G961=0,"-",VLOOKUP($G961,Nomenclator!$B$6:$G$1000,6,0))</f>
        <v>-</v>
      </c>
      <c r="P961" s="74"/>
      <c r="Q961" s="74"/>
    </row>
    <row r="962" spans="1:17" x14ac:dyDescent="0.2">
      <c r="A962" s="73" t="str">
        <f t="shared" ref="A962:A1025" si="30">IF(B962=0,"-",YEAR(B962))</f>
        <v>-</v>
      </c>
      <c r="B962" s="75"/>
      <c r="C962" s="74"/>
      <c r="D962" s="74"/>
      <c r="E962" s="74"/>
      <c r="F962" s="74"/>
      <c r="G962" s="74"/>
      <c r="H962" s="74"/>
      <c r="I962" s="74"/>
      <c r="J962" s="74"/>
      <c r="K962" s="78"/>
      <c r="L962" s="79">
        <f t="shared" si="29"/>
        <v>0</v>
      </c>
      <c r="M962" s="124" t="str">
        <f>IF($G962=0,"-",VLOOKUP($G962,Nomenclator!$B$6:$G$1000,3,0))</f>
        <v>-</v>
      </c>
      <c r="N962" s="124" t="str">
        <f>IF($G962=0,"-",VLOOKUP($G962,Nomenclator!$B$6:$G$1000,4,0))</f>
        <v>-</v>
      </c>
      <c r="O962" s="124" t="str">
        <f>IF($G962=0,"-",VLOOKUP($G962,Nomenclator!$B$6:$G$1000,6,0))</f>
        <v>-</v>
      </c>
      <c r="P962" s="74"/>
      <c r="Q962" s="74"/>
    </row>
    <row r="963" spans="1:17" x14ac:dyDescent="0.2">
      <c r="A963" s="73" t="str">
        <f t="shared" si="30"/>
        <v>-</v>
      </c>
      <c r="B963" s="75"/>
      <c r="C963" s="74"/>
      <c r="D963" s="74"/>
      <c r="E963" s="74"/>
      <c r="F963" s="74"/>
      <c r="G963" s="74"/>
      <c r="H963" s="74"/>
      <c r="I963" s="74"/>
      <c r="J963" s="74"/>
      <c r="K963" s="78"/>
      <c r="L963" s="79">
        <f t="shared" si="29"/>
        <v>0</v>
      </c>
      <c r="M963" s="124" t="str">
        <f>IF($G963=0,"-",VLOOKUP($G963,Nomenclator!$B$6:$G$1000,3,0))</f>
        <v>-</v>
      </c>
      <c r="N963" s="124" t="str">
        <f>IF($G963=0,"-",VLOOKUP($G963,Nomenclator!$B$6:$G$1000,4,0))</f>
        <v>-</v>
      </c>
      <c r="O963" s="124" t="str">
        <f>IF($G963=0,"-",VLOOKUP($G963,Nomenclator!$B$6:$G$1000,6,0))</f>
        <v>-</v>
      </c>
      <c r="P963" s="74"/>
      <c r="Q963" s="74"/>
    </row>
    <row r="964" spans="1:17" x14ac:dyDescent="0.2">
      <c r="A964" s="73" t="str">
        <f t="shared" si="30"/>
        <v>-</v>
      </c>
      <c r="B964" s="75"/>
      <c r="C964" s="74"/>
      <c r="D964" s="74"/>
      <c r="E964" s="74"/>
      <c r="F964" s="74"/>
      <c r="G964" s="74"/>
      <c r="H964" s="74"/>
      <c r="I964" s="74"/>
      <c r="J964" s="74"/>
      <c r="K964" s="78"/>
      <c r="L964" s="79">
        <f t="shared" si="29"/>
        <v>0</v>
      </c>
      <c r="M964" s="124" t="str">
        <f>IF($G964=0,"-",VLOOKUP($G964,Nomenclator!$B$6:$G$1000,3,0))</f>
        <v>-</v>
      </c>
      <c r="N964" s="124" t="str">
        <f>IF($G964=0,"-",VLOOKUP($G964,Nomenclator!$B$6:$G$1000,4,0))</f>
        <v>-</v>
      </c>
      <c r="O964" s="124" t="str">
        <f>IF($G964=0,"-",VLOOKUP($G964,Nomenclator!$B$6:$G$1000,6,0))</f>
        <v>-</v>
      </c>
      <c r="P964" s="74"/>
      <c r="Q964" s="74"/>
    </row>
    <row r="965" spans="1:17" x14ac:dyDescent="0.2">
      <c r="A965" s="73" t="str">
        <f t="shared" si="30"/>
        <v>-</v>
      </c>
      <c r="B965" s="75"/>
      <c r="C965" s="74"/>
      <c r="D965" s="74"/>
      <c r="E965" s="74"/>
      <c r="F965" s="74"/>
      <c r="G965" s="74"/>
      <c r="H965" s="74"/>
      <c r="I965" s="74"/>
      <c r="J965" s="74"/>
      <c r="K965" s="78"/>
      <c r="L965" s="79">
        <f t="shared" si="29"/>
        <v>0</v>
      </c>
      <c r="M965" s="124" t="str">
        <f>IF($G965=0,"-",VLOOKUP($G965,Nomenclator!$B$6:$G$1000,3,0))</f>
        <v>-</v>
      </c>
      <c r="N965" s="124" t="str">
        <f>IF($G965=0,"-",VLOOKUP($G965,Nomenclator!$B$6:$G$1000,4,0))</f>
        <v>-</v>
      </c>
      <c r="O965" s="124" t="str">
        <f>IF($G965=0,"-",VLOOKUP($G965,Nomenclator!$B$6:$G$1000,6,0))</f>
        <v>-</v>
      </c>
      <c r="P965" s="74"/>
      <c r="Q965" s="74"/>
    </row>
    <row r="966" spans="1:17" x14ac:dyDescent="0.2">
      <c r="A966" s="73" t="str">
        <f t="shared" si="30"/>
        <v>-</v>
      </c>
      <c r="B966" s="75"/>
      <c r="C966" s="74"/>
      <c r="D966" s="74"/>
      <c r="E966" s="74"/>
      <c r="F966" s="74"/>
      <c r="G966" s="74"/>
      <c r="H966" s="74"/>
      <c r="I966" s="74"/>
      <c r="J966" s="74"/>
      <c r="K966" s="78"/>
      <c r="L966" s="79">
        <f t="shared" ref="L966:L1029" si="31">J966*K966</f>
        <v>0</v>
      </c>
      <c r="M966" s="124" t="str">
        <f>IF($G966=0,"-",VLOOKUP($G966,Nomenclator!$B$6:$G$1000,3,0))</f>
        <v>-</v>
      </c>
      <c r="N966" s="124" t="str">
        <f>IF($G966=0,"-",VLOOKUP($G966,Nomenclator!$B$6:$G$1000,4,0))</f>
        <v>-</v>
      </c>
      <c r="O966" s="124" t="str">
        <f>IF($G966=0,"-",VLOOKUP($G966,Nomenclator!$B$6:$G$1000,6,0))</f>
        <v>-</v>
      </c>
      <c r="P966" s="74"/>
      <c r="Q966" s="74"/>
    </row>
    <row r="967" spans="1:17" x14ac:dyDescent="0.2">
      <c r="A967" s="73" t="str">
        <f t="shared" si="30"/>
        <v>-</v>
      </c>
      <c r="B967" s="75"/>
      <c r="C967" s="74"/>
      <c r="D967" s="74"/>
      <c r="E967" s="74"/>
      <c r="F967" s="74"/>
      <c r="G967" s="74"/>
      <c r="H967" s="74"/>
      <c r="I967" s="74"/>
      <c r="J967" s="74"/>
      <c r="K967" s="78"/>
      <c r="L967" s="79">
        <f t="shared" si="31"/>
        <v>0</v>
      </c>
      <c r="M967" s="124" t="str">
        <f>IF($G967=0,"-",VLOOKUP($G967,Nomenclator!$B$6:$G$1000,3,0))</f>
        <v>-</v>
      </c>
      <c r="N967" s="124" t="str">
        <f>IF($G967=0,"-",VLOOKUP($G967,Nomenclator!$B$6:$G$1000,4,0))</f>
        <v>-</v>
      </c>
      <c r="O967" s="124" t="str">
        <f>IF($G967=0,"-",VLOOKUP($G967,Nomenclator!$B$6:$G$1000,6,0))</f>
        <v>-</v>
      </c>
      <c r="P967" s="74"/>
      <c r="Q967" s="74"/>
    </row>
    <row r="968" spans="1:17" x14ac:dyDescent="0.2">
      <c r="A968" s="73" t="str">
        <f t="shared" si="30"/>
        <v>-</v>
      </c>
      <c r="B968" s="75"/>
      <c r="C968" s="74"/>
      <c r="D968" s="74"/>
      <c r="E968" s="74"/>
      <c r="F968" s="74"/>
      <c r="G968" s="74"/>
      <c r="H968" s="74"/>
      <c r="I968" s="74"/>
      <c r="J968" s="74"/>
      <c r="K968" s="78"/>
      <c r="L968" s="79">
        <f t="shared" si="31"/>
        <v>0</v>
      </c>
      <c r="M968" s="124" t="str">
        <f>IF($G968=0,"-",VLOOKUP($G968,Nomenclator!$B$6:$G$1000,3,0))</f>
        <v>-</v>
      </c>
      <c r="N968" s="124" t="str">
        <f>IF($G968=0,"-",VLOOKUP($G968,Nomenclator!$B$6:$G$1000,4,0))</f>
        <v>-</v>
      </c>
      <c r="O968" s="124" t="str">
        <f>IF($G968=0,"-",VLOOKUP($G968,Nomenclator!$B$6:$G$1000,6,0))</f>
        <v>-</v>
      </c>
      <c r="P968" s="74"/>
      <c r="Q968" s="74"/>
    </row>
    <row r="969" spans="1:17" x14ac:dyDescent="0.2">
      <c r="A969" s="73" t="str">
        <f t="shared" si="30"/>
        <v>-</v>
      </c>
      <c r="B969" s="75"/>
      <c r="C969" s="74"/>
      <c r="D969" s="74"/>
      <c r="E969" s="74"/>
      <c r="F969" s="74"/>
      <c r="G969" s="74"/>
      <c r="H969" s="74"/>
      <c r="I969" s="74"/>
      <c r="J969" s="74"/>
      <c r="K969" s="78"/>
      <c r="L969" s="79">
        <f t="shared" si="31"/>
        <v>0</v>
      </c>
      <c r="M969" s="124" t="str">
        <f>IF($G969=0,"-",VLOOKUP($G969,Nomenclator!$B$6:$G$1000,3,0))</f>
        <v>-</v>
      </c>
      <c r="N969" s="124" t="str">
        <f>IF($G969=0,"-",VLOOKUP($G969,Nomenclator!$B$6:$G$1000,4,0))</f>
        <v>-</v>
      </c>
      <c r="O969" s="124" t="str">
        <f>IF($G969=0,"-",VLOOKUP($G969,Nomenclator!$B$6:$G$1000,6,0))</f>
        <v>-</v>
      </c>
      <c r="P969" s="74"/>
      <c r="Q969" s="74"/>
    </row>
    <row r="970" spans="1:17" x14ac:dyDescent="0.2">
      <c r="A970" s="73" t="str">
        <f t="shared" si="30"/>
        <v>-</v>
      </c>
      <c r="B970" s="75"/>
      <c r="C970" s="74"/>
      <c r="D970" s="74"/>
      <c r="E970" s="74"/>
      <c r="F970" s="74"/>
      <c r="G970" s="74"/>
      <c r="H970" s="74"/>
      <c r="I970" s="74"/>
      <c r="J970" s="74"/>
      <c r="K970" s="78"/>
      <c r="L970" s="79">
        <f t="shared" si="31"/>
        <v>0</v>
      </c>
      <c r="M970" s="124" t="str">
        <f>IF($G970=0,"-",VLOOKUP($G970,Nomenclator!$B$6:$G$1000,3,0))</f>
        <v>-</v>
      </c>
      <c r="N970" s="124" t="str">
        <f>IF($G970=0,"-",VLOOKUP($G970,Nomenclator!$B$6:$G$1000,4,0))</f>
        <v>-</v>
      </c>
      <c r="O970" s="124" t="str">
        <f>IF($G970=0,"-",VLOOKUP($G970,Nomenclator!$B$6:$G$1000,6,0))</f>
        <v>-</v>
      </c>
      <c r="P970" s="74"/>
      <c r="Q970" s="74"/>
    </row>
    <row r="971" spans="1:17" x14ac:dyDescent="0.2">
      <c r="A971" s="73" t="str">
        <f t="shared" si="30"/>
        <v>-</v>
      </c>
      <c r="B971" s="75"/>
      <c r="C971" s="74"/>
      <c r="D971" s="74"/>
      <c r="E971" s="74"/>
      <c r="F971" s="74"/>
      <c r="G971" s="74"/>
      <c r="H971" s="74"/>
      <c r="I971" s="74"/>
      <c r="J971" s="74"/>
      <c r="K971" s="78"/>
      <c r="L971" s="79">
        <f t="shared" si="31"/>
        <v>0</v>
      </c>
      <c r="M971" s="124" t="str">
        <f>IF($G971=0,"-",VLOOKUP($G971,Nomenclator!$B$6:$G$1000,3,0))</f>
        <v>-</v>
      </c>
      <c r="N971" s="124" t="str">
        <f>IF($G971=0,"-",VLOOKUP($G971,Nomenclator!$B$6:$G$1000,4,0))</f>
        <v>-</v>
      </c>
      <c r="O971" s="124" t="str">
        <f>IF($G971=0,"-",VLOOKUP($G971,Nomenclator!$B$6:$G$1000,6,0))</f>
        <v>-</v>
      </c>
      <c r="P971" s="74"/>
      <c r="Q971" s="74"/>
    </row>
    <row r="972" spans="1:17" x14ac:dyDescent="0.2">
      <c r="A972" s="73" t="str">
        <f t="shared" si="30"/>
        <v>-</v>
      </c>
      <c r="B972" s="75"/>
      <c r="C972" s="74"/>
      <c r="D972" s="74"/>
      <c r="E972" s="74"/>
      <c r="F972" s="74"/>
      <c r="G972" s="74"/>
      <c r="H972" s="74"/>
      <c r="I972" s="74"/>
      <c r="J972" s="74"/>
      <c r="K972" s="78"/>
      <c r="L972" s="79">
        <f t="shared" si="31"/>
        <v>0</v>
      </c>
      <c r="M972" s="124" t="str">
        <f>IF($G972=0,"-",VLOOKUP($G972,Nomenclator!$B$6:$G$1000,3,0))</f>
        <v>-</v>
      </c>
      <c r="N972" s="124" t="str">
        <f>IF($G972=0,"-",VLOOKUP($G972,Nomenclator!$B$6:$G$1000,4,0))</f>
        <v>-</v>
      </c>
      <c r="O972" s="124" t="str">
        <f>IF($G972=0,"-",VLOOKUP($G972,Nomenclator!$B$6:$G$1000,6,0))</f>
        <v>-</v>
      </c>
      <c r="P972" s="74"/>
      <c r="Q972" s="74"/>
    </row>
    <row r="973" spans="1:17" x14ac:dyDescent="0.2">
      <c r="A973" s="73" t="str">
        <f t="shared" si="30"/>
        <v>-</v>
      </c>
      <c r="B973" s="75"/>
      <c r="C973" s="74"/>
      <c r="D973" s="74"/>
      <c r="E973" s="74"/>
      <c r="F973" s="74"/>
      <c r="G973" s="74"/>
      <c r="H973" s="74"/>
      <c r="I973" s="74"/>
      <c r="J973" s="74"/>
      <c r="K973" s="78"/>
      <c r="L973" s="79">
        <f t="shared" si="31"/>
        <v>0</v>
      </c>
      <c r="M973" s="124" t="str">
        <f>IF($G973=0,"-",VLOOKUP($G973,Nomenclator!$B$6:$G$1000,3,0))</f>
        <v>-</v>
      </c>
      <c r="N973" s="124" t="str">
        <f>IF($G973=0,"-",VLOOKUP($G973,Nomenclator!$B$6:$G$1000,4,0))</f>
        <v>-</v>
      </c>
      <c r="O973" s="124" t="str">
        <f>IF($G973=0,"-",VLOOKUP($G973,Nomenclator!$B$6:$G$1000,6,0))</f>
        <v>-</v>
      </c>
      <c r="P973" s="74"/>
      <c r="Q973" s="74"/>
    </row>
    <row r="974" spans="1:17" x14ac:dyDescent="0.2">
      <c r="A974" s="73" t="str">
        <f t="shared" si="30"/>
        <v>-</v>
      </c>
      <c r="B974" s="75"/>
      <c r="C974" s="74"/>
      <c r="D974" s="74"/>
      <c r="E974" s="74"/>
      <c r="F974" s="74"/>
      <c r="G974" s="74"/>
      <c r="H974" s="74"/>
      <c r="I974" s="74"/>
      <c r="J974" s="74"/>
      <c r="K974" s="78"/>
      <c r="L974" s="79">
        <f t="shared" si="31"/>
        <v>0</v>
      </c>
      <c r="M974" s="124" t="str">
        <f>IF($G974=0,"-",VLOOKUP($G974,Nomenclator!$B$6:$G$1000,3,0))</f>
        <v>-</v>
      </c>
      <c r="N974" s="124" t="str">
        <f>IF($G974=0,"-",VLOOKUP($G974,Nomenclator!$B$6:$G$1000,4,0))</f>
        <v>-</v>
      </c>
      <c r="O974" s="124" t="str">
        <f>IF($G974=0,"-",VLOOKUP($G974,Nomenclator!$B$6:$G$1000,6,0))</f>
        <v>-</v>
      </c>
      <c r="P974" s="74"/>
      <c r="Q974" s="74"/>
    </row>
    <row r="975" spans="1:17" x14ac:dyDescent="0.2">
      <c r="A975" s="73" t="str">
        <f t="shared" si="30"/>
        <v>-</v>
      </c>
      <c r="B975" s="75"/>
      <c r="C975" s="74"/>
      <c r="D975" s="74"/>
      <c r="E975" s="74"/>
      <c r="F975" s="74"/>
      <c r="G975" s="74"/>
      <c r="H975" s="74"/>
      <c r="I975" s="74"/>
      <c r="J975" s="74"/>
      <c r="K975" s="78"/>
      <c r="L975" s="79">
        <f t="shared" si="31"/>
        <v>0</v>
      </c>
      <c r="M975" s="124" t="str">
        <f>IF($G975=0,"-",VLOOKUP($G975,Nomenclator!$B$6:$G$1000,3,0))</f>
        <v>-</v>
      </c>
      <c r="N975" s="124" t="str">
        <f>IF($G975=0,"-",VLOOKUP($G975,Nomenclator!$B$6:$G$1000,4,0))</f>
        <v>-</v>
      </c>
      <c r="O975" s="124" t="str">
        <f>IF($G975=0,"-",VLOOKUP($G975,Nomenclator!$B$6:$G$1000,6,0))</f>
        <v>-</v>
      </c>
      <c r="P975" s="74"/>
      <c r="Q975" s="74"/>
    </row>
    <row r="976" spans="1:17" x14ac:dyDescent="0.2">
      <c r="A976" s="73" t="str">
        <f t="shared" si="30"/>
        <v>-</v>
      </c>
      <c r="B976" s="75"/>
      <c r="C976" s="74"/>
      <c r="D976" s="74"/>
      <c r="E976" s="74"/>
      <c r="F976" s="74"/>
      <c r="G976" s="74"/>
      <c r="H976" s="74"/>
      <c r="I976" s="74"/>
      <c r="J976" s="74"/>
      <c r="K976" s="78"/>
      <c r="L976" s="79">
        <f t="shared" si="31"/>
        <v>0</v>
      </c>
      <c r="M976" s="124" t="str">
        <f>IF($G976=0,"-",VLOOKUP($G976,Nomenclator!$B$6:$G$1000,3,0))</f>
        <v>-</v>
      </c>
      <c r="N976" s="124" t="str">
        <f>IF($G976=0,"-",VLOOKUP($G976,Nomenclator!$B$6:$G$1000,4,0))</f>
        <v>-</v>
      </c>
      <c r="O976" s="124" t="str">
        <f>IF($G976=0,"-",VLOOKUP($G976,Nomenclator!$B$6:$G$1000,6,0))</f>
        <v>-</v>
      </c>
      <c r="P976" s="74"/>
      <c r="Q976" s="74"/>
    </row>
    <row r="977" spans="1:17" x14ac:dyDescent="0.2">
      <c r="A977" s="73" t="str">
        <f t="shared" si="30"/>
        <v>-</v>
      </c>
      <c r="B977" s="75"/>
      <c r="C977" s="74"/>
      <c r="D977" s="74"/>
      <c r="E977" s="74"/>
      <c r="F977" s="74"/>
      <c r="G977" s="74"/>
      <c r="H977" s="74"/>
      <c r="I977" s="74"/>
      <c r="J977" s="74"/>
      <c r="K977" s="78"/>
      <c r="L977" s="79">
        <f t="shared" si="31"/>
        <v>0</v>
      </c>
      <c r="M977" s="124" t="str">
        <f>IF($G977=0,"-",VLOOKUP($G977,Nomenclator!$B$6:$G$1000,3,0))</f>
        <v>-</v>
      </c>
      <c r="N977" s="124" t="str">
        <f>IF($G977=0,"-",VLOOKUP($G977,Nomenclator!$B$6:$G$1000,4,0))</f>
        <v>-</v>
      </c>
      <c r="O977" s="124" t="str">
        <f>IF($G977=0,"-",VLOOKUP($G977,Nomenclator!$B$6:$G$1000,6,0))</f>
        <v>-</v>
      </c>
      <c r="P977" s="74"/>
      <c r="Q977" s="74"/>
    </row>
    <row r="978" spans="1:17" x14ac:dyDescent="0.2">
      <c r="A978" s="73" t="str">
        <f t="shared" si="30"/>
        <v>-</v>
      </c>
      <c r="B978" s="75"/>
      <c r="C978" s="74"/>
      <c r="D978" s="74"/>
      <c r="E978" s="74"/>
      <c r="F978" s="74"/>
      <c r="G978" s="74"/>
      <c r="H978" s="74"/>
      <c r="I978" s="74"/>
      <c r="J978" s="74"/>
      <c r="K978" s="78"/>
      <c r="L978" s="79">
        <f t="shared" si="31"/>
        <v>0</v>
      </c>
      <c r="M978" s="124" t="str">
        <f>IF($G978=0,"-",VLOOKUP($G978,Nomenclator!$B$6:$G$1000,3,0))</f>
        <v>-</v>
      </c>
      <c r="N978" s="124" t="str">
        <f>IF($G978=0,"-",VLOOKUP($G978,Nomenclator!$B$6:$G$1000,4,0))</f>
        <v>-</v>
      </c>
      <c r="O978" s="124" t="str">
        <f>IF($G978=0,"-",VLOOKUP($G978,Nomenclator!$B$6:$G$1000,6,0))</f>
        <v>-</v>
      </c>
      <c r="P978" s="74"/>
      <c r="Q978" s="74"/>
    </row>
    <row r="979" spans="1:17" x14ac:dyDescent="0.2">
      <c r="A979" s="73" t="str">
        <f t="shared" si="30"/>
        <v>-</v>
      </c>
      <c r="B979" s="75"/>
      <c r="C979" s="74"/>
      <c r="D979" s="74"/>
      <c r="E979" s="74"/>
      <c r="F979" s="74"/>
      <c r="G979" s="74"/>
      <c r="H979" s="74"/>
      <c r="I979" s="74"/>
      <c r="J979" s="74"/>
      <c r="K979" s="78"/>
      <c r="L979" s="79">
        <f t="shared" si="31"/>
        <v>0</v>
      </c>
      <c r="M979" s="124" t="str">
        <f>IF($G979=0,"-",VLOOKUP($G979,Nomenclator!$B$6:$G$1000,3,0))</f>
        <v>-</v>
      </c>
      <c r="N979" s="124" t="str">
        <f>IF($G979=0,"-",VLOOKUP($G979,Nomenclator!$B$6:$G$1000,4,0))</f>
        <v>-</v>
      </c>
      <c r="O979" s="124" t="str">
        <f>IF($G979=0,"-",VLOOKUP($G979,Nomenclator!$B$6:$G$1000,6,0))</f>
        <v>-</v>
      </c>
      <c r="P979" s="74"/>
      <c r="Q979" s="74"/>
    </row>
    <row r="980" spans="1:17" x14ac:dyDescent="0.2">
      <c r="A980" s="73" t="str">
        <f t="shared" si="30"/>
        <v>-</v>
      </c>
      <c r="B980" s="75"/>
      <c r="C980" s="74"/>
      <c r="D980" s="74"/>
      <c r="E980" s="74"/>
      <c r="F980" s="74"/>
      <c r="G980" s="74"/>
      <c r="H980" s="74"/>
      <c r="I980" s="74"/>
      <c r="J980" s="74"/>
      <c r="K980" s="78"/>
      <c r="L980" s="79">
        <f t="shared" si="31"/>
        <v>0</v>
      </c>
      <c r="M980" s="124" t="str">
        <f>IF($G980=0,"-",VLOOKUP($G980,Nomenclator!$B$6:$G$1000,3,0))</f>
        <v>-</v>
      </c>
      <c r="N980" s="124" t="str">
        <f>IF($G980=0,"-",VLOOKUP($G980,Nomenclator!$B$6:$G$1000,4,0))</f>
        <v>-</v>
      </c>
      <c r="O980" s="124" t="str">
        <f>IF($G980=0,"-",VLOOKUP($G980,Nomenclator!$B$6:$G$1000,6,0))</f>
        <v>-</v>
      </c>
      <c r="P980" s="74"/>
      <c r="Q980" s="74"/>
    </row>
    <row r="981" spans="1:17" x14ac:dyDescent="0.2">
      <c r="A981" s="73" t="str">
        <f t="shared" si="30"/>
        <v>-</v>
      </c>
      <c r="B981" s="75"/>
      <c r="C981" s="74"/>
      <c r="D981" s="74"/>
      <c r="E981" s="74"/>
      <c r="F981" s="74"/>
      <c r="G981" s="74"/>
      <c r="H981" s="74"/>
      <c r="I981" s="74"/>
      <c r="J981" s="74"/>
      <c r="K981" s="78"/>
      <c r="L981" s="79">
        <f t="shared" si="31"/>
        <v>0</v>
      </c>
      <c r="M981" s="124" t="str">
        <f>IF($G981=0,"-",VLOOKUP($G981,Nomenclator!$B$6:$G$1000,3,0))</f>
        <v>-</v>
      </c>
      <c r="N981" s="124" t="str">
        <f>IF($G981=0,"-",VLOOKUP($G981,Nomenclator!$B$6:$G$1000,4,0))</f>
        <v>-</v>
      </c>
      <c r="O981" s="124" t="str">
        <f>IF($G981=0,"-",VLOOKUP($G981,Nomenclator!$B$6:$G$1000,6,0))</f>
        <v>-</v>
      </c>
      <c r="P981" s="74"/>
      <c r="Q981" s="74"/>
    </row>
    <row r="982" spans="1:17" x14ac:dyDescent="0.2">
      <c r="A982" s="73" t="str">
        <f t="shared" si="30"/>
        <v>-</v>
      </c>
      <c r="B982" s="75"/>
      <c r="C982" s="74"/>
      <c r="D982" s="74"/>
      <c r="E982" s="74"/>
      <c r="F982" s="74"/>
      <c r="G982" s="74"/>
      <c r="H982" s="74"/>
      <c r="I982" s="74"/>
      <c r="J982" s="74"/>
      <c r="K982" s="78"/>
      <c r="L982" s="79">
        <f t="shared" si="31"/>
        <v>0</v>
      </c>
      <c r="M982" s="124" t="str">
        <f>IF($G982=0,"-",VLOOKUP($G982,Nomenclator!$B$6:$G$1000,3,0))</f>
        <v>-</v>
      </c>
      <c r="N982" s="124" t="str">
        <f>IF($G982=0,"-",VLOOKUP($G982,Nomenclator!$B$6:$G$1000,4,0))</f>
        <v>-</v>
      </c>
      <c r="O982" s="124" t="str">
        <f>IF($G982=0,"-",VLOOKUP($G982,Nomenclator!$B$6:$G$1000,6,0))</f>
        <v>-</v>
      </c>
      <c r="P982" s="74"/>
      <c r="Q982" s="74"/>
    </row>
    <row r="983" spans="1:17" x14ac:dyDescent="0.2">
      <c r="A983" s="73" t="str">
        <f t="shared" si="30"/>
        <v>-</v>
      </c>
      <c r="B983" s="75"/>
      <c r="C983" s="74"/>
      <c r="D983" s="74"/>
      <c r="E983" s="74"/>
      <c r="F983" s="74"/>
      <c r="G983" s="74"/>
      <c r="H983" s="74"/>
      <c r="I983" s="74"/>
      <c r="J983" s="74"/>
      <c r="K983" s="78"/>
      <c r="L983" s="79">
        <f t="shared" si="31"/>
        <v>0</v>
      </c>
      <c r="M983" s="124" t="str">
        <f>IF($G983=0,"-",VLOOKUP($G983,Nomenclator!$B$6:$G$1000,3,0))</f>
        <v>-</v>
      </c>
      <c r="N983" s="124" t="str">
        <f>IF($G983=0,"-",VLOOKUP($G983,Nomenclator!$B$6:$G$1000,4,0))</f>
        <v>-</v>
      </c>
      <c r="O983" s="124" t="str">
        <f>IF($G983=0,"-",VLOOKUP($G983,Nomenclator!$B$6:$G$1000,6,0))</f>
        <v>-</v>
      </c>
      <c r="P983" s="74"/>
      <c r="Q983" s="74"/>
    </row>
    <row r="984" spans="1:17" x14ac:dyDescent="0.2">
      <c r="A984" s="73" t="str">
        <f t="shared" si="30"/>
        <v>-</v>
      </c>
      <c r="B984" s="75"/>
      <c r="C984" s="74"/>
      <c r="D984" s="74"/>
      <c r="E984" s="74"/>
      <c r="F984" s="74"/>
      <c r="G984" s="74"/>
      <c r="H984" s="74"/>
      <c r="I984" s="74"/>
      <c r="J984" s="74"/>
      <c r="K984" s="78"/>
      <c r="L984" s="79">
        <f t="shared" si="31"/>
        <v>0</v>
      </c>
      <c r="M984" s="124" t="str">
        <f>IF($G984=0,"-",VLOOKUP($G984,Nomenclator!$B$6:$G$1000,3,0))</f>
        <v>-</v>
      </c>
      <c r="N984" s="124" t="str">
        <f>IF($G984=0,"-",VLOOKUP($G984,Nomenclator!$B$6:$G$1000,4,0))</f>
        <v>-</v>
      </c>
      <c r="O984" s="124" t="str">
        <f>IF($G984=0,"-",VLOOKUP($G984,Nomenclator!$B$6:$G$1000,6,0))</f>
        <v>-</v>
      </c>
      <c r="P984" s="74"/>
      <c r="Q984" s="74"/>
    </row>
    <row r="985" spans="1:17" x14ac:dyDescent="0.2">
      <c r="A985" s="73" t="str">
        <f t="shared" si="30"/>
        <v>-</v>
      </c>
      <c r="B985" s="75"/>
      <c r="C985" s="74"/>
      <c r="D985" s="74"/>
      <c r="E985" s="74"/>
      <c r="F985" s="74"/>
      <c r="G985" s="74"/>
      <c r="H985" s="74"/>
      <c r="I985" s="74"/>
      <c r="J985" s="74"/>
      <c r="K985" s="78"/>
      <c r="L985" s="79">
        <f t="shared" si="31"/>
        <v>0</v>
      </c>
      <c r="M985" s="124" t="str">
        <f>IF($G985=0,"-",VLOOKUP($G985,Nomenclator!$B$6:$G$1000,3,0))</f>
        <v>-</v>
      </c>
      <c r="N985" s="124" t="str">
        <f>IF($G985=0,"-",VLOOKUP($G985,Nomenclator!$B$6:$G$1000,4,0))</f>
        <v>-</v>
      </c>
      <c r="O985" s="124" t="str">
        <f>IF($G985=0,"-",VLOOKUP($G985,Nomenclator!$B$6:$G$1000,6,0))</f>
        <v>-</v>
      </c>
      <c r="P985" s="74"/>
      <c r="Q985" s="74"/>
    </row>
    <row r="986" spans="1:17" x14ac:dyDescent="0.2">
      <c r="A986" s="73" t="str">
        <f t="shared" si="30"/>
        <v>-</v>
      </c>
      <c r="B986" s="75"/>
      <c r="C986" s="74"/>
      <c r="D986" s="74"/>
      <c r="E986" s="74"/>
      <c r="F986" s="74"/>
      <c r="G986" s="74"/>
      <c r="H986" s="74"/>
      <c r="I986" s="74"/>
      <c r="J986" s="74"/>
      <c r="K986" s="78"/>
      <c r="L986" s="79">
        <f t="shared" si="31"/>
        <v>0</v>
      </c>
      <c r="M986" s="124" t="str">
        <f>IF($G986=0,"-",VLOOKUP($G986,Nomenclator!$B$6:$G$1000,3,0))</f>
        <v>-</v>
      </c>
      <c r="N986" s="124" t="str">
        <f>IF($G986=0,"-",VLOOKUP($G986,Nomenclator!$B$6:$G$1000,4,0))</f>
        <v>-</v>
      </c>
      <c r="O986" s="124" t="str">
        <f>IF($G986=0,"-",VLOOKUP($G986,Nomenclator!$B$6:$G$1000,6,0))</f>
        <v>-</v>
      </c>
      <c r="P986" s="74"/>
      <c r="Q986" s="74"/>
    </row>
    <row r="987" spans="1:17" x14ac:dyDescent="0.2">
      <c r="A987" s="73" t="str">
        <f t="shared" si="30"/>
        <v>-</v>
      </c>
      <c r="B987" s="75"/>
      <c r="C987" s="74"/>
      <c r="D987" s="74"/>
      <c r="E987" s="74"/>
      <c r="F987" s="74"/>
      <c r="G987" s="74"/>
      <c r="H987" s="74"/>
      <c r="I987" s="74"/>
      <c r="J987" s="74"/>
      <c r="K987" s="78"/>
      <c r="L987" s="79">
        <f t="shared" si="31"/>
        <v>0</v>
      </c>
      <c r="M987" s="124" t="str">
        <f>IF($G987=0,"-",VLOOKUP($G987,Nomenclator!$B$6:$G$1000,3,0))</f>
        <v>-</v>
      </c>
      <c r="N987" s="124" t="str">
        <f>IF($G987=0,"-",VLOOKUP($G987,Nomenclator!$B$6:$G$1000,4,0))</f>
        <v>-</v>
      </c>
      <c r="O987" s="124" t="str">
        <f>IF($G987=0,"-",VLOOKUP($G987,Nomenclator!$B$6:$G$1000,6,0))</f>
        <v>-</v>
      </c>
      <c r="P987" s="74"/>
      <c r="Q987" s="74"/>
    </row>
    <row r="988" spans="1:17" x14ac:dyDescent="0.2">
      <c r="A988" s="73" t="str">
        <f t="shared" si="30"/>
        <v>-</v>
      </c>
      <c r="B988" s="75"/>
      <c r="C988" s="74"/>
      <c r="D988" s="74"/>
      <c r="E988" s="74"/>
      <c r="F988" s="74"/>
      <c r="G988" s="74"/>
      <c r="H988" s="74"/>
      <c r="I988" s="74"/>
      <c r="J988" s="74"/>
      <c r="K988" s="78"/>
      <c r="L988" s="79">
        <f t="shared" si="31"/>
        <v>0</v>
      </c>
      <c r="M988" s="124" t="str">
        <f>IF($G988=0,"-",VLOOKUP($G988,Nomenclator!$B$6:$G$1000,3,0))</f>
        <v>-</v>
      </c>
      <c r="N988" s="124" t="str">
        <f>IF($G988=0,"-",VLOOKUP($G988,Nomenclator!$B$6:$G$1000,4,0))</f>
        <v>-</v>
      </c>
      <c r="O988" s="124" t="str">
        <f>IF($G988=0,"-",VLOOKUP($G988,Nomenclator!$B$6:$G$1000,6,0))</f>
        <v>-</v>
      </c>
      <c r="P988" s="74"/>
      <c r="Q988" s="74"/>
    </row>
    <row r="989" spans="1:17" x14ac:dyDescent="0.2">
      <c r="A989" s="73" t="str">
        <f t="shared" si="30"/>
        <v>-</v>
      </c>
      <c r="B989" s="75"/>
      <c r="C989" s="74"/>
      <c r="D989" s="74"/>
      <c r="E989" s="74"/>
      <c r="F989" s="74"/>
      <c r="G989" s="74"/>
      <c r="H989" s="74"/>
      <c r="I989" s="74"/>
      <c r="J989" s="74"/>
      <c r="K989" s="78"/>
      <c r="L989" s="79">
        <f t="shared" si="31"/>
        <v>0</v>
      </c>
      <c r="M989" s="124" t="str">
        <f>IF($G989=0,"-",VLOOKUP($G989,Nomenclator!$B$6:$G$1000,3,0))</f>
        <v>-</v>
      </c>
      <c r="N989" s="124" t="str">
        <f>IF($G989=0,"-",VLOOKUP($G989,Nomenclator!$B$6:$G$1000,4,0))</f>
        <v>-</v>
      </c>
      <c r="O989" s="124" t="str">
        <f>IF($G989=0,"-",VLOOKUP($G989,Nomenclator!$B$6:$G$1000,6,0))</f>
        <v>-</v>
      </c>
      <c r="P989" s="74"/>
      <c r="Q989" s="74"/>
    </row>
    <row r="990" spans="1:17" x14ac:dyDescent="0.2">
      <c r="A990" s="73" t="str">
        <f t="shared" si="30"/>
        <v>-</v>
      </c>
      <c r="B990" s="75"/>
      <c r="C990" s="74"/>
      <c r="D990" s="74"/>
      <c r="E990" s="74"/>
      <c r="F990" s="74"/>
      <c r="G990" s="74"/>
      <c r="H990" s="74"/>
      <c r="I990" s="74"/>
      <c r="J990" s="74"/>
      <c r="K990" s="78"/>
      <c r="L990" s="79">
        <f t="shared" si="31"/>
        <v>0</v>
      </c>
      <c r="M990" s="124" t="str">
        <f>IF($G990=0,"-",VLOOKUP($G990,Nomenclator!$B$6:$G$1000,3,0))</f>
        <v>-</v>
      </c>
      <c r="N990" s="124" t="str">
        <f>IF($G990=0,"-",VLOOKUP($G990,Nomenclator!$B$6:$G$1000,4,0))</f>
        <v>-</v>
      </c>
      <c r="O990" s="124" t="str">
        <f>IF($G990=0,"-",VLOOKUP($G990,Nomenclator!$B$6:$G$1000,6,0))</f>
        <v>-</v>
      </c>
      <c r="P990" s="74"/>
      <c r="Q990" s="74"/>
    </row>
    <row r="991" spans="1:17" x14ac:dyDescent="0.2">
      <c r="A991" s="73" t="str">
        <f t="shared" si="30"/>
        <v>-</v>
      </c>
      <c r="B991" s="75"/>
      <c r="C991" s="74"/>
      <c r="D991" s="74"/>
      <c r="E991" s="74"/>
      <c r="F991" s="74"/>
      <c r="G991" s="74"/>
      <c r="H991" s="74"/>
      <c r="I991" s="74"/>
      <c r="J991" s="74"/>
      <c r="K991" s="78"/>
      <c r="L991" s="79">
        <f t="shared" si="31"/>
        <v>0</v>
      </c>
      <c r="M991" s="124" t="str">
        <f>IF($G991=0,"-",VLOOKUP($G991,Nomenclator!$B$6:$G$1000,3,0))</f>
        <v>-</v>
      </c>
      <c r="N991" s="124" t="str">
        <f>IF($G991=0,"-",VLOOKUP($G991,Nomenclator!$B$6:$G$1000,4,0))</f>
        <v>-</v>
      </c>
      <c r="O991" s="124" t="str">
        <f>IF($G991=0,"-",VLOOKUP($G991,Nomenclator!$B$6:$G$1000,6,0))</f>
        <v>-</v>
      </c>
      <c r="P991" s="74"/>
      <c r="Q991" s="74"/>
    </row>
    <row r="992" spans="1:17" x14ac:dyDescent="0.2">
      <c r="A992" s="73" t="str">
        <f t="shared" si="30"/>
        <v>-</v>
      </c>
      <c r="B992" s="75"/>
      <c r="C992" s="74"/>
      <c r="D992" s="74"/>
      <c r="E992" s="74"/>
      <c r="F992" s="74"/>
      <c r="G992" s="74"/>
      <c r="H992" s="74"/>
      <c r="I992" s="74"/>
      <c r="J992" s="74"/>
      <c r="K992" s="78"/>
      <c r="L992" s="79">
        <f t="shared" si="31"/>
        <v>0</v>
      </c>
      <c r="M992" s="124" t="str">
        <f>IF($G992=0,"-",VLOOKUP($G992,Nomenclator!$B$6:$G$1000,3,0))</f>
        <v>-</v>
      </c>
      <c r="N992" s="124" t="str">
        <f>IF($G992=0,"-",VLOOKUP($G992,Nomenclator!$B$6:$G$1000,4,0))</f>
        <v>-</v>
      </c>
      <c r="O992" s="124" t="str">
        <f>IF($G992=0,"-",VLOOKUP($G992,Nomenclator!$B$6:$G$1000,6,0))</f>
        <v>-</v>
      </c>
      <c r="P992" s="74"/>
      <c r="Q992" s="74"/>
    </row>
    <row r="993" spans="1:17" x14ac:dyDescent="0.2">
      <c r="A993" s="73" t="str">
        <f t="shared" si="30"/>
        <v>-</v>
      </c>
      <c r="B993" s="75"/>
      <c r="C993" s="74"/>
      <c r="D993" s="74"/>
      <c r="E993" s="74"/>
      <c r="F993" s="74"/>
      <c r="G993" s="74"/>
      <c r="H993" s="74"/>
      <c r="I993" s="74"/>
      <c r="J993" s="74"/>
      <c r="K993" s="78"/>
      <c r="L993" s="79">
        <f t="shared" si="31"/>
        <v>0</v>
      </c>
      <c r="M993" s="124" t="str">
        <f>IF($G993=0,"-",VLOOKUP($G993,Nomenclator!$B$6:$G$1000,3,0))</f>
        <v>-</v>
      </c>
      <c r="N993" s="124" t="str">
        <f>IF($G993=0,"-",VLOOKUP($G993,Nomenclator!$B$6:$G$1000,4,0))</f>
        <v>-</v>
      </c>
      <c r="O993" s="124" t="str">
        <f>IF($G993=0,"-",VLOOKUP($G993,Nomenclator!$B$6:$G$1000,6,0))</f>
        <v>-</v>
      </c>
      <c r="P993" s="74"/>
      <c r="Q993" s="74"/>
    </row>
    <row r="994" spans="1:17" x14ac:dyDescent="0.2">
      <c r="A994" s="73" t="str">
        <f t="shared" si="30"/>
        <v>-</v>
      </c>
      <c r="B994" s="75"/>
      <c r="C994" s="74"/>
      <c r="D994" s="74"/>
      <c r="E994" s="74"/>
      <c r="F994" s="74"/>
      <c r="G994" s="74"/>
      <c r="H994" s="74"/>
      <c r="I994" s="74"/>
      <c r="J994" s="74"/>
      <c r="K994" s="78"/>
      <c r="L994" s="79">
        <f t="shared" si="31"/>
        <v>0</v>
      </c>
      <c r="M994" s="124" t="str">
        <f>IF($G994=0,"-",VLOOKUP($G994,Nomenclator!$B$6:$G$1000,3,0))</f>
        <v>-</v>
      </c>
      <c r="N994" s="124" t="str">
        <f>IF($G994=0,"-",VLOOKUP($G994,Nomenclator!$B$6:$G$1000,4,0))</f>
        <v>-</v>
      </c>
      <c r="O994" s="124" t="str">
        <f>IF($G994=0,"-",VLOOKUP($G994,Nomenclator!$B$6:$G$1000,6,0))</f>
        <v>-</v>
      </c>
      <c r="P994" s="74"/>
      <c r="Q994" s="74"/>
    </row>
    <row r="995" spans="1:17" x14ac:dyDescent="0.2">
      <c r="A995" s="73" t="str">
        <f t="shared" si="30"/>
        <v>-</v>
      </c>
      <c r="B995" s="75"/>
      <c r="C995" s="74"/>
      <c r="D995" s="74"/>
      <c r="E995" s="74"/>
      <c r="F995" s="74"/>
      <c r="G995" s="74"/>
      <c r="H995" s="74"/>
      <c r="I995" s="74"/>
      <c r="J995" s="74"/>
      <c r="K995" s="78"/>
      <c r="L995" s="79">
        <f t="shared" si="31"/>
        <v>0</v>
      </c>
      <c r="M995" s="124" t="str">
        <f>IF($G995=0,"-",VLOOKUP($G995,Nomenclator!$B$6:$G$1000,3,0))</f>
        <v>-</v>
      </c>
      <c r="N995" s="124" t="str">
        <f>IF($G995=0,"-",VLOOKUP($G995,Nomenclator!$B$6:$G$1000,4,0))</f>
        <v>-</v>
      </c>
      <c r="O995" s="124" t="str">
        <f>IF($G995=0,"-",VLOOKUP($G995,Nomenclator!$B$6:$G$1000,6,0))</f>
        <v>-</v>
      </c>
      <c r="P995" s="74"/>
      <c r="Q995" s="74"/>
    </row>
    <row r="996" spans="1:17" x14ac:dyDescent="0.2">
      <c r="A996" s="73" t="str">
        <f t="shared" si="30"/>
        <v>-</v>
      </c>
      <c r="B996" s="75"/>
      <c r="C996" s="74"/>
      <c r="D996" s="74"/>
      <c r="E996" s="74"/>
      <c r="F996" s="74"/>
      <c r="G996" s="74"/>
      <c r="H996" s="74"/>
      <c r="I996" s="74"/>
      <c r="J996" s="74"/>
      <c r="K996" s="78"/>
      <c r="L996" s="79">
        <f t="shared" si="31"/>
        <v>0</v>
      </c>
      <c r="M996" s="124" t="str">
        <f>IF($G996=0,"-",VLOOKUP($G996,Nomenclator!$B$6:$G$1000,3,0))</f>
        <v>-</v>
      </c>
      <c r="N996" s="124" t="str">
        <f>IF($G996=0,"-",VLOOKUP($G996,Nomenclator!$B$6:$G$1000,4,0))</f>
        <v>-</v>
      </c>
      <c r="O996" s="124" t="str">
        <f>IF($G996=0,"-",VLOOKUP($G996,Nomenclator!$B$6:$G$1000,6,0))</f>
        <v>-</v>
      </c>
      <c r="P996" s="74"/>
      <c r="Q996" s="74"/>
    </row>
    <row r="997" spans="1:17" x14ac:dyDescent="0.2">
      <c r="A997" s="73" t="str">
        <f t="shared" si="30"/>
        <v>-</v>
      </c>
      <c r="B997" s="75"/>
      <c r="C997" s="74"/>
      <c r="D997" s="74"/>
      <c r="E997" s="74"/>
      <c r="F997" s="74"/>
      <c r="G997" s="74"/>
      <c r="H997" s="74"/>
      <c r="I997" s="74"/>
      <c r="J997" s="74"/>
      <c r="K997" s="78"/>
      <c r="L997" s="79">
        <f t="shared" si="31"/>
        <v>0</v>
      </c>
      <c r="M997" s="124" t="str">
        <f>IF($G997=0,"-",VLOOKUP($G997,Nomenclator!$B$6:$G$1000,3,0))</f>
        <v>-</v>
      </c>
      <c r="N997" s="124" t="str">
        <f>IF($G997=0,"-",VLOOKUP($G997,Nomenclator!$B$6:$G$1000,4,0))</f>
        <v>-</v>
      </c>
      <c r="O997" s="124" t="str">
        <f>IF($G997=0,"-",VLOOKUP($G997,Nomenclator!$B$6:$G$1000,6,0))</f>
        <v>-</v>
      </c>
      <c r="P997" s="74"/>
      <c r="Q997" s="74"/>
    </row>
    <row r="998" spans="1:17" x14ac:dyDescent="0.2">
      <c r="A998" s="73" t="str">
        <f t="shared" si="30"/>
        <v>-</v>
      </c>
      <c r="B998" s="75"/>
      <c r="C998" s="74"/>
      <c r="D998" s="74"/>
      <c r="E998" s="74"/>
      <c r="F998" s="74"/>
      <c r="G998" s="74"/>
      <c r="H998" s="74"/>
      <c r="I998" s="74"/>
      <c r="J998" s="74"/>
      <c r="K998" s="78"/>
      <c r="L998" s="79">
        <f t="shared" si="31"/>
        <v>0</v>
      </c>
      <c r="M998" s="124" t="str">
        <f>IF($G998=0,"-",VLOOKUP($G998,Nomenclator!$B$6:$G$1000,3,0))</f>
        <v>-</v>
      </c>
      <c r="N998" s="124" t="str">
        <f>IF($G998=0,"-",VLOOKUP($G998,Nomenclator!$B$6:$G$1000,4,0))</f>
        <v>-</v>
      </c>
      <c r="O998" s="124" t="str">
        <f>IF($G998=0,"-",VLOOKUP($G998,Nomenclator!$B$6:$G$1000,6,0))</f>
        <v>-</v>
      </c>
      <c r="P998" s="74"/>
      <c r="Q998" s="74"/>
    </row>
    <row r="999" spans="1:17" x14ac:dyDescent="0.2">
      <c r="A999" s="73" t="str">
        <f t="shared" si="30"/>
        <v>-</v>
      </c>
      <c r="B999" s="75"/>
      <c r="C999" s="74"/>
      <c r="D999" s="74"/>
      <c r="E999" s="74"/>
      <c r="F999" s="74"/>
      <c r="G999" s="74"/>
      <c r="H999" s="74"/>
      <c r="I999" s="74"/>
      <c r="J999" s="74"/>
      <c r="K999" s="78"/>
      <c r="L999" s="79">
        <f t="shared" si="31"/>
        <v>0</v>
      </c>
      <c r="M999" s="124" t="str">
        <f>IF($G999=0,"-",VLOOKUP($G999,Nomenclator!$B$6:$G$1000,3,0))</f>
        <v>-</v>
      </c>
      <c r="N999" s="124" t="str">
        <f>IF($G999=0,"-",VLOOKUP($G999,Nomenclator!$B$6:$G$1000,4,0))</f>
        <v>-</v>
      </c>
      <c r="O999" s="124" t="str">
        <f>IF($G999=0,"-",VLOOKUP($G999,Nomenclator!$B$6:$G$1000,6,0))</f>
        <v>-</v>
      </c>
      <c r="P999" s="74"/>
      <c r="Q999" s="74"/>
    </row>
    <row r="1000" spans="1:17" x14ac:dyDescent="0.2">
      <c r="A1000" s="73" t="str">
        <f t="shared" si="30"/>
        <v>-</v>
      </c>
      <c r="B1000" s="75"/>
      <c r="C1000" s="74"/>
      <c r="D1000" s="74"/>
      <c r="E1000" s="74"/>
      <c r="F1000" s="74"/>
      <c r="G1000" s="74"/>
      <c r="H1000" s="74"/>
      <c r="I1000" s="74"/>
      <c r="J1000" s="74"/>
      <c r="K1000" s="78"/>
      <c r="L1000" s="79">
        <f t="shared" si="31"/>
        <v>0</v>
      </c>
      <c r="M1000" s="124" t="str">
        <f>IF($G1000=0,"-",VLOOKUP($G1000,Nomenclator!$B$6:$G$1000,3,0))</f>
        <v>-</v>
      </c>
      <c r="N1000" s="124" t="str">
        <f>IF($G1000=0,"-",VLOOKUP($G1000,Nomenclator!$B$6:$G$1000,4,0))</f>
        <v>-</v>
      </c>
      <c r="O1000" s="124" t="str">
        <f>IF($G1000=0,"-",VLOOKUP($G1000,Nomenclator!$B$6:$G$1000,6,0))</f>
        <v>-</v>
      </c>
      <c r="P1000" s="74"/>
      <c r="Q1000" s="74"/>
    </row>
    <row r="1001" spans="1:17" x14ac:dyDescent="0.2">
      <c r="A1001" s="73" t="str">
        <f t="shared" si="30"/>
        <v>-</v>
      </c>
      <c r="B1001" s="75"/>
      <c r="C1001" s="74"/>
      <c r="D1001" s="74"/>
      <c r="E1001" s="74"/>
      <c r="F1001" s="74"/>
      <c r="G1001" s="74"/>
      <c r="H1001" s="74"/>
      <c r="I1001" s="74"/>
      <c r="J1001" s="74"/>
      <c r="K1001" s="78"/>
      <c r="L1001" s="79">
        <f t="shared" si="31"/>
        <v>0</v>
      </c>
      <c r="M1001" s="124" t="str">
        <f>IF($G1001=0,"-",VLOOKUP($G1001,Nomenclator!$B$6:$G$1000,3,0))</f>
        <v>-</v>
      </c>
      <c r="N1001" s="124" t="str">
        <f>IF($G1001=0,"-",VLOOKUP($G1001,Nomenclator!$B$6:$G$1000,4,0))</f>
        <v>-</v>
      </c>
      <c r="O1001" s="124" t="str">
        <f>IF($G1001=0,"-",VLOOKUP($G1001,Nomenclator!$B$6:$G$1000,6,0))</f>
        <v>-</v>
      </c>
      <c r="P1001" s="74"/>
      <c r="Q1001" s="74"/>
    </row>
    <row r="1002" spans="1:17" x14ac:dyDescent="0.2">
      <c r="A1002" s="73" t="str">
        <f t="shared" si="30"/>
        <v>-</v>
      </c>
      <c r="B1002" s="75"/>
      <c r="C1002" s="74"/>
      <c r="D1002" s="74"/>
      <c r="E1002" s="74"/>
      <c r="F1002" s="74"/>
      <c r="G1002" s="74"/>
      <c r="H1002" s="74"/>
      <c r="I1002" s="74"/>
      <c r="J1002" s="74"/>
      <c r="K1002" s="78"/>
      <c r="L1002" s="79">
        <f t="shared" si="31"/>
        <v>0</v>
      </c>
      <c r="M1002" s="124" t="str">
        <f>IF($G1002=0,"-",VLOOKUP($G1002,Nomenclator!$B$6:$G$1000,3,0))</f>
        <v>-</v>
      </c>
      <c r="N1002" s="124" t="str">
        <f>IF($G1002=0,"-",VLOOKUP($G1002,Nomenclator!$B$6:$G$1000,4,0))</f>
        <v>-</v>
      </c>
      <c r="O1002" s="124" t="str">
        <f>IF($G1002=0,"-",VLOOKUP($G1002,Nomenclator!$B$6:$G$1000,6,0))</f>
        <v>-</v>
      </c>
      <c r="P1002" s="74"/>
      <c r="Q1002" s="74"/>
    </row>
    <row r="1003" spans="1:17" x14ac:dyDescent="0.2">
      <c r="A1003" s="73" t="str">
        <f t="shared" si="30"/>
        <v>-</v>
      </c>
      <c r="B1003" s="75"/>
      <c r="C1003" s="74"/>
      <c r="D1003" s="74"/>
      <c r="E1003" s="74"/>
      <c r="F1003" s="74"/>
      <c r="G1003" s="74"/>
      <c r="H1003" s="74"/>
      <c r="I1003" s="74"/>
      <c r="J1003" s="74"/>
      <c r="K1003" s="78"/>
      <c r="L1003" s="79">
        <f t="shared" si="31"/>
        <v>0</v>
      </c>
      <c r="M1003" s="124" t="str">
        <f>IF($G1003=0,"-",VLOOKUP($G1003,Nomenclator!$B$6:$G$1000,3,0))</f>
        <v>-</v>
      </c>
      <c r="N1003" s="124" t="str">
        <f>IF($G1003=0,"-",VLOOKUP($G1003,Nomenclator!$B$6:$G$1000,4,0))</f>
        <v>-</v>
      </c>
      <c r="O1003" s="124" t="str">
        <f>IF($G1003=0,"-",VLOOKUP($G1003,Nomenclator!$B$6:$G$1000,6,0))</f>
        <v>-</v>
      </c>
      <c r="P1003" s="74"/>
      <c r="Q1003" s="74"/>
    </row>
    <row r="1004" spans="1:17" x14ac:dyDescent="0.2">
      <c r="A1004" s="73" t="str">
        <f t="shared" si="30"/>
        <v>-</v>
      </c>
      <c r="B1004" s="75"/>
      <c r="C1004" s="74"/>
      <c r="D1004" s="74"/>
      <c r="E1004" s="74"/>
      <c r="F1004" s="74"/>
      <c r="G1004" s="74"/>
      <c r="H1004" s="74"/>
      <c r="I1004" s="74"/>
      <c r="J1004" s="74"/>
      <c r="K1004" s="78"/>
      <c r="L1004" s="79">
        <f t="shared" si="31"/>
        <v>0</v>
      </c>
      <c r="M1004" s="124" t="str">
        <f>IF($G1004=0,"-",VLOOKUP($G1004,Nomenclator!$B$6:$G$1000,3,0))</f>
        <v>-</v>
      </c>
      <c r="N1004" s="124" t="str">
        <f>IF($G1004=0,"-",VLOOKUP($G1004,Nomenclator!$B$6:$G$1000,4,0))</f>
        <v>-</v>
      </c>
      <c r="O1004" s="124" t="str">
        <f>IF($G1004=0,"-",VLOOKUP($G1004,Nomenclator!$B$6:$G$1000,6,0))</f>
        <v>-</v>
      </c>
      <c r="P1004" s="74"/>
      <c r="Q1004" s="74"/>
    </row>
    <row r="1005" spans="1:17" x14ac:dyDescent="0.2">
      <c r="A1005" s="73" t="str">
        <f t="shared" si="30"/>
        <v>-</v>
      </c>
      <c r="B1005" s="75"/>
      <c r="C1005" s="74"/>
      <c r="D1005" s="74"/>
      <c r="E1005" s="74"/>
      <c r="F1005" s="74"/>
      <c r="G1005" s="74"/>
      <c r="H1005" s="74"/>
      <c r="I1005" s="74"/>
      <c r="J1005" s="74"/>
      <c r="K1005" s="78"/>
      <c r="L1005" s="79">
        <f t="shared" si="31"/>
        <v>0</v>
      </c>
      <c r="M1005" s="124" t="str">
        <f>IF($G1005=0,"-",VLOOKUP($G1005,Nomenclator!$B$6:$G$1000,3,0))</f>
        <v>-</v>
      </c>
      <c r="N1005" s="124" t="str">
        <f>IF($G1005=0,"-",VLOOKUP($G1005,Nomenclator!$B$6:$G$1000,4,0))</f>
        <v>-</v>
      </c>
      <c r="O1005" s="124" t="str">
        <f>IF($G1005=0,"-",VLOOKUP($G1005,Nomenclator!$B$6:$G$1000,6,0))</f>
        <v>-</v>
      </c>
      <c r="P1005" s="74"/>
      <c r="Q1005" s="74"/>
    </row>
    <row r="1006" spans="1:17" x14ac:dyDescent="0.2">
      <c r="A1006" s="73" t="str">
        <f t="shared" si="30"/>
        <v>-</v>
      </c>
      <c r="B1006" s="75"/>
      <c r="C1006" s="74"/>
      <c r="D1006" s="74"/>
      <c r="E1006" s="74"/>
      <c r="F1006" s="74"/>
      <c r="G1006" s="74"/>
      <c r="H1006" s="74"/>
      <c r="I1006" s="74"/>
      <c r="J1006" s="74"/>
      <c r="K1006" s="78"/>
      <c r="L1006" s="79">
        <f t="shared" si="31"/>
        <v>0</v>
      </c>
      <c r="M1006" s="124" t="str">
        <f>IF($G1006=0,"-",VLOOKUP($G1006,Nomenclator!$B$6:$G$1000,3,0))</f>
        <v>-</v>
      </c>
      <c r="N1006" s="124" t="str">
        <f>IF($G1006=0,"-",VLOOKUP($G1006,Nomenclator!$B$6:$G$1000,4,0))</f>
        <v>-</v>
      </c>
      <c r="O1006" s="124" t="str">
        <f>IF($G1006=0,"-",VLOOKUP($G1006,Nomenclator!$B$6:$G$1000,6,0))</f>
        <v>-</v>
      </c>
      <c r="P1006" s="74"/>
      <c r="Q1006" s="74"/>
    </row>
    <row r="1007" spans="1:17" x14ac:dyDescent="0.2">
      <c r="A1007" s="73" t="str">
        <f t="shared" si="30"/>
        <v>-</v>
      </c>
      <c r="B1007" s="75"/>
      <c r="C1007" s="74"/>
      <c r="D1007" s="74"/>
      <c r="E1007" s="74"/>
      <c r="F1007" s="74"/>
      <c r="G1007" s="74"/>
      <c r="H1007" s="74"/>
      <c r="I1007" s="74"/>
      <c r="J1007" s="74"/>
      <c r="K1007" s="78"/>
      <c r="L1007" s="79">
        <f t="shared" si="31"/>
        <v>0</v>
      </c>
      <c r="M1007" s="124" t="str">
        <f>IF($G1007=0,"-",VLOOKUP($G1007,Nomenclator!$B$6:$G$1000,3,0))</f>
        <v>-</v>
      </c>
      <c r="N1007" s="124" t="str">
        <f>IF($G1007=0,"-",VLOOKUP($G1007,Nomenclator!$B$6:$G$1000,4,0))</f>
        <v>-</v>
      </c>
      <c r="O1007" s="124" t="str">
        <f>IF($G1007=0,"-",VLOOKUP($G1007,Nomenclator!$B$6:$G$1000,6,0))</f>
        <v>-</v>
      </c>
      <c r="P1007" s="74"/>
      <c r="Q1007" s="74"/>
    </row>
    <row r="1008" spans="1:17" x14ac:dyDescent="0.2">
      <c r="A1008" s="73" t="str">
        <f t="shared" si="30"/>
        <v>-</v>
      </c>
      <c r="B1008" s="75"/>
      <c r="C1008" s="74"/>
      <c r="D1008" s="74"/>
      <c r="E1008" s="74"/>
      <c r="F1008" s="74"/>
      <c r="G1008" s="74"/>
      <c r="H1008" s="74"/>
      <c r="I1008" s="74"/>
      <c r="J1008" s="74"/>
      <c r="K1008" s="78"/>
      <c r="L1008" s="79">
        <f t="shared" si="31"/>
        <v>0</v>
      </c>
      <c r="M1008" s="124" t="str">
        <f>IF($G1008=0,"-",VLOOKUP($G1008,Nomenclator!$B$6:$G$1000,3,0))</f>
        <v>-</v>
      </c>
      <c r="N1008" s="124" t="str">
        <f>IF($G1008=0,"-",VLOOKUP($G1008,Nomenclator!$B$6:$G$1000,4,0))</f>
        <v>-</v>
      </c>
      <c r="O1008" s="124" t="str">
        <f>IF($G1008=0,"-",VLOOKUP($G1008,Nomenclator!$B$6:$G$1000,6,0))</f>
        <v>-</v>
      </c>
      <c r="P1008" s="74"/>
      <c r="Q1008" s="74"/>
    </row>
    <row r="1009" spans="1:17" x14ac:dyDescent="0.2">
      <c r="A1009" s="73" t="str">
        <f t="shared" si="30"/>
        <v>-</v>
      </c>
      <c r="B1009" s="75"/>
      <c r="C1009" s="74"/>
      <c r="D1009" s="74"/>
      <c r="E1009" s="74"/>
      <c r="F1009" s="74"/>
      <c r="G1009" s="74"/>
      <c r="H1009" s="74"/>
      <c r="I1009" s="74"/>
      <c r="J1009" s="74"/>
      <c r="K1009" s="78"/>
      <c r="L1009" s="79">
        <f t="shared" si="31"/>
        <v>0</v>
      </c>
      <c r="M1009" s="124" t="str">
        <f>IF($G1009=0,"-",VLOOKUP($G1009,Nomenclator!$B$6:$G$1000,3,0))</f>
        <v>-</v>
      </c>
      <c r="N1009" s="124" t="str">
        <f>IF($G1009=0,"-",VLOOKUP($G1009,Nomenclator!$B$6:$G$1000,4,0))</f>
        <v>-</v>
      </c>
      <c r="O1009" s="124" t="str">
        <f>IF($G1009=0,"-",VLOOKUP($G1009,Nomenclator!$B$6:$G$1000,6,0))</f>
        <v>-</v>
      </c>
      <c r="P1009" s="74"/>
      <c r="Q1009" s="74"/>
    </row>
    <row r="1010" spans="1:17" x14ac:dyDescent="0.2">
      <c r="A1010" s="73" t="str">
        <f t="shared" si="30"/>
        <v>-</v>
      </c>
      <c r="B1010" s="75"/>
      <c r="C1010" s="74"/>
      <c r="D1010" s="74"/>
      <c r="E1010" s="74"/>
      <c r="F1010" s="74"/>
      <c r="G1010" s="74"/>
      <c r="H1010" s="74"/>
      <c r="I1010" s="74"/>
      <c r="J1010" s="74"/>
      <c r="K1010" s="78"/>
      <c r="L1010" s="79">
        <f t="shared" si="31"/>
        <v>0</v>
      </c>
      <c r="M1010" s="124" t="str">
        <f>IF($G1010=0,"-",VLOOKUP($G1010,Nomenclator!$B$6:$G$1000,3,0))</f>
        <v>-</v>
      </c>
      <c r="N1010" s="124" t="str">
        <f>IF($G1010=0,"-",VLOOKUP($G1010,Nomenclator!$B$6:$G$1000,4,0))</f>
        <v>-</v>
      </c>
      <c r="O1010" s="124" t="str">
        <f>IF($G1010=0,"-",VLOOKUP($G1010,Nomenclator!$B$6:$G$1000,6,0))</f>
        <v>-</v>
      </c>
      <c r="P1010" s="74"/>
      <c r="Q1010" s="74"/>
    </row>
    <row r="1011" spans="1:17" x14ac:dyDescent="0.2">
      <c r="A1011" s="73" t="str">
        <f t="shared" si="30"/>
        <v>-</v>
      </c>
      <c r="B1011" s="75"/>
      <c r="C1011" s="74"/>
      <c r="D1011" s="74"/>
      <c r="E1011" s="74"/>
      <c r="F1011" s="74"/>
      <c r="G1011" s="74"/>
      <c r="H1011" s="74"/>
      <c r="I1011" s="74"/>
      <c r="J1011" s="74"/>
      <c r="K1011" s="78"/>
      <c r="L1011" s="79">
        <f t="shared" si="31"/>
        <v>0</v>
      </c>
      <c r="M1011" s="124" t="str">
        <f>IF($G1011=0,"-",VLOOKUP($G1011,Nomenclator!$B$6:$G$1000,3,0))</f>
        <v>-</v>
      </c>
      <c r="N1011" s="124" t="str">
        <f>IF($G1011=0,"-",VLOOKUP($G1011,Nomenclator!$B$6:$G$1000,4,0))</f>
        <v>-</v>
      </c>
      <c r="O1011" s="124" t="str">
        <f>IF($G1011=0,"-",VLOOKUP($G1011,Nomenclator!$B$6:$G$1000,6,0))</f>
        <v>-</v>
      </c>
      <c r="P1011" s="74"/>
      <c r="Q1011" s="74"/>
    </row>
    <row r="1012" spans="1:17" x14ac:dyDescent="0.2">
      <c r="A1012" s="73" t="str">
        <f t="shared" si="30"/>
        <v>-</v>
      </c>
      <c r="B1012" s="75"/>
      <c r="C1012" s="74"/>
      <c r="D1012" s="74"/>
      <c r="E1012" s="74"/>
      <c r="F1012" s="74"/>
      <c r="G1012" s="74"/>
      <c r="H1012" s="74"/>
      <c r="I1012" s="74"/>
      <c r="J1012" s="74"/>
      <c r="K1012" s="78"/>
      <c r="L1012" s="79">
        <f t="shared" si="31"/>
        <v>0</v>
      </c>
      <c r="M1012" s="124" t="str">
        <f>IF($G1012=0,"-",VLOOKUP($G1012,Nomenclator!$B$6:$G$1000,3,0))</f>
        <v>-</v>
      </c>
      <c r="N1012" s="124" t="str">
        <f>IF($G1012=0,"-",VLOOKUP($G1012,Nomenclator!$B$6:$G$1000,4,0))</f>
        <v>-</v>
      </c>
      <c r="O1012" s="124" t="str">
        <f>IF($G1012=0,"-",VLOOKUP($G1012,Nomenclator!$B$6:$G$1000,6,0))</f>
        <v>-</v>
      </c>
      <c r="P1012" s="74"/>
      <c r="Q1012" s="74"/>
    </row>
    <row r="1013" spans="1:17" x14ac:dyDescent="0.2">
      <c r="A1013" s="73" t="str">
        <f t="shared" si="30"/>
        <v>-</v>
      </c>
      <c r="B1013" s="75"/>
      <c r="C1013" s="74"/>
      <c r="D1013" s="74"/>
      <c r="E1013" s="74"/>
      <c r="F1013" s="74"/>
      <c r="G1013" s="74"/>
      <c r="H1013" s="74"/>
      <c r="I1013" s="74"/>
      <c r="J1013" s="74"/>
      <c r="K1013" s="78"/>
      <c r="L1013" s="79">
        <f t="shared" si="31"/>
        <v>0</v>
      </c>
      <c r="M1013" s="124" t="str">
        <f>IF($G1013=0,"-",VLOOKUP($G1013,Nomenclator!$B$6:$G$1000,3,0))</f>
        <v>-</v>
      </c>
      <c r="N1013" s="124" t="str">
        <f>IF($G1013=0,"-",VLOOKUP($G1013,Nomenclator!$B$6:$G$1000,4,0))</f>
        <v>-</v>
      </c>
      <c r="O1013" s="124" t="str">
        <f>IF($G1013=0,"-",VLOOKUP($G1013,Nomenclator!$B$6:$G$1000,6,0))</f>
        <v>-</v>
      </c>
      <c r="P1013" s="74"/>
      <c r="Q1013" s="74"/>
    </row>
    <row r="1014" spans="1:17" x14ac:dyDescent="0.2">
      <c r="A1014" s="73" t="str">
        <f t="shared" si="30"/>
        <v>-</v>
      </c>
      <c r="B1014" s="75"/>
      <c r="C1014" s="74"/>
      <c r="D1014" s="74"/>
      <c r="E1014" s="74"/>
      <c r="F1014" s="74"/>
      <c r="G1014" s="74"/>
      <c r="H1014" s="74"/>
      <c r="I1014" s="74"/>
      <c r="J1014" s="74"/>
      <c r="K1014" s="78"/>
      <c r="L1014" s="79">
        <f t="shared" si="31"/>
        <v>0</v>
      </c>
      <c r="M1014" s="124" t="str">
        <f>IF($G1014=0,"-",VLOOKUP($G1014,Nomenclator!$B$6:$G$1000,3,0))</f>
        <v>-</v>
      </c>
      <c r="N1014" s="124" t="str">
        <f>IF($G1014=0,"-",VLOOKUP($G1014,Nomenclator!$B$6:$G$1000,4,0))</f>
        <v>-</v>
      </c>
      <c r="O1014" s="124" t="str">
        <f>IF($G1014=0,"-",VLOOKUP($G1014,Nomenclator!$B$6:$G$1000,6,0))</f>
        <v>-</v>
      </c>
      <c r="P1014" s="74"/>
      <c r="Q1014" s="74"/>
    </row>
    <row r="1015" spans="1:17" x14ac:dyDescent="0.2">
      <c r="A1015" s="73" t="str">
        <f t="shared" si="30"/>
        <v>-</v>
      </c>
      <c r="B1015" s="75"/>
      <c r="C1015" s="74"/>
      <c r="D1015" s="74"/>
      <c r="E1015" s="74"/>
      <c r="F1015" s="74"/>
      <c r="G1015" s="74"/>
      <c r="H1015" s="74"/>
      <c r="I1015" s="74"/>
      <c r="J1015" s="74"/>
      <c r="K1015" s="78"/>
      <c r="L1015" s="79">
        <f t="shared" si="31"/>
        <v>0</v>
      </c>
      <c r="M1015" s="124" t="str">
        <f>IF($G1015=0,"-",VLOOKUP($G1015,Nomenclator!$B$6:$G$1000,3,0))</f>
        <v>-</v>
      </c>
      <c r="N1015" s="124" t="str">
        <f>IF($G1015=0,"-",VLOOKUP($G1015,Nomenclator!$B$6:$G$1000,4,0))</f>
        <v>-</v>
      </c>
      <c r="O1015" s="124" t="str">
        <f>IF($G1015=0,"-",VLOOKUP($G1015,Nomenclator!$B$6:$G$1000,6,0))</f>
        <v>-</v>
      </c>
      <c r="P1015" s="74"/>
      <c r="Q1015" s="74"/>
    </row>
    <row r="1016" spans="1:17" x14ac:dyDescent="0.2">
      <c r="A1016" s="73" t="str">
        <f t="shared" si="30"/>
        <v>-</v>
      </c>
      <c r="B1016" s="75"/>
      <c r="C1016" s="74"/>
      <c r="D1016" s="74"/>
      <c r="E1016" s="74"/>
      <c r="F1016" s="74"/>
      <c r="G1016" s="74"/>
      <c r="H1016" s="74"/>
      <c r="I1016" s="74"/>
      <c r="J1016" s="74"/>
      <c r="K1016" s="78"/>
      <c r="L1016" s="79">
        <f t="shared" si="31"/>
        <v>0</v>
      </c>
      <c r="M1016" s="124" t="str">
        <f>IF($G1016=0,"-",VLOOKUP($G1016,Nomenclator!$B$6:$G$1000,3,0))</f>
        <v>-</v>
      </c>
      <c r="N1016" s="124" t="str">
        <f>IF($G1016=0,"-",VLOOKUP($G1016,Nomenclator!$B$6:$G$1000,4,0))</f>
        <v>-</v>
      </c>
      <c r="O1016" s="124" t="str">
        <f>IF($G1016=0,"-",VLOOKUP($G1016,Nomenclator!$B$6:$G$1000,6,0))</f>
        <v>-</v>
      </c>
      <c r="P1016" s="74"/>
      <c r="Q1016" s="74"/>
    </row>
    <row r="1017" spans="1:17" x14ac:dyDescent="0.2">
      <c r="A1017" s="73" t="str">
        <f t="shared" si="30"/>
        <v>-</v>
      </c>
      <c r="B1017" s="75"/>
      <c r="C1017" s="74"/>
      <c r="D1017" s="74"/>
      <c r="E1017" s="74"/>
      <c r="F1017" s="74"/>
      <c r="G1017" s="74"/>
      <c r="H1017" s="74"/>
      <c r="I1017" s="74"/>
      <c r="J1017" s="74"/>
      <c r="K1017" s="78"/>
      <c r="L1017" s="79">
        <f t="shared" si="31"/>
        <v>0</v>
      </c>
      <c r="M1017" s="124" t="str">
        <f>IF($G1017=0,"-",VLOOKUP($G1017,Nomenclator!$B$6:$G$1000,3,0))</f>
        <v>-</v>
      </c>
      <c r="N1017" s="124" t="str">
        <f>IF($G1017=0,"-",VLOOKUP($G1017,Nomenclator!$B$6:$G$1000,4,0))</f>
        <v>-</v>
      </c>
      <c r="O1017" s="124" t="str">
        <f>IF($G1017=0,"-",VLOOKUP($G1017,Nomenclator!$B$6:$G$1000,6,0))</f>
        <v>-</v>
      </c>
      <c r="P1017" s="74"/>
      <c r="Q1017" s="74"/>
    </row>
    <row r="1018" spans="1:17" x14ac:dyDescent="0.2">
      <c r="A1018" s="73" t="str">
        <f t="shared" si="30"/>
        <v>-</v>
      </c>
      <c r="B1018" s="75"/>
      <c r="C1018" s="74"/>
      <c r="D1018" s="74"/>
      <c r="E1018" s="74"/>
      <c r="F1018" s="74"/>
      <c r="G1018" s="74"/>
      <c r="H1018" s="74"/>
      <c r="I1018" s="74"/>
      <c r="J1018" s="74"/>
      <c r="K1018" s="78"/>
      <c r="L1018" s="79">
        <f t="shared" si="31"/>
        <v>0</v>
      </c>
      <c r="M1018" s="124" t="str">
        <f>IF($G1018=0,"-",VLOOKUP($G1018,Nomenclator!$B$6:$G$1000,3,0))</f>
        <v>-</v>
      </c>
      <c r="N1018" s="124" t="str">
        <f>IF($G1018=0,"-",VLOOKUP($G1018,Nomenclator!$B$6:$G$1000,4,0))</f>
        <v>-</v>
      </c>
      <c r="O1018" s="124" t="str">
        <f>IF($G1018=0,"-",VLOOKUP($G1018,Nomenclator!$B$6:$G$1000,6,0))</f>
        <v>-</v>
      </c>
      <c r="P1018" s="74"/>
      <c r="Q1018" s="74"/>
    </row>
    <row r="1019" spans="1:17" x14ac:dyDescent="0.2">
      <c r="A1019" s="73" t="str">
        <f t="shared" si="30"/>
        <v>-</v>
      </c>
      <c r="B1019" s="75"/>
      <c r="C1019" s="74"/>
      <c r="D1019" s="74"/>
      <c r="E1019" s="74"/>
      <c r="F1019" s="74"/>
      <c r="G1019" s="74"/>
      <c r="H1019" s="74"/>
      <c r="I1019" s="74"/>
      <c r="J1019" s="74"/>
      <c r="K1019" s="78"/>
      <c r="L1019" s="79">
        <f t="shared" si="31"/>
        <v>0</v>
      </c>
      <c r="M1019" s="124" t="str">
        <f>IF($G1019=0,"-",VLOOKUP($G1019,Nomenclator!$B$6:$G$1000,3,0))</f>
        <v>-</v>
      </c>
      <c r="N1019" s="124" t="str">
        <f>IF($G1019=0,"-",VLOOKUP($G1019,Nomenclator!$B$6:$G$1000,4,0))</f>
        <v>-</v>
      </c>
      <c r="O1019" s="124" t="str">
        <f>IF($G1019=0,"-",VLOOKUP($G1019,Nomenclator!$B$6:$G$1000,6,0))</f>
        <v>-</v>
      </c>
      <c r="P1019" s="74"/>
      <c r="Q1019" s="74"/>
    </row>
    <row r="1020" spans="1:17" x14ac:dyDescent="0.2">
      <c r="A1020" s="73" t="str">
        <f t="shared" si="30"/>
        <v>-</v>
      </c>
      <c r="B1020" s="75"/>
      <c r="C1020" s="74"/>
      <c r="D1020" s="74"/>
      <c r="E1020" s="74"/>
      <c r="F1020" s="74"/>
      <c r="G1020" s="74"/>
      <c r="H1020" s="74"/>
      <c r="I1020" s="74"/>
      <c r="J1020" s="74"/>
      <c r="K1020" s="78"/>
      <c r="L1020" s="79">
        <f t="shared" si="31"/>
        <v>0</v>
      </c>
      <c r="M1020" s="124" t="str">
        <f>IF($G1020=0,"-",VLOOKUP($G1020,Nomenclator!$B$6:$G$1000,3,0))</f>
        <v>-</v>
      </c>
      <c r="N1020" s="124" t="str">
        <f>IF($G1020=0,"-",VLOOKUP($G1020,Nomenclator!$B$6:$G$1000,4,0))</f>
        <v>-</v>
      </c>
      <c r="O1020" s="124" t="str">
        <f>IF($G1020=0,"-",VLOOKUP($G1020,Nomenclator!$B$6:$G$1000,6,0))</f>
        <v>-</v>
      </c>
      <c r="P1020" s="74"/>
      <c r="Q1020" s="74"/>
    </row>
    <row r="1021" spans="1:17" x14ac:dyDescent="0.2">
      <c r="A1021" s="73" t="str">
        <f t="shared" si="30"/>
        <v>-</v>
      </c>
      <c r="B1021" s="75"/>
      <c r="C1021" s="74"/>
      <c r="D1021" s="74"/>
      <c r="E1021" s="74"/>
      <c r="F1021" s="74"/>
      <c r="G1021" s="74"/>
      <c r="H1021" s="74"/>
      <c r="I1021" s="74"/>
      <c r="J1021" s="74"/>
      <c r="K1021" s="78"/>
      <c r="L1021" s="79">
        <f t="shared" si="31"/>
        <v>0</v>
      </c>
      <c r="M1021" s="124" t="str">
        <f>IF($G1021=0,"-",VLOOKUP($G1021,Nomenclator!$B$6:$G$1000,3,0))</f>
        <v>-</v>
      </c>
      <c r="N1021" s="124" t="str">
        <f>IF($G1021=0,"-",VLOOKUP($G1021,Nomenclator!$B$6:$G$1000,4,0))</f>
        <v>-</v>
      </c>
      <c r="O1021" s="124" t="str">
        <f>IF($G1021=0,"-",VLOOKUP($G1021,Nomenclator!$B$6:$G$1000,6,0))</f>
        <v>-</v>
      </c>
      <c r="P1021" s="74"/>
      <c r="Q1021" s="74"/>
    </row>
    <row r="1022" spans="1:17" x14ac:dyDescent="0.2">
      <c r="A1022" s="73" t="str">
        <f t="shared" si="30"/>
        <v>-</v>
      </c>
      <c r="B1022" s="75"/>
      <c r="C1022" s="74"/>
      <c r="D1022" s="74"/>
      <c r="E1022" s="74"/>
      <c r="F1022" s="74"/>
      <c r="G1022" s="74"/>
      <c r="H1022" s="74"/>
      <c r="I1022" s="74"/>
      <c r="J1022" s="74"/>
      <c r="K1022" s="78"/>
      <c r="L1022" s="79">
        <f t="shared" si="31"/>
        <v>0</v>
      </c>
      <c r="M1022" s="124" t="str">
        <f>IF($G1022=0,"-",VLOOKUP($G1022,Nomenclator!$B$6:$G$1000,3,0))</f>
        <v>-</v>
      </c>
      <c r="N1022" s="124" t="str">
        <f>IF($G1022=0,"-",VLOOKUP($G1022,Nomenclator!$B$6:$G$1000,4,0))</f>
        <v>-</v>
      </c>
      <c r="O1022" s="124" t="str">
        <f>IF($G1022=0,"-",VLOOKUP($G1022,Nomenclator!$B$6:$G$1000,6,0))</f>
        <v>-</v>
      </c>
      <c r="P1022" s="74"/>
      <c r="Q1022" s="74"/>
    </row>
    <row r="1023" spans="1:17" x14ac:dyDescent="0.2">
      <c r="A1023" s="73" t="str">
        <f t="shared" si="30"/>
        <v>-</v>
      </c>
      <c r="B1023" s="75"/>
      <c r="C1023" s="74"/>
      <c r="D1023" s="74"/>
      <c r="E1023" s="74"/>
      <c r="F1023" s="74"/>
      <c r="G1023" s="74"/>
      <c r="H1023" s="74"/>
      <c r="I1023" s="74"/>
      <c r="J1023" s="74"/>
      <c r="K1023" s="78"/>
      <c r="L1023" s="79">
        <f t="shared" si="31"/>
        <v>0</v>
      </c>
      <c r="M1023" s="124" t="str">
        <f>IF($G1023=0,"-",VLOOKUP($G1023,Nomenclator!$B$6:$G$1000,3,0))</f>
        <v>-</v>
      </c>
      <c r="N1023" s="124" t="str">
        <f>IF($G1023=0,"-",VLOOKUP($G1023,Nomenclator!$B$6:$G$1000,4,0))</f>
        <v>-</v>
      </c>
      <c r="O1023" s="124" t="str">
        <f>IF($G1023=0,"-",VLOOKUP($G1023,Nomenclator!$B$6:$G$1000,6,0))</f>
        <v>-</v>
      </c>
      <c r="P1023" s="74"/>
      <c r="Q1023" s="74"/>
    </row>
    <row r="1024" spans="1:17" x14ac:dyDescent="0.2">
      <c r="A1024" s="73" t="str">
        <f t="shared" si="30"/>
        <v>-</v>
      </c>
      <c r="B1024" s="75"/>
      <c r="C1024" s="74"/>
      <c r="D1024" s="74"/>
      <c r="E1024" s="74"/>
      <c r="F1024" s="74"/>
      <c r="G1024" s="74"/>
      <c r="H1024" s="74"/>
      <c r="I1024" s="74"/>
      <c r="J1024" s="74"/>
      <c r="K1024" s="78"/>
      <c r="L1024" s="79">
        <f t="shared" si="31"/>
        <v>0</v>
      </c>
      <c r="M1024" s="124" t="str">
        <f>IF($G1024=0,"-",VLOOKUP($G1024,Nomenclator!$B$6:$G$1000,3,0))</f>
        <v>-</v>
      </c>
      <c r="N1024" s="124" t="str">
        <f>IF($G1024=0,"-",VLOOKUP($G1024,Nomenclator!$B$6:$G$1000,4,0))</f>
        <v>-</v>
      </c>
      <c r="O1024" s="124" t="str">
        <f>IF($G1024=0,"-",VLOOKUP($G1024,Nomenclator!$B$6:$G$1000,6,0))</f>
        <v>-</v>
      </c>
      <c r="P1024" s="74"/>
      <c r="Q1024" s="74"/>
    </row>
    <row r="1025" spans="1:17" x14ac:dyDescent="0.2">
      <c r="A1025" s="73" t="str">
        <f t="shared" si="30"/>
        <v>-</v>
      </c>
      <c r="B1025" s="75"/>
      <c r="C1025" s="74"/>
      <c r="D1025" s="74"/>
      <c r="E1025" s="74"/>
      <c r="F1025" s="74"/>
      <c r="G1025" s="74"/>
      <c r="H1025" s="74"/>
      <c r="I1025" s="74"/>
      <c r="J1025" s="74"/>
      <c r="K1025" s="78"/>
      <c r="L1025" s="79">
        <f t="shared" si="31"/>
        <v>0</v>
      </c>
      <c r="M1025" s="124" t="str">
        <f>IF($G1025=0,"-",VLOOKUP($G1025,Nomenclator!$B$6:$G$1000,3,0))</f>
        <v>-</v>
      </c>
      <c r="N1025" s="124" t="str">
        <f>IF($G1025=0,"-",VLOOKUP($G1025,Nomenclator!$B$6:$G$1000,4,0))</f>
        <v>-</v>
      </c>
      <c r="O1025" s="124" t="str">
        <f>IF($G1025=0,"-",VLOOKUP($G1025,Nomenclator!$B$6:$G$1000,6,0))</f>
        <v>-</v>
      </c>
      <c r="P1025" s="74"/>
      <c r="Q1025" s="74"/>
    </row>
    <row r="1026" spans="1:17" x14ac:dyDescent="0.2">
      <c r="A1026" s="73" t="str">
        <f t="shared" ref="A1026:A1089" si="32">IF(B1026=0,"-",YEAR(B1026))</f>
        <v>-</v>
      </c>
      <c r="B1026" s="75"/>
      <c r="C1026" s="74"/>
      <c r="D1026" s="74"/>
      <c r="E1026" s="74"/>
      <c r="F1026" s="74"/>
      <c r="G1026" s="74"/>
      <c r="H1026" s="74"/>
      <c r="I1026" s="74"/>
      <c r="J1026" s="74"/>
      <c r="K1026" s="78"/>
      <c r="L1026" s="79">
        <f t="shared" si="31"/>
        <v>0</v>
      </c>
      <c r="M1026" s="124" t="str">
        <f>IF($G1026=0,"-",VLOOKUP($G1026,Nomenclator!$B$6:$G$1000,3,0))</f>
        <v>-</v>
      </c>
      <c r="N1026" s="124" t="str">
        <f>IF($G1026=0,"-",VLOOKUP($G1026,Nomenclator!$B$6:$G$1000,4,0))</f>
        <v>-</v>
      </c>
      <c r="O1026" s="124" t="str">
        <f>IF($G1026=0,"-",VLOOKUP($G1026,Nomenclator!$B$6:$G$1000,6,0))</f>
        <v>-</v>
      </c>
      <c r="P1026" s="74"/>
      <c r="Q1026" s="74"/>
    </row>
    <row r="1027" spans="1:17" x14ac:dyDescent="0.2">
      <c r="A1027" s="73" t="str">
        <f t="shared" si="32"/>
        <v>-</v>
      </c>
      <c r="B1027" s="75"/>
      <c r="C1027" s="74"/>
      <c r="D1027" s="74"/>
      <c r="E1027" s="74"/>
      <c r="F1027" s="74"/>
      <c r="G1027" s="74"/>
      <c r="H1027" s="74"/>
      <c r="I1027" s="74"/>
      <c r="J1027" s="74"/>
      <c r="K1027" s="78"/>
      <c r="L1027" s="79">
        <f t="shared" si="31"/>
        <v>0</v>
      </c>
      <c r="M1027" s="124" t="str">
        <f>IF($G1027=0,"-",VLOOKUP($G1027,Nomenclator!$B$6:$G$1000,3,0))</f>
        <v>-</v>
      </c>
      <c r="N1027" s="124" t="str">
        <f>IF($G1027=0,"-",VLOOKUP($G1027,Nomenclator!$B$6:$G$1000,4,0))</f>
        <v>-</v>
      </c>
      <c r="O1027" s="124" t="str">
        <f>IF($G1027=0,"-",VLOOKUP($G1027,Nomenclator!$B$6:$G$1000,6,0))</f>
        <v>-</v>
      </c>
      <c r="P1027" s="74"/>
      <c r="Q1027" s="74"/>
    </row>
    <row r="1028" spans="1:17" x14ac:dyDescent="0.2">
      <c r="A1028" s="73" t="str">
        <f t="shared" si="32"/>
        <v>-</v>
      </c>
      <c r="B1028" s="75"/>
      <c r="C1028" s="74"/>
      <c r="D1028" s="74"/>
      <c r="E1028" s="74"/>
      <c r="F1028" s="74"/>
      <c r="G1028" s="74"/>
      <c r="H1028" s="74"/>
      <c r="I1028" s="74"/>
      <c r="J1028" s="74"/>
      <c r="K1028" s="78"/>
      <c r="L1028" s="79">
        <f t="shared" si="31"/>
        <v>0</v>
      </c>
      <c r="M1028" s="124" t="str">
        <f>IF($G1028=0,"-",VLOOKUP($G1028,Nomenclator!$B$6:$G$1000,3,0))</f>
        <v>-</v>
      </c>
      <c r="N1028" s="124" t="str">
        <f>IF($G1028=0,"-",VLOOKUP($G1028,Nomenclator!$B$6:$G$1000,4,0))</f>
        <v>-</v>
      </c>
      <c r="O1028" s="124" t="str">
        <f>IF($G1028=0,"-",VLOOKUP($G1028,Nomenclator!$B$6:$G$1000,6,0))</f>
        <v>-</v>
      </c>
      <c r="P1028" s="74"/>
      <c r="Q1028" s="74"/>
    </row>
    <row r="1029" spans="1:17" x14ac:dyDescent="0.2">
      <c r="A1029" s="73" t="str">
        <f t="shared" si="32"/>
        <v>-</v>
      </c>
      <c r="B1029" s="75"/>
      <c r="C1029" s="74"/>
      <c r="D1029" s="74"/>
      <c r="E1029" s="74"/>
      <c r="F1029" s="74"/>
      <c r="G1029" s="74"/>
      <c r="H1029" s="74"/>
      <c r="I1029" s="74"/>
      <c r="J1029" s="74"/>
      <c r="K1029" s="78"/>
      <c r="L1029" s="79">
        <f t="shared" si="31"/>
        <v>0</v>
      </c>
      <c r="M1029" s="124" t="str">
        <f>IF($G1029=0,"-",VLOOKUP($G1029,Nomenclator!$B$6:$G$1000,3,0))</f>
        <v>-</v>
      </c>
      <c r="N1029" s="124" t="str">
        <f>IF($G1029=0,"-",VLOOKUP($G1029,Nomenclator!$B$6:$G$1000,4,0))</f>
        <v>-</v>
      </c>
      <c r="O1029" s="124" t="str">
        <f>IF($G1029=0,"-",VLOOKUP($G1029,Nomenclator!$B$6:$G$1000,6,0))</f>
        <v>-</v>
      </c>
      <c r="P1029" s="74"/>
      <c r="Q1029" s="74"/>
    </row>
    <row r="1030" spans="1:17" x14ac:dyDescent="0.2">
      <c r="A1030" s="73" t="str">
        <f t="shared" si="32"/>
        <v>-</v>
      </c>
      <c r="B1030" s="75"/>
      <c r="C1030" s="74"/>
      <c r="D1030" s="74"/>
      <c r="E1030" s="74"/>
      <c r="F1030" s="74"/>
      <c r="G1030" s="74"/>
      <c r="H1030" s="74"/>
      <c r="I1030" s="74"/>
      <c r="J1030" s="74"/>
      <c r="K1030" s="78"/>
      <c r="L1030" s="79">
        <f t="shared" ref="L1030:L1093" si="33">J1030*K1030</f>
        <v>0</v>
      </c>
      <c r="M1030" s="124" t="str">
        <f>IF($G1030=0,"-",VLOOKUP($G1030,Nomenclator!$B$6:$G$1000,3,0))</f>
        <v>-</v>
      </c>
      <c r="N1030" s="124" t="str">
        <f>IF($G1030=0,"-",VLOOKUP($G1030,Nomenclator!$B$6:$G$1000,4,0))</f>
        <v>-</v>
      </c>
      <c r="O1030" s="124" t="str">
        <f>IF($G1030=0,"-",VLOOKUP($G1030,Nomenclator!$B$6:$G$1000,6,0))</f>
        <v>-</v>
      </c>
      <c r="P1030" s="74"/>
      <c r="Q1030" s="74"/>
    </row>
    <row r="1031" spans="1:17" x14ac:dyDescent="0.2">
      <c r="A1031" s="73" t="str">
        <f t="shared" si="32"/>
        <v>-</v>
      </c>
      <c r="B1031" s="75"/>
      <c r="C1031" s="74"/>
      <c r="D1031" s="74"/>
      <c r="E1031" s="74"/>
      <c r="F1031" s="74"/>
      <c r="G1031" s="74"/>
      <c r="H1031" s="74"/>
      <c r="I1031" s="74"/>
      <c r="J1031" s="74"/>
      <c r="K1031" s="78"/>
      <c r="L1031" s="79">
        <f t="shared" si="33"/>
        <v>0</v>
      </c>
      <c r="M1031" s="124" t="str">
        <f>IF($G1031=0,"-",VLOOKUP($G1031,Nomenclator!$B$6:$G$1000,3,0))</f>
        <v>-</v>
      </c>
      <c r="N1031" s="124" t="str">
        <f>IF($G1031=0,"-",VLOOKUP($G1031,Nomenclator!$B$6:$G$1000,4,0))</f>
        <v>-</v>
      </c>
      <c r="O1031" s="124" t="str">
        <f>IF($G1031=0,"-",VLOOKUP($G1031,Nomenclator!$B$6:$G$1000,6,0))</f>
        <v>-</v>
      </c>
      <c r="P1031" s="74"/>
      <c r="Q1031" s="74"/>
    </row>
    <row r="1032" spans="1:17" x14ac:dyDescent="0.2">
      <c r="A1032" s="73" t="str">
        <f t="shared" si="32"/>
        <v>-</v>
      </c>
      <c r="B1032" s="75"/>
      <c r="C1032" s="74"/>
      <c r="D1032" s="74"/>
      <c r="E1032" s="74"/>
      <c r="F1032" s="74"/>
      <c r="G1032" s="74"/>
      <c r="H1032" s="74"/>
      <c r="I1032" s="74"/>
      <c r="J1032" s="74"/>
      <c r="K1032" s="78"/>
      <c r="L1032" s="79">
        <f t="shared" si="33"/>
        <v>0</v>
      </c>
      <c r="M1032" s="124" t="str">
        <f>IF($G1032=0,"-",VLOOKUP($G1032,Nomenclator!$B$6:$G$1000,3,0))</f>
        <v>-</v>
      </c>
      <c r="N1032" s="124" t="str">
        <f>IF($G1032=0,"-",VLOOKUP($G1032,Nomenclator!$B$6:$G$1000,4,0))</f>
        <v>-</v>
      </c>
      <c r="O1032" s="124" t="str">
        <f>IF($G1032=0,"-",VLOOKUP($G1032,Nomenclator!$B$6:$G$1000,6,0))</f>
        <v>-</v>
      </c>
      <c r="P1032" s="74"/>
      <c r="Q1032" s="74"/>
    </row>
    <row r="1033" spans="1:17" x14ac:dyDescent="0.2">
      <c r="A1033" s="73" t="str">
        <f t="shared" si="32"/>
        <v>-</v>
      </c>
      <c r="B1033" s="75"/>
      <c r="C1033" s="74"/>
      <c r="D1033" s="74"/>
      <c r="E1033" s="74"/>
      <c r="F1033" s="74"/>
      <c r="G1033" s="74"/>
      <c r="H1033" s="74"/>
      <c r="I1033" s="74"/>
      <c r="J1033" s="74"/>
      <c r="K1033" s="78"/>
      <c r="L1033" s="79">
        <f t="shared" si="33"/>
        <v>0</v>
      </c>
      <c r="M1033" s="124" t="str">
        <f>IF($G1033=0,"-",VLOOKUP($G1033,Nomenclator!$B$6:$G$1000,3,0))</f>
        <v>-</v>
      </c>
      <c r="N1033" s="124" t="str">
        <f>IF($G1033=0,"-",VLOOKUP($G1033,Nomenclator!$B$6:$G$1000,4,0))</f>
        <v>-</v>
      </c>
      <c r="O1033" s="124" t="str">
        <f>IF($G1033=0,"-",VLOOKUP($G1033,Nomenclator!$B$6:$G$1000,6,0))</f>
        <v>-</v>
      </c>
      <c r="P1033" s="74"/>
      <c r="Q1033" s="74"/>
    </row>
    <row r="1034" spans="1:17" x14ac:dyDescent="0.2">
      <c r="A1034" s="73" t="str">
        <f t="shared" si="32"/>
        <v>-</v>
      </c>
      <c r="B1034" s="75"/>
      <c r="C1034" s="74"/>
      <c r="D1034" s="74"/>
      <c r="E1034" s="74"/>
      <c r="F1034" s="74"/>
      <c r="G1034" s="74"/>
      <c r="H1034" s="74"/>
      <c r="I1034" s="74"/>
      <c r="J1034" s="74"/>
      <c r="K1034" s="78"/>
      <c r="L1034" s="79">
        <f t="shared" si="33"/>
        <v>0</v>
      </c>
      <c r="M1034" s="124" t="str">
        <f>IF($G1034=0,"-",VLOOKUP($G1034,Nomenclator!$B$6:$G$1000,3,0))</f>
        <v>-</v>
      </c>
      <c r="N1034" s="124" t="str">
        <f>IF($G1034=0,"-",VLOOKUP($G1034,Nomenclator!$B$6:$G$1000,4,0))</f>
        <v>-</v>
      </c>
      <c r="O1034" s="124" t="str">
        <f>IF($G1034=0,"-",VLOOKUP($G1034,Nomenclator!$B$6:$G$1000,6,0))</f>
        <v>-</v>
      </c>
      <c r="P1034" s="74"/>
      <c r="Q1034" s="74"/>
    </row>
    <row r="1035" spans="1:17" x14ac:dyDescent="0.2">
      <c r="A1035" s="73" t="str">
        <f t="shared" si="32"/>
        <v>-</v>
      </c>
      <c r="B1035" s="75"/>
      <c r="C1035" s="74"/>
      <c r="D1035" s="74"/>
      <c r="E1035" s="74"/>
      <c r="F1035" s="74"/>
      <c r="G1035" s="74"/>
      <c r="H1035" s="74"/>
      <c r="I1035" s="74"/>
      <c r="J1035" s="74"/>
      <c r="K1035" s="78"/>
      <c r="L1035" s="79">
        <f t="shared" si="33"/>
        <v>0</v>
      </c>
      <c r="M1035" s="124" t="str">
        <f>IF($G1035=0,"-",VLOOKUP($G1035,Nomenclator!$B$6:$G$1000,3,0))</f>
        <v>-</v>
      </c>
      <c r="N1035" s="124" t="str">
        <f>IF($G1035=0,"-",VLOOKUP($G1035,Nomenclator!$B$6:$G$1000,4,0))</f>
        <v>-</v>
      </c>
      <c r="O1035" s="124" t="str">
        <f>IF($G1035=0,"-",VLOOKUP($G1035,Nomenclator!$B$6:$G$1000,6,0))</f>
        <v>-</v>
      </c>
      <c r="P1035" s="74"/>
      <c r="Q1035" s="74"/>
    </row>
    <row r="1036" spans="1:17" x14ac:dyDescent="0.2">
      <c r="A1036" s="73" t="str">
        <f t="shared" si="32"/>
        <v>-</v>
      </c>
      <c r="B1036" s="75"/>
      <c r="C1036" s="74"/>
      <c r="D1036" s="74"/>
      <c r="E1036" s="74"/>
      <c r="F1036" s="74"/>
      <c r="G1036" s="74"/>
      <c r="H1036" s="74"/>
      <c r="I1036" s="74"/>
      <c r="J1036" s="74"/>
      <c r="K1036" s="78"/>
      <c r="L1036" s="79">
        <f t="shared" si="33"/>
        <v>0</v>
      </c>
      <c r="M1036" s="124" t="str">
        <f>IF($G1036=0,"-",VLOOKUP($G1036,Nomenclator!$B$6:$G$1000,3,0))</f>
        <v>-</v>
      </c>
      <c r="N1036" s="124" t="str">
        <f>IF($G1036=0,"-",VLOOKUP($G1036,Nomenclator!$B$6:$G$1000,4,0))</f>
        <v>-</v>
      </c>
      <c r="O1036" s="124" t="str">
        <f>IF($G1036=0,"-",VLOOKUP($G1036,Nomenclator!$B$6:$G$1000,6,0))</f>
        <v>-</v>
      </c>
      <c r="P1036" s="74"/>
      <c r="Q1036" s="74"/>
    </row>
    <row r="1037" spans="1:17" x14ac:dyDescent="0.2">
      <c r="A1037" s="73" t="str">
        <f t="shared" si="32"/>
        <v>-</v>
      </c>
      <c r="B1037" s="75"/>
      <c r="C1037" s="74"/>
      <c r="D1037" s="74"/>
      <c r="E1037" s="74"/>
      <c r="F1037" s="74"/>
      <c r="G1037" s="74"/>
      <c r="H1037" s="74"/>
      <c r="I1037" s="74"/>
      <c r="J1037" s="74"/>
      <c r="K1037" s="78"/>
      <c r="L1037" s="79">
        <f t="shared" si="33"/>
        <v>0</v>
      </c>
      <c r="M1037" s="124" t="str">
        <f>IF($G1037=0,"-",VLOOKUP($G1037,Nomenclator!$B$6:$G$1000,3,0))</f>
        <v>-</v>
      </c>
      <c r="N1037" s="124" t="str">
        <f>IF($G1037=0,"-",VLOOKUP($G1037,Nomenclator!$B$6:$G$1000,4,0))</f>
        <v>-</v>
      </c>
      <c r="O1037" s="124" t="str">
        <f>IF($G1037=0,"-",VLOOKUP($G1037,Nomenclator!$B$6:$G$1000,6,0))</f>
        <v>-</v>
      </c>
      <c r="P1037" s="74"/>
      <c r="Q1037" s="74"/>
    </row>
    <row r="1038" spans="1:17" x14ac:dyDescent="0.2">
      <c r="A1038" s="73" t="str">
        <f t="shared" si="32"/>
        <v>-</v>
      </c>
      <c r="B1038" s="75"/>
      <c r="C1038" s="74"/>
      <c r="D1038" s="74"/>
      <c r="E1038" s="74"/>
      <c r="F1038" s="74"/>
      <c r="G1038" s="74"/>
      <c r="H1038" s="74"/>
      <c r="I1038" s="74"/>
      <c r="J1038" s="74"/>
      <c r="K1038" s="78"/>
      <c r="L1038" s="79">
        <f t="shared" si="33"/>
        <v>0</v>
      </c>
      <c r="M1038" s="124" t="str">
        <f>IF($G1038=0,"-",VLOOKUP($G1038,Nomenclator!$B$6:$G$1000,3,0))</f>
        <v>-</v>
      </c>
      <c r="N1038" s="124" t="str">
        <f>IF($G1038=0,"-",VLOOKUP($G1038,Nomenclator!$B$6:$G$1000,4,0))</f>
        <v>-</v>
      </c>
      <c r="O1038" s="124" t="str">
        <f>IF($G1038=0,"-",VLOOKUP($G1038,Nomenclator!$B$6:$G$1000,6,0))</f>
        <v>-</v>
      </c>
      <c r="P1038" s="74"/>
      <c r="Q1038" s="74"/>
    </row>
    <row r="1039" spans="1:17" x14ac:dyDescent="0.2">
      <c r="A1039" s="73" t="str">
        <f t="shared" si="32"/>
        <v>-</v>
      </c>
      <c r="B1039" s="75"/>
      <c r="C1039" s="74"/>
      <c r="D1039" s="74"/>
      <c r="E1039" s="74"/>
      <c r="F1039" s="74"/>
      <c r="G1039" s="74"/>
      <c r="H1039" s="74"/>
      <c r="I1039" s="74"/>
      <c r="J1039" s="74"/>
      <c r="K1039" s="78"/>
      <c r="L1039" s="79">
        <f t="shared" si="33"/>
        <v>0</v>
      </c>
      <c r="M1039" s="124" t="str">
        <f>IF($G1039=0,"-",VLOOKUP($G1039,Nomenclator!$B$6:$G$1000,3,0))</f>
        <v>-</v>
      </c>
      <c r="N1039" s="124" t="str">
        <f>IF($G1039=0,"-",VLOOKUP($G1039,Nomenclator!$B$6:$G$1000,4,0))</f>
        <v>-</v>
      </c>
      <c r="O1039" s="124" t="str">
        <f>IF($G1039=0,"-",VLOOKUP($G1039,Nomenclator!$B$6:$G$1000,6,0))</f>
        <v>-</v>
      </c>
      <c r="P1039" s="74"/>
      <c r="Q1039" s="74"/>
    </row>
    <row r="1040" spans="1:17" x14ac:dyDescent="0.2">
      <c r="A1040" s="73" t="str">
        <f t="shared" si="32"/>
        <v>-</v>
      </c>
      <c r="B1040" s="75"/>
      <c r="C1040" s="74"/>
      <c r="D1040" s="74"/>
      <c r="E1040" s="74"/>
      <c r="F1040" s="74"/>
      <c r="G1040" s="74"/>
      <c r="H1040" s="74"/>
      <c r="I1040" s="74"/>
      <c r="J1040" s="74"/>
      <c r="K1040" s="78"/>
      <c r="L1040" s="79">
        <f t="shared" si="33"/>
        <v>0</v>
      </c>
      <c r="M1040" s="124" t="str">
        <f>IF($G1040=0,"-",VLOOKUP($G1040,Nomenclator!$B$6:$G$1000,3,0))</f>
        <v>-</v>
      </c>
      <c r="N1040" s="124" t="str">
        <f>IF($G1040=0,"-",VLOOKUP($G1040,Nomenclator!$B$6:$G$1000,4,0))</f>
        <v>-</v>
      </c>
      <c r="O1040" s="124" t="str">
        <f>IF($G1040=0,"-",VLOOKUP($G1040,Nomenclator!$B$6:$G$1000,6,0))</f>
        <v>-</v>
      </c>
      <c r="P1040" s="74"/>
      <c r="Q1040" s="74"/>
    </row>
    <row r="1041" spans="1:17" x14ac:dyDescent="0.2">
      <c r="A1041" s="73" t="str">
        <f t="shared" si="32"/>
        <v>-</v>
      </c>
      <c r="B1041" s="75"/>
      <c r="C1041" s="74"/>
      <c r="D1041" s="74"/>
      <c r="E1041" s="74"/>
      <c r="F1041" s="74"/>
      <c r="G1041" s="74"/>
      <c r="H1041" s="74"/>
      <c r="I1041" s="74"/>
      <c r="J1041" s="74"/>
      <c r="K1041" s="78"/>
      <c r="L1041" s="79">
        <f t="shared" si="33"/>
        <v>0</v>
      </c>
      <c r="M1041" s="124" t="str">
        <f>IF($G1041=0,"-",VLOOKUP($G1041,Nomenclator!$B$6:$G$1000,3,0))</f>
        <v>-</v>
      </c>
      <c r="N1041" s="124" t="str">
        <f>IF($G1041=0,"-",VLOOKUP($G1041,Nomenclator!$B$6:$G$1000,4,0))</f>
        <v>-</v>
      </c>
      <c r="O1041" s="124" t="str">
        <f>IF($G1041=0,"-",VLOOKUP($G1041,Nomenclator!$B$6:$G$1000,6,0))</f>
        <v>-</v>
      </c>
      <c r="P1041" s="74"/>
      <c r="Q1041" s="74"/>
    </row>
    <row r="1042" spans="1:17" x14ac:dyDescent="0.2">
      <c r="A1042" s="73" t="str">
        <f t="shared" si="32"/>
        <v>-</v>
      </c>
      <c r="B1042" s="75"/>
      <c r="C1042" s="74"/>
      <c r="D1042" s="74"/>
      <c r="E1042" s="74"/>
      <c r="F1042" s="74"/>
      <c r="G1042" s="74"/>
      <c r="H1042" s="74"/>
      <c r="I1042" s="74"/>
      <c r="J1042" s="74"/>
      <c r="K1042" s="78"/>
      <c r="L1042" s="79">
        <f t="shared" si="33"/>
        <v>0</v>
      </c>
      <c r="M1042" s="124" t="str">
        <f>IF($G1042=0,"-",VLOOKUP($G1042,Nomenclator!$B$6:$G$1000,3,0))</f>
        <v>-</v>
      </c>
      <c r="N1042" s="124" t="str">
        <f>IF($G1042=0,"-",VLOOKUP($G1042,Nomenclator!$B$6:$G$1000,4,0))</f>
        <v>-</v>
      </c>
      <c r="O1042" s="124" t="str">
        <f>IF($G1042=0,"-",VLOOKUP($G1042,Nomenclator!$B$6:$G$1000,6,0))</f>
        <v>-</v>
      </c>
      <c r="P1042" s="74"/>
      <c r="Q1042" s="74"/>
    </row>
    <row r="1043" spans="1:17" x14ac:dyDescent="0.2">
      <c r="A1043" s="73" t="str">
        <f t="shared" si="32"/>
        <v>-</v>
      </c>
      <c r="B1043" s="75"/>
      <c r="C1043" s="74"/>
      <c r="D1043" s="74"/>
      <c r="E1043" s="74"/>
      <c r="F1043" s="74"/>
      <c r="G1043" s="74"/>
      <c r="H1043" s="74"/>
      <c r="I1043" s="74"/>
      <c r="J1043" s="74"/>
      <c r="K1043" s="78"/>
      <c r="L1043" s="79">
        <f t="shared" si="33"/>
        <v>0</v>
      </c>
      <c r="M1043" s="124" t="str">
        <f>IF($G1043=0,"-",VLOOKUP($G1043,Nomenclator!$B$6:$G$1000,3,0))</f>
        <v>-</v>
      </c>
      <c r="N1043" s="124" t="str">
        <f>IF($G1043=0,"-",VLOOKUP($G1043,Nomenclator!$B$6:$G$1000,4,0))</f>
        <v>-</v>
      </c>
      <c r="O1043" s="124" t="str">
        <f>IF($G1043=0,"-",VLOOKUP($G1043,Nomenclator!$B$6:$G$1000,6,0))</f>
        <v>-</v>
      </c>
      <c r="P1043" s="74"/>
      <c r="Q1043" s="74"/>
    </row>
    <row r="1044" spans="1:17" x14ac:dyDescent="0.2">
      <c r="A1044" s="73" t="str">
        <f t="shared" si="32"/>
        <v>-</v>
      </c>
      <c r="B1044" s="75"/>
      <c r="C1044" s="74"/>
      <c r="D1044" s="74"/>
      <c r="E1044" s="74"/>
      <c r="F1044" s="74"/>
      <c r="G1044" s="74"/>
      <c r="H1044" s="74"/>
      <c r="I1044" s="74"/>
      <c r="J1044" s="74"/>
      <c r="K1044" s="78"/>
      <c r="L1044" s="79">
        <f t="shared" si="33"/>
        <v>0</v>
      </c>
      <c r="M1044" s="124" t="str">
        <f>IF($G1044=0,"-",VLOOKUP($G1044,Nomenclator!$B$6:$G$1000,3,0))</f>
        <v>-</v>
      </c>
      <c r="N1044" s="124" t="str">
        <f>IF($G1044=0,"-",VLOOKUP($G1044,Nomenclator!$B$6:$G$1000,4,0))</f>
        <v>-</v>
      </c>
      <c r="O1044" s="124" t="str">
        <f>IF($G1044=0,"-",VLOOKUP($G1044,Nomenclator!$B$6:$G$1000,6,0))</f>
        <v>-</v>
      </c>
      <c r="P1044" s="74"/>
      <c r="Q1044" s="74"/>
    </row>
    <row r="1045" spans="1:17" x14ac:dyDescent="0.2">
      <c r="A1045" s="73" t="str">
        <f t="shared" si="32"/>
        <v>-</v>
      </c>
      <c r="B1045" s="75"/>
      <c r="C1045" s="74"/>
      <c r="D1045" s="74"/>
      <c r="E1045" s="74"/>
      <c r="F1045" s="74"/>
      <c r="G1045" s="74"/>
      <c r="H1045" s="74"/>
      <c r="I1045" s="74"/>
      <c r="J1045" s="74"/>
      <c r="K1045" s="78"/>
      <c r="L1045" s="79">
        <f t="shared" si="33"/>
        <v>0</v>
      </c>
      <c r="M1045" s="124" t="str">
        <f>IF($G1045=0,"-",VLOOKUP($G1045,Nomenclator!$B$6:$G$1000,3,0))</f>
        <v>-</v>
      </c>
      <c r="N1045" s="124" t="str">
        <f>IF($G1045=0,"-",VLOOKUP($G1045,Nomenclator!$B$6:$G$1000,4,0))</f>
        <v>-</v>
      </c>
      <c r="O1045" s="124" t="str">
        <f>IF($G1045=0,"-",VLOOKUP($G1045,Nomenclator!$B$6:$G$1000,6,0))</f>
        <v>-</v>
      </c>
      <c r="P1045" s="74"/>
      <c r="Q1045" s="74"/>
    </row>
    <row r="1046" spans="1:17" x14ac:dyDescent="0.2">
      <c r="A1046" s="73" t="str">
        <f t="shared" si="32"/>
        <v>-</v>
      </c>
      <c r="B1046" s="75"/>
      <c r="C1046" s="74"/>
      <c r="D1046" s="74"/>
      <c r="E1046" s="74"/>
      <c r="F1046" s="74"/>
      <c r="G1046" s="74"/>
      <c r="H1046" s="74"/>
      <c r="I1046" s="74"/>
      <c r="J1046" s="74"/>
      <c r="K1046" s="78"/>
      <c r="L1046" s="79">
        <f t="shared" si="33"/>
        <v>0</v>
      </c>
      <c r="M1046" s="124" t="str">
        <f>IF($G1046=0,"-",VLOOKUP($G1046,Nomenclator!$B$6:$G$1000,3,0))</f>
        <v>-</v>
      </c>
      <c r="N1046" s="124" t="str">
        <f>IF($G1046=0,"-",VLOOKUP($G1046,Nomenclator!$B$6:$G$1000,4,0))</f>
        <v>-</v>
      </c>
      <c r="O1046" s="124" t="str">
        <f>IF($G1046=0,"-",VLOOKUP($G1046,Nomenclator!$B$6:$G$1000,6,0))</f>
        <v>-</v>
      </c>
      <c r="P1046" s="74"/>
      <c r="Q1046" s="74"/>
    </row>
    <row r="1047" spans="1:17" x14ac:dyDescent="0.2">
      <c r="A1047" s="73" t="str">
        <f t="shared" si="32"/>
        <v>-</v>
      </c>
      <c r="B1047" s="75"/>
      <c r="C1047" s="74"/>
      <c r="D1047" s="74"/>
      <c r="E1047" s="74"/>
      <c r="F1047" s="74"/>
      <c r="G1047" s="74"/>
      <c r="H1047" s="74"/>
      <c r="I1047" s="74"/>
      <c r="J1047" s="74"/>
      <c r="K1047" s="78"/>
      <c r="L1047" s="79">
        <f t="shared" si="33"/>
        <v>0</v>
      </c>
      <c r="M1047" s="124" t="str">
        <f>IF($G1047=0,"-",VLOOKUP($G1047,Nomenclator!$B$6:$G$1000,3,0))</f>
        <v>-</v>
      </c>
      <c r="N1047" s="124" t="str">
        <f>IF($G1047=0,"-",VLOOKUP($G1047,Nomenclator!$B$6:$G$1000,4,0))</f>
        <v>-</v>
      </c>
      <c r="O1047" s="124" t="str">
        <f>IF($G1047=0,"-",VLOOKUP($G1047,Nomenclator!$B$6:$G$1000,6,0))</f>
        <v>-</v>
      </c>
      <c r="P1047" s="74"/>
      <c r="Q1047" s="74"/>
    </row>
    <row r="1048" spans="1:17" x14ac:dyDescent="0.2">
      <c r="A1048" s="73" t="str">
        <f t="shared" si="32"/>
        <v>-</v>
      </c>
      <c r="B1048" s="75"/>
      <c r="C1048" s="74"/>
      <c r="D1048" s="74"/>
      <c r="E1048" s="74"/>
      <c r="F1048" s="74"/>
      <c r="G1048" s="74"/>
      <c r="H1048" s="74"/>
      <c r="I1048" s="74"/>
      <c r="J1048" s="74"/>
      <c r="K1048" s="78"/>
      <c r="L1048" s="79">
        <f t="shared" si="33"/>
        <v>0</v>
      </c>
      <c r="M1048" s="124" t="str">
        <f>IF($G1048=0,"-",VLOOKUP($G1048,Nomenclator!$B$6:$G$1000,3,0))</f>
        <v>-</v>
      </c>
      <c r="N1048" s="124" t="str">
        <f>IF($G1048=0,"-",VLOOKUP($G1048,Nomenclator!$B$6:$G$1000,4,0))</f>
        <v>-</v>
      </c>
      <c r="O1048" s="124" t="str">
        <f>IF($G1048=0,"-",VLOOKUP($G1048,Nomenclator!$B$6:$G$1000,6,0))</f>
        <v>-</v>
      </c>
      <c r="P1048" s="74"/>
      <c r="Q1048" s="74"/>
    </row>
    <row r="1049" spans="1:17" x14ac:dyDescent="0.2">
      <c r="A1049" s="73" t="str">
        <f t="shared" si="32"/>
        <v>-</v>
      </c>
      <c r="B1049" s="75"/>
      <c r="C1049" s="74"/>
      <c r="D1049" s="74"/>
      <c r="E1049" s="74"/>
      <c r="F1049" s="74"/>
      <c r="G1049" s="74"/>
      <c r="H1049" s="74"/>
      <c r="I1049" s="74"/>
      <c r="J1049" s="74"/>
      <c r="K1049" s="78"/>
      <c r="L1049" s="79">
        <f t="shared" si="33"/>
        <v>0</v>
      </c>
      <c r="M1049" s="124" t="str">
        <f>IF($G1049=0,"-",VLOOKUP($G1049,Nomenclator!$B$6:$G$1000,3,0))</f>
        <v>-</v>
      </c>
      <c r="N1049" s="124" t="str">
        <f>IF($G1049=0,"-",VLOOKUP($G1049,Nomenclator!$B$6:$G$1000,4,0))</f>
        <v>-</v>
      </c>
      <c r="O1049" s="124" t="str">
        <f>IF($G1049=0,"-",VLOOKUP($G1049,Nomenclator!$B$6:$G$1000,6,0))</f>
        <v>-</v>
      </c>
      <c r="P1049" s="74"/>
      <c r="Q1049" s="74"/>
    </row>
    <row r="1050" spans="1:17" x14ac:dyDescent="0.2">
      <c r="A1050" s="73" t="str">
        <f t="shared" si="32"/>
        <v>-</v>
      </c>
      <c r="B1050" s="75"/>
      <c r="C1050" s="74"/>
      <c r="D1050" s="74"/>
      <c r="E1050" s="74"/>
      <c r="F1050" s="74"/>
      <c r="G1050" s="74"/>
      <c r="H1050" s="74"/>
      <c r="I1050" s="74"/>
      <c r="J1050" s="74"/>
      <c r="K1050" s="78"/>
      <c r="L1050" s="79">
        <f t="shared" si="33"/>
        <v>0</v>
      </c>
      <c r="M1050" s="124" t="str">
        <f>IF($G1050=0,"-",VLOOKUP($G1050,Nomenclator!$B$6:$G$1000,3,0))</f>
        <v>-</v>
      </c>
      <c r="N1050" s="124" t="str">
        <f>IF($G1050=0,"-",VLOOKUP($G1050,Nomenclator!$B$6:$G$1000,4,0))</f>
        <v>-</v>
      </c>
      <c r="O1050" s="124" t="str">
        <f>IF($G1050=0,"-",VLOOKUP($G1050,Nomenclator!$B$6:$G$1000,6,0))</f>
        <v>-</v>
      </c>
      <c r="P1050" s="74"/>
      <c r="Q1050" s="74"/>
    </row>
    <row r="1051" spans="1:17" x14ac:dyDescent="0.2">
      <c r="A1051" s="73" t="str">
        <f t="shared" si="32"/>
        <v>-</v>
      </c>
      <c r="B1051" s="75"/>
      <c r="C1051" s="74"/>
      <c r="D1051" s="74"/>
      <c r="E1051" s="74"/>
      <c r="F1051" s="74"/>
      <c r="G1051" s="74"/>
      <c r="H1051" s="74"/>
      <c r="I1051" s="74"/>
      <c r="J1051" s="74"/>
      <c r="K1051" s="78"/>
      <c r="L1051" s="79">
        <f t="shared" si="33"/>
        <v>0</v>
      </c>
      <c r="M1051" s="124" t="str">
        <f>IF($G1051=0,"-",VLOOKUP($G1051,Nomenclator!$B$6:$G$1000,3,0))</f>
        <v>-</v>
      </c>
      <c r="N1051" s="124" t="str">
        <f>IF($G1051=0,"-",VLOOKUP($G1051,Nomenclator!$B$6:$G$1000,4,0))</f>
        <v>-</v>
      </c>
      <c r="O1051" s="124" t="str">
        <f>IF($G1051=0,"-",VLOOKUP($G1051,Nomenclator!$B$6:$G$1000,6,0))</f>
        <v>-</v>
      </c>
      <c r="P1051" s="74"/>
      <c r="Q1051" s="74"/>
    </row>
    <row r="1052" spans="1:17" x14ac:dyDescent="0.2">
      <c r="A1052" s="73" t="str">
        <f t="shared" si="32"/>
        <v>-</v>
      </c>
      <c r="B1052" s="75"/>
      <c r="C1052" s="74"/>
      <c r="D1052" s="74"/>
      <c r="E1052" s="74"/>
      <c r="F1052" s="74"/>
      <c r="G1052" s="74"/>
      <c r="H1052" s="74"/>
      <c r="I1052" s="74"/>
      <c r="J1052" s="74"/>
      <c r="K1052" s="78"/>
      <c r="L1052" s="79">
        <f t="shared" si="33"/>
        <v>0</v>
      </c>
      <c r="M1052" s="124" t="str">
        <f>IF($G1052=0,"-",VLOOKUP($G1052,Nomenclator!$B$6:$G$1000,3,0))</f>
        <v>-</v>
      </c>
      <c r="N1052" s="124" t="str">
        <f>IF($G1052=0,"-",VLOOKUP($G1052,Nomenclator!$B$6:$G$1000,4,0))</f>
        <v>-</v>
      </c>
      <c r="O1052" s="124" t="str">
        <f>IF($G1052=0,"-",VLOOKUP($G1052,Nomenclator!$B$6:$G$1000,6,0))</f>
        <v>-</v>
      </c>
      <c r="P1052" s="74"/>
      <c r="Q1052" s="74"/>
    </row>
    <row r="1053" spans="1:17" x14ac:dyDescent="0.2">
      <c r="A1053" s="73" t="str">
        <f t="shared" si="32"/>
        <v>-</v>
      </c>
      <c r="B1053" s="75"/>
      <c r="C1053" s="74"/>
      <c r="D1053" s="74"/>
      <c r="E1053" s="74"/>
      <c r="F1053" s="74"/>
      <c r="G1053" s="74"/>
      <c r="H1053" s="74"/>
      <c r="I1053" s="74"/>
      <c r="J1053" s="74"/>
      <c r="K1053" s="78"/>
      <c r="L1053" s="79">
        <f t="shared" si="33"/>
        <v>0</v>
      </c>
      <c r="M1053" s="124" t="str">
        <f>IF($G1053=0,"-",VLOOKUP($G1053,Nomenclator!$B$6:$G$1000,3,0))</f>
        <v>-</v>
      </c>
      <c r="N1053" s="124" t="str">
        <f>IF($G1053=0,"-",VLOOKUP($G1053,Nomenclator!$B$6:$G$1000,4,0))</f>
        <v>-</v>
      </c>
      <c r="O1053" s="124" t="str">
        <f>IF($G1053=0,"-",VLOOKUP($G1053,Nomenclator!$B$6:$G$1000,6,0))</f>
        <v>-</v>
      </c>
      <c r="P1053" s="74"/>
      <c r="Q1053" s="74"/>
    </row>
    <row r="1054" spans="1:17" x14ac:dyDescent="0.2">
      <c r="A1054" s="73" t="str">
        <f t="shared" si="32"/>
        <v>-</v>
      </c>
      <c r="B1054" s="75"/>
      <c r="C1054" s="74"/>
      <c r="D1054" s="74"/>
      <c r="E1054" s="74"/>
      <c r="F1054" s="74"/>
      <c r="G1054" s="74"/>
      <c r="H1054" s="74"/>
      <c r="I1054" s="74"/>
      <c r="J1054" s="74"/>
      <c r="K1054" s="78"/>
      <c r="L1054" s="79">
        <f t="shared" si="33"/>
        <v>0</v>
      </c>
      <c r="M1054" s="124" t="str">
        <f>IF($G1054=0,"-",VLOOKUP($G1054,Nomenclator!$B$6:$G$1000,3,0))</f>
        <v>-</v>
      </c>
      <c r="N1054" s="124" t="str">
        <f>IF($G1054=0,"-",VLOOKUP($G1054,Nomenclator!$B$6:$G$1000,4,0))</f>
        <v>-</v>
      </c>
      <c r="O1054" s="124" t="str">
        <f>IF($G1054=0,"-",VLOOKUP($G1054,Nomenclator!$B$6:$G$1000,6,0))</f>
        <v>-</v>
      </c>
      <c r="P1054" s="74"/>
      <c r="Q1054" s="74"/>
    </row>
    <row r="1055" spans="1:17" x14ac:dyDescent="0.2">
      <c r="A1055" s="73" t="str">
        <f t="shared" si="32"/>
        <v>-</v>
      </c>
      <c r="B1055" s="75"/>
      <c r="C1055" s="74"/>
      <c r="D1055" s="74"/>
      <c r="E1055" s="74"/>
      <c r="F1055" s="74"/>
      <c r="G1055" s="74"/>
      <c r="H1055" s="74"/>
      <c r="I1055" s="74"/>
      <c r="J1055" s="74"/>
      <c r="K1055" s="78"/>
      <c r="L1055" s="79">
        <f t="shared" si="33"/>
        <v>0</v>
      </c>
      <c r="M1055" s="124" t="str">
        <f>IF($G1055=0,"-",VLOOKUP($G1055,Nomenclator!$B$6:$G$1000,3,0))</f>
        <v>-</v>
      </c>
      <c r="N1055" s="124" t="str">
        <f>IF($G1055=0,"-",VLOOKUP($G1055,Nomenclator!$B$6:$G$1000,4,0))</f>
        <v>-</v>
      </c>
      <c r="O1055" s="124" t="str">
        <f>IF($G1055=0,"-",VLOOKUP($G1055,Nomenclator!$B$6:$G$1000,6,0))</f>
        <v>-</v>
      </c>
      <c r="P1055" s="74"/>
      <c r="Q1055" s="74"/>
    </row>
    <row r="1056" spans="1:17" x14ac:dyDescent="0.2">
      <c r="A1056" s="73" t="str">
        <f t="shared" si="32"/>
        <v>-</v>
      </c>
      <c r="B1056" s="75"/>
      <c r="C1056" s="74"/>
      <c r="D1056" s="74"/>
      <c r="E1056" s="74"/>
      <c r="F1056" s="74"/>
      <c r="G1056" s="74"/>
      <c r="H1056" s="74"/>
      <c r="I1056" s="74"/>
      <c r="J1056" s="74"/>
      <c r="K1056" s="78"/>
      <c r="L1056" s="79">
        <f t="shared" si="33"/>
        <v>0</v>
      </c>
      <c r="M1056" s="124" t="str">
        <f>IF($G1056=0,"-",VLOOKUP($G1056,Nomenclator!$B$6:$G$1000,3,0))</f>
        <v>-</v>
      </c>
      <c r="N1056" s="124" t="str">
        <f>IF($G1056=0,"-",VLOOKUP($G1056,Nomenclator!$B$6:$G$1000,4,0))</f>
        <v>-</v>
      </c>
      <c r="O1056" s="124" t="str">
        <f>IF($G1056=0,"-",VLOOKUP($G1056,Nomenclator!$B$6:$G$1000,6,0))</f>
        <v>-</v>
      </c>
      <c r="P1056" s="74"/>
      <c r="Q1056" s="74"/>
    </row>
    <row r="1057" spans="1:17" x14ac:dyDescent="0.2">
      <c r="A1057" s="73" t="str">
        <f t="shared" si="32"/>
        <v>-</v>
      </c>
      <c r="B1057" s="75"/>
      <c r="C1057" s="74"/>
      <c r="D1057" s="74"/>
      <c r="E1057" s="74"/>
      <c r="F1057" s="74"/>
      <c r="G1057" s="74"/>
      <c r="H1057" s="74"/>
      <c r="I1057" s="74"/>
      <c r="J1057" s="74"/>
      <c r="K1057" s="78"/>
      <c r="L1057" s="79">
        <f t="shared" si="33"/>
        <v>0</v>
      </c>
      <c r="M1057" s="124" t="str">
        <f>IF($G1057=0,"-",VLOOKUP($G1057,Nomenclator!$B$6:$G$1000,3,0))</f>
        <v>-</v>
      </c>
      <c r="N1057" s="124" t="str">
        <f>IF($G1057=0,"-",VLOOKUP($G1057,Nomenclator!$B$6:$G$1000,4,0))</f>
        <v>-</v>
      </c>
      <c r="O1057" s="124" t="str">
        <f>IF($G1057=0,"-",VLOOKUP($G1057,Nomenclator!$B$6:$G$1000,6,0))</f>
        <v>-</v>
      </c>
      <c r="P1057" s="74"/>
      <c r="Q1057" s="74"/>
    </row>
    <row r="1058" spans="1:17" x14ac:dyDescent="0.2">
      <c r="A1058" s="73" t="str">
        <f t="shared" si="32"/>
        <v>-</v>
      </c>
      <c r="B1058" s="75"/>
      <c r="C1058" s="74"/>
      <c r="D1058" s="74"/>
      <c r="E1058" s="74"/>
      <c r="F1058" s="74"/>
      <c r="G1058" s="74"/>
      <c r="H1058" s="74"/>
      <c r="I1058" s="74"/>
      <c r="J1058" s="74"/>
      <c r="K1058" s="78"/>
      <c r="L1058" s="79">
        <f t="shared" si="33"/>
        <v>0</v>
      </c>
      <c r="M1058" s="124" t="str">
        <f>IF($G1058=0,"-",VLOOKUP($G1058,Nomenclator!$B$6:$G$1000,3,0))</f>
        <v>-</v>
      </c>
      <c r="N1058" s="124" t="str">
        <f>IF($G1058=0,"-",VLOOKUP($G1058,Nomenclator!$B$6:$G$1000,4,0))</f>
        <v>-</v>
      </c>
      <c r="O1058" s="124" t="str">
        <f>IF($G1058=0,"-",VLOOKUP($G1058,Nomenclator!$B$6:$G$1000,6,0))</f>
        <v>-</v>
      </c>
      <c r="P1058" s="74"/>
      <c r="Q1058" s="74"/>
    </row>
    <row r="1059" spans="1:17" x14ac:dyDescent="0.2">
      <c r="A1059" s="73" t="str">
        <f t="shared" si="32"/>
        <v>-</v>
      </c>
      <c r="B1059" s="75"/>
      <c r="C1059" s="74"/>
      <c r="D1059" s="74"/>
      <c r="E1059" s="74"/>
      <c r="F1059" s="74"/>
      <c r="G1059" s="74"/>
      <c r="H1059" s="74"/>
      <c r="I1059" s="74"/>
      <c r="J1059" s="74"/>
      <c r="K1059" s="78"/>
      <c r="L1059" s="79">
        <f t="shared" si="33"/>
        <v>0</v>
      </c>
      <c r="M1059" s="124" t="str">
        <f>IF($G1059=0,"-",VLOOKUP($G1059,Nomenclator!$B$6:$G$1000,3,0))</f>
        <v>-</v>
      </c>
      <c r="N1059" s="124" t="str">
        <f>IF($G1059=0,"-",VLOOKUP($G1059,Nomenclator!$B$6:$G$1000,4,0))</f>
        <v>-</v>
      </c>
      <c r="O1059" s="124" t="str">
        <f>IF($G1059=0,"-",VLOOKUP($G1059,Nomenclator!$B$6:$G$1000,6,0))</f>
        <v>-</v>
      </c>
      <c r="P1059" s="74"/>
      <c r="Q1059" s="74"/>
    </row>
    <row r="1060" spans="1:17" x14ac:dyDescent="0.2">
      <c r="A1060" s="73" t="str">
        <f t="shared" si="32"/>
        <v>-</v>
      </c>
      <c r="B1060" s="75"/>
      <c r="C1060" s="74"/>
      <c r="D1060" s="74"/>
      <c r="E1060" s="74"/>
      <c r="F1060" s="74"/>
      <c r="G1060" s="74"/>
      <c r="H1060" s="74"/>
      <c r="I1060" s="74"/>
      <c r="J1060" s="74"/>
      <c r="K1060" s="78"/>
      <c r="L1060" s="79">
        <f t="shared" si="33"/>
        <v>0</v>
      </c>
      <c r="M1060" s="124" t="str">
        <f>IF($G1060=0,"-",VLOOKUP($G1060,Nomenclator!$B$6:$G$1000,3,0))</f>
        <v>-</v>
      </c>
      <c r="N1060" s="124" t="str">
        <f>IF($G1060=0,"-",VLOOKUP($G1060,Nomenclator!$B$6:$G$1000,4,0))</f>
        <v>-</v>
      </c>
      <c r="O1060" s="124" t="str">
        <f>IF($G1060=0,"-",VLOOKUP($G1060,Nomenclator!$B$6:$G$1000,6,0))</f>
        <v>-</v>
      </c>
      <c r="P1060" s="74"/>
      <c r="Q1060" s="74"/>
    </row>
    <row r="1061" spans="1:17" x14ac:dyDescent="0.2">
      <c r="A1061" s="73" t="str">
        <f t="shared" si="32"/>
        <v>-</v>
      </c>
      <c r="B1061" s="75"/>
      <c r="C1061" s="74"/>
      <c r="D1061" s="74"/>
      <c r="E1061" s="74"/>
      <c r="F1061" s="74"/>
      <c r="G1061" s="74"/>
      <c r="H1061" s="74"/>
      <c r="I1061" s="74"/>
      <c r="J1061" s="74"/>
      <c r="K1061" s="78"/>
      <c r="L1061" s="79">
        <f t="shared" si="33"/>
        <v>0</v>
      </c>
      <c r="M1061" s="124" t="str">
        <f>IF($G1061=0,"-",VLOOKUP($G1061,Nomenclator!$B$6:$G$1000,3,0))</f>
        <v>-</v>
      </c>
      <c r="N1061" s="124" t="str">
        <f>IF($G1061=0,"-",VLOOKUP($G1061,Nomenclator!$B$6:$G$1000,4,0))</f>
        <v>-</v>
      </c>
      <c r="O1061" s="124" t="str">
        <f>IF($G1061=0,"-",VLOOKUP($G1061,Nomenclator!$B$6:$G$1000,6,0))</f>
        <v>-</v>
      </c>
      <c r="P1061" s="74"/>
      <c r="Q1061" s="74"/>
    </row>
    <row r="1062" spans="1:17" x14ac:dyDescent="0.2">
      <c r="A1062" s="73" t="str">
        <f t="shared" si="32"/>
        <v>-</v>
      </c>
      <c r="B1062" s="75"/>
      <c r="C1062" s="74"/>
      <c r="D1062" s="74"/>
      <c r="E1062" s="74"/>
      <c r="F1062" s="74"/>
      <c r="G1062" s="74"/>
      <c r="H1062" s="74"/>
      <c r="I1062" s="74"/>
      <c r="J1062" s="74"/>
      <c r="K1062" s="78"/>
      <c r="L1062" s="79">
        <f t="shared" si="33"/>
        <v>0</v>
      </c>
      <c r="M1062" s="124" t="str">
        <f>IF($G1062=0,"-",VLOOKUP($G1062,Nomenclator!$B$6:$G$1000,3,0))</f>
        <v>-</v>
      </c>
      <c r="N1062" s="124" t="str">
        <f>IF($G1062=0,"-",VLOOKUP($G1062,Nomenclator!$B$6:$G$1000,4,0))</f>
        <v>-</v>
      </c>
      <c r="O1062" s="124" t="str">
        <f>IF($G1062=0,"-",VLOOKUP($G1062,Nomenclator!$B$6:$G$1000,6,0))</f>
        <v>-</v>
      </c>
      <c r="P1062" s="74"/>
      <c r="Q1062" s="74"/>
    </row>
    <row r="1063" spans="1:17" x14ac:dyDescent="0.2">
      <c r="A1063" s="73" t="str">
        <f t="shared" si="32"/>
        <v>-</v>
      </c>
      <c r="B1063" s="75"/>
      <c r="C1063" s="74"/>
      <c r="D1063" s="74"/>
      <c r="E1063" s="74"/>
      <c r="F1063" s="74"/>
      <c r="G1063" s="74"/>
      <c r="H1063" s="74"/>
      <c r="I1063" s="74"/>
      <c r="J1063" s="74"/>
      <c r="K1063" s="78"/>
      <c r="L1063" s="79">
        <f t="shared" si="33"/>
        <v>0</v>
      </c>
      <c r="M1063" s="124" t="str">
        <f>IF($G1063=0,"-",VLOOKUP($G1063,Nomenclator!$B$6:$G$1000,3,0))</f>
        <v>-</v>
      </c>
      <c r="N1063" s="124" t="str">
        <f>IF($G1063=0,"-",VLOOKUP($G1063,Nomenclator!$B$6:$G$1000,4,0))</f>
        <v>-</v>
      </c>
      <c r="O1063" s="124" t="str">
        <f>IF($G1063=0,"-",VLOOKUP($G1063,Nomenclator!$B$6:$G$1000,6,0))</f>
        <v>-</v>
      </c>
      <c r="P1063" s="74"/>
      <c r="Q1063" s="74"/>
    </row>
    <row r="1064" spans="1:17" x14ac:dyDescent="0.2">
      <c r="A1064" s="73" t="str">
        <f t="shared" si="32"/>
        <v>-</v>
      </c>
      <c r="B1064" s="75"/>
      <c r="C1064" s="74"/>
      <c r="D1064" s="74"/>
      <c r="E1064" s="74"/>
      <c r="F1064" s="74"/>
      <c r="G1064" s="74"/>
      <c r="H1064" s="74"/>
      <c r="I1064" s="74"/>
      <c r="J1064" s="74"/>
      <c r="K1064" s="78"/>
      <c r="L1064" s="79">
        <f t="shared" si="33"/>
        <v>0</v>
      </c>
      <c r="M1064" s="124" t="str">
        <f>IF($G1064=0,"-",VLOOKUP($G1064,Nomenclator!$B$6:$G$1000,3,0))</f>
        <v>-</v>
      </c>
      <c r="N1064" s="124" t="str">
        <f>IF($G1064=0,"-",VLOOKUP($G1064,Nomenclator!$B$6:$G$1000,4,0))</f>
        <v>-</v>
      </c>
      <c r="O1064" s="124" t="str">
        <f>IF($G1064=0,"-",VLOOKUP($G1064,Nomenclator!$B$6:$G$1000,6,0))</f>
        <v>-</v>
      </c>
      <c r="P1064" s="74"/>
      <c r="Q1064" s="74"/>
    </row>
    <row r="1065" spans="1:17" x14ac:dyDescent="0.2">
      <c r="A1065" s="73" t="str">
        <f t="shared" si="32"/>
        <v>-</v>
      </c>
      <c r="B1065" s="75"/>
      <c r="C1065" s="74"/>
      <c r="D1065" s="74"/>
      <c r="E1065" s="74"/>
      <c r="F1065" s="74"/>
      <c r="G1065" s="74"/>
      <c r="H1065" s="74"/>
      <c r="I1065" s="74"/>
      <c r="J1065" s="74"/>
      <c r="K1065" s="78"/>
      <c r="L1065" s="79">
        <f t="shared" si="33"/>
        <v>0</v>
      </c>
      <c r="M1065" s="124" t="str">
        <f>IF($G1065=0,"-",VLOOKUP($G1065,Nomenclator!$B$6:$G$1000,3,0))</f>
        <v>-</v>
      </c>
      <c r="N1065" s="124" t="str">
        <f>IF($G1065=0,"-",VLOOKUP($G1065,Nomenclator!$B$6:$G$1000,4,0))</f>
        <v>-</v>
      </c>
      <c r="O1065" s="124" t="str">
        <f>IF($G1065=0,"-",VLOOKUP($G1065,Nomenclator!$B$6:$G$1000,6,0))</f>
        <v>-</v>
      </c>
      <c r="P1065" s="74"/>
      <c r="Q1065" s="74"/>
    </row>
    <row r="1066" spans="1:17" x14ac:dyDescent="0.2">
      <c r="A1066" s="73" t="str">
        <f t="shared" si="32"/>
        <v>-</v>
      </c>
      <c r="B1066" s="75"/>
      <c r="C1066" s="74"/>
      <c r="D1066" s="74"/>
      <c r="E1066" s="74"/>
      <c r="F1066" s="74"/>
      <c r="G1066" s="74"/>
      <c r="H1066" s="74"/>
      <c r="I1066" s="74"/>
      <c r="J1066" s="74"/>
      <c r="K1066" s="78"/>
      <c r="L1066" s="79">
        <f t="shared" si="33"/>
        <v>0</v>
      </c>
      <c r="M1066" s="124" t="str">
        <f>IF($G1066=0,"-",VLOOKUP($G1066,Nomenclator!$B$6:$G$1000,3,0))</f>
        <v>-</v>
      </c>
      <c r="N1066" s="124" t="str">
        <f>IF($G1066=0,"-",VLOOKUP($G1066,Nomenclator!$B$6:$G$1000,4,0))</f>
        <v>-</v>
      </c>
      <c r="O1066" s="124" t="str">
        <f>IF($G1066=0,"-",VLOOKUP($G1066,Nomenclator!$B$6:$G$1000,6,0))</f>
        <v>-</v>
      </c>
      <c r="P1066" s="74"/>
      <c r="Q1066" s="74"/>
    </row>
    <row r="1067" spans="1:17" x14ac:dyDescent="0.2">
      <c r="A1067" s="73" t="str">
        <f t="shared" si="32"/>
        <v>-</v>
      </c>
      <c r="B1067" s="75"/>
      <c r="C1067" s="74"/>
      <c r="D1067" s="74"/>
      <c r="E1067" s="74"/>
      <c r="F1067" s="74"/>
      <c r="G1067" s="74"/>
      <c r="H1067" s="74"/>
      <c r="I1067" s="74"/>
      <c r="J1067" s="74"/>
      <c r="K1067" s="78"/>
      <c r="L1067" s="79">
        <f t="shared" si="33"/>
        <v>0</v>
      </c>
      <c r="M1067" s="124" t="str">
        <f>IF($G1067=0,"-",VLOOKUP($G1067,Nomenclator!$B$6:$G$1000,3,0))</f>
        <v>-</v>
      </c>
      <c r="N1067" s="124" t="str">
        <f>IF($G1067=0,"-",VLOOKUP($G1067,Nomenclator!$B$6:$G$1000,4,0))</f>
        <v>-</v>
      </c>
      <c r="O1067" s="124" t="str">
        <f>IF($G1067=0,"-",VLOOKUP($G1067,Nomenclator!$B$6:$G$1000,6,0))</f>
        <v>-</v>
      </c>
      <c r="P1067" s="74"/>
      <c r="Q1067" s="74"/>
    </row>
    <row r="1068" spans="1:17" x14ac:dyDescent="0.2">
      <c r="A1068" s="73" t="str">
        <f t="shared" si="32"/>
        <v>-</v>
      </c>
      <c r="B1068" s="75"/>
      <c r="C1068" s="74"/>
      <c r="D1068" s="74"/>
      <c r="E1068" s="74"/>
      <c r="F1068" s="74"/>
      <c r="G1068" s="74"/>
      <c r="H1068" s="74"/>
      <c r="I1068" s="74"/>
      <c r="J1068" s="74"/>
      <c r="K1068" s="78"/>
      <c r="L1068" s="79">
        <f t="shared" si="33"/>
        <v>0</v>
      </c>
      <c r="M1068" s="124" t="str">
        <f>IF($G1068=0,"-",VLOOKUP($G1068,Nomenclator!$B$6:$G$1000,3,0))</f>
        <v>-</v>
      </c>
      <c r="N1068" s="124" t="str">
        <f>IF($G1068=0,"-",VLOOKUP($G1068,Nomenclator!$B$6:$G$1000,4,0))</f>
        <v>-</v>
      </c>
      <c r="O1068" s="124" t="str">
        <f>IF($G1068=0,"-",VLOOKUP($G1068,Nomenclator!$B$6:$G$1000,6,0))</f>
        <v>-</v>
      </c>
      <c r="P1068" s="74"/>
      <c r="Q1068" s="74"/>
    </row>
    <row r="1069" spans="1:17" x14ac:dyDescent="0.2">
      <c r="A1069" s="73" t="str">
        <f t="shared" si="32"/>
        <v>-</v>
      </c>
      <c r="B1069" s="75"/>
      <c r="C1069" s="74"/>
      <c r="D1069" s="74"/>
      <c r="E1069" s="74"/>
      <c r="F1069" s="74"/>
      <c r="G1069" s="74"/>
      <c r="H1069" s="74"/>
      <c r="I1069" s="74"/>
      <c r="J1069" s="74"/>
      <c r="K1069" s="78"/>
      <c r="L1069" s="79">
        <f t="shared" si="33"/>
        <v>0</v>
      </c>
      <c r="M1069" s="124" t="str">
        <f>IF($G1069=0,"-",VLOOKUP($G1069,Nomenclator!$B$6:$G$1000,3,0))</f>
        <v>-</v>
      </c>
      <c r="N1069" s="124" t="str">
        <f>IF($G1069=0,"-",VLOOKUP($G1069,Nomenclator!$B$6:$G$1000,4,0))</f>
        <v>-</v>
      </c>
      <c r="O1069" s="124" t="str">
        <f>IF($G1069=0,"-",VLOOKUP($G1069,Nomenclator!$B$6:$G$1000,6,0))</f>
        <v>-</v>
      </c>
      <c r="P1069" s="74"/>
      <c r="Q1069" s="74"/>
    </row>
    <row r="1070" spans="1:17" x14ac:dyDescent="0.2">
      <c r="A1070" s="73" t="str">
        <f t="shared" si="32"/>
        <v>-</v>
      </c>
      <c r="B1070" s="75"/>
      <c r="C1070" s="74"/>
      <c r="D1070" s="74"/>
      <c r="E1070" s="74"/>
      <c r="F1070" s="74"/>
      <c r="G1070" s="74"/>
      <c r="H1070" s="74"/>
      <c r="I1070" s="74"/>
      <c r="J1070" s="74"/>
      <c r="K1070" s="78"/>
      <c r="L1070" s="79">
        <f t="shared" si="33"/>
        <v>0</v>
      </c>
      <c r="M1070" s="124" t="str">
        <f>IF($G1070=0,"-",VLOOKUP($G1070,Nomenclator!$B$6:$G$1000,3,0))</f>
        <v>-</v>
      </c>
      <c r="N1070" s="124" t="str">
        <f>IF($G1070=0,"-",VLOOKUP($G1070,Nomenclator!$B$6:$G$1000,4,0))</f>
        <v>-</v>
      </c>
      <c r="O1070" s="124" t="str">
        <f>IF($G1070=0,"-",VLOOKUP($G1070,Nomenclator!$B$6:$G$1000,6,0))</f>
        <v>-</v>
      </c>
      <c r="P1070" s="74"/>
      <c r="Q1070" s="74"/>
    </row>
    <row r="1071" spans="1:17" x14ac:dyDescent="0.2">
      <c r="A1071" s="73" t="str">
        <f t="shared" si="32"/>
        <v>-</v>
      </c>
      <c r="B1071" s="75"/>
      <c r="C1071" s="74"/>
      <c r="D1071" s="74"/>
      <c r="E1071" s="74"/>
      <c r="F1071" s="74"/>
      <c r="G1071" s="74"/>
      <c r="H1071" s="74"/>
      <c r="I1071" s="74"/>
      <c r="J1071" s="74"/>
      <c r="K1071" s="78"/>
      <c r="L1071" s="79">
        <f t="shared" si="33"/>
        <v>0</v>
      </c>
      <c r="M1071" s="124" t="str">
        <f>IF($G1071=0,"-",VLOOKUP($G1071,Nomenclator!$B$6:$G$1000,3,0))</f>
        <v>-</v>
      </c>
      <c r="N1071" s="124" t="str">
        <f>IF($G1071=0,"-",VLOOKUP($G1071,Nomenclator!$B$6:$G$1000,4,0))</f>
        <v>-</v>
      </c>
      <c r="O1071" s="124" t="str">
        <f>IF($G1071=0,"-",VLOOKUP($G1071,Nomenclator!$B$6:$G$1000,6,0))</f>
        <v>-</v>
      </c>
      <c r="P1071" s="74"/>
      <c r="Q1071" s="74"/>
    </row>
    <row r="1072" spans="1:17" x14ac:dyDescent="0.2">
      <c r="A1072" s="73" t="str">
        <f t="shared" si="32"/>
        <v>-</v>
      </c>
      <c r="B1072" s="75"/>
      <c r="C1072" s="74"/>
      <c r="D1072" s="74"/>
      <c r="E1072" s="74"/>
      <c r="F1072" s="74"/>
      <c r="G1072" s="74"/>
      <c r="H1072" s="74"/>
      <c r="I1072" s="74"/>
      <c r="J1072" s="74"/>
      <c r="K1072" s="78"/>
      <c r="L1072" s="79">
        <f t="shared" si="33"/>
        <v>0</v>
      </c>
      <c r="M1072" s="124" t="str">
        <f>IF($G1072=0,"-",VLOOKUP($G1072,Nomenclator!$B$6:$G$1000,3,0))</f>
        <v>-</v>
      </c>
      <c r="N1072" s="124" t="str">
        <f>IF($G1072=0,"-",VLOOKUP($G1072,Nomenclator!$B$6:$G$1000,4,0))</f>
        <v>-</v>
      </c>
      <c r="O1072" s="124" t="str">
        <f>IF($G1072=0,"-",VLOOKUP($G1072,Nomenclator!$B$6:$G$1000,6,0))</f>
        <v>-</v>
      </c>
      <c r="P1072" s="74"/>
      <c r="Q1072" s="74"/>
    </row>
    <row r="1073" spans="1:17" x14ac:dyDescent="0.2">
      <c r="A1073" s="73" t="str">
        <f t="shared" si="32"/>
        <v>-</v>
      </c>
      <c r="B1073" s="75"/>
      <c r="C1073" s="74"/>
      <c r="D1073" s="74"/>
      <c r="E1073" s="74"/>
      <c r="F1073" s="74"/>
      <c r="G1073" s="74"/>
      <c r="H1073" s="74"/>
      <c r="I1073" s="74"/>
      <c r="J1073" s="74"/>
      <c r="K1073" s="78"/>
      <c r="L1073" s="79">
        <f t="shared" si="33"/>
        <v>0</v>
      </c>
      <c r="M1073" s="124" t="str">
        <f>IF($G1073=0,"-",VLOOKUP($G1073,Nomenclator!$B$6:$G$1000,3,0))</f>
        <v>-</v>
      </c>
      <c r="N1073" s="124" t="str">
        <f>IF($G1073=0,"-",VLOOKUP($G1073,Nomenclator!$B$6:$G$1000,4,0))</f>
        <v>-</v>
      </c>
      <c r="O1073" s="124" t="str">
        <f>IF($G1073=0,"-",VLOOKUP($G1073,Nomenclator!$B$6:$G$1000,6,0))</f>
        <v>-</v>
      </c>
      <c r="P1073" s="74"/>
      <c r="Q1073" s="74"/>
    </row>
    <row r="1074" spans="1:17" x14ac:dyDescent="0.2">
      <c r="A1074" s="73" t="str">
        <f t="shared" si="32"/>
        <v>-</v>
      </c>
      <c r="B1074" s="75"/>
      <c r="C1074" s="74"/>
      <c r="D1074" s="74"/>
      <c r="E1074" s="74"/>
      <c r="F1074" s="74"/>
      <c r="G1074" s="74"/>
      <c r="H1074" s="74"/>
      <c r="I1074" s="74"/>
      <c r="J1074" s="74"/>
      <c r="K1074" s="78"/>
      <c r="L1074" s="79">
        <f t="shared" si="33"/>
        <v>0</v>
      </c>
      <c r="M1074" s="124" t="str">
        <f>IF($G1074=0,"-",VLOOKUP($G1074,Nomenclator!$B$6:$G$1000,3,0))</f>
        <v>-</v>
      </c>
      <c r="N1074" s="124" t="str">
        <f>IF($G1074=0,"-",VLOOKUP($G1074,Nomenclator!$B$6:$G$1000,4,0))</f>
        <v>-</v>
      </c>
      <c r="O1074" s="124" t="str">
        <f>IF($G1074=0,"-",VLOOKUP($G1074,Nomenclator!$B$6:$G$1000,6,0))</f>
        <v>-</v>
      </c>
      <c r="P1074" s="74"/>
      <c r="Q1074" s="74"/>
    </row>
    <row r="1075" spans="1:17" x14ac:dyDescent="0.2">
      <c r="A1075" s="73" t="str">
        <f t="shared" si="32"/>
        <v>-</v>
      </c>
      <c r="B1075" s="75"/>
      <c r="C1075" s="74"/>
      <c r="D1075" s="74"/>
      <c r="E1075" s="74"/>
      <c r="F1075" s="74"/>
      <c r="G1075" s="74"/>
      <c r="H1075" s="74"/>
      <c r="I1075" s="74"/>
      <c r="J1075" s="74"/>
      <c r="K1075" s="78"/>
      <c r="L1075" s="79">
        <f t="shared" si="33"/>
        <v>0</v>
      </c>
      <c r="M1075" s="124" t="str">
        <f>IF($G1075=0,"-",VLOOKUP($G1075,Nomenclator!$B$6:$G$1000,3,0))</f>
        <v>-</v>
      </c>
      <c r="N1075" s="124" t="str">
        <f>IF($G1075=0,"-",VLOOKUP($G1075,Nomenclator!$B$6:$G$1000,4,0))</f>
        <v>-</v>
      </c>
      <c r="O1075" s="124" t="str">
        <f>IF($G1075=0,"-",VLOOKUP($G1075,Nomenclator!$B$6:$G$1000,6,0))</f>
        <v>-</v>
      </c>
      <c r="P1075" s="74"/>
      <c r="Q1075" s="74"/>
    </row>
    <row r="1076" spans="1:17" x14ac:dyDescent="0.2">
      <c r="A1076" s="73" t="str">
        <f t="shared" si="32"/>
        <v>-</v>
      </c>
      <c r="B1076" s="75"/>
      <c r="C1076" s="74"/>
      <c r="D1076" s="74"/>
      <c r="E1076" s="74"/>
      <c r="F1076" s="74"/>
      <c r="G1076" s="74"/>
      <c r="H1076" s="74"/>
      <c r="I1076" s="74"/>
      <c r="J1076" s="74"/>
      <c r="K1076" s="78"/>
      <c r="L1076" s="79">
        <f t="shared" si="33"/>
        <v>0</v>
      </c>
      <c r="M1076" s="124" t="str">
        <f>IF($G1076=0,"-",VLOOKUP($G1076,Nomenclator!$B$6:$G$1000,3,0))</f>
        <v>-</v>
      </c>
      <c r="N1076" s="124" t="str">
        <f>IF($G1076=0,"-",VLOOKUP($G1076,Nomenclator!$B$6:$G$1000,4,0))</f>
        <v>-</v>
      </c>
      <c r="O1076" s="124" t="str">
        <f>IF($G1076=0,"-",VLOOKUP($G1076,Nomenclator!$B$6:$G$1000,6,0))</f>
        <v>-</v>
      </c>
      <c r="P1076" s="74"/>
      <c r="Q1076" s="74"/>
    </row>
    <row r="1077" spans="1:17" x14ac:dyDescent="0.2">
      <c r="A1077" s="73" t="str">
        <f t="shared" si="32"/>
        <v>-</v>
      </c>
      <c r="B1077" s="75"/>
      <c r="C1077" s="74"/>
      <c r="D1077" s="74"/>
      <c r="E1077" s="74"/>
      <c r="F1077" s="74"/>
      <c r="G1077" s="74"/>
      <c r="H1077" s="74"/>
      <c r="I1077" s="74"/>
      <c r="J1077" s="74"/>
      <c r="K1077" s="78"/>
      <c r="L1077" s="79">
        <f t="shared" si="33"/>
        <v>0</v>
      </c>
      <c r="M1077" s="124" t="str">
        <f>IF($G1077=0,"-",VLOOKUP($G1077,Nomenclator!$B$6:$G$1000,3,0))</f>
        <v>-</v>
      </c>
      <c r="N1077" s="124" t="str">
        <f>IF($G1077=0,"-",VLOOKUP($G1077,Nomenclator!$B$6:$G$1000,4,0))</f>
        <v>-</v>
      </c>
      <c r="O1077" s="124" t="str">
        <f>IF($G1077=0,"-",VLOOKUP($G1077,Nomenclator!$B$6:$G$1000,6,0))</f>
        <v>-</v>
      </c>
      <c r="P1077" s="74"/>
      <c r="Q1077" s="74"/>
    </row>
    <row r="1078" spans="1:17" x14ac:dyDescent="0.2">
      <c r="A1078" s="73" t="str">
        <f t="shared" si="32"/>
        <v>-</v>
      </c>
      <c r="B1078" s="75"/>
      <c r="C1078" s="74"/>
      <c r="D1078" s="74"/>
      <c r="E1078" s="74"/>
      <c r="F1078" s="74"/>
      <c r="G1078" s="74"/>
      <c r="H1078" s="74"/>
      <c r="I1078" s="74"/>
      <c r="J1078" s="74"/>
      <c r="K1078" s="78"/>
      <c r="L1078" s="79">
        <f t="shared" si="33"/>
        <v>0</v>
      </c>
      <c r="M1078" s="124" t="str">
        <f>IF($G1078=0,"-",VLOOKUP($G1078,Nomenclator!$B$6:$G$1000,3,0))</f>
        <v>-</v>
      </c>
      <c r="N1078" s="124" t="str">
        <f>IF($G1078=0,"-",VLOOKUP($G1078,Nomenclator!$B$6:$G$1000,4,0))</f>
        <v>-</v>
      </c>
      <c r="O1078" s="124" t="str">
        <f>IF($G1078=0,"-",VLOOKUP($G1078,Nomenclator!$B$6:$G$1000,6,0))</f>
        <v>-</v>
      </c>
      <c r="P1078" s="74"/>
      <c r="Q1078" s="74"/>
    </row>
    <row r="1079" spans="1:17" x14ac:dyDescent="0.2">
      <c r="A1079" s="73" t="str">
        <f t="shared" si="32"/>
        <v>-</v>
      </c>
      <c r="B1079" s="75"/>
      <c r="C1079" s="74"/>
      <c r="D1079" s="74"/>
      <c r="E1079" s="74"/>
      <c r="F1079" s="74"/>
      <c r="G1079" s="74"/>
      <c r="H1079" s="74"/>
      <c r="I1079" s="74"/>
      <c r="J1079" s="74"/>
      <c r="K1079" s="78"/>
      <c r="L1079" s="79">
        <f t="shared" si="33"/>
        <v>0</v>
      </c>
      <c r="M1079" s="124" t="str">
        <f>IF($G1079=0,"-",VLOOKUP($G1079,Nomenclator!$B$6:$G$1000,3,0))</f>
        <v>-</v>
      </c>
      <c r="N1079" s="124" t="str">
        <f>IF($G1079=0,"-",VLOOKUP($G1079,Nomenclator!$B$6:$G$1000,4,0))</f>
        <v>-</v>
      </c>
      <c r="O1079" s="124" t="str">
        <f>IF($G1079=0,"-",VLOOKUP($G1079,Nomenclator!$B$6:$G$1000,6,0))</f>
        <v>-</v>
      </c>
      <c r="P1079" s="74"/>
      <c r="Q1079" s="74"/>
    </row>
    <row r="1080" spans="1:17" x14ac:dyDescent="0.2">
      <c r="A1080" s="73" t="str">
        <f t="shared" si="32"/>
        <v>-</v>
      </c>
      <c r="B1080" s="75"/>
      <c r="C1080" s="74"/>
      <c r="D1080" s="74"/>
      <c r="E1080" s="74"/>
      <c r="F1080" s="74"/>
      <c r="G1080" s="74"/>
      <c r="H1080" s="74"/>
      <c r="I1080" s="74"/>
      <c r="J1080" s="74"/>
      <c r="K1080" s="78"/>
      <c r="L1080" s="79">
        <f t="shared" si="33"/>
        <v>0</v>
      </c>
      <c r="M1080" s="124" t="str">
        <f>IF($G1080=0,"-",VLOOKUP($G1080,Nomenclator!$B$6:$G$1000,3,0))</f>
        <v>-</v>
      </c>
      <c r="N1080" s="124" t="str">
        <f>IF($G1080=0,"-",VLOOKUP($G1080,Nomenclator!$B$6:$G$1000,4,0))</f>
        <v>-</v>
      </c>
      <c r="O1080" s="124" t="str">
        <f>IF($G1080=0,"-",VLOOKUP($G1080,Nomenclator!$B$6:$G$1000,6,0))</f>
        <v>-</v>
      </c>
      <c r="P1080" s="74"/>
      <c r="Q1080" s="74"/>
    </row>
    <row r="1081" spans="1:17" x14ac:dyDescent="0.2">
      <c r="A1081" s="73" t="str">
        <f t="shared" si="32"/>
        <v>-</v>
      </c>
      <c r="B1081" s="75"/>
      <c r="C1081" s="74"/>
      <c r="D1081" s="74"/>
      <c r="E1081" s="74"/>
      <c r="F1081" s="74"/>
      <c r="G1081" s="74"/>
      <c r="H1081" s="74"/>
      <c r="I1081" s="74"/>
      <c r="J1081" s="74"/>
      <c r="K1081" s="78"/>
      <c r="L1081" s="79">
        <f t="shared" si="33"/>
        <v>0</v>
      </c>
      <c r="M1081" s="124" t="str">
        <f>IF($G1081=0,"-",VLOOKUP($G1081,Nomenclator!$B$6:$G$1000,3,0))</f>
        <v>-</v>
      </c>
      <c r="N1081" s="124" t="str">
        <f>IF($G1081=0,"-",VLOOKUP($G1081,Nomenclator!$B$6:$G$1000,4,0))</f>
        <v>-</v>
      </c>
      <c r="O1081" s="124" t="str">
        <f>IF($G1081=0,"-",VLOOKUP($G1081,Nomenclator!$B$6:$G$1000,6,0))</f>
        <v>-</v>
      </c>
      <c r="P1081" s="74"/>
      <c r="Q1081" s="74"/>
    </row>
    <row r="1082" spans="1:17" x14ac:dyDescent="0.2">
      <c r="A1082" s="73" t="str">
        <f t="shared" si="32"/>
        <v>-</v>
      </c>
      <c r="B1082" s="75"/>
      <c r="C1082" s="74"/>
      <c r="D1082" s="74"/>
      <c r="E1082" s="74"/>
      <c r="F1082" s="74"/>
      <c r="G1082" s="74"/>
      <c r="H1082" s="74"/>
      <c r="I1082" s="74"/>
      <c r="J1082" s="74"/>
      <c r="K1082" s="78"/>
      <c r="L1082" s="79">
        <f t="shared" si="33"/>
        <v>0</v>
      </c>
      <c r="M1082" s="124" t="str">
        <f>IF($G1082=0,"-",VLOOKUP($G1082,Nomenclator!$B$6:$G$1000,3,0))</f>
        <v>-</v>
      </c>
      <c r="N1082" s="124" t="str">
        <f>IF($G1082=0,"-",VLOOKUP($G1082,Nomenclator!$B$6:$G$1000,4,0))</f>
        <v>-</v>
      </c>
      <c r="O1082" s="124" t="str">
        <f>IF($G1082=0,"-",VLOOKUP($G1082,Nomenclator!$B$6:$G$1000,6,0))</f>
        <v>-</v>
      </c>
      <c r="P1082" s="74"/>
      <c r="Q1082" s="74"/>
    </row>
    <row r="1083" spans="1:17" x14ac:dyDescent="0.2">
      <c r="A1083" s="73" t="str">
        <f t="shared" si="32"/>
        <v>-</v>
      </c>
      <c r="B1083" s="75"/>
      <c r="C1083" s="74"/>
      <c r="D1083" s="74"/>
      <c r="E1083" s="74"/>
      <c r="F1083" s="74"/>
      <c r="G1083" s="74"/>
      <c r="H1083" s="74"/>
      <c r="I1083" s="74"/>
      <c r="J1083" s="74"/>
      <c r="K1083" s="78"/>
      <c r="L1083" s="79">
        <f t="shared" si="33"/>
        <v>0</v>
      </c>
      <c r="M1083" s="124" t="str">
        <f>IF($G1083=0,"-",VLOOKUP($G1083,Nomenclator!$B$6:$G$1000,3,0))</f>
        <v>-</v>
      </c>
      <c r="N1083" s="124" t="str">
        <f>IF($G1083=0,"-",VLOOKUP($G1083,Nomenclator!$B$6:$G$1000,4,0))</f>
        <v>-</v>
      </c>
      <c r="O1083" s="124" t="str">
        <f>IF($G1083=0,"-",VLOOKUP($G1083,Nomenclator!$B$6:$G$1000,6,0))</f>
        <v>-</v>
      </c>
      <c r="P1083" s="74"/>
      <c r="Q1083" s="74"/>
    </row>
    <row r="1084" spans="1:17" x14ac:dyDescent="0.2">
      <c r="A1084" s="73" t="str">
        <f t="shared" si="32"/>
        <v>-</v>
      </c>
      <c r="B1084" s="75"/>
      <c r="C1084" s="74"/>
      <c r="D1084" s="74"/>
      <c r="E1084" s="74"/>
      <c r="F1084" s="74"/>
      <c r="G1084" s="74"/>
      <c r="H1084" s="74"/>
      <c r="I1084" s="74"/>
      <c r="J1084" s="74"/>
      <c r="K1084" s="78"/>
      <c r="L1084" s="79">
        <f t="shared" si="33"/>
        <v>0</v>
      </c>
      <c r="M1084" s="124" t="str">
        <f>IF($G1084=0,"-",VLOOKUP($G1084,Nomenclator!$B$6:$G$1000,3,0))</f>
        <v>-</v>
      </c>
      <c r="N1084" s="124" t="str">
        <f>IF($G1084=0,"-",VLOOKUP($G1084,Nomenclator!$B$6:$G$1000,4,0))</f>
        <v>-</v>
      </c>
      <c r="O1084" s="124" t="str">
        <f>IF($G1084=0,"-",VLOOKUP($G1084,Nomenclator!$B$6:$G$1000,6,0))</f>
        <v>-</v>
      </c>
      <c r="P1084" s="74"/>
      <c r="Q1084" s="74"/>
    </row>
    <row r="1085" spans="1:17" x14ac:dyDescent="0.2">
      <c r="A1085" s="73" t="str">
        <f t="shared" si="32"/>
        <v>-</v>
      </c>
      <c r="B1085" s="75"/>
      <c r="C1085" s="74"/>
      <c r="D1085" s="74"/>
      <c r="E1085" s="74"/>
      <c r="F1085" s="74"/>
      <c r="G1085" s="74"/>
      <c r="H1085" s="74"/>
      <c r="I1085" s="74"/>
      <c r="J1085" s="74"/>
      <c r="K1085" s="78"/>
      <c r="L1085" s="79">
        <f t="shared" si="33"/>
        <v>0</v>
      </c>
      <c r="M1085" s="124" t="str">
        <f>IF($G1085=0,"-",VLOOKUP($G1085,Nomenclator!$B$6:$G$1000,3,0))</f>
        <v>-</v>
      </c>
      <c r="N1085" s="124" t="str">
        <f>IF($G1085=0,"-",VLOOKUP($G1085,Nomenclator!$B$6:$G$1000,4,0))</f>
        <v>-</v>
      </c>
      <c r="O1085" s="124" t="str">
        <f>IF($G1085=0,"-",VLOOKUP($G1085,Nomenclator!$B$6:$G$1000,6,0))</f>
        <v>-</v>
      </c>
      <c r="P1085" s="74"/>
      <c r="Q1085" s="74"/>
    </row>
    <row r="1086" spans="1:17" x14ac:dyDescent="0.2">
      <c r="A1086" s="73" t="str">
        <f t="shared" si="32"/>
        <v>-</v>
      </c>
      <c r="B1086" s="75"/>
      <c r="C1086" s="74"/>
      <c r="D1086" s="74"/>
      <c r="E1086" s="74"/>
      <c r="F1086" s="74"/>
      <c r="G1086" s="74"/>
      <c r="H1086" s="74"/>
      <c r="I1086" s="74"/>
      <c r="J1086" s="74"/>
      <c r="K1086" s="78"/>
      <c r="L1086" s="79">
        <f t="shared" si="33"/>
        <v>0</v>
      </c>
      <c r="M1086" s="124" t="str">
        <f>IF($G1086=0,"-",VLOOKUP($G1086,Nomenclator!$B$6:$G$1000,3,0))</f>
        <v>-</v>
      </c>
      <c r="N1086" s="124" t="str">
        <f>IF($G1086=0,"-",VLOOKUP($G1086,Nomenclator!$B$6:$G$1000,4,0))</f>
        <v>-</v>
      </c>
      <c r="O1086" s="124" t="str">
        <f>IF($G1086=0,"-",VLOOKUP($G1086,Nomenclator!$B$6:$G$1000,6,0))</f>
        <v>-</v>
      </c>
      <c r="P1086" s="74"/>
      <c r="Q1086" s="74"/>
    </row>
    <row r="1087" spans="1:17" x14ac:dyDescent="0.2">
      <c r="A1087" s="73" t="str">
        <f t="shared" si="32"/>
        <v>-</v>
      </c>
      <c r="B1087" s="75"/>
      <c r="C1087" s="74"/>
      <c r="D1087" s="74"/>
      <c r="E1087" s="74"/>
      <c r="F1087" s="74"/>
      <c r="G1087" s="74"/>
      <c r="H1087" s="74"/>
      <c r="I1087" s="74"/>
      <c r="J1087" s="74"/>
      <c r="K1087" s="78"/>
      <c r="L1087" s="79">
        <f t="shared" si="33"/>
        <v>0</v>
      </c>
      <c r="M1087" s="124" t="str">
        <f>IF($G1087=0,"-",VLOOKUP($G1087,Nomenclator!$B$6:$G$1000,3,0))</f>
        <v>-</v>
      </c>
      <c r="N1087" s="124" t="str">
        <f>IF($G1087=0,"-",VLOOKUP($G1087,Nomenclator!$B$6:$G$1000,4,0))</f>
        <v>-</v>
      </c>
      <c r="O1087" s="124" t="str">
        <f>IF($G1087=0,"-",VLOOKUP($G1087,Nomenclator!$B$6:$G$1000,6,0))</f>
        <v>-</v>
      </c>
      <c r="P1087" s="74"/>
      <c r="Q1087" s="74"/>
    </row>
    <row r="1088" spans="1:17" x14ac:dyDescent="0.2">
      <c r="A1088" s="73" t="str">
        <f t="shared" si="32"/>
        <v>-</v>
      </c>
      <c r="B1088" s="75"/>
      <c r="C1088" s="74"/>
      <c r="D1088" s="74"/>
      <c r="E1088" s="74"/>
      <c r="F1088" s="74"/>
      <c r="G1088" s="74"/>
      <c r="H1088" s="74"/>
      <c r="I1088" s="74"/>
      <c r="J1088" s="74"/>
      <c r="K1088" s="78"/>
      <c r="L1088" s="79">
        <f t="shared" si="33"/>
        <v>0</v>
      </c>
      <c r="M1088" s="124" t="str">
        <f>IF($G1088=0,"-",VLOOKUP($G1088,Nomenclator!$B$6:$G$1000,3,0))</f>
        <v>-</v>
      </c>
      <c r="N1088" s="124" t="str">
        <f>IF($G1088=0,"-",VLOOKUP($G1088,Nomenclator!$B$6:$G$1000,4,0))</f>
        <v>-</v>
      </c>
      <c r="O1088" s="124" t="str">
        <f>IF($G1088=0,"-",VLOOKUP($G1088,Nomenclator!$B$6:$G$1000,6,0))</f>
        <v>-</v>
      </c>
      <c r="P1088" s="74"/>
      <c r="Q1088" s="74"/>
    </row>
    <row r="1089" spans="1:17" x14ac:dyDescent="0.2">
      <c r="A1089" s="73" t="str">
        <f t="shared" si="32"/>
        <v>-</v>
      </c>
      <c r="B1089" s="75"/>
      <c r="C1089" s="74"/>
      <c r="D1089" s="74"/>
      <c r="E1089" s="74"/>
      <c r="F1089" s="74"/>
      <c r="G1089" s="74"/>
      <c r="H1089" s="74"/>
      <c r="I1089" s="74"/>
      <c r="J1089" s="74"/>
      <c r="K1089" s="78"/>
      <c r="L1089" s="79">
        <f t="shared" si="33"/>
        <v>0</v>
      </c>
      <c r="M1089" s="124" t="str">
        <f>IF($G1089=0,"-",VLOOKUP($G1089,Nomenclator!$B$6:$G$1000,3,0))</f>
        <v>-</v>
      </c>
      <c r="N1089" s="124" t="str">
        <f>IF($G1089=0,"-",VLOOKUP($G1089,Nomenclator!$B$6:$G$1000,4,0))</f>
        <v>-</v>
      </c>
      <c r="O1089" s="124" t="str">
        <f>IF($G1089=0,"-",VLOOKUP($G1089,Nomenclator!$B$6:$G$1000,6,0))</f>
        <v>-</v>
      </c>
      <c r="P1089" s="74"/>
      <c r="Q1089" s="74"/>
    </row>
    <row r="1090" spans="1:17" x14ac:dyDescent="0.2">
      <c r="A1090" s="73" t="str">
        <f t="shared" ref="A1090:A1153" si="34">IF(B1090=0,"-",YEAR(B1090))</f>
        <v>-</v>
      </c>
      <c r="B1090" s="75"/>
      <c r="C1090" s="74"/>
      <c r="D1090" s="74"/>
      <c r="E1090" s="74"/>
      <c r="F1090" s="74"/>
      <c r="G1090" s="74"/>
      <c r="H1090" s="74"/>
      <c r="I1090" s="74"/>
      <c r="J1090" s="74"/>
      <c r="K1090" s="78"/>
      <c r="L1090" s="79">
        <f t="shared" si="33"/>
        <v>0</v>
      </c>
      <c r="M1090" s="124" t="str">
        <f>IF($G1090=0,"-",VLOOKUP($G1090,Nomenclator!$B$6:$G$1000,3,0))</f>
        <v>-</v>
      </c>
      <c r="N1090" s="124" t="str">
        <f>IF($G1090=0,"-",VLOOKUP($G1090,Nomenclator!$B$6:$G$1000,4,0))</f>
        <v>-</v>
      </c>
      <c r="O1090" s="124" t="str">
        <f>IF($G1090=0,"-",VLOOKUP($G1090,Nomenclator!$B$6:$G$1000,6,0))</f>
        <v>-</v>
      </c>
      <c r="P1090" s="74"/>
      <c r="Q1090" s="74"/>
    </row>
    <row r="1091" spans="1:17" x14ac:dyDescent="0.2">
      <c r="A1091" s="73" t="str">
        <f t="shared" si="34"/>
        <v>-</v>
      </c>
      <c r="B1091" s="75"/>
      <c r="C1091" s="74"/>
      <c r="D1091" s="74"/>
      <c r="E1091" s="74"/>
      <c r="F1091" s="74"/>
      <c r="G1091" s="74"/>
      <c r="H1091" s="74"/>
      <c r="I1091" s="74"/>
      <c r="J1091" s="74"/>
      <c r="K1091" s="78"/>
      <c r="L1091" s="79">
        <f t="shared" si="33"/>
        <v>0</v>
      </c>
      <c r="M1091" s="124" t="str">
        <f>IF($G1091=0,"-",VLOOKUP($G1091,Nomenclator!$B$6:$G$1000,3,0))</f>
        <v>-</v>
      </c>
      <c r="N1091" s="124" t="str">
        <f>IF($G1091=0,"-",VLOOKUP($G1091,Nomenclator!$B$6:$G$1000,4,0))</f>
        <v>-</v>
      </c>
      <c r="O1091" s="124" t="str">
        <f>IF($G1091=0,"-",VLOOKUP($G1091,Nomenclator!$B$6:$G$1000,6,0))</f>
        <v>-</v>
      </c>
      <c r="P1091" s="74"/>
      <c r="Q1091" s="74"/>
    </row>
    <row r="1092" spans="1:17" x14ac:dyDescent="0.2">
      <c r="A1092" s="73" t="str">
        <f t="shared" si="34"/>
        <v>-</v>
      </c>
      <c r="B1092" s="75"/>
      <c r="C1092" s="74"/>
      <c r="D1092" s="74"/>
      <c r="E1092" s="74"/>
      <c r="F1092" s="74"/>
      <c r="G1092" s="74"/>
      <c r="H1092" s="74"/>
      <c r="I1092" s="74"/>
      <c r="J1092" s="74"/>
      <c r="K1092" s="78"/>
      <c r="L1092" s="79">
        <f t="shared" si="33"/>
        <v>0</v>
      </c>
      <c r="M1092" s="124" t="str">
        <f>IF($G1092=0,"-",VLOOKUP($G1092,Nomenclator!$B$6:$G$1000,3,0))</f>
        <v>-</v>
      </c>
      <c r="N1092" s="124" t="str">
        <f>IF($G1092=0,"-",VLOOKUP($G1092,Nomenclator!$B$6:$G$1000,4,0))</f>
        <v>-</v>
      </c>
      <c r="O1092" s="124" t="str">
        <f>IF($G1092=0,"-",VLOOKUP($G1092,Nomenclator!$B$6:$G$1000,6,0))</f>
        <v>-</v>
      </c>
      <c r="P1092" s="74"/>
      <c r="Q1092" s="74"/>
    </row>
    <row r="1093" spans="1:17" x14ac:dyDescent="0.2">
      <c r="A1093" s="73" t="str">
        <f t="shared" si="34"/>
        <v>-</v>
      </c>
      <c r="B1093" s="75"/>
      <c r="C1093" s="74"/>
      <c r="D1093" s="74"/>
      <c r="E1093" s="74"/>
      <c r="F1093" s="74"/>
      <c r="G1093" s="74"/>
      <c r="H1093" s="74"/>
      <c r="I1093" s="74"/>
      <c r="J1093" s="74"/>
      <c r="K1093" s="78"/>
      <c r="L1093" s="79">
        <f t="shared" si="33"/>
        <v>0</v>
      </c>
      <c r="M1093" s="124" t="str">
        <f>IF($G1093=0,"-",VLOOKUP($G1093,Nomenclator!$B$6:$G$1000,3,0))</f>
        <v>-</v>
      </c>
      <c r="N1093" s="124" t="str">
        <f>IF($G1093=0,"-",VLOOKUP($G1093,Nomenclator!$B$6:$G$1000,4,0))</f>
        <v>-</v>
      </c>
      <c r="O1093" s="124" t="str">
        <f>IF($G1093=0,"-",VLOOKUP($G1093,Nomenclator!$B$6:$G$1000,6,0))</f>
        <v>-</v>
      </c>
      <c r="P1093" s="74"/>
      <c r="Q1093" s="74"/>
    </row>
    <row r="1094" spans="1:17" x14ac:dyDescent="0.2">
      <c r="A1094" s="73" t="str">
        <f t="shared" si="34"/>
        <v>-</v>
      </c>
      <c r="B1094" s="75"/>
      <c r="C1094" s="74"/>
      <c r="D1094" s="74"/>
      <c r="E1094" s="74"/>
      <c r="F1094" s="74"/>
      <c r="G1094" s="74"/>
      <c r="H1094" s="74"/>
      <c r="I1094" s="74"/>
      <c r="J1094" s="74"/>
      <c r="K1094" s="78"/>
      <c r="L1094" s="79">
        <f t="shared" ref="L1094:L1157" si="35">J1094*K1094</f>
        <v>0</v>
      </c>
      <c r="M1094" s="124" t="str">
        <f>IF($G1094=0,"-",VLOOKUP($G1094,Nomenclator!$B$6:$G$1000,3,0))</f>
        <v>-</v>
      </c>
      <c r="N1094" s="124" t="str">
        <f>IF($G1094=0,"-",VLOOKUP($G1094,Nomenclator!$B$6:$G$1000,4,0))</f>
        <v>-</v>
      </c>
      <c r="O1094" s="124" t="str">
        <f>IF($G1094=0,"-",VLOOKUP($G1094,Nomenclator!$B$6:$G$1000,6,0))</f>
        <v>-</v>
      </c>
      <c r="P1094" s="74"/>
      <c r="Q1094" s="74"/>
    </row>
    <row r="1095" spans="1:17" x14ac:dyDescent="0.2">
      <c r="A1095" s="73" t="str">
        <f t="shared" si="34"/>
        <v>-</v>
      </c>
      <c r="B1095" s="75"/>
      <c r="C1095" s="74"/>
      <c r="D1095" s="74"/>
      <c r="E1095" s="74"/>
      <c r="F1095" s="74"/>
      <c r="G1095" s="74"/>
      <c r="H1095" s="74"/>
      <c r="I1095" s="74"/>
      <c r="J1095" s="74"/>
      <c r="K1095" s="78"/>
      <c r="L1095" s="79">
        <f t="shared" si="35"/>
        <v>0</v>
      </c>
      <c r="M1095" s="124" t="str">
        <f>IF($G1095=0,"-",VLOOKUP($G1095,Nomenclator!$B$6:$G$1000,3,0))</f>
        <v>-</v>
      </c>
      <c r="N1095" s="124" t="str">
        <f>IF($G1095=0,"-",VLOOKUP($G1095,Nomenclator!$B$6:$G$1000,4,0))</f>
        <v>-</v>
      </c>
      <c r="O1095" s="124" t="str">
        <f>IF($G1095=0,"-",VLOOKUP($G1095,Nomenclator!$B$6:$G$1000,6,0))</f>
        <v>-</v>
      </c>
      <c r="P1095" s="74"/>
      <c r="Q1095" s="74"/>
    </row>
    <row r="1096" spans="1:17" x14ac:dyDescent="0.2">
      <c r="A1096" s="73" t="str">
        <f t="shared" si="34"/>
        <v>-</v>
      </c>
      <c r="B1096" s="75"/>
      <c r="C1096" s="74"/>
      <c r="D1096" s="74"/>
      <c r="E1096" s="74"/>
      <c r="F1096" s="74"/>
      <c r="G1096" s="74"/>
      <c r="H1096" s="74"/>
      <c r="I1096" s="74"/>
      <c r="J1096" s="74"/>
      <c r="K1096" s="78"/>
      <c r="L1096" s="79">
        <f t="shared" si="35"/>
        <v>0</v>
      </c>
      <c r="M1096" s="124" t="str">
        <f>IF($G1096=0,"-",VLOOKUP($G1096,Nomenclator!$B$6:$G$1000,3,0))</f>
        <v>-</v>
      </c>
      <c r="N1096" s="124" t="str">
        <f>IF($G1096=0,"-",VLOOKUP($G1096,Nomenclator!$B$6:$G$1000,4,0))</f>
        <v>-</v>
      </c>
      <c r="O1096" s="124" t="str">
        <f>IF($G1096=0,"-",VLOOKUP($G1096,Nomenclator!$B$6:$G$1000,6,0))</f>
        <v>-</v>
      </c>
      <c r="P1096" s="74"/>
      <c r="Q1096" s="74"/>
    </row>
    <row r="1097" spans="1:17" x14ac:dyDescent="0.2">
      <c r="A1097" s="73" t="str">
        <f t="shared" si="34"/>
        <v>-</v>
      </c>
      <c r="B1097" s="75"/>
      <c r="C1097" s="74"/>
      <c r="D1097" s="74"/>
      <c r="E1097" s="74"/>
      <c r="F1097" s="74"/>
      <c r="G1097" s="74"/>
      <c r="H1097" s="74"/>
      <c r="I1097" s="74"/>
      <c r="J1097" s="74"/>
      <c r="K1097" s="78"/>
      <c r="L1097" s="79">
        <f t="shared" si="35"/>
        <v>0</v>
      </c>
      <c r="M1097" s="124" t="str">
        <f>IF($G1097=0,"-",VLOOKUP($G1097,Nomenclator!$B$6:$G$1000,3,0))</f>
        <v>-</v>
      </c>
      <c r="N1097" s="124" t="str">
        <f>IF($G1097=0,"-",VLOOKUP($G1097,Nomenclator!$B$6:$G$1000,4,0))</f>
        <v>-</v>
      </c>
      <c r="O1097" s="124" t="str">
        <f>IF($G1097=0,"-",VLOOKUP($G1097,Nomenclator!$B$6:$G$1000,6,0))</f>
        <v>-</v>
      </c>
      <c r="P1097" s="74"/>
      <c r="Q1097" s="74"/>
    </row>
    <row r="1098" spans="1:17" x14ac:dyDescent="0.2">
      <c r="A1098" s="73" t="str">
        <f t="shared" si="34"/>
        <v>-</v>
      </c>
      <c r="B1098" s="75"/>
      <c r="C1098" s="74"/>
      <c r="D1098" s="74"/>
      <c r="E1098" s="74"/>
      <c r="F1098" s="74"/>
      <c r="G1098" s="74"/>
      <c r="H1098" s="74"/>
      <c r="I1098" s="74"/>
      <c r="J1098" s="74"/>
      <c r="K1098" s="78"/>
      <c r="L1098" s="79">
        <f t="shared" si="35"/>
        <v>0</v>
      </c>
      <c r="M1098" s="124" t="str">
        <f>IF($G1098=0,"-",VLOOKUP($G1098,Nomenclator!$B$6:$G$1000,3,0))</f>
        <v>-</v>
      </c>
      <c r="N1098" s="124" t="str">
        <f>IF($G1098=0,"-",VLOOKUP($G1098,Nomenclator!$B$6:$G$1000,4,0))</f>
        <v>-</v>
      </c>
      <c r="O1098" s="124" t="str">
        <f>IF($G1098=0,"-",VLOOKUP($G1098,Nomenclator!$B$6:$G$1000,6,0))</f>
        <v>-</v>
      </c>
      <c r="P1098" s="74"/>
      <c r="Q1098" s="74"/>
    </row>
    <row r="1099" spans="1:17" x14ac:dyDescent="0.2">
      <c r="A1099" s="73" t="str">
        <f t="shared" si="34"/>
        <v>-</v>
      </c>
      <c r="B1099" s="75"/>
      <c r="C1099" s="74"/>
      <c r="D1099" s="74"/>
      <c r="E1099" s="74"/>
      <c r="F1099" s="74"/>
      <c r="G1099" s="74"/>
      <c r="H1099" s="74"/>
      <c r="I1099" s="74"/>
      <c r="J1099" s="74"/>
      <c r="K1099" s="78"/>
      <c r="L1099" s="79">
        <f t="shared" si="35"/>
        <v>0</v>
      </c>
      <c r="M1099" s="124" t="str">
        <f>IF($G1099=0,"-",VLOOKUP($G1099,Nomenclator!$B$6:$G$1000,3,0))</f>
        <v>-</v>
      </c>
      <c r="N1099" s="124" t="str">
        <f>IF($G1099=0,"-",VLOOKUP($G1099,Nomenclator!$B$6:$G$1000,4,0))</f>
        <v>-</v>
      </c>
      <c r="O1099" s="124" t="str">
        <f>IF($G1099=0,"-",VLOOKUP($G1099,Nomenclator!$B$6:$G$1000,6,0))</f>
        <v>-</v>
      </c>
      <c r="P1099" s="74"/>
      <c r="Q1099" s="74"/>
    </row>
    <row r="1100" spans="1:17" x14ac:dyDescent="0.2">
      <c r="A1100" s="73" t="str">
        <f t="shared" si="34"/>
        <v>-</v>
      </c>
      <c r="B1100" s="75"/>
      <c r="C1100" s="74"/>
      <c r="D1100" s="74"/>
      <c r="E1100" s="74"/>
      <c r="F1100" s="74"/>
      <c r="G1100" s="74"/>
      <c r="H1100" s="74"/>
      <c r="I1100" s="74"/>
      <c r="J1100" s="74"/>
      <c r="K1100" s="78"/>
      <c r="L1100" s="79">
        <f t="shared" si="35"/>
        <v>0</v>
      </c>
      <c r="M1100" s="124" t="str">
        <f>IF($G1100=0,"-",VLOOKUP($G1100,Nomenclator!$B$6:$G$1000,3,0))</f>
        <v>-</v>
      </c>
      <c r="N1100" s="124" t="str">
        <f>IF($G1100=0,"-",VLOOKUP($G1100,Nomenclator!$B$6:$G$1000,4,0))</f>
        <v>-</v>
      </c>
      <c r="O1100" s="124" t="str">
        <f>IF($G1100=0,"-",VLOOKUP($G1100,Nomenclator!$B$6:$G$1000,6,0))</f>
        <v>-</v>
      </c>
      <c r="P1100" s="74"/>
      <c r="Q1100" s="74"/>
    </row>
    <row r="1101" spans="1:17" x14ac:dyDescent="0.2">
      <c r="A1101" s="73" t="str">
        <f t="shared" si="34"/>
        <v>-</v>
      </c>
      <c r="B1101" s="75"/>
      <c r="C1101" s="74"/>
      <c r="D1101" s="74"/>
      <c r="E1101" s="74"/>
      <c r="F1101" s="74"/>
      <c r="G1101" s="74"/>
      <c r="H1101" s="74"/>
      <c r="I1101" s="74"/>
      <c r="J1101" s="74"/>
      <c r="K1101" s="78"/>
      <c r="L1101" s="79">
        <f t="shared" si="35"/>
        <v>0</v>
      </c>
      <c r="M1101" s="124" t="str">
        <f>IF($G1101=0,"-",VLOOKUP($G1101,Nomenclator!$B$6:$G$1000,3,0))</f>
        <v>-</v>
      </c>
      <c r="N1101" s="124" t="str">
        <f>IF($G1101=0,"-",VLOOKUP($G1101,Nomenclator!$B$6:$G$1000,4,0))</f>
        <v>-</v>
      </c>
      <c r="O1101" s="124" t="str">
        <f>IF($G1101=0,"-",VLOOKUP($G1101,Nomenclator!$B$6:$G$1000,6,0))</f>
        <v>-</v>
      </c>
      <c r="P1101" s="74"/>
      <c r="Q1101" s="74"/>
    </row>
    <row r="1102" spans="1:17" x14ac:dyDescent="0.2">
      <c r="A1102" s="73" t="str">
        <f t="shared" si="34"/>
        <v>-</v>
      </c>
      <c r="B1102" s="75"/>
      <c r="C1102" s="74"/>
      <c r="D1102" s="74"/>
      <c r="E1102" s="74"/>
      <c r="F1102" s="74"/>
      <c r="G1102" s="74"/>
      <c r="H1102" s="74"/>
      <c r="I1102" s="74"/>
      <c r="J1102" s="74"/>
      <c r="K1102" s="78"/>
      <c r="L1102" s="79">
        <f t="shared" si="35"/>
        <v>0</v>
      </c>
      <c r="M1102" s="124" t="str">
        <f>IF($G1102=0,"-",VLOOKUP($G1102,Nomenclator!$B$6:$G$1000,3,0))</f>
        <v>-</v>
      </c>
      <c r="N1102" s="124" t="str">
        <f>IF($G1102=0,"-",VLOOKUP($G1102,Nomenclator!$B$6:$G$1000,4,0))</f>
        <v>-</v>
      </c>
      <c r="O1102" s="124" t="str">
        <f>IF($G1102=0,"-",VLOOKUP($G1102,Nomenclator!$B$6:$G$1000,6,0))</f>
        <v>-</v>
      </c>
      <c r="P1102" s="74"/>
      <c r="Q1102" s="74"/>
    </row>
    <row r="1103" spans="1:17" x14ac:dyDescent="0.2">
      <c r="A1103" s="73" t="str">
        <f t="shared" si="34"/>
        <v>-</v>
      </c>
      <c r="B1103" s="75"/>
      <c r="C1103" s="74"/>
      <c r="D1103" s="74"/>
      <c r="E1103" s="74"/>
      <c r="F1103" s="74"/>
      <c r="G1103" s="74"/>
      <c r="H1103" s="74"/>
      <c r="I1103" s="74"/>
      <c r="J1103" s="74"/>
      <c r="K1103" s="78"/>
      <c r="L1103" s="79">
        <f t="shared" si="35"/>
        <v>0</v>
      </c>
      <c r="M1103" s="124" t="str">
        <f>IF($G1103=0,"-",VLOOKUP($G1103,Nomenclator!$B$6:$G$1000,3,0))</f>
        <v>-</v>
      </c>
      <c r="N1103" s="124" t="str">
        <f>IF($G1103=0,"-",VLOOKUP($G1103,Nomenclator!$B$6:$G$1000,4,0))</f>
        <v>-</v>
      </c>
      <c r="O1103" s="124" t="str">
        <f>IF($G1103=0,"-",VLOOKUP($G1103,Nomenclator!$B$6:$G$1000,6,0))</f>
        <v>-</v>
      </c>
      <c r="P1103" s="74"/>
      <c r="Q1103" s="74"/>
    </row>
    <row r="1104" spans="1:17" x14ac:dyDescent="0.2">
      <c r="A1104" s="73" t="str">
        <f t="shared" si="34"/>
        <v>-</v>
      </c>
      <c r="B1104" s="75"/>
      <c r="C1104" s="74"/>
      <c r="D1104" s="74"/>
      <c r="E1104" s="74"/>
      <c r="F1104" s="74"/>
      <c r="G1104" s="74"/>
      <c r="H1104" s="74"/>
      <c r="I1104" s="74"/>
      <c r="J1104" s="74"/>
      <c r="K1104" s="78"/>
      <c r="L1104" s="79">
        <f t="shared" si="35"/>
        <v>0</v>
      </c>
      <c r="M1104" s="124" t="str">
        <f>IF($G1104=0,"-",VLOOKUP($G1104,Nomenclator!$B$6:$G$1000,3,0))</f>
        <v>-</v>
      </c>
      <c r="N1104" s="124" t="str">
        <f>IF($G1104=0,"-",VLOOKUP($G1104,Nomenclator!$B$6:$G$1000,4,0))</f>
        <v>-</v>
      </c>
      <c r="O1104" s="124" t="str">
        <f>IF($G1104=0,"-",VLOOKUP($G1104,Nomenclator!$B$6:$G$1000,6,0))</f>
        <v>-</v>
      </c>
      <c r="P1104" s="74"/>
      <c r="Q1104" s="74"/>
    </row>
    <row r="1105" spans="1:17" x14ac:dyDescent="0.2">
      <c r="A1105" s="73" t="str">
        <f t="shared" si="34"/>
        <v>-</v>
      </c>
      <c r="B1105" s="75"/>
      <c r="C1105" s="74"/>
      <c r="D1105" s="74"/>
      <c r="E1105" s="74"/>
      <c r="F1105" s="74"/>
      <c r="G1105" s="74"/>
      <c r="H1105" s="74"/>
      <c r="I1105" s="74"/>
      <c r="J1105" s="74"/>
      <c r="K1105" s="78"/>
      <c r="L1105" s="79">
        <f t="shared" si="35"/>
        <v>0</v>
      </c>
      <c r="M1105" s="124" t="str">
        <f>IF($G1105=0,"-",VLOOKUP($G1105,Nomenclator!$B$6:$G$1000,3,0))</f>
        <v>-</v>
      </c>
      <c r="N1105" s="124" t="str">
        <f>IF($G1105=0,"-",VLOOKUP($G1105,Nomenclator!$B$6:$G$1000,4,0))</f>
        <v>-</v>
      </c>
      <c r="O1105" s="124" t="str">
        <f>IF($G1105=0,"-",VLOOKUP($G1105,Nomenclator!$B$6:$G$1000,6,0))</f>
        <v>-</v>
      </c>
      <c r="P1105" s="74"/>
      <c r="Q1105" s="74"/>
    </row>
    <row r="1106" spans="1:17" x14ac:dyDescent="0.2">
      <c r="A1106" s="73" t="str">
        <f t="shared" si="34"/>
        <v>-</v>
      </c>
      <c r="B1106" s="75"/>
      <c r="C1106" s="74"/>
      <c r="D1106" s="74"/>
      <c r="E1106" s="74"/>
      <c r="F1106" s="74"/>
      <c r="G1106" s="74"/>
      <c r="H1106" s="74"/>
      <c r="I1106" s="74"/>
      <c r="J1106" s="74"/>
      <c r="K1106" s="78"/>
      <c r="L1106" s="79">
        <f t="shared" si="35"/>
        <v>0</v>
      </c>
      <c r="M1106" s="124" t="str">
        <f>IF($G1106=0,"-",VLOOKUP($G1106,Nomenclator!$B$6:$G$1000,3,0))</f>
        <v>-</v>
      </c>
      <c r="N1106" s="124" t="str">
        <f>IF($G1106=0,"-",VLOOKUP($G1106,Nomenclator!$B$6:$G$1000,4,0))</f>
        <v>-</v>
      </c>
      <c r="O1106" s="124" t="str">
        <f>IF($G1106=0,"-",VLOOKUP($G1106,Nomenclator!$B$6:$G$1000,6,0))</f>
        <v>-</v>
      </c>
      <c r="P1106" s="74"/>
      <c r="Q1106" s="74"/>
    </row>
    <row r="1107" spans="1:17" x14ac:dyDescent="0.2">
      <c r="A1107" s="73" t="str">
        <f t="shared" si="34"/>
        <v>-</v>
      </c>
      <c r="B1107" s="75"/>
      <c r="C1107" s="74"/>
      <c r="D1107" s="74"/>
      <c r="E1107" s="74"/>
      <c r="F1107" s="74"/>
      <c r="G1107" s="74"/>
      <c r="H1107" s="74"/>
      <c r="I1107" s="74"/>
      <c r="J1107" s="74"/>
      <c r="K1107" s="78"/>
      <c r="L1107" s="79">
        <f t="shared" si="35"/>
        <v>0</v>
      </c>
      <c r="M1107" s="124" t="str">
        <f>IF($G1107=0,"-",VLOOKUP($G1107,Nomenclator!$B$6:$G$1000,3,0))</f>
        <v>-</v>
      </c>
      <c r="N1107" s="124" t="str">
        <f>IF($G1107=0,"-",VLOOKUP($G1107,Nomenclator!$B$6:$G$1000,4,0))</f>
        <v>-</v>
      </c>
      <c r="O1107" s="124" t="str">
        <f>IF($G1107=0,"-",VLOOKUP($G1107,Nomenclator!$B$6:$G$1000,6,0))</f>
        <v>-</v>
      </c>
      <c r="P1107" s="74"/>
      <c r="Q1107" s="74"/>
    </row>
    <row r="1108" spans="1:17" x14ac:dyDescent="0.2">
      <c r="A1108" s="73" t="str">
        <f t="shared" si="34"/>
        <v>-</v>
      </c>
      <c r="B1108" s="75"/>
      <c r="C1108" s="74"/>
      <c r="D1108" s="74"/>
      <c r="E1108" s="74"/>
      <c r="F1108" s="74"/>
      <c r="G1108" s="74"/>
      <c r="H1108" s="74"/>
      <c r="I1108" s="74"/>
      <c r="J1108" s="74"/>
      <c r="K1108" s="78"/>
      <c r="L1108" s="79">
        <f t="shared" si="35"/>
        <v>0</v>
      </c>
      <c r="M1108" s="124" t="str">
        <f>IF($G1108=0,"-",VLOOKUP($G1108,Nomenclator!$B$6:$G$1000,3,0))</f>
        <v>-</v>
      </c>
      <c r="N1108" s="124" t="str">
        <f>IF($G1108=0,"-",VLOOKUP($G1108,Nomenclator!$B$6:$G$1000,4,0))</f>
        <v>-</v>
      </c>
      <c r="O1108" s="124" t="str">
        <f>IF($G1108=0,"-",VLOOKUP($G1108,Nomenclator!$B$6:$G$1000,6,0))</f>
        <v>-</v>
      </c>
      <c r="P1108" s="74"/>
      <c r="Q1108" s="74"/>
    </row>
    <row r="1109" spans="1:17" x14ac:dyDescent="0.2">
      <c r="A1109" s="73" t="str">
        <f t="shared" si="34"/>
        <v>-</v>
      </c>
      <c r="B1109" s="75"/>
      <c r="C1109" s="74"/>
      <c r="D1109" s="74"/>
      <c r="E1109" s="74"/>
      <c r="F1109" s="74"/>
      <c r="G1109" s="74"/>
      <c r="H1109" s="74"/>
      <c r="I1109" s="74"/>
      <c r="J1109" s="74"/>
      <c r="K1109" s="78"/>
      <c r="L1109" s="79">
        <f t="shared" si="35"/>
        <v>0</v>
      </c>
      <c r="M1109" s="124" t="str">
        <f>IF($G1109=0,"-",VLOOKUP($G1109,Nomenclator!$B$6:$G$1000,3,0))</f>
        <v>-</v>
      </c>
      <c r="N1109" s="124" t="str">
        <f>IF($G1109=0,"-",VLOOKUP($G1109,Nomenclator!$B$6:$G$1000,4,0))</f>
        <v>-</v>
      </c>
      <c r="O1109" s="124" t="str">
        <f>IF($G1109=0,"-",VLOOKUP($G1109,Nomenclator!$B$6:$G$1000,6,0))</f>
        <v>-</v>
      </c>
      <c r="P1109" s="74"/>
      <c r="Q1109" s="74"/>
    </row>
    <row r="1110" spans="1:17" x14ac:dyDescent="0.2">
      <c r="A1110" s="73" t="str">
        <f t="shared" si="34"/>
        <v>-</v>
      </c>
      <c r="B1110" s="75"/>
      <c r="C1110" s="74"/>
      <c r="D1110" s="74"/>
      <c r="E1110" s="74"/>
      <c r="F1110" s="74"/>
      <c r="G1110" s="74"/>
      <c r="H1110" s="74"/>
      <c r="I1110" s="74"/>
      <c r="J1110" s="74"/>
      <c r="K1110" s="78"/>
      <c r="L1110" s="79">
        <f t="shared" si="35"/>
        <v>0</v>
      </c>
      <c r="M1110" s="124" t="str">
        <f>IF($G1110=0,"-",VLOOKUP($G1110,Nomenclator!$B$6:$G$1000,3,0))</f>
        <v>-</v>
      </c>
      <c r="N1110" s="124" t="str">
        <f>IF($G1110=0,"-",VLOOKUP($G1110,Nomenclator!$B$6:$G$1000,4,0))</f>
        <v>-</v>
      </c>
      <c r="O1110" s="124" t="str">
        <f>IF($G1110=0,"-",VLOOKUP($G1110,Nomenclator!$B$6:$G$1000,6,0))</f>
        <v>-</v>
      </c>
      <c r="P1110" s="74"/>
      <c r="Q1110" s="74"/>
    </row>
    <row r="1111" spans="1:17" x14ac:dyDescent="0.2">
      <c r="A1111" s="73" t="str">
        <f t="shared" si="34"/>
        <v>-</v>
      </c>
      <c r="B1111" s="75"/>
      <c r="C1111" s="74"/>
      <c r="D1111" s="74"/>
      <c r="E1111" s="74"/>
      <c r="F1111" s="74"/>
      <c r="G1111" s="74"/>
      <c r="H1111" s="74"/>
      <c r="I1111" s="74"/>
      <c r="J1111" s="74"/>
      <c r="K1111" s="78"/>
      <c r="L1111" s="79">
        <f t="shared" si="35"/>
        <v>0</v>
      </c>
      <c r="M1111" s="124" t="str">
        <f>IF($G1111=0,"-",VLOOKUP($G1111,Nomenclator!$B$6:$G$1000,3,0))</f>
        <v>-</v>
      </c>
      <c r="N1111" s="124" t="str">
        <f>IF($G1111=0,"-",VLOOKUP($G1111,Nomenclator!$B$6:$G$1000,4,0))</f>
        <v>-</v>
      </c>
      <c r="O1111" s="124" t="str">
        <f>IF($G1111=0,"-",VLOOKUP($G1111,Nomenclator!$B$6:$G$1000,6,0))</f>
        <v>-</v>
      </c>
      <c r="P1111" s="74"/>
      <c r="Q1111" s="74"/>
    </row>
    <row r="1112" spans="1:17" x14ac:dyDescent="0.2">
      <c r="A1112" s="73" t="str">
        <f t="shared" si="34"/>
        <v>-</v>
      </c>
      <c r="B1112" s="75"/>
      <c r="C1112" s="74"/>
      <c r="D1112" s="74"/>
      <c r="E1112" s="74"/>
      <c r="F1112" s="74"/>
      <c r="G1112" s="74"/>
      <c r="H1112" s="74"/>
      <c r="I1112" s="74"/>
      <c r="J1112" s="74"/>
      <c r="K1112" s="78"/>
      <c r="L1112" s="79">
        <f t="shared" si="35"/>
        <v>0</v>
      </c>
      <c r="M1112" s="124" t="str">
        <f>IF($G1112=0,"-",VLOOKUP($G1112,Nomenclator!$B$6:$G$1000,3,0))</f>
        <v>-</v>
      </c>
      <c r="N1112" s="124" t="str">
        <f>IF($G1112=0,"-",VLOOKUP($G1112,Nomenclator!$B$6:$G$1000,4,0))</f>
        <v>-</v>
      </c>
      <c r="O1112" s="124" t="str">
        <f>IF($G1112=0,"-",VLOOKUP($G1112,Nomenclator!$B$6:$G$1000,6,0))</f>
        <v>-</v>
      </c>
      <c r="P1112" s="74"/>
      <c r="Q1112" s="74"/>
    </row>
    <row r="1113" spans="1:17" x14ac:dyDescent="0.2">
      <c r="A1113" s="73" t="str">
        <f t="shared" si="34"/>
        <v>-</v>
      </c>
      <c r="B1113" s="75"/>
      <c r="C1113" s="74"/>
      <c r="D1113" s="74"/>
      <c r="E1113" s="74"/>
      <c r="F1113" s="74"/>
      <c r="G1113" s="74"/>
      <c r="H1113" s="74"/>
      <c r="I1113" s="74"/>
      <c r="J1113" s="74"/>
      <c r="K1113" s="78"/>
      <c r="L1113" s="79">
        <f t="shared" si="35"/>
        <v>0</v>
      </c>
      <c r="M1113" s="124" t="str">
        <f>IF($G1113=0,"-",VLOOKUP($G1113,Nomenclator!$B$6:$G$1000,3,0))</f>
        <v>-</v>
      </c>
      <c r="N1113" s="124" t="str">
        <f>IF($G1113=0,"-",VLOOKUP($G1113,Nomenclator!$B$6:$G$1000,4,0))</f>
        <v>-</v>
      </c>
      <c r="O1113" s="124" t="str">
        <f>IF($G1113=0,"-",VLOOKUP($G1113,Nomenclator!$B$6:$G$1000,6,0))</f>
        <v>-</v>
      </c>
      <c r="P1113" s="74"/>
      <c r="Q1113" s="74"/>
    </row>
    <row r="1114" spans="1:17" x14ac:dyDescent="0.2">
      <c r="A1114" s="73" t="str">
        <f t="shared" si="34"/>
        <v>-</v>
      </c>
      <c r="B1114" s="75"/>
      <c r="C1114" s="74"/>
      <c r="D1114" s="74"/>
      <c r="E1114" s="74"/>
      <c r="F1114" s="74"/>
      <c r="G1114" s="74"/>
      <c r="H1114" s="74"/>
      <c r="I1114" s="74"/>
      <c r="J1114" s="74"/>
      <c r="K1114" s="78"/>
      <c r="L1114" s="79">
        <f t="shared" si="35"/>
        <v>0</v>
      </c>
      <c r="M1114" s="124" t="str">
        <f>IF($G1114=0,"-",VLOOKUP($G1114,Nomenclator!$B$6:$G$1000,3,0))</f>
        <v>-</v>
      </c>
      <c r="N1114" s="124" t="str">
        <f>IF($G1114=0,"-",VLOOKUP($G1114,Nomenclator!$B$6:$G$1000,4,0))</f>
        <v>-</v>
      </c>
      <c r="O1114" s="124" t="str">
        <f>IF($G1114=0,"-",VLOOKUP($G1114,Nomenclator!$B$6:$G$1000,6,0))</f>
        <v>-</v>
      </c>
      <c r="P1114" s="74"/>
      <c r="Q1114" s="74"/>
    </row>
    <row r="1115" spans="1:17" x14ac:dyDescent="0.2">
      <c r="A1115" s="73" t="str">
        <f t="shared" si="34"/>
        <v>-</v>
      </c>
      <c r="B1115" s="75"/>
      <c r="C1115" s="74"/>
      <c r="D1115" s="74"/>
      <c r="E1115" s="74"/>
      <c r="F1115" s="74"/>
      <c r="G1115" s="74"/>
      <c r="H1115" s="74"/>
      <c r="I1115" s="74"/>
      <c r="J1115" s="74"/>
      <c r="K1115" s="78"/>
      <c r="L1115" s="79">
        <f t="shared" si="35"/>
        <v>0</v>
      </c>
      <c r="M1115" s="124" t="str">
        <f>IF($G1115=0,"-",VLOOKUP($G1115,Nomenclator!$B$6:$G$1000,3,0))</f>
        <v>-</v>
      </c>
      <c r="N1115" s="124" t="str">
        <f>IF($G1115=0,"-",VLOOKUP($G1115,Nomenclator!$B$6:$G$1000,4,0))</f>
        <v>-</v>
      </c>
      <c r="O1115" s="124" t="str">
        <f>IF($G1115=0,"-",VLOOKUP($G1115,Nomenclator!$B$6:$G$1000,6,0))</f>
        <v>-</v>
      </c>
      <c r="P1115" s="74"/>
      <c r="Q1115" s="74"/>
    </row>
    <row r="1116" spans="1:17" x14ac:dyDescent="0.2">
      <c r="A1116" s="73" t="str">
        <f t="shared" si="34"/>
        <v>-</v>
      </c>
      <c r="B1116" s="75"/>
      <c r="C1116" s="74"/>
      <c r="D1116" s="74"/>
      <c r="E1116" s="74"/>
      <c r="F1116" s="74"/>
      <c r="G1116" s="74"/>
      <c r="H1116" s="74"/>
      <c r="I1116" s="74"/>
      <c r="J1116" s="74"/>
      <c r="K1116" s="78"/>
      <c r="L1116" s="79">
        <f t="shared" si="35"/>
        <v>0</v>
      </c>
      <c r="M1116" s="124" t="str">
        <f>IF($G1116=0,"-",VLOOKUP($G1116,Nomenclator!$B$6:$G$1000,3,0))</f>
        <v>-</v>
      </c>
      <c r="N1116" s="124" t="str">
        <f>IF($G1116=0,"-",VLOOKUP($G1116,Nomenclator!$B$6:$G$1000,4,0))</f>
        <v>-</v>
      </c>
      <c r="O1116" s="124" t="str">
        <f>IF($G1116=0,"-",VLOOKUP($G1116,Nomenclator!$B$6:$G$1000,6,0))</f>
        <v>-</v>
      </c>
      <c r="P1116" s="74"/>
      <c r="Q1116" s="74"/>
    </row>
    <row r="1117" spans="1:17" x14ac:dyDescent="0.2">
      <c r="A1117" s="73" t="str">
        <f t="shared" si="34"/>
        <v>-</v>
      </c>
      <c r="B1117" s="75"/>
      <c r="C1117" s="74"/>
      <c r="D1117" s="74"/>
      <c r="E1117" s="74"/>
      <c r="F1117" s="74"/>
      <c r="G1117" s="74"/>
      <c r="H1117" s="74"/>
      <c r="I1117" s="74"/>
      <c r="J1117" s="74"/>
      <c r="K1117" s="78"/>
      <c r="L1117" s="79">
        <f t="shared" si="35"/>
        <v>0</v>
      </c>
      <c r="M1117" s="124" t="str">
        <f>IF($G1117=0,"-",VLOOKUP($G1117,Nomenclator!$B$6:$G$1000,3,0))</f>
        <v>-</v>
      </c>
      <c r="N1117" s="124" t="str">
        <f>IF($G1117=0,"-",VLOOKUP($G1117,Nomenclator!$B$6:$G$1000,4,0))</f>
        <v>-</v>
      </c>
      <c r="O1117" s="124" t="str">
        <f>IF($G1117=0,"-",VLOOKUP($G1117,Nomenclator!$B$6:$G$1000,6,0))</f>
        <v>-</v>
      </c>
      <c r="P1117" s="74"/>
      <c r="Q1117" s="74"/>
    </row>
    <row r="1118" spans="1:17" x14ac:dyDescent="0.2">
      <c r="A1118" s="73" t="str">
        <f t="shared" si="34"/>
        <v>-</v>
      </c>
      <c r="B1118" s="75"/>
      <c r="C1118" s="74"/>
      <c r="D1118" s="74"/>
      <c r="E1118" s="74"/>
      <c r="F1118" s="74"/>
      <c r="G1118" s="74"/>
      <c r="H1118" s="74"/>
      <c r="I1118" s="74"/>
      <c r="J1118" s="74"/>
      <c r="K1118" s="78"/>
      <c r="L1118" s="79">
        <f t="shared" si="35"/>
        <v>0</v>
      </c>
      <c r="M1118" s="124" t="str">
        <f>IF($G1118=0,"-",VLOOKUP($G1118,Nomenclator!$B$6:$G$1000,3,0))</f>
        <v>-</v>
      </c>
      <c r="N1118" s="124" t="str">
        <f>IF($G1118=0,"-",VLOOKUP($G1118,Nomenclator!$B$6:$G$1000,4,0))</f>
        <v>-</v>
      </c>
      <c r="O1118" s="124" t="str">
        <f>IF($G1118=0,"-",VLOOKUP($G1118,Nomenclator!$B$6:$G$1000,6,0))</f>
        <v>-</v>
      </c>
      <c r="P1118" s="74"/>
      <c r="Q1118" s="74"/>
    </row>
    <row r="1119" spans="1:17" x14ac:dyDescent="0.2">
      <c r="A1119" s="73" t="str">
        <f t="shared" si="34"/>
        <v>-</v>
      </c>
      <c r="B1119" s="75"/>
      <c r="C1119" s="74"/>
      <c r="D1119" s="74"/>
      <c r="E1119" s="74"/>
      <c r="F1119" s="74"/>
      <c r="G1119" s="74"/>
      <c r="H1119" s="74"/>
      <c r="I1119" s="74"/>
      <c r="J1119" s="74"/>
      <c r="K1119" s="78"/>
      <c r="L1119" s="79">
        <f t="shared" si="35"/>
        <v>0</v>
      </c>
      <c r="M1119" s="124" t="str">
        <f>IF($G1119=0,"-",VLOOKUP($G1119,Nomenclator!$B$6:$G$1000,3,0))</f>
        <v>-</v>
      </c>
      <c r="N1119" s="124" t="str">
        <f>IF($G1119=0,"-",VLOOKUP($G1119,Nomenclator!$B$6:$G$1000,4,0))</f>
        <v>-</v>
      </c>
      <c r="O1119" s="124" t="str">
        <f>IF($G1119=0,"-",VLOOKUP($G1119,Nomenclator!$B$6:$G$1000,6,0))</f>
        <v>-</v>
      </c>
      <c r="P1119" s="74"/>
      <c r="Q1119" s="74"/>
    </row>
    <row r="1120" spans="1:17" x14ac:dyDescent="0.2">
      <c r="A1120" s="73" t="str">
        <f t="shared" si="34"/>
        <v>-</v>
      </c>
      <c r="B1120" s="75"/>
      <c r="C1120" s="74"/>
      <c r="D1120" s="74"/>
      <c r="E1120" s="74"/>
      <c r="F1120" s="74"/>
      <c r="G1120" s="74"/>
      <c r="H1120" s="74"/>
      <c r="I1120" s="74"/>
      <c r="J1120" s="74"/>
      <c r="K1120" s="78"/>
      <c r="L1120" s="79">
        <f t="shared" si="35"/>
        <v>0</v>
      </c>
      <c r="M1120" s="124" t="str">
        <f>IF($G1120=0,"-",VLOOKUP($G1120,Nomenclator!$B$6:$G$1000,3,0))</f>
        <v>-</v>
      </c>
      <c r="N1120" s="124" t="str">
        <f>IF($G1120=0,"-",VLOOKUP($G1120,Nomenclator!$B$6:$G$1000,4,0))</f>
        <v>-</v>
      </c>
      <c r="O1120" s="124" t="str">
        <f>IF($G1120=0,"-",VLOOKUP($G1120,Nomenclator!$B$6:$G$1000,6,0))</f>
        <v>-</v>
      </c>
      <c r="P1120" s="74"/>
      <c r="Q1120" s="74"/>
    </row>
    <row r="1121" spans="1:17" x14ac:dyDescent="0.2">
      <c r="A1121" s="73" t="str">
        <f t="shared" si="34"/>
        <v>-</v>
      </c>
      <c r="B1121" s="75"/>
      <c r="C1121" s="74"/>
      <c r="D1121" s="74"/>
      <c r="E1121" s="74"/>
      <c r="F1121" s="74"/>
      <c r="G1121" s="74"/>
      <c r="H1121" s="74"/>
      <c r="I1121" s="74"/>
      <c r="J1121" s="74"/>
      <c r="K1121" s="78"/>
      <c r="L1121" s="79">
        <f t="shared" si="35"/>
        <v>0</v>
      </c>
      <c r="M1121" s="124" t="str">
        <f>IF($G1121=0,"-",VLOOKUP($G1121,Nomenclator!$B$6:$G$1000,3,0))</f>
        <v>-</v>
      </c>
      <c r="N1121" s="124" t="str">
        <f>IF($G1121=0,"-",VLOOKUP($G1121,Nomenclator!$B$6:$G$1000,4,0))</f>
        <v>-</v>
      </c>
      <c r="O1121" s="124" t="str">
        <f>IF($G1121=0,"-",VLOOKUP($G1121,Nomenclator!$B$6:$G$1000,6,0))</f>
        <v>-</v>
      </c>
      <c r="P1121" s="74"/>
      <c r="Q1121" s="74"/>
    </row>
    <row r="1122" spans="1:17" x14ac:dyDescent="0.2">
      <c r="A1122" s="73" t="str">
        <f t="shared" si="34"/>
        <v>-</v>
      </c>
      <c r="B1122" s="75"/>
      <c r="C1122" s="74"/>
      <c r="D1122" s="74"/>
      <c r="E1122" s="74"/>
      <c r="F1122" s="74"/>
      <c r="G1122" s="74"/>
      <c r="H1122" s="74"/>
      <c r="I1122" s="74"/>
      <c r="J1122" s="74"/>
      <c r="K1122" s="78"/>
      <c r="L1122" s="79">
        <f t="shared" si="35"/>
        <v>0</v>
      </c>
      <c r="M1122" s="124" t="str">
        <f>IF($G1122=0,"-",VLOOKUP($G1122,Nomenclator!$B$6:$G$1000,3,0))</f>
        <v>-</v>
      </c>
      <c r="N1122" s="124" t="str">
        <f>IF($G1122=0,"-",VLOOKUP($G1122,Nomenclator!$B$6:$G$1000,4,0))</f>
        <v>-</v>
      </c>
      <c r="O1122" s="124" t="str">
        <f>IF($G1122=0,"-",VLOOKUP($G1122,Nomenclator!$B$6:$G$1000,6,0))</f>
        <v>-</v>
      </c>
      <c r="P1122" s="74"/>
      <c r="Q1122" s="74"/>
    </row>
    <row r="1123" spans="1:17" x14ac:dyDescent="0.2">
      <c r="A1123" s="73" t="str">
        <f t="shared" si="34"/>
        <v>-</v>
      </c>
      <c r="B1123" s="75"/>
      <c r="C1123" s="74"/>
      <c r="D1123" s="74"/>
      <c r="E1123" s="74"/>
      <c r="F1123" s="74"/>
      <c r="G1123" s="74"/>
      <c r="H1123" s="74"/>
      <c r="I1123" s="74"/>
      <c r="J1123" s="74"/>
      <c r="K1123" s="78"/>
      <c r="L1123" s="79">
        <f t="shared" si="35"/>
        <v>0</v>
      </c>
      <c r="M1123" s="124" t="str">
        <f>IF($G1123=0,"-",VLOOKUP($G1123,Nomenclator!$B$6:$G$1000,3,0))</f>
        <v>-</v>
      </c>
      <c r="N1123" s="124" t="str">
        <f>IF($G1123=0,"-",VLOOKUP($G1123,Nomenclator!$B$6:$G$1000,4,0))</f>
        <v>-</v>
      </c>
      <c r="O1123" s="124" t="str">
        <f>IF($G1123=0,"-",VLOOKUP($G1123,Nomenclator!$B$6:$G$1000,6,0))</f>
        <v>-</v>
      </c>
      <c r="P1123" s="74"/>
      <c r="Q1123" s="74"/>
    </row>
    <row r="1124" spans="1:17" x14ac:dyDescent="0.2">
      <c r="A1124" s="73" t="str">
        <f t="shared" si="34"/>
        <v>-</v>
      </c>
      <c r="B1124" s="75"/>
      <c r="C1124" s="74"/>
      <c r="D1124" s="74"/>
      <c r="E1124" s="74"/>
      <c r="F1124" s="74"/>
      <c r="G1124" s="74"/>
      <c r="H1124" s="74"/>
      <c r="I1124" s="74"/>
      <c r="J1124" s="74"/>
      <c r="K1124" s="78"/>
      <c r="L1124" s="79">
        <f t="shared" si="35"/>
        <v>0</v>
      </c>
      <c r="M1124" s="124" t="str">
        <f>IF($G1124=0,"-",VLOOKUP($G1124,Nomenclator!$B$6:$G$1000,3,0))</f>
        <v>-</v>
      </c>
      <c r="N1124" s="124" t="str">
        <f>IF($G1124=0,"-",VLOOKUP($G1124,Nomenclator!$B$6:$G$1000,4,0))</f>
        <v>-</v>
      </c>
      <c r="O1124" s="124" t="str">
        <f>IF($G1124=0,"-",VLOOKUP($G1124,Nomenclator!$B$6:$G$1000,6,0))</f>
        <v>-</v>
      </c>
      <c r="P1124" s="74"/>
      <c r="Q1124" s="74"/>
    </row>
    <row r="1125" spans="1:17" x14ac:dyDescent="0.2">
      <c r="A1125" s="73" t="str">
        <f t="shared" si="34"/>
        <v>-</v>
      </c>
      <c r="B1125" s="75"/>
      <c r="C1125" s="74"/>
      <c r="D1125" s="74"/>
      <c r="E1125" s="74"/>
      <c r="F1125" s="74"/>
      <c r="G1125" s="74"/>
      <c r="H1125" s="74"/>
      <c r="I1125" s="74"/>
      <c r="J1125" s="74"/>
      <c r="K1125" s="78"/>
      <c r="L1125" s="79">
        <f t="shared" si="35"/>
        <v>0</v>
      </c>
      <c r="M1125" s="124" t="str">
        <f>IF($G1125=0,"-",VLOOKUP($G1125,Nomenclator!$B$6:$G$1000,3,0))</f>
        <v>-</v>
      </c>
      <c r="N1125" s="124" t="str">
        <f>IF($G1125=0,"-",VLOOKUP($G1125,Nomenclator!$B$6:$G$1000,4,0))</f>
        <v>-</v>
      </c>
      <c r="O1125" s="124" t="str">
        <f>IF($G1125=0,"-",VLOOKUP($G1125,Nomenclator!$B$6:$G$1000,6,0))</f>
        <v>-</v>
      </c>
      <c r="P1125" s="74"/>
      <c r="Q1125" s="74"/>
    </row>
    <row r="1126" spans="1:17" x14ac:dyDescent="0.2">
      <c r="A1126" s="73" t="str">
        <f t="shared" si="34"/>
        <v>-</v>
      </c>
      <c r="B1126" s="75"/>
      <c r="C1126" s="74"/>
      <c r="D1126" s="74"/>
      <c r="E1126" s="74"/>
      <c r="F1126" s="74"/>
      <c r="G1126" s="74"/>
      <c r="H1126" s="74"/>
      <c r="I1126" s="74"/>
      <c r="J1126" s="74"/>
      <c r="K1126" s="78"/>
      <c r="L1126" s="79">
        <f t="shared" si="35"/>
        <v>0</v>
      </c>
      <c r="M1126" s="124" t="str">
        <f>IF($G1126=0,"-",VLOOKUP($G1126,Nomenclator!$B$6:$G$1000,3,0))</f>
        <v>-</v>
      </c>
      <c r="N1126" s="124" t="str">
        <f>IF($G1126=0,"-",VLOOKUP($G1126,Nomenclator!$B$6:$G$1000,4,0))</f>
        <v>-</v>
      </c>
      <c r="O1126" s="124" t="str">
        <f>IF($G1126=0,"-",VLOOKUP($G1126,Nomenclator!$B$6:$G$1000,6,0))</f>
        <v>-</v>
      </c>
      <c r="P1126" s="74"/>
      <c r="Q1126" s="74"/>
    </row>
    <row r="1127" spans="1:17" x14ac:dyDescent="0.2">
      <c r="A1127" s="73" t="str">
        <f t="shared" si="34"/>
        <v>-</v>
      </c>
      <c r="B1127" s="75"/>
      <c r="C1127" s="74"/>
      <c r="D1127" s="74"/>
      <c r="E1127" s="74"/>
      <c r="F1127" s="74"/>
      <c r="G1127" s="74"/>
      <c r="H1127" s="74"/>
      <c r="I1127" s="74"/>
      <c r="J1127" s="74"/>
      <c r="K1127" s="78"/>
      <c r="L1127" s="79">
        <f t="shared" si="35"/>
        <v>0</v>
      </c>
      <c r="M1127" s="124" t="str">
        <f>IF($G1127=0,"-",VLOOKUP($G1127,Nomenclator!$B$6:$G$1000,3,0))</f>
        <v>-</v>
      </c>
      <c r="N1127" s="124" t="str">
        <f>IF($G1127=0,"-",VLOOKUP($G1127,Nomenclator!$B$6:$G$1000,4,0))</f>
        <v>-</v>
      </c>
      <c r="O1127" s="124" t="str">
        <f>IF($G1127=0,"-",VLOOKUP($G1127,Nomenclator!$B$6:$G$1000,6,0))</f>
        <v>-</v>
      </c>
      <c r="P1127" s="74"/>
      <c r="Q1127" s="74"/>
    </row>
    <row r="1128" spans="1:17" x14ac:dyDescent="0.2">
      <c r="A1128" s="73" t="str">
        <f t="shared" si="34"/>
        <v>-</v>
      </c>
      <c r="B1128" s="75"/>
      <c r="C1128" s="74"/>
      <c r="D1128" s="74"/>
      <c r="E1128" s="74"/>
      <c r="F1128" s="74"/>
      <c r="G1128" s="74"/>
      <c r="H1128" s="74"/>
      <c r="I1128" s="74"/>
      <c r="J1128" s="74"/>
      <c r="K1128" s="78"/>
      <c r="L1128" s="79">
        <f t="shared" si="35"/>
        <v>0</v>
      </c>
      <c r="M1128" s="124" t="str">
        <f>IF($G1128=0,"-",VLOOKUP($G1128,Nomenclator!$B$6:$G$1000,3,0))</f>
        <v>-</v>
      </c>
      <c r="N1128" s="124" t="str">
        <f>IF($G1128=0,"-",VLOOKUP($G1128,Nomenclator!$B$6:$G$1000,4,0))</f>
        <v>-</v>
      </c>
      <c r="O1128" s="124" t="str">
        <f>IF($G1128=0,"-",VLOOKUP($G1128,Nomenclator!$B$6:$G$1000,6,0))</f>
        <v>-</v>
      </c>
      <c r="P1128" s="74"/>
      <c r="Q1128" s="74"/>
    </row>
    <row r="1129" spans="1:17" x14ac:dyDescent="0.2">
      <c r="A1129" s="73" t="str">
        <f t="shared" si="34"/>
        <v>-</v>
      </c>
      <c r="B1129" s="75"/>
      <c r="C1129" s="74"/>
      <c r="D1129" s="74"/>
      <c r="E1129" s="74"/>
      <c r="F1129" s="74"/>
      <c r="G1129" s="74"/>
      <c r="H1129" s="74"/>
      <c r="I1129" s="74"/>
      <c r="J1129" s="74"/>
      <c r="K1129" s="78"/>
      <c r="L1129" s="79">
        <f t="shared" si="35"/>
        <v>0</v>
      </c>
      <c r="M1129" s="124" t="str">
        <f>IF($G1129=0,"-",VLOOKUP($G1129,Nomenclator!$B$6:$G$1000,3,0))</f>
        <v>-</v>
      </c>
      <c r="N1129" s="124" t="str">
        <f>IF($G1129=0,"-",VLOOKUP($G1129,Nomenclator!$B$6:$G$1000,4,0))</f>
        <v>-</v>
      </c>
      <c r="O1129" s="124" t="str">
        <f>IF($G1129=0,"-",VLOOKUP($G1129,Nomenclator!$B$6:$G$1000,6,0))</f>
        <v>-</v>
      </c>
      <c r="P1129" s="74"/>
      <c r="Q1129" s="74"/>
    </row>
    <row r="1130" spans="1:17" x14ac:dyDescent="0.2">
      <c r="A1130" s="73" t="str">
        <f t="shared" si="34"/>
        <v>-</v>
      </c>
      <c r="B1130" s="75"/>
      <c r="C1130" s="74"/>
      <c r="D1130" s="74"/>
      <c r="E1130" s="74"/>
      <c r="F1130" s="74"/>
      <c r="G1130" s="74"/>
      <c r="H1130" s="74"/>
      <c r="I1130" s="74"/>
      <c r="J1130" s="74"/>
      <c r="K1130" s="78"/>
      <c r="L1130" s="79">
        <f t="shared" si="35"/>
        <v>0</v>
      </c>
      <c r="M1130" s="124" t="str">
        <f>IF($G1130=0,"-",VLOOKUP($G1130,Nomenclator!$B$6:$G$1000,3,0))</f>
        <v>-</v>
      </c>
      <c r="N1130" s="124" t="str">
        <f>IF($G1130=0,"-",VLOOKUP($G1130,Nomenclator!$B$6:$G$1000,4,0))</f>
        <v>-</v>
      </c>
      <c r="O1130" s="124" t="str">
        <f>IF($G1130=0,"-",VLOOKUP($G1130,Nomenclator!$B$6:$G$1000,6,0))</f>
        <v>-</v>
      </c>
      <c r="P1130" s="74"/>
      <c r="Q1130" s="74"/>
    </row>
    <row r="1131" spans="1:17" x14ac:dyDescent="0.2">
      <c r="A1131" s="73" t="str">
        <f t="shared" si="34"/>
        <v>-</v>
      </c>
      <c r="B1131" s="75"/>
      <c r="C1131" s="74"/>
      <c r="D1131" s="74"/>
      <c r="E1131" s="74"/>
      <c r="F1131" s="74"/>
      <c r="G1131" s="74"/>
      <c r="H1131" s="74"/>
      <c r="I1131" s="74"/>
      <c r="J1131" s="74"/>
      <c r="K1131" s="78"/>
      <c r="L1131" s="79">
        <f t="shared" si="35"/>
        <v>0</v>
      </c>
      <c r="M1131" s="124" t="str">
        <f>IF($G1131=0,"-",VLOOKUP($G1131,Nomenclator!$B$6:$G$1000,3,0))</f>
        <v>-</v>
      </c>
      <c r="N1131" s="124" t="str">
        <f>IF($G1131=0,"-",VLOOKUP($G1131,Nomenclator!$B$6:$G$1000,4,0))</f>
        <v>-</v>
      </c>
      <c r="O1131" s="124" t="str">
        <f>IF($G1131=0,"-",VLOOKUP($G1131,Nomenclator!$B$6:$G$1000,6,0))</f>
        <v>-</v>
      </c>
      <c r="P1131" s="74"/>
      <c r="Q1131" s="74"/>
    </row>
    <row r="1132" spans="1:17" x14ac:dyDescent="0.2">
      <c r="A1132" s="73" t="str">
        <f t="shared" si="34"/>
        <v>-</v>
      </c>
      <c r="B1132" s="75"/>
      <c r="C1132" s="74"/>
      <c r="D1132" s="74"/>
      <c r="E1132" s="74"/>
      <c r="F1132" s="74"/>
      <c r="G1132" s="74"/>
      <c r="H1132" s="74"/>
      <c r="I1132" s="74"/>
      <c r="J1132" s="74"/>
      <c r="K1132" s="78"/>
      <c r="L1132" s="79">
        <f t="shared" si="35"/>
        <v>0</v>
      </c>
      <c r="M1132" s="124" t="str">
        <f>IF($G1132=0,"-",VLOOKUP($G1132,Nomenclator!$B$6:$G$1000,3,0))</f>
        <v>-</v>
      </c>
      <c r="N1132" s="124" t="str">
        <f>IF($G1132=0,"-",VLOOKUP($G1132,Nomenclator!$B$6:$G$1000,4,0))</f>
        <v>-</v>
      </c>
      <c r="O1132" s="124" t="str">
        <f>IF($G1132=0,"-",VLOOKUP($G1132,Nomenclator!$B$6:$G$1000,6,0))</f>
        <v>-</v>
      </c>
      <c r="P1132" s="74"/>
      <c r="Q1132" s="74"/>
    </row>
    <row r="1133" spans="1:17" x14ac:dyDescent="0.2">
      <c r="A1133" s="73" t="str">
        <f t="shared" si="34"/>
        <v>-</v>
      </c>
      <c r="B1133" s="75"/>
      <c r="C1133" s="74"/>
      <c r="D1133" s="74"/>
      <c r="E1133" s="74"/>
      <c r="F1133" s="74"/>
      <c r="G1133" s="74"/>
      <c r="H1133" s="74"/>
      <c r="I1133" s="74"/>
      <c r="J1133" s="74"/>
      <c r="K1133" s="78"/>
      <c r="L1133" s="79">
        <f t="shared" si="35"/>
        <v>0</v>
      </c>
      <c r="M1133" s="124" t="str">
        <f>IF($G1133=0,"-",VLOOKUP($G1133,Nomenclator!$B$6:$G$1000,3,0))</f>
        <v>-</v>
      </c>
      <c r="N1133" s="124" t="str">
        <f>IF($G1133=0,"-",VLOOKUP($G1133,Nomenclator!$B$6:$G$1000,4,0))</f>
        <v>-</v>
      </c>
      <c r="O1133" s="124" t="str">
        <f>IF($G1133=0,"-",VLOOKUP($G1133,Nomenclator!$B$6:$G$1000,6,0))</f>
        <v>-</v>
      </c>
      <c r="P1133" s="74"/>
      <c r="Q1133" s="74"/>
    </row>
    <row r="1134" spans="1:17" x14ac:dyDescent="0.2">
      <c r="A1134" s="73" t="str">
        <f t="shared" si="34"/>
        <v>-</v>
      </c>
      <c r="B1134" s="75"/>
      <c r="C1134" s="74"/>
      <c r="D1134" s="74"/>
      <c r="E1134" s="74"/>
      <c r="F1134" s="74"/>
      <c r="G1134" s="74"/>
      <c r="H1134" s="74"/>
      <c r="I1134" s="74"/>
      <c r="J1134" s="74"/>
      <c r="K1134" s="78"/>
      <c r="L1134" s="79">
        <f t="shared" si="35"/>
        <v>0</v>
      </c>
      <c r="M1134" s="124" t="str">
        <f>IF($G1134=0,"-",VLOOKUP($G1134,Nomenclator!$B$6:$G$1000,3,0))</f>
        <v>-</v>
      </c>
      <c r="N1134" s="124" t="str">
        <f>IF($G1134=0,"-",VLOOKUP($G1134,Nomenclator!$B$6:$G$1000,4,0))</f>
        <v>-</v>
      </c>
      <c r="O1134" s="124" t="str">
        <f>IF($G1134=0,"-",VLOOKUP($G1134,Nomenclator!$B$6:$G$1000,6,0))</f>
        <v>-</v>
      </c>
      <c r="P1134" s="74"/>
      <c r="Q1134" s="74"/>
    </row>
    <row r="1135" spans="1:17" x14ac:dyDescent="0.2">
      <c r="A1135" s="73" t="str">
        <f t="shared" si="34"/>
        <v>-</v>
      </c>
      <c r="B1135" s="75"/>
      <c r="C1135" s="74"/>
      <c r="D1135" s="74"/>
      <c r="E1135" s="74"/>
      <c r="F1135" s="74"/>
      <c r="G1135" s="74"/>
      <c r="H1135" s="74"/>
      <c r="I1135" s="74"/>
      <c r="J1135" s="74"/>
      <c r="K1135" s="78"/>
      <c r="L1135" s="79">
        <f t="shared" si="35"/>
        <v>0</v>
      </c>
      <c r="M1135" s="124" t="str">
        <f>IF($G1135=0,"-",VLOOKUP($G1135,Nomenclator!$B$6:$G$1000,3,0))</f>
        <v>-</v>
      </c>
      <c r="N1135" s="124" t="str">
        <f>IF($G1135=0,"-",VLOOKUP($G1135,Nomenclator!$B$6:$G$1000,4,0))</f>
        <v>-</v>
      </c>
      <c r="O1135" s="124" t="str">
        <f>IF($G1135=0,"-",VLOOKUP($G1135,Nomenclator!$B$6:$G$1000,6,0))</f>
        <v>-</v>
      </c>
      <c r="P1135" s="74"/>
      <c r="Q1135" s="74"/>
    </row>
    <row r="1136" spans="1:17" x14ac:dyDescent="0.2">
      <c r="A1136" s="73" t="str">
        <f t="shared" si="34"/>
        <v>-</v>
      </c>
      <c r="B1136" s="75"/>
      <c r="C1136" s="74"/>
      <c r="D1136" s="74"/>
      <c r="E1136" s="74"/>
      <c r="F1136" s="74"/>
      <c r="G1136" s="74"/>
      <c r="H1136" s="74"/>
      <c r="I1136" s="74"/>
      <c r="J1136" s="74"/>
      <c r="K1136" s="78"/>
      <c r="L1136" s="79">
        <f t="shared" si="35"/>
        <v>0</v>
      </c>
      <c r="M1136" s="124" t="str">
        <f>IF($G1136=0,"-",VLOOKUP($G1136,Nomenclator!$B$6:$G$1000,3,0))</f>
        <v>-</v>
      </c>
      <c r="N1136" s="124" t="str">
        <f>IF($G1136=0,"-",VLOOKUP($G1136,Nomenclator!$B$6:$G$1000,4,0))</f>
        <v>-</v>
      </c>
      <c r="O1136" s="124" t="str">
        <f>IF($G1136=0,"-",VLOOKUP($G1136,Nomenclator!$B$6:$G$1000,6,0))</f>
        <v>-</v>
      </c>
      <c r="P1136" s="74"/>
      <c r="Q1136" s="74"/>
    </row>
    <row r="1137" spans="1:17" x14ac:dyDescent="0.2">
      <c r="A1137" s="73" t="str">
        <f t="shared" si="34"/>
        <v>-</v>
      </c>
      <c r="B1137" s="75"/>
      <c r="C1137" s="74"/>
      <c r="D1137" s="74"/>
      <c r="E1137" s="74"/>
      <c r="F1137" s="74"/>
      <c r="G1137" s="74"/>
      <c r="H1137" s="74"/>
      <c r="I1137" s="74"/>
      <c r="J1137" s="74"/>
      <c r="K1137" s="78"/>
      <c r="L1137" s="79">
        <f t="shared" si="35"/>
        <v>0</v>
      </c>
      <c r="M1137" s="124" t="str">
        <f>IF($G1137=0,"-",VLOOKUP($G1137,Nomenclator!$B$6:$G$1000,3,0))</f>
        <v>-</v>
      </c>
      <c r="N1137" s="124" t="str">
        <f>IF($G1137=0,"-",VLOOKUP($G1137,Nomenclator!$B$6:$G$1000,4,0))</f>
        <v>-</v>
      </c>
      <c r="O1137" s="124" t="str">
        <f>IF($G1137=0,"-",VLOOKUP($G1137,Nomenclator!$B$6:$G$1000,6,0))</f>
        <v>-</v>
      </c>
      <c r="P1137" s="74"/>
      <c r="Q1137" s="74"/>
    </row>
    <row r="1138" spans="1:17" x14ac:dyDescent="0.2">
      <c r="A1138" s="73" t="str">
        <f t="shared" si="34"/>
        <v>-</v>
      </c>
      <c r="B1138" s="75"/>
      <c r="C1138" s="74"/>
      <c r="D1138" s="74"/>
      <c r="E1138" s="74"/>
      <c r="F1138" s="74"/>
      <c r="G1138" s="74"/>
      <c r="H1138" s="74"/>
      <c r="I1138" s="74"/>
      <c r="J1138" s="74"/>
      <c r="K1138" s="78"/>
      <c r="L1138" s="79">
        <f t="shared" si="35"/>
        <v>0</v>
      </c>
      <c r="M1138" s="124" t="str">
        <f>IF($G1138=0,"-",VLOOKUP($G1138,Nomenclator!$B$6:$G$1000,3,0))</f>
        <v>-</v>
      </c>
      <c r="N1138" s="124" t="str">
        <f>IF($G1138=0,"-",VLOOKUP($G1138,Nomenclator!$B$6:$G$1000,4,0))</f>
        <v>-</v>
      </c>
      <c r="O1138" s="124" t="str">
        <f>IF($G1138=0,"-",VLOOKUP($G1138,Nomenclator!$B$6:$G$1000,6,0))</f>
        <v>-</v>
      </c>
      <c r="P1138" s="74"/>
      <c r="Q1138" s="74"/>
    </row>
    <row r="1139" spans="1:17" x14ac:dyDescent="0.2">
      <c r="A1139" s="73" t="str">
        <f t="shared" si="34"/>
        <v>-</v>
      </c>
      <c r="B1139" s="75"/>
      <c r="C1139" s="74"/>
      <c r="D1139" s="74"/>
      <c r="E1139" s="74"/>
      <c r="F1139" s="74"/>
      <c r="G1139" s="74"/>
      <c r="H1139" s="74"/>
      <c r="I1139" s="74"/>
      <c r="J1139" s="74"/>
      <c r="K1139" s="78"/>
      <c r="L1139" s="79">
        <f t="shared" si="35"/>
        <v>0</v>
      </c>
      <c r="M1139" s="124" t="str">
        <f>IF($G1139=0,"-",VLOOKUP($G1139,Nomenclator!$B$6:$G$1000,3,0))</f>
        <v>-</v>
      </c>
      <c r="N1139" s="124" t="str">
        <f>IF($G1139=0,"-",VLOOKUP($G1139,Nomenclator!$B$6:$G$1000,4,0))</f>
        <v>-</v>
      </c>
      <c r="O1139" s="124" t="str">
        <f>IF($G1139=0,"-",VLOOKUP($G1139,Nomenclator!$B$6:$G$1000,6,0))</f>
        <v>-</v>
      </c>
      <c r="P1139" s="74"/>
      <c r="Q1139" s="74"/>
    </row>
    <row r="1140" spans="1:17" x14ac:dyDescent="0.2">
      <c r="A1140" s="73" t="str">
        <f t="shared" si="34"/>
        <v>-</v>
      </c>
      <c r="B1140" s="75"/>
      <c r="C1140" s="74"/>
      <c r="D1140" s="74"/>
      <c r="E1140" s="74"/>
      <c r="F1140" s="74"/>
      <c r="G1140" s="74"/>
      <c r="H1140" s="74"/>
      <c r="I1140" s="74"/>
      <c r="J1140" s="74"/>
      <c r="K1140" s="78"/>
      <c r="L1140" s="79">
        <f t="shared" si="35"/>
        <v>0</v>
      </c>
      <c r="M1140" s="124" t="str">
        <f>IF($G1140=0,"-",VLOOKUP($G1140,Nomenclator!$B$6:$G$1000,3,0))</f>
        <v>-</v>
      </c>
      <c r="N1140" s="124" t="str">
        <f>IF($G1140=0,"-",VLOOKUP($G1140,Nomenclator!$B$6:$G$1000,4,0))</f>
        <v>-</v>
      </c>
      <c r="O1140" s="124" t="str">
        <f>IF($G1140=0,"-",VLOOKUP($G1140,Nomenclator!$B$6:$G$1000,6,0))</f>
        <v>-</v>
      </c>
      <c r="P1140" s="74"/>
      <c r="Q1140" s="74"/>
    </row>
    <row r="1141" spans="1:17" x14ac:dyDescent="0.2">
      <c r="A1141" s="73" t="str">
        <f t="shared" si="34"/>
        <v>-</v>
      </c>
      <c r="B1141" s="75"/>
      <c r="C1141" s="74"/>
      <c r="D1141" s="74"/>
      <c r="E1141" s="74"/>
      <c r="F1141" s="74"/>
      <c r="G1141" s="74"/>
      <c r="H1141" s="74"/>
      <c r="I1141" s="74"/>
      <c r="J1141" s="74"/>
      <c r="K1141" s="78"/>
      <c r="L1141" s="79">
        <f t="shared" si="35"/>
        <v>0</v>
      </c>
      <c r="M1141" s="124" t="str">
        <f>IF($G1141=0,"-",VLOOKUP($G1141,Nomenclator!$B$6:$G$1000,3,0))</f>
        <v>-</v>
      </c>
      <c r="N1141" s="124" t="str">
        <f>IF($G1141=0,"-",VLOOKUP($G1141,Nomenclator!$B$6:$G$1000,4,0))</f>
        <v>-</v>
      </c>
      <c r="O1141" s="124" t="str">
        <f>IF($G1141=0,"-",VLOOKUP($G1141,Nomenclator!$B$6:$G$1000,6,0))</f>
        <v>-</v>
      </c>
      <c r="P1141" s="74"/>
      <c r="Q1141" s="74"/>
    </row>
    <row r="1142" spans="1:17" x14ac:dyDescent="0.2">
      <c r="A1142" s="73" t="str">
        <f t="shared" si="34"/>
        <v>-</v>
      </c>
      <c r="B1142" s="75"/>
      <c r="C1142" s="74"/>
      <c r="D1142" s="74"/>
      <c r="E1142" s="74"/>
      <c r="F1142" s="74"/>
      <c r="G1142" s="74"/>
      <c r="H1142" s="74"/>
      <c r="I1142" s="74"/>
      <c r="J1142" s="74"/>
      <c r="K1142" s="78"/>
      <c r="L1142" s="79">
        <f t="shared" si="35"/>
        <v>0</v>
      </c>
      <c r="M1142" s="124" t="str">
        <f>IF($G1142=0,"-",VLOOKUP($G1142,Nomenclator!$B$6:$G$1000,3,0))</f>
        <v>-</v>
      </c>
      <c r="N1142" s="124" t="str">
        <f>IF($G1142=0,"-",VLOOKUP($G1142,Nomenclator!$B$6:$G$1000,4,0))</f>
        <v>-</v>
      </c>
      <c r="O1142" s="124" t="str">
        <f>IF($G1142=0,"-",VLOOKUP($G1142,Nomenclator!$B$6:$G$1000,6,0))</f>
        <v>-</v>
      </c>
      <c r="P1142" s="74"/>
      <c r="Q1142" s="74"/>
    </row>
    <row r="1143" spans="1:17" x14ac:dyDescent="0.2">
      <c r="A1143" s="73" t="str">
        <f t="shared" si="34"/>
        <v>-</v>
      </c>
      <c r="B1143" s="75"/>
      <c r="C1143" s="74"/>
      <c r="D1143" s="74"/>
      <c r="E1143" s="74"/>
      <c r="F1143" s="74"/>
      <c r="G1143" s="74"/>
      <c r="H1143" s="74"/>
      <c r="I1143" s="74"/>
      <c r="J1143" s="74"/>
      <c r="K1143" s="78"/>
      <c r="L1143" s="79">
        <f t="shared" si="35"/>
        <v>0</v>
      </c>
      <c r="M1143" s="124" t="str">
        <f>IF($G1143=0,"-",VLOOKUP($G1143,Nomenclator!$B$6:$G$1000,3,0))</f>
        <v>-</v>
      </c>
      <c r="N1143" s="124" t="str">
        <f>IF($G1143=0,"-",VLOOKUP($G1143,Nomenclator!$B$6:$G$1000,4,0))</f>
        <v>-</v>
      </c>
      <c r="O1143" s="124" t="str">
        <f>IF($G1143=0,"-",VLOOKUP($G1143,Nomenclator!$B$6:$G$1000,6,0))</f>
        <v>-</v>
      </c>
      <c r="P1143" s="74"/>
      <c r="Q1143" s="74"/>
    </row>
    <row r="1144" spans="1:17" x14ac:dyDescent="0.2">
      <c r="A1144" s="73" t="str">
        <f t="shared" si="34"/>
        <v>-</v>
      </c>
      <c r="B1144" s="75"/>
      <c r="C1144" s="74"/>
      <c r="D1144" s="74"/>
      <c r="E1144" s="74"/>
      <c r="F1144" s="74"/>
      <c r="G1144" s="74"/>
      <c r="H1144" s="74"/>
      <c r="I1144" s="74"/>
      <c r="J1144" s="74"/>
      <c r="K1144" s="78"/>
      <c r="L1144" s="79">
        <f t="shared" si="35"/>
        <v>0</v>
      </c>
      <c r="M1144" s="124" t="str">
        <f>IF($G1144=0,"-",VLOOKUP($G1144,Nomenclator!$B$6:$G$1000,3,0))</f>
        <v>-</v>
      </c>
      <c r="N1144" s="124" t="str">
        <f>IF($G1144=0,"-",VLOOKUP($G1144,Nomenclator!$B$6:$G$1000,4,0))</f>
        <v>-</v>
      </c>
      <c r="O1144" s="124" t="str">
        <f>IF($G1144=0,"-",VLOOKUP($G1144,Nomenclator!$B$6:$G$1000,6,0))</f>
        <v>-</v>
      </c>
      <c r="P1144" s="74"/>
      <c r="Q1144" s="74"/>
    </row>
    <row r="1145" spans="1:17" x14ac:dyDescent="0.2">
      <c r="A1145" s="73" t="str">
        <f t="shared" si="34"/>
        <v>-</v>
      </c>
      <c r="B1145" s="75"/>
      <c r="C1145" s="74"/>
      <c r="D1145" s="74"/>
      <c r="E1145" s="74"/>
      <c r="F1145" s="74"/>
      <c r="G1145" s="74"/>
      <c r="H1145" s="74"/>
      <c r="I1145" s="74"/>
      <c r="J1145" s="74"/>
      <c r="K1145" s="78"/>
      <c r="L1145" s="79">
        <f t="shared" si="35"/>
        <v>0</v>
      </c>
      <c r="M1145" s="124" t="str">
        <f>IF($G1145=0,"-",VLOOKUP($G1145,Nomenclator!$B$6:$G$1000,3,0))</f>
        <v>-</v>
      </c>
      <c r="N1145" s="124" t="str">
        <f>IF($G1145=0,"-",VLOOKUP($G1145,Nomenclator!$B$6:$G$1000,4,0))</f>
        <v>-</v>
      </c>
      <c r="O1145" s="124" t="str">
        <f>IF($G1145=0,"-",VLOOKUP($G1145,Nomenclator!$B$6:$G$1000,6,0))</f>
        <v>-</v>
      </c>
      <c r="P1145" s="74"/>
      <c r="Q1145" s="74"/>
    </row>
    <row r="1146" spans="1:17" x14ac:dyDescent="0.2">
      <c r="A1146" s="73" t="str">
        <f t="shared" si="34"/>
        <v>-</v>
      </c>
      <c r="B1146" s="75"/>
      <c r="C1146" s="74"/>
      <c r="D1146" s="74"/>
      <c r="E1146" s="74"/>
      <c r="F1146" s="74"/>
      <c r="G1146" s="74"/>
      <c r="H1146" s="74"/>
      <c r="I1146" s="74"/>
      <c r="J1146" s="74"/>
      <c r="K1146" s="78"/>
      <c r="L1146" s="79">
        <f t="shared" si="35"/>
        <v>0</v>
      </c>
      <c r="M1146" s="124" t="str">
        <f>IF($G1146=0,"-",VLOOKUP($G1146,Nomenclator!$B$6:$G$1000,3,0))</f>
        <v>-</v>
      </c>
      <c r="N1146" s="124" t="str">
        <f>IF($G1146=0,"-",VLOOKUP($G1146,Nomenclator!$B$6:$G$1000,4,0))</f>
        <v>-</v>
      </c>
      <c r="O1146" s="124" t="str">
        <f>IF($G1146=0,"-",VLOOKUP($G1146,Nomenclator!$B$6:$G$1000,6,0))</f>
        <v>-</v>
      </c>
      <c r="P1146" s="74"/>
      <c r="Q1146" s="74"/>
    </row>
    <row r="1147" spans="1:17" x14ac:dyDescent="0.2">
      <c r="A1147" s="73" t="str">
        <f t="shared" si="34"/>
        <v>-</v>
      </c>
      <c r="B1147" s="75"/>
      <c r="C1147" s="74"/>
      <c r="D1147" s="74"/>
      <c r="E1147" s="74"/>
      <c r="F1147" s="74"/>
      <c r="G1147" s="74"/>
      <c r="H1147" s="74"/>
      <c r="I1147" s="74"/>
      <c r="J1147" s="74"/>
      <c r="K1147" s="78"/>
      <c r="L1147" s="79">
        <f t="shared" si="35"/>
        <v>0</v>
      </c>
      <c r="M1147" s="124" t="str">
        <f>IF($G1147=0,"-",VLOOKUP($G1147,Nomenclator!$B$6:$G$1000,3,0))</f>
        <v>-</v>
      </c>
      <c r="N1147" s="124" t="str">
        <f>IF($G1147=0,"-",VLOOKUP($G1147,Nomenclator!$B$6:$G$1000,4,0))</f>
        <v>-</v>
      </c>
      <c r="O1147" s="124" t="str">
        <f>IF($G1147=0,"-",VLOOKUP($G1147,Nomenclator!$B$6:$G$1000,6,0))</f>
        <v>-</v>
      </c>
      <c r="P1147" s="74"/>
      <c r="Q1147" s="74"/>
    </row>
    <row r="1148" spans="1:17" x14ac:dyDescent="0.2">
      <c r="A1148" s="73" t="str">
        <f t="shared" si="34"/>
        <v>-</v>
      </c>
      <c r="B1148" s="75"/>
      <c r="C1148" s="74"/>
      <c r="D1148" s="74"/>
      <c r="E1148" s="74"/>
      <c r="F1148" s="74"/>
      <c r="G1148" s="74"/>
      <c r="H1148" s="74"/>
      <c r="I1148" s="74"/>
      <c r="J1148" s="74"/>
      <c r="K1148" s="78"/>
      <c r="L1148" s="79">
        <f t="shared" si="35"/>
        <v>0</v>
      </c>
      <c r="M1148" s="124" t="str">
        <f>IF($G1148=0,"-",VLOOKUP($G1148,Nomenclator!$B$6:$G$1000,3,0))</f>
        <v>-</v>
      </c>
      <c r="N1148" s="124" t="str">
        <f>IF($G1148=0,"-",VLOOKUP($G1148,Nomenclator!$B$6:$G$1000,4,0))</f>
        <v>-</v>
      </c>
      <c r="O1148" s="124" t="str">
        <f>IF($G1148=0,"-",VLOOKUP($G1148,Nomenclator!$B$6:$G$1000,6,0))</f>
        <v>-</v>
      </c>
      <c r="P1148" s="74"/>
      <c r="Q1148" s="74"/>
    </row>
    <row r="1149" spans="1:17" x14ac:dyDescent="0.2">
      <c r="A1149" s="73" t="str">
        <f t="shared" si="34"/>
        <v>-</v>
      </c>
      <c r="B1149" s="75"/>
      <c r="C1149" s="74"/>
      <c r="D1149" s="74"/>
      <c r="E1149" s="74"/>
      <c r="F1149" s="74"/>
      <c r="G1149" s="74"/>
      <c r="H1149" s="74"/>
      <c r="I1149" s="74"/>
      <c r="J1149" s="74"/>
      <c r="K1149" s="78"/>
      <c r="L1149" s="79">
        <f t="shared" si="35"/>
        <v>0</v>
      </c>
      <c r="M1149" s="124" t="str">
        <f>IF($G1149=0,"-",VLOOKUP($G1149,Nomenclator!$B$6:$G$1000,3,0))</f>
        <v>-</v>
      </c>
      <c r="N1149" s="124" t="str">
        <f>IF($G1149=0,"-",VLOOKUP($G1149,Nomenclator!$B$6:$G$1000,4,0))</f>
        <v>-</v>
      </c>
      <c r="O1149" s="124" t="str">
        <f>IF($G1149=0,"-",VLOOKUP($G1149,Nomenclator!$B$6:$G$1000,6,0))</f>
        <v>-</v>
      </c>
      <c r="P1149" s="74"/>
      <c r="Q1149" s="74"/>
    </row>
    <row r="1150" spans="1:17" x14ac:dyDescent="0.2">
      <c r="A1150" s="73" t="str">
        <f t="shared" si="34"/>
        <v>-</v>
      </c>
      <c r="B1150" s="75"/>
      <c r="C1150" s="74"/>
      <c r="D1150" s="74"/>
      <c r="E1150" s="74"/>
      <c r="F1150" s="74"/>
      <c r="G1150" s="74"/>
      <c r="H1150" s="74"/>
      <c r="I1150" s="74"/>
      <c r="J1150" s="74"/>
      <c r="K1150" s="78"/>
      <c r="L1150" s="79">
        <f t="shared" si="35"/>
        <v>0</v>
      </c>
      <c r="M1150" s="124" t="str">
        <f>IF($G1150=0,"-",VLOOKUP($G1150,Nomenclator!$B$6:$G$1000,3,0))</f>
        <v>-</v>
      </c>
      <c r="N1150" s="124" t="str">
        <f>IF($G1150=0,"-",VLOOKUP($G1150,Nomenclator!$B$6:$G$1000,4,0))</f>
        <v>-</v>
      </c>
      <c r="O1150" s="124" t="str">
        <f>IF($G1150=0,"-",VLOOKUP($G1150,Nomenclator!$B$6:$G$1000,6,0))</f>
        <v>-</v>
      </c>
      <c r="P1150" s="74"/>
      <c r="Q1150" s="74"/>
    </row>
    <row r="1151" spans="1:17" x14ac:dyDescent="0.2">
      <c r="A1151" s="73" t="str">
        <f t="shared" si="34"/>
        <v>-</v>
      </c>
      <c r="B1151" s="75"/>
      <c r="C1151" s="74"/>
      <c r="D1151" s="74"/>
      <c r="E1151" s="74"/>
      <c r="F1151" s="74"/>
      <c r="G1151" s="74"/>
      <c r="H1151" s="74"/>
      <c r="I1151" s="74"/>
      <c r="J1151" s="74"/>
      <c r="K1151" s="78"/>
      <c r="L1151" s="79">
        <f t="shared" si="35"/>
        <v>0</v>
      </c>
      <c r="M1151" s="124" t="str">
        <f>IF($G1151=0,"-",VLOOKUP($G1151,Nomenclator!$B$6:$G$1000,3,0))</f>
        <v>-</v>
      </c>
      <c r="N1151" s="124" t="str">
        <f>IF($G1151=0,"-",VLOOKUP($G1151,Nomenclator!$B$6:$G$1000,4,0))</f>
        <v>-</v>
      </c>
      <c r="O1151" s="124" t="str">
        <f>IF($G1151=0,"-",VLOOKUP($G1151,Nomenclator!$B$6:$G$1000,6,0))</f>
        <v>-</v>
      </c>
      <c r="P1151" s="74"/>
      <c r="Q1151" s="74"/>
    </row>
    <row r="1152" spans="1:17" x14ac:dyDescent="0.2">
      <c r="A1152" s="73" t="str">
        <f t="shared" si="34"/>
        <v>-</v>
      </c>
      <c r="B1152" s="75"/>
      <c r="C1152" s="74"/>
      <c r="D1152" s="74"/>
      <c r="E1152" s="74"/>
      <c r="F1152" s="74"/>
      <c r="G1152" s="74"/>
      <c r="H1152" s="74"/>
      <c r="I1152" s="74"/>
      <c r="J1152" s="74"/>
      <c r="K1152" s="78"/>
      <c r="L1152" s="79">
        <f t="shared" si="35"/>
        <v>0</v>
      </c>
      <c r="M1152" s="124" t="str">
        <f>IF($G1152=0,"-",VLOOKUP($G1152,Nomenclator!$B$6:$G$1000,3,0))</f>
        <v>-</v>
      </c>
      <c r="N1152" s="124" t="str">
        <f>IF($G1152=0,"-",VLOOKUP($G1152,Nomenclator!$B$6:$G$1000,4,0))</f>
        <v>-</v>
      </c>
      <c r="O1152" s="124" t="str">
        <f>IF($G1152=0,"-",VLOOKUP($G1152,Nomenclator!$B$6:$G$1000,6,0))</f>
        <v>-</v>
      </c>
      <c r="P1152" s="74"/>
      <c r="Q1152" s="74"/>
    </row>
    <row r="1153" spans="1:17" x14ac:dyDescent="0.2">
      <c r="A1153" s="73" t="str">
        <f t="shared" si="34"/>
        <v>-</v>
      </c>
      <c r="B1153" s="75"/>
      <c r="C1153" s="74"/>
      <c r="D1153" s="74"/>
      <c r="E1153" s="74"/>
      <c r="F1153" s="74"/>
      <c r="G1153" s="74"/>
      <c r="H1153" s="74"/>
      <c r="I1153" s="74"/>
      <c r="J1153" s="74"/>
      <c r="K1153" s="78"/>
      <c r="L1153" s="79">
        <f t="shared" si="35"/>
        <v>0</v>
      </c>
      <c r="M1153" s="124" t="str">
        <f>IF($G1153=0,"-",VLOOKUP($G1153,Nomenclator!$B$6:$G$1000,3,0))</f>
        <v>-</v>
      </c>
      <c r="N1153" s="124" t="str">
        <f>IF($G1153=0,"-",VLOOKUP($G1153,Nomenclator!$B$6:$G$1000,4,0))</f>
        <v>-</v>
      </c>
      <c r="O1153" s="124" t="str">
        <f>IF($G1153=0,"-",VLOOKUP($G1153,Nomenclator!$B$6:$G$1000,6,0))</f>
        <v>-</v>
      </c>
      <c r="P1153" s="74"/>
      <c r="Q1153" s="74"/>
    </row>
    <row r="1154" spans="1:17" x14ac:dyDescent="0.2">
      <c r="A1154" s="73" t="str">
        <f t="shared" ref="A1154:A1217" si="36">IF(B1154=0,"-",YEAR(B1154))</f>
        <v>-</v>
      </c>
      <c r="B1154" s="75"/>
      <c r="C1154" s="74"/>
      <c r="D1154" s="74"/>
      <c r="E1154" s="74"/>
      <c r="F1154" s="74"/>
      <c r="G1154" s="74"/>
      <c r="H1154" s="74"/>
      <c r="I1154" s="74"/>
      <c r="J1154" s="74"/>
      <c r="K1154" s="78"/>
      <c r="L1154" s="79">
        <f t="shared" si="35"/>
        <v>0</v>
      </c>
      <c r="M1154" s="124" t="str">
        <f>IF($G1154=0,"-",VLOOKUP($G1154,Nomenclator!$B$6:$G$1000,3,0))</f>
        <v>-</v>
      </c>
      <c r="N1154" s="124" t="str">
        <f>IF($G1154=0,"-",VLOOKUP($G1154,Nomenclator!$B$6:$G$1000,4,0))</f>
        <v>-</v>
      </c>
      <c r="O1154" s="124" t="str">
        <f>IF($G1154=0,"-",VLOOKUP($G1154,Nomenclator!$B$6:$G$1000,6,0))</f>
        <v>-</v>
      </c>
      <c r="P1154" s="74"/>
      <c r="Q1154" s="74"/>
    </row>
    <row r="1155" spans="1:17" x14ac:dyDescent="0.2">
      <c r="A1155" s="73" t="str">
        <f t="shared" si="36"/>
        <v>-</v>
      </c>
      <c r="B1155" s="75"/>
      <c r="C1155" s="74"/>
      <c r="D1155" s="74"/>
      <c r="E1155" s="74"/>
      <c r="F1155" s="74"/>
      <c r="G1155" s="74"/>
      <c r="H1155" s="74"/>
      <c r="I1155" s="74"/>
      <c r="J1155" s="74"/>
      <c r="K1155" s="78"/>
      <c r="L1155" s="79">
        <f t="shared" si="35"/>
        <v>0</v>
      </c>
      <c r="M1155" s="124" t="str">
        <f>IF($G1155=0,"-",VLOOKUP($G1155,Nomenclator!$B$6:$G$1000,3,0))</f>
        <v>-</v>
      </c>
      <c r="N1155" s="124" t="str">
        <f>IF($G1155=0,"-",VLOOKUP($G1155,Nomenclator!$B$6:$G$1000,4,0))</f>
        <v>-</v>
      </c>
      <c r="O1155" s="124" t="str">
        <f>IF($G1155=0,"-",VLOOKUP($G1155,Nomenclator!$B$6:$G$1000,6,0))</f>
        <v>-</v>
      </c>
      <c r="P1155" s="74"/>
      <c r="Q1155" s="74"/>
    </row>
    <row r="1156" spans="1:17" x14ac:dyDescent="0.2">
      <c r="A1156" s="73" t="str">
        <f t="shared" si="36"/>
        <v>-</v>
      </c>
      <c r="B1156" s="75"/>
      <c r="C1156" s="74"/>
      <c r="D1156" s="74"/>
      <c r="E1156" s="74"/>
      <c r="F1156" s="74"/>
      <c r="G1156" s="74"/>
      <c r="H1156" s="74"/>
      <c r="I1156" s="74"/>
      <c r="J1156" s="74"/>
      <c r="K1156" s="78"/>
      <c r="L1156" s="79">
        <f t="shared" si="35"/>
        <v>0</v>
      </c>
      <c r="M1156" s="124" t="str">
        <f>IF($G1156=0,"-",VLOOKUP($G1156,Nomenclator!$B$6:$G$1000,3,0))</f>
        <v>-</v>
      </c>
      <c r="N1156" s="124" t="str">
        <f>IF($G1156=0,"-",VLOOKUP($G1156,Nomenclator!$B$6:$G$1000,4,0))</f>
        <v>-</v>
      </c>
      <c r="O1156" s="124" t="str">
        <f>IF($G1156=0,"-",VLOOKUP($G1156,Nomenclator!$B$6:$G$1000,6,0))</f>
        <v>-</v>
      </c>
      <c r="P1156" s="74"/>
      <c r="Q1156" s="74"/>
    </row>
    <row r="1157" spans="1:17" x14ac:dyDescent="0.2">
      <c r="A1157" s="73" t="str">
        <f t="shared" si="36"/>
        <v>-</v>
      </c>
      <c r="B1157" s="75"/>
      <c r="C1157" s="74"/>
      <c r="D1157" s="74"/>
      <c r="E1157" s="74"/>
      <c r="F1157" s="74"/>
      <c r="G1157" s="74"/>
      <c r="H1157" s="74"/>
      <c r="I1157" s="74"/>
      <c r="J1157" s="74"/>
      <c r="K1157" s="78"/>
      <c r="L1157" s="79">
        <f t="shared" si="35"/>
        <v>0</v>
      </c>
      <c r="M1157" s="124" t="str">
        <f>IF($G1157=0,"-",VLOOKUP($G1157,Nomenclator!$B$6:$G$1000,3,0))</f>
        <v>-</v>
      </c>
      <c r="N1157" s="124" t="str">
        <f>IF($G1157=0,"-",VLOOKUP($G1157,Nomenclator!$B$6:$G$1000,4,0))</f>
        <v>-</v>
      </c>
      <c r="O1157" s="124" t="str">
        <f>IF($G1157=0,"-",VLOOKUP($G1157,Nomenclator!$B$6:$G$1000,6,0))</f>
        <v>-</v>
      </c>
      <c r="P1157" s="74"/>
      <c r="Q1157" s="74"/>
    </row>
    <row r="1158" spans="1:17" x14ac:dyDescent="0.2">
      <c r="A1158" s="73" t="str">
        <f t="shared" si="36"/>
        <v>-</v>
      </c>
      <c r="B1158" s="75"/>
      <c r="C1158" s="74"/>
      <c r="D1158" s="74"/>
      <c r="E1158" s="74"/>
      <c r="F1158" s="74"/>
      <c r="G1158" s="74"/>
      <c r="H1158" s="74"/>
      <c r="I1158" s="74"/>
      <c r="J1158" s="74"/>
      <c r="K1158" s="78"/>
      <c r="L1158" s="79">
        <f t="shared" ref="L1158:L1221" si="37">J1158*K1158</f>
        <v>0</v>
      </c>
      <c r="M1158" s="124" t="str">
        <f>IF($G1158=0,"-",VLOOKUP($G1158,Nomenclator!$B$6:$G$1000,3,0))</f>
        <v>-</v>
      </c>
      <c r="N1158" s="124" t="str">
        <f>IF($G1158=0,"-",VLOOKUP($G1158,Nomenclator!$B$6:$G$1000,4,0))</f>
        <v>-</v>
      </c>
      <c r="O1158" s="124" t="str">
        <f>IF($G1158=0,"-",VLOOKUP($G1158,Nomenclator!$B$6:$G$1000,6,0))</f>
        <v>-</v>
      </c>
      <c r="P1158" s="74"/>
      <c r="Q1158" s="74"/>
    </row>
    <row r="1159" spans="1:17" x14ac:dyDescent="0.2">
      <c r="A1159" s="73" t="str">
        <f t="shared" si="36"/>
        <v>-</v>
      </c>
      <c r="B1159" s="75"/>
      <c r="C1159" s="74"/>
      <c r="D1159" s="74"/>
      <c r="E1159" s="74"/>
      <c r="F1159" s="74"/>
      <c r="G1159" s="74"/>
      <c r="H1159" s="74"/>
      <c r="I1159" s="74"/>
      <c r="J1159" s="74"/>
      <c r="K1159" s="78"/>
      <c r="L1159" s="79">
        <f t="shared" si="37"/>
        <v>0</v>
      </c>
      <c r="M1159" s="124" t="str">
        <f>IF($G1159=0,"-",VLOOKUP($G1159,Nomenclator!$B$6:$G$1000,3,0))</f>
        <v>-</v>
      </c>
      <c r="N1159" s="124" t="str">
        <f>IF($G1159=0,"-",VLOOKUP($G1159,Nomenclator!$B$6:$G$1000,4,0))</f>
        <v>-</v>
      </c>
      <c r="O1159" s="124" t="str">
        <f>IF($G1159=0,"-",VLOOKUP($G1159,Nomenclator!$B$6:$G$1000,6,0))</f>
        <v>-</v>
      </c>
      <c r="P1159" s="74"/>
      <c r="Q1159" s="74"/>
    </row>
    <row r="1160" spans="1:17" x14ac:dyDescent="0.2">
      <c r="A1160" s="73" t="str">
        <f t="shared" si="36"/>
        <v>-</v>
      </c>
      <c r="B1160" s="75"/>
      <c r="C1160" s="74"/>
      <c r="D1160" s="74"/>
      <c r="E1160" s="74"/>
      <c r="F1160" s="74"/>
      <c r="G1160" s="74"/>
      <c r="H1160" s="74"/>
      <c r="I1160" s="74"/>
      <c r="J1160" s="74"/>
      <c r="K1160" s="78"/>
      <c r="L1160" s="79">
        <f t="shared" si="37"/>
        <v>0</v>
      </c>
      <c r="M1160" s="124" t="str">
        <f>IF($G1160=0,"-",VLOOKUP($G1160,Nomenclator!$B$6:$G$1000,3,0))</f>
        <v>-</v>
      </c>
      <c r="N1160" s="124" t="str">
        <f>IF($G1160=0,"-",VLOOKUP($G1160,Nomenclator!$B$6:$G$1000,4,0))</f>
        <v>-</v>
      </c>
      <c r="O1160" s="124" t="str">
        <f>IF($G1160=0,"-",VLOOKUP($G1160,Nomenclator!$B$6:$G$1000,6,0))</f>
        <v>-</v>
      </c>
      <c r="P1160" s="74"/>
      <c r="Q1160" s="74"/>
    </row>
    <row r="1161" spans="1:17" x14ac:dyDescent="0.2">
      <c r="A1161" s="73" t="str">
        <f t="shared" si="36"/>
        <v>-</v>
      </c>
      <c r="B1161" s="75"/>
      <c r="C1161" s="74"/>
      <c r="D1161" s="74"/>
      <c r="E1161" s="74"/>
      <c r="F1161" s="74"/>
      <c r="G1161" s="74"/>
      <c r="H1161" s="74"/>
      <c r="I1161" s="74"/>
      <c r="J1161" s="74"/>
      <c r="K1161" s="78"/>
      <c r="L1161" s="79">
        <f t="shared" si="37"/>
        <v>0</v>
      </c>
      <c r="M1161" s="124" t="str">
        <f>IF($G1161=0,"-",VLOOKUP($G1161,Nomenclator!$B$6:$G$1000,3,0))</f>
        <v>-</v>
      </c>
      <c r="N1161" s="124" t="str">
        <f>IF($G1161=0,"-",VLOOKUP($G1161,Nomenclator!$B$6:$G$1000,4,0))</f>
        <v>-</v>
      </c>
      <c r="O1161" s="124" t="str">
        <f>IF($G1161=0,"-",VLOOKUP($G1161,Nomenclator!$B$6:$G$1000,6,0))</f>
        <v>-</v>
      </c>
      <c r="P1161" s="74"/>
      <c r="Q1161" s="74"/>
    </row>
    <row r="1162" spans="1:17" x14ac:dyDescent="0.2">
      <c r="A1162" s="73" t="str">
        <f t="shared" si="36"/>
        <v>-</v>
      </c>
      <c r="B1162" s="75"/>
      <c r="C1162" s="74"/>
      <c r="D1162" s="74"/>
      <c r="E1162" s="74"/>
      <c r="F1162" s="74"/>
      <c r="G1162" s="74"/>
      <c r="H1162" s="74"/>
      <c r="I1162" s="74"/>
      <c r="J1162" s="74"/>
      <c r="K1162" s="78"/>
      <c r="L1162" s="79">
        <f t="shared" si="37"/>
        <v>0</v>
      </c>
      <c r="M1162" s="124" t="str">
        <f>IF($G1162=0,"-",VLOOKUP($G1162,Nomenclator!$B$6:$G$1000,3,0))</f>
        <v>-</v>
      </c>
      <c r="N1162" s="124" t="str">
        <f>IF($G1162=0,"-",VLOOKUP($G1162,Nomenclator!$B$6:$G$1000,4,0))</f>
        <v>-</v>
      </c>
      <c r="O1162" s="124" t="str">
        <f>IF($G1162=0,"-",VLOOKUP($G1162,Nomenclator!$B$6:$G$1000,6,0))</f>
        <v>-</v>
      </c>
      <c r="P1162" s="74"/>
      <c r="Q1162" s="74"/>
    </row>
    <row r="1163" spans="1:17" x14ac:dyDescent="0.2">
      <c r="A1163" s="73" t="str">
        <f t="shared" si="36"/>
        <v>-</v>
      </c>
      <c r="B1163" s="75"/>
      <c r="C1163" s="74"/>
      <c r="D1163" s="74"/>
      <c r="E1163" s="74"/>
      <c r="F1163" s="74"/>
      <c r="G1163" s="74"/>
      <c r="H1163" s="74"/>
      <c r="I1163" s="74"/>
      <c r="J1163" s="74"/>
      <c r="K1163" s="78"/>
      <c r="L1163" s="79">
        <f t="shared" si="37"/>
        <v>0</v>
      </c>
      <c r="M1163" s="124" t="str">
        <f>IF($G1163=0,"-",VLOOKUP($G1163,Nomenclator!$B$6:$G$1000,3,0))</f>
        <v>-</v>
      </c>
      <c r="N1163" s="124" t="str">
        <f>IF($G1163=0,"-",VLOOKUP($G1163,Nomenclator!$B$6:$G$1000,4,0))</f>
        <v>-</v>
      </c>
      <c r="O1163" s="124" t="str">
        <f>IF($G1163=0,"-",VLOOKUP($G1163,Nomenclator!$B$6:$G$1000,6,0))</f>
        <v>-</v>
      </c>
      <c r="P1163" s="74"/>
      <c r="Q1163" s="74"/>
    </row>
    <row r="1164" spans="1:17" x14ac:dyDescent="0.2">
      <c r="A1164" s="73" t="str">
        <f t="shared" si="36"/>
        <v>-</v>
      </c>
      <c r="B1164" s="75"/>
      <c r="C1164" s="74"/>
      <c r="D1164" s="74"/>
      <c r="E1164" s="74"/>
      <c r="F1164" s="74"/>
      <c r="G1164" s="74"/>
      <c r="H1164" s="74"/>
      <c r="I1164" s="74"/>
      <c r="J1164" s="74"/>
      <c r="K1164" s="78"/>
      <c r="L1164" s="79">
        <f t="shared" si="37"/>
        <v>0</v>
      </c>
      <c r="M1164" s="124" t="str">
        <f>IF($G1164=0,"-",VLOOKUP($G1164,Nomenclator!$B$6:$G$1000,3,0))</f>
        <v>-</v>
      </c>
      <c r="N1164" s="124" t="str">
        <f>IF($G1164=0,"-",VLOOKUP($G1164,Nomenclator!$B$6:$G$1000,4,0))</f>
        <v>-</v>
      </c>
      <c r="O1164" s="124" t="str">
        <f>IF($G1164=0,"-",VLOOKUP($G1164,Nomenclator!$B$6:$G$1000,6,0))</f>
        <v>-</v>
      </c>
      <c r="P1164" s="74"/>
      <c r="Q1164" s="74"/>
    </row>
    <row r="1165" spans="1:17" x14ac:dyDescent="0.2">
      <c r="A1165" s="73" t="str">
        <f t="shared" si="36"/>
        <v>-</v>
      </c>
      <c r="B1165" s="75"/>
      <c r="C1165" s="74"/>
      <c r="D1165" s="74"/>
      <c r="E1165" s="74"/>
      <c r="F1165" s="74"/>
      <c r="G1165" s="74"/>
      <c r="H1165" s="74"/>
      <c r="I1165" s="74"/>
      <c r="J1165" s="74"/>
      <c r="K1165" s="78"/>
      <c r="L1165" s="79">
        <f t="shared" si="37"/>
        <v>0</v>
      </c>
      <c r="M1165" s="124" t="str">
        <f>IF($G1165=0,"-",VLOOKUP($G1165,Nomenclator!$B$6:$G$1000,3,0))</f>
        <v>-</v>
      </c>
      <c r="N1165" s="124" t="str">
        <f>IF($G1165=0,"-",VLOOKUP($G1165,Nomenclator!$B$6:$G$1000,4,0))</f>
        <v>-</v>
      </c>
      <c r="O1165" s="124" t="str">
        <f>IF($G1165=0,"-",VLOOKUP($G1165,Nomenclator!$B$6:$G$1000,6,0))</f>
        <v>-</v>
      </c>
      <c r="P1165" s="74"/>
      <c r="Q1165" s="74"/>
    </row>
    <row r="1166" spans="1:17" x14ac:dyDescent="0.2">
      <c r="A1166" s="73" t="str">
        <f t="shared" si="36"/>
        <v>-</v>
      </c>
      <c r="B1166" s="75"/>
      <c r="C1166" s="74"/>
      <c r="D1166" s="74"/>
      <c r="E1166" s="74"/>
      <c r="F1166" s="74"/>
      <c r="G1166" s="74"/>
      <c r="H1166" s="74"/>
      <c r="I1166" s="74"/>
      <c r="J1166" s="74"/>
      <c r="K1166" s="78"/>
      <c r="L1166" s="79">
        <f t="shared" si="37"/>
        <v>0</v>
      </c>
      <c r="M1166" s="124" t="str">
        <f>IF($G1166=0,"-",VLOOKUP($G1166,Nomenclator!$B$6:$G$1000,3,0))</f>
        <v>-</v>
      </c>
      <c r="N1166" s="124" t="str">
        <f>IF($G1166=0,"-",VLOOKUP($G1166,Nomenclator!$B$6:$G$1000,4,0))</f>
        <v>-</v>
      </c>
      <c r="O1166" s="124" t="str">
        <f>IF($G1166=0,"-",VLOOKUP($G1166,Nomenclator!$B$6:$G$1000,6,0))</f>
        <v>-</v>
      </c>
      <c r="P1166" s="74"/>
      <c r="Q1166" s="74"/>
    </row>
    <row r="1167" spans="1:17" x14ac:dyDescent="0.2">
      <c r="A1167" s="73" t="str">
        <f t="shared" si="36"/>
        <v>-</v>
      </c>
      <c r="B1167" s="75"/>
      <c r="C1167" s="74"/>
      <c r="D1167" s="74"/>
      <c r="E1167" s="74"/>
      <c r="F1167" s="74"/>
      <c r="G1167" s="74"/>
      <c r="H1167" s="74"/>
      <c r="I1167" s="74"/>
      <c r="J1167" s="74"/>
      <c r="K1167" s="78"/>
      <c r="L1167" s="79">
        <f t="shared" si="37"/>
        <v>0</v>
      </c>
      <c r="M1167" s="124" t="str">
        <f>IF($G1167=0,"-",VLOOKUP($G1167,Nomenclator!$B$6:$G$1000,3,0))</f>
        <v>-</v>
      </c>
      <c r="N1167" s="124" t="str">
        <f>IF($G1167=0,"-",VLOOKUP($G1167,Nomenclator!$B$6:$G$1000,4,0))</f>
        <v>-</v>
      </c>
      <c r="O1167" s="124" t="str">
        <f>IF($G1167=0,"-",VLOOKUP($G1167,Nomenclator!$B$6:$G$1000,6,0))</f>
        <v>-</v>
      </c>
      <c r="P1167" s="74"/>
      <c r="Q1167" s="74"/>
    </row>
    <row r="1168" spans="1:17" x14ac:dyDescent="0.2">
      <c r="A1168" s="73" t="str">
        <f t="shared" si="36"/>
        <v>-</v>
      </c>
      <c r="B1168" s="75"/>
      <c r="C1168" s="74"/>
      <c r="D1168" s="74"/>
      <c r="E1168" s="74"/>
      <c r="F1168" s="74"/>
      <c r="G1168" s="74"/>
      <c r="H1168" s="74"/>
      <c r="I1168" s="74"/>
      <c r="J1168" s="74"/>
      <c r="K1168" s="78"/>
      <c r="L1168" s="79">
        <f t="shared" si="37"/>
        <v>0</v>
      </c>
      <c r="M1168" s="124" t="str">
        <f>IF($G1168=0,"-",VLOOKUP($G1168,Nomenclator!$B$6:$G$1000,3,0))</f>
        <v>-</v>
      </c>
      <c r="N1168" s="124" t="str">
        <f>IF($G1168=0,"-",VLOOKUP($G1168,Nomenclator!$B$6:$G$1000,4,0))</f>
        <v>-</v>
      </c>
      <c r="O1168" s="124" t="str">
        <f>IF($G1168=0,"-",VLOOKUP($G1168,Nomenclator!$B$6:$G$1000,6,0))</f>
        <v>-</v>
      </c>
      <c r="P1168" s="74"/>
      <c r="Q1168" s="74"/>
    </row>
    <row r="1169" spans="1:17" x14ac:dyDescent="0.2">
      <c r="A1169" s="73" t="str">
        <f t="shared" si="36"/>
        <v>-</v>
      </c>
      <c r="B1169" s="75"/>
      <c r="C1169" s="74"/>
      <c r="D1169" s="74"/>
      <c r="E1169" s="74"/>
      <c r="F1169" s="74"/>
      <c r="G1169" s="74"/>
      <c r="H1169" s="74"/>
      <c r="I1169" s="74"/>
      <c r="J1169" s="74"/>
      <c r="K1169" s="78"/>
      <c r="L1169" s="79">
        <f t="shared" si="37"/>
        <v>0</v>
      </c>
      <c r="M1169" s="124" t="str">
        <f>IF($G1169=0,"-",VLOOKUP($G1169,Nomenclator!$B$6:$G$1000,3,0))</f>
        <v>-</v>
      </c>
      <c r="N1169" s="124" t="str">
        <f>IF($G1169=0,"-",VLOOKUP($G1169,Nomenclator!$B$6:$G$1000,4,0))</f>
        <v>-</v>
      </c>
      <c r="O1169" s="124" t="str">
        <f>IF($G1169=0,"-",VLOOKUP($G1169,Nomenclator!$B$6:$G$1000,6,0))</f>
        <v>-</v>
      </c>
      <c r="P1169" s="74"/>
      <c r="Q1169" s="74"/>
    </row>
    <row r="1170" spans="1:17" x14ac:dyDescent="0.2">
      <c r="A1170" s="73" t="str">
        <f t="shared" si="36"/>
        <v>-</v>
      </c>
      <c r="B1170" s="75"/>
      <c r="C1170" s="74"/>
      <c r="D1170" s="74"/>
      <c r="E1170" s="74"/>
      <c r="F1170" s="74"/>
      <c r="G1170" s="74"/>
      <c r="H1170" s="74"/>
      <c r="I1170" s="74"/>
      <c r="J1170" s="74"/>
      <c r="K1170" s="78"/>
      <c r="L1170" s="79">
        <f t="shared" si="37"/>
        <v>0</v>
      </c>
      <c r="M1170" s="124" t="str">
        <f>IF($G1170=0,"-",VLOOKUP($G1170,Nomenclator!$B$6:$G$1000,3,0))</f>
        <v>-</v>
      </c>
      <c r="N1170" s="124" t="str">
        <f>IF($G1170=0,"-",VLOOKUP($G1170,Nomenclator!$B$6:$G$1000,4,0))</f>
        <v>-</v>
      </c>
      <c r="O1170" s="124" t="str">
        <f>IF($G1170=0,"-",VLOOKUP($G1170,Nomenclator!$B$6:$G$1000,6,0))</f>
        <v>-</v>
      </c>
      <c r="P1170" s="74"/>
      <c r="Q1170" s="74"/>
    </row>
    <row r="1171" spans="1:17" x14ac:dyDescent="0.2">
      <c r="A1171" s="73" t="str">
        <f t="shared" si="36"/>
        <v>-</v>
      </c>
      <c r="B1171" s="75"/>
      <c r="C1171" s="74"/>
      <c r="D1171" s="74"/>
      <c r="E1171" s="74"/>
      <c r="F1171" s="74"/>
      <c r="G1171" s="74"/>
      <c r="H1171" s="74"/>
      <c r="I1171" s="74"/>
      <c r="J1171" s="74"/>
      <c r="K1171" s="78"/>
      <c r="L1171" s="79">
        <f t="shared" si="37"/>
        <v>0</v>
      </c>
      <c r="M1171" s="124" t="str">
        <f>IF($G1171=0,"-",VLOOKUP($G1171,Nomenclator!$B$6:$G$1000,3,0))</f>
        <v>-</v>
      </c>
      <c r="N1171" s="124" t="str">
        <f>IF($G1171=0,"-",VLOOKUP($G1171,Nomenclator!$B$6:$G$1000,4,0))</f>
        <v>-</v>
      </c>
      <c r="O1171" s="124" t="str">
        <f>IF($G1171=0,"-",VLOOKUP($G1171,Nomenclator!$B$6:$G$1000,6,0))</f>
        <v>-</v>
      </c>
      <c r="P1171" s="74"/>
      <c r="Q1171" s="74"/>
    </row>
    <row r="1172" spans="1:17" x14ac:dyDescent="0.2">
      <c r="A1172" s="73" t="str">
        <f t="shared" si="36"/>
        <v>-</v>
      </c>
      <c r="B1172" s="75"/>
      <c r="C1172" s="74"/>
      <c r="D1172" s="74"/>
      <c r="E1172" s="74"/>
      <c r="F1172" s="74"/>
      <c r="G1172" s="74"/>
      <c r="H1172" s="74"/>
      <c r="I1172" s="74"/>
      <c r="J1172" s="74"/>
      <c r="K1172" s="78"/>
      <c r="L1172" s="79">
        <f t="shared" si="37"/>
        <v>0</v>
      </c>
      <c r="M1172" s="124" t="str">
        <f>IF($G1172=0,"-",VLOOKUP($G1172,Nomenclator!$B$6:$G$1000,3,0))</f>
        <v>-</v>
      </c>
      <c r="N1172" s="124" t="str">
        <f>IF($G1172=0,"-",VLOOKUP($G1172,Nomenclator!$B$6:$G$1000,4,0))</f>
        <v>-</v>
      </c>
      <c r="O1172" s="124" t="str">
        <f>IF($G1172=0,"-",VLOOKUP($G1172,Nomenclator!$B$6:$G$1000,6,0))</f>
        <v>-</v>
      </c>
      <c r="P1172" s="74"/>
      <c r="Q1172" s="74"/>
    </row>
    <row r="1173" spans="1:17" x14ac:dyDescent="0.2">
      <c r="A1173" s="73" t="str">
        <f t="shared" si="36"/>
        <v>-</v>
      </c>
      <c r="B1173" s="75"/>
      <c r="C1173" s="74"/>
      <c r="D1173" s="74"/>
      <c r="E1173" s="74"/>
      <c r="F1173" s="74"/>
      <c r="G1173" s="74"/>
      <c r="H1173" s="74"/>
      <c r="I1173" s="74"/>
      <c r="J1173" s="74"/>
      <c r="K1173" s="78"/>
      <c r="L1173" s="79">
        <f t="shared" si="37"/>
        <v>0</v>
      </c>
      <c r="M1173" s="124" t="str">
        <f>IF($G1173=0,"-",VLOOKUP($G1173,Nomenclator!$B$6:$G$1000,3,0))</f>
        <v>-</v>
      </c>
      <c r="N1173" s="124" t="str">
        <f>IF($G1173=0,"-",VLOOKUP($G1173,Nomenclator!$B$6:$G$1000,4,0))</f>
        <v>-</v>
      </c>
      <c r="O1173" s="124" t="str">
        <f>IF($G1173=0,"-",VLOOKUP($G1173,Nomenclator!$B$6:$G$1000,6,0))</f>
        <v>-</v>
      </c>
      <c r="P1173" s="74"/>
      <c r="Q1173" s="74"/>
    </row>
    <row r="1174" spans="1:17" x14ac:dyDescent="0.2">
      <c r="A1174" s="73" t="str">
        <f t="shared" si="36"/>
        <v>-</v>
      </c>
      <c r="B1174" s="75"/>
      <c r="C1174" s="74"/>
      <c r="D1174" s="74"/>
      <c r="E1174" s="74"/>
      <c r="F1174" s="74"/>
      <c r="G1174" s="74"/>
      <c r="H1174" s="74"/>
      <c r="I1174" s="74"/>
      <c r="J1174" s="74"/>
      <c r="K1174" s="78"/>
      <c r="L1174" s="79">
        <f t="shared" si="37"/>
        <v>0</v>
      </c>
      <c r="M1174" s="124" t="str">
        <f>IF($G1174=0,"-",VLOOKUP($G1174,Nomenclator!$B$6:$G$1000,3,0))</f>
        <v>-</v>
      </c>
      <c r="N1174" s="124" t="str">
        <f>IF($G1174=0,"-",VLOOKUP($G1174,Nomenclator!$B$6:$G$1000,4,0))</f>
        <v>-</v>
      </c>
      <c r="O1174" s="124" t="str">
        <f>IF($G1174=0,"-",VLOOKUP($G1174,Nomenclator!$B$6:$G$1000,6,0))</f>
        <v>-</v>
      </c>
      <c r="P1174" s="74"/>
      <c r="Q1174" s="74"/>
    </row>
    <row r="1175" spans="1:17" x14ac:dyDescent="0.2">
      <c r="A1175" s="73" t="str">
        <f t="shared" si="36"/>
        <v>-</v>
      </c>
      <c r="B1175" s="75"/>
      <c r="C1175" s="74"/>
      <c r="D1175" s="74"/>
      <c r="E1175" s="74"/>
      <c r="F1175" s="74"/>
      <c r="G1175" s="74"/>
      <c r="H1175" s="74"/>
      <c r="I1175" s="74"/>
      <c r="J1175" s="74"/>
      <c r="K1175" s="78"/>
      <c r="L1175" s="79">
        <f t="shared" si="37"/>
        <v>0</v>
      </c>
      <c r="M1175" s="124" t="str">
        <f>IF($G1175=0,"-",VLOOKUP($G1175,Nomenclator!$B$6:$G$1000,3,0))</f>
        <v>-</v>
      </c>
      <c r="N1175" s="124" t="str">
        <f>IF($G1175=0,"-",VLOOKUP($G1175,Nomenclator!$B$6:$G$1000,4,0))</f>
        <v>-</v>
      </c>
      <c r="O1175" s="124" t="str">
        <f>IF($G1175=0,"-",VLOOKUP($G1175,Nomenclator!$B$6:$G$1000,6,0))</f>
        <v>-</v>
      </c>
      <c r="P1175" s="74"/>
      <c r="Q1175" s="74"/>
    </row>
    <row r="1176" spans="1:17" x14ac:dyDescent="0.2">
      <c r="A1176" s="73" t="str">
        <f t="shared" si="36"/>
        <v>-</v>
      </c>
      <c r="B1176" s="75"/>
      <c r="C1176" s="74"/>
      <c r="D1176" s="74"/>
      <c r="E1176" s="74"/>
      <c r="F1176" s="74"/>
      <c r="G1176" s="74"/>
      <c r="H1176" s="74"/>
      <c r="I1176" s="74"/>
      <c r="J1176" s="74"/>
      <c r="K1176" s="78"/>
      <c r="L1176" s="79">
        <f t="shared" si="37"/>
        <v>0</v>
      </c>
      <c r="M1176" s="124" t="str">
        <f>IF($G1176=0,"-",VLOOKUP($G1176,Nomenclator!$B$6:$G$1000,3,0))</f>
        <v>-</v>
      </c>
      <c r="N1176" s="124" t="str">
        <f>IF($G1176=0,"-",VLOOKUP($G1176,Nomenclator!$B$6:$G$1000,4,0))</f>
        <v>-</v>
      </c>
      <c r="O1176" s="124" t="str">
        <f>IF($G1176=0,"-",VLOOKUP($G1176,Nomenclator!$B$6:$G$1000,6,0))</f>
        <v>-</v>
      </c>
      <c r="P1176" s="74"/>
      <c r="Q1176" s="74"/>
    </row>
    <row r="1177" spans="1:17" x14ac:dyDescent="0.2">
      <c r="A1177" s="73" t="str">
        <f t="shared" si="36"/>
        <v>-</v>
      </c>
      <c r="B1177" s="75"/>
      <c r="C1177" s="74"/>
      <c r="D1177" s="74"/>
      <c r="E1177" s="74"/>
      <c r="F1177" s="74"/>
      <c r="G1177" s="74"/>
      <c r="H1177" s="74"/>
      <c r="I1177" s="74"/>
      <c r="J1177" s="74"/>
      <c r="K1177" s="78"/>
      <c r="L1177" s="79">
        <f t="shared" si="37"/>
        <v>0</v>
      </c>
      <c r="M1177" s="124" t="str">
        <f>IF($G1177=0,"-",VLOOKUP($G1177,Nomenclator!$B$6:$G$1000,3,0))</f>
        <v>-</v>
      </c>
      <c r="N1177" s="124" t="str">
        <f>IF($G1177=0,"-",VLOOKUP($G1177,Nomenclator!$B$6:$G$1000,4,0))</f>
        <v>-</v>
      </c>
      <c r="O1177" s="124" t="str">
        <f>IF($G1177=0,"-",VLOOKUP($G1177,Nomenclator!$B$6:$G$1000,6,0))</f>
        <v>-</v>
      </c>
      <c r="P1177" s="74"/>
      <c r="Q1177" s="74"/>
    </row>
    <row r="1178" spans="1:17" x14ac:dyDescent="0.2">
      <c r="A1178" s="73" t="str">
        <f t="shared" si="36"/>
        <v>-</v>
      </c>
      <c r="B1178" s="75"/>
      <c r="C1178" s="74"/>
      <c r="D1178" s="74"/>
      <c r="E1178" s="74"/>
      <c r="F1178" s="74"/>
      <c r="G1178" s="74"/>
      <c r="H1178" s="74"/>
      <c r="I1178" s="74"/>
      <c r="J1178" s="74"/>
      <c r="K1178" s="78"/>
      <c r="L1178" s="79">
        <f t="shared" si="37"/>
        <v>0</v>
      </c>
      <c r="M1178" s="124" t="str">
        <f>IF($G1178=0,"-",VLOOKUP($G1178,Nomenclator!$B$6:$G$1000,3,0))</f>
        <v>-</v>
      </c>
      <c r="N1178" s="124" t="str">
        <f>IF($G1178=0,"-",VLOOKUP($G1178,Nomenclator!$B$6:$G$1000,4,0))</f>
        <v>-</v>
      </c>
      <c r="O1178" s="124" t="str">
        <f>IF($G1178=0,"-",VLOOKUP($G1178,Nomenclator!$B$6:$G$1000,6,0))</f>
        <v>-</v>
      </c>
      <c r="P1178" s="74"/>
      <c r="Q1178" s="74"/>
    </row>
    <row r="1179" spans="1:17" x14ac:dyDescent="0.2">
      <c r="A1179" s="73" t="str">
        <f t="shared" si="36"/>
        <v>-</v>
      </c>
      <c r="B1179" s="75"/>
      <c r="C1179" s="74"/>
      <c r="D1179" s="74"/>
      <c r="E1179" s="74"/>
      <c r="F1179" s="74"/>
      <c r="G1179" s="74"/>
      <c r="H1179" s="74"/>
      <c r="I1179" s="74"/>
      <c r="J1179" s="74"/>
      <c r="K1179" s="78"/>
      <c r="L1179" s="79">
        <f t="shared" si="37"/>
        <v>0</v>
      </c>
      <c r="M1179" s="124" t="str">
        <f>IF($G1179=0,"-",VLOOKUP($G1179,Nomenclator!$B$6:$G$1000,3,0))</f>
        <v>-</v>
      </c>
      <c r="N1179" s="124" t="str">
        <f>IF($G1179=0,"-",VLOOKUP($G1179,Nomenclator!$B$6:$G$1000,4,0))</f>
        <v>-</v>
      </c>
      <c r="O1179" s="124" t="str">
        <f>IF($G1179=0,"-",VLOOKUP($G1179,Nomenclator!$B$6:$G$1000,6,0))</f>
        <v>-</v>
      </c>
      <c r="P1179" s="74"/>
      <c r="Q1179" s="74"/>
    </row>
    <row r="1180" spans="1:17" x14ac:dyDescent="0.2">
      <c r="A1180" s="73" t="str">
        <f t="shared" si="36"/>
        <v>-</v>
      </c>
      <c r="B1180" s="75"/>
      <c r="C1180" s="74"/>
      <c r="D1180" s="74"/>
      <c r="E1180" s="74"/>
      <c r="F1180" s="74"/>
      <c r="G1180" s="74"/>
      <c r="H1180" s="74"/>
      <c r="I1180" s="74"/>
      <c r="J1180" s="74"/>
      <c r="K1180" s="78"/>
      <c r="L1180" s="79">
        <f t="shared" si="37"/>
        <v>0</v>
      </c>
      <c r="M1180" s="124" t="str">
        <f>IF($G1180=0,"-",VLOOKUP($G1180,Nomenclator!$B$6:$G$1000,3,0))</f>
        <v>-</v>
      </c>
      <c r="N1180" s="124" t="str">
        <f>IF($G1180=0,"-",VLOOKUP($G1180,Nomenclator!$B$6:$G$1000,4,0))</f>
        <v>-</v>
      </c>
      <c r="O1180" s="124" t="str">
        <f>IF($G1180=0,"-",VLOOKUP($G1180,Nomenclator!$B$6:$G$1000,6,0))</f>
        <v>-</v>
      </c>
      <c r="P1180" s="74"/>
      <c r="Q1180" s="74"/>
    </row>
    <row r="1181" spans="1:17" x14ac:dyDescent="0.2">
      <c r="A1181" s="73" t="str">
        <f t="shared" si="36"/>
        <v>-</v>
      </c>
      <c r="B1181" s="75"/>
      <c r="C1181" s="74"/>
      <c r="D1181" s="74"/>
      <c r="E1181" s="74"/>
      <c r="F1181" s="74"/>
      <c r="G1181" s="74"/>
      <c r="H1181" s="74"/>
      <c r="I1181" s="74"/>
      <c r="J1181" s="74"/>
      <c r="K1181" s="78"/>
      <c r="L1181" s="79">
        <f t="shared" si="37"/>
        <v>0</v>
      </c>
      <c r="M1181" s="124" t="str">
        <f>IF($G1181=0,"-",VLOOKUP($G1181,Nomenclator!$B$6:$G$1000,3,0))</f>
        <v>-</v>
      </c>
      <c r="N1181" s="124" t="str">
        <f>IF($G1181=0,"-",VLOOKUP($G1181,Nomenclator!$B$6:$G$1000,4,0))</f>
        <v>-</v>
      </c>
      <c r="O1181" s="124" t="str">
        <f>IF($G1181=0,"-",VLOOKUP($G1181,Nomenclator!$B$6:$G$1000,6,0))</f>
        <v>-</v>
      </c>
      <c r="P1181" s="74"/>
      <c r="Q1181" s="74"/>
    </row>
    <row r="1182" spans="1:17" x14ac:dyDescent="0.2">
      <c r="A1182" s="73" t="str">
        <f t="shared" si="36"/>
        <v>-</v>
      </c>
      <c r="B1182" s="75"/>
      <c r="C1182" s="74"/>
      <c r="D1182" s="74"/>
      <c r="E1182" s="74"/>
      <c r="F1182" s="74"/>
      <c r="G1182" s="74"/>
      <c r="H1182" s="74"/>
      <c r="I1182" s="74"/>
      <c r="J1182" s="74"/>
      <c r="K1182" s="78"/>
      <c r="L1182" s="79">
        <f t="shared" si="37"/>
        <v>0</v>
      </c>
      <c r="M1182" s="124" t="str">
        <f>IF($G1182=0,"-",VLOOKUP($G1182,Nomenclator!$B$6:$G$1000,3,0))</f>
        <v>-</v>
      </c>
      <c r="N1182" s="124" t="str">
        <f>IF($G1182=0,"-",VLOOKUP($G1182,Nomenclator!$B$6:$G$1000,4,0))</f>
        <v>-</v>
      </c>
      <c r="O1182" s="124" t="str">
        <f>IF($G1182=0,"-",VLOOKUP($G1182,Nomenclator!$B$6:$G$1000,6,0))</f>
        <v>-</v>
      </c>
      <c r="P1182" s="74"/>
      <c r="Q1182" s="74"/>
    </row>
    <row r="1183" spans="1:17" x14ac:dyDescent="0.2">
      <c r="A1183" s="73" t="str">
        <f t="shared" si="36"/>
        <v>-</v>
      </c>
      <c r="B1183" s="75"/>
      <c r="C1183" s="74"/>
      <c r="D1183" s="74"/>
      <c r="E1183" s="74"/>
      <c r="F1183" s="74"/>
      <c r="G1183" s="74"/>
      <c r="H1183" s="74"/>
      <c r="I1183" s="74"/>
      <c r="J1183" s="74"/>
      <c r="K1183" s="78"/>
      <c r="L1183" s="79">
        <f t="shared" si="37"/>
        <v>0</v>
      </c>
      <c r="M1183" s="124" t="str">
        <f>IF($G1183=0,"-",VLOOKUP($G1183,Nomenclator!$B$6:$G$1000,3,0))</f>
        <v>-</v>
      </c>
      <c r="N1183" s="124" t="str">
        <f>IF($G1183=0,"-",VLOOKUP($G1183,Nomenclator!$B$6:$G$1000,4,0))</f>
        <v>-</v>
      </c>
      <c r="O1183" s="124" t="str">
        <f>IF($G1183=0,"-",VLOOKUP($G1183,Nomenclator!$B$6:$G$1000,6,0))</f>
        <v>-</v>
      </c>
      <c r="P1183" s="74"/>
      <c r="Q1183" s="74"/>
    </row>
    <row r="1184" spans="1:17" x14ac:dyDescent="0.2">
      <c r="A1184" s="73" t="str">
        <f t="shared" si="36"/>
        <v>-</v>
      </c>
      <c r="B1184" s="75"/>
      <c r="C1184" s="74"/>
      <c r="D1184" s="74"/>
      <c r="E1184" s="74"/>
      <c r="F1184" s="74"/>
      <c r="G1184" s="74"/>
      <c r="H1184" s="74"/>
      <c r="I1184" s="74"/>
      <c r="J1184" s="74"/>
      <c r="K1184" s="78"/>
      <c r="L1184" s="79">
        <f t="shared" si="37"/>
        <v>0</v>
      </c>
      <c r="M1184" s="124" t="str">
        <f>IF($G1184=0,"-",VLOOKUP($G1184,Nomenclator!$B$6:$G$1000,3,0))</f>
        <v>-</v>
      </c>
      <c r="N1184" s="124" t="str">
        <f>IF($G1184=0,"-",VLOOKUP($G1184,Nomenclator!$B$6:$G$1000,4,0))</f>
        <v>-</v>
      </c>
      <c r="O1184" s="124" t="str">
        <f>IF($G1184=0,"-",VLOOKUP($G1184,Nomenclator!$B$6:$G$1000,6,0))</f>
        <v>-</v>
      </c>
      <c r="P1184" s="74"/>
      <c r="Q1184" s="74"/>
    </row>
    <row r="1185" spans="1:17" x14ac:dyDescent="0.2">
      <c r="A1185" s="73" t="str">
        <f t="shared" si="36"/>
        <v>-</v>
      </c>
      <c r="B1185" s="75"/>
      <c r="C1185" s="74"/>
      <c r="D1185" s="74"/>
      <c r="E1185" s="74"/>
      <c r="F1185" s="74"/>
      <c r="G1185" s="74"/>
      <c r="H1185" s="74"/>
      <c r="I1185" s="74"/>
      <c r="J1185" s="74"/>
      <c r="K1185" s="78"/>
      <c r="L1185" s="79">
        <f t="shared" si="37"/>
        <v>0</v>
      </c>
      <c r="M1185" s="124" t="str">
        <f>IF($G1185=0,"-",VLOOKUP($G1185,Nomenclator!$B$6:$G$1000,3,0))</f>
        <v>-</v>
      </c>
      <c r="N1185" s="124" t="str">
        <f>IF($G1185=0,"-",VLOOKUP($G1185,Nomenclator!$B$6:$G$1000,4,0))</f>
        <v>-</v>
      </c>
      <c r="O1185" s="124" t="str">
        <f>IF($G1185=0,"-",VLOOKUP($G1185,Nomenclator!$B$6:$G$1000,6,0))</f>
        <v>-</v>
      </c>
      <c r="P1185" s="74"/>
      <c r="Q1185" s="74"/>
    </row>
    <row r="1186" spans="1:17" x14ac:dyDescent="0.2">
      <c r="A1186" s="73" t="str">
        <f t="shared" si="36"/>
        <v>-</v>
      </c>
      <c r="B1186" s="75"/>
      <c r="C1186" s="74"/>
      <c r="D1186" s="74"/>
      <c r="E1186" s="74"/>
      <c r="F1186" s="74"/>
      <c r="G1186" s="74"/>
      <c r="H1186" s="74"/>
      <c r="I1186" s="74"/>
      <c r="J1186" s="74"/>
      <c r="K1186" s="78"/>
      <c r="L1186" s="79">
        <f t="shared" si="37"/>
        <v>0</v>
      </c>
      <c r="M1186" s="124" t="str">
        <f>IF($G1186=0,"-",VLOOKUP($G1186,Nomenclator!$B$6:$G$1000,3,0))</f>
        <v>-</v>
      </c>
      <c r="N1186" s="124" t="str">
        <f>IF($G1186=0,"-",VLOOKUP($G1186,Nomenclator!$B$6:$G$1000,4,0))</f>
        <v>-</v>
      </c>
      <c r="O1186" s="124" t="str">
        <f>IF($G1186=0,"-",VLOOKUP($G1186,Nomenclator!$B$6:$G$1000,6,0))</f>
        <v>-</v>
      </c>
      <c r="P1186" s="74"/>
      <c r="Q1186" s="74"/>
    </row>
    <row r="1187" spans="1:17" x14ac:dyDescent="0.2">
      <c r="A1187" s="73" t="str">
        <f t="shared" si="36"/>
        <v>-</v>
      </c>
      <c r="B1187" s="75"/>
      <c r="C1187" s="74"/>
      <c r="D1187" s="74"/>
      <c r="E1187" s="74"/>
      <c r="F1187" s="74"/>
      <c r="G1187" s="74"/>
      <c r="H1187" s="74"/>
      <c r="I1187" s="74"/>
      <c r="J1187" s="74"/>
      <c r="K1187" s="78"/>
      <c r="L1187" s="79">
        <f t="shared" si="37"/>
        <v>0</v>
      </c>
      <c r="M1187" s="124" t="str">
        <f>IF($G1187=0,"-",VLOOKUP($G1187,Nomenclator!$B$6:$G$1000,3,0))</f>
        <v>-</v>
      </c>
      <c r="N1187" s="124" t="str">
        <f>IF($G1187=0,"-",VLOOKUP($G1187,Nomenclator!$B$6:$G$1000,4,0))</f>
        <v>-</v>
      </c>
      <c r="O1187" s="124" t="str">
        <f>IF($G1187=0,"-",VLOOKUP($G1187,Nomenclator!$B$6:$G$1000,6,0))</f>
        <v>-</v>
      </c>
      <c r="P1187" s="74"/>
      <c r="Q1187" s="74"/>
    </row>
    <row r="1188" spans="1:17" x14ac:dyDescent="0.2">
      <c r="A1188" s="73" t="str">
        <f t="shared" si="36"/>
        <v>-</v>
      </c>
      <c r="B1188" s="75"/>
      <c r="C1188" s="74"/>
      <c r="D1188" s="74"/>
      <c r="E1188" s="74"/>
      <c r="F1188" s="74"/>
      <c r="G1188" s="74"/>
      <c r="H1188" s="74"/>
      <c r="I1188" s="74"/>
      <c r="J1188" s="74"/>
      <c r="K1188" s="78"/>
      <c r="L1188" s="79">
        <f t="shared" si="37"/>
        <v>0</v>
      </c>
      <c r="M1188" s="124" t="str">
        <f>IF($G1188=0,"-",VLOOKUP($G1188,Nomenclator!$B$6:$G$1000,3,0))</f>
        <v>-</v>
      </c>
      <c r="N1188" s="124" t="str">
        <f>IF($G1188=0,"-",VLOOKUP($G1188,Nomenclator!$B$6:$G$1000,4,0))</f>
        <v>-</v>
      </c>
      <c r="O1188" s="124" t="str">
        <f>IF($G1188=0,"-",VLOOKUP($G1188,Nomenclator!$B$6:$G$1000,6,0))</f>
        <v>-</v>
      </c>
      <c r="P1188" s="74"/>
      <c r="Q1188" s="74"/>
    </row>
    <row r="1189" spans="1:17" x14ac:dyDescent="0.2">
      <c r="A1189" s="73" t="str">
        <f t="shared" si="36"/>
        <v>-</v>
      </c>
      <c r="B1189" s="75"/>
      <c r="C1189" s="74"/>
      <c r="D1189" s="74"/>
      <c r="E1189" s="74"/>
      <c r="F1189" s="74"/>
      <c r="G1189" s="74"/>
      <c r="H1189" s="74"/>
      <c r="I1189" s="74"/>
      <c r="J1189" s="74"/>
      <c r="K1189" s="78"/>
      <c r="L1189" s="79">
        <f t="shared" si="37"/>
        <v>0</v>
      </c>
      <c r="M1189" s="124" t="str">
        <f>IF($G1189=0,"-",VLOOKUP($G1189,Nomenclator!$B$6:$G$1000,3,0))</f>
        <v>-</v>
      </c>
      <c r="N1189" s="124" t="str">
        <f>IF($G1189=0,"-",VLOOKUP($G1189,Nomenclator!$B$6:$G$1000,4,0))</f>
        <v>-</v>
      </c>
      <c r="O1189" s="124" t="str">
        <f>IF($G1189=0,"-",VLOOKUP($G1189,Nomenclator!$B$6:$G$1000,6,0))</f>
        <v>-</v>
      </c>
      <c r="P1189" s="74"/>
      <c r="Q1189" s="74"/>
    </row>
    <row r="1190" spans="1:17" x14ac:dyDescent="0.2">
      <c r="A1190" s="73" t="str">
        <f t="shared" si="36"/>
        <v>-</v>
      </c>
      <c r="B1190" s="75"/>
      <c r="C1190" s="74"/>
      <c r="D1190" s="74"/>
      <c r="E1190" s="74"/>
      <c r="F1190" s="74"/>
      <c r="G1190" s="74"/>
      <c r="H1190" s="74"/>
      <c r="I1190" s="74"/>
      <c r="J1190" s="74"/>
      <c r="K1190" s="78"/>
      <c r="L1190" s="79">
        <f t="shared" si="37"/>
        <v>0</v>
      </c>
      <c r="M1190" s="124" t="str">
        <f>IF($G1190=0,"-",VLOOKUP($G1190,Nomenclator!$B$6:$G$1000,3,0))</f>
        <v>-</v>
      </c>
      <c r="N1190" s="124" t="str">
        <f>IF($G1190=0,"-",VLOOKUP($G1190,Nomenclator!$B$6:$G$1000,4,0))</f>
        <v>-</v>
      </c>
      <c r="O1190" s="124" t="str">
        <f>IF($G1190=0,"-",VLOOKUP($G1190,Nomenclator!$B$6:$G$1000,6,0))</f>
        <v>-</v>
      </c>
      <c r="P1190" s="74"/>
      <c r="Q1190" s="74"/>
    </row>
    <row r="1191" spans="1:17" x14ac:dyDescent="0.2">
      <c r="A1191" s="73" t="str">
        <f t="shared" si="36"/>
        <v>-</v>
      </c>
      <c r="B1191" s="75"/>
      <c r="C1191" s="74"/>
      <c r="D1191" s="74"/>
      <c r="E1191" s="74"/>
      <c r="F1191" s="74"/>
      <c r="G1191" s="74"/>
      <c r="H1191" s="74"/>
      <c r="I1191" s="74"/>
      <c r="J1191" s="74"/>
      <c r="K1191" s="78"/>
      <c r="L1191" s="79">
        <f t="shared" si="37"/>
        <v>0</v>
      </c>
      <c r="M1191" s="124" t="str">
        <f>IF($G1191=0,"-",VLOOKUP($G1191,Nomenclator!$B$6:$G$1000,3,0))</f>
        <v>-</v>
      </c>
      <c r="N1191" s="124" t="str">
        <f>IF($G1191=0,"-",VLOOKUP($G1191,Nomenclator!$B$6:$G$1000,4,0))</f>
        <v>-</v>
      </c>
      <c r="O1191" s="124" t="str">
        <f>IF($G1191=0,"-",VLOOKUP($G1191,Nomenclator!$B$6:$G$1000,6,0))</f>
        <v>-</v>
      </c>
      <c r="P1191" s="74"/>
      <c r="Q1191" s="74"/>
    </row>
    <row r="1192" spans="1:17" x14ac:dyDescent="0.2">
      <c r="A1192" s="73" t="str">
        <f t="shared" si="36"/>
        <v>-</v>
      </c>
      <c r="B1192" s="75"/>
      <c r="C1192" s="74"/>
      <c r="D1192" s="74"/>
      <c r="E1192" s="74"/>
      <c r="F1192" s="74"/>
      <c r="G1192" s="74"/>
      <c r="H1192" s="74"/>
      <c r="I1192" s="74"/>
      <c r="J1192" s="74"/>
      <c r="K1192" s="78"/>
      <c r="L1192" s="79">
        <f t="shared" si="37"/>
        <v>0</v>
      </c>
      <c r="M1192" s="124" t="str">
        <f>IF($G1192=0,"-",VLOOKUP($G1192,Nomenclator!$B$6:$G$1000,3,0))</f>
        <v>-</v>
      </c>
      <c r="N1192" s="124" t="str">
        <f>IF($G1192=0,"-",VLOOKUP($G1192,Nomenclator!$B$6:$G$1000,4,0))</f>
        <v>-</v>
      </c>
      <c r="O1192" s="124" t="str">
        <f>IF($G1192=0,"-",VLOOKUP($G1192,Nomenclator!$B$6:$G$1000,6,0))</f>
        <v>-</v>
      </c>
      <c r="P1192" s="74"/>
      <c r="Q1192" s="74"/>
    </row>
    <row r="1193" spans="1:17" x14ac:dyDescent="0.2">
      <c r="A1193" s="73" t="str">
        <f t="shared" si="36"/>
        <v>-</v>
      </c>
      <c r="B1193" s="75"/>
      <c r="C1193" s="74"/>
      <c r="D1193" s="74"/>
      <c r="E1193" s="74"/>
      <c r="F1193" s="74"/>
      <c r="G1193" s="74"/>
      <c r="H1193" s="74"/>
      <c r="I1193" s="74"/>
      <c r="J1193" s="74"/>
      <c r="K1193" s="78"/>
      <c r="L1193" s="79">
        <f t="shared" si="37"/>
        <v>0</v>
      </c>
      <c r="M1193" s="124" t="str">
        <f>IF($G1193=0,"-",VLOOKUP($G1193,Nomenclator!$B$6:$G$1000,3,0))</f>
        <v>-</v>
      </c>
      <c r="N1193" s="124" t="str">
        <f>IF($G1193=0,"-",VLOOKUP($G1193,Nomenclator!$B$6:$G$1000,4,0))</f>
        <v>-</v>
      </c>
      <c r="O1193" s="124" t="str">
        <f>IF($G1193=0,"-",VLOOKUP($G1193,Nomenclator!$B$6:$G$1000,6,0))</f>
        <v>-</v>
      </c>
      <c r="P1193" s="74"/>
      <c r="Q1193" s="74"/>
    </row>
    <row r="1194" spans="1:17" x14ac:dyDescent="0.2">
      <c r="A1194" s="73" t="str">
        <f t="shared" si="36"/>
        <v>-</v>
      </c>
      <c r="B1194" s="75"/>
      <c r="C1194" s="74"/>
      <c r="D1194" s="74"/>
      <c r="E1194" s="74"/>
      <c r="F1194" s="74"/>
      <c r="G1194" s="74"/>
      <c r="H1194" s="74"/>
      <c r="I1194" s="74"/>
      <c r="J1194" s="74"/>
      <c r="K1194" s="78"/>
      <c r="L1194" s="79">
        <f t="shared" si="37"/>
        <v>0</v>
      </c>
      <c r="M1194" s="124" t="str">
        <f>IF($G1194=0,"-",VLOOKUP($G1194,Nomenclator!$B$6:$G$1000,3,0))</f>
        <v>-</v>
      </c>
      <c r="N1194" s="124" t="str">
        <f>IF($G1194=0,"-",VLOOKUP($G1194,Nomenclator!$B$6:$G$1000,4,0))</f>
        <v>-</v>
      </c>
      <c r="O1194" s="124" t="str">
        <f>IF($G1194=0,"-",VLOOKUP($G1194,Nomenclator!$B$6:$G$1000,6,0))</f>
        <v>-</v>
      </c>
      <c r="P1194" s="74"/>
      <c r="Q1194" s="74"/>
    </row>
    <row r="1195" spans="1:17" x14ac:dyDescent="0.2">
      <c r="A1195" s="73" t="str">
        <f t="shared" si="36"/>
        <v>-</v>
      </c>
      <c r="B1195" s="75"/>
      <c r="C1195" s="74"/>
      <c r="D1195" s="74"/>
      <c r="E1195" s="74"/>
      <c r="F1195" s="74"/>
      <c r="G1195" s="74"/>
      <c r="H1195" s="74"/>
      <c r="I1195" s="74"/>
      <c r="J1195" s="74"/>
      <c r="K1195" s="78"/>
      <c r="L1195" s="79">
        <f t="shared" si="37"/>
        <v>0</v>
      </c>
      <c r="M1195" s="124" t="str">
        <f>IF($G1195=0,"-",VLOOKUP($G1195,Nomenclator!$B$6:$G$1000,3,0))</f>
        <v>-</v>
      </c>
      <c r="N1195" s="124" t="str">
        <f>IF($G1195=0,"-",VLOOKUP($G1195,Nomenclator!$B$6:$G$1000,4,0))</f>
        <v>-</v>
      </c>
      <c r="O1195" s="124" t="str">
        <f>IF($G1195=0,"-",VLOOKUP($G1195,Nomenclator!$B$6:$G$1000,6,0))</f>
        <v>-</v>
      </c>
      <c r="P1195" s="74"/>
      <c r="Q1195" s="74"/>
    </row>
    <row r="1196" spans="1:17" x14ac:dyDescent="0.2">
      <c r="A1196" s="73" t="str">
        <f t="shared" si="36"/>
        <v>-</v>
      </c>
      <c r="B1196" s="75"/>
      <c r="C1196" s="74"/>
      <c r="D1196" s="74"/>
      <c r="E1196" s="74"/>
      <c r="F1196" s="74"/>
      <c r="G1196" s="74"/>
      <c r="H1196" s="74"/>
      <c r="I1196" s="74"/>
      <c r="J1196" s="74"/>
      <c r="K1196" s="78"/>
      <c r="L1196" s="79">
        <f t="shared" si="37"/>
        <v>0</v>
      </c>
      <c r="M1196" s="124" t="str">
        <f>IF($G1196=0,"-",VLOOKUP($G1196,Nomenclator!$B$6:$G$1000,3,0))</f>
        <v>-</v>
      </c>
      <c r="N1196" s="124" t="str">
        <f>IF($G1196=0,"-",VLOOKUP($G1196,Nomenclator!$B$6:$G$1000,4,0))</f>
        <v>-</v>
      </c>
      <c r="O1196" s="124" t="str">
        <f>IF($G1196=0,"-",VLOOKUP($G1196,Nomenclator!$B$6:$G$1000,6,0))</f>
        <v>-</v>
      </c>
      <c r="P1196" s="74"/>
      <c r="Q1196" s="74"/>
    </row>
    <row r="1197" spans="1:17" x14ac:dyDescent="0.2">
      <c r="A1197" s="73" t="str">
        <f t="shared" si="36"/>
        <v>-</v>
      </c>
      <c r="B1197" s="75"/>
      <c r="C1197" s="74"/>
      <c r="D1197" s="74"/>
      <c r="E1197" s="74"/>
      <c r="F1197" s="74"/>
      <c r="G1197" s="74"/>
      <c r="H1197" s="74"/>
      <c r="I1197" s="74"/>
      <c r="J1197" s="74"/>
      <c r="K1197" s="78"/>
      <c r="L1197" s="79">
        <f t="shared" si="37"/>
        <v>0</v>
      </c>
      <c r="M1197" s="124" t="str">
        <f>IF($G1197=0,"-",VLOOKUP($G1197,Nomenclator!$B$6:$G$1000,3,0))</f>
        <v>-</v>
      </c>
      <c r="N1197" s="124" t="str">
        <f>IF($G1197=0,"-",VLOOKUP($G1197,Nomenclator!$B$6:$G$1000,4,0))</f>
        <v>-</v>
      </c>
      <c r="O1197" s="124" t="str">
        <f>IF($G1197=0,"-",VLOOKUP($G1197,Nomenclator!$B$6:$G$1000,6,0))</f>
        <v>-</v>
      </c>
      <c r="P1197" s="74"/>
      <c r="Q1197" s="74"/>
    </row>
    <row r="1198" spans="1:17" x14ac:dyDescent="0.2">
      <c r="A1198" s="73" t="str">
        <f t="shared" si="36"/>
        <v>-</v>
      </c>
      <c r="B1198" s="75"/>
      <c r="C1198" s="74"/>
      <c r="D1198" s="74"/>
      <c r="E1198" s="74"/>
      <c r="F1198" s="74"/>
      <c r="G1198" s="74"/>
      <c r="H1198" s="74"/>
      <c r="I1198" s="74"/>
      <c r="J1198" s="74"/>
      <c r="K1198" s="78"/>
      <c r="L1198" s="79">
        <f t="shared" si="37"/>
        <v>0</v>
      </c>
      <c r="M1198" s="124" t="str">
        <f>IF($G1198=0,"-",VLOOKUP($G1198,Nomenclator!$B$6:$G$1000,3,0))</f>
        <v>-</v>
      </c>
      <c r="N1198" s="124" t="str">
        <f>IF($G1198=0,"-",VLOOKUP($G1198,Nomenclator!$B$6:$G$1000,4,0))</f>
        <v>-</v>
      </c>
      <c r="O1198" s="124" t="str">
        <f>IF($G1198=0,"-",VLOOKUP($G1198,Nomenclator!$B$6:$G$1000,6,0))</f>
        <v>-</v>
      </c>
      <c r="P1198" s="74"/>
      <c r="Q1198" s="74"/>
    </row>
    <row r="1199" spans="1:17" x14ac:dyDescent="0.2">
      <c r="A1199" s="73" t="str">
        <f t="shared" si="36"/>
        <v>-</v>
      </c>
      <c r="B1199" s="75"/>
      <c r="C1199" s="74"/>
      <c r="D1199" s="74"/>
      <c r="E1199" s="74"/>
      <c r="F1199" s="74"/>
      <c r="G1199" s="74"/>
      <c r="H1199" s="74"/>
      <c r="I1199" s="74"/>
      <c r="J1199" s="74"/>
      <c r="K1199" s="78"/>
      <c r="L1199" s="79">
        <f t="shared" si="37"/>
        <v>0</v>
      </c>
      <c r="M1199" s="124" t="str">
        <f>IF($G1199=0,"-",VLOOKUP($G1199,Nomenclator!$B$6:$G$1000,3,0))</f>
        <v>-</v>
      </c>
      <c r="N1199" s="124" t="str">
        <f>IF($G1199=0,"-",VLOOKUP($G1199,Nomenclator!$B$6:$G$1000,4,0))</f>
        <v>-</v>
      </c>
      <c r="O1199" s="124" t="str">
        <f>IF($G1199=0,"-",VLOOKUP($G1199,Nomenclator!$B$6:$G$1000,6,0))</f>
        <v>-</v>
      </c>
      <c r="P1199" s="74"/>
      <c r="Q1199" s="74"/>
    </row>
    <row r="1200" spans="1:17" x14ac:dyDescent="0.2">
      <c r="A1200" s="73" t="str">
        <f t="shared" si="36"/>
        <v>-</v>
      </c>
      <c r="B1200" s="75"/>
      <c r="C1200" s="74"/>
      <c r="D1200" s="74"/>
      <c r="E1200" s="74"/>
      <c r="F1200" s="74"/>
      <c r="G1200" s="74"/>
      <c r="H1200" s="74"/>
      <c r="I1200" s="74"/>
      <c r="J1200" s="74"/>
      <c r="K1200" s="78"/>
      <c r="L1200" s="79">
        <f t="shared" si="37"/>
        <v>0</v>
      </c>
      <c r="M1200" s="124" t="str">
        <f>IF($G1200=0,"-",VLOOKUP($G1200,Nomenclator!$B$6:$G$1000,3,0))</f>
        <v>-</v>
      </c>
      <c r="N1200" s="124" t="str">
        <f>IF($G1200=0,"-",VLOOKUP($G1200,Nomenclator!$B$6:$G$1000,4,0))</f>
        <v>-</v>
      </c>
      <c r="O1200" s="124" t="str">
        <f>IF($G1200=0,"-",VLOOKUP($G1200,Nomenclator!$B$6:$G$1000,6,0))</f>
        <v>-</v>
      </c>
      <c r="P1200" s="74"/>
      <c r="Q1200" s="74"/>
    </row>
    <row r="1201" spans="1:17" x14ac:dyDescent="0.2">
      <c r="A1201" s="73" t="str">
        <f t="shared" si="36"/>
        <v>-</v>
      </c>
      <c r="B1201" s="75"/>
      <c r="C1201" s="74"/>
      <c r="D1201" s="74"/>
      <c r="E1201" s="74"/>
      <c r="F1201" s="74"/>
      <c r="G1201" s="74"/>
      <c r="H1201" s="74"/>
      <c r="I1201" s="74"/>
      <c r="J1201" s="74"/>
      <c r="K1201" s="78"/>
      <c r="L1201" s="79">
        <f t="shared" si="37"/>
        <v>0</v>
      </c>
      <c r="M1201" s="124" t="str">
        <f>IF($G1201=0,"-",VLOOKUP($G1201,Nomenclator!$B$6:$G$1000,3,0))</f>
        <v>-</v>
      </c>
      <c r="N1201" s="124" t="str">
        <f>IF($G1201=0,"-",VLOOKUP($G1201,Nomenclator!$B$6:$G$1000,4,0))</f>
        <v>-</v>
      </c>
      <c r="O1201" s="124" t="str">
        <f>IF($G1201=0,"-",VLOOKUP($G1201,Nomenclator!$B$6:$G$1000,6,0))</f>
        <v>-</v>
      </c>
      <c r="P1201" s="74"/>
      <c r="Q1201" s="74"/>
    </row>
    <row r="1202" spans="1:17" x14ac:dyDescent="0.2">
      <c r="A1202" s="73" t="str">
        <f t="shared" si="36"/>
        <v>-</v>
      </c>
      <c r="B1202" s="75"/>
      <c r="C1202" s="74"/>
      <c r="D1202" s="74"/>
      <c r="E1202" s="74"/>
      <c r="F1202" s="74"/>
      <c r="G1202" s="74"/>
      <c r="H1202" s="74"/>
      <c r="I1202" s="74"/>
      <c r="J1202" s="74"/>
      <c r="K1202" s="78"/>
      <c r="L1202" s="79">
        <f t="shared" si="37"/>
        <v>0</v>
      </c>
      <c r="M1202" s="124" t="str">
        <f>IF($G1202=0,"-",VLOOKUP($G1202,Nomenclator!$B$6:$G$1000,3,0))</f>
        <v>-</v>
      </c>
      <c r="N1202" s="124" t="str">
        <f>IF($G1202=0,"-",VLOOKUP($G1202,Nomenclator!$B$6:$G$1000,4,0))</f>
        <v>-</v>
      </c>
      <c r="O1202" s="124" t="str">
        <f>IF($G1202=0,"-",VLOOKUP($G1202,Nomenclator!$B$6:$G$1000,6,0))</f>
        <v>-</v>
      </c>
      <c r="P1202" s="74"/>
      <c r="Q1202" s="74"/>
    </row>
    <row r="1203" spans="1:17" x14ac:dyDescent="0.2">
      <c r="A1203" s="73" t="str">
        <f t="shared" si="36"/>
        <v>-</v>
      </c>
      <c r="B1203" s="75"/>
      <c r="C1203" s="74"/>
      <c r="D1203" s="74"/>
      <c r="E1203" s="74"/>
      <c r="F1203" s="74"/>
      <c r="G1203" s="74"/>
      <c r="H1203" s="74"/>
      <c r="I1203" s="74"/>
      <c r="J1203" s="74"/>
      <c r="K1203" s="78"/>
      <c r="L1203" s="79">
        <f t="shared" si="37"/>
        <v>0</v>
      </c>
      <c r="M1203" s="124" t="str">
        <f>IF($G1203=0,"-",VLOOKUP($G1203,Nomenclator!$B$6:$G$1000,3,0))</f>
        <v>-</v>
      </c>
      <c r="N1203" s="124" t="str">
        <f>IF($G1203=0,"-",VLOOKUP($G1203,Nomenclator!$B$6:$G$1000,4,0))</f>
        <v>-</v>
      </c>
      <c r="O1203" s="124" t="str">
        <f>IF($G1203=0,"-",VLOOKUP($G1203,Nomenclator!$B$6:$G$1000,6,0))</f>
        <v>-</v>
      </c>
      <c r="P1203" s="74"/>
      <c r="Q1203" s="74"/>
    </row>
    <row r="1204" spans="1:17" x14ac:dyDescent="0.2">
      <c r="A1204" s="73" t="str">
        <f t="shared" si="36"/>
        <v>-</v>
      </c>
      <c r="B1204" s="75"/>
      <c r="C1204" s="74"/>
      <c r="D1204" s="74"/>
      <c r="E1204" s="74"/>
      <c r="F1204" s="74"/>
      <c r="G1204" s="74"/>
      <c r="H1204" s="74"/>
      <c r="I1204" s="74"/>
      <c r="J1204" s="74"/>
      <c r="K1204" s="78"/>
      <c r="L1204" s="79">
        <f t="shared" si="37"/>
        <v>0</v>
      </c>
      <c r="M1204" s="124" t="str">
        <f>IF($G1204=0,"-",VLOOKUP($G1204,Nomenclator!$B$6:$G$1000,3,0))</f>
        <v>-</v>
      </c>
      <c r="N1204" s="124" t="str">
        <f>IF($G1204=0,"-",VLOOKUP($G1204,Nomenclator!$B$6:$G$1000,4,0))</f>
        <v>-</v>
      </c>
      <c r="O1204" s="124" t="str">
        <f>IF($G1204=0,"-",VLOOKUP($G1204,Nomenclator!$B$6:$G$1000,6,0))</f>
        <v>-</v>
      </c>
      <c r="P1204" s="74"/>
      <c r="Q1204" s="74"/>
    </row>
    <row r="1205" spans="1:17" x14ac:dyDescent="0.2">
      <c r="A1205" s="73" t="str">
        <f t="shared" si="36"/>
        <v>-</v>
      </c>
      <c r="B1205" s="75"/>
      <c r="C1205" s="74"/>
      <c r="D1205" s="74"/>
      <c r="E1205" s="74"/>
      <c r="F1205" s="74"/>
      <c r="G1205" s="74"/>
      <c r="H1205" s="74"/>
      <c r="I1205" s="74"/>
      <c r="J1205" s="74"/>
      <c r="K1205" s="78"/>
      <c r="L1205" s="79">
        <f t="shared" si="37"/>
        <v>0</v>
      </c>
      <c r="M1205" s="124" t="str">
        <f>IF($G1205=0,"-",VLOOKUP($G1205,Nomenclator!$B$6:$G$1000,3,0))</f>
        <v>-</v>
      </c>
      <c r="N1205" s="124" t="str">
        <f>IF($G1205=0,"-",VLOOKUP($G1205,Nomenclator!$B$6:$G$1000,4,0))</f>
        <v>-</v>
      </c>
      <c r="O1205" s="124" t="str">
        <f>IF($G1205=0,"-",VLOOKUP($G1205,Nomenclator!$B$6:$G$1000,6,0))</f>
        <v>-</v>
      </c>
      <c r="P1205" s="74"/>
      <c r="Q1205" s="74"/>
    </row>
    <row r="1206" spans="1:17" x14ac:dyDescent="0.2">
      <c r="A1206" s="73" t="str">
        <f t="shared" si="36"/>
        <v>-</v>
      </c>
      <c r="B1206" s="75"/>
      <c r="C1206" s="74"/>
      <c r="D1206" s="74"/>
      <c r="E1206" s="74"/>
      <c r="F1206" s="74"/>
      <c r="G1206" s="74"/>
      <c r="H1206" s="74"/>
      <c r="I1206" s="74"/>
      <c r="J1206" s="74"/>
      <c r="K1206" s="78"/>
      <c r="L1206" s="79">
        <f t="shared" si="37"/>
        <v>0</v>
      </c>
      <c r="M1206" s="124" t="str">
        <f>IF($G1206=0,"-",VLOOKUP($G1206,Nomenclator!$B$6:$G$1000,3,0))</f>
        <v>-</v>
      </c>
      <c r="N1206" s="124" t="str">
        <f>IF($G1206=0,"-",VLOOKUP($G1206,Nomenclator!$B$6:$G$1000,4,0))</f>
        <v>-</v>
      </c>
      <c r="O1206" s="124" t="str">
        <f>IF($G1206=0,"-",VLOOKUP($G1206,Nomenclator!$B$6:$G$1000,6,0))</f>
        <v>-</v>
      </c>
      <c r="P1206" s="74"/>
      <c r="Q1206" s="74"/>
    </row>
    <row r="1207" spans="1:17" x14ac:dyDescent="0.2">
      <c r="A1207" s="73" t="str">
        <f t="shared" si="36"/>
        <v>-</v>
      </c>
      <c r="B1207" s="75"/>
      <c r="C1207" s="74"/>
      <c r="D1207" s="74"/>
      <c r="E1207" s="74"/>
      <c r="F1207" s="74"/>
      <c r="G1207" s="74"/>
      <c r="H1207" s="74"/>
      <c r="I1207" s="74"/>
      <c r="J1207" s="74"/>
      <c r="K1207" s="78"/>
      <c r="L1207" s="79">
        <f t="shared" si="37"/>
        <v>0</v>
      </c>
      <c r="M1207" s="124" t="str">
        <f>IF($G1207=0,"-",VLOOKUP($G1207,Nomenclator!$B$6:$G$1000,3,0))</f>
        <v>-</v>
      </c>
      <c r="N1207" s="124" t="str">
        <f>IF($G1207=0,"-",VLOOKUP($G1207,Nomenclator!$B$6:$G$1000,4,0))</f>
        <v>-</v>
      </c>
      <c r="O1207" s="124" t="str">
        <f>IF($G1207=0,"-",VLOOKUP($G1207,Nomenclator!$B$6:$G$1000,6,0))</f>
        <v>-</v>
      </c>
      <c r="P1207" s="74"/>
      <c r="Q1207" s="74"/>
    </row>
    <row r="1208" spans="1:17" x14ac:dyDescent="0.2">
      <c r="A1208" s="73" t="str">
        <f t="shared" si="36"/>
        <v>-</v>
      </c>
      <c r="B1208" s="75"/>
      <c r="C1208" s="74"/>
      <c r="D1208" s="74"/>
      <c r="E1208" s="74"/>
      <c r="F1208" s="74"/>
      <c r="G1208" s="74"/>
      <c r="H1208" s="74"/>
      <c r="I1208" s="74"/>
      <c r="J1208" s="74"/>
      <c r="K1208" s="78"/>
      <c r="L1208" s="79">
        <f t="shared" si="37"/>
        <v>0</v>
      </c>
      <c r="M1208" s="124" t="str">
        <f>IF($G1208=0,"-",VLOOKUP($G1208,Nomenclator!$B$6:$G$1000,3,0))</f>
        <v>-</v>
      </c>
      <c r="N1208" s="124" t="str">
        <f>IF($G1208=0,"-",VLOOKUP($G1208,Nomenclator!$B$6:$G$1000,4,0))</f>
        <v>-</v>
      </c>
      <c r="O1208" s="124" t="str">
        <f>IF($G1208=0,"-",VLOOKUP($G1208,Nomenclator!$B$6:$G$1000,6,0))</f>
        <v>-</v>
      </c>
      <c r="P1208" s="74"/>
      <c r="Q1208" s="74"/>
    </row>
    <row r="1209" spans="1:17" x14ac:dyDescent="0.2">
      <c r="A1209" s="73" t="str">
        <f t="shared" si="36"/>
        <v>-</v>
      </c>
      <c r="B1209" s="75"/>
      <c r="C1209" s="74"/>
      <c r="D1209" s="74"/>
      <c r="E1209" s="74"/>
      <c r="F1209" s="74"/>
      <c r="G1209" s="74"/>
      <c r="H1209" s="74"/>
      <c r="I1209" s="74"/>
      <c r="J1209" s="74"/>
      <c r="K1209" s="78"/>
      <c r="L1209" s="79">
        <f t="shared" si="37"/>
        <v>0</v>
      </c>
      <c r="M1209" s="124" t="str">
        <f>IF($G1209=0,"-",VLOOKUP($G1209,Nomenclator!$B$6:$G$1000,3,0))</f>
        <v>-</v>
      </c>
      <c r="N1209" s="124" t="str">
        <f>IF($G1209=0,"-",VLOOKUP($G1209,Nomenclator!$B$6:$G$1000,4,0))</f>
        <v>-</v>
      </c>
      <c r="O1209" s="124" t="str">
        <f>IF($G1209=0,"-",VLOOKUP($G1209,Nomenclator!$B$6:$G$1000,6,0))</f>
        <v>-</v>
      </c>
      <c r="P1209" s="74"/>
      <c r="Q1209" s="74"/>
    </row>
    <row r="1210" spans="1:17" x14ac:dyDescent="0.2">
      <c r="A1210" s="73" t="str">
        <f t="shared" si="36"/>
        <v>-</v>
      </c>
      <c r="B1210" s="75"/>
      <c r="C1210" s="74"/>
      <c r="D1210" s="74"/>
      <c r="E1210" s="74"/>
      <c r="F1210" s="74"/>
      <c r="G1210" s="74"/>
      <c r="H1210" s="74"/>
      <c r="I1210" s="74"/>
      <c r="J1210" s="74"/>
      <c r="K1210" s="78"/>
      <c r="L1210" s="79">
        <f t="shared" si="37"/>
        <v>0</v>
      </c>
      <c r="M1210" s="124" t="str">
        <f>IF($G1210=0,"-",VLOOKUP($G1210,Nomenclator!$B$6:$G$1000,3,0))</f>
        <v>-</v>
      </c>
      <c r="N1210" s="124" t="str">
        <f>IF($G1210=0,"-",VLOOKUP($G1210,Nomenclator!$B$6:$G$1000,4,0))</f>
        <v>-</v>
      </c>
      <c r="O1210" s="124" t="str">
        <f>IF($G1210=0,"-",VLOOKUP($G1210,Nomenclator!$B$6:$G$1000,6,0))</f>
        <v>-</v>
      </c>
      <c r="P1210" s="74"/>
      <c r="Q1210" s="74"/>
    </row>
    <row r="1211" spans="1:17" x14ac:dyDescent="0.2">
      <c r="A1211" s="73" t="str">
        <f t="shared" si="36"/>
        <v>-</v>
      </c>
      <c r="B1211" s="75"/>
      <c r="C1211" s="74"/>
      <c r="D1211" s="74"/>
      <c r="E1211" s="74"/>
      <c r="F1211" s="74"/>
      <c r="G1211" s="74"/>
      <c r="H1211" s="74"/>
      <c r="I1211" s="74"/>
      <c r="J1211" s="74"/>
      <c r="K1211" s="78"/>
      <c r="L1211" s="79">
        <f t="shared" si="37"/>
        <v>0</v>
      </c>
      <c r="M1211" s="124" t="str">
        <f>IF($G1211=0,"-",VLOOKUP($G1211,Nomenclator!$B$6:$G$1000,3,0))</f>
        <v>-</v>
      </c>
      <c r="N1211" s="124" t="str">
        <f>IF($G1211=0,"-",VLOOKUP($G1211,Nomenclator!$B$6:$G$1000,4,0))</f>
        <v>-</v>
      </c>
      <c r="O1211" s="124" t="str">
        <f>IF($G1211=0,"-",VLOOKUP($G1211,Nomenclator!$B$6:$G$1000,6,0))</f>
        <v>-</v>
      </c>
      <c r="P1211" s="74"/>
      <c r="Q1211" s="74"/>
    </row>
    <row r="1212" spans="1:17" x14ac:dyDescent="0.2">
      <c r="A1212" s="73" t="str">
        <f t="shared" si="36"/>
        <v>-</v>
      </c>
      <c r="B1212" s="75"/>
      <c r="C1212" s="74"/>
      <c r="D1212" s="74"/>
      <c r="E1212" s="74"/>
      <c r="F1212" s="74"/>
      <c r="G1212" s="74"/>
      <c r="H1212" s="74"/>
      <c r="I1212" s="74"/>
      <c r="J1212" s="74"/>
      <c r="K1212" s="78"/>
      <c r="L1212" s="79">
        <f t="shared" si="37"/>
        <v>0</v>
      </c>
      <c r="M1212" s="124" t="str">
        <f>IF($G1212=0,"-",VLOOKUP($G1212,Nomenclator!$B$6:$G$1000,3,0))</f>
        <v>-</v>
      </c>
      <c r="N1212" s="124" t="str">
        <f>IF($G1212=0,"-",VLOOKUP($G1212,Nomenclator!$B$6:$G$1000,4,0))</f>
        <v>-</v>
      </c>
      <c r="O1212" s="124" t="str">
        <f>IF($G1212=0,"-",VLOOKUP($G1212,Nomenclator!$B$6:$G$1000,6,0))</f>
        <v>-</v>
      </c>
      <c r="P1212" s="74"/>
      <c r="Q1212" s="74"/>
    </row>
    <row r="1213" spans="1:17" x14ac:dyDescent="0.2">
      <c r="A1213" s="73" t="str">
        <f t="shared" si="36"/>
        <v>-</v>
      </c>
      <c r="B1213" s="75"/>
      <c r="C1213" s="74"/>
      <c r="D1213" s="74"/>
      <c r="E1213" s="74"/>
      <c r="F1213" s="74"/>
      <c r="G1213" s="74"/>
      <c r="H1213" s="74"/>
      <c r="I1213" s="74"/>
      <c r="J1213" s="74"/>
      <c r="K1213" s="78"/>
      <c r="L1213" s="79">
        <f t="shared" si="37"/>
        <v>0</v>
      </c>
      <c r="M1213" s="124" t="str">
        <f>IF($G1213=0,"-",VLOOKUP($G1213,Nomenclator!$B$6:$G$1000,3,0))</f>
        <v>-</v>
      </c>
      <c r="N1213" s="124" t="str">
        <f>IF($G1213=0,"-",VLOOKUP($G1213,Nomenclator!$B$6:$G$1000,4,0))</f>
        <v>-</v>
      </c>
      <c r="O1213" s="124" t="str">
        <f>IF($G1213=0,"-",VLOOKUP($G1213,Nomenclator!$B$6:$G$1000,6,0))</f>
        <v>-</v>
      </c>
      <c r="P1213" s="74"/>
      <c r="Q1213" s="74"/>
    </row>
    <row r="1214" spans="1:17" x14ac:dyDescent="0.2">
      <c r="A1214" s="73" t="str">
        <f t="shared" si="36"/>
        <v>-</v>
      </c>
      <c r="B1214" s="75"/>
      <c r="C1214" s="74"/>
      <c r="D1214" s="74"/>
      <c r="E1214" s="74"/>
      <c r="F1214" s="74"/>
      <c r="G1214" s="74"/>
      <c r="H1214" s="74"/>
      <c r="I1214" s="74"/>
      <c r="J1214" s="74"/>
      <c r="K1214" s="78"/>
      <c r="L1214" s="79">
        <f t="shared" si="37"/>
        <v>0</v>
      </c>
      <c r="M1214" s="124" t="str">
        <f>IF($G1214=0,"-",VLOOKUP($G1214,Nomenclator!$B$6:$G$1000,3,0))</f>
        <v>-</v>
      </c>
      <c r="N1214" s="124" t="str">
        <f>IF($G1214=0,"-",VLOOKUP($G1214,Nomenclator!$B$6:$G$1000,4,0))</f>
        <v>-</v>
      </c>
      <c r="O1214" s="124" t="str">
        <f>IF($G1214=0,"-",VLOOKUP($G1214,Nomenclator!$B$6:$G$1000,6,0))</f>
        <v>-</v>
      </c>
      <c r="P1214" s="74"/>
      <c r="Q1214" s="74"/>
    </row>
    <row r="1215" spans="1:17" x14ac:dyDescent="0.2">
      <c r="A1215" s="73" t="str">
        <f t="shared" si="36"/>
        <v>-</v>
      </c>
      <c r="B1215" s="75"/>
      <c r="C1215" s="74"/>
      <c r="D1215" s="74"/>
      <c r="E1215" s="74"/>
      <c r="F1215" s="74"/>
      <c r="G1215" s="74"/>
      <c r="H1215" s="74"/>
      <c r="I1215" s="74"/>
      <c r="J1215" s="74"/>
      <c r="K1215" s="78"/>
      <c r="L1215" s="79">
        <f t="shared" si="37"/>
        <v>0</v>
      </c>
      <c r="M1215" s="124" t="str">
        <f>IF($G1215=0,"-",VLOOKUP($G1215,Nomenclator!$B$6:$G$1000,3,0))</f>
        <v>-</v>
      </c>
      <c r="N1215" s="124" t="str">
        <f>IF($G1215=0,"-",VLOOKUP($G1215,Nomenclator!$B$6:$G$1000,4,0))</f>
        <v>-</v>
      </c>
      <c r="O1215" s="124" t="str">
        <f>IF($G1215=0,"-",VLOOKUP($G1215,Nomenclator!$B$6:$G$1000,6,0))</f>
        <v>-</v>
      </c>
      <c r="P1215" s="74"/>
      <c r="Q1215" s="74"/>
    </row>
    <row r="1216" spans="1:17" x14ac:dyDescent="0.2">
      <c r="A1216" s="73" t="str">
        <f t="shared" si="36"/>
        <v>-</v>
      </c>
      <c r="B1216" s="75"/>
      <c r="C1216" s="74"/>
      <c r="D1216" s="74"/>
      <c r="E1216" s="74"/>
      <c r="F1216" s="74"/>
      <c r="G1216" s="74"/>
      <c r="H1216" s="74"/>
      <c r="I1216" s="74"/>
      <c r="J1216" s="74"/>
      <c r="K1216" s="78"/>
      <c r="L1216" s="79">
        <f t="shared" si="37"/>
        <v>0</v>
      </c>
      <c r="M1216" s="124" t="str">
        <f>IF($G1216=0,"-",VLOOKUP($G1216,Nomenclator!$B$6:$G$1000,3,0))</f>
        <v>-</v>
      </c>
      <c r="N1216" s="124" t="str">
        <f>IF($G1216=0,"-",VLOOKUP($G1216,Nomenclator!$B$6:$G$1000,4,0))</f>
        <v>-</v>
      </c>
      <c r="O1216" s="124" t="str">
        <f>IF($G1216=0,"-",VLOOKUP($G1216,Nomenclator!$B$6:$G$1000,6,0))</f>
        <v>-</v>
      </c>
      <c r="P1216" s="74"/>
      <c r="Q1216" s="74"/>
    </row>
    <row r="1217" spans="1:17" x14ac:dyDescent="0.2">
      <c r="A1217" s="73" t="str">
        <f t="shared" si="36"/>
        <v>-</v>
      </c>
      <c r="B1217" s="75"/>
      <c r="C1217" s="74"/>
      <c r="D1217" s="74"/>
      <c r="E1217" s="74"/>
      <c r="F1217" s="74"/>
      <c r="G1217" s="74"/>
      <c r="H1217" s="74"/>
      <c r="I1217" s="74"/>
      <c r="J1217" s="74"/>
      <c r="K1217" s="78"/>
      <c r="L1217" s="79">
        <f t="shared" si="37"/>
        <v>0</v>
      </c>
      <c r="M1217" s="124" t="str">
        <f>IF($G1217=0,"-",VLOOKUP($G1217,Nomenclator!$B$6:$G$1000,3,0))</f>
        <v>-</v>
      </c>
      <c r="N1217" s="124" t="str">
        <f>IF($G1217=0,"-",VLOOKUP($G1217,Nomenclator!$B$6:$G$1000,4,0))</f>
        <v>-</v>
      </c>
      <c r="O1217" s="124" t="str">
        <f>IF($G1217=0,"-",VLOOKUP($G1217,Nomenclator!$B$6:$G$1000,6,0))</f>
        <v>-</v>
      </c>
      <c r="P1217" s="74"/>
      <c r="Q1217" s="74"/>
    </row>
    <row r="1218" spans="1:17" x14ac:dyDescent="0.2">
      <c r="A1218" s="73" t="str">
        <f t="shared" ref="A1218:A1281" si="38">IF(B1218=0,"-",YEAR(B1218))</f>
        <v>-</v>
      </c>
      <c r="B1218" s="75"/>
      <c r="C1218" s="74"/>
      <c r="D1218" s="74"/>
      <c r="E1218" s="74"/>
      <c r="F1218" s="74"/>
      <c r="G1218" s="74"/>
      <c r="H1218" s="74"/>
      <c r="I1218" s="74"/>
      <c r="J1218" s="74"/>
      <c r="K1218" s="78"/>
      <c r="L1218" s="79">
        <f t="shared" si="37"/>
        <v>0</v>
      </c>
      <c r="M1218" s="124" t="str">
        <f>IF($G1218=0,"-",VLOOKUP($G1218,Nomenclator!$B$6:$G$1000,3,0))</f>
        <v>-</v>
      </c>
      <c r="N1218" s="124" t="str">
        <f>IF($G1218=0,"-",VLOOKUP($G1218,Nomenclator!$B$6:$G$1000,4,0))</f>
        <v>-</v>
      </c>
      <c r="O1218" s="124" t="str">
        <f>IF($G1218=0,"-",VLOOKUP($G1218,Nomenclator!$B$6:$G$1000,6,0))</f>
        <v>-</v>
      </c>
      <c r="P1218" s="74"/>
      <c r="Q1218" s="74"/>
    </row>
    <row r="1219" spans="1:17" x14ac:dyDescent="0.2">
      <c r="A1219" s="73" t="str">
        <f t="shared" si="38"/>
        <v>-</v>
      </c>
      <c r="B1219" s="75"/>
      <c r="C1219" s="74"/>
      <c r="D1219" s="74"/>
      <c r="E1219" s="74"/>
      <c r="F1219" s="74"/>
      <c r="G1219" s="74"/>
      <c r="H1219" s="74"/>
      <c r="I1219" s="74"/>
      <c r="J1219" s="74"/>
      <c r="K1219" s="78"/>
      <c r="L1219" s="79">
        <f t="shared" si="37"/>
        <v>0</v>
      </c>
      <c r="M1219" s="124" t="str">
        <f>IF($G1219=0,"-",VLOOKUP($G1219,Nomenclator!$B$6:$G$1000,3,0))</f>
        <v>-</v>
      </c>
      <c r="N1219" s="124" t="str">
        <f>IF($G1219=0,"-",VLOOKUP($G1219,Nomenclator!$B$6:$G$1000,4,0))</f>
        <v>-</v>
      </c>
      <c r="O1219" s="124" t="str">
        <f>IF($G1219=0,"-",VLOOKUP($G1219,Nomenclator!$B$6:$G$1000,6,0))</f>
        <v>-</v>
      </c>
      <c r="P1219" s="74"/>
      <c r="Q1219" s="74"/>
    </row>
    <row r="1220" spans="1:17" x14ac:dyDescent="0.2">
      <c r="A1220" s="73" t="str">
        <f t="shared" si="38"/>
        <v>-</v>
      </c>
      <c r="B1220" s="75"/>
      <c r="C1220" s="74"/>
      <c r="D1220" s="74"/>
      <c r="E1220" s="74"/>
      <c r="F1220" s="74"/>
      <c r="G1220" s="74"/>
      <c r="H1220" s="74"/>
      <c r="I1220" s="74"/>
      <c r="J1220" s="74"/>
      <c r="K1220" s="78"/>
      <c r="L1220" s="79">
        <f t="shared" si="37"/>
        <v>0</v>
      </c>
      <c r="M1220" s="124" t="str">
        <f>IF($G1220=0,"-",VLOOKUP($G1220,Nomenclator!$B$6:$G$1000,3,0))</f>
        <v>-</v>
      </c>
      <c r="N1220" s="124" t="str">
        <f>IF($G1220=0,"-",VLOOKUP($G1220,Nomenclator!$B$6:$G$1000,4,0))</f>
        <v>-</v>
      </c>
      <c r="O1220" s="124" t="str">
        <f>IF($G1220=0,"-",VLOOKUP($G1220,Nomenclator!$B$6:$G$1000,6,0))</f>
        <v>-</v>
      </c>
      <c r="P1220" s="74"/>
      <c r="Q1220" s="74"/>
    </row>
    <row r="1221" spans="1:17" x14ac:dyDescent="0.2">
      <c r="A1221" s="73" t="str">
        <f t="shared" si="38"/>
        <v>-</v>
      </c>
      <c r="B1221" s="75"/>
      <c r="C1221" s="74"/>
      <c r="D1221" s="74"/>
      <c r="E1221" s="74"/>
      <c r="F1221" s="74"/>
      <c r="G1221" s="74"/>
      <c r="H1221" s="74"/>
      <c r="I1221" s="74"/>
      <c r="J1221" s="74"/>
      <c r="K1221" s="78"/>
      <c r="L1221" s="79">
        <f t="shared" si="37"/>
        <v>0</v>
      </c>
      <c r="M1221" s="124" t="str">
        <f>IF($G1221=0,"-",VLOOKUP($G1221,Nomenclator!$B$6:$G$1000,3,0))</f>
        <v>-</v>
      </c>
      <c r="N1221" s="124" t="str">
        <f>IF($G1221=0,"-",VLOOKUP($G1221,Nomenclator!$B$6:$G$1000,4,0))</f>
        <v>-</v>
      </c>
      <c r="O1221" s="124" t="str">
        <f>IF($G1221=0,"-",VLOOKUP($G1221,Nomenclator!$B$6:$G$1000,6,0))</f>
        <v>-</v>
      </c>
      <c r="P1221" s="74"/>
      <c r="Q1221" s="74"/>
    </row>
    <row r="1222" spans="1:17" x14ac:dyDescent="0.2">
      <c r="A1222" s="73" t="str">
        <f t="shared" si="38"/>
        <v>-</v>
      </c>
      <c r="B1222" s="75"/>
      <c r="C1222" s="74"/>
      <c r="D1222" s="74"/>
      <c r="E1222" s="74"/>
      <c r="F1222" s="74"/>
      <c r="G1222" s="74"/>
      <c r="H1222" s="74"/>
      <c r="I1222" s="74"/>
      <c r="J1222" s="74"/>
      <c r="K1222" s="78"/>
      <c r="L1222" s="79">
        <f t="shared" ref="L1222:L1285" si="39">J1222*K1222</f>
        <v>0</v>
      </c>
      <c r="M1222" s="124" t="str">
        <f>IF($G1222=0,"-",VLOOKUP($G1222,Nomenclator!$B$6:$G$1000,3,0))</f>
        <v>-</v>
      </c>
      <c r="N1222" s="124" t="str">
        <f>IF($G1222=0,"-",VLOOKUP($G1222,Nomenclator!$B$6:$G$1000,4,0))</f>
        <v>-</v>
      </c>
      <c r="O1222" s="124" t="str">
        <f>IF($G1222=0,"-",VLOOKUP($G1222,Nomenclator!$B$6:$G$1000,6,0))</f>
        <v>-</v>
      </c>
      <c r="P1222" s="74"/>
      <c r="Q1222" s="74"/>
    </row>
    <row r="1223" spans="1:17" x14ac:dyDescent="0.2">
      <c r="A1223" s="73" t="str">
        <f t="shared" si="38"/>
        <v>-</v>
      </c>
      <c r="B1223" s="75"/>
      <c r="C1223" s="74"/>
      <c r="D1223" s="74"/>
      <c r="E1223" s="74"/>
      <c r="F1223" s="74"/>
      <c r="G1223" s="74"/>
      <c r="H1223" s="74"/>
      <c r="I1223" s="74"/>
      <c r="J1223" s="74"/>
      <c r="K1223" s="78"/>
      <c r="L1223" s="79">
        <f t="shared" si="39"/>
        <v>0</v>
      </c>
      <c r="M1223" s="124" t="str">
        <f>IF($G1223=0,"-",VLOOKUP($G1223,Nomenclator!$B$6:$G$1000,3,0))</f>
        <v>-</v>
      </c>
      <c r="N1223" s="124" t="str">
        <f>IF($G1223=0,"-",VLOOKUP($G1223,Nomenclator!$B$6:$G$1000,4,0))</f>
        <v>-</v>
      </c>
      <c r="O1223" s="124" t="str">
        <f>IF($G1223=0,"-",VLOOKUP($G1223,Nomenclator!$B$6:$G$1000,6,0))</f>
        <v>-</v>
      </c>
      <c r="P1223" s="74"/>
      <c r="Q1223" s="74"/>
    </row>
    <row r="1224" spans="1:17" x14ac:dyDescent="0.2">
      <c r="A1224" s="73" t="str">
        <f t="shared" si="38"/>
        <v>-</v>
      </c>
      <c r="B1224" s="75"/>
      <c r="C1224" s="74"/>
      <c r="D1224" s="74"/>
      <c r="E1224" s="74"/>
      <c r="F1224" s="74"/>
      <c r="G1224" s="74"/>
      <c r="H1224" s="74"/>
      <c r="I1224" s="74"/>
      <c r="J1224" s="74"/>
      <c r="K1224" s="78"/>
      <c r="L1224" s="79">
        <f t="shared" si="39"/>
        <v>0</v>
      </c>
      <c r="M1224" s="124" t="str">
        <f>IF($G1224=0,"-",VLOOKUP($G1224,Nomenclator!$B$6:$G$1000,3,0))</f>
        <v>-</v>
      </c>
      <c r="N1224" s="124" t="str">
        <f>IF($G1224=0,"-",VLOOKUP($G1224,Nomenclator!$B$6:$G$1000,4,0))</f>
        <v>-</v>
      </c>
      <c r="O1224" s="124" t="str">
        <f>IF($G1224=0,"-",VLOOKUP($G1224,Nomenclator!$B$6:$G$1000,6,0))</f>
        <v>-</v>
      </c>
      <c r="P1224" s="74"/>
      <c r="Q1224" s="74"/>
    </row>
    <row r="1225" spans="1:17" x14ac:dyDescent="0.2">
      <c r="A1225" s="73" t="str">
        <f t="shared" si="38"/>
        <v>-</v>
      </c>
      <c r="B1225" s="75"/>
      <c r="C1225" s="74"/>
      <c r="D1225" s="74"/>
      <c r="E1225" s="74"/>
      <c r="F1225" s="74"/>
      <c r="G1225" s="74"/>
      <c r="H1225" s="74"/>
      <c r="I1225" s="74"/>
      <c r="J1225" s="74"/>
      <c r="K1225" s="78"/>
      <c r="L1225" s="79">
        <f t="shared" si="39"/>
        <v>0</v>
      </c>
      <c r="M1225" s="124" t="str">
        <f>IF($G1225=0,"-",VLOOKUP($G1225,Nomenclator!$B$6:$G$1000,3,0))</f>
        <v>-</v>
      </c>
      <c r="N1225" s="124" t="str">
        <f>IF($G1225=0,"-",VLOOKUP($G1225,Nomenclator!$B$6:$G$1000,4,0))</f>
        <v>-</v>
      </c>
      <c r="O1225" s="124" t="str">
        <f>IF($G1225=0,"-",VLOOKUP($G1225,Nomenclator!$B$6:$G$1000,6,0))</f>
        <v>-</v>
      </c>
      <c r="P1225" s="74"/>
      <c r="Q1225" s="74"/>
    </row>
    <row r="1226" spans="1:17" x14ac:dyDescent="0.2">
      <c r="A1226" s="73" t="str">
        <f t="shared" si="38"/>
        <v>-</v>
      </c>
      <c r="B1226" s="75"/>
      <c r="C1226" s="74"/>
      <c r="D1226" s="74"/>
      <c r="E1226" s="74"/>
      <c r="F1226" s="74"/>
      <c r="G1226" s="74"/>
      <c r="H1226" s="74"/>
      <c r="I1226" s="74"/>
      <c r="J1226" s="74"/>
      <c r="K1226" s="78"/>
      <c r="L1226" s="79">
        <f t="shared" si="39"/>
        <v>0</v>
      </c>
      <c r="M1226" s="124" t="str">
        <f>IF($G1226=0,"-",VLOOKUP($G1226,Nomenclator!$B$6:$G$1000,3,0))</f>
        <v>-</v>
      </c>
      <c r="N1226" s="124" t="str">
        <f>IF($G1226=0,"-",VLOOKUP($G1226,Nomenclator!$B$6:$G$1000,4,0))</f>
        <v>-</v>
      </c>
      <c r="O1226" s="124" t="str">
        <f>IF($G1226=0,"-",VLOOKUP($G1226,Nomenclator!$B$6:$G$1000,6,0))</f>
        <v>-</v>
      </c>
      <c r="P1226" s="74"/>
      <c r="Q1226" s="74"/>
    </row>
    <row r="1227" spans="1:17" x14ac:dyDescent="0.2">
      <c r="A1227" s="73" t="str">
        <f t="shared" si="38"/>
        <v>-</v>
      </c>
      <c r="B1227" s="75"/>
      <c r="C1227" s="74"/>
      <c r="D1227" s="74"/>
      <c r="E1227" s="74"/>
      <c r="F1227" s="74"/>
      <c r="G1227" s="74"/>
      <c r="H1227" s="74"/>
      <c r="I1227" s="74"/>
      <c r="J1227" s="74"/>
      <c r="K1227" s="78"/>
      <c r="L1227" s="79">
        <f t="shared" si="39"/>
        <v>0</v>
      </c>
      <c r="M1227" s="124" t="str">
        <f>IF($G1227=0,"-",VLOOKUP($G1227,Nomenclator!$B$6:$G$1000,3,0))</f>
        <v>-</v>
      </c>
      <c r="N1227" s="124" t="str">
        <f>IF($G1227=0,"-",VLOOKUP($G1227,Nomenclator!$B$6:$G$1000,4,0))</f>
        <v>-</v>
      </c>
      <c r="O1227" s="124" t="str">
        <f>IF($G1227=0,"-",VLOOKUP($G1227,Nomenclator!$B$6:$G$1000,6,0))</f>
        <v>-</v>
      </c>
      <c r="P1227" s="74"/>
      <c r="Q1227" s="74"/>
    </row>
    <row r="1228" spans="1:17" x14ac:dyDescent="0.2">
      <c r="A1228" s="73" t="str">
        <f t="shared" si="38"/>
        <v>-</v>
      </c>
      <c r="B1228" s="75"/>
      <c r="C1228" s="74"/>
      <c r="D1228" s="74"/>
      <c r="E1228" s="74"/>
      <c r="F1228" s="74"/>
      <c r="G1228" s="74"/>
      <c r="H1228" s="74"/>
      <c r="I1228" s="74"/>
      <c r="J1228" s="74"/>
      <c r="K1228" s="78"/>
      <c r="L1228" s="79">
        <f t="shared" si="39"/>
        <v>0</v>
      </c>
      <c r="M1228" s="124" t="str">
        <f>IF($G1228=0,"-",VLOOKUP($G1228,Nomenclator!$B$6:$G$1000,3,0))</f>
        <v>-</v>
      </c>
      <c r="N1228" s="124" t="str">
        <f>IF($G1228=0,"-",VLOOKUP($G1228,Nomenclator!$B$6:$G$1000,4,0))</f>
        <v>-</v>
      </c>
      <c r="O1228" s="124" t="str">
        <f>IF($G1228=0,"-",VLOOKUP($G1228,Nomenclator!$B$6:$G$1000,6,0))</f>
        <v>-</v>
      </c>
      <c r="P1228" s="74"/>
      <c r="Q1228" s="74"/>
    </row>
    <row r="1229" spans="1:17" x14ac:dyDescent="0.2">
      <c r="A1229" s="73" t="str">
        <f t="shared" si="38"/>
        <v>-</v>
      </c>
      <c r="B1229" s="75"/>
      <c r="C1229" s="74"/>
      <c r="D1229" s="74"/>
      <c r="E1229" s="74"/>
      <c r="F1229" s="74"/>
      <c r="G1229" s="74"/>
      <c r="H1229" s="74"/>
      <c r="I1229" s="74"/>
      <c r="J1229" s="74"/>
      <c r="K1229" s="78"/>
      <c r="L1229" s="79">
        <f t="shared" si="39"/>
        <v>0</v>
      </c>
      <c r="M1229" s="124" t="str">
        <f>IF($G1229=0,"-",VLOOKUP($G1229,Nomenclator!$B$6:$G$1000,3,0))</f>
        <v>-</v>
      </c>
      <c r="N1229" s="124" t="str">
        <f>IF($G1229=0,"-",VLOOKUP($G1229,Nomenclator!$B$6:$G$1000,4,0))</f>
        <v>-</v>
      </c>
      <c r="O1229" s="124" t="str">
        <f>IF($G1229=0,"-",VLOOKUP($G1229,Nomenclator!$B$6:$G$1000,6,0))</f>
        <v>-</v>
      </c>
      <c r="P1229" s="74"/>
      <c r="Q1229" s="74"/>
    </row>
    <row r="1230" spans="1:17" x14ac:dyDescent="0.2">
      <c r="A1230" s="73" t="str">
        <f t="shared" si="38"/>
        <v>-</v>
      </c>
      <c r="B1230" s="75"/>
      <c r="C1230" s="74"/>
      <c r="D1230" s="74"/>
      <c r="E1230" s="74"/>
      <c r="F1230" s="74"/>
      <c r="G1230" s="74"/>
      <c r="H1230" s="74"/>
      <c r="I1230" s="74"/>
      <c r="J1230" s="74"/>
      <c r="K1230" s="78"/>
      <c r="L1230" s="79">
        <f t="shared" si="39"/>
        <v>0</v>
      </c>
      <c r="M1230" s="124" t="str">
        <f>IF($G1230=0,"-",VLOOKUP($G1230,Nomenclator!$B$6:$G$1000,3,0))</f>
        <v>-</v>
      </c>
      <c r="N1230" s="124" t="str">
        <f>IF($G1230=0,"-",VLOOKUP($G1230,Nomenclator!$B$6:$G$1000,4,0))</f>
        <v>-</v>
      </c>
      <c r="O1230" s="124" t="str">
        <f>IF($G1230=0,"-",VLOOKUP($G1230,Nomenclator!$B$6:$G$1000,6,0))</f>
        <v>-</v>
      </c>
      <c r="P1230" s="74"/>
      <c r="Q1230" s="74"/>
    </row>
    <row r="1231" spans="1:17" x14ac:dyDescent="0.2">
      <c r="A1231" s="73" t="str">
        <f t="shared" si="38"/>
        <v>-</v>
      </c>
      <c r="B1231" s="75"/>
      <c r="C1231" s="74"/>
      <c r="D1231" s="74"/>
      <c r="E1231" s="74"/>
      <c r="F1231" s="74"/>
      <c r="G1231" s="74"/>
      <c r="H1231" s="74"/>
      <c r="I1231" s="74"/>
      <c r="J1231" s="74"/>
      <c r="K1231" s="78"/>
      <c r="L1231" s="79">
        <f t="shared" si="39"/>
        <v>0</v>
      </c>
      <c r="M1231" s="124" t="str">
        <f>IF($G1231=0,"-",VLOOKUP($G1231,Nomenclator!$B$6:$G$1000,3,0))</f>
        <v>-</v>
      </c>
      <c r="N1231" s="124" t="str">
        <f>IF($G1231=0,"-",VLOOKUP($G1231,Nomenclator!$B$6:$G$1000,4,0))</f>
        <v>-</v>
      </c>
      <c r="O1231" s="124" t="str">
        <f>IF($G1231=0,"-",VLOOKUP($G1231,Nomenclator!$B$6:$G$1000,6,0))</f>
        <v>-</v>
      </c>
      <c r="P1231" s="74"/>
      <c r="Q1231" s="74"/>
    </row>
    <row r="1232" spans="1:17" x14ac:dyDescent="0.2">
      <c r="A1232" s="73" t="str">
        <f t="shared" si="38"/>
        <v>-</v>
      </c>
      <c r="B1232" s="75"/>
      <c r="C1232" s="74"/>
      <c r="D1232" s="74"/>
      <c r="E1232" s="74"/>
      <c r="F1232" s="74"/>
      <c r="G1232" s="74"/>
      <c r="H1232" s="74"/>
      <c r="I1232" s="74"/>
      <c r="J1232" s="74"/>
      <c r="K1232" s="78"/>
      <c r="L1232" s="79">
        <f t="shared" si="39"/>
        <v>0</v>
      </c>
      <c r="M1232" s="124" t="str">
        <f>IF($G1232=0,"-",VLOOKUP($G1232,Nomenclator!$B$6:$G$1000,3,0))</f>
        <v>-</v>
      </c>
      <c r="N1232" s="124" t="str">
        <f>IF($G1232=0,"-",VLOOKUP($G1232,Nomenclator!$B$6:$G$1000,4,0))</f>
        <v>-</v>
      </c>
      <c r="O1232" s="124" t="str">
        <f>IF($G1232=0,"-",VLOOKUP($G1232,Nomenclator!$B$6:$G$1000,6,0))</f>
        <v>-</v>
      </c>
      <c r="P1232" s="74"/>
      <c r="Q1232" s="74"/>
    </row>
    <row r="1233" spans="1:17" x14ac:dyDescent="0.2">
      <c r="A1233" s="73" t="str">
        <f t="shared" si="38"/>
        <v>-</v>
      </c>
      <c r="B1233" s="75"/>
      <c r="C1233" s="74"/>
      <c r="D1233" s="74"/>
      <c r="E1233" s="74"/>
      <c r="F1233" s="74"/>
      <c r="G1233" s="74"/>
      <c r="H1233" s="74"/>
      <c r="I1233" s="74"/>
      <c r="J1233" s="74"/>
      <c r="K1233" s="78"/>
      <c r="L1233" s="79">
        <f t="shared" si="39"/>
        <v>0</v>
      </c>
      <c r="M1233" s="124" t="str">
        <f>IF($G1233=0,"-",VLOOKUP($G1233,Nomenclator!$B$6:$G$1000,3,0))</f>
        <v>-</v>
      </c>
      <c r="N1233" s="124" t="str">
        <f>IF($G1233=0,"-",VLOOKUP($G1233,Nomenclator!$B$6:$G$1000,4,0))</f>
        <v>-</v>
      </c>
      <c r="O1233" s="124" t="str">
        <f>IF($G1233=0,"-",VLOOKUP($G1233,Nomenclator!$B$6:$G$1000,6,0))</f>
        <v>-</v>
      </c>
      <c r="P1233" s="74"/>
      <c r="Q1233" s="74"/>
    </row>
    <row r="1234" spans="1:17" x14ac:dyDescent="0.2">
      <c r="A1234" s="73" t="str">
        <f t="shared" si="38"/>
        <v>-</v>
      </c>
      <c r="B1234" s="75"/>
      <c r="C1234" s="74"/>
      <c r="D1234" s="74"/>
      <c r="E1234" s="74"/>
      <c r="F1234" s="74"/>
      <c r="G1234" s="74"/>
      <c r="H1234" s="74"/>
      <c r="I1234" s="74"/>
      <c r="J1234" s="74"/>
      <c r="K1234" s="78"/>
      <c r="L1234" s="79">
        <f t="shared" si="39"/>
        <v>0</v>
      </c>
      <c r="M1234" s="124" t="str">
        <f>IF($G1234=0,"-",VLOOKUP($G1234,Nomenclator!$B$6:$G$1000,3,0))</f>
        <v>-</v>
      </c>
      <c r="N1234" s="124" t="str">
        <f>IF($G1234=0,"-",VLOOKUP($G1234,Nomenclator!$B$6:$G$1000,4,0))</f>
        <v>-</v>
      </c>
      <c r="O1234" s="124" t="str">
        <f>IF($G1234=0,"-",VLOOKUP($G1234,Nomenclator!$B$6:$G$1000,6,0))</f>
        <v>-</v>
      </c>
      <c r="P1234" s="74"/>
      <c r="Q1234" s="74"/>
    </row>
    <row r="1235" spans="1:17" x14ac:dyDescent="0.2">
      <c r="A1235" s="73" t="str">
        <f t="shared" si="38"/>
        <v>-</v>
      </c>
      <c r="B1235" s="75"/>
      <c r="C1235" s="74"/>
      <c r="D1235" s="74"/>
      <c r="E1235" s="74"/>
      <c r="F1235" s="74"/>
      <c r="G1235" s="74"/>
      <c r="H1235" s="74"/>
      <c r="I1235" s="74"/>
      <c r="J1235" s="74"/>
      <c r="K1235" s="78"/>
      <c r="L1235" s="79">
        <f t="shared" si="39"/>
        <v>0</v>
      </c>
      <c r="M1235" s="124" t="str">
        <f>IF($G1235=0,"-",VLOOKUP($G1235,Nomenclator!$B$6:$G$1000,3,0))</f>
        <v>-</v>
      </c>
      <c r="N1235" s="124" t="str">
        <f>IF($G1235=0,"-",VLOOKUP($G1235,Nomenclator!$B$6:$G$1000,4,0))</f>
        <v>-</v>
      </c>
      <c r="O1235" s="124" t="str">
        <f>IF($G1235=0,"-",VLOOKUP($G1235,Nomenclator!$B$6:$G$1000,6,0))</f>
        <v>-</v>
      </c>
      <c r="P1235" s="74"/>
      <c r="Q1235" s="74"/>
    </row>
    <row r="1236" spans="1:17" x14ac:dyDescent="0.2">
      <c r="A1236" s="73" t="str">
        <f t="shared" si="38"/>
        <v>-</v>
      </c>
      <c r="B1236" s="75"/>
      <c r="C1236" s="74"/>
      <c r="D1236" s="74"/>
      <c r="E1236" s="74"/>
      <c r="F1236" s="74"/>
      <c r="G1236" s="74"/>
      <c r="H1236" s="74"/>
      <c r="I1236" s="74"/>
      <c r="J1236" s="74"/>
      <c r="K1236" s="78"/>
      <c r="L1236" s="79">
        <f t="shared" si="39"/>
        <v>0</v>
      </c>
      <c r="M1236" s="124" t="str">
        <f>IF($G1236=0,"-",VLOOKUP($G1236,Nomenclator!$B$6:$G$1000,3,0))</f>
        <v>-</v>
      </c>
      <c r="N1236" s="124" t="str">
        <f>IF($G1236=0,"-",VLOOKUP($G1236,Nomenclator!$B$6:$G$1000,4,0))</f>
        <v>-</v>
      </c>
      <c r="O1236" s="124" t="str">
        <f>IF($G1236=0,"-",VLOOKUP($G1236,Nomenclator!$B$6:$G$1000,6,0))</f>
        <v>-</v>
      </c>
      <c r="P1236" s="74"/>
      <c r="Q1236" s="74"/>
    </row>
    <row r="1237" spans="1:17" x14ac:dyDescent="0.2">
      <c r="A1237" s="73" t="str">
        <f t="shared" si="38"/>
        <v>-</v>
      </c>
      <c r="B1237" s="75"/>
      <c r="C1237" s="74"/>
      <c r="D1237" s="74"/>
      <c r="E1237" s="74"/>
      <c r="F1237" s="74"/>
      <c r="G1237" s="74"/>
      <c r="H1237" s="74"/>
      <c r="I1237" s="74"/>
      <c r="J1237" s="74"/>
      <c r="K1237" s="78"/>
      <c r="L1237" s="79">
        <f t="shared" si="39"/>
        <v>0</v>
      </c>
      <c r="M1237" s="124" t="str">
        <f>IF($G1237=0,"-",VLOOKUP($G1237,Nomenclator!$B$6:$G$1000,3,0))</f>
        <v>-</v>
      </c>
      <c r="N1237" s="124" t="str">
        <f>IF($G1237=0,"-",VLOOKUP($G1237,Nomenclator!$B$6:$G$1000,4,0))</f>
        <v>-</v>
      </c>
      <c r="O1237" s="124" t="str">
        <f>IF($G1237=0,"-",VLOOKUP($G1237,Nomenclator!$B$6:$G$1000,6,0))</f>
        <v>-</v>
      </c>
      <c r="P1237" s="74"/>
      <c r="Q1237" s="74"/>
    </row>
    <row r="1238" spans="1:17" x14ac:dyDescent="0.2">
      <c r="A1238" s="73" t="str">
        <f t="shared" si="38"/>
        <v>-</v>
      </c>
      <c r="B1238" s="75"/>
      <c r="C1238" s="74"/>
      <c r="D1238" s="74"/>
      <c r="E1238" s="74"/>
      <c r="F1238" s="74"/>
      <c r="G1238" s="74"/>
      <c r="H1238" s="74"/>
      <c r="I1238" s="74"/>
      <c r="J1238" s="74"/>
      <c r="K1238" s="78"/>
      <c r="L1238" s="79">
        <f t="shared" si="39"/>
        <v>0</v>
      </c>
      <c r="M1238" s="124" t="str">
        <f>IF($G1238=0,"-",VLOOKUP($G1238,Nomenclator!$B$6:$G$1000,3,0))</f>
        <v>-</v>
      </c>
      <c r="N1238" s="124" t="str">
        <f>IF($G1238=0,"-",VLOOKUP($G1238,Nomenclator!$B$6:$G$1000,4,0))</f>
        <v>-</v>
      </c>
      <c r="O1238" s="124" t="str">
        <f>IF($G1238=0,"-",VLOOKUP($G1238,Nomenclator!$B$6:$G$1000,6,0))</f>
        <v>-</v>
      </c>
      <c r="P1238" s="74"/>
      <c r="Q1238" s="74"/>
    </row>
    <row r="1239" spans="1:17" x14ac:dyDescent="0.2">
      <c r="A1239" s="73" t="str">
        <f t="shared" si="38"/>
        <v>-</v>
      </c>
      <c r="B1239" s="75"/>
      <c r="C1239" s="74"/>
      <c r="D1239" s="74"/>
      <c r="E1239" s="74"/>
      <c r="F1239" s="74"/>
      <c r="G1239" s="74"/>
      <c r="H1239" s="74"/>
      <c r="I1239" s="74"/>
      <c r="J1239" s="74"/>
      <c r="K1239" s="78"/>
      <c r="L1239" s="79">
        <f t="shared" si="39"/>
        <v>0</v>
      </c>
      <c r="M1239" s="124" t="str">
        <f>IF($G1239=0,"-",VLOOKUP($G1239,Nomenclator!$B$6:$G$1000,3,0))</f>
        <v>-</v>
      </c>
      <c r="N1239" s="124" t="str">
        <f>IF($G1239=0,"-",VLOOKUP($G1239,Nomenclator!$B$6:$G$1000,4,0))</f>
        <v>-</v>
      </c>
      <c r="O1239" s="124" t="str">
        <f>IF($G1239=0,"-",VLOOKUP($G1239,Nomenclator!$B$6:$G$1000,6,0))</f>
        <v>-</v>
      </c>
      <c r="P1239" s="74"/>
      <c r="Q1239" s="74"/>
    </row>
    <row r="1240" spans="1:17" x14ac:dyDescent="0.2">
      <c r="A1240" s="73" t="str">
        <f t="shared" si="38"/>
        <v>-</v>
      </c>
      <c r="B1240" s="75"/>
      <c r="C1240" s="74"/>
      <c r="D1240" s="74"/>
      <c r="E1240" s="74"/>
      <c r="F1240" s="74"/>
      <c r="G1240" s="74"/>
      <c r="H1240" s="74"/>
      <c r="I1240" s="74"/>
      <c r="J1240" s="74"/>
      <c r="K1240" s="78"/>
      <c r="L1240" s="79">
        <f t="shared" si="39"/>
        <v>0</v>
      </c>
      <c r="M1240" s="124" t="str">
        <f>IF($G1240=0,"-",VLOOKUP($G1240,Nomenclator!$B$6:$G$1000,3,0))</f>
        <v>-</v>
      </c>
      <c r="N1240" s="124" t="str">
        <f>IF($G1240=0,"-",VLOOKUP($G1240,Nomenclator!$B$6:$G$1000,4,0))</f>
        <v>-</v>
      </c>
      <c r="O1240" s="124" t="str">
        <f>IF($G1240=0,"-",VLOOKUP($G1240,Nomenclator!$B$6:$G$1000,6,0))</f>
        <v>-</v>
      </c>
      <c r="P1240" s="74"/>
      <c r="Q1240" s="74"/>
    </row>
    <row r="1241" spans="1:17" x14ac:dyDescent="0.2">
      <c r="A1241" s="73" t="str">
        <f t="shared" si="38"/>
        <v>-</v>
      </c>
      <c r="B1241" s="75"/>
      <c r="C1241" s="74"/>
      <c r="D1241" s="74"/>
      <c r="E1241" s="74"/>
      <c r="F1241" s="74"/>
      <c r="G1241" s="74"/>
      <c r="H1241" s="74"/>
      <c r="I1241" s="74"/>
      <c r="J1241" s="74"/>
      <c r="K1241" s="78"/>
      <c r="L1241" s="79">
        <f t="shared" si="39"/>
        <v>0</v>
      </c>
      <c r="M1241" s="124" t="str">
        <f>IF($G1241=0,"-",VLOOKUP($G1241,Nomenclator!$B$6:$G$1000,3,0))</f>
        <v>-</v>
      </c>
      <c r="N1241" s="124" t="str">
        <f>IF($G1241=0,"-",VLOOKUP($G1241,Nomenclator!$B$6:$G$1000,4,0))</f>
        <v>-</v>
      </c>
      <c r="O1241" s="124" t="str">
        <f>IF($G1241=0,"-",VLOOKUP($G1241,Nomenclator!$B$6:$G$1000,6,0))</f>
        <v>-</v>
      </c>
      <c r="P1241" s="74"/>
      <c r="Q1241" s="74"/>
    </row>
    <row r="1242" spans="1:17" x14ac:dyDescent="0.2">
      <c r="A1242" s="73" t="str">
        <f t="shared" si="38"/>
        <v>-</v>
      </c>
      <c r="B1242" s="75"/>
      <c r="C1242" s="74"/>
      <c r="D1242" s="74"/>
      <c r="E1242" s="74"/>
      <c r="F1242" s="74"/>
      <c r="G1242" s="74"/>
      <c r="H1242" s="74"/>
      <c r="I1242" s="74"/>
      <c r="J1242" s="74"/>
      <c r="K1242" s="78"/>
      <c r="L1242" s="79">
        <f t="shared" si="39"/>
        <v>0</v>
      </c>
      <c r="M1242" s="124" t="str">
        <f>IF($G1242=0,"-",VLOOKUP($G1242,Nomenclator!$B$6:$G$1000,3,0))</f>
        <v>-</v>
      </c>
      <c r="N1242" s="124" t="str">
        <f>IF($G1242=0,"-",VLOOKUP($G1242,Nomenclator!$B$6:$G$1000,4,0))</f>
        <v>-</v>
      </c>
      <c r="O1242" s="124" t="str">
        <f>IF($G1242=0,"-",VLOOKUP($G1242,Nomenclator!$B$6:$G$1000,6,0))</f>
        <v>-</v>
      </c>
      <c r="P1242" s="74"/>
      <c r="Q1242" s="74"/>
    </row>
    <row r="1243" spans="1:17" x14ac:dyDescent="0.2">
      <c r="A1243" s="73" t="str">
        <f t="shared" si="38"/>
        <v>-</v>
      </c>
      <c r="B1243" s="75"/>
      <c r="C1243" s="74"/>
      <c r="D1243" s="74"/>
      <c r="E1243" s="74"/>
      <c r="F1243" s="74"/>
      <c r="G1243" s="74"/>
      <c r="H1243" s="74"/>
      <c r="I1243" s="74"/>
      <c r="J1243" s="74"/>
      <c r="K1243" s="78"/>
      <c r="L1243" s="79">
        <f t="shared" si="39"/>
        <v>0</v>
      </c>
      <c r="M1243" s="124" t="str">
        <f>IF($G1243=0,"-",VLOOKUP($G1243,Nomenclator!$B$6:$G$1000,3,0))</f>
        <v>-</v>
      </c>
      <c r="N1243" s="124" t="str">
        <f>IF($G1243=0,"-",VLOOKUP($G1243,Nomenclator!$B$6:$G$1000,4,0))</f>
        <v>-</v>
      </c>
      <c r="O1243" s="124" t="str">
        <f>IF($G1243=0,"-",VLOOKUP($G1243,Nomenclator!$B$6:$G$1000,6,0))</f>
        <v>-</v>
      </c>
      <c r="P1243" s="74"/>
      <c r="Q1243" s="74"/>
    </row>
    <row r="1244" spans="1:17" x14ac:dyDescent="0.2">
      <c r="A1244" s="73" t="str">
        <f t="shared" si="38"/>
        <v>-</v>
      </c>
      <c r="B1244" s="75"/>
      <c r="C1244" s="74"/>
      <c r="D1244" s="74"/>
      <c r="E1244" s="74"/>
      <c r="F1244" s="74"/>
      <c r="G1244" s="74"/>
      <c r="H1244" s="74"/>
      <c r="I1244" s="74"/>
      <c r="J1244" s="74"/>
      <c r="K1244" s="78"/>
      <c r="L1244" s="79">
        <f t="shared" si="39"/>
        <v>0</v>
      </c>
      <c r="M1244" s="124" t="str">
        <f>IF($G1244=0,"-",VLOOKUP($G1244,Nomenclator!$B$6:$G$1000,3,0))</f>
        <v>-</v>
      </c>
      <c r="N1244" s="124" t="str">
        <f>IF($G1244=0,"-",VLOOKUP($G1244,Nomenclator!$B$6:$G$1000,4,0))</f>
        <v>-</v>
      </c>
      <c r="O1244" s="124" t="str">
        <f>IF($G1244=0,"-",VLOOKUP($G1244,Nomenclator!$B$6:$G$1000,6,0))</f>
        <v>-</v>
      </c>
      <c r="P1244" s="74"/>
      <c r="Q1244" s="74"/>
    </row>
    <row r="1245" spans="1:17" x14ac:dyDescent="0.2">
      <c r="A1245" s="73" t="str">
        <f t="shared" si="38"/>
        <v>-</v>
      </c>
      <c r="B1245" s="75"/>
      <c r="C1245" s="74"/>
      <c r="D1245" s="74"/>
      <c r="E1245" s="74"/>
      <c r="F1245" s="74"/>
      <c r="G1245" s="74"/>
      <c r="H1245" s="74"/>
      <c r="I1245" s="74"/>
      <c r="J1245" s="74"/>
      <c r="K1245" s="78"/>
      <c r="L1245" s="79">
        <f t="shared" si="39"/>
        <v>0</v>
      </c>
      <c r="M1245" s="124" t="str">
        <f>IF($G1245=0,"-",VLOOKUP($G1245,Nomenclator!$B$6:$G$1000,3,0))</f>
        <v>-</v>
      </c>
      <c r="N1245" s="124" t="str">
        <f>IF($G1245=0,"-",VLOOKUP($G1245,Nomenclator!$B$6:$G$1000,4,0))</f>
        <v>-</v>
      </c>
      <c r="O1245" s="124" t="str">
        <f>IF($G1245=0,"-",VLOOKUP($G1245,Nomenclator!$B$6:$G$1000,6,0))</f>
        <v>-</v>
      </c>
      <c r="P1245" s="74"/>
      <c r="Q1245" s="74"/>
    </row>
    <row r="1246" spans="1:17" x14ac:dyDescent="0.2">
      <c r="A1246" s="73" t="str">
        <f t="shared" si="38"/>
        <v>-</v>
      </c>
      <c r="B1246" s="75"/>
      <c r="C1246" s="74"/>
      <c r="D1246" s="74"/>
      <c r="E1246" s="74"/>
      <c r="F1246" s="74"/>
      <c r="G1246" s="74"/>
      <c r="H1246" s="74"/>
      <c r="I1246" s="74"/>
      <c r="J1246" s="74"/>
      <c r="K1246" s="78"/>
      <c r="L1246" s="79">
        <f t="shared" si="39"/>
        <v>0</v>
      </c>
      <c r="M1246" s="124" t="str">
        <f>IF($G1246=0,"-",VLOOKUP($G1246,Nomenclator!$B$6:$G$1000,3,0))</f>
        <v>-</v>
      </c>
      <c r="N1246" s="124" t="str">
        <f>IF($G1246=0,"-",VLOOKUP($G1246,Nomenclator!$B$6:$G$1000,4,0))</f>
        <v>-</v>
      </c>
      <c r="O1246" s="124" t="str">
        <f>IF($G1246=0,"-",VLOOKUP($G1246,Nomenclator!$B$6:$G$1000,6,0))</f>
        <v>-</v>
      </c>
      <c r="P1246" s="74"/>
      <c r="Q1246" s="74"/>
    </row>
    <row r="1247" spans="1:17" x14ac:dyDescent="0.2">
      <c r="A1247" s="73" t="str">
        <f t="shared" si="38"/>
        <v>-</v>
      </c>
      <c r="B1247" s="75"/>
      <c r="C1247" s="74"/>
      <c r="D1247" s="74"/>
      <c r="E1247" s="74"/>
      <c r="F1247" s="74"/>
      <c r="G1247" s="74"/>
      <c r="H1247" s="74"/>
      <c r="I1247" s="74"/>
      <c r="J1247" s="74"/>
      <c r="K1247" s="78"/>
      <c r="L1247" s="79">
        <f t="shared" si="39"/>
        <v>0</v>
      </c>
      <c r="M1247" s="124" t="str">
        <f>IF($G1247=0,"-",VLOOKUP($G1247,Nomenclator!$B$6:$G$1000,3,0))</f>
        <v>-</v>
      </c>
      <c r="N1247" s="124" t="str">
        <f>IF($G1247=0,"-",VLOOKUP($G1247,Nomenclator!$B$6:$G$1000,4,0))</f>
        <v>-</v>
      </c>
      <c r="O1247" s="124" t="str">
        <f>IF($G1247=0,"-",VLOOKUP($G1247,Nomenclator!$B$6:$G$1000,6,0))</f>
        <v>-</v>
      </c>
      <c r="P1247" s="74"/>
      <c r="Q1247" s="74"/>
    </row>
    <row r="1248" spans="1:17" x14ac:dyDescent="0.2">
      <c r="A1248" s="73" t="str">
        <f t="shared" si="38"/>
        <v>-</v>
      </c>
      <c r="B1248" s="75"/>
      <c r="C1248" s="74"/>
      <c r="D1248" s="74"/>
      <c r="E1248" s="74"/>
      <c r="F1248" s="74"/>
      <c r="G1248" s="74"/>
      <c r="H1248" s="74"/>
      <c r="I1248" s="74"/>
      <c r="J1248" s="74"/>
      <c r="K1248" s="78"/>
      <c r="L1248" s="79">
        <f t="shared" si="39"/>
        <v>0</v>
      </c>
      <c r="M1248" s="124" t="str">
        <f>IF($G1248=0,"-",VLOOKUP($G1248,Nomenclator!$B$6:$G$1000,3,0))</f>
        <v>-</v>
      </c>
      <c r="N1248" s="124" t="str">
        <f>IF($G1248=0,"-",VLOOKUP($G1248,Nomenclator!$B$6:$G$1000,4,0))</f>
        <v>-</v>
      </c>
      <c r="O1248" s="124" t="str">
        <f>IF($G1248=0,"-",VLOOKUP($G1248,Nomenclator!$B$6:$G$1000,6,0))</f>
        <v>-</v>
      </c>
      <c r="P1248" s="74"/>
      <c r="Q1248" s="74"/>
    </row>
    <row r="1249" spans="1:17" x14ac:dyDescent="0.2">
      <c r="A1249" s="73" t="str">
        <f t="shared" si="38"/>
        <v>-</v>
      </c>
      <c r="B1249" s="75"/>
      <c r="C1249" s="74"/>
      <c r="D1249" s="74"/>
      <c r="E1249" s="74"/>
      <c r="F1249" s="74"/>
      <c r="G1249" s="74"/>
      <c r="H1249" s="74"/>
      <c r="I1249" s="74"/>
      <c r="J1249" s="74"/>
      <c r="K1249" s="78"/>
      <c r="L1249" s="79">
        <f t="shared" si="39"/>
        <v>0</v>
      </c>
      <c r="M1249" s="124" t="str">
        <f>IF($G1249=0,"-",VLOOKUP($G1249,Nomenclator!$B$6:$G$1000,3,0))</f>
        <v>-</v>
      </c>
      <c r="N1249" s="124" t="str">
        <f>IF($G1249=0,"-",VLOOKUP($G1249,Nomenclator!$B$6:$G$1000,4,0))</f>
        <v>-</v>
      </c>
      <c r="O1249" s="124" t="str">
        <f>IF($G1249=0,"-",VLOOKUP($G1249,Nomenclator!$B$6:$G$1000,6,0))</f>
        <v>-</v>
      </c>
      <c r="P1249" s="74"/>
      <c r="Q1249" s="74"/>
    </row>
    <row r="1250" spans="1:17" x14ac:dyDescent="0.2">
      <c r="A1250" s="73" t="str">
        <f t="shared" si="38"/>
        <v>-</v>
      </c>
      <c r="B1250" s="75"/>
      <c r="C1250" s="74"/>
      <c r="D1250" s="74"/>
      <c r="E1250" s="74"/>
      <c r="F1250" s="74"/>
      <c r="G1250" s="74"/>
      <c r="H1250" s="74"/>
      <c r="I1250" s="74"/>
      <c r="J1250" s="74"/>
      <c r="K1250" s="78"/>
      <c r="L1250" s="79">
        <f t="shared" si="39"/>
        <v>0</v>
      </c>
      <c r="M1250" s="124" t="str">
        <f>IF($G1250=0,"-",VLOOKUP($G1250,Nomenclator!$B$6:$G$1000,3,0))</f>
        <v>-</v>
      </c>
      <c r="N1250" s="124" t="str">
        <f>IF($G1250=0,"-",VLOOKUP($G1250,Nomenclator!$B$6:$G$1000,4,0))</f>
        <v>-</v>
      </c>
      <c r="O1250" s="124" t="str">
        <f>IF($G1250=0,"-",VLOOKUP($G1250,Nomenclator!$B$6:$G$1000,6,0))</f>
        <v>-</v>
      </c>
      <c r="P1250" s="74"/>
      <c r="Q1250" s="74"/>
    </row>
    <row r="1251" spans="1:17" x14ac:dyDescent="0.2">
      <c r="A1251" s="73" t="str">
        <f t="shared" si="38"/>
        <v>-</v>
      </c>
      <c r="B1251" s="75"/>
      <c r="C1251" s="74"/>
      <c r="D1251" s="74"/>
      <c r="E1251" s="74"/>
      <c r="F1251" s="74"/>
      <c r="G1251" s="74"/>
      <c r="H1251" s="74"/>
      <c r="I1251" s="74"/>
      <c r="J1251" s="74"/>
      <c r="K1251" s="78"/>
      <c r="L1251" s="79">
        <f t="shared" si="39"/>
        <v>0</v>
      </c>
      <c r="M1251" s="124" t="str">
        <f>IF($G1251=0,"-",VLOOKUP($G1251,Nomenclator!$B$6:$G$1000,3,0))</f>
        <v>-</v>
      </c>
      <c r="N1251" s="124" t="str">
        <f>IF($G1251=0,"-",VLOOKUP($G1251,Nomenclator!$B$6:$G$1000,4,0))</f>
        <v>-</v>
      </c>
      <c r="O1251" s="124" t="str">
        <f>IF($G1251=0,"-",VLOOKUP($G1251,Nomenclator!$B$6:$G$1000,6,0))</f>
        <v>-</v>
      </c>
      <c r="P1251" s="74"/>
      <c r="Q1251" s="74"/>
    </row>
    <row r="1252" spans="1:17" x14ac:dyDescent="0.2">
      <c r="A1252" s="73" t="str">
        <f t="shared" si="38"/>
        <v>-</v>
      </c>
      <c r="B1252" s="75"/>
      <c r="C1252" s="74"/>
      <c r="D1252" s="74"/>
      <c r="E1252" s="74"/>
      <c r="F1252" s="74"/>
      <c r="G1252" s="74"/>
      <c r="H1252" s="74"/>
      <c r="I1252" s="74"/>
      <c r="J1252" s="74"/>
      <c r="K1252" s="78"/>
      <c r="L1252" s="79">
        <f t="shared" si="39"/>
        <v>0</v>
      </c>
      <c r="M1252" s="124" t="str">
        <f>IF($G1252=0,"-",VLOOKUP($G1252,Nomenclator!$B$6:$G$1000,3,0))</f>
        <v>-</v>
      </c>
      <c r="N1252" s="124" t="str">
        <f>IF($G1252=0,"-",VLOOKUP($G1252,Nomenclator!$B$6:$G$1000,4,0))</f>
        <v>-</v>
      </c>
      <c r="O1252" s="124" t="str">
        <f>IF($G1252=0,"-",VLOOKUP($G1252,Nomenclator!$B$6:$G$1000,6,0))</f>
        <v>-</v>
      </c>
      <c r="P1252" s="74"/>
      <c r="Q1252" s="74"/>
    </row>
    <row r="1253" spans="1:17" x14ac:dyDescent="0.2">
      <c r="A1253" s="73" t="str">
        <f t="shared" si="38"/>
        <v>-</v>
      </c>
      <c r="B1253" s="75"/>
      <c r="C1253" s="74"/>
      <c r="D1253" s="74"/>
      <c r="E1253" s="74"/>
      <c r="F1253" s="74"/>
      <c r="G1253" s="74"/>
      <c r="H1253" s="74"/>
      <c r="I1253" s="74"/>
      <c r="J1253" s="74"/>
      <c r="K1253" s="78"/>
      <c r="L1253" s="79">
        <f t="shared" si="39"/>
        <v>0</v>
      </c>
      <c r="M1253" s="124" t="str">
        <f>IF($G1253=0,"-",VLOOKUP($G1253,Nomenclator!$B$6:$G$1000,3,0))</f>
        <v>-</v>
      </c>
      <c r="N1253" s="124" t="str">
        <f>IF($G1253=0,"-",VLOOKUP($G1253,Nomenclator!$B$6:$G$1000,4,0))</f>
        <v>-</v>
      </c>
      <c r="O1253" s="124" t="str">
        <f>IF($G1253=0,"-",VLOOKUP($G1253,Nomenclator!$B$6:$G$1000,6,0))</f>
        <v>-</v>
      </c>
      <c r="P1253" s="74"/>
      <c r="Q1253" s="74"/>
    </row>
    <row r="1254" spans="1:17" x14ac:dyDescent="0.2">
      <c r="A1254" s="73" t="str">
        <f t="shared" si="38"/>
        <v>-</v>
      </c>
      <c r="B1254" s="75"/>
      <c r="C1254" s="74"/>
      <c r="D1254" s="74"/>
      <c r="E1254" s="74"/>
      <c r="F1254" s="74"/>
      <c r="G1254" s="74"/>
      <c r="H1254" s="74"/>
      <c r="I1254" s="74"/>
      <c r="J1254" s="74"/>
      <c r="K1254" s="78"/>
      <c r="L1254" s="79">
        <f t="shared" si="39"/>
        <v>0</v>
      </c>
      <c r="M1254" s="124" t="str">
        <f>IF($G1254=0,"-",VLOOKUP($G1254,Nomenclator!$B$6:$G$1000,3,0))</f>
        <v>-</v>
      </c>
      <c r="N1254" s="124" t="str">
        <f>IF($G1254=0,"-",VLOOKUP($G1254,Nomenclator!$B$6:$G$1000,4,0))</f>
        <v>-</v>
      </c>
      <c r="O1254" s="124" t="str">
        <f>IF($G1254=0,"-",VLOOKUP($G1254,Nomenclator!$B$6:$G$1000,6,0))</f>
        <v>-</v>
      </c>
      <c r="P1254" s="74"/>
      <c r="Q1254" s="74"/>
    </row>
    <row r="1255" spans="1:17" x14ac:dyDescent="0.2">
      <c r="A1255" s="73" t="str">
        <f t="shared" si="38"/>
        <v>-</v>
      </c>
      <c r="B1255" s="75"/>
      <c r="C1255" s="74"/>
      <c r="D1255" s="74"/>
      <c r="E1255" s="74"/>
      <c r="F1255" s="74"/>
      <c r="G1255" s="74"/>
      <c r="H1255" s="74"/>
      <c r="I1255" s="74"/>
      <c r="J1255" s="74"/>
      <c r="K1255" s="78"/>
      <c r="L1255" s="79">
        <f t="shared" si="39"/>
        <v>0</v>
      </c>
      <c r="M1255" s="124" t="str">
        <f>IF($G1255=0,"-",VLOOKUP($G1255,Nomenclator!$B$6:$G$1000,3,0))</f>
        <v>-</v>
      </c>
      <c r="N1255" s="124" t="str">
        <f>IF($G1255=0,"-",VLOOKUP($G1255,Nomenclator!$B$6:$G$1000,4,0))</f>
        <v>-</v>
      </c>
      <c r="O1255" s="124" t="str">
        <f>IF($G1255=0,"-",VLOOKUP($G1255,Nomenclator!$B$6:$G$1000,6,0))</f>
        <v>-</v>
      </c>
      <c r="P1255" s="74"/>
      <c r="Q1255" s="74"/>
    </row>
    <row r="1256" spans="1:17" x14ac:dyDescent="0.2">
      <c r="A1256" s="73" t="str">
        <f t="shared" si="38"/>
        <v>-</v>
      </c>
      <c r="B1256" s="75"/>
      <c r="C1256" s="74"/>
      <c r="D1256" s="74"/>
      <c r="E1256" s="74"/>
      <c r="F1256" s="74"/>
      <c r="G1256" s="74"/>
      <c r="H1256" s="74"/>
      <c r="I1256" s="74"/>
      <c r="J1256" s="74"/>
      <c r="K1256" s="78"/>
      <c r="L1256" s="79">
        <f t="shared" si="39"/>
        <v>0</v>
      </c>
      <c r="M1256" s="124" t="str">
        <f>IF($G1256=0,"-",VLOOKUP($G1256,Nomenclator!$B$6:$G$1000,3,0))</f>
        <v>-</v>
      </c>
      <c r="N1256" s="124" t="str">
        <f>IF($G1256=0,"-",VLOOKUP($G1256,Nomenclator!$B$6:$G$1000,4,0))</f>
        <v>-</v>
      </c>
      <c r="O1256" s="124" t="str">
        <f>IF($G1256=0,"-",VLOOKUP($G1256,Nomenclator!$B$6:$G$1000,6,0))</f>
        <v>-</v>
      </c>
      <c r="P1256" s="74"/>
      <c r="Q1256" s="74"/>
    </row>
    <row r="1257" spans="1:17" x14ac:dyDescent="0.2">
      <c r="A1257" s="73" t="str">
        <f t="shared" si="38"/>
        <v>-</v>
      </c>
      <c r="B1257" s="75"/>
      <c r="C1257" s="74"/>
      <c r="D1257" s="74"/>
      <c r="E1257" s="74"/>
      <c r="F1257" s="74"/>
      <c r="G1257" s="74"/>
      <c r="H1257" s="74"/>
      <c r="I1257" s="74"/>
      <c r="J1257" s="74"/>
      <c r="K1257" s="78"/>
      <c r="L1257" s="79">
        <f t="shared" si="39"/>
        <v>0</v>
      </c>
      <c r="M1257" s="124" t="str">
        <f>IF($G1257=0,"-",VLOOKUP($G1257,Nomenclator!$B$6:$G$1000,3,0))</f>
        <v>-</v>
      </c>
      <c r="N1257" s="124" t="str">
        <f>IF($G1257=0,"-",VLOOKUP($G1257,Nomenclator!$B$6:$G$1000,4,0))</f>
        <v>-</v>
      </c>
      <c r="O1257" s="124" t="str">
        <f>IF($G1257=0,"-",VLOOKUP($G1257,Nomenclator!$B$6:$G$1000,6,0))</f>
        <v>-</v>
      </c>
      <c r="P1257" s="74"/>
      <c r="Q1257" s="74"/>
    </row>
    <row r="1258" spans="1:17" x14ac:dyDescent="0.2">
      <c r="A1258" s="73" t="str">
        <f t="shared" si="38"/>
        <v>-</v>
      </c>
      <c r="B1258" s="75"/>
      <c r="C1258" s="74"/>
      <c r="D1258" s="74"/>
      <c r="E1258" s="74"/>
      <c r="F1258" s="74"/>
      <c r="G1258" s="74"/>
      <c r="H1258" s="74"/>
      <c r="I1258" s="74"/>
      <c r="J1258" s="74"/>
      <c r="K1258" s="78"/>
      <c r="L1258" s="79">
        <f t="shared" si="39"/>
        <v>0</v>
      </c>
      <c r="M1258" s="124" t="str">
        <f>IF($G1258=0,"-",VLOOKUP($G1258,Nomenclator!$B$6:$G$1000,3,0))</f>
        <v>-</v>
      </c>
      <c r="N1258" s="124" t="str">
        <f>IF($G1258=0,"-",VLOOKUP($G1258,Nomenclator!$B$6:$G$1000,4,0))</f>
        <v>-</v>
      </c>
      <c r="O1258" s="124" t="str">
        <f>IF($G1258=0,"-",VLOOKUP($G1258,Nomenclator!$B$6:$G$1000,6,0))</f>
        <v>-</v>
      </c>
      <c r="P1258" s="74"/>
      <c r="Q1258" s="74"/>
    </row>
    <row r="1259" spans="1:17" x14ac:dyDescent="0.2">
      <c r="A1259" s="73" t="str">
        <f t="shared" si="38"/>
        <v>-</v>
      </c>
      <c r="B1259" s="75"/>
      <c r="C1259" s="74"/>
      <c r="D1259" s="74"/>
      <c r="E1259" s="74"/>
      <c r="F1259" s="74"/>
      <c r="G1259" s="74"/>
      <c r="H1259" s="74"/>
      <c r="I1259" s="74"/>
      <c r="J1259" s="74"/>
      <c r="K1259" s="78"/>
      <c r="L1259" s="79">
        <f t="shared" si="39"/>
        <v>0</v>
      </c>
      <c r="M1259" s="124" t="str">
        <f>IF($G1259=0,"-",VLOOKUP($G1259,Nomenclator!$B$6:$G$1000,3,0))</f>
        <v>-</v>
      </c>
      <c r="N1259" s="124" t="str">
        <f>IF($G1259=0,"-",VLOOKUP($G1259,Nomenclator!$B$6:$G$1000,4,0))</f>
        <v>-</v>
      </c>
      <c r="O1259" s="124" t="str">
        <f>IF($G1259=0,"-",VLOOKUP($G1259,Nomenclator!$B$6:$G$1000,6,0))</f>
        <v>-</v>
      </c>
      <c r="P1259" s="74"/>
      <c r="Q1259" s="74"/>
    </row>
    <row r="1260" spans="1:17" x14ac:dyDescent="0.2">
      <c r="A1260" s="73" t="str">
        <f t="shared" si="38"/>
        <v>-</v>
      </c>
      <c r="B1260" s="75"/>
      <c r="C1260" s="74"/>
      <c r="D1260" s="74"/>
      <c r="E1260" s="74"/>
      <c r="F1260" s="74"/>
      <c r="G1260" s="74"/>
      <c r="H1260" s="74"/>
      <c r="I1260" s="74"/>
      <c r="J1260" s="74"/>
      <c r="K1260" s="78"/>
      <c r="L1260" s="79">
        <f t="shared" si="39"/>
        <v>0</v>
      </c>
      <c r="M1260" s="124" t="str">
        <f>IF($G1260=0,"-",VLOOKUP($G1260,Nomenclator!$B$6:$G$1000,3,0))</f>
        <v>-</v>
      </c>
      <c r="N1260" s="124" t="str">
        <f>IF($G1260=0,"-",VLOOKUP($G1260,Nomenclator!$B$6:$G$1000,4,0))</f>
        <v>-</v>
      </c>
      <c r="O1260" s="124" t="str">
        <f>IF($G1260=0,"-",VLOOKUP($G1260,Nomenclator!$B$6:$G$1000,6,0))</f>
        <v>-</v>
      </c>
      <c r="P1260" s="74"/>
      <c r="Q1260" s="74"/>
    </row>
    <row r="1261" spans="1:17" x14ac:dyDescent="0.2">
      <c r="A1261" s="73" t="str">
        <f t="shared" si="38"/>
        <v>-</v>
      </c>
      <c r="B1261" s="75"/>
      <c r="C1261" s="74"/>
      <c r="D1261" s="74"/>
      <c r="E1261" s="74"/>
      <c r="F1261" s="74"/>
      <c r="G1261" s="74"/>
      <c r="H1261" s="74"/>
      <c r="I1261" s="74"/>
      <c r="J1261" s="74"/>
      <c r="K1261" s="78"/>
      <c r="L1261" s="79">
        <f t="shared" si="39"/>
        <v>0</v>
      </c>
      <c r="M1261" s="124" t="str">
        <f>IF($G1261=0,"-",VLOOKUP($G1261,Nomenclator!$B$6:$G$1000,3,0))</f>
        <v>-</v>
      </c>
      <c r="N1261" s="124" t="str">
        <f>IF($G1261=0,"-",VLOOKUP($G1261,Nomenclator!$B$6:$G$1000,4,0))</f>
        <v>-</v>
      </c>
      <c r="O1261" s="124" t="str">
        <f>IF($G1261=0,"-",VLOOKUP($G1261,Nomenclator!$B$6:$G$1000,6,0))</f>
        <v>-</v>
      </c>
      <c r="P1261" s="74"/>
      <c r="Q1261" s="74"/>
    </row>
    <row r="1262" spans="1:17" x14ac:dyDescent="0.2">
      <c r="A1262" s="73" t="str">
        <f t="shared" si="38"/>
        <v>-</v>
      </c>
      <c r="B1262" s="75"/>
      <c r="C1262" s="74"/>
      <c r="D1262" s="74"/>
      <c r="E1262" s="74"/>
      <c r="F1262" s="74"/>
      <c r="G1262" s="74"/>
      <c r="H1262" s="74"/>
      <c r="I1262" s="74"/>
      <c r="J1262" s="74"/>
      <c r="K1262" s="78"/>
      <c r="L1262" s="79">
        <f t="shared" si="39"/>
        <v>0</v>
      </c>
      <c r="M1262" s="124" t="str">
        <f>IF($G1262=0,"-",VLOOKUP($G1262,Nomenclator!$B$6:$G$1000,3,0))</f>
        <v>-</v>
      </c>
      <c r="N1262" s="124" t="str">
        <f>IF($G1262=0,"-",VLOOKUP($G1262,Nomenclator!$B$6:$G$1000,4,0))</f>
        <v>-</v>
      </c>
      <c r="O1262" s="124" t="str">
        <f>IF($G1262=0,"-",VLOOKUP($G1262,Nomenclator!$B$6:$G$1000,6,0))</f>
        <v>-</v>
      </c>
      <c r="P1262" s="74"/>
      <c r="Q1262" s="74"/>
    </row>
    <row r="1263" spans="1:17" x14ac:dyDescent="0.2">
      <c r="A1263" s="73" t="str">
        <f t="shared" si="38"/>
        <v>-</v>
      </c>
      <c r="B1263" s="75"/>
      <c r="C1263" s="74"/>
      <c r="D1263" s="74"/>
      <c r="E1263" s="74"/>
      <c r="F1263" s="74"/>
      <c r="G1263" s="74"/>
      <c r="H1263" s="74"/>
      <c r="I1263" s="74"/>
      <c r="J1263" s="74"/>
      <c r="K1263" s="78"/>
      <c r="L1263" s="79">
        <f t="shared" si="39"/>
        <v>0</v>
      </c>
      <c r="M1263" s="124" t="str">
        <f>IF($G1263=0,"-",VLOOKUP($G1263,Nomenclator!$B$6:$G$1000,3,0))</f>
        <v>-</v>
      </c>
      <c r="N1263" s="124" t="str">
        <f>IF($G1263=0,"-",VLOOKUP($G1263,Nomenclator!$B$6:$G$1000,4,0))</f>
        <v>-</v>
      </c>
      <c r="O1263" s="124" t="str">
        <f>IF($G1263=0,"-",VLOOKUP($G1263,Nomenclator!$B$6:$G$1000,6,0))</f>
        <v>-</v>
      </c>
      <c r="P1263" s="74"/>
      <c r="Q1263" s="74"/>
    </row>
    <row r="1264" spans="1:17" x14ac:dyDescent="0.2">
      <c r="A1264" s="73" t="str">
        <f t="shared" si="38"/>
        <v>-</v>
      </c>
      <c r="B1264" s="75"/>
      <c r="C1264" s="74"/>
      <c r="D1264" s="74"/>
      <c r="E1264" s="74"/>
      <c r="F1264" s="74"/>
      <c r="G1264" s="74"/>
      <c r="H1264" s="74"/>
      <c r="I1264" s="74"/>
      <c r="J1264" s="74"/>
      <c r="K1264" s="78"/>
      <c r="L1264" s="79">
        <f t="shared" si="39"/>
        <v>0</v>
      </c>
      <c r="M1264" s="124" t="str">
        <f>IF($G1264=0,"-",VLOOKUP($G1264,Nomenclator!$B$6:$G$1000,3,0))</f>
        <v>-</v>
      </c>
      <c r="N1264" s="124" t="str">
        <f>IF($G1264=0,"-",VLOOKUP($G1264,Nomenclator!$B$6:$G$1000,4,0))</f>
        <v>-</v>
      </c>
      <c r="O1264" s="124" t="str">
        <f>IF($G1264=0,"-",VLOOKUP($G1264,Nomenclator!$B$6:$G$1000,6,0))</f>
        <v>-</v>
      </c>
      <c r="P1264" s="74"/>
      <c r="Q1264" s="74"/>
    </row>
    <row r="1265" spans="1:17" x14ac:dyDescent="0.2">
      <c r="A1265" s="73" t="str">
        <f t="shared" si="38"/>
        <v>-</v>
      </c>
      <c r="B1265" s="75"/>
      <c r="C1265" s="74"/>
      <c r="D1265" s="74"/>
      <c r="E1265" s="74"/>
      <c r="F1265" s="74"/>
      <c r="G1265" s="74"/>
      <c r="H1265" s="74"/>
      <c r="I1265" s="74"/>
      <c r="J1265" s="74"/>
      <c r="K1265" s="78"/>
      <c r="L1265" s="79">
        <f t="shared" si="39"/>
        <v>0</v>
      </c>
      <c r="M1265" s="124" t="str">
        <f>IF($G1265=0,"-",VLOOKUP($G1265,Nomenclator!$B$6:$G$1000,3,0))</f>
        <v>-</v>
      </c>
      <c r="N1265" s="124" t="str">
        <f>IF($G1265=0,"-",VLOOKUP($G1265,Nomenclator!$B$6:$G$1000,4,0))</f>
        <v>-</v>
      </c>
      <c r="O1265" s="124" t="str">
        <f>IF($G1265=0,"-",VLOOKUP($G1265,Nomenclator!$B$6:$G$1000,6,0))</f>
        <v>-</v>
      </c>
      <c r="P1265" s="74"/>
      <c r="Q1265" s="74"/>
    </row>
    <row r="1266" spans="1:17" x14ac:dyDescent="0.2">
      <c r="A1266" s="73" t="str">
        <f t="shared" si="38"/>
        <v>-</v>
      </c>
      <c r="B1266" s="75"/>
      <c r="C1266" s="74"/>
      <c r="D1266" s="74"/>
      <c r="E1266" s="74"/>
      <c r="F1266" s="74"/>
      <c r="G1266" s="74"/>
      <c r="H1266" s="74"/>
      <c r="I1266" s="74"/>
      <c r="J1266" s="74"/>
      <c r="K1266" s="78"/>
      <c r="L1266" s="79">
        <f t="shared" si="39"/>
        <v>0</v>
      </c>
      <c r="M1266" s="124" t="str">
        <f>IF($G1266=0,"-",VLOOKUP($G1266,Nomenclator!$B$6:$G$1000,3,0))</f>
        <v>-</v>
      </c>
      <c r="N1266" s="124" t="str">
        <f>IF($G1266=0,"-",VLOOKUP($G1266,Nomenclator!$B$6:$G$1000,4,0))</f>
        <v>-</v>
      </c>
      <c r="O1266" s="124" t="str">
        <f>IF($G1266=0,"-",VLOOKUP($G1266,Nomenclator!$B$6:$G$1000,6,0))</f>
        <v>-</v>
      </c>
      <c r="P1266" s="74"/>
      <c r="Q1266" s="74"/>
    </row>
    <row r="1267" spans="1:17" x14ac:dyDescent="0.2">
      <c r="A1267" s="73" t="str">
        <f t="shared" si="38"/>
        <v>-</v>
      </c>
      <c r="B1267" s="75"/>
      <c r="C1267" s="74"/>
      <c r="D1267" s="74"/>
      <c r="E1267" s="74"/>
      <c r="F1267" s="74"/>
      <c r="G1267" s="74"/>
      <c r="H1267" s="74"/>
      <c r="I1267" s="74"/>
      <c r="J1267" s="74"/>
      <c r="K1267" s="78"/>
      <c r="L1267" s="79">
        <f t="shared" si="39"/>
        <v>0</v>
      </c>
      <c r="M1267" s="124" t="str">
        <f>IF($G1267=0,"-",VLOOKUP($G1267,Nomenclator!$B$6:$G$1000,3,0))</f>
        <v>-</v>
      </c>
      <c r="N1267" s="124" t="str">
        <f>IF($G1267=0,"-",VLOOKUP($G1267,Nomenclator!$B$6:$G$1000,4,0))</f>
        <v>-</v>
      </c>
      <c r="O1267" s="124" t="str">
        <f>IF($G1267=0,"-",VLOOKUP($G1267,Nomenclator!$B$6:$G$1000,6,0))</f>
        <v>-</v>
      </c>
      <c r="P1267" s="74"/>
      <c r="Q1267" s="74"/>
    </row>
    <row r="1268" spans="1:17" x14ac:dyDescent="0.2">
      <c r="A1268" s="73" t="str">
        <f t="shared" si="38"/>
        <v>-</v>
      </c>
      <c r="B1268" s="75"/>
      <c r="C1268" s="74"/>
      <c r="D1268" s="74"/>
      <c r="E1268" s="74"/>
      <c r="F1268" s="74"/>
      <c r="G1268" s="74"/>
      <c r="H1268" s="74"/>
      <c r="I1268" s="74"/>
      <c r="J1268" s="74"/>
      <c r="K1268" s="78"/>
      <c r="L1268" s="79">
        <f t="shared" si="39"/>
        <v>0</v>
      </c>
      <c r="M1268" s="124" t="str">
        <f>IF($G1268=0,"-",VLOOKUP($G1268,Nomenclator!$B$6:$G$1000,3,0))</f>
        <v>-</v>
      </c>
      <c r="N1268" s="124" t="str">
        <f>IF($G1268=0,"-",VLOOKUP($G1268,Nomenclator!$B$6:$G$1000,4,0))</f>
        <v>-</v>
      </c>
      <c r="O1268" s="124" t="str">
        <f>IF($G1268=0,"-",VLOOKUP($G1268,Nomenclator!$B$6:$G$1000,6,0))</f>
        <v>-</v>
      </c>
      <c r="P1268" s="74"/>
      <c r="Q1268" s="74"/>
    </row>
    <row r="1269" spans="1:17" x14ac:dyDescent="0.2">
      <c r="A1269" s="73" t="str">
        <f t="shared" si="38"/>
        <v>-</v>
      </c>
      <c r="B1269" s="75"/>
      <c r="C1269" s="74"/>
      <c r="D1269" s="74"/>
      <c r="E1269" s="74"/>
      <c r="F1269" s="74"/>
      <c r="G1269" s="74"/>
      <c r="H1269" s="74"/>
      <c r="I1269" s="74"/>
      <c r="J1269" s="74"/>
      <c r="K1269" s="78"/>
      <c r="L1269" s="79">
        <f t="shared" si="39"/>
        <v>0</v>
      </c>
      <c r="M1269" s="124" t="str">
        <f>IF($G1269=0,"-",VLOOKUP($G1269,Nomenclator!$B$6:$G$1000,3,0))</f>
        <v>-</v>
      </c>
      <c r="N1269" s="124" t="str">
        <f>IF($G1269=0,"-",VLOOKUP($G1269,Nomenclator!$B$6:$G$1000,4,0))</f>
        <v>-</v>
      </c>
      <c r="O1269" s="124" t="str">
        <f>IF($G1269=0,"-",VLOOKUP($G1269,Nomenclator!$B$6:$G$1000,6,0))</f>
        <v>-</v>
      </c>
      <c r="P1269" s="74"/>
      <c r="Q1269" s="74"/>
    </row>
    <row r="1270" spans="1:17" x14ac:dyDescent="0.2">
      <c r="A1270" s="73" t="str">
        <f t="shared" si="38"/>
        <v>-</v>
      </c>
      <c r="B1270" s="75"/>
      <c r="C1270" s="74"/>
      <c r="D1270" s="74"/>
      <c r="E1270" s="74"/>
      <c r="F1270" s="74"/>
      <c r="G1270" s="74"/>
      <c r="H1270" s="74"/>
      <c r="I1270" s="74"/>
      <c r="J1270" s="74"/>
      <c r="K1270" s="78"/>
      <c r="L1270" s="79">
        <f t="shared" si="39"/>
        <v>0</v>
      </c>
      <c r="M1270" s="124" t="str">
        <f>IF($G1270=0,"-",VLOOKUP($G1270,Nomenclator!$B$6:$G$1000,3,0))</f>
        <v>-</v>
      </c>
      <c r="N1270" s="124" t="str">
        <f>IF($G1270=0,"-",VLOOKUP($G1270,Nomenclator!$B$6:$G$1000,4,0))</f>
        <v>-</v>
      </c>
      <c r="O1270" s="124" t="str">
        <f>IF($G1270=0,"-",VLOOKUP($G1270,Nomenclator!$B$6:$G$1000,6,0))</f>
        <v>-</v>
      </c>
      <c r="P1270" s="74"/>
      <c r="Q1270" s="74"/>
    </row>
    <row r="1271" spans="1:17" x14ac:dyDescent="0.2">
      <c r="A1271" s="73" t="str">
        <f t="shared" si="38"/>
        <v>-</v>
      </c>
      <c r="B1271" s="75"/>
      <c r="C1271" s="74"/>
      <c r="D1271" s="74"/>
      <c r="E1271" s="74"/>
      <c r="F1271" s="74"/>
      <c r="G1271" s="74"/>
      <c r="H1271" s="74"/>
      <c r="I1271" s="74"/>
      <c r="J1271" s="74"/>
      <c r="K1271" s="78"/>
      <c r="L1271" s="79">
        <f t="shared" si="39"/>
        <v>0</v>
      </c>
      <c r="M1271" s="124" t="str">
        <f>IF($G1271=0,"-",VLOOKUP($G1271,Nomenclator!$B$6:$G$1000,3,0))</f>
        <v>-</v>
      </c>
      <c r="N1271" s="124" t="str">
        <f>IF($G1271=0,"-",VLOOKUP($G1271,Nomenclator!$B$6:$G$1000,4,0))</f>
        <v>-</v>
      </c>
      <c r="O1271" s="124" t="str">
        <f>IF($G1271=0,"-",VLOOKUP($G1271,Nomenclator!$B$6:$G$1000,6,0))</f>
        <v>-</v>
      </c>
      <c r="P1271" s="74"/>
      <c r="Q1271" s="74"/>
    </row>
    <row r="1272" spans="1:17" x14ac:dyDescent="0.2">
      <c r="A1272" s="73" t="str">
        <f t="shared" si="38"/>
        <v>-</v>
      </c>
      <c r="B1272" s="75"/>
      <c r="C1272" s="74"/>
      <c r="D1272" s="74"/>
      <c r="E1272" s="74"/>
      <c r="F1272" s="74"/>
      <c r="G1272" s="74"/>
      <c r="H1272" s="74"/>
      <c r="I1272" s="74"/>
      <c r="J1272" s="74"/>
      <c r="K1272" s="78"/>
      <c r="L1272" s="79">
        <f t="shared" si="39"/>
        <v>0</v>
      </c>
      <c r="M1272" s="124" t="str">
        <f>IF($G1272=0,"-",VLOOKUP($G1272,Nomenclator!$B$6:$G$1000,3,0))</f>
        <v>-</v>
      </c>
      <c r="N1272" s="124" t="str">
        <f>IF($G1272=0,"-",VLOOKUP($G1272,Nomenclator!$B$6:$G$1000,4,0))</f>
        <v>-</v>
      </c>
      <c r="O1272" s="124" t="str">
        <f>IF($G1272=0,"-",VLOOKUP($G1272,Nomenclator!$B$6:$G$1000,6,0))</f>
        <v>-</v>
      </c>
      <c r="P1272" s="74"/>
      <c r="Q1272" s="74"/>
    </row>
    <row r="1273" spans="1:17" x14ac:dyDescent="0.2">
      <c r="A1273" s="73" t="str">
        <f t="shared" si="38"/>
        <v>-</v>
      </c>
      <c r="B1273" s="75"/>
      <c r="C1273" s="74"/>
      <c r="D1273" s="74"/>
      <c r="E1273" s="74"/>
      <c r="F1273" s="74"/>
      <c r="G1273" s="74"/>
      <c r="H1273" s="74"/>
      <c r="I1273" s="74"/>
      <c r="J1273" s="74"/>
      <c r="K1273" s="78"/>
      <c r="L1273" s="79">
        <f t="shared" si="39"/>
        <v>0</v>
      </c>
      <c r="M1273" s="124" t="str">
        <f>IF($G1273=0,"-",VLOOKUP($G1273,Nomenclator!$B$6:$G$1000,3,0))</f>
        <v>-</v>
      </c>
      <c r="N1273" s="124" t="str">
        <f>IF($G1273=0,"-",VLOOKUP($G1273,Nomenclator!$B$6:$G$1000,4,0))</f>
        <v>-</v>
      </c>
      <c r="O1273" s="124" t="str">
        <f>IF($G1273=0,"-",VLOOKUP($G1273,Nomenclator!$B$6:$G$1000,6,0))</f>
        <v>-</v>
      </c>
      <c r="P1273" s="74"/>
      <c r="Q1273" s="74"/>
    </row>
    <row r="1274" spans="1:17" x14ac:dyDescent="0.2">
      <c r="A1274" s="73" t="str">
        <f t="shared" si="38"/>
        <v>-</v>
      </c>
      <c r="B1274" s="75"/>
      <c r="C1274" s="74"/>
      <c r="D1274" s="74"/>
      <c r="E1274" s="74"/>
      <c r="F1274" s="74"/>
      <c r="G1274" s="74"/>
      <c r="H1274" s="74"/>
      <c r="I1274" s="74"/>
      <c r="J1274" s="74"/>
      <c r="K1274" s="78"/>
      <c r="L1274" s="79">
        <f t="shared" si="39"/>
        <v>0</v>
      </c>
      <c r="M1274" s="124" t="str">
        <f>IF($G1274=0,"-",VLOOKUP($G1274,Nomenclator!$B$6:$G$1000,3,0))</f>
        <v>-</v>
      </c>
      <c r="N1274" s="124" t="str">
        <f>IF($G1274=0,"-",VLOOKUP($G1274,Nomenclator!$B$6:$G$1000,4,0))</f>
        <v>-</v>
      </c>
      <c r="O1274" s="124" t="str">
        <f>IF($G1274=0,"-",VLOOKUP($G1274,Nomenclator!$B$6:$G$1000,6,0))</f>
        <v>-</v>
      </c>
      <c r="P1274" s="74"/>
      <c r="Q1274" s="74"/>
    </row>
    <row r="1275" spans="1:17" x14ac:dyDescent="0.2">
      <c r="A1275" s="73" t="str">
        <f t="shared" si="38"/>
        <v>-</v>
      </c>
      <c r="B1275" s="75"/>
      <c r="C1275" s="74"/>
      <c r="D1275" s="74"/>
      <c r="E1275" s="74"/>
      <c r="F1275" s="74"/>
      <c r="G1275" s="74"/>
      <c r="H1275" s="74"/>
      <c r="I1275" s="74"/>
      <c r="J1275" s="74"/>
      <c r="K1275" s="78"/>
      <c r="L1275" s="79">
        <f t="shared" si="39"/>
        <v>0</v>
      </c>
      <c r="M1275" s="124" t="str">
        <f>IF($G1275=0,"-",VLOOKUP($G1275,Nomenclator!$B$6:$G$1000,3,0))</f>
        <v>-</v>
      </c>
      <c r="N1275" s="124" t="str">
        <f>IF($G1275=0,"-",VLOOKUP($G1275,Nomenclator!$B$6:$G$1000,4,0))</f>
        <v>-</v>
      </c>
      <c r="O1275" s="124" t="str">
        <f>IF($G1275=0,"-",VLOOKUP($G1275,Nomenclator!$B$6:$G$1000,6,0))</f>
        <v>-</v>
      </c>
      <c r="P1275" s="74"/>
      <c r="Q1275" s="74"/>
    </row>
    <row r="1276" spans="1:17" x14ac:dyDescent="0.2">
      <c r="A1276" s="73" t="str">
        <f t="shared" si="38"/>
        <v>-</v>
      </c>
      <c r="B1276" s="75"/>
      <c r="C1276" s="74"/>
      <c r="D1276" s="74"/>
      <c r="E1276" s="74"/>
      <c r="F1276" s="74"/>
      <c r="G1276" s="74"/>
      <c r="H1276" s="74"/>
      <c r="I1276" s="74"/>
      <c r="J1276" s="74"/>
      <c r="K1276" s="78"/>
      <c r="L1276" s="79">
        <f t="shared" si="39"/>
        <v>0</v>
      </c>
      <c r="M1276" s="124" t="str">
        <f>IF($G1276=0,"-",VLOOKUP($G1276,Nomenclator!$B$6:$G$1000,3,0))</f>
        <v>-</v>
      </c>
      <c r="N1276" s="124" t="str">
        <f>IF($G1276=0,"-",VLOOKUP($G1276,Nomenclator!$B$6:$G$1000,4,0))</f>
        <v>-</v>
      </c>
      <c r="O1276" s="124" t="str">
        <f>IF($G1276=0,"-",VLOOKUP($G1276,Nomenclator!$B$6:$G$1000,6,0))</f>
        <v>-</v>
      </c>
      <c r="P1276" s="74"/>
      <c r="Q1276" s="74"/>
    </row>
    <row r="1277" spans="1:17" x14ac:dyDescent="0.2">
      <c r="A1277" s="73" t="str">
        <f t="shared" si="38"/>
        <v>-</v>
      </c>
      <c r="B1277" s="75"/>
      <c r="C1277" s="74"/>
      <c r="D1277" s="74"/>
      <c r="E1277" s="74"/>
      <c r="F1277" s="74"/>
      <c r="G1277" s="74"/>
      <c r="H1277" s="74"/>
      <c r="I1277" s="74"/>
      <c r="J1277" s="74"/>
      <c r="K1277" s="78"/>
      <c r="L1277" s="79">
        <f t="shared" si="39"/>
        <v>0</v>
      </c>
      <c r="M1277" s="124" t="str">
        <f>IF($G1277=0,"-",VLOOKUP($G1277,Nomenclator!$B$6:$G$1000,3,0))</f>
        <v>-</v>
      </c>
      <c r="N1277" s="124" t="str">
        <f>IF($G1277=0,"-",VLOOKUP($G1277,Nomenclator!$B$6:$G$1000,4,0))</f>
        <v>-</v>
      </c>
      <c r="O1277" s="124" t="str">
        <f>IF($G1277=0,"-",VLOOKUP($G1277,Nomenclator!$B$6:$G$1000,6,0))</f>
        <v>-</v>
      </c>
      <c r="P1277" s="74"/>
      <c r="Q1277" s="74"/>
    </row>
    <row r="1278" spans="1:17" x14ac:dyDescent="0.2">
      <c r="A1278" s="73" t="str">
        <f t="shared" si="38"/>
        <v>-</v>
      </c>
      <c r="B1278" s="75"/>
      <c r="C1278" s="74"/>
      <c r="D1278" s="74"/>
      <c r="E1278" s="74"/>
      <c r="F1278" s="74"/>
      <c r="G1278" s="74"/>
      <c r="H1278" s="74"/>
      <c r="I1278" s="74"/>
      <c r="J1278" s="74"/>
      <c r="K1278" s="78"/>
      <c r="L1278" s="79">
        <f t="shared" si="39"/>
        <v>0</v>
      </c>
      <c r="M1278" s="124" t="str">
        <f>IF($G1278=0,"-",VLOOKUP($G1278,Nomenclator!$B$6:$G$1000,3,0))</f>
        <v>-</v>
      </c>
      <c r="N1278" s="124" t="str">
        <f>IF($G1278=0,"-",VLOOKUP($G1278,Nomenclator!$B$6:$G$1000,4,0))</f>
        <v>-</v>
      </c>
      <c r="O1278" s="124" t="str">
        <f>IF($G1278=0,"-",VLOOKUP($G1278,Nomenclator!$B$6:$G$1000,6,0))</f>
        <v>-</v>
      </c>
      <c r="P1278" s="74"/>
      <c r="Q1278" s="74"/>
    </row>
    <row r="1279" spans="1:17" x14ac:dyDescent="0.2">
      <c r="A1279" s="73" t="str">
        <f t="shared" si="38"/>
        <v>-</v>
      </c>
      <c r="B1279" s="75"/>
      <c r="C1279" s="74"/>
      <c r="D1279" s="74"/>
      <c r="E1279" s="74"/>
      <c r="F1279" s="74"/>
      <c r="G1279" s="74"/>
      <c r="H1279" s="74"/>
      <c r="I1279" s="74"/>
      <c r="J1279" s="74"/>
      <c r="K1279" s="78"/>
      <c r="L1279" s="79">
        <f t="shared" si="39"/>
        <v>0</v>
      </c>
      <c r="M1279" s="124" t="str">
        <f>IF($G1279=0,"-",VLOOKUP($G1279,Nomenclator!$B$6:$G$1000,3,0))</f>
        <v>-</v>
      </c>
      <c r="N1279" s="124" t="str">
        <f>IF($G1279=0,"-",VLOOKUP($G1279,Nomenclator!$B$6:$G$1000,4,0))</f>
        <v>-</v>
      </c>
      <c r="O1279" s="124" t="str">
        <f>IF($G1279=0,"-",VLOOKUP($G1279,Nomenclator!$B$6:$G$1000,6,0))</f>
        <v>-</v>
      </c>
      <c r="P1279" s="74"/>
      <c r="Q1279" s="74"/>
    </row>
    <row r="1280" spans="1:17" x14ac:dyDescent="0.2">
      <c r="A1280" s="73" t="str">
        <f t="shared" si="38"/>
        <v>-</v>
      </c>
      <c r="B1280" s="75"/>
      <c r="C1280" s="74"/>
      <c r="D1280" s="74"/>
      <c r="E1280" s="74"/>
      <c r="F1280" s="74"/>
      <c r="G1280" s="74"/>
      <c r="H1280" s="74"/>
      <c r="I1280" s="74"/>
      <c r="J1280" s="74"/>
      <c r="K1280" s="78"/>
      <c r="L1280" s="79">
        <f t="shared" si="39"/>
        <v>0</v>
      </c>
      <c r="M1280" s="124" t="str">
        <f>IF($G1280=0,"-",VLOOKUP($G1280,Nomenclator!$B$6:$G$1000,3,0))</f>
        <v>-</v>
      </c>
      <c r="N1280" s="124" t="str">
        <f>IF($G1280=0,"-",VLOOKUP($G1280,Nomenclator!$B$6:$G$1000,4,0))</f>
        <v>-</v>
      </c>
      <c r="O1280" s="124" t="str">
        <f>IF($G1280=0,"-",VLOOKUP($G1280,Nomenclator!$B$6:$G$1000,6,0))</f>
        <v>-</v>
      </c>
      <c r="P1280" s="74"/>
      <c r="Q1280" s="74"/>
    </row>
    <row r="1281" spans="1:17" x14ac:dyDescent="0.2">
      <c r="A1281" s="73" t="str">
        <f t="shared" si="38"/>
        <v>-</v>
      </c>
      <c r="B1281" s="75"/>
      <c r="C1281" s="74"/>
      <c r="D1281" s="74"/>
      <c r="E1281" s="74"/>
      <c r="F1281" s="74"/>
      <c r="G1281" s="74"/>
      <c r="H1281" s="74"/>
      <c r="I1281" s="74"/>
      <c r="J1281" s="74"/>
      <c r="K1281" s="78"/>
      <c r="L1281" s="79">
        <f t="shared" si="39"/>
        <v>0</v>
      </c>
      <c r="M1281" s="124" t="str">
        <f>IF($G1281=0,"-",VLOOKUP($G1281,Nomenclator!$B$6:$G$1000,3,0))</f>
        <v>-</v>
      </c>
      <c r="N1281" s="124" t="str">
        <f>IF($G1281=0,"-",VLOOKUP($G1281,Nomenclator!$B$6:$G$1000,4,0))</f>
        <v>-</v>
      </c>
      <c r="O1281" s="124" t="str">
        <f>IF($G1281=0,"-",VLOOKUP($G1281,Nomenclator!$B$6:$G$1000,6,0))</f>
        <v>-</v>
      </c>
      <c r="P1281" s="74"/>
      <c r="Q1281" s="74"/>
    </row>
    <row r="1282" spans="1:17" x14ac:dyDescent="0.2">
      <c r="A1282" s="73" t="str">
        <f t="shared" ref="A1282:A1345" si="40">IF(B1282=0,"-",YEAR(B1282))</f>
        <v>-</v>
      </c>
      <c r="B1282" s="75"/>
      <c r="C1282" s="74"/>
      <c r="D1282" s="74"/>
      <c r="E1282" s="74"/>
      <c r="F1282" s="74"/>
      <c r="G1282" s="74"/>
      <c r="H1282" s="74"/>
      <c r="I1282" s="74"/>
      <c r="J1282" s="74"/>
      <c r="K1282" s="78"/>
      <c r="L1282" s="79">
        <f t="shared" si="39"/>
        <v>0</v>
      </c>
      <c r="M1282" s="124" t="str">
        <f>IF($G1282=0,"-",VLOOKUP($G1282,Nomenclator!$B$6:$G$1000,3,0))</f>
        <v>-</v>
      </c>
      <c r="N1282" s="124" t="str">
        <f>IF($G1282=0,"-",VLOOKUP($G1282,Nomenclator!$B$6:$G$1000,4,0))</f>
        <v>-</v>
      </c>
      <c r="O1282" s="124" t="str">
        <f>IF($G1282=0,"-",VLOOKUP($G1282,Nomenclator!$B$6:$G$1000,6,0))</f>
        <v>-</v>
      </c>
      <c r="P1282" s="74"/>
      <c r="Q1282" s="74"/>
    </row>
    <row r="1283" spans="1:17" x14ac:dyDescent="0.2">
      <c r="A1283" s="73" t="str">
        <f t="shared" si="40"/>
        <v>-</v>
      </c>
      <c r="B1283" s="75"/>
      <c r="C1283" s="74"/>
      <c r="D1283" s="74"/>
      <c r="E1283" s="74"/>
      <c r="F1283" s="74"/>
      <c r="G1283" s="74"/>
      <c r="H1283" s="74"/>
      <c r="I1283" s="74"/>
      <c r="J1283" s="74"/>
      <c r="K1283" s="78"/>
      <c r="L1283" s="79">
        <f t="shared" si="39"/>
        <v>0</v>
      </c>
      <c r="M1283" s="124" t="str">
        <f>IF($G1283=0,"-",VLOOKUP($G1283,Nomenclator!$B$6:$G$1000,3,0))</f>
        <v>-</v>
      </c>
      <c r="N1283" s="124" t="str">
        <f>IF($G1283=0,"-",VLOOKUP($G1283,Nomenclator!$B$6:$G$1000,4,0))</f>
        <v>-</v>
      </c>
      <c r="O1283" s="124" t="str">
        <f>IF($G1283=0,"-",VLOOKUP($G1283,Nomenclator!$B$6:$G$1000,6,0))</f>
        <v>-</v>
      </c>
      <c r="P1283" s="74"/>
      <c r="Q1283" s="74"/>
    </row>
    <row r="1284" spans="1:17" x14ac:dyDescent="0.2">
      <c r="A1284" s="73" t="str">
        <f t="shared" si="40"/>
        <v>-</v>
      </c>
      <c r="B1284" s="75"/>
      <c r="C1284" s="74"/>
      <c r="D1284" s="74"/>
      <c r="E1284" s="74"/>
      <c r="F1284" s="74"/>
      <c r="G1284" s="74"/>
      <c r="H1284" s="74"/>
      <c r="I1284" s="74"/>
      <c r="J1284" s="74"/>
      <c r="K1284" s="78"/>
      <c r="L1284" s="79">
        <f t="shared" si="39"/>
        <v>0</v>
      </c>
      <c r="M1284" s="124" t="str">
        <f>IF($G1284=0,"-",VLOOKUP($G1284,Nomenclator!$B$6:$G$1000,3,0))</f>
        <v>-</v>
      </c>
      <c r="N1284" s="124" t="str">
        <f>IF($G1284=0,"-",VLOOKUP($G1284,Nomenclator!$B$6:$G$1000,4,0))</f>
        <v>-</v>
      </c>
      <c r="O1284" s="124" t="str">
        <f>IF($G1284=0,"-",VLOOKUP($G1284,Nomenclator!$B$6:$G$1000,6,0))</f>
        <v>-</v>
      </c>
      <c r="P1284" s="74"/>
      <c r="Q1284" s="74"/>
    </row>
    <row r="1285" spans="1:17" x14ac:dyDescent="0.2">
      <c r="A1285" s="73" t="str">
        <f t="shared" si="40"/>
        <v>-</v>
      </c>
      <c r="B1285" s="75"/>
      <c r="C1285" s="74"/>
      <c r="D1285" s="74"/>
      <c r="E1285" s="74"/>
      <c r="F1285" s="74"/>
      <c r="G1285" s="74"/>
      <c r="H1285" s="74"/>
      <c r="I1285" s="74"/>
      <c r="J1285" s="74"/>
      <c r="K1285" s="78"/>
      <c r="L1285" s="79">
        <f t="shared" si="39"/>
        <v>0</v>
      </c>
      <c r="M1285" s="124" t="str">
        <f>IF($G1285=0,"-",VLOOKUP($G1285,Nomenclator!$B$6:$G$1000,3,0))</f>
        <v>-</v>
      </c>
      <c r="N1285" s="124" t="str">
        <f>IF($G1285=0,"-",VLOOKUP($G1285,Nomenclator!$B$6:$G$1000,4,0))</f>
        <v>-</v>
      </c>
      <c r="O1285" s="124" t="str">
        <f>IF($G1285=0,"-",VLOOKUP($G1285,Nomenclator!$B$6:$G$1000,6,0))</f>
        <v>-</v>
      </c>
      <c r="P1285" s="74"/>
      <c r="Q1285" s="74"/>
    </row>
    <row r="1286" spans="1:17" x14ac:dyDescent="0.2">
      <c r="A1286" s="73" t="str">
        <f t="shared" si="40"/>
        <v>-</v>
      </c>
      <c r="B1286" s="75"/>
      <c r="C1286" s="74"/>
      <c r="D1286" s="74"/>
      <c r="E1286" s="74"/>
      <c r="F1286" s="74"/>
      <c r="G1286" s="74"/>
      <c r="H1286" s="74"/>
      <c r="I1286" s="74"/>
      <c r="J1286" s="74"/>
      <c r="K1286" s="78"/>
      <c r="L1286" s="79">
        <f t="shared" ref="L1286:L1349" si="41">J1286*K1286</f>
        <v>0</v>
      </c>
      <c r="M1286" s="124" t="str">
        <f>IF($G1286=0,"-",VLOOKUP($G1286,Nomenclator!$B$6:$G$1000,3,0))</f>
        <v>-</v>
      </c>
      <c r="N1286" s="124" t="str">
        <f>IF($G1286=0,"-",VLOOKUP($G1286,Nomenclator!$B$6:$G$1000,4,0))</f>
        <v>-</v>
      </c>
      <c r="O1286" s="124" t="str">
        <f>IF($G1286=0,"-",VLOOKUP($G1286,Nomenclator!$B$6:$G$1000,6,0))</f>
        <v>-</v>
      </c>
      <c r="P1286" s="74"/>
      <c r="Q1286" s="74"/>
    </row>
    <row r="1287" spans="1:17" x14ac:dyDescent="0.2">
      <c r="A1287" s="73" t="str">
        <f t="shared" si="40"/>
        <v>-</v>
      </c>
      <c r="B1287" s="75"/>
      <c r="C1287" s="74"/>
      <c r="D1287" s="74"/>
      <c r="E1287" s="74"/>
      <c r="F1287" s="74"/>
      <c r="G1287" s="74"/>
      <c r="H1287" s="74"/>
      <c r="I1287" s="74"/>
      <c r="J1287" s="74"/>
      <c r="K1287" s="78"/>
      <c r="L1287" s="79">
        <f t="shared" si="41"/>
        <v>0</v>
      </c>
      <c r="M1287" s="124" t="str">
        <f>IF($G1287=0,"-",VLOOKUP($G1287,Nomenclator!$B$6:$G$1000,3,0))</f>
        <v>-</v>
      </c>
      <c r="N1287" s="124" t="str">
        <f>IF($G1287=0,"-",VLOOKUP($G1287,Nomenclator!$B$6:$G$1000,4,0))</f>
        <v>-</v>
      </c>
      <c r="O1287" s="124" t="str">
        <f>IF($G1287=0,"-",VLOOKUP($G1287,Nomenclator!$B$6:$G$1000,6,0))</f>
        <v>-</v>
      </c>
      <c r="P1287" s="74"/>
      <c r="Q1287" s="74"/>
    </row>
    <row r="1288" spans="1:17" x14ac:dyDescent="0.2">
      <c r="A1288" s="73" t="str">
        <f t="shared" si="40"/>
        <v>-</v>
      </c>
      <c r="B1288" s="75"/>
      <c r="C1288" s="74"/>
      <c r="D1288" s="74"/>
      <c r="E1288" s="74"/>
      <c r="F1288" s="74"/>
      <c r="G1288" s="74"/>
      <c r="H1288" s="74"/>
      <c r="I1288" s="74"/>
      <c r="J1288" s="74"/>
      <c r="K1288" s="78"/>
      <c r="L1288" s="79">
        <f t="shared" si="41"/>
        <v>0</v>
      </c>
      <c r="M1288" s="124" t="str">
        <f>IF($G1288=0,"-",VLOOKUP($G1288,Nomenclator!$B$6:$G$1000,3,0))</f>
        <v>-</v>
      </c>
      <c r="N1288" s="124" t="str">
        <f>IF($G1288=0,"-",VLOOKUP($G1288,Nomenclator!$B$6:$G$1000,4,0))</f>
        <v>-</v>
      </c>
      <c r="O1288" s="124" t="str">
        <f>IF($G1288=0,"-",VLOOKUP($G1288,Nomenclator!$B$6:$G$1000,6,0))</f>
        <v>-</v>
      </c>
      <c r="P1288" s="74"/>
      <c r="Q1288" s="74"/>
    </row>
    <row r="1289" spans="1:17" x14ac:dyDescent="0.2">
      <c r="A1289" s="73" t="str">
        <f t="shared" si="40"/>
        <v>-</v>
      </c>
      <c r="B1289" s="75"/>
      <c r="C1289" s="74"/>
      <c r="D1289" s="74"/>
      <c r="E1289" s="74"/>
      <c r="F1289" s="74"/>
      <c r="G1289" s="74"/>
      <c r="H1289" s="74"/>
      <c r="I1289" s="74"/>
      <c r="J1289" s="74"/>
      <c r="K1289" s="78"/>
      <c r="L1289" s="79">
        <f t="shared" si="41"/>
        <v>0</v>
      </c>
      <c r="M1289" s="124" t="str">
        <f>IF($G1289=0,"-",VLOOKUP($G1289,Nomenclator!$B$6:$G$1000,3,0))</f>
        <v>-</v>
      </c>
      <c r="N1289" s="124" t="str">
        <f>IF($G1289=0,"-",VLOOKUP($G1289,Nomenclator!$B$6:$G$1000,4,0))</f>
        <v>-</v>
      </c>
      <c r="O1289" s="124" t="str">
        <f>IF($G1289=0,"-",VLOOKUP($G1289,Nomenclator!$B$6:$G$1000,6,0))</f>
        <v>-</v>
      </c>
      <c r="P1289" s="74"/>
      <c r="Q1289" s="74"/>
    </row>
    <row r="1290" spans="1:17" x14ac:dyDescent="0.2">
      <c r="A1290" s="73" t="str">
        <f t="shared" si="40"/>
        <v>-</v>
      </c>
      <c r="B1290" s="75"/>
      <c r="C1290" s="74"/>
      <c r="D1290" s="74"/>
      <c r="E1290" s="74"/>
      <c r="F1290" s="74"/>
      <c r="G1290" s="74"/>
      <c r="H1290" s="74"/>
      <c r="I1290" s="74"/>
      <c r="J1290" s="74"/>
      <c r="K1290" s="78"/>
      <c r="L1290" s="79">
        <f t="shared" si="41"/>
        <v>0</v>
      </c>
      <c r="M1290" s="124" t="str">
        <f>IF($G1290=0,"-",VLOOKUP($G1290,Nomenclator!$B$6:$G$1000,3,0))</f>
        <v>-</v>
      </c>
      <c r="N1290" s="124" t="str">
        <f>IF($G1290=0,"-",VLOOKUP($G1290,Nomenclator!$B$6:$G$1000,4,0))</f>
        <v>-</v>
      </c>
      <c r="O1290" s="124" t="str">
        <f>IF($G1290=0,"-",VLOOKUP($G1290,Nomenclator!$B$6:$G$1000,6,0))</f>
        <v>-</v>
      </c>
      <c r="P1290" s="74"/>
      <c r="Q1290" s="74"/>
    </row>
    <row r="1291" spans="1:17" x14ac:dyDescent="0.2">
      <c r="A1291" s="73" t="str">
        <f t="shared" si="40"/>
        <v>-</v>
      </c>
      <c r="B1291" s="75"/>
      <c r="C1291" s="74"/>
      <c r="D1291" s="74"/>
      <c r="E1291" s="74"/>
      <c r="F1291" s="74"/>
      <c r="G1291" s="74"/>
      <c r="H1291" s="74"/>
      <c r="I1291" s="74"/>
      <c r="J1291" s="74"/>
      <c r="K1291" s="78"/>
      <c r="L1291" s="79">
        <f t="shared" si="41"/>
        <v>0</v>
      </c>
      <c r="M1291" s="124" t="str">
        <f>IF($G1291=0,"-",VLOOKUP($G1291,Nomenclator!$B$6:$G$1000,3,0))</f>
        <v>-</v>
      </c>
      <c r="N1291" s="124" t="str">
        <f>IF($G1291=0,"-",VLOOKUP($G1291,Nomenclator!$B$6:$G$1000,4,0))</f>
        <v>-</v>
      </c>
      <c r="O1291" s="124" t="str">
        <f>IF($G1291=0,"-",VLOOKUP($G1291,Nomenclator!$B$6:$G$1000,6,0))</f>
        <v>-</v>
      </c>
      <c r="P1291" s="74"/>
      <c r="Q1291" s="74"/>
    </row>
    <row r="1292" spans="1:17" x14ac:dyDescent="0.2">
      <c r="A1292" s="73" t="str">
        <f t="shared" si="40"/>
        <v>-</v>
      </c>
      <c r="B1292" s="75"/>
      <c r="C1292" s="74"/>
      <c r="D1292" s="74"/>
      <c r="E1292" s="74"/>
      <c r="F1292" s="74"/>
      <c r="G1292" s="74"/>
      <c r="H1292" s="74"/>
      <c r="I1292" s="74"/>
      <c r="J1292" s="74"/>
      <c r="K1292" s="78"/>
      <c r="L1292" s="79">
        <f t="shared" si="41"/>
        <v>0</v>
      </c>
      <c r="M1292" s="124" t="str">
        <f>IF($G1292=0,"-",VLOOKUP($G1292,Nomenclator!$B$6:$G$1000,3,0))</f>
        <v>-</v>
      </c>
      <c r="N1292" s="124" t="str">
        <f>IF($G1292=0,"-",VLOOKUP($G1292,Nomenclator!$B$6:$G$1000,4,0))</f>
        <v>-</v>
      </c>
      <c r="O1292" s="124" t="str">
        <f>IF($G1292=0,"-",VLOOKUP($G1292,Nomenclator!$B$6:$G$1000,6,0))</f>
        <v>-</v>
      </c>
      <c r="P1292" s="74"/>
      <c r="Q1292" s="74"/>
    </row>
    <row r="1293" spans="1:17" x14ac:dyDescent="0.2">
      <c r="A1293" s="73" t="str">
        <f t="shared" si="40"/>
        <v>-</v>
      </c>
      <c r="B1293" s="75"/>
      <c r="C1293" s="74"/>
      <c r="D1293" s="74"/>
      <c r="E1293" s="74"/>
      <c r="F1293" s="74"/>
      <c r="G1293" s="74"/>
      <c r="H1293" s="74"/>
      <c r="I1293" s="74"/>
      <c r="J1293" s="74"/>
      <c r="K1293" s="78"/>
      <c r="L1293" s="79">
        <f t="shared" si="41"/>
        <v>0</v>
      </c>
      <c r="M1293" s="124" t="str">
        <f>IF($G1293=0,"-",VLOOKUP($G1293,Nomenclator!$B$6:$G$1000,3,0))</f>
        <v>-</v>
      </c>
      <c r="N1293" s="124" t="str">
        <f>IF($G1293=0,"-",VLOOKUP($G1293,Nomenclator!$B$6:$G$1000,4,0))</f>
        <v>-</v>
      </c>
      <c r="O1293" s="124" t="str">
        <f>IF($G1293=0,"-",VLOOKUP($G1293,Nomenclator!$B$6:$G$1000,6,0))</f>
        <v>-</v>
      </c>
      <c r="P1293" s="74"/>
      <c r="Q1293" s="74"/>
    </row>
    <row r="1294" spans="1:17" x14ac:dyDescent="0.2">
      <c r="A1294" s="73" t="str">
        <f t="shared" si="40"/>
        <v>-</v>
      </c>
      <c r="B1294" s="75"/>
      <c r="C1294" s="74"/>
      <c r="D1294" s="74"/>
      <c r="E1294" s="74"/>
      <c r="F1294" s="74"/>
      <c r="G1294" s="74"/>
      <c r="H1294" s="74"/>
      <c r="I1294" s="74"/>
      <c r="J1294" s="74"/>
      <c r="K1294" s="78"/>
      <c r="L1294" s="79">
        <f t="shared" si="41"/>
        <v>0</v>
      </c>
      <c r="M1294" s="124" t="str">
        <f>IF($G1294=0,"-",VLOOKUP($G1294,Nomenclator!$B$6:$G$1000,3,0))</f>
        <v>-</v>
      </c>
      <c r="N1294" s="124" t="str">
        <f>IF($G1294=0,"-",VLOOKUP($G1294,Nomenclator!$B$6:$G$1000,4,0))</f>
        <v>-</v>
      </c>
      <c r="O1294" s="124" t="str">
        <f>IF($G1294=0,"-",VLOOKUP($G1294,Nomenclator!$B$6:$G$1000,6,0))</f>
        <v>-</v>
      </c>
      <c r="P1294" s="74"/>
      <c r="Q1294" s="74"/>
    </row>
    <row r="1295" spans="1:17" x14ac:dyDescent="0.2">
      <c r="A1295" s="73" t="str">
        <f t="shared" si="40"/>
        <v>-</v>
      </c>
      <c r="B1295" s="75"/>
      <c r="C1295" s="74"/>
      <c r="D1295" s="74"/>
      <c r="E1295" s="74"/>
      <c r="F1295" s="74"/>
      <c r="G1295" s="74"/>
      <c r="H1295" s="74"/>
      <c r="I1295" s="74"/>
      <c r="J1295" s="74"/>
      <c r="K1295" s="78"/>
      <c r="L1295" s="79">
        <f t="shared" si="41"/>
        <v>0</v>
      </c>
      <c r="M1295" s="124" t="str">
        <f>IF($G1295=0,"-",VLOOKUP($G1295,Nomenclator!$B$6:$G$1000,3,0))</f>
        <v>-</v>
      </c>
      <c r="N1295" s="124" t="str">
        <f>IF($G1295=0,"-",VLOOKUP($G1295,Nomenclator!$B$6:$G$1000,4,0))</f>
        <v>-</v>
      </c>
      <c r="O1295" s="124" t="str">
        <f>IF($G1295=0,"-",VLOOKUP($G1295,Nomenclator!$B$6:$G$1000,6,0))</f>
        <v>-</v>
      </c>
      <c r="P1295" s="74"/>
      <c r="Q1295" s="74"/>
    </row>
    <row r="1296" spans="1:17" x14ac:dyDescent="0.2">
      <c r="A1296" s="73" t="str">
        <f t="shared" si="40"/>
        <v>-</v>
      </c>
      <c r="B1296" s="75"/>
      <c r="C1296" s="74"/>
      <c r="D1296" s="74"/>
      <c r="E1296" s="74"/>
      <c r="F1296" s="74"/>
      <c r="G1296" s="74"/>
      <c r="H1296" s="74"/>
      <c r="I1296" s="74"/>
      <c r="J1296" s="74"/>
      <c r="K1296" s="78"/>
      <c r="L1296" s="79">
        <f t="shared" si="41"/>
        <v>0</v>
      </c>
      <c r="M1296" s="124" t="str">
        <f>IF($G1296=0,"-",VLOOKUP($G1296,Nomenclator!$B$6:$G$1000,3,0))</f>
        <v>-</v>
      </c>
      <c r="N1296" s="124" t="str">
        <f>IF($G1296=0,"-",VLOOKUP($G1296,Nomenclator!$B$6:$G$1000,4,0))</f>
        <v>-</v>
      </c>
      <c r="O1296" s="124" t="str">
        <f>IF($G1296=0,"-",VLOOKUP($G1296,Nomenclator!$B$6:$G$1000,6,0))</f>
        <v>-</v>
      </c>
      <c r="P1296" s="74"/>
      <c r="Q1296" s="74"/>
    </row>
    <row r="1297" spans="1:17" x14ac:dyDescent="0.2">
      <c r="A1297" s="73" t="str">
        <f t="shared" si="40"/>
        <v>-</v>
      </c>
      <c r="B1297" s="75"/>
      <c r="C1297" s="74"/>
      <c r="D1297" s="74"/>
      <c r="E1297" s="74"/>
      <c r="F1297" s="74"/>
      <c r="G1297" s="74"/>
      <c r="H1297" s="74"/>
      <c r="I1297" s="74"/>
      <c r="J1297" s="74"/>
      <c r="K1297" s="78"/>
      <c r="L1297" s="79">
        <f t="shared" si="41"/>
        <v>0</v>
      </c>
      <c r="M1297" s="124" t="str">
        <f>IF($G1297=0,"-",VLOOKUP($G1297,Nomenclator!$B$6:$G$1000,3,0))</f>
        <v>-</v>
      </c>
      <c r="N1297" s="124" t="str">
        <f>IF($G1297=0,"-",VLOOKUP($G1297,Nomenclator!$B$6:$G$1000,4,0))</f>
        <v>-</v>
      </c>
      <c r="O1297" s="124" t="str">
        <f>IF($G1297=0,"-",VLOOKUP($G1297,Nomenclator!$B$6:$G$1000,6,0))</f>
        <v>-</v>
      </c>
      <c r="P1297" s="74"/>
      <c r="Q1297" s="74"/>
    </row>
    <row r="1298" spans="1:17" x14ac:dyDescent="0.2">
      <c r="A1298" s="73" t="str">
        <f t="shared" si="40"/>
        <v>-</v>
      </c>
      <c r="B1298" s="75"/>
      <c r="C1298" s="74"/>
      <c r="D1298" s="74"/>
      <c r="E1298" s="74"/>
      <c r="F1298" s="74"/>
      <c r="G1298" s="74"/>
      <c r="H1298" s="74"/>
      <c r="I1298" s="74"/>
      <c r="J1298" s="74"/>
      <c r="K1298" s="78"/>
      <c r="L1298" s="79">
        <f t="shared" si="41"/>
        <v>0</v>
      </c>
      <c r="M1298" s="124" t="str">
        <f>IF($G1298=0,"-",VLOOKUP($G1298,Nomenclator!$B$6:$G$1000,3,0))</f>
        <v>-</v>
      </c>
      <c r="N1298" s="124" t="str">
        <f>IF($G1298=0,"-",VLOOKUP($G1298,Nomenclator!$B$6:$G$1000,4,0))</f>
        <v>-</v>
      </c>
      <c r="O1298" s="124" t="str">
        <f>IF($G1298=0,"-",VLOOKUP($G1298,Nomenclator!$B$6:$G$1000,6,0))</f>
        <v>-</v>
      </c>
      <c r="P1298" s="74"/>
      <c r="Q1298" s="74"/>
    </row>
    <row r="1299" spans="1:17" x14ac:dyDescent="0.2">
      <c r="A1299" s="73" t="str">
        <f t="shared" si="40"/>
        <v>-</v>
      </c>
      <c r="B1299" s="75"/>
      <c r="C1299" s="74"/>
      <c r="D1299" s="74"/>
      <c r="E1299" s="74"/>
      <c r="F1299" s="74"/>
      <c r="G1299" s="74"/>
      <c r="H1299" s="74"/>
      <c r="I1299" s="74"/>
      <c r="J1299" s="74"/>
      <c r="K1299" s="78"/>
      <c r="L1299" s="79">
        <f t="shared" si="41"/>
        <v>0</v>
      </c>
      <c r="M1299" s="124" t="str">
        <f>IF($G1299=0,"-",VLOOKUP($G1299,Nomenclator!$B$6:$G$1000,3,0))</f>
        <v>-</v>
      </c>
      <c r="N1299" s="124" t="str">
        <f>IF($G1299=0,"-",VLOOKUP($G1299,Nomenclator!$B$6:$G$1000,4,0))</f>
        <v>-</v>
      </c>
      <c r="O1299" s="124" t="str">
        <f>IF($G1299=0,"-",VLOOKUP($G1299,Nomenclator!$B$6:$G$1000,6,0))</f>
        <v>-</v>
      </c>
      <c r="P1299" s="74"/>
      <c r="Q1299" s="74"/>
    </row>
    <row r="1300" spans="1:17" x14ac:dyDescent="0.2">
      <c r="A1300" s="73" t="str">
        <f t="shared" si="40"/>
        <v>-</v>
      </c>
      <c r="B1300" s="75"/>
      <c r="C1300" s="74"/>
      <c r="D1300" s="74"/>
      <c r="E1300" s="74"/>
      <c r="F1300" s="74"/>
      <c r="G1300" s="74"/>
      <c r="H1300" s="74"/>
      <c r="I1300" s="74"/>
      <c r="J1300" s="74"/>
      <c r="K1300" s="78"/>
      <c r="L1300" s="79">
        <f t="shared" si="41"/>
        <v>0</v>
      </c>
      <c r="M1300" s="124" t="str">
        <f>IF($G1300=0,"-",VLOOKUP($G1300,Nomenclator!$B$6:$G$1000,3,0))</f>
        <v>-</v>
      </c>
      <c r="N1300" s="124" t="str">
        <f>IF($G1300=0,"-",VLOOKUP($G1300,Nomenclator!$B$6:$G$1000,4,0))</f>
        <v>-</v>
      </c>
      <c r="O1300" s="124" t="str">
        <f>IF($G1300=0,"-",VLOOKUP($G1300,Nomenclator!$B$6:$G$1000,6,0))</f>
        <v>-</v>
      </c>
      <c r="P1300" s="74"/>
      <c r="Q1300" s="74"/>
    </row>
    <row r="1301" spans="1:17" x14ac:dyDescent="0.2">
      <c r="A1301" s="73" t="str">
        <f t="shared" si="40"/>
        <v>-</v>
      </c>
      <c r="B1301" s="75"/>
      <c r="C1301" s="74"/>
      <c r="D1301" s="74"/>
      <c r="E1301" s="74"/>
      <c r="F1301" s="74"/>
      <c r="G1301" s="74"/>
      <c r="H1301" s="74"/>
      <c r="I1301" s="74"/>
      <c r="J1301" s="74"/>
      <c r="K1301" s="78"/>
      <c r="L1301" s="79">
        <f t="shared" si="41"/>
        <v>0</v>
      </c>
      <c r="M1301" s="124" t="str">
        <f>IF($G1301=0,"-",VLOOKUP($G1301,Nomenclator!$B$6:$G$1000,3,0))</f>
        <v>-</v>
      </c>
      <c r="N1301" s="124" t="str">
        <f>IF($G1301=0,"-",VLOOKUP($G1301,Nomenclator!$B$6:$G$1000,4,0))</f>
        <v>-</v>
      </c>
      <c r="O1301" s="124" t="str">
        <f>IF($G1301=0,"-",VLOOKUP($G1301,Nomenclator!$B$6:$G$1000,6,0))</f>
        <v>-</v>
      </c>
      <c r="P1301" s="74"/>
      <c r="Q1301" s="74"/>
    </row>
    <row r="1302" spans="1:17" x14ac:dyDescent="0.2">
      <c r="A1302" s="73" t="str">
        <f t="shared" si="40"/>
        <v>-</v>
      </c>
      <c r="B1302" s="75"/>
      <c r="C1302" s="74"/>
      <c r="D1302" s="74"/>
      <c r="E1302" s="74"/>
      <c r="F1302" s="74"/>
      <c r="G1302" s="74"/>
      <c r="H1302" s="74"/>
      <c r="I1302" s="74"/>
      <c r="J1302" s="74"/>
      <c r="K1302" s="78"/>
      <c r="L1302" s="79">
        <f t="shared" si="41"/>
        <v>0</v>
      </c>
      <c r="M1302" s="124" t="str">
        <f>IF($G1302=0,"-",VLOOKUP($G1302,Nomenclator!$B$6:$G$1000,3,0))</f>
        <v>-</v>
      </c>
      <c r="N1302" s="124" t="str">
        <f>IF($G1302=0,"-",VLOOKUP($G1302,Nomenclator!$B$6:$G$1000,4,0))</f>
        <v>-</v>
      </c>
      <c r="O1302" s="124" t="str">
        <f>IF($G1302=0,"-",VLOOKUP($G1302,Nomenclator!$B$6:$G$1000,6,0))</f>
        <v>-</v>
      </c>
      <c r="P1302" s="74"/>
      <c r="Q1302" s="74"/>
    </row>
    <row r="1303" spans="1:17" x14ac:dyDescent="0.2">
      <c r="A1303" s="73" t="str">
        <f t="shared" si="40"/>
        <v>-</v>
      </c>
      <c r="B1303" s="75"/>
      <c r="C1303" s="74"/>
      <c r="D1303" s="74"/>
      <c r="E1303" s="74"/>
      <c r="F1303" s="74"/>
      <c r="G1303" s="74"/>
      <c r="H1303" s="74"/>
      <c r="I1303" s="74"/>
      <c r="J1303" s="74"/>
      <c r="K1303" s="78"/>
      <c r="L1303" s="79">
        <f t="shared" si="41"/>
        <v>0</v>
      </c>
      <c r="M1303" s="124" t="str">
        <f>IF($G1303=0,"-",VLOOKUP($G1303,Nomenclator!$B$6:$G$1000,3,0))</f>
        <v>-</v>
      </c>
      <c r="N1303" s="124" t="str">
        <f>IF($G1303=0,"-",VLOOKUP($G1303,Nomenclator!$B$6:$G$1000,4,0))</f>
        <v>-</v>
      </c>
      <c r="O1303" s="124" t="str">
        <f>IF($G1303=0,"-",VLOOKUP($G1303,Nomenclator!$B$6:$G$1000,6,0))</f>
        <v>-</v>
      </c>
      <c r="P1303" s="74"/>
      <c r="Q1303" s="74"/>
    </row>
    <row r="1304" spans="1:17" x14ac:dyDescent="0.2">
      <c r="A1304" s="73" t="str">
        <f t="shared" si="40"/>
        <v>-</v>
      </c>
      <c r="B1304" s="75"/>
      <c r="C1304" s="74"/>
      <c r="D1304" s="74"/>
      <c r="E1304" s="74"/>
      <c r="F1304" s="74"/>
      <c r="G1304" s="74"/>
      <c r="H1304" s="74"/>
      <c r="I1304" s="74"/>
      <c r="J1304" s="74"/>
      <c r="K1304" s="78"/>
      <c r="L1304" s="79">
        <f t="shared" si="41"/>
        <v>0</v>
      </c>
      <c r="M1304" s="124" t="str">
        <f>IF($G1304=0,"-",VLOOKUP($G1304,Nomenclator!$B$6:$G$1000,3,0))</f>
        <v>-</v>
      </c>
      <c r="N1304" s="124" t="str">
        <f>IF($G1304=0,"-",VLOOKUP($G1304,Nomenclator!$B$6:$G$1000,4,0))</f>
        <v>-</v>
      </c>
      <c r="O1304" s="124" t="str">
        <f>IF($G1304=0,"-",VLOOKUP($G1304,Nomenclator!$B$6:$G$1000,6,0))</f>
        <v>-</v>
      </c>
      <c r="P1304" s="74"/>
      <c r="Q1304" s="74"/>
    </row>
    <row r="1305" spans="1:17" x14ac:dyDescent="0.2">
      <c r="A1305" s="73" t="str">
        <f t="shared" si="40"/>
        <v>-</v>
      </c>
      <c r="B1305" s="75"/>
      <c r="C1305" s="74"/>
      <c r="D1305" s="74"/>
      <c r="E1305" s="74"/>
      <c r="F1305" s="74"/>
      <c r="G1305" s="74"/>
      <c r="H1305" s="74"/>
      <c r="I1305" s="74"/>
      <c r="J1305" s="74"/>
      <c r="K1305" s="78"/>
      <c r="L1305" s="79">
        <f t="shared" si="41"/>
        <v>0</v>
      </c>
      <c r="M1305" s="124" t="str">
        <f>IF($G1305=0,"-",VLOOKUP($G1305,Nomenclator!$B$6:$G$1000,3,0))</f>
        <v>-</v>
      </c>
      <c r="N1305" s="124" t="str">
        <f>IF($G1305=0,"-",VLOOKUP($G1305,Nomenclator!$B$6:$G$1000,4,0))</f>
        <v>-</v>
      </c>
      <c r="O1305" s="124" t="str">
        <f>IF($G1305=0,"-",VLOOKUP($G1305,Nomenclator!$B$6:$G$1000,6,0))</f>
        <v>-</v>
      </c>
      <c r="P1305" s="74"/>
      <c r="Q1305" s="74"/>
    </row>
    <row r="1306" spans="1:17" x14ac:dyDescent="0.2">
      <c r="A1306" s="73" t="str">
        <f t="shared" si="40"/>
        <v>-</v>
      </c>
      <c r="B1306" s="75"/>
      <c r="C1306" s="74"/>
      <c r="D1306" s="74"/>
      <c r="E1306" s="74"/>
      <c r="F1306" s="74"/>
      <c r="G1306" s="74"/>
      <c r="H1306" s="74"/>
      <c r="I1306" s="74"/>
      <c r="J1306" s="74"/>
      <c r="K1306" s="78"/>
      <c r="L1306" s="79">
        <f t="shared" si="41"/>
        <v>0</v>
      </c>
      <c r="M1306" s="124" t="str">
        <f>IF($G1306=0,"-",VLOOKUP($G1306,Nomenclator!$B$6:$G$1000,3,0))</f>
        <v>-</v>
      </c>
      <c r="N1306" s="124" t="str">
        <f>IF($G1306=0,"-",VLOOKUP($G1306,Nomenclator!$B$6:$G$1000,4,0))</f>
        <v>-</v>
      </c>
      <c r="O1306" s="124" t="str">
        <f>IF($G1306=0,"-",VLOOKUP($G1306,Nomenclator!$B$6:$G$1000,6,0))</f>
        <v>-</v>
      </c>
      <c r="P1306" s="74"/>
      <c r="Q1306" s="74"/>
    </row>
    <row r="1307" spans="1:17" x14ac:dyDescent="0.2">
      <c r="A1307" s="73" t="str">
        <f t="shared" si="40"/>
        <v>-</v>
      </c>
      <c r="B1307" s="75"/>
      <c r="C1307" s="74"/>
      <c r="D1307" s="74"/>
      <c r="E1307" s="74"/>
      <c r="F1307" s="74"/>
      <c r="G1307" s="74"/>
      <c r="H1307" s="74"/>
      <c r="I1307" s="74"/>
      <c r="J1307" s="74"/>
      <c r="K1307" s="78"/>
      <c r="L1307" s="79">
        <f t="shared" si="41"/>
        <v>0</v>
      </c>
      <c r="M1307" s="124" t="str">
        <f>IF($G1307=0,"-",VLOOKUP($G1307,Nomenclator!$B$6:$G$1000,3,0))</f>
        <v>-</v>
      </c>
      <c r="N1307" s="124" t="str">
        <f>IF($G1307=0,"-",VLOOKUP($G1307,Nomenclator!$B$6:$G$1000,4,0))</f>
        <v>-</v>
      </c>
      <c r="O1307" s="124" t="str">
        <f>IF($G1307=0,"-",VLOOKUP($G1307,Nomenclator!$B$6:$G$1000,6,0))</f>
        <v>-</v>
      </c>
      <c r="P1307" s="74"/>
      <c r="Q1307" s="74"/>
    </row>
    <row r="1308" spans="1:17" x14ac:dyDescent="0.2">
      <c r="A1308" s="73" t="str">
        <f t="shared" si="40"/>
        <v>-</v>
      </c>
      <c r="B1308" s="75"/>
      <c r="C1308" s="74"/>
      <c r="D1308" s="74"/>
      <c r="E1308" s="74"/>
      <c r="F1308" s="74"/>
      <c r="G1308" s="74"/>
      <c r="H1308" s="74"/>
      <c r="I1308" s="74"/>
      <c r="J1308" s="74"/>
      <c r="K1308" s="78"/>
      <c r="L1308" s="79">
        <f t="shared" si="41"/>
        <v>0</v>
      </c>
      <c r="M1308" s="124" t="str">
        <f>IF($G1308=0,"-",VLOOKUP($G1308,Nomenclator!$B$6:$G$1000,3,0))</f>
        <v>-</v>
      </c>
      <c r="N1308" s="124" t="str">
        <f>IF($G1308=0,"-",VLOOKUP($G1308,Nomenclator!$B$6:$G$1000,4,0))</f>
        <v>-</v>
      </c>
      <c r="O1308" s="124" t="str">
        <f>IF($G1308=0,"-",VLOOKUP($G1308,Nomenclator!$B$6:$G$1000,6,0))</f>
        <v>-</v>
      </c>
      <c r="P1308" s="74"/>
      <c r="Q1308" s="74"/>
    </row>
    <row r="1309" spans="1:17" x14ac:dyDescent="0.2">
      <c r="A1309" s="73" t="str">
        <f t="shared" si="40"/>
        <v>-</v>
      </c>
      <c r="B1309" s="75"/>
      <c r="C1309" s="74"/>
      <c r="D1309" s="74"/>
      <c r="E1309" s="74"/>
      <c r="F1309" s="74"/>
      <c r="G1309" s="74"/>
      <c r="H1309" s="74"/>
      <c r="I1309" s="74"/>
      <c r="J1309" s="74"/>
      <c r="K1309" s="78"/>
      <c r="L1309" s="79">
        <f t="shared" si="41"/>
        <v>0</v>
      </c>
      <c r="M1309" s="124" t="str">
        <f>IF($G1309=0,"-",VLOOKUP($G1309,Nomenclator!$B$6:$G$1000,3,0))</f>
        <v>-</v>
      </c>
      <c r="N1309" s="124" t="str">
        <f>IF($G1309=0,"-",VLOOKUP($G1309,Nomenclator!$B$6:$G$1000,4,0))</f>
        <v>-</v>
      </c>
      <c r="O1309" s="124" t="str">
        <f>IF($G1309=0,"-",VLOOKUP($G1309,Nomenclator!$B$6:$G$1000,6,0))</f>
        <v>-</v>
      </c>
      <c r="P1309" s="74"/>
      <c r="Q1309" s="74"/>
    </row>
    <row r="1310" spans="1:17" x14ac:dyDescent="0.2">
      <c r="A1310" s="73" t="str">
        <f t="shared" si="40"/>
        <v>-</v>
      </c>
      <c r="B1310" s="75"/>
      <c r="C1310" s="74"/>
      <c r="D1310" s="74"/>
      <c r="E1310" s="74"/>
      <c r="F1310" s="74"/>
      <c r="G1310" s="74"/>
      <c r="H1310" s="74"/>
      <c r="I1310" s="74"/>
      <c r="J1310" s="74"/>
      <c r="K1310" s="78"/>
      <c r="L1310" s="79">
        <f t="shared" si="41"/>
        <v>0</v>
      </c>
      <c r="M1310" s="124" t="str">
        <f>IF($G1310=0,"-",VLOOKUP($G1310,Nomenclator!$B$6:$G$1000,3,0))</f>
        <v>-</v>
      </c>
      <c r="N1310" s="124" t="str">
        <f>IF($G1310=0,"-",VLOOKUP($G1310,Nomenclator!$B$6:$G$1000,4,0))</f>
        <v>-</v>
      </c>
      <c r="O1310" s="124" t="str">
        <f>IF($G1310=0,"-",VLOOKUP($G1310,Nomenclator!$B$6:$G$1000,6,0))</f>
        <v>-</v>
      </c>
      <c r="P1310" s="74"/>
      <c r="Q1310" s="74"/>
    </row>
    <row r="1311" spans="1:17" x14ac:dyDescent="0.2">
      <c r="A1311" s="73" t="str">
        <f t="shared" si="40"/>
        <v>-</v>
      </c>
      <c r="B1311" s="75"/>
      <c r="C1311" s="74"/>
      <c r="D1311" s="74"/>
      <c r="E1311" s="74"/>
      <c r="F1311" s="74"/>
      <c r="G1311" s="74"/>
      <c r="H1311" s="74"/>
      <c r="I1311" s="74"/>
      <c r="J1311" s="74"/>
      <c r="K1311" s="78"/>
      <c r="L1311" s="79">
        <f t="shared" si="41"/>
        <v>0</v>
      </c>
      <c r="M1311" s="124" t="str">
        <f>IF($G1311=0,"-",VLOOKUP($G1311,Nomenclator!$B$6:$G$1000,3,0))</f>
        <v>-</v>
      </c>
      <c r="N1311" s="124" t="str">
        <f>IF($G1311=0,"-",VLOOKUP($G1311,Nomenclator!$B$6:$G$1000,4,0))</f>
        <v>-</v>
      </c>
      <c r="O1311" s="124" t="str">
        <f>IF($G1311=0,"-",VLOOKUP($G1311,Nomenclator!$B$6:$G$1000,6,0))</f>
        <v>-</v>
      </c>
      <c r="P1311" s="74"/>
      <c r="Q1311" s="74"/>
    </row>
    <row r="1312" spans="1:17" x14ac:dyDescent="0.2">
      <c r="A1312" s="73" t="str">
        <f t="shared" si="40"/>
        <v>-</v>
      </c>
      <c r="B1312" s="75"/>
      <c r="C1312" s="74"/>
      <c r="D1312" s="74"/>
      <c r="E1312" s="74"/>
      <c r="F1312" s="74"/>
      <c r="G1312" s="74"/>
      <c r="H1312" s="74"/>
      <c r="I1312" s="74"/>
      <c r="J1312" s="74"/>
      <c r="K1312" s="78"/>
      <c r="L1312" s="79">
        <f t="shared" si="41"/>
        <v>0</v>
      </c>
      <c r="M1312" s="124" t="str">
        <f>IF($G1312=0,"-",VLOOKUP($G1312,Nomenclator!$B$6:$G$1000,3,0))</f>
        <v>-</v>
      </c>
      <c r="N1312" s="124" t="str">
        <f>IF($G1312=0,"-",VLOOKUP($G1312,Nomenclator!$B$6:$G$1000,4,0))</f>
        <v>-</v>
      </c>
      <c r="O1312" s="124" t="str">
        <f>IF($G1312=0,"-",VLOOKUP($G1312,Nomenclator!$B$6:$G$1000,6,0))</f>
        <v>-</v>
      </c>
      <c r="P1312" s="74"/>
      <c r="Q1312" s="74"/>
    </row>
    <row r="1313" spans="1:17" x14ac:dyDescent="0.2">
      <c r="A1313" s="73" t="str">
        <f t="shared" si="40"/>
        <v>-</v>
      </c>
      <c r="B1313" s="75"/>
      <c r="C1313" s="74"/>
      <c r="D1313" s="74"/>
      <c r="E1313" s="74"/>
      <c r="F1313" s="74"/>
      <c r="G1313" s="74"/>
      <c r="H1313" s="74"/>
      <c r="I1313" s="74"/>
      <c r="J1313" s="74"/>
      <c r="K1313" s="78"/>
      <c r="L1313" s="79">
        <f t="shared" si="41"/>
        <v>0</v>
      </c>
      <c r="M1313" s="124" t="str">
        <f>IF($G1313=0,"-",VLOOKUP($G1313,Nomenclator!$B$6:$G$1000,3,0))</f>
        <v>-</v>
      </c>
      <c r="N1313" s="124" t="str">
        <f>IF($G1313=0,"-",VLOOKUP($G1313,Nomenclator!$B$6:$G$1000,4,0))</f>
        <v>-</v>
      </c>
      <c r="O1313" s="124" t="str">
        <f>IF($G1313=0,"-",VLOOKUP($G1313,Nomenclator!$B$6:$G$1000,6,0))</f>
        <v>-</v>
      </c>
      <c r="P1313" s="74"/>
      <c r="Q1313" s="74"/>
    </row>
    <row r="1314" spans="1:17" x14ac:dyDescent="0.2">
      <c r="A1314" s="73" t="str">
        <f t="shared" si="40"/>
        <v>-</v>
      </c>
      <c r="B1314" s="75"/>
      <c r="C1314" s="74"/>
      <c r="D1314" s="74"/>
      <c r="E1314" s="74"/>
      <c r="F1314" s="74"/>
      <c r="G1314" s="74"/>
      <c r="H1314" s="74"/>
      <c r="I1314" s="74"/>
      <c r="J1314" s="74"/>
      <c r="K1314" s="78"/>
      <c r="L1314" s="79">
        <f t="shared" si="41"/>
        <v>0</v>
      </c>
      <c r="M1314" s="124" t="str">
        <f>IF($G1314=0,"-",VLOOKUP($G1314,Nomenclator!$B$6:$G$1000,3,0))</f>
        <v>-</v>
      </c>
      <c r="N1314" s="124" t="str">
        <f>IF($G1314=0,"-",VLOOKUP($G1314,Nomenclator!$B$6:$G$1000,4,0))</f>
        <v>-</v>
      </c>
      <c r="O1314" s="124" t="str">
        <f>IF($G1314=0,"-",VLOOKUP($G1314,Nomenclator!$B$6:$G$1000,6,0))</f>
        <v>-</v>
      </c>
      <c r="P1314" s="74"/>
      <c r="Q1314" s="74"/>
    </row>
    <row r="1315" spans="1:17" x14ac:dyDescent="0.2">
      <c r="A1315" s="73" t="str">
        <f t="shared" si="40"/>
        <v>-</v>
      </c>
      <c r="B1315" s="75"/>
      <c r="C1315" s="74"/>
      <c r="D1315" s="74"/>
      <c r="E1315" s="74"/>
      <c r="F1315" s="74"/>
      <c r="G1315" s="74"/>
      <c r="H1315" s="74"/>
      <c r="I1315" s="74"/>
      <c r="J1315" s="74"/>
      <c r="K1315" s="78"/>
      <c r="L1315" s="79">
        <f t="shared" si="41"/>
        <v>0</v>
      </c>
      <c r="M1315" s="124" t="str">
        <f>IF($G1315=0,"-",VLOOKUP($G1315,Nomenclator!$B$6:$G$1000,3,0))</f>
        <v>-</v>
      </c>
      <c r="N1315" s="124" t="str">
        <f>IF($G1315=0,"-",VLOOKUP($G1315,Nomenclator!$B$6:$G$1000,4,0))</f>
        <v>-</v>
      </c>
      <c r="O1315" s="124" t="str">
        <f>IF($G1315=0,"-",VLOOKUP($G1315,Nomenclator!$B$6:$G$1000,6,0))</f>
        <v>-</v>
      </c>
      <c r="P1315" s="74"/>
      <c r="Q1315" s="74"/>
    </row>
    <row r="1316" spans="1:17" x14ac:dyDescent="0.2">
      <c r="A1316" s="73" t="str">
        <f t="shared" si="40"/>
        <v>-</v>
      </c>
      <c r="B1316" s="75"/>
      <c r="C1316" s="74"/>
      <c r="D1316" s="74"/>
      <c r="E1316" s="74"/>
      <c r="F1316" s="74"/>
      <c r="G1316" s="74"/>
      <c r="H1316" s="74"/>
      <c r="I1316" s="74"/>
      <c r="J1316" s="74"/>
      <c r="K1316" s="78"/>
      <c r="L1316" s="79">
        <f t="shared" si="41"/>
        <v>0</v>
      </c>
      <c r="M1316" s="124" t="str">
        <f>IF($G1316=0,"-",VLOOKUP($G1316,Nomenclator!$B$6:$G$1000,3,0))</f>
        <v>-</v>
      </c>
      <c r="N1316" s="124" t="str">
        <f>IF($G1316=0,"-",VLOOKUP($G1316,Nomenclator!$B$6:$G$1000,4,0))</f>
        <v>-</v>
      </c>
      <c r="O1316" s="124" t="str">
        <f>IF($G1316=0,"-",VLOOKUP($G1316,Nomenclator!$B$6:$G$1000,6,0))</f>
        <v>-</v>
      </c>
      <c r="P1316" s="74"/>
      <c r="Q1316" s="74"/>
    </row>
    <row r="1317" spans="1:17" x14ac:dyDescent="0.2">
      <c r="A1317" s="73" t="str">
        <f t="shared" si="40"/>
        <v>-</v>
      </c>
      <c r="B1317" s="75"/>
      <c r="C1317" s="74"/>
      <c r="D1317" s="74"/>
      <c r="E1317" s="74"/>
      <c r="F1317" s="74"/>
      <c r="G1317" s="74"/>
      <c r="H1317" s="74"/>
      <c r="I1317" s="74"/>
      <c r="J1317" s="74"/>
      <c r="K1317" s="78"/>
      <c r="L1317" s="79">
        <f t="shared" si="41"/>
        <v>0</v>
      </c>
      <c r="M1317" s="124" t="str">
        <f>IF($G1317=0,"-",VLOOKUP($G1317,Nomenclator!$B$6:$G$1000,3,0))</f>
        <v>-</v>
      </c>
      <c r="N1317" s="124" t="str">
        <f>IF($G1317=0,"-",VLOOKUP($G1317,Nomenclator!$B$6:$G$1000,4,0))</f>
        <v>-</v>
      </c>
      <c r="O1317" s="124" t="str">
        <f>IF($G1317=0,"-",VLOOKUP($G1317,Nomenclator!$B$6:$G$1000,6,0))</f>
        <v>-</v>
      </c>
      <c r="P1317" s="74"/>
      <c r="Q1317" s="74"/>
    </row>
    <row r="1318" spans="1:17" x14ac:dyDescent="0.2">
      <c r="A1318" s="73" t="str">
        <f t="shared" si="40"/>
        <v>-</v>
      </c>
      <c r="B1318" s="75"/>
      <c r="C1318" s="74"/>
      <c r="D1318" s="74"/>
      <c r="E1318" s="74"/>
      <c r="F1318" s="74"/>
      <c r="G1318" s="74"/>
      <c r="H1318" s="74"/>
      <c r="I1318" s="74"/>
      <c r="J1318" s="74"/>
      <c r="K1318" s="78"/>
      <c r="L1318" s="79">
        <f t="shared" si="41"/>
        <v>0</v>
      </c>
      <c r="M1318" s="124" t="str">
        <f>IF($G1318=0,"-",VLOOKUP($G1318,Nomenclator!$B$6:$G$1000,3,0))</f>
        <v>-</v>
      </c>
      <c r="N1318" s="124" t="str">
        <f>IF($G1318=0,"-",VLOOKUP($G1318,Nomenclator!$B$6:$G$1000,4,0))</f>
        <v>-</v>
      </c>
      <c r="O1318" s="124" t="str">
        <f>IF($G1318=0,"-",VLOOKUP($G1318,Nomenclator!$B$6:$G$1000,6,0))</f>
        <v>-</v>
      </c>
      <c r="P1318" s="74"/>
      <c r="Q1318" s="74"/>
    </row>
    <row r="1319" spans="1:17" x14ac:dyDescent="0.2">
      <c r="A1319" s="73" t="str">
        <f t="shared" si="40"/>
        <v>-</v>
      </c>
      <c r="B1319" s="75"/>
      <c r="C1319" s="74"/>
      <c r="D1319" s="74"/>
      <c r="E1319" s="74"/>
      <c r="F1319" s="74"/>
      <c r="G1319" s="74"/>
      <c r="H1319" s="74"/>
      <c r="I1319" s="74"/>
      <c r="J1319" s="74"/>
      <c r="K1319" s="78"/>
      <c r="L1319" s="79">
        <f t="shared" si="41"/>
        <v>0</v>
      </c>
      <c r="M1319" s="124" t="str">
        <f>IF($G1319=0,"-",VLOOKUP($G1319,Nomenclator!$B$6:$G$1000,3,0))</f>
        <v>-</v>
      </c>
      <c r="N1319" s="124" t="str">
        <f>IF($G1319=0,"-",VLOOKUP($G1319,Nomenclator!$B$6:$G$1000,4,0))</f>
        <v>-</v>
      </c>
      <c r="O1319" s="124" t="str">
        <f>IF($G1319=0,"-",VLOOKUP($G1319,Nomenclator!$B$6:$G$1000,6,0))</f>
        <v>-</v>
      </c>
      <c r="P1319" s="74"/>
      <c r="Q1319" s="74"/>
    </row>
    <row r="1320" spans="1:17" x14ac:dyDescent="0.2">
      <c r="A1320" s="73" t="str">
        <f t="shared" si="40"/>
        <v>-</v>
      </c>
      <c r="B1320" s="75"/>
      <c r="C1320" s="74"/>
      <c r="D1320" s="74"/>
      <c r="E1320" s="74"/>
      <c r="F1320" s="74"/>
      <c r="G1320" s="74"/>
      <c r="H1320" s="74"/>
      <c r="I1320" s="74"/>
      <c r="J1320" s="74"/>
      <c r="K1320" s="78"/>
      <c r="L1320" s="79">
        <f t="shared" si="41"/>
        <v>0</v>
      </c>
      <c r="M1320" s="124" t="str">
        <f>IF($G1320=0,"-",VLOOKUP($G1320,Nomenclator!$B$6:$G$1000,3,0))</f>
        <v>-</v>
      </c>
      <c r="N1320" s="124" t="str">
        <f>IF($G1320=0,"-",VLOOKUP($G1320,Nomenclator!$B$6:$G$1000,4,0))</f>
        <v>-</v>
      </c>
      <c r="O1320" s="124" t="str">
        <f>IF($G1320=0,"-",VLOOKUP($G1320,Nomenclator!$B$6:$G$1000,6,0))</f>
        <v>-</v>
      </c>
      <c r="P1320" s="74"/>
      <c r="Q1320" s="74"/>
    </row>
    <row r="1321" spans="1:17" x14ac:dyDescent="0.2">
      <c r="A1321" s="73" t="str">
        <f t="shared" si="40"/>
        <v>-</v>
      </c>
      <c r="B1321" s="75"/>
      <c r="C1321" s="74"/>
      <c r="D1321" s="74"/>
      <c r="E1321" s="74"/>
      <c r="F1321" s="74"/>
      <c r="G1321" s="74"/>
      <c r="H1321" s="74"/>
      <c r="I1321" s="74"/>
      <c r="J1321" s="74"/>
      <c r="K1321" s="78"/>
      <c r="L1321" s="79">
        <f t="shared" si="41"/>
        <v>0</v>
      </c>
      <c r="M1321" s="124" t="str">
        <f>IF($G1321=0,"-",VLOOKUP($G1321,Nomenclator!$B$6:$G$1000,3,0))</f>
        <v>-</v>
      </c>
      <c r="N1321" s="124" t="str">
        <f>IF($G1321=0,"-",VLOOKUP($G1321,Nomenclator!$B$6:$G$1000,4,0))</f>
        <v>-</v>
      </c>
      <c r="O1321" s="124" t="str">
        <f>IF($G1321=0,"-",VLOOKUP($G1321,Nomenclator!$B$6:$G$1000,6,0))</f>
        <v>-</v>
      </c>
      <c r="P1321" s="74"/>
      <c r="Q1321" s="74"/>
    </row>
    <row r="1322" spans="1:17" x14ac:dyDescent="0.2">
      <c r="A1322" s="73" t="str">
        <f t="shared" si="40"/>
        <v>-</v>
      </c>
      <c r="B1322" s="75"/>
      <c r="C1322" s="74"/>
      <c r="D1322" s="74"/>
      <c r="E1322" s="74"/>
      <c r="F1322" s="74"/>
      <c r="G1322" s="74"/>
      <c r="H1322" s="74"/>
      <c r="I1322" s="74"/>
      <c r="J1322" s="74"/>
      <c r="K1322" s="78"/>
      <c r="L1322" s="79">
        <f t="shared" si="41"/>
        <v>0</v>
      </c>
      <c r="M1322" s="124" t="str">
        <f>IF($G1322=0,"-",VLOOKUP($G1322,Nomenclator!$B$6:$G$1000,3,0))</f>
        <v>-</v>
      </c>
      <c r="N1322" s="124" t="str">
        <f>IF($G1322=0,"-",VLOOKUP($G1322,Nomenclator!$B$6:$G$1000,4,0))</f>
        <v>-</v>
      </c>
      <c r="O1322" s="124" t="str">
        <f>IF($G1322=0,"-",VLOOKUP($G1322,Nomenclator!$B$6:$G$1000,6,0))</f>
        <v>-</v>
      </c>
      <c r="P1322" s="74"/>
      <c r="Q1322" s="74"/>
    </row>
    <row r="1323" spans="1:17" x14ac:dyDescent="0.2">
      <c r="A1323" s="73" t="str">
        <f t="shared" si="40"/>
        <v>-</v>
      </c>
      <c r="B1323" s="75"/>
      <c r="C1323" s="74"/>
      <c r="D1323" s="74"/>
      <c r="E1323" s="74"/>
      <c r="F1323" s="74"/>
      <c r="G1323" s="74"/>
      <c r="H1323" s="74"/>
      <c r="I1323" s="74"/>
      <c r="J1323" s="74"/>
      <c r="K1323" s="78"/>
      <c r="L1323" s="79">
        <f t="shared" si="41"/>
        <v>0</v>
      </c>
      <c r="M1323" s="124" t="str">
        <f>IF($G1323=0,"-",VLOOKUP($G1323,Nomenclator!$B$6:$G$1000,3,0))</f>
        <v>-</v>
      </c>
      <c r="N1323" s="124" t="str">
        <f>IF($G1323=0,"-",VLOOKUP($G1323,Nomenclator!$B$6:$G$1000,4,0))</f>
        <v>-</v>
      </c>
      <c r="O1323" s="124" t="str">
        <f>IF($G1323=0,"-",VLOOKUP($G1323,Nomenclator!$B$6:$G$1000,6,0))</f>
        <v>-</v>
      </c>
      <c r="P1323" s="74"/>
      <c r="Q1323" s="74"/>
    </row>
    <row r="1324" spans="1:17" x14ac:dyDescent="0.2">
      <c r="A1324" s="73" t="str">
        <f t="shared" si="40"/>
        <v>-</v>
      </c>
      <c r="B1324" s="75"/>
      <c r="C1324" s="74"/>
      <c r="D1324" s="74"/>
      <c r="E1324" s="74"/>
      <c r="F1324" s="74"/>
      <c r="G1324" s="74"/>
      <c r="H1324" s="74"/>
      <c r="I1324" s="74"/>
      <c r="J1324" s="74"/>
      <c r="K1324" s="78"/>
      <c r="L1324" s="79">
        <f t="shared" si="41"/>
        <v>0</v>
      </c>
      <c r="M1324" s="124" t="str">
        <f>IF($G1324=0,"-",VLOOKUP($G1324,Nomenclator!$B$6:$G$1000,3,0))</f>
        <v>-</v>
      </c>
      <c r="N1324" s="124" t="str">
        <f>IF($G1324=0,"-",VLOOKUP($G1324,Nomenclator!$B$6:$G$1000,4,0))</f>
        <v>-</v>
      </c>
      <c r="O1324" s="124" t="str">
        <f>IF($G1324=0,"-",VLOOKUP($G1324,Nomenclator!$B$6:$G$1000,6,0))</f>
        <v>-</v>
      </c>
      <c r="P1324" s="74"/>
      <c r="Q1324" s="74"/>
    </row>
    <row r="1325" spans="1:17" x14ac:dyDescent="0.2">
      <c r="A1325" s="73" t="str">
        <f t="shared" si="40"/>
        <v>-</v>
      </c>
      <c r="B1325" s="75"/>
      <c r="C1325" s="74"/>
      <c r="D1325" s="74"/>
      <c r="E1325" s="74"/>
      <c r="F1325" s="74"/>
      <c r="G1325" s="74"/>
      <c r="H1325" s="74"/>
      <c r="I1325" s="74"/>
      <c r="J1325" s="74"/>
      <c r="K1325" s="78"/>
      <c r="L1325" s="79">
        <f t="shared" si="41"/>
        <v>0</v>
      </c>
      <c r="M1325" s="124" t="str">
        <f>IF($G1325=0,"-",VLOOKUP($G1325,Nomenclator!$B$6:$G$1000,3,0))</f>
        <v>-</v>
      </c>
      <c r="N1325" s="124" t="str">
        <f>IF($G1325=0,"-",VLOOKUP($G1325,Nomenclator!$B$6:$G$1000,4,0))</f>
        <v>-</v>
      </c>
      <c r="O1325" s="124" t="str">
        <f>IF($G1325=0,"-",VLOOKUP($G1325,Nomenclator!$B$6:$G$1000,6,0))</f>
        <v>-</v>
      </c>
      <c r="P1325" s="74"/>
      <c r="Q1325" s="74"/>
    </row>
    <row r="1326" spans="1:17" x14ac:dyDescent="0.2">
      <c r="A1326" s="73" t="str">
        <f t="shared" si="40"/>
        <v>-</v>
      </c>
      <c r="B1326" s="75"/>
      <c r="C1326" s="74"/>
      <c r="D1326" s="74"/>
      <c r="E1326" s="74"/>
      <c r="F1326" s="74"/>
      <c r="G1326" s="74"/>
      <c r="H1326" s="74"/>
      <c r="I1326" s="74"/>
      <c r="J1326" s="74"/>
      <c r="K1326" s="78"/>
      <c r="L1326" s="79">
        <f t="shared" si="41"/>
        <v>0</v>
      </c>
      <c r="M1326" s="124" t="str">
        <f>IF($G1326=0,"-",VLOOKUP($G1326,Nomenclator!$B$6:$G$1000,3,0))</f>
        <v>-</v>
      </c>
      <c r="N1326" s="124" t="str">
        <f>IF($G1326=0,"-",VLOOKUP($G1326,Nomenclator!$B$6:$G$1000,4,0))</f>
        <v>-</v>
      </c>
      <c r="O1326" s="124" t="str">
        <f>IF($G1326=0,"-",VLOOKUP($G1326,Nomenclator!$B$6:$G$1000,6,0))</f>
        <v>-</v>
      </c>
      <c r="P1326" s="74"/>
      <c r="Q1326" s="74"/>
    </row>
    <row r="1327" spans="1:17" x14ac:dyDescent="0.2">
      <c r="A1327" s="73" t="str">
        <f t="shared" si="40"/>
        <v>-</v>
      </c>
      <c r="B1327" s="75"/>
      <c r="C1327" s="74"/>
      <c r="D1327" s="74"/>
      <c r="E1327" s="74"/>
      <c r="F1327" s="74"/>
      <c r="G1327" s="74"/>
      <c r="H1327" s="74"/>
      <c r="I1327" s="74"/>
      <c r="J1327" s="74"/>
      <c r="K1327" s="78"/>
      <c r="L1327" s="79">
        <f t="shared" si="41"/>
        <v>0</v>
      </c>
      <c r="M1327" s="124" t="str">
        <f>IF($G1327=0,"-",VLOOKUP($G1327,Nomenclator!$B$6:$G$1000,3,0))</f>
        <v>-</v>
      </c>
      <c r="N1327" s="124" t="str">
        <f>IF($G1327=0,"-",VLOOKUP($G1327,Nomenclator!$B$6:$G$1000,4,0))</f>
        <v>-</v>
      </c>
      <c r="O1327" s="124" t="str">
        <f>IF($G1327=0,"-",VLOOKUP($G1327,Nomenclator!$B$6:$G$1000,6,0))</f>
        <v>-</v>
      </c>
      <c r="P1327" s="74"/>
      <c r="Q1327" s="74"/>
    </row>
    <row r="1328" spans="1:17" x14ac:dyDescent="0.2">
      <c r="A1328" s="73" t="str">
        <f t="shared" si="40"/>
        <v>-</v>
      </c>
      <c r="B1328" s="75"/>
      <c r="C1328" s="74"/>
      <c r="D1328" s="74"/>
      <c r="E1328" s="74"/>
      <c r="F1328" s="74"/>
      <c r="G1328" s="74"/>
      <c r="H1328" s="74"/>
      <c r="I1328" s="74"/>
      <c r="J1328" s="74"/>
      <c r="K1328" s="78"/>
      <c r="L1328" s="79">
        <f t="shared" si="41"/>
        <v>0</v>
      </c>
      <c r="M1328" s="124" t="str">
        <f>IF($G1328=0,"-",VLOOKUP($G1328,Nomenclator!$B$6:$G$1000,3,0))</f>
        <v>-</v>
      </c>
      <c r="N1328" s="124" t="str">
        <f>IF($G1328=0,"-",VLOOKUP($G1328,Nomenclator!$B$6:$G$1000,4,0))</f>
        <v>-</v>
      </c>
      <c r="O1328" s="124" t="str">
        <f>IF($G1328=0,"-",VLOOKUP($G1328,Nomenclator!$B$6:$G$1000,6,0))</f>
        <v>-</v>
      </c>
      <c r="P1328" s="74"/>
      <c r="Q1328" s="74"/>
    </row>
    <row r="1329" spans="1:17" x14ac:dyDescent="0.2">
      <c r="A1329" s="73" t="str">
        <f t="shared" si="40"/>
        <v>-</v>
      </c>
      <c r="B1329" s="75"/>
      <c r="C1329" s="74"/>
      <c r="D1329" s="74"/>
      <c r="E1329" s="74"/>
      <c r="F1329" s="74"/>
      <c r="G1329" s="74"/>
      <c r="H1329" s="74"/>
      <c r="I1329" s="74"/>
      <c r="J1329" s="74"/>
      <c r="K1329" s="78"/>
      <c r="L1329" s="79">
        <f t="shared" si="41"/>
        <v>0</v>
      </c>
      <c r="M1329" s="124" t="str">
        <f>IF($G1329=0,"-",VLOOKUP($G1329,Nomenclator!$B$6:$G$1000,3,0))</f>
        <v>-</v>
      </c>
      <c r="N1329" s="124" t="str">
        <f>IF($G1329=0,"-",VLOOKUP($G1329,Nomenclator!$B$6:$G$1000,4,0))</f>
        <v>-</v>
      </c>
      <c r="O1329" s="124" t="str">
        <f>IF($G1329=0,"-",VLOOKUP($G1329,Nomenclator!$B$6:$G$1000,6,0))</f>
        <v>-</v>
      </c>
      <c r="P1329" s="74"/>
      <c r="Q1329" s="74"/>
    </row>
    <row r="1330" spans="1:17" x14ac:dyDescent="0.2">
      <c r="A1330" s="73" t="str">
        <f t="shared" si="40"/>
        <v>-</v>
      </c>
      <c r="B1330" s="75"/>
      <c r="C1330" s="74"/>
      <c r="D1330" s="74"/>
      <c r="E1330" s="74"/>
      <c r="F1330" s="74"/>
      <c r="G1330" s="74"/>
      <c r="H1330" s="74"/>
      <c r="I1330" s="74"/>
      <c r="J1330" s="74"/>
      <c r="K1330" s="78"/>
      <c r="L1330" s="79">
        <f t="shared" si="41"/>
        <v>0</v>
      </c>
      <c r="M1330" s="124" t="str">
        <f>IF($G1330=0,"-",VLOOKUP($G1330,Nomenclator!$B$6:$G$1000,3,0))</f>
        <v>-</v>
      </c>
      <c r="N1330" s="124" t="str">
        <f>IF($G1330=0,"-",VLOOKUP($G1330,Nomenclator!$B$6:$G$1000,4,0))</f>
        <v>-</v>
      </c>
      <c r="O1330" s="124" t="str">
        <f>IF($G1330=0,"-",VLOOKUP($G1330,Nomenclator!$B$6:$G$1000,6,0))</f>
        <v>-</v>
      </c>
      <c r="P1330" s="74"/>
      <c r="Q1330" s="74"/>
    </row>
    <row r="1331" spans="1:17" x14ac:dyDescent="0.2">
      <c r="A1331" s="73" t="str">
        <f t="shared" si="40"/>
        <v>-</v>
      </c>
      <c r="B1331" s="75"/>
      <c r="C1331" s="74"/>
      <c r="D1331" s="74"/>
      <c r="E1331" s="74"/>
      <c r="F1331" s="74"/>
      <c r="G1331" s="74"/>
      <c r="H1331" s="74"/>
      <c r="I1331" s="74"/>
      <c r="J1331" s="74"/>
      <c r="K1331" s="78"/>
      <c r="L1331" s="79">
        <f t="shared" si="41"/>
        <v>0</v>
      </c>
      <c r="M1331" s="124" t="str">
        <f>IF($G1331=0,"-",VLOOKUP($G1331,Nomenclator!$B$6:$G$1000,3,0))</f>
        <v>-</v>
      </c>
      <c r="N1331" s="124" t="str">
        <f>IF($G1331=0,"-",VLOOKUP($G1331,Nomenclator!$B$6:$G$1000,4,0))</f>
        <v>-</v>
      </c>
      <c r="O1331" s="124" t="str">
        <f>IF($G1331=0,"-",VLOOKUP($G1331,Nomenclator!$B$6:$G$1000,6,0))</f>
        <v>-</v>
      </c>
      <c r="P1331" s="74"/>
      <c r="Q1331" s="74"/>
    </row>
    <row r="1332" spans="1:17" x14ac:dyDescent="0.2">
      <c r="A1332" s="73" t="str">
        <f t="shared" si="40"/>
        <v>-</v>
      </c>
      <c r="B1332" s="75"/>
      <c r="C1332" s="74"/>
      <c r="D1332" s="74"/>
      <c r="E1332" s="74"/>
      <c r="F1332" s="74"/>
      <c r="G1332" s="74"/>
      <c r="H1332" s="74"/>
      <c r="I1332" s="74"/>
      <c r="J1332" s="74"/>
      <c r="K1332" s="78"/>
      <c r="L1332" s="79">
        <f t="shared" si="41"/>
        <v>0</v>
      </c>
      <c r="M1332" s="124" t="str">
        <f>IF($G1332=0,"-",VLOOKUP($G1332,Nomenclator!$B$6:$G$1000,3,0))</f>
        <v>-</v>
      </c>
      <c r="N1332" s="124" t="str">
        <f>IF($G1332=0,"-",VLOOKUP($G1332,Nomenclator!$B$6:$G$1000,4,0))</f>
        <v>-</v>
      </c>
      <c r="O1332" s="124" t="str">
        <f>IF($G1332=0,"-",VLOOKUP($G1332,Nomenclator!$B$6:$G$1000,6,0))</f>
        <v>-</v>
      </c>
      <c r="P1332" s="74"/>
      <c r="Q1332" s="74"/>
    </row>
    <row r="1333" spans="1:17" x14ac:dyDescent="0.2">
      <c r="A1333" s="73" t="str">
        <f t="shared" si="40"/>
        <v>-</v>
      </c>
      <c r="B1333" s="75"/>
      <c r="C1333" s="74"/>
      <c r="D1333" s="74"/>
      <c r="E1333" s="74"/>
      <c r="F1333" s="74"/>
      <c r="G1333" s="74"/>
      <c r="H1333" s="74"/>
      <c r="I1333" s="74"/>
      <c r="J1333" s="74"/>
      <c r="K1333" s="78"/>
      <c r="L1333" s="79">
        <f t="shared" si="41"/>
        <v>0</v>
      </c>
      <c r="M1333" s="124" t="str">
        <f>IF($G1333=0,"-",VLOOKUP($G1333,Nomenclator!$B$6:$G$1000,3,0))</f>
        <v>-</v>
      </c>
      <c r="N1333" s="124" t="str">
        <f>IF($G1333=0,"-",VLOOKUP($G1333,Nomenclator!$B$6:$G$1000,4,0))</f>
        <v>-</v>
      </c>
      <c r="O1333" s="124" t="str">
        <f>IF($G1333=0,"-",VLOOKUP($G1333,Nomenclator!$B$6:$G$1000,6,0))</f>
        <v>-</v>
      </c>
      <c r="P1333" s="74"/>
      <c r="Q1333" s="74"/>
    </row>
    <row r="1334" spans="1:17" x14ac:dyDescent="0.2">
      <c r="A1334" s="73" t="str">
        <f t="shared" si="40"/>
        <v>-</v>
      </c>
      <c r="B1334" s="75"/>
      <c r="C1334" s="74"/>
      <c r="D1334" s="74"/>
      <c r="E1334" s="74"/>
      <c r="F1334" s="74"/>
      <c r="G1334" s="74"/>
      <c r="H1334" s="74"/>
      <c r="I1334" s="74"/>
      <c r="J1334" s="74"/>
      <c r="K1334" s="78"/>
      <c r="L1334" s="79">
        <f t="shared" si="41"/>
        <v>0</v>
      </c>
      <c r="M1334" s="124" t="str">
        <f>IF($G1334=0,"-",VLOOKUP($G1334,Nomenclator!$B$6:$G$1000,3,0))</f>
        <v>-</v>
      </c>
      <c r="N1334" s="124" t="str">
        <f>IF($G1334=0,"-",VLOOKUP($G1334,Nomenclator!$B$6:$G$1000,4,0))</f>
        <v>-</v>
      </c>
      <c r="O1334" s="124" t="str">
        <f>IF($G1334=0,"-",VLOOKUP($G1334,Nomenclator!$B$6:$G$1000,6,0))</f>
        <v>-</v>
      </c>
      <c r="P1334" s="74"/>
      <c r="Q1334" s="74"/>
    </row>
    <row r="1335" spans="1:17" x14ac:dyDescent="0.2">
      <c r="A1335" s="73" t="str">
        <f t="shared" si="40"/>
        <v>-</v>
      </c>
      <c r="B1335" s="75"/>
      <c r="C1335" s="74"/>
      <c r="D1335" s="74"/>
      <c r="E1335" s="74"/>
      <c r="F1335" s="74"/>
      <c r="G1335" s="74"/>
      <c r="H1335" s="74"/>
      <c r="I1335" s="74"/>
      <c r="J1335" s="74"/>
      <c r="K1335" s="78"/>
      <c r="L1335" s="79">
        <f t="shared" si="41"/>
        <v>0</v>
      </c>
      <c r="M1335" s="124" t="str">
        <f>IF($G1335=0,"-",VLOOKUP($G1335,Nomenclator!$B$6:$G$1000,3,0))</f>
        <v>-</v>
      </c>
      <c r="N1335" s="124" t="str">
        <f>IF($G1335=0,"-",VLOOKUP($G1335,Nomenclator!$B$6:$G$1000,4,0))</f>
        <v>-</v>
      </c>
      <c r="O1335" s="124" t="str">
        <f>IF($G1335=0,"-",VLOOKUP($G1335,Nomenclator!$B$6:$G$1000,6,0))</f>
        <v>-</v>
      </c>
      <c r="P1335" s="74"/>
      <c r="Q1335" s="74"/>
    </row>
    <row r="1336" spans="1:17" x14ac:dyDescent="0.2">
      <c r="A1336" s="73" t="str">
        <f t="shared" si="40"/>
        <v>-</v>
      </c>
      <c r="B1336" s="75"/>
      <c r="C1336" s="74"/>
      <c r="D1336" s="74"/>
      <c r="E1336" s="74"/>
      <c r="F1336" s="74"/>
      <c r="G1336" s="74"/>
      <c r="H1336" s="74"/>
      <c r="I1336" s="74"/>
      <c r="J1336" s="74"/>
      <c r="K1336" s="78"/>
      <c r="L1336" s="79">
        <f t="shared" si="41"/>
        <v>0</v>
      </c>
      <c r="M1336" s="124" t="str">
        <f>IF($G1336=0,"-",VLOOKUP($G1336,Nomenclator!$B$6:$G$1000,3,0))</f>
        <v>-</v>
      </c>
      <c r="N1336" s="124" t="str">
        <f>IF($G1336=0,"-",VLOOKUP($G1336,Nomenclator!$B$6:$G$1000,4,0))</f>
        <v>-</v>
      </c>
      <c r="O1336" s="124" t="str">
        <f>IF($G1336=0,"-",VLOOKUP($G1336,Nomenclator!$B$6:$G$1000,6,0))</f>
        <v>-</v>
      </c>
      <c r="P1336" s="74"/>
      <c r="Q1336" s="74"/>
    </row>
    <row r="1337" spans="1:17" x14ac:dyDescent="0.2">
      <c r="A1337" s="73" t="str">
        <f t="shared" si="40"/>
        <v>-</v>
      </c>
      <c r="B1337" s="75"/>
      <c r="C1337" s="74"/>
      <c r="D1337" s="74"/>
      <c r="E1337" s="74"/>
      <c r="F1337" s="74"/>
      <c r="G1337" s="74"/>
      <c r="H1337" s="74"/>
      <c r="I1337" s="74"/>
      <c r="J1337" s="74"/>
      <c r="K1337" s="78"/>
      <c r="L1337" s="79">
        <f t="shared" si="41"/>
        <v>0</v>
      </c>
      <c r="M1337" s="124" t="str">
        <f>IF($G1337=0,"-",VLOOKUP($G1337,Nomenclator!$B$6:$G$1000,3,0))</f>
        <v>-</v>
      </c>
      <c r="N1337" s="124" t="str">
        <f>IF($G1337=0,"-",VLOOKUP($G1337,Nomenclator!$B$6:$G$1000,4,0))</f>
        <v>-</v>
      </c>
      <c r="O1337" s="124" t="str">
        <f>IF($G1337=0,"-",VLOOKUP($G1337,Nomenclator!$B$6:$G$1000,6,0))</f>
        <v>-</v>
      </c>
      <c r="P1337" s="74"/>
      <c r="Q1337" s="74"/>
    </row>
    <row r="1338" spans="1:17" x14ac:dyDescent="0.2">
      <c r="A1338" s="73" t="str">
        <f t="shared" si="40"/>
        <v>-</v>
      </c>
      <c r="B1338" s="75"/>
      <c r="C1338" s="74"/>
      <c r="D1338" s="74"/>
      <c r="E1338" s="74"/>
      <c r="F1338" s="74"/>
      <c r="G1338" s="74"/>
      <c r="H1338" s="74"/>
      <c r="I1338" s="74"/>
      <c r="J1338" s="74"/>
      <c r="K1338" s="78"/>
      <c r="L1338" s="79">
        <f t="shared" si="41"/>
        <v>0</v>
      </c>
      <c r="M1338" s="124" t="str">
        <f>IF($G1338=0,"-",VLOOKUP($G1338,Nomenclator!$B$6:$G$1000,3,0))</f>
        <v>-</v>
      </c>
      <c r="N1338" s="124" t="str">
        <f>IF($G1338=0,"-",VLOOKUP($G1338,Nomenclator!$B$6:$G$1000,4,0))</f>
        <v>-</v>
      </c>
      <c r="O1338" s="124" t="str">
        <f>IF($G1338=0,"-",VLOOKUP($G1338,Nomenclator!$B$6:$G$1000,6,0))</f>
        <v>-</v>
      </c>
      <c r="P1338" s="74"/>
      <c r="Q1338" s="74"/>
    </row>
    <row r="1339" spans="1:17" x14ac:dyDescent="0.2">
      <c r="A1339" s="73" t="str">
        <f t="shared" si="40"/>
        <v>-</v>
      </c>
      <c r="B1339" s="75"/>
      <c r="C1339" s="74"/>
      <c r="D1339" s="74"/>
      <c r="E1339" s="74"/>
      <c r="F1339" s="74"/>
      <c r="G1339" s="74"/>
      <c r="H1339" s="74"/>
      <c r="I1339" s="74"/>
      <c r="J1339" s="74"/>
      <c r="K1339" s="78"/>
      <c r="L1339" s="79">
        <f t="shared" si="41"/>
        <v>0</v>
      </c>
      <c r="M1339" s="124" t="str">
        <f>IF($G1339=0,"-",VLOOKUP($G1339,Nomenclator!$B$6:$G$1000,3,0))</f>
        <v>-</v>
      </c>
      <c r="N1339" s="124" t="str">
        <f>IF($G1339=0,"-",VLOOKUP($G1339,Nomenclator!$B$6:$G$1000,4,0))</f>
        <v>-</v>
      </c>
      <c r="O1339" s="124" t="str">
        <f>IF($G1339=0,"-",VLOOKUP($G1339,Nomenclator!$B$6:$G$1000,6,0))</f>
        <v>-</v>
      </c>
      <c r="P1339" s="74"/>
      <c r="Q1339" s="74"/>
    </row>
    <row r="1340" spans="1:17" x14ac:dyDescent="0.2">
      <c r="A1340" s="73" t="str">
        <f t="shared" si="40"/>
        <v>-</v>
      </c>
      <c r="B1340" s="75"/>
      <c r="C1340" s="74"/>
      <c r="D1340" s="74"/>
      <c r="E1340" s="74"/>
      <c r="F1340" s="74"/>
      <c r="G1340" s="74"/>
      <c r="H1340" s="74"/>
      <c r="I1340" s="74"/>
      <c r="J1340" s="74"/>
      <c r="K1340" s="78"/>
      <c r="L1340" s="79">
        <f t="shared" si="41"/>
        <v>0</v>
      </c>
      <c r="M1340" s="124" t="str">
        <f>IF($G1340=0,"-",VLOOKUP($G1340,Nomenclator!$B$6:$G$1000,3,0))</f>
        <v>-</v>
      </c>
      <c r="N1340" s="124" t="str">
        <f>IF($G1340=0,"-",VLOOKUP($G1340,Nomenclator!$B$6:$G$1000,4,0))</f>
        <v>-</v>
      </c>
      <c r="O1340" s="124" t="str">
        <f>IF($G1340=0,"-",VLOOKUP($G1340,Nomenclator!$B$6:$G$1000,6,0))</f>
        <v>-</v>
      </c>
      <c r="P1340" s="74"/>
      <c r="Q1340" s="74"/>
    </row>
    <row r="1341" spans="1:17" x14ac:dyDescent="0.2">
      <c r="A1341" s="73" t="str">
        <f t="shared" si="40"/>
        <v>-</v>
      </c>
      <c r="B1341" s="75"/>
      <c r="C1341" s="74"/>
      <c r="D1341" s="74"/>
      <c r="E1341" s="74"/>
      <c r="F1341" s="74"/>
      <c r="G1341" s="74"/>
      <c r="H1341" s="74"/>
      <c r="I1341" s="74"/>
      <c r="J1341" s="74"/>
      <c r="K1341" s="78"/>
      <c r="L1341" s="79">
        <f t="shared" si="41"/>
        <v>0</v>
      </c>
      <c r="M1341" s="124" t="str">
        <f>IF($G1341=0,"-",VLOOKUP($G1341,Nomenclator!$B$6:$G$1000,3,0))</f>
        <v>-</v>
      </c>
      <c r="N1341" s="124" t="str">
        <f>IF($G1341=0,"-",VLOOKUP($G1341,Nomenclator!$B$6:$G$1000,4,0))</f>
        <v>-</v>
      </c>
      <c r="O1341" s="124" t="str">
        <f>IF($G1341=0,"-",VLOOKUP($G1341,Nomenclator!$B$6:$G$1000,6,0))</f>
        <v>-</v>
      </c>
      <c r="P1341" s="74"/>
      <c r="Q1341" s="74"/>
    </row>
    <row r="1342" spans="1:17" x14ac:dyDescent="0.2">
      <c r="A1342" s="73" t="str">
        <f t="shared" si="40"/>
        <v>-</v>
      </c>
      <c r="B1342" s="75"/>
      <c r="C1342" s="74"/>
      <c r="D1342" s="74"/>
      <c r="E1342" s="74"/>
      <c r="F1342" s="74"/>
      <c r="G1342" s="74"/>
      <c r="H1342" s="74"/>
      <c r="I1342" s="74"/>
      <c r="J1342" s="74"/>
      <c r="K1342" s="78"/>
      <c r="L1342" s="79">
        <f t="shared" si="41"/>
        <v>0</v>
      </c>
      <c r="M1342" s="124" t="str">
        <f>IF($G1342=0,"-",VLOOKUP($G1342,Nomenclator!$B$6:$G$1000,3,0))</f>
        <v>-</v>
      </c>
      <c r="N1342" s="124" t="str">
        <f>IF($G1342=0,"-",VLOOKUP($G1342,Nomenclator!$B$6:$G$1000,4,0))</f>
        <v>-</v>
      </c>
      <c r="O1342" s="124" t="str">
        <f>IF($G1342=0,"-",VLOOKUP($G1342,Nomenclator!$B$6:$G$1000,6,0))</f>
        <v>-</v>
      </c>
      <c r="P1342" s="74"/>
      <c r="Q1342" s="74"/>
    </row>
    <row r="1343" spans="1:17" x14ac:dyDescent="0.2">
      <c r="A1343" s="73" t="str">
        <f t="shared" si="40"/>
        <v>-</v>
      </c>
      <c r="B1343" s="75"/>
      <c r="C1343" s="74"/>
      <c r="D1343" s="74"/>
      <c r="E1343" s="74"/>
      <c r="F1343" s="74"/>
      <c r="G1343" s="74"/>
      <c r="H1343" s="74"/>
      <c r="I1343" s="74"/>
      <c r="J1343" s="74"/>
      <c r="K1343" s="78"/>
      <c r="L1343" s="79">
        <f t="shared" si="41"/>
        <v>0</v>
      </c>
      <c r="M1343" s="124" t="str">
        <f>IF($G1343=0,"-",VLOOKUP($G1343,Nomenclator!$B$6:$G$1000,3,0))</f>
        <v>-</v>
      </c>
      <c r="N1343" s="124" t="str">
        <f>IF($G1343=0,"-",VLOOKUP($G1343,Nomenclator!$B$6:$G$1000,4,0))</f>
        <v>-</v>
      </c>
      <c r="O1343" s="124" t="str">
        <f>IF($G1343=0,"-",VLOOKUP($G1343,Nomenclator!$B$6:$G$1000,6,0))</f>
        <v>-</v>
      </c>
      <c r="P1343" s="74"/>
      <c r="Q1343" s="74"/>
    </row>
    <row r="1344" spans="1:17" x14ac:dyDescent="0.2">
      <c r="A1344" s="73" t="str">
        <f t="shared" si="40"/>
        <v>-</v>
      </c>
      <c r="B1344" s="75"/>
      <c r="C1344" s="74"/>
      <c r="D1344" s="74"/>
      <c r="E1344" s="74"/>
      <c r="F1344" s="74"/>
      <c r="G1344" s="74"/>
      <c r="H1344" s="74"/>
      <c r="I1344" s="74"/>
      <c r="J1344" s="74"/>
      <c r="K1344" s="78"/>
      <c r="L1344" s="79">
        <f t="shared" si="41"/>
        <v>0</v>
      </c>
      <c r="M1344" s="124" t="str">
        <f>IF($G1344=0,"-",VLOOKUP($G1344,Nomenclator!$B$6:$G$1000,3,0))</f>
        <v>-</v>
      </c>
      <c r="N1344" s="124" t="str">
        <f>IF($G1344=0,"-",VLOOKUP($G1344,Nomenclator!$B$6:$G$1000,4,0))</f>
        <v>-</v>
      </c>
      <c r="O1344" s="124" t="str">
        <f>IF($G1344=0,"-",VLOOKUP($G1344,Nomenclator!$B$6:$G$1000,6,0))</f>
        <v>-</v>
      </c>
      <c r="P1344" s="74"/>
      <c r="Q1344" s="74"/>
    </row>
    <row r="1345" spans="1:17" x14ac:dyDescent="0.2">
      <c r="A1345" s="73" t="str">
        <f t="shared" si="40"/>
        <v>-</v>
      </c>
      <c r="B1345" s="75"/>
      <c r="C1345" s="74"/>
      <c r="D1345" s="74"/>
      <c r="E1345" s="74"/>
      <c r="F1345" s="74"/>
      <c r="G1345" s="74"/>
      <c r="H1345" s="74"/>
      <c r="I1345" s="74"/>
      <c r="J1345" s="74"/>
      <c r="K1345" s="78"/>
      <c r="L1345" s="79">
        <f t="shared" si="41"/>
        <v>0</v>
      </c>
      <c r="M1345" s="124" t="str">
        <f>IF($G1345=0,"-",VLOOKUP($G1345,Nomenclator!$B$6:$G$1000,3,0))</f>
        <v>-</v>
      </c>
      <c r="N1345" s="124" t="str">
        <f>IF($G1345=0,"-",VLOOKUP($G1345,Nomenclator!$B$6:$G$1000,4,0))</f>
        <v>-</v>
      </c>
      <c r="O1345" s="124" t="str">
        <f>IF($G1345=0,"-",VLOOKUP($G1345,Nomenclator!$B$6:$G$1000,6,0))</f>
        <v>-</v>
      </c>
      <c r="P1345" s="74"/>
      <c r="Q1345" s="74"/>
    </row>
    <row r="1346" spans="1:17" x14ac:dyDescent="0.2">
      <c r="A1346" s="73" t="str">
        <f t="shared" ref="A1346:A1404" si="42">IF(B1346=0,"-",YEAR(B1346))</f>
        <v>-</v>
      </c>
      <c r="B1346" s="75"/>
      <c r="C1346" s="74"/>
      <c r="D1346" s="74"/>
      <c r="E1346" s="74"/>
      <c r="F1346" s="74"/>
      <c r="G1346" s="74"/>
      <c r="H1346" s="74"/>
      <c r="I1346" s="74"/>
      <c r="J1346" s="74"/>
      <c r="K1346" s="78"/>
      <c r="L1346" s="79">
        <f t="shared" si="41"/>
        <v>0</v>
      </c>
      <c r="M1346" s="124" t="str">
        <f>IF($G1346=0,"-",VLOOKUP($G1346,Nomenclator!$B$6:$G$1000,3,0))</f>
        <v>-</v>
      </c>
      <c r="N1346" s="124" t="str">
        <f>IF($G1346=0,"-",VLOOKUP($G1346,Nomenclator!$B$6:$G$1000,4,0))</f>
        <v>-</v>
      </c>
      <c r="O1346" s="124" t="str">
        <f>IF($G1346=0,"-",VLOOKUP($G1346,Nomenclator!$B$6:$G$1000,6,0))</f>
        <v>-</v>
      </c>
      <c r="P1346" s="74"/>
      <c r="Q1346" s="74"/>
    </row>
    <row r="1347" spans="1:17" x14ac:dyDescent="0.2">
      <c r="A1347" s="73" t="str">
        <f t="shared" si="42"/>
        <v>-</v>
      </c>
      <c r="B1347" s="75"/>
      <c r="C1347" s="74"/>
      <c r="D1347" s="74"/>
      <c r="E1347" s="74"/>
      <c r="F1347" s="74"/>
      <c r="G1347" s="74"/>
      <c r="H1347" s="74"/>
      <c r="I1347" s="74"/>
      <c r="J1347" s="74"/>
      <c r="K1347" s="78"/>
      <c r="L1347" s="79">
        <f t="shared" si="41"/>
        <v>0</v>
      </c>
      <c r="M1347" s="124" t="str">
        <f>IF($G1347=0,"-",VLOOKUP($G1347,Nomenclator!$B$6:$G$1000,3,0))</f>
        <v>-</v>
      </c>
      <c r="N1347" s="124" t="str">
        <f>IF($G1347=0,"-",VLOOKUP($G1347,Nomenclator!$B$6:$G$1000,4,0))</f>
        <v>-</v>
      </c>
      <c r="O1347" s="124" t="str">
        <f>IF($G1347=0,"-",VLOOKUP($G1347,Nomenclator!$B$6:$G$1000,6,0))</f>
        <v>-</v>
      </c>
      <c r="P1347" s="74"/>
      <c r="Q1347" s="74"/>
    </row>
    <row r="1348" spans="1:17" x14ac:dyDescent="0.2">
      <c r="A1348" s="73" t="str">
        <f t="shared" si="42"/>
        <v>-</v>
      </c>
      <c r="B1348" s="75"/>
      <c r="C1348" s="74"/>
      <c r="D1348" s="74"/>
      <c r="E1348" s="74"/>
      <c r="F1348" s="74"/>
      <c r="G1348" s="74"/>
      <c r="H1348" s="74"/>
      <c r="I1348" s="74"/>
      <c r="J1348" s="74"/>
      <c r="K1348" s="78"/>
      <c r="L1348" s="79">
        <f t="shared" si="41"/>
        <v>0</v>
      </c>
      <c r="M1348" s="124" t="str">
        <f>IF($G1348=0,"-",VLOOKUP($G1348,Nomenclator!$B$6:$G$1000,3,0))</f>
        <v>-</v>
      </c>
      <c r="N1348" s="124" t="str">
        <f>IF($G1348=0,"-",VLOOKUP($G1348,Nomenclator!$B$6:$G$1000,4,0))</f>
        <v>-</v>
      </c>
      <c r="O1348" s="124" t="str">
        <f>IF($G1348=0,"-",VLOOKUP($G1348,Nomenclator!$B$6:$G$1000,6,0))</f>
        <v>-</v>
      </c>
      <c r="P1348" s="74"/>
      <c r="Q1348" s="74"/>
    </row>
    <row r="1349" spans="1:17" x14ac:dyDescent="0.2">
      <c r="A1349" s="73" t="str">
        <f t="shared" si="42"/>
        <v>-</v>
      </c>
      <c r="B1349" s="75"/>
      <c r="C1349" s="74"/>
      <c r="D1349" s="74"/>
      <c r="E1349" s="74"/>
      <c r="F1349" s="74"/>
      <c r="G1349" s="74"/>
      <c r="H1349" s="74"/>
      <c r="I1349" s="74"/>
      <c r="J1349" s="74"/>
      <c r="K1349" s="78"/>
      <c r="L1349" s="79">
        <f t="shared" si="41"/>
        <v>0</v>
      </c>
      <c r="M1349" s="124" t="str">
        <f>IF($G1349=0,"-",VLOOKUP($G1349,Nomenclator!$B$6:$G$1000,3,0))</f>
        <v>-</v>
      </c>
      <c r="N1349" s="124" t="str">
        <f>IF($G1349=0,"-",VLOOKUP($G1349,Nomenclator!$B$6:$G$1000,4,0))</f>
        <v>-</v>
      </c>
      <c r="O1349" s="124" t="str">
        <f>IF($G1349=0,"-",VLOOKUP($G1349,Nomenclator!$B$6:$G$1000,6,0))</f>
        <v>-</v>
      </c>
      <c r="P1349" s="74"/>
      <c r="Q1349" s="74"/>
    </row>
    <row r="1350" spans="1:17" x14ac:dyDescent="0.2">
      <c r="A1350" s="73" t="str">
        <f t="shared" si="42"/>
        <v>-</v>
      </c>
      <c r="B1350" s="75"/>
      <c r="C1350" s="74"/>
      <c r="D1350" s="74"/>
      <c r="E1350" s="74"/>
      <c r="F1350" s="74"/>
      <c r="G1350" s="74"/>
      <c r="H1350" s="74"/>
      <c r="I1350" s="74"/>
      <c r="J1350" s="74"/>
      <c r="K1350" s="78"/>
      <c r="L1350" s="79">
        <f t="shared" ref="L1350:L1413" si="43">J1350*K1350</f>
        <v>0</v>
      </c>
      <c r="M1350" s="124" t="str">
        <f>IF($G1350=0,"-",VLOOKUP($G1350,Nomenclator!$B$6:$G$1000,3,0))</f>
        <v>-</v>
      </c>
      <c r="N1350" s="124" t="str">
        <f>IF($G1350=0,"-",VLOOKUP($G1350,Nomenclator!$B$6:$G$1000,4,0))</f>
        <v>-</v>
      </c>
      <c r="O1350" s="124" t="str">
        <f>IF($G1350=0,"-",VLOOKUP($G1350,Nomenclator!$B$6:$G$1000,6,0))</f>
        <v>-</v>
      </c>
      <c r="P1350" s="74"/>
      <c r="Q1350" s="74"/>
    </row>
    <row r="1351" spans="1:17" x14ac:dyDescent="0.2">
      <c r="A1351" s="73" t="str">
        <f t="shared" si="42"/>
        <v>-</v>
      </c>
      <c r="B1351" s="75"/>
      <c r="C1351" s="74"/>
      <c r="D1351" s="74"/>
      <c r="E1351" s="74"/>
      <c r="F1351" s="74"/>
      <c r="G1351" s="74"/>
      <c r="H1351" s="74"/>
      <c r="I1351" s="74"/>
      <c r="J1351" s="74"/>
      <c r="K1351" s="78"/>
      <c r="L1351" s="79">
        <f t="shared" si="43"/>
        <v>0</v>
      </c>
      <c r="M1351" s="124" t="str">
        <f>IF($G1351=0,"-",VLOOKUP($G1351,Nomenclator!$B$6:$G$1000,3,0))</f>
        <v>-</v>
      </c>
      <c r="N1351" s="124" t="str">
        <f>IF($G1351=0,"-",VLOOKUP($G1351,Nomenclator!$B$6:$G$1000,4,0))</f>
        <v>-</v>
      </c>
      <c r="O1351" s="124" t="str">
        <f>IF($G1351=0,"-",VLOOKUP($G1351,Nomenclator!$B$6:$G$1000,6,0))</f>
        <v>-</v>
      </c>
      <c r="P1351" s="74"/>
      <c r="Q1351" s="74"/>
    </row>
    <row r="1352" spans="1:17" x14ac:dyDescent="0.2">
      <c r="A1352" s="73" t="str">
        <f t="shared" si="42"/>
        <v>-</v>
      </c>
      <c r="B1352" s="75"/>
      <c r="C1352" s="74"/>
      <c r="D1352" s="74"/>
      <c r="E1352" s="74"/>
      <c r="F1352" s="74"/>
      <c r="G1352" s="74"/>
      <c r="H1352" s="74"/>
      <c r="I1352" s="74"/>
      <c r="J1352" s="74"/>
      <c r="K1352" s="78"/>
      <c r="L1352" s="79">
        <f t="shared" si="43"/>
        <v>0</v>
      </c>
      <c r="M1352" s="124" t="str">
        <f>IF($G1352=0,"-",VLOOKUP($G1352,Nomenclator!$B$6:$G$1000,3,0))</f>
        <v>-</v>
      </c>
      <c r="N1352" s="124" t="str">
        <f>IF($G1352=0,"-",VLOOKUP($G1352,Nomenclator!$B$6:$G$1000,4,0))</f>
        <v>-</v>
      </c>
      <c r="O1352" s="124" t="str">
        <f>IF($G1352=0,"-",VLOOKUP($G1352,Nomenclator!$B$6:$G$1000,6,0))</f>
        <v>-</v>
      </c>
      <c r="P1352" s="74"/>
      <c r="Q1352" s="74"/>
    </row>
    <row r="1353" spans="1:17" x14ac:dyDescent="0.2">
      <c r="A1353" s="73" t="str">
        <f t="shared" si="42"/>
        <v>-</v>
      </c>
      <c r="B1353" s="75"/>
      <c r="C1353" s="74"/>
      <c r="D1353" s="74"/>
      <c r="E1353" s="74"/>
      <c r="F1353" s="74"/>
      <c r="G1353" s="74"/>
      <c r="H1353" s="74"/>
      <c r="I1353" s="74"/>
      <c r="J1353" s="74"/>
      <c r="K1353" s="78"/>
      <c r="L1353" s="79">
        <f t="shared" si="43"/>
        <v>0</v>
      </c>
      <c r="M1353" s="124" t="str">
        <f>IF($G1353=0,"-",VLOOKUP($G1353,Nomenclator!$B$6:$G$1000,3,0))</f>
        <v>-</v>
      </c>
      <c r="N1353" s="124" t="str">
        <f>IF($G1353=0,"-",VLOOKUP($G1353,Nomenclator!$B$6:$G$1000,4,0))</f>
        <v>-</v>
      </c>
      <c r="O1353" s="124" t="str">
        <f>IF($G1353=0,"-",VLOOKUP($G1353,Nomenclator!$B$6:$G$1000,6,0))</f>
        <v>-</v>
      </c>
      <c r="P1353" s="74"/>
      <c r="Q1353" s="74"/>
    </row>
    <row r="1354" spans="1:17" x14ac:dyDescent="0.2">
      <c r="A1354" s="73" t="str">
        <f t="shared" si="42"/>
        <v>-</v>
      </c>
      <c r="B1354" s="75"/>
      <c r="C1354" s="74"/>
      <c r="D1354" s="74"/>
      <c r="E1354" s="74"/>
      <c r="F1354" s="74"/>
      <c r="G1354" s="74"/>
      <c r="H1354" s="74"/>
      <c r="I1354" s="74"/>
      <c r="J1354" s="74"/>
      <c r="K1354" s="78"/>
      <c r="L1354" s="79">
        <f t="shared" si="43"/>
        <v>0</v>
      </c>
      <c r="M1354" s="124" t="str">
        <f>IF($G1354=0,"-",VLOOKUP($G1354,Nomenclator!$B$6:$G$1000,3,0))</f>
        <v>-</v>
      </c>
      <c r="N1354" s="124" t="str">
        <f>IF($G1354=0,"-",VLOOKUP($G1354,Nomenclator!$B$6:$G$1000,4,0))</f>
        <v>-</v>
      </c>
      <c r="O1354" s="124" t="str">
        <f>IF($G1354=0,"-",VLOOKUP($G1354,Nomenclator!$B$6:$G$1000,6,0))</f>
        <v>-</v>
      </c>
      <c r="P1354" s="74"/>
      <c r="Q1354" s="74"/>
    </row>
    <row r="1355" spans="1:17" x14ac:dyDescent="0.2">
      <c r="A1355" s="73" t="str">
        <f t="shared" si="42"/>
        <v>-</v>
      </c>
      <c r="B1355" s="75"/>
      <c r="C1355" s="74"/>
      <c r="D1355" s="74"/>
      <c r="E1355" s="74"/>
      <c r="F1355" s="74"/>
      <c r="G1355" s="74"/>
      <c r="H1355" s="74"/>
      <c r="I1355" s="74"/>
      <c r="J1355" s="74"/>
      <c r="K1355" s="78"/>
      <c r="L1355" s="79">
        <f t="shared" si="43"/>
        <v>0</v>
      </c>
      <c r="M1355" s="124" t="str">
        <f>IF($G1355=0,"-",VLOOKUP($G1355,Nomenclator!$B$6:$G$1000,3,0))</f>
        <v>-</v>
      </c>
      <c r="N1355" s="124" t="str">
        <f>IF($G1355=0,"-",VLOOKUP($G1355,Nomenclator!$B$6:$G$1000,4,0))</f>
        <v>-</v>
      </c>
      <c r="O1355" s="124" t="str">
        <f>IF($G1355=0,"-",VLOOKUP($G1355,Nomenclator!$B$6:$G$1000,6,0))</f>
        <v>-</v>
      </c>
      <c r="P1355" s="74"/>
      <c r="Q1355" s="74"/>
    </row>
    <row r="1356" spans="1:17" x14ac:dyDescent="0.2">
      <c r="A1356" s="73" t="str">
        <f t="shared" si="42"/>
        <v>-</v>
      </c>
      <c r="B1356" s="75"/>
      <c r="C1356" s="74"/>
      <c r="D1356" s="74"/>
      <c r="E1356" s="74"/>
      <c r="F1356" s="74"/>
      <c r="G1356" s="74"/>
      <c r="H1356" s="74"/>
      <c r="I1356" s="74"/>
      <c r="J1356" s="74"/>
      <c r="K1356" s="78"/>
      <c r="L1356" s="79">
        <f t="shared" si="43"/>
        <v>0</v>
      </c>
      <c r="M1356" s="124" t="str">
        <f>IF($G1356=0,"-",VLOOKUP($G1356,Nomenclator!$B$6:$G$1000,3,0))</f>
        <v>-</v>
      </c>
      <c r="N1356" s="124" t="str">
        <f>IF($G1356=0,"-",VLOOKUP($G1356,Nomenclator!$B$6:$G$1000,4,0))</f>
        <v>-</v>
      </c>
      <c r="O1356" s="124" t="str">
        <f>IF($G1356=0,"-",VLOOKUP($G1356,Nomenclator!$B$6:$G$1000,6,0))</f>
        <v>-</v>
      </c>
      <c r="P1356" s="74"/>
      <c r="Q1356" s="74"/>
    </row>
    <row r="1357" spans="1:17" x14ac:dyDescent="0.2">
      <c r="A1357" s="73" t="str">
        <f t="shared" si="42"/>
        <v>-</v>
      </c>
      <c r="B1357" s="75"/>
      <c r="C1357" s="74"/>
      <c r="D1357" s="74"/>
      <c r="E1357" s="74"/>
      <c r="F1357" s="74"/>
      <c r="G1357" s="74"/>
      <c r="H1357" s="74"/>
      <c r="I1357" s="74"/>
      <c r="J1357" s="74"/>
      <c r="K1357" s="78"/>
      <c r="L1357" s="79">
        <f t="shared" si="43"/>
        <v>0</v>
      </c>
      <c r="M1357" s="124" t="str">
        <f>IF($G1357=0,"-",VLOOKUP($G1357,Nomenclator!$B$6:$G$1000,3,0))</f>
        <v>-</v>
      </c>
      <c r="N1357" s="124" t="str">
        <f>IF($G1357=0,"-",VLOOKUP($G1357,Nomenclator!$B$6:$G$1000,4,0))</f>
        <v>-</v>
      </c>
      <c r="O1357" s="124" t="str">
        <f>IF($G1357=0,"-",VLOOKUP($G1357,Nomenclator!$B$6:$G$1000,6,0))</f>
        <v>-</v>
      </c>
      <c r="P1357" s="74"/>
      <c r="Q1357" s="74"/>
    </row>
    <row r="1358" spans="1:17" x14ac:dyDescent="0.2">
      <c r="A1358" s="73" t="str">
        <f t="shared" si="42"/>
        <v>-</v>
      </c>
      <c r="B1358" s="75"/>
      <c r="C1358" s="74"/>
      <c r="D1358" s="74"/>
      <c r="E1358" s="74"/>
      <c r="F1358" s="74"/>
      <c r="G1358" s="74"/>
      <c r="H1358" s="74"/>
      <c r="I1358" s="74"/>
      <c r="J1358" s="74"/>
      <c r="K1358" s="78"/>
      <c r="L1358" s="79">
        <f t="shared" si="43"/>
        <v>0</v>
      </c>
      <c r="M1358" s="124" t="str">
        <f>IF($G1358=0,"-",VLOOKUP($G1358,Nomenclator!$B$6:$G$1000,3,0))</f>
        <v>-</v>
      </c>
      <c r="N1358" s="124" t="str">
        <f>IF($G1358=0,"-",VLOOKUP($G1358,Nomenclator!$B$6:$G$1000,4,0))</f>
        <v>-</v>
      </c>
      <c r="O1358" s="124" t="str">
        <f>IF($G1358=0,"-",VLOOKUP($G1358,Nomenclator!$B$6:$G$1000,6,0))</f>
        <v>-</v>
      </c>
      <c r="P1358" s="74"/>
      <c r="Q1358" s="74"/>
    </row>
    <row r="1359" spans="1:17" x14ac:dyDescent="0.2">
      <c r="A1359" s="73" t="str">
        <f t="shared" si="42"/>
        <v>-</v>
      </c>
      <c r="B1359" s="75"/>
      <c r="C1359" s="74"/>
      <c r="D1359" s="74"/>
      <c r="E1359" s="74"/>
      <c r="F1359" s="74"/>
      <c r="G1359" s="74"/>
      <c r="H1359" s="74"/>
      <c r="I1359" s="74"/>
      <c r="J1359" s="74"/>
      <c r="K1359" s="78"/>
      <c r="L1359" s="79">
        <f t="shared" si="43"/>
        <v>0</v>
      </c>
      <c r="M1359" s="124" t="str">
        <f>IF($G1359=0,"-",VLOOKUP($G1359,Nomenclator!$B$6:$G$1000,3,0))</f>
        <v>-</v>
      </c>
      <c r="N1359" s="124" t="str">
        <f>IF($G1359=0,"-",VLOOKUP($G1359,Nomenclator!$B$6:$G$1000,4,0))</f>
        <v>-</v>
      </c>
      <c r="O1359" s="124" t="str">
        <f>IF($G1359=0,"-",VLOOKUP($G1359,Nomenclator!$B$6:$G$1000,6,0))</f>
        <v>-</v>
      </c>
      <c r="P1359" s="74"/>
      <c r="Q1359" s="74"/>
    </row>
    <row r="1360" spans="1:17" x14ac:dyDescent="0.2">
      <c r="A1360" s="73" t="str">
        <f t="shared" si="42"/>
        <v>-</v>
      </c>
      <c r="B1360" s="75"/>
      <c r="C1360" s="74"/>
      <c r="D1360" s="74"/>
      <c r="E1360" s="74"/>
      <c r="F1360" s="74"/>
      <c r="G1360" s="74"/>
      <c r="H1360" s="74"/>
      <c r="I1360" s="74"/>
      <c r="J1360" s="74"/>
      <c r="K1360" s="78"/>
      <c r="L1360" s="79">
        <f t="shared" si="43"/>
        <v>0</v>
      </c>
      <c r="M1360" s="124" t="str">
        <f>IF($G1360=0,"-",VLOOKUP($G1360,Nomenclator!$B$6:$G$1000,3,0))</f>
        <v>-</v>
      </c>
      <c r="N1360" s="124" t="str">
        <f>IF($G1360=0,"-",VLOOKUP($G1360,Nomenclator!$B$6:$G$1000,4,0))</f>
        <v>-</v>
      </c>
      <c r="O1360" s="124" t="str">
        <f>IF($G1360=0,"-",VLOOKUP($G1360,Nomenclator!$B$6:$G$1000,6,0))</f>
        <v>-</v>
      </c>
      <c r="P1360" s="74"/>
      <c r="Q1360" s="74"/>
    </row>
    <row r="1361" spans="1:17" x14ac:dyDescent="0.2">
      <c r="A1361" s="73" t="str">
        <f t="shared" si="42"/>
        <v>-</v>
      </c>
      <c r="B1361" s="75"/>
      <c r="C1361" s="74"/>
      <c r="D1361" s="74"/>
      <c r="E1361" s="74"/>
      <c r="F1361" s="74"/>
      <c r="G1361" s="74"/>
      <c r="H1361" s="74"/>
      <c r="I1361" s="74"/>
      <c r="J1361" s="74"/>
      <c r="K1361" s="78"/>
      <c r="L1361" s="79">
        <f t="shared" si="43"/>
        <v>0</v>
      </c>
      <c r="M1361" s="124" t="str">
        <f>IF($G1361=0,"-",VLOOKUP($G1361,Nomenclator!$B$6:$G$1000,3,0))</f>
        <v>-</v>
      </c>
      <c r="N1361" s="124" t="str">
        <f>IF($G1361=0,"-",VLOOKUP($G1361,Nomenclator!$B$6:$G$1000,4,0))</f>
        <v>-</v>
      </c>
      <c r="O1361" s="124" t="str">
        <f>IF($G1361=0,"-",VLOOKUP($G1361,Nomenclator!$B$6:$G$1000,6,0))</f>
        <v>-</v>
      </c>
      <c r="P1361" s="74"/>
      <c r="Q1361" s="74"/>
    </row>
    <row r="1362" spans="1:17" x14ac:dyDescent="0.2">
      <c r="A1362" s="73" t="str">
        <f t="shared" si="42"/>
        <v>-</v>
      </c>
      <c r="B1362" s="75"/>
      <c r="C1362" s="74"/>
      <c r="D1362" s="74"/>
      <c r="E1362" s="74"/>
      <c r="F1362" s="74"/>
      <c r="G1362" s="74"/>
      <c r="H1362" s="74"/>
      <c r="I1362" s="74"/>
      <c r="J1362" s="74"/>
      <c r="K1362" s="78"/>
      <c r="L1362" s="79">
        <f t="shared" si="43"/>
        <v>0</v>
      </c>
      <c r="M1362" s="124" t="str">
        <f>IF($G1362=0,"-",VLOOKUP($G1362,Nomenclator!$B$6:$G$1000,3,0))</f>
        <v>-</v>
      </c>
      <c r="N1362" s="124" t="str">
        <f>IF($G1362=0,"-",VLOOKUP($G1362,Nomenclator!$B$6:$G$1000,4,0))</f>
        <v>-</v>
      </c>
      <c r="O1362" s="124" t="str">
        <f>IF($G1362=0,"-",VLOOKUP($G1362,Nomenclator!$B$6:$G$1000,6,0))</f>
        <v>-</v>
      </c>
      <c r="P1362" s="74"/>
      <c r="Q1362" s="74"/>
    </row>
    <row r="1363" spans="1:17" x14ac:dyDescent="0.2">
      <c r="A1363" s="73" t="str">
        <f t="shared" si="42"/>
        <v>-</v>
      </c>
      <c r="B1363" s="75"/>
      <c r="C1363" s="74"/>
      <c r="D1363" s="74"/>
      <c r="E1363" s="74"/>
      <c r="F1363" s="74"/>
      <c r="G1363" s="74"/>
      <c r="H1363" s="74"/>
      <c r="I1363" s="74"/>
      <c r="J1363" s="74"/>
      <c r="K1363" s="78"/>
      <c r="L1363" s="79">
        <f t="shared" si="43"/>
        <v>0</v>
      </c>
      <c r="M1363" s="124" t="str">
        <f>IF($G1363=0,"-",VLOOKUP($G1363,Nomenclator!$B$6:$G$1000,3,0))</f>
        <v>-</v>
      </c>
      <c r="N1363" s="124" t="str">
        <f>IF($G1363=0,"-",VLOOKUP($G1363,Nomenclator!$B$6:$G$1000,4,0))</f>
        <v>-</v>
      </c>
      <c r="O1363" s="124" t="str">
        <f>IF($G1363=0,"-",VLOOKUP($G1363,Nomenclator!$B$6:$G$1000,6,0))</f>
        <v>-</v>
      </c>
      <c r="P1363" s="74"/>
      <c r="Q1363" s="74"/>
    </row>
    <row r="1364" spans="1:17" x14ac:dyDescent="0.2">
      <c r="A1364" s="73" t="str">
        <f t="shared" si="42"/>
        <v>-</v>
      </c>
      <c r="B1364" s="75"/>
      <c r="C1364" s="74"/>
      <c r="D1364" s="74"/>
      <c r="E1364" s="74"/>
      <c r="F1364" s="74"/>
      <c r="G1364" s="74"/>
      <c r="H1364" s="74"/>
      <c r="I1364" s="74"/>
      <c r="J1364" s="74"/>
      <c r="K1364" s="78"/>
      <c r="L1364" s="79">
        <f t="shared" si="43"/>
        <v>0</v>
      </c>
      <c r="M1364" s="124" t="str">
        <f>IF($G1364=0,"-",VLOOKUP($G1364,Nomenclator!$B$6:$G$1000,3,0))</f>
        <v>-</v>
      </c>
      <c r="N1364" s="124" t="str">
        <f>IF($G1364=0,"-",VLOOKUP($G1364,Nomenclator!$B$6:$G$1000,4,0))</f>
        <v>-</v>
      </c>
      <c r="O1364" s="124" t="str">
        <f>IF($G1364=0,"-",VLOOKUP($G1364,Nomenclator!$B$6:$G$1000,6,0))</f>
        <v>-</v>
      </c>
      <c r="P1364" s="74"/>
      <c r="Q1364" s="74"/>
    </row>
    <row r="1365" spans="1:17" x14ac:dyDescent="0.2">
      <c r="A1365" s="73" t="str">
        <f t="shared" si="42"/>
        <v>-</v>
      </c>
      <c r="B1365" s="75"/>
      <c r="C1365" s="74"/>
      <c r="D1365" s="74"/>
      <c r="E1365" s="74"/>
      <c r="F1365" s="74"/>
      <c r="G1365" s="74"/>
      <c r="H1365" s="74"/>
      <c r="I1365" s="74"/>
      <c r="J1365" s="74"/>
      <c r="K1365" s="78"/>
      <c r="L1365" s="79">
        <f t="shared" si="43"/>
        <v>0</v>
      </c>
      <c r="M1365" s="124" t="str">
        <f>IF($G1365=0,"-",VLOOKUP($G1365,Nomenclator!$B$6:$G$1000,3,0))</f>
        <v>-</v>
      </c>
      <c r="N1365" s="124" t="str">
        <f>IF($G1365=0,"-",VLOOKUP($G1365,Nomenclator!$B$6:$G$1000,4,0))</f>
        <v>-</v>
      </c>
      <c r="O1365" s="124" t="str">
        <f>IF($G1365=0,"-",VLOOKUP($G1365,Nomenclator!$B$6:$G$1000,6,0))</f>
        <v>-</v>
      </c>
      <c r="P1365" s="74"/>
      <c r="Q1365" s="74"/>
    </row>
    <row r="1366" spans="1:17" x14ac:dyDescent="0.2">
      <c r="A1366" s="73" t="str">
        <f t="shared" si="42"/>
        <v>-</v>
      </c>
      <c r="B1366" s="75"/>
      <c r="C1366" s="74"/>
      <c r="D1366" s="74"/>
      <c r="E1366" s="74"/>
      <c r="F1366" s="74"/>
      <c r="G1366" s="74"/>
      <c r="H1366" s="74"/>
      <c r="I1366" s="74"/>
      <c r="J1366" s="74"/>
      <c r="K1366" s="78"/>
      <c r="L1366" s="79">
        <f t="shared" si="43"/>
        <v>0</v>
      </c>
      <c r="M1366" s="124" t="str">
        <f>IF($G1366=0,"-",VLOOKUP($G1366,Nomenclator!$B$6:$G$1000,3,0))</f>
        <v>-</v>
      </c>
      <c r="N1366" s="124" t="str">
        <f>IF($G1366=0,"-",VLOOKUP($G1366,Nomenclator!$B$6:$G$1000,4,0))</f>
        <v>-</v>
      </c>
      <c r="O1366" s="124" t="str">
        <f>IF($G1366=0,"-",VLOOKUP($G1366,Nomenclator!$B$6:$G$1000,6,0))</f>
        <v>-</v>
      </c>
      <c r="P1366" s="74"/>
      <c r="Q1366" s="74"/>
    </row>
    <row r="1367" spans="1:17" x14ac:dyDescent="0.2">
      <c r="A1367" s="73" t="str">
        <f t="shared" si="42"/>
        <v>-</v>
      </c>
      <c r="B1367" s="75"/>
      <c r="C1367" s="74"/>
      <c r="D1367" s="74"/>
      <c r="E1367" s="74"/>
      <c r="F1367" s="74"/>
      <c r="G1367" s="74"/>
      <c r="H1367" s="74"/>
      <c r="I1367" s="74"/>
      <c r="J1367" s="74"/>
      <c r="K1367" s="78"/>
      <c r="L1367" s="79">
        <f t="shared" si="43"/>
        <v>0</v>
      </c>
      <c r="M1367" s="124" t="str">
        <f>IF($G1367=0,"-",VLOOKUP($G1367,Nomenclator!$B$6:$G$1000,3,0))</f>
        <v>-</v>
      </c>
      <c r="N1367" s="124" t="str">
        <f>IF($G1367=0,"-",VLOOKUP($G1367,Nomenclator!$B$6:$G$1000,4,0))</f>
        <v>-</v>
      </c>
      <c r="O1367" s="124" t="str">
        <f>IF($G1367=0,"-",VLOOKUP($G1367,Nomenclator!$B$6:$G$1000,6,0))</f>
        <v>-</v>
      </c>
      <c r="P1367" s="74"/>
      <c r="Q1367" s="74"/>
    </row>
    <row r="1368" spans="1:17" x14ac:dyDescent="0.2">
      <c r="A1368" s="73" t="str">
        <f t="shared" si="42"/>
        <v>-</v>
      </c>
      <c r="B1368" s="75"/>
      <c r="C1368" s="74"/>
      <c r="D1368" s="74"/>
      <c r="E1368" s="74"/>
      <c r="F1368" s="74"/>
      <c r="G1368" s="74"/>
      <c r="H1368" s="74"/>
      <c r="I1368" s="74"/>
      <c r="J1368" s="74"/>
      <c r="K1368" s="78"/>
      <c r="L1368" s="79">
        <f t="shared" si="43"/>
        <v>0</v>
      </c>
      <c r="M1368" s="124" t="str">
        <f>IF($G1368=0,"-",VLOOKUP($G1368,Nomenclator!$B$6:$G$1000,3,0))</f>
        <v>-</v>
      </c>
      <c r="N1368" s="124" t="str">
        <f>IF($G1368=0,"-",VLOOKUP($G1368,Nomenclator!$B$6:$G$1000,4,0))</f>
        <v>-</v>
      </c>
      <c r="O1368" s="124" t="str">
        <f>IF($G1368=0,"-",VLOOKUP($G1368,Nomenclator!$B$6:$G$1000,6,0))</f>
        <v>-</v>
      </c>
      <c r="P1368" s="74"/>
      <c r="Q1368" s="74"/>
    </row>
    <row r="1369" spans="1:17" x14ac:dyDescent="0.2">
      <c r="A1369" s="73" t="str">
        <f t="shared" si="42"/>
        <v>-</v>
      </c>
      <c r="B1369" s="75"/>
      <c r="C1369" s="74"/>
      <c r="D1369" s="74"/>
      <c r="E1369" s="74"/>
      <c r="F1369" s="74"/>
      <c r="G1369" s="74"/>
      <c r="H1369" s="74"/>
      <c r="I1369" s="74"/>
      <c r="J1369" s="74"/>
      <c r="K1369" s="78"/>
      <c r="L1369" s="79">
        <f t="shared" si="43"/>
        <v>0</v>
      </c>
      <c r="M1369" s="124" t="str">
        <f>IF($G1369=0,"-",VLOOKUP($G1369,Nomenclator!$B$6:$G$1000,3,0))</f>
        <v>-</v>
      </c>
      <c r="N1369" s="124" t="str">
        <f>IF($G1369=0,"-",VLOOKUP($G1369,Nomenclator!$B$6:$G$1000,4,0))</f>
        <v>-</v>
      </c>
      <c r="O1369" s="124" t="str">
        <f>IF($G1369=0,"-",VLOOKUP($G1369,Nomenclator!$B$6:$G$1000,6,0))</f>
        <v>-</v>
      </c>
      <c r="P1369" s="74"/>
      <c r="Q1369" s="74"/>
    </row>
    <row r="1370" spans="1:17" x14ac:dyDescent="0.2">
      <c r="A1370" s="73" t="str">
        <f t="shared" si="42"/>
        <v>-</v>
      </c>
      <c r="B1370" s="75"/>
      <c r="C1370" s="74"/>
      <c r="D1370" s="74"/>
      <c r="E1370" s="74"/>
      <c r="F1370" s="74"/>
      <c r="G1370" s="74"/>
      <c r="H1370" s="74"/>
      <c r="I1370" s="74"/>
      <c r="J1370" s="74"/>
      <c r="K1370" s="78"/>
      <c r="L1370" s="79">
        <f t="shared" si="43"/>
        <v>0</v>
      </c>
      <c r="M1370" s="124" t="str">
        <f>IF($G1370=0,"-",VLOOKUP($G1370,Nomenclator!$B$6:$G$1000,3,0))</f>
        <v>-</v>
      </c>
      <c r="N1370" s="124" t="str">
        <f>IF($G1370=0,"-",VLOOKUP($G1370,Nomenclator!$B$6:$G$1000,4,0))</f>
        <v>-</v>
      </c>
      <c r="O1370" s="124" t="str">
        <f>IF($G1370=0,"-",VLOOKUP($G1370,Nomenclator!$B$6:$G$1000,6,0))</f>
        <v>-</v>
      </c>
      <c r="P1370" s="74"/>
      <c r="Q1370" s="74"/>
    </row>
    <row r="1371" spans="1:17" x14ac:dyDescent="0.2">
      <c r="A1371" s="73" t="str">
        <f t="shared" si="42"/>
        <v>-</v>
      </c>
      <c r="B1371" s="75"/>
      <c r="C1371" s="74"/>
      <c r="D1371" s="74"/>
      <c r="E1371" s="74"/>
      <c r="F1371" s="74"/>
      <c r="G1371" s="74"/>
      <c r="H1371" s="74"/>
      <c r="I1371" s="74"/>
      <c r="J1371" s="74"/>
      <c r="K1371" s="78"/>
      <c r="L1371" s="79">
        <f t="shared" si="43"/>
        <v>0</v>
      </c>
      <c r="M1371" s="124" t="str">
        <f>IF($G1371=0,"-",VLOOKUP($G1371,Nomenclator!$B$6:$G$1000,3,0))</f>
        <v>-</v>
      </c>
      <c r="N1371" s="124" t="str">
        <f>IF($G1371=0,"-",VLOOKUP($G1371,Nomenclator!$B$6:$G$1000,4,0))</f>
        <v>-</v>
      </c>
      <c r="O1371" s="124" t="str">
        <f>IF($G1371=0,"-",VLOOKUP($G1371,Nomenclator!$B$6:$G$1000,6,0))</f>
        <v>-</v>
      </c>
      <c r="P1371" s="74"/>
      <c r="Q1371" s="74"/>
    </row>
    <row r="1372" spans="1:17" x14ac:dyDescent="0.2">
      <c r="A1372" s="73" t="str">
        <f t="shared" si="42"/>
        <v>-</v>
      </c>
      <c r="B1372" s="75"/>
      <c r="C1372" s="74"/>
      <c r="D1372" s="74"/>
      <c r="E1372" s="74"/>
      <c r="F1372" s="74"/>
      <c r="G1372" s="74"/>
      <c r="H1372" s="74"/>
      <c r="I1372" s="74"/>
      <c r="J1372" s="74"/>
      <c r="K1372" s="78"/>
      <c r="L1372" s="79">
        <f t="shared" si="43"/>
        <v>0</v>
      </c>
      <c r="M1372" s="124" t="str">
        <f>IF($G1372=0,"-",VLOOKUP($G1372,Nomenclator!$B$6:$G$1000,3,0))</f>
        <v>-</v>
      </c>
      <c r="N1372" s="124" t="str">
        <f>IF($G1372=0,"-",VLOOKUP($G1372,Nomenclator!$B$6:$G$1000,4,0))</f>
        <v>-</v>
      </c>
      <c r="O1372" s="124" t="str">
        <f>IF($G1372=0,"-",VLOOKUP($G1372,Nomenclator!$B$6:$G$1000,6,0))</f>
        <v>-</v>
      </c>
      <c r="P1372" s="74"/>
      <c r="Q1372" s="74"/>
    </row>
    <row r="1373" spans="1:17" x14ac:dyDescent="0.2">
      <c r="A1373" s="73" t="str">
        <f t="shared" si="42"/>
        <v>-</v>
      </c>
      <c r="B1373" s="75"/>
      <c r="C1373" s="74"/>
      <c r="D1373" s="74"/>
      <c r="E1373" s="74"/>
      <c r="F1373" s="74"/>
      <c r="G1373" s="74"/>
      <c r="H1373" s="74"/>
      <c r="I1373" s="74"/>
      <c r="J1373" s="74"/>
      <c r="K1373" s="78"/>
      <c r="L1373" s="79">
        <f t="shared" si="43"/>
        <v>0</v>
      </c>
      <c r="M1373" s="124" t="str">
        <f>IF($G1373=0,"-",VLOOKUP($G1373,Nomenclator!$B$6:$G$1000,3,0))</f>
        <v>-</v>
      </c>
      <c r="N1373" s="124" t="str">
        <f>IF($G1373=0,"-",VLOOKUP($G1373,Nomenclator!$B$6:$G$1000,4,0))</f>
        <v>-</v>
      </c>
      <c r="O1373" s="124" t="str">
        <f>IF($G1373=0,"-",VLOOKUP($G1373,Nomenclator!$B$6:$G$1000,6,0))</f>
        <v>-</v>
      </c>
      <c r="P1373" s="74"/>
      <c r="Q1373" s="74"/>
    </row>
    <row r="1374" spans="1:17" x14ac:dyDescent="0.2">
      <c r="A1374" s="73" t="str">
        <f t="shared" si="42"/>
        <v>-</v>
      </c>
      <c r="B1374" s="75"/>
      <c r="C1374" s="74"/>
      <c r="D1374" s="74"/>
      <c r="E1374" s="74"/>
      <c r="F1374" s="74"/>
      <c r="G1374" s="74"/>
      <c r="H1374" s="74"/>
      <c r="I1374" s="74"/>
      <c r="J1374" s="74"/>
      <c r="K1374" s="78"/>
      <c r="L1374" s="79">
        <f t="shared" si="43"/>
        <v>0</v>
      </c>
      <c r="M1374" s="124" t="str">
        <f>IF($G1374=0,"-",VLOOKUP($G1374,Nomenclator!$B$6:$G$1000,3,0))</f>
        <v>-</v>
      </c>
      <c r="N1374" s="124" t="str">
        <f>IF($G1374=0,"-",VLOOKUP($G1374,Nomenclator!$B$6:$G$1000,4,0))</f>
        <v>-</v>
      </c>
      <c r="O1374" s="124" t="str">
        <f>IF($G1374=0,"-",VLOOKUP($G1374,Nomenclator!$B$6:$G$1000,6,0))</f>
        <v>-</v>
      </c>
      <c r="P1374" s="74"/>
      <c r="Q1374" s="74"/>
    </row>
    <row r="1375" spans="1:17" x14ac:dyDescent="0.2">
      <c r="A1375" s="73" t="str">
        <f t="shared" si="42"/>
        <v>-</v>
      </c>
      <c r="B1375" s="75"/>
      <c r="C1375" s="74"/>
      <c r="D1375" s="74"/>
      <c r="E1375" s="74"/>
      <c r="F1375" s="74"/>
      <c r="G1375" s="74"/>
      <c r="H1375" s="74"/>
      <c r="I1375" s="74"/>
      <c r="J1375" s="74"/>
      <c r="K1375" s="78"/>
      <c r="L1375" s="79">
        <f t="shared" si="43"/>
        <v>0</v>
      </c>
      <c r="M1375" s="124" t="str">
        <f>IF($G1375=0,"-",VLOOKUP($G1375,Nomenclator!$B$6:$G$1000,3,0))</f>
        <v>-</v>
      </c>
      <c r="N1375" s="124" t="str">
        <f>IF($G1375=0,"-",VLOOKUP($G1375,Nomenclator!$B$6:$G$1000,4,0))</f>
        <v>-</v>
      </c>
      <c r="O1375" s="124" t="str">
        <f>IF($G1375=0,"-",VLOOKUP($G1375,Nomenclator!$B$6:$G$1000,6,0))</f>
        <v>-</v>
      </c>
      <c r="P1375" s="74"/>
      <c r="Q1375" s="74"/>
    </row>
    <row r="1376" spans="1:17" x14ac:dyDescent="0.2">
      <c r="A1376" s="73" t="str">
        <f t="shared" si="42"/>
        <v>-</v>
      </c>
      <c r="B1376" s="75"/>
      <c r="C1376" s="74"/>
      <c r="D1376" s="74"/>
      <c r="E1376" s="74"/>
      <c r="F1376" s="74"/>
      <c r="G1376" s="74"/>
      <c r="H1376" s="74"/>
      <c r="I1376" s="74"/>
      <c r="J1376" s="74"/>
      <c r="K1376" s="78"/>
      <c r="L1376" s="79">
        <f t="shared" si="43"/>
        <v>0</v>
      </c>
      <c r="M1376" s="124" t="str">
        <f>IF($G1376=0,"-",VLOOKUP($G1376,Nomenclator!$B$6:$G$1000,3,0))</f>
        <v>-</v>
      </c>
      <c r="N1376" s="124" t="str">
        <f>IF($G1376=0,"-",VLOOKUP($G1376,Nomenclator!$B$6:$G$1000,4,0))</f>
        <v>-</v>
      </c>
      <c r="O1376" s="124" t="str">
        <f>IF($G1376=0,"-",VLOOKUP($G1376,Nomenclator!$B$6:$G$1000,6,0))</f>
        <v>-</v>
      </c>
      <c r="P1376" s="74"/>
      <c r="Q1376" s="74"/>
    </row>
    <row r="1377" spans="1:17" x14ac:dyDescent="0.2">
      <c r="A1377" s="73" t="str">
        <f t="shared" si="42"/>
        <v>-</v>
      </c>
      <c r="B1377" s="75"/>
      <c r="C1377" s="74"/>
      <c r="D1377" s="74"/>
      <c r="E1377" s="74"/>
      <c r="F1377" s="74"/>
      <c r="G1377" s="74"/>
      <c r="H1377" s="74"/>
      <c r="I1377" s="74"/>
      <c r="J1377" s="74"/>
      <c r="K1377" s="78"/>
      <c r="L1377" s="79">
        <f t="shared" si="43"/>
        <v>0</v>
      </c>
      <c r="M1377" s="124" t="str">
        <f>IF($G1377=0,"-",VLOOKUP($G1377,Nomenclator!$B$6:$G$1000,3,0))</f>
        <v>-</v>
      </c>
      <c r="N1377" s="124" t="str">
        <f>IF($G1377=0,"-",VLOOKUP($G1377,Nomenclator!$B$6:$G$1000,4,0))</f>
        <v>-</v>
      </c>
      <c r="O1377" s="124" t="str">
        <f>IF($G1377=0,"-",VLOOKUP($G1377,Nomenclator!$B$6:$G$1000,6,0))</f>
        <v>-</v>
      </c>
      <c r="P1377" s="74"/>
      <c r="Q1377" s="74"/>
    </row>
    <row r="1378" spans="1:17" x14ac:dyDescent="0.2">
      <c r="A1378" s="73" t="str">
        <f t="shared" si="42"/>
        <v>-</v>
      </c>
      <c r="B1378" s="75"/>
      <c r="C1378" s="74"/>
      <c r="D1378" s="74"/>
      <c r="E1378" s="74"/>
      <c r="F1378" s="74"/>
      <c r="G1378" s="74"/>
      <c r="H1378" s="74"/>
      <c r="I1378" s="74"/>
      <c r="J1378" s="74"/>
      <c r="K1378" s="78"/>
      <c r="L1378" s="79">
        <f t="shared" si="43"/>
        <v>0</v>
      </c>
      <c r="M1378" s="124" t="str">
        <f>IF($G1378=0,"-",VLOOKUP($G1378,Nomenclator!$B$6:$G$1000,3,0))</f>
        <v>-</v>
      </c>
      <c r="N1378" s="124" t="str">
        <f>IF($G1378=0,"-",VLOOKUP($G1378,Nomenclator!$B$6:$G$1000,4,0))</f>
        <v>-</v>
      </c>
      <c r="O1378" s="124" t="str">
        <f>IF($G1378=0,"-",VLOOKUP($G1378,Nomenclator!$B$6:$G$1000,6,0))</f>
        <v>-</v>
      </c>
      <c r="P1378" s="74"/>
      <c r="Q1378" s="74"/>
    </row>
    <row r="1379" spans="1:17" x14ac:dyDescent="0.2">
      <c r="A1379" s="73" t="str">
        <f t="shared" si="42"/>
        <v>-</v>
      </c>
      <c r="B1379" s="75"/>
      <c r="C1379" s="74"/>
      <c r="D1379" s="74"/>
      <c r="E1379" s="74"/>
      <c r="F1379" s="74"/>
      <c r="G1379" s="74"/>
      <c r="H1379" s="74"/>
      <c r="I1379" s="74"/>
      <c r="J1379" s="74"/>
      <c r="K1379" s="78"/>
      <c r="L1379" s="79">
        <f t="shared" si="43"/>
        <v>0</v>
      </c>
      <c r="M1379" s="124" t="str">
        <f>IF($G1379=0,"-",VLOOKUP($G1379,Nomenclator!$B$6:$G$1000,3,0))</f>
        <v>-</v>
      </c>
      <c r="N1379" s="124" t="str">
        <f>IF($G1379=0,"-",VLOOKUP($G1379,Nomenclator!$B$6:$G$1000,4,0))</f>
        <v>-</v>
      </c>
      <c r="O1379" s="124" t="str">
        <f>IF($G1379=0,"-",VLOOKUP($G1379,Nomenclator!$B$6:$G$1000,6,0))</f>
        <v>-</v>
      </c>
      <c r="P1379" s="74"/>
      <c r="Q1379" s="74"/>
    </row>
    <row r="1380" spans="1:17" x14ac:dyDescent="0.2">
      <c r="A1380" s="73" t="str">
        <f t="shared" si="42"/>
        <v>-</v>
      </c>
      <c r="B1380" s="75"/>
      <c r="C1380" s="74"/>
      <c r="D1380" s="74"/>
      <c r="E1380" s="74"/>
      <c r="F1380" s="74"/>
      <c r="G1380" s="74"/>
      <c r="H1380" s="74"/>
      <c r="I1380" s="74"/>
      <c r="J1380" s="74"/>
      <c r="K1380" s="78"/>
      <c r="L1380" s="79">
        <f t="shared" si="43"/>
        <v>0</v>
      </c>
      <c r="M1380" s="124" t="str">
        <f>IF($G1380=0,"-",VLOOKUP($G1380,Nomenclator!$B$6:$G$1000,3,0))</f>
        <v>-</v>
      </c>
      <c r="N1380" s="124" t="str">
        <f>IF($G1380=0,"-",VLOOKUP($G1380,Nomenclator!$B$6:$G$1000,4,0))</f>
        <v>-</v>
      </c>
      <c r="O1380" s="124" t="str">
        <f>IF($G1380=0,"-",VLOOKUP($G1380,Nomenclator!$B$6:$G$1000,6,0))</f>
        <v>-</v>
      </c>
      <c r="P1380" s="74"/>
      <c r="Q1380" s="74"/>
    </row>
    <row r="1381" spans="1:17" x14ac:dyDescent="0.2">
      <c r="A1381" s="73" t="str">
        <f t="shared" si="42"/>
        <v>-</v>
      </c>
      <c r="B1381" s="75"/>
      <c r="C1381" s="74"/>
      <c r="D1381" s="74"/>
      <c r="E1381" s="74"/>
      <c r="F1381" s="74"/>
      <c r="G1381" s="74"/>
      <c r="H1381" s="74"/>
      <c r="I1381" s="74"/>
      <c r="J1381" s="74"/>
      <c r="K1381" s="78"/>
      <c r="L1381" s="79">
        <f t="shared" si="43"/>
        <v>0</v>
      </c>
      <c r="M1381" s="124" t="str">
        <f>IF($G1381=0,"-",VLOOKUP($G1381,Nomenclator!$B$6:$G$1000,3,0))</f>
        <v>-</v>
      </c>
      <c r="N1381" s="124" t="str">
        <f>IF($G1381=0,"-",VLOOKUP($G1381,Nomenclator!$B$6:$G$1000,4,0))</f>
        <v>-</v>
      </c>
      <c r="O1381" s="124" t="str">
        <f>IF($G1381=0,"-",VLOOKUP($G1381,Nomenclator!$B$6:$G$1000,6,0))</f>
        <v>-</v>
      </c>
      <c r="P1381" s="74"/>
      <c r="Q1381" s="74"/>
    </row>
    <row r="1382" spans="1:17" x14ac:dyDescent="0.2">
      <c r="A1382" s="73" t="str">
        <f t="shared" si="42"/>
        <v>-</v>
      </c>
      <c r="B1382" s="75"/>
      <c r="C1382" s="74"/>
      <c r="D1382" s="74"/>
      <c r="E1382" s="74"/>
      <c r="F1382" s="74"/>
      <c r="G1382" s="74"/>
      <c r="H1382" s="74"/>
      <c r="I1382" s="74"/>
      <c r="J1382" s="74"/>
      <c r="K1382" s="78"/>
      <c r="L1382" s="79">
        <f t="shared" si="43"/>
        <v>0</v>
      </c>
      <c r="M1382" s="124" t="str">
        <f>IF($G1382=0,"-",VLOOKUP($G1382,Nomenclator!$B$6:$G$1000,3,0))</f>
        <v>-</v>
      </c>
      <c r="N1382" s="124" t="str">
        <f>IF($G1382=0,"-",VLOOKUP($G1382,Nomenclator!$B$6:$G$1000,4,0))</f>
        <v>-</v>
      </c>
      <c r="O1382" s="124" t="str">
        <f>IF($G1382=0,"-",VLOOKUP($G1382,Nomenclator!$B$6:$G$1000,6,0))</f>
        <v>-</v>
      </c>
      <c r="P1382" s="74"/>
      <c r="Q1382" s="74"/>
    </row>
    <row r="1383" spans="1:17" x14ac:dyDescent="0.2">
      <c r="A1383" s="73" t="str">
        <f t="shared" si="42"/>
        <v>-</v>
      </c>
      <c r="B1383" s="75"/>
      <c r="C1383" s="74"/>
      <c r="D1383" s="74"/>
      <c r="E1383" s="74"/>
      <c r="F1383" s="74"/>
      <c r="G1383" s="74"/>
      <c r="H1383" s="74"/>
      <c r="I1383" s="74"/>
      <c r="J1383" s="74"/>
      <c r="K1383" s="78"/>
      <c r="L1383" s="79">
        <f t="shared" si="43"/>
        <v>0</v>
      </c>
      <c r="M1383" s="124" t="str">
        <f>IF($G1383=0,"-",VLOOKUP($G1383,Nomenclator!$B$6:$G$1000,3,0))</f>
        <v>-</v>
      </c>
      <c r="N1383" s="124" t="str">
        <f>IF($G1383=0,"-",VLOOKUP($G1383,Nomenclator!$B$6:$G$1000,4,0))</f>
        <v>-</v>
      </c>
      <c r="O1383" s="124" t="str">
        <f>IF($G1383=0,"-",VLOOKUP($G1383,Nomenclator!$B$6:$G$1000,6,0))</f>
        <v>-</v>
      </c>
      <c r="P1383" s="74"/>
      <c r="Q1383" s="74"/>
    </row>
    <row r="1384" spans="1:17" x14ac:dyDescent="0.2">
      <c r="A1384" s="73" t="str">
        <f t="shared" si="42"/>
        <v>-</v>
      </c>
      <c r="B1384" s="75"/>
      <c r="C1384" s="74"/>
      <c r="D1384" s="74"/>
      <c r="E1384" s="74"/>
      <c r="F1384" s="74"/>
      <c r="G1384" s="74"/>
      <c r="H1384" s="74"/>
      <c r="I1384" s="74"/>
      <c r="J1384" s="74"/>
      <c r="K1384" s="78"/>
      <c r="L1384" s="79">
        <f t="shared" si="43"/>
        <v>0</v>
      </c>
      <c r="M1384" s="124" t="str">
        <f>IF($G1384=0,"-",VLOOKUP($G1384,Nomenclator!$B$6:$G$1000,3,0))</f>
        <v>-</v>
      </c>
      <c r="N1384" s="124" t="str">
        <f>IF($G1384=0,"-",VLOOKUP($G1384,Nomenclator!$B$6:$G$1000,4,0))</f>
        <v>-</v>
      </c>
      <c r="O1384" s="124" t="str">
        <f>IF($G1384=0,"-",VLOOKUP($G1384,Nomenclator!$B$6:$G$1000,6,0))</f>
        <v>-</v>
      </c>
      <c r="P1384" s="74"/>
      <c r="Q1384" s="74"/>
    </row>
    <row r="1385" spans="1:17" x14ac:dyDescent="0.2">
      <c r="A1385" s="73" t="str">
        <f t="shared" si="42"/>
        <v>-</v>
      </c>
      <c r="B1385" s="75"/>
      <c r="C1385" s="74"/>
      <c r="D1385" s="74"/>
      <c r="E1385" s="74"/>
      <c r="F1385" s="74"/>
      <c r="G1385" s="74"/>
      <c r="H1385" s="74"/>
      <c r="I1385" s="74"/>
      <c r="J1385" s="74"/>
      <c r="K1385" s="78"/>
      <c r="L1385" s="79">
        <f t="shared" si="43"/>
        <v>0</v>
      </c>
      <c r="M1385" s="124" t="str">
        <f>IF($G1385=0,"-",VLOOKUP($G1385,Nomenclator!$B$6:$G$1000,3,0))</f>
        <v>-</v>
      </c>
      <c r="N1385" s="124" t="str">
        <f>IF($G1385=0,"-",VLOOKUP($G1385,Nomenclator!$B$6:$G$1000,4,0))</f>
        <v>-</v>
      </c>
      <c r="O1385" s="124" t="str">
        <f>IF($G1385=0,"-",VLOOKUP($G1385,Nomenclator!$B$6:$G$1000,6,0))</f>
        <v>-</v>
      </c>
      <c r="P1385" s="74"/>
      <c r="Q1385" s="74"/>
    </row>
    <row r="1386" spans="1:17" x14ac:dyDescent="0.2">
      <c r="A1386" s="73" t="str">
        <f t="shared" si="42"/>
        <v>-</v>
      </c>
      <c r="B1386" s="75"/>
      <c r="C1386" s="74"/>
      <c r="D1386" s="74"/>
      <c r="E1386" s="74"/>
      <c r="F1386" s="74"/>
      <c r="G1386" s="74"/>
      <c r="H1386" s="74"/>
      <c r="I1386" s="74"/>
      <c r="J1386" s="74"/>
      <c r="K1386" s="78"/>
      <c r="L1386" s="79">
        <f t="shared" si="43"/>
        <v>0</v>
      </c>
      <c r="M1386" s="124" t="str">
        <f>IF($G1386=0,"-",VLOOKUP($G1386,Nomenclator!$B$6:$G$1000,3,0))</f>
        <v>-</v>
      </c>
      <c r="N1386" s="124" t="str">
        <f>IF($G1386=0,"-",VLOOKUP($G1386,Nomenclator!$B$6:$G$1000,4,0))</f>
        <v>-</v>
      </c>
      <c r="O1386" s="124" t="str">
        <f>IF($G1386=0,"-",VLOOKUP($G1386,Nomenclator!$B$6:$G$1000,6,0))</f>
        <v>-</v>
      </c>
      <c r="P1386" s="74"/>
      <c r="Q1386" s="74"/>
    </row>
    <row r="1387" spans="1:17" x14ac:dyDescent="0.2">
      <c r="A1387" s="73" t="str">
        <f t="shared" si="42"/>
        <v>-</v>
      </c>
      <c r="B1387" s="75"/>
      <c r="C1387" s="74"/>
      <c r="D1387" s="74"/>
      <c r="E1387" s="74"/>
      <c r="F1387" s="74"/>
      <c r="G1387" s="74"/>
      <c r="H1387" s="74"/>
      <c r="I1387" s="74"/>
      <c r="J1387" s="74"/>
      <c r="K1387" s="78"/>
      <c r="L1387" s="79">
        <f t="shared" si="43"/>
        <v>0</v>
      </c>
      <c r="M1387" s="124" t="str">
        <f>IF($G1387=0,"-",VLOOKUP($G1387,Nomenclator!$B$6:$G$1000,3,0))</f>
        <v>-</v>
      </c>
      <c r="N1387" s="124" t="str">
        <f>IF($G1387=0,"-",VLOOKUP($G1387,Nomenclator!$B$6:$G$1000,4,0))</f>
        <v>-</v>
      </c>
      <c r="O1387" s="124" t="str">
        <f>IF($G1387=0,"-",VLOOKUP($G1387,Nomenclator!$B$6:$G$1000,6,0))</f>
        <v>-</v>
      </c>
      <c r="P1387" s="74"/>
      <c r="Q1387" s="74"/>
    </row>
    <row r="1388" spans="1:17" x14ac:dyDescent="0.2">
      <c r="A1388" s="73" t="str">
        <f t="shared" si="42"/>
        <v>-</v>
      </c>
      <c r="B1388" s="75"/>
      <c r="C1388" s="74"/>
      <c r="D1388" s="74"/>
      <c r="E1388" s="74"/>
      <c r="F1388" s="74"/>
      <c r="G1388" s="74"/>
      <c r="H1388" s="74"/>
      <c r="I1388" s="74"/>
      <c r="J1388" s="74"/>
      <c r="K1388" s="78"/>
      <c r="L1388" s="79">
        <f t="shared" si="43"/>
        <v>0</v>
      </c>
      <c r="M1388" s="124" t="str">
        <f>IF($G1388=0,"-",VLOOKUP($G1388,Nomenclator!$B$6:$G$1000,3,0))</f>
        <v>-</v>
      </c>
      <c r="N1388" s="124" t="str">
        <f>IF($G1388=0,"-",VLOOKUP($G1388,Nomenclator!$B$6:$G$1000,4,0))</f>
        <v>-</v>
      </c>
      <c r="O1388" s="124" t="str">
        <f>IF($G1388=0,"-",VLOOKUP($G1388,Nomenclator!$B$6:$G$1000,6,0))</f>
        <v>-</v>
      </c>
      <c r="P1388" s="74"/>
      <c r="Q1388" s="74"/>
    </row>
    <row r="1389" spans="1:17" x14ac:dyDescent="0.2">
      <c r="A1389" s="73" t="str">
        <f t="shared" si="42"/>
        <v>-</v>
      </c>
      <c r="B1389" s="75"/>
      <c r="C1389" s="74"/>
      <c r="D1389" s="74"/>
      <c r="E1389" s="74"/>
      <c r="F1389" s="74"/>
      <c r="G1389" s="74"/>
      <c r="H1389" s="74"/>
      <c r="I1389" s="74"/>
      <c r="J1389" s="74"/>
      <c r="K1389" s="78"/>
      <c r="L1389" s="79">
        <f t="shared" si="43"/>
        <v>0</v>
      </c>
      <c r="M1389" s="124" t="str">
        <f>IF($G1389=0,"-",VLOOKUP($G1389,Nomenclator!$B$6:$G$1000,3,0))</f>
        <v>-</v>
      </c>
      <c r="N1389" s="124" t="str">
        <f>IF($G1389=0,"-",VLOOKUP($G1389,Nomenclator!$B$6:$G$1000,4,0))</f>
        <v>-</v>
      </c>
      <c r="O1389" s="124" t="str">
        <f>IF($G1389=0,"-",VLOOKUP($G1389,Nomenclator!$B$6:$G$1000,6,0))</f>
        <v>-</v>
      </c>
      <c r="P1389" s="74"/>
      <c r="Q1389" s="74"/>
    </row>
    <row r="1390" spans="1:17" x14ac:dyDescent="0.2">
      <c r="A1390" s="73" t="str">
        <f t="shared" si="42"/>
        <v>-</v>
      </c>
      <c r="B1390" s="75"/>
      <c r="C1390" s="74"/>
      <c r="D1390" s="74"/>
      <c r="E1390" s="74"/>
      <c r="F1390" s="74"/>
      <c r="G1390" s="74"/>
      <c r="H1390" s="74"/>
      <c r="I1390" s="74"/>
      <c r="J1390" s="74"/>
      <c r="K1390" s="78"/>
      <c r="L1390" s="79">
        <f t="shared" si="43"/>
        <v>0</v>
      </c>
      <c r="M1390" s="124" t="str">
        <f>IF($G1390=0,"-",VLOOKUP($G1390,Nomenclator!$B$6:$G$1000,3,0))</f>
        <v>-</v>
      </c>
      <c r="N1390" s="124" t="str">
        <f>IF($G1390=0,"-",VLOOKUP($G1390,Nomenclator!$B$6:$G$1000,4,0))</f>
        <v>-</v>
      </c>
      <c r="O1390" s="124" t="str">
        <f>IF($G1390=0,"-",VLOOKUP($G1390,Nomenclator!$B$6:$G$1000,6,0))</f>
        <v>-</v>
      </c>
      <c r="P1390" s="74"/>
      <c r="Q1390" s="74"/>
    </row>
    <row r="1391" spans="1:17" x14ac:dyDescent="0.2">
      <c r="A1391" s="73" t="str">
        <f t="shared" si="42"/>
        <v>-</v>
      </c>
      <c r="B1391" s="75"/>
      <c r="C1391" s="74"/>
      <c r="D1391" s="74"/>
      <c r="E1391" s="74"/>
      <c r="F1391" s="74"/>
      <c r="G1391" s="74"/>
      <c r="H1391" s="74"/>
      <c r="I1391" s="74"/>
      <c r="J1391" s="74"/>
      <c r="K1391" s="78"/>
      <c r="L1391" s="79">
        <f t="shared" si="43"/>
        <v>0</v>
      </c>
      <c r="M1391" s="124" t="str">
        <f>IF($G1391=0,"-",VLOOKUP($G1391,Nomenclator!$B$6:$G$1000,3,0))</f>
        <v>-</v>
      </c>
      <c r="N1391" s="124" t="str">
        <f>IF($G1391=0,"-",VLOOKUP($G1391,Nomenclator!$B$6:$G$1000,4,0))</f>
        <v>-</v>
      </c>
      <c r="O1391" s="124" t="str">
        <f>IF($G1391=0,"-",VLOOKUP($G1391,Nomenclator!$B$6:$G$1000,6,0))</f>
        <v>-</v>
      </c>
      <c r="P1391" s="74"/>
      <c r="Q1391" s="74"/>
    </row>
    <row r="1392" spans="1:17" x14ac:dyDescent="0.2">
      <c r="A1392" s="73" t="str">
        <f t="shared" si="42"/>
        <v>-</v>
      </c>
      <c r="B1392" s="75"/>
      <c r="C1392" s="74"/>
      <c r="D1392" s="74"/>
      <c r="E1392" s="74"/>
      <c r="F1392" s="74"/>
      <c r="G1392" s="74"/>
      <c r="H1392" s="74"/>
      <c r="I1392" s="74"/>
      <c r="J1392" s="74"/>
      <c r="K1392" s="78"/>
      <c r="L1392" s="79">
        <f t="shared" si="43"/>
        <v>0</v>
      </c>
      <c r="M1392" s="124" t="str">
        <f>IF($G1392=0,"-",VLOOKUP($G1392,Nomenclator!$B$6:$G$1000,3,0))</f>
        <v>-</v>
      </c>
      <c r="N1392" s="124" t="str">
        <f>IF($G1392=0,"-",VLOOKUP($G1392,Nomenclator!$B$6:$G$1000,4,0))</f>
        <v>-</v>
      </c>
      <c r="O1392" s="124" t="str">
        <f>IF($G1392=0,"-",VLOOKUP($G1392,Nomenclator!$B$6:$G$1000,6,0))</f>
        <v>-</v>
      </c>
      <c r="P1392" s="74"/>
      <c r="Q1392" s="74"/>
    </row>
    <row r="1393" spans="1:17" x14ac:dyDescent="0.2">
      <c r="A1393" s="73" t="str">
        <f t="shared" si="42"/>
        <v>-</v>
      </c>
      <c r="B1393" s="75"/>
      <c r="C1393" s="74"/>
      <c r="D1393" s="74"/>
      <c r="E1393" s="74"/>
      <c r="F1393" s="74"/>
      <c r="G1393" s="74"/>
      <c r="H1393" s="74"/>
      <c r="I1393" s="74"/>
      <c r="J1393" s="74"/>
      <c r="K1393" s="78"/>
      <c r="L1393" s="79">
        <f t="shared" si="43"/>
        <v>0</v>
      </c>
      <c r="M1393" s="124" t="str">
        <f>IF($G1393=0,"-",VLOOKUP($G1393,Nomenclator!$B$6:$G$1000,3,0))</f>
        <v>-</v>
      </c>
      <c r="N1393" s="124" t="str">
        <f>IF($G1393=0,"-",VLOOKUP($G1393,Nomenclator!$B$6:$G$1000,4,0))</f>
        <v>-</v>
      </c>
      <c r="O1393" s="124" t="str">
        <f>IF($G1393=0,"-",VLOOKUP($G1393,Nomenclator!$B$6:$G$1000,6,0))</f>
        <v>-</v>
      </c>
      <c r="P1393" s="74"/>
      <c r="Q1393" s="74"/>
    </row>
    <row r="1394" spans="1:17" x14ac:dyDescent="0.2">
      <c r="A1394" s="73" t="str">
        <f t="shared" si="42"/>
        <v>-</v>
      </c>
      <c r="B1394" s="75"/>
      <c r="C1394" s="74"/>
      <c r="D1394" s="74"/>
      <c r="E1394" s="74"/>
      <c r="F1394" s="74"/>
      <c r="G1394" s="74"/>
      <c r="H1394" s="74"/>
      <c r="I1394" s="74"/>
      <c r="J1394" s="74"/>
      <c r="K1394" s="78"/>
      <c r="L1394" s="79">
        <f t="shared" si="43"/>
        <v>0</v>
      </c>
      <c r="M1394" s="124" t="str">
        <f>IF($G1394=0,"-",VLOOKUP($G1394,Nomenclator!$B$6:$G$1000,3,0))</f>
        <v>-</v>
      </c>
      <c r="N1394" s="124" t="str">
        <f>IF($G1394=0,"-",VLOOKUP($G1394,Nomenclator!$B$6:$G$1000,4,0))</f>
        <v>-</v>
      </c>
      <c r="O1394" s="124" t="str">
        <f>IF($G1394=0,"-",VLOOKUP($G1394,Nomenclator!$B$6:$G$1000,6,0))</f>
        <v>-</v>
      </c>
      <c r="P1394" s="74"/>
      <c r="Q1394" s="74"/>
    </row>
    <row r="1395" spans="1:17" x14ac:dyDescent="0.2">
      <c r="A1395" s="73" t="str">
        <f t="shared" si="42"/>
        <v>-</v>
      </c>
      <c r="B1395" s="75"/>
      <c r="C1395" s="74"/>
      <c r="D1395" s="74"/>
      <c r="E1395" s="74"/>
      <c r="F1395" s="74"/>
      <c r="G1395" s="74"/>
      <c r="H1395" s="74"/>
      <c r="I1395" s="74"/>
      <c r="J1395" s="74"/>
      <c r="K1395" s="78"/>
      <c r="L1395" s="79">
        <f t="shared" si="43"/>
        <v>0</v>
      </c>
      <c r="M1395" s="124" t="str">
        <f>IF($G1395=0,"-",VLOOKUP($G1395,Nomenclator!$B$6:$G$1000,3,0))</f>
        <v>-</v>
      </c>
      <c r="N1395" s="124" t="str">
        <f>IF($G1395=0,"-",VLOOKUP($G1395,Nomenclator!$B$6:$G$1000,4,0))</f>
        <v>-</v>
      </c>
      <c r="O1395" s="124" t="str">
        <f>IF($G1395=0,"-",VLOOKUP($G1395,Nomenclator!$B$6:$G$1000,6,0))</f>
        <v>-</v>
      </c>
      <c r="P1395" s="74"/>
      <c r="Q1395" s="74"/>
    </row>
    <row r="1396" spans="1:17" x14ac:dyDescent="0.2">
      <c r="A1396" s="73" t="str">
        <f t="shared" si="42"/>
        <v>-</v>
      </c>
      <c r="B1396" s="75"/>
      <c r="C1396" s="74"/>
      <c r="D1396" s="74"/>
      <c r="E1396" s="74"/>
      <c r="F1396" s="74"/>
      <c r="G1396" s="74"/>
      <c r="H1396" s="74"/>
      <c r="I1396" s="74"/>
      <c r="J1396" s="74"/>
      <c r="K1396" s="78"/>
      <c r="L1396" s="79">
        <f t="shared" si="43"/>
        <v>0</v>
      </c>
      <c r="M1396" s="124" t="str">
        <f>IF($G1396=0,"-",VLOOKUP($G1396,Nomenclator!$B$6:$G$1000,3,0))</f>
        <v>-</v>
      </c>
      <c r="N1396" s="124" t="str">
        <f>IF($G1396=0,"-",VLOOKUP($G1396,Nomenclator!$B$6:$G$1000,4,0))</f>
        <v>-</v>
      </c>
      <c r="O1396" s="124" t="str">
        <f>IF($G1396=0,"-",VLOOKUP($G1396,Nomenclator!$B$6:$G$1000,6,0))</f>
        <v>-</v>
      </c>
      <c r="P1396" s="74"/>
      <c r="Q1396" s="74"/>
    </row>
    <row r="1397" spans="1:17" x14ac:dyDescent="0.2">
      <c r="A1397" s="73" t="str">
        <f t="shared" si="42"/>
        <v>-</v>
      </c>
      <c r="B1397" s="75"/>
      <c r="C1397" s="74"/>
      <c r="D1397" s="74"/>
      <c r="E1397" s="74"/>
      <c r="F1397" s="74"/>
      <c r="G1397" s="74"/>
      <c r="H1397" s="74"/>
      <c r="I1397" s="74"/>
      <c r="J1397" s="74"/>
      <c r="K1397" s="78"/>
      <c r="L1397" s="79">
        <f t="shared" si="43"/>
        <v>0</v>
      </c>
      <c r="M1397" s="124" t="str">
        <f>IF($G1397=0,"-",VLOOKUP($G1397,Nomenclator!$B$6:$G$1000,3,0))</f>
        <v>-</v>
      </c>
      <c r="N1397" s="124" t="str">
        <f>IF($G1397=0,"-",VLOOKUP($G1397,Nomenclator!$B$6:$G$1000,4,0))</f>
        <v>-</v>
      </c>
      <c r="O1397" s="124" t="str">
        <f>IF($G1397=0,"-",VLOOKUP($G1397,Nomenclator!$B$6:$G$1000,6,0))</f>
        <v>-</v>
      </c>
      <c r="P1397" s="74"/>
      <c r="Q1397" s="74"/>
    </row>
    <row r="1398" spans="1:17" x14ac:dyDescent="0.2">
      <c r="A1398" s="73" t="str">
        <f t="shared" si="42"/>
        <v>-</v>
      </c>
      <c r="B1398" s="75"/>
      <c r="C1398" s="74"/>
      <c r="D1398" s="74"/>
      <c r="E1398" s="74"/>
      <c r="F1398" s="74"/>
      <c r="G1398" s="74"/>
      <c r="H1398" s="74"/>
      <c r="I1398" s="74"/>
      <c r="J1398" s="74"/>
      <c r="K1398" s="78"/>
      <c r="L1398" s="79">
        <f t="shared" si="43"/>
        <v>0</v>
      </c>
      <c r="M1398" s="124" t="str">
        <f>IF($G1398=0,"-",VLOOKUP($G1398,Nomenclator!$B$6:$G$1000,3,0))</f>
        <v>-</v>
      </c>
      <c r="N1398" s="124" t="str">
        <f>IF($G1398=0,"-",VLOOKUP($G1398,Nomenclator!$B$6:$G$1000,4,0))</f>
        <v>-</v>
      </c>
      <c r="O1398" s="124" t="str">
        <f>IF($G1398=0,"-",VLOOKUP($G1398,Nomenclator!$B$6:$G$1000,6,0))</f>
        <v>-</v>
      </c>
      <c r="P1398" s="74"/>
      <c r="Q1398" s="74"/>
    </row>
    <row r="1399" spans="1:17" x14ac:dyDescent="0.2">
      <c r="A1399" s="73" t="str">
        <f t="shared" si="42"/>
        <v>-</v>
      </c>
      <c r="B1399" s="75"/>
      <c r="C1399" s="74"/>
      <c r="D1399" s="74"/>
      <c r="E1399" s="74"/>
      <c r="F1399" s="74"/>
      <c r="G1399" s="74"/>
      <c r="H1399" s="74"/>
      <c r="I1399" s="74"/>
      <c r="J1399" s="74"/>
      <c r="K1399" s="78"/>
      <c r="L1399" s="79">
        <f t="shared" si="43"/>
        <v>0</v>
      </c>
      <c r="M1399" s="124" t="str">
        <f>IF($G1399=0,"-",VLOOKUP($G1399,Nomenclator!$B$6:$G$1000,3,0))</f>
        <v>-</v>
      </c>
      <c r="N1399" s="124" t="str">
        <f>IF($G1399=0,"-",VLOOKUP($G1399,Nomenclator!$B$6:$G$1000,4,0))</f>
        <v>-</v>
      </c>
      <c r="O1399" s="124" t="str">
        <f>IF($G1399=0,"-",VLOOKUP($G1399,Nomenclator!$B$6:$G$1000,6,0))</f>
        <v>-</v>
      </c>
      <c r="P1399" s="74"/>
      <c r="Q1399" s="74"/>
    </row>
    <row r="1400" spans="1:17" x14ac:dyDescent="0.2">
      <c r="A1400" s="73" t="str">
        <f t="shared" si="42"/>
        <v>-</v>
      </c>
      <c r="B1400" s="75"/>
      <c r="C1400" s="74"/>
      <c r="D1400" s="74"/>
      <c r="E1400" s="74"/>
      <c r="F1400" s="74"/>
      <c r="G1400" s="74"/>
      <c r="H1400" s="74"/>
      <c r="I1400" s="74"/>
      <c r="J1400" s="74"/>
      <c r="K1400" s="78"/>
      <c r="L1400" s="79">
        <f t="shared" si="43"/>
        <v>0</v>
      </c>
      <c r="M1400" s="124" t="str">
        <f>IF($G1400=0,"-",VLOOKUP($G1400,Nomenclator!$B$6:$G$1000,3,0))</f>
        <v>-</v>
      </c>
      <c r="N1400" s="124" t="str">
        <f>IF($G1400=0,"-",VLOOKUP($G1400,Nomenclator!$B$6:$G$1000,4,0))</f>
        <v>-</v>
      </c>
      <c r="O1400" s="124" t="str">
        <f>IF($G1400=0,"-",VLOOKUP($G1400,Nomenclator!$B$6:$G$1000,6,0))</f>
        <v>-</v>
      </c>
      <c r="P1400" s="74"/>
      <c r="Q1400" s="74"/>
    </row>
    <row r="1401" spans="1:17" x14ac:dyDescent="0.2">
      <c r="A1401" s="73" t="str">
        <f t="shared" si="42"/>
        <v>-</v>
      </c>
      <c r="B1401" s="75"/>
      <c r="C1401" s="74"/>
      <c r="D1401" s="74"/>
      <c r="E1401" s="74"/>
      <c r="F1401" s="74"/>
      <c r="G1401" s="74"/>
      <c r="H1401" s="74"/>
      <c r="I1401" s="74"/>
      <c r="J1401" s="74"/>
      <c r="K1401" s="78"/>
      <c r="L1401" s="79">
        <f t="shared" si="43"/>
        <v>0</v>
      </c>
      <c r="M1401" s="124" t="str">
        <f>IF($G1401=0,"-",VLOOKUP($G1401,Nomenclator!$B$6:$G$1000,3,0))</f>
        <v>-</v>
      </c>
      <c r="N1401" s="124" t="str">
        <f>IF($G1401=0,"-",VLOOKUP($G1401,Nomenclator!$B$6:$G$1000,4,0))</f>
        <v>-</v>
      </c>
      <c r="O1401" s="124" t="str">
        <f>IF($G1401=0,"-",VLOOKUP($G1401,Nomenclator!$B$6:$G$1000,6,0))</f>
        <v>-</v>
      </c>
      <c r="P1401" s="74"/>
      <c r="Q1401" s="74"/>
    </row>
    <row r="1402" spans="1:17" x14ac:dyDescent="0.2">
      <c r="A1402" s="73" t="str">
        <f t="shared" si="42"/>
        <v>-</v>
      </c>
      <c r="B1402" s="75"/>
      <c r="C1402" s="74"/>
      <c r="D1402" s="74"/>
      <c r="E1402" s="74"/>
      <c r="F1402" s="74"/>
      <c r="G1402" s="74"/>
      <c r="H1402" s="74"/>
      <c r="I1402" s="74"/>
      <c r="J1402" s="74"/>
      <c r="K1402" s="78"/>
      <c r="L1402" s="79">
        <f t="shared" si="43"/>
        <v>0</v>
      </c>
      <c r="M1402" s="124" t="str">
        <f>IF($G1402=0,"-",VLOOKUP($G1402,Nomenclator!$B$6:$G$1000,3,0))</f>
        <v>-</v>
      </c>
      <c r="N1402" s="124" t="str">
        <f>IF($G1402=0,"-",VLOOKUP($G1402,Nomenclator!$B$6:$G$1000,4,0))</f>
        <v>-</v>
      </c>
      <c r="O1402" s="124" t="str">
        <f>IF($G1402=0,"-",VLOOKUP($G1402,Nomenclator!$B$6:$G$1000,6,0))</f>
        <v>-</v>
      </c>
      <c r="P1402" s="74"/>
      <c r="Q1402" s="74"/>
    </row>
    <row r="1403" spans="1:17" x14ac:dyDescent="0.2">
      <c r="A1403" s="73" t="str">
        <f t="shared" si="42"/>
        <v>-</v>
      </c>
      <c r="B1403" s="75"/>
      <c r="C1403" s="74"/>
      <c r="D1403" s="74"/>
      <c r="E1403" s="74"/>
      <c r="F1403" s="74"/>
      <c r="G1403" s="74"/>
      <c r="H1403" s="74"/>
      <c r="I1403" s="74"/>
      <c r="J1403" s="74"/>
      <c r="K1403" s="78"/>
      <c r="L1403" s="79">
        <f t="shared" si="43"/>
        <v>0</v>
      </c>
      <c r="M1403" s="124" t="str">
        <f>IF($G1403=0,"-",VLOOKUP($G1403,Nomenclator!$B$6:$G$1000,3,0))</f>
        <v>-</v>
      </c>
      <c r="N1403" s="124" t="str">
        <f>IF($G1403=0,"-",VLOOKUP($G1403,Nomenclator!$B$6:$G$1000,4,0))</f>
        <v>-</v>
      </c>
      <c r="O1403" s="124" t="str">
        <f>IF($G1403=0,"-",VLOOKUP($G1403,Nomenclator!$B$6:$G$1000,6,0))</f>
        <v>-</v>
      </c>
      <c r="P1403" s="74"/>
      <c r="Q1403" s="74"/>
    </row>
    <row r="1404" spans="1:17" x14ac:dyDescent="0.2">
      <c r="A1404" s="73" t="str">
        <f t="shared" si="42"/>
        <v>-</v>
      </c>
      <c r="B1404" s="75"/>
      <c r="C1404" s="74"/>
      <c r="D1404" s="74"/>
      <c r="E1404" s="74"/>
      <c r="F1404" s="74"/>
      <c r="G1404" s="74"/>
      <c r="H1404" s="74"/>
      <c r="I1404" s="74"/>
      <c r="J1404" s="74"/>
      <c r="K1404" s="78"/>
      <c r="L1404" s="79">
        <f t="shared" si="43"/>
        <v>0</v>
      </c>
      <c r="M1404" s="124" t="str">
        <f>IF($G1404=0,"-",VLOOKUP($G1404,Nomenclator!$B$6:$G$1000,3,0))</f>
        <v>-</v>
      </c>
      <c r="N1404" s="124" t="str">
        <f>IF($G1404=0,"-",VLOOKUP($G1404,Nomenclator!$B$6:$G$1000,4,0))</f>
        <v>-</v>
      </c>
      <c r="O1404" s="124" t="str">
        <f>IF($G1404=0,"-",VLOOKUP($G1404,Nomenclator!$B$6:$G$1000,6,0))</f>
        <v>-</v>
      </c>
      <c r="P1404" s="74"/>
      <c r="Q1404" s="74"/>
    </row>
    <row r="1405" spans="1:17" x14ac:dyDescent="0.2">
      <c r="A1405" s="73" t="str">
        <f>IF(B1405=0,"-",YEAR(B1405))</f>
        <v>-</v>
      </c>
      <c r="B1405" s="75"/>
      <c r="C1405" s="74"/>
      <c r="D1405" s="74"/>
      <c r="E1405" s="74"/>
      <c r="F1405" s="74"/>
      <c r="G1405" s="74"/>
      <c r="H1405" s="74"/>
      <c r="I1405" s="74"/>
      <c r="J1405" s="74"/>
      <c r="K1405" s="78"/>
      <c r="L1405" s="79">
        <f t="shared" si="43"/>
        <v>0</v>
      </c>
      <c r="M1405" s="124" t="str">
        <f>IF($G1405=0,"-",VLOOKUP($G1405,Nomenclator!$B$6:$G$1000,3,0))</f>
        <v>-</v>
      </c>
      <c r="N1405" s="124" t="str">
        <f>IF($G1405=0,"-",VLOOKUP($G1405,Nomenclator!$B$6:$G$1000,4,0))</f>
        <v>-</v>
      </c>
      <c r="O1405" s="124" t="str">
        <f>IF($G1405=0,"-",VLOOKUP($G1405,Nomenclator!$B$6:$G$1000,6,0))</f>
        <v>-</v>
      </c>
      <c r="P1405" s="74"/>
      <c r="Q1405" s="74"/>
    </row>
    <row r="1406" spans="1:17" x14ac:dyDescent="0.2">
      <c r="A1406" s="73" t="str">
        <f t="shared" ref="A1406:A1469" si="44">IF(B1406=0,"-",YEAR(B1406))</f>
        <v>-</v>
      </c>
      <c r="B1406" s="75"/>
      <c r="C1406" s="74"/>
      <c r="D1406" s="74"/>
      <c r="E1406" s="74"/>
      <c r="F1406" s="74"/>
      <c r="G1406" s="74"/>
      <c r="H1406" s="74"/>
      <c r="I1406" s="74"/>
      <c r="J1406" s="74"/>
      <c r="K1406" s="78"/>
      <c r="L1406" s="79">
        <f t="shared" si="43"/>
        <v>0</v>
      </c>
      <c r="M1406" s="124" t="str">
        <f>IF($G1406=0,"-",VLOOKUP($G1406,Nomenclator!$B$6:$G$1000,3,0))</f>
        <v>-</v>
      </c>
      <c r="N1406" s="124" t="str">
        <f>IF($G1406=0,"-",VLOOKUP($G1406,Nomenclator!$B$6:$G$1000,4,0))</f>
        <v>-</v>
      </c>
      <c r="O1406" s="124" t="str">
        <f>IF($G1406=0,"-",VLOOKUP($G1406,Nomenclator!$B$6:$G$1000,6,0))</f>
        <v>-</v>
      </c>
      <c r="P1406" s="74"/>
      <c r="Q1406" s="74"/>
    </row>
    <row r="1407" spans="1:17" x14ac:dyDescent="0.2">
      <c r="A1407" s="73" t="str">
        <f t="shared" si="44"/>
        <v>-</v>
      </c>
      <c r="B1407" s="75"/>
      <c r="C1407" s="74"/>
      <c r="D1407" s="74"/>
      <c r="E1407" s="74"/>
      <c r="F1407" s="74"/>
      <c r="G1407" s="74"/>
      <c r="H1407" s="74"/>
      <c r="I1407" s="74"/>
      <c r="J1407" s="74"/>
      <c r="K1407" s="78"/>
      <c r="L1407" s="79">
        <f t="shared" si="43"/>
        <v>0</v>
      </c>
      <c r="M1407" s="124" t="str">
        <f>IF($G1407=0,"-",VLOOKUP($G1407,Nomenclator!$B$6:$G$1000,3,0))</f>
        <v>-</v>
      </c>
      <c r="N1407" s="124" t="str">
        <f>IF($G1407=0,"-",VLOOKUP($G1407,Nomenclator!$B$6:$G$1000,4,0))</f>
        <v>-</v>
      </c>
      <c r="O1407" s="124" t="str">
        <f>IF($G1407=0,"-",VLOOKUP($G1407,Nomenclator!$B$6:$G$1000,6,0))</f>
        <v>-</v>
      </c>
      <c r="P1407" s="74"/>
      <c r="Q1407" s="74"/>
    </row>
    <row r="1408" spans="1:17" x14ac:dyDescent="0.2">
      <c r="A1408" s="73" t="str">
        <f t="shared" si="44"/>
        <v>-</v>
      </c>
      <c r="B1408" s="75"/>
      <c r="C1408" s="74"/>
      <c r="D1408" s="74"/>
      <c r="E1408" s="74"/>
      <c r="F1408" s="74"/>
      <c r="G1408" s="74"/>
      <c r="H1408" s="74"/>
      <c r="I1408" s="74"/>
      <c r="J1408" s="74"/>
      <c r="K1408" s="78"/>
      <c r="L1408" s="79">
        <f t="shared" si="43"/>
        <v>0</v>
      </c>
      <c r="M1408" s="124" t="str">
        <f>IF($G1408=0,"-",VLOOKUP($G1408,Nomenclator!$B$6:$G$1000,3,0))</f>
        <v>-</v>
      </c>
      <c r="N1408" s="124" t="str">
        <f>IF($G1408=0,"-",VLOOKUP($G1408,Nomenclator!$B$6:$G$1000,4,0))</f>
        <v>-</v>
      </c>
      <c r="O1408" s="124" t="str">
        <f>IF($G1408=0,"-",VLOOKUP($G1408,Nomenclator!$B$6:$G$1000,6,0))</f>
        <v>-</v>
      </c>
      <c r="P1408" s="74"/>
      <c r="Q1408" s="74"/>
    </row>
    <row r="1409" spans="1:17" x14ac:dyDescent="0.2">
      <c r="A1409" s="73" t="str">
        <f t="shared" si="44"/>
        <v>-</v>
      </c>
      <c r="B1409" s="75"/>
      <c r="C1409" s="74"/>
      <c r="D1409" s="74"/>
      <c r="E1409" s="74"/>
      <c r="F1409" s="74"/>
      <c r="G1409" s="74"/>
      <c r="H1409" s="74"/>
      <c r="I1409" s="74"/>
      <c r="J1409" s="74"/>
      <c r="K1409" s="78"/>
      <c r="L1409" s="79">
        <f t="shared" si="43"/>
        <v>0</v>
      </c>
      <c r="M1409" s="124" t="str">
        <f>IF($G1409=0,"-",VLOOKUP($G1409,Nomenclator!$B$6:$G$1000,3,0))</f>
        <v>-</v>
      </c>
      <c r="N1409" s="124" t="str">
        <f>IF($G1409=0,"-",VLOOKUP($G1409,Nomenclator!$B$6:$G$1000,4,0))</f>
        <v>-</v>
      </c>
      <c r="O1409" s="124" t="str">
        <f>IF($G1409=0,"-",VLOOKUP($G1409,Nomenclator!$B$6:$G$1000,6,0))</f>
        <v>-</v>
      </c>
      <c r="P1409" s="74"/>
      <c r="Q1409" s="74"/>
    </row>
    <row r="1410" spans="1:17" x14ac:dyDescent="0.2">
      <c r="A1410" s="73" t="str">
        <f t="shared" si="44"/>
        <v>-</v>
      </c>
      <c r="B1410" s="75"/>
      <c r="C1410" s="74"/>
      <c r="D1410" s="74"/>
      <c r="E1410" s="74"/>
      <c r="F1410" s="74"/>
      <c r="G1410" s="74"/>
      <c r="H1410" s="74"/>
      <c r="I1410" s="74"/>
      <c r="J1410" s="74"/>
      <c r="K1410" s="78"/>
      <c r="L1410" s="79">
        <f t="shared" si="43"/>
        <v>0</v>
      </c>
      <c r="M1410" s="124" t="str">
        <f>IF($G1410=0,"-",VLOOKUP($G1410,Nomenclator!$B$6:$G$1000,3,0))</f>
        <v>-</v>
      </c>
      <c r="N1410" s="124" t="str">
        <f>IF($G1410=0,"-",VLOOKUP($G1410,Nomenclator!$B$6:$G$1000,4,0))</f>
        <v>-</v>
      </c>
      <c r="O1410" s="124" t="str">
        <f>IF($G1410=0,"-",VLOOKUP($G1410,Nomenclator!$B$6:$G$1000,6,0))</f>
        <v>-</v>
      </c>
      <c r="P1410" s="74"/>
      <c r="Q1410" s="74"/>
    </row>
    <row r="1411" spans="1:17" x14ac:dyDescent="0.2">
      <c r="A1411" s="73" t="str">
        <f t="shared" si="44"/>
        <v>-</v>
      </c>
      <c r="B1411" s="75"/>
      <c r="C1411" s="74"/>
      <c r="D1411" s="74"/>
      <c r="E1411" s="74"/>
      <c r="F1411" s="74"/>
      <c r="G1411" s="74"/>
      <c r="H1411" s="74"/>
      <c r="I1411" s="74"/>
      <c r="J1411" s="74"/>
      <c r="K1411" s="78"/>
      <c r="L1411" s="79">
        <f t="shared" si="43"/>
        <v>0</v>
      </c>
      <c r="M1411" s="124" t="str">
        <f>IF($G1411=0,"-",VLOOKUP($G1411,Nomenclator!$B$6:$G$1000,3,0))</f>
        <v>-</v>
      </c>
      <c r="N1411" s="124" t="str">
        <f>IF($G1411=0,"-",VLOOKUP($G1411,Nomenclator!$B$6:$G$1000,4,0))</f>
        <v>-</v>
      </c>
      <c r="O1411" s="124" t="str">
        <f>IF($G1411=0,"-",VLOOKUP($G1411,Nomenclator!$B$6:$G$1000,6,0))</f>
        <v>-</v>
      </c>
      <c r="P1411" s="74"/>
      <c r="Q1411" s="74"/>
    </row>
    <row r="1412" spans="1:17" x14ac:dyDescent="0.2">
      <c r="A1412" s="73" t="str">
        <f t="shared" si="44"/>
        <v>-</v>
      </c>
      <c r="B1412" s="75"/>
      <c r="C1412" s="74"/>
      <c r="D1412" s="74"/>
      <c r="E1412" s="74"/>
      <c r="F1412" s="74"/>
      <c r="G1412" s="74"/>
      <c r="H1412" s="74"/>
      <c r="I1412" s="74"/>
      <c r="J1412" s="74"/>
      <c r="K1412" s="78"/>
      <c r="L1412" s="79">
        <f t="shared" si="43"/>
        <v>0</v>
      </c>
      <c r="M1412" s="124" t="str">
        <f>IF($G1412=0,"-",VLOOKUP($G1412,Nomenclator!$B$6:$G$1000,3,0))</f>
        <v>-</v>
      </c>
      <c r="N1412" s="124" t="str">
        <f>IF($G1412=0,"-",VLOOKUP($G1412,Nomenclator!$B$6:$G$1000,4,0))</f>
        <v>-</v>
      </c>
      <c r="O1412" s="124" t="str">
        <f>IF($G1412=0,"-",VLOOKUP($G1412,Nomenclator!$B$6:$G$1000,6,0))</f>
        <v>-</v>
      </c>
      <c r="P1412" s="74"/>
      <c r="Q1412" s="74"/>
    </row>
    <row r="1413" spans="1:17" x14ac:dyDescent="0.2">
      <c r="A1413" s="73" t="str">
        <f t="shared" si="44"/>
        <v>-</v>
      </c>
      <c r="B1413" s="75"/>
      <c r="C1413" s="74"/>
      <c r="D1413" s="74"/>
      <c r="E1413" s="74"/>
      <c r="F1413" s="74"/>
      <c r="G1413" s="74"/>
      <c r="H1413" s="74"/>
      <c r="I1413" s="74"/>
      <c r="J1413" s="74"/>
      <c r="K1413" s="78"/>
      <c r="L1413" s="79">
        <f t="shared" si="43"/>
        <v>0</v>
      </c>
      <c r="M1413" s="124" t="str">
        <f>IF($G1413=0,"-",VLOOKUP($G1413,Nomenclator!$B$6:$G$1000,3,0))</f>
        <v>-</v>
      </c>
      <c r="N1413" s="124" t="str">
        <f>IF($G1413=0,"-",VLOOKUP($G1413,Nomenclator!$B$6:$G$1000,4,0))</f>
        <v>-</v>
      </c>
      <c r="O1413" s="124" t="str">
        <f>IF($G1413=0,"-",VLOOKUP($G1413,Nomenclator!$B$6:$G$1000,6,0))</f>
        <v>-</v>
      </c>
      <c r="P1413" s="74"/>
      <c r="Q1413" s="74"/>
    </row>
    <row r="1414" spans="1:17" x14ac:dyDescent="0.2">
      <c r="A1414" s="73" t="str">
        <f t="shared" si="44"/>
        <v>-</v>
      </c>
      <c r="B1414" s="75"/>
      <c r="C1414" s="74"/>
      <c r="D1414" s="74"/>
      <c r="E1414" s="74"/>
      <c r="F1414" s="74"/>
      <c r="G1414" s="74"/>
      <c r="H1414" s="74"/>
      <c r="I1414" s="74"/>
      <c r="J1414" s="74"/>
      <c r="K1414" s="78"/>
      <c r="L1414" s="79">
        <f t="shared" ref="L1414:L1477" si="45">J1414*K1414</f>
        <v>0</v>
      </c>
      <c r="M1414" s="124" t="str">
        <f>IF($G1414=0,"-",VLOOKUP($G1414,Nomenclator!$B$6:$G$1000,3,0))</f>
        <v>-</v>
      </c>
      <c r="N1414" s="124" t="str">
        <f>IF($G1414=0,"-",VLOOKUP($G1414,Nomenclator!$B$6:$G$1000,4,0))</f>
        <v>-</v>
      </c>
      <c r="O1414" s="124" t="str">
        <f>IF($G1414=0,"-",VLOOKUP($G1414,Nomenclator!$B$6:$G$1000,6,0))</f>
        <v>-</v>
      </c>
      <c r="P1414" s="74"/>
      <c r="Q1414" s="74"/>
    </row>
    <row r="1415" spans="1:17" x14ac:dyDescent="0.2">
      <c r="A1415" s="73" t="str">
        <f t="shared" si="44"/>
        <v>-</v>
      </c>
      <c r="B1415" s="75"/>
      <c r="C1415" s="74"/>
      <c r="D1415" s="74"/>
      <c r="E1415" s="74"/>
      <c r="F1415" s="74"/>
      <c r="G1415" s="74"/>
      <c r="H1415" s="74"/>
      <c r="I1415" s="74"/>
      <c r="J1415" s="74"/>
      <c r="K1415" s="78"/>
      <c r="L1415" s="79">
        <f t="shared" si="45"/>
        <v>0</v>
      </c>
      <c r="M1415" s="124" t="str">
        <f>IF($G1415=0,"-",VLOOKUP($G1415,Nomenclator!$B$6:$G$1000,3,0))</f>
        <v>-</v>
      </c>
      <c r="N1415" s="124" t="str">
        <f>IF($G1415=0,"-",VLOOKUP($G1415,Nomenclator!$B$6:$G$1000,4,0))</f>
        <v>-</v>
      </c>
      <c r="O1415" s="124" t="str">
        <f>IF($G1415=0,"-",VLOOKUP($G1415,Nomenclator!$B$6:$G$1000,6,0))</f>
        <v>-</v>
      </c>
      <c r="P1415" s="74"/>
      <c r="Q1415" s="74"/>
    </row>
    <row r="1416" spans="1:17" x14ac:dyDescent="0.2">
      <c r="A1416" s="73" t="str">
        <f t="shared" si="44"/>
        <v>-</v>
      </c>
      <c r="B1416" s="75"/>
      <c r="C1416" s="74"/>
      <c r="D1416" s="74"/>
      <c r="E1416" s="74"/>
      <c r="F1416" s="74"/>
      <c r="G1416" s="74"/>
      <c r="H1416" s="74"/>
      <c r="I1416" s="74"/>
      <c r="J1416" s="74"/>
      <c r="K1416" s="78"/>
      <c r="L1416" s="79">
        <f t="shared" si="45"/>
        <v>0</v>
      </c>
      <c r="M1416" s="124" t="str">
        <f>IF($G1416=0,"-",VLOOKUP($G1416,Nomenclator!$B$6:$G$1000,3,0))</f>
        <v>-</v>
      </c>
      <c r="N1416" s="124" t="str">
        <f>IF($G1416=0,"-",VLOOKUP($G1416,Nomenclator!$B$6:$G$1000,4,0))</f>
        <v>-</v>
      </c>
      <c r="O1416" s="124" t="str">
        <f>IF($G1416=0,"-",VLOOKUP($G1416,Nomenclator!$B$6:$G$1000,6,0))</f>
        <v>-</v>
      </c>
      <c r="P1416" s="74"/>
      <c r="Q1416" s="74"/>
    </row>
    <row r="1417" spans="1:17" x14ac:dyDescent="0.2">
      <c r="A1417" s="73" t="str">
        <f t="shared" si="44"/>
        <v>-</v>
      </c>
      <c r="B1417" s="75"/>
      <c r="C1417" s="74"/>
      <c r="D1417" s="74"/>
      <c r="E1417" s="74"/>
      <c r="F1417" s="74"/>
      <c r="G1417" s="74"/>
      <c r="H1417" s="74"/>
      <c r="I1417" s="74"/>
      <c r="J1417" s="74"/>
      <c r="K1417" s="78"/>
      <c r="L1417" s="79">
        <f t="shared" si="45"/>
        <v>0</v>
      </c>
      <c r="M1417" s="124" t="str">
        <f>IF($G1417=0,"-",VLOOKUP($G1417,Nomenclator!$B$6:$G$1000,3,0))</f>
        <v>-</v>
      </c>
      <c r="N1417" s="124" t="str">
        <f>IF($G1417=0,"-",VLOOKUP($G1417,Nomenclator!$B$6:$G$1000,4,0))</f>
        <v>-</v>
      </c>
      <c r="O1417" s="124" t="str">
        <f>IF($G1417=0,"-",VLOOKUP($G1417,Nomenclator!$B$6:$G$1000,6,0))</f>
        <v>-</v>
      </c>
      <c r="P1417" s="74"/>
      <c r="Q1417" s="74"/>
    </row>
    <row r="1418" spans="1:17" x14ac:dyDescent="0.2">
      <c r="A1418" s="73" t="str">
        <f t="shared" si="44"/>
        <v>-</v>
      </c>
      <c r="B1418" s="75"/>
      <c r="C1418" s="74"/>
      <c r="D1418" s="74"/>
      <c r="E1418" s="74"/>
      <c r="F1418" s="74"/>
      <c r="G1418" s="74"/>
      <c r="H1418" s="74"/>
      <c r="I1418" s="74"/>
      <c r="J1418" s="74"/>
      <c r="K1418" s="78"/>
      <c r="L1418" s="79">
        <f t="shared" si="45"/>
        <v>0</v>
      </c>
      <c r="M1418" s="124" t="str">
        <f>IF($G1418=0,"-",VLOOKUP($G1418,Nomenclator!$B$6:$G$1000,3,0))</f>
        <v>-</v>
      </c>
      <c r="N1418" s="124" t="str">
        <f>IF($G1418=0,"-",VLOOKUP($G1418,Nomenclator!$B$6:$G$1000,4,0))</f>
        <v>-</v>
      </c>
      <c r="O1418" s="124" t="str">
        <f>IF($G1418=0,"-",VLOOKUP($G1418,Nomenclator!$B$6:$G$1000,6,0))</f>
        <v>-</v>
      </c>
      <c r="P1418" s="74"/>
      <c r="Q1418" s="74"/>
    </row>
    <row r="1419" spans="1:17" x14ac:dyDescent="0.2">
      <c r="A1419" s="73" t="str">
        <f t="shared" si="44"/>
        <v>-</v>
      </c>
      <c r="B1419" s="75"/>
      <c r="C1419" s="74"/>
      <c r="D1419" s="74"/>
      <c r="E1419" s="74"/>
      <c r="F1419" s="74"/>
      <c r="G1419" s="74"/>
      <c r="H1419" s="74"/>
      <c r="I1419" s="74"/>
      <c r="J1419" s="74"/>
      <c r="K1419" s="78"/>
      <c r="L1419" s="79">
        <f t="shared" si="45"/>
        <v>0</v>
      </c>
      <c r="M1419" s="124" t="str">
        <f>IF($G1419=0,"-",VLOOKUP($G1419,Nomenclator!$B$6:$G$1000,3,0))</f>
        <v>-</v>
      </c>
      <c r="N1419" s="124" t="str">
        <f>IF($G1419=0,"-",VLOOKUP($G1419,Nomenclator!$B$6:$G$1000,4,0))</f>
        <v>-</v>
      </c>
      <c r="O1419" s="124" t="str">
        <f>IF($G1419=0,"-",VLOOKUP($G1419,Nomenclator!$B$6:$G$1000,6,0))</f>
        <v>-</v>
      </c>
      <c r="P1419" s="74"/>
      <c r="Q1419" s="74"/>
    </row>
    <row r="1420" spans="1:17" x14ac:dyDescent="0.2">
      <c r="A1420" s="73" t="str">
        <f t="shared" si="44"/>
        <v>-</v>
      </c>
      <c r="B1420" s="75"/>
      <c r="C1420" s="74"/>
      <c r="D1420" s="74"/>
      <c r="E1420" s="74"/>
      <c r="F1420" s="74"/>
      <c r="G1420" s="74"/>
      <c r="H1420" s="74"/>
      <c r="I1420" s="74"/>
      <c r="J1420" s="74"/>
      <c r="K1420" s="78"/>
      <c r="L1420" s="79">
        <f t="shared" si="45"/>
        <v>0</v>
      </c>
      <c r="M1420" s="124" t="str">
        <f>IF($G1420=0,"-",VLOOKUP($G1420,Nomenclator!$B$6:$G$1000,3,0))</f>
        <v>-</v>
      </c>
      <c r="N1420" s="124" t="str">
        <f>IF($G1420=0,"-",VLOOKUP($G1420,Nomenclator!$B$6:$G$1000,4,0))</f>
        <v>-</v>
      </c>
      <c r="O1420" s="124" t="str">
        <f>IF($G1420=0,"-",VLOOKUP($G1420,Nomenclator!$B$6:$G$1000,6,0))</f>
        <v>-</v>
      </c>
      <c r="P1420" s="74"/>
      <c r="Q1420" s="74"/>
    </row>
    <row r="1421" spans="1:17" x14ac:dyDescent="0.2">
      <c r="A1421" s="73" t="str">
        <f t="shared" si="44"/>
        <v>-</v>
      </c>
      <c r="B1421" s="75"/>
      <c r="C1421" s="74"/>
      <c r="D1421" s="74"/>
      <c r="E1421" s="74"/>
      <c r="F1421" s="74"/>
      <c r="G1421" s="74"/>
      <c r="H1421" s="74"/>
      <c r="I1421" s="74"/>
      <c r="J1421" s="74"/>
      <c r="K1421" s="78"/>
      <c r="L1421" s="79">
        <f t="shared" si="45"/>
        <v>0</v>
      </c>
      <c r="M1421" s="124" t="str">
        <f>IF($G1421=0,"-",VLOOKUP($G1421,Nomenclator!$B$6:$G$1000,3,0))</f>
        <v>-</v>
      </c>
      <c r="N1421" s="124" t="str">
        <f>IF($G1421=0,"-",VLOOKUP($G1421,Nomenclator!$B$6:$G$1000,4,0))</f>
        <v>-</v>
      </c>
      <c r="O1421" s="124" t="str">
        <f>IF($G1421=0,"-",VLOOKUP($G1421,Nomenclator!$B$6:$G$1000,6,0))</f>
        <v>-</v>
      </c>
      <c r="P1421" s="74"/>
      <c r="Q1421" s="74"/>
    </row>
    <row r="1422" spans="1:17" x14ac:dyDescent="0.2">
      <c r="A1422" s="73" t="str">
        <f t="shared" si="44"/>
        <v>-</v>
      </c>
      <c r="B1422" s="75"/>
      <c r="C1422" s="74"/>
      <c r="D1422" s="74"/>
      <c r="E1422" s="74"/>
      <c r="F1422" s="74"/>
      <c r="G1422" s="74"/>
      <c r="H1422" s="74"/>
      <c r="I1422" s="74"/>
      <c r="J1422" s="74"/>
      <c r="K1422" s="78"/>
      <c r="L1422" s="79">
        <f t="shared" si="45"/>
        <v>0</v>
      </c>
      <c r="M1422" s="124" t="str">
        <f>IF($G1422=0,"-",VLOOKUP($G1422,Nomenclator!$B$6:$G$1000,3,0))</f>
        <v>-</v>
      </c>
      <c r="N1422" s="124" t="str">
        <f>IF($G1422=0,"-",VLOOKUP($G1422,Nomenclator!$B$6:$G$1000,4,0))</f>
        <v>-</v>
      </c>
      <c r="O1422" s="124" t="str">
        <f>IF($G1422=0,"-",VLOOKUP($G1422,Nomenclator!$B$6:$G$1000,6,0))</f>
        <v>-</v>
      </c>
      <c r="P1422" s="74"/>
      <c r="Q1422" s="74"/>
    </row>
    <row r="1423" spans="1:17" x14ac:dyDescent="0.2">
      <c r="A1423" s="73" t="str">
        <f t="shared" si="44"/>
        <v>-</v>
      </c>
      <c r="B1423" s="75"/>
      <c r="C1423" s="74"/>
      <c r="D1423" s="74"/>
      <c r="E1423" s="74"/>
      <c r="F1423" s="74"/>
      <c r="G1423" s="74"/>
      <c r="H1423" s="74"/>
      <c r="I1423" s="74"/>
      <c r="J1423" s="74"/>
      <c r="K1423" s="78"/>
      <c r="L1423" s="79">
        <f t="shared" si="45"/>
        <v>0</v>
      </c>
      <c r="M1423" s="124" t="str">
        <f>IF($G1423=0,"-",VLOOKUP($G1423,Nomenclator!$B$6:$G$1000,3,0))</f>
        <v>-</v>
      </c>
      <c r="N1423" s="124" t="str">
        <f>IF($G1423=0,"-",VLOOKUP($G1423,Nomenclator!$B$6:$G$1000,4,0))</f>
        <v>-</v>
      </c>
      <c r="O1423" s="124" t="str">
        <f>IF($G1423=0,"-",VLOOKUP($G1423,Nomenclator!$B$6:$G$1000,6,0))</f>
        <v>-</v>
      </c>
      <c r="P1423" s="74"/>
      <c r="Q1423" s="74"/>
    </row>
    <row r="1424" spans="1:17" x14ac:dyDescent="0.2">
      <c r="A1424" s="73" t="str">
        <f t="shared" si="44"/>
        <v>-</v>
      </c>
      <c r="B1424" s="75"/>
      <c r="C1424" s="74"/>
      <c r="D1424" s="74"/>
      <c r="E1424" s="74"/>
      <c r="F1424" s="74"/>
      <c r="G1424" s="74"/>
      <c r="H1424" s="74"/>
      <c r="I1424" s="74"/>
      <c r="J1424" s="74"/>
      <c r="K1424" s="78"/>
      <c r="L1424" s="79">
        <f t="shared" si="45"/>
        <v>0</v>
      </c>
      <c r="M1424" s="124" t="str">
        <f>IF($G1424=0,"-",VLOOKUP($G1424,Nomenclator!$B$6:$G$1000,3,0))</f>
        <v>-</v>
      </c>
      <c r="N1424" s="124" t="str">
        <f>IF($G1424=0,"-",VLOOKUP($G1424,Nomenclator!$B$6:$G$1000,4,0))</f>
        <v>-</v>
      </c>
      <c r="O1424" s="124" t="str">
        <f>IF($G1424=0,"-",VLOOKUP($G1424,Nomenclator!$B$6:$G$1000,6,0))</f>
        <v>-</v>
      </c>
      <c r="P1424" s="74"/>
      <c r="Q1424" s="74"/>
    </row>
    <row r="1425" spans="1:17" x14ac:dyDescent="0.2">
      <c r="A1425" s="73" t="str">
        <f t="shared" si="44"/>
        <v>-</v>
      </c>
      <c r="B1425" s="75"/>
      <c r="C1425" s="74"/>
      <c r="D1425" s="74"/>
      <c r="E1425" s="74"/>
      <c r="F1425" s="74"/>
      <c r="G1425" s="74"/>
      <c r="H1425" s="74"/>
      <c r="I1425" s="74"/>
      <c r="J1425" s="74"/>
      <c r="K1425" s="78"/>
      <c r="L1425" s="79">
        <f t="shared" si="45"/>
        <v>0</v>
      </c>
      <c r="M1425" s="124" t="str">
        <f>IF($G1425=0,"-",VLOOKUP($G1425,Nomenclator!$B$6:$G$1000,3,0))</f>
        <v>-</v>
      </c>
      <c r="N1425" s="124" t="str">
        <f>IF($G1425=0,"-",VLOOKUP($G1425,Nomenclator!$B$6:$G$1000,4,0))</f>
        <v>-</v>
      </c>
      <c r="O1425" s="124" t="str">
        <f>IF($G1425=0,"-",VLOOKUP($G1425,Nomenclator!$B$6:$G$1000,6,0))</f>
        <v>-</v>
      </c>
      <c r="P1425" s="74"/>
      <c r="Q1425" s="74"/>
    </row>
    <row r="1426" spans="1:17" x14ac:dyDescent="0.2">
      <c r="A1426" s="73" t="str">
        <f t="shared" si="44"/>
        <v>-</v>
      </c>
      <c r="B1426" s="75"/>
      <c r="C1426" s="74"/>
      <c r="D1426" s="74"/>
      <c r="E1426" s="74"/>
      <c r="F1426" s="74"/>
      <c r="G1426" s="74"/>
      <c r="H1426" s="74"/>
      <c r="I1426" s="74"/>
      <c r="J1426" s="74"/>
      <c r="K1426" s="78"/>
      <c r="L1426" s="79">
        <f t="shared" si="45"/>
        <v>0</v>
      </c>
      <c r="M1426" s="124" t="str">
        <f>IF($G1426=0,"-",VLOOKUP($G1426,Nomenclator!$B$6:$G$1000,3,0))</f>
        <v>-</v>
      </c>
      <c r="N1426" s="124" t="str">
        <f>IF($G1426=0,"-",VLOOKUP($G1426,Nomenclator!$B$6:$G$1000,4,0))</f>
        <v>-</v>
      </c>
      <c r="O1426" s="124" t="str">
        <f>IF($G1426=0,"-",VLOOKUP($G1426,Nomenclator!$B$6:$G$1000,6,0))</f>
        <v>-</v>
      </c>
      <c r="P1426" s="74"/>
      <c r="Q1426" s="74"/>
    </row>
    <row r="1427" spans="1:17" x14ac:dyDescent="0.2">
      <c r="A1427" s="73" t="str">
        <f t="shared" si="44"/>
        <v>-</v>
      </c>
      <c r="B1427" s="75"/>
      <c r="C1427" s="74"/>
      <c r="D1427" s="74"/>
      <c r="E1427" s="74"/>
      <c r="F1427" s="74"/>
      <c r="G1427" s="74"/>
      <c r="H1427" s="74"/>
      <c r="I1427" s="74"/>
      <c r="J1427" s="74"/>
      <c r="K1427" s="78"/>
      <c r="L1427" s="79">
        <f t="shared" si="45"/>
        <v>0</v>
      </c>
      <c r="M1427" s="124" t="str">
        <f>IF($G1427=0,"-",VLOOKUP($G1427,Nomenclator!$B$6:$G$1000,3,0))</f>
        <v>-</v>
      </c>
      <c r="N1427" s="124" t="str">
        <f>IF($G1427=0,"-",VLOOKUP($G1427,Nomenclator!$B$6:$G$1000,4,0))</f>
        <v>-</v>
      </c>
      <c r="O1427" s="124" t="str">
        <f>IF($G1427=0,"-",VLOOKUP($G1427,Nomenclator!$B$6:$G$1000,6,0))</f>
        <v>-</v>
      </c>
      <c r="P1427" s="74"/>
      <c r="Q1427" s="74"/>
    </row>
    <row r="1428" spans="1:17" x14ac:dyDescent="0.2">
      <c r="A1428" s="73" t="str">
        <f t="shared" si="44"/>
        <v>-</v>
      </c>
      <c r="B1428" s="75"/>
      <c r="C1428" s="74"/>
      <c r="D1428" s="74"/>
      <c r="E1428" s="74"/>
      <c r="F1428" s="74"/>
      <c r="G1428" s="74"/>
      <c r="H1428" s="74"/>
      <c r="I1428" s="74"/>
      <c r="J1428" s="74"/>
      <c r="K1428" s="78"/>
      <c r="L1428" s="79">
        <f t="shared" si="45"/>
        <v>0</v>
      </c>
      <c r="M1428" s="124" t="str">
        <f>IF($G1428=0,"-",VLOOKUP($G1428,Nomenclator!$B$6:$G$1000,3,0))</f>
        <v>-</v>
      </c>
      <c r="N1428" s="124" t="str">
        <f>IF($G1428=0,"-",VLOOKUP($G1428,Nomenclator!$B$6:$G$1000,4,0))</f>
        <v>-</v>
      </c>
      <c r="O1428" s="124" t="str">
        <f>IF($G1428=0,"-",VLOOKUP($G1428,Nomenclator!$B$6:$G$1000,6,0))</f>
        <v>-</v>
      </c>
      <c r="P1428" s="74"/>
      <c r="Q1428" s="74"/>
    </row>
    <row r="1429" spans="1:17" x14ac:dyDescent="0.2">
      <c r="A1429" s="73" t="str">
        <f t="shared" si="44"/>
        <v>-</v>
      </c>
      <c r="B1429" s="75"/>
      <c r="C1429" s="74"/>
      <c r="D1429" s="74"/>
      <c r="E1429" s="74"/>
      <c r="F1429" s="74"/>
      <c r="G1429" s="74"/>
      <c r="H1429" s="74"/>
      <c r="I1429" s="74"/>
      <c r="J1429" s="74"/>
      <c r="K1429" s="78"/>
      <c r="L1429" s="79">
        <f t="shared" si="45"/>
        <v>0</v>
      </c>
      <c r="M1429" s="124" t="str">
        <f>IF($G1429=0,"-",VLOOKUP($G1429,Nomenclator!$B$6:$G$1000,3,0))</f>
        <v>-</v>
      </c>
      <c r="N1429" s="124" t="str">
        <f>IF($G1429=0,"-",VLOOKUP($G1429,Nomenclator!$B$6:$G$1000,4,0))</f>
        <v>-</v>
      </c>
      <c r="O1429" s="124" t="str">
        <f>IF($G1429=0,"-",VLOOKUP($G1429,Nomenclator!$B$6:$G$1000,6,0))</f>
        <v>-</v>
      </c>
      <c r="P1429" s="74"/>
      <c r="Q1429" s="74"/>
    </row>
    <row r="1430" spans="1:17" x14ac:dyDescent="0.2">
      <c r="A1430" s="73" t="str">
        <f t="shared" si="44"/>
        <v>-</v>
      </c>
      <c r="B1430" s="75"/>
      <c r="C1430" s="74"/>
      <c r="D1430" s="74"/>
      <c r="E1430" s="74"/>
      <c r="F1430" s="74"/>
      <c r="G1430" s="74"/>
      <c r="H1430" s="74"/>
      <c r="I1430" s="74"/>
      <c r="J1430" s="74"/>
      <c r="K1430" s="78"/>
      <c r="L1430" s="79">
        <f t="shared" si="45"/>
        <v>0</v>
      </c>
      <c r="M1430" s="124" t="str">
        <f>IF($G1430=0,"-",VLOOKUP($G1430,Nomenclator!$B$6:$G$1000,3,0))</f>
        <v>-</v>
      </c>
      <c r="N1430" s="124" t="str">
        <f>IF($G1430=0,"-",VLOOKUP($G1430,Nomenclator!$B$6:$G$1000,4,0))</f>
        <v>-</v>
      </c>
      <c r="O1430" s="124" t="str">
        <f>IF($G1430=0,"-",VLOOKUP($G1430,Nomenclator!$B$6:$G$1000,6,0))</f>
        <v>-</v>
      </c>
      <c r="P1430" s="74"/>
      <c r="Q1430" s="74"/>
    </row>
    <row r="1431" spans="1:17" x14ac:dyDescent="0.2">
      <c r="A1431" s="73" t="str">
        <f t="shared" si="44"/>
        <v>-</v>
      </c>
      <c r="B1431" s="75"/>
      <c r="C1431" s="74"/>
      <c r="D1431" s="74"/>
      <c r="E1431" s="74"/>
      <c r="F1431" s="74"/>
      <c r="G1431" s="74"/>
      <c r="H1431" s="74"/>
      <c r="I1431" s="74"/>
      <c r="J1431" s="74"/>
      <c r="K1431" s="78"/>
      <c r="L1431" s="79">
        <f t="shared" si="45"/>
        <v>0</v>
      </c>
      <c r="M1431" s="124" t="str">
        <f>IF($G1431=0,"-",VLOOKUP($G1431,Nomenclator!$B$6:$G$1000,3,0))</f>
        <v>-</v>
      </c>
      <c r="N1431" s="124" t="str">
        <f>IF($G1431=0,"-",VLOOKUP($G1431,Nomenclator!$B$6:$G$1000,4,0))</f>
        <v>-</v>
      </c>
      <c r="O1431" s="124" t="str">
        <f>IF($G1431=0,"-",VLOOKUP($G1431,Nomenclator!$B$6:$G$1000,6,0))</f>
        <v>-</v>
      </c>
      <c r="P1431" s="74"/>
      <c r="Q1431" s="74"/>
    </row>
    <row r="1432" spans="1:17" x14ac:dyDescent="0.2">
      <c r="A1432" s="73" t="str">
        <f t="shared" si="44"/>
        <v>-</v>
      </c>
      <c r="B1432" s="75"/>
      <c r="C1432" s="74"/>
      <c r="D1432" s="74"/>
      <c r="E1432" s="74"/>
      <c r="F1432" s="74"/>
      <c r="G1432" s="74"/>
      <c r="H1432" s="74"/>
      <c r="I1432" s="74"/>
      <c r="J1432" s="74"/>
      <c r="K1432" s="78"/>
      <c r="L1432" s="79">
        <f t="shared" si="45"/>
        <v>0</v>
      </c>
      <c r="M1432" s="124" t="str">
        <f>IF($G1432=0,"-",VLOOKUP($G1432,Nomenclator!$B$6:$G$1000,3,0))</f>
        <v>-</v>
      </c>
      <c r="N1432" s="124" t="str">
        <f>IF($G1432=0,"-",VLOOKUP($G1432,Nomenclator!$B$6:$G$1000,4,0))</f>
        <v>-</v>
      </c>
      <c r="O1432" s="124" t="str">
        <f>IF($G1432=0,"-",VLOOKUP($G1432,Nomenclator!$B$6:$G$1000,6,0))</f>
        <v>-</v>
      </c>
      <c r="P1432" s="74"/>
      <c r="Q1432" s="74"/>
    </row>
    <row r="1433" spans="1:17" x14ac:dyDescent="0.2">
      <c r="A1433" s="73" t="str">
        <f t="shared" si="44"/>
        <v>-</v>
      </c>
      <c r="B1433" s="75"/>
      <c r="C1433" s="74"/>
      <c r="D1433" s="74"/>
      <c r="E1433" s="74"/>
      <c r="F1433" s="74"/>
      <c r="G1433" s="74"/>
      <c r="H1433" s="74"/>
      <c r="I1433" s="74"/>
      <c r="J1433" s="74"/>
      <c r="K1433" s="78"/>
      <c r="L1433" s="79">
        <f t="shared" si="45"/>
        <v>0</v>
      </c>
      <c r="M1433" s="124" t="str">
        <f>IF($G1433=0,"-",VLOOKUP($G1433,Nomenclator!$B$6:$G$1000,3,0))</f>
        <v>-</v>
      </c>
      <c r="N1433" s="124" t="str">
        <f>IF($G1433=0,"-",VLOOKUP($G1433,Nomenclator!$B$6:$G$1000,4,0))</f>
        <v>-</v>
      </c>
      <c r="O1433" s="124" t="str">
        <f>IF($G1433=0,"-",VLOOKUP($G1433,Nomenclator!$B$6:$G$1000,6,0))</f>
        <v>-</v>
      </c>
      <c r="P1433" s="74"/>
      <c r="Q1433" s="74"/>
    </row>
    <row r="1434" spans="1:17" x14ac:dyDescent="0.2">
      <c r="A1434" s="73" t="str">
        <f t="shared" si="44"/>
        <v>-</v>
      </c>
      <c r="B1434" s="75"/>
      <c r="C1434" s="74"/>
      <c r="D1434" s="74"/>
      <c r="E1434" s="74"/>
      <c r="F1434" s="74"/>
      <c r="G1434" s="74"/>
      <c r="H1434" s="74"/>
      <c r="I1434" s="74"/>
      <c r="J1434" s="74"/>
      <c r="K1434" s="78"/>
      <c r="L1434" s="79">
        <f t="shared" si="45"/>
        <v>0</v>
      </c>
      <c r="M1434" s="124" t="str">
        <f>IF($G1434=0,"-",VLOOKUP($G1434,Nomenclator!$B$6:$G$1000,3,0))</f>
        <v>-</v>
      </c>
      <c r="N1434" s="124" t="str">
        <f>IF($G1434=0,"-",VLOOKUP($G1434,Nomenclator!$B$6:$G$1000,4,0))</f>
        <v>-</v>
      </c>
      <c r="O1434" s="124" t="str">
        <f>IF($G1434=0,"-",VLOOKUP($G1434,Nomenclator!$B$6:$G$1000,6,0))</f>
        <v>-</v>
      </c>
      <c r="P1434" s="74"/>
      <c r="Q1434" s="74"/>
    </row>
    <row r="1435" spans="1:17" x14ac:dyDescent="0.2">
      <c r="A1435" s="73" t="str">
        <f t="shared" si="44"/>
        <v>-</v>
      </c>
      <c r="B1435" s="75"/>
      <c r="C1435" s="74"/>
      <c r="D1435" s="74"/>
      <c r="E1435" s="74"/>
      <c r="F1435" s="74"/>
      <c r="G1435" s="74"/>
      <c r="H1435" s="74"/>
      <c r="I1435" s="74"/>
      <c r="J1435" s="74"/>
      <c r="K1435" s="78"/>
      <c r="L1435" s="79">
        <f t="shared" si="45"/>
        <v>0</v>
      </c>
      <c r="M1435" s="124" t="str">
        <f>IF($G1435=0,"-",VLOOKUP($G1435,Nomenclator!$B$6:$G$1000,3,0))</f>
        <v>-</v>
      </c>
      <c r="N1435" s="124" t="str">
        <f>IF($G1435=0,"-",VLOOKUP($G1435,Nomenclator!$B$6:$G$1000,4,0))</f>
        <v>-</v>
      </c>
      <c r="O1435" s="124" t="str">
        <f>IF($G1435=0,"-",VLOOKUP($G1435,Nomenclator!$B$6:$G$1000,6,0))</f>
        <v>-</v>
      </c>
      <c r="P1435" s="74"/>
      <c r="Q1435" s="74"/>
    </row>
    <row r="1436" spans="1:17" x14ac:dyDescent="0.2">
      <c r="A1436" s="73" t="str">
        <f t="shared" si="44"/>
        <v>-</v>
      </c>
      <c r="B1436" s="75"/>
      <c r="C1436" s="74"/>
      <c r="D1436" s="74"/>
      <c r="E1436" s="74"/>
      <c r="F1436" s="74"/>
      <c r="G1436" s="74"/>
      <c r="H1436" s="74"/>
      <c r="I1436" s="74"/>
      <c r="J1436" s="74"/>
      <c r="K1436" s="78"/>
      <c r="L1436" s="79">
        <f t="shared" si="45"/>
        <v>0</v>
      </c>
      <c r="M1436" s="124" t="str">
        <f>IF($G1436=0,"-",VLOOKUP($G1436,Nomenclator!$B$6:$G$1000,3,0))</f>
        <v>-</v>
      </c>
      <c r="N1436" s="124" t="str">
        <f>IF($G1436=0,"-",VLOOKUP($G1436,Nomenclator!$B$6:$G$1000,4,0))</f>
        <v>-</v>
      </c>
      <c r="O1436" s="124" t="str">
        <f>IF($G1436=0,"-",VLOOKUP($G1436,Nomenclator!$B$6:$G$1000,6,0))</f>
        <v>-</v>
      </c>
      <c r="P1436" s="74"/>
      <c r="Q1436" s="74"/>
    </row>
    <row r="1437" spans="1:17" x14ac:dyDescent="0.2">
      <c r="A1437" s="73" t="str">
        <f t="shared" si="44"/>
        <v>-</v>
      </c>
      <c r="B1437" s="75"/>
      <c r="C1437" s="74"/>
      <c r="D1437" s="74"/>
      <c r="E1437" s="74"/>
      <c r="F1437" s="74"/>
      <c r="G1437" s="74"/>
      <c r="H1437" s="74"/>
      <c r="I1437" s="74"/>
      <c r="J1437" s="74"/>
      <c r="K1437" s="78"/>
      <c r="L1437" s="79">
        <f t="shared" si="45"/>
        <v>0</v>
      </c>
      <c r="M1437" s="124" t="str">
        <f>IF($G1437=0,"-",VLOOKUP($G1437,Nomenclator!$B$6:$G$1000,3,0))</f>
        <v>-</v>
      </c>
      <c r="N1437" s="124" t="str">
        <f>IF($G1437=0,"-",VLOOKUP($G1437,Nomenclator!$B$6:$G$1000,4,0))</f>
        <v>-</v>
      </c>
      <c r="O1437" s="124" t="str">
        <f>IF($G1437=0,"-",VLOOKUP($G1437,Nomenclator!$B$6:$G$1000,6,0))</f>
        <v>-</v>
      </c>
      <c r="P1437" s="74"/>
      <c r="Q1437" s="74"/>
    </row>
    <row r="1438" spans="1:17" x14ac:dyDescent="0.2">
      <c r="A1438" s="73" t="str">
        <f t="shared" si="44"/>
        <v>-</v>
      </c>
      <c r="B1438" s="75"/>
      <c r="C1438" s="74"/>
      <c r="D1438" s="74"/>
      <c r="E1438" s="74"/>
      <c r="F1438" s="74"/>
      <c r="G1438" s="74"/>
      <c r="H1438" s="74"/>
      <c r="I1438" s="74"/>
      <c r="J1438" s="74"/>
      <c r="K1438" s="78"/>
      <c r="L1438" s="79">
        <f t="shared" si="45"/>
        <v>0</v>
      </c>
      <c r="M1438" s="124" t="str">
        <f>IF($G1438=0,"-",VLOOKUP($G1438,Nomenclator!$B$6:$G$1000,3,0))</f>
        <v>-</v>
      </c>
      <c r="N1438" s="124" t="str">
        <f>IF($G1438=0,"-",VLOOKUP($G1438,Nomenclator!$B$6:$G$1000,4,0))</f>
        <v>-</v>
      </c>
      <c r="O1438" s="124" t="str">
        <f>IF($G1438=0,"-",VLOOKUP($G1438,Nomenclator!$B$6:$G$1000,6,0))</f>
        <v>-</v>
      </c>
      <c r="P1438" s="74"/>
      <c r="Q1438" s="74"/>
    </row>
    <row r="1439" spans="1:17" x14ac:dyDescent="0.2">
      <c r="A1439" s="73" t="str">
        <f t="shared" si="44"/>
        <v>-</v>
      </c>
      <c r="B1439" s="75"/>
      <c r="C1439" s="74"/>
      <c r="D1439" s="74"/>
      <c r="E1439" s="74"/>
      <c r="F1439" s="74"/>
      <c r="G1439" s="74"/>
      <c r="H1439" s="74"/>
      <c r="I1439" s="74"/>
      <c r="J1439" s="74"/>
      <c r="K1439" s="78"/>
      <c r="L1439" s="79">
        <f t="shared" si="45"/>
        <v>0</v>
      </c>
      <c r="M1439" s="124" t="str">
        <f>IF($G1439=0,"-",VLOOKUP($G1439,Nomenclator!$B$6:$G$1000,3,0))</f>
        <v>-</v>
      </c>
      <c r="N1439" s="124" t="str">
        <f>IF($G1439=0,"-",VLOOKUP($G1439,Nomenclator!$B$6:$G$1000,4,0))</f>
        <v>-</v>
      </c>
      <c r="O1439" s="124" t="str">
        <f>IF($G1439=0,"-",VLOOKUP($G1439,Nomenclator!$B$6:$G$1000,6,0))</f>
        <v>-</v>
      </c>
      <c r="P1439" s="74"/>
      <c r="Q1439" s="74"/>
    </row>
    <row r="1440" spans="1:17" x14ac:dyDescent="0.2">
      <c r="A1440" s="73" t="str">
        <f t="shared" si="44"/>
        <v>-</v>
      </c>
      <c r="B1440" s="75"/>
      <c r="C1440" s="74"/>
      <c r="D1440" s="74"/>
      <c r="E1440" s="74"/>
      <c r="F1440" s="74"/>
      <c r="G1440" s="74"/>
      <c r="H1440" s="74"/>
      <c r="I1440" s="74"/>
      <c r="J1440" s="74"/>
      <c r="K1440" s="78"/>
      <c r="L1440" s="79">
        <f t="shared" si="45"/>
        <v>0</v>
      </c>
      <c r="M1440" s="124" t="str">
        <f>IF($G1440=0,"-",VLOOKUP($G1440,Nomenclator!$B$6:$G$1000,3,0))</f>
        <v>-</v>
      </c>
      <c r="N1440" s="124" t="str">
        <f>IF($G1440=0,"-",VLOOKUP($G1440,Nomenclator!$B$6:$G$1000,4,0))</f>
        <v>-</v>
      </c>
      <c r="O1440" s="124" t="str">
        <f>IF($G1440=0,"-",VLOOKUP($G1440,Nomenclator!$B$6:$G$1000,6,0))</f>
        <v>-</v>
      </c>
      <c r="P1440" s="74"/>
      <c r="Q1440" s="74"/>
    </row>
    <row r="1441" spans="1:17" x14ac:dyDescent="0.2">
      <c r="A1441" s="73" t="str">
        <f t="shared" si="44"/>
        <v>-</v>
      </c>
      <c r="B1441" s="75"/>
      <c r="C1441" s="74"/>
      <c r="D1441" s="74"/>
      <c r="E1441" s="74"/>
      <c r="F1441" s="74"/>
      <c r="G1441" s="74"/>
      <c r="H1441" s="74"/>
      <c r="I1441" s="74"/>
      <c r="J1441" s="74"/>
      <c r="K1441" s="78"/>
      <c r="L1441" s="79">
        <f t="shared" si="45"/>
        <v>0</v>
      </c>
      <c r="M1441" s="124" t="str">
        <f>IF($G1441=0,"-",VLOOKUP($G1441,Nomenclator!$B$6:$G$1000,3,0))</f>
        <v>-</v>
      </c>
      <c r="N1441" s="124" t="str">
        <f>IF($G1441=0,"-",VLOOKUP($G1441,Nomenclator!$B$6:$G$1000,4,0))</f>
        <v>-</v>
      </c>
      <c r="O1441" s="124" t="str">
        <f>IF($G1441=0,"-",VLOOKUP($G1441,Nomenclator!$B$6:$G$1000,6,0))</f>
        <v>-</v>
      </c>
      <c r="P1441" s="74"/>
      <c r="Q1441" s="74"/>
    </row>
    <row r="1442" spans="1:17" x14ac:dyDescent="0.2">
      <c r="A1442" s="73" t="str">
        <f t="shared" si="44"/>
        <v>-</v>
      </c>
      <c r="B1442" s="75"/>
      <c r="C1442" s="74"/>
      <c r="D1442" s="74"/>
      <c r="E1442" s="74"/>
      <c r="F1442" s="74"/>
      <c r="G1442" s="74"/>
      <c r="H1442" s="74"/>
      <c r="I1442" s="74"/>
      <c r="J1442" s="74"/>
      <c r="K1442" s="78"/>
      <c r="L1442" s="79">
        <f t="shared" si="45"/>
        <v>0</v>
      </c>
      <c r="M1442" s="124" t="str">
        <f>IF($G1442=0,"-",VLOOKUP($G1442,Nomenclator!$B$6:$G$1000,3,0))</f>
        <v>-</v>
      </c>
      <c r="N1442" s="124" t="str">
        <f>IF($G1442=0,"-",VLOOKUP($G1442,Nomenclator!$B$6:$G$1000,4,0))</f>
        <v>-</v>
      </c>
      <c r="O1442" s="124" t="str">
        <f>IF($G1442=0,"-",VLOOKUP($G1442,Nomenclator!$B$6:$G$1000,6,0))</f>
        <v>-</v>
      </c>
      <c r="P1442" s="74"/>
      <c r="Q1442" s="74"/>
    </row>
    <row r="1443" spans="1:17" x14ac:dyDescent="0.2">
      <c r="A1443" s="73" t="str">
        <f t="shared" si="44"/>
        <v>-</v>
      </c>
      <c r="B1443" s="75"/>
      <c r="C1443" s="74"/>
      <c r="D1443" s="74"/>
      <c r="E1443" s="74"/>
      <c r="F1443" s="74"/>
      <c r="G1443" s="74"/>
      <c r="H1443" s="74"/>
      <c r="I1443" s="74"/>
      <c r="J1443" s="74"/>
      <c r="K1443" s="78"/>
      <c r="L1443" s="79">
        <f t="shared" si="45"/>
        <v>0</v>
      </c>
      <c r="M1443" s="124" t="str">
        <f>IF($G1443=0,"-",VLOOKUP($G1443,Nomenclator!$B$6:$G$1000,3,0))</f>
        <v>-</v>
      </c>
      <c r="N1443" s="124" t="str">
        <f>IF($G1443=0,"-",VLOOKUP($G1443,Nomenclator!$B$6:$G$1000,4,0))</f>
        <v>-</v>
      </c>
      <c r="O1443" s="124" t="str">
        <f>IF($G1443=0,"-",VLOOKUP($G1443,Nomenclator!$B$6:$G$1000,6,0))</f>
        <v>-</v>
      </c>
      <c r="P1443" s="74"/>
      <c r="Q1443" s="74"/>
    </row>
    <row r="1444" spans="1:17" x14ac:dyDescent="0.2">
      <c r="A1444" s="73" t="str">
        <f t="shared" si="44"/>
        <v>-</v>
      </c>
      <c r="B1444" s="75"/>
      <c r="C1444" s="74"/>
      <c r="D1444" s="74"/>
      <c r="E1444" s="74"/>
      <c r="F1444" s="74"/>
      <c r="G1444" s="74"/>
      <c r="H1444" s="74"/>
      <c r="I1444" s="74"/>
      <c r="J1444" s="74"/>
      <c r="K1444" s="78"/>
      <c r="L1444" s="79">
        <f t="shared" si="45"/>
        <v>0</v>
      </c>
      <c r="M1444" s="124" t="str">
        <f>IF($G1444=0,"-",VLOOKUP($G1444,Nomenclator!$B$6:$G$1000,3,0))</f>
        <v>-</v>
      </c>
      <c r="N1444" s="124" t="str">
        <f>IF($G1444=0,"-",VLOOKUP($G1444,Nomenclator!$B$6:$G$1000,4,0))</f>
        <v>-</v>
      </c>
      <c r="O1444" s="124" t="str">
        <f>IF($G1444=0,"-",VLOOKUP($G1444,Nomenclator!$B$6:$G$1000,6,0))</f>
        <v>-</v>
      </c>
      <c r="P1444" s="74"/>
      <c r="Q1444" s="74"/>
    </row>
    <row r="1445" spans="1:17" x14ac:dyDescent="0.2">
      <c r="A1445" s="73" t="str">
        <f t="shared" si="44"/>
        <v>-</v>
      </c>
      <c r="B1445" s="75"/>
      <c r="C1445" s="74"/>
      <c r="D1445" s="74"/>
      <c r="E1445" s="74"/>
      <c r="F1445" s="74"/>
      <c r="G1445" s="74"/>
      <c r="H1445" s="74"/>
      <c r="I1445" s="74"/>
      <c r="J1445" s="74"/>
      <c r="K1445" s="78"/>
      <c r="L1445" s="79">
        <f t="shared" si="45"/>
        <v>0</v>
      </c>
      <c r="M1445" s="124" t="str">
        <f>IF($G1445=0,"-",VLOOKUP($G1445,Nomenclator!$B$6:$G$1000,3,0))</f>
        <v>-</v>
      </c>
      <c r="N1445" s="124" t="str">
        <f>IF($G1445=0,"-",VLOOKUP($G1445,Nomenclator!$B$6:$G$1000,4,0))</f>
        <v>-</v>
      </c>
      <c r="O1445" s="124" t="str">
        <f>IF($G1445=0,"-",VLOOKUP($G1445,Nomenclator!$B$6:$G$1000,6,0))</f>
        <v>-</v>
      </c>
      <c r="P1445" s="74"/>
      <c r="Q1445" s="74"/>
    </row>
    <row r="1446" spans="1:17" x14ac:dyDescent="0.2">
      <c r="A1446" s="73" t="str">
        <f t="shared" si="44"/>
        <v>-</v>
      </c>
      <c r="B1446" s="75"/>
      <c r="C1446" s="74"/>
      <c r="D1446" s="74"/>
      <c r="E1446" s="74"/>
      <c r="F1446" s="74"/>
      <c r="G1446" s="74"/>
      <c r="H1446" s="74"/>
      <c r="I1446" s="74"/>
      <c r="J1446" s="74"/>
      <c r="K1446" s="78"/>
      <c r="L1446" s="79">
        <f t="shared" si="45"/>
        <v>0</v>
      </c>
      <c r="M1446" s="124" t="str">
        <f>IF($G1446=0,"-",VLOOKUP($G1446,Nomenclator!$B$6:$G$1000,3,0))</f>
        <v>-</v>
      </c>
      <c r="N1446" s="124" t="str">
        <f>IF($G1446=0,"-",VLOOKUP($G1446,Nomenclator!$B$6:$G$1000,4,0))</f>
        <v>-</v>
      </c>
      <c r="O1446" s="124" t="str">
        <f>IF($G1446=0,"-",VLOOKUP($G1446,Nomenclator!$B$6:$G$1000,6,0))</f>
        <v>-</v>
      </c>
      <c r="P1446" s="74"/>
      <c r="Q1446" s="74"/>
    </row>
    <row r="1447" spans="1:17" x14ac:dyDescent="0.2">
      <c r="A1447" s="73" t="str">
        <f t="shared" si="44"/>
        <v>-</v>
      </c>
      <c r="B1447" s="75"/>
      <c r="C1447" s="74"/>
      <c r="D1447" s="74"/>
      <c r="E1447" s="74"/>
      <c r="F1447" s="74"/>
      <c r="G1447" s="74"/>
      <c r="H1447" s="74"/>
      <c r="I1447" s="74"/>
      <c r="J1447" s="74"/>
      <c r="K1447" s="78"/>
      <c r="L1447" s="79">
        <f t="shared" si="45"/>
        <v>0</v>
      </c>
      <c r="M1447" s="124" t="str">
        <f>IF($G1447=0,"-",VLOOKUP($G1447,Nomenclator!$B$6:$G$1000,3,0))</f>
        <v>-</v>
      </c>
      <c r="N1447" s="124" t="str">
        <f>IF($G1447=0,"-",VLOOKUP($G1447,Nomenclator!$B$6:$G$1000,4,0))</f>
        <v>-</v>
      </c>
      <c r="O1447" s="124" t="str">
        <f>IF($G1447=0,"-",VLOOKUP($G1447,Nomenclator!$B$6:$G$1000,6,0))</f>
        <v>-</v>
      </c>
      <c r="P1447" s="74"/>
      <c r="Q1447" s="74"/>
    </row>
    <row r="1448" spans="1:17" x14ac:dyDescent="0.2">
      <c r="A1448" s="73" t="str">
        <f t="shared" si="44"/>
        <v>-</v>
      </c>
      <c r="B1448" s="75"/>
      <c r="C1448" s="74"/>
      <c r="D1448" s="74"/>
      <c r="E1448" s="74"/>
      <c r="F1448" s="74"/>
      <c r="G1448" s="74"/>
      <c r="H1448" s="74"/>
      <c r="I1448" s="74"/>
      <c r="J1448" s="74"/>
      <c r="K1448" s="78"/>
      <c r="L1448" s="79">
        <f t="shared" si="45"/>
        <v>0</v>
      </c>
      <c r="M1448" s="124" t="str">
        <f>IF($G1448=0,"-",VLOOKUP($G1448,Nomenclator!$B$6:$G$1000,3,0))</f>
        <v>-</v>
      </c>
      <c r="N1448" s="124" t="str">
        <f>IF($G1448=0,"-",VLOOKUP($G1448,Nomenclator!$B$6:$G$1000,4,0))</f>
        <v>-</v>
      </c>
      <c r="O1448" s="124" t="str">
        <f>IF($G1448=0,"-",VLOOKUP($G1448,Nomenclator!$B$6:$G$1000,6,0))</f>
        <v>-</v>
      </c>
      <c r="P1448" s="74"/>
      <c r="Q1448" s="74"/>
    </row>
    <row r="1449" spans="1:17" x14ac:dyDescent="0.2">
      <c r="A1449" s="73" t="str">
        <f t="shared" si="44"/>
        <v>-</v>
      </c>
      <c r="B1449" s="75"/>
      <c r="C1449" s="74"/>
      <c r="D1449" s="74"/>
      <c r="E1449" s="74"/>
      <c r="F1449" s="74"/>
      <c r="G1449" s="74"/>
      <c r="H1449" s="74"/>
      <c r="I1449" s="74"/>
      <c r="J1449" s="74"/>
      <c r="K1449" s="78"/>
      <c r="L1449" s="79">
        <f t="shared" si="45"/>
        <v>0</v>
      </c>
      <c r="M1449" s="124" t="str">
        <f>IF($G1449=0,"-",VLOOKUP($G1449,Nomenclator!$B$6:$G$1000,3,0))</f>
        <v>-</v>
      </c>
      <c r="N1449" s="124" t="str">
        <f>IF($G1449=0,"-",VLOOKUP($G1449,Nomenclator!$B$6:$G$1000,4,0))</f>
        <v>-</v>
      </c>
      <c r="O1449" s="124" t="str">
        <f>IF($G1449=0,"-",VLOOKUP($G1449,Nomenclator!$B$6:$G$1000,6,0))</f>
        <v>-</v>
      </c>
      <c r="P1449" s="74"/>
      <c r="Q1449" s="74"/>
    </row>
    <row r="1450" spans="1:17" x14ac:dyDescent="0.2">
      <c r="A1450" s="73" t="str">
        <f t="shared" si="44"/>
        <v>-</v>
      </c>
      <c r="B1450" s="75"/>
      <c r="C1450" s="74"/>
      <c r="D1450" s="74"/>
      <c r="E1450" s="74"/>
      <c r="F1450" s="74"/>
      <c r="G1450" s="74"/>
      <c r="H1450" s="74"/>
      <c r="I1450" s="74"/>
      <c r="J1450" s="74"/>
      <c r="K1450" s="78"/>
      <c r="L1450" s="79">
        <f t="shared" si="45"/>
        <v>0</v>
      </c>
      <c r="M1450" s="124" t="str">
        <f>IF($G1450=0,"-",VLOOKUP($G1450,Nomenclator!$B$6:$G$1000,3,0))</f>
        <v>-</v>
      </c>
      <c r="N1450" s="124" t="str">
        <f>IF($G1450=0,"-",VLOOKUP($G1450,Nomenclator!$B$6:$G$1000,4,0))</f>
        <v>-</v>
      </c>
      <c r="O1450" s="124" t="str">
        <f>IF($G1450=0,"-",VLOOKUP($G1450,Nomenclator!$B$6:$G$1000,6,0))</f>
        <v>-</v>
      </c>
      <c r="P1450" s="74"/>
      <c r="Q1450" s="74"/>
    </row>
    <row r="1451" spans="1:17" x14ac:dyDescent="0.2">
      <c r="A1451" s="73" t="str">
        <f t="shared" si="44"/>
        <v>-</v>
      </c>
      <c r="B1451" s="75"/>
      <c r="C1451" s="74"/>
      <c r="D1451" s="74"/>
      <c r="E1451" s="74"/>
      <c r="F1451" s="74"/>
      <c r="G1451" s="74"/>
      <c r="H1451" s="74"/>
      <c r="I1451" s="74"/>
      <c r="J1451" s="74"/>
      <c r="K1451" s="78"/>
      <c r="L1451" s="79">
        <f t="shared" si="45"/>
        <v>0</v>
      </c>
      <c r="M1451" s="124" t="str">
        <f>IF($G1451=0,"-",VLOOKUP($G1451,Nomenclator!$B$6:$G$1000,3,0))</f>
        <v>-</v>
      </c>
      <c r="N1451" s="124" t="str">
        <f>IF($G1451=0,"-",VLOOKUP($G1451,Nomenclator!$B$6:$G$1000,4,0))</f>
        <v>-</v>
      </c>
      <c r="O1451" s="124" t="str">
        <f>IF($G1451=0,"-",VLOOKUP($G1451,Nomenclator!$B$6:$G$1000,6,0))</f>
        <v>-</v>
      </c>
      <c r="P1451" s="74"/>
      <c r="Q1451" s="74"/>
    </row>
    <row r="1452" spans="1:17" x14ac:dyDescent="0.2">
      <c r="A1452" s="73" t="str">
        <f t="shared" si="44"/>
        <v>-</v>
      </c>
      <c r="B1452" s="75"/>
      <c r="C1452" s="74"/>
      <c r="D1452" s="74"/>
      <c r="E1452" s="74"/>
      <c r="F1452" s="74"/>
      <c r="G1452" s="74"/>
      <c r="H1452" s="74"/>
      <c r="I1452" s="74"/>
      <c r="J1452" s="74"/>
      <c r="K1452" s="78"/>
      <c r="L1452" s="79">
        <f t="shared" si="45"/>
        <v>0</v>
      </c>
      <c r="M1452" s="124" t="str">
        <f>IF($G1452=0,"-",VLOOKUP($G1452,Nomenclator!$B$6:$G$1000,3,0))</f>
        <v>-</v>
      </c>
      <c r="N1452" s="124" t="str">
        <f>IF($G1452=0,"-",VLOOKUP($G1452,Nomenclator!$B$6:$G$1000,4,0))</f>
        <v>-</v>
      </c>
      <c r="O1452" s="124" t="str">
        <f>IF($G1452=0,"-",VLOOKUP($G1452,Nomenclator!$B$6:$G$1000,6,0))</f>
        <v>-</v>
      </c>
      <c r="P1452" s="74"/>
      <c r="Q1452" s="74"/>
    </row>
    <row r="1453" spans="1:17" x14ac:dyDescent="0.2">
      <c r="A1453" s="73" t="str">
        <f t="shared" si="44"/>
        <v>-</v>
      </c>
      <c r="B1453" s="75"/>
      <c r="C1453" s="74"/>
      <c r="D1453" s="74"/>
      <c r="E1453" s="74"/>
      <c r="F1453" s="74"/>
      <c r="G1453" s="74"/>
      <c r="H1453" s="74"/>
      <c r="I1453" s="74"/>
      <c r="J1453" s="74"/>
      <c r="K1453" s="78"/>
      <c r="L1453" s="79">
        <f t="shared" si="45"/>
        <v>0</v>
      </c>
      <c r="M1453" s="124" t="str">
        <f>IF($G1453=0,"-",VLOOKUP($G1453,Nomenclator!$B$6:$G$1000,3,0))</f>
        <v>-</v>
      </c>
      <c r="N1453" s="124" t="str">
        <f>IF($G1453=0,"-",VLOOKUP($G1453,Nomenclator!$B$6:$G$1000,4,0))</f>
        <v>-</v>
      </c>
      <c r="O1453" s="124" t="str">
        <f>IF($G1453=0,"-",VLOOKUP($G1453,Nomenclator!$B$6:$G$1000,6,0))</f>
        <v>-</v>
      </c>
      <c r="P1453" s="74"/>
      <c r="Q1453" s="74"/>
    </row>
    <row r="1454" spans="1:17" x14ac:dyDescent="0.2">
      <c r="A1454" s="73" t="str">
        <f t="shared" si="44"/>
        <v>-</v>
      </c>
      <c r="B1454" s="75"/>
      <c r="C1454" s="74"/>
      <c r="D1454" s="74"/>
      <c r="E1454" s="74"/>
      <c r="F1454" s="74"/>
      <c r="G1454" s="74"/>
      <c r="H1454" s="74"/>
      <c r="I1454" s="74"/>
      <c r="J1454" s="74"/>
      <c r="K1454" s="78"/>
      <c r="L1454" s="79">
        <f t="shared" si="45"/>
        <v>0</v>
      </c>
      <c r="M1454" s="124" t="str">
        <f>IF($G1454=0,"-",VLOOKUP($G1454,Nomenclator!$B$6:$G$1000,3,0))</f>
        <v>-</v>
      </c>
      <c r="N1454" s="124" t="str">
        <f>IF($G1454=0,"-",VLOOKUP($G1454,Nomenclator!$B$6:$G$1000,4,0))</f>
        <v>-</v>
      </c>
      <c r="O1454" s="124" t="str">
        <f>IF($G1454=0,"-",VLOOKUP($G1454,Nomenclator!$B$6:$G$1000,6,0))</f>
        <v>-</v>
      </c>
      <c r="P1454" s="74"/>
      <c r="Q1454" s="74"/>
    </row>
    <row r="1455" spans="1:17" x14ac:dyDescent="0.2">
      <c r="A1455" s="73" t="str">
        <f t="shared" si="44"/>
        <v>-</v>
      </c>
      <c r="B1455" s="75"/>
      <c r="C1455" s="74"/>
      <c r="D1455" s="74"/>
      <c r="E1455" s="74"/>
      <c r="F1455" s="74"/>
      <c r="G1455" s="74"/>
      <c r="H1455" s="74"/>
      <c r="I1455" s="74"/>
      <c r="J1455" s="74"/>
      <c r="K1455" s="78"/>
      <c r="L1455" s="79">
        <f t="shared" si="45"/>
        <v>0</v>
      </c>
      <c r="M1455" s="124" t="str">
        <f>IF($G1455=0,"-",VLOOKUP($G1455,Nomenclator!$B$6:$G$1000,3,0))</f>
        <v>-</v>
      </c>
      <c r="N1455" s="124" t="str">
        <f>IF($G1455=0,"-",VLOOKUP($G1455,Nomenclator!$B$6:$G$1000,4,0))</f>
        <v>-</v>
      </c>
      <c r="O1455" s="124" t="str">
        <f>IF($G1455=0,"-",VLOOKUP($G1455,Nomenclator!$B$6:$G$1000,6,0))</f>
        <v>-</v>
      </c>
      <c r="P1455" s="74"/>
      <c r="Q1455" s="74"/>
    </row>
    <row r="1456" spans="1:17" x14ac:dyDescent="0.2">
      <c r="A1456" s="73" t="str">
        <f t="shared" si="44"/>
        <v>-</v>
      </c>
      <c r="B1456" s="75"/>
      <c r="C1456" s="74"/>
      <c r="D1456" s="74"/>
      <c r="E1456" s="74"/>
      <c r="F1456" s="74"/>
      <c r="G1456" s="74"/>
      <c r="H1456" s="74"/>
      <c r="I1456" s="74"/>
      <c r="J1456" s="74"/>
      <c r="K1456" s="78"/>
      <c r="L1456" s="79">
        <f t="shared" si="45"/>
        <v>0</v>
      </c>
      <c r="M1456" s="124" t="str">
        <f>IF($G1456=0,"-",VLOOKUP($G1456,Nomenclator!$B$6:$G$1000,3,0))</f>
        <v>-</v>
      </c>
      <c r="N1456" s="124" t="str">
        <f>IF($G1456=0,"-",VLOOKUP($G1456,Nomenclator!$B$6:$G$1000,4,0))</f>
        <v>-</v>
      </c>
      <c r="O1456" s="124" t="str">
        <f>IF($G1456=0,"-",VLOOKUP($G1456,Nomenclator!$B$6:$G$1000,6,0))</f>
        <v>-</v>
      </c>
      <c r="P1456" s="74"/>
      <c r="Q1456" s="74"/>
    </row>
    <row r="1457" spans="1:17" x14ac:dyDescent="0.2">
      <c r="A1457" s="73" t="str">
        <f t="shared" si="44"/>
        <v>-</v>
      </c>
      <c r="B1457" s="75"/>
      <c r="C1457" s="74"/>
      <c r="D1457" s="74"/>
      <c r="E1457" s="74"/>
      <c r="F1457" s="74"/>
      <c r="G1457" s="74"/>
      <c r="H1457" s="74"/>
      <c r="I1457" s="74"/>
      <c r="J1457" s="74"/>
      <c r="K1457" s="78"/>
      <c r="L1457" s="79">
        <f t="shared" si="45"/>
        <v>0</v>
      </c>
      <c r="M1457" s="124" t="str">
        <f>IF($G1457=0,"-",VLOOKUP($G1457,Nomenclator!$B$6:$G$1000,3,0))</f>
        <v>-</v>
      </c>
      <c r="N1457" s="124" t="str">
        <f>IF($G1457=0,"-",VLOOKUP($G1457,Nomenclator!$B$6:$G$1000,4,0))</f>
        <v>-</v>
      </c>
      <c r="O1457" s="124" t="str">
        <f>IF($G1457=0,"-",VLOOKUP($G1457,Nomenclator!$B$6:$G$1000,6,0))</f>
        <v>-</v>
      </c>
      <c r="P1457" s="74"/>
      <c r="Q1457" s="74"/>
    </row>
    <row r="1458" spans="1:17" x14ac:dyDescent="0.2">
      <c r="A1458" s="73" t="str">
        <f t="shared" si="44"/>
        <v>-</v>
      </c>
      <c r="B1458" s="75"/>
      <c r="C1458" s="74"/>
      <c r="D1458" s="74"/>
      <c r="E1458" s="74"/>
      <c r="F1458" s="74"/>
      <c r="G1458" s="74"/>
      <c r="H1458" s="74"/>
      <c r="I1458" s="74"/>
      <c r="J1458" s="74"/>
      <c r="K1458" s="78"/>
      <c r="L1458" s="79">
        <f t="shared" si="45"/>
        <v>0</v>
      </c>
      <c r="M1458" s="124" t="str">
        <f>IF($G1458=0,"-",VLOOKUP($G1458,Nomenclator!$B$6:$G$1000,3,0))</f>
        <v>-</v>
      </c>
      <c r="N1458" s="124" t="str">
        <f>IF($G1458=0,"-",VLOOKUP($G1458,Nomenclator!$B$6:$G$1000,4,0))</f>
        <v>-</v>
      </c>
      <c r="O1458" s="124" t="str">
        <f>IF($G1458=0,"-",VLOOKUP($G1458,Nomenclator!$B$6:$G$1000,6,0))</f>
        <v>-</v>
      </c>
      <c r="P1458" s="74"/>
      <c r="Q1458" s="74"/>
    </row>
    <row r="1459" spans="1:17" x14ac:dyDescent="0.2">
      <c r="A1459" s="73" t="str">
        <f t="shared" si="44"/>
        <v>-</v>
      </c>
      <c r="B1459" s="75"/>
      <c r="C1459" s="74"/>
      <c r="D1459" s="74"/>
      <c r="E1459" s="74"/>
      <c r="F1459" s="74"/>
      <c r="G1459" s="74"/>
      <c r="H1459" s="74"/>
      <c r="I1459" s="74"/>
      <c r="J1459" s="74"/>
      <c r="K1459" s="78"/>
      <c r="L1459" s="79">
        <f t="shared" si="45"/>
        <v>0</v>
      </c>
      <c r="M1459" s="124" t="str">
        <f>IF($G1459=0,"-",VLOOKUP($G1459,Nomenclator!$B$6:$G$1000,3,0))</f>
        <v>-</v>
      </c>
      <c r="N1459" s="124" t="str">
        <f>IF($G1459=0,"-",VLOOKUP($G1459,Nomenclator!$B$6:$G$1000,4,0))</f>
        <v>-</v>
      </c>
      <c r="O1459" s="124" t="str">
        <f>IF($G1459=0,"-",VLOOKUP($G1459,Nomenclator!$B$6:$G$1000,6,0))</f>
        <v>-</v>
      </c>
      <c r="P1459" s="74"/>
      <c r="Q1459" s="74"/>
    </row>
    <row r="1460" spans="1:17" x14ac:dyDescent="0.2">
      <c r="A1460" s="73" t="str">
        <f t="shared" si="44"/>
        <v>-</v>
      </c>
      <c r="B1460" s="75"/>
      <c r="C1460" s="74"/>
      <c r="D1460" s="74"/>
      <c r="E1460" s="74"/>
      <c r="F1460" s="74"/>
      <c r="G1460" s="74"/>
      <c r="H1460" s="74"/>
      <c r="I1460" s="74"/>
      <c r="J1460" s="74"/>
      <c r="K1460" s="78"/>
      <c r="L1460" s="79">
        <f t="shared" si="45"/>
        <v>0</v>
      </c>
      <c r="M1460" s="124" t="str">
        <f>IF($G1460=0,"-",VLOOKUP($G1460,Nomenclator!$B$6:$G$1000,3,0))</f>
        <v>-</v>
      </c>
      <c r="N1460" s="124" t="str">
        <f>IF($G1460=0,"-",VLOOKUP($G1460,Nomenclator!$B$6:$G$1000,4,0))</f>
        <v>-</v>
      </c>
      <c r="O1460" s="124" t="str">
        <f>IF($G1460=0,"-",VLOOKUP($G1460,Nomenclator!$B$6:$G$1000,6,0))</f>
        <v>-</v>
      </c>
      <c r="P1460" s="74"/>
      <c r="Q1460" s="74"/>
    </row>
    <row r="1461" spans="1:17" x14ac:dyDescent="0.2">
      <c r="A1461" s="73" t="str">
        <f t="shared" si="44"/>
        <v>-</v>
      </c>
      <c r="B1461" s="75"/>
      <c r="C1461" s="74"/>
      <c r="D1461" s="74"/>
      <c r="E1461" s="74"/>
      <c r="F1461" s="74"/>
      <c r="G1461" s="74"/>
      <c r="H1461" s="74"/>
      <c r="I1461" s="74"/>
      <c r="J1461" s="74"/>
      <c r="K1461" s="78"/>
      <c r="L1461" s="79">
        <f t="shared" si="45"/>
        <v>0</v>
      </c>
      <c r="M1461" s="124" t="str">
        <f>IF($G1461=0,"-",VLOOKUP($G1461,Nomenclator!$B$6:$G$1000,3,0))</f>
        <v>-</v>
      </c>
      <c r="N1461" s="124" t="str">
        <f>IF($G1461=0,"-",VLOOKUP($G1461,Nomenclator!$B$6:$G$1000,4,0))</f>
        <v>-</v>
      </c>
      <c r="O1461" s="124" t="str">
        <f>IF($G1461=0,"-",VLOOKUP($G1461,Nomenclator!$B$6:$G$1000,6,0))</f>
        <v>-</v>
      </c>
      <c r="P1461" s="74"/>
      <c r="Q1461" s="74"/>
    </row>
    <row r="1462" spans="1:17" x14ac:dyDescent="0.2">
      <c r="A1462" s="73" t="str">
        <f t="shared" si="44"/>
        <v>-</v>
      </c>
      <c r="B1462" s="75"/>
      <c r="C1462" s="74"/>
      <c r="D1462" s="74"/>
      <c r="E1462" s="74"/>
      <c r="F1462" s="74"/>
      <c r="G1462" s="74"/>
      <c r="H1462" s="74"/>
      <c r="I1462" s="74"/>
      <c r="J1462" s="74"/>
      <c r="K1462" s="78"/>
      <c r="L1462" s="79">
        <f t="shared" si="45"/>
        <v>0</v>
      </c>
      <c r="M1462" s="124" t="str">
        <f>IF($G1462=0,"-",VLOOKUP($G1462,Nomenclator!$B$6:$G$1000,3,0))</f>
        <v>-</v>
      </c>
      <c r="N1462" s="124" t="str">
        <f>IF($G1462=0,"-",VLOOKUP($G1462,Nomenclator!$B$6:$G$1000,4,0))</f>
        <v>-</v>
      </c>
      <c r="O1462" s="124" t="str">
        <f>IF($G1462=0,"-",VLOOKUP($G1462,Nomenclator!$B$6:$G$1000,6,0))</f>
        <v>-</v>
      </c>
      <c r="P1462" s="74"/>
      <c r="Q1462" s="74"/>
    </row>
    <row r="1463" spans="1:17" x14ac:dyDescent="0.2">
      <c r="A1463" s="73" t="str">
        <f t="shared" si="44"/>
        <v>-</v>
      </c>
      <c r="B1463" s="75"/>
      <c r="C1463" s="74"/>
      <c r="D1463" s="74"/>
      <c r="E1463" s="74"/>
      <c r="F1463" s="74"/>
      <c r="G1463" s="74"/>
      <c r="H1463" s="74"/>
      <c r="I1463" s="74"/>
      <c r="J1463" s="74"/>
      <c r="K1463" s="78"/>
      <c r="L1463" s="79">
        <f t="shared" si="45"/>
        <v>0</v>
      </c>
      <c r="M1463" s="124" t="str">
        <f>IF($G1463=0,"-",VLOOKUP($G1463,Nomenclator!$B$6:$G$1000,3,0))</f>
        <v>-</v>
      </c>
      <c r="N1463" s="124" t="str">
        <f>IF($G1463=0,"-",VLOOKUP($G1463,Nomenclator!$B$6:$G$1000,4,0))</f>
        <v>-</v>
      </c>
      <c r="O1463" s="124" t="str">
        <f>IF($G1463=0,"-",VLOOKUP($G1463,Nomenclator!$B$6:$G$1000,6,0))</f>
        <v>-</v>
      </c>
      <c r="P1463" s="74"/>
      <c r="Q1463" s="74"/>
    </row>
    <row r="1464" spans="1:17" x14ac:dyDescent="0.2">
      <c r="A1464" s="73" t="str">
        <f t="shared" si="44"/>
        <v>-</v>
      </c>
      <c r="B1464" s="75"/>
      <c r="C1464" s="74"/>
      <c r="D1464" s="74"/>
      <c r="E1464" s="74"/>
      <c r="F1464" s="74"/>
      <c r="G1464" s="74"/>
      <c r="H1464" s="74"/>
      <c r="I1464" s="74"/>
      <c r="J1464" s="74"/>
      <c r="K1464" s="78"/>
      <c r="L1464" s="79">
        <f t="shared" si="45"/>
        <v>0</v>
      </c>
      <c r="M1464" s="124" t="str">
        <f>IF($G1464=0,"-",VLOOKUP($G1464,Nomenclator!$B$6:$G$1000,3,0))</f>
        <v>-</v>
      </c>
      <c r="N1464" s="124" t="str">
        <f>IF($G1464=0,"-",VLOOKUP($G1464,Nomenclator!$B$6:$G$1000,4,0))</f>
        <v>-</v>
      </c>
      <c r="O1464" s="124" t="str">
        <f>IF($G1464=0,"-",VLOOKUP($G1464,Nomenclator!$B$6:$G$1000,6,0))</f>
        <v>-</v>
      </c>
      <c r="P1464" s="74"/>
      <c r="Q1464" s="74"/>
    </row>
    <row r="1465" spans="1:17" x14ac:dyDescent="0.2">
      <c r="A1465" s="73" t="str">
        <f t="shared" si="44"/>
        <v>-</v>
      </c>
      <c r="B1465" s="75"/>
      <c r="C1465" s="74"/>
      <c r="D1465" s="74"/>
      <c r="E1465" s="74"/>
      <c r="F1465" s="74"/>
      <c r="G1465" s="74"/>
      <c r="H1465" s="74"/>
      <c r="I1465" s="74"/>
      <c r="J1465" s="74"/>
      <c r="K1465" s="78"/>
      <c r="L1465" s="79">
        <f t="shared" si="45"/>
        <v>0</v>
      </c>
      <c r="M1465" s="124" t="str">
        <f>IF($G1465=0,"-",VLOOKUP($G1465,Nomenclator!$B$6:$G$1000,3,0))</f>
        <v>-</v>
      </c>
      <c r="N1465" s="124" t="str">
        <f>IF($G1465=0,"-",VLOOKUP($G1465,Nomenclator!$B$6:$G$1000,4,0))</f>
        <v>-</v>
      </c>
      <c r="O1465" s="124" t="str">
        <f>IF($G1465=0,"-",VLOOKUP($G1465,Nomenclator!$B$6:$G$1000,6,0))</f>
        <v>-</v>
      </c>
      <c r="P1465" s="74"/>
      <c r="Q1465" s="74"/>
    </row>
    <row r="1466" spans="1:17" x14ac:dyDescent="0.2">
      <c r="A1466" s="73" t="str">
        <f t="shared" si="44"/>
        <v>-</v>
      </c>
      <c r="B1466" s="75"/>
      <c r="C1466" s="74"/>
      <c r="D1466" s="74"/>
      <c r="E1466" s="74"/>
      <c r="F1466" s="74"/>
      <c r="G1466" s="74"/>
      <c r="H1466" s="74"/>
      <c r="I1466" s="74"/>
      <c r="J1466" s="74"/>
      <c r="K1466" s="78"/>
      <c r="L1466" s="79">
        <f t="shared" si="45"/>
        <v>0</v>
      </c>
      <c r="M1466" s="124" t="str">
        <f>IF($G1466=0,"-",VLOOKUP($G1466,Nomenclator!$B$6:$G$1000,3,0))</f>
        <v>-</v>
      </c>
      <c r="N1466" s="124" t="str">
        <f>IF($G1466=0,"-",VLOOKUP($G1466,Nomenclator!$B$6:$G$1000,4,0))</f>
        <v>-</v>
      </c>
      <c r="O1466" s="124" t="str">
        <f>IF($G1466=0,"-",VLOOKUP($G1466,Nomenclator!$B$6:$G$1000,6,0))</f>
        <v>-</v>
      </c>
      <c r="P1466" s="74"/>
      <c r="Q1466" s="74"/>
    </row>
    <row r="1467" spans="1:17" x14ac:dyDescent="0.2">
      <c r="A1467" s="73" t="str">
        <f t="shared" si="44"/>
        <v>-</v>
      </c>
      <c r="B1467" s="75"/>
      <c r="C1467" s="74"/>
      <c r="D1467" s="74"/>
      <c r="E1467" s="74"/>
      <c r="F1467" s="74"/>
      <c r="G1467" s="74"/>
      <c r="H1467" s="74"/>
      <c r="I1467" s="74"/>
      <c r="J1467" s="74"/>
      <c r="K1467" s="78"/>
      <c r="L1467" s="79">
        <f t="shared" si="45"/>
        <v>0</v>
      </c>
      <c r="M1467" s="124" t="str">
        <f>IF($G1467=0,"-",VLOOKUP($G1467,Nomenclator!$B$6:$G$1000,3,0))</f>
        <v>-</v>
      </c>
      <c r="N1467" s="124" t="str">
        <f>IF($G1467=0,"-",VLOOKUP($G1467,Nomenclator!$B$6:$G$1000,4,0))</f>
        <v>-</v>
      </c>
      <c r="O1467" s="124" t="str">
        <f>IF($G1467=0,"-",VLOOKUP($G1467,Nomenclator!$B$6:$G$1000,6,0))</f>
        <v>-</v>
      </c>
      <c r="P1467" s="74"/>
      <c r="Q1467" s="74"/>
    </row>
    <row r="1468" spans="1:17" x14ac:dyDescent="0.2">
      <c r="A1468" s="73" t="str">
        <f t="shared" si="44"/>
        <v>-</v>
      </c>
      <c r="B1468" s="75"/>
      <c r="C1468" s="74"/>
      <c r="D1468" s="74"/>
      <c r="E1468" s="74"/>
      <c r="F1468" s="74"/>
      <c r="G1468" s="74"/>
      <c r="H1468" s="74"/>
      <c r="I1468" s="74"/>
      <c r="J1468" s="74"/>
      <c r="K1468" s="78"/>
      <c r="L1468" s="79">
        <f t="shared" si="45"/>
        <v>0</v>
      </c>
      <c r="M1468" s="124" t="str">
        <f>IF($G1468=0,"-",VLOOKUP($G1468,Nomenclator!$B$6:$G$1000,3,0))</f>
        <v>-</v>
      </c>
      <c r="N1468" s="124" t="str">
        <f>IF($G1468=0,"-",VLOOKUP($G1468,Nomenclator!$B$6:$G$1000,4,0))</f>
        <v>-</v>
      </c>
      <c r="O1468" s="124" t="str">
        <f>IF($G1468=0,"-",VLOOKUP($G1468,Nomenclator!$B$6:$G$1000,6,0))</f>
        <v>-</v>
      </c>
      <c r="P1468" s="74"/>
      <c r="Q1468" s="74"/>
    </row>
    <row r="1469" spans="1:17" x14ac:dyDescent="0.2">
      <c r="A1469" s="73" t="str">
        <f t="shared" si="44"/>
        <v>-</v>
      </c>
      <c r="B1469" s="75"/>
      <c r="C1469" s="74"/>
      <c r="D1469" s="74"/>
      <c r="E1469" s="74"/>
      <c r="F1469" s="74"/>
      <c r="G1469" s="74"/>
      <c r="H1469" s="74"/>
      <c r="I1469" s="74"/>
      <c r="J1469" s="74"/>
      <c r="K1469" s="78"/>
      <c r="L1469" s="79">
        <f t="shared" si="45"/>
        <v>0</v>
      </c>
      <c r="M1469" s="124" t="str">
        <f>IF($G1469=0,"-",VLOOKUP($G1469,Nomenclator!$B$6:$G$1000,3,0))</f>
        <v>-</v>
      </c>
      <c r="N1469" s="124" t="str">
        <f>IF($G1469=0,"-",VLOOKUP($G1469,Nomenclator!$B$6:$G$1000,4,0))</f>
        <v>-</v>
      </c>
      <c r="O1469" s="124" t="str">
        <f>IF($G1469=0,"-",VLOOKUP($G1469,Nomenclator!$B$6:$G$1000,6,0))</f>
        <v>-</v>
      </c>
      <c r="P1469" s="74"/>
      <c r="Q1469" s="74"/>
    </row>
    <row r="1470" spans="1:17" x14ac:dyDescent="0.2">
      <c r="A1470" s="73" t="str">
        <f t="shared" ref="A1470:A1533" si="46">IF(B1470=0,"-",YEAR(B1470))</f>
        <v>-</v>
      </c>
      <c r="B1470" s="75"/>
      <c r="C1470" s="74"/>
      <c r="D1470" s="74"/>
      <c r="E1470" s="74"/>
      <c r="F1470" s="74"/>
      <c r="G1470" s="74"/>
      <c r="H1470" s="74"/>
      <c r="I1470" s="74"/>
      <c r="J1470" s="74"/>
      <c r="K1470" s="78"/>
      <c r="L1470" s="79">
        <f t="shared" si="45"/>
        <v>0</v>
      </c>
      <c r="M1470" s="124" t="str">
        <f>IF($G1470=0,"-",VLOOKUP($G1470,Nomenclator!$B$6:$G$1000,3,0))</f>
        <v>-</v>
      </c>
      <c r="N1470" s="124" t="str">
        <f>IF($G1470=0,"-",VLOOKUP($G1470,Nomenclator!$B$6:$G$1000,4,0))</f>
        <v>-</v>
      </c>
      <c r="O1470" s="124" t="str">
        <f>IF($G1470=0,"-",VLOOKUP($G1470,Nomenclator!$B$6:$G$1000,6,0))</f>
        <v>-</v>
      </c>
      <c r="P1470" s="74"/>
      <c r="Q1470" s="74"/>
    </row>
    <row r="1471" spans="1:17" x14ac:dyDescent="0.2">
      <c r="A1471" s="73" t="str">
        <f t="shared" si="46"/>
        <v>-</v>
      </c>
      <c r="B1471" s="75"/>
      <c r="C1471" s="74"/>
      <c r="D1471" s="74"/>
      <c r="E1471" s="74"/>
      <c r="F1471" s="74"/>
      <c r="G1471" s="74"/>
      <c r="H1471" s="74"/>
      <c r="I1471" s="74"/>
      <c r="J1471" s="74"/>
      <c r="K1471" s="78"/>
      <c r="L1471" s="79">
        <f t="shared" si="45"/>
        <v>0</v>
      </c>
      <c r="M1471" s="124" t="str">
        <f>IF($G1471=0,"-",VLOOKUP($G1471,Nomenclator!$B$6:$G$1000,3,0))</f>
        <v>-</v>
      </c>
      <c r="N1471" s="124" t="str">
        <f>IF($G1471=0,"-",VLOOKUP($G1471,Nomenclator!$B$6:$G$1000,4,0))</f>
        <v>-</v>
      </c>
      <c r="O1471" s="124" t="str">
        <f>IF($G1471=0,"-",VLOOKUP($G1471,Nomenclator!$B$6:$G$1000,6,0))</f>
        <v>-</v>
      </c>
      <c r="P1471" s="74"/>
      <c r="Q1471" s="74"/>
    </row>
    <row r="1472" spans="1:17" x14ac:dyDescent="0.2">
      <c r="A1472" s="73" t="str">
        <f t="shared" si="46"/>
        <v>-</v>
      </c>
      <c r="B1472" s="75"/>
      <c r="C1472" s="74"/>
      <c r="D1472" s="74"/>
      <c r="E1472" s="74"/>
      <c r="F1472" s="74"/>
      <c r="G1472" s="74"/>
      <c r="H1472" s="74"/>
      <c r="I1472" s="74"/>
      <c r="J1472" s="74"/>
      <c r="K1472" s="78"/>
      <c r="L1472" s="79">
        <f t="shared" si="45"/>
        <v>0</v>
      </c>
      <c r="M1472" s="124" t="str">
        <f>IF($G1472=0,"-",VLOOKUP($G1472,Nomenclator!$B$6:$G$1000,3,0))</f>
        <v>-</v>
      </c>
      <c r="N1472" s="124" t="str">
        <f>IF($G1472=0,"-",VLOOKUP($G1472,Nomenclator!$B$6:$G$1000,4,0))</f>
        <v>-</v>
      </c>
      <c r="O1472" s="124" t="str">
        <f>IF($G1472=0,"-",VLOOKUP($G1472,Nomenclator!$B$6:$G$1000,6,0))</f>
        <v>-</v>
      </c>
      <c r="P1472" s="74"/>
      <c r="Q1472" s="74"/>
    </row>
    <row r="1473" spans="1:17" x14ac:dyDescent="0.2">
      <c r="A1473" s="73" t="str">
        <f t="shared" si="46"/>
        <v>-</v>
      </c>
      <c r="B1473" s="75"/>
      <c r="C1473" s="74"/>
      <c r="D1473" s="74"/>
      <c r="E1473" s="74"/>
      <c r="F1473" s="74"/>
      <c r="G1473" s="74"/>
      <c r="H1473" s="74"/>
      <c r="I1473" s="74"/>
      <c r="J1473" s="74"/>
      <c r="K1473" s="78"/>
      <c r="L1473" s="79">
        <f t="shared" si="45"/>
        <v>0</v>
      </c>
      <c r="M1473" s="124" t="str">
        <f>IF($G1473=0,"-",VLOOKUP($G1473,Nomenclator!$B$6:$G$1000,3,0))</f>
        <v>-</v>
      </c>
      <c r="N1473" s="124" t="str">
        <f>IF($G1473=0,"-",VLOOKUP($G1473,Nomenclator!$B$6:$G$1000,4,0))</f>
        <v>-</v>
      </c>
      <c r="O1473" s="124" t="str">
        <f>IF($G1473=0,"-",VLOOKUP($G1473,Nomenclator!$B$6:$G$1000,6,0))</f>
        <v>-</v>
      </c>
      <c r="P1473" s="74"/>
      <c r="Q1473" s="74"/>
    </row>
    <row r="1474" spans="1:17" x14ac:dyDescent="0.2">
      <c r="A1474" s="73" t="str">
        <f t="shared" si="46"/>
        <v>-</v>
      </c>
      <c r="B1474" s="75"/>
      <c r="C1474" s="74"/>
      <c r="D1474" s="74"/>
      <c r="E1474" s="74"/>
      <c r="F1474" s="74"/>
      <c r="G1474" s="74"/>
      <c r="H1474" s="74"/>
      <c r="I1474" s="74"/>
      <c r="J1474" s="74"/>
      <c r="K1474" s="78"/>
      <c r="L1474" s="79">
        <f t="shared" si="45"/>
        <v>0</v>
      </c>
      <c r="M1474" s="124" t="str">
        <f>IF($G1474=0,"-",VLOOKUP($G1474,Nomenclator!$B$6:$G$1000,3,0))</f>
        <v>-</v>
      </c>
      <c r="N1474" s="124" t="str">
        <f>IF($G1474=0,"-",VLOOKUP($G1474,Nomenclator!$B$6:$G$1000,4,0))</f>
        <v>-</v>
      </c>
      <c r="O1474" s="124" t="str">
        <f>IF($G1474=0,"-",VLOOKUP($G1474,Nomenclator!$B$6:$G$1000,6,0))</f>
        <v>-</v>
      </c>
      <c r="P1474" s="74"/>
      <c r="Q1474" s="74"/>
    </row>
    <row r="1475" spans="1:17" x14ac:dyDescent="0.2">
      <c r="A1475" s="73" t="str">
        <f t="shared" si="46"/>
        <v>-</v>
      </c>
      <c r="B1475" s="75"/>
      <c r="C1475" s="74"/>
      <c r="D1475" s="74"/>
      <c r="E1475" s="74"/>
      <c r="F1475" s="74"/>
      <c r="G1475" s="74"/>
      <c r="H1475" s="74"/>
      <c r="I1475" s="74"/>
      <c r="J1475" s="74"/>
      <c r="K1475" s="78"/>
      <c r="L1475" s="79">
        <f t="shared" si="45"/>
        <v>0</v>
      </c>
      <c r="M1475" s="124" t="str">
        <f>IF($G1475=0,"-",VLOOKUP($G1475,Nomenclator!$B$6:$G$1000,3,0))</f>
        <v>-</v>
      </c>
      <c r="N1475" s="124" t="str">
        <f>IF($G1475=0,"-",VLOOKUP($G1475,Nomenclator!$B$6:$G$1000,4,0))</f>
        <v>-</v>
      </c>
      <c r="O1475" s="124" t="str">
        <f>IF($G1475=0,"-",VLOOKUP($G1475,Nomenclator!$B$6:$G$1000,6,0))</f>
        <v>-</v>
      </c>
      <c r="P1475" s="74"/>
      <c r="Q1475" s="74"/>
    </row>
    <row r="1476" spans="1:17" x14ac:dyDescent="0.2">
      <c r="A1476" s="73" t="str">
        <f t="shared" si="46"/>
        <v>-</v>
      </c>
      <c r="B1476" s="75"/>
      <c r="C1476" s="74"/>
      <c r="D1476" s="74"/>
      <c r="E1476" s="74"/>
      <c r="F1476" s="74"/>
      <c r="G1476" s="74"/>
      <c r="H1476" s="74"/>
      <c r="I1476" s="74"/>
      <c r="J1476" s="74"/>
      <c r="K1476" s="78"/>
      <c r="L1476" s="79">
        <f t="shared" si="45"/>
        <v>0</v>
      </c>
      <c r="M1476" s="124" t="str">
        <f>IF($G1476=0,"-",VLOOKUP($G1476,Nomenclator!$B$6:$G$1000,3,0))</f>
        <v>-</v>
      </c>
      <c r="N1476" s="124" t="str">
        <f>IF($G1476=0,"-",VLOOKUP($G1476,Nomenclator!$B$6:$G$1000,4,0))</f>
        <v>-</v>
      </c>
      <c r="O1476" s="124" t="str">
        <f>IF($G1476=0,"-",VLOOKUP($G1476,Nomenclator!$B$6:$G$1000,6,0))</f>
        <v>-</v>
      </c>
      <c r="P1476" s="74"/>
      <c r="Q1476" s="74"/>
    </row>
    <row r="1477" spans="1:17" x14ac:dyDescent="0.2">
      <c r="A1477" s="73" t="str">
        <f t="shared" si="46"/>
        <v>-</v>
      </c>
      <c r="B1477" s="75"/>
      <c r="C1477" s="74"/>
      <c r="D1477" s="74"/>
      <c r="E1477" s="74"/>
      <c r="F1477" s="74"/>
      <c r="G1477" s="74"/>
      <c r="H1477" s="74"/>
      <c r="I1477" s="74"/>
      <c r="J1477" s="74"/>
      <c r="K1477" s="78"/>
      <c r="L1477" s="79">
        <f t="shared" si="45"/>
        <v>0</v>
      </c>
      <c r="M1477" s="124" t="str">
        <f>IF($G1477=0,"-",VLOOKUP($G1477,Nomenclator!$B$6:$G$1000,3,0))</f>
        <v>-</v>
      </c>
      <c r="N1477" s="124" t="str">
        <f>IF($G1477=0,"-",VLOOKUP($G1477,Nomenclator!$B$6:$G$1000,4,0))</f>
        <v>-</v>
      </c>
      <c r="O1477" s="124" t="str">
        <f>IF($G1477=0,"-",VLOOKUP($G1477,Nomenclator!$B$6:$G$1000,6,0))</f>
        <v>-</v>
      </c>
      <c r="P1477" s="74"/>
      <c r="Q1477" s="74"/>
    </row>
    <row r="1478" spans="1:17" x14ac:dyDescent="0.2">
      <c r="A1478" s="73" t="str">
        <f t="shared" si="46"/>
        <v>-</v>
      </c>
      <c r="B1478" s="75"/>
      <c r="C1478" s="74"/>
      <c r="D1478" s="74"/>
      <c r="E1478" s="74"/>
      <c r="F1478" s="74"/>
      <c r="G1478" s="74"/>
      <c r="H1478" s="74"/>
      <c r="I1478" s="74"/>
      <c r="J1478" s="74"/>
      <c r="K1478" s="78"/>
      <c r="L1478" s="79">
        <f t="shared" ref="L1478:L1541" si="47">J1478*K1478</f>
        <v>0</v>
      </c>
      <c r="M1478" s="124" t="str">
        <f>IF($G1478=0,"-",VLOOKUP($G1478,Nomenclator!$B$6:$G$1000,3,0))</f>
        <v>-</v>
      </c>
      <c r="N1478" s="124" t="str">
        <f>IF($G1478=0,"-",VLOOKUP($G1478,Nomenclator!$B$6:$G$1000,4,0))</f>
        <v>-</v>
      </c>
      <c r="O1478" s="124" t="str">
        <f>IF($G1478=0,"-",VLOOKUP($G1478,Nomenclator!$B$6:$G$1000,6,0))</f>
        <v>-</v>
      </c>
      <c r="P1478" s="74"/>
      <c r="Q1478" s="74"/>
    </row>
    <row r="1479" spans="1:17" x14ac:dyDescent="0.2">
      <c r="A1479" s="73" t="str">
        <f t="shared" si="46"/>
        <v>-</v>
      </c>
      <c r="B1479" s="75"/>
      <c r="C1479" s="74"/>
      <c r="D1479" s="74"/>
      <c r="E1479" s="74"/>
      <c r="F1479" s="74"/>
      <c r="G1479" s="74"/>
      <c r="H1479" s="74"/>
      <c r="I1479" s="74"/>
      <c r="J1479" s="74"/>
      <c r="K1479" s="78"/>
      <c r="L1479" s="79">
        <f t="shared" si="47"/>
        <v>0</v>
      </c>
      <c r="M1479" s="124" t="str">
        <f>IF($G1479=0,"-",VLOOKUP($G1479,Nomenclator!$B$6:$G$1000,3,0))</f>
        <v>-</v>
      </c>
      <c r="N1479" s="124" t="str">
        <f>IF($G1479=0,"-",VLOOKUP($G1479,Nomenclator!$B$6:$G$1000,4,0))</f>
        <v>-</v>
      </c>
      <c r="O1479" s="124" t="str">
        <f>IF($G1479=0,"-",VLOOKUP($G1479,Nomenclator!$B$6:$G$1000,6,0))</f>
        <v>-</v>
      </c>
      <c r="P1479" s="74"/>
      <c r="Q1479" s="74"/>
    </row>
    <row r="1480" spans="1:17" x14ac:dyDescent="0.2">
      <c r="A1480" s="73" t="str">
        <f t="shared" si="46"/>
        <v>-</v>
      </c>
      <c r="B1480" s="75"/>
      <c r="C1480" s="74"/>
      <c r="D1480" s="74"/>
      <c r="E1480" s="74"/>
      <c r="F1480" s="74"/>
      <c r="G1480" s="74"/>
      <c r="H1480" s="74"/>
      <c r="I1480" s="74"/>
      <c r="J1480" s="74"/>
      <c r="K1480" s="78"/>
      <c r="L1480" s="79">
        <f t="shared" si="47"/>
        <v>0</v>
      </c>
      <c r="M1480" s="124" t="str">
        <f>IF($G1480=0,"-",VLOOKUP($G1480,Nomenclator!$B$6:$G$1000,3,0))</f>
        <v>-</v>
      </c>
      <c r="N1480" s="124" t="str">
        <f>IF($G1480=0,"-",VLOOKUP($G1480,Nomenclator!$B$6:$G$1000,4,0))</f>
        <v>-</v>
      </c>
      <c r="O1480" s="124" t="str">
        <f>IF($G1480=0,"-",VLOOKUP($G1480,Nomenclator!$B$6:$G$1000,6,0))</f>
        <v>-</v>
      </c>
      <c r="P1480" s="74"/>
      <c r="Q1480" s="74"/>
    </row>
    <row r="1481" spans="1:17" x14ac:dyDescent="0.2">
      <c r="A1481" s="73" t="str">
        <f t="shared" si="46"/>
        <v>-</v>
      </c>
      <c r="B1481" s="75"/>
      <c r="C1481" s="74"/>
      <c r="D1481" s="74"/>
      <c r="E1481" s="74"/>
      <c r="F1481" s="74"/>
      <c r="G1481" s="74"/>
      <c r="H1481" s="74"/>
      <c r="I1481" s="74"/>
      <c r="J1481" s="74"/>
      <c r="K1481" s="78"/>
      <c r="L1481" s="79">
        <f t="shared" si="47"/>
        <v>0</v>
      </c>
      <c r="M1481" s="124" t="str">
        <f>IF($G1481=0,"-",VLOOKUP($G1481,Nomenclator!$B$6:$G$1000,3,0))</f>
        <v>-</v>
      </c>
      <c r="N1481" s="124" t="str">
        <f>IF($G1481=0,"-",VLOOKUP($G1481,Nomenclator!$B$6:$G$1000,4,0))</f>
        <v>-</v>
      </c>
      <c r="O1481" s="124" t="str">
        <f>IF($G1481=0,"-",VLOOKUP($G1481,Nomenclator!$B$6:$G$1000,6,0))</f>
        <v>-</v>
      </c>
      <c r="P1481" s="74"/>
      <c r="Q1481" s="74"/>
    </row>
    <row r="1482" spans="1:17" x14ac:dyDescent="0.2">
      <c r="A1482" s="73" t="str">
        <f t="shared" si="46"/>
        <v>-</v>
      </c>
      <c r="B1482" s="75"/>
      <c r="C1482" s="74"/>
      <c r="D1482" s="74"/>
      <c r="E1482" s="74"/>
      <c r="F1482" s="74"/>
      <c r="G1482" s="74"/>
      <c r="H1482" s="74"/>
      <c r="I1482" s="74"/>
      <c r="J1482" s="74"/>
      <c r="K1482" s="78"/>
      <c r="L1482" s="79">
        <f t="shared" si="47"/>
        <v>0</v>
      </c>
      <c r="M1482" s="124" t="str">
        <f>IF($G1482=0,"-",VLOOKUP($G1482,Nomenclator!$B$6:$G$1000,3,0))</f>
        <v>-</v>
      </c>
      <c r="N1482" s="124" t="str">
        <f>IF($G1482=0,"-",VLOOKUP($G1482,Nomenclator!$B$6:$G$1000,4,0))</f>
        <v>-</v>
      </c>
      <c r="O1482" s="124" t="str">
        <f>IF($G1482=0,"-",VLOOKUP($G1482,Nomenclator!$B$6:$G$1000,6,0))</f>
        <v>-</v>
      </c>
      <c r="P1482" s="74"/>
      <c r="Q1482" s="74"/>
    </row>
    <row r="1483" spans="1:17" x14ac:dyDescent="0.2">
      <c r="A1483" s="73" t="str">
        <f t="shared" si="46"/>
        <v>-</v>
      </c>
      <c r="B1483" s="75"/>
      <c r="C1483" s="74"/>
      <c r="D1483" s="74"/>
      <c r="E1483" s="74"/>
      <c r="F1483" s="74"/>
      <c r="G1483" s="74"/>
      <c r="H1483" s="74"/>
      <c r="I1483" s="74"/>
      <c r="J1483" s="74"/>
      <c r="K1483" s="78"/>
      <c r="L1483" s="79">
        <f t="shared" si="47"/>
        <v>0</v>
      </c>
      <c r="M1483" s="124" t="str">
        <f>IF($G1483=0,"-",VLOOKUP($G1483,Nomenclator!$B$6:$G$1000,3,0))</f>
        <v>-</v>
      </c>
      <c r="N1483" s="124" t="str">
        <f>IF($G1483=0,"-",VLOOKUP($G1483,Nomenclator!$B$6:$G$1000,4,0))</f>
        <v>-</v>
      </c>
      <c r="O1483" s="124" t="str">
        <f>IF($G1483=0,"-",VLOOKUP($G1483,Nomenclator!$B$6:$G$1000,6,0))</f>
        <v>-</v>
      </c>
      <c r="P1483" s="74"/>
      <c r="Q1483" s="74"/>
    </row>
    <row r="1484" spans="1:17" x14ac:dyDescent="0.2">
      <c r="A1484" s="73" t="str">
        <f t="shared" si="46"/>
        <v>-</v>
      </c>
      <c r="B1484" s="75"/>
      <c r="C1484" s="74"/>
      <c r="D1484" s="74"/>
      <c r="E1484" s="74"/>
      <c r="F1484" s="74"/>
      <c r="G1484" s="74"/>
      <c r="H1484" s="74"/>
      <c r="I1484" s="74"/>
      <c r="J1484" s="74"/>
      <c r="K1484" s="78"/>
      <c r="L1484" s="79">
        <f t="shared" si="47"/>
        <v>0</v>
      </c>
      <c r="M1484" s="124" t="str">
        <f>IF($G1484=0,"-",VLOOKUP($G1484,Nomenclator!$B$6:$G$1000,3,0))</f>
        <v>-</v>
      </c>
      <c r="N1484" s="124" t="str">
        <f>IF($G1484=0,"-",VLOOKUP($G1484,Nomenclator!$B$6:$G$1000,4,0))</f>
        <v>-</v>
      </c>
      <c r="O1484" s="124" t="str">
        <f>IF($G1484=0,"-",VLOOKUP($G1484,Nomenclator!$B$6:$G$1000,6,0))</f>
        <v>-</v>
      </c>
      <c r="P1484" s="74"/>
      <c r="Q1484" s="74"/>
    </row>
    <row r="1485" spans="1:17" x14ac:dyDescent="0.2">
      <c r="A1485" s="73" t="str">
        <f t="shared" si="46"/>
        <v>-</v>
      </c>
      <c r="B1485" s="75"/>
      <c r="C1485" s="74"/>
      <c r="D1485" s="74"/>
      <c r="E1485" s="74"/>
      <c r="F1485" s="74"/>
      <c r="G1485" s="74"/>
      <c r="H1485" s="74"/>
      <c r="I1485" s="74"/>
      <c r="J1485" s="74"/>
      <c r="K1485" s="78"/>
      <c r="L1485" s="79">
        <f t="shared" si="47"/>
        <v>0</v>
      </c>
      <c r="M1485" s="124" t="str">
        <f>IF($G1485=0,"-",VLOOKUP($G1485,Nomenclator!$B$6:$G$1000,3,0))</f>
        <v>-</v>
      </c>
      <c r="N1485" s="124" t="str">
        <f>IF($G1485=0,"-",VLOOKUP($G1485,Nomenclator!$B$6:$G$1000,4,0))</f>
        <v>-</v>
      </c>
      <c r="O1485" s="124" t="str">
        <f>IF($G1485=0,"-",VLOOKUP($G1485,Nomenclator!$B$6:$G$1000,6,0))</f>
        <v>-</v>
      </c>
      <c r="P1485" s="74"/>
      <c r="Q1485" s="74"/>
    </row>
    <row r="1486" spans="1:17" x14ac:dyDescent="0.2">
      <c r="A1486" s="73" t="str">
        <f t="shared" si="46"/>
        <v>-</v>
      </c>
      <c r="B1486" s="75"/>
      <c r="C1486" s="74"/>
      <c r="D1486" s="74"/>
      <c r="E1486" s="74"/>
      <c r="F1486" s="74"/>
      <c r="G1486" s="74"/>
      <c r="H1486" s="74"/>
      <c r="I1486" s="74"/>
      <c r="J1486" s="74"/>
      <c r="K1486" s="78"/>
      <c r="L1486" s="79">
        <f t="shared" si="47"/>
        <v>0</v>
      </c>
      <c r="M1486" s="124" t="str">
        <f>IF($G1486=0,"-",VLOOKUP($G1486,Nomenclator!$B$6:$G$1000,3,0))</f>
        <v>-</v>
      </c>
      <c r="N1486" s="124" t="str">
        <f>IF($G1486=0,"-",VLOOKUP($G1486,Nomenclator!$B$6:$G$1000,4,0))</f>
        <v>-</v>
      </c>
      <c r="O1486" s="124" t="str">
        <f>IF($G1486=0,"-",VLOOKUP($G1486,Nomenclator!$B$6:$G$1000,6,0))</f>
        <v>-</v>
      </c>
      <c r="P1486" s="74"/>
      <c r="Q1486" s="74"/>
    </row>
    <row r="1487" spans="1:17" x14ac:dyDescent="0.2">
      <c r="A1487" s="73" t="str">
        <f t="shared" si="46"/>
        <v>-</v>
      </c>
      <c r="B1487" s="75"/>
      <c r="C1487" s="74"/>
      <c r="D1487" s="74"/>
      <c r="E1487" s="74"/>
      <c r="F1487" s="74"/>
      <c r="G1487" s="74"/>
      <c r="H1487" s="74"/>
      <c r="I1487" s="74"/>
      <c r="J1487" s="74"/>
      <c r="K1487" s="78"/>
      <c r="L1487" s="79">
        <f t="shared" si="47"/>
        <v>0</v>
      </c>
      <c r="M1487" s="124" t="str">
        <f>IF($G1487=0,"-",VLOOKUP($G1487,Nomenclator!$B$6:$G$1000,3,0))</f>
        <v>-</v>
      </c>
      <c r="N1487" s="124" t="str">
        <f>IF($G1487=0,"-",VLOOKUP($G1487,Nomenclator!$B$6:$G$1000,4,0))</f>
        <v>-</v>
      </c>
      <c r="O1487" s="124" t="str">
        <f>IF($G1487=0,"-",VLOOKUP($G1487,Nomenclator!$B$6:$G$1000,6,0))</f>
        <v>-</v>
      </c>
      <c r="P1487" s="74"/>
      <c r="Q1487" s="74"/>
    </row>
    <row r="1488" spans="1:17" x14ac:dyDescent="0.2">
      <c r="A1488" s="73" t="str">
        <f t="shared" si="46"/>
        <v>-</v>
      </c>
      <c r="B1488" s="75"/>
      <c r="C1488" s="74"/>
      <c r="D1488" s="74"/>
      <c r="E1488" s="74"/>
      <c r="F1488" s="74"/>
      <c r="G1488" s="74"/>
      <c r="H1488" s="74"/>
      <c r="I1488" s="74"/>
      <c r="J1488" s="74"/>
      <c r="K1488" s="78"/>
      <c r="L1488" s="79">
        <f t="shared" si="47"/>
        <v>0</v>
      </c>
      <c r="M1488" s="124" t="str">
        <f>IF($G1488=0,"-",VLOOKUP($G1488,Nomenclator!$B$6:$G$1000,3,0))</f>
        <v>-</v>
      </c>
      <c r="N1488" s="124" t="str">
        <f>IF($G1488=0,"-",VLOOKUP($G1488,Nomenclator!$B$6:$G$1000,4,0))</f>
        <v>-</v>
      </c>
      <c r="O1488" s="124" t="str">
        <f>IF($G1488=0,"-",VLOOKUP($G1488,Nomenclator!$B$6:$G$1000,6,0))</f>
        <v>-</v>
      </c>
      <c r="P1488" s="74"/>
      <c r="Q1488" s="74"/>
    </row>
    <row r="1489" spans="1:17" x14ac:dyDescent="0.2">
      <c r="A1489" s="73" t="str">
        <f t="shared" si="46"/>
        <v>-</v>
      </c>
      <c r="B1489" s="75"/>
      <c r="C1489" s="74"/>
      <c r="D1489" s="74"/>
      <c r="E1489" s="74"/>
      <c r="F1489" s="74"/>
      <c r="G1489" s="74"/>
      <c r="H1489" s="74"/>
      <c r="I1489" s="74"/>
      <c r="J1489" s="74"/>
      <c r="K1489" s="78"/>
      <c r="L1489" s="79">
        <f t="shared" si="47"/>
        <v>0</v>
      </c>
      <c r="M1489" s="124" t="str">
        <f>IF($G1489=0,"-",VLOOKUP($G1489,Nomenclator!$B$6:$G$1000,3,0))</f>
        <v>-</v>
      </c>
      <c r="N1489" s="124" t="str">
        <f>IF($G1489=0,"-",VLOOKUP($G1489,Nomenclator!$B$6:$G$1000,4,0))</f>
        <v>-</v>
      </c>
      <c r="O1489" s="124" t="str">
        <f>IF($G1489=0,"-",VLOOKUP($G1489,Nomenclator!$B$6:$G$1000,6,0))</f>
        <v>-</v>
      </c>
      <c r="P1489" s="74"/>
      <c r="Q1489" s="74"/>
    </row>
    <row r="1490" spans="1:17" x14ac:dyDescent="0.2">
      <c r="A1490" s="73" t="str">
        <f t="shared" si="46"/>
        <v>-</v>
      </c>
      <c r="B1490" s="75"/>
      <c r="C1490" s="74"/>
      <c r="D1490" s="74"/>
      <c r="E1490" s="74"/>
      <c r="F1490" s="74"/>
      <c r="G1490" s="74"/>
      <c r="H1490" s="74"/>
      <c r="I1490" s="74"/>
      <c r="J1490" s="74"/>
      <c r="K1490" s="78"/>
      <c r="L1490" s="79">
        <f t="shared" si="47"/>
        <v>0</v>
      </c>
      <c r="M1490" s="124" t="str">
        <f>IF($G1490=0,"-",VLOOKUP($G1490,Nomenclator!$B$6:$G$1000,3,0))</f>
        <v>-</v>
      </c>
      <c r="N1490" s="124" t="str">
        <f>IF($G1490=0,"-",VLOOKUP($G1490,Nomenclator!$B$6:$G$1000,4,0))</f>
        <v>-</v>
      </c>
      <c r="O1490" s="124" t="str">
        <f>IF($G1490=0,"-",VLOOKUP($G1490,Nomenclator!$B$6:$G$1000,6,0))</f>
        <v>-</v>
      </c>
      <c r="P1490" s="74"/>
      <c r="Q1490" s="74"/>
    </row>
    <row r="1491" spans="1:17" x14ac:dyDescent="0.2">
      <c r="A1491" s="73" t="str">
        <f t="shared" si="46"/>
        <v>-</v>
      </c>
      <c r="B1491" s="75"/>
      <c r="C1491" s="74"/>
      <c r="D1491" s="74"/>
      <c r="E1491" s="74"/>
      <c r="F1491" s="74"/>
      <c r="G1491" s="74"/>
      <c r="H1491" s="74"/>
      <c r="I1491" s="74"/>
      <c r="J1491" s="74"/>
      <c r="K1491" s="78"/>
      <c r="L1491" s="79">
        <f t="shared" si="47"/>
        <v>0</v>
      </c>
      <c r="M1491" s="124" t="str">
        <f>IF($G1491=0,"-",VLOOKUP($G1491,Nomenclator!$B$6:$G$1000,3,0))</f>
        <v>-</v>
      </c>
      <c r="N1491" s="124" t="str">
        <f>IF($G1491=0,"-",VLOOKUP($G1491,Nomenclator!$B$6:$G$1000,4,0))</f>
        <v>-</v>
      </c>
      <c r="O1491" s="124" t="str">
        <f>IF($G1491=0,"-",VLOOKUP($G1491,Nomenclator!$B$6:$G$1000,6,0))</f>
        <v>-</v>
      </c>
      <c r="P1491" s="74"/>
      <c r="Q1491" s="74"/>
    </row>
    <row r="1492" spans="1:17" x14ac:dyDescent="0.2">
      <c r="A1492" s="73" t="str">
        <f t="shared" si="46"/>
        <v>-</v>
      </c>
      <c r="B1492" s="75"/>
      <c r="C1492" s="74"/>
      <c r="D1492" s="74"/>
      <c r="E1492" s="74"/>
      <c r="F1492" s="74"/>
      <c r="G1492" s="74"/>
      <c r="H1492" s="74"/>
      <c r="I1492" s="74"/>
      <c r="J1492" s="74"/>
      <c r="K1492" s="78"/>
      <c r="L1492" s="79">
        <f t="shared" si="47"/>
        <v>0</v>
      </c>
      <c r="M1492" s="124" t="str">
        <f>IF($G1492=0,"-",VLOOKUP($G1492,Nomenclator!$B$6:$G$1000,3,0))</f>
        <v>-</v>
      </c>
      <c r="N1492" s="124" t="str">
        <f>IF($G1492=0,"-",VLOOKUP($G1492,Nomenclator!$B$6:$G$1000,4,0))</f>
        <v>-</v>
      </c>
      <c r="O1492" s="124" t="str">
        <f>IF($G1492=0,"-",VLOOKUP($G1492,Nomenclator!$B$6:$G$1000,6,0))</f>
        <v>-</v>
      </c>
      <c r="P1492" s="74"/>
      <c r="Q1492" s="74"/>
    </row>
    <row r="1493" spans="1:17" x14ac:dyDescent="0.2">
      <c r="A1493" s="73" t="str">
        <f t="shared" si="46"/>
        <v>-</v>
      </c>
      <c r="B1493" s="75"/>
      <c r="C1493" s="74"/>
      <c r="D1493" s="74"/>
      <c r="E1493" s="74"/>
      <c r="F1493" s="74"/>
      <c r="G1493" s="74"/>
      <c r="H1493" s="74"/>
      <c r="I1493" s="74"/>
      <c r="J1493" s="74"/>
      <c r="K1493" s="78"/>
      <c r="L1493" s="79">
        <f t="shared" si="47"/>
        <v>0</v>
      </c>
      <c r="M1493" s="124" t="str">
        <f>IF($G1493=0,"-",VLOOKUP($G1493,Nomenclator!$B$6:$G$1000,3,0))</f>
        <v>-</v>
      </c>
      <c r="N1493" s="124" t="str">
        <f>IF($G1493=0,"-",VLOOKUP($G1493,Nomenclator!$B$6:$G$1000,4,0))</f>
        <v>-</v>
      </c>
      <c r="O1493" s="124" t="str">
        <f>IF($G1493=0,"-",VLOOKUP($G1493,Nomenclator!$B$6:$G$1000,6,0))</f>
        <v>-</v>
      </c>
      <c r="P1493" s="74"/>
      <c r="Q1493" s="74"/>
    </row>
    <row r="1494" spans="1:17" x14ac:dyDescent="0.2">
      <c r="A1494" s="73" t="str">
        <f t="shared" si="46"/>
        <v>-</v>
      </c>
      <c r="B1494" s="75"/>
      <c r="C1494" s="74"/>
      <c r="D1494" s="74"/>
      <c r="E1494" s="74"/>
      <c r="F1494" s="74"/>
      <c r="G1494" s="74"/>
      <c r="H1494" s="74"/>
      <c r="I1494" s="74"/>
      <c r="J1494" s="74"/>
      <c r="K1494" s="78"/>
      <c r="L1494" s="79">
        <f t="shared" si="47"/>
        <v>0</v>
      </c>
      <c r="M1494" s="124" t="str">
        <f>IF($G1494=0,"-",VLOOKUP($G1494,Nomenclator!$B$6:$G$1000,3,0))</f>
        <v>-</v>
      </c>
      <c r="N1494" s="124" t="str">
        <f>IF($G1494=0,"-",VLOOKUP($G1494,Nomenclator!$B$6:$G$1000,4,0))</f>
        <v>-</v>
      </c>
      <c r="O1494" s="124" t="str">
        <f>IF($G1494=0,"-",VLOOKUP($G1494,Nomenclator!$B$6:$G$1000,6,0))</f>
        <v>-</v>
      </c>
      <c r="P1494" s="74"/>
      <c r="Q1494" s="74"/>
    </row>
    <row r="1495" spans="1:17" x14ac:dyDescent="0.2">
      <c r="A1495" s="73" t="str">
        <f t="shared" si="46"/>
        <v>-</v>
      </c>
      <c r="B1495" s="75"/>
      <c r="C1495" s="74"/>
      <c r="D1495" s="74"/>
      <c r="E1495" s="74"/>
      <c r="F1495" s="74"/>
      <c r="G1495" s="74"/>
      <c r="H1495" s="74"/>
      <c r="I1495" s="74"/>
      <c r="J1495" s="74"/>
      <c r="K1495" s="78"/>
      <c r="L1495" s="79">
        <f t="shared" si="47"/>
        <v>0</v>
      </c>
      <c r="M1495" s="124" t="str">
        <f>IF($G1495=0,"-",VLOOKUP($G1495,Nomenclator!$B$6:$G$1000,3,0))</f>
        <v>-</v>
      </c>
      <c r="N1495" s="124" t="str">
        <f>IF($G1495=0,"-",VLOOKUP($G1495,Nomenclator!$B$6:$G$1000,4,0))</f>
        <v>-</v>
      </c>
      <c r="O1495" s="124" t="str">
        <f>IF($G1495=0,"-",VLOOKUP($G1495,Nomenclator!$B$6:$G$1000,6,0))</f>
        <v>-</v>
      </c>
      <c r="P1495" s="74"/>
      <c r="Q1495" s="74"/>
    </row>
    <row r="1496" spans="1:17" x14ac:dyDescent="0.2">
      <c r="A1496" s="73" t="str">
        <f t="shared" si="46"/>
        <v>-</v>
      </c>
      <c r="B1496" s="75"/>
      <c r="C1496" s="74"/>
      <c r="D1496" s="74"/>
      <c r="E1496" s="74"/>
      <c r="F1496" s="74"/>
      <c r="G1496" s="74"/>
      <c r="H1496" s="74"/>
      <c r="I1496" s="74"/>
      <c r="J1496" s="74"/>
      <c r="K1496" s="78"/>
      <c r="L1496" s="79">
        <f t="shared" si="47"/>
        <v>0</v>
      </c>
      <c r="M1496" s="124" t="str">
        <f>IF($G1496=0,"-",VLOOKUP($G1496,Nomenclator!$B$6:$G$1000,3,0))</f>
        <v>-</v>
      </c>
      <c r="N1496" s="124" t="str">
        <f>IF($G1496=0,"-",VLOOKUP($G1496,Nomenclator!$B$6:$G$1000,4,0))</f>
        <v>-</v>
      </c>
      <c r="O1496" s="124" t="str">
        <f>IF($G1496=0,"-",VLOOKUP($G1496,Nomenclator!$B$6:$G$1000,6,0))</f>
        <v>-</v>
      </c>
      <c r="P1496" s="74"/>
      <c r="Q1496" s="74"/>
    </row>
    <row r="1497" spans="1:17" x14ac:dyDescent="0.2">
      <c r="A1497" s="73" t="str">
        <f t="shared" si="46"/>
        <v>-</v>
      </c>
      <c r="B1497" s="75"/>
      <c r="C1497" s="74"/>
      <c r="D1497" s="74"/>
      <c r="E1497" s="74"/>
      <c r="F1497" s="74"/>
      <c r="G1497" s="74"/>
      <c r="H1497" s="74"/>
      <c r="I1497" s="74"/>
      <c r="J1497" s="74"/>
      <c r="K1497" s="78"/>
      <c r="L1497" s="79">
        <f t="shared" si="47"/>
        <v>0</v>
      </c>
      <c r="M1497" s="124" t="str">
        <f>IF($G1497=0,"-",VLOOKUP($G1497,Nomenclator!$B$6:$G$1000,3,0))</f>
        <v>-</v>
      </c>
      <c r="N1497" s="124" t="str">
        <f>IF($G1497=0,"-",VLOOKUP($G1497,Nomenclator!$B$6:$G$1000,4,0))</f>
        <v>-</v>
      </c>
      <c r="O1497" s="124" t="str">
        <f>IF($G1497=0,"-",VLOOKUP($G1497,Nomenclator!$B$6:$G$1000,6,0))</f>
        <v>-</v>
      </c>
      <c r="P1497" s="74"/>
      <c r="Q1497" s="74"/>
    </row>
    <row r="1498" spans="1:17" x14ac:dyDescent="0.2">
      <c r="A1498" s="73" t="str">
        <f t="shared" si="46"/>
        <v>-</v>
      </c>
      <c r="B1498" s="75"/>
      <c r="C1498" s="74"/>
      <c r="D1498" s="74"/>
      <c r="E1498" s="74"/>
      <c r="F1498" s="74"/>
      <c r="G1498" s="74"/>
      <c r="H1498" s="74"/>
      <c r="I1498" s="74"/>
      <c r="J1498" s="74"/>
      <c r="K1498" s="78"/>
      <c r="L1498" s="79">
        <f t="shared" si="47"/>
        <v>0</v>
      </c>
      <c r="M1498" s="124" t="str">
        <f>IF($G1498=0,"-",VLOOKUP($G1498,Nomenclator!$B$6:$G$1000,3,0))</f>
        <v>-</v>
      </c>
      <c r="N1498" s="124" t="str">
        <f>IF($G1498=0,"-",VLOOKUP($G1498,Nomenclator!$B$6:$G$1000,4,0))</f>
        <v>-</v>
      </c>
      <c r="O1498" s="124" t="str">
        <f>IF($G1498=0,"-",VLOOKUP($G1498,Nomenclator!$B$6:$G$1000,6,0))</f>
        <v>-</v>
      </c>
      <c r="P1498" s="74"/>
      <c r="Q1498" s="74"/>
    </row>
    <row r="1499" spans="1:17" x14ac:dyDescent="0.2">
      <c r="A1499" s="73" t="str">
        <f t="shared" si="46"/>
        <v>-</v>
      </c>
      <c r="B1499" s="75"/>
      <c r="C1499" s="74"/>
      <c r="D1499" s="74"/>
      <c r="E1499" s="74"/>
      <c r="F1499" s="74"/>
      <c r="G1499" s="74"/>
      <c r="H1499" s="74"/>
      <c r="I1499" s="74"/>
      <c r="J1499" s="74"/>
      <c r="K1499" s="78"/>
      <c r="L1499" s="79">
        <f t="shared" si="47"/>
        <v>0</v>
      </c>
      <c r="M1499" s="124" t="str">
        <f>IF($G1499=0,"-",VLOOKUP($G1499,Nomenclator!$B$6:$G$1000,3,0))</f>
        <v>-</v>
      </c>
      <c r="N1499" s="124" t="str">
        <f>IF($G1499=0,"-",VLOOKUP($G1499,Nomenclator!$B$6:$G$1000,4,0))</f>
        <v>-</v>
      </c>
      <c r="O1499" s="124" t="str">
        <f>IF($G1499=0,"-",VLOOKUP($G1499,Nomenclator!$B$6:$G$1000,6,0))</f>
        <v>-</v>
      </c>
      <c r="P1499" s="74"/>
      <c r="Q1499" s="74"/>
    </row>
    <row r="1500" spans="1:17" x14ac:dyDescent="0.2">
      <c r="A1500" s="73" t="str">
        <f t="shared" si="46"/>
        <v>-</v>
      </c>
      <c r="B1500" s="75"/>
      <c r="C1500" s="74"/>
      <c r="D1500" s="74"/>
      <c r="E1500" s="74"/>
      <c r="F1500" s="74"/>
      <c r="G1500" s="74"/>
      <c r="H1500" s="74"/>
      <c r="I1500" s="74"/>
      <c r="J1500" s="74"/>
      <c r="K1500" s="78"/>
      <c r="L1500" s="79">
        <f t="shared" si="47"/>
        <v>0</v>
      </c>
      <c r="M1500" s="124" t="str">
        <f>IF($G1500=0,"-",VLOOKUP($G1500,Nomenclator!$B$6:$G$1000,3,0))</f>
        <v>-</v>
      </c>
      <c r="N1500" s="124" t="str">
        <f>IF($G1500=0,"-",VLOOKUP($G1500,Nomenclator!$B$6:$G$1000,4,0))</f>
        <v>-</v>
      </c>
      <c r="O1500" s="124" t="str">
        <f>IF($G1500=0,"-",VLOOKUP($G1500,Nomenclator!$B$6:$G$1000,6,0))</f>
        <v>-</v>
      </c>
      <c r="P1500" s="74"/>
      <c r="Q1500" s="74"/>
    </row>
    <row r="1501" spans="1:17" x14ac:dyDescent="0.2">
      <c r="A1501" s="73" t="str">
        <f t="shared" si="46"/>
        <v>-</v>
      </c>
      <c r="B1501" s="75"/>
      <c r="C1501" s="74"/>
      <c r="D1501" s="74"/>
      <c r="E1501" s="74"/>
      <c r="F1501" s="74"/>
      <c r="G1501" s="74"/>
      <c r="H1501" s="74"/>
      <c r="I1501" s="74"/>
      <c r="J1501" s="74"/>
      <c r="K1501" s="78"/>
      <c r="L1501" s="79">
        <f t="shared" si="47"/>
        <v>0</v>
      </c>
      <c r="M1501" s="124" t="str">
        <f>IF($G1501=0,"-",VLOOKUP($G1501,Nomenclator!$B$6:$G$1000,3,0))</f>
        <v>-</v>
      </c>
      <c r="N1501" s="124" t="str">
        <f>IF($G1501=0,"-",VLOOKUP($G1501,Nomenclator!$B$6:$G$1000,4,0))</f>
        <v>-</v>
      </c>
      <c r="O1501" s="124" t="str">
        <f>IF($G1501=0,"-",VLOOKUP($G1501,Nomenclator!$B$6:$G$1000,6,0))</f>
        <v>-</v>
      </c>
      <c r="P1501" s="74"/>
      <c r="Q1501" s="74"/>
    </row>
    <row r="1502" spans="1:17" x14ac:dyDescent="0.2">
      <c r="A1502" s="73" t="str">
        <f t="shared" si="46"/>
        <v>-</v>
      </c>
      <c r="B1502" s="75"/>
      <c r="C1502" s="74"/>
      <c r="D1502" s="74"/>
      <c r="E1502" s="74"/>
      <c r="F1502" s="74"/>
      <c r="G1502" s="74"/>
      <c r="H1502" s="74"/>
      <c r="I1502" s="74"/>
      <c r="J1502" s="74"/>
      <c r="K1502" s="78"/>
      <c r="L1502" s="79">
        <f t="shared" si="47"/>
        <v>0</v>
      </c>
      <c r="M1502" s="124" t="str">
        <f>IF($G1502=0,"-",VLOOKUP($G1502,Nomenclator!$B$6:$G$1000,3,0))</f>
        <v>-</v>
      </c>
      <c r="N1502" s="124" t="str">
        <f>IF($G1502=0,"-",VLOOKUP($G1502,Nomenclator!$B$6:$G$1000,4,0))</f>
        <v>-</v>
      </c>
      <c r="O1502" s="124" t="str">
        <f>IF($G1502=0,"-",VLOOKUP($G1502,Nomenclator!$B$6:$G$1000,6,0))</f>
        <v>-</v>
      </c>
      <c r="P1502" s="74"/>
      <c r="Q1502" s="74"/>
    </row>
    <row r="1503" spans="1:17" x14ac:dyDescent="0.2">
      <c r="A1503" s="73" t="str">
        <f t="shared" si="46"/>
        <v>-</v>
      </c>
      <c r="B1503" s="75"/>
      <c r="C1503" s="74"/>
      <c r="D1503" s="74"/>
      <c r="E1503" s="74"/>
      <c r="F1503" s="74"/>
      <c r="G1503" s="74"/>
      <c r="H1503" s="74"/>
      <c r="I1503" s="74"/>
      <c r="J1503" s="74"/>
      <c r="K1503" s="78"/>
      <c r="L1503" s="79">
        <f t="shared" si="47"/>
        <v>0</v>
      </c>
      <c r="M1503" s="124" t="str">
        <f>IF($G1503=0,"-",VLOOKUP($G1503,Nomenclator!$B$6:$G$1000,3,0))</f>
        <v>-</v>
      </c>
      <c r="N1503" s="124" t="str">
        <f>IF($G1503=0,"-",VLOOKUP($G1503,Nomenclator!$B$6:$G$1000,4,0))</f>
        <v>-</v>
      </c>
      <c r="O1503" s="124" t="str">
        <f>IF($G1503=0,"-",VLOOKUP($G1503,Nomenclator!$B$6:$G$1000,6,0))</f>
        <v>-</v>
      </c>
      <c r="P1503" s="74"/>
      <c r="Q1503" s="74"/>
    </row>
    <row r="1504" spans="1:17" x14ac:dyDescent="0.2">
      <c r="A1504" s="73" t="str">
        <f t="shared" si="46"/>
        <v>-</v>
      </c>
      <c r="B1504" s="75"/>
      <c r="C1504" s="74"/>
      <c r="D1504" s="74"/>
      <c r="E1504" s="74"/>
      <c r="F1504" s="74"/>
      <c r="G1504" s="74"/>
      <c r="H1504" s="74"/>
      <c r="I1504" s="74"/>
      <c r="J1504" s="74"/>
      <c r="K1504" s="78"/>
      <c r="L1504" s="79">
        <f t="shared" si="47"/>
        <v>0</v>
      </c>
      <c r="M1504" s="124" t="str">
        <f>IF($G1504=0,"-",VLOOKUP($G1504,Nomenclator!$B$6:$G$1000,3,0))</f>
        <v>-</v>
      </c>
      <c r="N1504" s="124" t="str">
        <f>IF($G1504=0,"-",VLOOKUP($G1504,Nomenclator!$B$6:$G$1000,4,0))</f>
        <v>-</v>
      </c>
      <c r="O1504" s="124" t="str">
        <f>IF($G1504=0,"-",VLOOKUP($G1504,Nomenclator!$B$6:$G$1000,6,0))</f>
        <v>-</v>
      </c>
      <c r="P1504" s="74"/>
      <c r="Q1504" s="74"/>
    </row>
    <row r="1505" spans="1:17" x14ac:dyDescent="0.2">
      <c r="A1505" s="73" t="str">
        <f t="shared" si="46"/>
        <v>-</v>
      </c>
      <c r="B1505" s="75"/>
      <c r="C1505" s="74"/>
      <c r="D1505" s="74"/>
      <c r="E1505" s="74"/>
      <c r="F1505" s="74"/>
      <c r="G1505" s="74"/>
      <c r="H1505" s="74"/>
      <c r="I1505" s="74"/>
      <c r="J1505" s="74"/>
      <c r="K1505" s="78"/>
      <c r="L1505" s="79">
        <f t="shared" si="47"/>
        <v>0</v>
      </c>
      <c r="M1505" s="124" t="str">
        <f>IF($G1505=0,"-",VLOOKUP($G1505,Nomenclator!$B$6:$G$1000,3,0))</f>
        <v>-</v>
      </c>
      <c r="N1505" s="124" t="str">
        <f>IF($G1505=0,"-",VLOOKUP($G1505,Nomenclator!$B$6:$G$1000,4,0))</f>
        <v>-</v>
      </c>
      <c r="O1505" s="124" t="str">
        <f>IF($G1505=0,"-",VLOOKUP($G1505,Nomenclator!$B$6:$G$1000,6,0))</f>
        <v>-</v>
      </c>
      <c r="P1505" s="74"/>
      <c r="Q1505" s="74"/>
    </row>
    <row r="1506" spans="1:17" x14ac:dyDescent="0.2">
      <c r="A1506" s="73" t="str">
        <f t="shared" si="46"/>
        <v>-</v>
      </c>
      <c r="B1506" s="75"/>
      <c r="C1506" s="74"/>
      <c r="D1506" s="74"/>
      <c r="E1506" s="74"/>
      <c r="F1506" s="74"/>
      <c r="G1506" s="74"/>
      <c r="H1506" s="74"/>
      <c r="I1506" s="74"/>
      <c r="J1506" s="74"/>
      <c r="K1506" s="78"/>
      <c r="L1506" s="79">
        <f t="shared" si="47"/>
        <v>0</v>
      </c>
      <c r="M1506" s="124" t="str">
        <f>IF($G1506=0,"-",VLOOKUP($G1506,Nomenclator!$B$6:$G$1000,3,0))</f>
        <v>-</v>
      </c>
      <c r="N1506" s="124" t="str">
        <f>IF($G1506=0,"-",VLOOKUP($G1506,Nomenclator!$B$6:$G$1000,4,0))</f>
        <v>-</v>
      </c>
      <c r="O1506" s="124" t="str">
        <f>IF($G1506=0,"-",VLOOKUP($G1506,Nomenclator!$B$6:$G$1000,6,0))</f>
        <v>-</v>
      </c>
      <c r="P1506" s="74"/>
      <c r="Q1506" s="74"/>
    </row>
    <row r="1507" spans="1:17" x14ac:dyDescent="0.2">
      <c r="A1507" s="73" t="str">
        <f t="shared" si="46"/>
        <v>-</v>
      </c>
      <c r="B1507" s="75"/>
      <c r="C1507" s="74"/>
      <c r="D1507" s="74"/>
      <c r="E1507" s="74"/>
      <c r="F1507" s="74"/>
      <c r="G1507" s="74"/>
      <c r="H1507" s="74"/>
      <c r="I1507" s="74"/>
      <c r="J1507" s="74"/>
      <c r="K1507" s="78"/>
      <c r="L1507" s="79">
        <f t="shared" si="47"/>
        <v>0</v>
      </c>
      <c r="M1507" s="124" t="str">
        <f>IF($G1507=0,"-",VLOOKUP($G1507,Nomenclator!$B$6:$G$1000,3,0))</f>
        <v>-</v>
      </c>
      <c r="N1507" s="124" t="str">
        <f>IF($G1507=0,"-",VLOOKUP($G1507,Nomenclator!$B$6:$G$1000,4,0))</f>
        <v>-</v>
      </c>
      <c r="O1507" s="124" t="str">
        <f>IF($G1507=0,"-",VLOOKUP($G1507,Nomenclator!$B$6:$G$1000,6,0))</f>
        <v>-</v>
      </c>
      <c r="P1507" s="74"/>
      <c r="Q1507" s="74"/>
    </row>
    <row r="1508" spans="1:17" x14ac:dyDescent="0.2">
      <c r="A1508" s="73" t="str">
        <f t="shared" si="46"/>
        <v>-</v>
      </c>
      <c r="B1508" s="75"/>
      <c r="C1508" s="74"/>
      <c r="D1508" s="74"/>
      <c r="E1508" s="74"/>
      <c r="F1508" s="74"/>
      <c r="G1508" s="74"/>
      <c r="H1508" s="74"/>
      <c r="I1508" s="74"/>
      <c r="J1508" s="74"/>
      <c r="K1508" s="78"/>
      <c r="L1508" s="79">
        <f t="shared" si="47"/>
        <v>0</v>
      </c>
      <c r="M1508" s="124" t="str">
        <f>IF($G1508=0,"-",VLOOKUP($G1508,Nomenclator!$B$6:$G$1000,3,0))</f>
        <v>-</v>
      </c>
      <c r="N1508" s="124" t="str">
        <f>IF($G1508=0,"-",VLOOKUP($G1508,Nomenclator!$B$6:$G$1000,4,0))</f>
        <v>-</v>
      </c>
      <c r="O1508" s="124" t="str">
        <f>IF($G1508=0,"-",VLOOKUP($G1508,Nomenclator!$B$6:$G$1000,6,0))</f>
        <v>-</v>
      </c>
      <c r="P1508" s="74"/>
      <c r="Q1508" s="74"/>
    </row>
    <row r="1509" spans="1:17" x14ac:dyDescent="0.2">
      <c r="A1509" s="73" t="str">
        <f t="shared" si="46"/>
        <v>-</v>
      </c>
      <c r="B1509" s="75"/>
      <c r="C1509" s="74"/>
      <c r="D1509" s="74"/>
      <c r="E1509" s="74"/>
      <c r="F1509" s="74"/>
      <c r="G1509" s="74"/>
      <c r="H1509" s="74"/>
      <c r="I1509" s="74"/>
      <c r="J1509" s="74"/>
      <c r="K1509" s="78"/>
      <c r="L1509" s="79">
        <f t="shared" si="47"/>
        <v>0</v>
      </c>
      <c r="M1509" s="124" t="str">
        <f>IF($G1509=0,"-",VLOOKUP($G1509,Nomenclator!$B$6:$G$1000,3,0))</f>
        <v>-</v>
      </c>
      <c r="N1509" s="124" t="str">
        <f>IF($G1509=0,"-",VLOOKUP($G1509,Nomenclator!$B$6:$G$1000,4,0))</f>
        <v>-</v>
      </c>
      <c r="O1509" s="124" t="str">
        <f>IF($G1509=0,"-",VLOOKUP($G1509,Nomenclator!$B$6:$G$1000,6,0))</f>
        <v>-</v>
      </c>
      <c r="P1509" s="74"/>
      <c r="Q1509" s="74"/>
    </row>
    <row r="1510" spans="1:17" x14ac:dyDescent="0.2">
      <c r="A1510" s="73" t="str">
        <f t="shared" si="46"/>
        <v>-</v>
      </c>
      <c r="B1510" s="75"/>
      <c r="C1510" s="74"/>
      <c r="D1510" s="74"/>
      <c r="E1510" s="74"/>
      <c r="F1510" s="74"/>
      <c r="G1510" s="74"/>
      <c r="H1510" s="74"/>
      <c r="I1510" s="74"/>
      <c r="J1510" s="74"/>
      <c r="K1510" s="78"/>
      <c r="L1510" s="79">
        <f t="shared" si="47"/>
        <v>0</v>
      </c>
      <c r="M1510" s="124" t="str">
        <f>IF($G1510=0,"-",VLOOKUP($G1510,Nomenclator!$B$6:$G$1000,3,0))</f>
        <v>-</v>
      </c>
      <c r="N1510" s="124" t="str">
        <f>IF($G1510=0,"-",VLOOKUP($G1510,Nomenclator!$B$6:$G$1000,4,0))</f>
        <v>-</v>
      </c>
      <c r="O1510" s="124" t="str">
        <f>IF($G1510=0,"-",VLOOKUP($G1510,Nomenclator!$B$6:$G$1000,6,0))</f>
        <v>-</v>
      </c>
      <c r="P1510" s="74"/>
      <c r="Q1510" s="74"/>
    </row>
    <row r="1511" spans="1:17" x14ac:dyDescent="0.2">
      <c r="A1511" s="73" t="str">
        <f t="shared" si="46"/>
        <v>-</v>
      </c>
      <c r="B1511" s="75"/>
      <c r="C1511" s="74"/>
      <c r="D1511" s="74"/>
      <c r="E1511" s="74"/>
      <c r="F1511" s="74"/>
      <c r="G1511" s="74"/>
      <c r="H1511" s="74"/>
      <c r="I1511" s="74"/>
      <c r="J1511" s="74"/>
      <c r="K1511" s="78"/>
      <c r="L1511" s="79">
        <f t="shared" si="47"/>
        <v>0</v>
      </c>
      <c r="M1511" s="124" t="str">
        <f>IF($G1511=0,"-",VLOOKUP($G1511,Nomenclator!$B$6:$G$1000,3,0))</f>
        <v>-</v>
      </c>
      <c r="N1511" s="124" t="str">
        <f>IF($G1511=0,"-",VLOOKUP($G1511,Nomenclator!$B$6:$G$1000,4,0))</f>
        <v>-</v>
      </c>
      <c r="O1511" s="124" t="str">
        <f>IF($G1511=0,"-",VLOOKUP($G1511,Nomenclator!$B$6:$G$1000,6,0))</f>
        <v>-</v>
      </c>
      <c r="P1511" s="74"/>
      <c r="Q1511" s="74"/>
    </row>
    <row r="1512" spans="1:17" x14ac:dyDescent="0.2">
      <c r="A1512" s="73" t="str">
        <f t="shared" si="46"/>
        <v>-</v>
      </c>
      <c r="B1512" s="75"/>
      <c r="C1512" s="74"/>
      <c r="D1512" s="74"/>
      <c r="E1512" s="74"/>
      <c r="F1512" s="74"/>
      <c r="G1512" s="74"/>
      <c r="H1512" s="74"/>
      <c r="I1512" s="74"/>
      <c r="J1512" s="74"/>
      <c r="K1512" s="78"/>
      <c r="L1512" s="79">
        <f t="shared" si="47"/>
        <v>0</v>
      </c>
      <c r="M1512" s="124" t="str">
        <f>IF($G1512=0,"-",VLOOKUP($G1512,Nomenclator!$B$6:$G$1000,3,0))</f>
        <v>-</v>
      </c>
      <c r="N1512" s="124" t="str">
        <f>IF($G1512=0,"-",VLOOKUP($G1512,Nomenclator!$B$6:$G$1000,4,0))</f>
        <v>-</v>
      </c>
      <c r="O1512" s="124" t="str">
        <f>IF($G1512=0,"-",VLOOKUP($G1512,Nomenclator!$B$6:$G$1000,6,0))</f>
        <v>-</v>
      </c>
      <c r="P1512" s="74"/>
      <c r="Q1512" s="74"/>
    </row>
    <row r="1513" spans="1:17" x14ac:dyDescent="0.2">
      <c r="A1513" s="73" t="str">
        <f t="shared" si="46"/>
        <v>-</v>
      </c>
      <c r="B1513" s="75"/>
      <c r="C1513" s="74"/>
      <c r="D1513" s="74"/>
      <c r="E1513" s="74"/>
      <c r="F1513" s="74"/>
      <c r="G1513" s="74"/>
      <c r="H1513" s="74"/>
      <c r="I1513" s="74"/>
      <c r="J1513" s="74"/>
      <c r="K1513" s="78"/>
      <c r="L1513" s="79">
        <f t="shared" si="47"/>
        <v>0</v>
      </c>
      <c r="M1513" s="124" t="str">
        <f>IF($G1513=0,"-",VLOOKUP($G1513,Nomenclator!$B$6:$G$1000,3,0))</f>
        <v>-</v>
      </c>
      <c r="N1513" s="124" t="str">
        <f>IF($G1513=0,"-",VLOOKUP($G1513,Nomenclator!$B$6:$G$1000,4,0))</f>
        <v>-</v>
      </c>
      <c r="O1513" s="124" t="str">
        <f>IF($G1513=0,"-",VLOOKUP($G1513,Nomenclator!$B$6:$G$1000,6,0))</f>
        <v>-</v>
      </c>
      <c r="P1513" s="74"/>
      <c r="Q1513" s="74"/>
    </row>
    <row r="1514" spans="1:17" x14ac:dyDescent="0.2">
      <c r="A1514" s="73" t="str">
        <f t="shared" si="46"/>
        <v>-</v>
      </c>
      <c r="B1514" s="75"/>
      <c r="C1514" s="74"/>
      <c r="D1514" s="74"/>
      <c r="E1514" s="74"/>
      <c r="F1514" s="74"/>
      <c r="G1514" s="74"/>
      <c r="H1514" s="74"/>
      <c r="I1514" s="74"/>
      <c r="J1514" s="74"/>
      <c r="K1514" s="78"/>
      <c r="L1514" s="79">
        <f t="shared" si="47"/>
        <v>0</v>
      </c>
      <c r="M1514" s="124" t="str">
        <f>IF($G1514=0,"-",VLOOKUP($G1514,Nomenclator!$B$6:$G$1000,3,0))</f>
        <v>-</v>
      </c>
      <c r="N1514" s="124" t="str">
        <f>IF($G1514=0,"-",VLOOKUP($G1514,Nomenclator!$B$6:$G$1000,4,0))</f>
        <v>-</v>
      </c>
      <c r="O1514" s="124" t="str">
        <f>IF($G1514=0,"-",VLOOKUP($G1514,Nomenclator!$B$6:$G$1000,6,0))</f>
        <v>-</v>
      </c>
      <c r="P1514" s="74"/>
      <c r="Q1514" s="74"/>
    </row>
    <row r="1515" spans="1:17" x14ac:dyDescent="0.2">
      <c r="A1515" s="73" t="str">
        <f t="shared" si="46"/>
        <v>-</v>
      </c>
      <c r="B1515" s="75"/>
      <c r="C1515" s="74"/>
      <c r="D1515" s="74"/>
      <c r="E1515" s="74"/>
      <c r="F1515" s="74"/>
      <c r="G1515" s="74"/>
      <c r="H1515" s="74"/>
      <c r="I1515" s="74"/>
      <c r="J1515" s="74"/>
      <c r="K1515" s="78"/>
      <c r="L1515" s="79">
        <f t="shared" si="47"/>
        <v>0</v>
      </c>
      <c r="M1515" s="124" t="str">
        <f>IF($G1515=0,"-",VLOOKUP($G1515,Nomenclator!$B$6:$G$1000,3,0))</f>
        <v>-</v>
      </c>
      <c r="N1515" s="124" t="str">
        <f>IF($G1515=0,"-",VLOOKUP($G1515,Nomenclator!$B$6:$G$1000,4,0))</f>
        <v>-</v>
      </c>
      <c r="O1515" s="124" t="str">
        <f>IF($G1515=0,"-",VLOOKUP($G1515,Nomenclator!$B$6:$G$1000,6,0))</f>
        <v>-</v>
      </c>
      <c r="P1515" s="74"/>
      <c r="Q1515" s="74"/>
    </row>
    <row r="1516" spans="1:17" x14ac:dyDescent="0.2">
      <c r="A1516" s="73" t="str">
        <f t="shared" si="46"/>
        <v>-</v>
      </c>
      <c r="B1516" s="75"/>
      <c r="C1516" s="74"/>
      <c r="D1516" s="74"/>
      <c r="E1516" s="74"/>
      <c r="F1516" s="74"/>
      <c r="G1516" s="74"/>
      <c r="H1516" s="74"/>
      <c r="I1516" s="74"/>
      <c r="J1516" s="74"/>
      <c r="K1516" s="78"/>
      <c r="L1516" s="79">
        <f t="shared" si="47"/>
        <v>0</v>
      </c>
      <c r="M1516" s="124" t="str">
        <f>IF($G1516=0,"-",VLOOKUP($G1516,Nomenclator!$B$6:$G$1000,3,0))</f>
        <v>-</v>
      </c>
      <c r="N1516" s="124" t="str">
        <f>IF($G1516=0,"-",VLOOKUP($G1516,Nomenclator!$B$6:$G$1000,4,0))</f>
        <v>-</v>
      </c>
      <c r="O1516" s="124" t="str">
        <f>IF($G1516=0,"-",VLOOKUP($G1516,Nomenclator!$B$6:$G$1000,6,0))</f>
        <v>-</v>
      </c>
      <c r="P1516" s="74"/>
      <c r="Q1516" s="74"/>
    </row>
    <row r="1517" spans="1:17" x14ac:dyDescent="0.2">
      <c r="A1517" s="73" t="str">
        <f t="shared" si="46"/>
        <v>-</v>
      </c>
      <c r="B1517" s="75"/>
      <c r="C1517" s="74"/>
      <c r="D1517" s="74"/>
      <c r="E1517" s="74"/>
      <c r="F1517" s="74"/>
      <c r="G1517" s="74"/>
      <c r="H1517" s="74"/>
      <c r="I1517" s="74"/>
      <c r="J1517" s="74"/>
      <c r="K1517" s="78"/>
      <c r="L1517" s="79">
        <f t="shared" si="47"/>
        <v>0</v>
      </c>
      <c r="M1517" s="124" t="str">
        <f>IF($G1517=0,"-",VLOOKUP($G1517,Nomenclator!$B$6:$G$1000,3,0))</f>
        <v>-</v>
      </c>
      <c r="N1517" s="124" t="str">
        <f>IF($G1517=0,"-",VLOOKUP($G1517,Nomenclator!$B$6:$G$1000,4,0))</f>
        <v>-</v>
      </c>
      <c r="O1517" s="124" t="str">
        <f>IF($G1517=0,"-",VLOOKUP($G1517,Nomenclator!$B$6:$G$1000,6,0))</f>
        <v>-</v>
      </c>
      <c r="P1517" s="74"/>
      <c r="Q1517" s="74"/>
    </row>
    <row r="1518" spans="1:17" x14ac:dyDescent="0.2">
      <c r="A1518" s="73" t="str">
        <f t="shared" si="46"/>
        <v>-</v>
      </c>
      <c r="B1518" s="75"/>
      <c r="C1518" s="74"/>
      <c r="D1518" s="74"/>
      <c r="E1518" s="74"/>
      <c r="F1518" s="74"/>
      <c r="G1518" s="74"/>
      <c r="H1518" s="74"/>
      <c r="I1518" s="74"/>
      <c r="J1518" s="74"/>
      <c r="K1518" s="78"/>
      <c r="L1518" s="79">
        <f t="shared" si="47"/>
        <v>0</v>
      </c>
      <c r="M1518" s="124" t="str">
        <f>IF($G1518=0,"-",VLOOKUP($G1518,Nomenclator!$B$6:$G$1000,3,0))</f>
        <v>-</v>
      </c>
      <c r="N1518" s="124" t="str">
        <f>IF($G1518=0,"-",VLOOKUP($G1518,Nomenclator!$B$6:$G$1000,4,0))</f>
        <v>-</v>
      </c>
      <c r="O1518" s="124" t="str">
        <f>IF($G1518=0,"-",VLOOKUP($G1518,Nomenclator!$B$6:$G$1000,6,0))</f>
        <v>-</v>
      </c>
      <c r="P1518" s="74"/>
      <c r="Q1518" s="74"/>
    </row>
    <row r="1519" spans="1:17" x14ac:dyDescent="0.2">
      <c r="A1519" s="73" t="str">
        <f t="shared" si="46"/>
        <v>-</v>
      </c>
      <c r="B1519" s="75"/>
      <c r="C1519" s="74"/>
      <c r="D1519" s="74"/>
      <c r="E1519" s="74"/>
      <c r="F1519" s="74"/>
      <c r="G1519" s="74"/>
      <c r="H1519" s="74"/>
      <c r="I1519" s="74"/>
      <c r="J1519" s="74"/>
      <c r="K1519" s="78"/>
      <c r="L1519" s="79">
        <f t="shared" si="47"/>
        <v>0</v>
      </c>
      <c r="M1519" s="124" t="str">
        <f>IF($G1519=0,"-",VLOOKUP($G1519,Nomenclator!$B$6:$G$1000,3,0))</f>
        <v>-</v>
      </c>
      <c r="N1519" s="124" t="str">
        <f>IF($G1519=0,"-",VLOOKUP($G1519,Nomenclator!$B$6:$G$1000,4,0))</f>
        <v>-</v>
      </c>
      <c r="O1519" s="124" t="str">
        <f>IF($G1519=0,"-",VLOOKUP($G1519,Nomenclator!$B$6:$G$1000,6,0))</f>
        <v>-</v>
      </c>
      <c r="P1519" s="74"/>
      <c r="Q1519" s="74"/>
    </row>
    <row r="1520" spans="1:17" x14ac:dyDescent="0.2">
      <c r="A1520" s="73" t="str">
        <f t="shared" si="46"/>
        <v>-</v>
      </c>
      <c r="B1520" s="75"/>
      <c r="C1520" s="74"/>
      <c r="D1520" s="74"/>
      <c r="E1520" s="74"/>
      <c r="F1520" s="74"/>
      <c r="G1520" s="74"/>
      <c r="H1520" s="74"/>
      <c r="I1520" s="74"/>
      <c r="J1520" s="74"/>
      <c r="K1520" s="78"/>
      <c r="L1520" s="79">
        <f t="shared" si="47"/>
        <v>0</v>
      </c>
      <c r="M1520" s="124" t="str">
        <f>IF($G1520=0,"-",VLOOKUP($G1520,Nomenclator!$B$6:$G$1000,3,0))</f>
        <v>-</v>
      </c>
      <c r="N1520" s="124" t="str">
        <f>IF($G1520=0,"-",VLOOKUP($G1520,Nomenclator!$B$6:$G$1000,4,0))</f>
        <v>-</v>
      </c>
      <c r="O1520" s="124" t="str">
        <f>IF($G1520=0,"-",VLOOKUP($G1520,Nomenclator!$B$6:$G$1000,6,0))</f>
        <v>-</v>
      </c>
      <c r="P1520" s="74"/>
      <c r="Q1520" s="74"/>
    </row>
    <row r="1521" spans="1:17" x14ac:dyDescent="0.2">
      <c r="A1521" s="73" t="str">
        <f t="shared" si="46"/>
        <v>-</v>
      </c>
      <c r="B1521" s="75"/>
      <c r="C1521" s="74"/>
      <c r="D1521" s="74"/>
      <c r="E1521" s="74"/>
      <c r="F1521" s="74"/>
      <c r="G1521" s="74"/>
      <c r="H1521" s="74"/>
      <c r="I1521" s="74"/>
      <c r="J1521" s="74"/>
      <c r="K1521" s="78"/>
      <c r="L1521" s="79">
        <f t="shared" si="47"/>
        <v>0</v>
      </c>
      <c r="M1521" s="124" t="str">
        <f>IF($G1521=0,"-",VLOOKUP($G1521,Nomenclator!$B$6:$G$1000,3,0))</f>
        <v>-</v>
      </c>
      <c r="N1521" s="124" t="str">
        <f>IF($G1521=0,"-",VLOOKUP($G1521,Nomenclator!$B$6:$G$1000,4,0))</f>
        <v>-</v>
      </c>
      <c r="O1521" s="124" t="str">
        <f>IF($G1521=0,"-",VLOOKUP($G1521,Nomenclator!$B$6:$G$1000,6,0))</f>
        <v>-</v>
      </c>
      <c r="P1521" s="74"/>
      <c r="Q1521" s="74"/>
    </row>
    <row r="1522" spans="1:17" x14ac:dyDescent="0.2">
      <c r="A1522" s="73" t="str">
        <f t="shared" si="46"/>
        <v>-</v>
      </c>
      <c r="B1522" s="75"/>
      <c r="C1522" s="74"/>
      <c r="D1522" s="74"/>
      <c r="E1522" s="74"/>
      <c r="F1522" s="74"/>
      <c r="G1522" s="74"/>
      <c r="H1522" s="74"/>
      <c r="I1522" s="74"/>
      <c r="J1522" s="74"/>
      <c r="K1522" s="78"/>
      <c r="L1522" s="79">
        <f t="shared" si="47"/>
        <v>0</v>
      </c>
      <c r="M1522" s="124" t="str">
        <f>IF($G1522=0,"-",VLOOKUP($G1522,Nomenclator!$B$6:$G$1000,3,0))</f>
        <v>-</v>
      </c>
      <c r="N1522" s="124" t="str">
        <f>IF($G1522=0,"-",VLOOKUP($G1522,Nomenclator!$B$6:$G$1000,4,0))</f>
        <v>-</v>
      </c>
      <c r="O1522" s="124" t="str">
        <f>IF($G1522=0,"-",VLOOKUP($G1522,Nomenclator!$B$6:$G$1000,6,0))</f>
        <v>-</v>
      </c>
      <c r="P1522" s="74"/>
      <c r="Q1522" s="74"/>
    </row>
    <row r="1523" spans="1:17" x14ac:dyDescent="0.2">
      <c r="A1523" s="73" t="str">
        <f t="shared" si="46"/>
        <v>-</v>
      </c>
      <c r="B1523" s="75"/>
      <c r="C1523" s="74"/>
      <c r="D1523" s="74"/>
      <c r="E1523" s="74"/>
      <c r="F1523" s="74"/>
      <c r="G1523" s="74"/>
      <c r="H1523" s="74"/>
      <c r="I1523" s="74"/>
      <c r="J1523" s="74"/>
      <c r="K1523" s="78"/>
      <c r="L1523" s="79">
        <f t="shared" si="47"/>
        <v>0</v>
      </c>
      <c r="M1523" s="124" t="str">
        <f>IF($G1523=0,"-",VLOOKUP($G1523,Nomenclator!$B$6:$G$1000,3,0))</f>
        <v>-</v>
      </c>
      <c r="N1523" s="124" t="str">
        <f>IF($G1523=0,"-",VLOOKUP($G1523,Nomenclator!$B$6:$G$1000,4,0))</f>
        <v>-</v>
      </c>
      <c r="O1523" s="124" t="str">
        <f>IF($G1523=0,"-",VLOOKUP($G1523,Nomenclator!$B$6:$G$1000,6,0))</f>
        <v>-</v>
      </c>
      <c r="P1523" s="74"/>
      <c r="Q1523" s="74"/>
    </row>
    <row r="1524" spans="1:17" x14ac:dyDescent="0.2">
      <c r="A1524" s="73" t="str">
        <f t="shared" si="46"/>
        <v>-</v>
      </c>
      <c r="B1524" s="75"/>
      <c r="C1524" s="74"/>
      <c r="D1524" s="74"/>
      <c r="E1524" s="74"/>
      <c r="F1524" s="74"/>
      <c r="G1524" s="74"/>
      <c r="H1524" s="74"/>
      <c r="I1524" s="74"/>
      <c r="J1524" s="74"/>
      <c r="K1524" s="78"/>
      <c r="L1524" s="79">
        <f t="shared" si="47"/>
        <v>0</v>
      </c>
      <c r="M1524" s="124" t="str">
        <f>IF($G1524=0,"-",VLOOKUP($G1524,Nomenclator!$B$6:$G$1000,3,0))</f>
        <v>-</v>
      </c>
      <c r="N1524" s="124" t="str">
        <f>IF($G1524=0,"-",VLOOKUP($G1524,Nomenclator!$B$6:$G$1000,4,0))</f>
        <v>-</v>
      </c>
      <c r="O1524" s="124" t="str">
        <f>IF($G1524=0,"-",VLOOKUP($G1524,Nomenclator!$B$6:$G$1000,6,0))</f>
        <v>-</v>
      </c>
      <c r="P1524" s="74"/>
      <c r="Q1524" s="74"/>
    </row>
    <row r="1525" spans="1:17" x14ac:dyDescent="0.2">
      <c r="A1525" s="73" t="str">
        <f t="shared" si="46"/>
        <v>-</v>
      </c>
      <c r="B1525" s="75"/>
      <c r="C1525" s="74"/>
      <c r="D1525" s="74"/>
      <c r="E1525" s="74"/>
      <c r="F1525" s="74"/>
      <c r="G1525" s="74"/>
      <c r="H1525" s="74"/>
      <c r="I1525" s="74"/>
      <c r="J1525" s="74"/>
      <c r="K1525" s="78"/>
      <c r="L1525" s="79">
        <f t="shared" si="47"/>
        <v>0</v>
      </c>
      <c r="M1525" s="124" t="str">
        <f>IF($G1525=0,"-",VLOOKUP($G1525,Nomenclator!$B$6:$G$1000,3,0))</f>
        <v>-</v>
      </c>
      <c r="N1525" s="124" t="str">
        <f>IF($G1525=0,"-",VLOOKUP($G1525,Nomenclator!$B$6:$G$1000,4,0))</f>
        <v>-</v>
      </c>
      <c r="O1525" s="124" t="str">
        <f>IF($G1525=0,"-",VLOOKUP($G1525,Nomenclator!$B$6:$G$1000,6,0))</f>
        <v>-</v>
      </c>
      <c r="P1525" s="74"/>
      <c r="Q1525" s="74"/>
    </row>
    <row r="1526" spans="1:17" x14ac:dyDescent="0.2">
      <c r="A1526" s="73" t="str">
        <f t="shared" si="46"/>
        <v>-</v>
      </c>
      <c r="B1526" s="75"/>
      <c r="C1526" s="74"/>
      <c r="D1526" s="74"/>
      <c r="E1526" s="74"/>
      <c r="F1526" s="74"/>
      <c r="G1526" s="74"/>
      <c r="H1526" s="74"/>
      <c r="I1526" s="74"/>
      <c r="J1526" s="74"/>
      <c r="K1526" s="78"/>
      <c r="L1526" s="79">
        <f t="shared" si="47"/>
        <v>0</v>
      </c>
      <c r="M1526" s="124" t="str">
        <f>IF($G1526=0,"-",VLOOKUP($G1526,Nomenclator!$B$6:$G$1000,3,0))</f>
        <v>-</v>
      </c>
      <c r="N1526" s="124" t="str">
        <f>IF($G1526=0,"-",VLOOKUP($G1526,Nomenclator!$B$6:$G$1000,4,0))</f>
        <v>-</v>
      </c>
      <c r="O1526" s="124" t="str">
        <f>IF($G1526=0,"-",VLOOKUP($G1526,Nomenclator!$B$6:$G$1000,6,0))</f>
        <v>-</v>
      </c>
      <c r="P1526" s="74"/>
      <c r="Q1526" s="74"/>
    </row>
    <row r="1527" spans="1:17" x14ac:dyDescent="0.2">
      <c r="A1527" s="73" t="str">
        <f t="shared" si="46"/>
        <v>-</v>
      </c>
      <c r="B1527" s="75"/>
      <c r="C1527" s="74"/>
      <c r="D1527" s="74"/>
      <c r="E1527" s="74"/>
      <c r="F1527" s="74"/>
      <c r="G1527" s="74"/>
      <c r="H1527" s="74"/>
      <c r="I1527" s="74"/>
      <c r="J1527" s="74"/>
      <c r="K1527" s="78"/>
      <c r="L1527" s="79">
        <f t="shared" si="47"/>
        <v>0</v>
      </c>
      <c r="M1527" s="124" t="str">
        <f>IF($G1527=0,"-",VLOOKUP($G1527,Nomenclator!$B$6:$G$1000,3,0))</f>
        <v>-</v>
      </c>
      <c r="N1527" s="124" t="str">
        <f>IF($G1527=0,"-",VLOOKUP($G1527,Nomenclator!$B$6:$G$1000,4,0))</f>
        <v>-</v>
      </c>
      <c r="O1527" s="124" t="str">
        <f>IF($G1527=0,"-",VLOOKUP($G1527,Nomenclator!$B$6:$G$1000,6,0))</f>
        <v>-</v>
      </c>
      <c r="P1527" s="74"/>
      <c r="Q1527" s="74"/>
    </row>
    <row r="1528" spans="1:17" x14ac:dyDescent="0.2">
      <c r="A1528" s="73" t="str">
        <f t="shared" si="46"/>
        <v>-</v>
      </c>
      <c r="B1528" s="75"/>
      <c r="C1528" s="74"/>
      <c r="D1528" s="74"/>
      <c r="E1528" s="74"/>
      <c r="F1528" s="74"/>
      <c r="G1528" s="74"/>
      <c r="H1528" s="74"/>
      <c r="I1528" s="74"/>
      <c r="J1528" s="74"/>
      <c r="K1528" s="78"/>
      <c r="L1528" s="79">
        <f t="shared" si="47"/>
        <v>0</v>
      </c>
      <c r="M1528" s="124" t="str">
        <f>IF($G1528=0,"-",VLOOKUP($G1528,Nomenclator!$B$6:$G$1000,3,0))</f>
        <v>-</v>
      </c>
      <c r="N1528" s="124" t="str">
        <f>IF($G1528=0,"-",VLOOKUP($G1528,Nomenclator!$B$6:$G$1000,4,0))</f>
        <v>-</v>
      </c>
      <c r="O1528" s="124" t="str">
        <f>IF($G1528=0,"-",VLOOKUP($G1528,Nomenclator!$B$6:$G$1000,6,0))</f>
        <v>-</v>
      </c>
      <c r="P1528" s="74"/>
      <c r="Q1528" s="74"/>
    </row>
    <row r="1529" spans="1:17" x14ac:dyDescent="0.2">
      <c r="A1529" s="73" t="str">
        <f t="shared" si="46"/>
        <v>-</v>
      </c>
      <c r="B1529" s="75"/>
      <c r="C1529" s="74"/>
      <c r="D1529" s="74"/>
      <c r="E1529" s="74"/>
      <c r="F1529" s="74"/>
      <c r="G1529" s="74"/>
      <c r="H1529" s="74"/>
      <c r="I1529" s="74"/>
      <c r="J1529" s="74"/>
      <c r="K1529" s="78"/>
      <c r="L1529" s="79">
        <f t="shared" si="47"/>
        <v>0</v>
      </c>
      <c r="M1529" s="124" t="str">
        <f>IF($G1529=0,"-",VLOOKUP($G1529,Nomenclator!$B$6:$G$1000,3,0))</f>
        <v>-</v>
      </c>
      <c r="N1529" s="124" t="str">
        <f>IF($G1529=0,"-",VLOOKUP($G1529,Nomenclator!$B$6:$G$1000,4,0))</f>
        <v>-</v>
      </c>
      <c r="O1529" s="124" t="str">
        <f>IF($G1529=0,"-",VLOOKUP($G1529,Nomenclator!$B$6:$G$1000,6,0))</f>
        <v>-</v>
      </c>
      <c r="P1529" s="74"/>
      <c r="Q1529" s="74"/>
    </row>
    <row r="1530" spans="1:17" x14ac:dyDescent="0.2">
      <c r="A1530" s="73" t="str">
        <f t="shared" si="46"/>
        <v>-</v>
      </c>
      <c r="B1530" s="75"/>
      <c r="C1530" s="74"/>
      <c r="D1530" s="74"/>
      <c r="E1530" s="74"/>
      <c r="F1530" s="74"/>
      <c r="G1530" s="74"/>
      <c r="H1530" s="74"/>
      <c r="I1530" s="74"/>
      <c r="J1530" s="74"/>
      <c r="K1530" s="78"/>
      <c r="L1530" s="79">
        <f t="shared" si="47"/>
        <v>0</v>
      </c>
      <c r="M1530" s="124" t="str">
        <f>IF($G1530=0,"-",VLOOKUP($G1530,Nomenclator!$B$6:$G$1000,3,0))</f>
        <v>-</v>
      </c>
      <c r="N1530" s="124" t="str">
        <f>IF($G1530=0,"-",VLOOKUP($G1530,Nomenclator!$B$6:$G$1000,4,0))</f>
        <v>-</v>
      </c>
      <c r="O1530" s="124" t="str">
        <f>IF($G1530=0,"-",VLOOKUP($G1530,Nomenclator!$B$6:$G$1000,6,0))</f>
        <v>-</v>
      </c>
      <c r="P1530" s="74"/>
      <c r="Q1530" s="74"/>
    </row>
    <row r="1531" spans="1:17" x14ac:dyDescent="0.2">
      <c r="A1531" s="73" t="str">
        <f t="shared" si="46"/>
        <v>-</v>
      </c>
      <c r="B1531" s="75"/>
      <c r="C1531" s="74"/>
      <c r="D1531" s="74"/>
      <c r="E1531" s="74"/>
      <c r="F1531" s="74"/>
      <c r="G1531" s="74"/>
      <c r="H1531" s="74"/>
      <c r="I1531" s="74"/>
      <c r="J1531" s="74"/>
      <c r="K1531" s="78"/>
      <c r="L1531" s="79">
        <f t="shared" si="47"/>
        <v>0</v>
      </c>
      <c r="M1531" s="124" t="str">
        <f>IF($G1531=0,"-",VLOOKUP($G1531,Nomenclator!$B$6:$G$1000,3,0))</f>
        <v>-</v>
      </c>
      <c r="N1531" s="124" t="str">
        <f>IF($G1531=0,"-",VLOOKUP($G1531,Nomenclator!$B$6:$G$1000,4,0))</f>
        <v>-</v>
      </c>
      <c r="O1531" s="124" t="str">
        <f>IF($G1531=0,"-",VLOOKUP($G1531,Nomenclator!$B$6:$G$1000,6,0))</f>
        <v>-</v>
      </c>
      <c r="P1531" s="74"/>
      <c r="Q1531" s="74"/>
    </row>
    <row r="1532" spans="1:17" x14ac:dyDescent="0.2">
      <c r="A1532" s="73" t="str">
        <f t="shared" si="46"/>
        <v>-</v>
      </c>
      <c r="B1532" s="75"/>
      <c r="C1532" s="74"/>
      <c r="D1532" s="74"/>
      <c r="E1532" s="74"/>
      <c r="F1532" s="74"/>
      <c r="G1532" s="74"/>
      <c r="H1532" s="74"/>
      <c r="I1532" s="74"/>
      <c r="J1532" s="74"/>
      <c r="K1532" s="78"/>
      <c r="L1532" s="79">
        <f t="shared" si="47"/>
        <v>0</v>
      </c>
      <c r="M1532" s="124" t="str">
        <f>IF($G1532=0,"-",VLOOKUP($G1532,Nomenclator!$B$6:$G$1000,3,0))</f>
        <v>-</v>
      </c>
      <c r="N1532" s="124" t="str">
        <f>IF($G1532=0,"-",VLOOKUP($G1532,Nomenclator!$B$6:$G$1000,4,0))</f>
        <v>-</v>
      </c>
      <c r="O1532" s="124" t="str">
        <f>IF($G1532=0,"-",VLOOKUP($G1532,Nomenclator!$B$6:$G$1000,6,0))</f>
        <v>-</v>
      </c>
      <c r="P1532" s="74"/>
      <c r="Q1532" s="74"/>
    </row>
    <row r="1533" spans="1:17" x14ac:dyDescent="0.2">
      <c r="A1533" s="73" t="str">
        <f t="shared" si="46"/>
        <v>-</v>
      </c>
      <c r="B1533" s="75"/>
      <c r="C1533" s="74"/>
      <c r="D1533" s="74"/>
      <c r="E1533" s="74"/>
      <c r="F1533" s="74"/>
      <c r="G1533" s="74"/>
      <c r="H1533" s="74"/>
      <c r="I1533" s="74"/>
      <c r="J1533" s="74"/>
      <c r="K1533" s="78"/>
      <c r="L1533" s="79">
        <f t="shared" si="47"/>
        <v>0</v>
      </c>
      <c r="M1533" s="124" t="str">
        <f>IF($G1533=0,"-",VLOOKUP($G1533,Nomenclator!$B$6:$G$1000,3,0))</f>
        <v>-</v>
      </c>
      <c r="N1533" s="124" t="str">
        <f>IF($G1533=0,"-",VLOOKUP($G1533,Nomenclator!$B$6:$G$1000,4,0))</f>
        <v>-</v>
      </c>
      <c r="O1533" s="124" t="str">
        <f>IF($G1533=0,"-",VLOOKUP($G1533,Nomenclator!$B$6:$G$1000,6,0))</f>
        <v>-</v>
      </c>
      <c r="P1533" s="74"/>
      <c r="Q1533" s="74"/>
    </row>
    <row r="1534" spans="1:17" x14ac:dyDescent="0.2">
      <c r="A1534" s="73" t="str">
        <f t="shared" ref="A1534:A1597" si="48">IF(B1534=0,"-",YEAR(B1534))</f>
        <v>-</v>
      </c>
      <c r="B1534" s="75"/>
      <c r="C1534" s="74"/>
      <c r="D1534" s="74"/>
      <c r="E1534" s="74"/>
      <c r="F1534" s="74"/>
      <c r="G1534" s="74"/>
      <c r="H1534" s="74"/>
      <c r="I1534" s="74"/>
      <c r="J1534" s="74"/>
      <c r="K1534" s="78"/>
      <c r="L1534" s="79">
        <f t="shared" si="47"/>
        <v>0</v>
      </c>
      <c r="M1534" s="124" t="str">
        <f>IF($G1534=0,"-",VLOOKUP($G1534,Nomenclator!$B$6:$G$1000,3,0))</f>
        <v>-</v>
      </c>
      <c r="N1534" s="124" t="str">
        <f>IF($G1534=0,"-",VLOOKUP($G1534,Nomenclator!$B$6:$G$1000,4,0))</f>
        <v>-</v>
      </c>
      <c r="O1534" s="124" t="str">
        <f>IF($G1534=0,"-",VLOOKUP($G1534,Nomenclator!$B$6:$G$1000,6,0))</f>
        <v>-</v>
      </c>
      <c r="P1534" s="74"/>
      <c r="Q1534" s="74"/>
    </row>
    <row r="1535" spans="1:17" x14ac:dyDescent="0.2">
      <c r="A1535" s="73" t="str">
        <f t="shared" si="48"/>
        <v>-</v>
      </c>
      <c r="B1535" s="75"/>
      <c r="C1535" s="74"/>
      <c r="D1535" s="74"/>
      <c r="E1535" s="74"/>
      <c r="F1535" s="74"/>
      <c r="G1535" s="74"/>
      <c r="H1535" s="74"/>
      <c r="I1535" s="74"/>
      <c r="J1535" s="74"/>
      <c r="K1535" s="78"/>
      <c r="L1535" s="79">
        <f t="shared" si="47"/>
        <v>0</v>
      </c>
      <c r="M1535" s="124" t="str">
        <f>IF($G1535=0,"-",VLOOKUP($G1535,Nomenclator!$B$6:$G$1000,3,0))</f>
        <v>-</v>
      </c>
      <c r="N1535" s="124" t="str">
        <f>IF($G1535=0,"-",VLOOKUP($G1535,Nomenclator!$B$6:$G$1000,4,0))</f>
        <v>-</v>
      </c>
      <c r="O1535" s="124" t="str">
        <f>IF($G1535=0,"-",VLOOKUP($G1535,Nomenclator!$B$6:$G$1000,6,0))</f>
        <v>-</v>
      </c>
      <c r="P1535" s="74"/>
      <c r="Q1535" s="74"/>
    </row>
    <row r="1536" spans="1:17" x14ac:dyDescent="0.2">
      <c r="A1536" s="73" t="str">
        <f t="shared" si="48"/>
        <v>-</v>
      </c>
      <c r="B1536" s="75"/>
      <c r="C1536" s="74"/>
      <c r="D1536" s="74"/>
      <c r="E1536" s="74"/>
      <c r="F1536" s="74"/>
      <c r="G1536" s="74"/>
      <c r="H1536" s="74"/>
      <c r="I1536" s="74"/>
      <c r="J1536" s="74"/>
      <c r="K1536" s="78"/>
      <c r="L1536" s="79">
        <f t="shared" si="47"/>
        <v>0</v>
      </c>
      <c r="M1536" s="124" t="str">
        <f>IF($G1536=0,"-",VLOOKUP($G1536,Nomenclator!$B$6:$G$1000,3,0))</f>
        <v>-</v>
      </c>
      <c r="N1536" s="124" t="str">
        <f>IF($G1536=0,"-",VLOOKUP($G1536,Nomenclator!$B$6:$G$1000,4,0))</f>
        <v>-</v>
      </c>
      <c r="O1536" s="124" t="str">
        <f>IF($G1536=0,"-",VLOOKUP($G1536,Nomenclator!$B$6:$G$1000,6,0))</f>
        <v>-</v>
      </c>
      <c r="P1536" s="74"/>
      <c r="Q1536" s="74"/>
    </row>
    <row r="1537" spans="1:17" x14ac:dyDescent="0.2">
      <c r="A1537" s="73" t="str">
        <f t="shared" si="48"/>
        <v>-</v>
      </c>
      <c r="B1537" s="75"/>
      <c r="C1537" s="74"/>
      <c r="D1537" s="74"/>
      <c r="E1537" s="74"/>
      <c r="F1537" s="74"/>
      <c r="G1537" s="74"/>
      <c r="H1537" s="74"/>
      <c r="I1537" s="74"/>
      <c r="J1537" s="74"/>
      <c r="K1537" s="78"/>
      <c r="L1537" s="79">
        <f t="shared" si="47"/>
        <v>0</v>
      </c>
      <c r="M1537" s="124" t="str">
        <f>IF($G1537=0,"-",VLOOKUP($G1537,Nomenclator!$B$6:$G$1000,3,0))</f>
        <v>-</v>
      </c>
      <c r="N1537" s="124" t="str">
        <f>IF($G1537=0,"-",VLOOKUP($G1537,Nomenclator!$B$6:$G$1000,4,0))</f>
        <v>-</v>
      </c>
      <c r="O1537" s="124" t="str">
        <f>IF($G1537=0,"-",VLOOKUP($G1537,Nomenclator!$B$6:$G$1000,6,0))</f>
        <v>-</v>
      </c>
      <c r="P1537" s="74"/>
      <c r="Q1537" s="74"/>
    </row>
    <row r="1538" spans="1:17" x14ac:dyDescent="0.2">
      <c r="A1538" s="73" t="str">
        <f t="shared" si="48"/>
        <v>-</v>
      </c>
      <c r="B1538" s="75"/>
      <c r="C1538" s="74"/>
      <c r="D1538" s="74"/>
      <c r="E1538" s="74"/>
      <c r="F1538" s="74"/>
      <c r="G1538" s="74"/>
      <c r="H1538" s="74"/>
      <c r="I1538" s="74"/>
      <c r="J1538" s="74"/>
      <c r="K1538" s="78"/>
      <c r="L1538" s="79">
        <f t="shared" si="47"/>
        <v>0</v>
      </c>
      <c r="M1538" s="124" t="str">
        <f>IF($G1538=0,"-",VLOOKUP($G1538,Nomenclator!$B$6:$G$1000,3,0))</f>
        <v>-</v>
      </c>
      <c r="N1538" s="124" t="str">
        <f>IF($G1538=0,"-",VLOOKUP($G1538,Nomenclator!$B$6:$G$1000,4,0))</f>
        <v>-</v>
      </c>
      <c r="O1538" s="124" t="str">
        <f>IF($G1538=0,"-",VLOOKUP($G1538,Nomenclator!$B$6:$G$1000,6,0))</f>
        <v>-</v>
      </c>
      <c r="P1538" s="74"/>
      <c r="Q1538" s="74"/>
    </row>
    <row r="1539" spans="1:17" x14ac:dyDescent="0.2">
      <c r="A1539" s="73" t="str">
        <f t="shared" si="48"/>
        <v>-</v>
      </c>
      <c r="B1539" s="75"/>
      <c r="C1539" s="74"/>
      <c r="D1539" s="74"/>
      <c r="E1539" s="74"/>
      <c r="F1539" s="74"/>
      <c r="G1539" s="74"/>
      <c r="H1539" s="74"/>
      <c r="I1539" s="74"/>
      <c r="J1539" s="74"/>
      <c r="K1539" s="78"/>
      <c r="L1539" s="79">
        <f t="shared" si="47"/>
        <v>0</v>
      </c>
      <c r="M1539" s="124" t="str">
        <f>IF($G1539=0,"-",VLOOKUP($G1539,Nomenclator!$B$6:$G$1000,3,0))</f>
        <v>-</v>
      </c>
      <c r="N1539" s="124" t="str">
        <f>IF($G1539=0,"-",VLOOKUP($G1539,Nomenclator!$B$6:$G$1000,4,0))</f>
        <v>-</v>
      </c>
      <c r="O1539" s="124" t="str">
        <f>IF($G1539=0,"-",VLOOKUP($G1539,Nomenclator!$B$6:$G$1000,6,0))</f>
        <v>-</v>
      </c>
      <c r="P1539" s="74"/>
      <c r="Q1539" s="74"/>
    </row>
    <row r="1540" spans="1:17" x14ac:dyDescent="0.2">
      <c r="A1540" s="73" t="str">
        <f t="shared" si="48"/>
        <v>-</v>
      </c>
      <c r="B1540" s="75"/>
      <c r="C1540" s="74"/>
      <c r="D1540" s="74"/>
      <c r="E1540" s="74"/>
      <c r="F1540" s="74"/>
      <c r="G1540" s="74"/>
      <c r="H1540" s="74"/>
      <c r="I1540" s="74"/>
      <c r="J1540" s="74"/>
      <c r="K1540" s="78"/>
      <c r="L1540" s="79">
        <f t="shared" si="47"/>
        <v>0</v>
      </c>
      <c r="M1540" s="124" t="str">
        <f>IF($G1540=0,"-",VLOOKUP($G1540,Nomenclator!$B$6:$G$1000,3,0))</f>
        <v>-</v>
      </c>
      <c r="N1540" s="124" t="str">
        <f>IF($G1540=0,"-",VLOOKUP($G1540,Nomenclator!$B$6:$G$1000,4,0))</f>
        <v>-</v>
      </c>
      <c r="O1540" s="124" t="str">
        <f>IF($G1540=0,"-",VLOOKUP($G1540,Nomenclator!$B$6:$G$1000,6,0))</f>
        <v>-</v>
      </c>
      <c r="P1540" s="74"/>
      <c r="Q1540" s="74"/>
    </row>
    <row r="1541" spans="1:17" x14ac:dyDescent="0.2">
      <c r="A1541" s="73" t="str">
        <f t="shared" si="48"/>
        <v>-</v>
      </c>
      <c r="B1541" s="75"/>
      <c r="C1541" s="74"/>
      <c r="D1541" s="74"/>
      <c r="E1541" s="74"/>
      <c r="F1541" s="74"/>
      <c r="G1541" s="74"/>
      <c r="H1541" s="74"/>
      <c r="I1541" s="74"/>
      <c r="J1541" s="74"/>
      <c r="K1541" s="78"/>
      <c r="L1541" s="79">
        <f t="shared" si="47"/>
        <v>0</v>
      </c>
      <c r="M1541" s="124" t="str">
        <f>IF($G1541=0,"-",VLOOKUP($G1541,Nomenclator!$B$6:$G$1000,3,0))</f>
        <v>-</v>
      </c>
      <c r="N1541" s="124" t="str">
        <f>IF($G1541=0,"-",VLOOKUP($G1541,Nomenclator!$B$6:$G$1000,4,0))</f>
        <v>-</v>
      </c>
      <c r="O1541" s="124" t="str">
        <f>IF($G1541=0,"-",VLOOKUP($G1541,Nomenclator!$B$6:$G$1000,6,0))</f>
        <v>-</v>
      </c>
      <c r="P1541" s="74"/>
      <c r="Q1541" s="74"/>
    </row>
    <row r="1542" spans="1:17" x14ac:dyDescent="0.2">
      <c r="A1542" s="73" t="str">
        <f t="shared" si="48"/>
        <v>-</v>
      </c>
      <c r="B1542" s="75"/>
      <c r="C1542" s="74"/>
      <c r="D1542" s="74"/>
      <c r="E1542" s="74"/>
      <c r="F1542" s="74"/>
      <c r="G1542" s="74"/>
      <c r="H1542" s="74"/>
      <c r="I1542" s="74"/>
      <c r="J1542" s="74"/>
      <c r="K1542" s="78"/>
      <c r="L1542" s="79">
        <f t="shared" ref="L1542:L1605" si="49">J1542*K1542</f>
        <v>0</v>
      </c>
      <c r="M1542" s="124" t="str">
        <f>IF($G1542=0,"-",VLOOKUP($G1542,Nomenclator!$B$6:$G$1000,3,0))</f>
        <v>-</v>
      </c>
      <c r="N1542" s="124" t="str">
        <f>IF($G1542=0,"-",VLOOKUP($G1542,Nomenclator!$B$6:$G$1000,4,0))</f>
        <v>-</v>
      </c>
      <c r="O1542" s="124" t="str">
        <f>IF($G1542=0,"-",VLOOKUP($G1542,Nomenclator!$B$6:$G$1000,6,0))</f>
        <v>-</v>
      </c>
      <c r="P1542" s="74"/>
      <c r="Q1542" s="74"/>
    </row>
    <row r="1543" spans="1:17" x14ac:dyDescent="0.2">
      <c r="A1543" s="73" t="str">
        <f t="shared" si="48"/>
        <v>-</v>
      </c>
      <c r="B1543" s="75"/>
      <c r="C1543" s="74"/>
      <c r="D1543" s="74"/>
      <c r="E1543" s="74"/>
      <c r="F1543" s="74"/>
      <c r="G1543" s="74"/>
      <c r="H1543" s="74"/>
      <c r="I1543" s="74"/>
      <c r="J1543" s="74"/>
      <c r="K1543" s="78"/>
      <c r="L1543" s="79">
        <f t="shared" si="49"/>
        <v>0</v>
      </c>
      <c r="M1543" s="124" t="str">
        <f>IF($G1543=0,"-",VLOOKUP($G1543,Nomenclator!$B$6:$G$1000,3,0))</f>
        <v>-</v>
      </c>
      <c r="N1543" s="124" t="str">
        <f>IF($G1543=0,"-",VLOOKUP($G1543,Nomenclator!$B$6:$G$1000,4,0))</f>
        <v>-</v>
      </c>
      <c r="O1543" s="124" t="str">
        <f>IF($G1543=0,"-",VLOOKUP($G1543,Nomenclator!$B$6:$G$1000,6,0))</f>
        <v>-</v>
      </c>
      <c r="P1543" s="74"/>
      <c r="Q1543" s="74"/>
    </row>
    <row r="1544" spans="1:17" x14ac:dyDescent="0.2">
      <c r="A1544" s="73" t="str">
        <f t="shared" si="48"/>
        <v>-</v>
      </c>
      <c r="B1544" s="75"/>
      <c r="C1544" s="74"/>
      <c r="D1544" s="74"/>
      <c r="E1544" s="74"/>
      <c r="F1544" s="74"/>
      <c r="G1544" s="74"/>
      <c r="H1544" s="74"/>
      <c r="I1544" s="74"/>
      <c r="J1544" s="74"/>
      <c r="K1544" s="78"/>
      <c r="L1544" s="79">
        <f t="shared" si="49"/>
        <v>0</v>
      </c>
      <c r="M1544" s="124" t="str">
        <f>IF($G1544=0,"-",VLOOKUP($G1544,Nomenclator!$B$6:$G$1000,3,0))</f>
        <v>-</v>
      </c>
      <c r="N1544" s="124" t="str">
        <f>IF($G1544=0,"-",VLOOKUP($G1544,Nomenclator!$B$6:$G$1000,4,0))</f>
        <v>-</v>
      </c>
      <c r="O1544" s="124" t="str">
        <f>IF($G1544=0,"-",VLOOKUP($G1544,Nomenclator!$B$6:$G$1000,6,0))</f>
        <v>-</v>
      </c>
      <c r="P1544" s="74"/>
      <c r="Q1544" s="74"/>
    </row>
    <row r="1545" spans="1:17" x14ac:dyDescent="0.2">
      <c r="A1545" s="73" t="str">
        <f t="shared" si="48"/>
        <v>-</v>
      </c>
      <c r="B1545" s="75"/>
      <c r="C1545" s="74"/>
      <c r="D1545" s="74"/>
      <c r="E1545" s="74"/>
      <c r="F1545" s="74"/>
      <c r="G1545" s="74"/>
      <c r="H1545" s="74"/>
      <c r="I1545" s="74"/>
      <c r="J1545" s="74"/>
      <c r="K1545" s="78"/>
      <c r="L1545" s="79">
        <f t="shared" si="49"/>
        <v>0</v>
      </c>
      <c r="M1545" s="124" t="str">
        <f>IF($G1545=0,"-",VLOOKUP($G1545,Nomenclator!$B$6:$G$1000,3,0))</f>
        <v>-</v>
      </c>
      <c r="N1545" s="124" t="str">
        <f>IF($G1545=0,"-",VLOOKUP($G1545,Nomenclator!$B$6:$G$1000,4,0))</f>
        <v>-</v>
      </c>
      <c r="O1545" s="124" t="str">
        <f>IF($G1545=0,"-",VLOOKUP($G1545,Nomenclator!$B$6:$G$1000,6,0))</f>
        <v>-</v>
      </c>
      <c r="P1545" s="74"/>
      <c r="Q1545" s="74"/>
    </row>
    <row r="1546" spans="1:17" x14ac:dyDescent="0.2">
      <c r="A1546" s="73" t="str">
        <f t="shared" si="48"/>
        <v>-</v>
      </c>
      <c r="B1546" s="75"/>
      <c r="C1546" s="74"/>
      <c r="D1546" s="74"/>
      <c r="E1546" s="74"/>
      <c r="F1546" s="74"/>
      <c r="G1546" s="74"/>
      <c r="H1546" s="74"/>
      <c r="I1546" s="74"/>
      <c r="J1546" s="74"/>
      <c r="K1546" s="78"/>
      <c r="L1546" s="79">
        <f t="shared" si="49"/>
        <v>0</v>
      </c>
      <c r="M1546" s="124" t="str">
        <f>IF($G1546=0,"-",VLOOKUP($G1546,Nomenclator!$B$6:$G$1000,3,0))</f>
        <v>-</v>
      </c>
      <c r="N1546" s="124" t="str">
        <f>IF($G1546=0,"-",VLOOKUP($G1546,Nomenclator!$B$6:$G$1000,4,0))</f>
        <v>-</v>
      </c>
      <c r="O1546" s="124" t="str">
        <f>IF($G1546=0,"-",VLOOKUP($G1546,Nomenclator!$B$6:$G$1000,6,0))</f>
        <v>-</v>
      </c>
      <c r="P1546" s="74"/>
      <c r="Q1546" s="74"/>
    </row>
    <row r="1547" spans="1:17" x14ac:dyDescent="0.2">
      <c r="A1547" s="73" t="str">
        <f t="shared" si="48"/>
        <v>-</v>
      </c>
      <c r="B1547" s="75"/>
      <c r="C1547" s="74"/>
      <c r="D1547" s="74"/>
      <c r="E1547" s="74"/>
      <c r="F1547" s="74"/>
      <c r="G1547" s="74"/>
      <c r="H1547" s="74"/>
      <c r="I1547" s="74"/>
      <c r="J1547" s="74"/>
      <c r="K1547" s="78"/>
      <c r="L1547" s="79">
        <f t="shared" si="49"/>
        <v>0</v>
      </c>
      <c r="M1547" s="124" t="str">
        <f>IF($G1547=0,"-",VLOOKUP($G1547,Nomenclator!$B$6:$G$1000,3,0))</f>
        <v>-</v>
      </c>
      <c r="N1547" s="124" t="str">
        <f>IF($G1547=0,"-",VLOOKUP($G1547,Nomenclator!$B$6:$G$1000,4,0))</f>
        <v>-</v>
      </c>
      <c r="O1547" s="124" t="str">
        <f>IF($G1547=0,"-",VLOOKUP($G1547,Nomenclator!$B$6:$G$1000,6,0))</f>
        <v>-</v>
      </c>
      <c r="P1547" s="74"/>
      <c r="Q1547" s="74"/>
    </row>
    <row r="1548" spans="1:17" x14ac:dyDescent="0.2">
      <c r="A1548" s="73" t="str">
        <f t="shared" si="48"/>
        <v>-</v>
      </c>
      <c r="B1548" s="75"/>
      <c r="C1548" s="74"/>
      <c r="D1548" s="74"/>
      <c r="E1548" s="74"/>
      <c r="F1548" s="74"/>
      <c r="G1548" s="74"/>
      <c r="H1548" s="74"/>
      <c r="I1548" s="74"/>
      <c r="J1548" s="74"/>
      <c r="K1548" s="78"/>
      <c r="L1548" s="79">
        <f t="shared" si="49"/>
        <v>0</v>
      </c>
      <c r="M1548" s="124" t="str">
        <f>IF($G1548=0,"-",VLOOKUP($G1548,Nomenclator!$B$6:$G$1000,3,0))</f>
        <v>-</v>
      </c>
      <c r="N1548" s="124" t="str">
        <f>IF($G1548=0,"-",VLOOKUP($G1548,Nomenclator!$B$6:$G$1000,4,0))</f>
        <v>-</v>
      </c>
      <c r="O1548" s="124" t="str">
        <f>IF($G1548=0,"-",VLOOKUP($G1548,Nomenclator!$B$6:$G$1000,6,0))</f>
        <v>-</v>
      </c>
      <c r="P1548" s="74"/>
      <c r="Q1548" s="74"/>
    </row>
    <row r="1549" spans="1:17" x14ac:dyDescent="0.2">
      <c r="A1549" s="73" t="str">
        <f t="shared" si="48"/>
        <v>-</v>
      </c>
      <c r="B1549" s="75"/>
      <c r="C1549" s="74"/>
      <c r="D1549" s="74"/>
      <c r="E1549" s="74"/>
      <c r="F1549" s="74"/>
      <c r="G1549" s="74"/>
      <c r="H1549" s="74"/>
      <c r="I1549" s="74"/>
      <c r="J1549" s="74"/>
      <c r="K1549" s="78"/>
      <c r="L1549" s="79">
        <f t="shared" si="49"/>
        <v>0</v>
      </c>
      <c r="M1549" s="124" t="str">
        <f>IF($G1549=0,"-",VLOOKUP($G1549,Nomenclator!$B$6:$G$1000,3,0))</f>
        <v>-</v>
      </c>
      <c r="N1549" s="124" t="str">
        <f>IF($G1549=0,"-",VLOOKUP($G1549,Nomenclator!$B$6:$G$1000,4,0))</f>
        <v>-</v>
      </c>
      <c r="O1549" s="124" t="str">
        <f>IF($G1549=0,"-",VLOOKUP($G1549,Nomenclator!$B$6:$G$1000,6,0))</f>
        <v>-</v>
      </c>
      <c r="P1549" s="74"/>
      <c r="Q1549" s="74"/>
    </row>
    <row r="1550" spans="1:17" x14ac:dyDescent="0.2">
      <c r="A1550" s="73" t="str">
        <f t="shared" si="48"/>
        <v>-</v>
      </c>
      <c r="B1550" s="75"/>
      <c r="C1550" s="74"/>
      <c r="D1550" s="74"/>
      <c r="E1550" s="74"/>
      <c r="F1550" s="74"/>
      <c r="G1550" s="74"/>
      <c r="H1550" s="74"/>
      <c r="I1550" s="74"/>
      <c r="J1550" s="74"/>
      <c r="K1550" s="78"/>
      <c r="L1550" s="79">
        <f t="shared" si="49"/>
        <v>0</v>
      </c>
      <c r="M1550" s="124" t="str">
        <f>IF($G1550=0,"-",VLOOKUP($G1550,Nomenclator!$B$6:$G$1000,3,0))</f>
        <v>-</v>
      </c>
      <c r="N1550" s="124" t="str">
        <f>IF($G1550=0,"-",VLOOKUP($G1550,Nomenclator!$B$6:$G$1000,4,0))</f>
        <v>-</v>
      </c>
      <c r="O1550" s="124" t="str">
        <f>IF($G1550=0,"-",VLOOKUP($G1550,Nomenclator!$B$6:$G$1000,6,0))</f>
        <v>-</v>
      </c>
      <c r="P1550" s="74"/>
      <c r="Q1550" s="74"/>
    </row>
    <row r="1551" spans="1:17" x14ac:dyDescent="0.2">
      <c r="A1551" s="73" t="str">
        <f t="shared" si="48"/>
        <v>-</v>
      </c>
      <c r="B1551" s="75"/>
      <c r="C1551" s="74"/>
      <c r="D1551" s="74"/>
      <c r="E1551" s="74"/>
      <c r="F1551" s="74"/>
      <c r="G1551" s="74"/>
      <c r="H1551" s="74"/>
      <c r="I1551" s="74"/>
      <c r="J1551" s="74"/>
      <c r="K1551" s="78"/>
      <c r="L1551" s="79">
        <f t="shared" si="49"/>
        <v>0</v>
      </c>
      <c r="M1551" s="124" t="str">
        <f>IF($G1551=0,"-",VLOOKUP($G1551,Nomenclator!$B$6:$G$1000,3,0))</f>
        <v>-</v>
      </c>
      <c r="N1551" s="124" t="str">
        <f>IF($G1551=0,"-",VLOOKUP($G1551,Nomenclator!$B$6:$G$1000,4,0))</f>
        <v>-</v>
      </c>
      <c r="O1551" s="124" t="str">
        <f>IF($G1551=0,"-",VLOOKUP($G1551,Nomenclator!$B$6:$G$1000,6,0))</f>
        <v>-</v>
      </c>
      <c r="P1551" s="74"/>
      <c r="Q1551" s="74"/>
    </row>
    <row r="1552" spans="1:17" x14ac:dyDescent="0.2">
      <c r="A1552" s="73" t="str">
        <f t="shared" si="48"/>
        <v>-</v>
      </c>
      <c r="B1552" s="75"/>
      <c r="C1552" s="74"/>
      <c r="D1552" s="74"/>
      <c r="E1552" s="74"/>
      <c r="F1552" s="74"/>
      <c r="G1552" s="74"/>
      <c r="H1552" s="74"/>
      <c r="I1552" s="74"/>
      <c r="J1552" s="74"/>
      <c r="K1552" s="78"/>
      <c r="L1552" s="79">
        <f t="shared" si="49"/>
        <v>0</v>
      </c>
      <c r="M1552" s="124" t="str">
        <f>IF($G1552=0,"-",VLOOKUP($G1552,Nomenclator!$B$6:$G$1000,3,0))</f>
        <v>-</v>
      </c>
      <c r="N1552" s="124" t="str">
        <f>IF($G1552=0,"-",VLOOKUP($G1552,Nomenclator!$B$6:$G$1000,4,0))</f>
        <v>-</v>
      </c>
      <c r="O1552" s="124" t="str">
        <f>IF($G1552=0,"-",VLOOKUP($G1552,Nomenclator!$B$6:$G$1000,6,0))</f>
        <v>-</v>
      </c>
      <c r="P1552" s="74"/>
      <c r="Q1552" s="74"/>
    </row>
    <row r="1553" spans="1:17" x14ac:dyDescent="0.2">
      <c r="A1553" s="73" t="str">
        <f t="shared" si="48"/>
        <v>-</v>
      </c>
      <c r="B1553" s="75"/>
      <c r="C1553" s="74"/>
      <c r="D1553" s="74"/>
      <c r="E1553" s="74"/>
      <c r="F1553" s="74"/>
      <c r="G1553" s="74"/>
      <c r="H1553" s="74"/>
      <c r="I1553" s="74"/>
      <c r="J1553" s="74"/>
      <c r="K1553" s="78"/>
      <c r="L1553" s="79">
        <f t="shared" si="49"/>
        <v>0</v>
      </c>
      <c r="M1553" s="124" t="str">
        <f>IF($G1553=0,"-",VLOOKUP($G1553,Nomenclator!$B$6:$G$1000,3,0))</f>
        <v>-</v>
      </c>
      <c r="N1553" s="124" t="str">
        <f>IF($G1553=0,"-",VLOOKUP($G1553,Nomenclator!$B$6:$G$1000,4,0))</f>
        <v>-</v>
      </c>
      <c r="O1553" s="124" t="str">
        <f>IF($G1553=0,"-",VLOOKUP($G1553,Nomenclator!$B$6:$G$1000,6,0))</f>
        <v>-</v>
      </c>
      <c r="P1553" s="74"/>
      <c r="Q1553" s="74"/>
    </row>
    <row r="1554" spans="1:17" x14ac:dyDescent="0.2">
      <c r="A1554" s="73" t="str">
        <f t="shared" si="48"/>
        <v>-</v>
      </c>
      <c r="B1554" s="75"/>
      <c r="C1554" s="74"/>
      <c r="D1554" s="74"/>
      <c r="E1554" s="74"/>
      <c r="F1554" s="74"/>
      <c r="G1554" s="74"/>
      <c r="H1554" s="74"/>
      <c r="I1554" s="74"/>
      <c r="J1554" s="74"/>
      <c r="K1554" s="78"/>
      <c r="L1554" s="79">
        <f t="shared" si="49"/>
        <v>0</v>
      </c>
      <c r="M1554" s="124" t="str">
        <f>IF($G1554=0,"-",VLOOKUP($G1554,Nomenclator!$B$6:$G$1000,3,0))</f>
        <v>-</v>
      </c>
      <c r="N1554" s="124" t="str">
        <f>IF($G1554=0,"-",VLOOKUP($G1554,Nomenclator!$B$6:$G$1000,4,0))</f>
        <v>-</v>
      </c>
      <c r="O1554" s="124" t="str">
        <f>IF($G1554=0,"-",VLOOKUP($G1554,Nomenclator!$B$6:$G$1000,6,0))</f>
        <v>-</v>
      </c>
      <c r="P1554" s="74"/>
      <c r="Q1554" s="74"/>
    </row>
    <row r="1555" spans="1:17" x14ac:dyDescent="0.2">
      <c r="A1555" s="73" t="str">
        <f t="shared" si="48"/>
        <v>-</v>
      </c>
      <c r="B1555" s="75"/>
      <c r="C1555" s="74"/>
      <c r="D1555" s="74"/>
      <c r="E1555" s="74"/>
      <c r="F1555" s="74"/>
      <c r="G1555" s="74"/>
      <c r="H1555" s="74"/>
      <c r="I1555" s="74"/>
      <c r="J1555" s="74"/>
      <c r="K1555" s="78"/>
      <c r="L1555" s="79">
        <f t="shared" si="49"/>
        <v>0</v>
      </c>
      <c r="M1555" s="124" t="str">
        <f>IF($G1555=0,"-",VLOOKUP($G1555,Nomenclator!$B$6:$G$1000,3,0))</f>
        <v>-</v>
      </c>
      <c r="N1555" s="124" t="str">
        <f>IF($G1555=0,"-",VLOOKUP($G1555,Nomenclator!$B$6:$G$1000,4,0))</f>
        <v>-</v>
      </c>
      <c r="O1555" s="124" t="str">
        <f>IF($G1555=0,"-",VLOOKUP($G1555,Nomenclator!$B$6:$G$1000,6,0))</f>
        <v>-</v>
      </c>
      <c r="P1555" s="74"/>
      <c r="Q1555" s="74"/>
    </row>
    <row r="1556" spans="1:17" x14ac:dyDescent="0.2">
      <c r="A1556" s="73" t="str">
        <f t="shared" si="48"/>
        <v>-</v>
      </c>
      <c r="B1556" s="75"/>
      <c r="C1556" s="74"/>
      <c r="D1556" s="74"/>
      <c r="E1556" s="74"/>
      <c r="F1556" s="74"/>
      <c r="G1556" s="74"/>
      <c r="H1556" s="74"/>
      <c r="I1556" s="74"/>
      <c r="J1556" s="74"/>
      <c r="K1556" s="78"/>
      <c r="L1556" s="79">
        <f t="shared" si="49"/>
        <v>0</v>
      </c>
      <c r="M1556" s="124" t="str">
        <f>IF($G1556=0,"-",VLOOKUP($G1556,Nomenclator!$B$6:$G$1000,3,0))</f>
        <v>-</v>
      </c>
      <c r="N1556" s="124" t="str">
        <f>IF($G1556=0,"-",VLOOKUP($G1556,Nomenclator!$B$6:$G$1000,4,0))</f>
        <v>-</v>
      </c>
      <c r="O1556" s="124" t="str">
        <f>IF($G1556=0,"-",VLOOKUP($G1556,Nomenclator!$B$6:$G$1000,6,0))</f>
        <v>-</v>
      </c>
      <c r="P1556" s="74"/>
      <c r="Q1556" s="74"/>
    </row>
    <row r="1557" spans="1:17" x14ac:dyDescent="0.2">
      <c r="A1557" s="73" t="str">
        <f t="shared" si="48"/>
        <v>-</v>
      </c>
      <c r="B1557" s="75"/>
      <c r="C1557" s="74"/>
      <c r="D1557" s="74"/>
      <c r="E1557" s="74"/>
      <c r="F1557" s="74"/>
      <c r="G1557" s="74"/>
      <c r="H1557" s="74"/>
      <c r="I1557" s="74"/>
      <c r="J1557" s="74"/>
      <c r="K1557" s="78"/>
      <c r="L1557" s="79">
        <f t="shared" si="49"/>
        <v>0</v>
      </c>
      <c r="M1557" s="124" t="str">
        <f>IF($G1557=0,"-",VLOOKUP($G1557,Nomenclator!$B$6:$G$1000,3,0))</f>
        <v>-</v>
      </c>
      <c r="N1557" s="124" t="str">
        <f>IF($G1557=0,"-",VLOOKUP($G1557,Nomenclator!$B$6:$G$1000,4,0))</f>
        <v>-</v>
      </c>
      <c r="O1557" s="124" t="str">
        <f>IF($G1557=0,"-",VLOOKUP($G1557,Nomenclator!$B$6:$G$1000,6,0))</f>
        <v>-</v>
      </c>
      <c r="P1557" s="74"/>
      <c r="Q1557" s="74"/>
    </row>
    <row r="1558" spans="1:17" x14ac:dyDescent="0.2">
      <c r="A1558" s="73" t="str">
        <f t="shared" si="48"/>
        <v>-</v>
      </c>
      <c r="B1558" s="75"/>
      <c r="C1558" s="74"/>
      <c r="D1558" s="74"/>
      <c r="E1558" s="74"/>
      <c r="F1558" s="74"/>
      <c r="G1558" s="74"/>
      <c r="H1558" s="74"/>
      <c r="I1558" s="74"/>
      <c r="J1558" s="74"/>
      <c r="K1558" s="78"/>
      <c r="L1558" s="79">
        <f t="shared" si="49"/>
        <v>0</v>
      </c>
      <c r="M1558" s="124" t="str">
        <f>IF($G1558=0,"-",VLOOKUP($G1558,Nomenclator!$B$6:$G$1000,3,0))</f>
        <v>-</v>
      </c>
      <c r="N1558" s="124" t="str">
        <f>IF($G1558=0,"-",VLOOKUP($G1558,Nomenclator!$B$6:$G$1000,4,0))</f>
        <v>-</v>
      </c>
      <c r="O1558" s="124" t="str">
        <f>IF($G1558=0,"-",VLOOKUP($G1558,Nomenclator!$B$6:$G$1000,6,0))</f>
        <v>-</v>
      </c>
      <c r="P1558" s="74"/>
      <c r="Q1558" s="74"/>
    </row>
    <row r="1559" spans="1:17" x14ac:dyDescent="0.2">
      <c r="A1559" s="73" t="str">
        <f t="shared" si="48"/>
        <v>-</v>
      </c>
      <c r="B1559" s="75"/>
      <c r="C1559" s="74"/>
      <c r="D1559" s="74"/>
      <c r="E1559" s="74"/>
      <c r="F1559" s="74"/>
      <c r="G1559" s="74"/>
      <c r="H1559" s="74"/>
      <c r="I1559" s="74"/>
      <c r="J1559" s="74"/>
      <c r="K1559" s="78"/>
      <c r="L1559" s="79">
        <f t="shared" si="49"/>
        <v>0</v>
      </c>
      <c r="M1559" s="124" t="str">
        <f>IF($G1559=0,"-",VLOOKUP($G1559,Nomenclator!$B$6:$G$1000,3,0))</f>
        <v>-</v>
      </c>
      <c r="N1559" s="124" t="str">
        <f>IF($G1559=0,"-",VLOOKUP($G1559,Nomenclator!$B$6:$G$1000,4,0))</f>
        <v>-</v>
      </c>
      <c r="O1559" s="124" t="str">
        <f>IF($G1559=0,"-",VLOOKUP($G1559,Nomenclator!$B$6:$G$1000,6,0))</f>
        <v>-</v>
      </c>
      <c r="P1559" s="74"/>
      <c r="Q1559" s="74"/>
    </row>
    <row r="1560" spans="1:17" x14ac:dyDescent="0.2">
      <c r="A1560" s="73" t="str">
        <f t="shared" si="48"/>
        <v>-</v>
      </c>
      <c r="B1560" s="75"/>
      <c r="C1560" s="74"/>
      <c r="D1560" s="74"/>
      <c r="E1560" s="74"/>
      <c r="F1560" s="74"/>
      <c r="G1560" s="74"/>
      <c r="H1560" s="74"/>
      <c r="I1560" s="74"/>
      <c r="J1560" s="74"/>
      <c r="K1560" s="78"/>
      <c r="L1560" s="79">
        <f t="shared" si="49"/>
        <v>0</v>
      </c>
      <c r="M1560" s="124" t="str">
        <f>IF($G1560=0,"-",VLOOKUP($G1560,Nomenclator!$B$6:$G$1000,3,0))</f>
        <v>-</v>
      </c>
      <c r="N1560" s="124" t="str">
        <f>IF($G1560=0,"-",VLOOKUP($G1560,Nomenclator!$B$6:$G$1000,4,0))</f>
        <v>-</v>
      </c>
      <c r="O1560" s="124" t="str">
        <f>IF($G1560=0,"-",VLOOKUP($G1560,Nomenclator!$B$6:$G$1000,6,0))</f>
        <v>-</v>
      </c>
      <c r="P1560" s="74"/>
      <c r="Q1560" s="74"/>
    </row>
    <row r="1561" spans="1:17" x14ac:dyDescent="0.2">
      <c r="A1561" s="73" t="str">
        <f t="shared" si="48"/>
        <v>-</v>
      </c>
      <c r="B1561" s="75"/>
      <c r="C1561" s="74"/>
      <c r="D1561" s="74"/>
      <c r="E1561" s="74"/>
      <c r="F1561" s="74"/>
      <c r="G1561" s="74"/>
      <c r="H1561" s="74"/>
      <c r="I1561" s="74"/>
      <c r="J1561" s="74"/>
      <c r="K1561" s="78"/>
      <c r="L1561" s="79">
        <f t="shared" si="49"/>
        <v>0</v>
      </c>
      <c r="M1561" s="124" t="str">
        <f>IF($G1561=0,"-",VLOOKUP($G1561,Nomenclator!$B$6:$G$1000,3,0))</f>
        <v>-</v>
      </c>
      <c r="N1561" s="124" t="str">
        <f>IF($G1561=0,"-",VLOOKUP($G1561,Nomenclator!$B$6:$G$1000,4,0))</f>
        <v>-</v>
      </c>
      <c r="O1561" s="124" t="str">
        <f>IF($G1561=0,"-",VLOOKUP($G1561,Nomenclator!$B$6:$G$1000,6,0))</f>
        <v>-</v>
      </c>
      <c r="P1561" s="74"/>
      <c r="Q1561" s="74"/>
    </row>
    <row r="1562" spans="1:17" x14ac:dyDescent="0.2">
      <c r="A1562" s="73" t="str">
        <f t="shared" si="48"/>
        <v>-</v>
      </c>
      <c r="B1562" s="75"/>
      <c r="C1562" s="74"/>
      <c r="D1562" s="74"/>
      <c r="E1562" s="74"/>
      <c r="F1562" s="74"/>
      <c r="G1562" s="74"/>
      <c r="H1562" s="74"/>
      <c r="I1562" s="74"/>
      <c r="J1562" s="74"/>
      <c r="K1562" s="78"/>
      <c r="L1562" s="79">
        <f t="shared" si="49"/>
        <v>0</v>
      </c>
      <c r="M1562" s="124" t="str">
        <f>IF($G1562=0,"-",VLOOKUP($G1562,Nomenclator!$B$6:$G$1000,3,0))</f>
        <v>-</v>
      </c>
      <c r="N1562" s="124" t="str">
        <f>IF($G1562=0,"-",VLOOKUP($G1562,Nomenclator!$B$6:$G$1000,4,0))</f>
        <v>-</v>
      </c>
      <c r="O1562" s="124" t="str">
        <f>IF($G1562=0,"-",VLOOKUP($G1562,Nomenclator!$B$6:$G$1000,6,0))</f>
        <v>-</v>
      </c>
      <c r="P1562" s="74"/>
      <c r="Q1562" s="74"/>
    </row>
    <row r="1563" spans="1:17" x14ac:dyDescent="0.2">
      <c r="A1563" s="73" t="str">
        <f t="shared" si="48"/>
        <v>-</v>
      </c>
      <c r="B1563" s="75"/>
      <c r="C1563" s="74"/>
      <c r="D1563" s="74"/>
      <c r="E1563" s="74"/>
      <c r="F1563" s="74"/>
      <c r="G1563" s="74"/>
      <c r="H1563" s="74"/>
      <c r="I1563" s="74"/>
      <c r="J1563" s="74"/>
      <c r="K1563" s="78"/>
      <c r="L1563" s="79">
        <f t="shared" si="49"/>
        <v>0</v>
      </c>
      <c r="M1563" s="124" t="str">
        <f>IF($G1563=0,"-",VLOOKUP($G1563,Nomenclator!$B$6:$G$1000,3,0))</f>
        <v>-</v>
      </c>
      <c r="N1563" s="124" t="str">
        <f>IF($G1563=0,"-",VLOOKUP($G1563,Nomenclator!$B$6:$G$1000,4,0))</f>
        <v>-</v>
      </c>
      <c r="O1563" s="124" t="str">
        <f>IF($G1563=0,"-",VLOOKUP($G1563,Nomenclator!$B$6:$G$1000,6,0))</f>
        <v>-</v>
      </c>
      <c r="P1563" s="74"/>
      <c r="Q1563" s="74"/>
    </row>
    <row r="1564" spans="1:17" x14ac:dyDescent="0.2">
      <c r="A1564" s="73" t="str">
        <f t="shared" si="48"/>
        <v>-</v>
      </c>
      <c r="B1564" s="75"/>
      <c r="C1564" s="74"/>
      <c r="D1564" s="74"/>
      <c r="E1564" s="74"/>
      <c r="F1564" s="74"/>
      <c r="G1564" s="74"/>
      <c r="H1564" s="74"/>
      <c r="I1564" s="74"/>
      <c r="J1564" s="74"/>
      <c r="K1564" s="78"/>
      <c r="L1564" s="79">
        <f t="shared" si="49"/>
        <v>0</v>
      </c>
      <c r="M1564" s="124" t="str">
        <f>IF($G1564=0,"-",VLOOKUP($G1564,Nomenclator!$B$6:$G$1000,3,0))</f>
        <v>-</v>
      </c>
      <c r="N1564" s="124" t="str">
        <f>IF($G1564=0,"-",VLOOKUP($G1564,Nomenclator!$B$6:$G$1000,4,0))</f>
        <v>-</v>
      </c>
      <c r="O1564" s="124" t="str">
        <f>IF($G1564=0,"-",VLOOKUP($G1564,Nomenclator!$B$6:$G$1000,6,0))</f>
        <v>-</v>
      </c>
      <c r="P1564" s="74"/>
      <c r="Q1564" s="74"/>
    </row>
    <row r="1565" spans="1:17" x14ac:dyDescent="0.2">
      <c r="A1565" s="73" t="str">
        <f t="shared" si="48"/>
        <v>-</v>
      </c>
      <c r="B1565" s="75"/>
      <c r="C1565" s="74"/>
      <c r="D1565" s="74"/>
      <c r="E1565" s="74"/>
      <c r="F1565" s="74"/>
      <c r="G1565" s="74"/>
      <c r="H1565" s="74"/>
      <c r="I1565" s="74"/>
      <c r="J1565" s="74"/>
      <c r="K1565" s="78"/>
      <c r="L1565" s="79">
        <f t="shared" si="49"/>
        <v>0</v>
      </c>
      <c r="M1565" s="124" t="str">
        <f>IF($G1565=0,"-",VLOOKUP($G1565,Nomenclator!$B$6:$G$1000,3,0))</f>
        <v>-</v>
      </c>
      <c r="N1565" s="124" t="str">
        <f>IF($G1565=0,"-",VLOOKUP($G1565,Nomenclator!$B$6:$G$1000,4,0))</f>
        <v>-</v>
      </c>
      <c r="O1565" s="124" t="str">
        <f>IF($G1565=0,"-",VLOOKUP($G1565,Nomenclator!$B$6:$G$1000,6,0))</f>
        <v>-</v>
      </c>
      <c r="P1565" s="74"/>
      <c r="Q1565" s="74"/>
    </row>
    <row r="1566" spans="1:17" x14ac:dyDescent="0.2">
      <c r="A1566" s="73" t="str">
        <f t="shared" si="48"/>
        <v>-</v>
      </c>
      <c r="B1566" s="75"/>
      <c r="C1566" s="74"/>
      <c r="D1566" s="74"/>
      <c r="E1566" s="74"/>
      <c r="F1566" s="74"/>
      <c r="G1566" s="74"/>
      <c r="H1566" s="74"/>
      <c r="I1566" s="74"/>
      <c r="J1566" s="74"/>
      <c r="K1566" s="78"/>
      <c r="L1566" s="79">
        <f t="shared" si="49"/>
        <v>0</v>
      </c>
      <c r="M1566" s="124" t="str">
        <f>IF($G1566=0,"-",VLOOKUP($G1566,Nomenclator!$B$6:$G$1000,3,0))</f>
        <v>-</v>
      </c>
      <c r="N1566" s="124" t="str">
        <f>IF($G1566=0,"-",VLOOKUP($G1566,Nomenclator!$B$6:$G$1000,4,0))</f>
        <v>-</v>
      </c>
      <c r="O1566" s="124" t="str">
        <f>IF($G1566=0,"-",VLOOKUP($G1566,Nomenclator!$B$6:$G$1000,6,0))</f>
        <v>-</v>
      </c>
      <c r="P1566" s="74"/>
      <c r="Q1566" s="74"/>
    </row>
    <row r="1567" spans="1:17" x14ac:dyDescent="0.2">
      <c r="A1567" s="73" t="str">
        <f t="shared" si="48"/>
        <v>-</v>
      </c>
      <c r="B1567" s="75"/>
      <c r="C1567" s="74"/>
      <c r="D1567" s="74"/>
      <c r="E1567" s="74"/>
      <c r="F1567" s="74"/>
      <c r="G1567" s="74"/>
      <c r="H1567" s="74"/>
      <c r="I1567" s="74"/>
      <c r="J1567" s="74"/>
      <c r="K1567" s="78"/>
      <c r="L1567" s="79">
        <f t="shared" si="49"/>
        <v>0</v>
      </c>
      <c r="M1567" s="124" t="str">
        <f>IF($G1567=0,"-",VLOOKUP($G1567,Nomenclator!$B$6:$G$1000,3,0))</f>
        <v>-</v>
      </c>
      <c r="N1567" s="124" t="str">
        <f>IF($G1567=0,"-",VLOOKUP($G1567,Nomenclator!$B$6:$G$1000,4,0))</f>
        <v>-</v>
      </c>
      <c r="O1567" s="124" t="str">
        <f>IF($G1567=0,"-",VLOOKUP($G1567,Nomenclator!$B$6:$G$1000,6,0))</f>
        <v>-</v>
      </c>
      <c r="P1567" s="74"/>
      <c r="Q1567" s="74"/>
    </row>
    <row r="1568" spans="1:17" x14ac:dyDescent="0.2">
      <c r="A1568" s="73" t="str">
        <f t="shared" si="48"/>
        <v>-</v>
      </c>
      <c r="B1568" s="75"/>
      <c r="C1568" s="74"/>
      <c r="D1568" s="74"/>
      <c r="E1568" s="74"/>
      <c r="F1568" s="74"/>
      <c r="G1568" s="74"/>
      <c r="H1568" s="74"/>
      <c r="I1568" s="74"/>
      <c r="J1568" s="74"/>
      <c r="K1568" s="78"/>
      <c r="L1568" s="79">
        <f t="shared" si="49"/>
        <v>0</v>
      </c>
      <c r="M1568" s="124" t="str">
        <f>IF($G1568=0,"-",VLOOKUP($G1568,Nomenclator!$B$6:$G$1000,3,0))</f>
        <v>-</v>
      </c>
      <c r="N1568" s="124" t="str">
        <f>IF($G1568=0,"-",VLOOKUP($G1568,Nomenclator!$B$6:$G$1000,4,0))</f>
        <v>-</v>
      </c>
      <c r="O1568" s="124" t="str">
        <f>IF($G1568=0,"-",VLOOKUP($G1568,Nomenclator!$B$6:$G$1000,6,0))</f>
        <v>-</v>
      </c>
      <c r="P1568" s="74"/>
      <c r="Q1568" s="74"/>
    </row>
    <row r="1569" spans="1:17" x14ac:dyDescent="0.2">
      <c r="A1569" s="73" t="str">
        <f t="shared" si="48"/>
        <v>-</v>
      </c>
      <c r="B1569" s="75"/>
      <c r="C1569" s="74"/>
      <c r="D1569" s="74"/>
      <c r="E1569" s="74"/>
      <c r="F1569" s="74"/>
      <c r="G1569" s="74"/>
      <c r="H1569" s="74"/>
      <c r="I1569" s="74"/>
      <c r="J1569" s="74"/>
      <c r="K1569" s="78"/>
      <c r="L1569" s="79">
        <f t="shared" si="49"/>
        <v>0</v>
      </c>
      <c r="M1569" s="124" t="str">
        <f>IF($G1569=0,"-",VLOOKUP($G1569,Nomenclator!$B$6:$G$1000,3,0))</f>
        <v>-</v>
      </c>
      <c r="N1569" s="124" t="str">
        <f>IF($G1569=0,"-",VLOOKUP($G1569,Nomenclator!$B$6:$G$1000,4,0))</f>
        <v>-</v>
      </c>
      <c r="O1569" s="124" t="str">
        <f>IF($G1569=0,"-",VLOOKUP($G1569,Nomenclator!$B$6:$G$1000,6,0))</f>
        <v>-</v>
      </c>
      <c r="P1569" s="74"/>
      <c r="Q1569" s="74"/>
    </row>
    <row r="1570" spans="1:17" x14ac:dyDescent="0.2">
      <c r="A1570" s="73" t="str">
        <f t="shared" si="48"/>
        <v>-</v>
      </c>
      <c r="B1570" s="75"/>
      <c r="C1570" s="74"/>
      <c r="D1570" s="74"/>
      <c r="E1570" s="74"/>
      <c r="F1570" s="74"/>
      <c r="G1570" s="74"/>
      <c r="H1570" s="74"/>
      <c r="I1570" s="74"/>
      <c r="J1570" s="74"/>
      <c r="K1570" s="78"/>
      <c r="L1570" s="79">
        <f t="shared" si="49"/>
        <v>0</v>
      </c>
      <c r="M1570" s="124" t="str">
        <f>IF($G1570=0,"-",VLOOKUP($G1570,Nomenclator!$B$6:$G$1000,3,0))</f>
        <v>-</v>
      </c>
      <c r="N1570" s="124" t="str">
        <f>IF($G1570=0,"-",VLOOKUP($G1570,Nomenclator!$B$6:$G$1000,4,0))</f>
        <v>-</v>
      </c>
      <c r="O1570" s="124" t="str">
        <f>IF($G1570=0,"-",VLOOKUP($G1570,Nomenclator!$B$6:$G$1000,6,0))</f>
        <v>-</v>
      </c>
      <c r="P1570" s="74"/>
      <c r="Q1570" s="74"/>
    </row>
    <row r="1571" spans="1:17" x14ac:dyDescent="0.2">
      <c r="A1571" s="73" t="str">
        <f t="shared" si="48"/>
        <v>-</v>
      </c>
      <c r="B1571" s="75"/>
      <c r="C1571" s="74"/>
      <c r="D1571" s="74"/>
      <c r="E1571" s="74"/>
      <c r="F1571" s="74"/>
      <c r="G1571" s="74"/>
      <c r="H1571" s="74"/>
      <c r="I1571" s="74"/>
      <c r="J1571" s="74"/>
      <c r="K1571" s="78"/>
      <c r="L1571" s="79">
        <f t="shared" si="49"/>
        <v>0</v>
      </c>
      <c r="M1571" s="124" t="str">
        <f>IF($G1571=0,"-",VLOOKUP($G1571,Nomenclator!$B$6:$G$1000,3,0))</f>
        <v>-</v>
      </c>
      <c r="N1571" s="124" t="str">
        <f>IF($G1571=0,"-",VLOOKUP($G1571,Nomenclator!$B$6:$G$1000,4,0))</f>
        <v>-</v>
      </c>
      <c r="O1571" s="124" t="str">
        <f>IF($G1571=0,"-",VLOOKUP($G1571,Nomenclator!$B$6:$G$1000,6,0))</f>
        <v>-</v>
      </c>
      <c r="P1571" s="74"/>
      <c r="Q1571" s="74"/>
    </row>
    <row r="1572" spans="1:17" x14ac:dyDescent="0.2">
      <c r="A1572" s="73" t="str">
        <f t="shared" si="48"/>
        <v>-</v>
      </c>
      <c r="B1572" s="75"/>
      <c r="C1572" s="74"/>
      <c r="D1572" s="74"/>
      <c r="E1572" s="74"/>
      <c r="F1572" s="74"/>
      <c r="G1572" s="74"/>
      <c r="H1572" s="74"/>
      <c r="I1572" s="74"/>
      <c r="J1572" s="74"/>
      <c r="K1572" s="78"/>
      <c r="L1572" s="79">
        <f t="shared" si="49"/>
        <v>0</v>
      </c>
      <c r="M1572" s="124" t="str">
        <f>IF($G1572=0,"-",VLOOKUP($G1572,Nomenclator!$B$6:$G$1000,3,0))</f>
        <v>-</v>
      </c>
      <c r="N1572" s="124" t="str">
        <f>IF($G1572=0,"-",VLOOKUP($G1572,Nomenclator!$B$6:$G$1000,4,0))</f>
        <v>-</v>
      </c>
      <c r="O1572" s="124" t="str">
        <f>IF($G1572=0,"-",VLOOKUP($G1572,Nomenclator!$B$6:$G$1000,6,0))</f>
        <v>-</v>
      </c>
      <c r="P1572" s="74"/>
      <c r="Q1572" s="74"/>
    </row>
    <row r="1573" spans="1:17" x14ac:dyDescent="0.2">
      <c r="A1573" s="73" t="str">
        <f t="shared" si="48"/>
        <v>-</v>
      </c>
      <c r="B1573" s="75"/>
      <c r="C1573" s="74"/>
      <c r="D1573" s="74"/>
      <c r="E1573" s="74"/>
      <c r="F1573" s="74"/>
      <c r="G1573" s="74"/>
      <c r="H1573" s="74"/>
      <c r="I1573" s="74"/>
      <c r="J1573" s="74"/>
      <c r="K1573" s="78"/>
      <c r="L1573" s="79">
        <f t="shared" si="49"/>
        <v>0</v>
      </c>
      <c r="M1573" s="124" t="str">
        <f>IF($G1573=0,"-",VLOOKUP($G1573,Nomenclator!$B$6:$G$1000,3,0))</f>
        <v>-</v>
      </c>
      <c r="N1573" s="124" t="str">
        <f>IF($G1573=0,"-",VLOOKUP($G1573,Nomenclator!$B$6:$G$1000,4,0))</f>
        <v>-</v>
      </c>
      <c r="O1573" s="124" t="str">
        <f>IF($G1573=0,"-",VLOOKUP($G1573,Nomenclator!$B$6:$G$1000,6,0))</f>
        <v>-</v>
      </c>
      <c r="P1573" s="74"/>
      <c r="Q1573" s="74"/>
    </row>
    <row r="1574" spans="1:17" x14ac:dyDescent="0.2">
      <c r="A1574" s="73" t="str">
        <f t="shared" si="48"/>
        <v>-</v>
      </c>
      <c r="B1574" s="75"/>
      <c r="C1574" s="74"/>
      <c r="D1574" s="74"/>
      <c r="E1574" s="74"/>
      <c r="F1574" s="74"/>
      <c r="G1574" s="74"/>
      <c r="H1574" s="74"/>
      <c r="I1574" s="74"/>
      <c r="J1574" s="74"/>
      <c r="K1574" s="78"/>
      <c r="L1574" s="79">
        <f t="shared" si="49"/>
        <v>0</v>
      </c>
      <c r="M1574" s="124" t="str">
        <f>IF($G1574=0,"-",VLOOKUP($G1574,Nomenclator!$B$6:$G$1000,3,0))</f>
        <v>-</v>
      </c>
      <c r="N1574" s="124" t="str">
        <f>IF($G1574=0,"-",VLOOKUP($G1574,Nomenclator!$B$6:$G$1000,4,0))</f>
        <v>-</v>
      </c>
      <c r="O1574" s="124" t="str">
        <f>IF($G1574=0,"-",VLOOKUP($G1574,Nomenclator!$B$6:$G$1000,6,0))</f>
        <v>-</v>
      </c>
      <c r="P1574" s="74"/>
      <c r="Q1574" s="74"/>
    </row>
    <row r="1575" spans="1:17" x14ac:dyDescent="0.2">
      <c r="A1575" s="73" t="str">
        <f t="shared" si="48"/>
        <v>-</v>
      </c>
      <c r="B1575" s="75"/>
      <c r="C1575" s="74"/>
      <c r="D1575" s="74"/>
      <c r="E1575" s="74"/>
      <c r="F1575" s="74"/>
      <c r="G1575" s="74"/>
      <c r="H1575" s="74"/>
      <c r="I1575" s="74"/>
      <c r="J1575" s="74"/>
      <c r="K1575" s="78"/>
      <c r="L1575" s="79">
        <f t="shared" si="49"/>
        <v>0</v>
      </c>
      <c r="M1575" s="124" t="str">
        <f>IF($G1575=0,"-",VLOOKUP($G1575,Nomenclator!$B$6:$G$1000,3,0))</f>
        <v>-</v>
      </c>
      <c r="N1575" s="124" t="str">
        <f>IF($G1575=0,"-",VLOOKUP($G1575,Nomenclator!$B$6:$G$1000,4,0))</f>
        <v>-</v>
      </c>
      <c r="O1575" s="124" t="str">
        <f>IF($G1575=0,"-",VLOOKUP($G1575,Nomenclator!$B$6:$G$1000,6,0))</f>
        <v>-</v>
      </c>
      <c r="P1575" s="74"/>
      <c r="Q1575" s="74"/>
    </row>
    <row r="1576" spans="1:17" x14ac:dyDescent="0.2">
      <c r="A1576" s="73" t="str">
        <f t="shared" si="48"/>
        <v>-</v>
      </c>
      <c r="B1576" s="75"/>
      <c r="C1576" s="74"/>
      <c r="D1576" s="74"/>
      <c r="E1576" s="74"/>
      <c r="F1576" s="74"/>
      <c r="G1576" s="74"/>
      <c r="H1576" s="74"/>
      <c r="I1576" s="74"/>
      <c r="J1576" s="74"/>
      <c r="K1576" s="78"/>
      <c r="L1576" s="79">
        <f t="shared" si="49"/>
        <v>0</v>
      </c>
      <c r="M1576" s="124" t="str">
        <f>IF($G1576=0,"-",VLOOKUP($G1576,Nomenclator!$B$6:$G$1000,3,0))</f>
        <v>-</v>
      </c>
      <c r="N1576" s="124" t="str">
        <f>IF($G1576=0,"-",VLOOKUP($G1576,Nomenclator!$B$6:$G$1000,4,0))</f>
        <v>-</v>
      </c>
      <c r="O1576" s="124" t="str">
        <f>IF($G1576=0,"-",VLOOKUP($G1576,Nomenclator!$B$6:$G$1000,6,0))</f>
        <v>-</v>
      </c>
      <c r="P1576" s="74"/>
      <c r="Q1576" s="74"/>
    </row>
    <row r="1577" spans="1:17" x14ac:dyDescent="0.2">
      <c r="A1577" s="73" t="str">
        <f t="shared" si="48"/>
        <v>-</v>
      </c>
      <c r="B1577" s="75"/>
      <c r="C1577" s="74"/>
      <c r="D1577" s="74"/>
      <c r="E1577" s="74"/>
      <c r="F1577" s="74"/>
      <c r="G1577" s="74"/>
      <c r="H1577" s="74"/>
      <c r="I1577" s="74"/>
      <c r="J1577" s="74"/>
      <c r="K1577" s="78"/>
      <c r="L1577" s="79">
        <f t="shared" si="49"/>
        <v>0</v>
      </c>
      <c r="M1577" s="124" t="str">
        <f>IF($G1577=0,"-",VLOOKUP($G1577,Nomenclator!$B$6:$G$1000,3,0))</f>
        <v>-</v>
      </c>
      <c r="N1577" s="124" t="str">
        <f>IF($G1577=0,"-",VLOOKUP($G1577,Nomenclator!$B$6:$G$1000,4,0))</f>
        <v>-</v>
      </c>
      <c r="O1577" s="124" t="str">
        <f>IF($G1577=0,"-",VLOOKUP($G1577,Nomenclator!$B$6:$G$1000,6,0))</f>
        <v>-</v>
      </c>
      <c r="P1577" s="74"/>
      <c r="Q1577" s="74"/>
    </row>
    <row r="1578" spans="1:17" x14ac:dyDescent="0.2">
      <c r="A1578" s="73" t="str">
        <f t="shared" si="48"/>
        <v>-</v>
      </c>
      <c r="B1578" s="75"/>
      <c r="C1578" s="74"/>
      <c r="D1578" s="74"/>
      <c r="E1578" s="74"/>
      <c r="F1578" s="74"/>
      <c r="G1578" s="74"/>
      <c r="H1578" s="74"/>
      <c r="I1578" s="74"/>
      <c r="J1578" s="74"/>
      <c r="K1578" s="78"/>
      <c r="L1578" s="79">
        <f t="shared" si="49"/>
        <v>0</v>
      </c>
      <c r="M1578" s="124" t="str">
        <f>IF($G1578=0,"-",VLOOKUP($G1578,Nomenclator!$B$6:$G$1000,3,0))</f>
        <v>-</v>
      </c>
      <c r="N1578" s="124" t="str">
        <f>IF($G1578=0,"-",VLOOKUP($G1578,Nomenclator!$B$6:$G$1000,4,0))</f>
        <v>-</v>
      </c>
      <c r="O1578" s="124" t="str">
        <f>IF($G1578=0,"-",VLOOKUP($G1578,Nomenclator!$B$6:$G$1000,6,0))</f>
        <v>-</v>
      </c>
      <c r="P1578" s="74"/>
      <c r="Q1578" s="74"/>
    </row>
    <row r="1579" spans="1:17" x14ac:dyDescent="0.2">
      <c r="A1579" s="73" t="str">
        <f t="shared" si="48"/>
        <v>-</v>
      </c>
      <c r="B1579" s="75"/>
      <c r="C1579" s="74"/>
      <c r="D1579" s="74"/>
      <c r="E1579" s="74"/>
      <c r="F1579" s="74"/>
      <c r="G1579" s="74"/>
      <c r="H1579" s="74"/>
      <c r="I1579" s="74"/>
      <c r="J1579" s="74"/>
      <c r="K1579" s="78"/>
      <c r="L1579" s="79">
        <f t="shared" si="49"/>
        <v>0</v>
      </c>
      <c r="M1579" s="124" t="str">
        <f>IF($G1579=0,"-",VLOOKUP($G1579,Nomenclator!$B$6:$G$1000,3,0))</f>
        <v>-</v>
      </c>
      <c r="N1579" s="124" t="str">
        <f>IF($G1579=0,"-",VLOOKUP($G1579,Nomenclator!$B$6:$G$1000,4,0))</f>
        <v>-</v>
      </c>
      <c r="O1579" s="124" t="str">
        <f>IF($G1579=0,"-",VLOOKUP($G1579,Nomenclator!$B$6:$G$1000,6,0))</f>
        <v>-</v>
      </c>
      <c r="P1579" s="74"/>
      <c r="Q1579" s="74"/>
    </row>
    <row r="1580" spans="1:17" x14ac:dyDescent="0.2">
      <c r="A1580" s="73" t="str">
        <f t="shared" si="48"/>
        <v>-</v>
      </c>
      <c r="B1580" s="75"/>
      <c r="C1580" s="74"/>
      <c r="D1580" s="74"/>
      <c r="E1580" s="74"/>
      <c r="F1580" s="74"/>
      <c r="G1580" s="74"/>
      <c r="H1580" s="74"/>
      <c r="I1580" s="74"/>
      <c r="J1580" s="74"/>
      <c r="K1580" s="78"/>
      <c r="L1580" s="79">
        <f t="shared" si="49"/>
        <v>0</v>
      </c>
      <c r="M1580" s="124" t="str">
        <f>IF($G1580=0,"-",VLOOKUP($G1580,Nomenclator!$B$6:$G$1000,3,0))</f>
        <v>-</v>
      </c>
      <c r="N1580" s="124" t="str">
        <f>IF($G1580=0,"-",VLOOKUP($G1580,Nomenclator!$B$6:$G$1000,4,0))</f>
        <v>-</v>
      </c>
      <c r="O1580" s="124" t="str">
        <f>IF($G1580=0,"-",VLOOKUP($G1580,Nomenclator!$B$6:$G$1000,6,0))</f>
        <v>-</v>
      </c>
      <c r="P1580" s="74"/>
      <c r="Q1580" s="74"/>
    </row>
    <row r="1581" spans="1:17" x14ac:dyDescent="0.2">
      <c r="A1581" s="73" t="str">
        <f t="shared" si="48"/>
        <v>-</v>
      </c>
      <c r="B1581" s="75"/>
      <c r="C1581" s="74"/>
      <c r="D1581" s="74"/>
      <c r="E1581" s="74"/>
      <c r="F1581" s="74"/>
      <c r="G1581" s="74"/>
      <c r="H1581" s="74"/>
      <c r="I1581" s="74"/>
      <c r="J1581" s="74"/>
      <c r="K1581" s="78"/>
      <c r="L1581" s="79">
        <f t="shared" si="49"/>
        <v>0</v>
      </c>
      <c r="M1581" s="124" t="str">
        <f>IF($G1581=0,"-",VLOOKUP($G1581,Nomenclator!$B$6:$G$1000,3,0))</f>
        <v>-</v>
      </c>
      <c r="N1581" s="124" t="str">
        <f>IF($G1581=0,"-",VLOOKUP($G1581,Nomenclator!$B$6:$G$1000,4,0))</f>
        <v>-</v>
      </c>
      <c r="O1581" s="124" t="str">
        <f>IF($G1581=0,"-",VLOOKUP($G1581,Nomenclator!$B$6:$G$1000,6,0))</f>
        <v>-</v>
      </c>
      <c r="P1581" s="74"/>
      <c r="Q1581" s="74"/>
    </row>
    <row r="1582" spans="1:17" x14ac:dyDescent="0.2">
      <c r="A1582" s="73" t="str">
        <f t="shared" si="48"/>
        <v>-</v>
      </c>
      <c r="B1582" s="75"/>
      <c r="C1582" s="74"/>
      <c r="D1582" s="74"/>
      <c r="E1582" s="74"/>
      <c r="F1582" s="74"/>
      <c r="G1582" s="74"/>
      <c r="H1582" s="74"/>
      <c r="I1582" s="74"/>
      <c r="J1582" s="74"/>
      <c r="K1582" s="78"/>
      <c r="L1582" s="79">
        <f t="shared" si="49"/>
        <v>0</v>
      </c>
      <c r="M1582" s="124" t="str">
        <f>IF($G1582=0,"-",VLOOKUP($G1582,Nomenclator!$B$6:$G$1000,3,0))</f>
        <v>-</v>
      </c>
      <c r="N1582" s="124" t="str">
        <f>IF($G1582=0,"-",VLOOKUP($G1582,Nomenclator!$B$6:$G$1000,4,0))</f>
        <v>-</v>
      </c>
      <c r="O1582" s="124" t="str">
        <f>IF($G1582=0,"-",VLOOKUP($G1582,Nomenclator!$B$6:$G$1000,6,0))</f>
        <v>-</v>
      </c>
      <c r="P1582" s="74"/>
      <c r="Q1582" s="74"/>
    </row>
    <row r="1583" spans="1:17" x14ac:dyDescent="0.2">
      <c r="A1583" s="73" t="str">
        <f t="shared" si="48"/>
        <v>-</v>
      </c>
      <c r="B1583" s="75"/>
      <c r="C1583" s="74"/>
      <c r="D1583" s="74"/>
      <c r="E1583" s="74"/>
      <c r="F1583" s="74"/>
      <c r="G1583" s="74"/>
      <c r="H1583" s="74"/>
      <c r="I1583" s="74"/>
      <c r="J1583" s="74"/>
      <c r="K1583" s="78"/>
      <c r="L1583" s="79">
        <f t="shared" si="49"/>
        <v>0</v>
      </c>
      <c r="M1583" s="124" t="str">
        <f>IF($G1583=0,"-",VLOOKUP($G1583,Nomenclator!$B$6:$G$1000,3,0))</f>
        <v>-</v>
      </c>
      <c r="N1583" s="124" t="str">
        <f>IF($G1583=0,"-",VLOOKUP($G1583,Nomenclator!$B$6:$G$1000,4,0))</f>
        <v>-</v>
      </c>
      <c r="O1583" s="124" t="str">
        <f>IF($G1583=0,"-",VLOOKUP($G1583,Nomenclator!$B$6:$G$1000,6,0))</f>
        <v>-</v>
      </c>
      <c r="P1583" s="74"/>
      <c r="Q1583" s="74"/>
    </row>
    <row r="1584" spans="1:17" x14ac:dyDescent="0.2">
      <c r="A1584" s="73" t="str">
        <f t="shared" si="48"/>
        <v>-</v>
      </c>
      <c r="B1584" s="75"/>
      <c r="C1584" s="74"/>
      <c r="D1584" s="74"/>
      <c r="E1584" s="74"/>
      <c r="F1584" s="74"/>
      <c r="G1584" s="74"/>
      <c r="H1584" s="74"/>
      <c r="I1584" s="74"/>
      <c r="J1584" s="74"/>
      <c r="K1584" s="78"/>
      <c r="L1584" s="79">
        <f t="shared" si="49"/>
        <v>0</v>
      </c>
      <c r="M1584" s="124" t="str">
        <f>IF($G1584=0,"-",VLOOKUP($G1584,Nomenclator!$B$6:$G$1000,3,0))</f>
        <v>-</v>
      </c>
      <c r="N1584" s="124" t="str">
        <f>IF($G1584=0,"-",VLOOKUP($G1584,Nomenclator!$B$6:$G$1000,4,0))</f>
        <v>-</v>
      </c>
      <c r="O1584" s="124" t="str">
        <f>IF($G1584=0,"-",VLOOKUP($G1584,Nomenclator!$B$6:$G$1000,6,0))</f>
        <v>-</v>
      </c>
      <c r="P1584" s="74"/>
      <c r="Q1584" s="74"/>
    </row>
    <row r="1585" spans="1:17" x14ac:dyDescent="0.2">
      <c r="A1585" s="73" t="str">
        <f t="shared" si="48"/>
        <v>-</v>
      </c>
      <c r="B1585" s="75"/>
      <c r="C1585" s="74"/>
      <c r="D1585" s="74"/>
      <c r="E1585" s="74"/>
      <c r="F1585" s="74"/>
      <c r="G1585" s="74"/>
      <c r="H1585" s="74"/>
      <c r="I1585" s="74"/>
      <c r="J1585" s="74"/>
      <c r="K1585" s="78"/>
      <c r="L1585" s="79">
        <f t="shared" si="49"/>
        <v>0</v>
      </c>
      <c r="M1585" s="124" t="str">
        <f>IF($G1585=0,"-",VLOOKUP($G1585,Nomenclator!$B$6:$G$1000,3,0))</f>
        <v>-</v>
      </c>
      <c r="N1585" s="124" t="str">
        <f>IF($G1585=0,"-",VLOOKUP($G1585,Nomenclator!$B$6:$G$1000,4,0))</f>
        <v>-</v>
      </c>
      <c r="O1585" s="124" t="str">
        <f>IF($G1585=0,"-",VLOOKUP($G1585,Nomenclator!$B$6:$G$1000,6,0))</f>
        <v>-</v>
      </c>
      <c r="P1585" s="74"/>
      <c r="Q1585" s="74"/>
    </row>
    <row r="1586" spans="1:17" x14ac:dyDescent="0.2">
      <c r="A1586" s="73" t="str">
        <f t="shared" si="48"/>
        <v>-</v>
      </c>
      <c r="B1586" s="75"/>
      <c r="C1586" s="74"/>
      <c r="D1586" s="74"/>
      <c r="E1586" s="74"/>
      <c r="F1586" s="74"/>
      <c r="G1586" s="74"/>
      <c r="H1586" s="74"/>
      <c r="I1586" s="74"/>
      <c r="J1586" s="74"/>
      <c r="K1586" s="78"/>
      <c r="L1586" s="79">
        <f t="shared" si="49"/>
        <v>0</v>
      </c>
      <c r="M1586" s="124" t="str">
        <f>IF($G1586=0,"-",VLOOKUP($G1586,Nomenclator!$B$6:$G$1000,3,0))</f>
        <v>-</v>
      </c>
      <c r="N1586" s="124" t="str">
        <f>IF($G1586=0,"-",VLOOKUP($G1586,Nomenclator!$B$6:$G$1000,4,0))</f>
        <v>-</v>
      </c>
      <c r="O1586" s="124" t="str">
        <f>IF($G1586=0,"-",VLOOKUP($G1586,Nomenclator!$B$6:$G$1000,6,0))</f>
        <v>-</v>
      </c>
      <c r="P1586" s="74"/>
      <c r="Q1586" s="74"/>
    </row>
    <row r="1587" spans="1:17" x14ac:dyDescent="0.2">
      <c r="A1587" s="73" t="str">
        <f t="shared" si="48"/>
        <v>-</v>
      </c>
      <c r="B1587" s="75"/>
      <c r="C1587" s="74"/>
      <c r="D1587" s="74"/>
      <c r="E1587" s="74"/>
      <c r="F1587" s="74"/>
      <c r="G1587" s="74"/>
      <c r="H1587" s="74"/>
      <c r="I1587" s="74"/>
      <c r="J1587" s="74"/>
      <c r="K1587" s="78"/>
      <c r="L1587" s="79">
        <f t="shared" si="49"/>
        <v>0</v>
      </c>
      <c r="M1587" s="124" t="str">
        <f>IF($G1587=0,"-",VLOOKUP($G1587,Nomenclator!$B$6:$G$1000,3,0))</f>
        <v>-</v>
      </c>
      <c r="N1587" s="124" t="str">
        <f>IF($G1587=0,"-",VLOOKUP($G1587,Nomenclator!$B$6:$G$1000,4,0))</f>
        <v>-</v>
      </c>
      <c r="O1587" s="124" t="str">
        <f>IF($G1587=0,"-",VLOOKUP($G1587,Nomenclator!$B$6:$G$1000,6,0))</f>
        <v>-</v>
      </c>
      <c r="P1587" s="74"/>
      <c r="Q1587" s="74"/>
    </row>
    <row r="1588" spans="1:17" x14ac:dyDescent="0.2">
      <c r="A1588" s="73" t="str">
        <f t="shared" si="48"/>
        <v>-</v>
      </c>
      <c r="B1588" s="75"/>
      <c r="C1588" s="74"/>
      <c r="D1588" s="74"/>
      <c r="E1588" s="74"/>
      <c r="F1588" s="74"/>
      <c r="G1588" s="74"/>
      <c r="H1588" s="74"/>
      <c r="I1588" s="74"/>
      <c r="J1588" s="74"/>
      <c r="K1588" s="78"/>
      <c r="L1588" s="79">
        <f t="shared" si="49"/>
        <v>0</v>
      </c>
      <c r="M1588" s="124" t="str">
        <f>IF($G1588=0,"-",VLOOKUP($G1588,Nomenclator!$B$6:$G$1000,3,0))</f>
        <v>-</v>
      </c>
      <c r="N1588" s="124" t="str">
        <f>IF($G1588=0,"-",VLOOKUP($G1588,Nomenclator!$B$6:$G$1000,4,0))</f>
        <v>-</v>
      </c>
      <c r="O1588" s="124" t="str">
        <f>IF($G1588=0,"-",VLOOKUP($G1588,Nomenclator!$B$6:$G$1000,6,0))</f>
        <v>-</v>
      </c>
      <c r="P1588" s="74"/>
      <c r="Q1588" s="74"/>
    </row>
    <row r="1589" spans="1:17" x14ac:dyDescent="0.2">
      <c r="A1589" s="73" t="str">
        <f t="shared" si="48"/>
        <v>-</v>
      </c>
      <c r="B1589" s="75"/>
      <c r="C1589" s="74"/>
      <c r="D1589" s="74"/>
      <c r="E1589" s="74"/>
      <c r="F1589" s="74"/>
      <c r="G1589" s="74"/>
      <c r="H1589" s="74"/>
      <c r="I1589" s="74"/>
      <c r="J1589" s="74"/>
      <c r="K1589" s="78"/>
      <c r="L1589" s="79">
        <f t="shared" si="49"/>
        <v>0</v>
      </c>
      <c r="M1589" s="124" t="str">
        <f>IF($G1589=0,"-",VLOOKUP($G1589,Nomenclator!$B$6:$G$1000,3,0))</f>
        <v>-</v>
      </c>
      <c r="N1589" s="124" t="str">
        <f>IF($G1589=0,"-",VLOOKUP($G1589,Nomenclator!$B$6:$G$1000,4,0))</f>
        <v>-</v>
      </c>
      <c r="O1589" s="124" t="str">
        <f>IF($G1589=0,"-",VLOOKUP($G1589,Nomenclator!$B$6:$G$1000,6,0))</f>
        <v>-</v>
      </c>
      <c r="P1589" s="74"/>
      <c r="Q1589" s="74"/>
    </row>
    <row r="1590" spans="1:17" x14ac:dyDescent="0.2">
      <c r="A1590" s="73" t="str">
        <f t="shared" si="48"/>
        <v>-</v>
      </c>
      <c r="B1590" s="75"/>
      <c r="C1590" s="74"/>
      <c r="D1590" s="74"/>
      <c r="E1590" s="74"/>
      <c r="F1590" s="74"/>
      <c r="G1590" s="74"/>
      <c r="H1590" s="74"/>
      <c r="I1590" s="74"/>
      <c r="J1590" s="74"/>
      <c r="K1590" s="78"/>
      <c r="L1590" s="79">
        <f t="shared" si="49"/>
        <v>0</v>
      </c>
      <c r="M1590" s="124" t="str">
        <f>IF($G1590=0,"-",VLOOKUP($G1590,Nomenclator!$B$6:$G$1000,3,0))</f>
        <v>-</v>
      </c>
      <c r="N1590" s="124" t="str">
        <f>IF($G1590=0,"-",VLOOKUP($G1590,Nomenclator!$B$6:$G$1000,4,0))</f>
        <v>-</v>
      </c>
      <c r="O1590" s="124" t="str">
        <f>IF($G1590=0,"-",VLOOKUP($G1590,Nomenclator!$B$6:$G$1000,6,0))</f>
        <v>-</v>
      </c>
      <c r="P1590" s="74"/>
      <c r="Q1590" s="74"/>
    </row>
    <row r="1591" spans="1:17" x14ac:dyDescent="0.2">
      <c r="A1591" s="73" t="str">
        <f t="shared" si="48"/>
        <v>-</v>
      </c>
      <c r="B1591" s="75"/>
      <c r="C1591" s="74"/>
      <c r="D1591" s="74"/>
      <c r="E1591" s="74"/>
      <c r="F1591" s="74"/>
      <c r="G1591" s="74"/>
      <c r="H1591" s="74"/>
      <c r="I1591" s="74"/>
      <c r="J1591" s="74"/>
      <c r="K1591" s="78"/>
      <c r="L1591" s="79">
        <f t="shared" si="49"/>
        <v>0</v>
      </c>
      <c r="M1591" s="124" t="str">
        <f>IF($G1591=0,"-",VLOOKUP($G1591,Nomenclator!$B$6:$G$1000,3,0))</f>
        <v>-</v>
      </c>
      <c r="N1591" s="124" t="str">
        <f>IF($G1591=0,"-",VLOOKUP($G1591,Nomenclator!$B$6:$G$1000,4,0))</f>
        <v>-</v>
      </c>
      <c r="O1591" s="124" t="str">
        <f>IF($G1591=0,"-",VLOOKUP($G1591,Nomenclator!$B$6:$G$1000,6,0))</f>
        <v>-</v>
      </c>
      <c r="P1591" s="74"/>
      <c r="Q1591" s="74"/>
    </row>
    <row r="1592" spans="1:17" x14ac:dyDescent="0.2">
      <c r="A1592" s="73" t="str">
        <f t="shared" si="48"/>
        <v>-</v>
      </c>
      <c r="B1592" s="75"/>
      <c r="C1592" s="74"/>
      <c r="D1592" s="74"/>
      <c r="E1592" s="74"/>
      <c r="F1592" s="74"/>
      <c r="G1592" s="74"/>
      <c r="H1592" s="74"/>
      <c r="I1592" s="74"/>
      <c r="J1592" s="74"/>
      <c r="K1592" s="78"/>
      <c r="L1592" s="79">
        <f t="shared" si="49"/>
        <v>0</v>
      </c>
      <c r="M1592" s="124" t="str">
        <f>IF($G1592=0,"-",VLOOKUP($G1592,Nomenclator!$B$6:$G$1000,3,0))</f>
        <v>-</v>
      </c>
      <c r="N1592" s="124" t="str">
        <f>IF($G1592=0,"-",VLOOKUP($G1592,Nomenclator!$B$6:$G$1000,4,0))</f>
        <v>-</v>
      </c>
      <c r="O1592" s="124" t="str">
        <f>IF($G1592=0,"-",VLOOKUP($G1592,Nomenclator!$B$6:$G$1000,6,0))</f>
        <v>-</v>
      </c>
      <c r="P1592" s="74"/>
      <c r="Q1592" s="74"/>
    </row>
    <row r="1593" spans="1:17" x14ac:dyDescent="0.2">
      <c r="A1593" s="73" t="str">
        <f t="shared" si="48"/>
        <v>-</v>
      </c>
      <c r="B1593" s="75"/>
      <c r="C1593" s="74"/>
      <c r="D1593" s="74"/>
      <c r="E1593" s="74"/>
      <c r="F1593" s="74"/>
      <c r="G1593" s="74"/>
      <c r="H1593" s="74"/>
      <c r="I1593" s="74"/>
      <c r="J1593" s="74"/>
      <c r="K1593" s="78"/>
      <c r="L1593" s="79">
        <f t="shared" si="49"/>
        <v>0</v>
      </c>
      <c r="M1593" s="124" t="str">
        <f>IF($G1593=0,"-",VLOOKUP($G1593,Nomenclator!$B$6:$G$1000,3,0))</f>
        <v>-</v>
      </c>
      <c r="N1593" s="124" t="str">
        <f>IF($G1593=0,"-",VLOOKUP($G1593,Nomenclator!$B$6:$G$1000,4,0))</f>
        <v>-</v>
      </c>
      <c r="O1593" s="124" t="str">
        <f>IF($G1593=0,"-",VLOOKUP($G1593,Nomenclator!$B$6:$G$1000,6,0))</f>
        <v>-</v>
      </c>
      <c r="P1593" s="74"/>
      <c r="Q1593" s="74"/>
    </row>
    <row r="1594" spans="1:17" x14ac:dyDescent="0.2">
      <c r="A1594" s="73" t="str">
        <f t="shared" si="48"/>
        <v>-</v>
      </c>
      <c r="B1594" s="75"/>
      <c r="C1594" s="74"/>
      <c r="D1594" s="74"/>
      <c r="E1594" s="74"/>
      <c r="F1594" s="74"/>
      <c r="G1594" s="74"/>
      <c r="H1594" s="74"/>
      <c r="I1594" s="74"/>
      <c r="J1594" s="74"/>
      <c r="K1594" s="78"/>
      <c r="L1594" s="79">
        <f t="shared" si="49"/>
        <v>0</v>
      </c>
      <c r="M1594" s="124" t="str">
        <f>IF($G1594=0,"-",VLOOKUP($G1594,Nomenclator!$B$6:$G$1000,3,0))</f>
        <v>-</v>
      </c>
      <c r="N1594" s="124" t="str">
        <f>IF($G1594=0,"-",VLOOKUP($G1594,Nomenclator!$B$6:$G$1000,4,0))</f>
        <v>-</v>
      </c>
      <c r="O1594" s="124" t="str">
        <f>IF($G1594=0,"-",VLOOKUP($G1594,Nomenclator!$B$6:$G$1000,6,0))</f>
        <v>-</v>
      </c>
      <c r="P1594" s="74"/>
      <c r="Q1594" s="74"/>
    </row>
    <row r="1595" spans="1:17" x14ac:dyDescent="0.2">
      <c r="A1595" s="73" t="str">
        <f t="shared" si="48"/>
        <v>-</v>
      </c>
      <c r="B1595" s="75"/>
      <c r="C1595" s="74"/>
      <c r="D1595" s="74"/>
      <c r="E1595" s="74"/>
      <c r="F1595" s="74"/>
      <c r="G1595" s="74"/>
      <c r="H1595" s="74"/>
      <c r="I1595" s="74"/>
      <c r="J1595" s="74"/>
      <c r="K1595" s="78"/>
      <c r="L1595" s="79">
        <f t="shared" si="49"/>
        <v>0</v>
      </c>
      <c r="M1595" s="124" t="str">
        <f>IF($G1595=0,"-",VLOOKUP($G1595,Nomenclator!$B$6:$G$1000,3,0))</f>
        <v>-</v>
      </c>
      <c r="N1595" s="124" t="str">
        <f>IF($G1595=0,"-",VLOOKUP($G1595,Nomenclator!$B$6:$G$1000,4,0))</f>
        <v>-</v>
      </c>
      <c r="O1595" s="124" t="str">
        <f>IF($G1595=0,"-",VLOOKUP($G1595,Nomenclator!$B$6:$G$1000,6,0))</f>
        <v>-</v>
      </c>
      <c r="P1595" s="74"/>
      <c r="Q1595" s="74"/>
    </row>
    <row r="1596" spans="1:17" x14ac:dyDescent="0.2">
      <c r="A1596" s="73" t="str">
        <f t="shared" si="48"/>
        <v>-</v>
      </c>
      <c r="B1596" s="75"/>
      <c r="C1596" s="74"/>
      <c r="D1596" s="74"/>
      <c r="E1596" s="74"/>
      <c r="F1596" s="74"/>
      <c r="G1596" s="74"/>
      <c r="H1596" s="74"/>
      <c r="I1596" s="74"/>
      <c r="J1596" s="74"/>
      <c r="K1596" s="78"/>
      <c r="L1596" s="79">
        <f t="shared" si="49"/>
        <v>0</v>
      </c>
      <c r="M1596" s="124" t="str">
        <f>IF($G1596=0,"-",VLOOKUP($G1596,Nomenclator!$B$6:$G$1000,3,0))</f>
        <v>-</v>
      </c>
      <c r="N1596" s="124" t="str">
        <f>IF($G1596=0,"-",VLOOKUP($G1596,Nomenclator!$B$6:$G$1000,4,0))</f>
        <v>-</v>
      </c>
      <c r="O1596" s="124" t="str">
        <f>IF($G1596=0,"-",VLOOKUP($G1596,Nomenclator!$B$6:$G$1000,6,0))</f>
        <v>-</v>
      </c>
      <c r="P1596" s="74"/>
      <c r="Q1596" s="74"/>
    </row>
    <row r="1597" spans="1:17" x14ac:dyDescent="0.2">
      <c r="A1597" s="73" t="str">
        <f t="shared" si="48"/>
        <v>-</v>
      </c>
      <c r="B1597" s="75"/>
      <c r="C1597" s="74"/>
      <c r="D1597" s="74"/>
      <c r="E1597" s="74"/>
      <c r="F1597" s="74"/>
      <c r="G1597" s="74"/>
      <c r="H1597" s="74"/>
      <c r="I1597" s="74"/>
      <c r="J1597" s="74"/>
      <c r="K1597" s="78"/>
      <c r="L1597" s="79">
        <f t="shared" si="49"/>
        <v>0</v>
      </c>
      <c r="M1597" s="124" t="str">
        <f>IF($G1597=0,"-",VLOOKUP($G1597,Nomenclator!$B$6:$G$1000,3,0))</f>
        <v>-</v>
      </c>
      <c r="N1597" s="124" t="str">
        <f>IF($G1597=0,"-",VLOOKUP($G1597,Nomenclator!$B$6:$G$1000,4,0))</f>
        <v>-</v>
      </c>
      <c r="O1597" s="124" t="str">
        <f>IF($G1597=0,"-",VLOOKUP($G1597,Nomenclator!$B$6:$G$1000,6,0))</f>
        <v>-</v>
      </c>
      <c r="P1597" s="74"/>
      <c r="Q1597" s="74"/>
    </row>
    <row r="1598" spans="1:17" x14ac:dyDescent="0.2">
      <c r="A1598" s="73" t="str">
        <f t="shared" ref="A1598:A1661" si="50">IF(B1598=0,"-",YEAR(B1598))</f>
        <v>-</v>
      </c>
      <c r="B1598" s="75"/>
      <c r="C1598" s="74"/>
      <c r="D1598" s="74"/>
      <c r="E1598" s="74"/>
      <c r="F1598" s="74"/>
      <c r="G1598" s="74"/>
      <c r="H1598" s="74"/>
      <c r="I1598" s="74"/>
      <c r="J1598" s="74"/>
      <c r="K1598" s="78"/>
      <c r="L1598" s="79">
        <f t="shared" si="49"/>
        <v>0</v>
      </c>
      <c r="M1598" s="124" t="str">
        <f>IF($G1598=0,"-",VLOOKUP($G1598,Nomenclator!$B$6:$G$1000,3,0))</f>
        <v>-</v>
      </c>
      <c r="N1598" s="124" t="str">
        <f>IF($G1598=0,"-",VLOOKUP($G1598,Nomenclator!$B$6:$G$1000,4,0))</f>
        <v>-</v>
      </c>
      <c r="O1598" s="124" t="str">
        <f>IF($G1598=0,"-",VLOOKUP($G1598,Nomenclator!$B$6:$G$1000,6,0))</f>
        <v>-</v>
      </c>
      <c r="P1598" s="74"/>
      <c r="Q1598" s="74"/>
    </row>
    <row r="1599" spans="1:17" x14ac:dyDescent="0.2">
      <c r="A1599" s="73" t="str">
        <f t="shared" si="50"/>
        <v>-</v>
      </c>
      <c r="B1599" s="75"/>
      <c r="C1599" s="74"/>
      <c r="D1599" s="74"/>
      <c r="E1599" s="74"/>
      <c r="F1599" s="74"/>
      <c r="G1599" s="74"/>
      <c r="H1599" s="74"/>
      <c r="I1599" s="74"/>
      <c r="J1599" s="74"/>
      <c r="K1599" s="78"/>
      <c r="L1599" s="79">
        <f t="shared" si="49"/>
        <v>0</v>
      </c>
      <c r="M1599" s="124" t="str">
        <f>IF($G1599=0,"-",VLOOKUP($G1599,Nomenclator!$B$6:$G$1000,3,0))</f>
        <v>-</v>
      </c>
      <c r="N1599" s="124" t="str">
        <f>IF($G1599=0,"-",VLOOKUP($G1599,Nomenclator!$B$6:$G$1000,4,0))</f>
        <v>-</v>
      </c>
      <c r="O1599" s="124" t="str">
        <f>IF($G1599=0,"-",VLOOKUP($G1599,Nomenclator!$B$6:$G$1000,6,0))</f>
        <v>-</v>
      </c>
      <c r="P1599" s="74"/>
      <c r="Q1599" s="74"/>
    </row>
    <row r="1600" spans="1:17" x14ac:dyDescent="0.2">
      <c r="A1600" s="73" t="str">
        <f t="shared" si="50"/>
        <v>-</v>
      </c>
      <c r="B1600" s="75"/>
      <c r="C1600" s="74"/>
      <c r="D1600" s="74"/>
      <c r="E1600" s="74"/>
      <c r="F1600" s="74"/>
      <c r="G1600" s="74"/>
      <c r="H1600" s="74"/>
      <c r="I1600" s="74"/>
      <c r="J1600" s="74"/>
      <c r="K1600" s="78"/>
      <c r="L1600" s="79">
        <f t="shared" si="49"/>
        <v>0</v>
      </c>
      <c r="M1600" s="124" t="str">
        <f>IF($G1600=0,"-",VLOOKUP($G1600,Nomenclator!$B$6:$G$1000,3,0))</f>
        <v>-</v>
      </c>
      <c r="N1600" s="124" t="str">
        <f>IF($G1600=0,"-",VLOOKUP($G1600,Nomenclator!$B$6:$G$1000,4,0))</f>
        <v>-</v>
      </c>
      <c r="O1600" s="124" t="str">
        <f>IF($G1600=0,"-",VLOOKUP($G1600,Nomenclator!$B$6:$G$1000,6,0))</f>
        <v>-</v>
      </c>
      <c r="P1600" s="74"/>
      <c r="Q1600" s="74"/>
    </row>
    <row r="1601" spans="1:17" x14ac:dyDescent="0.2">
      <c r="A1601" s="73" t="str">
        <f t="shared" si="50"/>
        <v>-</v>
      </c>
      <c r="B1601" s="75"/>
      <c r="C1601" s="74"/>
      <c r="D1601" s="74"/>
      <c r="E1601" s="74"/>
      <c r="F1601" s="74"/>
      <c r="G1601" s="74"/>
      <c r="H1601" s="74"/>
      <c r="I1601" s="74"/>
      <c r="J1601" s="74"/>
      <c r="K1601" s="78"/>
      <c r="L1601" s="79">
        <f t="shared" si="49"/>
        <v>0</v>
      </c>
      <c r="M1601" s="124" t="str">
        <f>IF($G1601=0,"-",VLOOKUP($G1601,Nomenclator!$B$6:$G$1000,3,0))</f>
        <v>-</v>
      </c>
      <c r="N1601" s="124" t="str">
        <f>IF($G1601=0,"-",VLOOKUP($G1601,Nomenclator!$B$6:$G$1000,4,0))</f>
        <v>-</v>
      </c>
      <c r="O1601" s="124" t="str">
        <f>IF($G1601=0,"-",VLOOKUP($G1601,Nomenclator!$B$6:$G$1000,6,0))</f>
        <v>-</v>
      </c>
      <c r="P1601" s="74"/>
      <c r="Q1601" s="74"/>
    </row>
    <row r="1602" spans="1:17" x14ac:dyDescent="0.2">
      <c r="A1602" s="73" t="str">
        <f t="shared" si="50"/>
        <v>-</v>
      </c>
      <c r="B1602" s="75"/>
      <c r="C1602" s="74"/>
      <c r="D1602" s="74"/>
      <c r="E1602" s="74"/>
      <c r="F1602" s="74"/>
      <c r="G1602" s="74"/>
      <c r="H1602" s="74"/>
      <c r="I1602" s="74"/>
      <c r="J1602" s="74"/>
      <c r="K1602" s="78"/>
      <c r="L1602" s="79">
        <f t="shared" si="49"/>
        <v>0</v>
      </c>
      <c r="M1602" s="124" t="str">
        <f>IF($G1602=0,"-",VLOOKUP($G1602,Nomenclator!$B$6:$G$1000,3,0))</f>
        <v>-</v>
      </c>
      <c r="N1602" s="124" t="str">
        <f>IF($G1602=0,"-",VLOOKUP($G1602,Nomenclator!$B$6:$G$1000,4,0))</f>
        <v>-</v>
      </c>
      <c r="O1602" s="124" t="str">
        <f>IF($G1602=0,"-",VLOOKUP($G1602,Nomenclator!$B$6:$G$1000,6,0))</f>
        <v>-</v>
      </c>
      <c r="P1602" s="74"/>
      <c r="Q1602" s="74"/>
    </row>
    <row r="1603" spans="1:17" x14ac:dyDescent="0.2">
      <c r="A1603" s="73" t="str">
        <f t="shared" si="50"/>
        <v>-</v>
      </c>
      <c r="B1603" s="75"/>
      <c r="C1603" s="74"/>
      <c r="D1603" s="74"/>
      <c r="E1603" s="74"/>
      <c r="F1603" s="74"/>
      <c r="G1603" s="74"/>
      <c r="H1603" s="74"/>
      <c r="I1603" s="74"/>
      <c r="J1603" s="74"/>
      <c r="K1603" s="78"/>
      <c r="L1603" s="79">
        <f t="shared" si="49"/>
        <v>0</v>
      </c>
      <c r="M1603" s="124" t="str">
        <f>IF($G1603=0,"-",VLOOKUP($G1603,Nomenclator!$B$6:$G$1000,3,0))</f>
        <v>-</v>
      </c>
      <c r="N1603" s="124" t="str">
        <f>IF($G1603=0,"-",VLOOKUP($G1603,Nomenclator!$B$6:$G$1000,4,0))</f>
        <v>-</v>
      </c>
      <c r="O1603" s="124" t="str">
        <f>IF($G1603=0,"-",VLOOKUP($G1603,Nomenclator!$B$6:$G$1000,6,0))</f>
        <v>-</v>
      </c>
      <c r="P1603" s="74"/>
      <c r="Q1603" s="74"/>
    </row>
    <row r="1604" spans="1:17" x14ac:dyDescent="0.2">
      <c r="A1604" s="73" t="str">
        <f t="shared" si="50"/>
        <v>-</v>
      </c>
      <c r="B1604" s="75"/>
      <c r="C1604" s="74"/>
      <c r="D1604" s="74"/>
      <c r="E1604" s="74"/>
      <c r="F1604" s="74"/>
      <c r="G1604" s="74"/>
      <c r="H1604" s="74"/>
      <c r="I1604" s="74"/>
      <c r="J1604" s="74"/>
      <c r="K1604" s="78"/>
      <c r="L1604" s="79">
        <f t="shared" si="49"/>
        <v>0</v>
      </c>
      <c r="M1604" s="124" t="str">
        <f>IF($G1604=0,"-",VLOOKUP($G1604,Nomenclator!$B$6:$G$1000,3,0))</f>
        <v>-</v>
      </c>
      <c r="N1604" s="124" t="str">
        <f>IF($G1604=0,"-",VLOOKUP($G1604,Nomenclator!$B$6:$G$1000,4,0))</f>
        <v>-</v>
      </c>
      <c r="O1604" s="124" t="str">
        <f>IF($G1604=0,"-",VLOOKUP($G1604,Nomenclator!$B$6:$G$1000,6,0))</f>
        <v>-</v>
      </c>
      <c r="P1604" s="74"/>
      <c r="Q1604" s="74"/>
    </row>
    <row r="1605" spans="1:17" x14ac:dyDescent="0.2">
      <c r="A1605" s="73" t="str">
        <f t="shared" si="50"/>
        <v>-</v>
      </c>
      <c r="B1605" s="75"/>
      <c r="C1605" s="74"/>
      <c r="D1605" s="74"/>
      <c r="E1605" s="74"/>
      <c r="F1605" s="74"/>
      <c r="G1605" s="74"/>
      <c r="H1605" s="74"/>
      <c r="I1605" s="74"/>
      <c r="J1605" s="74"/>
      <c r="K1605" s="78"/>
      <c r="L1605" s="79">
        <f t="shared" si="49"/>
        <v>0</v>
      </c>
      <c r="M1605" s="124" t="str">
        <f>IF($G1605=0,"-",VLOOKUP($G1605,Nomenclator!$B$6:$G$1000,3,0))</f>
        <v>-</v>
      </c>
      <c r="N1605" s="124" t="str">
        <f>IF($G1605=0,"-",VLOOKUP($G1605,Nomenclator!$B$6:$G$1000,4,0))</f>
        <v>-</v>
      </c>
      <c r="O1605" s="124" t="str">
        <f>IF($G1605=0,"-",VLOOKUP($G1605,Nomenclator!$B$6:$G$1000,6,0))</f>
        <v>-</v>
      </c>
      <c r="P1605" s="74"/>
      <c r="Q1605" s="74"/>
    </row>
    <row r="1606" spans="1:17" x14ac:dyDescent="0.2">
      <c r="A1606" s="73" t="str">
        <f t="shared" si="50"/>
        <v>-</v>
      </c>
      <c r="B1606" s="75"/>
      <c r="C1606" s="74"/>
      <c r="D1606" s="74"/>
      <c r="E1606" s="74"/>
      <c r="F1606" s="74"/>
      <c r="G1606" s="74"/>
      <c r="H1606" s="74"/>
      <c r="I1606" s="74"/>
      <c r="J1606" s="74"/>
      <c r="K1606" s="78"/>
      <c r="L1606" s="79">
        <f t="shared" ref="L1606:L1669" si="51">J1606*K1606</f>
        <v>0</v>
      </c>
      <c r="M1606" s="124" t="str">
        <f>IF($G1606=0,"-",VLOOKUP($G1606,Nomenclator!$B$6:$G$1000,3,0))</f>
        <v>-</v>
      </c>
      <c r="N1606" s="124" t="str">
        <f>IF($G1606=0,"-",VLOOKUP($G1606,Nomenclator!$B$6:$G$1000,4,0))</f>
        <v>-</v>
      </c>
      <c r="O1606" s="124" t="str">
        <f>IF($G1606=0,"-",VLOOKUP($G1606,Nomenclator!$B$6:$G$1000,6,0))</f>
        <v>-</v>
      </c>
      <c r="P1606" s="74"/>
      <c r="Q1606" s="74"/>
    </row>
    <row r="1607" spans="1:17" x14ac:dyDescent="0.2">
      <c r="A1607" s="73" t="str">
        <f t="shared" si="50"/>
        <v>-</v>
      </c>
      <c r="B1607" s="75"/>
      <c r="C1607" s="74"/>
      <c r="D1607" s="74"/>
      <c r="E1607" s="74"/>
      <c r="F1607" s="74"/>
      <c r="G1607" s="74"/>
      <c r="H1607" s="74"/>
      <c r="I1607" s="74"/>
      <c r="J1607" s="74"/>
      <c r="K1607" s="78"/>
      <c r="L1607" s="79">
        <f t="shared" si="51"/>
        <v>0</v>
      </c>
      <c r="M1607" s="124" t="str">
        <f>IF($G1607=0,"-",VLOOKUP($G1607,Nomenclator!$B$6:$G$1000,3,0))</f>
        <v>-</v>
      </c>
      <c r="N1607" s="124" t="str">
        <f>IF($G1607=0,"-",VLOOKUP($G1607,Nomenclator!$B$6:$G$1000,4,0))</f>
        <v>-</v>
      </c>
      <c r="O1607" s="124" t="str">
        <f>IF($G1607=0,"-",VLOOKUP($G1607,Nomenclator!$B$6:$G$1000,6,0))</f>
        <v>-</v>
      </c>
      <c r="P1607" s="74"/>
      <c r="Q1607" s="74"/>
    </row>
    <row r="1608" spans="1:17" x14ac:dyDescent="0.2">
      <c r="A1608" s="73" t="str">
        <f t="shared" si="50"/>
        <v>-</v>
      </c>
      <c r="B1608" s="75"/>
      <c r="C1608" s="74"/>
      <c r="D1608" s="74"/>
      <c r="E1608" s="74"/>
      <c r="F1608" s="74"/>
      <c r="G1608" s="74"/>
      <c r="H1608" s="74"/>
      <c r="I1608" s="74"/>
      <c r="J1608" s="74"/>
      <c r="K1608" s="78"/>
      <c r="L1608" s="79">
        <f t="shared" si="51"/>
        <v>0</v>
      </c>
      <c r="M1608" s="124" t="str">
        <f>IF($G1608=0,"-",VLOOKUP($G1608,Nomenclator!$B$6:$G$1000,3,0))</f>
        <v>-</v>
      </c>
      <c r="N1608" s="124" t="str">
        <f>IF($G1608=0,"-",VLOOKUP($G1608,Nomenclator!$B$6:$G$1000,4,0))</f>
        <v>-</v>
      </c>
      <c r="O1608" s="124" t="str">
        <f>IF($G1608=0,"-",VLOOKUP($G1608,Nomenclator!$B$6:$G$1000,6,0))</f>
        <v>-</v>
      </c>
      <c r="P1608" s="74"/>
      <c r="Q1608" s="74"/>
    </row>
    <row r="1609" spans="1:17" x14ac:dyDescent="0.2">
      <c r="A1609" s="73" t="str">
        <f t="shared" si="50"/>
        <v>-</v>
      </c>
      <c r="B1609" s="75"/>
      <c r="C1609" s="74"/>
      <c r="D1609" s="74"/>
      <c r="E1609" s="74"/>
      <c r="F1609" s="74"/>
      <c r="G1609" s="74"/>
      <c r="H1609" s="74"/>
      <c r="I1609" s="74"/>
      <c r="J1609" s="74"/>
      <c r="K1609" s="78"/>
      <c r="L1609" s="79">
        <f t="shared" si="51"/>
        <v>0</v>
      </c>
      <c r="M1609" s="124" t="str">
        <f>IF($G1609=0,"-",VLOOKUP($G1609,Nomenclator!$B$6:$G$1000,3,0))</f>
        <v>-</v>
      </c>
      <c r="N1609" s="124" t="str">
        <f>IF($G1609=0,"-",VLOOKUP($G1609,Nomenclator!$B$6:$G$1000,4,0))</f>
        <v>-</v>
      </c>
      <c r="O1609" s="124" t="str">
        <f>IF($G1609=0,"-",VLOOKUP($G1609,Nomenclator!$B$6:$G$1000,6,0))</f>
        <v>-</v>
      </c>
      <c r="P1609" s="74"/>
      <c r="Q1609" s="74"/>
    </row>
    <row r="1610" spans="1:17" x14ac:dyDescent="0.2">
      <c r="A1610" s="73" t="str">
        <f t="shared" si="50"/>
        <v>-</v>
      </c>
      <c r="B1610" s="75"/>
      <c r="C1610" s="74"/>
      <c r="D1610" s="74"/>
      <c r="E1610" s="74"/>
      <c r="F1610" s="74"/>
      <c r="G1610" s="74"/>
      <c r="H1610" s="74"/>
      <c r="I1610" s="74"/>
      <c r="J1610" s="74"/>
      <c r="K1610" s="78"/>
      <c r="L1610" s="79">
        <f t="shared" si="51"/>
        <v>0</v>
      </c>
      <c r="M1610" s="124" t="str">
        <f>IF($G1610=0,"-",VLOOKUP($G1610,Nomenclator!$B$6:$G$1000,3,0))</f>
        <v>-</v>
      </c>
      <c r="N1610" s="124" t="str">
        <f>IF($G1610=0,"-",VLOOKUP($G1610,Nomenclator!$B$6:$G$1000,4,0))</f>
        <v>-</v>
      </c>
      <c r="O1610" s="124" t="str">
        <f>IF($G1610=0,"-",VLOOKUP($G1610,Nomenclator!$B$6:$G$1000,6,0))</f>
        <v>-</v>
      </c>
      <c r="P1610" s="74"/>
      <c r="Q1610" s="74"/>
    </row>
    <row r="1611" spans="1:17" x14ac:dyDescent="0.2">
      <c r="A1611" s="73" t="str">
        <f t="shared" si="50"/>
        <v>-</v>
      </c>
      <c r="B1611" s="75"/>
      <c r="C1611" s="74"/>
      <c r="D1611" s="74"/>
      <c r="E1611" s="74"/>
      <c r="F1611" s="74"/>
      <c r="G1611" s="74"/>
      <c r="H1611" s="74"/>
      <c r="I1611" s="74"/>
      <c r="J1611" s="74"/>
      <c r="K1611" s="78"/>
      <c r="L1611" s="79">
        <f t="shared" si="51"/>
        <v>0</v>
      </c>
      <c r="M1611" s="124" t="str">
        <f>IF($G1611=0,"-",VLOOKUP($G1611,Nomenclator!$B$6:$G$1000,3,0))</f>
        <v>-</v>
      </c>
      <c r="N1611" s="124" t="str">
        <f>IF($G1611=0,"-",VLOOKUP($G1611,Nomenclator!$B$6:$G$1000,4,0))</f>
        <v>-</v>
      </c>
      <c r="O1611" s="124" t="str">
        <f>IF($G1611=0,"-",VLOOKUP($G1611,Nomenclator!$B$6:$G$1000,6,0))</f>
        <v>-</v>
      </c>
      <c r="P1611" s="74"/>
      <c r="Q1611" s="74"/>
    </row>
    <row r="1612" spans="1:17" x14ac:dyDescent="0.2">
      <c r="A1612" s="73" t="str">
        <f t="shared" si="50"/>
        <v>-</v>
      </c>
      <c r="B1612" s="75"/>
      <c r="C1612" s="74"/>
      <c r="D1612" s="74"/>
      <c r="E1612" s="74"/>
      <c r="F1612" s="74"/>
      <c r="G1612" s="74"/>
      <c r="H1612" s="74"/>
      <c r="I1612" s="74"/>
      <c r="J1612" s="74"/>
      <c r="K1612" s="78"/>
      <c r="L1612" s="79">
        <f t="shared" si="51"/>
        <v>0</v>
      </c>
      <c r="M1612" s="124" t="str">
        <f>IF($G1612=0,"-",VLOOKUP($G1612,Nomenclator!$B$6:$G$1000,3,0))</f>
        <v>-</v>
      </c>
      <c r="N1612" s="124" t="str">
        <f>IF($G1612=0,"-",VLOOKUP($G1612,Nomenclator!$B$6:$G$1000,4,0))</f>
        <v>-</v>
      </c>
      <c r="O1612" s="124" t="str">
        <f>IF($G1612=0,"-",VLOOKUP($G1612,Nomenclator!$B$6:$G$1000,6,0))</f>
        <v>-</v>
      </c>
      <c r="P1612" s="74"/>
      <c r="Q1612" s="74"/>
    </row>
    <row r="1613" spans="1:17" x14ac:dyDescent="0.2">
      <c r="A1613" s="73" t="str">
        <f t="shared" si="50"/>
        <v>-</v>
      </c>
      <c r="B1613" s="75"/>
      <c r="C1613" s="74"/>
      <c r="D1613" s="74"/>
      <c r="E1613" s="74"/>
      <c r="F1613" s="74"/>
      <c r="G1613" s="74"/>
      <c r="H1613" s="74"/>
      <c r="I1613" s="74"/>
      <c r="J1613" s="74"/>
      <c r="K1613" s="78"/>
      <c r="L1613" s="79">
        <f t="shared" si="51"/>
        <v>0</v>
      </c>
      <c r="M1613" s="124" t="str">
        <f>IF($G1613=0,"-",VLOOKUP($G1613,Nomenclator!$B$6:$G$1000,3,0))</f>
        <v>-</v>
      </c>
      <c r="N1613" s="124" t="str">
        <f>IF($G1613=0,"-",VLOOKUP($G1613,Nomenclator!$B$6:$G$1000,4,0))</f>
        <v>-</v>
      </c>
      <c r="O1613" s="124" t="str">
        <f>IF($G1613=0,"-",VLOOKUP($G1613,Nomenclator!$B$6:$G$1000,6,0))</f>
        <v>-</v>
      </c>
      <c r="P1613" s="74"/>
      <c r="Q1613" s="74"/>
    </row>
    <row r="1614" spans="1:17" x14ac:dyDescent="0.2">
      <c r="A1614" s="73" t="str">
        <f t="shared" si="50"/>
        <v>-</v>
      </c>
      <c r="B1614" s="75"/>
      <c r="C1614" s="74"/>
      <c r="D1614" s="74"/>
      <c r="E1614" s="74"/>
      <c r="F1614" s="74"/>
      <c r="G1614" s="74"/>
      <c r="H1614" s="74"/>
      <c r="I1614" s="74"/>
      <c r="J1614" s="74"/>
      <c r="K1614" s="78"/>
      <c r="L1614" s="79">
        <f t="shared" si="51"/>
        <v>0</v>
      </c>
      <c r="M1614" s="124" t="str">
        <f>IF($G1614=0,"-",VLOOKUP($G1614,Nomenclator!$B$6:$G$1000,3,0))</f>
        <v>-</v>
      </c>
      <c r="N1614" s="124" t="str">
        <f>IF($G1614=0,"-",VLOOKUP($G1614,Nomenclator!$B$6:$G$1000,4,0))</f>
        <v>-</v>
      </c>
      <c r="O1614" s="124" t="str">
        <f>IF($G1614=0,"-",VLOOKUP($G1614,Nomenclator!$B$6:$G$1000,6,0))</f>
        <v>-</v>
      </c>
      <c r="P1614" s="74"/>
      <c r="Q1614" s="74"/>
    </row>
    <row r="1615" spans="1:17" x14ac:dyDescent="0.2">
      <c r="A1615" s="73" t="str">
        <f t="shared" si="50"/>
        <v>-</v>
      </c>
      <c r="B1615" s="75"/>
      <c r="C1615" s="74"/>
      <c r="D1615" s="74"/>
      <c r="E1615" s="74"/>
      <c r="F1615" s="74"/>
      <c r="G1615" s="74"/>
      <c r="H1615" s="74"/>
      <c r="I1615" s="74"/>
      <c r="J1615" s="74"/>
      <c r="K1615" s="78"/>
      <c r="L1615" s="79">
        <f t="shared" si="51"/>
        <v>0</v>
      </c>
      <c r="M1615" s="124" t="str">
        <f>IF($G1615=0,"-",VLOOKUP($G1615,Nomenclator!$B$6:$G$1000,3,0))</f>
        <v>-</v>
      </c>
      <c r="N1615" s="124" t="str">
        <f>IF($G1615=0,"-",VLOOKUP($G1615,Nomenclator!$B$6:$G$1000,4,0))</f>
        <v>-</v>
      </c>
      <c r="O1615" s="124" t="str">
        <f>IF($G1615=0,"-",VLOOKUP($G1615,Nomenclator!$B$6:$G$1000,6,0))</f>
        <v>-</v>
      </c>
      <c r="P1615" s="74"/>
      <c r="Q1615" s="74"/>
    </row>
    <row r="1616" spans="1:17" x14ac:dyDescent="0.2">
      <c r="A1616" s="73" t="str">
        <f t="shared" si="50"/>
        <v>-</v>
      </c>
      <c r="B1616" s="75"/>
      <c r="C1616" s="74"/>
      <c r="D1616" s="74"/>
      <c r="E1616" s="74"/>
      <c r="F1616" s="74"/>
      <c r="G1616" s="74"/>
      <c r="H1616" s="74"/>
      <c r="I1616" s="74"/>
      <c r="J1616" s="74"/>
      <c r="K1616" s="78"/>
      <c r="L1616" s="79">
        <f t="shared" si="51"/>
        <v>0</v>
      </c>
      <c r="M1616" s="124" t="str">
        <f>IF($G1616=0,"-",VLOOKUP($G1616,Nomenclator!$B$6:$G$1000,3,0))</f>
        <v>-</v>
      </c>
      <c r="N1616" s="124" t="str">
        <f>IF($G1616=0,"-",VLOOKUP($G1616,Nomenclator!$B$6:$G$1000,4,0))</f>
        <v>-</v>
      </c>
      <c r="O1616" s="124" t="str">
        <f>IF($G1616=0,"-",VLOOKUP($G1616,Nomenclator!$B$6:$G$1000,6,0))</f>
        <v>-</v>
      </c>
      <c r="P1616" s="74"/>
      <c r="Q1616" s="74"/>
    </row>
    <row r="1617" spans="1:17" x14ac:dyDescent="0.2">
      <c r="A1617" s="73" t="str">
        <f t="shared" si="50"/>
        <v>-</v>
      </c>
      <c r="B1617" s="75"/>
      <c r="C1617" s="74"/>
      <c r="D1617" s="74"/>
      <c r="E1617" s="74"/>
      <c r="F1617" s="74"/>
      <c r="G1617" s="74"/>
      <c r="H1617" s="74"/>
      <c r="I1617" s="74"/>
      <c r="J1617" s="74"/>
      <c r="K1617" s="78"/>
      <c r="L1617" s="79">
        <f t="shared" si="51"/>
        <v>0</v>
      </c>
      <c r="M1617" s="124" t="str">
        <f>IF($G1617=0,"-",VLOOKUP($G1617,Nomenclator!$B$6:$G$1000,3,0))</f>
        <v>-</v>
      </c>
      <c r="N1617" s="124" t="str">
        <f>IF($G1617=0,"-",VLOOKUP($G1617,Nomenclator!$B$6:$G$1000,4,0))</f>
        <v>-</v>
      </c>
      <c r="O1617" s="124" t="str">
        <f>IF($G1617=0,"-",VLOOKUP($G1617,Nomenclator!$B$6:$G$1000,6,0))</f>
        <v>-</v>
      </c>
      <c r="P1617" s="74"/>
      <c r="Q1617" s="74"/>
    </row>
    <row r="1618" spans="1:17" x14ac:dyDescent="0.2">
      <c r="A1618" s="73" t="str">
        <f t="shared" si="50"/>
        <v>-</v>
      </c>
      <c r="B1618" s="75"/>
      <c r="C1618" s="74"/>
      <c r="D1618" s="74"/>
      <c r="E1618" s="74"/>
      <c r="F1618" s="74"/>
      <c r="G1618" s="74"/>
      <c r="H1618" s="74"/>
      <c r="I1618" s="74"/>
      <c r="J1618" s="74"/>
      <c r="K1618" s="78"/>
      <c r="L1618" s="79">
        <f t="shared" si="51"/>
        <v>0</v>
      </c>
      <c r="M1618" s="124" t="str">
        <f>IF($G1618=0,"-",VLOOKUP($G1618,Nomenclator!$B$6:$G$1000,3,0))</f>
        <v>-</v>
      </c>
      <c r="N1618" s="124" t="str">
        <f>IF($G1618=0,"-",VLOOKUP($G1618,Nomenclator!$B$6:$G$1000,4,0))</f>
        <v>-</v>
      </c>
      <c r="O1618" s="124" t="str">
        <f>IF($G1618=0,"-",VLOOKUP($G1618,Nomenclator!$B$6:$G$1000,6,0))</f>
        <v>-</v>
      </c>
      <c r="P1618" s="74"/>
      <c r="Q1618" s="74"/>
    </row>
    <row r="1619" spans="1:17" x14ac:dyDescent="0.2">
      <c r="A1619" s="73" t="str">
        <f t="shared" si="50"/>
        <v>-</v>
      </c>
      <c r="B1619" s="75"/>
      <c r="C1619" s="74"/>
      <c r="D1619" s="74"/>
      <c r="E1619" s="74"/>
      <c r="F1619" s="74"/>
      <c r="G1619" s="74"/>
      <c r="H1619" s="74"/>
      <c r="I1619" s="74"/>
      <c r="J1619" s="74"/>
      <c r="K1619" s="78"/>
      <c r="L1619" s="79">
        <f t="shared" si="51"/>
        <v>0</v>
      </c>
      <c r="M1619" s="124" t="str">
        <f>IF($G1619=0,"-",VLOOKUP($G1619,Nomenclator!$B$6:$G$1000,3,0))</f>
        <v>-</v>
      </c>
      <c r="N1619" s="124" t="str">
        <f>IF($G1619=0,"-",VLOOKUP($G1619,Nomenclator!$B$6:$G$1000,4,0))</f>
        <v>-</v>
      </c>
      <c r="O1619" s="124" t="str">
        <f>IF($G1619=0,"-",VLOOKUP($G1619,Nomenclator!$B$6:$G$1000,6,0))</f>
        <v>-</v>
      </c>
      <c r="P1619" s="74"/>
      <c r="Q1619" s="74"/>
    </row>
    <row r="1620" spans="1:17" x14ac:dyDescent="0.2">
      <c r="A1620" s="73" t="str">
        <f t="shared" si="50"/>
        <v>-</v>
      </c>
      <c r="B1620" s="75"/>
      <c r="C1620" s="74"/>
      <c r="D1620" s="74"/>
      <c r="E1620" s="74"/>
      <c r="F1620" s="74"/>
      <c r="G1620" s="74"/>
      <c r="H1620" s="74"/>
      <c r="I1620" s="74"/>
      <c r="J1620" s="74"/>
      <c r="K1620" s="78"/>
      <c r="L1620" s="79">
        <f t="shared" si="51"/>
        <v>0</v>
      </c>
      <c r="M1620" s="124" t="str">
        <f>IF($G1620=0,"-",VLOOKUP($G1620,Nomenclator!$B$6:$G$1000,3,0))</f>
        <v>-</v>
      </c>
      <c r="N1620" s="124" t="str">
        <f>IF($G1620=0,"-",VLOOKUP($G1620,Nomenclator!$B$6:$G$1000,4,0))</f>
        <v>-</v>
      </c>
      <c r="O1620" s="124" t="str">
        <f>IF($G1620=0,"-",VLOOKUP($G1620,Nomenclator!$B$6:$G$1000,6,0))</f>
        <v>-</v>
      </c>
      <c r="P1620" s="74"/>
      <c r="Q1620" s="74"/>
    </row>
    <row r="1621" spans="1:17" x14ac:dyDescent="0.2">
      <c r="A1621" s="73" t="str">
        <f t="shared" si="50"/>
        <v>-</v>
      </c>
      <c r="B1621" s="75"/>
      <c r="C1621" s="74"/>
      <c r="D1621" s="74"/>
      <c r="E1621" s="74"/>
      <c r="F1621" s="74"/>
      <c r="G1621" s="74"/>
      <c r="H1621" s="74"/>
      <c r="I1621" s="74"/>
      <c r="J1621" s="74"/>
      <c r="K1621" s="78"/>
      <c r="L1621" s="79">
        <f t="shared" si="51"/>
        <v>0</v>
      </c>
      <c r="M1621" s="124" t="str">
        <f>IF($G1621=0,"-",VLOOKUP($G1621,Nomenclator!$B$6:$G$1000,3,0))</f>
        <v>-</v>
      </c>
      <c r="N1621" s="124" t="str">
        <f>IF($G1621=0,"-",VLOOKUP($G1621,Nomenclator!$B$6:$G$1000,4,0))</f>
        <v>-</v>
      </c>
      <c r="O1621" s="124" t="str">
        <f>IF($G1621=0,"-",VLOOKUP($G1621,Nomenclator!$B$6:$G$1000,6,0))</f>
        <v>-</v>
      </c>
      <c r="P1621" s="74"/>
      <c r="Q1621" s="74"/>
    </row>
    <row r="1622" spans="1:17" x14ac:dyDescent="0.2">
      <c r="A1622" s="73" t="str">
        <f t="shared" si="50"/>
        <v>-</v>
      </c>
      <c r="B1622" s="75"/>
      <c r="C1622" s="74"/>
      <c r="D1622" s="74"/>
      <c r="E1622" s="74"/>
      <c r="F1622" s="74"/>
      <c r="G1622" s="74"/>
      <c r="H1622" s="74"/>
      <c r="I1622" s="74"/>
      <c r="J1622" s="74"/>
      <c r="K1622" s="78"/>
      <c r="L1622" s="79">
        <f t="shared" si="51"/>
        <v>0</v>
      </c>
      <c r="M1622" s="124" t="str">
        <f>IF($G1622=0,"-",VLOOKUP($G1622,Nomenclator!$B$6:$G$1000,3,0))</f>
        <v>-</v>
      </c>
      <c r="N1622" s="124" t="str">
        <f>IF($G1622=0,"-",VLOOKUP($G1622,Nomenclator!$B$6:$G$1000,4,0))</f>
        <v>-</v>
      </c>
      <c r="O1622" s="124" t="str">
        <f>IF($G1622=0,"-",VLOOKUP($G1622,Nomenclator!$B$6:$G$1000,6,0))</f>
        <v>-</v>
      </c>
      <c r="P1622" s="74"/>
      <c r="Q1622" s="74"/>
    </row>
    <row r="1623" spans="1:17" x14ac:dyDescent="0.2">
      <c r="A1623" s="73" t="str">
        <f t="shared" si="50"/>
        <v>-</v>
      </c>
      <c r="B1623" s="75"/>
      <c r="C1623" s="74"/>
      <c r="D1623" s="74"/>
      <c r="E1623" s="74"/>
      <c r="F1623" s="74"/>
      <c r="G1623" s="74"/>
      <c r="H1623" s="74"/>
      <c r="I1623" s="74"/>
      <c r="J1623" s="74"/>
      <c r="K1623" s="78"/>
      <c r="L1623" s="79">
        <f t="shared" si="51"/>
        <v>0</v>
      </c>
      <c r="M1623" s="124" t="str">
        <f>IF($G1623=0,"-",VLOOKUP($G1623,Nomenclator!$B$6:$G$1000,3,0))</f>
        <v>-</v>
      </c>
      <c r="N1623" s="124" t="str">
        <f>IF($G1623=0,"-",VLOOKUP($G1623,Nomenclator!$B$6:$G$1000,4,0))</f>
        <v>-</v>
      </c>
      <c r="O1623" s="124" t="str">
        <f>IF($G1623=0,"-",VLOOKUP($G1623,Nomenclator!$B$6:$G$1000,6,0))</f>
        <v>-</v>
      </c>
      <c r="P1623" s="74"/>
      <c r="Q1623" s="74"/>
    </row>
    <row r="1624" spans="1:17" x14ac:dyDescent="0.2">
      <c r="A1624" s="73" t="str">
        <f t="shared" si="50"/>
        <v>-</v>
      </c>
      <c r="B1624" s="75"/>
      <c r="C1624" s="74"/>
      <c r="D1624" s="74"/>
      <c r="E1624" s="74"/>
      <c r="F1624" s="74"/>
      <c r="G1624" s="74"/>
      <c r="H1624" s="74"/>
      <c r="I1624" s="74"/>
      <c r="J1624" s="74"/>
      <c r="K1624" s="78"/>
      <c r="L1624" s="79">
        <f t="shared" si="51"/>
        <v>0</v>
      </c>
      <c r="M1624" s="124" t="str">
        <f>IF($G1624=0,"-",VLOOKUP($G1624,Nomenclator!$B$6:$G$1000,3,0))</f>
        <v>-</v>
      </c>
      <c r="N1624" s="124" t="str">
        <f>IF($G1624=0,"-",VLOOKUP($G1624,Nomenclator!$B$6:$G$1000,4,0))</f>
        <v>-</v>
      </c>
      <c r="O1624" s="124" t="str">
        <f>IF($G1624=0,"-",VLOOKUP($G1624,Nomenclator!$B$6:$G$1000,6,0))</f>
        <v>-</v>
      </c>
      <c r="P1624" s="74"/>
      <c r="Q1624" s="74"/>
    </row>
    <row r="1625" spans="1:17" x14ac:dyDescent="0.2">
      <c r="A1625" s="73" t="str">
        <f t="shared" si="50"/>
        <v>-</v>
      </c>
      <c r="B1625" s="75"/>
      <c r="C1625" s="74"/>
      <c r="D1625" s="74"/>
      <c r="E1625" s="74"/>
      <c r="F1625" s="74"/>
      <c r="G1625" s="74"/>
      <c r="H1625" s="74"/>
      <c r="I1625" s="74"/>
      <c r="J1625" s="74"/>
      <c r="K1625" s="78"/>
      <c r="L1625" s="79">
        <f t="shared" si="51"/>
        <v>0</v>
      </c>
      <c r="M1625" s="124" t="str">
        <f>IF($G1625=0,"-",VLOOKUP($G1625,Nomenclator!$B$6:$G$1000,3,0))</f>
        <v>-</v>
      </c>
      <c r="N1625" s="124" t="str">
        <f>IF($G1625=0,"-",VLOOKUP($G1625,Nomenclator!$B$6:$G$1000,4,0))</f>
        <v>-</v>
      </c>
      <c r="O1625" s="124" t="str">
        <f>IF($G1625=0,"-",VLOOKUP($G1625,Nomenclator!$B$6:$G$1000,6,0))</f>
        <v>-</v>
      </c>
      <c r="P1625" s="74"/>
      <c r="Q1625" s="74"/>
    </row>
    <row r="1626" spans="1:17" x14ac:dyDescent="0.2">
      <c r="A1626" s="73" t="str">
        <f t="shared" si="50"/>
        <v>-</v>
      </c>
      <c r="B1626" s="75"/>
      <c r="C1626" s="74"/>
      <c r="D1626" s="74"/>
      <c r="E1626" s="74"/>
      <c r="F1626" s="74"/>
      <c r="G1626" s="74"/>
      <c r="H1626" s="74"/>
      <c r="I1626" s="74"/>
      <c r="J1626" s="74"/>
      <c r="K1626" s="78"/>
      <c r="L1626" s="79">
        <f t="shared" si="51"/>
        <v>0</v>
      </c>
      <c r="M1626" s="124" t="str">
        <f>IF($G1626=0,"-",VLOOKUP($G1626,Nomenclator!$B$6:$G$1000,3,0))</f>
        <v>-</v>
      </c>
      <c r="N1626" s="124" t="str">
        <f>IF($G1626=0,"-",VLOOKUP($G1626,Nomenclator!$B$6:$G$1000,4,0))</f>
        <v>-</v>
      </c>
      <c r="O1626" s="124" t="str">
        <f>IF($G1626=0,"-",VLOOKUP($G1626,Nomenclator!$B$6:$G$1000,6,0))</f>
        <v>-</v>
      </c>
      <c r="P1626" s="74"/>
      <c r="Q1626" s="74"/>
    </row>
    <row r="1627" spans="1:17" x14ac:dyDescent="0.2">
      <c r="A1627" s="73" t="str">
        <f t="shared" si="50"/>
        <v>-</v>
      </c>
      <c r="B1627" s="75"/>
      <c r="C1627" s="74"/>
      <c r="D1627" s="74"/>
      <c r="E1627" s="74"/>
      <c r="F1627" s="74"/>
      <c r="G1627" s="74"/>
      <c r="H1627" s="74"/>
      <c r="I1627" s="74"/>
      <c r="J1627" s="74"/>
      <c r="K1627" s="78"/>
      <c r="L1627" s="79">
        <f t="shared" si="51"/>
        <v>0</v>
      </c>
      <c r="M1627" s="124" t="str">
        <f>IF($G1627=0,"-",VLOOKUP($G1627,Nomenclator!$B$6:$G$1000,3,0))</f>
        <v>-</v>
      </c>
      <c r="N1627" s="124" t="str">
        <f>IF($G1627=0,"-",VLOOKUP($G1627,Nomenclator!$B$6:$G$1000,4,0))</f>
        <v>-</v>
      </c>
      <c r="O1627" s="124" t="str">
        <f>IF($G1627=0,"-",VLOOKUP($G1627,Nomenclator!$B$6:$G$1000,6,0))</f>
        <v>-</v>
      </c>
      <c r="P1627" s="74"/>
      <c r="Q1627" s="74"/>
    </row>
    <row r="1628" spans="1:17" x14ac:dyDescent="0.2">
      <c r="A1628" s="73" t="str">
        <f t="shared" si="50"/>
        <v>-</v>
      </c>
      <c r="B1628" s="75"/>
      <c r="C1628" s="74"/>
      <c r="D1628" s="74"/>
      <c r="E1628" s="74"/>
      <c r="F1628" s="74"/>
      <c r="G1628" s="74"/>
      <c r="H1628" s="74"/>
      <c r="I1628" s="74"/>
      <c r="J1628" s="74"/>
      <c r="K1628" s="78"/>
      <c r="L1628" s="79">
        <f t="shared" si="51"/>
        <v>0</v>
      </c>
      <c r="M1628" s="124" t="str">
        <f>IF($G1628=0,"-",VLOOKUP($G1628,Nomenclator!$B$6:$G$1000,3,0))</f>
        <v>-</v>
      </c>
      <c r="N1628" s="124" t="str">
        <f>IF($G1628=0,"-",VLOOKUP($G1628,Nomenclator!$B$6:$G$1000,4,0))</f>
        <v>-</v>
      </c>
      <c r="O1628" s="124" t="str">
        <f>IF($G1628=0,"-",VLOOKUP($G1628,Nomenclator!$B$6:$G$1000,6,0))</f>
        <v>-</v>
      </c>
      <c r="P1628" s="74"/>
      <c r="Q1628" s="74"/>
    </row>
    <row r="1629" spans="1:17" x14ac:dyDescent="0.2">
      <c r="A1629" s="73" t="str">
        <f t="shared" si="50"/>
        <v>-</v>
      </c>
      <c r="B1629" s="75"/>
      <c r="C1629" s="74"/>
      <c r="D1629" s="74"/>
      <c r="E1629" s="74"/>
      <c r="F1629" s="74"/>
      <c r="G1629" s="74"/>
      <c r="H1629" s="74"/>
      <c r="I1629" s="74"/>
      <c r="J1629" s="74"/>
      <c r="K1629" s="78"/>
      <c r="L1629" s="79">
        <f t="shared" si="51"/>
        <v>0</v>
      </c>
      <c r="M1629" s="124" t="str">
        <f>IF($G1629=0,"-",VLOOKUP($G1629,Nomenclator!$B$6:$G$1000,3,0))</f>
        <v>-</v>
      </c>
      <c r="N1629" s="124" t="str">
        <f>IF($G1629=0,"-",VLOOKUP($G1629,Nomenclator!$B$6:$G$1000,4,0))</f>
        <v>-</v>
      </c>
      <c r="O1629" s="124" t="str">
        <f>IF($G1629=0,"-",VLOOKUP($G1629,Nomenclator!$B$6:$G$1000,6,0))</f>
        <v>-</v>
      </c>
      <c r="P1629" s="74"/>
      <c r="Q1629" s="74"/>
    </row>
    <row r="1630" spans="1:17" x14ac:dyDescent="0.2">
      <c r="A1630" s="73" t="str">
        <f t="shared" si="50"/>
        <v>-</v>
      </c>
      <c r="B1630" s="75"/>
      <c r="C1630" s="74"/>
      <c r="D1630" s="74"/>
      <c r="E1630" s="74"/>
      <c r="F1630" s="74"/>
      <c r="G1630" s="74"/>
      <c r="H1630" s="74"/>
      <c r="I1630" s="74"/>
      <c r="J1630" s="74"/>
      <c r="K1630" s="78"/>
      <c r="L1630" s="79">
        <f t="shared" si="51"/>
        <v>0</v>
      </c>
      <c r="M1630" s="124" t="str">
        <f>IF($G1630=0,"-",VLOOKUP($G1630,Nomenclator!$B$6:$G$1000,3,0))</f>
        <v>-</v>
      </c>
      <c r="N1630" s="124" t="str">
        <f>IF($G1630=0,"-",VLOOKUP($G1630,Nomenclator!$B$6:$G$1000,4,0))</f>
        <v>-</v>
      </c>
      <c r="O1630" s="124" t="str">
        <f>IF($G1630=0,"-",VLOOKUP($G1630,Nomenclator!$B$6:$G$1000,6,0))</f>
        <v>-</v>
      </c>
      <c r="P1630" s="74"/>
      <c r="Q1630" s="74"/>
    </row>
    <row r="1631" spans="1:17" x14ac:dyDescent="0.2">
      <c r="A1631" s="73" t="str">
        <f t="shared" si="50"/>
        <v>-</v>
      </c>
      <c r="B1631" s="75"/>
      <c r="C1631" s="74"/>
      <c r="D1631" s="74"/>
      <c r="E1631" s="74"/>
      <c r="F1631" s="74"/>
      <c r="G1631" s="74"/>
      <c r="H1631" s="74"/>
      <c r="I1631" s="74"/>
      <c r="J1631" s="74"/>
      <c r="K1631" s="78"/>
      <c r="L1631" s="79">
        <f t="shared" si="51"/>
        <v>0</v>
      </c>
      <c r="M1631" s="124" t="str">
        <f>IF($G1631=0,"-",VLOOKUP($G1631,Nomenclator!$B$6:$G$1000,3,0))</f>
        <v>-</v>
      </c>
      <c r="N1631" s="124" t="str">
        <f>IF($G1631=0,"-",VLOOKUP($G1631,Nomenclator!$B$6:$G$1000,4,0))</f>
        <v>-</v>
      </c>
      <c r="O1631" s="124" t="str">
        <f>IF($G1631=0,"-",VLOOKUP($G1631,Nomenclator!$B$6:$G$1000,6,0))</f>
        <v>-</v>
      </c>
      <c r="P1631" s="74"/>
      <c r="Q1631" s="74"/>
    </row>
    <row r="1632" spans="1:17" x14ac:dyDescent="0.2">
      <c r="A1632" s="73" t="str">
        <f t="shared" si="50"/>
        <v>-</v>
      </c>
      <c r="B1632" s="75"/>
      <c r="C1632" s="74"/>
      <c r="D1632" s="74"/>
      <c r="E1632" s="74"/>
      <c r="F1632" s="74"/>
      <c r="G1632" s="74"/>
      <c r="H1632" s="74"/>
      <c r="I1632" s="74"/>
      <c r="J1632" s="74"/>
      <c r="K1632" s="78"/>
      <c r="L1632" s="79">
        <f t="shared" si="51"/>
        <v>0</v>
      </c>
      <c r="M1632" s="124" t="str">
        <f>IF($G1632=0,"-",VLOOKUP($G1632,Nomenclator!$B$6:$G$1000,3,0))</f>
        <v>-</v>
      </c>
      <c r="N1632" s="124" t="str">
        <f>IF($G1632=0,"-",VLOOKUP($G1632,Nomenclator!$B$6:$G$1000,4,0))</f>
        <v>-</v>
      </c>
      <c r="O1632" s="124" t="str">
        <f>IF($G1632=0,"-",VLOOKUP($G1632,Nomenclator!$B$6:$G$1000,6,0))</f>
        <v>-</v>
      </c>
      <c r="P1632" s="74"/>
      <c r="Q1632" s="74"/>
    </row>
    <row r="1633" spans="1:17" x14ac:dyDescent="0.2">
      <c r="A1633" s="73" t="str">
        <f t="shared" si="50"/>
        <v>-</v>
      </c>
      <c r="B1633" s="75"/>
      <c r="C1633" s="74"/>
      <c r="D1633" s="74"/>
      <c r="E1633" s="74"/>
      <c r="F1633" s="74"/>
      <c r="G1633" s="74"/>
      <c r="H1633" s="74"/>
      <c r="I1633" s="74"/>
      <c r="J1633" s="74"/>
      <c r="K1633" s="78"/>
      <c r="L1633" s="79">
        <f t="shared" si="51"/>
        <v>0</v>
      </c>
      <c r="M1633" s="124" t="str">
        <f>IF($G1633=0,"-",VLOOKUP($G1633,Nomenclator!$B$6:$G$1000,3,0))</f>
        <v>-</v>
      </c>
      <c r="N1633" s="124" t="str">
        <f>IF($G1633=0,"-",VLOOKUP($G1633,Nomenclator!$B$6:$G$1000,4,0))</f>
        <v>-</v>
      </c>
      <c r="O1633" s="124" t="str">
        <f>IF($G1633=0,"-",VLOOKUP($G1633,Nomenclator!$B$6:$G$1000,6,0))</f>
        <v>-</v>
      </c>
      <c r="P1633" s="74"/>
      <c r="Q1633" s="74"/>
    </row>
    <row r="1634" spans="1:17" x14ac:dyDescent="0.2">
      <c r="A1634" s="73" t="str">
        <f t="shared" si="50"/>
        <v>-</v>
      </c>
      <c r="B1634" s="75"/>
      <c r="C1634" s="74"/>
      <c r="D1634" s="74"/>
      <c r="E1634" s="74"/>
      <c r="F1634" s="74"/>
      <c r="G1634" s="74"/>
      <c r="H1634" s="74"/>
      <c r="I1634" s="74"/>
      <c r="J1634" s="74"/>
      <c r="K1634" s="78"/>
      <c r="L1634" s="79">
        <f t="shared" si="51"/>
        <v>0</v>
      </c>
      <c r="M1634" s="124" t="str">
        <f>IF($G1634=0,"-",VLOOKUP($G1634,Nomenclator!$B$6:$G$1000,3,0))</f>
        <v>-</v>
      </c>
      <c r="N1634" s="124" t="str">
        <f>IF($G1634=0,"-",VLOOKUP($G1634,Nomenclator!$B$6:$G$1000,4,0))</f>
        <v>-</v>
      </c>
      <c r="O1634" s="124" t="str">
        <f>IF($G1634=0,"-",VLOOKUP($G1634,Nomenclator!$B$6:$G$1000,6,0))</f>
        <v>-</v>
      </c>
      <c r="P1634" s="74"/>
      <c r="Q1634" s="74"/>
    </row>
    <row r="1635" spans="1:17" x14ac:dyDescent="0.2">
      <c r="A1635" s="73" t="str">
        <f t="shared" si="50"/>
        <v>-</v>
      </c>
      <c r="B1635" s="75"/>
      <c r="C1635" s="74"/>
      <c r="D1635" s="74"/>
      <c r="E1635" s="74"/>
      <c r="F1635" s="74"/>
      <c r="G1635" s="74"/>
      <c r="H1635" s="74"/>
      <c r="I1635" s="74"/>
      <c r="J1635" s="74"/>
      <c r="K1635" s="78"/>
      <c r="L1635" s="79">
        <f t="shared" si="51"/>
        <v>0</v>
      </c>
      <c r="M1635" s="124" t="str">
        <f>IF($G1635=0,"-",VLOOKUP($G1635,Nomenclator!$B$6:$G$1000,3,0))</f>
        <v>-</v>
      </c>
      <c r="N1635" s="124" t="str">
        <f>IF($G1635=0,"-",VLOOKUP($G1635,Nomenclator!$B$6:$G$1000,4,0))</f>
        <v>-</v>
      </c>
      <c r="O1635" s="124" t="str">
        <f>IF($G1635=0,"-",VLOOKUP($G1635,Nomenclator!$B$6:$G$1000,6,0))</f>
        <v>-</v>
      </c>
      <c r="P1635" s="74"/>
      <c r="Q1635" s="74"/>
    </row>
    <row r="1636" spans="1:17" x14ac:dyDescent="0.2">
      <c r="A1636" s="73" t="str">
        <f t="shared" si="50"/>
        <v>-</v>
      </c>
      <c r="B1636" s="75"/>
      <c r="C1636" s="74"/>
      <c r="D1636" s="74"/>
      <c r="E1636" s="74"/>
      <c r="F1636" s="74"/>
      <c r="G1636" s="74"/>
      <c r="H1636" s="74"/>
      <c r="I1636" s="74"/>
      <c r="J1636" s="74"/>
      <c r="K1636" s="78"/>
      <c r="L1636" s="79">
        <f t="shared" si="51"/>
        <v>0</v>
      </c>
      <c r="M1636" s="124" t="str">
        <f>IF($G1636=0,"-",VLOOKUP($G1636,Nomenclator!$B$6:$G$1000,3,0))</f>
        <v>-</v>
      </c>
      <c r="N1636" s="124" t="str">
        <f>IF($G1636=0,"-",VLOOKUP($G1636,Nomenclator!$B$6:$G$1000,4,0))</f>
        <v>-</v>
      </c>
      <c r="O1636" s="124" t="str">
        <f>IF($G1636=0,"-",VLOOKUP($G1636,Nomenclator!$B$6:$G$1000,6,0))</f>
        <v>-</v>
      </c>
      <c r="P1636" s="74"/>
      <c r="Q1636" s="74"/>
    </row>
    <row r="1637" spans="1:17" x14ac:dyDescent="0.2">
      <c r="A1637" s="73" t="str">
        <f t="shared" si="50"/>
        <v>-</v>
      </c>
      <c r="B1637" s="75"/>
      <c r="C1637" s="74"/>
      <c r="D1637" s="74"/>
      <c r="E1637" s="74"/>
      <c r="F1637" s="74"/>
      <c r="G1637" s="74"/>
      <c r="H1637" s="74"/>
      <c r="I1637" s="74"/>
      <c r="J1637" s="74"/>
      <c r="K1637" s="78"/>
      <c r="L1637" s="79">
        <f t="shared" si="51"/>
        <v>0</v>
      </c>
      <c r="M1637" s="124" t="str">
        <f>IF($G1637=0,"-",VLOOKUP($G1637,Nomenclator!$B$6:$G$1000,3,0))</f>
        <v>-</v>
      </c>
      <c r="N1637" s="124" t="str">
        <f>IF($G1637=0,"-",VLOOKUP($G1637,Nomenclator!$B$6:$G$1000,4,0))</f>
        <v>-</v>
      </c>
      <c r="O1637" s="124" t="str">
        <f>IF($G1637=0,"-",VLOOKUP($G1637,Nomenclator!$B$6:$G$1000,6,0))</f>
        <v>-</v>
      </c>
      <c r="P1637" s="74"/>
      <c r="Q1637" s="74"/>
    </row>
    <row r="1638" spans="1:17" x14ac:dyDescent="0.2">
      <c r="A1638" s="73" t="str">
        <f t="shared" si="50"/>
        <v>-</v>
      </c>
      <c r="B1638" s="75"/>
      <c r="C1638" s="74"/>
      <c r="D1638" s="74"/>
      <c r="E1638" s="74"/>
      <c r="F1638" s="74"/>
      <c r="G1638" s="74"/>
      <c r="H1638" s="74"/>
      <c r="I1638" s="74"/>
      <c r="J1638" s="74"/>
      <c r="K1638" s="78"/>
      <c r="L1638" s="79">
        <f t="shared" si="51"/>
        <v>0</v>
      </c>
      <c r="M1638" s="124" t="str">
        <f>IF($G1638=0,"-",VLOOKUP($G1638,Nomenclator!$B$6:$G$1000,3,0))</f>
        <v>-</v>
      </c>
      <c r="N1638" s="124" t="str">
        <f>IF($G1638=0,"-",VLOOKUP($G1638,Nomenclator!$B$6:$G$1000,4,0))</f>
        <v>-</v>
      </c>
      <c r="O1638" s="124" t="str">
        <f>IF($G1638=0,"-",VLOOKUP($G1638,Nomenclator!$B$6:$G$1000,6,0))</f>
        <v>-</v>
      </c>
      <c r="P1638" s="74"/>
      <c r="Q1638" s="74"/>
    </row>
    <row r="1639" spans="1:17" x14ac:dyDescent="0.2">
      <c r="A1639" s="73" t="str">
        <f t="shared" si="50"/>
        <v>-</v>
      </c>
      <c r="B1639" s="75"/>
      <c r="C1639" s="74"/>
      <c r="D1639" s="74"/>
      <c r="E1639" s="74"/>
      <c r="F1639" s="74"/>
      <c r="G1639" s="74"/>
      <c r="H1639" s="74"/>
      <c r="I1639" s="74"/>
      <c r="J1639" s="74"/>
      <c r="K1639" s="78"/>
      <c r="L1639" s="79">
        <f t="shared" si="51"/>
        <v>0</v>
      </c>
      <c r="M1639" s="124" t="str">
        <f>IF($G1639=0,"-",VLOOKUP($G1639,Nomenclator!$B$6:$G$1000,3,0))</f>
        <v>-</v>
      </c>
      <c r="N1639" s="124" t="str">
        <f>IF($G1639=0,"-",VLOOKUP($G1639,Nomenclator!$B$6:$G$1000,4,0))</f>
        <v>-</v>
      </c>
      <c r="O1639" s="124" t="str">
        <f>IF($G1639=0,"-",VLOOKUP($G1639,Nomenclator!$B$6:$G$1000,6,0))</f>
        <v>-</v>
      </c>
      <c r="P1639" s="74"/>
      <c r="Q1639" s="74"/>
    </row>
    <row r="1640" spans="1:17" x14ac:dyDescent="0.2">
      <c r="A1640" s="73" t="str">
        <f t="shared" si="50"/>
        <v>-</v>
      </c>
      <c r="B1640" s="75"/>
      <c r="C1640" s="74"/>
      <c r="D1640" s="74"/>
      <c r="E1640" s="74"/>
      <c r="F1640" s="74"/>
      <c r="G1640" s="74"/>
      <c r="H1640" s="74"/>
      <c r="I1640" s="74"/>
      <c r="J1640" s="74"/>
      <c r="K1640" s="78"/>
      <c r="L1640" s="79">
        <f t="shared" si="51"/>
        <v>0</v>
      </c>
      <c r="M1640" s="124" t="str">
        <f>IF($G1640=0,"-",VLOOKUP($G1640,Nomenclator!$B$6:$G$1000,3,0))</f>
        <v>-</v>
      </c>
      <c r="N1640" s="124" t="str">
        <f>IF($G1640=0,"-",VLOOKUP($G1640,Nomenclator!$B$6:$G$1000,4,0))</f>
        <v>-</v>
      </c>
      <c r="O1640" s="124" t="str">
        <f>IF($G1640=0,"-",VLOOKUP($G1640,Nomenclator!$B$6:$G$1000,6,0))</f>
        <v>-</v>
      </c>
      <c r="P1640" s="74"/>
      <c r="Q1640" s="74"/>
    </row>
    <row r="1641" spans="1:17" x14ac:dyDescent="0.2">
      <c r="A1641" s="73" t="str">
        <f t="shared" si="50"/>
        <v>-</v>
      </c>
      <c r="B1641" s="75"/>
      <c r="C1641" s="74"/>
      <c r="D1641" s="74"/>
      <c r="E1641" s="74"/>
      <c r="F1641" s="74"/>
      <c r="G1641" s="74"/>
      <c r="H1641" s="74"/>
      <c r="I1641" s="74"/>
      <c r="J1641" s="74"/>
      <c r="K1641" s="78"/>
      <c r="L1641" s="79">
        <f t="shared" si="51"/>
        <v>0</v>
      </c>
      <c r="M1641" s="124" t="str">
        <f>IF($G1641=0,"-",VLOOKUP($G1641,Nomenclator!$B$6:$G$1000,3,0))</f>
        <v>-</v>
      </c>
      <c r="N1641" s="124" t="str">
        <f>IF($G1641=0,"-",VLOOKUP($G1641,Nomenclator!$B$6:$G$1000,4,0))</f>
        <v>-</v>
      </c>
      <c r="O1641" s="124" t="str">
        <f>IF($G1641=0,"-",VLOOKUP($G1641,Nomenclator!$B$6:$G$1000,6,0))</f>
        <v>-</v>
      </c>
      <c r="P1641" s="74"/>
      <c r="Q1641" s="74"/>
    </row>
    <row r="1642" spans="1:17" x14ac:dyDescent="0.2">
      <c r="A1642" s="73" t="str">
        <f t="shared" si="50"/>
        <v>-</v>
      </c>
      <c r="B1642" s="75"/>
      <c r="C1642" s="74"/>
      <c r="D1642" s="74"/>
      <c r="E1642" s="74"/>
      <c r="F1642" s="74"/>
      <c r="G1642" s="74"/>
      <c r="H1642" s="74"/>
      <c r="I1642" s="74"/>
      <c r="J1642" s="74"/>
      <c r="K1642" s="78"/>
      <c r="L1642" s="79">
        <f t="shared" si="51"/>
        <v>0</v>
      </c>
      <c r="M1642" s="124" t="str">
        <f>IF($G1642=0,"-",VLOOKUP($G1642,Nomenclator!$B$6:$G$1000,3,0))</f>
        <v>-</v>
      </c>
      <c r="N1642" s="124" t="str">
        <f>IF($G1642=0,"-",VLOOKUP($G1642,Nomenclator!$B$6:$G$1000,4,0))</f>
        <v>-</v>
      </c>
      <c r="O1642" s="124" t="str">
        <f>IF($G1642=0,"-",VLOOKUP($G1642,Nomenclator!$B$6:$G$1000,6,0))</f>
        <v>-</v>
      </c>
      <c r="P1642" s="74"/>
      <c r="Q1642" s="74"/>
    </row>
    <row r="1643" spans="1:17" x14ac:dyDescent="0.2">
      <c r="A1643" s="73" t="str">
        <f t="shared" si="50"/>
        <v>-</v>
      </c>
      <c r="B1643" s="75"/>
      <c r="C1643" s="74"/>
      <c r="D1643" s="74"/>
      <c r="E1643" s="74"/>
      <c r="F1643" s="74"/>
      <c r="G1643" s="74"/>
      <c r="H1643" s="74"/>
      <c r="I1643" s="74"/>
      <c r="J1643" s="74"/>
      <c r="K1643" s="78"/>
      <c r="L1643" s="79">
        <f t="shared" si="51"/>
        <v>0</v>
      </c>
      <c r="M1643" s="124" t="str">
        <f>IF($G1643=0,"-",VLOOKUP($G1643,Nomenclator!$B$6:$G$1000,3,0))</f>
        <v>-</v>
      </c>
      <c r="N1643" s="124" t="str">
        <f>IF($G1643=0,"-",VLOOKUP($G1643,Nomenclator!$B$6:$G$1000,4,0))</f>
        <v>-</v>
      </c>
      <c r="O1643" s="124" t="str">
        <f>IF($G1643=0,"-",VLOOKUP($G1643,Nomenclator!$B$6:$G$1000,6,0))</f>
        <v>-</v>
      </c>
      <c r="P1643" s="74"/>
      <c r="Q1643" s="74"/>
    </row>
    <row r="1644" spans="1:17" x14ac:dyDescent="0.2">
      <c r="A1644" s="73" t="str">
        <f t="shared" si="50"/>
        <v>-</v>
      </c>
      <c r="B1644" s="75"/>
      <c r="C1644" s="74"/>
      <c r="D1644" s="74"/>
      <c r="E1644" s="74"/>
      <c r="F1644" s="74"/>
      <c r="G1644" s="74"/>
      <c r="H1644" s="74"/>
      <c r="I1644" s="74"/>
      <c r="J1644" s="74"/>
      <c r="K1644" s="78"/>
      <c r="L1644" s="79">
        <f t="shared" si="51"/>
        <v>0</v>
      </c>
      <c r="M1644" s="124" t="str">
        <f>IF($G1644=0,"-",VLOOKUP($G1644,Nomenclator!$B$6:$G$1000,3,0))</f>
        <v>-</v>
      </c>
      <c r="N1644" s="124" t="str">
        <f>IF($G1644=0,"-",VLOOKUP($G1644,Nomenclator!$B$6:$G$1000,4,0))</f>
        <v>-</v>
      </c>
      <c r="O1644" s="124" t="str">
        <f>IF($G1644=0,"-",VLOOKUP($G1644,Nomenclator!$B$6:$G$1000,6,0))</f>
        <v>-</v>
      </c>
      <c r="P1644" s="74"/>
      <c r="Q1644" s="74"/>
    </row>
    <row r="1645" spans="1:17" x14ac:dyDescent="0.2">
      <c r="A1645" s="73" t="str">
        <f t="shared" si="50"/>
        <v>-</v>
      </c>
      <c r="B1645" s="75"/>
      <c r="C1645" s="74"/>
      <c r="D1645" s="74"/>
      <c r="E1645" s="74"/>
      <c r="F1645" s="74"/>
      <c r="G1645" s="74"/>
      <c r="H1645" s="74"/>
      <c r="I1645" s="74"/>
      <c r="J1645" s="74"/>
      <c r="K1645" s="78"/>
      <c r="L1645" s="79">
        <f t="shared" si="51"/>
        <v>0</v>
      </c>
      <c r="M1645" s="124" t="str">
        <f>IF($G1645=0,"-",VLOOKUP($G1645,Nomenclator!$B$6:$G$1000,3,0))</f>
        <v>-</v>
      </c>
      <c r="N1645" s="124" t="str">
        <f>IF($G1645=0,"-",VLOOKUP($G1645,Nomenclator!$B$6:$G$1000,4,0))</f>
        <v>-</v>
      </c>
      <c r="O1645" s="124" t="str">
        <f>IF($G1645=0,"-",VLOOKUP($G1645,Nomenclator!$B$6:$G$1000,6,0))</f>
        <v>-</v>
      </c>
      <c r="P1645" s="74"/>
      <c r="Q1645" s="74"/>
    </row>
    <row r="1646" spans="1:17" x14ac:dyDescent="0.2">
      <c r="A1646" s="73" t="str">
        <f t="shared" si="50"/>
        <v>-</v>
      </c>
      <c r="B1646" s="75"/>
      <c r="C1646" s="74"/>
      <c r="D1646" s="74"/>
      <c r="E1646" s="74"/>
      <c r="F1646" s="74"/>
      <c r="G1646" s="74"/>
      <c r="H1646" s="74"/>
      <c r="I1646" s="74"/>
      <c r="J1646" s="74"/>
      <c r="K1646" s="78"/>
      <c r="L1646" s="79">
        <f t="shared" si="51"/>
        <v>0</v>
      </c>
      <c r="M1646" s="124" t="str">
        <f>IF($G1646=0,"-",VLOOKUP($G1646,Nomenclator!$B$6:$G$1000,3,0))</f>
        <v>-</v>
      </c>
      <c r="N1646" s="124" t="str">
        <f>IF($G1646=0,"-",VLOOKUP($G1646,Nomenclator!$B$6:$G$1000,4,0))</f>
        <v>-</v>
      </c>
      <c r="O1646" s="124" t="str">
        <f>IF($G1646=0,"-",VLOOKUP($G1646,Nomenclator!$B$6:$G$1000,6,0))</f>
        <v>-</v>
      </c>
      <c r="P1646" s="74"/>
      <c r="Q1646" s="74"/>
    </row>
    <row r="1647" spans="1:17" x14ac:dyDescent="0.2">
      <c r="A1647" s="73" t="str">
        <f t="shared" si="50"/>
        <v>-</v>
      </c>
      <c r="B1647" s="75"/>
      <c r="C1647" s="74"/>
      <c r="D1647" s="74"/>
      <c r="E1647" s="74"/>
      <c r="F1647" s="74"/>
      <c r="G1647" s="74"/>
      <c r="H1647" s="74"/>
      <c r="I1647" s="74"/>
      <c r="J1647" s="74"/>
      <c r="K1647" s="78"/>
      <c r="L1647" s="79">
        <f t="shared" si="51"/>
        <v>0</v>
      </c>
      <c r="M1647" s="124" t="str">
        <f>IF($G1647=0,"-",VLOOKUP($G1647,Nomenclator!$B$6:$G$1000,3,0))</f>
        <v>-</v>
      </c>
      <c r="N1647" s="124" t="str">
        <f>IF($G1647=0,"-",VLOOKUP($G1647,Nomenclator!$B$6:$G$1000,4,0))</f>
        <v>-</v>
      </c>
      <c r="O1647" s="124" t="str">
        <f>IF($G1647=0,"-",VLOOKUP($G1647,Nomenclator!$B$6:$G$1000,6,0))</f>
        <v>-</v>
      </c>
      <c r="P1647" s="74"/>
      <c r="Q1647" s="74"/>
    </row>
    <row r="1648" spans="1:17" x14ac:dyDescent="0.2">
      <c r="A1648" s="73" t="str">
        <f t="shared" si="50"/>
        <v>-</v>
      </c>
      <c r="B1648" s="75"/>
      <c r="C1648" s="74"/>
      <c r="D1648" s="74"/>
      <c r="E1648" s="74"/>
      <c r="F1648" s="74"/>
      <c r="G1648" s="74"/>
      <c r="H1648" s="74"/>
      <c r="I1648" s="74"/>
      <c r="J1648" s="74"/>
      <c r="K1648" s="78"/>
      <c r="L1648" s="79">
        <f t="shared" si="51"/>
        <v>0</v>
      </c>
      <c r="M1648" s="124" t="str">
        <f>IF($G1648=0,"-",VLOOKUP($G1648,Nomenclator!$B$6:$G$1000,3,0))</f>
        <v>-</v>
      </c>
      <c r="N1648" s="124" t="str">
        <f>IF($G1648=0,"-",VLOOKUP($G1648,Nomenclator!$B$6:$G$1000,4,0))</f>
        <v>-</v>
      </c>
      <c r="O1648" s="124" t="str">
        <f>IF($G1648=0,"-",VLOOKUP($G1648,Nomenclator!$B$6:$G$1000,6,0))</f>
        <v>-</v>
      </c>
      <c r="P1648" s="74"/>
      <c r="Q1648" s="74"/>
    </row>
    <row r="1649" spans="1:17" x14ac:dyDescent="0.2">
      <c r="A1649" s="73" t="str">
        <f t="shared" si="50"/>
        <v>-</v>
      </c>
      <c r="B1649" s="75"/>
      <c r="C1649" s="74"/>
      <c r="D1649" s="74"/>
      <c r="E1649" s="74"/>
      <c r="F1649" s="74"/>
      <c r="G1649" s="74"/>
      <c r="H1649" s="74"/>
      <c r="I1649" s="74"/>
      <c r="J1649" s="74"/>
      <c r="K1649" s="78"/>
      <c r="L1649" s="79">
        <f t="shared" si="51"/>
        <v>0</v>
      </c>
      <c r="M1649" s="124" t="str">
        <f>IF($G1649=0,"-",VLOOKUP($G1649,Nomenclator!$B$6:$G$1000,3,0))</f>
        <v>-</v>
      </c>
      <c r="N1649" s="124" t="str">
        <f>IF($G1649=0,"-",VLOOKUP($G1649,Nomenclator!$B$6:$G$1000,4,0))</f>
        <v>-</v>
      </c>
      <c r="O1649" s="124" t="str">
        <f>IF($G1649=0,"-",VLOOKUP($G1649,Nomenclator!$B$6:$G$1000,6,0))</f>
        <v>-</v>
      </c>
      <c r="P1649" s="74"/>
      <c r="Q1649" s="74"/>
    </row>
    <row r="1650" spans="1:17" x14ac:dyDescent="0.2">
      <c r="A1650" s="73" t="str">
        <f t="shared" si="50"/>
        <v>-</v>
      </c>
      <c r="B1650" s="75"/>
      <c r="C1650" s="74"/>
      <c r="D1650" s="74"/>
      <c r="E1650" s="74"/>
      <c r="F1650" s="74"/>
      <c r="G1650" s="74"/>
      <c r="H1650" s="74"/>
      <c r="I1650" s="74"/>
      <c r="J1650" s="74"/>
      <c r="K1650" s="78"/>
      <c r="L1650" s="79">
        <f t="shared" si="51"/>
        <v>0</v>
      </c>
      <c r="M1650" s="124" t="str">
        <f>IF($G1650=0,"-",VLOOKUP($G1650,Nomenclator!$B$6:$G$1000,3,0))</f>
        <v>-</v>
      </c>
      <c r="N1650" s="124" t="str">
        <f>IF($G1650=0,"-",VLOOKUP($G1650,Nomenclator!$B$6:$G$1000,4,0))</f>
        <v>-</v>
      </c>
      <c r="O1650" s="124" t="str">
        <f>IF($G1650=0,"-",VLOOKUP($G1650,Nomenclator!$B$6:$G$1000,6,0))</f>
        <v>-</v>
      </c>
      <c r="P1650" s="74"/>
      <c r="Q1650" s="74"/>
    </row>
    <row r="1651" spans="1:17" x14ac:dyDescent="0.2">
      <c r="A1651" s="73" t="str">
        <f t="shared" si="50"/>
        <v>-</v>
      </c>
      <c r="B1651" s="75"/>
      <c r="C1651" s="74"/>
      <c r="D1651" s="74"/>
      <c r="E1651" s="74"/>
      <c r="F1651" s="74"/>
      <c r="G1651" s="74"/>
      <c r="H1651" s="74"/>
      <c r="I1651" s="74"/>
      <c r="J1651" s="74"/>
      <c r="K1651" s="78"/>
      <c r="L1651" s="79">
        <f t="shared" si="51"/>
        <v>0</v>
      </c>
      <c r="M1651" s="124" t="str">
        <f>IF($G1651=0,"-",VLOOKUP($G1651,Nomenclator!$B$6:$G$1000,3,0))</f>
        <v>-</v>
      </c>
      <c r="N1651" s="124" t="str">
        <f>IF($G1651=0,"-",VLOOKUP($G1651,Nomenclator!$B$6:$G$1000,4,0))</f>
        <v>-</v>
      </c>
      <c r="O1651" s="124" t="str">
        <f>IF($G1651=0,"-",VLOOKUP($G1651,Nomenclator!$B$6:$G$1000,6,0))</f>
        <v>-</v>
      </c>
      <c r="P1651" s="74"/>
      <c r="Q1651" s="74"/>
    </row>
    <row r="1652" spans="1:17" x14ac:dyDescent="0.2">
      <c r="A1652" s="73" t="str">
        <f t="shared" si="50"/>
        <v>-</v>
      </c>
      <c r="B1652" s="75"/>
      <c r="C1652" s="74"/>
      <c r="D1652" s="74"/>
      <c r="E1652" s="74"/>
      <c r="F1652" s="74"/>
      <c r="G1652" s="74"/>
      <c r="H1652" s="74"/>
      <c r="I1652" s="74"/>
      <c r="J1652" s="74"/>
      <c r="K1652" s="78"/>
      <c r="L1652" s="79">
        <f t="shared" si="51"/>
        <v>0</v>
      </c>
      <c r="M1652" s="124" t="str">
        <f>IF($G1652=0,"-",VLOOKUP($G1652,Nomenclator!$B$6:$G$1000,3,0))</f>
        <v>-</v>
      </c>
      <c r="N1652" s="124" t="str">
        <f>IF($G1652=0,"-",VLOOKUP($G1652,Nomenclator!$B$6:$G$1000,4,0))</f>
        <v>-</v>
      </c>
      <c r="O1652" s="124" t="str">
        <f>IF($G1652=0,"-",VLOOKUP($G1652,Nomenclator!$B$6:$G$1000,6,0))</f>
        <v>-</v>
      </c>
      <c r="P1652" s="74"/>
      <c r="Q1652" s="74"/>
    </row>
    <row r="1653" spans="1:17" x14ac:dyDescent="0.2">
      <c r="A1653" s="73" t="str">
        <f t="shared" si="50"/>
        <v>-</v>
      </c>
      <c r="B1653" s="75"/>
      <c r="C1653" s="74"/>
      <c r="D1653" s="74"/>
      <c r="E1653" s="74"/>
      <c r="F1653" s="74"/>
      <c r="G1653" s="74"/>
      <c r="H1653" s="74"/>
      <c r="I1653" s="74"/>
      <c r="J1653" s="74"/>
      <c r="K1653" s="78"/>
      <c r="L1653" s="79">
        <f t="shared" si="51"/>
        <v>0</v>
      </c>
      <c r="M1653" s="124" t="str">
        <f>IF($G1653=0,"-",VLOOKUP($G1653,Nomenclator!$B$6:$G$1000,3,0))</f>
        <v>-</v>
      </c>
      <c r="N1653" s="124" t="str">
        <f>IF($G1653=0,"-",VLOOKUP($G1653,Nomenclator!$B$6:$G$1000,4,0))</f>
        <v>-</v>
      </c>
      <c r="O1653" s="124" t="str">
        <f>IF($G1653=0,"-",VLOOKUP($G1653,Nomenclator!$B$6:$G$1000,6,0))</f>
        <v>-</v>
      </c>
      <c r="P1653" s="74"/>
      <c r="Q1653" s="74"/>
    </row>
    <row r="1654" spans="1:17" x14ac:dyDescent="0.2">
      <c r="A1654" s="73" t="str">
        <f t="shared" si="50"/>
        <v>-</v>
      </c>
      <c r="B1654" s="75"/>
      <c r="C1654" s="74"/>
      <c r="D1654" s="74"/>
      <c r="E1654" s="74"/>
      <c r="F1654" s="74"/>
      <c r="G1654" s="74"/>
      <c r="H1654" s="74"/>
      <c r="I1654" s="74"/>
      <c r="J1654" s="74"/>
      <c r="K1654" s="78"/>
      <c r="L1654" s="79">
        <f t="shared" si="51"/>
        <v>0</v>
      </c>
      <c r="M1654" s="124" t="str">
        <f>IF($G1654=0,"-",VLOOKUP($G1654,Nomenclator!$B$6:$G$1000,3,0))</f>
        <v>-</v>
      </c>
      <c r="N1654" s="124" t="str">
        <f>IF($G1654=0,"-",VLOOKUP($G1654,Nomenclator!$B$6:$G$1000,4,0))</f>
        <v>-</v>
      </c>
      <c r="O1654" s="124" t="str">
        <f>IF($G1654=0,"-",VLOOKUP($G1654,Nomenclator!$B$6:$G$1000,6,0))</f>
        <v>-</v>
      </c>
      <c r="P1654" s="74"/>
      <c r="Q1654" s="74"/>
    </row>
    <row r="1655" spans="1:17" x14ac:dyDescent="0.2">
      <c r="A1655" s="73" t="str">
        <f t="shared" si="50"/>
        <v>-</v>
      </c>
      <c r="B1655" s="75"/>
      <c r="C1655" s="74"/>
      <c r="D1655" s="74"/>
      <c r="E1655" s="74"/>
      <c r="F1655" s="74"/>
      <c r="G1655" s="74"/>
      <c r="H1655" s="74"/>
      <c r="I1655" s="74"/>
      <c r="J1655" s="74"/>
      <c r="K1655" s="78"/>
      <c r="L1655" s="79">
        <f t="shared" si="51"/>
        <v>0</v>
      </c>
      <c r="M1655" s="124" t="str">
        <f>IF($G1655=0,"-",VLOOKUP($G1655,Nomenclator!$B$6:$G$1000,3,0))</f>
        <v>-</v>
      </c>
      <c r="N1655" s="124" t="str">
        <f>IF($G1655=0,"-",VLOOKUP($G1655,Nomenclator!$B$6:$G$1000,4,0))</f>
        <v>-</v>
      </c>
      <c r="O1655" s="124" t="str">
        <f>IF($G1655=0,"-",VLOOKUP($G1655,Nomenclator!$B$6:$G$1000,6,0))</f>
        <v>-</v>
      </c>
      <c r="P1655" s="74"/>
      <c r="Q1655" s="74"/>
    </row>
    <row r="1656" spans="1:17" x14ac:dyDescent="0.2">
      <c r="A1656" s="73" t="str">
        <f t="shared" si="50"/>
        <v>-</v>
      </c>
      <c r="B1656" s="75"/>
      <c r="C1656" s="74"/>
      <c r="D1656" s="74"/>
      <c r="E1656" s="74"/>
      <c r="F1656" s="74"/>
      <c r="G1656" s="74"/>
      <c r="H1656" s="74"/>
      <c r="I1656" s="74"/>
      <c r="J1656" s="74"/>
      <c r="K1656" s="78"/>
      <c r="L1656" s="79">
        <f t="shared" si="51"/>
        <v>0</v>
      </c>
      <c r="M1656" s="124" t="str">
        <f>IF($G1656=0,"-",VLOOKUP($G1656,Nomenclator!$B$6:$G$1000,3,0))</f>
        <v>-</v>
      </c>
      <c r="N1656" s="124" t="str">
        <f>IF($G1656=0,"-",VLOOKUP($G1656,Nomenclator!$B$6:$G$1000,4,0))</f>
        <v>-</v>
      </c>
      <c r="O1656" s="124" t="str">
        <f>IF($G1656=0,"-",VLOOKUP($G1656,Nomenclator!$B$6:$G$1000,6,0))</f>
        <v>-</v>
      </c>
      <c r="P1656" s="74"/>
      <c r="Q1656" s="74"/>
    </row>
    <row r="1657" spans="1:17" x14ac:dyDescent="0.2">
      <c r="A1657" s="73" t="str">
        <f t="shared" si="50"/>
        <v>-</v>
      </c>
      <c r="B1657" s="75"/>
      <c r="C1657" s="74"/>
      <c r="D1657" s="74"/>
      <c r="E1657" s="74"/>
      <c r="F1657" s="74"/>
      <c r="G1657" s="74"/>
      <c r="H1657" s="74"/>
      <c r="I1657" s="74"/>
      <c r="J1657" s="74"/>
      <c r="K1657" s="78"/>
      <c r="L1657" s="79">
        <f t="shared" si="51"/>
        <v>0</v>
      </c>
      <c r="M1657" s="124" t="str">
        <f>IF($G1657=0,"-",VLOOKUP($G1657,Nomenclator!$B$6:$G$1000,3,0))</f>
        <v>-</v>
      </c>
      <c r="N1657" s="124" t="str">
        <f>IF($G1657=0,"-",VLOOKUP($G1657,Nomenclator!$B$6:$G$1000,4,0))</f>
        <v>-</v>
      </c>
      <c r="O1657" s="124" t="str">
        <f>IF($G1657=0,"-",VLOOKUP($G1657,Nomenclator!$B$6:$G$1000,6,0))</f>
        <v>-</v>
      </c>
      <c r="P1657" s="74"/>
      <c r="Q1657" s="74"/>
    </row>
    <row r="1658" spans="1:17" x14ac:dyDescent="0.2">
      <c r="A1658" s="73" t="str">
        <f t="shared" si="50"/>
        <v>-</v>
      </c>
      <c r="B1658" s="75"/>
      <c r="C1658" s="74"/>
      <c r="D1658" s="74"/>
      <c r="E1658" s="74"/>
      <c r="F1658" s="74"/>
      <c r="G1658" s="74"/>
      <c r="H1658" s="74"/>
      <c r="I1658" s="74"/>
      <c r="J1658" s="74"/>
      <c r="K1658" s="78"/>
      <c r="L1658" s="79">
        <f t="shared" si="51"/>
        <v>0</v>
      </c>
      <c r="M1658" s="124" t="str">
        <f>IF($G1658=0,"-",VLOOKUP($G1658,Nomenclator!$B$6:$G$1000,3,0))</f>
        <v>-</v>
      </c>
      <c r="N1658" s="124" t="str">
        <f>IF($G1658=0,"-",VLOOKUP($G1658,Nomenclator!$B$6:$G$1000,4,0))</f>
        <v>-</v>
      </c>
      <c r="O1658" s="124" t="str">
        <f>IF($G1658=0,"-",VLOOKUP($G1658,Nomenclator!$B$6:$G$1000,6,0))</f>
        <v>-</v>
      </c>
      <c r="P1658" s="74"/>
      <c r="Q1658" s="74"/>
    </row>
    <row r="1659" spans="1:17" x14ac:dyDescent="0.2">
      <c r="A1659" s="73" t="str">
        <f t="shared" si="50"/>
        <v>-</v>
      </c>
      <c r="B1659" s="75"/>
      <c r="C1659" s="74"/>
      <c r="D1659" s="74"/>
      <c r="E1659" s="74"/>
      <c r="F1659" s="74"/>
      <c r="G1659" s="74"/>
      <c r="H1659" s="74"/>
      <c r="I1659" s="74"/>
      <c r="J1659" s="74"/>
      <c r="K1659" s="78"/>
      <c r="L1659" s="79">
        <f t="shared" si="51"/>
        <v>0</v>
      </c>
      <c r="M1659" s="124" t="str">
        <f>IF($G1659=0,"-",VLOOKUP($G1659,Nomenclator!$B$6:$G$1000,3,0))</f>
        <v>-</v>
      </c>
      <c r="N1659" s="124" t="str">
        <f>IF($G1659=0,"-",VLOOKUP($G1659,Nomenclator!$B$6:$G$1000,4,0))</f>
        <v>-</v>
      </c>
      <c r="O1659" s="124" t="str">
        <f>IF($G1659=0,"-",VLOOKUP($G1659,Nomenclator!$B$6:$G$1000,6,0))</f>
        <v>-</v>
      </c>
      <c r="P1659" s="74"/>
      <c r="Q1659" s="74"/>
    </row>
    <row r="1660" spans="1:17" x14ac:dyDescent="0.2">
      <c r="A1660" s="73" t="str">
        <f t="shared" si="50"/>
        <v>-</v>
      </c>
      <c r="B1660" s="75"/>
      <c r="C1660" s="74"/>
      <c r="D1660" s="74"/>
      <c r="E1660" s="74"/>
      <c r="F1660" s="74"/>
      <c r="G1660" s="74"/>
      <c r="H1660" s="74"/>
      <c r="I1660" s="74"/>
      <c r="J1660" s="74"/>
      <c r="K1660" s="78"/>
      <c r="L1660" s="79">
        <f t="shared" si="51"/>
        <v>0</v>
      </c>
      <c r="M1660" s="124" t="str">
        <f>IF($G1660=0,"-",VLOOKUP($G1660,Nomenclator!$B$6:$G$1000,3,0))</f>
        <v>-</v>
      </c>
      <c r="N1660" s="124" t="str">
        <f>IF($G1660=0,"-",VLOOKUP($G1660,Nomenclator!$B$6:$G$1000,4,0))</f>
        <v>-</v>
      </c>
      <c r="O1660" s="124" t="str">
        <f>IF($G1660=0,"-",VLOOKUP($G1660,Nomenclator!$B$6:$G$1000,6,0))</f>
        <v>-</v>
      </c>
      <c r="P1660" s="74"/>
      <c r="Q1660" s="74"/>
    </row>
    <row r="1661" spans="1:17" x14ac:dyDescent="0.2">
      <c r="A1661" s="73" t="str">
        <f t="shared" si="50"/>
        <v>-</v>
      </c>
      <c r="B1661" s="75"/>
      <c r="C1661" s="74"/>
      <c r="D1661" s="74"/>
      <c r="E1661" s="74"/>
      <c r="F1661" s="74"/>
      <c r="G1661" s="74"/>
      <c r="H1661" s="74"/>
      <c r="I1661" s="74"/>
      <c r="J1661" s="74"/>
      <c r="K1661" s="78"/>
      <c r="L1661" s="79">
        <f t="shared" si="51"/>
        <v>0</v>
      </c>
      <c r="M1661" s="124" t="str">
        <f>IF($G1661=0,"-",VLOOKUP($G1661,Nomenclator!$B$6:$G$1000,3,0))</f>
        <v>-</v>
      </c>
      <c r="N1661" s="124" t="str">
        <f>IF($G1661=0,"-",VLOOKUP($G1661,Nomenclator!$B$6:$G$1000,4,0))</f>
        <v>-</v>
      </c>
      <c r="O1661" s="124" t="str">
        <f>IF($G1661=0,"-",VLOOKUP($G1661,Nomenclator!$B$6:$G$1000,6,0))</f>
        <v>-</v>
      </c>
      <c r="P1661" s="74"/>
      <c r="Q1661" s="74"/>
    </row>
    <row r="1662" spans="1:17" x14ac:dyDescent="0.2">
      <c r="A1662" s="73" t="str">
        <f t="shared" ref="A1662:A1725" si="52">IF(B1662=0,"-",YEAR(B1662))</f>
        <v>-</v>
      </c>
      <c r="B1662" s="75"/>
      <c r="C1662" s="74"/>
      <c r="D1662" s="74"/>
      <c r="E1662" s="74"/>
      <c r="F1662" s="74"/>
      <c r="G1662" s="74"/>
      <c r="H1662" s="74"/>
      <c r="I1662" s="74"/>
      <c r="J1662" s="74"/>
      <c r="K1662" s="78"/>
      <c r="L1662" s="79">
        <f t="shared" si="51"/>
        <v>0</v>
      </c>
      <c r="M1662" s="124" t="str">
        <f>IF($G1662=0,"-",VLOOKUP($G1662,Nomenclator!$B$6:$G$1000,3,0))</f>
        <v>-</v>
      </c>
      <c r="N1662" s="124" t="str">
        <f>IF($G1662=0,"-",VLOOKUP($G1662,Nomenclator!$B$6:$G$1000,4,0))</f>
        <v>-</v>
      </c>
      <c r="O1662" s="124" t="str">
        <f>IF($G1662=0,"-",VLOOKUP($G1662,Nomenclator!$B$6:$G$1000,6,0))</f>
        <v>-</v>
      </c>
      <c r="P1662" s="74"/>
      <c r="Q1662" s="74"/>
    </row>
    <row r="1663" spans="1:17" x14ac:dyDescent="0.2">
      <c r="A1663" s="73" t="str">
        <f t="shared" si="52"/>
        <v>-</v>
      </c>
      <c r="B1663" s="75"/>
      <c r="C1663" s="74"/>
      <c r="D1663" s="74"/>
      <c r="E1663" s="74"/>
      <c r="F1663" s="74"/>
      <c r="G1663" s="74"/>
      <c r="H1663" s="74"/>
      <c r="I1663" s="74"/>
      <c r="J1663" s="74"/>
      <c r="K1663" s="78"/>
      <c r="L1663" s="79">
        <f t="shared" si="51"/>
        <v>0</v>
      </c>
      <c r="M1663" s="124" t="str">
        <f>IF($G1663=0,"-",VLOOKUP($G1663,Nomenclator!$B$6:$G$1000,3,0))</f>
        <v>-</v>
      </c>
      <c r="N1663" s="124" t="str">
        <f>IF($G1663=0,"-",VLOOKUP($G1663,Nomenclator!$B$6:$G$1000,4,0))</f>
        <v>-</v>
      </c>
      <c r="O1663" s="124" t="str">
        <f>IF($G1663=0,"-",VLOOKUP($G1663,Nomenclator!$B$6:$G$1000,6,0))</f>
        <v>-</v>
      </c>
      <c r="P1663" s="74"/>
      <c r="Q1663" s="74"/>
    </row>
    <row r="1664" spans="1:17" x14ac:dyDescent="0.2">
      <c r="A1664" s="73" t="str">
        <f t="shared" si="52"/>
        <v>-</v>
      </c>
      <c r="B1664" s="75"/>
      <c r="C1664" s="74"/>
      <c r="D1664" s="74"/>
      <c r="E1664" s="74"/>
      <c r="F1664" s="74"/>
      <c r="G1664" s="74"/>
      <c r="H1664" s="74"/>
      <c r="I1664" s="74"/>
      <c r="J1664" s="74"/>
      <c r="K1664" s="78"/>
      <c r="L1664" s="79">
        <f t="shared" si="51"/>
        <v>0</v>
      </c>
      <c r="M1664" s="124" t="str">
        <f>IF($G1664=0,"-",VLOOKUP($G1664,Nomenclator!$B$6:$G$1000,3,0))</f>
        <v>-</v>
      </c>
      <c r="N1664" s="124" t="str">
        <f>IF($G1664=0,"-",VLOOKUP($G1664,Nomenclator!$B$6:$G$1000,4,0))</f>
        <v>-</v>
      </c>
      <c r="O1664" s="124" t="str">
        <f>IF($G1664=0,"-",VLOOKUP($G1664,Nomenclator!$B$6:$G$1000,6,0))</f>
        <v>-</v>
      </c>
      <c r="P1664" s="74"/>
      <c r="Q1664" s="74"/>
    </row>
    <row r="1665" spans="1:17" x14ac:dyDescent="0.2">
      <c r="A1665" s="73" t="str">
        <f t="shared" si="52"/>
        <v>-</v>
      </c>
      <c r="B1665" s="75"/>
      <c r="C1665" s="74"/>
      <c r="D1665" s="74"/>
      <c r="E1665" s="74"/>
      <c r="F1665" s="74"/>
      <c r="G1665" s="74"/>
      <c r="H1665" s="74"/>
      <c r="I1665" s="74"/>
      <c r="J1665" s="74"/>
      <c r="K1665" s="78"/>
      <c r="L1665" s="79">
        <f t="shared" si="51"/>
        <v>0</v>
      </c>
      <c r="M1665" s="124" t="str">
        <f>IF($G1665=0,"-",VLOOKUP($G1665,Nomenclator!$B$6:$G$1000,3,0))</f>
        <v>-</v>
      </c>
      <c r="N1665" s="124" t="str">
        <f>IF($G1665=0,"-",VLOOKUP($G1665,Nomenclator!$B$6:$G$1000,4,0))</f>
        <v>-</v>
      </c>
      <c r="O1665" s="124" t="str">
        <f>IF($G1665=0,"-",VLOOKUP($G1665,Nomenclator!$B$6:$G$1000,6,0))</f>
        <v>-</v>
      </c>
      <c r="P1665" s="74"/>
      <c r="Q1665" s="74"/>
    </row>
    <row r="1666" spans="1:17" x14ac:dyDescent="0.2">
      <c r="A1666" s="73" t="str">
        <f t="shared" si="52"/>
        <v>-</v>
      </c>
      <c r="B1666" s="75"/>
      <c r="C1666" s="74"/>
      <c r="D1666" s="74"/>
      <c r="E1666" s="74"/>
      <c r="F1666" s="74"/>
      <c r="G1666" s="74"/>
      <c r="H1666" s="74"/>
      <c r="I1666" s="74"/>
      <c r="J1666" s="74"/>
      <c r="K1666" s="78"/>
      <c r="L1666" s="79">
        <f t="shared" si="51"/>
        <v>0</v>
      </c>
      <c r="M1666" s="124" t="str">
        <f>IF($G1666=0,"-",VLOOKUP($G1666,Nomenclator!$B$6:$G$1000,3,0))</f>
        <v>-</v>
      </c>
      <c r="N1666" s="124" t="str">
        <f>IF($G1666=0,"-",VLOOKUP($G1666,Nomenclator!$B$6:$G$1000,4,0))</f>
        <v>-</v>
      </c>
      <c r="O1666" s="124" t="str">
        <f>IF($G1666=0,"-",VLOOKUP($G1666,Nomenclator!$B$6:$G$1000,6,0))</f>
        <v>-</v>
      </c>
      <c r="P1666" s="74"/>
      <c r="Q1666" s="74"/>
    </row>
    <row r="1667" spans="1:17" x14ac:dyDescent="0.2">
      <c r="A1667" s="73" t="str">
        <f t="shared" si="52"/>
        <v>-</v>
      </c>
      <c r="B1667" s="75"/>
      <c r="C1667" s="74"/>
      <c r="D1667" s="74"/>
      <c r="E1667" s="74"/>
      <c r="F1667" s="74"/>
      <c r="G1667" s="74"/>
      <c r="H1667" s="74"/>
      <c r="I1667" s="74"/>
      <c r="J1667" s="74"/>
      <c r="K1667" s="78"/>
      <c r="L1667" s="79">
        <f t="shared" si="51"/>
        <v>0</v>
      </c>
      <c r="M1667" s="124" t="str">
        <f>IF($G1667=0,"-",VLOOKUP($G1667,Nomenclator!$B$6:$G$1000,3,0))</f>
        <v>-</v>
      </c>
      <c r="N1667" s="124" t="str">
        <f>IF($G1667=0,"-",VLOOKUP($G1667,Nomenclator!$B$6:$G$1000,4,0))</f>
        <v>-</v>
      </c>
      <c r="O1667" s="124" t="str">
        <f>IF($G1667=0,"-",VLOOKUP($G1667,Nomenclator!$B$6:$G$1000,6,0))</f>
        <v>-</v>
      </c>
      <c r="P1667" s="74"/>
      <c r="Q1667" s="74"/>
    </row>
    <row r="1668" spans="1:17" x14ac:dyDescent="0.2">
      <c r="A1668" s="73" t="str">
        <f t="shared" si="52"/>
        <v>-</v>
      </c>
      <c r="B1668" s="75"/>
      <c r="C1668" s="74"/>
      <c r="D1668" s="74"/>
      <c r="E1668" s="74"/>
      <c r="F1668" s="74"/>
      <c r="G1668" s="74"/>
      <c r="H1668" s="74"/>
      <c r="I1668" s="74"/>
      <c r="J1668" s="74"/>
      <c r="K1668" s="78"/>
      <c r="L1668" s="79">
        <f t="shared" si="51"/>
        <v>0</v>
      </c>
      <c r="M1668" s="124" t="str">
        <f>IF($G1668=0,"-",VLOOKUP($G1668,Nomenclator!$B$6:$G$1000,3,0))</f>
        <v>-</v>
      </c>
      <c r="N1668" s="124" t="str">
        <f>IF($G1668=0,"-",VLOOKUP($G1668,Nomenclator!$B$6:$G$1000,4,0))</f>
        <v>-</v>
      </c>
      <c r="O1668" s="124" t="str">
        <f>IF($G1668=0,"-",VLOOKUP($G1668,Nomenclator!$B$6:$G$1000,6,0))</f>
        <v>-</v>
      </c>
      <c r="P1668" s="74"/>
      <c r="Q1668" s="74"/>
    </row>
    <row r="1669" spans="1:17" x14ac:dyDescent="0.2">
      <c r="A1669" s="73" t="str">
        <f t="shared" si="52"/>
        <v>-</v>
      </c>
      <c r="B1669" s="75"/>
      <c r="C1669" s="74"/>
      <c r="D1669" s="74"/>
      <c r="E1669" s="74"/>
      <c r="F1669" s="74"/>
      <c r="G1669" s="74"/>
      <c r="H1669" s="74"/>
      <c r="I1669" s="74"/>
      <c r="J1669" s="74"/>
      <c r="K1669" s="78"/>
      <c r="L1669" s="79">
        <f t="shared" si="51"/>
        <v>0</v>
      </c>
      <c r="M1669" s="124" t="str">
        <f>IF($G1669=0,"-",VLOOKUP($G1669,Nomenclator!$B$6:$G$1000,3,0))</f>
        <v>-</v>
      </c>
      <c r="N1669" s="124" t="str">
        <f>IF($G1669=0,"-",VLOOKUP($G1669,Nomenclator!$B$6:$G$1000,4,0))</f>
        <v>-</v>
      </c>
      <c r="O1669" s="124" t="str">
        <f>IF($G1669=0,"-",VLOOKUP($G1669,Nomenclator!$B$6:$G$1000,6,0))</f>
        <v>-</v>
      </c>
      <c r="P1669" s="74"/>
      <c r="Q1669" s="74"/>
    </row>
    <row r="1670" spans="1:17" x14ac:dyDescent="0.2">
      <c r="A1670" s="73" t="str">
        <f t="shared" si="52"/>
        <v>-</v>
      </c>
      <c r="B1670" s="75"/>
      <c r="C1670" s="74"/>
      <c r="D1670" s="74"/>
      <c r="E1670" s="74"/>
      <c r="F1670" s="74"/>
      <c r="G1670" s="74"/>
      <c r="H1670" s="74"/>
      <c r="I1670" s="74"/>
      <c r="J1670" s="74"/>
      <c r="K1670" s="78"/>
      <c r="L1670" s="79">
        <f t="shared" ref="L1670:L1733" si="53">J1670*K1670</f>
        <v>0</v>
      </c>
      <c r="M1670" s="124" t="str">
        <f>IF($G1670=0,"-",VLOOKUP($G1670,Nomenclator!$B$6:$G$1000,3,0))</f>
        <v>-</v>
      </c>
      <c r="N1670" s="124" t="str">
        <f>IF($G1670=0,"-",VLOOKUP($G1670,Nomenclator!$B$6:$G$1000,4,0))</f>
        <v>-</v>
      </c>
      <c r="O1670" s="124" t="str">
        <f>IF($G1670=0,"-",VLOOKUP($G1670,Nomenclator!$B$6:$G$1000,6,0))</f>
        <v>-</v>
      </c>
      <c r="P1670" s="74"/>
      <c r="Q1670" s="74"/>
    </row>
    <row r="1671" spans="1:17" x14ac:dyDescent="0.2">
      <c r="A1671" s="73" t="str">
        <f t="shared" si="52"/>
        <v>-</v>
      </c>
      <c r="B1671" s="75"/>
      <c r="C1671" s="74"/>
      <c r="D1671" s="74"/>
      <c r="E1671" s="74"/>
      <c r="F1671" s="74"/>
      <c r="G1671" s="74"/>
      <c r="H1671" s="74"/>
      <c r="I1671" s="74"/>
      <c r="J1671" s="74"/>
      <c r="K1671" s="78"/>
      <c r="L1671" s="79">
        <f t="shared" si="53"/>
        <v>0</v>
      </c>
      <c r="M1671" s="124" t="str">
        <f>IF($G1671=0,"-",VLOOKUP($G1671,Nomenclator!$B$6:$G$1000,3,0))</f>
        <v>-</v>
      </c>
      <c r="N1671" s="124" t="str">
        <f>IF($G1671=0,"-",VLOOKUP($G1671,Nomenclator!$B$6:$G$1000,4,0))</f>
        <v>-</v>
      </c>
      <c r="O1671" s="124" t="str">
        <f>IF($G1671=0,"-",VLOOKUP($G1671,Nomenclator!$B$6:$G$1000,6,0))</f>
        <v>-</v>
      </c>
      <c r="P1671" s="74"/>
      <c r="Q1671" s="74"/>
    </row>
    <row r="1672" spans="1:17" x14ac:dyDescent="0.2">
      <c r="A1672" s="73" t="str">
        <f t="shared" si="52"/>
        <v>-</v>
      </c>
      <c r="B1672" s="75"/>
      <c r="C1672" s="74"/>
      <c r="D1672" s="74"/>
      <c r="E1672" s="74"/>
      <c r="F1672" s="74"/>
      <c r="G1672" s="74"/>
      <c r="H1672" s="74"/>
      <c r="I1672" s="74"/>
      <c r="J1672" s="74"/>
      <c r="K1672" s="78"/>
      <c r="L1672" s="79">
        <f t="shared" si="53"/>
        <v>0</v>
      </c>
      <c r="M1672" s="124" t="str">
        <f>IF($G1672=0,"-",VLOOKUP($G1672,Nomenclator!$B$6:$G$1000,3,0))</f>
        <v>-</v>
      </c>
      <c r="N1672" s="124" t="str">
        <f>IF($G1672=0,"-",VLOOKUP($G1672,Nomenclator!$B$6:$G$1000,4,0))</f>
        <v>-</v>
      </c>
      <c r="O1672" s="124" t="str">
        <f>IF($G1672=0,"-",VLOOKUP($G1672,Nomenclator!$B$6:$G$1000,6,0))</f>
        <v>-</v>
      </c>
      <c r="P1672" s="74"/>
      <c r="Q1672" s="74"/>
    </row>
    <row r="1673" spans="1:17" x14ac:dyDescent="0.2">
      <c r="A1673" s="73" t="str">
        <f t="shared" si="52"/>
        <v>-</v>
      </c>
      <c r="B1673" s="75"/>
      <c r="C1673" s="74"/>
      <c r="D1673" s="74"/>
      <c r="E1673" s="74"/>
      <c r="F1673" s="74"/>
      <c r="G1673" s="74"/>
      <c r="H1673" s="74"/>
      <c r="I1673" s="74"/>
      <c r="J1673" s="74"/>
      <c r="K1673" s="78"/>
      <c r="L1673" s="79">
        <f t="shared" si="53"/>
        <v>0</v>
      </c>
      <c r="M1673" s="124" t="str">
        <f>IF($G1673=0,"-",VLOOKUP($G1673,Nomenclator!$B$6:$G$1000,3,0))</f>
        <v>-</v>
      </c>
      <c r="N1673" s="124" t="str">
        <f>IF($G1673=0,"-",VLOOKUP($G1673,Nomenclator!$B$6:$G$1000,4,0))</f>
        <v>-</v>
      </c>
      <c r="O1673" s="124" t="str">
        <f>IF($G1673=0,"-",VLOOKUP($G1673,Nomenclator!$B$6:$G$1000,6,0))</f>
        <v>-</v>
      </c>
      <c r="P1673" s="74"/>
      <c r="Q1673" s="74"/>
    </row>
    <row r="1674" spans="1:17" x14ac:dyDescent="0.2">
      <c r="A1674" s="73" t="str">
        <f t="shared" si="52"/>
        <v>-</v>
      </c>
      <c r="B1674" s="75"/>
      <c r="C1674" s="74"/>
      <c r="D1674" s="74"/>
      <c r="E1674" s="74"/>
      <c r="F1674" s="74"/>
      <c r="G1674" s="74"/>
      <c r="H1674" s="74"/>
      <c r="I1674" s="74"/>
      <c r="J1674" s="74"/>
      <c r="K1674" s="78"/>
      <c r="L1674" s="79">
        <f t="shared" si="53"/>
        <v>0</v>
      </c>
      <c r="M1674" s="124" t="str">
        <f>IF($G1674=0,"-",VLOOKUP($G1674,Nomenclator!$B$6:$G$1000,3,0))</f>
        <v>-</v>
      </c>
      <c r="N1674" s="124" t="str">
        <f>IF($G1674=0,"-",VLOOKUP($G1674,Nomenclator!$B$6:$G$1000,4,0))</f>
        <v>-</v>
      </c>
      <c r="O1674" s="124" t="str">
        <f>IF($G1674=0,"-",VLOOKUP($G1674,Nomenclator!$B$6:$G$1000,6,0))</f>
        <v>-</v>
      </c>
      <c r="P1674" s="74"/>
      <c r="Q1674" s="74"/>
    </row>
    <row r="1675" spans="1:17" x14ac:dyDescent="0.2">
      <c r="A1675" s="73" t="str">
        <f t="shared" si="52"/>
        <v>-</v>
      </c>
      <c r="B1675" s="75"/>
      <c r="C1675" s="74"/>
      <c r="D1675" s="74"/>
      <c r="E1675" s="74"/>
      <c r="F1675" s="74"/>
      <c r="G1675" s="74"/>
      <c r="H1675" s="74"/>
      <c r="I1675" s="74"/>
      <c r="J1675" s="74"/>
      <c r="K1675" s="78"/>
      <c r="L1675" s="79">
        <f t="shared" si="53"/>
        <v>0</v>
      </c>
      <c r="M1675" s="124" t="str">
        <f>IF($G1675=0,"-",VLOOKUP($G1675,Nomenclator!$B$6:$G$1000,3,0))</f>
        <v>-</v>
      </c>
      <c r="N1675" s="124" t="str">
        <f>IF($G1675=0,"-",VLOOKUP($G1675,Nomenclator!$B$6:$G$1000,4,0))</f>
        <v>-</v>
      </c>
      <c r="O1675" s="124" t="str">
        <f>IF($G1675=0,"-",VLOOKUP($G1675,Nomenclator!$B$6:$G$1000,6,0))</f>
        <v>-</v>
      </c>
      <c r="P1675" s="74"/>
      <c r="Q1675" s="74"/>
    </row>
    <row r="1676" spans="1:17" x14ac:dyDescent="0.2">
      <c r="A1676" s="73" t="str">
        <f t="shared" si="52"/>
        <v>-</v>
      </c>
      <c r="B1676" s="75"/>
      <c r="C1676" s="74"/>
      <c r="D1676" s="74"/>
      <c r="E1676" s="74"/>
      <c r="F1676" s="74"/>
      <c r="G1676" s="74"/>
      <c r="H1676" s="74"/>
      <c r="I1676" s="74"/>
      <c r="J1676" s="74"/>
      <c r="K1676" s="78"/>
      <c r="L1676" s="79">
        <f t="shared" si="53"/>
        <v>0</v>
      </c>
      <c r="M1676" s="124" t="str">
        <f>IF($G1676=0,"-",VLOOKUP($G1676,Nomenclator!$B$6:$G$1000,3,0))</f>
        <v>-</v>
      </c>
      <c r="N1676" s="124" t="str">
        <f>IF($G1676=0,"-",VLOOKUP($G1676,Nomenclator!$B$6:$G$1000,4,0))</f>
        <v>-</v>
      </c>
      <c r="O1676" s="124" t="str">
        <f>IF($G1676=0,"-",VLOOKUP($G1676,Nomenclator!$B$6:$G$1000,6,0))</f>
        <v>-</v>
      </c>
      <c r="P1676" s="74"/>
      <c r="Q1676" s="74"/>
    </row>
    <row r="1677" spans="1:17" x14ac:dyDescent="0.2">
      <c r="A1677" s="73" t="str">
        <f t="shared" si="52"/>
        <v>-</v>
      </c>
      <c r="B1677" s="75"/>
      <c r="C1677" s="74"/>
      <c r="D1677" s="74"/>
      <c r="E1677" s="74"/>
      <c r="F1677" s="74"/>
      <c r="G1677" s="74"/>
      <c r="H1677" s="74"/>
      <c r="I1677" s="74"/>
      <c r="J1677" s="74"/>
      <c r="K1677" s="78"/>
      <c r="L1677" s="79">
        <f t="shared" si="53"/>
        <v>0</v>
      </c>
      <c r="M1677" s="124" t="str">
        <f>IF($G1677=0,"-",VLOOKUP($G1677,Nomenclator!$B$6:$G$1000,3,0))</f>
        <v>-</v>
      </c>
      <c r="N1677" s="124" t="str">
        <f>IF($G1677=0,"-",VLOOKUP($G1677,Nomenclator!$B$6:$G$1000,4,0))</f>
        <v>-</v>
      </c>
      <c r="O1677" s="124" t="str">
        <f>IF($G1677=0,"-",VLOOKUP($G1677,Nomenclator!$B$6:$G$1000,6,0))</f>
        <v>-</v>
      </c>
      <c r="P1677" s="74"/>
      <c r="Q1677" s="74"/>
    </row>
    <row r="1678" spans="1:17" x14ac:dyDescent="0.2">
      <c r="A1678" s="73" t="str">
        <f t="shared" si="52"/>
        <v>-</v>
      </c>
      <c r="B1678" s="75"/>
      <c r="C1678" s="74"/>
      <c r="D1678" s="74"/>
      <c r="E1678" s="74"/>
      <c r="F1678" s="74"/>
      <c r="G1678" s="74"/>
      <c r="H1678" s="74"/>
      <c r="I1678" s="74"/>
      <c r="J1678" s="74"/>
      <c r="K1678" s="78"/>
      <c r="L1678" s="79">
        <f t="shared" si="53"/>
        <v>0</v>
      </c>
      <c r="M1678" s="124" t="str">
        <f>IF($G1678=0,"-",VLOOKUP($G1678,Nomenclator!$B$6:$G$1000,3,0))</f>
        <v>-</v>
      </c>
      <c r="N1678" s="124" t="str">
        <f>IF($G1678=0,"-",VLOOKUP($G1678,Nomenclator!$B$6:$G$1000,4,0))</f>
        <v>-</v>
      </c>
      <c r="O1678" s="124" t="str">
        <f>IF($G1678=0,"-",VLOOKUP($G1678,Nomenclator!$B$6:$G$1000,6,0))</f>
        <v>-</v>
      </c>
      <c r="P1678" s="74"/>
      <c r="Q1678" s="74"/>
    </row>
    <row r="1679" spans="1:17" x14ac:dyDescent="0.2">
      <c r="A1679" s="73" t="str">
        <f t="shared" si="52"/>
        <v>-</v>
      </c>
      <c r="B1679" s="75"/>
      <c r="C1679" s="74"/>
      <c r="D1679" s="74"/>
      <c r="E1679" s="74"/>
      <c r="F1679" s="74"/>
      <c r="G1679" s="74"/>
      <c r="H1679" s="74"/>
      <c r="I1679" s="74"/>
      <c r="J1679" s="74"/>
      <c r="K1679" s="78"/>
      <c r="L1679" s="79">
        <f t="shared" si="53"/>
        <v>0</v>
      </c>
      <c r="M1679" s="124" t="str">
        <f>IF($G1679=0,"-",VLOOKUP($G1679,Nomenclator!$B$6:$G$1000,3,0))</f>
        <v>-</v>
      </c>
      <c r="N1679" s="124" t="str">
        <f>IF($G1679=0,"-",VLOOKUP($G1679,Nomenclator!$B$6:$G$1000,4,0))</f>
        <v>-</v>
      </c>
      <c r="O1679" s="124" t="str">
        <f>IF($G1679=0,"-",VLOOKUP($G1679,Nomenclator!$B$6:$G$1000,6,0))</f>
        <v>-</v>
      </c>
      <c r="P1679" s="74"/>
      <c r="Q1679" s="74"/>
    </row>
    <row r="1680" spans="1:17" x14ac:dyDescent="0.2">
      <c r="A1680" s="73" t="str">
        <f t="shared" si="52"/>
        <v>-</v>
      </c>
      <c r="B1680" s="75"/>
      <c r="C1680" s="74"/>
      <c r="D1680" s="74"/>
      <c r="E1680" s="74"/>
      <c r="F1680" s="74"/>
      <c r="G1680" s="74"/>
      <c r="H1680" s="74"/>
      <c r="I1680" s="74"/>
      <c r="J1680" s="74"/>
      <c r="K1680" s="78"/>
      <c r="L1680" s="79">
        <f t="shared" si="53"/>
        <v>0</v>
      </c>
      <c r="M1680" s="124" t="str">
        <f>IF($G1680=0,"-",VLOOKUP($G1680,Nomenclator!$B$6:$G$1000,3,0))</f>
        <v>-</v>
      </c>
      <c r="N1680" s="124" t="str">
        <f>IF($G1680=0,"-",VLOOKUP($G1680,Nomenclator!$B$6:$G$1000,4,0))</f>
        <v>-</v>
      </c>
      <c r="O1680" s="124" t="str">
        <f>IF($G1680=0,"-",VLOOKUP($G1680,Nomenclator!$B$6:$G$1000,6,0))</f>
        <v>-</v>
      </c>
      <c r="P1680" s="74"/>
      <c r="Q1680" s="74"/>
    </row>
    <row r="1681" spans="1:17" x14ac:dyDescent="0.2">
      <c r="A1681" s="73" t="str">
        <f t="shared" si="52"/>
        <v>-</v>
      </c>
      <c r="B1681" s="75"/>
      <c r="C1681" s="74"/>
      <c r="D1681" s="74"/>
      <c r="E1681" s="74"/>
      <c r="F1681" s="74"/>
      <c r="G1681" s="74"/>
      <c r="H1681" s="74"/>
      <c r="I1681" s="74"/>
      <c r="J1681" s="74"/>
      <c r="K1681" s="78"/>
      <c r="L1681" s="79">
        <f t="shared" si="53"/>
        <v>0</v>
      </c>
      <c r="M1681" s="124" t="str">
        <f>IF($G1681=0,"-",VLOOKUP($G1681,Nomenclator!$B$6:$G$1000,3,0))</f>
        <v>-</v>
      </c>
      <c r="N1681" s="124" t="str">
        <f>IF($G1681=0,"-",VLOOKUP($G1681,Nomenclator!$B$6:$G$1000,4,0))</f>
        <v>-</v>
      </c>
      <c r="O1681" s="124" t="str">
        <f>IF($G1681=0,"-",VLOOKUP($G1681,Nomenclator!$B$6:$G$1000,6,0))</f>
        <v>-</v>
      </c>
      <c r="P1681" s="74"/>
      <c r="Q1681" s="74"/>
    </row>
    <row r="1682" spans="1:17" x14ac:dyDescent="0.2">
      <c r="A1682" s="73" t="str">
        <f t="shared" si="52"/>
        <v>-</v>
      </c>
      <c r="B1682" s="75"/>
      <c r="C1682" s="74"/>
      <c r="D1682" s="74"/>
      <c r="E1682" s="74"/>
      <c r="F1682" s="74"/>
      <c r="G1682" s="74"/>
      <c r="H1682" s="74"/>
      <c r="I1682" s="74"/>
      <c r="J1682" s="74"/>
      <c r="K1682" s="78"/>
      <c r="L1682" s="79">
        <f t="shared" si="53"/>
        <v>0</v>
      </c>
      <c r="M1682" s="124" t="str">
        <f>IF($G1682=0,"-",VLOOKUP($G1682,Nomenclator!$B$6:$G$1000,3,0))</f>
        <v>-</v>
      </c>
      <c r="N1682" s="124" t="str">
        <f>IF($G1682=0,"-",VLOOKUP($G1682,Nomenclator!$B$6:$G$1000,4,0))</f>
        <v>-</v>
      </c>
      <c r="O1682" s="124" t="str">
        <f>IF($G1682=0,"-",VLOOKUP($G1682,Nomenclator!$B$6:$G$1000,6,0))</f>
        <v>-</v>
      </c>
      <c r="P1682" s="74"/>
      <c r="Q1682" s="74"/>
    </row>
    <row r="1683" spans="1:17" x14ac:dyDescent="0.2">
      <c r="A1683" s="73" t="str">
        <f t="shared" si="52"/>
        <v>-</v>
      </c>
      <c r="B1683" s="75"/>
      <c r="C1683" s="74"/>
      <c r="D1683" s="74"/>
      <c r="E1683" s="74"/>
      <c r="F1683" s="74"/>
      <c r="G1683" s="74"/>
      <c r="H1683" s="74"/>
      <c r="I1683" s="74"/>
      <c r="J1683" s="74"/>
      <c r="K1683" s="78"/>
      <c r="L1683" s="79">
        <f t="shared" si="53"/>
        <v>0</v>
      </c>
      <c r="M1683" s="124" t="str">
        <f>IF($G1683=0,"-",VLOOKUP($G1683,Nomenclator!$B$6:$G$1000,3,0))</f>
        <v>-</v>
      </c>
      <c r="N1683" s="124" t="str">
        <f>IF($G1683=0,"-",VLOOKUP($G1683,Nomenclator!$B$6:$G$1000,4,0))</f>
        <v>-</v>
      </c>
      <c r="O1683" s="124" t="str">
        <f>IF($G1683=0,"-",VLOOKUP($G1683,Nomenclator!$B$6:$G$1000,6,0))</f>
        <v>-</v>
      </c>
      <c r="P1683" s="74"/>
      <c r="Q1683" s="74"/>
    </row>
    <row r="1684" spans="1:17" x14ac:dyDescent="0.2">
      <c r="A1684" s="73" t="str">
        <f t="shared" si="52"/>
        <v>-</v>
      </c>
      <c r="B1684" s="75"/>
      <c r="C1684" s="74"/>
      <c r="D1684" s="74"/>
      <c r="E1684" s="74"/>
      <c r="F1684" s="74"/>
      <c r="G1684" s="74"/>
      <c r="H1684" s="74"/>
      <c r="I1684" s="74"/>
      <c r="J1684" s="74"/>
      <c r="K1684" s="78"/>
      <c r="L1684" s="79">
        <f t="shared" si="53"/>
        <v>0</v>
      </c>
      <c r="M1684" s="124" t="str">
        <f>IF($G1684=0,"-",VLOOKUP($G1684,Nomenclator!$B$6:$G$1000,3,0))</f>
        <v>-</v>
      </c>
      <c r="N1684" s="124" t="str">
        <f>IF($G1684=0,"-",VLOOKUP($G1684,Nomenclator!$B$6:$G$1000,4,0))</f>
        <v>-</v>
      </c>
      <c r="O1684" s="124" t="str">
        <f>IF($G1684=0,"-",VLOOKUP($G1684,Nomenclator!$B$6:$G$1000,6,0))</f>
        <v>-</v>
      </c>
      <c r="P1684" s="74"/>
      <c r="Q1684" s="74"/>
    </row>
    <row r="1685" spans="1:17" x14ac:dyDescent="0.2">
      <c r="A1685" s="73" t="str">
        <f t="shared" si="52"/>
        <v>-</v>
      </c>
      <c r="B1685" s="75"/>
      <c r="C1685" s="74"/>
      <c r="D1685" s="74"/>
      <c r="E1685" s="74"/>
      <c r="F1685" s="74"/>
      <c r="G1685" s="74"/>
      <c r="H1685" s="74"/>
      <c r="I1685" s="74"/>
      <c r="J1685" s="74"/>
      <c r="K1685" s="78"/>
      <c r="L1685" s="79">
        <f t="shared" si="53"/>
        <v>0</v>
      </c>
      <c r="M1685" s="124" t="str">
        <f>IF($G1685=0,"-",VLOOKUP($G1685,Nomenclator!$B$6:$G$1000,3,0))</f>
        <v>-</v>
      </c>
      <c r="N1685" s="124" t="str">
        <f>IF($G1685=0,"-",VLOOKUP($G1685,Nomenclator!$B$6:$G$1000,4,0))</f>
        <v>-</v>
      </c>
      <c r="O1685" s="124" t="str">
        <f>IF($G1685=0,"-",VLOOKUP($G1685,Nomenclator!$B$6:$G$1000,6,0))</f>
        <v>-</v>
      </c>
      <c r="P1685" s="74"/>
      <c r="Q1685" s="74"/>
    </row>
    <row r="1686" spans="1:17" x14ac:dyDescent="0.2">
      <c r="A1686" s="73" t="str">
        <f t="shared" si="52"/>
        <v>-</v>
      </c>
      <c r="B1686" s="75"/>
      <c r="C1686" s="74"/>
      <c r="D1686" s="74"/>
      <c r="E1686" s="74"/>
      <c r="F1686" s="74"/>
      <c r="G1686" s="74"/>
      <c r="H1686" s="74"/>
      <c r="I1686" s="74"/>
      <c r="J1686" s="74"/>
      <c r="K1686" s="78"/>
      <c r="L1686" s="79">
        <f t="shared" si="53"/>
        <v>0</v>
      </c>
      <c r="M1686" s="124" t="str">
        <f>IF($G1686=0,"-",VLOOKUP($G1686,Nomenclator!$B$6:$G$1000,3,0))</f>
        <v>-</v>
      </c>
      <c r="N1686" s="124" t="str">
        <f>IF($G1686=0,"-",VLOOKUP($G1686,Nomenclator!$B$6:$G$1000,4,0))</f>
        <v>-</v>
      </c>
      <c r="O1686" s="124" t="str">
        <f>IF($G1686=0,"-",VLOOKUP($G1686,Nomenclator!$B$6:$G$1000,6,0))</f>
        <v>-</v>
      </c>
      <c r="P1686" s="74"/>
      <c r="Q1686" s="74"/>
    </row>
    <row r="1687" spans="1:17" x14ac:dyDescent="0.2">
      <c r="A1687" s="73" t="str">
        <f t="shared" si="52"/>
        <v>-</v>
      </c>
      <c r="B1687" s="75"/>
      <c r="C1687" s="74"/>
      <c r="D1687" s="74"/>
      <c r="E1687" s="74"/>
      <c r="F1687" s="74"/>
      <c r="G1687" s="74"/>
      <c r="H1687" s="74"/>
      <c r="I1687" s="74"/>
      <c r="J1687" s="74"/>
      <c r="K1687" s="78"/>
      <c r="L1687" s="79">
        <f t="shared" si="53"/>
        <v>0</v>
      </c>
      <c r="M1687" s="124" t="str">
        <f>IF($G1687=0,"-",VLOOKUP($G1687,Nomenclator!$B$6:$G$1000,3,0))</f>
        <v>-</v>
      </c>
      <c r="N1687" s="124" t="str">
        <f>IF($G1687=0,"-",VLOOKUP($G1687,Nomenclator!$B$6:$G$1000,4,0))</f>
        <v>-</v>
      </c>
      <c r="O1687" s="124" t="str">
        <f>IF($G1687=0,"-",VLOOKUP($G1687,Nomenclator!$B$6:$G$1000,6,0))</f>
        <v>-</v>
      </c>
      <c r="P1687" s="74"/>
      <c r="Q1687" s="74"/>
    </row>
    <row r="1688" spans="1:17" x14ac:dyDescent="0.2">
      <c r="A1688" s="73" t="str">
        <f t="shared" si="52"/>
        <v>-</v>
      </c>
      <c r="B1688" s="75"/>
      <c r="C1688" s="74"/>
      <c r="D1688" s="74"/>
      <c r="E1688" s="74"/>
      <c r="F1688" s="74"/>
      <c r="G1688" s="74"/>
      <c r="H1688" s="74"/>
      <c r="I1688" s="74"/>
      <c r="J1688" s="74"/>
      <c r="K1688" s="78"/>
      <c r="L1688" s="79">
        <f t="shared" si="53"/>
        <v>0</v>
      </c>
      <c r="M1688" s="124" t="str">
        <f>IF($G1688=0,"-",VLOOKUP($G1688,Nomenclator!$B$6:$G$1000,3,0))</f>
        <v>-</v>
      </c>
      <c r="N1688" s="124" t="str">
        <f>IF($G1688=0,"-",VLOOKUP($G1688,Nomenclator!$B$6:$G$1000,4,0))</f>
        <v>-</v>
      </c>
      <c r="O1688" s="124" t="str">
        <f>IF($G1688=0,"-",VLOOKUP($G1688,Nomenclator!$B$6:$G$1000,6,0))</f>
        <v>-</v>
      </c>
      <c r="P1688" s="74"/>
      <c r="Q1688" s="74"/>
    </row>
    <row r="1689" spans="1:17" x14ac:dyDescent="0.2">
      <c r="A1689" s="73" t="str">
        <f t="shared" si="52"/>
        <v>-</v>
      </c>
      <c r="B1689" s="75"/>
      <c r="C1689" s="74"/>
      <c r="D1689" s="74"/>
      <c r="E1689" s="74"/>
      <c r="F1689" s="74"/>
      <c r="G1689" s="74"/>
      <c r="H1689" s="74"/>
      <c r="I1689" s="74"/>
      <c r="J1689" s="74"/>
      <c r="K1689" s="78"/>
      <c r="L1689" s="79">
        <f t="shared" si="53"/>
        <v>0</v>
      </c>
      <c r="M1689" s="124" t="str">
        <f>IF($G1689=0,"-",VLOOKUP($G1689,Nomenclator!$B$6:$G$1000,3,0))</f>
        <v>-</v>
      </c>
      <c r="N1689" s="124" t="str">
        <f>IF($G1689=0,"-",VLOOKUP($G1689,Nomenclator!$B$6:$G$1000,4,0))</f>
        <v>-</v>
      </c>
      <c r="O1689" s="124" t="str">
        <f>IF($G1689=0,"-",VLOOKUP($G1689,Nomenclator!$B$6:$G$1000,6,0))</f>
        <v>-</v>
      </c>
      <c r="P1689" s="74"/>
      <c r="Q1689" s="74"/>
    </row>
    <row r="1690" spans="1:17" x14ac:dyDescent="0.2">
      <c r="A1690" s="73" t="str">
        <f t="shared" si="52"/>
        <v>-</v>
      </c>
      <c r="B1690" s="75"/>
      <c r="C1690" s="74"/>
      <c r="D1690" s="74"/>
      <c r="E1690" s="74"/>
      <c r="F1690" s="74"/>
      <c r="G1690" s="74"/>
      <c r="H1690" s="74"/>
      <c r="I1690" s="74"/>
      <c r="J1690" s="74"/>
      <c r="K1690" s="78"/>
      <c r="L1690" s="79">
        <f t="shared" si="53"/>
        <v>0</v>
      </c>
      <c r="M1690" s="124" t="str">
        <f>IF($G1690=0,"-",VLOOKUP($G1690,Nomenclator!$B$6:$G$1000,3,0))</f>
        <v>-</v>
      </c>
      <c r="N1690" s="124" t="str">
        <f>IF($G1690=0,"-",VLOOKUP($G1690,Nomenclator!$B$6:$G$1000,4,0))</f>
        <v>-</v>
      </c>
      <c r="O1690" s="124" t="str">
        <f>IF($G1690=0,"-",VLOOKUP($G1690,Nomenclator!$B$6:$G$1000,6,0))</f>
        <v>-</v>
      </c>
      <c r="P1690" s="74"/>
      <c r="Q1690" s="74"/>
    </row>
    <row r="1691" spans="1:17" x14ac:dyDescent="0.2">
      <c r="A1691" s="73" t="str">
        <f t="shared" si="52"/>
        <v>-</v>
      </c>
      <c r="B1691" s="75"/>
      <c r="C1691" s="74"/>
      <c r="D1691" s="74"/>
      <c r="E1691" s="74"/>
      <c r="F1691" s="74"/>
      <c r="G1691" s="74"/>
      <c r="H1691" s="74"/>
      <c r="I1691" s="74"/>
      <c r="J1691" s="74"/>
      <c r="K1691" s="78"/>
      <c r="L1691" s="79">
        <f t="shared" si="53"/>
        <v>0</v>
      </c>
      <c r="M1691" s="124" t="str">
        <f>IF($G1691=0,"-",VLOOKUP($G1691,Nomenclator!$B$6:$G$1000,3,0))</f>
        <v>-</v>
      </c>
      <c r="N1691" s="124" t="str">
        <f>IF($G1691=0,"-",VLOOKUP($G1691,Nomenclator!$B$6:$G$1000,4,0))</f>
        <v>-</v>
      </c>
      <c r="O1691" s="124" t="str">
        <f>IF($G1691=0,"-",VLOOKUP($G1691,Nomenclator!$B$6:$G$1000,6,0))</f>
        <v>-</v>
      </c>
      <c r="P1691" s="74"/>
      <c r="Q1691" s="74"/>
    </row>
    <row r="1692" spans="1:17" x14ac:dyDescent="0.2">
      <c r="A1692" s="73" t="str">
        <f t="shared" si="52"/>
        <v>-</v>
      </c>
      <c r="B1692" s="75"/>
      <c r="C1692" s="74"/>
      <c r="D1692" s="74"/>
      <c r="E1692" s="74"/>
      <c r="F1692" s="74"/>
      <c r="G1692" s="74"/>
      <c r="H1692" s="74"/>
      <c r="I1692" s="74"/>
      <c r="J1692" s="74"/>
      <c r="K1692" s="78"/>
      <c r="L1692" s="79">
        <f t="shared" si="53"/>
        <v>0</v>
      </c>
      <c r="M1692" s="124" t="str">
        <f>IF($G1692=0,"-",VLOOKUP($G1692,Nomenclator!$B$6:$G$1000,3,0))</f>
        <v>-</v>
      </c>
      <c r="N1692" s="124" t="str">
        <f>IF($G1692=0,"-",VLOOKUP($G1692,Nomenclator!$B$6:$G$1000,4,0))</f>
        <v>-</v>
      </c>
      <c r="O1692" s="124" t="str">
        <f>IF($G1692=0,"-",VLOOKUP($G1692,Nomenclator!$B$6:$G$1000,6,0))</f>
        <v>-</v>
      </c>
      <c r="P1692" s="74"/>
      <c r="Q1692" s="74"/>
    </row>
    <row r="1693" spans="1:17" x14ac:dyDescent="0.2">
      <c r="A1693" s="73" t="str">
        <f t="shared" si="52"/>
        <v>-</v>
      </c>
      <c r="B1693" s="75"/>
      <c r="C1693" s="74"/>
      <c r="D1693" s="74"/>
      <c r="E1693" s="74"/>
      <c r="F1693" s="74"/>
      <c r="G1693" s="74"/>
      <c r="H1693" s="74"/>
      <c r="I1693" s="74"/>
      <c r="J1693" s="74"/>
      <c r="K1693" s="78"/>
      <c r="L1693" s="79">
        <f t="shared" si="53"/>
        <v>0</v>
      </c>
      <c r="M1693" s="124" t="str">
        <f>IF($G1693=0,"-",VLOOKUP($G1693,Nomenclator!$B$6:$G$1000,3,0))</f>
        <v>-</v>
      </c>
      <c r="N1693" s="124" t="str">
        <f>IF($G1693=0,"-",VLOOKUP($G1693,Nomenclator!$B$6:$G$1000,4,0))</f>
        <v>-</v>
      </c>
      <c r="O1693" s="124" t="str">
        <f>IF($G1693=0,"-",VLOOKUP($G1693,Nomenclator!$B$6:$G$1000,6,0))</f>
        <v>-</v>
      </c>
      <c r="P1693" s="74"/>
      <c r="Q1693" s="74"/>
    </row>
    <row r="1694" spans="1:17" x14ac:dyDescent="0.2">
      <c r="A1694" s="73" t="str">
        <f t="shared" si="52"/>
        <v>-</v>
      </c>
      <c r="B1694" s="75"/>
      <c r="C1694" s="74"/>
      <c r="D1694" s="74"/>
      <c r="E1694" s="74"/>
      <c r="F1694" s="74"/>
      <c r="G1694" s="74"/>
      <c r="H1694" s="74"/>
      <c r="I1694" s="74"/>
      <c r="J1694" s="74"/>
      <c r="K1694" s="78"/>
      <c r="L1694" s="79">
        <f t="shared" si="53"/>
        <v>0</v>
      </c>
      <c r="M1694" s="124" t="str">
        <f>IF($G1694=0,"-",VLOOKUP($G1694,Nomenclator!$B$6:$G$1000,3,0))</f>
        <v>-</v>
      </c>
      <c r="N1694" s="124" t="str">
        <f>IF($G1694=0,"-",VLOOKUP($G1694,Nomenclator!$B$6:$G$1000,4,0))</f>
        <v>-</v>
      </c>
      <c r="O1694" s="124" t="str">
        <f>IF($G1694=0,"-",VLOOKUP($G1694,Nomenclator!$B$6:$G$1000,6,0))</f>
        <v>-</v>
      </c>
      <c r="P1694" s="74"/>
      <c r="Q1694" s="74"/>
    </row>
    <row r="1695" spans="1:17" x14ac:dyDescent="0.2">
      <c r="A1695" s="73" t="str">
        <f t="shared" si="52"/>
        <v>-</v>
      </c>
      <c r="B1695" s="75"/>
      <c r="C1695" s="74"/>
      <c r="D1695" s="74"/>
      <c r="E1695" s="74"/>
      <c r="F1695" s="74"/>
      <c r="G1695" s="74"/>
      <c r="H1695" s="74"/>
      <c r="I1695" s="74"/>
      <c r="J1695" s="74"/>
      <c r="K1695" s="78"/>
      <c r="L1695" s="79">
        <f t="shared" si="53"/>
        <v>0</v>
      </c>
      <c r="M1695" s="124" t="str">
        <f>IF($G1695=0,"-",VLOOKUP($G1695,Nomenclator!$B$6:$G$1000,3,0))</f>
        <v>-</v>
      </c>
      <c r="N1695" s="124" t="str">
        <f>IF($G1695=0,"-",VLOOKUP($G1695,Nomenclator!$B$6:$G$1000,4,0))</f>
        <v>-</v>
      </c>
      <c r="O1695" s="124" t="str">
        <f>IF($G1695=0,"-",VLOOKUP($G1695,Nomenclator!$B$6:$G$1000,6,0))</f>
        <v>-</v>
      </c>
      <c r="P1695" s="74"/>
      <c r="Q1695" s="74"/>
    </row>
    <row r="1696" spans="1:17" x14ac:dyDescent="0.2">
      <c r="A1696" s="73" t="str">
        <f t="shared" si="52"/>
        <v>-</v>
      </c>
      <c r="B1696" s="75"/>
      <c r="C1696" s="74"/>
      <c r="D1696" s="74"/>
      <c r="E1696" s="74"/>
      <c r="F1696" s="74"/>
      <c r="G1696" s="74"/>
      <c r="H1696" s="74"/>
      <c r="I1696" s="74"/>
      <c r="J1696" s="74"/>
      <c r="K1696" s="78"/>
      <c r="L1696" s="79">
        <f t="shared" si="53"/>
        <v>0</v>
      </c>
      <c r="M1696" s="124" t="str">
        <f>IF($G1696=0,"-",VLOOKUP($G1696,Nomenclator!$B$6:$G$1000,3,0))</f>
        <v>-</v>
      </c>
      <c r="N1696" s="124" t="str">
        <f>IF($G1696=0,"-",VLOOKUP($G1696,Nomenclator!$B$6:$G$1000,4,0))</f>
        <v>-</v>
      </c>
      <c r="O1696" s="124" t="str">
        <f>IF($G1696=0,"-",VLOOKUP($G1696,Nomenclator!$B$6:$G$1000,6,0))</f>
        <v>-</v>
      </c>
      <c r="P1696" s="74"/>
      <c r="Q1696" s="74"/>
    </row>
    <row r="1697" spans="1:17" x14ac:dyDescent="0.2">
      <c r="A1697" s="73" t="str">
        <f t="shared" si="52"/>
        <v>-</v>
      </c>
      <c r="B1697" s="75"/>
      <c r="C1697" s="74"/>
      <c r="D1697" s="74"/>
      <c r="E1697" s="74"/>
      <c r="F1697" s="74"/>
      <c r="G1697" s="74"/>
      <c r="H1697" s="74"/>
      <c r="I1697" s="74"/>
      <c r="J1697" s="74"/>
      <c r="K1697" s="78"/>
      <c r="L1697" s="79">
        <f t="shared" si="53"/>
        <v>0</v>
      </c>
      <c r="M1697" s="124" t="str">
        <f>IF($G1697=0,"-",VLOOKUP($G1697,Nomenclator!$B$6:$G$1000,3,0))</f>
        <v>-</v>
      </c>
      <c r="N1697" s="124" t="str">
        <f>IF($G1697=0,"-",VLOOKUP($G1697,Nomenclator!$B$6:$G$1000,4,0))</f>
        <v>-</v>
      </c>
      <c r="O1697" s="124" t="str">
        <f>IF($G1697=0,"-",VLOOKUP($G1697,Nomenclator!$B$6:$G$1000,6,0))</f>
        <v>-</v>
      </c>
      <c r="P1697" s="74"/>
      <c r="Q1697" s="74"/>
    </row>
    <row r="1698" spans="1:17" x14ac:dyDescent="0.2">
      <c r="A1698" s="73" t="str">
        <f t="shared" si="52"/>
        <v>-</v>
      </c>
      <c r="B1698" s="75"/>
      <c r="C1698" s="74"/>
      <c r="D1698" s="74"/>
      <c r="E1698" s="74"/>
      <c r="F1698" s="74"/>
      <c r="G1698" s="74"/>
      <c r="H1698" s="74"/>
      <c r="I1698" s="74"/>
      <c r="J1698" s="74"/>
      <c r="K1698" s="78"/>
      <c r="L1698" s="79">
        <f t="shared" si="53"/>
        <v>0</v>
      </c>
      <c r="M1698" s="124" t="str">
        <f>IF($G1698=0,"-",VLOOKUP($G1698,Nomenclator!$B$6:$G$1000,3,0))</f>
        <v>-</v>
      </c>
      <c r="N1698" s="124" t="str">
        <f>IF($G1698=0,"-",VLOOKUP($G1698,Nomenclator!$B$6:$G$1000,4,0))</f>
        <v>-</v>
      </c>
      <c r="O1698" s="124" t="str">
        <f>IF($G1698=0,"-",VLOOKUP($G1698,Nomenclator!$B$6:$G$1000,6,0))</f>
        <v>-</v>
      </c>
      <c r="P1698" s="74"/>
      <c r="Q1698" s="74"/>
    </row>
    <row r="1699" spans="1:17" x14ac:dyDescent="0.2">
      <c r="A1699" s="73" t="str">
        <f t="shared" si="52"/>
        <v>-</v>
      </c>
      <c r="B1699" s="75"/>
      <c r="C1699" s="74"/>
      <c r="D1699" s="74"/>
      <c r="E1699" s="74"/>
      <c r="F1699" s="74"/>
      <c r="G1699" s="74"/>
      <c r="H1699" s="74"/>
      <c r="I1699" s="74"/>
      <c r="J1699" s="74"/>
      <c r="K1699" s="78"/>
      <c r="L1699" s="79">
        <f t="shared" si="53"/>
        <v>0</v>
      </c>
      <c r="M1699" s="124" t="str">
        <f>IF($G1699=0,"-",VLOOKUP($G1699,Nomenclator!$B$6:$G$1000,3,0))</f>
        <v>-</v>
      </c>
      <c r="N1699" s="124" t="str">
        <f>IF($G1699=0,"-",VLOOKUP($G1699,Nomenclator!$B$6:$G$1000,4,0))</f>
        <v>-</v>
      </c>
      <c r="O1699" s="124" t="str">
        <f>IF($G1699=0,"-",VLOOKUP($G1699,Nomenclator!$B$6:$G$1000,6,0))</f>
        <v>-</v>
      </c>
      <c r="P1699" s="74"/>
      <c r="Q1699" s="74"/>
    </row>
    <row r="1700" spans="1:17" x14ac:dyDescent="0.2">
      <c r="A1700" s="73" t="str">
        <f t="shared" si="52"/>
        <v>-</v>
      </c>
      <c r="B1700" s="75"/>
      <c r="C1700" s="74"/>
      <c r="D1700" s="74"/>
      <c r="E1700" s="74"/>
      <c r="F1700" s="74"/>
      <c r="G1700" s="74"/>
      <c r="H1700" s="74"/>
      <c r="I1700" s="74"/>
      <c r="J1700" s="74"/>
      <c r="K1700" s="78"/>
      <c r="L1700" s="79">
        <f t="shared" si="53"/>
        <v>0</v>
      </c>
      <c r="M1700" s="124" t="str">
        <f>IF($G1700=0,"-",VLOOKUP($G1700,Nomenclator!$B$6:$G$1000,3,0))</f>
        <v>-</v>
      </c>
      <c r="N1700" s="124" t="str">
        <f>IF($G1700=0,"-",VLOOKUP($G1700,Nomenclator!$B$6:$G$1000,4,0))</f>
        <v>-</v>
      </c>
      <c r="O1700" s="124" t="str">
        <f>IF($G1700=0,"-",VLOOKUP($G1700,Nomenclator!$B$6:$G$1000,6,0))</f>
        <v>-</v>
      </c>
      <c r="P1700" s="74"/>
      <c r="Q1700" s="74"/>
    </row>
    <row r="1701" spans="1:17" x14ac:dyDescent="0.2">
      <c r="A1701" s="73" t="str">
        <f t="shared" si="52"/>
        <v>-</v>
      </c>
      <c r="B1701" s="75"/>
      <c r="C1701" s="74"/>
      <c r="D1701" s="74"/>
      <c r="E1701" s="74"/>
      <c r="F1701" s="74"/>
      <c r="G1701" s="74"/>
      <c r="H1701" s="74"/>
      <c r="I1701" s="74"/>
      <c r="J1701" s="74"/>
      <c r="K1701" s="78"/>
      <c r="L1701" s="79">
        <f t="shared" si="53"/>
        <v>0</v>
      </c>
      <c r="M1701" s="124" t="str">
        <f>IF($G1701=0,"-",VLOOKUP($G1701,Nomenclator!$B$6:$G$1000,3,0))</f>
        <v>-</v>
      </c>
      <c r="N1701" s="124" t="str">
        <f>IF($G1701=0,"-",VLOOKUP($G1701,Nomenclator!$B$6:$G$1000,4,0))</f>
        <v>-</v>
      </c>
      <c r="O1701" s="124" t="str">
        <f>IF($G1701=0,"-",VLOOKUP($G1701,Nomenclator!$B$6:$G$1000,6,0))</f>
        <v>-</v>
      </c>
      <c r="P1701" s="74"/>
      <c r="Q1701" s="74"/>
    </row>
    <row r="1702" spans="1:17" x14ac:dyDescent="0.2">
      <c r="A1702" s="73" t="str">
        <f t="shared" si="52"/>
        <v>-</v>
      </c>
      <c r="B1702" s="75"/>
      <c r="C1702" s="74"/>
      <c r="D1702" s="74"/>
      <c r="E1702" s="74"/>
      <c r="F1702" s="74"/>
      <c r="G1702" s="74"/>
      <c r="H1702" s="74"/>
      <c r="I1702" s="74"/>
      <c r="J1702" s="74"/>
      <c r="K1702" s="78"/>
      <c r="L1702" s="79">
        <f t="shared" si="53"/>
        <v>0</v>
      </c>
      <c r="M1702" s="124" t="str">
        <f>IF($G1702=0,"-",VLOOKUP($G1702,Nomenclator!$B$6:$G$1000,3,0))</f>
        <v>-</v>
      </c>
      <c r="N1702" s="124" t="str">
        <f>IF($G1702=0,"-",VLOOKUP($G1702,Nomenclator!$B$6:$G$1000,4,0))</f>
        <v>-</v>
      </c>
      <c r="O1702" s="124" t="str">
        <f>IF($G1702=0,"-",VLOOKUP($G1702,Nomenclator!$B$6:$G$1000,6,0))</f>
        <v>-</v>
      </c>
      <c r="P1702" s="74"/>
      <c r="Q1702" s="74"/>
    </row>
    <row r="1703" spans="1:17" x14ac:dyDescent="0.2">
      <c r="A1703" s="73" t="str">
        <f t="shared" si="52"/>
        <v>-</v>
      </c>
      <c r="B1703" s="75"/>
      <c r="C1703" s="74"/>
      <c r="D1703" s="74"/>
      <c r="E1703" s="74"/>
      <c r="F1703" s="74"/>
      <c r="G1703" s="74"/>
      <c r="H1703" s="74"/>
      <c r="I1703" s="74"/>
      <c r="J1703" s="74"/>
      <c r="K1703" s="78"/>
      <c r="L1703" s="79">
        <f t="shared" si="53"/>
        <v>0</v>
      </c>
      <c r="M1703" s="124" t="str">
        <f>IF($G1703=0,"-",VLOOKUP($G1703,Nomenclator!$B$6:$G$1000,3,0))</f>
        <v>-</v>
      </c>
      <c r="N1703" s="124" t="str">
        <f>IF($G1703=0,"-",VLOOKUP($G1703,Nomenclator!$B$6:$G$1000,4,0))</f>
        <v>-</v>
      </c>
      <c r="O1703" s="124" t="str">
        <f>IF($G1703=0,"-",VLOOKUP($G1703,Nomenclator!$B$6:$G$1000,6,0))</f>
        <v>-</v>
      </c>
      <c r="P1703" s="74"/>
      <c r="Q1703" s="74"/>
    </row>
    <row r="1704" spans="1:17" x14ac:dyDescent="0.2">
      <c r="A1704" s="73" t="str">
        <f t="shared" si="52"/>
        <v>-</v>
      </c>
      <c r="B1704" s="75"/>
      <c r="C1704" s="74"/>
      <c r="D1704" s="74"/>
      <c r="E1704" s="74"/>
      <c r="F1704" s="74"/>
      <c r="G1704" s="74"/>
      <c r="H1704" s="74"/>
      <c r="I1704" s="74"/>
      <c r="J1704" s="74"/>
      <c r="K1704" s="78"/>
      <c r="L1704" s="79">
        <f t="shared" si="53"/>
        <v>0</v>
      </c>
      <c r="M1704" s="124" t="str">
        <f>IF($G1704=0,"-",VLOOKUP($G1704,Nomenclator!$B$6:$G$1000,3,0))</f>
        <v>-</v>
      </c>
      <c r="N1704" s="124" t="str">
        <f>IF($G1704=0,"-",VLOOKUP($G1704,Nomenclator!$B$6:$G$1000,4,0))</f>
        <v>-</v>
      </c>
      <c r="O1704" s="124" t="str">
        <f>IF($G1704=0,"-",VLOOKUP($G1704,Nomenclator!$B$6:$G$1000,6,0))</f>
        <v>-</v>
      </c>
      <c r="P1704" s="74"/>
      <c r="Q1704" s="74"/>
    </row>
    <row r="1705" spans="1:17" x14ac:dyDescent="0.2">
      <c r="A1705" s="73" t="str">
        <f t="shared" si="52"/>
        <v>-</v>
      </c>
      <c r="B1705" s="75"/>
      <c r="C1705" s="74"/>
      <c r="D1705" s="74"/>
      <c r="E1705" s="74"/>
      <c r="F1705" s="74"/>
      <c r="G1705" s="74"/>
      <c r="H1705" s="74"/>
      <c r="I1705" s="74"/>
      <c r="J1705" s="74"/>
      <c r="K1705" s="78"/>
      <c r="L1705" s="79">
        <f t="shared" si="53"/>
        <v>0</v>
      </c>
      <c r="M1705" s="124" t="str">
        <f>IF($G1705=0,"-",VLOOKUP($G1705,Nomenclator!$B$6:$G$1000,3,0))</f>
        <v>-</v>
      </c>
      <c r="N1705" s="124" t="str">
        <f>IF($G1705=0,"-",VLOOKUP($G1705,Nomenclator!$B$6:$G$1000,4,0))</f>
        <v>-</v>
      </c>
      <c r="O1705" s="124" t="str">
        <f>IF($G1705=0,"-",VLOOKUP($G1705,Nomenclator!$B$6:$G$1000,6,0))</f>
        <v>-</v>
      </c>
      <c r="P1705" s="74"/>
      <c r="Q1705" s="74"/>
    </row>
    <row r="1706" spans="1:17" x14ac:dyDescent="0.2">
      <c r="A1706" s="73" t="str">
        <f t="shared" si="52"/>
        <v>-</v>
      </c>
      <c r="B1706" s="75"/>
      <c r="C1706" s="74"/>
      <c r="D1706" s="74"/>
      <c r="E1706" s="74"/>
      <c r="F1706" s="74"/>
      <c r="G1706" s="74"/>
      <c r="H1706" s="74"/>
      <c r="I1706" s="74"/>
      <c r="J1706" s="74"/>
      <c r="K1706" s="78"/>
      <c r="L1706" s="79">
        <f t="shared" si="53"/>
        <v>0</v>
      </c>
      <c r="M1706" s="124" t="str">
        <f>IF($G1706=0,"-",VLOOKUP($G1706,Nomenclator!$B$6:$G$1000,3,0))</f>
        <v>-</v>
      </c>
      <c r="N1706" s="124" t="str">
        <f>IF($G1706=0,"-",VLOOKUP($G1706,Nomenclator!$B$6:$G$1000,4,0))</f>
        <v>-</v>
      </c>
      <c r="O1706" s="124" t="str">
        <f>IF($G1706=0,"-",VLOOKUP($G1706,Nomenclator!$B$6:$G$1000,6,0))</f>
        <v>-</v>
      </c>
      <c r="P1706" s="74"/>
      <c r="Q1706" s="74"/>
    </row>
    <row r="1707" spans="1:17" x14ac:dyDescent="0.2">
      <c r="A1707" s="73" t="str">
        <f t="shared" si="52"/>
        <v>-</v>
      </c>
      <c r="B1707" s="75"/>
      <c r="C1707" s="74"/>
      <c r="D1707" s="74"/>
      <c r="E1707" s="74"/>
      <c r="F1707" s="74"/>
      <c r="G1707" s="74"/>
      <c r="H1707" s="74"/>
      <c r="I1707" s="74"/>
      <c r="J1707" s="74"/>
      <c r="K1707" s="78"/>
      <c r="L1707" s="79">
        <f t="shared" si="53"/>
        <v>0</v>
      </c>
      <c r="M1707" s="124" t="str">
        <f>IF($G1707=0,"-",VLOOKUP($G1707,Nomenclator!$B$6:$G$1000,3,0))</f>
        <v>-</v>
      </c>
      <c r="N1707" s="124" t="str">
        <f>IF($G1707=0,"-",VLOOKUP($G1707,Nomenclator!$B$6:$G$1000,4,0))</f>
        <v>-</v>
      </c>
      <c r="O1707" s="124" t="str">
        <f>IF($G1707=0,"-",VLOOKUP($G1707,Nomenclator!$B$6:$G$1000,6,0))</f>
        <v>-</v>
      </c>
      <c r="P1707" s="74"/>
      <c r="Q1707" s="74"/>
    </row>
    <row r="1708" spans="1:17" x14ac:dyDescent="0.2">
      <c r="A1708" s="73" t="str">
        <f t="shared" si="52"/>
        <v>-</v>
      </c>
      <c r="B1708" s="75"/>
      <c r="C1708" s="74"/>
      <c r="D1708" s="74"/>
      <c r="E1708" s="74"/>
      <c r="F1708" s="74"/>
      <c r="G1708" s="74"/>
      <c r="H1708" s="74"/>
      <c r="I1708" s="74"/>
      <c r="J1708" s="74"/>
      <c r="K1708" s="78"/>
      <c r="L1708" s="79">
        <f t="shared" si="53"/>
        <v>0</v>
      </c>
      <c r="M1708" s="124" t="str">
        <f>IF($G1708=0,"-",VLOOKUP($G1708,Nomenclator!$B$6:$G$1000,3,0))</f>
        <v>-</v>
      </c>
      <c r="N1708" s="124" t="str">
        <f>IF($G1708=0,"-",VLOOKUP($G1708,Nomenclator!$B$6:$G$1000,4,0))</f>
        <v>-</v>
      </c>
      <c r="O1708" s="124" t="str">
        <f>IF($G1708=0,"-",VLOOKUP($G1708,Nomenclator!$B$6:$G$1000,6,0))</f>
        <v>-</v>
      </c>
      <c r="P1708" s="74"/>
      <c r="Q1708" s="74"/>
    </row>
    <row r="1709" spans="1:17" x14ac:dyDescent="0.2">
      <c r="A1709" s="73" t="str">
        <f t="shared" si="52"/>
        <v>-</v>
      </c>
      <c r="B1709" s="75"/>
      <c r="C1709" s="74"/>
      <c r="D1709" s="74"/>
      <c r="E1709" s="74"/>
      <c r="F1709" s="74"/>
      <c r="G1709" s="74"/>
      <c r="H1709" s="74"/>
      <c r="I1709" s="74"/>
      <c r="J1709" s="74"/>
      <c r="K1709" s="78"/>
      <c r="L1709" s="79">
        <f t="shared" si="53"/>
        <v>0</v>
      </c>
      <c r="M1709" s="124" t="str">
        <f>IF($G1709=0,"-",VLOOKUP($G1709,Nomenclator!$B$6:$G$1000,3,0))</f>
        <v>-</v>
      </c>
      <c r="N1709" s="124" t="str">
        <f>IF($G1709=0,"-",VLOOKUP($G1709,Nomenclator!$B$6:$G$1000,4,0))</f>
        <v>-</v>
      </c>
      <c r="O1709" s="124" t="str">
        <f>IF($G1709=0,"-",VLOOKUP($G1709,Nomenclator!$B$6:$G$1000,6,0))</f>
        <v>-</v>
      </c>
      <c r="P1709" s="74"/>
      <c r="Q1709" s="74"/>
    </row>
    <row r="1710" spans="1:17" x14ac:dyDescent="0.2">
      <c r="A1710" s="73" t="str">
        <f t="shared" si="52"/>
        <v>-</v>
      </c>
      <c r="B1710" s="75"/>
      <c r="C1710" s="74"/>
      <c r="D1710" s="74"/>
      <c r="E1710" s="74"/>
      <c r="F1710" s="74"/>
      <c r="G1710" s="74"/>
      <c r="H1710" s="74"/>
      <c r="I1710" s="74"/>
      <c r="J1710" s="74"/>
      <c r="K1710" s="78"/>
      <c r="L1710" s="79">
        <f t="shared" si="53"/>
        <v>0</v>
      </c>
      <c r="M1710" s="124" t="str">
        <f>IF($G1710=0,"-",VLOOKUP($G1710,Nomenclator!$B$6:$G$1000,3,0))</f>
        <v>-</v>
      </c>
      <c r="N1710" s="124" t="str">
        <f>IF($G1710=0,"-",VLOOKUP($G1710,Nomenclator!$B$6:$G$1000,4,0))</f>
        <v>-</v>
      </c>
      <c r="O1710" s="124" t="str">
        <f>IF($G1710=0,"-",VLOOKUP($G1710,Nomenclator!$B$6:$G$1000,6,0))</f>
        <v>-</v>
      </c>
      <c r="P1710" s="74"/>
      <c r="Q1710" s="74"/>
    </row>
    <row r="1711" spans="1:17" x14ac:dyDescent="0.2">
      <c r="A1711" s="73" t="str">
        <f t="shared" si="52"/>
        <v>-</v>
      </c>
      <c r="B1711" s="75"/>
      <c r="C1711" s="74"/>
      <c r="D1711" s="74"/>
      <c r="E1711" s="74"/>
      <c r="F1711" s="74"/>
      <c r="G1711" s="74"/>
      <c r="H1711" s="74"/>
      <c r="I1711" s="74"/>
      <c r="J1711" s="74"/>
      <c r="K1711" s="78"/>
      <c r="L1711" s="79">
        <f t="shared" si="53"/>
        <v>0</v>
      </c>
      <c r="M1711" s="124" t="str">
        <f>IF($G1711=0,"-",VLOOKUP($G1711,Nomenclator!$B$6:$G$1000,3,0))</f>
        <v>-</v>
      </c>
      <c r="N1711" s="124" t="str">
        <f>IF($G1711=0,"-",VLOOKUP($G1711,Nomenclator!$B$6:$G$1000,4,0))</f>
        <v>-</v>
      </c>
      <c r="O1711" s="124" t="str">
        <f>IF($G1711=0,"-",VLOOKUP($G1711,Nomenclator!$B$6:$G$1000,6,0))</f>
        <v>-</v>
      </c>
      <c r="P1711" s="74"/>
      <c r="Q1711" s="74"/>
    </row>
    <row r="1712" spans="1:17" x14ac:dyDescent="0.2">
      <c r="A1712" s="73" t="str">
        <f t="shared" si="52"/>
        <v>-</v>
      </c>
      <c r="B1712" s="75"/>
      <c r="C1712" s="74"/>
      <c r="D1712" s="74"/>
      <c r="E1712" s="74"/>
      <c r="F1712" s="74"/>
      <c r="G1712" s="74"/>
      <c r="H1712" s="74"/>
      <c r="I1712" s="74"/>
      <c r="J1712" s="74"/>
      <c r="K1712" s="78"/>
      <c r="L1712" s="79">
        <f t="shared" si="53"/>
        <v>0</v>
      </c>
      <c r="M1712" s="124" t="str">
        <f>IF($G1712=0,"-",VLOOKUP($G1712,Nomenclator!$B$6:$G$1000,3,0))</f>
        <v>-</v>
      </c>
      <c r="N1712" s="124" t="str">
        <f>IF($G1712=0,"-",VLOOKUP($G1712,Nomenclator!$B$6:$G$1000,4,0))</f>
        <v>-</v>
      </c>
      <c r="O1712" s="124" t="str">
        <f>IF($G1712=0,"-",VLOOKUP($G1712,Nomenclator!$B$6:$G$1000,6,0))</f>
        <v>-</v>
      </c>
      <c r="P1712" s="74"/>
      <c r="Q1712" s="74"/>
    </row>
    <row r="1713" spans="1:17" x14ac:dyDescent="0.2">
      <c r="A1713" s="73" t="str">
        <f t="shared" si="52"/>
        <v>-</v>
      </c>
      <c r="B1713" s="75"/>
      <c r="C1713" s="74"/>
      <c r="D1713" s="74"/>
      <c r="E1713" s="74"/>
      <c r="F1713" s="74"/>
      <c r="G1713" s="74"/>
      <c r="H1713" s="74"/>
      <c r="I1713" s="74"/>
      <c r="J1713" s="74"/>
      <c r="K1713" s="78"/>
      <c r="L1713" s="79">
        <f t="shared" si="53"/>
        <v>0</v>
      </c>
      <c r="M1713" s="124" t="str">
        <f>IF($G1713=0,"-",VLOOKUP($G1713,Nomenclator!$B$6:$G$1000,3,0))</f>
        <v>-</v>
      </c>
      <c r="N1713" s="124" t="str">
        <f>IF($G1713=0,"-",VLOOKUP($G1713,Nomenclator!$B$6:$G$1000,4,0))</f>
        <v>-</v>
      </c>
      <c r="O1713" s="124" t="str">
        <f>IF($G1713=0,"-",VLOOKUP($G1713,Nomenclator!$B$6:$G$1000,6,0))</f>
        <v>-</v>
      </c>
      <c r="P1713" s="74"/>
      <c r="Q1713" s="74"/>
    </row>
    <row r="1714" spans="1:17" x14ac:dyDescent="0.2">
      <c r="A1714" s="73" t="str">
        <f t="shared" si="52"/>
        <v>-</v>
      </c>
      <c r="B1714" s="75"/>
      <c r="C1714" s="74"/>
      <c r="D1714" s="74"/>
      <c r="E1714" s="74"/>
      <c r="F1714" s="74"/>
      <c r="G1714" s="74"/>
      <c r="H1714" s="74"/>
      <c r="I1714" s="74"/>
      <c r="J1714" s="74"/>
      <c r="K1714" s="78"/>
      <c r="L1714" s="79">
        <f t="shared" si="53"/>
        <v>0</v>
      </c>
      <c r="M1714" s="124" t="str">
        <f>IF($G1714=0,"-",VLOOKUP($G1714,Nomenclator!$B$6:$G$1000,3,0))</f>
        <v>-</v>
      </c>
      <c r="N1714" s="124" t="str">
        <f>IF($G1714=0,"-",VLOOKUP($G1714,Nomenclator!$B$6:$G$1000,4,0))</f>
        <v>-</v>
      </c>
      <c r="O1714" s="124" t="str">
        <f>IF($G1714=0,"-",VLOOKUP($G1714,Nomenclator!$B$6:$G$1000,6,0))</f>
        <v>-</v>
      </c>
      <c r="P1714" s="74"/>
      <c r="Q1714" s="74"/>
    </row>
    <row r="1715" spans="1:17" x14ac:dyDescent="0.2">
      <c r="A1715" s="73" t="str">
        <f t="shared" si="52"/>
        <v>-</v>
      </c>
      <c r="B1715" s="75"/>
      <c r="C1715" s="74"/>
      <c r="D1715" s="74"/>
      <c r="E1715" s="74"/>
      <c r="F1715" s="74"/>
      <c r="G1715" s="74"/>
      <c r="H1715" s="74"/>
      <c r="I1715" s="74"/>
      <c r="J1715" s="74"/>
      <c r="K1715" s="78"/>
      <c r="L1715" s="79">
        <f t="shared" si="53"/>
        <v>0</v>
      </c>
      <c r="M1715" s="124" t="str">
        <f>IF($G1715=0,"-",VLOOKUP($G1715,Nomenclator!$B$6:$G$1000,3,0))</f>
        <v>-</v>
      </c>
      <c r="N1715" s="124" t="str">
        <f>IF($G1715=0,"-",VLOOKUP($G1715,Nomenclator!$B$6:$G$1000,4,0))</f>
        <v>-</v>
      </c>
      <c r="O1715" s="124" t="str">
        <f>IF($G1715=0,"-",VLOOKUP($G1715,Nomenclator!$B$6:$G$1000,6,0))</f>
        <v>-</v>
      </c>
      <c r="P1715" s="74"/>
      <c r="Q1715" s="74"/>
    </row>
    <row r="1716" spans="1:17" x14ac:dyDescent="0.2">
      <c r="A1716" s="73" t="str">
        <f t="shared" si="52"/>
        <v>-</v>
      </c>
      <c r="B1716" s="75"/>
      <c r="C1716" s="74"/>
      <c r="D1716" s="74"/>
      <c r="E1716" s="74"/>
      <c r="F1716" s="74"/>
      <c r="G1716" s="74"/>
      <c r="H1716" s="74"/>
      <c r="I1716" s="74"/>
      <c r="J1716" s="74"/>
      <c r="K1716" s="78"/>
      <c r="L1716" s="79">
        <f t="shared" si="53"/>
        <v>0</v>
      </c>
      <c r="M1716" s="124" t="str">
        <f>IF($G1716=0,"-",VLOOKUP($G1716,Nomenclator!$B$6:$G$1000,3,0))</f>
        <v>-</v>
      </c>
      <c r="N1716" s="124" t="str">
        <f>IF($G1716=0,"-",VLOOKUP($G1716,Nomenclator!$B$6:$G$1000,4,0))</f>
        <v>-</v>
      </c>
      <c r="O1716" s="124" t="str">
        <f>IF($G1716=0,"-",VLOOKUP($G1716,Nomenclator!$B$6:$G$1000,6,0))</f>
        <v>-</v>
      </c>
      <c r="P1716" s="74"/>
      <c r="Q1716" s="74"/>
    </row>
    <row r="1717" spans="1:17" x14ac:dyDescent="0.2">
      <c r="A1717" s="73" t="str">
        <f t="shared" si="52"/>
        <v>-</v>
      </c>
      <c r="B1717" s="75"/>
      <c r="C1717" s="74"/>
      <c r="D1717" s="74"/>
      <c r="E1717" s="74"/>
      <c r="F1717" s="74"/>
      <c r="G1717" s="74"/>
      <c r="H1717" s="74"/>
      <c r="I1717" s="74"/>
      <c r="J1717" s="74"/>
      <c r="K1717" s="78"/>
      <c r="L1717" s="79">
        <f t="shared" si="53"/>
        <v>0</v>
      </c>
      <c r="M1717" s="124" t="str">
        <f>IF($G1717=0,"-",VLOOKUP($G1717,Nomenclator!$B$6:$G$1000,3,0))</f>
        <v>-</v>
      </c>
      <c r="N1717" s="124" t="str">
        <f>IF($G1717=0,"-",VLOOKUP($G1717,Nomenclator!$B$6:$G$1000,4,0))</f>
        <v>-</v>
      </c>
      <c r="O1717" s="124" t="str">
        <f>IF($G1717=0,"-",VLOOKUP($G1717,Nomenclator!$B$6:$G$1000,6,0))</f>
        <v>-</v>
      </c>
      <c r="P1717" s="74"/>
      <c r="Q1717" s="74"/>
    </row>
    <row r="1718" spans="1:17" x14ac:dyDescent="0.2">
      <c r="A1718" s="73" t="str">
        <f t="shared" si="52"/>
        <v>-</v>
      </c>
      <c r="B1718" s="75"/>
      <c r="C1718" s="74"/>
      <c r="D1718" s="74"/>
      <c r="E1718" s="74"/>
      <c r="F1718" s="74"/>
      <c r="G1718" s="74"/>
      <c r="H1718" s="74"/>
      <c r="I1718" s="74"/>
      <c r="J1718" s="74"/>
      <c r="K1718" s="78"/>
      <c r="L1718" s="79">
        <f t="shared" si="53"/>
        <v>0</v>
      </c>
      <c r="M1718" s="124" t="str">
        <f>IF($G1718=0,"-",VLOOKUP($G1718,Nomenclator!$B$6:$G$1000,3,0))</f>
        <v>-</v>
      </c>
      <c r="N1718" s="124" t="str">
        <f>IF($G1718=0,"-",VLOOKUP($G1718,Nomenclator!$B$6:$G$1000,4,0))</f>
        <v>-</v>
      </c>
      <c r="O1718" s="124" t="str">
        <f>IF($G1718=0,"-",VLOOKUP($G1718,Nomenclator!$B$6:$G$1000,6,0))</f>
        <v>-</v>
      </c>
      <c r="P1718" s="74"/>
      <c r="Q1718" s="74"/>
    </row>
    <row r="1719" spans="1:17" x14ac:dyDescent="0.2">
      <c r="A1719" s="73" t="str">
        <f t="shared" si="52"/>
        <v>-</v>
      </c>
      <c r="B1719" s="75"/>
      <c r="C1719" s="74"/>
      <c r="D1719" s="74"/>
      <c r="E1719" s="74"/>
      <c r="F1719" s="74"/>
      <c r="G1719" s="74"/>
      <c r="H1719" s="74"/>
      <c r="I1719" s="74"/>
      <c r="J1719" s="74"/>
      <c r="K1719" s="78"/>
      <c r="L1719" s="79">
        <f t="shared" si="53"/>
        <v>0</v>
      </c>
      <c r="M1719" s="124" t="str">
        <f>IF($G1719=0,"-",VLOOKUP($G1719,Nomenclator!$B$6:$G$1000,3,0))</f>
        <v>-</v>
      </c>
      <c r="N1719" s="124" t="str">
        <f>IF($G1719=0,"-",VLOOKUP($G1719,Nomenclator!$B$6:$G$1000,4,0))</f>
        <v>-</v>
      </c>
      <c r="O1719" s="124" t="str">
        <f>IF($G1719=0,"-",VLOOKUP($G1719,Nomenclator!$B$6:$G$1000,6,0))</f>
        <v>-</v>
      </c>
      <c r="P1719" s="74"/>
      <c r="Q1719" s="74"/>
    </row>
    <row r="1720" spans="1:17" x14ac:dyDescent="0.2">
      <c r="A1720" s="73" t="str">
        <f t="shared" si="52"/>
        <v>-</v>
      </c>
      <c r="B1720" s="75"/>
      <c r="C1720" s="74"/>
      <c r="D1720" s="74"/>
      <c r="E1720" s="74"/>
      <c r="F1720" s="74"/>
      <c r="G1720" s="74"/>
      <c r="H1720" s="74"/>
      <c r="I1720" s="74"/>
      <c r="J1720" s="74"/>
      <c r="K1720" s="78"/>
      <c r="L1720" s="79">
        <f t="shared" si="53"/>
        <v>0</v>
      </c>
      <c r="M1720" s="124" t="str">
        <f>IF($G1720=0,"-",VLOOKUP($G1720,Nomenclator!$B$6:$G$1000,3,0))</f>
        <v>-</v>
      </c>
      <c r="N1720" s="124" t="str">
        <f>IF($G1720=0,"-",VLOOKUP($G1720,Nomenclator!$B$6:$G$1000,4,0))</f>
        <v>-</v>
      </c>
      <c r="O1720" s="124" t="str">
        <f>IF($G1720=0,"-",VLOOKUP($G1720,Nomenclator!$B$6:$G$1000,6,0))</f>
        <v>-</v>
      </c>
      <c r="P1720" s="74"/>
      <c r="Q1720" s="74"/>
    </row>
    <row r="1721" spans="1:17" x14ac:dyDescent="0.2">
      <c r="A1721" s="73" t="str">
        <f t="shared" si="52"/>
        <v>-</v>
      </c>
      <c r="B1721" s="75"/>
      <c r="C1721" s="74"/>
      <c r="D1721" s="74"/>
      <c r="E1721" s="74"/>
      <c r="F1721" s="74"/>
      <c r="G1721" s="74"/>
      <c r="H1721" s="74"/>
      <c r="I1721" s="74"/>
      <c r="J1721" s="74"/>
      <c r="K1721" s="78"/>
      <c r="L1721" s="79">
        <f t="shared" si="53"/>
        <v>0</v>
      </c>
      <c r="M1721" s="124" t="str">
        <f>IF($G1721=0,"-",VLOOKUP($G1721,Nomenclator!$B$6:$G$1000,3,0))</f>
        <v>-</v>
      </c>
      <c r="N1721" s="124" t="str">
        <f>IF($G1721=0,"-",VLOOKUP($G1721,Nomenclator!$B$6:$G$1000,4,0))</f>
        <v>-</v>
      </c>
      <c r="O1721" s="124" t="str">
        <f>IF($G1721=0,"-",VLOOKUP($G1721,Nomenclator!$B$6:$G$1000,6,0))</f>
        <v>-</v>
      </c>
      <c r="P1721" s="74"/>
      <c r="Q1721" s="74"/>
    </row>
    <row r="1722" spans="1:17" x14ac:dyDescent="0.2">
      <c r="A1722" s="73" t="str">
        <f t="shared" si="52"/>
        <v>-</v>
      </c>
      <c r="B1722" s="75"/>
      <c r="C1722" s="74"/>
      <c r="D1722" s="74"/>
      <c r="E1722" s="74"/>
      <c r="F1722" s="74"/>
      <c r="G1722" s="74"/>
      <c r="H1722" s="74"/>
      <c r="I1722" s="74"/>
      <c r="J1722" s="74"/>
      <c r="K1722" s="78"/>
      <c r="L1722" s="79">
        <f t="shared" si="53"/>
        <v>0</v>
      </c>
      <c r="M1722" s="124" t="str">
        <f>IF($G1722=0,"-",VLOOKUP($G1722,Nomenclator!$B$6:$G$1000,3,0))</f>
        <v>-</v>
      </c>
      <c r="N1722" s="124" t="str">
        <f>IF($G1722=0,"-",VLOOKUP($G1722,Nomenclator!$B$6:$G$1000,4,0))</f>
        <v>-</v>
      </c>
      <c r="O1722" s="124" t="str">
        <f>IF($G1722=0,"-",VLOOKUP($G1722,Nomenclator!$B$6:$G$1000,6,0))</f>
        <v>-</v>
      </c>
      <c r="P1722" s="74"/>
      <c r="Q1722" s="74"/>
    </row>
    <row r="1723" spans="1:17" x14ac:dyDescent="0.2">
      <c r="A1723" s="73" t="str">
        <f t="shared" si="52"/>
        <v>-</v>
      </c>
      <c r="B1723" s="75"/>
      <c r="C1723" s="74"/>
      <c r="D1723" s="74"/>
      <c r="E1723" s="74"/>
      <c r="F1723" s="74"/>
      <c r="G1723" s="74"/>
      <c r="H1723" s="74"/>
      <c r="I1723" s="74"/>
      <c r="J1723" s="74"/>
      <c r="K1723" s="78"/>
      <c r="L1723" s="79">
        <f t="shared" si="53"/>
        <v>0</v>
      </c>
      <c r="M1723" s="124" t="str">
        <f>IF($G1723=0,"-",VLOOKUP($G1723,Nomenclator!$B$6:$G$1000,3,0))</f>
        <v>-</v>
      </c>
      <c r="N1723" s="124" t="str">
        <f>IF($G1723=0,"-",VLOOKUP($G1723,Nomenclator!$B$6:$G$1000,4,0))</f>
        <v>-</v>
      </c>
      <c r="O1723" s="124" t="str">
        <f>IF($G1723=0,"-",VLOOKUP($G1723,Nomenclator!$B$6:$G$1000,6,0))</f>
        <v>-</v>
      </c>
      <c r="P1723" s="74"/>
      <c r="Q1723" s="74"/>
    </row>
    <row r="1724" spans="1:17" x14ac:dyDescent="0.2">
      <c r="A1724" s="73" t="str">
        <f t="shared" si="52"/>
        <v>-</v>
      </c>
      <c r="B1724" s="75"/>
      <c r="C1724" s="74"/>
      <c r="D1724" s="74"/>
      <c r="E1724" s="74"/>
      <c r="F1724" s="74"/>
      <c r="G1724" s="74"/>
      <c r="H1724" s="74"/>
      <c r="I1724" s="74"/>
      <c r="J1724" s="74"/>
      <c r="K1724" s="78"/>
      <c r="L1724" s="79">
        <f t="shared" si="53"/>
        <v>0</v>
      </c>
      <c r="M1724" s="124" t="str">
        <f>IF($G1724=0,"-",VLOOKUP($G1724,Nomenclator!$B$6:$G$1000,3,0))</f>
        <v>-</v>
      </c>
      <c r="N1724" s="124" t="str">
        <f>IF($G1724=0,"-",VLOOKUP($G1724,Nomenclator!$B$6:$G$1000,4,0))</f>
        <v>-</v>
      </c>
      <c r="O1724" s="124" t="str">
        <f>IF($G1724=0,"-",VLOOKUP($G1724,Nomenclator!$B$6:$G$1000,6,0))</f>
        <v>-</v>
      </c>
      <c r="P1724" s="74"/>
      <c r="Q1724" s="74"/>
    </row>
    <row r="1725" spans="1:17" x14ac:dyDescent="0.2">
      <c r="A1725" s="73" t="str">
        <f t="shared" si="52"/>
        <v>-</v>
      </c>
      <c r="B1725" s="75"/>
      <c r="C1725" s="74"/>
      <c r="D1725" s="74"/>
      <c r="E1725" s="74"/>
      <c r="F1725" s="74"/>
      <c r="G1725" s="74"/>
      <c r="H1725" s="74"/>
      <c r="I1725" s="74"/>
      <c r="J1725" s="74"/>
      <c r="K1725" s="78"/>
      <c r="L1725" s="79">
        <f t="shared" si="53"/>
        <v>0</v>
      </c>
      <c r="M1725" s="124" t="str">
        <f>IF($G1725=0,"-",VLOOKUP($G1725,Nomenclator!$B$6:$G$1000,3,0))</f>
        <v>-</v>
      </c>
      <c r="N1725" s="124" t="str">
        <f>IF($G1725=0,"-",VLOOKUP($G1725,Nomenclator!$B$6:$G$1000,4,0))</f>
        <v>-</v>
      </c>
      <c r="O1725" s="124" t="str">
        <f>IF($G1725=0,"-",VLOOKUP($G1725,Nomenclator!$B$6:$G$1000,6,0))</f>
        <v>-</v>
      </c>
      <c r="P1725" s="74"/>
      <c r="Q1725" s="74"/>
    </row>
    <row r="1726" spans="1:17" x14ac:dyDescent="0.2">
      <c r="A1726" s="73" t="str">
        <f t="shared" ref="A1726:A1789" si="54">IF(B1726=0,"-",YEAR(B1726))</f>
        <v>-</v>
      </c>
      <c r="B1726" s="75"/>
      <c r="C1726" s="74"/>
      <c r="D1726" s="74"/>
      <c r="E1726" s="74"/>
      <c r="F1726" s="74"/>
      <c r="G1726" s="74"/>
      <c r="H1726" s="74"/>
      <c r="I1726" s="74"/>
      <c r="J1726" s="74"/>
      <c r="K1726" s="78"/>
      <c r="L1726" s="79">
        <f t="shared" si="53"/>
        <v>0</v>
      </c>
      <c r="M1726" s="124" t="str">
        <f>IF($G1726=0,"-",VLOOKUP($G1726,Nomenclator!$B$6:$G$1000,3,0))</f>
        <v>-</v>
      </c>
      <c r="N1726" s="124" t="str">
        <f>IF($G1726=0,"-",VLOOKUP($G1726,Nomenclator!$B$6:$G$1000,4,0))</f>
        <v>-</v>
      </c>
      <c r="O1726" s="124" t="str">
        <f>IF($G1726=0,"-",VLOOKUP($G1726,Nomenclator!$B$6:$G$1000,6,0))</f>
        <v>-</v>
      </c>
      <c r="P1726" s="74"/>
      <c r="Q1726" s="74"/>
    </row>
    <row r="1727" spans="1:17" x14ac:dyDescent="0.2">
      <c r="A1727" s="73" t="str">
        <f t="shared" si="54"/>
        <v>-</v>
      </c>
      <c r="B1727" s="75"/>
      <c r="C1727" s="74"/>
      <c r="D1727" s="74"/>
      <c r="E1727" s="74"/>
      <c r="F1727" s="74"/>
      <c r="G1727" s="74"/>
      <c r="H1727" s="74"/>
      <c r="I1727" s="74"/>
      <c r="J1727" s="74"/>
      <c r="K1727" s="78"/>
      <c r="L1727" s="79">
        <f t="shared" si="53"/>
        <v>0</v>
      </c>
      <c r="M1727" s="124" t="str">
        <f>IF($G1727=0,"-",VLOOKUP($G1727,Nomenclator!$B$6:$G$1000,3,0))</f>
        <v>-</v>
      </c>
      <c r="N1727" s="124" t="str">
        <f>IF($G1727=0,"-",VLOOKUP($G1727,Nomenclator!$B$6:$G$1000,4,0))</f>
        <v>-</v>
      </c>
      <c r="O1727" s="124" t="str">
        <f>IF($G1727=0,"-",VLOOKUP($G1727,Nomenclator!$B$6:$G$1000,6,0))</f>
        <v>-</v>
      </c>
      <c r="P1727" s="74"/>
      <c r="Q1727" s="74"/>
    </row>
    <row r="1728" spans="1:17" x14ac:dyDescent="0.2">
      <c r="A1728" s="73" t="str">
        <f t="shared" si="54"/>
        <v>-</v>
      </c>
      <c r="B1728" s="75"/>
      <c r="C1728" s="74"/>
      <c r="D1728" s="74"/>
      <c r="E1728" s="74"/>
      <c r="F1728" s="74"/>
      <c r="G1728" s="74"/>
      <c r="H1728" s="74"/>
      <c r="I1728" s="74"/>
      <c r="J1728" s="74"/>
      <c r="K1728" s="78"/>
      <c r="L1728" s="79">
        <f t="shared" si="53"/>
        <v>0</v>
      </c>
      <c r="M1728" s="124" t="str">
        <f>IF($G1728=0,"-",VLOOKUP($G1728,Nomenclator!$B$6:$G$1000,3,0))</f>
        <v>-</v>
      </c>
      <c r="N1728" s="124" t="str">
        <f>IF($G1728=0,"-",VLOOKUP($G1728,Nomenclator!$B$6:$G$1000,4,0))</f>
        <v>-</v>
      </c>
      <c r="O1728" s="124" t="str">
        <f>IF($G1728=0,"-",VLOOKUP($G1728,Nomenclator!$B$6:$G$1000,6,0))</f>
        <v>-</v>
      </c>
      <c r="P1728" s="74"/>
      <c r="Q1728" s="74"/>
    </row>
    <row r="1729" spans="1:17" x14ac:dyDescent="0.2">
      <c r="A1729" s="73" t="str">
        <f t="shared" si="54"/>
        <v>-</v>
      </c>
      <c r="B1729" s="75"/>
      <c r="C1729" s="74"/>
      <c r="D1729" s="74"/>
      <c r="E1729" s="74"/>
      <c r="F1729" s="74"/>
      <c r="G1729" s="74"/>
      <c r="H1729" s="74"/>
      <c r="I1729" s="74"/>
      <c r="J1729" s="74"/>
      <c r="K1729" s="78"/>
      <c r="L1729" s="79">
        <f t="shared" si="53"/>
        <v>0</v>
      </c>
      <c r="M1729" s="124" t="str">
        <f>IF($G1729=0,"-",VLOOKUP($G1729,Nomenclator!$B$6:$G$1000,3,0))</f>
        <v>-</v>
      </c>
      <c r="N1729" s="124" t="str">
        <f>IF($G1729=0,"-",VLOOKUP($G1729,Nomenclator!$B$6:$G$1000,4,0))</f>
        <v>-</v>
      </c>
      <c r="O1729" s="124" t="str">
        <f>IF($G1729=0,"-",VLOOKUP($G1729,Nomenclator!$B$6:$G$1000,6,0))</f>
        <v>-</v>
      </c>
      <c r="P1729" s="74"/>
      <c r="Q1729" s="74"/>
    </row>
    <row r="1730" spans="1:17" x14ac:dyDescent="0.2">
      <c r="A1730" s="73" t="str">
        <f t="shared" si="54"/>
        <v>-</v>
      </c>
      <c r="B1730" s="75"/>
      <c r="C1730" s="74"/>
      <c r="D1730" s="74"/>
      <c r="E1730" s="74"/>
      <c r="F1730" s="74"/>
      <c r="G1730" s="74"/>
      <c r="H1730" s="74"/>
      <c r="I1730" s="74"/>
      <c r="J1730" s="74"/>
      <c r="K1730" s="78"/>
      <c r="L1730" s="79">
        <f t="shared" si="53"/>
        <v>0</v>
      </c>
      <c r="M1730" s="124" t="str">
        <f>IF($G1730=0,"-",VLOOKUP($G1730,Nomenclator!$B$6:$G$1000,3,0))</f>
        <v>-</v>
      </c>
      <c r="N1730" s="124" t="str">
        <f>IF($G1730=0,"-",VLOOKUP($G1730,Nomenclator!$B$6:$G$1000,4,0))</f>
        <v>-</v>
      </c>
      <c r="O1730" s="124" t="str">
        <f>IF($G1730=0,"-",VLOOKUP($G1730,Nomenclator!$B$6:$G$1000,6,0))</f>
        <v>-</v>
      </c>
      <c r="P1730" s="74"/>
      <c r="Q1730" s="74"/>
    </row>
    <row r="1731" spans="1:17" x14ac:dyDescent="0.2">
      <c r="A1731" s="73" t="str">
        <f t="shared" si="54"/>
        <v>-</v>
      </c>
      <c r="B1731" s="75"/>
      <c r="C1731" s="74"/>
      <c r="D1731" s="74"/>
      <c r="E1731" s="74"/>
      <c r="F1731" s="74"/>
      <c r="G1731" s="74"/>
      <c r="H1731" s="74"/>
      <c r="I1731" s="74"/>
      <c r="J1731" s="74"/>
      <c r="K1731" s="78"/>
      <c r="L1731" s="79">
        <f t="shared" si="53"/>
        <v>0</v>
      </c>
      <c r="M1731" s="124" t="str">
        <f>IF($G1731=0,"-",VLOOKUP($G1731,Nomenclator!$B$6:$G$1000,3,0))</f>
        <v>-</v>
      </c>
      <c r="N1731" s="124" t="str">
        <f>IF($G1731=0,"-",VLOOKUP($G1731,Nomenclator!$B$6:$G$1000,4,0))</f>
        <v>-</v>
      </c>
      <c r="O1731" s="124" t="str">
        <f>IF($G1731=0,"-",VLOOKUP($G1731,Nomenclator!$B$6:$G$1000,6,0))</f>
        <v>-</v>
      </c>
      <c r="P1731" s="74"/>
      <c r="Q1731" s="74"/>
    </row>
    <row r="1732" spans="1:17" x14ac:dyDescent="0.2">
      <c r="A1732" s="73" t="str">
        <f t="shared" si="54"/>
        <v>-</v>
      </c>
      <c r="B1732" s="75"/>
      <c r="C1732" s="74"/>
      <c r="D1732" s="74"/>
      <c r="E1732" s="74"/>
      <c r="F1732" s="74"/>
      <c r="G1732" s="74"/>
      <c r="H1732" s="74"/>
      <c r="I1732" s="74"/>
      <c r="J1732" s="74"/>
      <c r="K1732" s="78"/>
      <c r="L1732" s="79">
        <f t="shared" si="53"/>
        <v>0</v>
      </c>
      <c r="M1732" s="124" t="str">
        <f>IF($G1732=0,"-",VLOOKUP($G1732,Nomenclator!$B$6:$G$1000,3,0))</f>
        <v>-</v>
      </c>
      <c r="N1732" s="124" t="str">
        <f>IF($G1732=0,"-",VLOOKUP($G1732,Nomenclator!$B$6:$G$1000,4,0))</f>
        <v>-</v>
      </c>
      <c r="O1732" s="124" t="str">
        <f>IF($G1732=0,"-",VLOOKUP($G1732,Nomenclator!$B$6:$G$1000,6,0))</f>
        <v>-</v>
      </c>
      <c r="P1732" s="74"/>
      <c r="Q1732" s="74"/>
    </row>
    <row r="1733" spans="1:17" x14ac:dyDescent="0.2">
      <c r="A1733" s="73" t="str">
        <f t="shared" si="54"/>
        <v>-</v>
      </c>
      <c r="B1733" s="75"/>
      <c r="C1733" s="74"/>
      <c r="D1733" s="74"/>
      <c r="E1733" s="74"/>
      <c r="F1733" s="74"/>
      <c r="G1733" s="74"/>
      <c r="H1733" s="74"/>
      <c r="I1733" s="74"/>
      <c r="J1733" s="74"/>
      <c r="K1733" s="78"/>
      <c r="L1733" s="79">
        <f t="shared" si="53"/>
        <v>0</v>
      </c>
      <c r="M1733" s="124" t="str">
        <f>IF($G1733=0,"-",VLOOKUP($G1733,Nomenclator!$B$6:$G$1000,3,0))</f>
        <v>-</v>
      </c>
      <c r="N1733" s="124" t="str">
        <f>IF($G1733=0,"-",VLOOKUP($G1733,Nomenclator!$B$6:$G$1000,4,0))</f>
        <v>-</v>
      </c>
      <c r="O1733" s="124" t="str">
        <f>IF($G1733=0,"-",VLOOKUP($G1733,Nomenclator!$B$6:$G$1000,6,0))</f>
        <v>-</v>
      </c>
      <c r="P1733" s="74"/>
      <c r="Q1733" s="74"/>
    </row>
    <row r="1734" spans="1:17" x14ac:dyDescent="0.2">
      <c r="A1734" s="73" t="str">
        <f t="shared" si="54"/>
        <v>-</v>
      </c>
      <c r="B1734" s="75"/>
      <c r="C1734" s="74"/>
      <c r="D1734" s="74"/>
      <c r="E1734" s="74"/>
      <c r="F1734" s="74"/>
      <c r="G1734" s="74"/>
      <c r="H1734" s="74"/>
      <c r="I1734" s="74"/>
      <c r="J1734" s="74"/>
      <c r="K1734" s="78"/>
      <c r="L1734" s="79">
        <f t="shared" ref="L1734:L1797" si="55">J1734*K1734</f>
        <v>0</v>
      </c>
      <c r="M1734" s="124" t="str">
        <f>IF($G1734=0,"-",VLOOKUP($G1734,Nomenclator!$B$6:$G$1000,3,0))</f>
        <v>-</v>
      </c>
      <c r="N1734" s="124" t="str">
        <f>IF($G1734=0,"-",VLOOKUP($G1734,Nomenclator!$B$6:$G$1000,4,0))</f>
        <v>-</v>
      </c>
      <c r="O1734" s="124" t="str">
        <f>IF($G1734=0,"-",VLOOKUP($G1734,Nomenclator!$B$6:$G$1000,6,0))</f>
        <v>-</v>
      </c>
      <c r="P1734" s="74"/>
      <c r="Q1734" s="74"/>
    </row>
    <row r="1735" spans="1:17" x14ac:dyDescent="0.2">
      <c r="A1735" s="73" t="str">
        <f t="shared" si="54"/>
        <v>-</v>
      </c>
      <c r="B1735" s="75"/>
      <c r="C1735" s="74"/>
      <c r="D1735" s="74"/>
      <c r="E1735" s="74"/>
      <c r="F1735" s="74"/>
      <c r="G1735" s="74"/>
      <c r="H1735" s="74"/>
      <c r="I1735" s="74"/>
      <c r="J1735" s="74"/>
      <c r="K1735" s="78"/>
      <c r="L1735" s="79">
        <f t="shared" si="55"/>
        <v>0</v>
      </c>
      <c r="M1735" s="124" t="str">
        <f>IF($G1735=0,"-",VLOOKUP($G1735,Nomenclator!$B$6:$G$1000,3,0))</f>
        <v>-</v>
      </c>
      <c r="N1735" s="124" t="str">
        <f>IF($G1735=0,"-",VLOOKUP($G1735,Nomenclator!$B$6:$G$1000,4,0))</f>
        <v>-</v>
      </c>
      <c r="O1735" s="124" t="str">
        <f>IF($G1735=0,"-",VLOOKUP($G1735,Nomenclator!$B$6:$G$1000,6,0))</f>
        <v>-</v>
      </c>
      <c r="P1735" s="74"/>
      <c r="Q1735" s="74"/>
    </row>
    <row r="1736" spans="1:17" x14ac:dyDescent="0.2">
      <c r="A1736" s="73" t="str">
        <f t="shared" si="54"/>
        <v>-</v>
      </c>
      <c r="B1736" s="75"/>
      <c r="C1736" s="74"/>
      <c r="D1736" s="74"/>
      <c r="E1736" s="74"/>
      <c r="F1736" s="74"/>
      <c r="G1736" s="74"/>
      <c r="H1736" s="74"/>
      <c r="I1736" s="74"/>
      <c r="J1736" s="74"/>
      <c r="K1736" s="78"/>
      <c r="L1736" s="79">
        <f t="shared" si="55"/>
        <v>0</v>
      </c>
      <c r="M1736" s="124" t="str">
        <f>IF($G1736=0,"-",VLOOKUP($G1736,Nomenclator!$B$6:$G$1000,3,0))</f>
        <v>-</v>
      </c>
      <c r="N1736" s="124" t="str">
        <f>IF($G1736=0,"-",VLOOKUP($G1736,Nomenclator!$B$6:$G$1000,4,0))</f>
        <v>-</v>
      </c>
      <c r="O1736" s="124" t="str">
        <f>IF($G1736=0,"-",VLOOKUP($G1736,Nomenclator!$B$6:$G$1000,6,0))</f>
        <v>-</v>
      </c>
      <c r="P1736" s="74"/>
      <c r="Q1736" s="74"/>
    </row>
    <row r="1737" spans="1:17" x14ac:dyDescent="0.2">
      <c r="A1737" s="73" t="str">
        <f t="shared" si="54"/>
        <v>-</v>
      </c>
      <c r="B1737" s="75"/>
      <c r="C1737" s="74"/>
      <c r="D1737" s="74"/>
      <c r="E1737" s="74"/>
      <c r="F1737" s="74"/>
      <c r="G1737" s="74"/>
      <c r="H1737" s="74"/>
      <c r="I1737" s="74"/>
      <c r="J1737" s="74"/>
      <c r="K1737" s="78"/>
      <c r="L1737" s="79">
        <f t="shared" si="55"/>
        <v>0</v>
      </c>
      <c r="M1737" s="124" t="str">
        <f>IF($G1737=0,"-",VLOOKUP($G1737,Nomenclator!$B$6:$G$1000,3,0))</f>
        <v>-</v>
      </c>
      <c r="N1737" s="124" t="str">
        <f>IF($G1737=0,"-",VLOOKUP($G1737,Nomenclator!$B$6:$G$1000,4,0))</f>
        <v>-</v>
      </c>
      <c r="O1737" s="124" t="str">
        <f>IF($G1737=0,"-",VLOOKUP($G1737,Nomenclator!$B$6:$G$1000,6,0))</f>
        <v>-</v>
      </c>
      <c r="P1737" s="74"/>
      <c r="Q1737" s="74"/>
    </row>
    <row r="1738" spans="1:17" x14ac:dyDescent="0.2">
      <c r="A1738" s="73" t="str">
        <f t="shared" si="54"/>
        <v>-</v>
      </c>
      <c r="B1738" s="75"/>
      <c r="C1738" s="74"/>
      <c r="D1738" s="74"/>
      <c r="E1738" s="74"/>
      <c r="F1738" s="74"/>
      <c r="G1738" s="74"/>
      <c r="H1738" s="74"/>
      <c r="I1738" s="74"/>
      <c r="J1738" s="74"/>
      <c r="K1738" s="78"/>
      <c r="L1738" s="79">
        <f t="shared" si="55"/>
        <v>0</v>
      </c>
      <c r="M1738" s="124" t="str">
        <f>IF($G1738=0,"-",VLOOKUP($G1738,Nomenclator!$B$6:$G$1000,3,0))</f>
        <v>-</v>
      </c>
      <c r="N1738" s="124" t="str">
        <f>IF($G1738=0,"-",VLOOKUP($G1738,Nomenclator!$B$6:$G$1000,4,0))</f>
        <v>-</v>
      </c>
      <c r="O1738" s="124" t="str">
        <f>IF($G1738=0,"-",VLOOKUP($G1738,Nomenclator!$B$6:$G$1000,6,0))</f>
        <v>-</v>
      </c>
      <c r="P1738" s="74"/>
      <c r="Q1738" s="74"/>
    </row>
    <row r="1739" spans="1:17" x14ac:dyDescent="0.2">
      <c r="A1739" s="73" t="str">
        <f t="shared" si="54"/>
        <v>-</v>
      </c>
      <c r="B1739" s="75"/>
      <c r="C1739" s="74"/>
      <c r="D1739" s="74"/>
      <c r="E1739" s="74"/>
      <c r="F1739" s="74"/>
      <c r="G1739" s="74"/>
      <c r="H1739" s="74"/>
      <c r="I1739" s="74"/>
      <c r="J1739" s="74"/>
      <c r="K1739" s="78"/>
      <c r="L1739" s="79">
        <f t="shared" si="55"/>
        <v>0</v>
      </c>
      <c r="M1739" s="124" t="str">
        <f>IF($G1739=0,"-",VLOOKUP($G1739,Nomenclator!$B$6:$G$1000,3,0))</f>
        <v>-</v>
      </c>
      <c r="N1739" s="124" t="str">
        <f>IF($G1739=0,"-",VLOOKUP($G1739,Nomenclator!$B$6:$G$1000,4,0))</f>
        <v>-</v>
      </c>
      <c r="O1739" s="124" t="str">
        <f>IF($G1739=0,"-",VLOOKUP($G1739,Nomenclator!$B$6:$G$1000,6,0))</f>
        <v>-</v>
      </c>
      <c r="P1739" s="74"/>
      <c r="Q1739" s="74"/>
    </row>
    <row r="1740" spans="1:17" x14ac:dyDescent="0.2">
      <c r="A1740" s="73" t="str">
        <f t="shared" si="54"/>
        <v>-</v>
      </c>
      <c r="B1740" s="75"/>
      <c r="C1740" s="74"/>
      <c r="D1740" s="74"/>
      <c r="E1740" s="74"/>
      <c r="F1740" s="74"/>
      <c r="G1740" s="74"/>
      <c r="H1740" s="74"/>
      <c r="I1740" s="74"/>
      <c r="J1740" s="74"/>
      <c r="K1740" s="78"/>
      <c r="L1740" s="79">
        <f t="shared" si="55"/>
        <v>0</v>
      </c>
      <c r="M1740" s="124" t="str">
        <f>IF($G1740=0,"-",VLOOKUP($G1740,Nomenclator!$B$6:$G$1000,3,0))</f>
        <v>-</v>
      </c>
      <c r="N1740" s="124" t="str">
        <f>IF($G1740=0,"-",VLOOKUP($G1740,Nomenclator!$B$6:$G$1000,4,0))</f>
        <v>-</v>
      </c>
      <c r="O1740" s="124" t="str">
        <f>IF($G1740=0,"-",VLOOKUP($G1740,Nomenclator!$B$6:$G$1000,6,0))</f>
        <v>-</v>
      </c>
      <c r="P1740" s="74"/>
      <c r="Q1740" s="74"/>
    </row>
    <row r="1741" spans="1:17" x14ac:dyDescent="0.2">
      <c r="A1741" s="73" t="str">
        <f t="shared" si="54"/>
        <v>-</v>
      </c>
      <c r="B1741" s="75"/>
      <c r="C1741" s="74"/>
      <c r="D1741" s="74"/>
      <c r="E1741" s="74"/>
      <c r="F1741" s="74"/>
      <c r="G1741" s="74"/>
      <c r="H1741" s="74"/>
      <c r="I1741" s="74"/>
      <c r="J1741" s="74"/>
      <c r="K1741" s="78"/>
      <c r="L1741" s="79">
        <f t="shared" si="55"/>
        <v>0</v>
      </c>
      <c r="M1741" s="124" t="str">
        <f>IF($G1741=0,"-",VLOOKUP($G1741,Nomenclator!$B$6:$G$1000,3,0))</f>
        <v>-</v>
      </c>
      <c r="N1741" s="124" t="str">
        <f>IF($G1741=0,"-",VLOOKUP($G1741,Nomenclator!$B$6:$G$1000,4,0))</f>
        <v>-</v>
      </c>
      <c r="O1741" s="124" t="str">
        <f>IF($G1741=0,"-",VLOOKUP($G1741,Nomenclator!$B$6:$G$1000,6,0))</f>
        <v>-</v>
      </c>
      <c r="P1741" s="74"/>
      <c r="Q1741" s="74"/>
    </row>
    <row r="1742" spans="1:17" x14ac:dyDescent="0.2">
      <c r="A1742" s="73" t="str">
        <f t="shared" si="54"/>
        <v>-</v>
      </c>
      <c r="B1742" s="75"/>
      <c r="C1742" s="74"/>
      <c r="D1742" s="74"/>
      <c r="E1742" s="74"/>
      <c r="F1742" s="74"/>
      <c r="G1742" s="74"/>
      <c r="H1742" s="74"/>
      <c r="I1742" s="74"/>
      <c r="J1742" s="74"/>
      <c r="K1742" s="78"/>
      <c r="L1742" s="79">
        <f t="shared" si="55"/>
        <v>0</v>
      </c>
      <c r="M1742" s="124" t="str">
        <f>IF($G1742=0,"-",VLOOKUP($G1742,Nomenclator!$B$6:$G$1000,3,0))</f>
        <v>-</v>
      </c>
      <c r="N1742" s="124" t="str">
        <f>IF($G1742=0,"-",VLOOKUP($G1742,Nomenclator!$B$6:$G$1000,4,0))</f>
        <v>-</v>
      </c>
      <c r="O1742" s="124" t="str">
        <f>IF($G1742=0,"-",VLOOKUP($G1742,Nomenclator!$B$6:$G$1000,6,0))</f>
        <v>-</v>
      </c>
      <c r="P1742" s="74"/>
      <c r="Q1742" s="74"/>
    </row>
    <row r="1743" spans="1:17" x14ac:dyDescent="0.2">
      <c r="A1743" s="73" t="str">
        <f t="shared" si="54"/>
        <v>-</v>
      </c>
      <c r="B1743" s="75"/>
      <c r="C1743" s="74"/>
      <c r="D1743" s="74"/>
      <c r="E1743" s="74"/>
      <c r="F1743" s="74"/>
      <c r="G1743" s="74"/>
      <c r="H1743" s="74"/>
      <c r="I1743" s="74"/>
      <c r="J1743" s="74"/>
      <c r="K1743" s="78"/>
      <c r="L1743" s="79">
        <f t="shared" si="55"/>
        <v>0</v>
      </c>
      <c r="M1743" s="124" t="str">
        <f>IF($G1743=0,"-",VLOOKUP($G1743,Nomenclator!$B$6:$G$1000,3,0))</f>
        <v>-</v>
      </c>
      <c r="N1743" s="124" t="str">
        <f>IF($G1743=0,"-",VLOOKUP($G1743,Nomenclator!$B$6:$G$1000,4,0))</f>
        <v>-</v>
      </c>
      <c r="O1743" s="124" t="str">
        <f>IF($G1743=0,"-",VLOOKUP($G1743,Nomenclator!$B$6:$G$1000,6,0))</f>
        <v>-</v>
      </c>
      <c r="P1743" s="74"/>
      <c r="Q1743" s="74"/>
    </row>
    <row r="1744" spans="1:17" x14ac:dyDescent="0.2">
      <c r="A1744" s="73" t="str">
        <f t="shared" si="54"/>
        <v>-</v>
      </c>
      <c r="B1744" s="75"/>
      <c r="C1744" s="74"/>
      <c r="D1744" s="74"/>
      <c r="E1744" s="74"/>
      <c r="F1744" s="74"/>
      <c r="G1744" s="74"/>
      <c r="H1744" s="74"/>
      <c r="I1744" s="74"/>
      <c r="J1744" s="74"/>
      <c r="K1744" s="78"/>
      <c r="L1744" s="79">
        <f t="shared" si="55"/>
        <v>0</v>
      </c>
      <c r="M1744" s="124" t="str">
        <f>IF($G1744=0,"-",VLOOKUP($G1744,Nomenclator!$B$6:$G$1000,3,0))</f>
        <v>-</v>
      </c>
      <c r="N1744" s="124" t="str">
        <f>IF($G1744=0,"-",VLOOKUP($G1744,Nomenclator!$B$6:$G$1000,4,0))</f>
        <v>-</v>
      </c>
      <c r="O1744" s="124" t="str">
        <f>IF($G1744=0,"-",VLOOKUP($G1744,Nomenclator!$B$6:$G$1000,6,0))</f>
        <v>-</v>
      </c>
      <c r="P1744" s="74"/>
      <c r="Q1744" s="74"/>
    </row>
    <row r="1745" spans="1:17" x14ac:dyDescent="0.2">
      <c r="A1745" s="73" t="str">
        <f t="shared" si="54"/>
        <v>-</v>
      </c>
      <c r="B1745" s="75"/>
      <c r="C1745" s="74"/>
      <c r="D1745" s="74"/>
      <c r="E1745" s="74"/>
      <c r="F1745" s="74"/>
      <c r="G1745" s="74"/>
      <c r="H1745" s="74"/>
      <c r="I1745" s="74"/>
      <c r="J1745" s="74"/>
      <c r="K1745" s="78"/>
      <c r="L1745" s="79">
        <f t="shared" si="55"/>
        <v>0</v>
      </c>
      <c r="M1745" s="124" t="str">
        <f>IF($G1745=0,"-",VLOOKUP($G1745,Nomenclator!$B$6:$G$1000,3,0))</f>
        <v>-</v>
      </c>
      <c r="N1745" s="124" t="str">
        <f>IF($G1745=0,"-",VLOOKUP($G1745,Nomenclator!$B$6:$G$1000,4,0))</f>
        <v>-</v>
      </c>
      <c r="O1745" s="124" t="str">
        <f>IF($G1745=0,"-",VLOOKUP($G1745,Nomenclator!$B$6:$G$1000,6,0))</f>
        <v>-</v>
      </c>
      <c r="P1745" s="74"/>
      <c r="Q1745" s="74"/>
    </row>
    <row r="1746" spans="1:17" x14ac:dyDescent="0.2">
      <c r="A1746" s="73" t="str">
        <f t="shared" si="54"/>
        <v>-</v>
      </c>
      <c r="B1746" s="75"/>
      <c r="C1746" s="74"/>
      <c r="D1746" s="74"/>
      <c r="E1746" s="74"/>
      <c r="F1746" s="74"/>
      <c r="G1746" s="74"/>
      <c r="H1746" s="74"/>
      <c r="I1746" s="74"/>
      <c r="J1746" s="74"/>
      <c r="K1746" s="78"/>
      <c r="L1746" s="79">
        <f t="shared" si="55"/>
        <v>0</v>
      </c>
      <c r="M1746" s="124" t="str">
        <f>IF($G1746=0,"-",VLOOKUP($G1746,Nomenclator!$B$6:$G$1000,3,0))</f>
        <v>-</v>
      </c>
      <c r="N1746" s="124" t="str">
        <f>IF($G1746=0,"-",VLOOKUP($G1746,Nomenclator!$B$6:$G$1000,4,0))</f>
        <v>-</v>
      </c>
      <c r="O1746" s="124" t="str">
        <f>IF($G1746=0,"-",VLOOKUP($G1746,Nomenclator!$B$6:$G$1000,6,0))</f>
        <v>-</v>
      </c>
      <c r="P1746" s="74"/>
      <c r="Q1746" s="74"/>
    </row>
    <row r="1747" spans="1:17" x14ac:dyDescent="0.2">
      <c r="A1747" s="73" t="str">
        <f t="shared" si="54"/>
        <v>-</v>
      </c>
      <c r="B1747" s="75"/>
      <c r="C1747" s="74"/>
      <c r="D1747" s="74"/>
      <c r="E1747" s="74"/>
      <c r="F1747" s="74"/>
      <c r="G1747" s="74"/>
      <c r="H1747" s="74"/>
      <c r="I1747" s="74"/>
      <c r="J1747" s="74"/>
      <c r="K1747" s="78"/>
      <c r="L1747" s="79">
        <f t="shared" si="55"/>
        <v>0</v>
      </c>
      <c r="M1747" s="124" t="str">
        <f>IF($G1747=0,"-",VLOOKUP($G1747,Nomenclator!$B$6:$G$1000,3,0))</f>
        <v>-</v>
      </c>
      <c r="N1747" s="124" t="str">
        <f>IF($G1747=0,"-",VLOOKUP($G1747,Nomenclator!$B$6:$G$1000,4,0))</f>
        <v>-</v>
      </c>
      <c r="O1747" s="124" t="str">
        <f>IF($G1747=0,"-",VLOOKUP($G1747,Nomenclator!$B$6:$G$1000,6,0))</f>
        <v>-</v>
      </c>
      <c r="P1747" s="74"/>
      <c r="Q1747" s="74"/>
    </row>
    <row r="1748" spans="1:17" x14ac:dyDescent="0.2">
      <c r="A1748" s="73" t="str">
        <f t="shared" si="54"/>
        <v>-</v>
      </c>
      <c r="B1748" s="75"/>
      <c r="C1748" s="74"/>
      <c r="D1748" s="74"/>
      <c r="E1748" s="74"/>
      <c r="F1748" s="74"/>
      <c r="G1748" s="74"/>
      <c r="H1748" s="74"/>
      <c r="I1748" s="74"/>
      <c r="J1748" s="74"/>
      <c r="K1748" s="78"/>
      <c r="L1748" s="79">
        <f t="shared" si="55"/>
        <v>0</v>
      </c>
      <c r="M1748" s="124" t="str">
        <f>IF($G1748=0,"-",VLOOKUP($G1748,Nomenclator!$B$6:$G$1000,3,0))</f>
        <v>-</v>
      </c>
      <c r="N1748" s="124" t="str">
        <f>IF($G1748=0,"-",VLOOKUP($G1748,Nomenclator!$B$6:$G$1000,4,0))</f>
        <v>-</v>
      </c>
      <c r="O1748" s="124" t="str">
        <f>IF($G1748=0,"-",VLOOKUP($G1748,Nomenclator!$B$6:$G$1000,6,0))</f>
        <v>-</v>
      </c>
      <c r="P1748" s="74"/>
      <c r="Q1748" s="74"/>
    </row>
    <row r="1749" spans="1:17" x14ac:dyDescent="0.2">
      <c r="A1749" s="73" t="str">
        <f t="shared" si="54"/>
        <v>-</v>
      </c>
      <c r="B1749" s="75"/>
      <c r="C1749" s="74"/>
      <c r="D1749" s="74"/>
      <c r="E1749" s="74"/>
      <c r="F1749" s="74"/>
      <c r="G1749" s="74"/>
      <c r="H1749" s="74"/>
      <c r="I1749" s="74"/>
      <c r="J1749" s="74"/>
      <c r="K1749" s="78"/>
      <c r="L1749" s="79">
        <f t="shared" si="55"/>
        <v>0</v>
      </c>
      <c r="M1749" s="124" t="str">
        <f>IF($G1749=0,"-",VLOOKUP($G1749,Nomenclator!$B$6:$G$1000,3,0))</f>
        <v>-</v>
      </c>
      <c r="N1749" s="124" t="str">
        <f>IF($G1749=0,"-",VLOOKUP($G1749,Nomenclator!$B$6:$G$1000,4,0))</f>
        <v>-</v>
      </c>
      <c r="O1749" s="124" t="str">
        <f>IF($G1749=0,"-",VLOOKUP($G1749,Nomenclator!$B$6:$G$1000,6,0))</f>
        <v>-</v>
      </c>
      <c r="P1749" s="74"/>
      <c r="Q1749" s="74"/>
    </row>
    <row r="1750" spans="1:17" x14ac:dyDescent="0.2">
      <c r="A1750" s="73" t="str">
        <f t="shared" si="54"/>
        <v>-</v>
      </c>
      <c r="B1750" s="75"/>
      <c r="C1750" s="74"/>
      <c r="D1750" s="74"/>
      <c r="E1750" s="74"/>
      <c r="F1750" s="74"/>
      <c r="G1750" s="74"/>
      <c r="H1750" s="74"/>
      <c r="I1750" s="74"/>
      <c r="J1750" s="74"/>
      <c r="K1750" s="78"/>
      <c r="L1750" s="79">
        <f t="shared" si="55"/>
        <v>0</v>
      </c>
      <c r="M1750" s="124" t="str">
        <f>IF($G1750=0,"-",VLOOKUP($G1750,Nomenclator!$B$6:$G$1000,3,0))</f>
        <v>-</v>
      </c>
      <c r="N1750" s="124" t="str">
        <f>IF($G1750=0,"-",VLOOKUP($G1750,Nomenclator!$B$6:$G$1000,4,0))</f>
        <v>-</v>
      </c>
      <c r="O1750" s="124" t="str">
        <f>IF($G1750=0,"-",VLOOKUP($G1750,Nomenclator!$B$6:$G$1000,6,0))</f>
        <v>-</v>
      </c>
      <c r="P1750" s="74"/>
      <c r="Q1750" s="74"/>
    </row>
    <row r="1751" spans="1:17" x14ac:dyDescent="0.2">
      <c r="A1751" s="73" t="str">
        <f t="shared" si="54"/>
        <v>-</v>
      </c>
      <c r="B1751" s="75"/>
      <c r="C1751" s="74"/>
      <c r="D1751" s="74"/>
      <c r="E1751" s="74"/>
      <c r="F1751" s="74"/>
      <c r="G1751" s="74"/>
      <c r="H1751" s="74"/>
      <c r="I1751" s="74"/>
      <c r="J1751" s="74"/>
      <c r="K1751" s="78"/>
      <c r="L1751" s="79">
        <f t="shared" si="55"/>
        <v>0</v>
      </c>
      <c r="M1751" s="124" t="str">
        <f>IF($G1751=0,"-",VLOOKUP($G1751,Nomenclator!$B$6:$G$1000,3,0))</f>
        <v>-</v>
      </c>
      <c r="N1751" s="124" t="str">
        <f>IF($G1751=0,"-",VLOOKUP($G1751,Nomenclator!$B$6:$G$1000,4,0))</f>
        <v>-</v>
      </c>
      <c r="O1751" s="124" t="str">
        <f>IF($G1751=0,"-",VLOOKUP($G1751,Nomenclator!$B$6:$G$1000,6,0))</f>
        <v>-</v>
      </c>
      <c r="P1751" s="74"/>
      <c r="Q1751" s="74"/>
    </row>
    <row r="1752" spans="1:17" x14ac:dyDescent="0.2">
      <c r="A1752" s="73" t="str">
        <f t="shared" si="54"/>
        <v>-</v>
      </c>
      <c r="B1752" s="75"/>
      <c r="C1752" s="74"/>
      <c r="D1752" s="74"/>
      <c r="E1752" s="74"/>
      <c r="F1752" s="74"/>
      <c r="G1752" s="74"/>
      <c r="H1752" s="74"/>
      <c r="I1752" s="74"/>
      <c r="J1752" s="74"/>
      <c r="K1752" s="78"/>
      <c r="L1752" s="79">
        <f t="shared" si="55"/>
        <v>0</v>
      </c>
      <c r="M1752" s="124" t="str">
        <f>IF($G1752=0,"-",VLOOKUP($G1752,Nomenclator!$B$6:$G$1000,3,0))</f>
        <v>-</v>
      </c>
      <c r="N1752" s="124" t="str">
        <f>IF($G1752=0,"-",VLOOKUP($G1752,Nomenclator!$B$6:$G$1000,4,0))</f>
        <v>-</v>
      </c>
      <c r="O1752" s="124" t="str">
        <f>IF($G1752=0,"-",VLOOKUP($G1752,Nomenclator!$B$6:$G$1000,6,0))</f>
        <v>-</v>
      </c>
      <c r="P1752" s="74"/>
      <c r="Q1752" s="74"/>
    </row>
    <row r="1753" spans="1:17" x14ac:dyDescent="0.2">
      <c r="A1753" s="73" t="str">
        <f t="shared" si="54"/>
        <v>-</v>
      </c>
      <c r="B1753" s="75"/>
      <c r="C1753" s="74"/>
      <c r="D1753" s="74"/>
      <c r="E1753" s="74"/>
      <c r="F1753" s="74"/>
      <c r="G1753" s="74"/>
      <c r="H1753" s="74"/>
      <c r="I1753" s="74"/>
      <c r="J1753" s="74"/>
      <c r="K1753" s="78"/>
      <c r="L1753" s="79">
        <f t="shared" si="55"/>
        <v>0</v>
      </c>
      <c r="M1753" s="124" t="str">
        <f>IF($G1753=0,"-",VLOOKUP($G1753,Nomenclator!$B$6:$G$1000,3,0))</f>
        <v>-</v>
      </c>
      <c r="N1753" s="124" t="str">
        <f>IF($G1753=0,"-",VLOOKUP($G1753,Nomenclator!$B$6:$G$1000,4,0))</f>
        <v>-</v>
      </c>
      <c r="O1753" s="124" t="str">
        <f>IF($G1753=0,"-",VLOOKUP($G1753,Nomenclator!$B$6:$G$1000,6,0))</f>
        <v>-</v>
      </c>
      <c r="P1753" s="74"/>
      <c r="Q1753" s="74"/>
    </row>
    <row r="1754" spans="1:17" x14ac:dyDescent="0.2">
      <c r="A1754" s="73" t="str">
        <f t="shared" si="54"/>
        <v>-</v>
      </c>
      <c r="B1754" s="75"/>
      <c r="C1754" s="74"/>
      <c r="D1754" s="74"/>
      <c r="E1754" s="74"/>
      <c r="F1754" s="74"/>
      <c r="G1754" s="74"/>
      <c r="H1754" s="74"/>
      <c r="I1754" s="74"/>
      <c r="J1754" s="74"/>
      <c r="K1754" s="78"/>
      <c r="L1754" s="79">
        <f t="shared" si="55"/>
        <v>0</v>
      </c>
      <c r="M1754" s="124" t="str">
        <f>IF($G1754=0,"-",VLOOKUP($G1754,Nomenclator!$B$6:$G$1000,3,0))</f>
        <v>-</v>
      </c>
      <c r="N1754" s="124" t="str">
        <f>IF($G1754=0,"-",VLOOKUP($G1754,Nomenclator!$B$6:$G$1000,4,0))</f>
        <v>-</v>
      </c>
      <c r="O1754" s="124" t="str">
        <f>IF($G1754=0,"-",VLOOKUP($G1754,Nomenclator!$B$6:$G$1000,6,0))</f>
        <v>-</v>
      </c>
      <c r="P1754" s="74"/>
      <c r="Q1754" s="74"/>
    </row>
    <row r="1755" spans="1:17" x14ac:dyDescent="0.2">
      <c r="A1755" s="73" t="str">
        <f t="shared" si="54"/>
        <v>-</v>
      </c>
      <c r="B1755" s="75"/>
      <c r="C1755" s="74"/>
      <c r="D1755" s="74"/>
      <c r="E1755" s="74"/>
      <c r="F1755" s="74"/>
      <c r="G1755" s="74"/>
      <c r="H1755" s="74"/>
      <c r="I1755" s="74"/>
      <c r="J1755" s="74"/>
      <c r="K1755" s="78"/>
      <c r="L1755" s="79">
        <f t="shared" si="55"/>
        <v>0</v>
      </c>
      <c r="M1755" s="124" t="str">
        <f>IF($G1755=0,"-",VLOOKUP($G1755,Nomenclator!$B$6:$G$1000,3,0))</f>
        <v>-</v>
      </c>
      <c r="N1755" s="124" t="str">
        <f>IF($G1755=0,"-",VLOOKUP($G1755,Nomenclator!$B$6:$G$1000,4,0))</f>
        <v>-</v>
      </c>
      <c r="O1755" s="124" t="str">
        <f>IF($G1755=0,"-",VLOOKUP($G1755,Nomenclator!$B$6:$G$1000,6,0))</f>
        <v>-</v>
      </c>
      <c r="P1755" s="74"/>
      <c r="Q1755" s="74"/>
    </row>
    <row r="1756" spans="1:17" x14ac:dyDescent="0.2">
      <c r="A1756" s="73" t="str">
        <f t="shared" si="54"/>
        <v>-</v>
      </c>
      <c r="B1756" s="75"/>
      <c r="C1756" s="74"/>
      <c r="D1756" s="74"/>
      <c r="E1756" s="74"/>
      <c r="F1756" s="74"/>
      <c r="G1756" s="74"/>
      <c r="H1756" s="74"/>
      <c r="I1756" s="74"/>
      <c r="J1756" s="74"/>
      <c r="K1756" s="78"/>
      <c r="L1756" s="79">
        <f t="shared" si="55"/>
        <v>0</v>
      </c>
      <c r="M1756" s="124" t="str">
        <f>IF($G1756=0,"-",VLOOKUP($G1756,Nomenclator!$B$6:$G$1000,3,0))</f>
        <v>-</v>
      </c>
      <c r="N1756" s="124" t="str">
        <f>IF($G1756=0,"-",VLOOKUP($G1756,Nomenclator!$B$6:$G$1000,4,0))</f>
        <v>-</v>
      </c>
      <c r="O1756" s="124" t="str">
        <f>IF($G1756=0,"-",VLOOKUP($G1756,Nomenclator!$B$6:$G$1000,6,0))</f>
        <v>-</v>
      </c>
      <c r="P1756" s="74"/>
      <c r="Q1756" s="74"/>
    </row>
    <row r="1757" spans="1:17" x14ac:dyDescent="0.2">
      <c r="A1757" s="73" t="str">
        <f t="shared" si="54"/>
        <v>-</v>
      </c>
      <c r="B1757" s="75"/>
      <c r="C1757" s="74"/>
      <c r="D1757" s="74"/>
      <c r="E1757" s="74"/>
      <c r="F1757" s="74"/>
      <c r="G1757" s="74"/>
      <c r="H1757" s="74"/>
      <c r="I1757" s="74"/>
      <c r="J1757" s="74"/>
      <c r="K1757" s="78"/>
      <c r="L1757" s="79">
        <f t="shared" si="55"/>
        <v>0</v>
      </c>
      <c r="M1757" s="124" t="str">
        <f>IF($G1757=0,"-",VLOOKUP($G1757,Nomenclator!$B$6:$G$1000,3,0))</f>
        <v>-</v>
      </c>
      <c r="N1757" s="124" t="str">
        <f>IF($G1757=0,"-",VLOOKUP($G1757,Nomenclator!$B$6:$G$1000,4,0))</f>
        <v>-</v>
      </c>
      <c r="O1757" s="124" t="str">
        <f>IF($G1757=0,"-",VLOOKUP($G1757,Nomenclator!$B$6:$G$1000,6,0))</f>
        <v>-</v>
      </c>
      <c r="P1757" s="74"/>
      <c r="Q1757" s="74"/>
    </row>
    <row r="1758" spans="1:17" x14ac:dyDescent="0.2">
      <c r="A1758" s="73" t="str">
        <f t="shared" si="54"/>
        <v>-</v>
      </c>
      <c r="B1758" s="75"/>
      <c r="C1758" s="74"/>
      <c r="D1758" s="74"/>
      <c r="E1758" s="74"/>
      <c r="F1758" s="74"/>
      <c r="G1758" s="74"/>
      <c r="H1758" s="74"/>
      <c r="I1758" s="74"/>
      <c r="J1758" s="74"/>
      <c r="K1758" s="78"/>
      <c r="L1758" s="79">
        <f t="shared" si="55"/>
        <v>0</v>
      </c>
      <c r="M1758" s="124" t="str">
        <f>IF($G1758=0,"-",VLOOKUP($G1758,Nomenclator!$B$6:$G$1000,3,0))</f>
        <v>-</v>
      </c>
      <c r="N1758" s="124" t="str">
        <f>IF($G1758=0,"-",VLOOKUP($G1758,Nomenclator!$B$6:$G$1000,4,0))</f>
        <v>-</v>
      </c>
      <c r="O1758" s="124" t="str">
        <f>IF($G1758=0,"-",VLOOKUP($G1758,Nomenclator!$B$6:$G$1000,6,0))</f>
        <v>-</v>
      </c>
      <c r="P1758" s="74"/>
      <c r="Q1758" s="74"/>
    </row>
    <row r="1759" spans="1:17" x14ac:dyDescent="0.2">
      <c r="A1759" s="73" t="str">
        <f t="shared" si="54"/>
        <v>-</v>
      </c>
      <c r="B1759" s="75"/>
      <c r="C1759" s="74"/>
      <c r="D1759" s="74"/>
      <c r="E1759" s="74"/>
      <c r="F1759" s="74"/>
      <c r="G1759" s="74"/>
      <c r="H1759" s="74"/>
      <c r="I1759" s="74"/>
      <c r="J1759" s="74"/>
      <c r="K1759" s="78"/>
      <c r="L1759" s="79">
        <f t="shared" si="55"/>
        <v>0</v>
      </c>
      <c r="M1759" s="124" t="str">
        <f>IF($G1759=0,"-",VLOOKUP($G1759,Nomenclator!$B$6:$G$1000,3,0))</f>
        <v>-</v>
      </c>
      <c r="N1759" s="124" t="str">
        <f>IF($G1759=0,"-",VLOOKUP($G1759,Nomenclator!$B$6:$G$1000,4,0))</f>
        <v>-</v>
      </c>
      <c r="O1759" s="124" t="str">
        <f>IF($G1759=0,"-",VLOOKUP($G1759,Nomenclator!$B$6:$G$1000,6,0))</f>
        <v>-</v>
      </c>
      <c r="P1759" s="74"/>
      <c r="Q1759" s="74"/>
    </row>
    <row r="1760" spans="1:17" x14ac:dyDescent="0.2">
      <c r="A1760" s="73" t="str">
        <f t="shared" si="54"/>
        <v>-</v>
      </c>
      <c r="B1760" s="75"/>
      <c r="C1760" s="74"/>
      <c r="D1760" s="74"/>
      <c r="E1760" s="74"/>
      <c r="F1760" s="74"/>
      <c r="G1760" s="74"/>
      <c r="H1760" s="74"/>
      <c r="I1760" s="74"/>
      <c r="J1760" s="74"/>
      <c r="K1760" s="78"/>
      <c r="L1760" s="79">
        <f t="shared" si="55"/>
        <v>0</v>
      </c>
      <c r="M1760" s="124" t="str">
        <f>IF($G1760=0,"-",VLOOKUP($G1760,Nomenclator!$B$6:$G$1000,3,0))</f>
        <v>-</v>
      </c>
      <c r="N1760" s="124" t="str">
        <f>IF($G1760=0,"-",VLOOKUP($G1760,Nomenclator!$B$6:$G$1000,4,0))</f>
        <v>-</v>
      </c>
      <c r="O1760" s="124" t="str">
        <f>IF($G1760=0,"-",VLOOKUP($G1760,Nomenclator!$B$6:$G$1000,6,0))</f>
        <v>-</v>
      </c>
      <c r="P1760" s="74"/>
      <c r="Q1760" s="74"/>
    </row>
    <row r="1761" spans="1:17" x14ac:dyDescent="0.2">
      <c r="A1761" s="73" t="str">
        <f t="shared" si="54"/>
        <v>-</v>
      </c>
      <c r="B1761" s="75"/>
      <c r="C1761" s="74"/>
      <c r="D1761" s="74"/>
      <c r="E1761" s="74"/>
      <c r="F1761" s="74"/>
      <c r="G1761" s="74"/>
      <c r="H1761" s="74"/>
      <c r="I1761" s="74"/>
      <c r="J1761" s="74"/>
      <c r="K1761" s="78"/>
      <c r="L1761" s="79">
        <f t="shared" si="55"/>
        <v>0</v>
      </c>
      <c r="M1761" s="124" t="str">
        <f>IF($G1761=0,"-",VLOOKUP($G1761,Nomenclator!$B$6:$G$1000,3,0))</f>
        <v>-</v>
      </c>
      <c r="N1761" s="124" t="str">
        <f>IF($G1761=0,"-",VLOOKUP($G1761,Nomenclator!$B$6:$G$1000,4,0))</f>
        <v>-</v>
      </c>
      <c r="O1761" s="124" t="str">
        <f>IF($G1761=0,"-",VLOOKUP($G1761,Nomenclator!$B$6:$G$1000,6,0))</f>
        <v>-</v>
      </c>
      <c r="P1761" s="74"/>
      <c r="Q1761" s="74"/>
    </row>
    <row r="1762" spans="1:17" x14ac:dyDescent="0.2">
      <c r="A1762" s="73" t="str">
        <f t="shared" si="54"/>
        <v>-</v>
      </c>
      <c r="B1762" s="75"/>
      <c r="C1762" s="74"/>
      <c r="D1762" s="74"/>
      <c r="E1762" s="74"/>
      <c r="F1762" s="74"/>
      <c r="G1762" s="74"/>
      <c r="H1762" s="74"/>
      <c r="I1762" s="74"/>
      <c r="J1762" s="74"/>
      <c r="K1762" s="78"/>
      <c r="L1762" s="79">
        <f t="shared" si="55"/>
        <v>0</v>
      </c>
      <c r="M1762" s="124" t="str">
        <f>IF($G1762=0,"-",VLOOKUP($G1762,Nomenclator!$B$6:$G$1000,3,0))</f>
        <v>-</v>
      </c>
      <c r="N1762" s="124" t="str">
        <f>IF($G1762=0,"-",VLOOKUP($G1762,Nomenclator!$B$6:$G$1000,4,0))</f>
        <v>-</v>
      </c>
      <c r="O1762" s="124" t="str">
        <f>IF($G1762=0,"-",VLOOKUP($G1762,Nomenclator!$B$6:$G$1000,6,0))</f>
        <v>-</v>
      </c>
      <c r="P1762" s="74"/>
      <c r="Q1762" s="74"/>
    </row>
    <row r="1763" spans="1:17" x14ac:dyDescent="0.2">
      <c r="A1763" s="73" t="str">
        <f t="shared" si="54"/>
        <v>-</v>
      </c>
      <c r="B1763" s="75"/>
      <c r="C1763" s="74"/>
      <c r="D1763" s="74"/>
      <c r="E1763" s="74"/>
      <c r="F1763" s="74"/>
      <c r="G1763" s="74"/>
      <c r="H1763" s="74"/>
      <c r="I1763" s="74"/>
      <c r="J1763" s="74"/>
      <c r="K1763" s="78"/>
      <c r="L1763" s="79">
        <f t="shared" si="55"/>
        <v>0</v>
      </c>
      <c r="M1763" s="124" t="str">
        <f>IF($G1763=0,"-",VLOOKUP($G1763,Nomenclator!$B$6:$G$1000,3,0))</f>
        <v>-</v>
      </c>
      <c r="N1763" s="124" t="str">
        <f>IF($G1763=0,"-",VLOOKUP($G1763,Nomenclator!$B$6:$G$1000,4,0))</f>
        <v>-</v>
      </c>
      <c r="O1763" s="124" t="str">
        <f>IF($G1763=0,"-",VLOOKUP($G1763,Nomenclator!$B$6:$G$1000,6,0))</f>
        <v>-</v>
      </c>
      <c r="P1763" s="74"/>
      <c r="Q1763" s="74"/>
    </row>
    <row r="1764" spans="1:17" x14ac:dyDescent="0.2">
      <c r="A1764" s="73" t="str">
        <f t="shared" si="54"/>
        <v>-</v>
      </c>
      <c r="B1764" s="75"/>
      <c r="C1764" s="74"/>
      <c r="D1764" s="74"/>
      <c r="E1764" s="74"/>
      <c r="F1764" s="74"/>
      <c r="G1764" s="74"/>
      <c r="H1764" s="74"/>
      <c r="I1764" s="74"/>
      <c r="J1764" s="74"/>
      <c r="K1764" s="78"/>
      <c r="L1764" s="79">
        <f t="shared" si="55"/>
        <v>0</v>
      </c>
      <c r="M1764" s="124" t="str">
        <f>IF($G1764=0,"-",VLOOKUP($G1764,Nomenclator!$B$6:$G$1000,3,0))</f>
        <v>-</v>
      </c>
      <c r="N1764" s="124" t="str">
        <f>IF($G1764=0,"-",VLOOKUP($G1764,Nomenclator!$B$6:$G$1000,4,0))</f>
        <v>-</v>
      </c>
      <c r="O1764" s="124" t="str">
        <f>IF($G1764=0,"-",VLOOKUP($G1764,Nomenclator!$B$6:$G$1000,6,0))</f>
        <v>-</v>
      </c>
      <c r="P1764" s="74"/>
      <c r="Q1764" s="74"/>
    </row>
    <row r="1765" spans="1:17" x14ac:dyDescent="0.2">
      <c r="A1765" s="73" t="str">
        <f t="shared" si="54"/>
        <v>-</v>
      </c>
      <c r="B1765" s="75"/>
      <c r="C1765" s="74"/>
      <c r="D1765" s="74"/>
      <c r="E1765" s="74"/>
      <c r="F1765" s="74"/>
      <c r="G1765" s="74"/>
      <c r="H1765" s="74"/>
      <c r="I1765" s="74"/>
      <c r="J1765" s="74"/>
      <c r="K1765" s="78"/>
      <c r="L1765" s="79">
        <f t="shared" si="55"/>
        <v>0</v>
      </c>
      <c r="M1765" s="124" t="str">
        <f>IF($G1765=0,"-",VLOOKUP($G1765,Nomenclator!$B$6:$G$1000,3,0))</f>
        <v>-</v>
      </c>
      <c r="N1765" s="124" t="str">
        <f>IF($G1765=0,"-",VLOOKUP($G1765,Nomenclator!$B$6:$G$1000,4,0))</f>
        <v>-</v>
      </c>
      <c r="O1765" s="124" t="str">
        <f>IF($G1765=0,"-",VLOOKUP($G1765,Nomenclator!$B$6:$G$1000,6,0))</f>
        <v>-</v>
      </c>
      <c r="P1765" s="74"/>
      <c r="Q1765" s="74"/>
    </row>
    <row r="1766" spans="1:17" x14ac:dyDescent="0.2">
      <c r="A1766" s="73" t="str">
        <f t="shared" si="54"/>
        <v>-</v>
      </c>
      <c r="B1766" s="75"/>
      <c r="C1766" s="74"/>
      <c r="D1766" s="74"/>
      <c r="E1766" s="74"/>
      <c r="F1766" s="74"/>
      <c r="G1766" s="74"/>
      <c r="H1766" s="74"/>
      <c r="I1766" s="74"/>
      <c r="J1766" s="74"/>
      <c r="K1766" s="78"/>
      <c r="L1766" s="79">
        <f t="shared" si="55"/>
        <v>0</v>
      </c>
      <c r="M1766" s="124" t="str">
        <f>IF($G1766=0,"-",VLOOKUP($G1766,Nomenclator!$B$6:$G$1000,3,0))</f>
        <v>-</v>
      </c>
      <c r="N1766" s="124" t="str">
        <f>IF($G1766=0,"-",VLOOKUP($G1766,Nomenclator!$B$6:$G$1000,4,0))</f>
        <v>-</v>
      </c>
      <c r="O1766" s="124" t="str">
        <f>IF($G1766=0,"-",VLOOKUP($G1766,Nomenclator!$B$6:$G$1000,6,0))</f>
        <v>-</v>
      </c>
      <c r="P1766" s="74"/>
      <c r="Q1766" s="74"/>
    </row>
    <row r="1767" spans="1:17" x14ac:dyDescent="0.2">
      <c r="A1767" s="73" t="str">
        <f t="shared" si="54"/>
        <v>-</v>
      </c>
      <c r="B1767" s="75"/>
      <c r="C1767" s="74"/>
      <c r="D1767" s="74"/>
      <c r="E1767" s="74"/>
      <c r="F1767" s="74"/>
      <c r="G1767" s="74"/>
      <c r="H1767" s="74"/>
      <c r="I1767" s="74"/>
      <c r="J1767" s="74"/>
      <c r="K1767" s="78"/>
      <c r="L1767" s="79">
        <f t="shared" si="55"/>
        <v>0</v>
      </c>
      <c r="M1767" s="124" t="str">
        <f>IF($G1767=0,"-",VLOOKUP($G1767,Nomenclator!$B$6:$G$1000,3,0))</f>
        <v>-</v>
      </c>
      <c r="N1767" s="124" t="str">
        <f>IF($G1767=0,"-",VLOOKUP($G1767,Nomenclator!$B$6:$G$1000,4,0))</f>
        <v>-</v>
      </c>
      <c r="O1767" s="124" t="str">
        <f>IF($G1767=0,"-",VLOOKUP($G1767,Nomenclator!$B$6:$G$1000,6,0))</f>
        <v>-</v>
      </c>
      <c r="P1767" s="74"/>
      <c r="Q1767" s="74"/>
    </row>
    <row r="1768" spans="1:17" x14ac:dyDescent="0.2">
      <c r="A1768" s="73" t="str">
        <f t="shared" si="54"/>
        <v>-</v>
      </c>
      <c r="B1768" s="75"/>
      <c r="C1768" s="74"/>
      <c r="D1768" s="74"/>
      <c r="E1768" s="74"/>
      <c r="F1768" s="74"/>
      <c r="G1768" s="74"/>
      <c r="H1768" s="74"/>
      <c r="I1768" s="74"/>
      <c r="J1768" s="74"/>
      <c r="K1768" s="78"/>
      <c r="L1768" s="79">
        <f t="shared" si="55"/>
        <v>0</v>
      </c>
      <c r="M1768" s="124" t="str">
        <f>IF($G1768=0,"-",VLOOKUP($G1768,Nomenclator!$B$6:$G$1000,3,0))</f>
        <v>-</v>
      </c>
      <c r="N1768" s="124" t="str">
        <f>IF($G1768=0,"-",VLOOKUP($G1768,Nomenclator!$B$6:$G$1000,4,0))</f>
        <v>-</v>
      </c>
      <c r="O1768" s="124" t="str">
        <f>IF($G1768=0,"-",VLOOKUP($G1768,Nomenclator!$B$6:$G$1000,6,0))</f>
        <v>-</v>
      </c>
      <c r="P1768" s="74"/>
      <c r="Q1768" s="74"/>
    </row>
    <row r="1769" spans="1:17" x14ac:dyDescent="0.2">
      <c r="A1769" s="73" t="str">
        <f t="shared" si="54"/>
        <v>-</v>
      </c>
      <c r="B1769" s="75"/>
      <c r="C1769" s="74"/>
      <c r="D1769" s="74"/>
      <c r="E1769" s="74"/>
      <c r="F1769" s="74"/>
      <c r="G1769" s="74"/>
      <c r="H1769" s="74"/>
      <c r="I1769" s="74"/>
      <c r="J1769" s="74"/>
      <c r="K1769" s="78"/>
      <c r="L1769" s="79">
        <f t="shared" si="55"/>
        <v>0</v>
      </c>
      <c r="M1769" s="124" t="str">
        <f>IF($G1769=0,"-",VLOOKUP($G1769,Nomenclator!$B$6:$G$1000,3,0))</f>
        <v>-</v>
      </c>
      <c r="N1769" s="124" t="str">
        <f>IF($G1769=0,"-",VLOOKUP($G1769,Nomenclator!$B$6:$G$1000,4,0))</f>
        <v>-</v>
      </c>
      <c r="O1769" s="124" t="str">
        <f>IF($G1769=0,"-",VLOOKUP($G1769,Nomenclator!$B$6:$G$1000,6,0))</f>
        <v>-</v>
      </c>
      <c r="P1769" s="74"/>
      <c r="Q1769" s="74"/>
    </row>
    <row r="1770" spans="1:17" x14ac:dyDescent="0.2">
      <c r="A1770" s="73" t="str">
        <f t="shared" si="54"/>
        <v>-</v>
      </c>
      <c r="B1770" s="75"/>
      <c r="C1770" s="74"/>
      <c r="D1770" s="74"/>
      <c r="E1770" s="74"/>
      <c r="F1770" s="74"/>
      <c r="G1770" s="74"/>
      <c r="H1770" s="74"/>
      <c r="I1770" s="74"/>
      <c r="J1770" s="74"/>
      <c r="K1770" s="78"/>
      <c r="L1770" s="79">
        <f t="shared" si="55"/>
        <v>0</v>
      </c>
      <c r="M1770" s="124" t="str">
        <f>IF($G1770=0,"-",VLOOKUP($G1770,Nomenclator!$B$6:$G$1000,3,0))</f>
        <v>-</v>
      </c>
      <c r="N1770" s="124" t="str">
        <f>IF($G1770=0,"-",VLOOKUP($G1770,Nomenclator!$B$6:$G$1000,4,0))</f>
        <v>-</v>
      </c>
      <c r="O1770" s="124" t="str">
        <f>IF($G1770=0,"-",VLOOKUP($G1770,Nomenclator!$B$6:$G$1000,6,0))</f>
        <v>-</v>
      </c>
      <c r="P1770" s="74"/>
      <c r="Q1770" s="74"/>
    </row>
    <row r="1771" spans="1:17" x14ac:dyDescent="0.2">
      <c r="A1771" s="73" t="str">
        <f t="shared" si="54"/>
        <v>-</v>
      </c>
      <c r="B1771" s="75"/>
      <c r="C1771" s="74"/>
      <c r="D1771" s="74"/>
      <c r="E1771" s="74"/>
      <c r="F1771" s="74"/>
      <c r="G1771" s="74"/>
      <c r="H1771" s="74"/>
      <c r="I1771" s="74"/>
      <c r="J1771" s="74"/>
      <c r="K1771" s="78"/>
      <c r="L1771" s="79">
        <f t="shared" si="55"/>
        <v>0</v>
      </c>
      <c r="M1771" s="124" t="str">
        <f>IF($G1771=0,"-",VLOOKUP($G1771,Nomenclator!$B$6:$G$1000,3,0))</f>
        <v>-</v>
      </c>
      <c r="N1771" s="124" t="str">
        <f>IF($G1771=0,"-",VLOOKUP($G1771,Nomenclator!$B$6:$G$1000,4,0))</f>
        <v>-</v>
      </c>
      <c r="O1771" s="124" t="str">
        <f>IF($G1771=0,"-",VLOOKUP($G1771,Nomenclator!$B$6:$G$1000,6,0))</f>
        <v>-</v>
      </c>
      <c r="P1771" s="74"/>
      <c r="Q1771" s="74"/>
    </row>
    <row r="1772" spans="1:17" x14ac:dyDescent="0.2">
      <c r="A1772" s="73" t="str">
        <f t="shared" si="54"/>
        <v>-</v>
      </c>
      <c r="B1772" s="75"/>
      <c r="C1772" s="74"/>
      <c r="D1772" s="74"/>
      <c r="E1772" s="74"/>
      <c r="F1772" s="74"/>
      <c r="G1772" s="74"/>
      <c r="H1772" s="74"/>
      <c r="I1772" s="74"/>
      <c r="J1772" s="74"/>
      <c r="K1772" s="78"/>
      <c r="L1772" s="79">
        <f t="shared" si="55"/>
        <v>0</v>
      </c>
      <c r="M1772" s="124" t="str">
        <f>IF($G1772=0,"-",VLOOKUP($G1772,Nomenclator!$B$6:$G$1000,3,0))</f>
        <v>-</v>
      </c>
      <c r="N1772" s="124" t="str">
        <f>IF($G1772=0,"-",VLOOKUP($G1772,Nomenclator!$B$6:$G$1000,4,0))</f>
        <v>-</v>
      </c>
      <c r="O1772" s="124" t="str">
        <f>IF($G1772=0,"-",VLOOKUP($G1772,Nomenclator!$B$6:$G$1000,6,0))</f>
        <v>-</v>
      </c>
      <c r="P1772" s="74"/>
      <c r="Q1772" s="74"/>
    </row>
    <row r="1773" spans="1:17" x14ac:dyDescent="0.2">
      <c r="A1773" s="73" t="str">
        <f t="shared" si="54"/>
        <v>-</v>
      </c>
      <c r="B1773" s="75"/>
      <c r="C1773" s="74"/>
      <c r="D1773" s="74"/>
      <c r="E1773" s="74"/>
      <c r="F1773" s="74"/>
      <c r="G1773" s="74"/>
      <c r="H1773" s="74"/>
      <c r="I1773" s="74"/>
      <c r="J1773" s="74"/>
      <c r="K1773" s="78"/>
      <c r="L1773" s="79">
        <f t="shared" si="55"/>
        <v>0</v>
      </c>
      <c r="M1773" s="124" t="str">
        <f>IF($G1773=0,"-",VLOOKUP($G1773,Nomenclator!$B$6:$G$1000,3,0))</f>
        <v>-</v>
      </c>
      <c r="N1773" s="124" t="str">
        <f>IF($G1773=0,"-",VLOOKUP($G1773,Nomenclator!$B$6:$G$1000,4,0))</f>
        <v>-</v>
      </c>
      <c r="O1773" s="124" t="str">
        <f>IF($G1773=0,"-",VLOOKUP($G1773,Nomenclator!$B$6:$G$1000,6,0))</f>
        <v>-</v>
      </c>
      <c r="P1773" s="74"/>
      <c r="Q1773" s="74"/>
    </row>
    <row r="1774" spans="1:17" x14ac:dyDescent="0.2">
      <c r="A1774" s="73" t="str">
        <f t="shared" si="54"/>
        <v>-</v>
      </c>
      <c r="B1774" s="75"/>
      <c r="C1774" s="74"/>
      <c r="D1774" s="74"/>
      <c r="E1774" s="74"/>
      <c r="F1774" s="74"/>
      <c r="G1774" s="74"/>
      <c r="H1774" s="74"/>
      <c r="I1774" s="74"/>
      <c r="J1774" s="74"/>
      <c r="K1774" s="78"/>
      <c r="L1774" s="79">
        <f t="shared" si="55"/>
        <v>0</v>
      </c>
      <c r="M1774" s="124" t="str">
        <f>IF($G1774=0,"-",VLOOKUP($G1774,Nomenclator!$B$6:$G$1000,3,0))</f>
        <v>-</v>
      </c>
      <c r="N1774" s="124" t="str">
        <f>IF($G1774=0,"-",VLOOKUP($G1774,Nomenclator!$B$6:$G$1000,4,0))</f>
        <v>-</v>
      </c>
      <c r="O1774" s="124" t="str">
        <f>IF($G1774=0,"-",VLOOKUP($G1774,Nomenclator!$B$6:$G$1000,6,0))</f>
        <v>-</v>
      </c>
      <c r="P1774" s="74"/>
      <c r="Q1774" s="74"/>
    </row>
    <row r="1775" spans="1:17" x14ac:dyDescent="0.2">
      <c r="A1775" s="73" t="str">
        <f t="shared" si="54"/>
        <v>-</v>
      </c>
      <c r="B1775" s="75"/>
      <c r="C1775" s="74"/>
      <c r="D1775" s="74"/>
      <c r="E1775" s="74"/>
      <c r="F1775" s="74"/>
      <c r="G1775" s="74"/>
      <c r="H1775" s="74"/>
      <c r="I1775" s="74"/>
      <c r="J1775" s="74"/>
      <c r="K1775" s="78"/>
      <c r="L1775" s="79">
        <f t="shared" si="55"/>
        <v>0</v>
      </c>
      <c r="M1775" s="124" t="str">
        <f>IF($G1775=0,"-",VLOOKUP($G1775,Nomenclator!$B$6:$G$1000,3,0))</f>
        <v>-</v>
      </c>
      <c r="N1775" s="124" t="str">
        <f>IF($G1775=0,"-",VLOOKUP($G1775,Nomenclator!$B$6:$G$1000,4,0))</f>
        <v>-</v>
      </c>
      <c r="O1775" s="124" t="str">
        <f>IF($G1775=0,"-",VLOOKUP($G1775,Nomenclator!$B$6:$G$1000,6,0))</f>
        <v>-</v>
      </c>
      <c r="P1775" s="74"/>
      <c r="Q1775" s="74"/>
    </row>
    <row r="1776" spans="1:17" x14ac:dyDescent="0.2">
      <c r="A1776" s="73" t="str">
        <f t="shared" si="54"/>
        <v>-</v>
      </c>
      <c r="B1776" s="75"/>
      <c r="C1776" s="74"/>
      <c r="D1776" s="74"/>
      <c r="E1776" s="74"/>
      <c r="F1776" s="74"/>
      <c r="G1776" s="74"/>
      <c r="H1776" s="74"/>
      <c r="I1776" s="74"/>
      <c r="J1776" s="74"/>
      <c r="K1776" s="78"/>
      <c r="L1776" s="79">
        <f t="shared" si="55"/>
        <v>0</v>
      </c>
      <c r="M1776" s="124" t="str">
        <f>IF($G1776=0,"-",VLOOKUP($G1776,Nomenclator!$B$6:$G$1000,3,0))</f>
        <v>-</v>
      </c>
      <c r="N1776" s="124" t="str">
        <f>IF($G1776=0,"-",VLOOKUP($G1776,Nomenclator!$B$6:$G$1000,4,0))</f>
        <v>-</v>
      </c>
      <c r="O1776" s="124" t="str">
        <f>IF($G1776=0,"-",VLOOKUP($G1776,Nomenclator!$B$6:$G$1000,6,0))</f>
        <v>-</v>
      </c>
      <c r="P1776" s="74"/>
      <c r="Q1776" s="74"/>
    </row>
    <row r="1777" spans="1:17" x14ac:dyDescent="0.2">
      <c r="A1777" s="73" t="str">
        <f t="shared" si="54"/>
        <v>-</v>
      </c>
      <c r="B1777" s="75"/>
      <c r="C1777" s="74"/>
      <c r="D1777" s="74"/>
      <c r="E1777" s="74"/>
      <c r="F1777" s="74"/>
      <c r="G1777" s="74"/>
      <c r="H1777" s="74"/>
      <c r="I1777" s="74"/>
      <c r="J1777" s="74"/>
      <c r="K1777" s="78"/>
      <c r="L1777" s="79">
        <f t="shared" si="55"/>
        <v>0</v>
      </c>
      <c r="M1777" s="124" t="str">
        <f>IF($G1777=0,"-",VLOOKUP($G1777,Nomenclator!$B$6:$G$1000,3,0))</f>
        <v>-</v>
      </c>
      <c r="N1777" s="124" t="str">
        <f>IF($G1777=0,"-",VLOOKUP($G1777,Nomenclator!$B$6:$G$1000,4,0))</f>
        <v>-</v>
      </c>
      <c r="O1777" s="124" t="str">
        <f>IF($G1777=0,"-",VLOOKUP($G1777,Nomenclator!$B$6:$G$1000,6,0))</f>
        <v>-</v>
      </c>
      <c r="P1777" s="74"/>
      <c r="Q1777" s="74"/>
    </row>
    <row r="1778" spans="1:17" x14ac:dyDescent="0.2">
      <c r="A1778" s="73" t="str">
        <f t="shared" si="54"/>
        <v>-</v>
      </c>
      <c r="B1778" s="75"/>
      <c r="C1778" s="74"/>
      <c r="D1778" s="74"/>
      <c r="E1778" s="74"/>
      <c r="F1778" s="74"/>
      <c r="G1778" s="74"/>
      <c r="H1778" s="74"/>
      <c r="I1778" s="74"/>
      <c r="J1778" s="74"/>
      <c r="K1778" s="78"/>
      <c r="L1778" s="79">
        <f t="shared" si="55"/>
        <v>0</v>
      </c>
      <c r="M1778" s="124" t="str">
        <f>IF($G1778=0,"-",VLOOKUP($G1778,Nomenclator!$B$6:$G$1000,3,0))</f>
        <v>-</v>
      </c>
      <c r="N1778" s="124" t="str">
        <f>IF($G1778=0,"-",VLOOKUP($G1778,Nomenclator!$B$6:$G$1000,4,0))</f>
        <v>-</v>
      </c>
      <c r="O1778" s="124" t="str">
        <f>IF($G1778=0,"-",VLOOKUP($G1778,Nomenclator!$B$6:$G$1000,6,0))</f>
        <v>-</v>
      </c>
      <c r="P1778" s="74"/>
      <c r="Q1778" s="74"/>
    </row>
    <row r="1779" spans="1:17" x14ac:dyDescent="0.2">
      <c r="A1779" s="73" t="str">
        <f t="shared" si="54"/>
        <v>-</v>
      </c>
      <c r="B1779" s="75"/>
      <c r="C1779" s="74"/>
      <c r="D1779" s="74"/>
      <c r="E1779" s="74"/>
      <c r="F1779" s="74"/>
      <c r="G1779" s="74"/>
      <c r="H1779" s="74"/>
      <c r="I1779" s="74"/>
      <c r="J1779" s="74"/>
      <c r="K1779" s="78"/>
      <c r="L1779" s="79">
        <f t="shared" si="55"/>
        <v>0</v>
      </c>
      <c r="M1779" s="124" t="str">
        <f>IF($G1779=0,"-",VLOOKUP($G1779,Nomenclator!$B$6:$G$1000,3,0))</f>
        <v>-</v>
      </c>
      <c r="N1779" s="124" t="str">
        <f>IF($G1779=0,"-",VLOOKUP($G1779,Nomenclator!$B$6:$G$1000,4,0))</f>
        <v>-</v>
      </c>
      <c r="O1779" s="124" t="str">
        <f>IF($G1779=0,"-",VLOOKUP($G1779,Nomenclator!$B$6:$G$1000,6,0))</f>
        <v>-</v>
      </c>
      <c r="P1779" s="74"/>
      <c r="Q1779" s="74"/>
    </row>
    <row r="1780" spans="1:17" x14ac:dyDescent="0.2">
      <c r="A1780" s="73" t="str">
        <f t="shared" si="54"/>
        <v>-</v>
      </c>
      <c r="B1780" s="75"/>
      <c r="C1780" s="74"/>
      <c r="D1780" s="74"/>
      <c r="E1780" s="74"/>
      <c r="F1780" s="74"/>
      <c r="G1780" s="74"/>
      <c r="H1780" s="74"/>
      <c r="I1780" s="74"/>
      <c r="J1780" s="74"/>
      <c r="K1780" s="78"/>
      <c r="L1780" s="79">
        <f t="shared" si="55"/>
        <v>0</v>
      </c>
      <c r="M1780" s="124" t="str">
        <f>IF($G1780=0,"-",VLOOKUP($G1780,Nomenclator!$B$6:$G$1000,3,0))</f>
        <v>-</v>
      </c>
      <c r="N1780" s="124" t="str">
        <f>IF($G1780=0,"-",VLOOKUP($G1780,Nomenclator!$B$6:$G$1000,4,0))</f>
        <v>-</v>
      </c>
      <c r="O1780" s="124" t="str">
        <f>IF($G1780=0,"-",VLOOKUP($G1780,Nomenclator!$B$6:$G$1000,6,0))</f>
        <v>-</v>
      </c>
      <c r="P1780" s="74"/>
      <c r="Q1780" s="74"/>
    </row>
    <row r="1781" spans="1:17" x14ac:dyDescent="0.2">
      <c r="A1781" s="73" t="str">
        <f t="shared" si="54"/>
        <v>-</v>
      </c>
      <c r="B1781" s="75"/>
      <c r="C1781" s="74"/>
      <c r="D1781" s="74"/>
      <c r="E1781" s="74"/>
      <c r="F1781" s="74"/>
      <c r="G1781" s="74"/>
      <c r="H1781" s="74"/>
      <c r="I1781" s="74"/>
      <c r="J1781" s="74"/>
      <c r="K1781" s="78"/>
      <c r="L1781" s="79">
        <f t="shared" si="55"/>
        <v>0</v>
      </c>
      <c r="M1781" s="124" t="str">
        <f>IF($G1781=0,"-",VLOOKUP($G1781,Nomenclator!$B$6:$G$1000,3,0))</f>
        <v>-</v>
      </c>
      <c r="N1781" s="124" t="str">
        <f>IF($G1781=0,"-",VLOOKUP($G1781,Nomenclator!$B$6:$G$1000,4,0))</f>
        <v>-</v>
      </c>
      <c r="O1781" s="124" t="str">
        <f>IF($G1781=0,"-",VLOOKUP($G1781,Nomenclator!$B$6:$G$1000,6,0))</f>
        <v>-</v>
      </c>
      <c r="P1781" s="74"/>
      <c r="Q1781" s="74"/>
    </row>
    <row r="1782" spans="1:17" x14ac:dyDescent="0.2">
      <c r="A1782" s="73" t="str">
        <f t="shared" si="54"/>
        <v>-</v>
      </c>
      <c r="B1782" s="75"/>
      <c r="C1782" s="74"/>
      <c r="D1782" s="74"/>
      <c r="E1782" s="74"/>
      <c r="F1782" s="74"/>
      <c r="G1782" s="74"/>
      <c r="H1782" s="74"/>
      <c r="I1782" s="74"/>
      <c r="J1782" s="74"/>
      <c r="K1782" s="78"/>
      <c r="L1782" s="79">
        <f t="shared" si="55"/>
        <v>0</v>
      </c>
      <c r="M1782" s="124" t="str">
        <f>IF($G1782=0,"-",VLOOKUP($G1782,Nomenclator!$B$6:$G$1000,3,0))</f>
        <v>-</v>
      </c>
      <c r="N1782" s="124" t="str">
        <f>IF($G1782=0,"-",VLOOKUP($G1782,Nomenclator!$B$6:$G$1000,4,0))</f>
        <v>-</v>
      </c>
      <c r="O1782" s="124" t="str">
        <f>IF($G1782=0,"-",VLOOKUP($G1782,Nomenclator!$B$6:$G$1000,6,0))</f>
        <v>-</v>
      </c>
      <c r="P1782" s="74"/>
      <c r="Q1782" s="74"/>
    </row>
    <row r="1783" spans="1:17" x14ac:dyDescent="0.2">
      <c r="A1783" s="73" t="str">
        <f t="shared" si="54"/>
        <v>-</v>
      </c>
      <c r="B1783" s="75"/>
      <c r="C1783" s="74"/>
      <c r="D1783" s="74"/>
      <c r="E1783" s="74"/>
      <c r="F1783" s="74"/>
      <c r="G1783" s="74"/>
      <c r="H1783" s="74"/>
      <c r="I1783" s="74"/>
      <c r="J1783" s="74"/>
      <c r="K1783" s="78"/>
      <c r="L1783" s="79">
        <f t="shared" si="55"/>
        <v>0</v>
      </c>
      <c r="M1783" s="124" t="str">
        <f>IF($G1783=0,"-",VLOOKUP($G1783,Nomenclator!$B$6:$G$1000,3,0))</f>
        <v>-</v>
      </c>
      <c r="N1783" s="124" t="str">
        <f>IF($G1783=0,"-",VLOOKUP($G1783,Nomenclator!$B$6:$G$1000,4,0))</f>
        <v>-</v>
      </c>
      <c r="O1783" s="124" t="str">
        <f>IF($G1783=0,"-",VLOOKUP($G1783,Nomenclator!$B$6:$G$1000,6,0))</f>
        <v>-</v>
      </c>
      <c r="P1783" s="74"/>
      <c r="Q1783" s="74"/>
    </row>
    <row r="1784" spans="1:17" x14ac:dyDescent="0.2">
      <c r="A1784" s="73" t="str">
        <f t="shared" si="54"/>
        <v>-</v>
      </c>
      <c r="B1784" s="75"/>
      <c r="C1784" s="74"/>
      <c r="D1784" s="74"/>
      <c r="E1784" s="74"/>
      <c r="F1784" s="74"/>
      <c r="G1784" s="74"/>
      <c r="H1784" s="74"/>
      <c r="I1784" s="74"/>
      <c r="J1784" s="74"/>
      <c r="K1784" s="78"/>
      <c r="L1784" s="79">
        <f t="shared" si="55"/>
        <v>0</v>
      </c>
      <c r="M1784" s="124" t="str">
        <f>IF($G1784=0,"-",VLOOKUP($G1784,Nomenclator!$B$6:$G$1000,3,0))</f>
        <v>-</v>
      </c>
      <c r="N1784" s="124" t="str">
        <f>IF($G1784=0,"-",VLOOKUP($G1784,Nomenclator!$B$6:$G$1000,4,0))</f>
        <v>-</v>
      </c>
      <c r="O1784" s="124" t="str">
        <f>IF($G1784=0,"-",VLOOKUP($G1784,Nomenclator!$B$6:$G$1000,6,0))</f>
        <v>-</v>
      </c>
      <c r="P1784" s="74"/>
      <c r="Q1784" s="74"/>
    </row>
    <row r="1785" spans="1:17" x14ac:dyDescent="0.2">
      <c r="A1785" s="73" t="str">
        <f t="shared" si="54"/>
        <v>-</v>
      </c>
      <c r="B1785" s="75"/>
      <c r="C1785" s="74"/>
      <c r="D1785" s="74"/>
      <c r="E1785" s="74"/>
      <c r="F1785" s="74"/>
      <c r="G1785" s="74"/>
      <c r="H1785" s="74"/>
      <c r="I1785" s="74"/>
      <c r="J1785" s="74"/>
      <c r="K1785" s="78"/>
      <c r="L1785" s="79">
        <f t="shared" si="55"/>
        <v>0</v>
      </c>
      <c r="M1785" s="124" t="str">
        <f>IF($G1785=0,"-",VLOOKUP($G1785,Nomenclator!$B$6:$G$1000,3,0))</f>
        <v>-</v>
      </c>
      <c r="N1785" s="124" t="str">
        <f>IF($G1785=0,"-",VLOOKUP($G1785,Nomenclator!$B$6:$G$1000,4,0))</f>
        <v>-</v>
      </c>
      <c r="O1785" s="124" t="str">
        <f>IF($G1785=0,"-",VLOOKUP($G1785,Nomenclator!$B$6:$G$1000,6,0))</f>
        <v>-</v>
      </c>
      <c r="P1785" s="74"/>
      <c r="Q1785" s="74"/>
    </row>
    <row r="1786" spans="1:17" x14ac:dyDescent="0.2">
      <c r="A1786" s="73" t="str">
        <f t="shared" si="54"/>
        <v>-</v>
      </c>
      <c r="B1786" s="75"/>
      <c r="C1786" s="74"/>
      <c r="D1786" s="74"/>
      <c r="E1786" s="74"/>
      <c r="F1786" s="74"/>
      <c r="G1786" s="74"/>
      <c r="H1786" s="74"/>
      <c r="I1786" s="74"/>
      <c r="J1786" s="74"/>
      <c r="K1786" s="78"/>
      <c r="L1786" s="79">
        <f t="shared" si="55"/>
        <v>0</v>
      </c>
      <c r="M1786" s="124" t="str">
        <f>IF($G1786=0,"-",VLOOKUP($G1786,Nomenclator!$B$6:$G$1000,3,0))</f>
        <v>-</v>
      </c>
      <c r="N1786" s="124" t="str">
        <f>IF($G1786=0,"-",VLOOKUP($G1786,Nomenclator!$B$6:$G$1000,4,0))</f>
        <v>-</v>
      </c>
      <c r="O1786" s="124" t="str">
        <f>IF($G1786=0,"-",VLOOKUP($G1786,Nomenclator!$B$6:$G$1000,6,0))</f>
        <v>-</v>
      </c>
      <c r="P1786" s="74"/>
      <c r="Q1786" s="74"/>
    </row>
    <row r="1787" spans="1:17" x14ac:dyDescent="0.2">
      <c r="A1787" s="73" t="str">
        <f t="shared" si="54"/>
        <v>-</v>
      </c>
      <c r="B1787" s="75"/>
      <c r="C1787" s="74"/>
      <c r="D1787" s="74"/>
      <c r="E1787" s="74"/>
      <c r="F1787" s="74"/>
      <c r="G1787" s="74"/>
      <c r="H1787" s="74"/>
      <c r="I1787" s="74"/>
      <c r="J1787" s="74"/>
      <c r="K1787" s="78"/>
      <c r="L1787" s="79">
        <f t="shared" si="55"/>
        <v>0</v>
      </c>
      <c r="M1787" s="124" t="str">
        <f>IF($G1787=0,"-",VLOOKUP($G1787,Nomenclator!$B$6:$G$1000,3,0))</f>
        <v>-</v>
      </c>
      <c r="N1787" s="124" t="str">
        <f>IF($G1787=0,"-",VLOOKUP($G1787,Nomenclator!$B$6:$G$1000,4,0))</f>
        <v>-</v>
      </c>
      <c r="O1787" s="124" t="str">
        <f>IF($G1787=0,"-",VLOOKUP($G1787,Nomenclator!$B$6:$G$1000,6,0))</f>
        <v>-</v>
      </c>
      <c r="P1787" s="74"/>
      <c r="Q1787" s="74"/>
    </row>
    <row r="1788" spans="1:17" x14ac:dyDescent="0.2">
      <c r="A1788" s="73" t="str">
        <f t="shared" si="54"/>
        <v>-</v>
      </c>
      <c r="B1788" s="75"/>
      <c r="C1788" s="74"/>
      <c r="D1788" s="74"/>
      <c r="E1788" s="74"/>
      <c r="F1788" s="74"/>
      <c r="G1788" s="74"/>
      <c r="H1788" s="74"/>
      <c r="I1788" s="74"/>
      <c r="J1788" s="74"/>
      <c r="K1788" s="78"/>
      <c r="L1788" s="79">
        <f t="shared" si="55"/>
        <v>0</v>
      </c>
      <c r="M1788" s="124" t="str">
        <f>IF($G1788=0,"-",VLOOKUP($G1788,Nomenclator!$B$6:$G$1000,3,0))</f>
        <v>-</v>
      </c>
      <c r="N1788" s="124" t="str">
        <f>IF($G1788=0,"-",VLOOKUP($G1788,Nomenclator!$B$6:$G$1000,4,0))</f>
        <v>-</v>
      </c>
      <c r="O1788" s="124" t="str">
        <f>IF($G1788=0,"-",VLOOKUP($G1788,Nomenclator!$B$6:$G$1000,6,0))</f>
        <v>-</v>
      </c>
      <c r="P1788" s="74"/>
      <c r="Q1788" s="74"/>
    </row>
    <row r="1789" spans="1:17" x14ac:dyDescent="0.2">
      <c r="A1789" s="73" t="str">
        <f t="shared" si="54"/>
        <v>-</v>
      </c>
      <c r="B1789" s="75"/>
      <c r="C1789" s="74"/>
      <c r="D1789" s="74"/>
      <c r="E1789" s="74"/>
      <c r="F1789" s="74"/>
      <c r="G1789" s="74"/>
      <c r="H1789" s="74"/>
      <c r="I1789" s="74"/>
      <c r="J1789" s="74"/>
      <c r="K1789" s="78"/>
      <c r="L1789" s="79">
        <f t="shared" si="55"/>
        <v>0</v>
      </c>
      <c r="M1789" s="124" t="str">
        <f>IF($G1789=0,"-",VLOOKUP($G1789,Nomenclator!$B$6:$G$1000,3,0))</f>
        <v>-</v>
      </c>
      <c r="N1789" s="124" t="str">
        <f>IF($G1789=0,"-",VLOOKUP($G1789,Nomenclator!$B$6:$G$1000,4,0))</f>
        <v>-</v>
      </c>
      <c r="O1789" s="124" t="str">
        <f>IF($G1789=0,"-",VLOOKUP($G1789,Nomenclator!$B$6:$G$1000,6,0))</f>
        <v>-</v>
      </c>
      <c r="P1789" s="74"/>
      <c r="Q1789" s="74"/>
    </row>
    <row r="1790" spans="1:17" x14ac:dyDescent="0.2">
      <c r="A1790" s="73" t="str">
        <f t="shared" ref="A1790:A1853" si="56">IF(B1790=0,"-",YEAR(B1790))</f>
        <v>-</v>
      </c>
      <c r="B1790" s="75"/>
      <c r="C1790" s="74"/>
      <c r="D1790" s="74"/>
      <c r="E1790" s="74"/>
      <c r="F1790" s="74"/>
      <c r="G1790" s="74"/>
      <c r="H1790" s="74"/>
      <c r="I1790" s="74"/>
      <c r="J1790" s="74"/>
      <c r="K1790" s="78"/>
      <c r="L1790" s="79">
        <f t="shared" si="55"/>
        <v>0</v>
      </c>
      <c r="M1790" s="124" t="str">
        <f>IF($G1790=0,"-",VLOOKUP($G1790,Nomenclator!$B$6:$G$1000,3,0))</f>
        <v>-</v>
      </c>
      <c r="N1790" s="124" t="str">
        <f>IF($G1790=0,"-",VLOOKUP($G1790,Nomenclator!$B$6:$G$1000,4,0))</f>
        <v>-</v>
      </c>
      <c r="O1790" s="124" t="str">
        <f>IF($G1790=0,"-",VLOOKUP($G1790,Nomenclator!$B$6:$G$1000,6,0))</f>
        <v>-</v>
      </c>
      <c r="P1790" s="74"/>
      <c r="Q1790" s="74"/>
    </row>
    <row r="1791" spans="1:17" x14ac:dyDescent="0.2">
      <c r="A1791" s="73" t="str">
        <f t="shared" si="56"/>
        <v>-</v>
      </c>
      <c r="B1791" s="75"/>
      <c r="C1791" s="74"/>
      <c r="D1791" s="74"/>
      <c r="E1791" s="74"/>
      <c r="F1791" s="74"/>
      <c r="G1791" s="74"/>
      <c r="H1791" s="74"/>
      <c r="I1791" s="74"/>
      <c r="J1791" s="74"/>
      <c r="K1791" s="78"/>
      <c r="L1791" s="79">
        <f t="shared" si="55"/>
        <v>0</v>
      </c>
      <c r="M1791" s="124" t="str">
        <f>IF($G1791=0,"-",VLOOKUP($G1791,Nomenclator!$B$6:$G$1000,3,0))</f>
        <v>-</v>
      </c>
      <c r="N1791" s="124" t="str">
        <f>IF($G1791=0,"-",VLOOKUP($G1791,Nomenclator!$B$6:$G$1000,4,0))</f>
        <v>-</v>
      </c>
      <c r="O1791" s="124" t="str">
        <f>IF($G1791=0,"-",VLOOKUP($G1791,Nomenclator!$B$6:$G$1000,6,0))</f>
        <v>-</v>
      </c>
      <c r="P1791" s="74"/>
      <c r="Q1791" s="74"/>
    </row>
    <row r="1792" spans="1:17" x14ac:dyDescent="0.2">
      <c r="A1792" s="73" t="str">
        <f t="shared" si="56"/>
        <v>-</v>
      </c>
      <c r="B1792" s="75"/>
      <c r="C1792" s="74"/>
      <c r="D1792" s="74"/>
      <c r="E1792" s="74"/>
      <c r="F1792" s="74"/>
      <c r="G1792" s="74"/>
      <c r="H1792" s="74"/>
      <c r="I1792" s="74"/>
      <c r="J1792" s="74"/>
      <c r="K1792" s="78"/>
      <c r="L1792" s="79">
        <f t="shared" si="55"/>
        <v>0</v>
      </c>
      <c r="M1792" s="124" t="str">
        <f>IF($G1792=0,"-",VLOOKUP($G1792,Nomenclator!$B$6:$G$1000,3,0))</f>
        <v>-</v>
      </c>
      <c r="N1792" s="124" t="str">
        <f>IF($G1792=0,"-",VLOOKUP($G1792,Nomenclator!$B$6:$G$1000,4,0))</f>
        <v>-</v>
      </c>
      <c r="O1792" s="124" t="str">
        <f>IF($G1792=0,"-",VLOOKUP($G1792,Nomenclator!$B$6:$G$1000,6,0))</f>
        <v>-</v>
      </c>
      <c r="P1792" s="74"/>
      <c r="Q1792" s="74"/>
    </row>
    <row r="1793" spans="1:17" x14ac:dyDescent="0.2">
      <c r="A1793" s="73" t="str">
        <f t="shared" si="56"/>
        <v>-</v>
      </c>
      <c r="B1793" s="75"/>
      <c r="C1793" s="74"/>
      <c r="D1793" s="74"/>
      <c r="E1793" s="74"/>
      <c r="F1793" s="74"/>
      <c r="G1793" s="74"/>
      <c r="H1793" s="74"/>
      <c r="I1793" s="74"/>
      <c r="J1793" s="74"/>
      <c r="K1793" s="78"/>
      <c r="L1793" s="79">
        <f t="shared" si="55"/>
        <v>0</v>
      </c>
      <c r="M1793" s="124" t="str">
        <f>IF($G1793=0,"-",VLOOKUP($G1793,Nomenclator!$B$6:$G$1000,3,0))</f>
        <v>-</v>
      </c>
      <c r="N1793" s="124" t="str">
        <f>IF($G1793=0,"-",VLOOKUP($G1793,Nomenclator!$B$6:$G$1000,4,0))</f>
        <v>-</v>
      </c>
      <c r="O1793" s="124" t="str">
        <f>IF($G1793=0,"-",VLOOKUP($G1793,Nomenclator!$B$6:$G$1000,6,0))</f>
        <v>-</v>
      </c>
      <c r="P1793" s="74"/>
      <c r="Q1793" s="74"/>
    </row>
    <row r="1794" spans="1:17" x14ac:dyDescent="0.2">
      <c r="A1794" s="73" t="str">
        <f t="shared" si="56"/>
        <v>-</v>
      </c>
      <c r="B1794" s="75"/>
      <c r="C1794" s="74"/>
      <c r="D1794" s="74"/>
      <c r="E1794" s="74"/>
      <c r="F1794" s="74"/>
      <c r="G1794" s="74"/>
      <c r="H1794" s="74"/>
      <c r="I1794" s="74"/>
      <c r="J1794" s="74"/>
      <c r="K1794" s="78"/>
      <c r="L1794" s="79">
        <f t="shared" si="55"/>
        <v>0</v>
      </c>
      <c r="M1794" s="124" t="str">
        <f>IF($G1794=0,"-",VLOOKUP($G1794,Nomenclator!$B$6:$G$1000,3,0))</f>
        <v>-</v>
      </c>
      <c r="N1794" s="124" t="str">
        <f>IF($G1794=0,"-",VLOOKUP($G1794,Nomenclator!$B$6:$G$1000,4,0))</f>
        <v>-</v>
      </c>
      <c r="O1794" s="124" t="str">
        <f>IF($G1794=0,"-",VLOOKUP($G1794,Nomenclator!$B$6:$G$1000,6,0))</f>
        <v>-</v>
      </c>
      <c r="P1794" s="74"/>
      <c r="Q1794" s="74"/>
    </row>
    <row r="1795" spans="1:17" x14ac:dyDescent="0.2">
      <c r="A1795" s="73" t="str">
        <f t="shared" si="56"/>
        <v>-</v>
      </c>
      <c r="B1795" s="75"/>
      <c r="C1795" s="74"/>
      <c r="D1795" s="74"/>
      <c r="E1795" s="74"/>
      <c r="F1795" s="74"/>
      <c r="G1795" s="74"/>
      <c r="H1795" s="74"/>
      <c r="I1795" s="74"/>
      <c r="J1795" s="74"/>
      <c r="K1795" s="78"/>
      <c r="L1795" s="79">
        <f t="shared" si="55"/>
        <v>0</v>
      </c>
      <c r="M1795" s="124" t="str">
        <f>IF($G1795=0,"-",VLOOKUP($G1795,Nomenclator!$B$6:$G$1000,3,0))</f>
        <v>-</v>
      </c>
      <c r="N1795" s="124" t="str">
        <f>IF($G1795=0,"-",VLOOKUP($G1795,Nomenclator!$B$6:$G$1000,4,0))</f>
        <v>-</v>
      </c>
      <c r="O1795" s="124" t="str">
        <f>IF($G1795=0,"-",VLOOKUP($G1795,Nomenclator!$B$6:$G$1000,6,0))</f>
        <v>-</v>
      </c>
      <c r="P1795" s="74"/>
      <c r="Q1795" s="74"/>
    </row>
    <row r="1796" spans="1:17" x14ac:dyDescent="0.2">
      <c r="A1796" s="73" t="str">
        <f t="shared" si="56"/>
        <v>-</v>
      </c>
      <c r="B1796" s="75"/>
      <c r="C1796" s="74"/>
      <c r="D1796" s="74"/>
      <c r="E1796" s="74"/>
      <c r="F1796" s="74"/>
      <c r="G1796" s="74"/>
      <c r="H1796" s="74"/>
      <c r="I1796" s="74"/>
      <c r="J1796" s="74"/>
      <c r="K1796" s="78"/>
      <c r="L1796" s="79">
        <f t="shared" si="55"/>
        <v>0</v>
      </c>
      <c r="M1796" s="124" t="str">
        <f>IF($G1796=0,"-",VLOOKUP($G1796,Nomenclator!$B$6:$G$1000,3,0))</f>
        <v>-</v>
      </c>
      <c r="N1796" s="124" t="str">
        <f>IF($G1796=0,"-",VLOOKUP($G1796,Nomenclator!$B$6:$G$1000,4,0))</f>
        <v>-</v>
      </c>
      <c r="O1796" s="124" t="str">
        <f>IF($G1796=0,"-",VLOOKUP($G1796,Nomenclator!$B$6:$G$1000,6,0))</f>
        <v>-</v>
      </c>
      <c r="P1796" s="74"/>
      <c r="Q1796" s="74"/>
    </row>
    <row r="1797" spans="1:17" x14ac:dyDescent="0.2">
      <c r="A1797" s="73" t="str">
        <f t="shared" si="56"/>
        <v>-</v>
      </c>
      <c r="B1797" s="75"/>
      <c r="C1797" s="74"/>
      <c r="D1797" s="74"/>
      <c r="E1797" s="74"/>
      <c r="F1797" s="74"/>
      <c r="G1797" s="74"/>
      <c r="H1797" s="74"/>
      <c r="I1797" s="74"/>
      <c r="J1797" s="74"/>
      <c r="K1797" s="78"/>
      <c r="L1797" s="79">
        <f t="shared" si="55"/>
        <v>0</v>
      </c>
      <c r="M1797" s="124" t="str">
        <f>IF($G1797=0,"-",VLOOKUP($G1797,Nomenclator!$B$6:$G$1000,3,0))</f>
        <v>-</v>
      </c>
      <c r="N1797" s="124" t="str">
        <f>IF($G1797=0,"-",VLOOKUP($G1797,Nomenclator!$B$6:$G$1000,4,0))</f>
        <v>-</v>
      </c>
      <c r="O1797" s="124" t="str">
        <f>IF($G1797=0,"-",VLOOKUP($G1797,Nomenclator!$B$6:$G$1000,6,0))</f>
        <v>-</v>
      </c>
      <c r="P1797" s="74"/>
      <c r="Q1797" s="74"/>
    </row>
    <row r="1798" spans="1:17" x14ac:dyDescent="0.2">
      <c r="A1798" s="73" t="str">
        <f t="shared" si="56"/>
        <v>-</v>
      </c>
      <c r="B1798" s="75"/>
      <c r="C1798" s="74"/>
      <c r="D1798" s="74"/>
      <c r="E1798" s="74"/>
      <c r="F1798" s="74"/>
      <c r="G1798" s="74"/>
      <c r="H1798" s="74"/>
      <c r="I1798" s="74"/>
      <c r="J1798" s="74"/>
      <c r="K1798" s="78"/>
      <c r="L1798" s="79">
        <f t="shared" ref="L1798:L1861" si="57">J1798*K1798</f>
        <v>0</v>
      </c>
      <c r="M1798" s="124" t="str">
        <f>IF($G1798=0,"-",VLOOKUP($G1798,Nomenclator!$B$6:$G$1000,3,0))</f>
        <v>-</v>
      </c>
      <c r="N1798" s="124" t="str">
        <f>IF($G1798=0,"-",VLOOKUP($G1798,Nomenclator!$B$6:$G$1000,4,0))</f>
        <v>-</v>
      </c>
      <c r="O1798" s="124" t="str">
        <f>IF($G1798=0,"-",VLOOKUP($G1798,Nomenclator!$B$6:$G$1000,6,0))</f>
        <v>-</v>
      </c>
      <c r="P1798" s="74"/>
      <c r="Q1798" s="74"/>
    </row>
    <row r="1799" spans="1:17" x14ac:dyDescent="0.2">
      <c r="A1799" s="73" t="str">
        <f t="shared" si="56"/>
        <v>-</v>
      </c>
      <c r="B1799" s="75"/>
      <c r="C1799" s="74"/>
      <c r="D1799" s="74"/>
      <c r="E1799" s="74"/>
      <c r="F1799" s="74"/>
      <c r="G1799" s="74"/>
      <c r="H1799" s="74"/>
      <c r="I1799" s="74"/>
      <c r="J1799" s="74"/>
      <c r="K1799" s="78"/>
      <c r="L1799" s="79">
        <f t="shared" si="57"/>
        <v>0</v>
      </c>
      <c r="M1799" s="124" t="str">
        <f>IF($G1799=0,"-",VLOOKUP($G1799,Nomenclator!$B$6:$G$1000,3,0))</f>
        <v>-</v>
      </c>
      <c r="N1799" s="124" t="str">
        <f>IF($G1799=0,"-",VLOOKUP($G1799,Nomenclator!$B$6:$G$1000,4,0))</f>
        <v>-</v>
      </c>
      <c r="O1799" s="124" t="str">
        <f>IF($G1799=0,"-",VLOOKUP($G1799,Nomenclator!$B$6:$G$1000,6,0))</f>
        <v>-</v>
      </c>
      <c r="P1799" s="74"/>
      <c r="Q1799" s="74"/>
    </row>
    <row r="1800" spans="1:17" x14ac:dyDescent="0.2">
      <c r="A1800" s="73" t="str">
        <f t="shared" si="56"/>
        <v>-</v>
      </c>
      <c r="B1800" s="75"/>
      <c r="C1800" s="74"/>
      <c r="D1800" s="74"/>
      <c r="E1800" s="74"/>
      <c r="F1800" s="74"/>
      <c r="G1800" s="74"/>
      <c r="H1800" s="74"/>
      <c r="I1800" s="74"/>
      <c r="J1800" s="74"/>
      <c r="K1800" s="78"/>
      <c r="L1800" s="79">
        <f t="shared" si="57"/>
        <v>0</v>
      </c>
      <c r="M1800" s="124" t="str">
        <f>IF($G1800=0,"-",VLOOKUP($G1800,Nomenclator!$B$6:$G$1000,3,0))</f>
        <v>-</v>
      </c>
      <c r="N1800" s="124" t="str">
        <f>IF($G1800=0,"-",VLOOKUP($G1800,Nomenclator!$B$6:$G$1000,4,0))</f>
        <v>-</v>
      </c>
      <c r="O1800" s="124" t="str">
        <f>IF($G1800=0,"-",VLOOKUP($G1800,Nomenclator!$B$6:$G$1000,6,0))</f>
        <v>-</v>
      </c>
      <c r="P1800" s="74"/>
      <c r="Q1800" s="74"/>
    </row>
    <row r="1801" spans="1:17" x14ac:dyDescent="0.2">
      <c r="A1801" s="73" t="str">
        <f t="shared" si="56"/>
        <v>-</v>
      </c>
      <c r="B1801" s="75"/>
      <c r="C1801" s="74"/>
      <c r="D1801" s="74"/>
      <c r="E1801" s="74"/>
      <c r="F1801" s="74"/>
      <c r="G1801" s="74"/>
      <c r="H1801" s="74"/>
      <c r="I1801" s="74"/>
      <c r="J1801" s="74"/>
      <c r="K1801" s="78"/>
      <c r="L1801" s="79">
        <f t="shared" si="57"/>
        <v>0</v>
      </c>
      <c r="M1801" s="124" t="str">
        <f>IF($G1801=0,"-",VLOOKUP($G1801,Nomenclator!$B$6:$G$1000,3,0))</f>
        <v>-</v>
      </c>
      <c r="N1801" s="124" t="str">
        <f>IF($G1801=0,"-",VLOOKUP($G1801,Nomenclator!$B$6:$G$1000,4,0))</f>
        <v>-</v>
      </c>
      <c r="O1801" s="124" t="str">
        <f>IF($G1801=0,"-",VLOOKUP($G1801,Nomenclator!$B$6:$G$1000,6,0))</f>
        <v>-</v>
      </c>
      <c r="P1801" s="74"/>
      <c r="Q1801" s="74"/>
    </row>
    <row r="1802" spans="1:17" x14ac:dyDescent="0.2">
      <c r="A1802" s="73" t="str">
        <f t="shared" si="56"/>
        <v>-</v>
      </c>
      <c r="B1802" s="75"/>
      <c r="C1802" s="74"/>
      <c r="D1802" s="74"/>
      <c r="E1802" s="74"/>
      <c r="F1802" s="74"/>
      <c r="G1802" s="74"/>
      <c r="H1802" s="74"/>
      <c r="I1802" s="74"/>
      <c r="J1802" s="74"/>
      <c r="K1802" s="78"/>
      <c r="L1802" s="79">
        <f t="shared" si="57"/>
        <v>0</v>
      </c>
      <c r="M1802" s="124" t="str">
        <f>IF($G1802=0,"-",VLOOKUP($G1802,Nomenclator!$B$6:$G$1000,3,0))</f>
        <v>-</v>
      </c>
      <c r="N1802" s="124" t="str">
        <f>IF($G1802=0,"-",VLOOKUP($G1802,Nomenclator!$B$6:$G$1000,4,0))</f>
        <v>-</v>
      </c>
      <c r="O1802" s="124" t="str">
        <f>IF($G1802=0,"-",VLOOKUP($G1802,Nomenclator!$B$6:$G$1000,6,0))</f>
        <v>-</v>
      </c>
      <c r="P1802" s="74"/>
      <c r="Q1802" s="74"/>
    </row>
    <row r="1803" spans="1:17" x14ac:dyDescent="0.2">
      <c r="A1803" s="73" t="str">
        <f t="shared" si="56"/>
        <v>-</v>
      </c>
      <c r="B1803" s="75"/>
      <c r="C1803" s="74"/>
      <c r="D1803" s="74"/>
      <c r="E1803" s="74"/>
      <c r="F1803" s="74"/>
      <c r="G1803" s="74"/>
      <c r="H1803" s="74"/>
      <c r="I1803" s="74"/>
      <c r="J1803" s="74"/>
      <c r="K1803" s="78"/>
      <c r="L1803" s="79">
        <f t="shared" si="57"/>
        <v>0</v>
      </c>
      <c r="M1803" s="124" t="str">
        <f>IF($G1803=0,"-",VLOOKUP($G1803,Nomenclator!$B$6:$G$1000,3,0))</f>
        <v>-</v>
      </c>
      <c r="N1803" s="124" t="str">
        <f>IF($G1803=0,"-",VLOOKUP($G1803,Nomenclator!$B$6:$G$1000,4,0))</f>
        <v>-</v>
      </c>
      <c r="O1803" s="124" t="str">
        <f>IF($G1803=0,"-",VLOOKUP($G1803,Nomenclator!$B$6:$G$1000,6,0))</f>
        <v>-</v>
      </c>
      <c r="P1803" s="74"/>
      <c r="Q1803" s="74"/>
    </row>
    <row r="1804" spans="1:17" x14ac:dyDescent="0.2">
      <c r="A1804" s="73" t="str">
        <f t="shared" si="56"/>
        <v>-</v>
      </c>
      <c r="B1804" s="75"/>
      <c r="C1804" s="74"/>
      <c r="D1804" s="74"/>
      <c r="E1804" s="74"/>
      <c r="F1804" s="74"/>
      <c r="G1804" s="74"/>
      <c r="H1804" s="74"/>
      <c r="I1804" s="74"/>
      <c r="J1804" s="74"/>
      <c r="K1804" s="78"/>
      <c r="L1804" s="79">
        <f t="shared" si="57"/>
        <v>0</v>
      </c>
      <c r="M1804" s="124" t="str">
        <f>IF($G1804=0,"-",VLOOKUP($G1804,Nomenclator!$B$6:$G$1000,3,0))</f>
        <v>-</v>
      </c>
      <c r="N1804" s="124" t="str">
        <f>IF($G1804=0,"-",VLOOKUP($G1804,Nomenclator!$B$6:$G$1000,4,0))</f>
        <v>-</v>
      </c>
      <c r="O1804" s="124" t="str">
        <f>IF($G1804=0,"-",VLOOKUP($G1804,Nomenclator!$B$6:$G$1000,6,0))</f>
        <v>-</v>
      </c>
      <c r="P1804" s="74"/>
      <c r="Q1804" s="74"/>
    </row>
    <row r="1805" spans="1:17" x14ac:dyDescent="0.2">
      <c r="A1805" s="73" t="str">
        <f t="shared" si="56"/>
        <v>-</v>
      </c>
      <c r="B1805" s="75"/>
      <c r="C1805" s="74"/>
      <c r="D1805" s="74"/>
      <c r="E1805" s="74"/>
      <c r="F1805" s="74"/>
      <c r="G1805" s="74"/>
      <c r="H1805" s="74"/>
      <c r="I1805" s="74"/>
      <c r="J1805" s="74"/>
      <c r="K1805" s="78"/>
      <c r="L1805" s="79">
        <f t="shared" si="57"/>
        <v>0</v>
      </c>
      <c r="M1805" s="124" t="str">
        <f>IF($G1805=0,"-",VLOOKUP($G1805,Nomenclator!$B$6:$G$1000,3,0))</f>
        <v>-</v>
      </c>
      <c r="N1805" s="124" t="str">
        <f>IF($G1805=0,"-",VLOOKUP($G1805,Nomenclator!$B$6:$G$1000,4,0))</f>
        <v>-</v>
      </c>
      <c r="O1805" s="124" t="str">
        <f>IF($G1805=0,"-",VLOOKUP($G1805,Nomenclator!$B$6:$G$1000,6,0))</f>
        <v>-</v>
      </c>
      <c r="P1805" s="74"/>
      <c r="Q1805" s="74"/>
    </row>
    <row r="1806" spans="1:17" x14ac:dyDescent="0.2">
      <c r="A1806" s="73" t="str">
        <f t="shared" si="56"/>
        <v>-</v>
      </c>
      <c r="B1806" s="75"/>
      <c r="C1806" s="74"/>
      <c r="D1806" s="74"/>
      <c r="E1806" s="74"/>
      <c r="F1806" s="74"/>
      <c r="G1806" s="74"/>
      <c r="H1806" s="74"/>
      <c r="I1806" s="74"/>
      <c r="J1806" s="74"/>
      <c r="K1806" s="78"/>
      <c r="L1806" s="79">
        <f t="shared" si="57"/>
        <v>0</v>
      </c>
      <c r="M1806" s="124" t="str">
        <f>IF($G1806=0,"-",VLOOKUP($G1806,Nomenclator!$B$6:$G$1000,3,0))</f>
        <v>-</v>
      </c>
      <c r="N1806" s="124" t="str">
        <f>IF($G1806=0,"-",VLOOKUP($G1806,Nomenclator!$B$6:$G$1000,4,0))</f>
        <v>-</v>
      </c>
      <c r="O1806" s="124" t="str">
        <f>IF($G1806=0,"-",VLOOKUP($G1806,Nomenclator!$B$6:$G$1000,6,0))</f>
        <v>-</v>
      </c>
      <c r="P1806" s="74"/>
      <c r="Q1806" s="74"/>
    </row>
    <row r="1807" spans="1:17" x14ac:dyDescent="0.2">
      <c r="A1807" s="73" t="str">
        <f t="shared" si="56"/>
        <v>-</v>
      </c>
      <c r="B1807" s="75"/>
      <c r="C1807" s="74"/>
      <c r="D1807" s="74"/>
      <c r="E1807" s="74"/>
      <c r="F1807" s="74"/>
      <c r="G1807" s="74"/>
      <c r="H1807" s="74"/>
      <c r="I1807" s="74"/>
      <c r="J1807" s="74"/>
      <c r="K1807" s="78"/>
      <c r="L1807" s="79">
        <f t="shared" si="57"/>
        <v>0</v>
      </c>
      <c r="M1807" s="124" t="str">
        <f>IF($G1807=0,"-",VLOOKUP($G1807,Nomenclator!$B$6:$G$1000,3,0))</f>
        <v>-</v>
      </c>
      <c r="N1807" s="124" t="str">
        <f>IF($G1807=0,"-",VLOOKUP($G1807,Nomenclator!$B$6:$G$1000,4,0))</f>
        <v>-</v>
      </c>
      <c r="O1807" s="124" t="str">
        <f>IF($G1807=0,"-",VLOOKUP($G1807,Nomenclator!$B$6:$G$1000,6,0))</f>
        <v>-</v>
      </c>
      <c r="P1807" s="74"/>
      <c r="Q1807" s="74"/>
    </row>
    <row r="1808" spans="1:17" x14ac:dyDescent="0.2">
      <c r="A1808" s="73" t="str">
        <f t="shared" si="56"/>
        <v>-</v>
      </c>
      <c r="B1808" s="75"/>
      <c r="C1808" s="74"/>
      <c r="D1808" s="74"/>
      <c r="E1808" s="74"/>
      <c r="F1808" s="74"/>
      <c r="G1808" s="74"/>
      <c r="H1808" s="74"/>
      <c r="I1808" s="74"/>
      <c r="J1808" s="74"/>
      <c r="K1808" s="78"/>
      <c r="L1808" s="79">
        <f t="shared" si="57"/>
        <v>0</v>
      </c>
      <c r="M1808" s="124" t="str">
        <f>IF($G1808=0,"-",VLOOKUP($G1808,Nomenclator!$B$6:$G$1000,3,0))</f>
        <v>-</v>
      </c>
      <c r="N1808" s="124" t="str">
        <f>IF($G1808=0,"-",VLOOKUP($G1808,Nomenclator!$B$6:$G$1000,4,0))</f>
        <v>-</v>
      </c>
      <c r="O1808" s="124" t="str">
        <f>IF($G1808=0,"-",VLOOKUP($G1808,Nomenclator!$B$6:$G$1000,6,0))</f>
        <v>-</v>
      </c>
      <c r="P1808" s="74"/>
      <c r="Q1808" s="74"/>
    </row>
    <row r="1809" spans="1:17" x14ac:dyDescent="0.2">
      <c r="A1809" s="73" t="str">
        <f t="shared" si="56"/>
        <v>-</v>
      </c>
      <c r="B1809" s="75"/>
      <c r="C1809" s="74"/>
      <c r="D1809" s="74"/>
      <c r="E1809" s="74"/>
      <c r="F1809" s="74"/>
      <c r="G1809" s="74"/>
      <c r="H1809" s="74"/>
      <c r="I1809" s="74"/>
      <c r="J1809" s="74"/>
      <c r="K1809" s="78"/>
      <c r="L1809" s="79">
        <f t="shared" si="57"/>
        <v>0</v>
      </c>
      <c r="M1809" s="124" t="str">
        <f>IF($G1809=0,"-",VLOOKUP($G1809,Nomenclator!$B$6:$G$1000,3,0))</f>
        <v>-</v>
      </c>
      <c r="N1809" s="124" t="str">
        <f>IF($G1809=0,"-",VLOOKUP($G1809,Nomenclator!$B$6:$G$1000,4,0))</f>
        <v>-</v>
      </c>
      <c r="O1809" s="124" t="str">
        <f>IF($G1809=0,"-",VLOOKUP($G1809,Nomenclator!$B$6:$G$1000,6,0))</f>
        <v>-</v>
      </c>
      <c r="P1809" s="74"/>
      <c r="Q1809" s="74"/>
    </row>
    <row r="1810" spans="1:17" x14ac:dyDescent="0.2">
      <c r="A1810" s="73" t="str">
        <f t="shared" si="56"/>
        <v>-</v>
      </c>
      <c r="B1810" s="75"/>
      <c r="C1810" s="74"/>
      <c r="D1810" s="74"/>
      <c r="E1810" s="74"/>
      <c r="F1810" s="74"/>
      <c r="G1810" s="74"/>
      <c r="H1810" s="74"/>
      <c r="I1810" s="74"/>
      <c r="J1810" s="74"/>
      <c r="K1810" s="78"/>
      <c r="L1810" s="79">
        <f t="shared" si="57"/>
        <v>0</v>
      </c>
      <c r="M1810" s="124" t="str">
        <f>IF($G1810=0,"-",VLOOKUP($G1810,Nomenclator!$B$6:$G$1000,3,0))</f>
        <v>-</v>
      </c>
      <c r="N1810" s="124" t="str">
        <f>IF($G1810=0,"-",VLOOKUP($G1810,Nomenclator!$B$6:$G$1000,4,0))</f>
        <v>-</v>
      </c>
      <c r="O1810" s="124" t="str">
        <f>IF($G1810=0,"-",VLOOKUP($G1810,Nomenclator!$B$6:$G$1000,6,0))</f>
        <v>-</v>
      </c>
      <c r="P1810" s="74"/>
      <c r="Q1810" s="74"/>
    </row>
    <row r="1811" spans="1:17" x14ac:dyDescent="0.2">
      <c r="A1811" s="73" t="str">
        <f t="shared" si="56"/>
        <v>-</v>
      </c>
      <c r="B1811" s="75"/>
      <c r="C1811" s="74"/>
      <c r="D1811" s="74"/>
      <c r="E1811" s="74"/>
      <c r="F1811" s="74"/>
      <c r="G1811" s="74"/>
      <c r="H1811" s="74"/>
      <c r="I1811" s="74"/>
      <c r="J1811" s="74"/>
      <c r="K1811" s="78"/>
      <c r="L1811" s="79">
        <f t="shared" si="57"/>
        <v>0</v>
      </c>
      <c r="M1811" s="124" t="str">
        <f>IF($G1811=0,"-",VLOOKUP($G1811,Nomenclator!$B$6:$G$1000,3,0))</f>
        <v>-</v>
      </c>
      <c r="N1811" s="124" t="str">
        <f>IF($G1811=0,"-",VLOOKUP($G1811,Nomenclator!$B$6:$G$1000,4,0))</f>
        <v>-</v>
      </c>
      <c r="O1811" s="124" t="str">
        <f>IF($G1811=0,"-",VLOOKUP($G1811,Nomenclator!$B$6:$G$1000,6,0))</f>
        <v>-</v>
      </c>
      <c r="P1811" s="74"/>
      <c r="Q1811" s="74"/>
    </row>
    <row r="1812" spans="1:17" x14ac:dyDescent="0.2">
      <c r="A1812" s="73" t="str">
        <f t="shared" si="56"/>
        <v>-</v>
      </c>
      <c r="B1812" s="75"/>
      <c r="C1812" s="74"/>
      <c r="D1812" s="74"/>
      <c r="E1812" s="74"/>
      <c r="F1812" s="74"/>
      <c r="G1812" s="74"/>
      <c r="H1812" s="74"/>
      <c r="I1812" s="74"/>
      <c r="J1812" s="74"/>
      <c r="K1812" s="78"/>
      <c r="L1812" s="79">
        <f t="shared" si="57"/>
        <v>0</v>
      </c>
      <c r="M1812" s="124" t="str">
        <f>IF($G1812=0,"-",VLOOKUP($G1812,Nomenclator!$B$6:$G$1000,3,0))</f>
        <v>-</v>
      </c>
      <c r="N1812" s="124" t="str">
        <f>IF($G1812=0,"-",VLOOKUP($G1812,Nomenclator!$B$6:$G$1000,4,0))</f>
        <v>-</v>
      </c>
      <c r="O1812" s="124" t="str">
        <f>IF($G1812=0,"-",VLOOKUP($G1812,Nomenclator!$B$6:$G$1000,6,0))</f>
        <v>-</v>
      </c>
      <c r="P1812" s="74"/>
      <c r="Q1812" s="74"/>
    </row>
    <row r="1813" spans="1:17" x14ac:dyDescent="0.2">
      <c r="A1813" s="73" t="str">
        <f t="shared" si="56"/>
        <v>-</v>
      </c>
      <c r="B1813" s="75"/>
      <c r="C1813" s="74"/>
      <c r="D1813" s="74"/>
      <c r="E1813" s="74"/>
      <c r="F1813" s="74"/>
      <c r="G1813" s="74"/>
      <c r="H1813" s="74"/>
      <c r="I1813" s="74"/>
      <c r="J1813" s="74"/>
      <c r="K1813" s="78"/>
      <c r="L1813" s="79">
        <f t="shared" si="57"/>
        <v>0</v>
      </c>
      <c r="M1813" s="124" t="str">
        <f>IF($G1813=0,"-",VLOOKUP($G1813,Nomenclator!$B$6:$G$1000,3,0))</f>
        <v>-</v>
      </c>
      <c r="N1813" s="124" t="str">
        <f>IF($G1813=0,"-",VLOOKUP($G1813,Nomenclator!$B$6:$G$1000,4,0))</f>
        <v>-</v>
      </c>
      <c r="O1813" s="124" t="str">
        <f>IF($G1813=0,"-",VLOOKUP($G1813,Nomenclator!$B$6:$G$1000,6,0))</f>
        <v>-</v>
      </c>
      <c r="P1813" s="74"/>
      <c r="Q1813" s="74"/>
    </row>
    <row r="1814" spans="1:17" x14ac:dyDescent="0.2">
      <c r="A1814" s="73" t="str">
        <f t="shared" si="56"/>
        <v>-</v>
      </c>
      <c r="B1814" s="75"/>
      <c r="C1814" s="74"/>
      <c r="D1814" s="74"/>
      <c r="E1814" s="74"/>
      <c r="F1814" s="74"/>
      <c r="G1814" s="74"/>
      <c r="H1814" s="74"/>
      <c r="I1814" s="74"/>
      <c r="J1814" s="74"/>
      <c r="K1814" s="78"/>
      <c r="L1814" s="79">
        <f t="shared" si="57"/>
        <v>0</v>
      </c>
      <c r="M1814" s="124" t="str">
        <f>IF($G1814=0,"-",VLOOKUP($G1814,Nomenclator!$B$6:$G$1000,3,0))</f>
        <v>-</v>
      </c>
      <c r="N1814" s="124" t="str">
        <f>IF($G1814=0,"-",VLOOKUP($G1814,Nomenclator!$B$6:$G$1000,4,0))</f>
        <v>-</v>
      </c>
      <c r="O1814" s="124" t="str">
        <f>IF($G1814=0,"-",VLOOKUP($G1814,Nomenclator!$B$6:$G$1000,6,0))</f>
        <v>-</v>
      </c>
      <c r="P1814" s="74"/>
      <c r="Q1814" s="74"/>
    </row>
    <row r="1815" spans="1:17" x14ac:dyDescent="0.2">
      <c r="A1815" s="73" t="str">
        <f t="shared" si="56"/>
        <v>-</v>
      </c>
      <c r="B1815" s="75"/>
      <c r="C1815" s="74"/>
      <c r="D1815" s="74"/>
      <c r="E1815" s="74"/>
      <c r="F1815" s="74"/>
      <c r="G1815" s="74"/>
      <c r="H1815" s="74"/>
      <c r="I1815" s="74"/>
      <c r="J1815" s="74"/>
      <c r="K1815" s="78"/>
      <c r="L1815" s="79">
        <f t="shared" si="57"/>
        <v>0</v>
      </c>
      <c r="M1815" s="124" t="str">
        <f>IF($G1815=0,"-",VLOOKUP($G1815,Nomenclator!$B$6:$G$1000,3,0))</f>
        <v>-</v>
      </c>
      <c r="N1815" s="124" t="str">
        <f>IF($G1815=0,"-",VLOOKUP($G1815,Nomenclator!$B$6:$G$1000,4,0))</f>
        <v>-</v>
      </c>
      <c r="O1815" s="124" t="str">
        <f>IF($G1815=0,"-",VLOOKUP($G1815,Nomenclator!$B$6:$G$1000,6,0))</f>
        <v>-</v>
      </c>
      <c r="P1815" s="74"/>
      <c r="Q1815" s="74"/>
    </row>
    <row r="1816" spans="1:17" x14ac:dyDescent="0.2">
      <c r="A1816" s="73" t="str">
        <f t="shared" si="56"/>
        <v>-</v>
      </c>
      <c r="B1816" s="75"/>
      <c r="C1816" s="74"/>
      <c r="D1816" s="74"/>
      <c r="E1816" s="74"/>
      <c r="F1816" s="74"/>
      <c r="G1816" s="74"/>
      <c r="H1816" s="74"/>
      <c r="I1816" s="74"/>
      <c r="J1816" s="74"/>
      <c r="K1816" s="78"/>
      <c r="L1816" s="79">
        <f t="shared" si="57"/>
        <v>0</v>
      </c>
      <c r="M1816" s="124" t="str">
        <f>IF($G1816=0,"-",VLOOKUP($G1816,Nomenclator!$B$6:$G$1000,3,0))</f>
        <v>-</v>
      </c>
      <c r="N1816" s="124" t="str">
        <f>IF($G1816=0,"-",VLOOKUP($G1816,Nomenclator!$B$6:$G$1000,4,0))</f>
        <v>-</v>
      </c>
      <c r="O1816" s="124" t="str">
        <f>IF($G1816=0,"-",VLOOKUP($G1816,Nomenclator!$B$6:$G$1000,6,0))</f>
        <v>-</v>
      </c>
      <c r="P1816" s="74"/>
      <c r="Q1816" s="74"/>
    </row>
    <row r="1817" spans="1:17" x14ac:dyDescent="0.2">
      <c r="A1817" s="73" t="str">
        <f t="shared" si="56"/>
        <v>-</v>
      </c>
      <c r="B1817" s="75"/>
      <c r="C1817" s="74"/>
      <c r="D1817" s="74"/>
      <c r="E1817" s="74"/>
      <c r="F1817" s="74"/>
      <c r="G1817" s="74"/>
      <c r="H1817" s="74"/>
      <c r="I1817" s="74"/>
      <c r="J1817" s="74"/>
      <c r="K1817" s="78"/>
      <c r="L1817" s="79">
        <f t="shared" si="57"/>
        <v>0</v>
      </c>
      <c r="M1817" s="124" t="str">
        <f>IF($G1817=0,"-",VLOOKUP($G1817,Nomenclator!$B$6:$G$1000,3,0))</f>
        <v>-</v>
      </c>
      <c r="N1817" s="124" t="str">
        <f>IF($G1817=0,"-",VLOOKUP($G1817,Nomenclator!$B$6:$G$1000,4,0))</f>
        <v>-</v>
      </c>
      <c r="O1817" s="124" t="str">
        <f>IF($G1817=0,"-",VLOOKUP($G1817,Nomenclator!$B$6:$G$1000,6,0))</f>
        <v>-</v>
      </c>
      <c r="P1817" s="74"/>
      <c r="Q1817" s="74"/>
    </row>
    <row r="1818" spans="1:17" x14ac:dyDescent="0.2">
      <c r="A1818" s="73" t="str">
        <f t="shared" si="56"/>
        <v>-</v>
      </c>
      <c r="B1818" s="75"/>
      <c r="C1818" s="74"/>
      <c r="D1818" s="74"/>
      <c r="E1818" s="74"/>
      <c r="F1818" s="74"/>
      <c r="G1818" s="74"/>
      <c r="H1818" s="74"/>
      <c r="I1818" s="74"/>
      <c r="J1818" s="74"/>
      <c r="K1818" s="78"/>
      <c r="L1818" s="79">
        <f t="shared" si="57"/>
        <v>0</v>
      </c>
      <c r="M1818" s="124" t="str">
        <f>IF($G1818=0,"-",VLOOKUP($G1818,Nomenclator!$B$6:$G$1000,3,0))</f>
        <v>-</v>
      </c>
      <c r="N1818" s="124" t="str">
        <f>IF($G1818=0,"-",VLOOKUP($G1818,Nomenclator!$B$6:$G$1000,4,0))</f>
        <v>-</v>
      </c>
      <c r="O1818" s="124" t="str">
        <f>IF($G1818=0,"-",VLOOKUP($G1818,Nomenclator!$B$6:$G$1000,6,0))</f>
        <v>-</v>
      </c>
      <c r="P1818" s="74"/>
      <c r="Q1818" s="74"/>
    </row>
    <row r="1819" spans="1:17" x14ac:dyDescent="0.2">
      <c r="A1819" s="73" t="str">
        <f t="shared" si="56"/>
        <v>-</v>
      </c>
      <c r="B1819" s="75"/>
      <c r="C1819" s="74"/>
      <c r="D1819" s="74"/>
      <c r="E1819" s="74"/>
      <c r="F1819" s="74"/>
      <c r="G1819" s="74"/>
      <c r="H1819" s="74"/>
      <c r="I1819" s="74"/>
      <c r="J1819" s="74"/>
      <c r="K1819" s="78"/>
      <c r="L1819" s="79">
        <f t="shared" si="57"/>
        <v>0</v>
      </c>
      <c r="M1819" s="124" t="str">
        <f>IF($G1819=0,"-",VLOOKUP($G1819,Nomenclator!$B$6:$G$1000,3,0))</f>
        <v>-</v>
      </c>
      <c r="N1819" s="124" t="str">
        <f>IF($G1819=0,"-",VLOOKUP($G1819,Nomenclator!$B$6:$G$1000,4,0))</f>
        <v>-</v>
      </c>
      <c r="O1819" s="124" t="str">
        <f>IF($G1819=0,"-",VLOOKUP($G1819,Nomenclator!$B$6:$G$1000,6,0))</f>
        <v>-</v>
      </c>
      <c r="P1819" s="74"/>
      <c r="Q1819" s="74"/>
    </row>
    <row r="1820" spans="1:17" x14ac:dyDescent="0.2">
      <c r="A1820" s="73" t="str">
        <f t="shared" si="56"/>
        <v>-</v>
      </c>
      <c r="B1820" s="75"/>
      <c r="C1820" s="74"/>
      <c r="D1820" s="74"/>
      <c r="E1820" s="74"/>
      <c r="F1820" s="74"/>
      <c r="G1820" s="74"/>
      <c r="H1820" s="74"/>
      <c r="I1820" s="74"/>
      <c r="J1820" s="74"/>
      <c r="K1820" s="78"/>
      <c r="L1820" s="79">
        <f t="shared" si="57"/>
        <v>0</v>
      </c>
      <c r="M1820" s="124" t="str">
        <f>IF($G1820=0,"-",VLOOKUP($G1820,Nomenclator!$B$6:$G$1000,3,0))</f>
        <v>-</v>
      </c>
      <c r="N1820" s="124" t="str">
        <f>IF($G1820=0,"-",VLOOKUP($G1820,Nomenclator!$B$6:$G$1000,4,0))</f>
        <v>-</v>
      </c>
      <c r="O1820" s="124" t="str">
        <f>IF($G1820=0,"-",VLOOKUP($G1820,Nomenclator!$B$6:$G$1000,6,0))</f>
        <v>-</v>
      </c>
      <c r="P1820" s="74"/>
      <c r="Q1820" s="74"/>
    </row>
    <row r="1821" spans="1:17" x14ac:dyDescent="0.2">
      <c r="A1821" s="73" t="str">
        <f t="shared" si="56"/>
        <v>-</v>
      </c>
      <c r="B1821" s="75"/>
      <c r="C1821" s="74"/>
      <c r="D1821" s="74"/>
      <c r="E1821" s="74"/>
      <c r="F1821" s="74"/>
      <c r="G1821" s="74"/>
      <c r="H1821" s="74"/>
      <c r="I1821" s="74"/>
      <c r="J1821" s="74"/>
      <c r="K1821" s="78"/>
      <c r="L1821" s="79">
        <f t="shared" si="57"/>
        <v>0</v>
      </c>
      <c r="M1821" s="124" t="str">
        <f>IF($G1821=0,"-",VLOOKUP($G1821,Nomenclator!$B$6:$G$1000,3,0))</f>
        <v>-</v>
      </c>
      <c r="N1821" s="124" t="str">
        <f>IF($G1821=0,"-",VLOOKUP($G1821,Nomenclator!$B$6:$G$1000,4,0))</f>
        <v>-</v>
      </c>
      <c r="O1821" s="124" t="str">
        <f>IF($G1821=0,"-",VLOOKUP($G1821,Nomenclator!$B$6:$G$1000,6,0))</f>
        <v>-</v>
      </c>
      <c r="P1821" s="74"/>
      <c r="Q1821" s="74"/>
    </row>
    <row r="1822" spans="1:17" x14ac:dyDescent="0.2">
      <c r="A1822" s="73" t="str">
        <f t="shared" si="56"/>
        <v>-</v>
      </c>
      <c r="B1822" s="75"/>
      <c r="C1822" s="74"/>
      <c r="D1822" s="74"/>
      <c r="E1822" s="74"/>
      <c r="F1822" s="74"/>
      <c r="G1822" s="74"/>
      <c r="H1822" s="74"/>
      <c r="I1822" s="74"/>
      <c r="J1822" s="74"/>
      <c r="K1822" s="78"/>
      <c r="L1822" s="79">
        <f t="shared" si="57"/>
        <v>0</v>
      </c>
      <c r="M1822" s="124" t="str">
        <f>IF($G1822=0,"-",VLOOKUP($G1822,Nomenclator!$B$6:$G$1000,3,0))</f>
        <v>-</v>
      </c>
      <c r="N1822" s="124" t="str">
        <f>IF($G1822=0,"-",VLOOKUP($G1822,Nomenclator!$B$6:$G$1000,4,0))</f>
        <v>-</v>
      </c>
      <c r="O1822" s="124" t="str">
        <f>IF($G1822=0,"-",VLOOKUP($G1822,Nomenclator!$B$6:$G$1000,6,0))</f>
        <v>-</v>
      </c>
      <c r="P1822" s="74"/>
      <c r="Q1822" s="74"/>
    </row>
    <row r="1823" spans="1:17" x14ac:dyDescent="0.2">
      <c r="A1823" s="73" t="str">
        <f t="shared" si="56"/>
        <v>-</v>
      </c>
      <c r="B1823" s="75"/>
      <c r="C1823" s="74"/>
      <c r="D1823" s="74"/>
      <c r="E1823" s="74"/>
      <c r="F1823" s="74"/>
      <c r="G1823" s="74"/>
      <c r="H1823" s="74"/>
      <c r="I1823" s="74"/>
      <c r="J1823" s="74"/>
      <c r="K1823" s="78"/>
      <c r="L1823" s="79">
        <f t="shared" si="57"/>
        <v>0</v>
      </c>
      <c r="M1823" s="124" t="str">
        <f>IF($G1823=0,"-",VLOOKUP($G1823,Nomenclator!$B$6:$G$1000,3,0))</f>
        <v>-</v>
      </c>
      <c r="N1823" s="124" t="str">
        <f>IF($G1823=0,"-",VLOOKUP($G1823,Nomenclator!$B$6:$G$1000,4,0))</f>
        <v>-</v>
      </c>
      <c r="O1823" s="124" t="str">
        <f>IF($G1823=0,"-",VLOOKUP($G1823,Nomenclator!$B$6:$G$1000,6,0))</f>
        <v>-</v>
      </c>
      <c r="P1823" s="74"/>
      <c r="Q1823" s="74"/>
    </row>
    <row r="1824" spans="1:17" x14ac:dyDescent="0.2">
      <c r="A1824" s="73" t="str">
        <f t="shared" si="56"/>
        <v>-</v>
      </c>
      <c r="B1824" s="75"/>
      <c r="C1824" s="74"/>
      <c r="D1824" s="74"/>
      <c r="E1824" s="74"/>
      <c r="F1824" s="74"/>
      <c r="G1824" s="74"/>
      <c r="H1824" s="74"/>
      <c r="I1824" s="74"/>
      <c r="J1824" s="74"/>
      <c r="K1824" s="78"/>
      <c r="L1824" s="79">
        <f t="shared" si="57"/>
        <v>0</v>
      </c>
      <c r="M1824" s="124" t="str">
        <f>IF($G1824=0,"-",VLOOKUP($G1824,Nomenclator!$B$6:$G$1000,3,0))</f>
        <v>-</v>
      </c>
      <c r="N1824" s="124" t="str">
        <f>IF($G1824=0,"-",VLOOKUP($G1824,Nomenclator!$B$6:$G$1000,4,0))</f>
        <v>-</v>
      </c>
      <c r="O1824" s="124" t="str">
        <f>IF($G1824=0,"-",VLOOKUP($G1824,Nomenclator!$B$6:$G$1000,6,0))</f>
        <v>-</v>
      </c>
      <c r="P1824" s="74"/>
      <c r="Q1824" s="74"/>
    </row>
    <row r="1825" spans="1:17" x14ac:dyDescent="0.2">
      <c r="A1825" s="73" t="str">
        <f t="shared" si="56"/>
        <v>-</v>
      </c>
      <c r="B1825" s="75"/>
      <c r="C1825" s="74"/>
      <c r="D1825" s="74"/>
      <c r="E1825" s="74"/>
      <c r="F1825" s="74"/>
      <c r="G1825" s="74"/>
      <c r="H1825" s="74"/>
      <c r="I1825" s="74"/>
      <c r="J1825" s="74"/>
      <c r="K1825" s="78"/>
      <c r="L1825" s="79">
        <f t="shared" si="57"/>
        <v>0</v>
      </c>
      <c r="M1825" s="124" t="str">
        <f>IF($G1825=0,"-",VLOOKUP($G1825,Nomenclator!$B$6:$G$1000,3,0))</f>
        <v>-</v>
      </c>
      <c r="N1825" s="124" t="str">
        <f>IF($G1825=0,"-",VLOOKUP($G1825,Nomenclator!$B$6:$G$1000,4,0))</f>
        <v>-</v>
      </c>
      <c r="O1825" s="124" t="str">
        <f>IF($G1825=0,"-",VLOOKUP($G1825,Nomenclator!$B$6:$G$1000,6,0))</f>
        <v>-</v>
      </c>
      <c r="P1825" s="74"/>
      <c r="Q1825" s="74"/>
    </row>
    <row r="1826" spans="1:17" x14ac:dyDescent="0.2">
      <c r="A1826" s="73" t="str">
        <f t="shared" si="56"/>
        <v>-</v>
      </c>
      <c r="B1826" s="75"/>
      <c r="C1826" s="74"/>
      <c r="D1826" s="74"/>
      <c r="E1826" s="74"/>
      <c r="F1826" s="74"/>
      <c r="G1826" s="74"/>
      <c r="H1826" s="74"/>
      <c r="I1826" s="74"/>
      <c r="J1826" s="74"/>
      <c r="K1826" s="78"/>
      <c r="L1826" s="79">
        <f t="shared" si="57"/>
        <v>0</v>
      </c>
      <c r="M1826" s="124" t="str">
        <f>IF($G1826=0,"-",VLOOKUP($G1826,Nomenclator!$B$6:$G$1000,3,0))</f>
        <v>-</v>
      </c>
      <c r="N1826" s="124" t="str">
        <f>IF($G1826=0,"-",VLOOKUP($G1826,Nomenclator!$B$6:$G$1000,4,0))</f>
        <v>-</v>
      </c>
      <c r="O1826" s="124" t="str">
        <f>IF($G1826=0,"-",VLOOKUP($G1826,Nomenclator!$B$6:$G$1000,6,0))</f>
        <v>-</v>
      </c>
      <c r="P1826" s="74"/>
      <c r="Q1826" s="74"/>
    </row>
    <row r="1827" spans="1:17" x14ac:dyDescent="0.2">
      <c r="A1827" s="73" t="str">
        <f t="shared" si="56"/>
        <v>-</v>
      </c>
      <c r="B1827" s="75"/>
      <c r="C1827" s="74"/>
      <c r="D1827" s="74"/>
      <c r="E1827" s="74"/>
      <c r="F1827" s="74"/>
      <c r="G1827" s="74"/>
      <c r="H1827" s="74"/>
      <c r="I1827" s="74"/>
      <c r="J1827" s="74"/>
      <c r="K1827" s="78"/>
      <c r="L1827" s="79">
        <f t="shared" si="57"/>
        <v>0</v>
      </c>
      <c r="M1827" s="124" t="str">
        <f>IF($G1827=0,"-",VLOOKUP($G1827,Nomenclator!$B$6:$G$1000,3,0))</f>
        <v>-</v>
      </c>
      <c r="N1827" s="124" t="str">
        <f>IF($G1827=0,"-",VLOOKUP($G1827,Nomenclator!$B$6:$G$1000,4,0))</f>
        <v>-</v>
      </c>
      <c r="O1827" s="124" t="str">
        <f>IF($G1827=0,"-",VLOOKUP($G1827,Nomenclator!$B$6:$G$1000,6,0))</f>
        <v>-</v>
      </c>
      <c r="P1827" s="74"/>
      <c r="Q1827" s="74"/>
    </row>
    <row r="1828" spans="1:17" x14ac:dyDescent="0.2">
      <c r="A1828" s="73" t="str">
        <f t="shared" si="56"/>
        <v>-</v>
      </c>
      <c r="B1828" s="75"/>
      <c r="C1828" s="74"/>
      <c r="D1828" s="74"/>
      <c r="E1828" s="74"/>
      <c r="F1828" s="74"/>
      <c r="G1828" s="74"/>
      <c r="H1828" s="74"/>
      <c r="I1828" s="74"/>
      <c r="J1828" s="74"/>
      <c r="K1828" s="78"/>
      <c r="L1828" s="79">
        <f t="shared" si="57"/>
        <v>0</v>
      </c>
      <c r="M1828" s="124" t="str">
        <f>IF($G1828=0,"-",VLOOKUP($G1828,Nomenclator!$B$6:$G$1000,3,0))</f>
        <v>-</v>
      </c>
      <c r="N1828" s="124" t="str">
        <f>IF($G1828=0,"-",VLOOKUP($G1828,Nomenclator!$B$6:$G$1000,4,0))</f>
        <v>-</v>
      </c>
      <c r="O1828" s="124" t="str">
        <f>IF($G1828=0,"-",VLOOKUP($G1828,Nomenclator!$B$6:$G$1000,6,0))</f>
        <v>-</v>
      </c>
      <c r="P1828" s="74"/>
      <c r="Q1828" s="74"/>
    </row>
    <row r="1829" spans="1:17" x14ac:dyDescent="0.2">
      <c r="A1829" s="73" t="str">
        <f t="shared" si="56"/>
        <v>-</v>
      </c>
      <c r="B1829" s="75"/>
      <c r="C1829" s="74"/>
      <c r="D1829" s="74"/>
      <c r="E1829" s="74"/>
      <c r="F1829" s="74"/>
      <c r="G1829" s="74"/>
      <c r="H1829" s="74"/>
      <c r="I1829" s="74"/>
      <c r="J1829" s="74"/>
      <c r="K1829" s="78"/>
      <c r="L1829" s="79">
        <f t="shared" si="57"/>
        <v>0</v>
      </c>
      <c r="M1829" s="124" t="str">
        <f>IF($G1829=0,"-",VLOOKUP($G1829,Nomenclator!$B$6:$G$1000,3,0))</f>
        <v>-</v>
      </c>
      <c r="N1829" s="124" t="str">
        <f>IF($G1829=0,"-",VLOOKUP($G1829,Nomenclator!$B$6:$G$1000,4,0))</f>
        <v>-</v>
      </c>
      <c r="O1829" s="124" t="str">
        <f>IF($G1829=0,"-",VLOOKUP($G1829,Nomenclator!$B$6:$G$1000,6,0))</f>
        <v>-</v>
      </c>
      <c r="P1829" s="74"/>
      <c r="Q1829" s="74"/>
    </row>
    <row r="1830" spans="1:17" x14ac:dyDescent="0.2">
      <c r="A1830" s="73" t="str">
        <f t="shared" si="56"/>
        <v>-</v>
      </c>
      <c r="B1830" s="75"/>
      <c r="C1830" s="74"/>
      <c r="D1830" s="74"/>
      <c r="E1830" s="74"/>
      <c r="F1830" s="74"/>
      <c r="G1830" s="74"/>
      <c r="H1830" s="74"/>
      <c r="I1830" s="74"/>
      <c r="J1830" s="74"/>
      <c r="K1830" s="78"/>
      <c r="L1830" s="79">
        <f t="shared" si="57"/>
        <v>0</v>
      </c>
      <c r="M1830" s="124" t="str">
        <f>IF($G1830=0,"-",VLOOKUP($G1830,Nomenclator!$B$6:$G$1000,3,0))</f>
        <v>-</v>
      </c>
      <c r="N1830" s="124" t="str">
        <f>IF($G1830=0,"-",VLOOKUP($G1830,Nomenclator!$B$6:$G$1000,4,0))</f>
        <v>-</v>
      </c>
      <c r="O1830" s="124" t="str">
        <f>IF($G1830=0,"-",VLOOKUP($G1830,Nomenclator!$B$6:$G$1000,6,0))</f>
        <v>-</v>
      </c>
      <c r="P1830" s="74"/>
      <c r="Q1830" s="74"/>
    </row>
    <row r="1831" spans="1:17" x14ac:dyDescent="0.2">
      <c r="A1831" s="73" t="str">
        <f t="shared" si="56"/>
        <v>-</v>
      </c>
      <c r="B1831" s="75"/>
      <c r="C1831" s="74"/>
      <c r="D1831" s="74"/>
      <c r="E1831" s="74"/>
      <c r="F1831" s="74"/>
      <c r="G1831" s="74"/>
      <c r="H1831" s="74"/>
      <c r="I1831" s="74"/>
      <c r="J1831" s="74"/>
      <c r="K1831" s="78"/>
      <c r="L1831" s="79">
        <f t="shared" si="57"/>
        <v>0</v>
      </c>
      <c r="M1831" s="124" t="str">
        <f>IF($G1831=0,"-",VLOOKUP($G1831,Nomenclator!$B$6:$G$1000,3,0))</f>
        <v>-</v>
      </c>
      <c r="N1831" s="124" t="str">
        <f>IF($G1831=0,"-",VLOOKUP($G1831,Nomenclator!$B$6:$G$1000,4,0))</f>
        <v>-</v>
      </c>
      <c r="O1831" s="124" t="str">
        <f>IF($G1831=0,"-",VLOOKUP($G1831,Nomenclator!$B$6:$G$1000,6,0))</f>
        <v>-</v>
      </c>
      <c r="P1831" s="74"/>
      <c r="Q1831" s="74"/>
    </row>
    <row r="1832" spans="1:17" x14ac:dyDescent="0.2">
      <c r="A1832" s="73" t="str">
        <f t="shared" si="56"/>
        <v>-</v>
      </c>
      <c r="B1832" s="75"/>
      <c r="C1832" s="74"/>
      <c r="D1832" s="74"/>
      <c r="E1832" s="74"/>
      <c r="F1832" s="74"/>
      <c r="G1832" s="74"/>
      <c r="H1832" s="74"/>
      <c r="I1832" s="74"/>
      <c r="J1832" s="74"/>
      <c r="K1832" s="78"/>
      <c r="L1832" s="79">
        <f t="shared" si="57"/>
        <v>0</v>
      </c>
      <c r="M1832" s="124" t="str">
        <f>IF($G1832=0,"-",VLOOKUP($G1832,Nomenclator!$B$6:$G$1000,3,0))</f>
        <v>-</v>
      </c>
      <c r="N1832" s="124" t="str">
        <f>IF($G1832=0,"-",VLOOKUP($G1832,Nomenclator!$B$6:$G$1000,4,0))</f>
        <v>-</v>
      </c>
      <c r="O1832" s="124" t="str">
        <f>IF($G1832=0,"-",VLOOKUP($G1832,Nomenclator!$B$6:$G$1000,6,0))</f>
        <v>-</v>
      </c>
      <c r="P1832" s="74"/>
      <c r="Q1832" s="74"/>
    </row>
    <row r="1833" spans="1:17" x14ac:dyDescent="0.2">
      <c r="A1833" s="73" t="str">
        <f t="shared" si="56"/>
        <v>-</v>
      </c>
      <c r="B1833" s="75"/>
      <c r="C1833" s="74"/>
      <c r="D1833" s="74"/>
      <c r="E1833" s="74"/>
      <c r="F1833" s="74"/>
      <c r="G1833" s="74"/>
      <c r="H1833" s="74"/>
      <c r="I1833" s="74"/>
      <c r="J1833" s="74"/>
      <c r="K1833" s="78"/>
      <c r="L1833" s="79">
        <f t="shared" si="57"/>
        <v>0</v>
      </c>
      <c r="M1833" s="124" t="str">
        <f>IF($G1833=0,"-",VLOOKUP($G1833,Nomenclator!$B$6:$G$1000,3,0))</f>
        <v>-</v>
      </c>
      <c r="N1833" s="124" t="str">
        <f>IF($G1833=0,"-",VLOOKUP($G1833,Nomenclator!$B$6:$G$1000,4,0))</f>
        <v>-</v>
      </c>
      <c r="O1833" s="124" t="str">
        <f>IF($G1833=0,"-",VLOOKUP($G1833,Nomenclator!$B$6:$G$1000,6,0))</f>
        <v>-</v>
      </c>
      <c r="P1833" s="74"/>
      <c r="Q1833" s="74"/>
    </row>
    <row r="1834" spans="1:17" x14ac:dyDescent="0.2">
      <c r="A1834" s="73" t="str">
        <f t="shared" si="56"/>
        <v>-</v>
      </c>
      <c r="B1834" s="75"/>
      <c r="C1834" s="74"/>
      <c r="D1834" s="74"/>
      <c r="E1834" s="74"/>
      <c r="F1834" s="74"/>
      <c r="G1834" s="74"/>
      <c r="H1834" s="74"/>
      <c r="I1834" s="74"/>
      <c r="J1834" s="74"/>
      <c r="K1834" s="78"/>
      <c r="L1834" s="79">
        <f t="shared" si="57"/>
        <v>0</v>
      </c>
      <c r="M1834" s="124" t="str">
        <f>IF($G1834=0,"-",VLOOKUP($G1834,Nomenclator!$B$6:$G$1000,3,0))</f>
        <v>-</v>
      </c>
      <c r="N1834" s="124" t="str">
        <f>IF($G1834=0,"-",VLOOKUP($G1834,Nomenclator!$B$6:$G$1000,4,0))</f>
        <v>-</v>
      </c>
      <c r="O1834" s="124" t="str">
        <f>IF($G1834=0,"-",VLOOKUP($G1834,Nomenclator!$B$6:$G$1000,6,0))</f>
        <v>-</v>
      </c>
      <c r="P1834" s="74"/>
      <c r="Q1834" s="74"/>
    </row>
    <row r="1835" spans="1:17" x14ac:dyDescent="0.2">
      <c r="A1835" s="73" t="str">
        <f t="shared" si="56"/>
        <v>-</v>
      </c>
      <c r="B1835" s="75"/>
      <c r="C1835" s="74"/>
      <c r="D1835" s="74"/>
      <c r="E1835" s="74"/>
      <c r="F1835" s="74"/>
      <c r="G1835" s="74"/>
      <c r="H1835" s="74"/>
      <c r="I1835" s="74"/>
      <c r="J1835" s="74"/>
      <c r="K1835" s="78"/>
      <c r="L1835" s="79">
        <f t="shared" si="57"/>
        <v>0</v>
      </c>
      <c r="M1835" s="124" t="str">
        <f>IF($G1835=0,"-",VLOOKUP($G1835,Nomenclator!$B$6:$G$1000,3,0))</f>
        <v>-</v>
      </c>
      <c r="N1835" s="124" t="str">
        <f>IF($G1835=0,"-",VLOOKUP($G1835,Nomenclator!$B$6:$G$1000,4,0))</f>
        <v>-</v>
      </c>
      <c r="O1835" s="124" t="str">
        <f>IF($G1835=0,"-",VLOOKUP($G1835,Nomenclator!$B$6:$G$1000,6,0))</f>
        <v>-</v>
      </c>
      <c r="P1835" s="74"/>
      <c r="Q1835" s="74"/>
    </row>
    <row r="1836" spans="1:17" x14ac:dyDescent="0.2">
      <c r="A1836" s="73" t="str">
        <f t="shared" si="56"/>
        <v>-</v>
      </c>
      <c r="B1836" s="75"/>
      <c r="C1836" s="74"/>
      <c r="D1836" s="74"/>
      <c r="E1836" s="74"/>
      <c r="F1836" s="74"/>
      <c r="G1836" s="74"/>
      <c r="H1836" s="74"/>
      <c r="I1836" s="74"/>
      <c r="J1836" s="74"/>
      <c r="K1836" s="78"/>
      <c r="L1836" s="79">
        <f t="shared" si="57"/>
        <v>0</v>
      </c>
      <c r="M1836" s="124" t="str">
        <f>IF($G1836=0,"-",VLOOKUP($G1836,Nomenclator!$B$6:$G$1000,3,0))</f>
        <v>-</v>
      </c>
      <c r="N1836" s="124" t="str">
        <f>IF($G1836=0,"-",VLOOKUP($G1836,Nomenclator!$B$6:$G$1000,4,0))</f>
        <v>-</v>
      </c>
      <c r="O1836" s="124" t="str">
        <f>IF($G1836=0,"-",VLOOKUP($G1836,Nomenclator!$B$6:$G$1000,6,0))</f>
        <v>-</v>
      </c>
      <c r="P1836" s="74"/>
      <c r="Q1836" s="74"/>
    </row>
    <row r="1837" spans="1:17" x14ac:dyDescent="0.2">
      <c r="A1837" s="73" t="str">
        <f t="shared" si="56"/>
        <v>-</v>
      </c>
      <c r="B1837" s="75"/>
      <c r="C1837" s="74"/>
      <c r="D1837" s="74"/>
      <c r="E1837" s="74"/>
      <c r="F1837" s="74"/>
      <c r="G1837" s="74"/>
      <c r="H1837" s="74"/>
      <c r="I1837" s="74"/>
      <c r="J1837" s="74"/>
      <c r="K1837" s="78"/>
      <c r="L1837" s="79">
        <f t="shared" si="57"/>
        <v>0</v>
      </c>
      <c r="M1837" s="124" t="str">
        <f>IF($G1837=0,"-",VLOOKUP($G1837,Nomenclator!$B$6:$G$1000,3,0))</f>
        <v>-</v>
      </c>
      <c r="N1837" s="124" t="str">
        <f>IF($G1837=0,"-",VLOOKUP($G1837,Nomenclator!$B$6:$G$1000,4,0))</f>
        <v>-</v>
      </c>
      <c r="O1837" s="124" t="str">
        <f>IF($G1837=0,"-",VLOOKUP($G1837,Nomenclator!$B$6:$G$1000,6,0))</f>
        <v>-</v>
      </c>
      <c r="P1837" s="74"/>
      <c r="Q1837" s="74"/>
    </row>
    <row r="1838" spans="1:17" x14ac:dyDescent="0.2">
      <c r="A1838" s="73" t="str">
        <f t="shared" si="56"/>
        <v>-</v>
      </c>
      <c r="B1838" s="75"/>
      <c r="C1838" s="74"/>
      <c r="D1838" s="74"/>
      <c r="E1838" s="74"/>
      <c r="F1838" s="74"/>
      <c r="G1838" s="74"/>
      <c r="H1838" s="74"/>
      <c r="I1838" s="74"/>
      <c r="J1838" s="74"/>
      <c r="K1838" s="78"/>
      <c r="L1838" s="79">
        <f t="shared" si="57"/>
        <v>0</v>
      </c>
      <c r="M1838" s="124" t="str">
        <f>IF($G1838=0,"-",VLOOKUP($G1838,Nomenclator!$B$6:$G$1000,3,0))</f>
        <v>-</v>
      </c>
      <c r="N1838" s="124" t="str">
        <f>IF($G1838=0,"-",VLOOKUP($G1838,Nomenclator!$B$6:$G$1000,4,0))</f>
        <v>-</v>
      </c>
      <c r="O1838" s="124" t="str">
        <f>IF($G1838=0,"-",VLOOKUP($G1838,Nomenclator!$B$6:$G$1000,6,0))</f>
        <v>-</v>
      </c>
      <c r="P1838" s="74"/>
      <c r="Q1838" s="74"/>
    </row>
    <row r="1839" spans="1:17" x14ac:dyDescent="0.2">
      <c r="A1839" s="73" t="str">
        <f t="shared" si="56"/>
        <v>-</v>
      </c>
      <c r="B1839" s="75"/>
      <c r="C1839" s="74"/>
      <c r="D1839" s="74"/>
      <c r="E1839" s="74"/>
      <c r="F1839" s="74"/>
      <c r="G1839" s="74"/>
      <c r="H1839" s="74"/>
      <c r="I1839" s="74"/>
      <c r="J1839" s="74"/>
      <c r="K1839" s="78"/>
      <c r="L1839" s="79">
        <f t="shared" si="57"/>
        <v>0</v>
      </c>
      <c r="M1839" s="124" t="str">
        <f>IF($G1839=0,"-",VLOOKUP($G1839,Nomenclator!$B$6:$G$1000,3,0))</f>
        <v>-</v>
      </c>
      <c r="N1839" s="124" t="str">
        <f>IF($G1839=0,"-",VLOOKUP($G1839,Nomenclator!$B$6:$G$1000,4,0))</f>
        <v>-</v>
      </c>
      <c r="O1839" s="124" t="str">
        <f>IF($G1839=0,"-",VLOOKUP($G1839,Nomenclator!$B$6:$G$1000,6,0))</f>
        <v>-</v>
      </c>
      <c r="P1839" s="74"/>
      <c r="Q1839" s="74"/>
    </row>
    <row r="1840" spans="1:17" x14ac:dyDescent="0.2">
      <c r="A1840" s="73" t="str">
        <f t="shared" si="56"/>
        <v>-</v>
      </c>
      <c r="B1840" s="75"/>
      <c r="C1840" s="74"/>
      <c r="D1840" s="74"/>
      <c r="E1840" s="74"/>
      <c r="F1840" s="74"/>
      <c r="G1840" s="74"/>
      <c r="H1840" s="74"/>
      <c r="I1840" s="74"/>
      <c r="J1840" s="74"/>
      <c r="K1840" s="78"/>
      <c r="L1840" s="79">
        <f t="shared" si="57"/>
        <v>0</v>
      </c>
      <c r="M1840" s="124" t="str">
        <f>IF($G1840=0,"-",VLOOKUP($G1840,Nomenclator!$B$6:$G$1000,3,0))</f>
        <v>-</v>
      </c>
      <c r="N1840" s="124" t="str">
        <f>IF($G1840=0,"-",VLOOKUP($G1840,Nomenclator!$B$6:$G$1000,4,0))</f>
        <v>-</v>
      </c>
      <c r="O1840" s="124" t="str">
        <f>IF($G1840=0,"-",VLOOKUP($G1840,Nomenclator!$B$6:$G$1000,6,0))</f>
        <v>-</v>
      </c>
      <c r="P1840" s="74"/>
      <c r="Q1840" s="74"/>
    </row>
    <row r="1841" spans="1:17" x14ac:dyDescent="0.2">
      <c r="A1841" s="73" t="str">
        <f t="shared" si="56"/>
        <v>-</v>
      </c>
      <c r="B1841" s="75"/>
      <c r="C1841" s="74"/>
      <c r="D1841" s="74"/>
      <c r="E1841" s="74"/>
      <c r="F1841" s="74"/>
      <c r="G1841" s="74"/>
      <c r="H1841" s="74"/>
      <c r="I1841" s="74"/>
      <c r="J1841" s="74"/>
      <c r="K1841" s="78"/>
      <c r="L1841" s="79">
        <f t="shared" si="57"/>
        <v>0</v>
      </c>
      <c r="M1841" s="124" t="str">
        <f>IF($G1841=0,"-",VLOOKUP($G1841,Nomenclator!$B$6:$G$1000,3,0))</f>
        <v>-</v>
      </c>
      <c r="N1841" s="124" t="str">
        <f>IF($G1841=0,"-",VLOOKUP($G1841,Nomenclator!$B$6:$G$1000,4,0))</f>
        <v>-</v>
      </c>
      <c r="O1841" s="124" t="str">
        <f>IF($G1841=0,"-",VLOOKUP($G1841,Nomenclator!$B$6:$G$1000,6,0))</f>
        <v>-</v>
      </c>
      <c r="P1841" s="74"/>
      <c r="Q1841" s="74"/>
    </row>
    <row r="1842" spans="1:17" x14ac:dyDescent="0.2">
      <c r="A1842" s="73" t="str">
        <f t="shared" si="56"/>
        <v>-</v>
      </c>
      <c r="B1842" s="75"/>
      <c r="C1842" s="74"/>
      <c r="D1842" s="74"/>
      <c r="E1842" s="74"/>
      <c r="F1842" s="74"/>
      <c r="G1842" s="74"/>
      <c r="H1842" s="74"/>
      <c r="I1842" s="74"/>
      <c r="J1842" s="74"/>
      <c r="K1842" s="78"/>
      <c r="L1842" s="79">
        <f t="shared" si="57"/>
        <v>0</v>
      </c>
      <c r="M1842" s="124" t="str">
        <f>IF($G1842=0,"-",VLOOKUP($G1842,Nomenclator!$B$6:$G$1000,3,0))</f>
        <v>-</v>
      </c>
      <c r="N1842" s="124" t="str">
        <f>IF($G1842=0,"-",VLOOKUP($G1842,Nomenclator!$B$6:$G$1000,4,0))</f>
        <v>-</v>
      </c>
      <c r="O1842" s="124" t="str">
        <f>IF($G1842=0,"-",VLOOKUP($G1842,Nomenclator!$B$6:$G$1000,6,0))</f>
        <v>-</v>
      </c>
      <c r="P1842" s="74"/>
      <c r="Q1842" s="74"/>
    </row>
    <row r="1843" spans="1:17" x14ac:dyDescent="0.2">
      <c r="A1843" s="73" t="str">
        <f t="shared" si="56"/>
        <v>-</v>
      </c>
      <c r="B1843" s="75"/>
      <c r="C1843" s="74"/>
      <c r="D1843" s="74"/>
      <c r="E1843" s="74"/>
      <c r="F1843" s="74"/>
      <c r="G1843" s="74"/>
      <c r="H1843" s="74"/>
      <c r="I1843" s="74"/>
      <c r="J1843" s="74"/>
      <c r="K1843" s="78"/>
      <c r="L1843" s="79">
        <f t="shared" si="57"/>
        <v>0</v>
      </c>
      <c r="M1843" s="124" t="str">
        <f>IF($G1843=0,"-",VLOOKUP($G1843,Nomenclator!$B$6:$G$1000,3,0))</f>
        <v>-</v>
      </c>
      <c r="N1843" s="124" t="str">
        <f>IF($G1843=0,"-",VLOOKUP($G1843,Nomenclator!$B$6:$G$1000,4,0))</f>
        <v>-</v>
      </c>
      <c r="O1843" s="124" t="str">
        <f>IF($G1843=0,"-",VLOOKUP($G1843,Nomenclator!$B$6:$G$1000,6,0))</f>
        <v>-</v>
      </c>
      <c r="P1843" s="74"/>
      <c r="Q1843" s="74"/>
    </row>
    <row r="1844" spans="1:17" x14ac:dyDescent="0.2">
      <c r="A1844" s="73" t="str">
        <f t="shared" si="56"/>
        <v>-</v>
      </c>
      <c r="B1844" s="75"/>
      <c r="C1844" s="74"/>
      <c r="D1844" s="74"/>
      <c r="E1844" s="74"/>
      <c r="F1844" s="74"/>
      <c r="G1844" s="74"/>
      <c r="H1844" s="74"/>
      <c r="I1844" s="74"/>
      <c r="J1844" s="74"/>
      <c r="K1844" s="78"/>
      <c r="L1844" s="79">
        <f t="shared" si="57"/>
        <v>0</v>
      </c>
      <c r="M1844" s="124" t="str">
        <f>IF($G1844=0,"-",VLOOKUP($G1844,Nomenclator!$B$6:$G$1000,3,0))</f>
        <v>-</v>
      </c>
      <c r="N1844" s="124" t="str">
        <f>IF($G1844=0,"-",VLOOKUP($G1844,Nomenclator!$B$6:$G$1000,4,0))</f>
        <v>-</v>
      </c>
      <c r="O1844" s="124" t="str">
        <f>IF($G1844=0,"-",VLOOKUP($G1844,Nomenclator!$B$6:$G$1000,6,0))</f>
        <v>-</v>
      </c>
      <c r="P1844" s="74"/>
      <c r="Q1844" s="74"/>
    </row>
    <row r="1845" spans="1:17" x14ac:dyDescent="0.2">
      <c r="A1845" s="73" t="str">
        <f t="shared" si="56"/>
        <v>-</v>
      </c>
      <c r="B1845" s="75"/>
      <c r="C1845" s="74"/>
      <c r="D1845" s="74"/>
      <c r="E1845" s="74"/>
      <c r="F1845" s="74"/>
      <c r="G1845" s="74"/>
      <c r="H1845" s="74"/>
      <c r="I1845" s="74"/>
      <c r="J1845" s="74"/>
      <c r="K1845" s="78"/>
      <c r="L1845" s="79">
        <f t="shared" si="57"/>
        <v>0</v>
      </c>
      <c r="M1845" s="124" t="str">
        <f>IF($G1845=0,"-",VLOOKUP($G1845,Nomenclator!$B$6:$G$1000,3,0))</f>
        <v>-</v>
      </c>
      <c r="N1845" s="124" t="str">
        <f>IF($G1845=0,"-",VLOOKUP($G1845,Nomenclator!$B$6:$G$1000,4,0))</f>
        <v>-</v>
      </c>
      <c r="O1845" s="124" t="str">
        <f>IF($G1845=0,"-",VLOOKUP($G1845,Nomenclator!$B$6:$G$1000,6,0))</f>
        <v>-</v>
      </c>
      <c r="P1845" s="74"/>
      <c r="Q1845" s="74"/>
    </row>
    <row r="1846" spans="1:17" x14ac:dyDescent="0.2">
      <c r="A1846" s="73" t="str">
        <f t="shared" si="56"/>
        <v>-</v>
      </c>
      <c r="B1846" s="75"/>
      <c r="C1846" s="74"/>
      <c r="D1846" s="74"/>
      <c r="E1846" s="74"/>
      <c r="F1846" s="74"/>
      <c r="G1846" s="74"/>
      <c r="H1846" s="74"/>
      <c r="I1846" s="74"/>
      <c r="J1846" s="74"/>
      <c r="K1846" s="78"/>
      <c r="L1846" s="79">
        <f t="shared" si="57"/>
        <v>0</v>
      </c>
      <c r="M1846" s="124" t="str">
        <f>IF($G1846=0,"-",VLOOKUP($G1846,Nomenclator!$B$6:$G$1000,3,0))</f>
        <v>-</v>
      </c>
      <c r="N1846" s="124" t="str">
        <f>IF($G1846=0,"-",VLOOKUP($G1846,Nomenclator!$B$6:$G$1000,4,0))</f>
        <v>-</v>
      </c>
      <c r="O1846" s="124" t="str">
        <f>IF($G1846=0,"-",VLOOKUP($G1846,Nomenclator!$B$6:$G$1000,6,0))</f>
        <v>-</v>
      </c>
      <c r="P1846" s="74"/>
      <c r="Q1846" s="74"/>
    </row>
    <row r="1847" spans="1:17" x14ac:dyDescent="0.2">
      <c r="A1847" s="73" t="str">
        <f t="shared" si="56"/>
        <v>-</v>
      </c>
      <c r="B1847" s="75"/>
      <c r="C1847" s="74"/>
      <c r="D1847" s="74"/>
      <c r="E1847" s="74"/>
      <c r="F1847" s="74"/>
      <c r="G1847" s="74"/>
      <c r="H1847" s="74"/>
      <c r="I1847" s="74"/>
      <c r="J1847" s="74"/>
      <c r="K1847" s="78"/>
      <c r="L1847" s="79">
        <f t="shared" si="57"/>
        <v>0</v>
      </c>
      <c r="M1847" s="124" t="str">
        <f>IF($G1847=0,"-",VLOOKUP($G1847,Nomenclator!$B$6:$G$1000,3,0))</f>
        <v>-</v>
      </c>
      <c r="N1847" s="124" t="str">
        <f>IF($G1847=0,"-",VLOOKUP($G1847,Nomenclator!$B$6:$G$1000,4,0))</f>
        <v>-</v>
      </c>
      <c r="O1847" s="124" t="str">
        <f>IF($G1847=0,"-",VLOOKUP($G1847,Nomenclator!$B$6:$G$1000,6,0))</f>
        <v>-</v>
      </c>
      <c r="P1847" s="74"/>
      <c r="Q1847" s="74"/>
    </row>
    <row r="1848" spans="1:17" x14ac:dyDescent="0.2">
      <c r="A1848" s="73" t="str">
        <f t="shared" si="56"/>
        <v>-</v>
      </c>
      <c r="B1848" s="75"/>
      <c r="C1848" s="74"/>
      <c r="D1848" s="74"/>
      <c r="E1848" s="74"/>
      <c r="F1848" s="74"/>
      <c r="G1848" s="74"/>
      <c r="H1848" s="74"/>
      <c r="I1848" s="74"/>
      <c r="J1848" s="74"/>
      <c r="K1848" s="78"/>
      <c r="L1848" s="79">
        <f t="shared" si="57"/>
        <v>0</v>
      </c>
      <c r="M1848" s="124" t="str">
        <f>IF($G1848=0,"-",VLOOKUP($G1848,Nomenclator!$B$6:$G$1000,3,0))</f>
        <v>-</v>
      </c>
      <c r="N1848" s="124" t="str">
        <f>IF($G1848=0,"-",VLOOKUP($G1848,Nomenclator!$B$6:$G$1000,4,0))</f>
        <v>-</v>
      </c>
      <c r="O1848" s="124" t="str">
        <f>IF($G1848=0,"-",VLOOKUP($G1848,Nomenclator!$B$6:$G$1000,6,0))</f>
        <v>-</v>
      </c>
      <c r="P1848" s="74"/>
      <c r="Q1848" s="74"/>
    </row>
    <row r="1849" spans="1:17" x14ac:dyDescent="0.2">
      <c r="A1849" s="73" t="str">
        <f t="shared" si="56"/>
        <v>-</v>
      </c>
      <c r="B1849" s="75"/>
      <c r="C1849" s="74"/>
      <c r="D1849" s="74"/>
      <c r="E1849" s="74"/>
      <c r="F1849" s="74"/>
      <c r="G1849" s="74"/>
      <c r="H1849" s="74"/>
      <c r="I1849" s="74"/>
      <c r="J1849" s="74"/>
      <c r="K1849" s="78"/>
      <c r="L1849" s="79">
        <f t="shared" si="57"/>
        <v>0</v>
      </c>
      <c r="M1849" s="124" t="str">
        <f>IF($G1849=0,"-",VLOOKUP($G1849,Nomenclator!$B$6:$G$1000,3,0))</f>
        <v>-</v>
      </c>
      <c r="N1849" s="124" t="str">
        <f>IF($G1849=0,"-",VLOOKUP($G1849,Nomenclator!$B$6:$G$1000,4,0))</f>
        <v>-</v>
      </c>
      <c r="O1849" s="124" t="str">
        <f>IF($G1849=0,"-",VLOOKUP($G1849,Nomenclator!$B$6:$G$1000,6,0))</f>
        <v>-</v>
      </c>
      <c r="P1849" s="74"/>
      <c r="Q1849" s="74"/>
    </row>
    <row r="1850" spans="1:17" x14ac:dyDescent="0.2">
      <c r="A1850" s="73" t="str">
        <f t="shared" si="56"/>
        <v>-</v>
      </c>
      <c r="B1850" s="75"/>
      <c r="C1850" s="74"/>
      <c r="D1850" s="74"/>
      <c r="E1850" s="74"/>
      <c r="F1850" s="74"/>
      <c r="G1850" s="74"/>
      <c r="H1850" s="74"/>
      <c r="I1850" s="74"/>
      <c r="J1850" s="74"/>
      <c r="K1850" s="78"/>
      <c r="L1850" s="79">
        <f t="shared" si="57"/>
        <v>0</v>
      </c>
      <c r="M1850" s="124" t="str">
        <f>IF($G1850=0,"-",VLOOKUP($G1850,Nomenclator!$B$6:$G$1000,3,0))</f>
        <v>-</v>
      </c>
      <c r="N1850" s="124" t="str">
        <f>IF($G1850=0,"-",VLOOKUP($G1850,Nomenclator!$B$6:$G$1000,4,0))</f>
        <v>-</v>
      </c>
      <c r="O1850" s="124" t="str">
        <f>IF($G1850=0,"-",VLOOKUP($G1850,Nomenclator!$B$6:$G$1000,6,0))</f>
        <v>-</v>
      </c>
      <c r="P1850" s="74"/>
      <c r="Q1850" s="74"/>
    </row>
    <row r="1851" spans="1:17" x14ac:dyDescent="0.2">
      <c r="A1851" s="73" t="str">
        <f t="shared" si="56"/>
        <v>-</v>
      </c>
      <c r="B1851" s="75"/>
      <c r="C1851" s="74"/>
      <c r="D1851" s="74"/>
      <c r="E1851" s="74"/>
      <c r="F1851" s="74"/>
      <c r="G1851" s="74"/>
      <c r="H1851" s="74"/>
      <c r="I1851" s="74"/>
      <c r="J1851" s="74"/>
      <c r="K1851" s="78"/>
      <c r="L1851" s="79">
        <f t="shared" si="57"/>
        <v>0</v>
      </c>
      <c r="M1851" s="124" t="str">
        <f>IF($G1851=0,"-",VLOOKUP($G1851,Nomenclator!$B$6:$G$1000,3,0))</f>
        <v>-</v>
      </c>
      <c r="N1851" s="124" t="str">
        <f>IF($G1851=0,"-",VLOOKUP($G1851,Nomenclator!$B$6:$G$1000,4,0))</f>
        <v>-</v>
      </c>
      <c r="O1851" s="124" t="str">
        <f>IF($G1851=0,"-",VLOOKUP($G1851,Nomenclator!$B$6:$G$1000,6,0))</f>
        <v>-</v>
      </c>
      <c r="P1851" s="74"/>
      <c r="Q1851" s="74"/>
    </row>
    <row r="1852" spans="1:17" x14ac:dyDescent="0.2">
      <c r="A1852" s="73" t="str">
        <f t="shared" si="56"/>
        <v>-</v>
      </c>
      <c r="B1852" s="75"/>
      <c r="C1852" s="74"/>
      <c r="D1852" s="74"/>
      <c r="E1852" s="74"/>
      <c r="F1852" s="74"/>
      <c r="G1852" s="74"/>
      <c r="H1852" s="74"/>
      <c r="I1852" s="74"/>
      <c r="J1852" s="74"/>
      <c r="K1852" s="78"/>
      <c r="L1852" s="79">
        <f t="shared" si="57"/>
        <v>0</v>
      </c>
      <c r="M1852" s="124" t="str">
        <f>IF($G1852=0,"-",VLOOKUP($G1852,Nomenclator!$B$6:$G$1000,3,0))</f>
        <v>-</v>
      </c>
      <c r="N1852" s="124" t="str">
        <f>IF($G1852=0,"-",VLOOKUP($G1852,Nomenclator!$B$6:$G$1000,4,0))</f>
        <v>-</v>
      </c>
      <c r="O1852" s="124" t="str">
        <f>IF($G1852=0,"-",VLOOKUP($G1852,Nomenclator!$B$6:$G$1000,6,0))</f>
        <v>-</v>
      </c>
      <c r="P1852" s="74"/>
      <c r="Q1852" s="74"/>
    </row>
    <row r="1853" spans="1:17" x14ac:dyDescent="0.2">
      <c r="A1853" s="73" t="str">
        <f t="shared" si="56"/>
        <v>-</v>
      </c>
      <c r="B1853" s="75"/>
      <c r="C1853" s="74"/>
      <c r="D1853" s="74"/>
      <c r="E1853" s="74"/>
      <c r="F1853" s="74"/>
      <c r="G1853" s="74"/>
      <c r="H1853" s="74"/>
      <c r="I1853" s="74"/>
      <c r="J1853" s="74"/>
      <c r="K1853" s="78"/>
      <c r="L1853" s="79">
        <f t="shared" si="57"/>
        <v>0</v>
      </c>
      <c r="M1853" s="124" t="str">
        <f>IF($G1853=0,"-",VLOOKUP($G1853,Nomenclator!$B$6:$G$1000,3,0))</f>
        <v>-</v>
      </c>
      <c r="N1853" s="124" t="str">
        <f>IF($G1853=0,"-",VLOOKUP($G1853,Nomenclator!$B$6:$G$1000,4,0))</f>
        <v>-</v>
      </c>
      <c r="O1853" s="124" t="str">
        <f>IF($G1853=0,"-",VLOOKUP($G1853,Nomenclator!$B$6:$G$1000,6,0))</f>
        <v>-</v>
      </c>
      <c r="P1853" s="74"/>
      <c r="Q1853" s="74"/>
    </row>
    <row r="1854" spans="1:17" x14ac:dyDescent="0.2">
      <c r="A1854" s="73" t="str">
        <f t="shared" ref="A1854:A1917" si="58">IF(B1854=0,"-",YEAR(B1854))</f>
        <v>-</v>
      </c>
      <c r="B1854" s="75"/>
      <c r="C1854" s="74"/>
      <c r="D1854" s="74"/>
      <c r="E1854" s="74"/>
      <c r="F1854" s="74"/>
      <c r="G1854" s="74"/>
      <c r="H1854" s="74"/>
      <c r="I1854" s="74"/>
      <c r="J1854" s="74"/>
      <c r="K1854" s="78"/>
      <c r="L1854" s="79">
        <f t="shared" si="57"/>
        <v>0</v>
      </c>
      <c r="M1854" s="124" t="str">
        <f>IF($G1854=0,"-",VLOOKUP($G1854,Nomenclator!$B$6:$G$1000,3,0))</f>
        <v>-</v>
      </c>
      <c r="N1854" s="124" t="str">
        <f>IF($G1854=0,"-",VLOOKUP($G1854,Nomenclator!$B$6:$G$1000,4,0))</f>
        <v>-</v>
      </c>
      <c r="O1854" s="124" t="str">
        <f>IF($G1854=0,"-",VLOOKUP($G1854,Nomenclator!$B$6:$G$1000,6,0))</f>
        <v>-</v>
      </c>
      <c r="P1854" s="74"/>
      <c r="Q1854" s="74"/>
    </row>
    <row r="1855" spans="1:17" x14ac:dyDescent="0.2">
      <c r="A1855" s="73" t="str">
        <f t="shared" si="58"/>
        <v>-</v>
      </c>
      <c r="B1855" s="75"/>
      <c r="C1855" s="74"/>
      <c r="D1855" s="74"/>
      <c r="E1855" s="74"/>
      <c r="F1855" s="74"/>
      <c r="G1855" s="74"/>
      <c r="H1855" s="74"/>
      <c r="I1855" s="74"/>
      <c r="J1855" s="74"/>
      <c r="K1855" s="78"/>
      <c r="L1855" s="79">
        <f t="shared" si="57"/>
        <v>0</v>
      </c>
      <c r="M1855" s="124" t="str">
        <f>IF($G1855=0,"-",VLOOKUP($G1855,Nomenclator!$B$6:$G$1000,3,0))</f>
        <v>-</v>
      </c>
      <c r="N1855" s="124" t="str">
        <f>IF($G1855=0,"-",VLOOKUP($G1855,Nomenclator!$B$6:$G$1000,4,0))</f>
        <v>-</v>
      </c>
      <c r="O1855" s="124" t="str">
        <f>IF($G1855=0,"-",VLOOKUP($G1855,Nomenclator!$B$6:$G$1000,6,0))</f>
        <v>-</v>
      </c>
      <c r="P1855" s="74"/>
      <c r="Q1855" s="74"/>
    </row>
    <row r="1856" spans="1:17" x14ac:dyDescent="0.2">
      <c r="A1856" s="73" t="str">
        <f t="shared" si="58"/>
        <v>-</v>
      </c>
      <c r="B1856" s="75"/>
      <c r="C1856" s="74"/>
      <c r="D1856" s="74"/>
      <c r="E1856" s="74"/>
      <c r="F1856" s="74"/>
      <c r="G1856" s="74"/>
      <c r="H1856" s="74"/>
      <c r="I1856" s="74"/>
      <c r="J1856" s="74"/>
      <c r="K1856" s="78"/>
      <c r="L1856" s="79">
        <f t="shared" si="57"/>
        <v>0</v>
      </c>
      <c r="M1856" s="124" t="str">
        <f>IF($G1856=0,"-",VLOOKUP($G1856,Nomenclator!$B$6:$G$1000,3,0))</f>
        <v>-</v>
      </c>
      <c r="N1856" s="124" t="str">
        <f>IF($G1856=0,"-",VLOOKUP($G1856,Nomenclator!$B$6:$G$1000,4,0))</f>
        <v>-</v>
      </c>
      <c r="O1856" s="124" t="str">
        <f>IF($G1856=0,"-",VLOOKUP($G1856,Nomenclator!$B$6:$G$1000,6,0))</f>
        <v>-</v>
      </c>
      <c r="P1856" s="74"/>
      <c r="Q1856" s="74"/>
    </row>
    <row r="1857" spans="1:17" x14ac:dyDescent="0.2">
      <c r="A1857" s="73" t="str">
        <f t="shared" si="58"/>
        <v>-</v>
      </c>
      <c r="B1857" s="75"/>
      <c r="C1857" s="74"/>
      <c r="D1857" s="74"/>
      <c r="E1857" s="74"/>
      <c r="F1857" s="74"/>
      <c r="G1857" s="74"/>
      <c r="H1857" s="74"/>
      <c r="I1857" s="74"/>
      <c r="J1857" s="74"/>
      <c r="K1857" s="78"/>
      <c r="L1857" s="79">
        <f t="shared" si="57"/>
        <v>0</v>
      </c>
      <c r="M1857" s="124" t="str">
        <f>IF($G1857=0,"-",VLOOKUP($G1857,Nomenclator!$B$6:$G$1000,3,0))</f>
        <v>-</v>
      </c>
      <c r="N1857" s="124" t="str">
        <f>IF($G1857=0,"-",VLOOKUP($G1857,Nomenclator!$B$6:$G$1000,4,0))</f>
        <v>-</v>
      </c>
      <c r="O1857" s="124" t="str">
        <f>IF($G1857=0,"-",VLOOKUP($G1857,Nomenclator!$B$6:$G$1000,6,0))</f>
        <v>-</v>
      </c>
      <c r="P1857" s="74"/>
      <c r="Q1857" s="74"/>
    </row>
    <row r="1858" spans="1:17" x14ac:dyDescent="0.2">
      <c r="A1858" s="73" t="str">
        <f t="shared" si="58"/>
        <v>-</v>
      </c>
      <c r="B1858" s="75"/>
      <c r="C1858" s="74"/>
      <c r="D1858" s="74"/>
      <c r="E1858" s="74"/>
      <c r="F1858" s="74"/>
      <c r="G1858" s="74"/>
      <c r="H1858" s="74"/>
      <c r="I1858" s="74"/>
      <c r="J1858" s="74"/>
      <c r="K1858" s="78"/>
      <c r="L1858" s="79">
        <f t="shared" si="57"/>
        <v>0</v>
      </c>
      <c r="M1858" s="124" t="str">
        <f>IF($G1858=0,"-",VLOOKUP($G1858,Nomenclator!$B$6:$G$1000,3,0))</f>
        <v>-</v>
      </c>
      <c r="N1858" s="124" t="str">
        <f>IF($G1858=0,"-",VLOOKUP($G1858,Nomenclator!$B$6:$G$1000,4,0))</f>
        <v>-</v>
      </c>
      <c r="O1858" s="124" t="str">
        <f>IF($G1858=0,"-",VLOOKUP($G1858,Nomenclator!$B$6:$G$1000,6,0))</f>
        <v>-</v>
      </c>
      <c r="P1858" s="74"/>
      <c r="Q1858" s="74"/>
    </row>
    <row r="1859" spans="1:17" x14ac:dyDescent="0.2">
      <c r="A1859" s="73" t="str">
        <f t="shared" si="58"/>
        <v>-</v>
      </c>
      <c r="B1859" s="75"/>
      <c r="C1859" s="74"/>
      <c r="D1859" s="74"/>
      <c r="E1859" s="74"/>
      <c r="F1859" s="74"/>
      <c r="G1859" s="74"/>
      <c r="H1859" s="74"/>
      <c r="I1859" s="74"/>
      <c r="J1859" s="74"/>
      <c r="K1859" s="78"/>
      <c r="L1859" s="79">
        <f t="shared" si="57"/>
        <v>0</v>
      </c>
      <c r="M1859" s="124" t="str">
        <f>IF($G1859=0,"-",VLOOKUP($G1859,Nomenclator!$B$6:$G$1000,3,0))</f>
        <v>-</v>
      </c>
      <c r="N1859" s="124" t="str">
        <f>IF($G1859=0,"-",VLOOKUP($G1859,Nomenclator!$B$6:$G$1000,4,0))</f>
        <v>-</v>
      </c>
      <c r="O1859" s="124" t="str">
        <f>IF($G1859=0,"-",VLOOKUP($G1859,Nomenclator!$B$6:$G$1000,6,0))</f>
        <v>-</v>
      </c>
      <c r="P1859" s="74"/>
      <c r="Q1859" s="74"/>
    </row>
    <row r="1860" spans="1:17" x14ac:dyDescent="0.2">
      <c r="A1860" s="73" t="str">
        <f t="shared" si="58"/>
        <v>-</v>
      </c>
      <c r="B1860" s="75"/>
      <c r="C1860" s="74"/>
      <c r="D1860" s="74"/>
      <c r="E1860" s="74"/>
      <c r="F1860" s="74"/>
      <c r="G1860" s="74"/>
      <c r="H1860" s="74"/>
      <c r="I1860" s="74"/>
      <c r="J1860" s="74"/>
      <c r="K1860" s="78"/>
      <c r="L1860" s="79">
        <f t="shared" si="57"/>
        <v>0</v>
      </c>
      <c r="M1860" s="124" t="str">
        <f>IF($G1860=0,"-",VLOOKUP($G1860,Nomenclator!$B$6:$G$1000,3,0))</f>
        <v>-</v>
      </c>
      <c r="N1860" s="124" t="str">
        <f>IF($G1860=0,"-",VLOOKUP($G1860,Nomenclator!$B$6:$G$1000,4,0))</f>
        <v>-</v>
      </c>
      <c r="O1860" s="124" t="str">
        <f>IF($G1860=0,"-",VLOOKUP($G1860,Nomenclator!$B$6:$G$1000,6,0))</f>
        <v>-</v>
      </c>
      <c r="P1860" s="74"/>
      <c r="Q1860" s="74"/>
    </row>
    <row r="1861" spans="1:17" x14ac:dyDescent="0.2">
      <c r="A1861" s="73" t="str">
        <f t="shared" si="58"/>
        <v>-</v>
      </c>
      <c r="B1861" s="75"/>
      <c r="C1861" s="74"/>
      <c r="D1861" s="74"/>
      <c r="E1861" s="74"/>
      <c r="F1861" s="74"/>
      <c r="G1861" s="74"/>
      <c r="H1861" s="74"/>
      <c r="I1861" s="74"/>
      <c r="J1861" s="74"/>
      <c r="K1861" s="78"/>
      <c r="L1861" s="79">
        <f t="shared" si="57"/>
        <v>0</v>
      </c>
      <c r="M1861" s="124" t="str">
        <f>IF($G1861=0,"-",VLOOKUP($G1861,Nomenclator!$B$6:$G$1000,3,0))</f>
        <v>-</v>
      </c>
      <c r="N1861" s="124" t="str">
        <f>IF($G1861=0,"-",VLOOKUP($G1861,Nomenclator!$B$6:$G$1000,4,0))</f>
        <v>-</v>
      </c>
      <c r="O1861" s="124" t="str">
        <f>IF($G1861=0,"-",VLOOKUP($G1861,Nomenclator!$B$6:$G$1000,6,0))</f>
        <v>-</v>
      </c>
      <c r="P1861" s="74"/>
      <c r="Q1861" s="74"/>
    </row>
    <row r="1862" spans="1:17" x14ac:dyDescent="0.2">
      <c r="A1862" s="73" t="str">
        <f t="shared" si="58"/>
        <v>-</v>
      </c>
      <c r="B1862" s="75"/>
      <c r="C1862" s="74"/>
      <c r="D1862" s="74"/>
      <c r="E1862" s="74"/>
      <c r="F1862" s="74"/>
      <c r="G1862" s="74"/>
      <c r="H1862" s="74"/>
      <c r="I1862" s="74"/>
      <c r="J1862" s="74"/>
      <c r="K1862" s="78"/>
      <c r="L1862" s="79">
        <f t="shared" ref="L1862:L1925" si="59">J1862*K1862</f>
        <v>0</v>
      </c>
      <c r="M1862" s="124" t="str">
        <f>IF($G1862=0,"-",VLOOKUP($G1862,Nomenclator!$B$6:$G$1000,3,0))</f>
        <v>-</v>
      </c>
      <c r="N1862" s="124" t="str">
        <f>IF($G1862=0,"-",VLOOKUP($G1862,Nomenclator!$B$6:$G$1000,4,0))</f>
        <v>-</v>
      </c>
      <c r="O1862" s="124" t="str">
        <f>IF($G1862=0,"-",VLOOKUP($G1862,Nomenclator!$B$6:$G$1000,6,0))</f>
        <v>-</v>
      </c>
      <c r="P1862" s="74"/>
      <c r="Q1862" s="74"/>
    </row>
    <row r="1863" spans="1:17" x14ac:dyDescent="0.2">
      <c r="A1863" s="73" t="str">
        <f t="shared" si="58"/>
        <v>-</v>
      </c>
      <c r="B1863" s="75"/>
      <c r="C1863" s="74"/>
      <c r="D1863" s="74"/>
      <c r="E1863" s="74"/>
      <c r="F1863" s="74"/>
      <c r="G1863" s="74"/>
      <c r="H1863" s="74"/>
      <c r="I1863" s="74"/>
      <c r="J1863" s="74"/>
      <c r="K1863" s="78"/>
      <c r="L1863" s="79">
        <f t="shared" si="59"/>
        <v>0</v>
      </c>
      <c r="M1863" s="124" t="str">
        <f>IF($G1863=0,"-",VLOOKUP($G1863,Nomenclator!$B$6:$G$1000,3,0))</f>
        <v>-</v>
      </c>
      <c r="N1863" s="124" t="str">
        <f>IF($G1863=0,"-",VLOOKUP($G1863,Nomenclator!$B$6:$G$1000,4,0))</f>
        <v>-</v>
      </c>
      <c r="O1863" s="124" t="str">
        <f>IF($G1863=0,"-",VLOOKUP($G1863,Nomenclator!$B$6:$G$1000,6,0))</f>
        <v>-</v>
      </c>
      <c r="P1863" s="74"/>
      <c r="Q1863" s="74"/>
    </row>
    <row r="1864" spans="1:17" x14ac:dyDescent="0.2">
      <c r="A1864" s="73" t="str">
        <f t="shared" si="58"/>
        <v>-</v>
      </c>
      <c r="B1864" s="75"/>
      <c r="C1864" s="74"/>
      <c r="D1864" s="74"/>
      <c r="E1864" s="74"/>
      <c r="F1864" s="74"/>
      <c r="G1864" s="74"/>
      <c r="H1864" s="74"/>
      <c r="I1864" s="74"/>
      <c r="J1864" s="74"/>
      <c r="K1864" s="78"/>
      <c r="L1864" s="79">
        <f t="shared" si="59"/>
        <v>0</v>
      </c>
      <c r="M1864" s="124" t="str">
        <f>IF($G1864=0,"-",VLOOKUP($G1864,Nomenclator!$B$6:$G$1000,3,0))</f>
        <v>-</v>
      </c>
      <c r="N1864" s="124" t="str">
        <f>IF($G1864=0,"-",VLOOKUP($G1864,Nomenclator!$B$6:$G$1000,4,0))</f>
        <v>-</v>
      </c>
      <c r="O1864" s="124" t="str">
        <f>IF($G1864=0,"-",VLOOKUP($G1864,Nomenclator!$B$6:$G$1000,6,0))</f>
        <v>-</v>
      </c>
      <c r="P1864" s="74"/>
      <c r="Q1864" s="74"/>
    </row>
    <row r="1865" spans="1:17" x14ac:dyDescent="0.2">
      <c r="A1865" s="73" t="str">
        <f t="shared" si="58"/>
        <v>-</v>
      </c>
      <c r="B1865" s="75"/>
      <c r="C1865" s="74"/>
      <c r="D1865" s="74"/>
      <c r="E1865" s="74"/>
      <c r="F1865" s="74"/>
      <c r="G1865" s="74"/>
      <c r="H1865" s="74"/>
      <c r="I1865" s="74"/>
      <c r="J1865" s="74"/>
      <c r="K1865" s="78"/>
      <c r="L1865" s="79">
        <f t="shared" si="59"/>
        <v>0</v>
      </c>
      <c r="M1865" s="124" t="str">
        <f>IF($G1865=0,"-",VLOOKUP($G1865,Nomenclator!$B$6:$G$1000,3,0))</f>
        <v>-</v>
      </c>
      <c r="N1865" s="124" t="str">
        <f>IF($G1865=0,"-",VLOOKUP($G1865,Nomenclator!$B$6:$G$1000,4,0))</f>
        <v>-</v>
      </c>
      <c r="O1865" s="124" t="str">
        <f>IF($G1865=0,"-",VLOOKUP($G1865,Nomenclator!$B$6:$G$1000,6,0))</f>
        <v>-</v>
      </c>
      <c r="P1865" s="74"/>
      <c r="Q1865" s="74"/>
    </row>
    <row r="1866" spans="1:17" x14ac:dyDescent="0.2">
      <c r="A1866" s="73" t="str">
        <f t="shared" si="58"/>
        <v>-</v>
      </c>
      <c r="B1866" s="75"/>
      <c r="C1866" s="74"/>
      <c r="D1866" s="74"/>
      <c r="E1866" s="74"/>
      <c r="F1866" s="74"/>
      <c r="G1866" s="74"/>
      <c r="H1866" s="74"/>
      <c r="I1866" s="74"/>
      <c r="J1866" s="74"/>
      <c r="K1866" s="78"/>
      <c r="L1866" s="79">
        <f t="shared" si="59"/>
        <v>0</v>
      </c>
      <c r="M1866" s="124" t="str">
        <f>IF($G1866=0,"-",VLOOKUP($G1866,Nomenclator!$B$6:$G$1000,3,0))</f>
        <v>-</v>
      </c>
      <c r="N1866" s="124" t="str">
        <f>IF($G1866=0,"-",VLOOKUP($G1866,Nomenclator!$B$6:$G$1000,4,0))</f>
        <v>-</v>
      </c>
      <c r="O1866" s="124" t="str">
        <f>IF($G1866=0,"-",VLOOKUP($G1866,Nomenclator!$B$6:$G$1000,6,0))</f>
        <v>-</v>
      </c>
      <c r="P1866" s="74"/>
      <c r="Q1866" s="74"/>
    </row>
    <row r="1867" spans="1:17" x14ac:dyDescent="0.2">
      <c r="A1867" s="73" t="str">
        <f t="shared" si="58"/>
        <v>-</v>
      </c>
      <c r="B1867" s="75"/>
      <c r="C1867" s="74"/>
      <c r="D1867" s="74"/>
      <c r="E1867" s="74"/>
      <c r="F1867" s="74"/>
      <c r="G1867" s="74"/>
      <c r="H1867" s="74"/>
      <c r="I1867" s="74"/>
      <c r="J1867" s="74"/>
      <c r="K1867" s="78"/>
      <c r="L1867" s="79">
        <f t="shared" si="59"/>
        <v>0</v>
      </c>
      <c r="M1867" s="124" t="str">
        <f>IF($G1867=0,"-",VLOOKUP($G1867,Nomenclator!$B$6:$G$1000,3,0))</f>
        <v>-</v>
      </c>
      <c r="N1867" s="124" t="str">
        <f>IF($G1867=0,"-",VLOOKUP($G1867,Nomenclator!$B$6:$G$1000,4,0))</f>
        <v>-</v>
      </c>
      <c r="O1867" s="124" t="str">
        <f>IF($G1867=0,"-",VLOOKUP($G1867,Nomenclator!$B$6:$G$1000,6,0))</f>
        <v>-</v>
      </c>
      <c r="P1867" s="74"/>
      <c r="Q1867" s="74"/>
    </row>
    <row r="1868" spans="1:17" x14ac:dyDescent="0.2">
      <c r="A1868" s="73" t="str">
        <f t="shared" si="58"/>
        <v>-</v>
      </c>
      <c r="B1868" s="75"/>
      <c r="C1868" s="74"/>
      <c r="D1868" s="74"/>
      <c r="E1868" s="74"/>
      <c r="F1868" s="74"/>
      <c r="G1868" s="74"/>
      <c r="H1868" s="74"/>
      <c r="I1868" s="74"/>
      <c r="J1868" s="74"/>
      <c r="K1868" s="78"/>
      <c r="L1868" s="79">
        <f t="shared" si="59"/>
        <v>0</v>
      </c>
      <c r="M1868" s="124" t="str">
        <f>IF($G1868=0,"-",VLOOKUP($G1868,Nomenclator!$B$6:$G$1000,3,0))</f>
        <v>-</v>
      </c>
      <c r="N1868" s="124" t="str">
        <f>IF($G1868=0,"-",VLOOKUP($G1868,Nomenclator!$B$6:$G$1000,4,0))</f>
        <v>-</v>
      </c>
      <c r="O1868" s="124" t="str">
        <f>IF($G1868=0,"-",VLOOKUP($G1868,Nomenclator!$B$6:$G$1000,6,0))</f>
        <v>-</v>
      </c>
      <c r="P1868" s="74"/>
      <c r="Q1868" s="74"/>
    </row>
    <row r="1869" spans="1:17" x14ac:dyDescent="0.2">
      <c r="A1869" s="73" t="str">
        <f t="shared" si="58"/>
        <v>-</v>
      </c>
      <c r="B1869" s="75"/>
      <c r="C1869" s="74"/>
      <c r="D1869" s="74"/>
      <c r="E1869" s="74"/>
      <c r="F1869" s="74"/>
      <c r="G1869" s="74"/>
      <c r="H1869" s="74"/>
      <c r="I1869" s="74"/>
      <c r="J1869" s="74"/>
      <c r="K1869" s="78"/>
      <c r="L1869" s="79">
        <f t="shared" si="59"/>
        <v>0</v>
      </c>
      <c r="M1869" s="124" t="str">
        <f>IF($G1869=0,"-",VLOOKUP($G1869,Nomenclator!$B$6:$G$1000,3,0))</f>
        <v>-</v>
      </c>
      <c r="N1869" s="124" t="str">
        <f>IF($G1869=0,"-",VLOOKUP($G1869,Nomenclator!$B$6:$G$1000,4,0))</f>
        <v>-</v>
      </c>
      <c r="O1869" s="124" t="str">
        <f>IF($G1869=0,"-",VLOOKUP($G1869,Nomenclator!$B$6:$G$1000,6,0))</f>
        <v>-</v>
      </c>
      <c r="P1869" s="74"/>
      <c r="Q1869" s="74"/>
    </row>
    <row r="1870" spans="1:17" x14ac:dyDescent="0.2">
      <c r="A1870" s="73" t="str">
        <f t="shared" si="58"/>
        <v>-</v>
      </c>
      <c r="B1870" s="75"/>
      <c r="C1870" s="74"/>
      <c r="D1870" s="74"/>
      <c r="E1870" s="74"/>
      <c r="F1870" s="74"/>
      <c r="G1870" s="74"/>
      <c r="H1870" s="74"/>
      <c r="I1870" s="74"/>
      <c r="J1870" s="74"/>
      <c r="K1870" s="78"/>
      <c r="L1870" s="79">
        <f t="shared" si="59"/>
        <v>0</v>
      </c>
      <c r="M1870" s="124" t="str">
        <f>IF($G1870=0,"-",VLOOKUP($G1870,Nomenclator!$B$6:$G$1000,3,0))</f>
        <v>-</v>
      </c>
      <c r="N1870" s="124" t="str">
        <f>IF($G1870=0,"-",VLOOKUP($G1870,Nomenclator!$B$6:$G$1000,4,0))</f>
        <v>-</v>
      </c>
      <c r="O1870" s="124" t="str">
        <f>IF($G1870=0,"-",VLOOKUP($G1870,Nomenclator!$B$6:$G$1000,6,0))</f>
        <v>-</v>
      </c>
      <c r="P1870" s="74"/>
      <c r="Q1870" s="74"/>
    </row>
    <row r="1871" spans="1:17" x14ac:dyDescent="0.2">
      <c r="A1871" s="73" t="str">
        <f t="shared" si="58"/>
        <v>-</v>
      </c>
      <c r="B1871" s="75"/>
      <c r="C1871" s="74"/>
      <c r="D1871" s="74"/>
      <c r="E1871" s="74"/>
      <c r="F1871" s="74"/>
      <c r="G1871" s="74"/>
      <c r="H1871" s="74"/>
      <c r="I1871" s="74"/>
      <c r="J1871" s="74"/>
      <c r="K1871" s="78"/>
      <c r="L1871" s="79">
        <f t="shared" si="59"/>
        <v>0</v>
      </c>
      <c r="M1871" s="124" t="str">
        <f>IF($G1871=0,"-",VLOOKUP($G1871,Nomenclator!$B$6:$G$1000,3,0))</f>
        <v>-</v>
      </c>
      <c r="N1871" s="124" t="str">
        <f>IF($G1871=0,"-",VLOOKUP($G1871,Nomenclator!$B$6:$G$1000,4,0))</f>
        <v>-</v>
      </c>
      <c r="O1871" s="124" t="str">
        <f>IF($G1871=0,"-",VLOOKUP($G1871,Nomenclator!$B$6:$G$1000,6,0))</f>
        <v>-</v>
      </c>
      <c r="P1871" s="74"/>
      <c r="Q1871" s="74"/>
    </row>
    <row r="1872" spans="1:17" x14ac:dyDescent="0.2">
      <c r="A1872" s="73" t="str">
        <f t="shared" si="58"/>
        <v>-</v>
      </c>
      <c r="B1872" s="75"/>
      <c r="C1872" s="74"/>
      <c r="D1872" s="74"/>
      <c r="E1872" s="74"/>
      <c r="F1872" s="74"/>
      <c r="G1872" s="74"/>
      <c r="H1872" s="74"/>
      <c r="I1872" s="74"/>
      <c r="J1872" s="74"/>
      <c r="K1872" s="78"/>
      <c r="L1872" s="79">
        <f t="shared" si="59"/>
        <v>0</v>
      </c>
      <c r="M1872" s="124" t="str">
        <f>IF($G1872=0,"-",VLOOKUP($G1872,Nomenclator!$B$6:$G$1000,3,0))</f>
        <v>-</v>
      </c>
      <c r="N1872" s="124" t="str">
        <f>IF($G1872=0,"-",VLOOKUP($G1872,Nomenclator!$B$6:$G$1000,4,0))</f>
        <v>-</v>
      </c>
      <c r="O1872" s="124" t="str">
        <f>IF($G1872=0,"-",VLOOKUP($G1872,Nomenclator!$B$6:$G$1000,6,0))</f>
        <v>-</v>
      </c>
      <c r="P1872" s="74"/>
      <c r="Q1872" s="74"/>
    </row>
    <row r="1873" spans="1:17" x14ac:dyDescent="0.2">
      <c r="A1873" s="73" t="str">
        <f t="shared" si="58"/>
        <v>-</v>
      </c>
      <c r="B1873" s="75"/>
      <c r="C1873" s="74"/>
      <c r="D1873" s="74"/>
      <c r="E1873" s="74"/>
      <c r="F1873" s="74"/>
      <c r="G1873" s="74"/>
      <c r="H1873" s="74"/>
      <c r="I1873" s="74"/>
      <c r="J1873" s="74"/>
      <c r="K1873" s="78"/>
      <c r="L1873" s="79">
        <f t="shared" si="59"/>
        <v>0</v>
      </c>
      <c r="M1873" s="124" t="str">
        <f>IF($G1873=0,"-",VLOOKUP($G1873,Nomenclator!$B$6:$G$1000,3,0))</f>
        <v>-</v>
      </c>
      <c r="N1873" s="124" t="str">
        <f>IF($G1873=0,"-",VLOOKUP($G1873,Nomenclator!$B$6:$G$1000,4,0))</f>
        <v>-</v>
      </c>
      <c r="O1873" s="124" t="str">
        <f>IF($G1873=0,"-",VLOOKUP($G1873,Nomenclator!$B$6:$G$1000,6,0))</f>
        <v>-</v>
      </c>
      <c r="P1873" s="74"/>
      <c r="Q1873" s="74"/>
    </row>
    <row r="1874" spans="1:17" x14ac:dyDescent="0.2">
      <c r="A1874" s="73" t="str">
        <f t="shared" si="58"/>
        <v>-</v>
      </c>
      <c r="B1874" s="75"/>
      <c r="C1874" s="74"/>
      <c r="D1874" s="74"/>
      <c r="E1874" s="74"/>
      <c r="F1874" s="74"/>
      <c r="G1874" s="74"/>
      <c r="H1874" s="74"/>
      <c r="I1874" s="74"/>
      <c r="J1874" s="74"/>
      <c r="K1874" s="78"/>
      <c r="L1874" s="79">
        <f t="shared" si="59"/>
        <v>0</v>
      </c>
      <c r="M1874" s="124" t="str">
        <f>IF($G1874=0,"-",VLOOKUP($G1874,Nomenclator!$B$6:$G$1000,3,0))</f>
        <v>-</v>
      </c>
      <c r="N1874" s="124" t="str">
        <f>IF($G1874=0,"-",VLOOKUP($G1874,Nomenclator!$B$6:$G$1000,4,0))</f>
        <v>-</v>
      </c>
      <c r="O1874" s="124" t="str">
        <f>IF($G1874=0,"-",VLOOKUP($G1874,Nomenclator!$B$6:$G$1000,6,0))</f>
        <v>-</v>
      </c>
      <c r="P1874" s="74"/>
      <c r="Q1874" s="74"/>
    </row>
    <row r="1875" spans="1:17" x14ac:dyDescent="0.2">
      <c r="A1875" s="73" t="str">
        <f t="shared" si="58"/>
        <v>-</v>
      </c>
      <c r="B1875" s="75"/>
      <c r="C1875" s="74"/>
      <c r="D1875" s="74"/>
      <c r="E1875" s="74"/>
      <c r="F1875" s="74"/>
      <c r="G1875" s="74"/>
      <c r="H1875" s="74"/>
      <c r="I1875" s="74"/>
      <c r="J1875" s="74"/>
      <c r="K1875" s="78"/>
      <c r="L1875" s="79">
        <f t="shared" si="59"/>
        <v>0</v>
      </c>
      <c r="M1875" s="124" t="str">
        <f>IF($G1875=0,"-",VLOOKUP($G1875,Nomenclator!$B$6:$G$1000,3,0))</f>
        <v>-</v>
      </c>
      <c r="N1875" s="124" t="str">
        <f>IF($G1875=0,"-",VLOOKUP($G1875,Nomenclator!$B$6:$G$1000,4,0))</f>
        <v>-</v>
      </c>
      <c r="O1875" s="124" t="str">
        <f>IF($G1875=0,"-",VLOOKUP($G1875,Nomenclator!$B$6:$G$1000,6,0))</f>
        <v>-</v>
      </c>
      <c r="P1875" s="74"/>
      <c r="Q1875" s="74"/>
    </row>
    <row r="1876" spans="1:17" x14ac:dyDescent="0.2">
      <c r="A1876" s="73" t="str">
        <f t="shared" si="58"/>
        <v>-</v>
      </c>
      <c r="B1876" s="75"/>
      <c r="C1876" s="74"/>
      <c r="D1876" s="74"/>
      <c r="E1876" s="74"/>
      <c r="F1876" s="74"/>
      <c r="G1876" s="74"/>
      <c r="H1876" s="74"/>
      <c r="I1876" s="74"/>
      <c r="J1876" s="74"/>
      <c r="K1876" s="78"/>
      <c r="L1876" s="79">
        <f t="shared" si="59"/>
        <v>0</v>
      </c>
      <c r="M1876" s="124" t="str">
        <f>IF($G1876=0,"-",VLOOKUP($G1876,Nomenclator!$B$6:$G$1000,3,0))</f>
        <v>-</v>
      </c>
      <c r="N1876" s="124" t="str">
        <f>IF($G1876=0,"-",VLOOKUP($G1876,Nomenclator!$B$6:$G$1000,4,0))</f>
        <v>-</v>
      </c>
      <c r="O1876" s="124" t="str">
        <f>IF($G1876=0,"-",VLOOKUP($G1876,Nomenclator!$B$6:$G$1000,6,0))</f>
        <v>-</v>
      </c>
      <c r="P1876" s="74"/>
      <c r="Q1876" s="74"/>
    </row>
    <row r="1877" spans="1:17" x14ac:dyDescent="0.2">
      <c r="A1877" s="73" t="str">
        <f t="shared" si="58"/>
        <v>-</v>
      </c>
      <c r="B1877" s="75"/>
      <c r="C1877" s="74"/>
      <c r="D1877" s="74"/>
      <c r="E1877" s="74"/>
      <c r="F1877" s="74"/>
      <c r="G1877" s="74"/>
      <c r="H1877" s="74"/>
      <c r="I1877" s="74"/>
      <c r="J1877" s="74"/>
      <c r="K1877" s="78"/>
      <c r="L1877" s="79">
        <f t="shared" si="59"/>
        <v>0</v>
      </c>
      <c r="M1877" s="124" t="str">
        <f>IF($G1877=0,"-",VLOOKUP($G1877,Nomenclator!$B$6:$G$1000,3,0))</f>
        <v>-</v>
      </c>
      <c r="N1877" s="124" t="str">
        <f>IF($G1877=0,"-",VLOOKUP($G1877,Nomenclator!$B$6:$G$1000,4,0))</f>
        <v>-</v>
      </c>
      <c r="O1877" s="124" t="str">
        <f>IF($G1877=0,"-",VLOOKUP($G1877,Nomenclator!$B$6:$G$1000,6,0))</f>
        <v>-</v>
      </c>
      <c r="P1877" s="74"/>
      <c r="Q1877" s="74"/>
    </row>
    <row r="1878" spans="1:17" x14ac:dyDescent="0.2">
      <c r="A1878" s="73" t="str">
        <f t="shared" si="58"/>
        <v>-</v>
      </c>
      <c r="B1878" s="75"/>
      <c r="C1878" s="74"/>
      <c r="D1878" s="74"/>
      <c r="E1878" s="74"/>
      <c r="F1878" s="74"/>
      <c r="G1878" s="74"/>
      <c r="H1878" s="74"/>
      <c r="I1878" s="74"/>
      <c r="J1878" s="74"/>
      <c r="K1878" s="78"/>
      <c r="L1878" s="79">
        <f t="shared" si="59"/>
        <v>0</v>
      </c>
      <c r="M1878" s="124" t="str">
        <f>IF($G1878=0,"-",VLOOKUP($G1878,Nomenclator!$B$6:$G$1000,3,0))</f>
        <v>-</v>
      </c>
      <c r="N1878" s="124" t="str">
        <f>IF($G1878=0,"-",VLOOKUP($G1878,Nomenclator!$B$6:$G$1000,4,0))</f>
        <v>-</v>
      </c>
      <c r="O1878" s="124" t="str">
        <f>IF($G1878=0,"-",VLOOKUP($G1878,Nomenclator!$B$6:$G$1000,6,0))</f>
        <v>-</v>
      </c>
      <c r="P1878" s="74"/>
      <c r="Q1878" s="74"/>
    </row>
    <row r="1879" spans="1:17" x14ac:dyDescent="0.2">
      <c r="A1879" s="73" t="str">
        <f t="shared" si="58"/>
        <v>-</v>
      </c>
      <c r="B1879" s="75"/>
      <c r="C1879" s="74"/>
      <c r="D1879" s="74"/>
      <c r="E1879" s="74"/>
      <c r="F1879" s="74"/>
      <c r="G1879" s="74"/>
      <c r="H1879" s="74"/>
      <c r="I1879" s="74"/>
      <c r="J1879" s="74"/>
      <c r="K1879" s="78"/>
      <c r="L1879" s="79">
        <f t="shared" si="59"/>
        <v>0</v>
      </c>
      <c r="M1879" s="124" t="str">
        <f>IF($G1879=0,"-",VLOOKUP($G1879,Nomenclator!$B$6:$G$1000,3,0))</f>
        <v>-</v>
      </c>
      <c r="N1879" s="124" t="str">
        <f>IF($G1879=0,"-",VLOOKUP($G1879,Nomenclator!$B$6:$G$1000,4,0))</f>
        <v>-</v>
      </c>
      <c r="O1879" s="124" t="str">
        <f>IF($G1879=0,"-",VLOOKUP($G1879,Nomenclator!$B$6:$G$1000,6,0))</f>
        <v>-</v>
      </c>
      <c r="P1879" s="74"/>
      <c r="Q1879" s="74"/>
    </row>
    <row r="1880" spans="1:17" x14ac:dyDescent="0.2">
      <c r="A1880" s="73" t="str">
        <f t="shared" si="58"/>
        <v>-</v>
      </c>
      <c r="B1880" s="75"/>
      <c r="C1880" s="74"/>
      <c r="D1880" s="74"/>
      <c r="E1880" s="74"/>
      <c r="F1880" s="74"/>
      <c r="G1880" s="74"/>
      <c r="H1880" s="74"/>
      <c r="I1880" s="74"/>
      <c r="J1880" s="74"/>
      <c r="K1880" s="78"/>
      <c r="L1880" s="79">
        <f t="shared" si="59"/>
        <v>0</v>
      </c>
      <c r="M1880" s="124" t="str">
        <f>IF($G1880=0,"-",VLOOKUP($G1880,Nomenclator!$B$6:$G$1000,3,0))</f>
        <v>-</v>
      </c>
      <c r="N1880" s="124" t="str">
        <f>IF($G1880=0,"-",VLOOKUP($G1880,Nomenclator!$B$6:$G$1000,4,0))</f>
        <v>-</v>
      </c>
      <c r="O1880" s="124" t="str">
        <f>IF($G1880=0,"-",VLOOKUP($G1880,Nomenclator!$B$6:$G$1000,6,0))</f>
        <v>-</v>
      </c>
      <c r="P1880" s="74"/>
      <c r="Q1880" s="74"/>
    </row>
    <row r="1881" spans="1:17" x14ac:dyDescent="0.2">
      <c r="A1881" s="73" t="str">
        <f t="shared" si="58"/>
        <v>-</v>
      </c>
      <c r="B1881" s="75"/>
      <c r="C1881" s="74"/>
      <c r="D1881" s="74"/>
      <c r="E1881" s="74"/>
      <c r="F1881" s="74"/>
      <c r="G1881" s="74"/>
      <c r="H1881" s="74"/>
      <c r="I1881" s="74"/>
      <c r="J1881" s="74"/>
      <c r="K1881" s="78"/>
      <c r="L1881" s="79">
        <f t="shared" si="59"/>
        <v>0</v>
      </c>
      <c r="M1881" s="124" t="str">
        <f>IF($G1881=0,"-",VLOOKUP($G1881,Nomenclator!$B$6:$G$1000,3,0))</f>
        <v>-</v>
      </c>
      <c r="N1881" s="124" t="str">
        <f>IF($G1881=0,"-",VLOOKUP($G1881,Nomenclator!$B$6:$G$1000,4,0))</f>
        <v>-</v>
      </c>
      <c r="O1881" s="124" t="str">
        <f>IF($G1881=0,"-",VLOOKUP($G1881,Nomenclator!$B$6:$G$1000,6,0))</f>
        <v>-</v>
      </c>
      <c r="P1881" s="74"/>
      <c r="Q1881" s="74"/>
    </row>
    <row r="1882" spans="1:17" x14ac:dyDescent="0.2">
      <c r="A1882" s="73" t="str">
        <f t="shared" si="58"/>
        <v>-</v>
      </c>
      <c r="B1882" s="75"/>
      <c r="C1882" s="74"/>
      <c r="D1882" s="74"/>
      <c r="E1882" s="74"/>
      <c r="F1882" s="74"/>
      <c r="G1882" s="74"/>
      <c r="H1882" s="74"/>
      <c r="I1882" s="74"/>
      <c r="J1882" s="74"/>
      <c r="K1882" s="78"/>
      <c r="L1882" s="79">
        <f t="shared" si="59"/>
        <v>0</v>
      </c>
      <c r="M1882" s="124" t="str">
        <f>IF($G1882=0,"-",VLOOKUP($G1882,Nomenclator!$B$6:$G$1000,3,0))</f>
        <v>-</v>
      </c>
      <c r="N1882" s="124" t="str">
        <f>IF($G1882=0,"-",VLOOKUP($G1882,Nomenclator!$B$6:$G$1000,4,0))</f>
        <v>-</v>
      </c>
      <c r="O1882" s="124" t="str">
        <f>IF($G1882=0,"-",VLOOKUP($G1882,Nomenclator!$B$6:$G$1000,6,0))</f>
        <v>-</v>
      </c>
      <c r="P1882" s="74"/>
      <c r="Q1882" s="74"/>
    </row>
    <row r="1883" spans="1:17" x14ac:dyDescent="0.2">
      <c r="A1883" s="73" t="str">
        <f t="shared" si="58"/>
        <v>-</v>
      </c>
      <c r="B1883" s="75"/>
      <c r="C1883" s="74"/>
      <c r="D1883" s="74"/>
      <c r="E1883" s="74"/>
      <c r="F1883" s="74"/>
      <c r="G1883" s="74"/>
      <c r="H1883" s="74"/>
      <c r="I1883" s="74"/>
      <c r="J1883" s="74"/>
      <c r="K1883" s="78"/>
      <c r="L1883" s="79">
        <f t="shared" si="59"/>
        <v>0</v>
      </c>
      <c r="M1883" s="124" t="str">
        <f>IF($G1883=0,"-",VLOOKUP($G1883,Nomenclator!$B$6:$G$1000,3,0))</f>
        <v>-</v>
      </c>
      <c r="N1883" s="124" t="str">
        <f>IF($G1883=0,"-",VLOOKUP($G1883,Nomenclator!$B$6:$G$1000,4,0))</f>
        <v>-</v>
      </c>
      <c r="O1883" s="124" t="str">
        <f>IF($G1883=0,"-",VLOOKUP($G1883,Nomenclator!$B$6:$G$1000,6,0))</f>
        <v>-</v>
      </c>
      <c r="P1883" s="74"/>
      <c r="Q1883" s="74"/>
    </row>
    <row r="1884" spans="1:17" x14ac:dyDescent="0.2">
      <c r="A1884" s="73" t="str">
        <f t="shared" si="58"/>
        <v>-</v>
      </c>
      <c r="B1884" s="75"/>
      <c r="C1884" s="74"/>
      <c r="D1884" s="74"/>
      <c r="E1884" s="74"/>
      <c r="F1884" s="74"/>
      <c r="G1884" s="74"/>
      <c r="H1884" s="74"/>
      <c r="I1884" s="74"/>
      <c r="J1884" s="74"/>
      <c r="K1884" s="78"/>
      <c r="L1884" s="79">
        <f t="shared" si="59"/>
        <v>0</v>
      </c>
      <c r="M1884" s="124" t="str">
        <f>IF($G1884=0,"-",VLOOKUP($G1884,Nomenclator!$B$6:$G$1000,3,0))</f>
        <v>-</v>
      </c>
      <c r="N1884" s="124" t="str">
        <f>IF($G1884=0,"-",VLOOKUP($G1884,Nomenclator!$B$6:$G$1000,4,0))</f>
        <v>-</v>
      </c>
      <c r="O1884" s="124" t="str">
        <f>IF($G1884=0,"-",VLOOKUP($G1884,Nomenclator!$B$6:$G$1000,6,0))</f>
        <v>-</v>
      </c>
      <c r="P1884" s="74"/>
      <c r="Q1884" s="74"/>
    </row>
    <row r="1885" spans="1:17" x14ac:dyDescent="0.2">
      <c r="A1885" s="73" t="str">
        <f t="shared" si="58"/>
        <v>-</v>
      </c>
      <c r="B1885" s="75"/>
      <c r="C1885" s="74"/>
      <c r="D1885" s="74"/>
      <c r="E1885" s="74"/>
      <c r="F1885" s="74"/>
      <c r="G1885" s="74"/>
      <c r="H1885" s="74"/>
      <c r="I1885" s="74"/>
      <c r="J1885" s="74"/>
      <c r="K1885" s="78"/>
      <c r="L1885" s="79">
        <f t="shared" si="59"/>
        <v>0</v>
      </c>
      <c r="M1885" s="124" t="str">
        <f>IF($G1885=0,"-",VLOOKUP($G1885,Nomenclator!$B$6:$G$1000,3,0))</f>
        <v>-</v>
      </c>
      <c r="N1885" s="124" t="str">
        <f>IF($G1885=0,"-",VLOOKUP($G1885,Nomenclator!$B$6:$G$1000,4,0))</f>
        <v>-</v>
      </c>
      <c r="O1885" s="124" t="str">
        <f>IF($G1885=0,"-",VLOOKUP($G1885,Nomenclator!$B$6:$G$1000,6,0))</f>
        <v>-</v>
      </c>
      <c r="P1885" s="74"/>
      <c r="Q1885" s="74"/>
    </row>
    <row r="1886" spans="1:17" x14ac:dyDescent="0.2">
      <c r="A1886" s="73" t="str">
        <f t="shared" si="58"/>
        <v>-</v>
      </c>
      <c r="B1886" s="75"/>
      <c r="C1886" s="74"/>
      <c r="D1886" s="74"/>
      <c r="E1886" s="74"/>
      <c r="F1886" s="74"/>
      <c r="G1886" s="74"/>
      <c r="H1886" s="74"/>
      <c r="I1886" s="74"/>
      <c r="J1886" s="74"/>
      <c r="K1886" s="78"/>
      <c r="L1886" s="79">
        <f t="shared" si="59"/>
        <v>0</v>
      </c>
      <c r="M1886" s="124" t="str">
        <f>IF($G1886=0,"-",VLOOKUP($G1886,Nomenclator!$B$6:$G$1000,3,0))</f>
        <v>-</v>
      </c>
      <c r="N1886" s="124" t="str">
        <f>IF($G1886=0,"-",VLOOKUP($G1886,Nomenclator!$B$6:$G$1000,4,0))</f>
        <v>-</v>
      </c>
      <c r="O1886" s="124" t="str">
        <f>IF($G1886=0,"-",VLOOKUP($G1886,Nomenclator!$B$6:$G$1000,6,0))</f>
        <v>-</v>
      </c>
      <c r="P1886" s="74"/>
      <c r="Q1886" s="74"/>
    </row>
    <row r="1887" spans="1:17" x14ac:dyDescent="0.2">
      <c r="A1887" s="73" t="str">
        <f t="shared" si="58"/>
        <v>-</v>
      </c>
      <c r="B1887" s="75"/>
      <c r="C1887" s="74"/>
      <c r="D1887" s="74"/>
      <c r="E1887" s="74"/>
      <c r="F1887" s="74"/>
      <c r="G1887" s="74"/>
      <c r="H1887" s="74"/>
      <c r="I1887" s="74"/>
      <c r="J1887" s="74"/>
      <c r="K1887" s="78"/>
      <c r="L1887" s="79">
        <f t="shared" si="59"/>
        <v>0</v>
      </c>
      <c r="M1887" s="124" t="str">
        <f>IF($G1887=0,"-",VLOOKUP($G1887,Nomenclator!$B$6:$G$1000,3,0))</f>
        <v>-</v>
      </c>
      <c r="N1887" s="124" t="str">
        <f>IF($G1887=0,"-",VLOOKUP($G1887,Nomenclator!$B$6:$G$1000,4,0))</f>
        <v>-</v>
      </c>
      <c r="O1887" s="124" t="str">
        <f>IF($G1887=0,"-",VLOOKUP($G1887,Nomenclator!$B$6:$G$1000,6,0))</f>
        <v>-</v>
      </c>
      <c r="P1887" s="74"/>
      <c r="Q1887" s="74"/>
    </row>
    <row r="1888" spans="1:17" x14ac:dyDescent="0.2">
      <c r="A1888" s="73" t="str">
        <f t="shared" si="58"/>
        <v>-</v>
      </c>
      <c r="B1888" s="75"/>
      <c r="C1888" s="74"/>
      <c r="D1888" s="74"/>
      <c r="E1888" s="74"/>
      <c r="F1888" s="74"/>
      <c r="G1888" s="74"/>
      <c r="H1888" s="74"/>
      <c r="I1888" s="74"/>
      <c r="J1888" s="74"/>
      <c r="K1888" s="78"/>
      <c r="L1888" s="79">
        <f t="shared" si="59"/>
        <v>0</v>
      </c>
      <c r="M1888" s="124" t="str">
        <f>IF($G1888=0,"-",VLOOKUP($G1888,Nomenclator!$B$6:$G$1000,3,0))</f>
        <v>-</v>
      </c>
      <c r="N1888" s="124" t="str">
        <f>IF($G1888=0,"-",VLOOKUP($G1888,Nomenclator!$B$6:$G$1000,4,0))</f>
        <v>-</v>
      </c>
      <c r="O1888" s="124" t="str">
        <f>IF($G1888=0,"-",VLOOKUP($G1888,Nomenclator!$B$6:$G$1000,6,0))</f>
        <v>-</v>
      </c>
      <c r="P1888" s="74"/>
      <c r="Q1888" s="74"/>
    </row>
    <row r="1889" spans="1:17" x14ac:dyDescent="0.2">
      <c r="A1889" s="73" t="str">
        <f t="shared" si="58"/>
        <v>-</v>
      </c>
      <c r="B1889" s="75"/>
      <c r="C1889" s="74"/>
      <c r="D1889" s="74"/>
      <c r="E1889" s="74"/>
      <c r="F1889" s="74"/>
      <c r="G1889" s="74"/>
      <c r="H1889" s="74"/>
      <c r="I1889" s="74"/>
      <c r="J1889" s="74"/>
      <c r="K1889" s="78"/>
      <c r="L1889" s="79">
        <f t="shared" si="59"/>
        <v>0</v>
      </c>
      <c r="M1889" s="124" t="str">
        <f>IF($G1889=0,"-",VLOOKUP($G1889,Nomenclator!$B$6:$G$1000,3,0))</f>
        <v>-</v>
      </c>
      <c r="N1889" s="124" t="str">
        <f>IF($G1889=0,"-",VLOOKUP($G1889,Nomenclator!$B$6:$G$1000,4,0))</f>
        <v>-</v>
      </c>
      <c r="O1889" s="124" t="str">
        <f>IF($G1889=0,"-",VLOOKUP($G1889,Nomenclator!$B$6:$G$1000,6,0))</f>
        <v>-</v>
      </c>
      <c r="P1889" s="74"/>
      <c r="Q1889" s="74"/>
    </row>
    <row r="1890" spans="1:17" x14ac:dyDescent="0.2">
      <c r="A1890" s="73" t="str">
        <f t="shared" si="58"/>
        <v>-</v>
      </c>
      <c r="B1890" s="75"/>
      <c r="C1890" s="74"/>
      <c r="D1890" s="74"/>
      <c r="E1890" s="74"/>
      <c r="F1890" s="74"/>
      <c r="G1890" s="74"/>
      <c r="H1890" s="74"/>
      <c r="I1890" s="74"/>
      <c r="J1890" s="74"/>
      <c r="K1890" s="78"/>
      <c r="L1890" s="79">
        <f t="shared" si="59"/>
        <v>0</v>
      </c>
      <c r="M1890" s="124" t="str">
        <f>IF($G1890=0,"-",VLOOKUP($G1890,Nomenclator!$B$6:$G$1000,3,0))</f>
        <v>-</v>
      </c>
      <c r="N1890" s="124" t="str">
        <f>IF($G1890=0,"-",VLOOKUP($G1890,Nomenclator!$B$6:$G$1000,4,0))</f>
        <v>-</v>
      </c>
      <c r="O1890" s="124" t="str">
        <f>IF($G1890=0,"-",VLOOKUP($G1890,Nomenclator!$B$6:$G$1000,6,0))</f>
        <v>-</v>
      </c>
      <c r="P1890" s="74"/>
      <c r="Q1890" s="74"/>
    </row>
    <row r="1891" spans="1:17" x14ac:dyDescent="0.2">
      <c r="A1891" s="73" t="str">
        <f t="shared" si="58"/>
        <v>-</v>
      </c>
      <c r="B1891" s="75"/>
      <c r="C1891" s="74"/>
      <c r="D1891" s="74"/>
      <c r="E1891" s="74"/>
      <c r="F1891" s="74"/>
      <c r="G1891" s="74"/>
      <c r="H1891" s="74"/>
      <c r="I1891" s="74"/>
      <c r="J1891" s="74"/>
      <c r="K1891" s="78"/>
      <c r="L1891" s="79">
        <f t="shared" si="59"/>
        <v>0</v>
      </c>
      <c r="M1891" s="124" t="str">
        <f>IF($G1891=0,"-",VLOOKUP($G1891,Nomenclator!$B$6:$G$1000,3,0))</f>
        <v>-</v>
      </c>
      <c r="N1891" s="124" t="str">
        <f>IF($G1891=0,"-",VLOOKUP($G1891,Nomenclator!$B$6:$G$1000,4,0))</f>
        <v>-</v>
      </c>
      <c r="O1891" s="124" t="str">
        <f>IF($G1891=0,"-",VLOOKUP($G1891,Nomenclator!$B$6:$G$1000,6,0))</f>
        <v>-</v>
      </c>
      <c r="P1891" s="74"/>
      <c r="Q1891" s="74"/>
    </row>
    <row r="1892" spans="1:17" x14ac:dyDescent="0.2">
      <c r="A1892" s="73" t="str">
        <f t="shared" si="58"/>
        <v>-</v>
      </c>
      <c r="B1892" s="75"/>
      <c r="C1892" s="74"/>
      <c r="D1892" s="74"/>
      <c r="E1892" s="74"/>
      <c r="F1892" s="74"/>
      <c r="G1892" s="74"/>
      <c r="H1892" s="74"/>
      <c r="I1892" s="74"/>
      <c r="J1892" s="74"/>
      <c r="K1892" s="78"/>
      <c r="L1892" s="79">
        <f t="shared" si="59"/>
        <v>0</v>
      </c>
      <c r="M1892" s="124" t="str">
        <f>IF($G1892=0,"-",VLOOKUP($G1892,Nomenclator!$B$6:$G$1000,3,0))</f>
        <v>-</v>
      </c>
      <c r="N1892" s="124" t="str">
        <f>IF($G1892=0,"-",VLOOKUP($G1892,Nomenclator!$B$6:$G$1000,4,0))</f>
        <v>-</v>
      </c>
      <c r="O1892" s="124" t="str">
        <f>IF($G1892=0,"-",VLOOKUP($G1892,Nomenclator!$B$6:$G$1000,6,0))</f>
        <v>-</v>
      </c>
      <c r="P1892" s="74"/>
      <c r="Q1892" s="74"/>
    </row>
    <row r="1893" spans="1:17" x14ac:dyDescent="0.2">
      <c r="A1893" s="73" t="str">
        <f t="shared" si="58"/>
        <v>-</v>
      </c>
      <c r="B1893" s="75"/>
      <c r="C1893" s="74"/>
      <c r="D1893" s="74"/>
      <c r="E1893" s="74"/>
      <c r="F1893" s="74"/>
      <c r="G1893" s="74"/>
      <c r="H1893" s="74"/>
      <c r="I1893" s="74"/>
      <c r="J1893" s="74"/>
      <c r="K1893" s="78"/>
      <c r="L1893" s="79">
        <f t="shared" si="59"/>
        <v>0</v>
      </c>
      <c r="M1893" s="124" t="str">
        <f>IF($G1893=0,"-",VLOOKUP($G1893,Nomenclator!$B$6:$G$1000,3,0))</f>
        <v>-</v>
      </c>
      <c r="N1893" s="124" t="str">
        <f>IF($G1893=0,"-",VLOOKUP($G1893,Nomenclator!$B$6:$G$1000,4,0))</f>
        <v>-</v>
      </c>
      <c r="O1893" s="124" t="str">
        <f>IF($G1893=0,"-",VLOOKUP($G1893,Nomenclator!$B$6:$G$1000,6,0))</f>
        <v>-</v>
      </c>
      <c r="P1893" s="74"/>
      <c r="Q1893" s="74"/>
    </row>
    <row r="1894" spans="1:17" x14ac:dyDescent="0.2">
      <c r="A1894" s="73" t="str">
        <f t="shared" si="58"/>
        <v>-</v>
      </c>
      <c r="B1894" s="75"/>
      <c r="C1894" s="74"/>
      <c r="D1894" s="74"/>
      <c r="E1894" s="74"/>
      <c r="F1894" s="74"/>
      <c r="G1894" s="74"/>
      <c r="H1894" s="74"/>
      <c r="I1894" s="74"/>
      <c r="J1894" s="74"/>
      <c r="K1894" s="78"/>
      <c r="L1894" s="79">
        <f t="shared" si="59"/>
        <v>0</v>
      </c>
      <c r="M1894" s="124" t="str">
        <f>IF($G1894=0,"-",VLOOKUP($G1894,Nomenclator!$B$6:$G$1000,3,0))</f>
        <v>-</v>
      </c>
      <c r="N1894" s="124" t="str">
        <f>IF($G1894=0,"-",VLOOKUP($G1894,Nomenclator!$B$6:$G$1000,4,0))</f>
        <v>-</v>
      </c>
      <c r="O1894" s="124" t="str">
        <f>IF($G1894=0,"-",VLOOKUP($G1894,Nomenclator!$B$6:$G$1000,6,0))</f>
        <v>-</v>
      </c>
      <c r="P1894" s="74"/>
      <c r="Q1894" s="74"/>
    </row>
    <row r="1895" spans="1:17" x14ac:dyDescent="0.2">
      <c r="A1895" s="73" t="str">
        <f t="shared" si="58"/>
        <v>-</v>
      </c>
      <c r="B1895" s="75"/>
      <c r="C1895" s="74"/>
      <c r="D1895" s="74"/>
      <c r="E1895" s="74"/>
      <c r="F1895" s="74"/>
      <c r="G1895" s="74"/>
      <c r="H1895" s="74"/>
      <c r="I1895" s="74"/>
      <c r="J1895" s="74"/>
      <c r="K1895" s="78"/>
      <c r="L1895" s="79">
        <f t="shared" si="59"/>
        <v>0</v>
      </c>
      <c r="M1895" s="124" t="str">
        <f>IF($G1895=0,"-",VLOOKUP($G1895,Nomenclator!$B$6:$G$1000,3,0))</f>
        <v>-</v>
      </c>
      <c r="N1895" s="124" t="str">
        <f>IF($G1895=0,"-",VLOOKUP($G1895,Nomenclator!$B$6:$G$1000,4,0))</f>
        <v>-</v>
      </c>
      <c r="O1895" s="124" t="str">
        <f>IF($G1895=0,"-",VLOOKUP($G1895,Nomenclator!$B$6:$G$1000,6,0))</f>
        <v>-</v>
      </c>
      <c r="P1895" s="74"/>
      <c r="Q1895" s="74"/>
    </row>
    <row r="1896" spans="1:17" x14ac:dyDescent="0.2">
      <c r="A1896" s="73" t="str">
        <f t="shared" si="58"/>
        <v>-</v>
      </c>
      <c r="B1896" s="75"/>
      <c r="C1896" s="74"/>
      <c r="D1896" s="74"/>
      <c r="E1896" s="74"/>
      <c r="F1896" s="74"/>
      <c r="G1896" s="74"/>
      <c r="H1896" s="74"/>
      <c r="I1896" s="74"/>
      <c r="J1896" s="74"/>
      <c r="K1896" s="78"/>
      <c r="L1896" s="79">
        <f t="shared" si="59"/>
        <v>0</v>
      </c>
      <c r="M1896" s="124" t="str">
        <f>IF($G1896=0,"-",VLOOKUP($G1896,Nomenclator!$B$6:$G$1000,3,0))</f>
        <v>-</v>
      </c>
      <c r="N1896" s="124" t="str">
        <f>IF($G1896=0,"-",VLOOKUP($G1896,Nomenclator!$B$6:$G$1000,4,0))</f>
        <v>-</v>
      </c>
      <c r="O1896" s="124" t="str">
        <f>IF($G1896=0,"-",VLOOKUP($G1896,Nomenclator!$B$6:$G$1000,6,0))</f>
        <v>-</v>
      </c>
      <c r="P1896" s="74"/>
      <c r="Q1896" s="74"/>
    </row>
    <row r="1897" spans="1:17" x14ac:dyDescent="0.2">
      <c r="A1897" s="73" t="str">
        <f t="shared" si="58"/>
        <v>-</v>
      </c>
      <c r="B1897" s="75"/>
      <c r="C1897" s="74"/>
      <c r="D1897" s="74"/>
      <c r="E1897" s="74"/>
      <c r="F1897" s="74"/>
      <c r="G1897" s="74"/>
      <c r="H1897" s="74"/>
      <c r="I1897" s="74"/>
      <c r="J1897" s="74"/>
      <c r="K1897" s="78"/>
      <c r="L1897" s="79">
        <f t="shared" si="59"/>
        <v>0</v>
      </c>
      <c r="M1897" s="124" t="str">
        <f>IF($G1897=0,"-",VLOOKUP($G1897,Nomenclator!$B$6:$G$1000,3,0))</f>
        <v>-</v>
      </c>
      <c r="N1897" s="124" t="str">
        <f>IF($G1897=0,"-",VLOOKUP($G1897,Nomenclator!$B$6:$G$1000,4,0))</f>
        <v>-</v>
      </c>
      <c r="O1897" s="124" t="str">
        <f>IF($G1897=0,"-",VLOOKUP($G1897,Nomenclator!$B$6:$G$1000,6,0))</f>
        <v>-</v>
      </c>
      <c r="P1897" s="74"/>
      <c r="Q1897" s="74"/>
    </row>
    <row r="1898" spans="1:17" x14ac:dyDescent="0.2">
      <c r="A1898" s="73" t="str">
        <f t="shared" si="58"/>
        <v>-</v>
      </c>
      <c r="B1898" s="75"/>
      <c r="C1898" s="74"/>
      <c r="D1898" s="74"/>
      <c r="E1898" s="74"/>
      <c r="F1898" s="74"/>
      <c r="G1898" s="74"/>
      <c r="H1898" s="74"/>
      <c r="I1898" s="74"/>
      <c r="J1898" s="74"/>
      <c r="K1898" s="78"/>
      <c r="L1898" s="79">
        <f t="shared" si="59"/>
        <v>0</v>
      </c>
      <c r="M1898" s="124" t="str">
        <f>IF($G1898=0,"-",VLOOKUP($G1898,Nomenclator!$B$6:$G$1000,3,0))</f>
        <v>-</v>
      </c>
      <c r="N1898" s="124" t="str">
        <f>IF($G1898=0,"-",VLOOKUP($G1898,Nomenclator!$B$6:$G$1000,4,0))</f>
        <v>-</v>
      </c>
      <c r="O1898" s="124" t="str">
        <f>IF($G1898=0,"-",VLOOKUP($G1898,Nomenclator!$B$6:$G$1000,6,0))</f>
        <v>-</v>
      </c>
      <c r="P1898" s="74"/>
      <c r="Q1898" s="74"/>
    </row>
    <row r="1899" spans="1:17" x14ac:dyDescent="0.2">
      <c r="A1899" s="73" t="str">
        <f t="shared" si="58"/>
        <v>-</v>
      </c>
      <c r="B1899" s="75"/>
      <c r="C1899" s="74"/>
      <c r="D1899" s="74"/>
      <c r="E1899" s="74"/>
      <c r="F1899" s="74"/>
      <c r="G1899" s="74"/>
      <c r="H1899" s="74"/>
      <c r="I1899" s="74"/>
      <c r="J1899" s="74"/>
      <c r="K1899" s="78"/>
      <c r="L1899" s="79">
        <f t="shared" si="59"/>
        <v>0</v>
      </c>
      <c r="M1899" s="124" t="str">
        <f>IF($G1899=0,"-",VLOOKUP($G1899,Nomenclator!$B$6:$G$1000,3,0))</f>
        <v>-</v>
      </c>
      <c r="N1899" s="124" t="str">
        <f>IF($G1899=0,"-",VLOOKUP($G1899,Nomenclator!$B$6:$G$1000,4,0))</f>
        <v>-</v>
      </c>
      <c r="O1899" s="124" t="str">
        <f>IF($G1899=0,"-",VLOOKUP($G1899,Nomenclator!$B$6:$G$1000,6,0))</f>
        <v>-</v>
      </c>
      <c r="P1899" s="74"/>
      <c r="Q1899" s="74"/>
    </row>
    <row r="1900" spans="1:17" x14ac:dyDescent="0.2">
      <c r="A1900" s="73" t="str">
        <f t="shared" si="58"/>
        <v>-</v>
      </c>
      <c r="B1900" s="75"/>
      <c r="C1900" s="74"/>
      <c r="D1900" s="74"/>
      <c r="E1900" s="74"/>
      <c r="F1900" s="74"/>
      <c r="G1900" s="74"/>
      <c r="H1900" s="74"/>
      <c r="I1900" s="74"/>
      <c r="J1900" s="74"/>
      <c r="K1900" s="78"/>
      <c r="L1900" s="79">
        <f t="shared" si="59"/>
        <v>0</v>
      </c>
      <c r="M1900" s="124" t="str">
        <f>IF($G1900=0,"-",VLOOKUP($G1900,Nomenclator!$B$6:$G$1000,3,0))</f>
        <v>-</v>
      </c>
      <c r="N1900" s="124" t="str">
        <f>IF($G1900=0,"-",VLOOKUP($G1900,Nomenclator!$B$6:$G$1000,4,0))</f>
        <v>-</v>
      </c>
      <c r="O1900" s="124" t="str">
        <f>IF($G1900=0,"-",VLOOKUP($G1900,Nomenclator!$B$6:$G$1000,6,0))</f>
        <v>-</v>
      </c>
      <c r="P1900" s="74"/>
      <c r="Q1900" s="74"/>
    </row>
    <row r="1901" spans="1:17" x14ac:dyDescent="0.2">
      <c r="A1901" s="73" t="str">
        <f t="shared" si="58"/>
        <v>-</v>
      </c>
      <c r="B1901" s="75"/>
      <c r="C1901" s="74"/>
      <c r="D1901" s="74"/>
      <c r="E1901" s="74"/>
      <c r="F1901" s="74"/>
      <c r="G1901" s="74"/>
      <c r="H1901" s="74"/>
      <c r="I1901" s="74"/>
      <c r="J1901" s="74"/>
      <c r="K1901" s="78"/>
      <c r="L1901" s="79">
        <f t="shared" si="59"/>
        <v>0</v>
      </c>
      <c r="M1901" s="124" t="str">
        <f>IF($G1901=0,"-",VLOOKUP($G1901,Nomenclator!$B$6:$G$1000,3,0))</f>
        <v>-</v>
      </c>
      <c r="N1901" s="124" t="str">
        <f>IF($G1901=0,"-",VLOOKUP($G1901,Nomenclator!$B$6:$G$1000,4,0))</f>
        <v>-</v>
      </c>
      <c r="O1901" s="124" t="str">
        <f>IF($G1901=0,"-",VLOOKUP($G1901,Nomenclator!$B$6:$G$1000,6,0))</f>
        <v>-</v>
      </c>
      <c r="P1901" s="74"/>
      <c r="Q1901" s="74"/>
    </row>
    <row r="1902" spans="1:17" x14ac:dyDescent="0.2">
      <c r="A1902" s="73" t="str">
        <f t="shared" si="58"/>
        <v>-</v>
      </c>
      <c r="B1902" s="75"/>
      <c r="C1902" s="74"/>
      <c r="D1902" s="74"/>
      <c r="E1902" s="74"/>
      <c r="F1902" s="74"/>
      <c r="G1902" s="74"/>
      <c r="H1902" s="74"/>
      <c r="I1902" s="74"/>
      <c r="J1902" s="74"/>
      <c r="K1902" s="78"/>
      <c r="L1902" s="79">
        <f t="shared" si="59"/>
        <v>0</v>
      </c>
      <c r="M1902" s="124" t="str">
        <f>IF($G1902=0,"-",VLOOKUP($G1902,Nomenclator!$B$6:$G$1000,3,0))</f>
        <v>-</v>
      </c>
      <c r="N1902" s="124" t="str">
        <f>IF($G1902=0,"-",VLOOKUP($G1902,Nomenclator!$B$6:$G$1000,4,0))</f>
        <v>-</v>
      </c>
      <c r="O1902" s="124" t="str">
        <f>IF($G1902=0,"-",VLOOKUP($G1902,Nomenclator!$B$6:$G$1000,6,0))</f>
        <v>-</v>
      </c>
      <c r="P1902" s="74"/>
      <c r="Q1902" s="74"/>
    </row>
    <row r="1903" spans="1:17" x14ac:dyDescent="0.2">
      <c r="A1903" s="73" t="str">
        <f t="shared" si="58"/>
        <v>-</v>
      </c>
      <c r="B1903" s="75"/>
      <c r="C1903" s="74"/>
      <c r="D1903" s="74"/>
      <c r="E1903" s="74"/>
      <c r="F1903" s="74"/>
      <c r="G1903" s="74"/>
      <c r="H1903" s="74"/>
      <c r="I1903" s="74"/>
      <c r="J1903" s="74"/>
      <c r="K1903" s="78"/>
      <c r="L1903" s="79">
        <f t="shared" si="59"/>
        <v>0</v>
      </c>
      <c r="M1903" s="124" t="str">
        <f>IF($G1903=0,"-",VLOOKUP($G1903,Nomenclator!$B$6:$G$1000,3,0))</f>
        <v>-</v>
      </c>
      <c r="N1903" s="124" t="str">
        <f>IF($G1903=0,"-",VLOOKUP($G1903,Nomenclator!$B$6:$G$1000,4,0))</f>
        <v>-</v>
      </c>
      <c r="O1903" s="124" t="str">
        <f>IF($G1903=0,"-",VLOOKUP($G1903,Nomenclator!$B$6:$G$1000,6,0))</f>
        <v>-</v>
      </c>
      <c r="P1903" s="74"/>
      <c r="Q1903" s="74"/>
    </row>
    <row r="1904" spans="1:17" x14ac:dyDescent="0.2">
      <c r="A1904" s="73" t="str">
        <f t="shared" si="58"/>
        <v>-</v>
      </c>
      <c r="B1904" s="75"/>
      <c r="C1904" s="74"/>
      <c r="D1904" s="74"/>
      <c r="E1904" s="74"/>
      <c r="F1904" s="74"/>
      <c r="G1904" s="74"/>
      <c r="H1904" s="74"/>
      <c r="I1904" s="74"/>
      <c r="J1904" s="74"/>
      <c r="K1904" s="78"/>
      <c r="L1904" s="79">
        <f t="shared" si="59"/>
        <v>0</v>
      </c>
      <c r="M1904" s="124" t="str">
        <f>IF($G1904=0,"-",VLOOKUP($G1904,Nomenclator!$B$6:$G$1000,3,0))</f>
        <v>-</v>
      </c>
      <c r="N1904" s="124" t="str">
        <f>IF($G1904=0,"-",VLOOKUP($G1904,Nomenclator!$B$6:$G$1000,4,0))</f>
        <v>-</v>
      </c>
      <c r="O1904" s="124" t="str">
        <f>IF($G1904=0,"-",VLOOKUP($G1904,Nomenclator!$B$6:$G$1000,6,0))</f>
        <v>-</v>
      </c>
      <c r="P1904" s="74"/>
      <c r="Q1904" s="74"/>
    </row>
    <row r="1905" spans="1:17" x14ac:dyDescent="0.2">
      <c r="A1905" s="73" t="str">
        <f t="shared" si="58"/>
        <v>-</v>
      </c>
      <c r="B1905" s="75"/>
      <c r="C1905" s="74"/>
      <c r="D1905" s="74"/>
      <c r="E1905" s="74"/>
      <c r="F1905" s="74"/>
      <c r="G1905" s="74"/>
      <c r="H1905" s="74"/>
      <c r="I1905" s="74"/>
      <c r="J1905" s="74"/>
      <c r="K1905" s="78"/>
      <c r="L1905" s="79">
        <f t="shared" si="59"/>
        <v>0</v>
      </c>
      <c r="M1905" s="124" t="str">
        <f>IF($G1905=0,"-",VLOOKUP($G1905,Nomenclator!$B$6:$G$1000,3,0))</f>
        <v>-</v>
      </c>
      <c r="N1905" s="124" t="str">
        <f>IF($G1905=0,"-",VLOOKUP($G1905,Nomenclator!$B$6:$G$1000,4,0))</f>
        <v>-</v>
      </c>
      <c r="O1905" s="124" t="str">
        <f>IF($G1905=0,"-",VLOOKUP($G1905,Nomenclator!$B$6:$G$1000,6,0))</f>
        <v>-</v>
      </c>
      <c r="P1905" s="74"/>
      <c r="Q1905" s="74"/>
    </row>
    <row r="1906" spans="1:17" x14ac:dyDescent="0.2">
      <c r="A1906" s="73" t="str">
        <f t="shared" si="58"/>
        <v>-</v>
      </c>
      <c r="B1906" s="75"/>
      <c r="C1906" s="74"/>
      <c r="D1906" s="74"/>
      <c r="E1906" s="74"/>
      <c r="F1906" s="74"/>
      <c r="G1906" s="74"/>
      <c r="H1906" s="74"/>
      <c r="I1906" s="74"/>
      <c r="J1906" s="74"/>
      <c r="K1906" s="78"/>
      <c r="L1906" s="79">
        <f t="shared" si="59"/>
        <v>0</v>
      </c>
      <c r="M1906" s="124" t="str">
        <f>IF($G1906=0,"-",VLOOKUP($G1906,Nomenclator!$B$6:$G$1000,3,0))</f>
        <v>-</v>
      </c>
      <c r="N1906" s="124" t="str">
        <f>IF($G1906=0,"-",VLOOKUP($G1906,Nomenclator!$B$6:$G$1000,4,0))</f>
        <v>-</v>
      </c>
      <c r="O1906" s="124" t="str">
        <f>IF($G1906=0,"-",VLOOKUP($G1906,Nomenclator!$B$6:$G$1000,6,0))</f>
        <v>-</v>
      </c>
      <c r="P1906" s="74"/>
      <c r="Q1906" s="74"/>
    </row>
    <row r="1907" spans="1:17" x14ac:dyDescent="0.2">
      <c r="A1907" s="73" t="str">
        <f t="shared" si="58"/>
        <v>-</v>
      </c>
      <c r="B1907" s="75"/>
      <c r="C1907" s="74"/>
      <c r="D1907" s="74"/>
      <c r="E1907" s="74"/>
      <c r="F1907" s="74"/>
      <c r="G1907" s="74"/>
      <c r="H1907" s="74"/>
      <c r="I1907" s="74"/>
      <c r="J1907" s="74"/>
      <c r="K1907" s="78"/>
      <c r="L1907" s="79">
        <f t="shared" si="59"/>
        <v>0</v>
      </c>
      <c r="M1907" s="124" t="str">
        <f>IF($G1907=0,"-",VLOOKUP($G1907,Nomenclator!$B$6:$G$1000,3,0))</f>
        <v>-</v>
      </c>
      <c r="N1907" s="124" t="str">
        <f>IF($G1907=0,"-",VLOOKUP($G1907,Nomenclator!$B$6:$G$1000,4,0))</f>
        <v>-</v>
      </c>
      <c r="O1907" s="124" t="str">
        <f>IF($G1907=0,"-",VLOOKUP($G1907,Nomenclator!$B$6:$G$1000,6,0))</f>
        <v>-</v>
      </c>
      <c r="P1907" s="74"/>
      <c r="Q1907" s="74"/>
    </row>
    <row r="1908" spans="1:17" x14ac:dyDescent="0.2">
      <c r="A1908" s="73" t="str">
        <f t="shared" si="58"/>
        <v>-</v>
      </c>
      <c r="B1908" s="75"/>
      <c r="C1908" s="74"/>
      <c r="D1908" s="74"/>
      <c r="E1908" s="74"/>
      <c r="F1908" s="74"/>
      <c r="G1908" s="74"/>
      <c r="H1908" s="74"/>
      <c r="I1908" s="74"/>
      <c r="J1908" s="74"/>
      <c r="K1908" s="78"/>
      <c r="L1908" s="79">
        <f t="shared" si="59"/>
        <v>0</v>
      </c>
      <c r="M1908" s="124" t="str">
        <f>IF($G1908=0,"-",VLOOKUP($G1908,Nomenclator!$B$6:$G$1000,3,0))</f>
        <v>-</v>
      </c>
      <c r="N1908" s="124" t="str">
        <f>IF($G1908=0,"-",VLOOKUP($G1908,Nomenclator!$B$6:$G$1000,4,0))</f>
        <v>-</v>
      </c>
      <c r="O1908" s="124" t="str">
        <f>IF($G1908=0,"-",VLOOKUP($G1908,Nomenclator!$B$6:$G$1000,6,0))</f>
        <v>-</v>
      </c>
      <c r="P1908" s="74"/>
      <c r="Q1908" s="74"/>
    </row>
    <row r="1909" spans="1:17" x14ac:dyDescent="0.2">
      <c r="A1909" s="73" t="str">
        <f t="shared" si="58"/>
        <v>-</v>
      </c>
      <c r="B1909" s="75"/>
      <c r="C1909" s="74"/>
      <c r="D1909" s="74"/>
      <c r="E1909" s="74"/>
      <c r="F1909" s="74"/>
      <c r="G1909" s="74"/>
      <c r="H1909" s="74"/>
      <c r="I1909" s="74"/>
      <c r="J1909" s="74"/>
      <c r="K1909" s="78"/>
      <c r="L1909" s="79">
        <f t="shared" si="59"/>
        <v>0</v>
      </c>
      <c r="M1909" s="124" t="str">
        <f>IF($G1909=0,"-",VLOOKUP($G1909,Nomenclator!$B$6:$G$1000,3,0))</f>
        <v>-</v>
      </c>
      <c r="N1909" s="124" t="str">
        <f>IF($G1909=0,"-",VLOOKUP($G1909,Nomenclator!$B$6:$G$1000,4,0))</f>
        <v>-</v>
      </c>
      <c r="O1909" s="124" t="str">
        <f>IF($G1909=0,"-",VLOOKUP($G1909,Nomenclator!$B$6:$G$1000,6,0))</f>
        <v>-</v>
      </c>
      <c r="P1909" s="74"/>
      <c r="Q1909" s="74"/>
    </row>
    <row r="1910" spans="1:17" x14ac:dyDescent="0.2">
      <c r="A1910" s="73" t="str">
        <f t="shared" si="58"/>
        <v>-</v>
      </c>
      <c r="B1910" s="75"/>
      <c r="C1910" s="74"/>
      <c r="D1910" s="74"/>
      <c r="E1910" s="74"/>
      <c r="F1910" s="74"/>
      <c r="G1910" s="74"/>
      <c r="H1910" s="74"/>
      <c r="I1910" s="74"/>
      <c r="J1910" s="74"/>
      <c r="K1910" s="78"/>
      <c r="L1910" s="79">
        <f t="shared" si="59"/>
        <v>0</v>
      </c>
      <c r="M1910" s="124" t="str">
        <f>IF($G1910=0,"-",VLOOKUP($G1910,Nomenclator!$B$6:$G$1000,3,0))</f>
        <v>-</v>
      </c>
      <c r="N1910" s="124" t="str">
        <f>IF($G1910=0,"-",VLOOKUP($G1910,Nomenclator!$B$6:$G$1000,4,0))</f>
        <v>-</v>
      </c>
      <c r="O1910" s="124" t="str">
        <f>IF($G1910=0,"-",VLOOKUP($G1910,Nomenclator!$B$6:$G$1000,6,0))</f>
        <v>-</v>
      </c>
      <c r="P1910" s="74"/>
      <c r="Q1910" s="74"/>
    </row>
    <row r="1911" spans="1:17" x14ac:dyDescent="0.2">
      <c r="A1911" s="73" t="str">
        <f t="shared" si="58"/>
        <v>-</v>
      </c>
      <c r="B1911" s="75"/>
      <c r="C1911" s="74"/>
      <c r="D1911" s="74"/>
      <c r="E1911" s="74"/>
      <c r="F1911" s="74"/>
      <c r="G1911" s="74"/>
      <c r="H1911" s="74"/>
      <c r="I1911" s="74"/>
      <c r="J1911" s="74"/>
      <c r="K1911" s="78"/>
      <c r="L1911" s="79">
        <f t="shared" si="59"/>
        <v>0</v>
      </c>
      <c r="M1911" s="124" t="str">
        <f>IF($G1911=0,"-",VLOOKUP($G1911,Nomenclator!$B$6:$G$1000,3,0))</f>
        <v>-</v>
      </c>
      <c r="N1911" s="124" t="str">
        <f>IF($G1911=0,"-",VLOOKUP($G1911,Nomenclator!$B$6:$G$1000,4,0))</f>
        <v>-</v>
      </c>
      <c r="O1911" s="124" t="str">
        <f>IF($G1911=0,"-",VLOOKUP($G1911,Nomenclator!$B$6:$G$1000,6,0))</f>
        <v>-</v>
      </c>
      <c r="P1911" s="74"/>
      <c r="Q1911" s="74"/>
    </row>
    <row r="1912" spans="1:17" x14ac:dyDescent="0.2">
      <c r="A1912" s="73" t="str">
        <f t="shared" si="58"/>
        <v>-</v>
      </c>
      <c r="B1912" s="75"/>
      <c r="C1912" s="74"/>
      <c r="D1912" s="74"/>
      <c r="E1912" s="74"/>
      <c r="F1912" s="74"/>
      <c r="G1912" s="74"/>
      <c r="H1912" s="74"/>
      <c r="I1912" s="74"/>
      <c r="J1912" s="74"/>
      <c r="K1912" s="78"/>
      <c r="L1912" s="79">
        <f t="shared" si="59"/>
        <v>0</v>
      </c>
      <c r="M1912" s="124" t="str">
        <f>IF($G1912=0,"-",VLOOKUP($G1912,Nomenclator!$B$6:$G$1000,3,0))</f>
        <v>-</v>
      </c>
      <c r="N1912" s="124" t="str">
        <f>IF($G1912=0,"-",VLOOKUP($G1912,Nomenclator!$B$6:$G$1000,4,0))</f>
        <v>-</v>
      </c>
      <c r="O1912" s="124" t="str">
        <f>IF($G1912=0,"-",VLOOKUP($G1912,Nomenclator!$B$6:$G$1000,6,0))</f>
        <v>-</v>
      </c>
      <c r="P1912" s="74"/>
      <c r="Q1912" s="74"/>
    </row>
    <row r="1913" spans="1:17" x14ac:dyDescent="0.2">
      <c r="A1913" s="73" t="str">
        <f t="shared" si="58"/>
        <v>-</v>
      </c>
      <c r="B1913" s="75"/>
      <c r="C1913" s="74"/>
      <c r="D1913" s="74"/>
      <c r="E1913" s="74"/>
      <c r="F1913" s="74"/>
      <c r="G1913" s="74"/>
      <c r="H1913" s="74"/>
      <c r="I1913" s="74"/>
      <c r="J1913" s="74"/>
      <c r="K1913" s="78"/>
      <c r="L1913" s="79">
        <f t="shared" si="59"/>
        <v>0</v>
      </c>
      <c r="M1913" s="124" t="str">
        <f>IF($G1913=0,"-",VLOOKUP($G1913,Nomenclator!$B$6:$G$1000,3,0))</f>
        <v>-</v>
      </c>
      <c r="N1913" s="124" t="str">
        <f>IF($G1913=0,"-",VLOOKUP($G1913,Nomenclator!$B$6:$G$1000,4,0))</f>
        <v>-</v>
      </c>
      <c r="O1913" s="124" t="str">
        <f>IF($G1913=0,"-",VLOOKUP($G1913,Nomenclator!$B$6:$G$1000,6,0))</f>
        <v>-</v>
      </c>
      <c r="P1913" s="74"/>
      <c r="Q1913" s="74"/>
    </row>
    <row r="1914" spans="1:17" x14ac:dyDescent="0.2">
      <c r="A1914" s="73" t="str">
        <f t="shared" si="58"/>
        <v>-</v>
      </c>
      <c r="B1914" s="75"/>
      <c r="C1914" s="74"/>
      <c r="D1914" s="74"/>
      <c r="E1914" s="74"/>
      <c r="F1914" s="74"/>
      <c r="G1914" s="74"/>
      <c r="H1914" s="74"/>
      <c r="I1914" s="74"/>
      <c r="J1914" s="74"/>
      <c r="K1914" s="78"/>
      <c r="L1914" s="79">
        <f t="shared" si="59"/>
        <v>0</v>
      </c>
      <c r="M1914" s="124" t="str">
        <f>IF($G1914=0,"-",VLOOKUP($G1914,Nomenclator!$B$6:$G$1000,3,0))</f>
        <v>-</v>
      </c>
      <c r="N1914" s="124" t="str">
        <f>IF($G1914=0,"-",VLOOKUP($G1914,Nomenclator!$B$6:$G$1000,4,0))</f>
        <v>-</v>
      </c>
      <c r="O1914" s="124" t="str">
        <f>IF($G1914=0,"-",VLOOKUP($G1914,Nomenclator!$B$6:$G$1000,6,0))</f>
        <v>-</v>
      </c>
      <c r="P1914" s="74"/>
      <c r="Q1914" s="74"/>
    </row>
    <row r="1915" spans="1:17" x14ac:dyDescent="0.2">
      <c r="A1915" s="73" t="str">
        <f t="shared" si="58"/>
        <v>-</v>
      </c>
      <c r="B1915" s="75"/>
      <c r="C1915" s="74"/>
      <c r="D1915" s="74"/>
      <c r="E1915" s="74"/>
      <c r="F1915" s="74"/>
      <c r="G1915" s="74"/>
      <c r="H1915" s="74"/>
      <c r="I1915" s="74"/>
      <c r="J1915" s="74"/>
      <c r="K1915" s="78"/>
      <c r="L1915" s="79">
        <f t="shared" si="59"/>
        <v>0</v>
      </c>
      <c r="M1915" s="124" t="str">
        <f>IF($G1915=0,"-",VLOOKUP($G1915,Nomenclator!$B$6:$G$1000,3,0))</f>
        <v>-</v>
      </c>
      <c r="N1915" s="124" t="str">
        <f>IF($G1915=0,"-",VLOOKUP($G1915,Nomenclator!$B$6:$G$1000,4,0))</f>
        <v>-</v>
      </c>
      <c r="O1915" s="124" t="str">
        <f>IF($G1915=0,"-",VLOOKUP($G1915,Nomenclator!$B$6:$G$1000,6,0))</f>
        <v>-</v>
      </c>
      <c r="P1915" s="74"/>
      <c r="Q1915" s="74"/>
    </row>
    <row r="1916" spans="1:17" x14ac:dyDescent="0.2">
      <c r="A1916" s="73" t="str">
        <f t="shared" si="58"/>
        <v>-</v>
      </c>
      <c r="B1916" s="75"/>
      <c r="C1916" s="74"/>
      <c r="D1916" s="74"/>
      <c r="E1916" s="74"/>
      <c r="F1916" s="74"/>
      <c r="G1916" s="74"/>
      <c r="H1916" s="74"/>
      <c r="I1916" s="74"/>
      <c r="J1916" s="74"/>
      <c r="K1916" s="78"/>
      <c r="L1916" s="79">
        <f t="shared" si="59"/>
        <v>0</v>
      </c>
      <c r="M1916" s="124" t="str">
        <f>IF($G1916=0,"-",VLOOKUP($G1916,Nomenclator!$B$6:$G$1000,3,0))</f>
        <v>-</v>
      </c>
      <c r="N1916" s="124" t="str">
        <f>IF($G1916=0,"-",VLOOKUP($G1916,Nomenclator!$B$6:$G$1000,4,0))</f>
        <v>-</v>
      </c>
      <c r="O1916" s="124" t="str">
        <f>IF($G1916=0,"-",VLOOKUP($G1916,Nomenclator!$B$6:$G$1000,6,0))</f>
        <v>-</v>
      </c>
      <c r="P1916" s="74"/>
      <c r="Q1916" s="74"/>
    </row>
    <row r="1917" spans="1:17" x14ac:dyDescent="0.2">
      <c r="A1917" s="73" t="str">
        <f t="shared" si="58"/>
        <v>-</v>
      </c>
      <c r="B1917" s="75"/>
      <c r="C1917" s="74"/>
      <c r="D1917" s="74"/>
      <c r="E1917" s="74"/>
      <c r="F1917" s="74"/>
      <c r="G1917" s="74"/>
      <c r="H1917" s="74"/>
      <c r="I1917" s="74"/>
      <c r="J1917" s="74"/>
      <c r="K1917" s="78"/>
      <c r="L1917" s="79">
        <f t="shared" si="59"/>
        <v>0</v>
      </c>
      <c r="M1917" s="124" t="str">
        <f>IF($G1917=0,"-",VLOOKUP($G1917,Nomenclator!$B$6:$G$1000,3,0))</f>
        <v>-</v>
      </c>
      <c r="N1917" s="124" t="str">
        <f>IF($G1917=0,"-",VLOOKUP($G1917,Nomenclator!$B$6:$G$1000,4,0))</f>
        <v>-</v>
      </c>
      <c r="O1917" s="124" t="str">
        <f>IF($G1917=0,"-",VLOOKUP($G1917,Nomenclator!$B$6:$G$1000,6,0))</f>
        <v>-</v>
      </c>
      <c r="P1917" s="74"/>
      <c r="Q1917" s="74"/>
    </row>
    <row r="1918" spans="1:17" x14ac:dyDescent="0.2">
      <c r="A1918" s="73" t="str">
        <f t="shared" ref="A1918:A1981" si="60">IF(B1918=0,"-",YEAR(B1918))</f>
        <v>-</v>
      </c>
      <c r="B1918" s="75"/>
      <c r="C1918" s="74"/>
      <c r="D1918" s="74"/>
      <c r="E1918" s="74"/>
      <c r="F1918" s="74"/>
      <c r="G1918" s="74"/>
      <c r="H1918" s="74"/>
      <c r="I1918" s="74"/>
      <c r="J1918" s="74"/>
      <c r="K1918" s="78"/>
      <c r="L1918" s="79">
        <f t="shared" si="59"/>
        <v>0</v>
      </c>
      <c r="M1918" s="124" t="str">
        <f>IF($G1918=0,"-",VLOOKUP($G1918,Nomenclator!$B$6:$G$1000,3,0))</f>
        <v>-</v>
      </c>
      <c r="N1918" s="124" t="str">
        <f>IF($G1918=0,"-",VLOOKUP($G1918,Nomenclator!$B$6:$G$1000,4,0))</f>
        <v>-</v>
      </c>
      <c r="O1918" s="124" t="str">
        <f>IF($G1918=0,"-",VLOOKUP($G1918,Nomenclator!$B$6:$G$1000,6,0))</f>
        <v>-</v>
      </c>
      <c r="P1918" s="74"/>
      <c r="Q1918" s="74"/>
    </row>
    <row r="1919" spans="1:17" x14ac:dyDescent="0.2">
      <c r="A1919" s="73" t="str">
        <f t="shared" si="60"/>
        <v>-</v>
      </c>
      <c r="B1919" s="75"/>
      <c r="C1919" s="74"/>
      <c r="D1919" s="74"/>
      <c r="E1919" s="74"/>
      <c r="F1919" s="74"/>
      <c r="G1919" s="74"/>
      <c r="H1919" s="74"/>
      <c r="I1919" s="74"/>
      <c r="J1919" s="74"/>
      <c r="K1919" s="78"/>
      <c r="L1919" s="79">
        <f t="shared" si="59"/>
        <v>0</v>
      </c>
      <c r="M1919" s="124" t="str">
        <f>IF($G1919=0,"-",VLOOKUP($G1919,Nomenclator!$B$6:$G$1000,3,0))</f>
        <v>-</v>
      </c>
      <c r="N1919" s="124" t="str">
        <f>IF($G1919=0,"-",VLOOKUP($G1919,Nomenclator!$B$6:$G$1000,4,0))</f>
        <v>-</v>
      </c>
      <c r="O1919" s="124" t="str">
        <f>IF($G1919=0,"-",VLOOKUP($G1919,Nomenclator!$B$6:$G$1000,6,0))</f>
        <v>-</v>
      </c>
      <c r="P1919" s="74"/>
      <c r="Q1919" s="74"/>
    </row>
    <row r="1920" spans="1:17" x14ac:dyDescent="0.2">
      <c r="A1920" s="73" t="str">
        <f t="shared" si="60"/>
        <v>-</v>
      </c>
      <c r="B1920" s="75"/>
      <c r="C1920" s="74"/>
      <c r="D1920" s="74"/>
      <c r="E1920" s="74"/>
      <c r="F1920" s="74"/>
      <c r="G1920" s="74"/>
      <c r="H1920" s="74"/>
      <c r="I1920" s="74"/>
      <c r="J1920" s="74"/>
      <c r="K1920" s="78"/>
      <c r="L1920" s="79">
        <f t="shared" si="59"/>
        <v>0</v>
      </c>
      <c r="M1920" s="124" t="str">
        <f>IF($G1920=0,"-",VLOOKUP($G1920,Nomenclator!$B$6:$G$1000,3,0))</f>
        <v>-</v>
      </c>
      <c r="N1920" s="124" t="str">
        <f>IF($G1920=0,"-",VLOOKUP($G1920,Nomenclator!$B$6:$G$1000,4,0))</f>
        <v>-</v>
      </c>
      <c r="O1920" s="124" t="str">
        <f>IF($G1920=0,"-",VLOOKUP($G1920,Nomenclator!$B$6:$G$1000,6,0))</f>
        <v>-</v>
      </c>
      <c r="P1920" s="74"/>
      <c r="Q1920" s="74"/>
    </row>
    <row r="1921" spans="1:17" x14ac:dyDescent="0.2">
      <c r="A1921" s="73" t="str">
        <f t="shared" si="60"/>
        <v>-</v>
      </c>
      <c r="B1921" s="75"/>
      <c r="C1921" s="74"/>
      <c r="D1921" s="74"/>
      <c r="E1921" s="74"/>
      <c r="F1921" s="74"/>
      <c r="G1921" s="74"/>
      <c r="H1921" s="74"/>
      <c r="I1921" s="74"/>
      <c r="J1921" s="74"/>
      <c r="K1921" s="78"/>
      <c r="L1921" s="79">
        <f t="shared" si="59"/>
        <v>0</v>
      </c>
      <c r="M1921" s="124" t="str">
        <f>IF($G1921=0,"-",VLOOKUP($G1921,Nomenclator!$B$6:$G$1000,3,0))</f>
        <v>-</v>
      </c>
      <c r="N1921" s="124" t="str">
        <f>IF($G1921=0,"-",VLOOKUP($G1921,Nomenclator!$B$6:$G$1000,4,0))</f>
        <v>-</v>
      </c>
      <c r="O1921" s="124" t="str">
        <f>IF($G1921=0,"-",VLOOKUP($G1921,Nomenclator!$B$6:$G$1000,6,0))</f>
        <v>-</v>
      </c>
      <c r="P1921" s="74"/>
      <c r="Q1921" s="74"/>
    </row>
    <row r="1922" spans="1:17" x14ac:dyDescent="0.2">
      <c r="A1922" s="73" t="str">
        <f t="shared" si="60"/>
        <v>-</v>
      </c>
      <c r="B1922" s="75"/>
      <c r="C1922" s="74"/>
      <c r="D1922" s="74"/>
      <c r="E1922" s="74"/>
      <c r="F1922" s="74"/>
      <c r="G1922" s="74"/>
      <c r="H1922" s="74"/>
      <c r="I1922" s="74"/>
      <c r="J1922" s="74"/>
      <c r="K1922" s="78"/>
      <c r="L1922" s="79">
        <f t="shared" si="59"/>
        <v>0</v>
      </c>
      <c r="M1922" s="124" t="str">
        <f>IF($G1922=0,"-",VLOOKUP($G1922,Nomenclator!$B$6:$G$1000,3,0))</f>
        <v>-</v>
      </c>
      <c r="N1922" s="124" t="str">
        <f>IF($G1922=0,"-",VLOOKUP($G1922,Nomenclator!$B$6:$G$1000,4,0))</f>
        <v>-</v>
      </c>
      <c r="O1922" s="124" t="str">
        <f>IF($G1922=0,"-",VLOOKUP($G1922,Nomenclator!$B$6:$G$1000,6,0))</f>
        <v>-</v>
      </c>
      <c r="P1922" s="74"/>
      <c r="Q1922" s="74"/>
    </row>
    <row r="1923" spans="1:17" x14ac:dyDescent="0.2">
      <c r="A1923" s="73" t="str">
        <f t="shared" si="60"/>
        <v>-</v>
      </c>
      <c r="B1923" s="75"/>
      <c r="C1923" s="74"/>
      <c r="D1923" s="74"/>
      <c r="E1923" s="74"/>
      <c r="F1923" s="74"/>
      <c r="G1923" s="74"/>
      <c r="H1923" s="74"/>
      <c r="I1923" s="74"/>
      <c r="J1923" s="74"/>
      <c r="K1923" s="78"/>
      <c r="L1923" s="79">
        <f t="shared" si="59"/>
        <v>0</v>
      </c>
      <c r="M1923" s="124" t="str">
        <f>IF($G1923=0,"-",VLOOKUP($G1923,Nomenclator!$B$6:$G$1000,3,0))</f>
        <v>-</v>
      </c>
      <c r="N1923" s="124" t="str">
        <f>IF($G1923=0,"-",VLOOKUP($G1923,Nomenclator!$B$6:$G$1000,4,0))</f>
        <v>-</v>
      </c>
      <c r="O1923" s="124" t="str">
        <f>IF($G1923=0,"-",VLOOKUP($G1923,Nomenclator!$B$6:$G$1000,6,0))</f>
        <v>-</v>
      </c>
      <c r="P1923" s="74"/>
      <c r="Q1923" s="74"/>
    </row>
    <row r="1924" spans="1:17" x14ac:dyDescent="0.2">
      <c r="A1924" s="73" t="str">
        <f t="shared" si="60"/>
        <v>-</v>
      </c>
      <c r="B1924" s="75"/>
      <c r="C1924" s="74"/>
      <c r="D1924" s="74"/>
      <c r="E1924" s="74"/>
      <c r="F1924" s="74"/>
      <c r="G1924" s="74"/>
      <c r="H1924" s="74"/>
      <c r="I1924" s="74"/>
      <c r="J1924" s="74"/>
      <c r="K1924" s="78"/>
      <c r="L1924" s="79">
        <f t="shared" si="59"/>
        <v>0</v>
      </c>
      <c r="M1924" s="124" t="str">
        <f>IF($G1924=0,"-",VLOOKUP($G1924,Nomenclator!$B$6:$G$1000,3,0))</f>
        <v>-</v>
      </c>
      <c r="N1924" s="124" t="str">
        <f>IF($G1924=0,"-",VLOOKUP($G1924,Nomenclator!$B$6:$G$1000,4,0))</f>
        <v>-</v>
      </c>
      <c r="O1924" s="124" t="str">
        <f>IF($G1924=0,"-",VLOOKUP($G1924,Nomenclator!$B$6:$G$1000,6,0))</f>
        <v>-</v>
      </c>
      <c r="P1924" s="74"/>
      <c r="Q1924" s="74"/>
    </row>
    <row r="1925" spans="1:17" x14ac:dyDescent="0.2">
      <c r="A1925" s="73" t="str">
        <f t="shared" si="60"/>
        <v>-</v>
      </c>
      <c r="B1925" s="75"/>
      <c r="C1925" s="74"/>
      <c r="D1925" s="74"/>
      <c r="E1925" s="74"/>
      <c r="F1925" s="74"/>
      <c r="G1925" s="74"/>
      <c r="H1925" s="74"/>
      <c r="I1925" s="74"/>
      <c r="J1925" s="74"/>
      <c r="K1925" s="78"/>
      <c r="L1925" s="79">
        <f t="shared" si="59"/>
        <v>0</v>
      </c>
      <c r="M1925" s="124" t="str">
        <f>IF($G1925=0,"-",VLOOKUP($G1925,Nomenclator!$B$6:$G$1000,3,0))</f>
        <v>-</v>
      </c>
      <c r="N1925" s="124" t="str">
        <f>IF($G1925=0,"-",VLOOKUP($G1925,Nomenclator!$B$6:$G$1000,4,0))</f>
        <v>-</v>
      </c>
      <c r="O1925" s="124" t="str">
        <f>IF($G1925=0,"-",VLOOKUP($G1925,Nomenclator!$B$6:$G$1000,6,0))</f>
        <v>-</v>
      </c>
      <c r="P1925" s="74"/>
      <c r="Q1925" s="74"/>
    </row>
    <row r="1926" spans="1:17" x14ac:dyDescent="0.2">
      <c r="A1926" s="73" t="str">
        <f t="shared" si="60"/>
        <v>-</v>
      </c>
      <c r="B1926" s="75"/>
      <c r="C1926" s="74"/>
      <c r="D1926" s="74"/>
      <c r="E1926" s="74"/>
      <c r="F1926" s="74"/>
      <c r="G1926" s="74"/>
      <c r="H1926" s="74"/>
      <c r="I1926" s="74"/>
      <c r="J1926" s="74"/>
      <c r="K1926" s="78"/>
      <c r="L1926" s="79">
        <f t="shared" ref="L1926:L1989" si="61">J1926*K1926</f>
        <v>0</v>
      </c>
      <c r="M1926" s="124" t="str">
        <f>IF($G1926=0,"-",VLOOKUP($G1926,Nomenclator!$B$6:$G$1000,3,0))</f>
        <v>-</v>
      </c>
      <c r="N1926" s="124" t="str">
        <f>IF($G1926=0,"-",VLOOKUP($G1926,Nomenclator!$B$6:$G$1000,4,0))</f>
        <v>-</v>
      </c>
      <c r="O1926" s="124" t="str">
        <f>IF($G1926=0,"-",VLOOKUP($G1926,Nomenclator!$B$6:$G$1000,6,0))</f>
        <v>-</v>
      </c>
      <c r="P1926" s="74"/>
      <c r="Q1926" s="74"/>
    </row>
    <row r="1927" spans="1:17" x14ac:dyDescent="0.2">
      <c r="A1927" s="73" t="str">
        <f t="shared" si="60"/>
        <v>-</v>
      </c>
      <c r="B1927" s="75"/>
      <c r="C1927" s="74"/>
      <c r="D1927" s="74"/>
      <c r="E1927" s="74"/>
      <c r="F1927" s="74"/>
      <c r="G1927" s="74"/>
      <c r="H1927" s="74"/>
      <c r="I1927" s="74"/>
      <c r="J1927" s="74"/>
      <c r="K1927" s="78"/>
      <c r="L1927" s="79">
        <f t="shared" si="61"/>
        <v>0</v>
      </c>
      <c r="M1927" s="124" t="str">
        <f>IF($G1927=0,"-",VLOOKUP($G1927,Nomenclator!$B$6:$G$1000,3,0))</f>
        <v>-</v>
      </c>
      <c r="N1927" s="124" t="str">
        <f>IF($G1927=0,"-",VLOOKUP($G1927,Nomenclator!$B$6:$G$1000,4,0))</f>
        <v>-</v>
      </c>
      <c r="O1927" s="124" t="str">
        <f>IF($G1927=0,"-",VLOOKUP($G1927,Nomenclator!$B$6:$G$1000,6,0))</f>
        <v>-</v>
      </c>
      <c r="P1927" s="74"/>
      <c r="Q1927" s="74"/>
    </row>
    <row r="1928" spans="1:17" x14ac:dyDescent="0.2">
      <c r="A1928" s="73" t="str">
        <f t="shared" si="60"/>
        <v>-</v>
      </c>
      <c r="B1928" s="75"/>
      <c r="C1928" s="74"/>
      <c r="D1928" s="74"/>
      <c r="E1928" s="74"/>
      <c r="F1928" s="74"/>
      <c r="G1928" s="74"/>
      <c r="H1928" s="74"/>
      <c r="I1928" s="74"/>
      <c r="J1928" s="74"/>
      <c r="K1928" s="78"/>
      <c r="L1928" s="79">
        <f t="shared" si="61"/>
        <v>0</v>
      </c>
      <c r="M1928" s="124" t="str">
        <f>IF($G1928=0,"-",VLOOKUP($G1928,Nomenclator!$B$6:$G$1000,3,0))</f>
        <v>-</v>
      </c>
      <c r="N1928" s="124" t="str">
        <f>IF($G1928=0,"-",VLOOKUP($G1928,Nomenclator!$B$6:$G$1000,4,0))</f>
        <v>-</v>
      </c>
      <c r="O1928" s="124" t="str">
        <f>IF($G1928=0,"-",VLOOKUP($G1928,Nomenclator!$B$6:$G$1000,6,0))</f>
        <v>-</v>
      </c>
      <c r="P1928" s="74"/>
      <c r="Q1928" s="74"/>
    </row>
    <row r="1929" spans="1:17" x14ac:dyDescent="0.2">
      <c r="A1929" s="73" t="str">
        <f t="shared" si="60"/>
        <v>-</v>
      </c>
      <c r="B1929" s="75"/>
      <c r="C1929" s="74"/>
      <c r="D1929" s="74"/>
      <c r="E1929" s="74"/>
      <c r="F1929" s="74"/>
      <c r="G1929" s="74"/>
      <c r="H1929" s="74"/>
      <c r="I1929" s="74"/>
      <c r="J1929" s="74"/>
      <c r="K1929" s="78"/>
      <c r="L1929" s="79">
        <f t="shared" si="61"/>
        <v>0</v>
      </c>
      <c r="M1929" s="124" t="str">
        <f>IF($G1929=0,"-",VLOOKUP($G1929,Nomenclator!$B$6:$G$1000,3,0))</f>
        <v>-</v>
      </c>
      <c r="N1929" s="124" t="str">
        <f>IF($G1929=0,"-",VLOOKUP($G1929,Nomenclator!$B$6:$G$1000,4,0))</f>
        <v>-</v>
      </c>
      <c r="O1929" s="124" t="str">
        <f>IF($G1929=0,"-",VLOOKUP($G1929,Nomenclator!$B$6:$G$1000,6,0))</f>
        <v>-</v>
      </c>
      <c r="P1929" s="74"/>
      <c r="Q1929" s="74"/>
    </row>
    <row r="1930" spans="1:17" x14ac:dyDescent="0.2">
      <c r="A1930" s="73" t="str">
        <f t="shared" si="60"/>
        <v>-</v>
      </c>
      <c r="B1930" s="75"/>
      <c r="C1930" s="74"/>
      <c r="D1930" s="74"/>
      <c r="E1930" s="74"/>
      <c r="F1930" s="74"/>
      <c r="G1930" s="74"/>
      <c r="H1930" s="74"/>
      <c r="I1930" s="74"/>
      <c r="J1930" s="74"/>
      <c r="K1930" s="78"/>
      <c r="L1930" s="79">
        <f t="shared" si="61"/>
        <v>0</v>
      </c>
      <c r="M1930" s="124" t="str">
        <f>IF($G1930=0,"-",VLOOKUP($G1930,Nomenclator!$B$6:$G$1000,3,0))</f>
        <v>-</v>
      </c>
      <c r="N1930" s="124" t="str">
        <f>IF($G1930=0,"-",VLOOKUP($G1930,Nomenclator!$B$6:$G$1000,4,0))</f>
        <v>-</v>
      </c>
      <c r="O1930" s="124" t="str">
        <f>IF($G1930=0,"-",VLOOKUP($G1930,Nomenclator!$B$6:$G$1000,6,0))</f>
        <v>-</v>
      </c>
      <c r="P1930" s="74"/>
      <c r="Q1930" s="74"/>
    </row>
    <row r="1931" spans="1:17" x14ac:dyDescent="0.2">
      <c r="A1931" s="73" t="str">
        <f t="shared" si="60"/>
        <v>-</v>
      </c>
      <c r="B1931" s="75"/>
      <c r="C1931" s="74"/>
      <c r="D1931" s="74"/>
      <c r="E1931" s="74"/>
      <c r="F1931" s="74"/>
      <c r="G1931" s="74"/>
      <c r="H1931" s="74"/>
      <c r="I1931" s="74"/>
      <c r="J1931" s="74"/>
      <c r="K1931" s="78"/>
      <c r="L1931" s="79">
        <f t="shared" si="61"/>
        <v>0</v>
      </c>
      <c r="M1931" s="124" t="str">
        <f>IF($G1931=0,"-",VLOOKUP($G1931,Nomenclator!$B$6:$G$1000,3,0))</f>
        <v>-</v>
      </c>
      <c r="N1931" s="124" t="str">
        <f>IF($G1931=0,"-",VLOOKUP($G1931,Nomenclator!$B$6:$G$1000,4,0))</f>
        <v>-</v>
      </c>
      <c r="O1931" s="124" t="str">
        <f>IF($G1931=0,"-",VLOOKUP($G1931,Nomenclator!$B$6:$G$1000,6,0))</f>
        <v>-</v>
      </c>
      <c r="P1931" s="74"/>
      <c r="Q1931" s="74"/>
    </row>
    <row r="1932" spans="1:17" x14ac:dyDescent="0.2">
      <c r="A1932" s="73" t="str">
        <f t="shared" si="60"/>
        <v>-</v>
      </c>
      <c r="B1932" s="75"/>
      <c r="C1932" s="74"/>
      <c r="D1932" s="74"/>
      <c r="E1932" s="74"/>
      <c r="F1932" s="74"/>
      <c r="G1932" s="74"/>
      <c r="H1932" s="74"/>
      <c r="I1932" s="74"/>
      <c r="J1932" s="74"/>
      <c r="K1932" s="78"/>
      <c r="L1932" s="79">
        <f t="shared" si="61"/>
        <v>0</v>
      </c>
      <c r="M1932" s="124" t="str">
        <f>IF($G1932=0,"-",VLOOKUP($G1932,Nomenclator!$B$6:$G$1000,3,0))</f>
        <v>-</v>
      </c>
      <c r="N1932" s="124" t="str">
        <f>IF($G1932=0,"-",VLOOKUP($G1932,Nomenclator!$B$6:$G$1000,4,0))</f>
        <v>-</v>
      </c>
      <c r="O1932" s="124" t="str">
        <f>IF($G1932=0,"-",VLOOKUP($G1932,Nomenclator!$B$6:$G$1000,6,0))</f>
        <v>-</v>
      </c>
      <c r="P1932" s="74"/>
      <c r="Q1932" s="74"/>
    </row>
    <row r="1933" spans="1:17" x14ac:dyDescent="0.2">
      <c r="A1933" s="73" t="str">
        <f t="shared" si="60"/>
        <v>-</v>
      </c>
      <c r="B1933" s="75"/>
      <c r="C1933" s="74"/>
      <c r="D1933" s="74"/>
      <c r="E1933" s="74"/>
      <c r="F1933" s="74"/>
      <c r="G1933" s="74"/>
      <c r="H1933" s="74"/>
      <c r="I1933" s="74"/>
      <c r="J1933" s="74"/>
      <c r="K1933" s="78"/>
      <c r="L1933" s="79">
        <f t="shared" si="61"/>
        <v>0</v>
      </c>
      <c r="M1933" s="124" t="str">
        <f>IF($G1933=0,"-",VLOOKUP($G1933,Nomenclator!$B$6:$G$1000,3,0))</f>
        <v>-</v>
      </c>
      <c r="N1933" s="124" t="str">
        <f>IF($G1933=0,"-",VLOOKUP($G1933,Nomenclator!$B$6:$G$1000,4,0))</f>
        <v>-</v>
      </c>
      <c r="O1933" s="124" t="str">
        <f>IF($G1933=0,"-",VLOOKUP($G1933,Nomenclator!$B$6:$G$1000,6,0))</f>
        <v>-</v>
      </c>
      <c r="P1933" s="74"/>
      <c r="Q1933" s="74"/>
    </row>
    <row r="1934" spans="1:17" x14ac:dyDescent="0.2">
      <c r="A1934" s="73" t="str">
        <f t="shared" si="60"/>
        <v>-</v>
      </c>
      <c r="B1934" s="75"/>
      <c r="C1934" s="74"/>
      <c r="D1934" s="74"/>
      <c r="E1934" s="74"/>
      <c r="F1934" s="74"/>
      <c r="G1934" s="74"/>
      <c r="H1934" s="74"/>
      <c r="I1934" s="74"/>
      <c r="J1934" s="74"/>
      <c r="K1934" s="78"/>
      <c r="L1934" s="79">
        <f t="shared" si="61"/>
        <v>0</v>
      </c>
      <c r="M1934" s="124" t="str">
        <f>IF($G1934=0,"-",VLOOKUP($G1934,Nomenclator!$B$6:$G$1000,3,0))</f>
        <v>-</v>
      </c>
      <c r="N1934" s="124" t="str">
        <f>IF($G1934=0,"-",VLOOKUP($G1934,Nomenclator!$B$6:$G$1000,4,0))</f>
        <v>-</v>
      </c>
      <c r="O1934" s="124" t="str">
        <f>IF($G1934=0,"-",VLOOKUP($G1934,Nomenclator!$B$6:$G$1000,6,0))</f>
        <v>-</v>
      </c>
      <c r="P1934" s="74"/>
      <c r="Q1934" s="74"/>
    </row>
    <row r="1935" spans="1:17" x14ac:dyDescent="0.2">
      <c r="A1935" s="73" t="str">
        <f t="shared" si="60"/>
        <v>-</v>
      </c>
      <c r="B1935" s="75"/>
      <c r="C1935" s="74"/>
      <c r="D1935" s="74"/>
      <c r="E1935" s="74"/>
      <c r="F1935" s="74"/>
      <c r="G1935" s="74"/>
      <c r="H1935" s="74"/>
      <c r="I1935" s="74"/>
      <c r="J1935" s="74"/>
      <c r="K1935" s="78"/>
      <c r="L1935" s="79">
        <f t="shared" si="61"/>
        <v>0</v>
      </c>
      <c r="M1935" s="124" t="str">
        <f>IF($G1935=0,"-",VLOOKUP($G1935,Nomenclator!$B$6:$G$1000,3,0))</f>
        <v>-</v>
      </c>
      <c r="N1935" s="124" t="str">
        <f>IF($G1935=0,"-",VLOOKUP($G1935,Nomenclator!$B$6:$G$1000,4,0))</f>
        <v>-</v>
      </c>
      <c r="O1935" s="124" t="str">
        <f>IF($G1935=0,"-",VLOOKUP($G1935,Nomenclator!$B$6:$G$1000,6,0))</f>
        <v>-</v>
      </c>
      <c r="P1935" s="74"/>
      <c r="Q1935" s="74"/>
    </row>
    <row r="1936" spans="1:17" x14ac:dyDescent="0.2">
      <c r="A1936" s="73" t="str">
        <f t="shared" si="60"/>
        <v>-</v>
      </c>
      <c r="B1936" s="75"/>
      <c r="C1936" s="74"/>
      <c r="D1936" s="74"/>
      <c r="E1936" s="74"/>
      <c r="F1936" s="74"/>
      <c r="G1936" s="74"/>
      <c r="H1936" s="74"/>
      <c r="I1936" s="74"/>
      <c r="J1936" s="74"/>
      <c r="K1936" s="78"/>
      <c r="L1936" s="79">
        <f t="shared" si="61"/>
        <v>0</v>
      </c>
      <c r="M1936" s="124" t="str">
        <f>IF($G1936=0,"-",VLOOKUP($G1936,Nomenclator!$B$6:$G$1000,3,0))</f>
        <v>-</v>
      </c>
      <c r="N1936" s="124" t="str">
        <f>IF($G1936=0,"-",VLOOKUP($G1936,Nomenclator!$B$6:$G$1000,4,0))</f>
        <v>-</v>
      </c>
      <c r="O1936" s="124" t="str">
        <f>IF($G1936=0,"-",VLOOKUP($G1936,Nomenclator!$B$6:$G$1000,6,0))</f>
        <v>-</v>
      </c>
      <c r="P1936" s="74"/>
      <c r="Q1936" s="74"/>
    </row>
    <row r="1937" spans="1:17" x14ac:dyDescent="0.2">
      <c r="A1937" s="73" t="str">
        <f t="shared" si="60"/>
        <v>-</v>
      </c>
      <c r="B1937" s="75"/>
      <c r="C1937" s="74"/>
      <c r="D1937" s="74"/>
      <c r="E1937" s="74"/>
      <c r="F1937" s="74"/>
      <c r="G1937" s="74"/>
      <c r="H1937" s="74"/>
      <c r="I1937" s="74"/>
      <c r="J1937" s="74"/>
      <c r="K1937" s="78"/>
      <c r="L1937" s="79">
        <f t="shared" si="61"/>
        <v>0</v>
      </c>
      <c r="M1937" s="124" t="str">
        <f>IF($G1937=0,"-",VLOOKUP($G1937,Nomenclator!$B$6:$G$1000,3,0))</f>
        <v>-</v>
      </c>
      <c r="N1937" s="124" t="str">
        <f>IF($G1937=0,"-",VLOOKUP($G1937,Nomenclator!$B$6:$G$1000,4,0))</f>
        <v>-</v>
      </c>
      <c r="O1937" s="124" t="str">
        <f>IF($G1937=0,"-",VLOOKUP($G1937,Nomenclator!$B$6:$G$1000,6,0))</f>
        <v>-</v>
      </c>
      <c r="P1937" s="74"/>
      <c r="Q1937" s="74"/>
    </row>
    <row r="1938" spans="1:17" x14ac:dyDescent="0.2">
      <c r="A1938" s="73" t="str">
        <f t="shared" si="60"/>
        <v>-</v>
      </c>
      <c r="B1938" s="75"/>
      <c r="C1938" s="74"/>
      <c r="D1938" s="74"/>
      <c r="E1938" s="74"/>
      <c r="F1938" s="74"/>
      <c r="G1938" s="74"/>
      <c r="H1938" s="74"/>
      <c r="I1938" s="74"/>
      <c r="J1938" s="74"/>
      <c r="K1938" s="78"/>
      <c r="L1938" s="79">
        <f t="shared" si="61"/>
        <v>0</v>
      </c>
      <c r="M1938" s="124" t="str">
        <f>IF($G1938=0,"-",VLOOKUP($G1938,Nomenclator!$B$6:$G$1000,3,0))</f>
        <v>-</v>
      </c>
      <c r="N1938" s="124" t="str">
        <f>IF($G1938=0,"-",VLOOKUP($G1938,Nomenclator!$B$6:$G$1000,4,0))</f>
        <v>-</v>
      </c>
      <c r="O1938" s="124" t="str">
        <f>IF($G1938=0,"-",VLOOKUP($G1938,Nomenclator!$B$6:$G$1000,6,0))</f>
        <v>-</v>
      </c>
      <c r="P1938" s="74"/>
      <c r="Q1938" s="74"/>
    </row>
    <row r="1939" spans="1:17" x14ac:dyDescent="0.2">
      <c r="A1939" s="73" t="str">
        <f t="shared" si="60"/>
        <v>-</v>
      </c>
      <c r="B1939" s="75"/>
      <c r="C1939" s="74"/>
      <c r="D1939" s="74"/>
      <c r="E1939" s="74"/>
      <c r="F1939" s="74"/>
      <c r="G1939" s="74"/>
      <c r="H1939" s="74"/>
      <c r="I1939" s="74"/>
      <c r="J1939" s="74"/>
      <c r="K1939" s="78"/>
      <c r="L1939" s="79">
        <f t="shared" si="61"/>
        <v>0</v>
      </c>
      <c r="M1939" s="124" t="str">
        <f>IF($G1939=0,"-",VLOOKUP($G1939,Nomenclator!$B$6:$G$1000,3,0))</f>
        <v>-</v>
      </c>
      <c r="N1939" s="124" t="str">
        <f>IF($G1939=0,"-",VLOOKUP($G1939,Nomenclator!$B$6:$G$1000,4,0))</f>
        <v>-</v>
      </c>
      <c r="O1939" s="124" t="str">
        <f>IF($G1939=0,"-",VLOOKUP($G1939,Nomenclator!$B$6:$G$1000,6,0))</f>
        <v>-</v>
      </c>
      <c r="P1939" s="74"/>
      <c r="Q1939" s="74"/>
    </row>
    <row r="1940" spans="1:17" x14ac:dyDescent="0.2">
      <c r="A1940" s="73" t="str">
        <f t="shared" si="60"/>
        <v>-</v>
      </c>
      <c r="B1940" s="75"/>
      <c r="C1940" s="74"/>
      <c r="D1940" s="74"/>
      <c r="E1940" s="74"/>
      <c r="F1940" s="74"/>
      <c r="G1940" s="74"/>
      <c r="H1940" s="74"/>
      <c r="I1940" s="74"/>
      <c r="J1940" s="74"/>
      <c r="K1940" s="78"/>
      <c r="L1940" s="79">
        <f t="shared" si="61"/>
        <v>0</v>
      </c>
      <c r="M1940" s="124" t="str">
        <f>IF($G1940=0,"-",VLOOKUP($G1940,Nomenclator!$B$6:$G$1000,3,0))</f>
        <v>-</v>
      </c>
      <c r="N1940" s="124" t="str">
        <f>IF($G1940=0,"-",VLOOKUP($G1940,Nomenclator!$B$6:$G$1000,4,0))</f>
        <v>-</v>
      </c>
      <c r="O1940" s="124" t="str">
        <f>IF($G1940=0,"-",VLOOKUP($G1940,Nomenclator!$B$6:$G$1000,6,0))</f>
        <v>-</v>
      </c>
      <c r="P1940" s="74"/>
      <c r="Q1940" s="74"/>
    </row>
    <row r="1941" spans="1:17" x14ac:dyDescent="0.2">
      <c r="A1941" s="73" t="str">
        <f t="shared" si="60"/>
        <v>-</v>
      </c>
      <c r="B1941" s="75"/>
      <c r="C1941" s="74"/>
      <c r="D1941" s="74"/>
      <c r="E1941" s="74"/>
      <c r="F1941" s="74"/>
      <c r="G1941" s="74"/>
      <c r="H1941" s="74"/>
      <c r="I1941" s="74"/>
      <c r="J1941" s="74"/>
      <c r="K1941" s="78"/>
      <c r="L1941" s="79">
        <f t="shared" si="61"/>
        <v>0</v>
      </c>
      <c r="M1941" s="124" t="str">
        <f>IF($G1941=0,"-",VLOOKUP($G1941,Nomenclator!$B$6:$G$1000,3,0))</f>
        <v>-</v>
      </c>
      <c r="N1941" s="124" t="str">
        <f>IF($G1941=0,"-",VLOOKUP($G1941,Nomenclator!$B$6:$G$1000,4,0))</f>
        <v>-</v>
      </c>
      <c r="O1941" s="124" t="str">
        <f>IF($G1941=0,"-",VLOOKUP($G1941,Nomenclator!$B$6:$G$1000,6,0))</f>
        <v>-</v>
      </c>
      <c r="P1941" s="74"/>
      <c r="Q1941" s="74"/>
    </row>
    <row r="1942" spans="1:17" x14ac:dyDescent="0.2">
      <c r="A1942" s="73" t="str">
        <f t="shared" si="60"/>
        <v>-</v>
      </c>
      <c r="B1942" s="75"/>
      <c r="C1942" s="74"/>
      <c r="D1942" s="74"/>
      <c r="E1942" s="74"/>
      <c r="F1942" s="74"/>
      <c r="G1942" s="74"/>
      <c r="H1942" s="74"/>
      <c r="I1942" s="74"/>
      <c r="J1942" s="74"/>
      <c r="K1942" s="78"/>
      <c r="L1942" s="79">
        <f t="shared" si="61"/>
        <v>0</v>
      </c>
      <c r="M1942" s="124" t="str">
        <f>IF($G1942=0,"-",VLOOKUP($G1942,Nomenclator!$B$6:$G$1000,3,0))</f>
        <v>-</v>
      </c>
      <c r="N1942" s="124" t="str">
        <f>IF($G1942=0,"-",VLOOKUP($G1942,Nomenclator!$B$6:$G$1000,4,0))</f>
        <v>-</v>
      </c>
      <c r="O1942" s="124" t="str">
        <f>IF($G1942=0,"-",VLOOKUP($G1942,Nomenclator!$B$6:$G$1000,6,0))</f>
        <v>-</v>
      </c>
      <c r="P1942" s="74"/>
      <c r="Q1942" s="74"/>
    </row>
    <row r="1943" spans="1:17" x14ac:dyDescent="0.2">
      <c r="A1943" s="73" t="str">
        <f t="shared" si="60"/>
        <v>-</v>
      </c>
      <c r="B1943" s="75"/>
      <c r="C1943" s="74"/>
      <c r="D1943" s="74"/>
      <c r="E1943" s="74"/>
      <c r="F1943" s="74"/>
      <c r="G1943" s="74"/>
      <c r="H1943" s="74"/>
      <c r="I1943" s="74"/>
      <c r="J1943" s="74"/>
      <c r="K1943" s="78"/>
      <c r="L1943" s="79">
        <f t="shared" si="61"/>
        <v>0</v>
      </c>
      <c r="M1943" s="124" t="str">
        <f>IF($G1943=0,"-",VLOOKUP($G1943,Nomenclator!$B$6:$G$1000,3,0))</f>
        <v>-</v>
      </c>
      <c r="N1943" s="124" t="str">
        <f>IF($G1943=0,"-",VLOOKUP($G1943,Nomenclator!$B$6:$G$1000,4,0))</f>
        <v>-</v>
      </c>
      <c r="O1943" s="124" t="str">
        <f>IF($G1943=0,"-",VLOOKUP($G1943,Nomenclator!$B$6:$G$1000,6,0))</f>
        <v>-</v>
      </c>
      <c r="P1943" s="74"/>
      <c r="Q1943" s="74"/>
    </row>
    <row r="1944" spans="1:17" x14ac:dyDescent="0.2">
      <c r="A1944" s="73" t="str">
        <f t="shared" si="60"/>
        <v>-</v>
      </c>
      <c r="B1944" s="75"/>
      <c r="C1944" s="74"/>
      <c r="D1944" s="74"/>
      <c r="E1944" s="74"/>
      <c r="F1944" s="74"/>
      <c r="G1944" s="74"/>
      <c r="H1944" s="74"/>
      <c r="I1944" s="74"/>
      <c r="J1944" s="74"/>
      <c r="K1944" s="78"/>
      <c r="L1944" s="79">
        <f t="shared" si="61"/>
        <v>0</v>
      </c>
      <c r="M1944" s="124" t="str">
        <f>IF($G1944=0,"-",VLOOKUP($G1944,Nomenclator!$B$6:$G$1000,3,0))</f>
        <v>-</v>
      </c>
      <c r="N1944" s="124" t="str">
        <f>IF($G1944=0,"-",VLOOKUP($G1944,Nomenclator!$B$6:$G$1000,4,0))</f>
        <v>-</v>
      </c>
      <c r="O1944" s="124" t="str">
        <f>IF($G1944=0,"-",VLOOKUP($G1944,Nomenclator!$B$6:$G$1000,6,0))</f>
        <v>-</v>
      </c>
      <c r="P1944" s="74"/>
      <c r="Q1944" s="74"/>
    </row>
    <row r="1945" spans="1:17" x14ac:dyDescent="0.2">
      <c r="A1945" s="73" t="str">
        <f t="shared" si="60"/>
        <v>-</v>
      </c>
      <c r="B1945" s="75"/>
      <c r="C1945" s="74"/>
      <c r="D1945" s="74"/>
      <c r="E1945" s="74"/>
      <c r="F1945" s="74"/>
      <c r="G1945" s="74"/>
      <c r="H1945" s="74"/>
      <c r="I1945" s="74"/>
      <c r="J1945" s="74"/>
      <c r="K1945" s="78"/>
      <c r="L1945" s="79">
        <f t="shared" si="61"/>
        <v>0</v>
      </c>
      <c r="M1945" s="124" t="str">
        <f>IF($G1945=0,"-",VLOOKUP($G1945,Nomenclator!$B$6:$G$1000,3,0))</f>
        <v>-</v>
      </c>
      <c r="N1945" s="124" t="str">
        <f>IF($G1945=0,"-",VLOOKUP($G1945,Nomenclator!$B$6:$G$1000,4,0))</f>
        <v>-</v>
      </c>
      <c r="O1945" s="124" t="str">
        <f>IF($G1945=0,"-",VLOOKUP($G1945,Nomenclator!$B$6:$G$1000,6,0))</f>
        <v>-</v>
      </c>
      <c r="P1945" s="74"/>
      <c r="Q1945" s="74"/>
    </row>
    <row r="1946" spans="1:17" x14ac:dyDescent="0.2">
      <c r="A1946" s="73" t="str">
        <f t="shared" si="60"/>
        <v>-</v>
      </c>
      <c r="B1946" s="75"/>
      <c r="C1946" s="74"/>
      <c r="D1946" s="74"/>
      <c r="E1946" s="74"/>
      <c r="F1946" s="74"/>
      <c r="G1946" s="74"/>
      <c r="H1946" s="74"/>
      <c r="I1946" s="74"/>
      <c r="J1946" s="74"/>
      <c r="K1946" s="78"/>
      <c r="L1946" s="79">
        <f t="shared" si="61"/>
        <v>0</v>
      </c>
      <c r="M1946" s="124" t="str">
        <f>IF($G1946=0,"-",VLOOKUP($G1946,Nomenclator!$B$6:$G$1000,3,0))</f>
        <v>-</v>
      </c>
      <c r="N1946" s="124" t="str">
        <f>IF($G1946=0,"-",VLOOKUP($G1946,Nomenclator!$B$6:$G$1000,4,0))</f>
        <v>-</v>
      </c>
      <c r="O1946" s="124" t="str">
        <f>IF($G1946=0,"-",VLOOKUP($G1946,Nomenclator!$B$6:$G$1000,6,0))</f>
        <v>-</v>
      </c>
      <c r="P1946" s="74"/>
      <c r="Q1946" s="74"/>
    </row>
    <row r="1947" spans="1:17" x14ac:dyDescent="0.2">
      <c r="A1947" s="73" t="str">
        <f t="shared" si="60"/>
        <v>-</v>
      </c>
      <c r="B1947" s="75"/>
      <c r="C1947" s="74"/>
      <c r="D1947" s="74"/>
      <c r="E1947" s="74"/>
      <c r="F1947" s="74"/>
      <c r="G1947" s="74"/>
      <c r="H1947" s="74"/>
      <c r="I1947" s="74"/>
      <c r="J1947" s="74"/>
      <c r="K1947" s="78"/>
      <c r="L1947" s="79">
        <f t="shared" si="61"/>
        <v>0</v>
      </c>
      <c r="M1947" s="124" t="str">
        <f>IF($G1947=0,"-",VLOOKUP($G1947,Nomenclator!$B$6:$G$1000,3,0))</f>
        <v>-</v>
      </c>
      <c r="N1947" s="124" t="str">
        <f>IF($G1947=0,"-",VLOOKUP($G1947,Nomenclator!$B$6:$G$1000,4,0))</f>
        <v>-</v>
      </c>
      <c r="O1947" s="124" t="str">
        <f>IF($G1947=0,"-",VLOOKUP($G1947,Nomenclator!$B$6:$G$1000,6,0))</f>
        <v>-</v>
      </c>
      <c r="P1947" s="74"/>
      <c r="Q1947" s="74"/>
    </row>
    <row r="1948" spans="1:17" x14ac:dyDescent="0.2">
      <c r="A1948" s="73" t="str">
        <f t="shared" si="60"/>
        <v>-</v>
      </c>
      <c r="B1948" s="75"/>
      <c r="C1948" s="74"/>
      <c r="D1948" s="74"/>
      <c r="E1948" s="74"/>
      <c r="F1948" s="74"/>
      <c r="G1948" s="74"/>
      <c r="H1948" s="74"/>
      <c r="I1948" s="74"/>
      <c r="J1948" s="74"/>
      <c r="K1948" s="78"/>
      <c r="L1948" s="79">
        <f t="shared" si="61"/>
        <v>0</v>
      </c>
      <c r="M1948" s="124" t="str">
        <f>IF($G1948=0,"-",VLOOKUP($G1948,Nomenclator!$B$6:$G$1000,3,0))</f>
        <v>-</v>
      </c>
      <c r="N1948" s="124" t="str">
        <f>IF($G1948=0,"-",VLOOKUP($G1948,Nomenclator!$B$6:$G$1000,4,0))</f>
        <v>-</v>
      </c>
      <c r="O1948" s="124" t="str">
        <f>IF($G1948=0,"-",VLOOKUP($G1948,Nomenclator!$B$6:$G$1000,6,0))</f>
        <v>-</v>
      </c>
      <c r="P1948" s="74"/>
      <c r="Q1948" s="74"/>
    </row>
    <row r="1949" spans="1:17" x14ac:dyDescent="0.2">
      <c r="A1949" s="73" t="str">
        <f t="shared" si="60"/>
        <v>-</v>
      </c>
      <c r="B1949" s="75"/>
      <c r="C1949" s="74"/>
      <c r="D1949" s="74"/>
      <c r="E1949" s="74"/>
      <c r="F1949" s="74"/>
      <c r="G1949" s="74"/>
      <c r="H1949" s="74"/>
      <c r="I1949" s="74"/>
      <c r="J1949" s="74"/>
      <c r="K1949" s="78"/>
      <c r="L1949" s="79">
        <f t="shared" si="61"/>
        <v>0</v>
      </c>
      <c r="M1949" s="124" t="str">
        <f>IF($G1949=0,"-",VLOOKUP($G1949,Nomenclator!$B$6:$G$1000,3,0))</f>
        <v>-</v>
      </c>
      <c r="N1949" s="124" t="str">
        <f>IF($G1949=0,"-",VLOOKUP($G1949,Nomenclator!$B$6:$G$1000,4,0))</f>
        <v>-</v>
      </c>
      <c r="O1949" s="124" t="str">
        <f>IF($G1949=0,"-",VLOOKUP($G1949,Nomenclator!$B$6:$G$1000,6,0))</f>
        <v>-</v>
      </c>
      <c r="P1949" s="74"/>
      <c r="Q1949" s="74"/>
    </row>
    <row r="1950" spans="1:17" x14ac:dyDescent="0.2">
      <c r="A1950" s="73" t="str">
        <f t="shared" si="60"/>
        <v>-</v>
      </c>
      <c r="B1950" s="75"/>
      <c r="C1950" s="74"/>
      <c r="D1950" s="74"/>
      <c r="E1950" s="74"/>
      <c r="F1950" s="74"/>
      <c r="G1950" s="74"/>
      <c r="H1950" s="74"/>
      <c r="I1950" s="74"/>
      <c r="J1950" s="74"/>
      <c r="K1950" s="78"/>
      <c r="L1950" s="79">
        <f t="shared" si="61"/>
        <v>0</v>
      </c>
      <c r="M1950" s="124" t="str">
        <f>IF($G1950=0,"-",VLOOKUP($G1950,Nomenclator!$B$6:$G$1000,3,0))</f>
        <v>-</v>
      </c>
      <c r="N1950" s="124" t="str">
        <f>IF($G1950=0,"-",VLOOKUP($G1950,Nomenclator!$B$6:$G$1000,4,0))</f>
        <v>-</v>
      </c>
      <c r="O1950" s="124" t="str">
        <f>IF($G1950=0,"-",VLOOKUP($G1950,Nomenclator!$B$6:$G$1000,6,0))</f>
        <v>-</v>
      </c>
      <c r="P1950" s="74"/>
      <c r="Q1950" s="74"/>
    </row>
    <row r="1951" spans="1:17" x14ac:dyDescent="0.2">
      <c r="A1951" s="73" t="str">
        <f t="shared" si="60"/>
        <v>-</v>
      </c>
      <c r="B1951" s="75"/>
      <c r="C1951" s="74"/>
      <c r="D1951" s="74"/>
      <c r="E1951" s="74"/>
      <c r="F1951" s="74"/>
      <c r="G1951" s="74"/>
      <c r="H1951" s="74"/>
      <c r="I1951" s="74"/>
      <c r="J1951" s="74"/>
      <c r="K1951" s="78"/>
      <c r="L1951" s="79">
        <f t="shared" si="61"/>
        <v>0</v>
      </c>
      <c r="M1951" s="124" t="str">
        <f>IF($G1951=0,"-",VLOOKUP($G1951,Nomenclator!$B$6:$G$1000,3,0))</f>
        <v>-</v>
      </c>
      <c r="N1951" s="124" t="str">
        <f>IF($G1951=0,"-",VLOOKUP($G1951,Nomenclator!$B$6:$G$1000,4,0))</f>
        <v>-</v>
      </c>
      <c r="O1951" s="124" t="str">
        <f>IF($G1951=0,"-",VLOOKUP($G1951,Nomenclator!$B$6:$G$1000,6,0))</f>
        <v>-</v>
      </c>
      <c r="P1951" s="74"/>
      <c r="Q1951" s="74"/>
    </row>
    <row r="1952" spans="1:17" x14ac:dyDescent="0.2">
      <c r="A1952" s="73" t="str">
        <f t="shared" si="60"/>
        <v>-</v>
      </c>
      <c r="B1952" s="75"/>
      <c r="C1952" s="74"/>
      <c r="D1952" s="74"/>
      <c r="E1952" s="74"/>
      <c r="F1952" s="74"/>
      <c r="G1952" s="74"/>
      <c r="H1952" s="74"/>
      <c r="I1952" s="74"/>
      <c r="J1952" s="74"/>
      <c r="K1952" s="78"/>
      <c r="L1952" s="79">
        <f t="shared" si="61"/>
        <v>0</v>
      </c>
      <c r="M1952" s="124" t="str">
        <f>IF($G1952=0,"-",VLOOKUP($G1952,Nomenclator!$B$6:$G$1000,3,0))</f>
        <v>-</v>
      </c>
      <c r="N1952" s="124" t="str">
        <f>IF($G1952=0,"-",VLOOKUP($G1952,Nomenclator!$B$6:$G$1000,4,0))</f>
        <v>-</v>
      </c>
      <c r="O1952" s="124" t="str">
        <f>IF($G1952=0,"-",VLOOKUP($G1952,Nomenclator!$B$6:$G$1000,6,0))</f>
        <v>-</v>
      </c>
      <c r="P1952" s="74"/>
      <c r="Q1952" s="74"/>
    </row>
    <row r="1953" spans="1:17" x14ac:dyDescent="0.2">
      <c r="A1953" s="73" t="str">
        <f t="shared" si="60"/>
        <v>-</v>
      </c>
      <c r="B1953" s="75"/>
      <c r="C1953" s="74"/>
      <c r="D1953" s="74"/>
      <c r="E1953" s="74"/>
      <c r="F1953" s="74"/>
      <c r="G1953" s="74"/>
      <c r="H1953" s="74"/>
      <c r="I1953" s="74"/>
      <c r="J1953" s="74"/>
      <c r="K1953" s="78"/>
      <c r="L1953" s="79">
        <f t="shared" si="61"/>
        <v>0</v>
      </c>
      <c r="M1953" s="124" t="str">
        <f>IF($G1953=0,"-",VLOOKUP($G1953,Nomenclator!$B$6:$G$1000,3,0))</f>
        <v>-</v>
      </c>
      <c r="N1953" s="124" t="str">
        <f>IF($G1953=0,"-",VLOOKUP($G1953,Nomenclator!$B$6:$G$1000,4,0))</f>
        <v>-</v>
      </c>
      <c r="O1953" s="124" t="str">
        <f>IF($G1953=0,"-",VLOOKUP($G1953,Nomenclator!$B$6:$G$1000,6,0))</f>
        <v>-</v>
      </c>
      <c r="P1953" s="74"/>
      <c r="Q1953" s="74"/>
    </row>
    <row r="1954" spans="1:17" x14ac:dyDescent="0.2">
      <c r="A1954" s="73" t="str">
        <f t="shared" si="60"/>
        <v>-</v>
      </c>
      <c r="B1954" s="75"/>
      <c r="C1954" s="74"/>
      <c r="D1954" s="74"/>
      <c r="E1954" s="74"/>
      <c r="F1954" s="74"/>
      <c r="G1954" s="74"/>
      <c r="H1954" s="74"/>
      <c r="I1954" s="74"/>
      <c r="J1954" s="74"/>
      <c r="K1954" s="78"/>
      <c r="L1954" s="79">
        <f t="shared" si="61"/>
        <v>0</v>
      </c>
      <c r="M1954" s="124" t="str">
        <f>IF($G1954=0,"-",VLOOKUP($G1954,Nomenclator!$B$6:$G$1000,3,0))</f>
        <v>-</v>
      </c>
      <c r="N1954" s="124" t="str">
        <f>IF($G1954=0,"-",VLOOKUP($G1954,Nomenclator!$B$6:$G$1000,4,0))</f>
        <v>-</v>
      </c>
      <c r="O1954" s="124" t="str">
        <f>IF($G1954=0,"-",VLOOKUP($G1954,Nomenclator!$B$6:$G$1000,6,0))</f>
        <v>-</v>
      </c>
      <c r="P1954" s="74"/>
      <c r="Q1954" s="74"/>
    </row>
    <row r="1955" spans="1:17" x14ac:dyDescent="0.2">
      <c r="A1955" s="73" t="str">
        <f t="shared" si="60"/>
        <v>-</v>
      </c>
      <c r="B1955" s="75"/>
      <c r="C1955" s="74"/>
      <c r="D1955" s="74"/>
      <c r="E1955" s="74"/>
      <c r="F1955" s="74"/>
      <c r="G1955" s="74"/>
      <c r="H1955" s="74"/>
      <c r="I1955" s="74"/>
      <c r="J1955" s="74"/>
      <c r="K1955" s="78"/>
      <c r="L1955" s="79">
        <f t="shared" si="61"/>
        <v>0</v>
      </c>
      <c r="M1955" s="124" t="str">
        <f>IF($G1955=0,"-",VLOOKUP($G1955,Nomenclator!$B$6:$G$1000,3,0))</f>
        <v>-</v>
      </c>
      <c r="N1955" s="124" t="str">
        <f>IF($G1955=0,"-",VLOOKUP($G1955,Nomenclator!$B$6:$G$1000,4,0))</f>
        <v>-</v>
      </c>
      <c r="O1955" s="124" t="str">
        <f>IF($G1955=0,"-",VLOOKUP($G1955,Nomenclator!$B$6:$G$1000,6,0))</f>
        <v>-</v>
      </c>
      <c r="P1955" s="74"/>
      <c r="Q1955" s="74"/>
    </row>
    <row r="1956" spans="1:17" x14ac:dyDescent="0.2">
      <c r="A1956" s="73" t="str">
        <f t="shared" si="60"/>
        <v>-</v>
      </c>
      <c r="B1956" s="75"/>
      <c r="C1956" s="74"/>
      <c r="D1956" s="74"/>
      <c r="E1956" s="74"/>
      <c r="F1956" s="74"/>
      <c r="G1956" s="74"/>
      <c r="H1956" s="74"/>
      <c r="I1956" s="74"/>
      <c r="J1956" s="74"/>
      <c r="K1956" s="78"/>
      <c r="L1956" s="79">
        <f t="shared" si="61"/>
        <v>0</v>
      </c>
      <c r="M1956" s="124" t="str">
        <f>IF($G1956=0,"-",VLOOKUP($G1956,Nomenclator!$B$6:$G$1000,3,0))</f>
        <v>-</v>
      </c>
      <c r="N1956" s="124" t="str">
        <f>IF($G1956=0,"-",VLOOKUP($G1956,Nomenclator!$B$6:$G$1000,4,0))</f>
        <v>-</v>
      </c>
      <c r="O1956" s="124" t="str">
        <f>IF($G1956=0,"-",VLOOKUP($G1956,Nomenclator!$B$6:$G$1000,6,0))</f>
        <v>-</v>
      </c>
      <c r="P1956" s="74"/>
      <c r="Q1956" s="74"/>
    </row>
    <row r="1957" spans="1:17" x14ac:dyDescent="0.2">
      <c r="A1957" s="73" t="str">
        <f t="shared" si="60"/>
        <v>-</v>
      </c>
      <c r="B1957" s="75"/>
      <c r="C1957" s="74"/>
      <c r="D1957" s="74"/>
      <c r="E1957" s="74"/>
      <c r="F1957" s="74"/>
      <c r="G1957" s="74"/>
      <c r="H1957" s="74"/>
      <c r="I1957" s="74"/>
      <c r="J1957" s="74"/>
      <c r="K1957" s="78"/>
      <c r="L1957" s="79">
        <f t="shared" si="61"/>
        <v>0</v>
      </c>
      <c r="M1957" s="124" t="str">
        <f>IF($G1957=0,"-",VLOOKUP($G1957,Nomenclator!$B$6:$G$1000,3,0))</f>
        <v>-</v>
      </c>
      <c r="N1957" s="124" t="str">
        <f>IF($G1957=0,"-",VLOOKUP($G1957,Nomenclator!$B$6:$G$1000,4,0))</f>
        <v>-</v>
      </c>
      <c r="O1957" s="124" t="str">
        <f>IF($G1957=0,"-",VLOOKUP($G1957,Nomenclator!$B$6:$G$1000,6,0))</f>
        <v>-</v>
      </c>
      <c r="P1957" s="74"/>
      <c r="Q1957" s="74"/>
    </row>
    <row r="1958" spans="1:17" x14ac:dyDescent="0.2">
      <c r="A1958" s="73" t="str">
        <f t="shared" si="60"/>
        <v>-</v>
      </c>
      <c r="B1958" s="75"/>
      <c r="C1958" s="74"/>
      <c r="D1958" s="74"/>
      <c r="E1958" s="74"/>
      <c r="F1958" s="74"/>
      <c r="G1958" s="74"/>
      <c r="H1958" s="74"/>
      <c r="I1958" s="74"/>
      <c r="J1958" s="74"/>
      <c r="K1958" s="78"/>
      <c r="L1958" s="79">
        <f t="shared" si="61"/>
        <v>0</v>
      </c>
      <c r="M1958" s="124" t="str">
        <f>IF($G1958=0,"-",VLOOKUP($G1958,Nomenclator!$B$6:$G$1000,3,0))</f>
        <v>-</v>
      </c>
      <c r="N1958" s="124" t="str">
        <f>IF($G1958=0,"-",VLOOKUP($G1958,Nomenclator!$B$6:$G$1000,4,0))</f>
        <v>-</v>
      </c>
      <c r="O1958" s="124" t="str">
        <f>IF($G1958=0,"-",VLOOKUP($G1958,Nomenclator!$B$6:$G$1000,6,0))</f>
        <v>-</v>
      </c>
      <c r="P1958" s="74"/>
      <c r="Q1958" s="74"/>
    </row>
    <row r="1959" spans="1:17" x14ac:dyDescent="0.2">
      <c r="A1959" s="73" t="str">
        <f t="shared" si="60"/>
        <v>-</v>
      </c>
      <c r="B1959" s="75"/>
      <c r="C1959" s="74"/>
      <c r="D1959" s="74"/>
      <c r="E1959" s="74"/>
      <c r="F1959" s="74"/>
      <c r="G1959" s="74"/>
      <c r="H1959" s="74"/>
      <c r="I1959" s="74"/>
      <c r="J1959" s="74"/>
      <c r="K1959" s="78"/>
      <c r="L1959" s="79">
        <f t="shared" si="61"/>
        <v>0</v>
      </c>
      <c r="M1959" s="124" t="str">
        <f>IF($G1959=0,"-",VLOOKUP($G1959,Nomenclator!$B$6:$G$1000,3,0))</f>
        <v>-</v>
      </c>
      <c r="N1959" s="124" t="str">
        <f>IF($G1959=0,"-",VLOOKUP($G1959,Nomenclator!$B$6:$G$1000,4,0))</f>
        <v>-</v>
      </c>
      <c r="O1959" s="124" t="str">
        <f>IF($G1959=0,"-",VLOOKUP($G1959,Nomenclator!$B$6:$G$1000,6,0))</f>
        <v>-</v>
      </c>
      <c r="P1959" s="74"/>
      <c r="Q1959" s="74"/>
    </row>
    <row r="1960" spans="1:17" x14ac:dyDescent="0.2">
      <c r="A1960" s="73" t="str">
        <f t="shared" si="60"/>
        <v>-</v>
      </c>
      <c r="B1960" s="75"/>
      <c r="C1960" s="74"/>
      <c r="D1960" s="74"/>
      <c r="E1960" s="74"/>
      <c r="F1960" s="74"/>
      <c r="G1960" s="74"/>
      <c r="H1960" s="74"/>
      <c r="I1960" s="74"/>
      <c r="J1960" s="74"/>
      <c r="K1960" s="78"/>
      <c r="L1960" s="79">
        <f t="shared" si="61"/>
        <v>0</v>
      </c>
      <c r="M1960" s="124" t="str">
        <f>IF($G1960=0,"-",VLOOKUP($G1960,Nomenclator!$B$6:$G$1000,3,0))</f>
        <v>-</v>
      </c>
      <c r="N1960" s="124" t="str">
        <f>IF($G1960=0,"-",VLOOKUP($G1960,Nomenclator!$B$6:$G$1000,4,0))</f>
        <v>-</v>
      </c>
      <c r="O1960" s="124" t="str">
        <f>IF($G1960=0,"-",VLOOKUP($G1960,Nomenclator!$B$6:$G$1000,6,0))</f>
        <v>-</v>
      </c>
      <c r="P1960" s="74"/>
      <c r="Q1960" s="74"/>
    </row>
    <row r="1961" spans="1:17" x14ac:dyDescent="0.2">
      <c r="A1961" s="73" t="str">
        <f t="shared" si="60"/>
        <v>-</v>
      </c>
      <c r="B1961" s="75"/>
      <c r="C1961" s="74"/>
      <c r="D1961" s="74"/>
      <c r="E1961" s="74"/>
      <c r="F1961" s="74"/>
      <c r="G1961" s="74"/>
      <c r="H1961" s="74"/>
      <c r="I1961" s="74"/>
      <c r="J1961" s="74"/>
      <c r="K1961" s="78"/>
      <c r="L1961" s="79">
        <f t="shared" si="61"/>
        <v>0</v>
      </c>
      <c r="M1961" s="124" t="str">
        <f>IF($G1961=0,"-",VLOOKUP($G1961,Nomenclator!$B$6:$G$1000,3,0))</f>
        <v>-</v>
      </c>
      <c r="N1961" s="124" t="str">
        <f>IF($G1961=0,"-",VLOOKUP($G1961,Nomenclator!$B$6:$G$1000,4,0))</f>
        <v>-</v>
      </c>
      <c r="O1961" s="124" t="str">
        <f>IF($G1961=0,"-",VLOOKUP($G1961,Nomenclator!$B$6:$G$1000,6,0))</f>
        <v>-</v>
      </c>
      <c r="P1961" s="74"/>
      <c r="Q1961" s="74"/>
    </row>
    <row r="1962" spans="1:17" x14ac:dyDescent="0.2">
      <c r="A1962" s="73" t="str">
        <f t="shared" si="60"/>
        <v>-</v>
      </c>
      <c r="B1962" s="75"/>
      <c r="C1962" s="74"/>
      <c r="D1962" s="74"/>
      <c r="E1962" s="74"/>
      <c r="F1962" s="74"/>
      <c r="G1962" s="74"/>
      <c r="H1962" s="74"/>
      <c r="I1962" s="74"/>
      <c r="J1962" s="74"/>
      <c r="K1962" s="78"/>
      <c r="L1962" s="79">
        <f t="shared" si="61"/>
        <v>0</v>
      </c>
      <c r="M1962" s="124" t="str">
        <f>IF($G1962=0,"-",VLOOKUP($G1962,Nomenclator!$B$6:$G$1000,3,0))</f>
        <v>-</v>
      </c>
      <c r="N1962" s="124" t="str">
        <f>IF($G1962=0,"-",VLOOKUP($G1962,Nomenclator!$B$6:$G$1000,4,0))</f>
        <v>-</v>
      </c>
      <c r="O1962" s="124" t="str">
        <f>IF($G1962=0,"-",VLOOKUP($G1962,Nomenclator!$B$6:$G$1000,6,0))</f>
        <v>-</v>
      </c>
      <c r="P1962" s="74"/>
      <c r="Q1962" s="74"/>
    </row>
    <row r="1963" spans="1:17" x14ac:dyDescent="0.2">
      <c r="A1963" s="73" t="str">
        <f t="shared" si="60"/>
        <v>-</v>
      </c>
      <c r="B1963" s="75"/>
      <c r="C1963" s="74"/>
      <c r="D1963" s="74"/>
      <c r="E1963" s="74"/>
      <c r="F1963" s="74"/>
      <c r="G1963" s="74"/>
      <c r="H1963" s="74"/>
      <c r="I1963" s="74"/>
      <c r="J1963" s="74"/>
      <c r="K1963" s="78"/>
      <c r="L1963" s="79">
        <f t="shared" si="61"/>
        <v>0</v>
      </c>
      <c r="M1963" s="124" t="str">
        <f>IF($G1963=0,"-",VLOOKUP($G1963,Nomenclator!$B$6:$G$1000,3,0))</f>
        <v>-</v>
      </c>
      <c r="N1963" s="124" t="str">
        <f>IF($G1963=0,"-",VLOOKUP($G1963,Nomenclator!$B$6:$G$1000,4,0))</f>
        <v>-</v>
      </c>
      <c r="O1963" s="124" t="str">
        <f>IF($G1963=0,"-",VLOOKUP($G1963,Nomenclator!$B$6:$G$1000,6,0))</f>
        <v>-</v>
      </c>
      <c r="P1963" s="74"/>
      <c r="Q1963" s="74"/>
    </row>
    <row r="1964" spans="1:17" x14ac:dyDescent="0.2">
      <c r="A1964" s="73" t="str">
        <f t="shared" si="60"/>
        <v>-</v>
      </c>
      <c r="B1964" s="75"/>
      <c r="C1964" s="74"/>
      <c r="D1964" s="74"/>
      <c r="E1964" s="74"/>
      <c r="F1964" s="74"/>
      <c r="G1964" s="74"/>
      <c r="H1964" s="74"/>
      <c r="I1964" s="74"/>
      <c r="J1964" s="74"/>
      <c r="K1964" s="78"/>
      <c r="L1964" s="79">
        <f t="shared" si="61"/>
        <v>0</v>
      </c>
      <c r="M1964" s="124" t="str">
        <f>IF($G1964=0,"-",VLOOKUP($G1964,Nomenclator!$B$6:$G$1000,3,0))</f>
        <v>-</v>
      </c>
      <c r="N1964" s="124" t="str">
        <f>IF($G1964=0,"-",VLOOKUP($G1964,Nomenclator!$B$6:$G$1000,4,0))</f>
        <v>-</v>
      </c>
      <c r="O1964" s="124" t="str">
        <f>IF($G1964=0,"-",VLOOKUP($G1964,Nomenclator!$B$6:$G$1000,6,0))</f>
        <v>-</v>
      </c>
      <c r="P1964" s="74"/>
      <c r="Q1964" s="74"/>
    </row>
    <row r="1965" spans="1:17" x14ac:dyDescent="0.2">
      <c r="A1965" s="73" t="str">
        <f t="shared" si="60"/>
        <v>-</v>
      </c>
      <c r="B1965" s="75"/>
      <c r="C1965" s="74"/>
      <c r="D1965" s="74"/>
      <c r="E1965" s="74"/>
      <c r="F1965" s="74"/>
      <c r="G1965" s="74"/>
      <c r="H1965" s="74"/>
      <c r="I1965" s="74"/>
      <c r="J1965" s="74"/>
      <c r="K1965" s="78"/>
      <c r="L1965" s="79">
        <f t="shared" si="61"/>
        <v>0</v>
      </c>
      <c r="M1965" s="124" t="str">
        <f>IF($G1965=0,"-",VLOOKUP($G1965,Nomenclator!$B$6:$G$1000,3,0))</f>
        <v>-</v>
      </c>
      <c r="N1965" s="124" t="str">
        <f>IF($G1965=0,"-",VLOOKUP($G1965,Nomenclator!$B$6:$G$1000,4,0))</f>
        <v>-</v>
      </c>
      <c r="O1965" s="124" t="str">
        <f>IF($G1965=0,"-",VLOOKUP($G1965,Nomenclator!$B$6:$G$1000,6,0))</f>
        <v>-</v>
      </c>
      <c r="P1965" s="74"/>
      <c r="Q1965" s="74"/>
    </row>
    <row r="1966" spans="1:17" x14ac:dyDescent="0.2">
      <c r="A1966" s="73" t="str">
        <f t="shared" si="60"/>
        <v>-</v>
      </c>
      <c r="B1966" s="75"/>
      <c r="C1966" s="74"/>
      <c r="D1966" s="74"/>
      <c r="E1966" s="74"/>
      <c r="F1966" s="74"/>
      <c r="G1966" s="74"/>
      <c r="H1966" s="74"/>
      <c r="I1966" s="74"/>
      <c r="J1966" s="74"/>
      <c r="K1966" s="78"/>
      <c r="L1966" s="79">
        <f t="shared" si="61"/>
        <v>0</v>
      </c>
      <c r="M1966" s="124" t="str">
        <f>IF($G1966=0,"-",VLOOKUP($G1966,Nomenclator!$B$6:$G$1000,3,0))</f>
        <v>-</v>
      </c>
      <c r="N1966" s="124" t="str">
        <f>IF($G1966=0,"-",VLOOKUP($G1966,Nomenclator!$B$6:$G$1000,4,0))</f>
        <v>-</v>
      </c>
      <c r="O1966" s="124" t="str">
        <f>IF($G1966=0,"-",VLOOKUP($G1966,Nomenclator!$B$6:$G$1000,6,0))</f>
        <v>-</v>
      </c>
      <c r="P1966" s="74"/>
      <c r="Q1966" s="74"/>
    </row>
    <row r="1967" spans="1:17" x14ac:dyDescent="0.2">
      <c r="A1967" s="73" t="str">
        <f t="shared" si="60"/>
        <v>-</v>
      </c>
      <c r="B1967" s="75"/>
      <c r="C1967" s="74"/>
      <c r="D1967" s="74"/>
      <c r="E1967" s="74"/>
      <c r="F1967" s="74"/>
      <c r="G1967" s="74"/>
      <c r="H1967" s="74"/>
      <c r="I1967" s="74"/>
      <c r="J1967" s="74"/>
      <c r="K1967" s="78"/>
      <c r="L1967" s="79">
        <f t="shared" si="61"/>
        <v>0</v>
      </c>
      <c r="M1967" s="124" t="str">
        <f>IF($G1967=0,"-",VLOOKUP($G1967,Nomenclator!$B$6:$G$1000,3,0))</f>
        <v>-</v>
      </c>
      <c r="N1967" s="124" t="str">
        <f>IF($G1967=0,"-",VLOOKUP($G1967,Nomenclator!$B$6:$G$1000,4,0))</f>
        <v>-</v>
      </c>
      <c r="O1967" s="124" t="str">
        <f>IF($G1967=0,"-",VLOOKUP($G1967,Nomenclator!$B$6:$G$1000,6,0))</f>
        <v>-</v>
      </c>
      <c r="P1967" s="74"/>
      <c r="Q1967" s="74"/>
    </row>
    <row r="1968" spans="1:17" x14ac:dyDescent="0.2">
      <c r="A1968" s="73" t="str">
        <f t="shared" si="60"/>
        <v>-</v>
      </c>
      <c r="B1968" s="75"/>
      <c r="C1968" s="74"/>
      <c r="D1968" s="74"/>
      <c r="E1968" s="74"/>
      <c r="F1968" s="74"/>
      <c r="G1968" s="74"/>
      <c r="H1968" s="74"/>
      <c r="I1968" s="74"/>
      <c r="J1968" s="74"/>
      <c r="K1968" s="78"/>
      <c r="L1968" s="79">
        <f t="shared" si="61"/>
        <v>0</v>
      </c>
      <c r="M1968" s="124" t="str">
        <f>IF($G1968=0,"-",VLOOKUP($G1968,Nomenclator!$B$6:$G$1000,3,0))</f>
        <v>-</v>
      </c>
      <c r="N1968" s="124" t="str">
        <f>IF($G1968=0,"-",VLOOKUP($G1968,Nomenclator!$B$6:$G$1000,4,0))</f>
        <v>-</v>
      </c>
      <c r="O1968" s="124" t="str">
        <f>IF($G1968=0,"-",VLOOKUP($G1968,Nomenclator!$B$6:$G$1000,6,0))</f>
        <v>-</v>
      </c>
      <c r="P1968" s="74"/>
      <c r="Q1968" s="74"/>
    </row>
    <row r="1969" spans="1:17" x14ac:dyDescent="0.2">
      <c r="A1969" s="73" t="str">
        <f t="shared" si="60"/>
        <v>-</v>
      </c>
      <c r="B1969" s="75"/>
      <c r="C1969" s="74"/>
      <c r="D1969" s="74"/>
      <c r="E1969" s="74"/>
      <c r="F1969" s="74"/>
      <c r="G1969" s="74"/>
      <c r="H1969" s="74"/>
      <c r="I1969" s="74"/>
      <c r="J1969" s="74"/>
      <c r="K1969" s="78"/>
      <c r="L1969" s="79">
        <f t="shared" si="61"/>
        <v>0</v>
      </c>
      <c r="M1969" s="124" t="str">
        <f>IF($G1969=0,"-",VLOOKUP($G1969,Nomenclator!$B$6:$G$1000,3,0))</f>
        <v>-</v>
      </c>
      <c r="N1969" s="124" t="str">
        <f>IF($G1969=0,"-",VLOOKUP($G1969,Nomenclator!$B$6:$G$1000,4,0))</f>
        <v>-</v>
      </c>
      <c r="O1969" s="124" t="str">
        <f>IF($G1969=0,"-",VLOOKUP($G1969,Nomenclator!$B$6:$G$1000,6,0))</f>
        <v>-</v>
      </c>
      <c r="P1969" s="74"/>
      <c r="Q1969" s="74"/>
    </row>
    <row r="1970" spans="1:17" x14ac:dyDescent="0.2">
      <c r="A1970" s="73" t="str">
        <f t="shared" si="60"/>
        <v>-</v>
      </c>
      <c r="B1970" s="75"/>
      <c r="C1970" s="74"/>
      <c r="D1970" s="74"/>
      <c r="E1970" s="74"/>
      <c r="F1970" s="74"/>
      <c r="G1970" s="74"/>
      <c r="H1970" s="74"/>
      <c r="I1970" s="74"/>
      <c r="J1970" s="74"/>
      <c r="K1970" s="78"/>
      <c r="L1970" s="79">
        <f t="shared" si="61"/>
        <v>0</v>
      </c>
      <c r="M1970" s="124" t="str">
        <f>IF($G1970=0,"-",VLOOKUP($G1970,Nomenclator!$B$6:$G$1000,3,0))</f>
        <v>-</v>
      </c>
      <c r="N1970" s="124" t="str">
        <f>IF($G1970=0,"-",VLOOKUP($G1970,Nomenclator!$B$6:$G$1000,4,0))</f>
        <v>-</v>
      </c>
      <c r="O1970" s="124" t="str">
        <f>IF($G1970=0,"-",VLOOKUP($G1970,Nomenclator!$B$6:$G$1000,6,0))</f>
        <v>-</v>
      </c>
      <c r="P1970" s="74"/>
      <c r="Q1970" s="74"/>
    </row>
    <row r="1971" spans="1:17" x14ac:dyDescent="0.2">
      <c r="A1971" s="73" t="str">
        <f t="shared" si="60"/>
        <v>-</v>
      </c>
      <c r="B1971" s="75"/>
      <c r="C1971" s="74"/>
      <c r="D1971" s="74"/>
      <c r="E1971" s="74"/>
      <c r="F1971" s="74"/>
      <c r="G1971" s="74"/>
      <c r="H1971" s="74"/>
      <c r="I1971" s="74"/>
      <c r="J1971" s="74"/>
      <c r="K1971" s="78"/>
      <c r="L1971" s="79">
        <f t="shared" si="61"/>
        <v>0</v>
      </c>
      <c r="M1971" s="124" t="str">
        <f>IF($G1971=0,"-",VLOOKUP($G1971,Nomenclator!$B$6:$G$1000,3,0))</f>
        <v>-</v>
      </c>
      <c r="N1971" s="124" t="str">
        <f>IF($G1971=0,"-",VLOOKUP($G1971,Nomenclator!$B$6:$G$1000,4,0))</f>
        <v>-</v>
      </c>
      <c r="O1971" s="124" t="str">
        <f>IF($G1971=0,"-",VLOOKUP($G1971,Nomenclator!$B$6:$G$1000,6,0))</f>
        <v>-</v>
      </c>
      <c r="P1971" s="74"/>
      <c r="Q1971" s="74"/>
    </row>
    <row r="1972" spans="1:17" x14ac:dyDescent="0.2">
      <c r="A1972" s="73" t="str">
        <f t="shared" si="60"/>
        <v>-</v>
      </c>
      <c r="B1972" s="75"/>
      <c r="C1972" s="74"/>
      <c r="D1972" s="74"/>
      <c r="E1972" s="74"/>
      <c r="F1972" s="74"/>
      <c r="G1972" s="74"/>
      <c r="H1972" s="74"/>
      <c r="I1972" s="74"/>
      <c r="J1972" s="74"/>
      <c r="K1972" s="78"/>
      <c r="L1972" s="79">
        <f t="shared" si="61"/>
        <v>0</v>
      </c>
      <c r="M1972" s="124" t="str">
        <f>IF($G1972=0,"-",VLOOKUP($G1972,Nomenclator!$B$6:$G$1000,3,0))</f>
        <v>-</v>
      </c>
      <c r="N1972" s="124" t="str">
        <f>IF($G1972=0,"-",VLOOKUP($G1972,Nomenclator!$B$6:$G$1000,4,0))</f>
        <v>-</v>
      </c>
      <c r="O1972" s="124" t="str">
        <f>IF($G1972=0,"-",VLOOKUP($G1972,Nomenclator!$B$6:$G$1000,6,0))</f>
        <v>-</v>
      </c>
      <c r="P1972" s="74"/>
      <c r="Q1972" s="74"/>
    </row>
    <row r="1973" spans="1:17" x14ac:dyDescent="0.2">
      <c r="A1973" s="73" t="str">
        <f t="shared" si="60"/>
        <v>-</v>
      </c>
      <c r="B1973" s="75"/>
      <c r="C1973" s="74"/>
      <c r="D1973" s="74"/>
      <c r="E1973" s="74"/>
      <c r="F1973" s="74"/>
      <c r="G1973" s="74"/>
      <c r="H1973" s="74"/>
      <c r="I1973" s="74"/>
      <c r="J1973" s="74"/>
      <c r="K1973" s="78"/>
      <c r="L1973" s="79">
        <f t="shared" si="61"/>
        <v>0</v>
      </c>
      <c r="M1973" s="124" t="str">
        <f>IF($G1973=0,"-",VLOOKUP($G1973,Nomenclator!$B$6:$G$1000,3,0))</f>
        <v>-</v>
      </c>
      <c r="N1973" s="124" t="str">
        <f>IF($G1973=0,"-",VLOOKUP($G1973,Nomenclator!$B$6:$G$1000,4,0))</f>
        <v>-</v>
      </c>
      <c r="O1973" s="124" t="str">
        <f>IF($G1973=0,"-",VLOOKUP($G1973,Nomenclator!$B$6:$G$1000,6,0))</f>
        <v>-</v>
      </c>
      <c r="P1973" s="74"/>
      <c r="Q1973" s="74"/>
    </row>
    <row r="1974" spans="1:17" x14ac:dyDescent="0.2">
      <c r="A1974" s="73" t="str">
        <f t="shared" si="60"/>
        <v>-</v>
      </c>
      <c r="B1974" s="75"/>
      <c r="C1974" s="74"/>
      <c r="D1974" s="74"/>
      <c r="E1974" s="74"/>
      <c r="F1974" s="74"/>
      <c r="G1974" s="74"/>
      <c r="H1974" s="74"/>
      <c r="I1974" s="74"/>
      <c r="J1974" s="74"/>
      <c r="K1974" s="78"/>
      <c r="L1974" s="79">
        <f t="shared" si="61"/>
        <v>0</v>
      </c>
      <c r="M1974" s="124" t="str">
        <f>IF($G1974=0,"-",VLOOKUP($G1974,Nomenclator!$B$6:$G$1000,3,0))</f>
        <v>-</v>
      </c>
      <c r="N1974" s="124" t="str">
        <f>IF($G1974=0,"-",VLOOKUP($G1974,Nomenclator!$B$6:$G$1000,4,0))</f>
        <v>-</v>
      </c>
      <c r="O1974" s="124" t="str">
        <f>IF($G1974=0,"-",VLOOKUP($G1974,Nomenclator!$B$6:$G$1000,6,0))</f>
        <v>-</v>
      </c>
      <c r="P1974" s="74"/>
      <c r="Q1974" s="74"/>
    </row>
    <row r="1975" spans="1:17" x14ac:dyDescent="0.2">
      <c r="A1975" s="73" t="str">
        <f t="shared" si="60"/>
        <v>-</v>
      </c>
      <c r="B1975" s="75"/>
      <c r="C1975" s="74"/>
      <c r="D1975" s="74"/>
      <c r="E1975" s="74"/>
      <c r="F1975" s="74"/>
      <c r="G1975" s="74"/>
      <c r="H1975" s="74"/>
      <c r="I1975" s="74"/>
      <c r="J1975" s="74"/>
      <c r="K1975" s="78"/>
      <c r="L1975" s="79">
        <f t="shared" si="61"/>
        <v>0</v>
      </c>
      <c r="M1975" s="124" t="str">
        <f>IF($G1975=0,"-",VLOOKUP($G1975,Nomenclator!$B$6:$G$1000,3,0))</f>
        <v>-</v>
      </c>
      <c r="N1975" s="124" t="str">
        <f>IF($G1975=0,"-",VLOOKUP($G1975,Nomenclator!$B$6:$G$1000,4,0))</f>
        <v>-</v>
      </c>
      <c r="O1975" s="124" t="str">
        <f>IF($G1975=0,"-",VLOOKUP($G1975,Nomenclator!$B$6:$G$1000,6,0))</f>
        <v>-</v>
      </c>
      <c r="P1975" s="74"/>
      <c r="Q1975" s="74"/>
    </row>
    <row r="1976" spans="1:17" x14ac:dyDescent="0.2">
      <c r="A1976" s="73" t="str">
        <f t="shared" si="60"/>
        <v>-</v>
      </c>
      <c r="B1976" s="75"/>
      <c r="C1976" s="74"/>
      <c r="D1976" s="74"/>
      <c r="E1976" s="74"/>
      <c r="F1976" s="74"/>
      <c r="G1976" s="74"/>
      <c r="H1976" s="74"/>
      <c r="I1976" s="74"/>
      <c r="J1976" s="74"/>
      <c r="K1976" s="78"/>
      <c r="L1976" s="79">
        <f t="shared" si="61"/>
        <v>0</v>
      </c>
      <c r="M1976" s="124" t="str">
        <f>IF($G1976=0,"-",VLOOKUP($G1976,Nomenclator!$B$6:$G$1000,3,0))</f>
        <v>-</v>
      </c>
      <c r="N1976" s="124" t="str">
        <f>IF($G1976=0,"-",VLOOKUP($G1976,Nomenclator!$B$6:$G$1000,4,0))</f>
        <v>-</v>
      </c>
      <c r="O1976" s="124" t="str">
        <f>IF($G1976=0,"-",VLOOKUP($G1976,Nomenclator!$B$6:$G$1000,6,0))</f>
        <v>-</v>
      </c>
      <c r="P1976" s="74"/>
      <c r="Q1976" s="74"/>
    </row>
    <row r="1977" spans="1:17" x14ac:dyDescent="0.2">
      <c r="A1977" s="73" t="str">
        <f t="shared" si="60"/>
        <v>-</v>
      </c>
      <c r="B1977" s="75"/>
      <c r="C1977" s="74"/>
      <c r="D1977" s="74"/>
      <c r="E1977" s="74"/>
      <c r="F1977" s="74"/>
      <c r="G1977" s="74"/>
      <c r="H1977" s="74"/>
      <c r="I1977" s="74"/>
      <c r="J1977" s="74"/>
      <c r="K1977" s="78"/>
      <c r="L1977" s="79">
        <f t="shared" si="61"/>
        <v>0</v>
      </c>
      <c r="M1977" s="124" t="str">
        <f>IF($G1977=0,"-",VLOOKUP($G1977,Nomenclator!$B$6:$G$1000,3,0))</f>
        <v>-</v>
      </c>
      <c r="N1977" s="124" t="str">
        <f>IF($G1977=0,"-",VLOOKUP($G1977,Nomenclator!$B$6:$G$1000,4,0))</f>
        <v>-</v>
      </c>
      <c r="O1977" s="124" t="str">
        <f>IF($G1977=0,"-",VLOOKUP($G1977,Nomenclator!$B$6:$G$1000,6,0))</f>
        <v>-</v>
      </c>
      <c r="P1977" s="74"/>
      <c r="Q1977" s="74"/>
    </row>
    <row r="1978" spans="1:17" x14ac:dyDescent="0.2">
      <c r="A1978" s="73" t="str">
        <f t="shared" si="60"/>
        <v>-</v>
      </c>
      <c r="B1978" s="75"/>
      <c r="C1978" s="74"/>
      <c r="D1978" s="74"/>
      <c r="E1978" s="74"/>
      <c r="F1978" s="74"/>
      <c r="G1978" s="74"/>
      <c r="H1978" s="74"/>
      <c r="I1978" s="74"/>
      <c r="J1978" s="74"/>
      <c r="K1978" s="78"/>
      <c r="L1978" s="79">
        <f t="shared" si="61"/>
        <v>0</v>
      </c>
      <c r="M1978" s="124" t="str">
        <f>IF($G1978=0,"-",VLOOKUP($G1978,Nomenclator!$B$6:$G$1000,3,0))</f>
        <v>-</v>
      </c>
      <c r="N1978" s="124" t="str">
        <f>IF($G1978=0,"-",VLOOKUP($G1978,Nomenclator!$B$6:$G$1000,4,0))</f>
        <v>-</v>
      </c>
      <c r="O1978" s="124" t="str">
        <f>IF($G1978=0,"-",VLOOKUP($G1978,Nomenclator!$B$6:$G$1000,6,0))</f>
        <v>-</v>
      </c>
      <c r="P1978" s="74"/>
      <c r="Q1978" s="74"/>
    </row>
    <row r="1979" spans="1:17" x14ac:dyDescent="0.2">
      <c r="A1979" s="73" t="str">
        <f t="shared" si="60"/>
        <v>-</v>
      </c>
      <c r="B1979" s="75"/>
      <c r="C1979" s="74"/>
      <c r="D1979" s="74"/>
      <c r="E1979" s="74"/>
      <c r="F1979" s="74"/>
      <c r="G1979" s="74"/>
      <c r="H1979" s="74"/>
      <c r="I1979" s="74"/>
      <c r="J1979" s="74"/>
      <c r="K1979" s="78"/>
      <c r="L1979" s="79">
        <f t="shared" si="61"/>
        <v>0</v>
      </c>
      <c r="M1979" s="124" t="str">
        <f>IF($G1979=0,"-",VLOOKUP($G1979,Nomenclator!$B$6:$G$1000,3,0))</f>
        <v>-</v>
      </c>
      <c r="N1979" s="124" t="str">
        <f>IF($G1979=0,"-",VLOOKUP($G1979,Nomenclator!$B$6:$G$1000,4,0))</f>
        <v>-</v>
      </c>
      <c r="O1979" s="124" t="str">
        <f>IF($G1979=0,"-",VLOOKUP($G1979,Nomenclator!$B$6:$G$1000,6,0))</f>
        <v>-</v>
      </c>
      <c r="P1979" s="74"/>
      <c r="Q1979" s="74"/>
    </row>
    <row r="1980" spans="1:17" x14ac:dyDescent="0.2">
      <c r="A1980" s="73" t="str">
        <f t="shared" si="60"/>
        <v>-</v>
      </c>
      <c r="B1980" s="75"/>
      <c r="C1980" s="74"/>
      <c r="D1980" s="74"/>
      <c r="E1980" s="74"/>
      <c r="F1980" s="74"/>
      <c r="G1980" s="74"/>
      <c r="H1980" s="74"/>
      <c r="I1980" s="74"/>
      <c r="J1980" s="74"/>
      <c r="K1980" s="78"/>
      <c r="L1980" s="79">
        <f t="shared" si="61"/>
        <v>0</v>
      </c>
      <c r="M1980" s="124" t="str">
        <f>IF($G1980=0,"-",VLOOKUP($G1980,Nomenclator!$B$6:$G$1000,3,0))</f>
        <v>-</v>
      </c>
      <c r="N1980" s="124" t="str">
        <f>IF($G1980=0,"-",VLOOKUP($G1980,Nomenclator!$B$6:$G$1000,4,0))</f>
        <v>-</v>
      </c>
      <c r="O1980" s="124" t="str">
        <f>IF($G1980=0,"-",VLOOKUP($G1980,Nomenclator!$B$6:$G$1000,6,0))</f>
        <v>-</v>
      </c>
      <c r="P1980" s="74"/>
      <c r="Q1980" s="74"/>
    </row>
    <row r="1981" spans="1:17" x14ac:dyDescent="0.2">
      <c r="A1981" s="73" t="str">
        <f t="shared" si="60"/>
        <v>-</v>
      </c>
      <c r="B1981" s="75"/>
      <c r="C1981" s="74"/>
      <c r="D1981" s="74"/>
      <c r="E1981" s="74"/>
      <c r="F1981" s="74"/>
      <c r="G1981" s="74"/>
      <c r="H1981" s="74"/>
      <c r="I1981" s="74"/>
      <c r="J1981" s="74"/>
      <c r="K1981" s="78"/>
      <c r="L1981" s="79">
        <f t="shared" si="61"/>
        <v>0</v>
      </c>
      <c r="M1981" s="124" t="str">
        <f>IF($G1981=0,"-",VLOOKUP($G1981,Nomenclator!$B$6:$G$1000,3,0))</f>
        <v>-</v>
      </c>
      <c r="N1981" s="124" t="str">
        <f>IF($G1981=0,"-",VLOOKUP($G1981,Nomenclator!$B$6:$G$1000,4,0))</f>
        <v>-</v>
      </c>
      <c r="O1981" s="124" t="str">
        <f>IF($G1981=0,"-",VLOOKUP($G1981,Nomenclator!$B$6:$G$1000,6,0))</f>
        <v>-</v>
      </c>
      <c r="P1981" s="74"/>
      <c r="Q1981" s="74"/>
    </row>
    <row r="1982" spans="1:17" x14ac:dyDescent="0.2">
      <c r="A1982" s="73" t="str">
        <f t="shared" ref="A1982:A2045" si="62">IF(B1982=0,"-",YEAR(B1982))</f>
        <v>-</v>
      </c>
      <c r="B1982" s="75"/>
      <c r="C1982" s="74"/>
      <c r="D1982" s="74"/>
      <c r="E1982" s="74"/>
      <c r="F1982" s="74"/>
      <c r="G1982" s="74"/>
      <c r="H1982" s="74"/>
      <c r="I1982" s="74"/>
      <c r="J1982" s="74"/>
      <c r="K1982" s="78"/>
      <c r="L1982" s="79">
        <f t="shared" si="61"/>
        <v>0</v>
      </c>
      <c r="M1982" s="124" t="str">
        <f>IF($G1982=0,"-",VLOOKUP($G1982,Nomenclator!$B$6:$G$1000,3,0))</f>
        <v>-</v>
      </c>
      <c r="N1982" s="124" t="str">
        <f>IF($G1982=0,"-",VLOOKUP($G1982,Nomenclator!$B$6:$G$1000,4,0))</f>
        <v>-</v>
      </c>
      <c r="O1982" s="124" t="str">
        <f>IF($G1982=0,"-",VLOOKUP($G1982,Nomenclator!$B$6:$G$1000,6,0))</f>
        <v>-</v>
      </c>
      <c r="P1982" s="74"/>
      <c r="Q1982" s="74"/>
    </row>
    <row r="1983" spans="1:17" x14ac:dyDescent="0.2">
      <c r="A1983" s="73" t="str">
        <f t="shared" si="62"/>
        <v>-</v>
      </c>
      <c r="B1983" s="75"/>
      <c r="C1983" s="74"/>
      <c r="D1983" s="74"/>
      <c r="E1983" s="74"/>
      <c r="F1983" s="74"/>
      <c r="G1983" s="74"/>
      <c r="H1983" s="74"/>
      <c r="I1983" s="74"/>
      <c r="J1983" s="74"/>
      <c r="K1983" s="78"/>
      <c r="L1983" s="79">
        <f t="shared" si="61"/>
        <v>0</v>
      </c>
      <c r="M1983" s="124" t="str">
        <f>IF($G1983=0,"-",VLOOKUP($G1983,Nomenclator!$B$6:$G$1000,3,0))</f>
        <v>-</v>
      </c>
      <c r="N1983" s="124" t="str">
        <f>IF($G1983=0,"-",VLOOKUP($G1983,Nomenclator!$B$6:$G$1000,4,0))</f>
        <v>-</v>
      </c>
      <c r="O1983" s="124" t="str">
        <f>IF($G1983=0,"-",VLOOKUP($G1983,Nomenclator!$B$6:$G$1000,6,0))</f>
        <v>-</v>
      </c>
      <c r="P1983" s="74"/>
      <c r="Q1983" s="74"/>
    </row>
    <row r="1984" spans="1:17" x14ac:dyDescent="0.2">
      <c r="A1984" s="73" t="str">
        <f t="shared" si="62"/>
        <v>-</v>
      </c>
      <c r="B1984" s="75"/>
      <c r="C1984" s="74"/>
      <c r="D1984" s="74"/>
      <c r="E1984" s="74"/>
      <c r="F1984" s="74"/>
      <c r="G1984" s="74"/>
      <c r="H1984" s="74"/>
      <c r="I1984" s="74"/>
      <c r="J1984" s="74"/>
      <c r="K1984" s="78"/>
      <c r="L1984" s="79">
        <f t="shared" si="61"/>
        <v>0</v>
      </c>
      <c r="M1984" s="124" t="str">
        <f>IF($G1984=0,"-",VLOOKUP($G1984,Nomenclator!$B$6:$G$1000,3,0))</f>
        <v>-</v>
      </c>
      <c r="N1984" s="124" t="str">
        <f>IF($G1984=0,"-",VLOOKUP($G1984,Nomenclator!$B$6:$G$1000,4,0))</f>
        <v>-</v>
      </c>
      <c r="O1984" s="124" t="str">
        <f>IF($G1984=0,"-",VLOOKUP($G1984,Nomenclator!$B$6:$G$1000,6,0))</f>
        <v>-</v>
      </c>
      <c r="P1984" s="74"/>
      <c r="Q1984" s="74"/>
    </row>
    <row r="1985" spans="1:17" x14ac:dyDescent="0.2">
      <c r="A1985" s="73" t="str">
        <f t="shared" si="62"/>
        <v>-</v>
      </c>
      <c r="B1985" s="75"/>
      <c r="C1985" s="74"/>
      <c r="D1985" s="74"/>
      <c r="E1985" s="74"/>
      <c r="F1985" s="74"/>
      <c r="G1985" s="74"/>
      <c r="H1985" s="74"/>
      <c r="I1985" s="74"/>
      <c r="J1985" s="74"/>
      <c r="K1985" s="78"/>
      <c r="L1985" s="79">
        <f t="shared" si="61"/>
        <v>0</v>
      </c>
      <c r="M1985" s="124" t="str">
        <f>IF($G1985=0,"-",VLOOKUP($G1985,Nomenclator!$B$6:$G$1000,3,0))</f>
        <v>-</v>
      </c>
      <c r="N1985" s="124" t="str">
        <f>IF($G1985=0,"-",VLOOKUP($G1985,Nomenclator!$B$6:$G$1000,4,0))</f>
        <v>-</v>
      </c>
      <c r="O1985" s="124" t="str">
        <f>IF($G1985=0,"-",VLOOKUP($G1985,Nomenclator!$B$6:$G$1000,6,0))</f>
        <v>-</v>
      </c>
      <c r="P1985" s="74"/>
      <c r="Q1985" s="74"/>
    </row>
    <row r="1986" spans="1:17" x14ac:dyDescent="0.2">
      <c r="A1986" s="73" t="str">
        <f t="shared" si="62"/>
        <v>-</v>
      </c>
      <c r="B1986" s="75"/>
      <c r="C1986" s="74"/>
      <c r="D1986" s="74"/>
      <c r="E1986" s="74"/>
      <c r="F1986" s="74"/>
      <c r="G1986" s="74"/>
      <c r="H1986" s="74"/>
      <c r="I1986" s="74"/>
      <c r="J1986" s="74"/>
      <c r="K1986" s="78"/>
      <c r="L1986" s="79">
        <f t="shared" si="61"/>
        <v>0</v>
      </c>
      <c r="M1986" s="124" t="str">
        <f>IF($G1986=0,"-",VLOOKUP($G1986,Nomenclator!$B$6:$G$1000,3,0))</f>
        <v>-</v>
      </c>
      <c r="N1986" s="124" t="str">
        <f>IF($G1986=0,"-",VLOOKUP($G1986,Nomenclator!$B$6:$G$1000,4,0))</f>
        <v>-</v>
      </c>
      <c r="O1986" s="124" t="str">
        <f>IF($G1986=0,"-",VLOOKUP($G1986,Nomenclator!$B$6:$G$1000,6,0))</f>
        <v>-</v>
      </c>
      <c r="P1986" s="74"/>
      <c r="Q1986" s="74"/>
    </row>
    <row r="1987" spans="1:17" x14ac:dyDescent="0.2">
      <c r="A1987" s="73" t="str">
        <f t="shared" si="62"/>
        <v>-</v>
      </c>
      <c r="B1987" s="75"/>
      <c r="C1987" s="74"/>
      <c r="D1987" s="74"/>
      <c r="E1987" s="74"/>
      <c r="F1987" s="74"/>
      <c r="G1987" s="74"/>
      <c r="H1987" s="74"/>
      <c r="I1987" s="74"/>
      <c r="J1987" s="74"/>
      <c r="K1987" s="78"/>
      <c r="L1987" s="79">
        <f t="shared" si="61"/>
        <v>0</v>
      </c>
      <c r="M1987" s="124" t="str">
        <f>IF($G1987=0,"-",VLOOKUP($G1987,Nomenclator!$B$6:$G$1000,3,0))</f>
        <v>-</v>
      </c>
      <c r="N1987" s="124" t="str">
        <f>IF($G1987=0,"-",VLOOKUP($G1987,Nomenclator!$B$6:$G$1000,4,0))</f>
        <v>-</v>
      </c>
      <c r="O1987" s="124" t="str">
        <f>IF($G1987=0,"-",VLOOKUP($G1987,Nomenclator!$B$6:$G$1000,6,0))</f>
        <v>-</v>
      </c>
      <c r="P1987" s="74"/>
      <c r="Q1987" s="74"/>
    </row>
    <row r="1988" spans="1:17" x14ac:dyDescent="0.2">
      <c r="A1988" s="73" t="str">
        <f t="shared" si="62"/>
        <v>-</v>
      </c>
      <c r="B1988" s="75"/>
      <c r="C1988" s="74"/>
      <c r="D1988" s="74"/>
      <c r="E1988" s="74"/>
      <c r="F1988" s="74"/>
      <c r="G1988" s="74"/>
      <c r="H1988" s="74"/>
      <c r="I1988" s="74"/>
      <c r="J1988" s="74"/>
      <c r="K1988" s="78"/>
      <c r="L1988" s="79">
        <f t="shared" si="61"/>
        <v>0</v>
      </c>
      <c r="M1988" s="124" t="str">
        <f>IF($G1988=0,"-",VLOOKUP($G1988,Nomenclator!$B$6:$G$1000,3,0))</f>
        <v>-</v>
      </c>
      <c r="N1988" s="124" t="str">
        <f>IF($G1988=0,"-",VLOOKUP($G1988,Nomenclator!$B$6:$G$1000,4,0))</f>
        <v>-</v>
      </c>
      <c r="O1988" s="124" t="str">
        <f>IF($G1988=0,"-",VLOOKUP($G1988,Nomenclator!$B$6:$G$1000,6,0))</f>
        <v>-</v>
      </c>
      <c r="P1988" s="74"/>
      <c r="Q1988" s="74"/>
    </row>
    <row r="1989" spans="1:17" x14ac:dyDescent="0.2">
      <c r="A1989" s="73" t="str">
        <f t="shared" si="62"/>
        <v>-</v>
      </c>
      <c r="B1989" s="75"/>
      <c r="C1989" s="74"/>
      <c r="D1989" s="74"/>
      <c r="E1989" s="74"/>
      <c r="F1989" s="74"/>
      <c r="G1989" s="74"/>
      <c r="H1989" s="74"/>
      <c r="I1989" s="74"/>
      <c r="J1989" s="74"/>
      <c r="K1989" s="78"/>
      <c r="L1989" s="79">
        <f t="shared" si="61"/>
        <v>0</v>
      </c>
      <c r="M1989" s="124" t="str">
        <f>IF($G1989=0,"-",VLOOKUP($G1989,Nomenclator!$B$6:$G$1000,3,0))</f>
        <v>-</v>
      </c>
      <c r="N1989" s="124" t="str">
        <f>IF($G1989=0,"-",VLOOKUP($G1989,Nomenclator!$B$6:$G$1000,4,0))</f>
        <v>-</v>
      </c>
      <c r="O1989" s="124" t="str">
        <f>IF($G1989=0,"-",VLOOKUP($G1989,Nomenclator!$B$6:$G$1000,6,0))</f>
        <v>-</v>
      </c>
      <c r="P1989" s="74"/>
      <c r="Q1989" s="74"/>
    </row>
    <row r="1990" spans="1:17" x14ac:dyDescent="0.2">
      <c r="A1990" s="73" t="str">
        <f t="shared" si="62"/>
        <v>-</v>
      </c>
      <c r="B1990" s="75"/>
      <c r="C1990" s="74"/>
      <c r="D1990" s="74"/>
      <c r="E1990" s="74"/>
      <c r="F1990" s="74"/>
      <c r="G1990" s="74"/>
      <c r="H1990" s="74"/>
      <c r="I1990" s="74"/>
      <c r="J1990" s="74"/>
      <c r="K1990" s="78"/>
      <c r="L1990" s="79">
        <f t="shared" ref="L1990:L2053" si="63">J1990*K1990</f>
        <v>0</v>
      </c>
      <c r="M1990" s="124" t="str">
        <f>IF($G1990=0,"-",VLOOKUP($G1990,Nomenclator!$B$6:$G$1000,3,0))</f>
        <v>-</v>
      </c>
      <c r="N1990" s="124" t="str">
        <f>IF($G1990=0,"-",VLOOKUP($G1990,Nomenclator!$B$6:$G$1000,4,0))</f>
        <v>-</v>
      </c>
      <c r="O1990" s="124" t="str">
        <f>IF($G1990=0,"-",VLOOKUP($G1990,Nomenclator!$B$6:$G$1000,6,0))</f>
        <v>-</v>
      </c>
      <c r="P1990" s="74"/>
      <c r="Q1990" s="74"/>
    </row>
    <row r="1991" spans="1:17" x14ac:dyDescent="0.2">
      <c r="A1991" s="73" t="str">
        <f t="shared" si="62"/>
        <v>-</v>
      </c>
      <c r="B1991" s="75"/>
      <c r="C1991" s="74"/>
      <c r="D1991" s="74"/>
      <c r="E1991" s="74"/>
      <c r="F1991" s="74"/>
      <c r="G1991" s="74"/>
      <c r="H1991" s="74"/>
      <c r="I1991" s="74"/>
      <c r="J1991" s="74"/>
      <c r="K1991" s="78"/>
      <c r="L1991" s="79">
        <f t="shared" si="63"/>
        <v>0</v>
      </c>
      <c r="M1991" s="124" t="str">
        <f>IF($G1991=0,"-",VLOOKUP($G1991,Nomenclator!$B$6:$G$1000,3,0))</f>
        <v>-</v>
      </c>
      <c r="N1991" s="124" t="str">
        <f>IF($G1991=0,"-",VLOOKUP($G1991,Nomenclator!$B$6:$G$1000,4,0))</f>
        <v>-</v>
      </c>
      <c r="O1991" s="124" t="str">
        <f>IF($G1991=0,"-",VLOOKUP($G1991,Nomenclator!$B$6:$G$1000,6,0))</f>
        <v>-</v>
      </c>
      <c r="P1991" s="74"/>
      <c r="Q1991" s="74"/>
    </row>
    <row r="1992" spans="1:17" x14ac:dyDescent="0.2">
      <c r="A1992" s="73" t="str">
        <f t="shared" si="62"/>
        <v>-</v>
      </c>
      <c r="B1992" s="75"/>
      <c r="C1992" s="74"/>
      <c r="D1992" s="74"/>
      <c r="E1992" s="74"/>
      <c r="F1992" s="74"/>
      <c r="G1992" s="74"/>
      <c r="H1992" s="74"/>
      <c r="I1992" s="74"/>
      <c r="J1992" s="74"/>
      <c r="K1992" s="78"/>
      <c r="L1992" s="79">
        <f t="shared" si="63"/>
        <v>0</v>
      </c>
      <c r="M1992" s="124" t="str">
        <f>IF($G1992=0,"-",VLOOKUP($G1992,Nomenclator!$B$6:$G$1000,3,0))</f>
        <v>-</v>
      </c>
      <c r="N1992" s="124" t="str">
        <f>IF($G1992=0,"-",VLOOKUP($G1992,Nomenclator!$B$6:$G$1000,4,0))</f>
        <v>-</v>
      </c>
      <c r="O1992" s="124" t="str">
        <f>IF($G1992=0,"-",VLOOKUP($G1992,Nomenclator!$B$6:$G$1000,6,0))</f>
        <v>-</v>
      </c>
      <c r="P1992" s="74"/>
      <c r="Q1992" s="74"/>
    </row>
    <row r="1993" spans="1:17" x14ac:dyDescent="0.2">
      <c r="A1993" s="73" t="str">
        <f t="shared" si="62"/>
        <v>-</v>
      </c>
      <c r="B1993" s="75"/>
      <c r="C1993" s="74"/>
      <c r="D1993" s="74"/>
      <c r="E1993" s="74"/>
      <c r="F1993" s="74"/>
      <c r="G1993" s="74"/>
      <c r="H1993" s="74"/>
      <c r="I1993" s="74"/>
      <c r="J1993" s="74"/>
      <c r="K1993" s="78"/>
      <c r="L1993" s="79">
        <f t="shared" si="63"/>
        <v>0</v>
      </c>
      <c r="M1993" s="124" t="str">
        <f>IF($G1993=0,"-",VLOOKUP($G1993,Nomenclator!$B$6:$G$1000,3,0))</f>
        <v>-</v>
      </c>
      <c r="N1993" s="124" t="str">
        <f>IF($G1993=0,"-",VLOOKUP($G1993,Nomenclator!$B$6:$G$1000,4,0))</f>
        <v>-</v>
      </c>
      <c r="O1993" s="124" t="str">
        <f>IF($G1993=0,"-",VLOOKUP($G1993,Nomenclator!$B$6:$G$1000,6,0))</f>
        <v>-</v>
      </c>
      <c r="P1993" s="74"/>
      <c r="Q1993" s="74"/>
    </row>
    <row r="1994" spans="1:17" x14ac:dyDescent="0.2">
      <c r="A1994" s="73" t="str">
        <f t="shared" si="62"/>
        <v>-</v>
      </c>
      <c r="B1994" s="75"/>
      <c r="C1994" s="74"/>
      <c r="D1994" s="74"/>
      <c r="E1994" s="74"/>
      <c r="F1994" s="74"/>
      <c r="G1994" s="74"/>
      <c r="H1994" s="74"/>
      <c r="I1994" s="74"/>
      <c r="J1994" s="74"/>
      <c r="K1994" s="78"/>
      <c r="L1994" s="79">
        <f t="shared" si="63"/>
        <v>0</v>
      </c>
      <c r="M1994" s="124" t="str">
        <f>IF($G1994=0,"-",VLOOKUP($G1994,Nomenclator!$B$6:$G$1000,3,0))</f>
        <v>-</v>
      </c>
      <c r="N1994" s="124" t="str">
        <f>IF($G1994=0,"-",VLOOKUP($G1994,Nomenclator!$B$6:$G$1000,4,0))</f>
        <v>-</v>
      </c>
      <c r="O1994" s="124" t="str">
        <f>IF($G1994=0,"-",VLOOKUP($G1994,Nomenclator!$B$6:$G$1000,6,0))</f>
        <v>-</v>
      </c>
      <c r="P1994" s="74"/>
      <c r="Q1994" s="74"/>
    </row>
    <row r="1995" spans="1:17" x14ac:dyDescent="0.2">
      <c r="A1995" s="73" t="str">
        <f t="shared" si="62"/>
        <v>-</v>
      </c>
      <c r="B1995" s="75"/>
      <c r="C1995" s="74"/>
      <c r="D1995" s="74"/>
      <c r="E1995" s="74"/>
      <c r="F1995" s="74"/>
      <c r="G1995" s="74"/>
      <c r="H1995" s="74"/>
      <c r="I1995" s="74"/>
      <c r="J1995" s="74"/>
      <c r="K1995" s="78"/>
      <c r="L1995" s="79">
        <f t="shared" si="63"/>
        <v>0</v>
      </c>
      <c r="M1995" s="124" t="str">
        <f>IF($G1995=0,"-",VLOOKUP($G1995,Nomenclator!$B$6:$G$1000,3,0))</f>
        <v>-</v>
      </c>
      <c r="N1995" s="124" t="str">
        <f>IF($G1995=0,"-",VLOOKUP($G1995,Nomenclator!$B$6:$G$1000,4,0))</f>
        <v>-</v>
      </c>
      <c r="O1995" s="124" t="str">
        <f>IF($G1995=0,"-",VLOOKUP($G1995,Nomenclator!$B$6:$G$1000,6,0))</f>
        <v>-</v>
      </c>
      <c r="P1995" s="74"/>
      <c r="Q1995" s="74"/>
    </row>
    <row r="1996" spans="1:17" x14ac:dyDescent="0.2">
      <c r="A1996" s="73" t="str">
        <f t="shared" si="62"/>
        <v>-</v>
      </c>
      <c r="B1996" s="75"/>
      <c r="C1996" s="74"/>
      <c r="D1996" s="74"/>
      <c r="E1996" s="74"/>
      <c r="F1996" s="74"/>
      <c r="G1996" s="74"/>
      <c r="H1996" s="74"/>
      <c r="I1996" s="74"/>
      <c r="J1996" s="74"/>
      <c r="K1996" s="78"/>
      <c r="L1996" s="79">
        <f t="shared" si="63"/>
        <v>0</v>
      </c>
      <c r="M1996" s="124" t="str">
        <f>IF($G1996=0,"-",VLOOKUP($G1996,Nomenclator!$B$6:$G$1000,3,0))</f>
        <v>-</v>
      </c>
      <c r="N1996" s="124" t="str">
        <f>IF($G1996=0,"-",VLOOKUP($G1996,Nomenclator!$B$6:$G$1000,4,0))</f>
        <v>-</v>
      </c>
      <c r="O1996" s="124" t="str">
        <f>IF($G1996=0,"-",VLOOKUP($G1996,Nomenclator!$B$6:$G$1000,6,0))</f>
        <v>-</v>
      </c>
      <c r="P1996" s="74"/>
      <c r="Q1996" s="74"/>
    </row>
    <row r="1997" spans="1:17" x14ac:dyDescent="0.2">
      <c r="A1997" s="73" t="str">
        <f t="shared" si="62"/>
        <v>-</v>
      </c>
      <c r="B1997" s="75"/>
      <c r="C1997" s="74"/>
      <c r="D1997" s="74"/>
      <c r="E1997" s="74"/>
      <c r="F1997" s="74"/>
      <c r="G1997" s="74"/>
      <c r="H1997" s="74"/>
      <c r="I1997" s="74"/>
      <c r="J1997" s="74"/>
      <c r="K1997" s="78"/>
      <c r="L1997" s="79">
        <f t="shared" si="63"/>
        <v>0</v>
      </c>
      <c r="M1997" s="124" t="str">
        <f>IF($G1997=0,"-",VLOOKUP($G1997,Nomenclator!$B$6:$G$1000,3,0))</f>
        <v>-</v>
      </c>
      <c r="N1997" s="124" t="str">
        <f>IF($G1997=0,"-",VLOOKUP($G1997,Nomenclator!$B$6:$G$1000,4,0))</f>
        <v>-</v>
      </c>
      <c r="O1997" s="124" t="str">
        <f>IF($G1997=0,"-",VLOOKUP($G1997,Nomenclator!$B$6:$G$1000,6,0))</f>
        <v>-</v>
      </c>
      <c r="P1997" s="74"/>
      <c r="Q1997" s="74"/>
    </row>
    <row r="1998" spans="1:17" x14ac:dyDescent="0.2">
      <c r="A1998" s="73" t="str">
        <f t="shared" si="62"/>
        <v>-</v>
      </c>
      <c r="B1998" s="75"/>
      <c r="C1998" s="74"/>
      <c r="D1998" s="74"/>
      <c r="E1998" s="74"/>
      <c r="F1998" s="74"/>
      <c r="G1998" s="74"/>
      <c r="H1998" s="74"/>
      <c r="I1998" s="74"/>
      <c r="J1998" s="74"/>
      <c r="K1998" s="78"/>
      <c r="L1998" s="79">
        <f t="shared" si="63"/>
        <v>0</v>
      </c>
      <c r="M1998" s="124" t="str">
        <f>IF($G1998=0,"-",VLOOKUP($G1998,Nomenclator!$B$6:$G$1000,3,0))</f>
        <v>-</v>
      </c>
      <c r="N1998" s="124" t="str">
        <f>IF($G1998=0,"-",VLOOKUP($G1998,Nomenclator!$B$6:$G$1000,4,0))</f>
        <v>-</v>
      </c>
      <c r="O1998" s="124" t="str">
        <f>IF($G1998=0,"-",VLOOKUP($G1998,Nomenclator!$B$6:$G$1000,6,0))</f>
        <v>-</v>
      </c>
      <c r="P1998" s="74"/>
      <c r="Q1998" s="74"/>
    </row>
    <row r="1999" spans="1:17" x14ac:dyDescent="0.2">
      <c r="A1999" s="73" t="str">
        <f t="shared" si="62"/>
        <v>-</v>
      </c>
      <c r="B1999" s="75"/>
      <c r="C1999" s="74"/>
      <c r="D1999" s="74"/>
      <c r="E1999" s="74"/>
      <c r="F1999" s="74"/>
      <c r="G1999" s="74"/>
      <c r="H1999" s="74"/>
      <c r="I1999" s="74"/>
      <c r="J1999" s="74"/>
      <c r="K1999" s="78"/>
      <c r="L1999" s="79">
        <f t="shared" si="63"/>
        <v>0</v>
      </c>
      <c r="M1999" s="124" t="str">
        <f>IF($G1999=0,"-",VLOOKUP($G1999,Nomenclator!$B$6:$G$1000,3,0))</f>
        <v>-</v>
      </c>
      <c r="N1999" s="124" t="str">
        <f>IF($G1999=0,"-",VLOOKUP($G1999,Nomenclator!$B$6:$G$1000,4,0))</f>
        <v>-</v>
      </c>
      <c r="O1999" s="124" t="str">
        <f>IF($G1999=0,"-",VLOOKUP($G1999,Nomenclator!$B$6:$G$1000,6,0))</f>
        <v>-</v>
      </c>
      <c r="P1999" s="74"/>
      <c r="Q1999" s="74"/>
    </row>
    <row r="2000" spans="1:17" x14ac:dyDescent="0.2">
      <c r="A2000" s="73" t="str">
        <f t="shared" si="62"/>
        <v>-</v>
      </c>
      <c r="B2000" s="75"/>
      <c r="C2000" s="74"/>
      <c r="D2000" s="74"/>
      <c r="E2000" s="74"/>
      <c r="F2000" s="74"/>
      <c r="G2000" s="74"/>
      <c r="H2000" s="74"/>
      <c r="I2000" s="74"/>
      <c r="J2000" s="74"/>
      <c r="K2000" s="78"/>
      <c r="L2000" s="79">
        <f t="shared" si="63"/>
        <v>0</v>
      </c>
      <c r="M2000" s="124" t="str">
        <f>IF($G2000=0,"-",VLOOKUP($G2000,Nomenclator!$B$6:$G$1000,3,0))</f>
        <v>-</v>
      </c>
      <c r="N2000" s="124" t="str">
        <f>IF($G2000=0,"-",VLOOKUP($G2000,Nomenclator!$B$6:$G$1000,4,0))</f>
        <v>-</v>
      </c>
      <c r="O2000" s="124" t="str">
        <f>IF($G2000=0,"-",VLOOKUP($G2000,Nomenclator!$B$6:$G$1000,6,0))</f>
        <v>-</v>
      </c>
      <c r="P2000" s="74"/>
      <c r="Q2000" s="74"/>
    </row>
    <row r="2001" spans="1:17" x14ac:dyDescent="0.2">
      <c r="A2001" s="73" t="str">
        <f t="shared" si="62"/>
        <v>-</v>
      </c>
      <c r="B2001" s="75"/>
      <c r="C2001" s="74"/>
      <c r="D2001" s="74"/>
      <c r="E2001" s="74"/>
      <c r="F2001" s="74"/>
      <c r="G2001" s="74"/>
      <c r="H2001" s="74"/>
      <c r="I2001" s="74"/>
      <c r="J2001" s="74"/>
      <c r="K2001" s="78"/>
      <c r="L2001" s="79">
        <f t="shared" si="63"/>
        <v>0</v>
      </c>
      <c r="M2001" s="124" t="str">
        <f>IF($G2001=0,"-",VLOOKUP($G2001,Nomenclator!$B$6:$G$1000,3,0))</f>
        <v>-</v>
      </c>
      <c r="N2001" s="124" t="str">
        <f>IF($G2001=0,"-",VLOOKUP($G2001,Nomenclator!$B$6:$G$1000,4,0))</f>
        <v>-</v>
      </c>
      <c r="O2001" s="124" t="str">
        <f>IF($G2001=0,"-",VLOOKUP($G2001,Nomenclator!$B$6:$G$1000,6,0))</f>
        <v>-</v>
      </c>
      <c r="P2001" s="74"/>
      <c r="Q2001" s="74"/>
    </row>
    <row r="2002" spans="1:17" x14ac:dyDescent="0.2">
      <c r="A2002" s="73" t="str">
        <f t="shared" si="62"/>
        <v>-</v>
      </c>
      <c r="B2002" s="75"/>
      <c r="C2002" s="74"/>
      <c r="D2002" s="74"/>
      <c r="E2002" s="74"/>
      <c r="F2002" s="74"/>
      <c r="G2002" s="74"/>
      <c r="H2002" s="74"/>
      <c r="I2002" s="74"/>
      <c r="J2002" s="74"/>
      <c r="K2002" s="78"/>
      <c r="L2002" s="79">
        <f t="shared" si="63"/>
        <v>0</v>
      </c>
      <c r="M2002" s="124" t="str">
        <f>IF($G2002=0,"-",VLOOKUP($G2002,Nomenclator!$B$6:$G$1000,3,0))</f>
        <v>-</v>
      </c>
      <c r="N2002" s="124" t="str">
        <f>IF($G2002=0,"-",VLOOKUP($G2002,Nomenclator!$B$6:$G$1000,4,0))</f>
        <v>-</v>
      </c>
      <c r="O2002" s="124" t="str">
        <f>IF($G2002=0,"-",VLOOKUP($G2002,Nomenclator!$B$6:$G$1000,6,0))</f>
        <v>-</v>
      </c>
      <c r="P2002" s="74"/>
      <c r="Q2002" s="74"/>
    </row>
    <row r="2003" spans="1:17" x14ac:dyDescent="0.2">
      <c r="A2003" s="73" t="str">
        <f t="shared" si="62"/>
        <v>-</v>
      </c>
      <c r="B2003" s="75"/>
      <c r="C2003" s="74"/>
      <c r="D2003" s="74"/>
      <c r="E2003" s="74"/>
      <c r="F2003" s="74"/>
      <c r="G2003" s="74"/>
      <c r="H2003" s="74"/>
      <c r="I2003" s="74"/>
      <c r="J2003" s="74"/>
      <c r="K2003" s="78"/>
      <c r="L2003" s="79">
        <f t="shared" si="63"/>
        <v>0</v>
      </c>
      <c r="M2003" s="124" t="str">
        <f>IF($G2003=0,"-",VLOOKUP($G2003,Nomenclator!$B$6:$G$1000,3,0))</f>
        <v>-</v>
      </c>
      <c r="N2003" s="124" t="str">
        <f>IF($G2003=0,"-",VLOOKUP($G2003,Nomenclator!$B$6:$G$1000,4,0))</f>
        <v>-</v>
      </c>
      <c r="O2003" s="124" t="str">
        <f>IF($G2003=0,"-",VLOOKUP($G2003,Nomenclator!$B$6:$G$1000,6,0))</f>
        <v>-</v>
      </c>
      <c r="P2003" s="74"/>
      <c r="Q2003" s="74"/>
    </row>
    <row r="2004" spans="1:17" x14ac:dyDescent="0.2">
      <c r="A2004" s="73" t="str">
        <f t="shared" si="62"/>
        <v>-</v>
      </c>
      <c r="B2004" s="75"/>
      <c r="C2004" s="74"/>
      <c r="D2004" s="74"/>
      <c r="E2004" s="74"/>
      <c r="F2004" s="74"/>
      <c r="G2004" s="74"/>
      <c r="H2004" s="74"/>
      <c r="I2004" s="74"/>
      <c r="J2004" s="74"/>
      <c r="K2004" s="78"/>
      <c r="L2004" s="79">
        <f t="shared" si="63"/>
        <v>0</v>
      </c>
      <c r="M2004" s="124" t="str">
        <f>IF($G2004=0,"-",VLOOKUP($G2004,Nomenclator!$B$6:$G$1000,3,0))</f>
        <v>-</v>
      </c>
      <c r="N2004" s="124" t="str">
        <f>IF($G2004=0,"-",VLOOKUP($G2004,Nomenclator!$B$6:$G$1000,4,0))</f>
        <v>-</v>
      </c>
      <c r="O2004" s="124" t="str">
        <f>IF($G2004=0,"-",VLOOKUP($G2004,Nomenclator!$B$6:$G$1000,6,0))</f>
        <v>-</v>
      </c>
      <c r="P2004" s="74"/>
      <c r="Q2004" s="74"/>
    </row>
    <row r="2005" spans="1:17" x14ac:dyDescent="0.2">
      <c r="A2005" s="73" t="str">
        <f t="shared" si="62"/>
        <v>-</v>
      </c>
      <c r="B2005" s="75"/>
      <c r="C2005" s="74"/>
      <c r="D2005" s="74"/>
      <c r="E2005" s="74"/>
      <c r="F2005" s="74"/>
      <c r="G2005" s="74"/>
      <c r="H2005" s="74"/>
      <c r="I2005" s="74"/>
      <c r="J2005" s="74"/>
      <c r="K2005" s="78"/>
      <c r="L2005" s="79">
        <f t="shared" si="63"/>
        <v>0</v>
      </c>
      <c r="M2005" s="124" t="str">
        <f>IF($G2005=0,"-",VLOOKUP($G2005,Nomenclator!$B$6:$G$1000,3,0))</f>
        <v>-</v>
      </c>
      <c r="N2005" s="124" t="str">
        <f>IF($G2005=0,"-",VLOOKUP($G2005,Nomenclator!$B$6:$G$1000,4,0))</f>
        <v>-</v>
      </c>
      <c r="O2005" s="124" t="str">
        <f>IF($G2005=0,"-",VLOOKUP($G2005,Nomenclator!$B$6:$G$1000,6,0))</f>
        <v>-</v>
      </c>
      <c r="P2005" s="74"/>
      <c r="Q2005" s="74"/>
    </row>
    <row r="2006" spans="1:17" x14ac:dyDescent="0.2">
      <c r="A2006" s="73" t="str">
        <f t="shared" si="62"/>
        <v>-</v>
      </c>
      <c r="B2006" s="75"/>
      <c r="C2006" s="74"/>
      <c r="D2006" s="74"/>
      <c r="E2006" s="74"/>
      <c r="F2006" s="74"/>
      <c r="G2006" s="74"/>
      <c r="H2006" s="74"/>
      <c r="I2006" s="74"/>
      <c r="J2006" s="74"/>
      <c r="K2006" s="78"/>
      <c r="L2006" s="79">
        <f t="shared" si="63"/>
        <v>0</v>
      </c>
      <c r="M2006" s="124" t="str">
        <f>IF($G2006=0,"-",VLOOKUP($G2006,Nomenclator!$B$6:$G$1000,3,0))</f>
        <v>-</v>
      </c>
      <c r="N2006" s="124" t="str">
        <f>IF($G2006=0,"-",VLOOKUP($G2006,Nomenclator!$B$6:$G$1000,4,0))</f>
        <v>-</v>
      </c>
      <c r="O2006" s="124" t="str">
        <f>IF($G2006=0,"-",VLOOKUP($G2006,Nomenclator!$B$6:$G$1000,6,0))</f>
        <v>-</v>
      </c>
      <c r="P2006" s="74"/>
      <c r="Q2006" s="74"/>
    </row>
    <row r="2007" spans="1:17" x14ac:dyDescent="0.2">
      <c r="A2007" s="73" t="str">
        <f t="shared" si="62"/>
        <v>-</v>
      </c>
      <c r="B2007" s="75"/>
      <c r="C2007" s="74"/>
      <c r="D2007" s="74"/>
      <c r="E2007" s="74"/>
      <c r="F2007" s="74"/>
      <c r="G2007" s="74"/>
      <c r="H2007" s="74"/>
      <c r="I2007" s="74"/>
      <c r="J2007" s="74"/>
      <c r="K2007" s="78"/>
      <c r="L2007" s="79">
        <f t="shared" si="63"/>
        <v>0</v>
      </c>
      <c r="M2007" s="124" t="str">
        <f>IF($G2007=0,"-",VLOOKUP($G2007,Nomenclator!$B$6:$G$1000,3,0))</f>
        <v>-</v>
      </c>
      <c r="N2007" s="124" t="str">
        <f>IF($G2007=0,"-",VLOOKUP($G2007,Nomenclator!$B$6:$G$1000,4,0))</f>
        <v>-</v>
      </c>
      <c r="O2007" s="124" t="str">
        <f>IF($G2007=0,"-",VLOOKUP($G2007,Nomenclator!$B$6:$G$1000,6,0))</f>
        <v>-</v>
      </c>
      <c r="P2007" s="74"/>
      <c r="Q2007" s="74"/>
    </row>
    <row r="2008" spans="1:17" x14ac:dyDescent="0.2">
      <c r="A2008" s="73" t="str">
        <f t="shared" si="62"/>
        <v>-</v>
      </c>
      <c r="B2008" s="75"/>
      <c r="C2008" s="74"/>
      <c r="D2008" s="74"/>
      <c r="E2008" s="74"/>
      <c r="F2008" s="74"/>
      <c r="G2008" s="74"/>
      <c r="H2008" s="74"/>
      <c r="I2008" s="74"/>
      <c r="J2008" s="74"/>
      <c r="K2008" s="78"/>
      <c r="L2008" s="79">
        <f t="shared" si="63"/>
        <v>0</v>
      </c>
      <c r="M2008" s="124" t="str">
        <f>IF($G2008=0,"-",VLOOKUP($G2008,Nomenclator!$B$6:$G$1000,3,0))</f>
        <v>-</v>
      </c>
      <c r="N2008" s="124" t="str">
        <f>IF($G2008=0,"-",VLOOKUP($G2008,Nomenclator!$B$6:$G$1000,4,0))</f>
        <v>-</v>
      </c>
      <c r="O2008" s="124" t="str">
        <f>IF($G2008=0,"-",VLOOKUP($G2008,Nomenclator!$B$6:$G$1000,6,0))</f>
        <v>-</v>
      </c>
      <c r="P2008" s="74"/>
      <c r="Q2008" s="74"/>
    </row>
    <row r="2009" spans="1:17" x14ac:dyDescent="0.2">
      <c r="A2009" s="73" t="str">
        <f t="shared" si="62"/>
        <v>-</v>
      </c>
      <c r="B2009" s="75"/>
      <c r="C2009" s="74"/>
      <c r="D2009" s="74"/>
      <c r="E2009" s="74"/>
      <c r="F2009" s="74"/>
      <c r="G2009" s="74"/>
      <c r="H2009" s="74"/>
      <c r="I2009" s="74"/>
      <c r="J2009" s="74"/>
      <c r="K2009" s="78"/>
      <c r="L2009" s="79">
        <f t="shared" si="63"/>
        <v>0</v>
      </c>
      <c r="M2009" s="124" t="str">
        <f>IF($G2009=0,"-",VLOOKUP($G2009,Nomenclator!$B$6:$G$1000,3,0))</f>
        <v>-</v>
      </c>
      <c r="N2009" s="124" t="str">
        <f>IF($G2009=0,"-",VLOOKUP($G2009,Nomenclator!$B$6:$G$1000,4,0))</f>
        <v>-</v>
      </c>
      <c r="O2009" s="124" t="str">
        <f>IF($G2009=0,"-",VLOOKUP($G2009,Nomenclator!$B$6:$G$1000,6,0))</f>
        <v>-</v>
      </c>
      <c r="P2009" s="74"/>
      <c r="Q2009" s="74"/>
    </row>
    <row r="2010" spans="1:17" x14ac:dyDescent="0.2">
      <c r="A2010" s="73" t="str">
        <f t="shared" si="62"/>
        <v>-</v>
      </c>
      <c r="B2010" s="75"/>
      <c r="C2010" s="74"/>
      <c r="D2010" s="74"/>
      <c r="E2010" s="74"/>
      <c r="F2010" s="74"/>
      <c r="G2010" s="74"/>
      <c r="H2010" s="74"/>
      <c r="I2010" s="74"/>
      <c r="J2010" s="74"/>
      <c r="K2010" s="78"/>
      <c r="L2010" s="79">
        <f t="shared" si="63"/>
        <v>0</v>
      </c>
      <c r="M2010" s="124" t="str">
        <f>IF($G2010=0,"-",VLOOKUP($G2010,Nomenclator!$B$6:$G$1000,3,0))</f>
        <v>-</v>
      </c>
      <c r="N2010" s="124" t="str">
        <f>IF($G2010=0,"-",VLOOKUP($G2010,Nomenclator!$B$6:$G$1000,4,0))</f>
        <v>-</v>
      </c>
      <c r="O2010" s="124" t="str">
        <f>IF($G2010=0,"-",VLOOKUP($G2010,Nomenclator!$B$6:$G$1000,6,0))</f>
        <v>-</v>
      </c>
      <c r="P2010" s="74"/>
      <c r="Q2010" s="74"/>
    </row>
    <row r="2011" spans="1:17" x14ac:dyDescent="0.2">
      <c r="A2011" s="73" t="str">
        <f t="shared" si="62"/>
        <v>-</v>
      </c>
      <c r="B2011" s="75"/>
      <c r="C2011" s="74"/>
      <c r="D2011" s="74"/>
      <c r="E2011" s="74"/>
      <c r="F2011" s="74"/>
      <c r="G2011" s="74"/>
      <c r="H2011" s="74"/>
      <c r="I2011" s="74"/>
      <c r="J2011" s="74"/>
      <c r="K2011" s="78"/>
      <c r="L2011" s="79">
        <f t="shared" si="63"/>
        <v>0</v>
      </c>
      <c r="M2011" s="124" t="str">
        <f>IF($G2011=0,"-",VLOOKUP($G2011,Nomenclator!$B$6:$G$1000,3,0))</f>
        <v>-</v>
      </c>
      <c r="N2011" s="124" t="str">
        <f>IF($G2011=0,"-",VLOOKUP($G2011,Nomenclator!$B$6:$G$1000,4,0))</f>
        <v>-</v>
      </c>
      <c r="O2011" s="124" t="str">
        <f>IF($G2011=0,"-",VLOOKUP($G2011,Nomenclator!$B$6:$G$1000,6,0))</f>
        <v>-</v>
      </c>
      <c r="P2011" s="74"/>
      <c r="Q2011" s="74"/>
    </row>
    <row r="2012" spans="1:17" x14ac:dyDescent="0.2">
      <c r="A2012" s="73" t="str">
        <f t="shared" si="62"/>
        <v>-</v>
      </c>
      <c r="B2012" s="75"/>
      <c r="C2012" s="74"/>
      <c r="D2012" s="74"/>
      <c r="E2012" s="74"/>
      <c r="F2012" s="74"/>
      <c r="G2012" s="74"/>
      <c r="H2012" s="74"/>
      <c r="I2012" s="74"/>
      <c r="J2012" s="74"/>
      <c r="K2012" s="78"/>
      <c r="L2012" s="79">
        <f t="shared" si="63"/>
        <v>0</v>
      </c>
      <c r="M2012" s="124" t="str">
        <f>IF($G2012=0,"-",VLOOKUP($G2012,Nomenclator!$B$6:$G$1000,3,0))</f>
        <v>-</v>
      </c>
      <c r="N2012" s="124" t="str">
        <f>IF($G2012=0,"-",VLOOKUP($G2012,Nomenclator!$B$6:$G$1000,4,0))</f>
        <v>-</v>
      </c>
      <c r="O2012" s="124" t="str">
        <f>IF($G2012=0,"-",VLOOKUP($G2012,Nomenclator!$B$6:$G$1000,6,0))</f>
        <v>-</v>
      </c>
      <c r="P2012" s="74"/>
      <c r="Q2012" s="74"/>
    </row>
    <row r="2013" spans="1:17" x14ac:dyDescent="0.2">
      <c r="A2013" s="73" t="str">
        <f t="shared" si="62"/>
        <v>-</v>
      </c>
      <c r="B2013" s="75"/>
      <c r="C2013" s="74"/>
      <c r="D2013" s="74"/>
      <c r="E2013" s="74"/>
      <c r="F2013" s="74"/>
      <c r="G2013" s="74"/>
      <c r="H2013" s="74"/>
      <c r="I2013" s="74"/>
      <c r="J2013" s="74"/>
      <c r="K2013" s="78"/>
      <c r="L2013" s="79">
        <f t="shared" si="63"/>
        <v>0</v>
      </c>
      <c r="M2013" s="124" t="str">
        <f>IF($G2013=0,"-",VLOOKUP($G2013,Nomenclator!$B$6:$G$1000,3,0))</f>
        <v>-</v>
      </c>
      <c r="N2013" s="124" t="str">
        <f>IF($G2013=0,"-",VLOOKUP($G2013,Nomenclator!$B$6:$G$1000,4,0))</f>
        <v>-</v>
      </c>
      <c r="O2013" s="124" t="str">
        <f>IF($G2013=0,"-",VLOOKUP($G2013,Nomenclator!$B$6:$G$1000,6,0))</f>
        <v>-</v>
      </c>
      <c r="P2013" s="74"/>
      <c r="Q2013" s="74"/>
    </row>
    <row r="2014" spans="1:17" x14ac:dyDescent="0.2">
      <c r="A2014" s="73" t="str">
        <f t="shared" si="62"/>
        <v>-</v>
      </c>
      <c r="B2014" s="75"/>
      <c r="C2014" s="74"/>
      <c r="D2014" s="74"/>
      <c r="E2014" s="74"/>
      <c r="F2014" s="74"/>
      <c r="G2014" s="74"/>
      <c r="H2014" s="74"/>
      <c r="I2014" s="74"/>
      <c r="J2014" s="74"/>
      <c r="K2014" s="78"/>
      <c r="L2014" s="79">
        <f t="shared" si="63"/>
        <v>0</v>
      </c>
      <c r="M2014" s="124" t="str">
        <f>IF($G2014=0,"-",VLOOKUP($G2014,Nomenclator!$B$6:$G$1000,3,0))</f>
        <v>-</v>
      </c>
      <c r="N2014" s="124" t="str">
        <f>IF($G2014=0,"-",VLOOKUP($G2014,Nomenclator!$B$6:$G$1000,4,0))</f>
        <v>-</v>
      </c>
      <c r="O2014" s="124" t="str">
        <f>IF($G2014=0,"-",VLOOKUP($G2014,Nomenclator!$B$6:$G$1000,6,0))</f>
        <v>-</v>
      </c>
      <c r="P2014" s="74"/>
      <c r="Q2014" s="74"/>
    </row>
    <row r="2015" spans="1:17" x14ac:dyDescent="0.2">
      <c r="A2015" s="73" t="str">
        <f t="shared" si="62"/>
        <v>-</v>
      </c>
      <c r="B2015" s="75"/>
      <c r="C2015" s="74"/>
      <c r="D2015" s="74"/>
      <c r="E2015" s="74"/>
      <c r="F2015" s="74"/>
      <c r="G2015" s="74"/>
      <c r="H2015" s="74"/>
      <c r="I2015" s="74"/>
      <c r="J2015" s="74"/>
      <c r="K2015" s="78"/>
      <c r="L2015" s="79">
        <f t="shared" si="63"/>
        <v>0</v>
      </c>
      <c r="M2015" s="124" t="str">
        <f>IF($G2015=0,"-",VLOOKUP($G2015,Nomenclator!$B$6:$G$1000,3,0))</f>
        <v>-</v>
      </c>
      <c r="N2015" s="124" t="str">
        <f>IF($G2015=0,"-",VLOOKUP($G2015,Nomenclator!$B$6:$G$1000,4,0))</f>
        <v>-</v>
      </c>
      <c r="O2015" s="124" t="str">
        <f>IF($G2015=0,"-",VLOOKUP($G2015,Nomenclator!$B$6:$G$1000,6,0))</f>
        <v>-</v>
      </c>
      <c r="P2015" s="74"/>
      <c r="Q2015" s="74"/>
    </row>
    <row r="2016" spans="1:17" x14ac:dyDescent="0.2">
      <c r="A2016" s="73" t="str">
        <f t="shared" si="62"/>
        <v>-</v>
      </c>
      <c r="B2016" s="75"/>
      <c r="C2016" s="74"/>
      <c r="D2016" s="74"/>
      <c r="E2016" s="74"/>
      <c r="F2016" s="74"/>
      <c r="G2016" s="74"/>
      <c r="H2016" s="74"/>
      <c r="I2016" s="74"/>
      <c r="J2016" s="74"/>
      <c r="K2016" s="78"/>
      <c r="L2016" s="79">
        <f t="shared" si="63"/>
        <v>0</v>
      </c>
      <c r="M2016" s="124" t="str">
        <f>IF($G2016=0,"-",VLOOKUP($G2016,Nomenclator!$B$6:$G$1000,3,0))</f>
        <v>-</v>
      </c>
      <c r="N2016" s="124" t="str">
        <f>IF($G2016=0,"-",VLOOKUP($G2016,Nomenclator!$B$6:$G$1000,4,0))</f>
        <v>-</v>
      </c>
      <c r="O2016" s="124" t="str">
        <f>IF($G2016=0,"-",VLOOKUP($G2016,Nomenclator!$B$6:$G$1000,6,0))</f>
        <v>-</v>
      </c>
      <c r="P2016" s="74"/>
      <c r="Q2016" s="74"/>
    </row>
    <row r="2017" spans="1:17" x14ac:dyDescent="0.2">
      <c r="A2017" s="73" t="str">
        <f t="shared" si="62"/>
        <v>-</v>
      </c>
      <c r="B2017" s="75"/>
      <c r="C2017" s="74"/>
      <c r="D2017" s="74"/>
      <c r="E2017" s="74"/>
      <c r="F2017" s="74"/>
      <c r="G2017" s="74"/>
      <c r="H2017" s="74"/>
      <c r="I2017" s="74"/>
      <c r="J2017" s="74"/>
      <c r="K2017" s="78"/>
      <c r="L2017" s="79">
        <f t="shared" si="63"/>
        <v>0</v>
      </c>
      <c r="M2017" s="124" t="str">
        <f>IF($G2017=0,"-",VLOOKUP($G2017,Nomenclator!$B$6:$G$1000,3,0))</f>
        <v>-</v>
      </c>
      <c r="N2017" s="124" t="str">
        <f>IF($G2017=0,"-",VLOOKUP($G2017,Nomenclator!$B$6:$G$1000,4,0))</f>
        <v>-</v>
      </c>
      <c r="O2017" s="124" t="str">
        <f>IF($G2017=0,"-",VLOOKUP($G2017,Nomenclator!$B$6:$G$1000,6,0))</f>
        <v>-</v>
      </c>
      <c r="P2017" s="74"/>
      <c r="Q2017" s="74"/>
    </row>
    <row r="2018" spans="1:17" x14ac:dyDescent="0.2">
      <c r="A2018" s="73" t="str">
        <f t="shared" si="62"/>
        <v>-</v>
      </c>
      <c r="B2018" s="75"/>
      <c r="C2018" s="74"/>
      <c r="D2018" s="74"/>
      <c r="E2018" s="74"/>
      <c r="F2018" s="74"/>
      <c r="G2018" s="74"/>
      <c r="H2018" s="74"/>
      <c r="I2018" s="74"/>
      <c r="J2018" s="74"/>
      <c r="K2018" s="78"/>
      <c r="L2018" s="79">
        <f t="shared" si="63"/>
        <v>0</v>
      </c>
      <c r="M2018" s="124" t="str">
        <f>IF($G2018=0,"-",VLOOKUP($G2018,Nomenclator!$B$6:$G$1000,3,0))</f>
        <v>-</v>
      </c>
      <c r="N2018" s="124" t="str">
        <f>IF($G2018=0,"-",VLOOKUP($G2018,Nomenclator!$B$6:$G$1000,4,0))</f>
        <v>-</v>
      </c>
      <c r="O2018" s="124" t="str">
        <f>IF($G2018=0,"-",VLOOKUP($G2018,Nomenclator!$B$6:$G$1000,6,0))</f>
        <v>-</v>
      </c>
      <c r="P2018" s="74"/>
      <c r="Q2018" s="74"/>
    </row>
    <row r="2019" spans="1:17" x14ac:dyDescent="0.2">
      <c r="A2019" s="73" t="str">
        <f t="shared" si="62"/>
        <v>-</v>
      </c>
      <c r="B2019" s="75"/>
      <c r="C2019" s="74"/>
      <c r="D2019" s="74"/>
      <c r="E2019" s="74"/>
      <c r="F2019" s="74"/>
      <c r="G2019" s="74"/>
      <c r="H2019" s="74"/>
      <c r="I2019" s="74"/>
      <c r="J2019" s="74"/>
      <c r="K2019" s="78"/>
      <c r="L2019" s="79">
        <f t="shared" si="63"/>
        <v>0</v>
      </c>
      <c r="M2019" s="124" t="str">
        <f>IF($G2019=0,"-",VLOOKUP($G2019,Nomenclator!$B$6:$G$1000,3,0))</f>
        <v>-</v>
      </c>
      <c r="N2019" s="124" t="str">
        <f>IF($G2019=0,"-",VLOOKUP($G2019,Nomenclator!$B$6:$G$1000,4,0))</f>
        <v>-</v>
      </c>
      <c r="O2019" s="124" t="str">
        <f>IF($G2019=0,"-",VLOOKUP($G2019,Nomenclator!$B$6:$G$1000,6,0))</f>
        <v>-</v>
      </c>
      <c r="P2019" s="74"/>
      <c r="Q2019" s="74"/>
    </row>
    <row r="2020" spans="1:17" x14ac:dyDescent="0.2">
      <c r="A2020" s="73" t="str">
        <f t="shared" si="62"/>
        <v>-</v>
      </c>
      <c r="B2020" s="75"/>
      <c r="C2020" s="74"/>
      <c r="D2020" s="74"/>
      <c r="E2020" s="74"/>
      <c r="F2020" s="74"/>
      <c r="G2020" s="74"/>
      <c r="H2020" s="74"/>
      <c r="I2020" s="74"/>
      <c r="J2020" s="74"/>
      <c r="K2020" s="78"/>
      <c r="L2020" s="79">
        <f t="shared" si="63"/>
        <v>0</v>
      </c>
      <c r="M2020" s="124" t="str">
        <f>IF($G2020=0,"-",VLOOKUP($G2020,Nomenclator!$B$6:$G$1000,3,0))</f>
        <v>-</v>
      </c>
      <c r="N2020" s="124" t="str">
        <f>IF($G2020=0,"-",VLOOKUP($G2020,Nomenclator!$B$6:$G$1000,4,0))</f>
        <v>-</v>
      </c>
      <c r="O2020" s="124" t="str">
        <f>IF($G2020=0,"-",VLOOKUP($G2020,Nomenclator!$B$6:$G$1000,6,0))</f>
        <v>-</v>
      </c>
      <c r="P2020" s="74"/>
      <c r="Q2020" s="74"/>
    </row>
    <row r="2021" spans="1:17" x14ac:dyDescent="0.2">
      <c r="A2021" s="73" t="str">
        <f t="shared" si="62"/>
        <v>-</v>
      </c>
      <c r="B2021" s="75"/>
      <c r="C2021" s="74"/>
      <c r="D2021" s="74"/>
      <c r="E2021" s="74"/>
      <c r="F2021" s="74"/>
      <c r="G2021" s="74"/>
      <c r="H2021" s="74"/>
      <c r="I2021" s="74"/>
      <c r="J2021" s="74"/>
      <c r="K2021" s="78"/>
      <c r="L2021" s="79">
        <f t="shared" si="63"/>
        <v>0</v>
      </c>
      <c r="M2021" s="124" t="str">
        <f>IF($G2021=0,"-",VLOOKUP($G2021,Nomenclator!$B$6:$G$1000,3,0))</f>
        <v>-</v>
      </c>
      <c r="N2021" s="124" t="str">
        <f>IF($G2021=0,"-",VLOOKUP($G2021,Nomenclator!$B$6:$G$1000,4,0))</f>
        <v>-</v>
      </c>
      <c r="O2021" s="124" t="str">
        <f>IF($G2021=0,"-",VLOOKUP($G2021,Nomenclator!$B$6:$G$1000,6,0))</f>
        <v>-</v>
      </c>
      <c r="P2021" s="74"/>
      <c r="Q2021" s="74"/>
    </row>
    <row r="2022" spans="1:17" x14ac:dyDescent="0.2">
      <c r="A2022" s="73" t="str">
        <f t="shared" si="62"/>
        <v>-</v>
      </c>
      <c r="B2022" s="75"/>
      <c r="C2022" s="74"/>
      <c r="D2022" s="74"/>
      <c r="E2022" s="74"/>
      <c r="F2022" s="74"/>
      <c r="G2022" s="74"/>
      <c r="H2022" s="74"/>
      <c r="I2022" s="74"/>
      <c r="J2022" s="74"/>
      <c r="K2022" s="78"/>
      <c r="L2022" s="79">
        <f t="shared" si="63"/>
        <v>0</v>
      </c>
      <c r="M2022" s="124" t="str">
        <f>IF($G2022=0,"-",VLOOKUP($G2022,Nomenclator!$B$6:$G$1000,3,0))</f>
        <v>-</v>
      </c>
      <c r="N2022" s="124" t="str">
        <f>IF($G2022=0,"-",VLOOKUP($G2022,Nomenclator!$B$6:$G$1000,4,0))</f>
        <v>-</v>
      </c>
      <c r="O2022" s="124" t="str">
        <f>IF($G2022=0,"-",VLOOKUP($G2022,Nomenclator!$B$6:$G$1000,6,0))</f>
        <v>-</v>
      </c>
      <c r="P2022" s="74"/>
      <c r="Q2022" s="74"/>
    </row>
    <row r="2023" spans="1:17" x14ac:dyDescent="0.2">
      <c r="A2023" s="73" t="str">
        <f t="shared" si="62"/>
        <v>-</v>
      </c>
      <c r="B2023" s="75"/>
      <c r="C2023" s="74"/>
      <c r="D2023" s="74"/>
      <c r="E2023" s="74"/>
      <c r="F2023" s="74"/>
      <c r="G2023" s="74"/>
      <c r="H2023" s="74"/>
      <c r="I2023" s="74"/>
      <c r="J2023" s="74"/>
      <c r="K2023" s="78"/>
      <c r="L2023" s="79">
        <f t="shared" si="63"/>
        <v>0</v>
      </c>
      <c r="M2023" s="124" t="str">
        <f>IF($G2023=0,"-",VLOOKUP($G2023,Nomenclator!$B$6:$G$1000,3,0))</f>
        <v>-</v>
      </c>
      <c r="N2023" s="124" t="str">
        <f>IF($G2023=0,"-",VLOOKUP($G2023,Nomenclator!$B$6:$G$1000,4,0))</f>
        <v>-</v>
      </c>
      <c r="O2023" s="124" t="str">
        <f>IF($G2023=0,"-",VLOOKUP($G2023,Nomenclator!$B$6:$G$1000,6,0))</f>
        <v>-</v>
      </c>
      <c r="P2023" s="74"/>
      <c r="Q2023" s="74"/>
    </row>
    <row r="2024" spans="1:17" x14ac:dyDescent="0.2">
      <c r="A2024" s="73" t="str">
        <f t="shared" si="62"/>
        <v>-</v>
      </c>
      <c r="B2024" s="75"/>
      <c r="C2024" s="74"/>
      <c r="D2024" s="74"/>
      <c r="E2024" s="74"/>
      <c r="F2024" s="74"/>
      <c r="G2024" s="74"/>
      <c r="H2024" s="74"/>
      <c r="I2024" s="74"/>
      <c r="J2024" s="74"/>
      <c r="K2024" s="78"/>
      <c r="L2024" s="79">
        <f t="shared" si="63"/>
        <v>0</v>
      </c>
      <c r="M2024" s="124" t="str">
        <f>IF($G2024=0,"-",VLOOKUP($G2024,Nomenclator!$B$6:$G$1000,3,0))</f>
        <v>-</v>
      </c>
      <c r="N2024" s="124" t="str">
        <f>IF($G2024=0,"-",VLOOKUP($G2024,Nomenclator!$B$6:$G$1000,4,0))</f>
        <v>-</v>
      </c>
      <c r="O2024" s="124" t="str">
        <f>IF($G2024=0,"-",VLOOKUP($G2024,Nomenclator!$B$6:$G$1000,6,0))</f>
        <v>-</v>
      </c>
      <c r="P2024" s="74"/>
      <c r="Q2024" s="74"/>
    </row>
    <row r="2025" spans="1:17" x14ac:dyDescent="0.2">
      <c r="A2025" s="73" t="str">
        <f t="shared" si="62"/>
        <v>-</v>
      </c>
      <c r="B2025" s="75"/>
      <c r="C2025" s="74"/>
      <c r="D2025" s="74"/>
      <c r="E2025" s="74"/>
      <c r="F2025" s="74"/>
      <c r="G2025" s="74"/>
      <c r="H2025" s="74"/>
      <c r="I2025" s="74"/>
      <c r="J2025" s="74"/>
      <c r="K2025" s="78"/>
      <c r="L2025" s="79">
        <f t="shared" si="63"/>
        <v>0</v>
      </c>
      <c r="M2025" s="124" t="str">
        <f>IF($G2025=0,"-",VLOOKUP($G2025,Nomenclator!$B$6:$G$1000,3,0))</f>
        <v>-</v>
      </c>
      <c r="N2025" s="124" t="str">
        <f>IF($G2025=0,"-",VLOOKUP($G2025,Nomenclator!$B$6:$G$1000,4,0))</f>
        <v>-</v>
      </c>
      <c r="O2025" s="124" t="str">
        <f>IF($G2025=0,"-",VLOOKUP($G2025,Nomenclator!$B$6:$G$1000,6,0))</f>
        <v>-</v>
      </c>
      <c r="P2025" s="74"/>
      <c r="Q2025" s="74"/>
    </row>
    <row r="2026" spans="1:17" x14ac:dyDescent="0.2">
      <c r="A2026" s="73" t="str">
        <f t="shared" si="62"/>
        <v>-</v>
      </c>
      <c r="B2026" s="75"/>
      <c r="C2026" s="74"/>
      <c r="D2026" s="74"/>
      <c r="E2026" s="74"/>
      <c r="F2026" s="74"/>
      <c r="G2026" s="74"/>
      <c r="H2026" s="74"/>
      <c r="I2026" s="74"/>
      <c r="J2026" s="74"/>
      <c r="K2026" s="78"/>
      <c r="L2026" s="79">
        <f t="shared" si="63"/>
        <v>0</v>
      </c>
      <c r="M2026" s="124" t="str">
        <f>IF($G2026=0,"-",VLOOKUP($G2026,Nomenclator!$B$6:$G$1000,3,0))</f>
        <v>-</v>
      </c>
      <c r="N2026" s="124" t="str">
        <f>IF($G2026=0,"-",VLOOKUP($G2026,Nomenclator!$B$6:$G$1000,4,0))</f>
        <v>-</v>
      </c>
      <c r="O2026" s="124" t="str">
        <f>IF($G2026=0,"-",VLOOKUP($G2026,Nomenclator!$B$6:$G$1000,6,0))</f>
        <v>-</v>
      </c>
      <c r="P2026" s="74"/>
      <c r="Q2026" s="74"/>
    </row>
    <row r="2027" spans="1:17" x14ac:dyDescent="0.2">
      <c r="A2027" s="73" t="str">
        <f t="shared" si="62"/>
        <v>-</v>
      </c>
      <c r="B2027" s="75"/>
      <c r="C2027" s="74"/>
      <c r="D2027" s="74"/>
      <c r="E2027" s="74"/>
      <c r="F2027" s="74"/>
      <c r="G2027" s="74"/>
      <c r="H2027" s="74"/>
      <c r="I2027" s="74"/>
      <c r="J2027" s="74"/>
      <c r="K2027" s="78"/>
      <c r="L2027" s="79">
        <f t="shared" si="63"/>
        <v>0</v>
      </c>
      <c r="M2027" s="124" t="str">
        <f>IF($G2027=0,"-",VLOOKUP($G2027,Nomenclator!$B$6:$G$1000,3,0))</f>
        <v>-</v>
      </c>
      <c r="N2027" s="124" t="str">
        <f>IF($G2027=0,"-",VLOOKUP($G2027,Nomenclator!$B$6:$G$1000,4,0))</f>
        <v>-</v>
      </c>
      <c r="O2027" s="124" t="str">
        <f>IF($G2027=0,"-",VLOOKUP($G2027,Nomenclator!$B$6:$G$1000,6,0))</f>
        <v>-</v>
      </c>
      <c r="P2027" s="74"/>
      <c r="Q2027" s="74"/>
    </row>
    <row r="2028" spans="1:17" x14ac:dyDescent="0.2">
      <c r="A2028" s="73" t="str">
        <f t="shared" si="62"/>
        <v>-</v>
      </c>
      <c r="B2028" s="75"/>
      <c r="C2028" s="74"/>
      <c r="D2028" s="74"/>
      <c r="E2028" s="74"/>
      <c r="F2028" s="74"/>
      <c r="G2028" s="74"/>
      <c r="H2028" s="74"/>
      <c r="I2028" s="74"/>
      <c r="J2028" s="74"/>
      <c r="K2028" s="78"/>
      <c r="L2028" s="79">
        <f t="shared" si="63"/>
        <v>0</v>
      </c>
      <c r="M2028" s="124" t="str">
        <f>IF($G2028=0,"-",VLOOKUP($G2028,Nomenclator!$B$6:$G$1000,3,0))</f>
        <v>-</v>
      </c>
      <c r="N2028" s="124" t="str">
        <f>IF($G2028=0,"-",VLOOKUP($G2028,Nomenclator!$B$6:$G$1000,4,0))</f>
        <v>-</v>
      </c>
      <c r="O2028" s="124" t="str">
        <f>IF($G2028=0,"-",VLOOKUP($G2028,Nomenclator!$B$6:$G$1000,6,0))</f>
        <v>-</v>
      </c>
      <c r="P2028" s="74"/>
      <c r="Q2028" s="74"/>
    </row>
    <row r="2029" spans="1:17" x14ac:dyDescent="0.2">
      <c r="A2029" s="73" t="str">
        <f t="shared" si="62"/>
        <v>-</v>
      </c>
      <c r="B2029" s="75"/>
      <c r="C2029" s="74"/>
      <c r="D2029" s="74"/>
      <c r="E2029" s="74"/>
      <c r="F2029" s="74"/>
      <c r="G2029" s="74"/>
      <c r="H2029" s="74"/>
      <c r="I2029" s="74"/>
      <c r="J2029" s="74"/>
      <c r="K2029" s="78"/>
      <c r="L2029" s="79">
        <f t="shared" si="63"/>
        <v>0</v>
      </c>
      <c r="M2029" s="124" t="str">
        <f>IF($G2029=0,"-",VLOOKUP($G2029,Nomenclator!$B$6:$G$1000,3,0))</f>
        <v>-</v>
      </c>
      <c r="N2029" s="124" t="str">
        <f>IF($G2029=0,"-",VLOOKUP($G2029,Nomenclator!$B$6:$G$1000,4,0))</f>
        <v>-</v>
      </c>
      <c r="O2029" s="124" t="str">
        <f>IF($G2029=0,"-",VLOOKUP($G2029,Nomenclator!$B$6:$G$1000,6,0))</f>
        <v>-</v>
      </c>
      <c r="P2029" s="74"/>
      <c r="Q2029" s="74"/>
    </row>
    <row r="2030" spans="1:17" x14ac:dyDescent="0.2">
      <c r="A2030" s="73" t="str">
        <f t="shared" si="62"/>
        <v>-</v>
      </c>
      <c r="B2030" s="75"/>
      <c r="C2030" s="74"/>
      <c r="D2030" s="74"/>
      <c r="E2030" s="74"/>
      <c r="F2030" s="74"/>
      <c r="G2030" s="74"/>
      <c r="H2030" s="74"/>
      <c r="I2030" s="74"/>
      <c r="J2030" s="74"/>
      <c r="K2030" s="78"/>
      <c r="L2030" s="79">
        <f t="shared" si="63"/>
        <v>0</v>
      </c>
      <c r="M2030" s="124" t="str">
        <f>IF($G2030=0,"-",VLOOKUP($G2030,Nomenclator!$B$6:$G$1000,3,0))</f>
        <v>-</v>
      </c>
      <c r="N2030" s="124" t="str">
        <f>IF($G2030=0,"-",VLOOKUP($G2030,Nomenclator!$B$6:$G$1000,4,0))</f>
        <v>-</v>
      </c>
      <c r="O2030" s="124" t="str">
        <f>IF($G2030=0,"-",VLOOKUP($G2030,Nomenclator!$B$6:$G$1000,6,0))</f>
        <v>-</v>
      </c>
      <c r="P2030" s="74"/>
      <c r="Q2030" s="74"/>
    </row>
    <row r="2031" spans="1:17" x14ac:dyDescent="0.2">
      <c r="A2031" s="73" t="str">
        <f t="shared" si="62"/>
        <v>-</v>
      </c>
      <c r="B2031" s="75"/>
      <c r="C2031" s="74"/>
      <c r="D2031" s="74"/>
      <c r="E2031" s="74"/>
      <c r="F2031" s="74"/>
      <c r="G2031" s="74"/>
      <c r="H2031" s="74"/>
      <c r="I2031" s="74"/>
      <c r="J2031" s="74"/>
      <c r="K2031" s="78"/>
      <c r="L2031" s="79">
        <f t="shared" si="63"/>
        <v>0</v>
      </c>
      <c r="M2031" s="124" t="str">
        <f>IF($G2031=0,"-",VLOOKUP($G2031,Nomenclator!$B$6:$G$1000,3,0))</f>
        <v>-</v>
      </c>
      <c r="N2031" s="124" t="str">
        <f>IF($G2031=0,"-",VLOOKUP($G2031,Nomenclator!$B$6:$G$1000,4,0))</f>
        <v>-</v>
      </c>
      <c r="O2031" s="124" t="str">
        <f>IF($G2031=0,"-",VLOOKUP($G2031,Nomenclator!$B$6:$G$1000,6,0))</f>
        <v>-</v>
      </c>
      <c r="P2031" s="74"/>
      <c r="Q2031" s="74"/>
    </row>
    <row r="2032" spans="1:17" x14ac:dyDescent="0.2">
      <c r="A2032" s="73" t="str">
        <f t="shared" si="62"/>
        <v>-</v>
      </c>
      <c r="B2032" s="75"/>
      <c r="C2032" s="74"/>
      <c r="D2032" s="74"/>
      <c r="E2032" s="74"/>
      <c r="F2032" s="74"/>
      <c r="G2032" s="74"/>
      <c r="H2032" s="74"/>
      <c r="I2032" s="74"/>
      <c r="J2032" s="74"/>
      <c r="K2032" s="78"/>
      <c r="L2032" s="79">
        <f t="shared" si="63"/>
        <v>0</v>
      </c>
      <c r="M2032" s="124" t="str">
        <f>IF($G2032=0,"-",VLOOKUP($G2032,Nomenclator!$B$6:$G$1000,3,0))</f>
        <v>-</v>
      </c>
      <c r="N2032" s="124" t="str">
        <f>IF($G2032=0,"-",VLOOKUP($G2032,Nomenclator!$B$6:$G$1000,4,0))</f>
        <v>-</v>
      </c>
      <c r="O2032" s="124" t="str">
        <f>IF($G2032=0,"-",VLOOKUP($G2032,Nomenclator!$B$6:$G$1000,6,0))</f>
        <v>-</v>
      </c>
      <c r="P2032" s="74"/>
      <c r="Q2032" s="74"/>
    </row>
    <row r="2033" spans="1:17" x14ac:dyDescent="0.2">
      <c r="A2033" s="73" t="str">
        <f t="shared" si="62"/>
        <v>-</v>
      </c>
      <c r="B2033" s="75"/>
      <c r="C2033" s="74"/>
      <c r="D2033" s="74"/>
      <c r="E2033" s="74"/>
      <c r="F2033" s="74"/>
      <c r="G2033" s="74"/>
      <c r="H2033" s="74"/>
      <c r="I2033" s="74"/>
      <c r="J2033" s="74"/>
      <c r="K2033" s="78"/>
      <c r="L2033" s="79">
        <f t="shared" si="63"/>
        <v>0</v>
      </c>
      <c r="M2033" s="124" t="str">
        <f>IF($G2033=0,"-",VLOOKUP($G2033,Nomenclator!$B$6:$G$1000,3,0))</f>
        <v>-</v>
      </c>
      <c r="N2033" s="124" t="str">
        <f>IF($G2033=0,"-",VLOOKUP($G2033,Nomenclator!$B$6:$G$1000,4,0))</f>
        <v>-</v>
      </c>
      <c r="O2033" s="124" t="str">
        <f>IF($G2033=0,"-",VLOOKUP($G2033,Nomenclator!$B$6:$G$1000,6,0))</f>
        <v>-</v>
      </c>
      <c r="P2033" s="74"/>
      <c r="Q2033" s="74"/>
    </row>
    <row r="2034" spans="1:17" x14ac:dyDescent="0.2">
      <c r="A2034" s="73" t="str">
        <f t="shared" si="62"/>
        <v>-</v>
      </c>
      <c r="B2034" s="75"/>
      <c r="C2034" s="74"/>
      <c r="D2034" s="74"/>
      <c r="E2034" s="74"/>
      <c r="F2034" s="74"/>
      <c r="G2034" s="74"/>
      <c r="H2034" s="74"/>
      <c r="I2034" s="74"/>
      <c r="J2034" s="74"/>
      <c r="K2034" s="78"/>
      <c r="L2034" s="79">
        <f t="shared" si="63"/>
        <v>0</v>
      </c>
      <c r="M2034" s="124" t="str">
        <f>IF($G2034=0,"-",VLOOKUP($G2034,Nomenclator!$B$6:$G$1000,3,0))</f>
        <v>-</v>
      </c>
      <c r="N2034" s="124" t="str">
        <f>IF($G2034=0,"-",VLOOKUP($G2034,Nomenclator!$B$6:$G$1000,4,0))</f>
        <v>-</v>
      </c>
      <c r="O2034" s="124" t="str">
        <f>IF($G2034=0,"-",VLOOKUP($G2034,Nomenclator!$B$6:$G$1000,6,0))</f>
        <v>-</v>
      </c>
      <c r="P2034" s="74"/>
      <c r="Q2034" s="74"/>
    </row>
    <row r="2035" spans="1:17" x14ac:dyDescent="0.2">
      <c r="A2035" s="73" t="str">
        <f t="shared" si="62"/>
        <v>-</v>
      </c>
      <c r="B2035" s="75"/>
      <c r="C2035" s="74"/>
      <c r="D2035" s="74"/>
      <c r="E2035" s="74"/>
      <c r="F2035" s="74"/>
      <c r="G2035" s="74"/>
      <c r="H2035" s="74"/>
      <c r="I2035" s="74"/>
      <c r="J2035" s="74"/>
      <c r="K2035" s="78"/>
      <c r="L2035" s="79">
        <f t="shared" si="63"/>
        <v>0</v>
      </c>
      <c r="M2035" s="124" t="str">
        <f>IF($G2035=0,"-",VLOOKUP($G2035,Nomenclator!$B$6:$G$1000,3,0))</f>
        <v>-</v>
      </c>
      <c r="N2035" s="124" t="str">
        <f>IF($G2035=0,"-",VLOOKUP($G2035,Nomenclator!$B$6:$G$1000,4,0))</f>
        <v>-</v>
      </c>
      <c r="O2035" s="124" t="str">
        <f>IF($G2035=0,"-",VLOOKUP($G2035,Nomenclator!$B$6:$G$1000,6,0))</f>
        <v>-</v>
      </c>
      <c r="P2035" s="74"/>
      <c r="Q2035" s="74"/>
    </row>
    <row r="2036" spans="1:17" x14ac:dyDescent="0.2">
      <c r="A2036" s="73" t="str">
        <f t="shared" si="62"/>
        <v>-</v>
      </c>
      <c r="B2036" s="75"/>
      <c r="C2036" s="74"/>
      <c r="D2036" s="74"/>
      <c r="E2036" s="74"/>
      <c r="F2036" s="74"/>
      <c r="G2036" s="74"/>
      <c r="H2036" s="74"/>
      <c r="I2036" s="74"/>
      <c r="J2036" s="74"/>
      <c r="K2036" s="78"/>
      <c r="L2036" s="79">
        <f t="shared" si="63"/>
        <v>0</v>
      </c>
      <c r="M2036" s="124" t="str">
        <f>IF($G2036=0,"-",VLOOKUP($G2036,Nomenclator!$B$6:$G$1000,3,0))</f>
        <v>-</v>
      </c>
      <c r="N2036" s="124" t="str">
        <f>IF($G2036=0,"-",VLOOKUP($G2036,Nomenclator!$B$6:$G$1000,4,0))</f>
        <v>-</v>
      </c>
      <c r="O2036" s="124" t="str">
        <f>IF($G2036=0,"-",VLOOKUP($G2036,Nomenclator!$B$6:$G$1000,6,0))</f>
        <v>-</v>
      </c>
      <c r="P2036" s="74"/>
      <c r="Q2036" s="74"/>
    </row>
    <row r="2037" spans="1:17" x14ac:dyDescent="0.2">
      <c r="A2037" s="73" t="str">
        <f t="shared" si="62"/>
        <v>-</v>
      </c>
      <c r="B2037" s="75"/>
      <c r="C2037" s="74"/>
      <c r="D2037" s="74"/>
      <c r="E2037" s="74"/>
      <c r="F2037" s="74"/>
      <c r="G2037" s="74"/>
      <c r="H2037" s="74"/>
      <c r="I2037" s="74"/>
      <c r="J2037" s="74"/>
      <c r="K2037" s="78"/>
      <c r="L2037" s="79">
        <f t="shared" si="63"/>
        <v>0</v>
      </c>
      <c r="M2037" s="124" t="str">
        <f>IF($G2037=0,"-",VLOOKUP($G2037,Nomenclator!$B$6:$G$1000,3,0))</f>
        <v>-</v>
      </c>
      <c r="N2037" s="124" t="str">
        <f>IF($G2037=0,"-",VLOOKUP($G2037,Nomenclator!$B$6:$G$1000,4,0))</f>
        <v>-</v>
      </c>
      <c r="O2037" s="124" t="str">
        <f>IF($G2037=0,"-",VLOOKUP($G2037,Nomenclator!$B$6:$G$1000,6,0))</f>
        <v>-</v>
      </c>
      <c r="P2037" s="74"/>
      <c r="Q2037" s="74"/>
    </row>
    <row r="2038" spans="1:17" x14ac:dyDescent="0.2">
      <c r="A2038" s="73" t="str">
        <f t="shared" si="62"/>
        <v>-</v>
      </c>
      <c r="B2038" s="75"/>
      <c r="C2038" s="74"/>
      <c r="D2038" s="74"/>
      <c r="E2038" s="74"/>
      <c r="F2038" s="74"/>
      <c r="G2038" s="74"/>
      <c r="H2038" s="74"/>
      <c r="I2038" s="74"/>
      <c r="J2038" s="74"/>
      <c r="K2038" s="78"/>
      <c r="L2038" s="79">
        <f t="shared" si="63"/>
        <v>0</v>
      </c>
      <c r="M2038" s="124" t="str">
        <f>IF($G2038=0,"-",VLOOKUP($G2038,Nomenclator!$B$6:$G$1000,3,0))</f>
        <v>-</v>
      </c>
      <c r="N2038" s="124" t="str">
        <f>IF($G2038=0,"-",VLOOKUP($G2038,Nomenclator!$B$6:$G$1000,4,0))</f>
        <v>-</v>
      </c>
      <c r="O2038" s="124" t="str">
        <f>IF($G2038=0,"-",VLOOKUP($G2038,Nomenclator!$B$6:$G$1000,6,0))</f>
        <v>-</v>
      </c>
      <c r="P2038" s="74"/>
      <c r="Q2038" s="74"/>
    </row>
    <row r="2039" spans="1:17" x14ac:dyDescent="0.2">
      <c r="A2039" s="73" t="str">
        <f t="shared" si="62"/>
        <v>-</v>
      </c>
      <c r="B2039" s="75"/>
      <c r="C2039" s="74"/>
      <c r="D2039" s="74"/>
      <c r="E2039" s="74"/>
      <c r="F2039" s="74"/>
      <c r="G2039" s="74"/>
      <c r="H2039" s="74"/>
      <c r="I2039" s="74"/>
      <c r="J2039" s="74"/>
      <c r="K2039" s="78"/>
      <c r="L2039" s="79">
        <f t="shared" si="63"/>
        <v>0</v>
      </c>
      <c r="M2039" s="124" t="str">
        <f>IF($G2039=0,"-",VLOOKUP($G2039,Nomenclator!$B$6:$G$1000,3,0))</f>
        <v>-</v>
      </c>
      <c r="N2039" s="124" t="str">
        <f>IF($G2039=0,"-",VLOOKUP($G2039,Nomenclator!$B$6:$G$1000,4,0))</f>
        <v>-</v>
      </c>
      <c r="O2039" s="124" t="str">
        <f>IF($G2039=0,"-",VLOOKUP($G2039,Nomenclator!$B$6:$G$1000,6,0))</f>
        <v>-</v>
      </c>
      <c r="P2039" s="74"/>
      <c r="Q2039" s="74"/>
    </row>
    <row r="2040" spans="1:17" x14ac:dyDescent="0.2">
      <c r="A2040" s="73" t="str">
        <f t="shared" si="62"/>
        <v>-</v>
      </c>
      <c r="B2040" s="75"/>
      <c r="C2040" s="74"/>
      <c r="D2040" s="74"/>
      <c r="E2040" s="74"/>
      <c r="F2040" s="74"/>
      <c r="G2040" s="74"/>
      <c r="H2040" s="74"/>
      <c r="I2040" s="74"/>
      <c r="J2040" s="74"/>
      <c r="K2040" s="78"/>
      <c r="L2040" s="79">
        <f t="shared" si="63"/>
        <v>0</v>
      </c>
      <c r="M2040" s="124" t="str">
        <f>IF($G2040=0,"-",VLOOKUP($G2040,Nomenclator!$B$6:$G$1000,3,0))</f>
        <v>-</v>
      </c>
      <c r="N2040" s="124" t="str">
        <f>IF($G2040=0,"-",VLOOKUP($G2040,Nomenclator!$B$6:$G$1000,4,0))</f>
        <v>-</v>
      </c>
      <c r="O2040" s="124" t="str">
        <f>IF($G2040=0,"-",VLOOKUP($G2040,Nomenclator!$B$6:$G$1000,6,0))</f>
        <v>-</v>
      </c>
      <c r="P2040" s="74"/>
      <c r="Q2040" s="74"/>
    </row>
    <row r="2041" spans="1:17" x14ac:dyDescent="0.2">
      <c r="A2041" s="73" t="str">
        <f t="shared" si="62"/>
        <v>-</v>
      </c>
      <c r="B2041" s="75"/>
      <c r="C2041" s="74"/>
      <c r="D2041" s="74"/>
      <c r="E2041" s="74"/>
      <c r="F2041" s="74"/>
      <c r="G2041" s="74"/>
      <c r="H2041" s="74"/>
      <c r="I2041" s="74"/>
      <c r="J2041" s="74"/>
      <c r="K2041" s="78"/>
      <c r="L2041" s="79">
        <f t="shared" si="63"/>
        <v>0</v>
      </c>
      <c r="M2041" s="124" t="str">
        <f>IF($G2041=0,"-",VLOOKUP($G2041,Nomenclator!$B$6:$G$1000,3,0))</f>
        <v>-</v>
      </c>
      <c r="N2041" s="124" t="str">
        <f>IF($G2041=0,"-",VLOOKUP($G2041,Nomenclator!$B$6:$G$1000,4,0))</f>
        <v>-</v>
      </c>
      <c r="O2041" s="124" t="str">
        <f>IF($G2041=0,"-",VLOOKUP($G2041,Nomenclator!$B$6:$G$1000,6,0))</f>
        <v>-</v>
      </c>
      <c r="P2041" s="74"/>
      <c r="Q2041" s="74"/>
    </row>
    <row r="2042" spans="1:17" x14ac:dyDescent="0.2">
      <c r="A2042" s="73" t="str">
        <f t="shared" si="62"/>
        <v>-</v>
      </c>
      <c r="B2042" s="75"/>
      <c r="C2042" s="74"/>
      <c r="D2042" s="74"/>
      <c r="E2042" s="74"/>
      <c r="F2042" s="74"/>
      <c r="G2042" s="74"/>
      <c r="H2042" s="74"/>
      <c r="I2042" s="74"/>
      <c r="J2042" s="74"/>
      <c r="K2042" s="78"/>
      <c r="L2042" s="79">
        <f t="shared" si="63"/>
        <v>0</v>
      </c>
      <c r="M2042" s="124" t="str">
        <f>IF($G2042=0,"-",VLOOKUP($G2042,Nomenclator!$B$6:$G$1000,3,0))</f>
        <v>-</v>
      </c>
      <c r="N2042" s="124" t="str">
        <f>IF($G2042=0,"-",VLOOKUP($G2042,Nomenclator!$B$6:$G$1000,4,0))</f>
        <v>-</v>
      </c>
      <c r="O2042" s="124" t="str">
        <f>IF($G2042=0,"-",VLOOKUP($G2042,Nomenclator!$B$6:$G$1000,6,0))</f>
        <v>-</v>
      </c>
      <c r="P2042" s="74"/>
      <c r="Q2042" s="74"/>
    </row>
    <row r="2043" spans="1:17" x14ac:dyDescent="0.2">
      <c r="A2043" s="73" t="str">
        <f t="shared" si="62"/>
        <v>-</v>
      </c>
      <c r="B2043" s="75"/>
      <c r="C2043" s="74"/>
      <c r="D2043" s="74"/>
      <c r="E2043" s="74"/>
      <c r="F2043" s="74"/>
      <c r="G2043" s="74"/>
      <c r="H2043" s="74"/>
      <c r="I2043" s="74"/>
      <c r="J2043" s="74"/>
      <c r="K2043" s="78"/>
      <c r="L2043" s="79">
        <f t="shared" si="63"/>
        <v>0</v>
      </c>
      <c r="M2043" s="124" t="str">
        <f>IF($G2043=0,"-",VLOOKUP($G2043,Nomenclator!$B$6:$G$1000,3,0))</f>
        <v>-</v>
      </c>
      <c r="N2043" s="124" t="str">
        <f>IF($G2043=0,"-",VLOOKUP($G2043,Nomenclator!$B$6:$G$1000,4,0))</f>
        <v>-</v>
      </c>
      <c r="O2043" s="124" t="str">
        <f>IF($G2043=0,"-",VLOOKUP($G2043,Nomenclator!$B$6:$G$1000,6,0))</f>
        <v>-</v>
      </c>
      <c r="P2043" s="74"/>
      <c r="Q2043" s="74"/>
    </row>
    <row r="2044" spans="1:17" x14ac:dyDescent="0.2">
      <c r="A2044" s="73" t="str">
        <f t="shared" si="62"/>
        <v>-</v>
      </c>
      <c r="B2044" s="75"/>
      <c r="C2044" s="74"/>
      <c r="D2044" s="74"/>
      <c r="E2044" s="74"/>
      <c r="F2044" s="74"/>
      <c r="G2044" s="74"/>
      <c r="H2044" s="74"/>
      <c r="I2044" s="74"/>
      <c r="J2044" s="74"/>
      <c r="K2044" s="78"/>
      <c r="L2044" s="79">
        <f t="shared" si="63"/>
        <v>0</v>
      </c>
      <c r="M2044" s="124" t="str">
        <f>IF($G2044=0,"-",VLOOKUP($G2044,Nomenclator!$B$6:$G$1000,3,0))</f>
        <v>-</v>
      </c>
      <c r="N2044" s="124" t="str">
        <f>IF($G2044=0,"-",VLOOKUP($G2044,Nomenclator!$B$6:$G$1000,4,0))</f>
        <v>-</v>
      </c>
      <c r="O2044" s="124" t="str">
        <f>IF($G2044=0,"-",VLOOKUP($G2044,Nomenclator!$B$6:$G$1000,6,0))</f>
        <v>-</v>
      </c>
      <c r="P2044" s="74"/>
      <c r="Q2044" s="74"/>
    </row>
    <row r="2045" spans="1:17" x14ac:dyDescent="0.2">
      <c r="A2045" s="73" t="str">
        <f t="shared" si="62"/>
        <v>-</v>
      </c>
      <c r="B2045" s="75"/>
      <c r="C2045" s="74"/>
      <c r="D2045" s="74"/>
      <c r="E2045" s="74"/>
      <c r="F2045" s="74"/>
      <c r="G2045" s="74"/>
      <c r="H2045" s="74"/>
      <c r="I2045" s="74"/>
      <c r="J2045" s="74"/>
      <c r="K2045" s="78"/>
      <c r="L2045" s="79">
        <f t="shared" si="63"/>
        <v>0</v>
      </c>
      <c r="M2045" s="124" t="str">
        <f>IF($G2045=0,"-",VLOOKUP($G2045,Nomenclator!$B$6:$G$1000,3,0))</f>
        <v>-</v>
      </c>
      <c r="N2045" s="124" t="str">
        <f>IF($G2045=0,"-",VLOOKUP($G2045,Nomenclator!$B$6:$G$1000,4,0))</f>
        <v>-</v>
      </c>
      <c r="O2045" s="124" t="str">
        <f>IF($G2045=0,"-",VLOOKUP($G2045,Nomenclator!$B$6:$G$1000,6,0))</f>
        <v>-</v>
      </c>
      <c r="P2045" s="74"/>
      <c r="Q2045" s="74"/>
    </row>
    <row r="2046" spans="1:17" x14ac:dyDescent="0.2">
      <c r="A2046" s="73" t="str">
        <f t="shared" ref="A2046:A2104" si="64">IF(B2046=0,"-",YEAR(B2046))</f>
        <v>-</v>
      </c>
      <c r="B2046" s="75"/>
      <c r="C2046" s="74"/>
      <c r="D2046" s="74"/>
      <c r="E2046" s="74"/>
      <c r="F2046" s="74"/>
      <c r="G2046" s="74"/>
      <c r="H2046" s="74"/>
      <c r="I2046" s="74"/>
      <c r="J2046" s="74"/>
      <c r="K2046" s="78"/>
      <c r="L2046" s="79">
        <f t="shared" si="63"/>
        <v>0</v>
      </c>
      <c r="M2046" s="124" t="str">
        <f>IF($G2046=0,"-",VLOOKUP($G2046,Nomenclator!$B$6:$G$1000,3,0))</f>
        <v>-</v>
      </c>
      <c r="N2046" s="124" t="str">
        <f>IF($G2046=0,"-",VLOOKUP($G2046,Nomenclator!$B$6:$G$1000,4,0))</f>
        <v>-</v>
      </c>
      <c r="O2046" s="124" t="str">
        <f>IF($G2046=0,"-",VLOOKUP($G2046,Nomenclator!$B$6:$G$1000,6,0))</f>
        <v>-</v>
      </c>
      <c r="P2046" s="74"/>
      <c r="Q2046" s="74"/>
    </row>
    <row r="2047" spans="1:17" x14ac:dyDescent="0.2">
      <c r="A2047" s="73" t="str">
        <f t="shared" si="64"/>
        <v>-</v>
      </c>
      <c r="B2047" s="75"/>
      <c r="C2047" s="74"/>
      <c r="D2047" s="74"/>
      <c r="E2047" s="74"/>
      <c r="F2047" s="74"/>
      <c r="G2047" s="74"/>
      <c r="H2047" s="74"/>
      <c r="I2047" s="74"/>
      <c r="J2047" s="74"/>
      <c r="K2047" s="78"/>
      <c r="L2047" s="79">
        <f t="shared" si="63"/>
        <v>0</v>
      </c>
      <c r="M2047" s="124" t="str">
        <f>IF($G2047=0,"-",VLOOKUP($G2047,Nomenclator!$B$6:$G$1000,3,0))</f>
        <v>-</v>
      </c>
      <c r="N2047" s="124" t="str">
        <f>IF($G2047=0,"-",VLOOKUP($G2047,Nomenclator!$B$6:$G$1000,4,0))</f>
        <v>-</v>
      </c>
      <c r="O2047" s="124" t="str">
        <f>IF($G2047=0,"-",VLOOKUP($G2047,Nomenclator!$B$6:$G$1000,6,0))</f>
        <v>-</v>
      </c>
      <c r="P2047" s="74"/>
      <c r="Q2047" s="74"/>
    </row>
    <row r="2048" spans="1:17" x14ac:dyDescent="0.2">
      <c r="A2048" s="73" t="str">
        <f t="shared" si="64"/>
        <v>-</v>
      </c>
      <c r="B2048" s="75"/>
      <c r="C2048" s="74"/>
      <c r="D2048" s="74"/>
      <c r="E2048" s="74"/>
      <c r="F2048" s="74"/>
      <c r="G2048" s="74"/>
      <c r="H2048" s="74"/>
      <c r="I2048" s="74"/>
      <c r="J2048" s="74"/>
      <c r="K2048" s="78"/>
      <c r="L2048" s="79">
        <f t="shared" si="63"/>
        <v>0</v>
      </c>
      <c r="M2048" s="124" t="str">
        <f>IF($G2048=0,"-",VLOOKUP($G2048,Nomenclator!$B$6:$G$1000,3,0))</f>
        <v>-</v>
      </c>
      <c r="N2048" s="124" t="str">
        <f>IF($G2048=0,"-",VLOOKUP($G2048,Nomenclator!$B$6:$G$1000,4,0))</f>
        <v>-</v>
      </c>
      <c r="O2048" s="124" t="str">
        <f>IF($G2048=0,"-",VLOOKUP($G2048,Nomenclator!$B$6:$G$1000,6,0))</f>
        <v>-</v>
      </c>
      <c r="P2048" s="74"/>
      <c r="Q2048" s="74"/>
    </row>
    <row r="2049" spans="1:17" x14ac:dyDescent="0.2">
      <c r="A2049" s="73" t="str">
        <f t="shared" si="64"/>
        <v>-</v>
      </c>
      <c r="B2049" s="75"/>
      <c r="C2049" s="74"/>
      <c r="D2049" s="74"/>
      <c r="E2049" s="74"/>
      <c r="F2049" s="74"/>
      <c r="G2049" s="74"/>
      <c r="H2049" s="74"/>
      <c r="I2049" s="74"/>
      <c r="J2049" s="74"/>
      <c r="K2049" s="78"/>
      <c r="L2049" s="79">
        <f t="shared" si="63"/>
        <v>0</v>
      </c>
      <c r="M2049" s="124" t="str">
        <f>IF($G2049=0,"-",VLOOKUP($G2049,Nomenclator!$B$6:$G$1000,3,0))</f>
        <v>-</v>
      </c>
      <c r="N2049" s="124" t="str">
        <f>IF($G2049=0,"-",VLOOKUP($G2049,Nomenclator!$B$6:$G$1000,4,0))</f>
        <v>-</v>
      </c>
      <c r="O2049" s="124" t="str">
        <f>IF($G2049=0,"-",VLOOKUP($G2049,Nomenclator!$B$6:$G$1000,6,0))</f>
        <v>-</v>
      </c>
      <c r="P2049" s="74"/>
      <c r="Q2049" s="74"/>
    </row>
    <row r="2050" spans="1:17" x14ac:dyDescent="0.2">
      <c r="A2050" s="73" t="str">
        <f t="shared" si="64"/>
        <v>-</v>
      </c>
      <c r="B2050" s="75"/>
      <c r="C2050" s="74"/>
      <c r="D2050" s="74"/>
      <c r="E2050" s="74"/>
      <c r="F2050" s="74"/>
      <c r="G2050" s="74"/>
      <c r="H2050" s="74"/>
      <c r="I2050" s="74"/>
      <c r="J2050" s="74"/>
      <c r="K2050" s="78"/>
      <c r="L2050" s="79">
        <f t="shared" si="63"/>
        <v>0</v>
      </c>
      <c r="M2050" s="124" t="str">
        <f>IF($G2050=0,"-",VLOOKUP($G2050,Nomenclator!$B$6:$G$1000,3,0))</f>
        <v>-</v>
      </c>
      <c r="N2050" s="124" t="str">
        <f>IF($G2050=0,"-",VLOOKUP($G2050,Nomenclator!$B$6:$G$1000,4,0))</f>
        <v>-</v>
      </c>
      <c r="O2050" s="124" t="str">
        <f>IF($G2050=0,"-",VLOOKUP($G2050,Nomenclator!$B$6:$G$1000,6,0))</f>
        <v>-</v>
      </c>
      <c r="P2050" s="74"/>
      <c r="Q2050" s="74"/>
    </row>
    <row r="2051" spans="1:17" x14ac:dyDescent="0.2">
      <c r="A2051" s="73" t="str">
        <f t="shared" si="64"/>
        <v>-</v>
      </c>
      <c r="B2051" s="75"/>
      <c r="C2051" s="74"/>
      <c r="D2051" s="74"/>
      <c r="E2051" s="74"/>
      <c r="F2051" s="74"/>
      <c r="G2051" s="74"/>
      <c r="H2051" s="74"/>
      <c r="I2051" s="74"/>
      <c r="J2051" s="74"/>
      <c r="K2051" s="78"/>
      <c r="L2051" s="79">
        <f t="shared" si="63"/>
        <v>0</v>
      </c>
      <c r="M2051" s="124" t="str">
        <f>IF($G2051=0,"-",VLOOKUP($G2051,Nomenclator!$B$6:$G$1000,3,0))</f>
        <v>-</v>
      </c>
      <c r="N2051" s="124" t="str">
        <f>IF($G2051=0,"-",VLOOKUP($G2051,Nomenclator!$B$6:$G$1000,4,0))</f>
        <v>-</v>
      </c>
      <c r="O2051" s="124" t="str">
        <f>IF($G2051=0,"-",VLOOKUP($G2051,Nomenclator!$B$6:$G$1000,6,0))</f>
        <v>-</v>
      </c>
      <c r="P2051" s="74"/>
      <c r="Q2051" s="74"/>
    </row>
    <row r="2052" spans="1:17" x14ac:dyDescent="0.2">
      <c r="A2052" s="73" t="str">
        <f t="shared" si="64"/>
        <v>-</v>
      </c>
      <c r="B2052" s="75"/>
      <c r="C2052" s="74"/>
      <c r="D2052" s="74"/>
      <c r="E2052" s="74"/>
      <c r="F2052" s="74"/>
      <c r="G2052" s="74"/>
      <c r="H2052" s="74"/>
      <c r="I2052" s="74"/>
      <c r="J2052" s="74"/>
      <c r="K2052" s="78"/>
      <c r="L2052" s="79">
        <f t="shared" si="63"/>
        <v>0</v>
      </c>
      <c r="M2052" s="124" t="str">
        <f>IF($G2052=0,"-",VLOOKUP($G2052,Nomenclator!$B$6:$G$1000,3,0))</f>
        <v>-</v>
      </c>
      <c r="N2052" s="124" t="str">
        <f>IF($G2052=0,"-",VLOOKUP($G2052,Nomenclator!$B$6:$G$1000,4,0))</f>
        <v>-</v>
      </c>
      <c r="O2052" s="124" t="str">
        <f>IF($G2052=0,"-",VLOOKUP($G2052,Nomenclator!$B$6:$G$1000,6,0))</f>
        <v>-</v>
      </c>
      <c r="P2052" s="74"/>
      <c r="Q2052" s="74"/>
    </row>
    <row r="2053" spans="1:17" x14ac:dyDescent="0.2">
      <c r="A2053" s="73" t="str">
        <f t="shared" si="64"/>
        <v>-</v>
      </c>
      <c r="B2053" s="75"/>
      <c r="C2053" s="74"/>
      <c r="D2053" s="74"/>
      <c r="E2053" s="74"/>
      <c r="F2053" s="74"/>
      <c r="G2053" s="74"/>
      <c r="H2053" s="74"/>
      <c r="I2053" s="74"/>
      <c r="J2053" s="74"/>
      <c r="K2053" s="78"/>
      <c r="L2053" s="79">
        <f t="shared" si="63"/>
        <v>0</v>
      </c>
      <c r="M2053" s="124" t="str">
        <f>IF($G2053=0,"-",VLOOKUP($G2053,Nomenclator!$B$6:$G$1000,3,0))</f>
        <v>-</v>
      </c>
      <c r="N2053" s="124" t="str">
        <f>IF($G2053=0,"-",VLOOKUP($G2053,Nomenclator!$B$6:$G$1000,4,0))</f>
        <v>-</v>
      </c>
      <c r="O2053" s="124" t="str">
        <f>IF($G2053=0,"-",VLOOKUP($G2053,Nomenclator!$B$6:$G$1000,6,0))</f>
        <v>-</v>
      </c>
      <c r="P2053" s="74"/>
      <c r="Q2053" s="74"/>
    </row>
    <row r="2054" spans="1:17" x14ac:dyDescent="0.2">
      <c r="A2054" s="73" t="str">
        <f t="shared" si="64"/>
        <v>-</v>
      </c>
      <c r="B2054" s="75"/>
      <c r="C2054" s="74"/>
      <c r="D2054" s="74"/>
      <c r="E2054" s="74"/>
      <c r="F2054" s="74"/>
      <c r="G2054" s="74"/>
      <c r="H2054" s="74"/>
      <c r="I2054" s="74"/>
      <c r="J2054" s="74"/>
      <c r="K2054" s="78"/>
      <c r="L2054" s="79">
        <f t="shared" ref="L2054:L2117" si="65">J2054*K2054</f>
        <v>0</v>
      </c>
      <c r="M2054" s="124" t="str">
        <f>IF($G2054=0,"-",VLOOKUP($G2054,Nomenclator!$B$6:$G$1000,3,0))</f>
        <v>-</v>
      </c>
      <c r="N2054" s="124" t="str">
        <f>IF($G2054=0,"-",VLOOKUP($G2054,Nomenclator!$B$6:$G$1000,4,0))</f>
        <v>-</v>
      </c>
      <c r="O2054" s="124" t="str">
        <f>IF($G2054=0,"-",VLOOKUP($G2054,Nomenclator!$B$6:$G$1000,6,0))</f>
        <v>-</v>
      </c>
      <c r="P2054" s="74"/>
      <c r="Q2054" s="74"/>
    </row>
    <row r="2055" spans="1:17" x14ac:dyDescent="0.2">
      <c r="A2055" s="73" t="str">
        <f t="shared" si="64"/>
        <v>-</v>
      </c>
      <c r="B2055" s="75"/>
      <c r="C2055" s="74"/>
      <c r="D2055" s="74"/>
      <c r="E2055" s="74"/>
      <c r="F2055" s="74"/>
      <c r="G2055" s="74"/>
      <c r="H2055" s="74"/>
      <c r="I2055" s="74"/>
      <c r="J2055" s="74"/>
      <c r="K2055" s="78"/>
      <c r="L2055" s="79">
        <f t="shared" si="65"/>
        <v>0</v>
      </c>
      <c r="M2055" s="124" t="str">
        <f>IF($G2055=0,"-",VLOOKUP($G2055,Nomenclator!$B$6:$G$1000,3,0))</f>
        <v>-</v>
      </c>
      <c r="N2055" s="124" t="str">
        <f>IF($G2055=0,"-",VLOOKUP($G2055,Nomenclator!$B$6:$G$1000,4,0))</f>
        <v>-</v>
      </c>
      <c r="O2055" s="124" t="str">
        <f>IF($G2055=0,"-",VLOOKUP($G2055,Nomenclator!$B$6:$G$1000,6,0))</f>
        <v>-</v>
      </c>
      <c r="P2055" s="74"/>
      <c r="Q2055" s="74"/>
    </row>
    <row r="2056" spans="1:17" x14ac:dyDescent="0.2">
      <c r="A2056" s="73" t="str">
        <f t="shared" si="64"/>
        <v>-</v>
      </c>
      <c r="B2056" s="75"/>
      <c r="C2056" s="74"/>
      <c r="D2056" s="74"/>
      <c r="E2056" s="74"/>
      <c r="F2056" s="74"/>
      <c r="G2056" s="74"/>
      <c r="H2056" s="74"/>
      <c r="I2056" s="74"/>
      <c r="J2056" s="74"/>
      <c r="K2056" s="78"/>
      <c r="L2056" s="79">
        <f t="shared" si="65"/>
        <v>0</v>
      </c>
      <c r="M2056" s="124" t="str">
        <f>IF($G2056=0,"-",VLOOKUP($G2056,Nomenclator!$B$6:$G$1000,3,0))</f>
        <v>-</v>
      </c>
      <c r="N2056" s="124" t="str">
        <f>IF($G2056=0,"-",VLOOKUP($G2056,Nomenclator!$B$6:$G$1000,4,0))</f>
        <v>-</v>
      </c>
      <c r="O2056" s="124" t="str">
        <f>IF($G2056=0,"-",VLOOKUP($G2056,Nomenclator!$B$6:$G$1000,6,0))</f>
        <v>-</v>
      </c>
      <c r="P2056" s="74"/>
      <c r="Q2056" s="74"/>
    </row>
    <row r="2057" spans="1:17" x14ac:dyDescent="0.2">
      <c r="A2057" s="73" t="str">
        <f t="shared" si="64"/>
        <v>-</v>
      </c>
      <c r="B2057" s="75"/>
      <c r="C2057" s="74"/>
      <c r="D2057" s="74"/>
      <c r="E2057" s="74"/>
      <c r="F2057" s="74"/>
      <c r="G2057" s="74"/>
      <c r="H2057" s="74"/>
      <c r="I2057" s="74"/>
      <c r="J2057" s="74"/>
      <c r="K2057" s="78"/>
      <c r="L2057" s="79">
        <f t="shared" si="65"/>
        <v>0</v>
      </c>
      <c r="M2057" s="124" t="str">
        <f>IF($G2057=0,"-",VLOOKUP($G2057,Nomenclator!$B$6:$G$1000,3,0))</f>
        <v>-</v>
      </c>
      <c r="N2057" s="124" t="str">
        <f>IF($G2057=0,"-",VLOOKUP($G2057,Nomenclator!$B$6:$G$1000,4,0))</f>
        <v>-</v>
      </c>
      <c r="O2057" s="124" t="str">
        <f>IF($G2057=0,"-",VLOOKUP($G2057,Nomenclator!$B$6:$G$1000,6,0))</f>
        <v>-</v>
      </c>
      <c r="P2057" s="74"/>
      <c r="Q2057" s="74"/>
    </row>
    <row r="2058" spans="1:17" x14ac:dyDescent="0.2">
      <c r="A2058" s="73" t="str">
        <f t="shared" si="64"/>
        <v>-</v>
      </c>
      <c r="B2058" s="75"/>
      <c r="C2058" s="74"/>
      <c r="D2058" s="74"/>
      <c r="E2058" s="74"/>
      <c r="F2058" s="74"/>
      <c r="G2058" s="74"/>
      <c r="H2058" s="74"/>
      <c r="I2058" s="74"/>
      <c r="J2058" s="74"/>
      <c r="K2058" s="78"/>
      <c r="L2058" s="79">
        <f t="shared" si="65"/>
        <v>0</v>
      </c>
      <c r="M2058" s="124" t="str">
        <f>IF($G2058=0,"-",VLOOKUP($G2058,Nomenclator!$B$6:$G$1000,3,0))</f>
        <v>-</v>
      </c>
      <c r="N2058" s="124" t="str">
        <f>IF($G2058=0,"-",VLOOKUP($G2058,Nomenclator!$B$6:$G$1000,4,0))</f>
        <v>-</v>
      </c>
      <c r="O2058" s="124" t="str">
        <f>IF($G2058=0,"-",VLOOKUP($G2058,Nomenclator!$B$6:$G$1000,6,0))</f>
        <v>-</v>
      </c>
      <c r="P2058" s="74"/>
      <c r="Q2058" s="74"/>
    </row>
    <row r="2059" spans="1:17" x14ac:dyDescent="0.2">
      <c r="A2059" s="73" t="str">
        <f t="shared" si="64"/>
        <v>-</v>
      </c>
      <c r="B2059" s="75"/>
      <c r="C2059" s="74"/>
      <c r="D2059" s="74"/>
      <c r="E2059" s="74"/>
      <c r="F2059" s="74"/>
      <c r="G2059" s="74"/>
      <c r="H2059" s="74"/>
      <c r="I2059" s="74"/>
      <c r="J2059" s="74"/>
      <c r="K2059" s="78"/>
      <c r="L2059" s="79">
        <f t="shared" si="65"/>
        <v>0</v>
      </c>
      <c r="M2059" s="124" t="str">
        <f>IF($G2059=0,"-",VLOOKUP($G2059,Nomenclator!$B$6:$G$1000,3,0))</f>
        <v>-</v>
      </c>
      <c r="N2059" s="124" t="str">
        <f>IF($G2059=0,"-",VLOOKUP($G2059,Nomenclator!$B$6:$G$1000,4,0))</f>
        <v>-</v>
      </c>
      <c r="O2059" s="124" t="str">
        <f>IF($G2059=0,"-",VLOOKUP($G2059,Nomenclator!$B$6:$G$1000,6,0))</f>
        <v>-</v>
      </c>
      <c r="P2059" s="74"/>
      <c r="Q2059" s="74"/>
    </row>
    <row r="2060" spans="1:17" x14ac:dyDescent="0.2">
      <c r="A2060" s="73" t="str">
        <f t="shared" si="64"/>
        <v>-</v>
      </c>
      <c r="B2060" s="75"/>
      <c r="C2060" s="74"/>
      <c r="D2060" s="74"/>
      <c r="E2060" s="74"/>
      <c r="F2060" s="74"/>
      <c r="G2060" s="74"/>
      <c r="H2060" s="74"/>
      <c r="I2060" s="74"/>
      <c r="J2060" s="74"/>
      <c r="K2060" s="78"/>
      <c r="L2060" s="79">
        <f t="shared" si="65"/>
        <v>0</v>
      </c>
      <c r="M2060" s="124" t="str">
        <f>IF($G2060=0,"-",VLOOKUP($G2060,Nomenclator!$B$6:$G$1000,3,0))</f>
        <v>-</v>
      </c>
      <c r="N2060" s="124" t="str">
        <f>IF($G2060=0,"-",VLOOKUP($G2060,Nomenclator!$B$6:$G$1000,4,0))</f>
        <v>-</v>
      </c>
      <c r="O2060" s="124" t="str">
        <f>IF($G2060=0,"-",VLOOKUP($G2060,Nomenclator!$B$6:$G$1000,6,0))</f>
        <v>-</v>
      </c>
      <c r="P2060" s="74"/>
      <c r="Q2060" s="74"/>
    </row>
    <row r="2061" spans="1:17" x14ac:dyDescent="0.2">
      <c r="A2061" s="73" t="str">
        <f t="shared" si="64"/>
        <v>-</v>
      </c>
      <c r="B2061" s="75"/>
      <c r="C2061" s="74"/>
      <c r="D2061" s="74"/>
      <c r="E2061" s="74"/>
      <c r="F2061" s="74"/>
      <c r="G2061" s="74"/>
      <c r="H2061" s="74"/>
      <c r="I2061" s="74"/>
      <c r="J2061" s="74"/>
      <c r="K2061" s="78"/>
      <c r="L2061" s="79">
        <f t="shared" si="65"/>
        <v>0</v>
      </c>
      <c r="M2061" s="124" t="str">
        <f>IF($G2061=0,"-",VLOOKUP($G2061,Nomenclator!$B$6:$G$1000,3,0))</f>
        <v>-</v>
      </c>
      <c r="N2061" s="124" t="str">
        <f>IF($G2061=0,"-",VLOOKUP($G2061,Nomenclator!$B$6:$G$1000,4,0))</f>
        <v>-</v>
      </c>
      <c r="O2061" s="124" t="str">
        <f>IF($G2061=0,"-",VLOOKUP($G2061,Nomenclator!$B$6:$G$1000,6,0))</f>
        <v>-</v>
      </c>
      <c r="P2061" s="74"/>
      <c r="Q2061" s="74"/>
    </row>
    <row r="2062" spans="1:17" x14ac:dyDescent="0.2">
      <c r="A2062" s="73" t="str">
        <f t="shared" si="64"/>
        <v>-</v>
      </c>
      <c r="B2062" s="75"/>
      <c r="C2062" s="74"/>
      <c r="D2062" s="74"/>
      <c r="E2062" s="74"/>
      <c r="F2062" s="74"/>
      <c r="G2062" s="74"/>
      <c r="H2062" s="74"/>
      <c r="I2062" s="74"/>
      <c r="J2062" s="74"/>
      <c r="K2062" s="78"/>
      <c r="L2062" s="79">
        <f t="shared" si="65"/>
        <v>0</v>
      </c>
      <c r="M2062" s="124" t="str">
        <f>IF($G2062=0,"-",VLOOKUP($G2062,Nomenclator!$B$6:$G$1000,3,0))</f>
        <v>-</v>
      </c>
      <c r="N2062" s="124" t="str">
        <f>IF($G2062=0,"-",VLOOKUP($G2062,Nomenclator!$B$6:$G$1000,4,0))</f>
        <v>-</v>
      </c>
      <c r="O2062" s="124" t="str">
        <f>IF($G2062=0,"-",VLOOKUP($G2062,Nomenclator!$B$6:$G$1000,6,0))</f>
        <v>-</v>
      </c>
      <c r="P2062" s="74"/>
      <c r="Q2062" s="74"/>
    </row>
    <row r="2063" spans="1:17" x14ac:dyDescent="0.2">
      <c r="A2063" s="73" t="str">
        <f t="shared" si="64"/>
        <v>-</v>
      </c>
      <c r="B2063" s="75"/>
      <c r="C2063" s="74"/>
      <c r="D2063" s="74"/>
      <c r="E2063" s="74"/>
      <c r="F2063" s="74"/>
      <c r="G2063" s="74"/>
      <c r="H2063" s="74"/>
      <c r="I2063" s="74"/>
      <c r="J2063" s="74"/>
      <c r="K2063" s="78"/>
      <c r="L2063" s="79">
        <f t="shared" si="65"/>
        <v>0</v>
      </c>
      <c r="M2063" s="124" t="str">
        <f>IF($G2063=0,"-",VLOOKUP($G2063,Nomenclator!$B$6:$G$1000,3,0))</f>
        <v>-</v>
      </c>
      <c r="N2063" s="124" t="str">
        <f>IF($G2063=0,"-",VLOOKUP($G2063,Nomenclator!$B$6:$G$1000,4,0))</f>
        <v>-</v>
      </c>
      <c r="O2063" s="124" t="str">
        <f>IF($G2063=0,"-",VLOOKUP($G2063,Nomenclator!$B$6:$G$1000,6,0))</f>
        <v>-</v>
      </c>
      <c r="P2063" s="74"/>
      <c r="Q2063" s="74"/>
    </row>
    <row r="2064" spans="1:17" x14ac:dyDescent="0.2">
      <c r="A2064" s="73" t="str">
        <f t="shared" si="64"/>
        <v>-</v>
      </c>
      <c r="B2064" s="75"/>
      <c r="C2064" s="74"/>
      <c r="D2064" s="74"/>
      <c r="E2064" s="74"/>
      <c r="F2064" s="74"/>
      <c r="G2064" s="74"/>
      <c r="H2064" s="74"/>
      <c r="I2064" s="74"/>
      <c r="J2064" s="74"/>
      <c r="K2064" s="78"/>
      <c r="L2064" s="79">
        <f t="shared" si="65"/>
        <v>0</v>
      </c>
      <c r="M2064" s="124" t="str">
        <f>IF($G2064=0,"-",VLOOKUP($G2064,Nomenclator!$B$6:$G$1000,3,0))</f>
        <v>-</v>
      </c>
      <c r="N2064" s="124" t="str">
        <f>IF($G2064=0,"-",VLOOKUP($G2064,Nomenclator!$B$6:$G$1000,4,0))</f>
        <v>-</v>
      </c>
      <c r="O2064" s="124" t="str">
        <f>IF($G2064=0,"-",VLOOKUP($G2064,Nomenclator!$B$6:$G$1000,6,0))</f>
        <v>-</v>
      </c>
      <c r="P2064" s="74"/>
      <c r="Q2064" s="74"/>
    </row>
    <row r="2065" spans="1:17" x14ac:dyDescent="0.2">
      <c r="A2065" s="73" t="str">
        <f t="shared" si="64"/>
        <v>-</v>
      </c>
      <c r="B2065" s="75"/>
      <c r="C2065" s="74"/>
      <c r="D2065" s="74"/>
      <c r="E2065" s="74"/>
      <c r="F2065" s="74"/>
      <c r="G2065" s="74"/>
      <c r="H2065" s="74"/>
      <c r="I2065" s="74"/>
      <c r="J2065" s="74"/>
      <c r="K2065" s="78"/>
      <c r="L2065" s="79">
        <f t="shared" si="65"/>
        <v>0</v>
      </c>
      <c r="M2065" s="124" t="str">
        <f>IF($G2065=0,"-",VLOOKUP($G2065,Nomenclator!$B$6:$G$1000,3,0))</f>
        <v>-</v>
      </c>
      <c r="N2065" s="124" t="str">
        <f>IF($G2065=0,"-",VLOOKUP($G2065,Nomenclator!$B$6:$G$1000,4,0))</f>
        <v>-</v>
      </c>
      <c r="O2065" s="124" t="str">
        <f>IF($G2065=0,"-",VLOOKUP($G2065,Nomenclator!$B$6:$G$1000,6,0))</f>
        <v>-</v>
      </c>
      <c r="P2065" s="74"/>
      <c r="Q2065" s="74"/>
    </row>
    <row r="2066" spans="1:17" x14ac:dyDescent="0.2">
      <c r="A2066" s="73" t="str">
        <f t="shared" si="64"/>
        <v>-</v>
      </c>
      <c r="B2066" s="75"/>
      <c r="C2066" s="74"/>
      <c r="D2066" s="74"/>
      <c r="E2066" s="74"/>
      <c r="F2066" s="74"/>
      <c r="G2066" s="74"/>
      <c r="H2066" s="74"/>
      <c r="I2066" s="74"/>
      <c r="J2066" s="74"/>
      <c r="K2066" s="78"/>
      <c r="L2066" s="79">
        <f t="shared" si="65"/>
        <v>0</v>
      </c>
      <c r="M2066" s="124" t="str">
        <f>IF($G2066=0,"-",VLOOKUP($G2066,Nomenclator!$B$6:$G$1000,3,0))</f>
        <v>-</v>
      </c>
      <c r="N2066" s="124" t="str">
        <f>IF($G2066=0,"-",VLOOKUP($G2066,Nomenclator!$B$6:$G$1000,4,0))</f>
        <v>-</v>
      </c>
      <c r="O2066" s="124" t="str">
        <f>IF($G2066=0,"-",VLOOKUP($G2066,Nomenclator!$B$6:$G$1000,6,0))</f>
        <v>-</v>
      </c>
      <c r="P2066" s="74"/>
      <c r="Q2066" s="74"/>
    </row>
    <row r="2067" spans="1:17" x14ac:dyDescent="0.2">
      <c r="A2067" s="73" t="str">
        <f t="shared" si="64"/>
        <v>-</v>
      </c>
      <c r="B2067" s="75"/>
      <c r="C2067" s="74"/>
      <c r="D2067" s="74"/>
      <c r="E2067" s="74"/>
      <c r="F2067" s="74"/>
      <c r="G2067" s="74"/>
      <c r="H2067" s="74"/>
      <c r="I2067" s="74"/>
      <c r="J2067" s="74"/>
      <c r="K2067" s="78"/>
      <c r="L2067" s="79">
        <f t="shared" si="65"/>
        <v>0</v>
      </c>
      <c r="M2067" s="124" t="str">
        <f>IF($G2067=0,"-",VLOOKUP($G2067,Nomenclator!$B$6:$G$1000,3,0))</f>
        <v>-</v>
      </c>
      <c r="N2067" s="124" t="str">
        <f>IF($G2067=0,"-",VLOOKUP($G2067,Nomenclator!$B$6:$G$1000,4,0))</f>
        <v>-</v>
      </c>
      <c r="O2067" s="124" t="str">
        <f>IF($G2067=0,"-",VLOOKUP($G2067,Nomenclator!$B$6:$G$1000,6,0))</f>
        <v>-</v>
      </c>
      <c r="P2067" s="74"/>
      <c r="Q2067" s="74"/>
    </row>
    <row r="2068" spans="1:17" x14ac:dyDescent="0.2">
      <c r="A2068" s="73" t="str">
        <f t="shared" si="64"/>
        <v>-</v>
      </c>
      <c r="B2068" s="75"/>
      <c r="C2068" s="74"/>
      <c r="D2068" s="74"/>
      <c r="E2068" s="74"/>
      <c r="F2068" s="74"/>
      <c r="G2068" s="74"/>
      <c r="H2068" s="74"/>
      <c r="I2068" s="74"/>
      <c r="J2068" s="74"/>
      <c r="K2068" s="78"/>
      <c r="L2068" s="79">
        <f t="shared" si="65"/>
        <v>0</v>
      </c>
      <c r="M2068" s="124" t="str">
        <f>IF($G2068=0,"-",VLOOKUP($G2068,Nomenclator!$B$6:$G$1000,3,0))</f>
        <v>-</v>
      </c>
      <c r="N2068" s="124" t="str">
        <f>IF($G2068=0,"-",VLOOKUP($G2068,Nomenclator!$B$6:$G$1000,4,0))</f>
        <v>-</v>
      </c>
      <c r="O2068" s="124" t="str">
        <f>IF($G2068=0,"-",VLOOKUP($G2068,Nomenclator!$B$6:$G$1000,6,0))</f>
        <v>-</v>
      </c>
      <c r="P2068" s="74"/>
      <c r="Q2068" s="74"/>
    </row>
    <row r="2069" spans="1:17" x14ac:dyDescent="0.2">
      <c r="A2069" s="73" t="str">
        <f t="shared" si="64"/>
        <v>-</v>
      </c>
      <c r="B2069" s="75"/>
      <c r="C2069" s="74"/>
      <c r="D2069" s="74"/>
      <c r="E2069" s="74"/>
      <c r="F2069" s="74"/>
      <c r="G2069" s="74"/>
      <c r="H2069" s="74"/>
      <c r="I2069" s="74"/>
      <c r="J2069" s="74"/>
      <c r="K2069" s="78"/>
      <c r="L2069" s="79">
        <f t="shared" si="65"/>
        <v>0</v>
      </c>
      <c r="M2069" s="124" t="str">
        <f>IF($G2069=0,"-",VLOOKUP($G2069,Nomenclator!$B$6:$G$1000,3,0))</f>
        <v>-</v>
      </c>
      <c r="N2069" s="124" t="str">
        <f>IF($G2069=0,"-",VLOOKUP($G2069,Nomenclator!$B$6:$G$1000,4,0))</f>
        <v>-</v>
      </c>
      <c r="O2069" s="124" t="str">
        <f>IF($G2069=0,"-",VLOOKUP($G2069,Nomenclator!$B$6:$G$1000,6,0))</f>
        <v>-</v>
      </c>
      <c r="P2069" s="74"/>
      <c r="Q2069" s="74"/>
    </row>
    <row r="2070" spans="1:17" x14ac:dyDescent="0.2">
      <c r="A2070" s="73" t="str">
        <f t="shared" si="64"/>
        <v>-</v>
      </c>
      <c r="B2070" s="75"/>
      <c r="C2070" s="74"/>
      <c r="D2070" s="74"/>
      <c r="E2070" s="74"/>
      <c r="F2070" s="74"/>
      <c r="G2070" s="74"/>
      <c r="H2070" s="74"/>
      <c r="I2070" s="74"/>
      <c r="J2070" s="74"/>
      <c r="K2070" s="78"/>
      <c r="L2070" s="79">
        <f t="shared" si="65"/>
        <v>0</v>
      </c>
      <c r="M2070" s="124" t="str">
        <f>IF($G2070=0,"-",VLOOKUP($G2070,Nomenclator!$B$6:$G$1000,3,0))</f>
        <v>-</v>
      </c>
      <c r="N2070" s="124" t="str">
        <f>IF($G2070=0,"-",VLOOKUP($G2070,Nomenclator!$B$6:$G$1000,4,0))</f>
        <v>-</v>
      </c>
      <c r="O2070" s="124" t="str">
        <f>IF($G2070=0,"-",VLOOKUP($G2070,Nomenclator!$B$6:$G$1000,6,0))</f>
        <v>-</v>
      </c>
      <c r="P2070" s="74"/>
      <c r="Q2070" s="74"/>
    </row>
    <row r="2071" spans="1:17" x14ac:dyDescent="0.2">
      <c r="A2071" s="73" t="str">
        <f t="shared" si="64"/>
        <v>-</v>
      </c>
      <c r="B2071" s="75"/>
      <c r="C2071" s="74"/>
      <c r="D2071" s="74"/>
      <c r="E2071" s="74"/>
      <c r="F2071" s="74"/>
      <c r="G2071" s="74"/>
      <c r="H2071" s="74"/>
      <c r="I2071" s="74"/>
      <c r="J2071" s="74"/>
      <c r="K2071" s="78"/>
      <c r="L2071" s="79">
        <f t="shared" si="65"/>
        <v>0</v>
      </c>
      <c r="M2071" s="124" t="str">
        <f>IF($G2071=0,"-",VLOOKUP($G2071,Nomenclator!$B$6:$G$1000,3,0))</f>
        <v>-</v>
      </c>
      <c r="N2071" s="124" t="str">
        <f>IF($G2071=0,"-",VLOOKUP($G2071,Nomenclator!$B$6:$G$1000,4,0))</f>
        <v>-</v>
      </c>
      <c r="O2071" s="124" t="str">
        <f>IF($G2071=0,"-",VLOOKUP($G2071,Nomenclator!$B$6:$G$1000,6,0))</f>
        <v>-</v>
      </c>
      <c r="P2071" s="74"/>
      <c r="Q2071" s="74"/>
    </row>
    <row r="2072" spans="1:17" x14ac:dyDescent="0.2">
      <c r="A2072" s="73" t="str">
        <f t="shared" si="64"/>
        <v>-</v>
      </c>
      <c r="B2072" s="75"/>
      <c r="C2072" s="74"/>
      <c r="D2072" s="74"/>
      <c r="E2072" s="74"/>
      <c r="F2072" s="74"/>
      <c r="G2072" s="74"/>
      <c r="H2072" s="74"/>
      <c r="I2072" s="74"/>
      <c r="J2072" s="74"/>
      <c r="K2072" s="78"/>
      <c r="L2072" s="79">
        <f t="shared" si="65"/>
        <v>0</v>
      </c>
      <c r="M2072" s="124" t="str">
        <f>IF($G2072=0,"-",VLOOKUP($G2072,Nomenclator!$B$6:$G$1000,3,0))</f>
        <v>-</v>
      </c>
      <c r="N2072" s="124" t="str">
        <f>IF($G2072=0,"-",VLOOKUP($G2072,Nomenclator!$B$6:$G$1000,4,0))</f>
        <v>-</v>
      </c>
      <c r="O2072" s="124" t="str">
        <f>IF($G2072=0,"-",VLOOKUP($G2072,Nomenclator!$B$6:$G$1000,6,0))</f>
        <v>-</v>
      </c>
      <c r="P2072" s="74"/>
      <c r="Q2072" s="74"/>
    </row>
    <row r="2073" spans="1:17" x14ac:dyDescent="0.2">
      <c r="A2073" s="73" t="str">
        <f t="shared" si="64"/>
        <v>-</v>
      </c>
      <c r="B2073" s="75"/>
      <c r="C2073" s="74"/>
      <c r="D2073" s="74"/>
      <c r="E2073" s="74"/>
      <c r="F2073" s="74"/>
      <c r="G2073" s="74"/>
      <c r="H2073" s="74"/>
      <c r="I2073" s="74"/>
      <c r="J2073" s="74"/>
      <c r="K2073" s="78"/>
      <c r="L2073" s="79">
        <f t="shared" si="65"/>
        <v>0</v>
      </c>
      <c r="M2073" s="124" t="str">
        <f>IF($G2073=0,"-",VLOOKUP($G2073,Nomenclator!$B$6:$G$1000,3,0))</f>
        <v>-</v>
      </c>
      <c r="N2073" s="124" t="str">
        <f>IF($G2073=0,"-",VLOOKUP($G2073,Nomenclator!$B$6:$G$1000,4,0))</f>
        <v>-</v>
      </c>
      <c r="O2073" s="124" t="str">
        <f>IF($G2073=0,"-",VLOOKUP($G2073,Nomenclator!$B$6:$G$1000,6,0))</f>
        <v>-</v>
      </c>
      <c r="P2073" s="74"/>
      <c r="Q2073" s="74"/>
    </row>
    <row r="2074" spans="1:17" x14ac:dyDescent="0.2">
      <c r="A2074" s="73" t="str">
        <f t="shared" si="64"/>
        <v>-</v>
      </c>
      <c r="B2074" s="75"/>
      <c r="C2074" s="74"/>
      <c r="D2074" s="74"/>
      <c r="E2074" s="74"/>
      <c r="F2074" s="74"/>
      <c r="G2074" s="74"/>
      <c r="H2074" s="74"/>
      <c r="I2074" s="74"/>
      <c r="J2074" s="74"/>
      <c r="K2074" s="78"/>
      <c r="L2074" s="79">
        <f t="shared" si="65"/>
        <v>0</v>
      </c>
      <c r="M2074" s="124" t="str">
        <f>IF($G2074=0,"-",VLOOKUP($G2074,Nomenclator!$B$6:$G$1000,3,0))</f>
        <v>-</v>
      </c>
      <c r="N2074" s="124" t="str">
        <f>IF($G2074=0,"-",VLOOKUP($G2074,Nomenclator!$B$6:$G$1000,4,0))</f>
        <v>-</v>
      </c>
      <c r="O2074" s="124" t="str">
        <f>IF($G2074=0,"-",VLOOKUP($G2074,Nomenclator!$B$6:$G$1000,6,0))</f>
        <v>-</v>
      </c>
      <c r="P2074" s="74"/>
      <c r="Q2074" s="74"/>
    </row>
    <row r="2075" spans="1:17" x14ac:dyDescent="0.2">
      <c r="A2075" s="73" t="str">
        <f t="shared" si="64"/>
        <v>-</v>
      </c>
      <c r="B2075" s="75"/>
      <c r="C2075" s="74"/>
      <c r="D2075" s="74"/>
      <c r="E2075" s="74"/>
      <c r="F2075" s="74"/>
      <c r="G2075" s="74"/>
      <c r="H2075" s="74"/>
      <c r="I2075" s="74"/>
      <c r="J2075" s="74"/>
      <c r="K2075" s="78"/>
      <c r="L2075" s="79">
        <f t="shared" si="65"/>
        <v>0</v>
      </c>
      <c r="M2075" s="124" t="str">
        <f>IF($G2075=0,"-",VLOOKUP($G2075,Nomenclator!$B$6:$G$1000,3,0))</f>
        <v>-</v>
      </c>
      <c r="N2075" s="124" t="str">
        <f>IF($G2075=0,"-",VLOOKUP($G2075,Nomenclator!$B$6:$G$1000,4,0))</f>
        <v>-</v>
      </c>
      <c r="O2075" s="124" t="str">
        <f>IF($G2075=0,"-",VLOOKUP($G2075,Nomenclator!$B$6:$G$1000,6,0))</f>
        <v>-</v>
      </c>
      <c r="P2075" s="74"/>
      <c r="Q2075" s="74"/>
    </row>
    <row r="2076" spans="1:17" x14ac:dyDescent="0.2">
      <c r="A2076" s="73" t="str">
        <f t="shared" si="64"/>
        <v>-</v>
      </c>
      <c r="B2076" s="75"/>
      <c r="C2076" s="74"/>
      <c r="D2076" s="74"/>
      <c r="E2076" s="74"/>
      <c r="F2076" s="74"/>
      <c r="G2076" s="74"/>
      <c r="H2076" s="74"/>
      <c r="I2076" s="74"/>
      <c r="J2076" s="74"/>
      <c r="K2076" s="78"/>
      <c r="L2076" s="79">
        <f t="shared" si="65"/>
        <v>0</v>
      </c>
      <c r="M2076" s="124" t="str">
        <f>IF($G2076=0,"-",VLOOKUP($G2076,Nomenclator!$B$6:$G$1000,3,0))</f>
        <v>-</v>
      </c>
      <c r="N2076" s="124" t="str">
        <f>IF($G2076=0,"-",VLOOKUP($G2076,Nomenclator!$B$6:$G$1000,4,0))</f>
        <v>-</v>
      </c>
      <c r="O2076" s="124" t="str">
        <f>IF($G2076=0,"-",VLOOKUP($G2076,Nomenclator!$B$6:$G$1000,6,0))</f>
        <v>-</v>
      </c>
      <c r="P2076" s="74"/>
      <c r="Q2076" s="74"/>
    </row>
    <row r="2077" spans="1:17" x14ac:dyDescent="0.2">
      <c r="A2077" s="73" t="str">
        <f t="shared" si="64"/>
        <v>-</v>
      </c>
      <c r="B2077" s="75"/>
      <c r="C2077" s="74"/>
      <c r="D2077" s="74"/>
      <c r="E2077" s="74"/>
      <c r="F2077" s="74"/>
      <c r="G2077" s="74"/>
      <c r="H2077" s="74"/>
      <c r="I2077" s="74"/>
      <c r="J2077" s="74"/>
      <c r="K2077" s="78"/>
      <c r="L2077" s="79">
        <f t="shared" si="65"/>
        <v>0</v>
      </c>
      <c r="M2077" s="124" t="str">
        <f>IF($G2077=0,"-",VLOOKUP($G2077,Nomenclator!$B$6:$G$1000,3,0))</f>
        <v>-</v>
      </c>
      <c r="N2077" s="124" t="str">
        <f>IF($G2077=0,"-",VLOOKUP($G2077,Nomenclator!$B$6:$G$1000,4,0))</f>
        <v>-</v>
      </c>
      <c r="O2077" s="124" t="str">
        <f>IF($G2077=0,"-",VLOOKUP($G2077,Nomenclator!$B$6:$G$1000,6,0))</f>
        <v>-</v>
      </c>
      <c r="P2077" s="74"/>
      <c r="Q2077" s="74"/>
    </row>
    <row r="2078" spans="1:17" x14ac:dyDescent="0.2">
      <c r="A2078" s="73" t="str">
        <f t="shared" si="64"/>
        <v>-</v>
      </c>
      <c r="B2078" s="75"/>
      <c r="C2078" s="74"/>
      <c r="D2078" s="74"/>
      <c r="E2078" s="74"/>
      <c r="F2078" s="74"/>
      <c r="G2078" s="74"/>
      <c r="H2078" s="74"/>
      <c r="I2078" s="74"/>
      <c r="J2078" s="74"/>
      <c r="K2078" s="78"/>
      <c r="L2078" s="79">
        <f t="shared" si="65"/>
        <v>0</v>
      </c>
      <c r="M2078" s="124" t="str">
        <f>IF($G2078=0,"-",VLOOKUP($G2078,Nomenclator!$B$6:$G$1000,3,0))</f>
        <v>-</v>
      </c>
      <c r="N2078" s="124" t="str">
        <f>IF($G2078=0,"-",VLOOKUP($G2078,Nomenclator!$B$6:$G$1000,4,0))</f>
        <v>-</v>
      </c>
      <c r="O2078" s="124" t="str">
        <f>IF($G2078=0,"-",VLOOKUP($G2078,Nomenclator!$B$6:$G$1000,6,0))</f>
        <v>-</v>
      </c>
      <c r="P2078" s="74"/>
      <c r="Q2078" s="74"/>
    </row>
    <row r="2079" spans="1:17" x14ac:dyDescent="0.2">
      <c r="A2079" s="73" t="str">
        <f t="shared" si="64"/>
        <v>-</v>
      </c>
      <c r="B2079" s="75"/>
      <c r="C2079" s="74"/>
      <c r="D2079" s="74"/>
      <c r="E2079" s="74"/>
      <c r="F2079" s="74"/>
      <c r="G2079" s="74"/>
      <c r="H2079" s="74"/>
      <c r="I2079" s="74"/>
      <c r="J2079" s="74"/>
      <c r="K2079" s="78"/>
      <c r="L2079" s="79">
        <f t="shared" si="65"/>
        <v>0</v>
      </c>
      <c r="M2079" s="124" t="str">
        <f>IF($G2079=0,"-",VLOOKUP($G2079,Nomenclator!$B$6:$G$1000,3,0))</f>
        <v>-</v>
      </c>
      <c r="N2079" s="124" t="str">
        <f>IF($G2079=0,"-",VLOOKUP($G2079,Nomenclator!$B$6:$G$1000,4,0))</f>
        <v>-</v>
      </c>
      <c r="O2079" s="124" t="str">
        <f>IF($G2079=0,"-",VLOOKUP($G2079,Nomenclator!$B$6:$G$1000,6,0))</f>
        <v>-</v>
      </c>
      <c r="P2079" s="74"/>
      <c r="Q2079" s="74"/>
    </row>
    <row r="2080" spans="1:17" x14ac:dyDescent="0.2">
      <c r="A2080" s="73" t="str">
        <f t="shared" si="64"/>
        <v>-</v>
      </c>
      <c r="B2080" s="75"/>
      <c r="C2080" s="74"/>
      <c r="D2080" s="74"/>
      <c r="E2080" s="74"/>
      <c r="F2080" s="74"/>
      <c r="G2080" s="74"/>
      <c r="H2080" s="74"/>
      <c r="I2080" s="74"/>
      <c r="J2080" s="74"/>
      <c r="K2080" s="78"/>
      <c r="L2080" s="79">
        <f t="shared" si="65"/>
        <v>0</v>
      </c>
      <c r="M2080" s="124" t="str">
        <f>IF($G2080=0,"-",VLOOKUP($G2080,Nomenclator!$B$6:$G$1000,3,0))</f>
        <v>-</v>
      </c>
      <c r="N2080" s="124" t="str">
        <f>IF($G2080=0,"-",VLOOKUP($G2080,Nomenclator!$B$6:$G$1000,4,0))</f>
        <v>-</v>
      </c>
      <c r="O2080" s="124" t="str">
        <f>IF($G2080=0,"-",VLOOKUP($G2080,Nomenclator!$B$6:$G$1000,6,0))</f>
        <v>-</v>
      </c>
      <c r="P2080" s="74"/>
      <c r="Q2080" s="74"/>
    </row>
    <row r="2081" spans="1:17" x14ac:dyDescent="0.2">
      <c r="A2081" s="73" t="str">
        <f t="shared" si="64"/>
        <v>-</v>
      </c>
      <c r="B2081" s="75"/>
      <c r="C2081" s="74"/>
      <c r="D2081" s="74"/>
      <c r="E2081" s="74"/>
      <c r="F2081" s="74"/>
      <c r="G2081" s="74"/>
      <c r="H2081" s="74"/>
      <c r="I2081" s="74"/>
      <c r="J2081" s="74"/>
      <c r="K2081" s="78"/>
      <c r="L2081" s="79">
        <f t="shared" si="65"/>
        <v>0</v>
      </c>
      <c r="M2081" s="124" t="str">
        <f>IF($G2081=0,"-",VLOOKUP($G2081,Nomenclator!$B$6:$G$1000,3,0))</f>
        <v>-</v>
      </c>
      <c r="N2081" s="124" t="str">
        <f>IF($G2081=0,"-",VLOOKUP($G2081,Nomenclator!$B$6:$G$1000,4,0))</f>
        <v>-</v>
      </c>
      <c r="O2081" s="124" t="str">
        <f>IF($G2081=0,"-",VLOOKUP($G2081,Nomenclator!$B$6:$G$1000,6,0))</f>
        <v>-</v>
      </c>
      <c r="P2081" s="74"/>
      <c r="Q2081" s="74"/>
    </row>
    <row r="2082" spans="1:17" x14ac:dyDescent="0.2">
      <c r="A2082" s="73" t="str">
        <f t="shared" si="64"/>
        <v>-</v>
      </c>
      <c r="B2082" s="75"/>
      <c r="C2082" s="74"/>
      <c r="D2082" s="74"/>
      <c r="E2082" s="74"/>
      <c r="F2082" s="74"/>
      <c r="G2082" s="74"/>
      <c r="H2082" s="74"/>
      <c r="I2082" s="74"/>
      <c r="J2082" s="74"/>
      <c r="K2082" s="78"/>
      <c r="L2082" s="79">
        <f t="shared" si="65"/>
        <v>0</v>
      </c>
      <c r="M2082" s="124" t="str">
        <f>IF($G2082=0,"-",VLOOKUP($G2082,Nomenclator!$B$6:$G$1000,3,0))</f>
        <v>-</v>
      </c>
      <c r="N2082" s="124" t="str">
        <f>IF($G2082=0,"-",VLOOKUP($G2082,Nomenclator!$B$6:$G$1000,4,0))</f>
        <v>-</v>
      </c>
      <c r="O2082" s="124" t="str">
        <f>IF($G2082=0,"-",VLOOKUP($G2082,Nomenclator!$B$6:$G$1000,6,0))</f>
        <v>-</v>
      </c>
      <c r="P2082" s="74"/>
      <c r="Q2082" s="74"/>
    </row>
    <row r="2083" spans="1:17" x14ac:dyDescent="0.2">
      <c r="A2083" s="73" t="str">
        <f t="shared" si="64"/>
        <v>-</v>
      </c>
      <c r="B2083" s="75"/>
      <c r="C2083" s="74"/>
      <c r="D2083" s="74"/>
      <c r="E2083" s="74"/>
      <c r="F2083" s="74"/>
      <c r="G2083" s="74"/>
      <c r="H2083" s="74"/>
      <c r="I2083" s="74"/>
      <c r="J2083" s="74"/>
      <c r="K2083" s="78"/>
      <c r="L2083" s="79">
        <f t="shared" si="65"/>
        <v>0</v>
      </c>
      <c r="M2083" s="124" t="str">
        <f>IF($G2083=0,"-",VLOOKUP($G2083,Nomenclator!$B$6:$G$1000,3,0))</f>
        <v>-</v>
      </c>
      <c r="N2083" s="124" t="str">
        <f>IF($G2083=0,"-",VLOOKUP($G2083,Nomenclator!$B$6:$G$1000,4,0))</f>
        <v>-</v>
      </c>
      <c r="O2083" s="124" t="str">
        <f>IF($G2083=0,"-",VLOOKUP($G2083,Nomenclator!$B$6:$G$1000,6,0))</f>
        <v>-</v>
      </c>
      <c r="P2083" s="74"/>
      <c r="Q2083" s="74"/>
    </row>
    <row r="2084" spans="1:17" x14ac:dyDescent="0.2">
      <c r="A2084" s="73" t="str">
        <f t="shared" si="64"/>
        <v>-</v>
      </c>
      <c r="B2084" s="75"/>
      <c r="C2084" s="74"/>
      <c r="D2084" s="74"/>
      <c r="E2084" s="74"/>
      <c r="F2084" s="74"/>
      <c r="G2084" s="74"/>
      <c r="H2084" s="74"/>
      <c r="I2084" s="74"/>
      <c r="J2084" s="74"/>
      <c r="K2084" s="78"/>
      <c r="L2084" s="79">
        <f t="shared" si="65"/>
        <v>0</v>
      </c>
      <c r="M2084" s="124" t="str">
        <f>IF($G2084=0,"-",VLOOKUP($G2084,Nomenclator!$B$6:$G$1000,3,0))</f>
        <v>-</v>
      </c>
      <c r="N2084" s="124" t="str">
        <f>IF($G2084=0,"-",VLOOKUP($G2084,Nomenclator!$B$6:$G$1000,4,0))</f>
        <v>-</v>
      </c>
      <c r="O2084" s="124" t="str">
        <f>IF($G2084=0,"-",VLOOKUP($G2084,Nomenclator!$B$6:$G$1000,6,0))</f>
        <v>-</v>
      </c>
      <c r="P2084" s="74"/>
      <c r="Q2084" s="74"/>
    </row>
    <row r="2085" spans="1:17" x14ac:dyDescent="0.2">
      <c r="A2085" s="73" t="str">
        <f t="shared" si="64"/>
        <v>-</v>
      </c>
      <c r="B2085" s="75"/>
      <c r="C2085" s="74"/>
      <c r="D2085" s="74"/>
      <c r="E2085" s="74"/>
      <c r="F2085" s="74"/>
      <c r="G2085" s="74"/>
      <c r="H2085" s="74"/>
      <c r="I2085" s="74"/>
      <c r="J2085" s="74"/>
      <c r="K2085" s="78"/>
      <c r="L2085" s="79">
        <f t="shared" si="65"/>
        <v>0</v>
      </c>
      <c r="M2085" s="124" t="str">
        <f>IF($G2085=0,"-",VLOOKUP($G2085,Nomenclator!$B$6:$G$1000,3,0))</f>
        <v>-</v>
      </c>
      <c r="N2085" s="124" t="str">
        <f>IF($G2085=0,"-",VLOOKUP($G2085,Nomenclator!$B$6:$G$1000,4,0))</f>
        <v>-</v>
      </c>
      <c r="O2085" s="124" t="str">
        <f>IF($G2085=0,"-",VLOOKUP($G2085,Nomenclator!$B$6:$G$1000,6,0))</f>
        <v>-</v>
      </c>
      <c r="P2085" s="74"/>
      <c r="Q2085" s="74"/>
    </row>
    <row r="2086" spans="1:17" x14ac:dyDescent="0.2">
      <c r="A2086" s="73" t="str">
        <f t="shared" si="64"/>
        <v>-</v>
      </c>
      <c r="B2086" s="75"/>
      <c r="C2086" s="74"/>
      <c r="D2086" s="74"/>
      <c r="E2086" s="74"/>
      <c r="F2086" s="74"/>
      <c r="G2086" s="74"/>
      <c r="H2086" s="74"/>
      <c r="I2086" s="74"/>
      <c r="J2086" s="74"/>
      <c r="K2086" s="78"/>
      <c r="L2086" s="79">
        <f t="shared" si="65"/>
        <v>0</v>
      </c>
      <c r="M2086" s="124" t="str">
        <f>IF($G2086=0,"-",VLOOKUP($G2086,Nomenclator!$B$6:$G$1000,3,0))</f>
        <v>-</v>
      </c>
      <c r="N2086" s="124" t="str">
        <f>IF($G2086=0,"-",VLOOKUP($G2086,Nomenclator!$B$6:$G$1000,4,0))</f>
        <v>-</v>
      </c>
      <c r="O2086" s="124" t="str">
        <f>IF($G2086=0,"-",VLOOKUP($G2086,Nomenclator!$B$6:$G$1000,6,0))</f>
        <v>-</v>
      </c>
      <c r="P2086" s="74"/>
      <c r="Q2086" s="74"/>
    </row>
    <row r="2087" spans="1:17" x14ac:dyDescent="0.2">
      <c r="A2087" s="73" t="str">
        <f t="shared" si="64"/>
        <v>-</v>
      </c>
      <c r="B2087" s="75"/>
      <c r="C2087" s="74"/>
      <c r="D2087" s="74"/>
      <c r="E2087" s="74"/>
      <c r="F2087" s="74"/>
      <c r="G2087" s="74"/>
      <c r="H2087" s="74"/>
      <c r="I2087" s="74"/>
      <c r="J2087" s="74"/>
      <c r="K2087" s="78"/>
      <c r="L2087" s="79">
        <f t="shared" si="65"/>
        <v>0</v>
      </c>
      <c r="M2087" s="124" t="str">
        <f>IF($G2087=0,"-",VLOOKUP($G2087,Nomenclator!$B$6:$G$1000,3,0))</f>
        <v>-</v>
      </c>
      <c r="N2087" s="124" t="str">
        <f>IF($G2087=0,"-",VLOOKUP($G2087,Nomenclator!$B$6:$G$1000,4,0))</f>
        <v>-</v>
      </c>
      <c r="O2087" s="124" t="str">
        <f>IF($G2087=0,"-",VLOOKUP($G2087,Nomenclator!$B$6:$G$1000,6,0))</f>
        <v>-</v>
      </c>
      <c r="P2087" s="74"/>
      <c r="Q2087" s="74"/>
    </row>
    <row r="2088" spans="1:17" x14ac:dyDescent="0.2">
      <c r="A2088" s="73" t="str">
        <f t="shared" si="64"/>
        <v>-</v>
      </c>
      <c r="B2088" s="75"/>
      <c r="C2088" s="74"/>
      <c r="D2088" s="74"/>
      <c r="E2088" s="74"/>
      <c r="F2088" s="74"/>
      <c r="G2088" s="74"/>
      <c r="H2088" s="74"/>
      <c r="I2088" s="74"/>
      <c r="J2088" s="74"/>
      <c r="K2088" s="78"/>
      <c r="L2088" s="79">
        <f t="shared" si="65"/>
        <v>0</v>
      </c>
      <c r="M2088" s="124" t="str">
        <f>IF($G2088=0,"-",VLOOKUP($G2088,Nomenclator!$B$6:$G$1000,3,0))</f>
        <v>-</v>
      </c>
      <c r="N2088" s="124" t="str">
        <f>IF($G2088=0,"-",VLOOKUP($G2088,Nomenclator!$B$6:$G$1000,4,0))</f>
        <v>-</v>
      </c>
      <c r="O2088" s="124" t="str">
        <f>IF($G2088=0,"-",VLOOKUP($G2088,Nomenclator!$B$6:$G$1000,6,0))</f>
        <v>-</v>
      </c>
      <c r="P2088" s="74"/>
      <c r="Q2088" s="74"/>
    </row>
    <row r="2089" spans="1:17" x14ac:dyDescent="0.2">
      <c r="A2089" s="73" t="str">
        <f t="shared" si="64"/>
        <v>-</v>
      </c>
      <c r="B2089" s="75"/>
      <c r="C2089" s="74"/>
      <c r="D2089" s="74"/>
      <c r="E2089" s="74"/>
      <c r="F2089" s="74"/>
      <c r="G2089" s="74"/>
      <c r="H2089" s="74"/>
      <c r="I2089" s="74"/>
      <c r="J2089" s="74"/>
      <c r="K2089" s="78"/>
      <c r="L2089" s="79">
        <f t="shared" si="65"/>
        <v>0</v>
      </c>
      <c r="M2089" s="124" t="str">
        <f>IF($G2089=0,"-",VLOOKUP($G2089,Nomenclator!$B$6:$G$1000,3,0))</f>
        <v>-</v>
      </c>
      <c r="N2089" s="124" t="str">
        <f>IF($G2089=0,"-",VLOOKUP($G2089,Nomenclator!$B$6:$G$1000,4,0))</f>
        <v>-</v>
      </c>
      <c r="O2089" s="124" t="str">
        <f>IF($G2089=0,"-",VLOOKUP($G2089,Nomenclator!$B$6:$G$1000,6,0))</f>
        <v>-</v>
      </c>
      <c r="P2089" s="74"/>
      <c r="Q2089" s="74"/>
    </row>
    <row r="2090" spans="1:17" x14ac:dyDescent="0.2">
      <c r="A2090" s="73" t="str">
        <f t="shared" si="64"/>
        <v>-</v>
      </c>
      <c r="B2090" s="75"/>
      <c r="C2090" s="74"/>
      <c r="D2090" s="74"/>
      <c r="E2090" s="74"/>
      <c r="F2090" s="74"/>
      <c r="G2090" s="74"/>
      <c r="H2090" s="74"/>
      <c r="I2090" s="74"/>
      <c r="J2090" s="74"/>
      <c r="K2090" s="78"/>
      <c r="L2090" s="79">
        <f t="shared" si="65"/>
        <v>0</v>
      </c>
      <c r="M2090" s="124" t="str">
        <f>IF($G2090=0,"-",VLOOKUP($G2090,Nomenclator!$B$6:$G$1000,3,0))</f>
        <v>-</v>
      </c>
      <c r="N2090" s="124" t="str">
        <f>IF($G2090=0,"-",VLOOKUP($G2090,Nomenclator!$B$6:$G$1000,4,0))</f>
        <v>-</v>
      </c>
      <c r="O2090" s="124" t="str">
        <f>IF($G2090=0,"-",VLOOKUP($G2090,Nomenclator!$B$6:$G$1000,6,0))</f>
        <v>-</v>
      </c>
      <c r="P2090" s="74"/>
      <c r="Q2090" s="74"/>
    </row>
    <row r="2091" spans="1:17" x14ac:dyDescent="0.2">
      <c r="A2091" s="73" t="str">
        <f t="shared" si="64"/>
        <v>-</v>
      </c>
      <c r="B2091" s="75"/>
      <c r="C2091" s="74"/>
      <c r="D2091" s="74"/>
      <c r="E2091" s="74"/>
      <c r="F2091" s="74"/>
      <c r="G2091" s="74"/>
      <c r="H2091" s="74"/>
      <c r="I2091" s="74"/>
      <c r="J2091" s="74"/>
      <c r="K2091" s="78"/>
      <c r="L2091" s="79">
        <f t="shared" si="65"/>
        <v>0</v>
      </c>
      <c r="M2091" s="124" t="str">
        <f>IF($G2091=0,"-",VLOOKUP($G2091,Nomenclator!$B$6:$G$1000,3,0))</f>
        <v>-</v>
      </c>
      <c r="N2091" s="124" t="str">
        <f>IF($G2091=0,"-",VLOOKUP($G2091,Nomenclator!$B$6:$G$1000,4,0))</f>
        <v>-</v>
      </c>
      <c r="O2091" s="124" t="str">
        <f>IF($G2091=0,"-",VLOOKUP($G2091,Nomenclator!$B$6:$G$1000,6,0))</f>
        <v>-</v>
      </c>
      <c r="P2091" s="74"/>
      <c r="Q2091" s="74"/>
    </row>
    <row r="2092" spans="1:17" x14ac:dyDescent="0.2">
      <c r="A2092" s="73" t="str">
        <f t="shared" si="64"/>
        <v>-</v>
      </c>
      <c r="B2092" s="75"/>
      <c r="C2092" s="74"/>
      <c r="D2092" s="74"/>
      <c r="E2092" s="74"/>
      <c r="F2092" s="74"/>
      <c r="G2092" s="74"/>
      <c r="H2092" s="74"/>
      <c r="I2092" s="74"/>
      <c r="J2092" s="74"/>
      <c r="K2092" s="78"/>
      <c r="L2092" s="79">
        <f t="shared" si="65"/>
        <v>0</v>
      </c>
      <c r="M2092" s="124" t="str">
        <f>IF($G2092=0,"-",VLOOKUP($G2092,Nomenclator!$B$6:$G$1000,3,0))</f>
        <v>-</v>
      </c>
      <c r="N2092" s="124" t="str">
        <f>IF($G2092=0,"-",VLOOKUP($G2092,Nomenclator!$B$6:$G$1000,4,0))</f>
        <v>-</v>
      </c>
      <c r="O2092" s="124" t="str">
        <f>IF($G2092=0,"-",VLOOKUP($G2092,Nomenclator!$B$6:$G$1000,6,0))</f>
        <v>-</v>
      </c>
      <c r="P2092" s="74"/>
      <c r="Q2092" s="74"/>
    </row>
    <row r="2093" spans="1:17" x14ac:dyDescent="0.2">
      <c r="A2093" s="73" t="str">
        <f t="shared" si="64"/>
        <v>-</v>
      </c>
      <c r="B2093" s="75"/>
      <c r="C2093" s="74"/>
      <c r="D2093" s="74"/>
      <c r="E2093" s="74"/>
      <c r="F2093" s="74"/>
      <c r="G2093" s="74"/>
      <c r="H2093" s="74"/>
      <c r="I2093" s="74"/>
      <c r="J2093" s="74"/>
      <c r="K2093" s="78"/>
      <c r="L2093" s="79">
        <f t="shared" si="65"/>
        <v>0</v>
      </c>
      <c r="M2093" s="124" t="str">
        <f>IF($G2093=0,"-",VLOOKUP($G2093,Nomenclator!$B$6:$G$1000,3,0))</f>
        <v>-</v>
      </c>
      <c r="N2093" s="124" t="str">
        <f>IF($G2093=0,"-",VLOOKUP($G2093,Nomenclator!$B$6:$G$1000,4,0))</f>
        <v>-</v>
      </c>
      <c r="O2093" s="124" t="str">
        <f>IF($G2093=0,"-",VLOOKUP($G2093,Nomenclator!$B$6:$G$1000,6,0))</f>
        <v>-</v>
      </c>
      <c r="P2093" s="74"/>
      <c r="Q2093" s="74"/>
    </row>
    <row r="2094" spans="1:17" x14ac:dyDescent="0.2">
      <c r="A2094" s="73" t="str">
        <f t="shared" si="64"/>
        <v>-</v>
      </c>
      <c r="B2094" s="75"/>
      <c r="C2094" s="74"/>
      <c r="D2094" s="74"/>
      <c r="E2094" s="74"/>
      <c r="F2094" s="74"/>
      <c r="G2094" s="74"/>
      <c r="H2094" s="74"/>
      <c r="I2094" s="74"/>
      <c r="J2094" s="74"/>
      <c r="K2094" s="78"/>
      <c r="L2094" s="79">
        <f t="shared" si="65"/>
        <v>0</v>
      </c>
      <c r="M2094" s="124" t="str">
        <f>IF($G2094=0,"-",VLOOKUP($G2094,Nomenclator!$B$6:$G$1000,3,0))</f>
        <v>-</v>
      </c>
      <c r="N2094" s="124" t="str">
        <f>IF($G2094=0,"-",VLOOKUP($G2094,Nomenclator!$B$6:$G$1000,4,0))</f>
        <v>-</v>
      </c>
      <c r="O2094" s="124" t="str">
        <f>IF($G2094=0,"-",VLOOKUP($G2094,Nomenclator!$B$6:$G$1000,6,0))</f>
        <v>-</v>
      </c>
      <c r="P2094" s="74"/>
      <c r="Q2094" s="74"/>
    </row>
    <row r="2095" spans="1:17" x14ac:dyDescent="0.2">
      <c r="A2095" s="73" t="str">
        <f t="shared" si="64"/>
        <v>-</v>
      </c>
      <c r="B2095" s="75"/>
      <c r="C2095" s="74"/>
      <c r="D2095" s="74"/>
      <c r="E2095" s="74"/>
      <c r="F2095" s="74"/>
      <c r="G2095" s="74"/>
      <c r="H2095" s="74"/>
      <c r="I2095" s="74"/>
      <c r="J2095" s="74"/>
      <c r="K2095" s="78"/>
      <c r="L2095" s="79">
        <f t="shared" si="65"/>
        <v>0</v>
      </c>
      <c r="M2095" s="124" t="str">
        <f>IF($G2095=0,"-",VLOOKUP($G2095,Nomenclator!$B$6:$G$1000,3,0))</f>
        <v>-</v>
      </c>
      <c r="N2095" s="124" t="str">
        <f>IF($G2095=0,"-",VLOOKUP($G2095,Nomenclator!$B$6:$G$1000,4,0))</f>
        <v>-</v>
      </c>
      <c r="O2095" s="124" t="str">
        <f>IF($G2095=0,"-",VLOOKUP($G2095,Nomenclator!$B$6:$G$1000,6,0))</f>
        <v>-</v>
      </c>
      <c r="P2095" s="74"/>
      <c r="Q2095" s="74"/>
    </row>
    <row r="2096" spans="1:17" x14ac:dyDescent="0.2">
      <c r="A2096" s="73" t="str">
        <f t="shared" si="64"/>
        <v>-</v>
      </c>
      <c r="B2096" s="75"/>
      <c r="C2096" s="74"/>
      <c r="D2096" s="74"/>
      <c r="E2096" s="74"/>
      <c r="F2096" s="74"/>
      <c r="G2096" s="74"/>
      <c r="H2096" s="74"/>
      <c r="I2096" s="74"/>
      <c r="J2096" s="74"/>
      <c r="K2096" s="78"/>
      <c r="L2096" s="79">
        <f t="shared" si="65"/>
        <v>0</v>
      </c>
      <c r="M2096" s="124" t="str">
        <f>IF($G2096=0,"-",VLOOKUP($G2096,Nomenclator!$B$6:$G$1000,3,0))</f>
        <v>-</v>
      </c>
      <c r="N2096" s="124" t="str">
        <f>IF($G2096=0,"-",VLOOKUP($G2096,Nomenclator!$B$6:$G$1000,4,0))</f>
        <v>-</v>
      </c>
      <c r="O2096" s="124" t="str">
        <f>IF($G2096=0,"-",VLOOKUP($G2096,Nomenclator!$B$6:$G$1000,6,0))</f>
        <v>-</v>
      </c>
      <c r="P2096" s="74"/>
      <c r="Q2096" s="74"/>
    </row>
    <row r="2097" spans="1:17" x14ac:dyDescent="0.2">
      <c r="A2097" s="73" t="str">
        <f t="shared" si="64"/>
        <v>-</v>
      </c>
      <c r="B2097" s="75"/>
      <c r="C2097" s="74"/>
      <c r="D2097" s="74"/>
      <c r="E2097" s="74"/>
      <c r="F2097" s="74"/>
      <c r="G2097" s="74"/>
      <c r="H2097" s="74"/>
      <c r="I2097" s="74"/>
      <c r="J2097" s="74"/>
      <c r="K2097" s="78"/>
      <c r="L2097" s="79">
        <f t="shared" si="65"/>
        <v>0</v>
      </c>
      <c r="M2097" s="124" t="str">
        <f>IF($G2097=0,"-",VLOOKUP($G2097,Nomenclator!$B$6:$G$1000,3,0))</f>
        <v>-</v>
      </c>
      <c r="N2097" s="124" t="str">
        <f>IF($G2097=0,"-",VLOOKUP($G2097,Nomenclator!$B$6:$G$1000,4,0))</f>
        <v>-</v>
      </c>
      <c r="O2097" s="124" t="str">
        <f>IF($G2097=0,"-",VLOOKUP($G2097,Nomenclator!$B$6:$G$1000,6,0))</f>
        <v>-</v>
      </c>
      <c r="P2097" s="74"/>
      <c r="Q2097" s="74"/>
    </row>
    <row r="2098" spans="1:17" x14ac:dyDescent="0.2">
      <c r="A2098" s="73" t="str">
        <f t="shared" si="64"/>
        <v>-</v>
      </c>
      <c r="B2098" s="75"/>
      <c r="C2098" s="74"/>
      <c r="D2098" s="74"/>
      <c r="E2098" s="74"/>
      <c r="F2098" s="74"/>
      <c r="G2098" s="74"/>
      <c r="H2098" s="74"/>
      <c r="I2098" s="74"/>
      <c r="J2098" s="74"/>
      <c r="K2098" s="78"/>
      <c r="L2098" s="79">
        <f t="shared" si="65"/>
        <v>0</v>
      </c>
      <c r="M2098" s="124" t="str">
        <f>IF($G2098=0,"-",VLOOKUP($G2098,Nomenclator!$B$6:$G$1000,3,0))</f>
        <v>-</v>
      </c>
      <c r="N2098" s="124" t="str">
        <f>IF($G2098=0,"-",VLOOKUP($G2098,Nomenclator!$B$6:$G$1000,4,0))</f>
        <v>-</v>
      </c>
      <c r="O2098" s="124" t="str">
        <f>IF($G2098=0,"-",VLOOKUP($G2098,Nomenclator!$B$6:$G$1000,6,0))</f>
        <v>-</v>
      </c>
      <c r="P2098" s="74"/>
      <c r="Q2098" s="74"/>
    </row>
    <row r="2099" spans="1:17" x14ac:dyDescent="0.2">
      <c r="A2099" s="73" t="str">
        <f t="shared" si="64"/>
        <v>-</v>
      </c>
      <c r="B2099" s="75"/>
      <c r="C2099" s="74"/>
      <c r="D2099" s="74"/>
      <c r="E2099" s="74"/>
      <c r="F2099" s="74"/>
      <c r="G2099" s="74"/>
      <c r="H2099" s="74"/>
      <c r="I2099" s="74"/>
      <c r="J2099" s="74"/>
      <c r="K2099" s="78"/>
      <c r="L2099" s="79">
        <f t="shared" si="65"/>
        <v>0</v>
      </c>
      <c r="M2099" s="124" t="str">
        <f>IF($G2099=0,"-",VLOOKUP($G2099,Nomenclator!$B$6:$G$1000,3,0))</f>
        <v>-</v>
      </c>
      <c r="N2099" s="124" t="str">
        <f>IF($G2099=0,"-",VLOOKUP($G2099,Nomenclator!$B$6:$G$1000,4,0))</f>
        <v>-</v>
      </c>
      <c r="O2099" s="124" t="str">
        <f>IF($G2099=0,"-",VLOOKUP($G2099,Nomenclator!$B$6:$G$1000,6,0))</f>
        <v>-</v>
      </c>
      <c r="P2099" s="74"/>
      <c r="Q2099" s="74"/>
    </row>
    <row r="2100" spans="1:17" x14ac:dyDescent="0.2">
      <c r="A2100" s="73" t="str">
        <f t="shared" si="64"/>
        <v>-</v>
      </c>
      <c r="B2100" s="75"/>
      <c r="C2100" s="74"/>
      <c r="D2100" s="74"/>
      <c r="E2100" s="74"/>
      <c r="F2100" s="74"/>
      <c r="G2100" s="74"/>
      <c r="H2100" s="74"/>
      <c r="I2100" s="74"/>
      <c r="J2100" s="74"/>
      <c r="K2100" s="78"/>
      <c r="L2100" s="79">
        <f t="shared" si="65"/>
        <v>0</v>
      </c>
      <c r="M2100" s="124" t="str">
        <f>IF($G2100=0,"-",VLOOKUP($G2100,Nomenclator!$B$6:$G$1000,3,0))</f>
        <v>-</v>
      </c>
      <c r="N2100" s="124" t="str">
        <f>IF($G2100=0,"-",VLOOKUP($G2100,Nomenclator!$B$6:$G$1000,4,0))</f>
        <v>-</v>
      </c>
      <c r="O2100" s="124" t="str">
        <f>IF($G2100=0,"-",VLOOKUP($G2100,Nomenclator!$B$6:$G$1000,6,0))</f>
        <v>-</v>
      </c>
      <c r="P2100" s="74"/>
      <c r="Q2100" s="74"/>
    </row>
    <row r="2101" spans="1:17" x14ac:dyDescent="0.2">
      <c r="A2101" s="73" t="str">
        <f t="shared" si="64"/>
        <v>-</v>
      </c>
      <c r="B2101" s="75"/>
      <c r="C2101" s="74"/>
      <c r="D2101" s="74"/>
      <c r="E2101" s="74"/>
      <c r="F2101" s="74"/>
      <c r="G2101" s="74"/>
      <c r="H2101" s="74"/>
      <c r="I2101" s="74"/>
      <c r="J2101" s="74"/>
      <c r="K2101" s="78"/>
      <c r="L2101" s="79">
        <f t="shared" si="65"/>
        <v>0</v>
      </c>
      <c r="M2101" s="124" t="str">
        <f>IF($G2101=0,"-",VLOOKUP($G2101,Nomenclator!$B$6:$G$1000,3,0))</f>
        <v>-</v>
      </c>
      <c r="N2101" s="124" t="str">
        <f>IF($G2101=0,"-",VLOOKUP($G2101,Nomenclator!$B$6:$G$1000,4,0))</f>
        <v>-</v>
      </c>
      <c r="O2101" s="124" t="str">
        <f>IF($G2101=0,"-",VLOOKUP($G2101,Nomenclator!$B$6:$G$1000,6,0))</f>
        <v>-</v>
      </c>
      <c r="P2101" s="74"/>
      <c r="Q2101" s="74"/>
    </row>
    <row r="2102" spans="1:17" x14ac:dyDescent="0.2">
      <c r="A2102" s="73" t="str">
        <f t="shared" si="64"/>
        <v>-</v>
      </c>
      <c r="B2102" s="75"/>
      <c r="C2102" s="74"/>
      <c r="D2102" s="74"/>
      <c r="E2102" s="74"/>
      <c r="F2102" s="74"/>
      <c r="G2102" s="74"/>
      <c r="H2102" s="74"/>
      <c r="I2102" s="74"/>
      <c r="J2102" s="74"/>
      <c r="K2102" s="78"/>
      <c r="L2102" s="79">
        <f t="shared" si="65"/>
        <v>0</v>
      </c>
      <c r="M2102" s="124" t="str">
        <f>IF($G2102=0,"-",VLOOKUP($G2102,Nomenclator!$B$6:$G$1000,3,0))</f>
        <v>-</v>
      </c>
      <c r="N2102" s="124" t="str">
        <f>IF($G2102=0,"-",VLOOKUP($G2102,Nomenclator!$B$6:$G$1000,4,0))</f>
        <v>-</v>
      </c>
      <c r="O2102" s="124" t="str">
        <f>IF($G2102=0,"-",VLOOKUP($G2102,Nomenclator!$B$6:$G$1000,6,0))</f>
        <v>-</v>
      </c>
      <c r="P2102" s="74"/>
      <c r="Q2102" s="74"/>
    </row>
    <row r="2103" spans="1:17" x14ac:dyDescent="0.2">
      <c r="A2103" s="73" t="str">
        <f t="shared" si="64"/>
        <v>-</v>
      </c>
      <c r="B2103" s="75"/>
      <c r="C2103" s="74"/>
      <c r="D2103" s="74"/>
      <c r="E2103" s="74"/>
      <c r="F2103" s="74"/>
      <c r="G2103" s="74"/>
      <c r="H2103" s="74"/>
      <c r="I2103" s="74"/>
      <c r="J2103" s="74"/>
      <c r="K2103" s="78"/>
      <c r="L2103" s="79">
        <f t="shared" si="65"/>
        <v>0</v>
      </c>
      <c r="M2103" s="124" t="str">
        <f>IF($G2103=0,"-",VLOOKUP($G2103,Nomenclator!$B$6:$G$1000,3,0))</f>
        <v>-</v>
      </c>
      <c r="N2103" s="124" t="str">
        <f>IF($G2103=0,"-",VLOOKUP($G2103,Nomenclator!$B$6:$G$1000,4,0))</f>
        <v>-</v>
      </c>
      <c r="O2103" s="124" t="str">
        <f>IF($G2103=0,"-",VLOOKUP($G2103,Nomenclator!$B$6:$G$1000,6,0))</f>
        <v>-</v>
      </c>
      <c r="P2103" s="74"/>
      <c r="Q2103" s="74"/>
    </row>
    <row r="2104" spans="1:17" x14ac:dyDescent="0.2">
      <c r="A2104" s="73" t="str">
        <f t="shared" si="64"/>
        <v>-</v>
      </c>
      <c r="B2104" s="75"/>
      <c r="C2104" s="74"/>
      <c r="D2104" s="74"/>
      <c r="E2104" s="74"/>
      <c r="F2104" s="74"/>
      <c r="G2104" s="74"/>
      <c r="H2104" s="74"/>
      <c r="I2104" s="74"/>
      <c r="J2104" s="74"/>
      <c r="K2104" s="78"/>
      <c r="L2104" s="79">
        <f t="shared" si="65"/>
        <v>0</v>
      </c>
      <c r="M2104" s="124" t="str">
        <f>IF($G2104=0,"-",VLOOKUP($G2104,Nomenclator!$B$6:$G$1000,3,0))</f>
        <v>-</v>
      </c>
      <c r="N2104" s="124" t="str">
        <f>IF($G2104=0,"-",VLOOKUP($G2104,Nomenclator!$B$6:$G$1000,4,0))</f>
        <v>-</v>
      </c>
      <c r="O2104" s="124" t="str">
        <f>IF($G2104=0,"-",VLOOKUP($G2104,Nomenclator!$B$6:$G$1000,6,0))</f>
        <v>-</v>
      </c>
      <c r="P2104" s="74"/>
      <c r="Q2104" s="74"/>
    </row>
    <row r="2105" spans="1:17" x14ac:dyDescent="0.2">
      <c r="A2105" s="73" t="str">
        <f>IF(B2105=0,"-",YEAR(B2105))</f>
        <v>-</v>
      </c>
      <c r="B2105" s="75"/>
      <c r="C2105" s="74"/>
      <c r="D2105" s="74"/>
      <c r="E2105" s="74"/>
      <c r="F2105" s="74"/>
      <c r="G2105" s="74"/>
      <c r="H2105" s="74"/>
      <c r="I2105" s="74"/>
      <c r="J2105" s="74"/>
      <c r="K2105" s="78"/>
      <c r="L2105" s="79">
        <f t="shared" si="65"/>
        <v>0</v>
      </c>
      <c r="M2105" s="124" t="str">
        <f>IF($G2105=0,"-",VLOOKUP($G2105,Nomenclator!$B$6:$G$1000,3,0))</f>
        <v>-</v>
      </c>
      <c r="N2105" s="124" t="str">
        <f>IF($G2105=0,"-",VLOOKUP($G2105,Nomenclator!$B$6:$G$1000,4,0))</f>
        <v>-</v>
      </c>
      <c r="O2105" s="124" t="str">
        <f>IF($G2105=0,"-",VLOOKUP($G2105,Nomenclator!$B$6:$G$1000,6,0))</f>
        <v>-</v>
      </c>
      <c r="P2105" s="74"/>
      <c r="Q2105" s="74"/>
    </row>
    <row r="2106" spans="1:17" x14ac:dyDescent="0.2">
      <c r="A2106" s="73" t="str">
        <f t="shared" ref="A2106:A2169" si="66">IF(B2106=0,"-",YEAR(B2106))</f>
        <v>-</v>
      </c>
      <c r="B2106" s="75"/>
      <c r="C2106" s="74"/>
      <c r="D2106" s="74"/>
      <c r="E2106" s="74"/>
      <c r="F2106" s="74"/>
      <c r="G2106" s="74"/>
      <c r="H2106" s="74"/>
      <c r="I2106" s="74"/>
      <c r="J2106" s="74"/>
      <c r="K2106" s="78"/>
      <c r="L2106" s="79">
        <f t="shared" si="65"/>
        <v>0</v>
      </c>
      <c r="M2106" s="124" t="str">
        <f>IF($G2106=0,"-",VLOOKUP($G2106,Nomenclator!$B$6:$G$1000,3,0))</f>
        <v>-</v>
      </c>
      <c r="N2106" s="124" t="str">
        <f>IF($G2106=0,"-",VLOOKUP($G2106,Nomenclator!$B$6:$G$1000,4,0))</f>
        <v>-</v>
      </c>
      <c r="O2106" s="124" t="str">
        <f>IF($G2106=0,"-",VLOOKUP($G2106,Nomenclator!$B$6:$G$1000,6,0))</f>
        <v>-</v>
      </c>
      <c r="P2106" s="74"/>
      <c r="Q2106" s="74"/>
    </row>
    <row r="2107" spans="1:17" x14ac:dyDescent="0.2">
      <c r="A2107" s="73" t="str">
        <f t="shared" si="66"/>
        <v>-</v>
      </c>
      <c r="B2107" s="75"/>
      <c r="C2107" s="74"/>
      <c r="D2107" s="74"/>
      <c r="E2107" s="74"/>
      <c r="F2107" s="74"/>
      <c r="G2107" s="74"/>
      <c r="H2107" s="74"/>
      <c r="I2107" s="74"/>
      <c r="J2107" s="74"/>
      <c r="K2107" s="78"/>
      <c r="L2107" s="79">
        <f t="shared" si="65"/>
        <v>0</v>
      </c>
      <c r="M2107" s="124" t="str">
        <f>IF($G2107=0,"-",VLOOKUP($G2107,Nomenclator!$B$6:$G$1000,3,0))</f>
        <v>-</v>
      </c>
      <c r="N2107" s="124" t="str">
        <f>IF($G2107=0,"-",VLOOKUP($G2107,Nomenclator!$B$6:$G$1000,4,0))</f>
        <v>-</v>
      </c>
      <c r="O2107" s="124" t="str">
        <f>IF($G2107=0,"-",VLOOKUP($G2107,Nomenclator!$B$6:$G$1000,6,0))</f>
        <v>-</v>
      </c>
      <c r="P2107" s="74"/>
      <c r="Q2107" s="74"/>
    </row>
    <row r="2108" spans="1:17" x14ac:dyDescent="0.2">
      <c r="A2108" s="73" t="str">
        <f t="shared" si="66"/>
        <v>-</v>
      </c>
      <c r="B2108" s="75"/>
      <c r="C2108" s="74"/>
      <c r="D2108" s="74"/>
      <c r="E2108" s="74"/>
      <c r="F2108" s="74"/>
      <c r="G2108" s="74"/>
      <c r="H2108" s="74"/>
      <c r="I2108" s="74"/>
      <c r="J2108" s="74"/>
      <c r="K2108" s="78"/>
      <c r="L2108" s="79">
        <f t="shared" si="65"/>
        <v>0</v>
      </c>
      <c r="M2108" s="124" t="str">
        <f>IF($G2108=0,"-",VLOOKUP($G2108,Nomenclator!$B$6:$G$1000,3,0))</f>
        <v>-</v>
      </c>
      <c r="N2108" s="124" t="str">
        <f>IF($G2108=0,"-",VLOOKUP($G2108,Nomenclator!$B$6:$G$1000,4,0))</f>
        <v>-</v>
      </c>
      <c r="O2108" s="124" t="str">
        <f>IF($G2108=0,"-",VLOOKUP($G2108,Nomenclator!$B$6:$G$1000,6,0))</f>
        <v>-</v>
      </c>
      <c r="P2108" s="74"/>
      <c r="Q2108" s="74"/>
    </row>
    <row r="2109" spans="1:17" x14ac:dyDescent="0.2">
      <c r="A2109" s="73" t="str">
        <f t="shared" si="66"/>
        <v>-</v>
      </c>
      <c r="B2109" s="75"/>
      <c r="C2109" s="74"/>
      <c r="D2109" s="74"/>
      <c r="E2109" s="74"/>
      <c r="F2109" s="74"/>
      <c r="G2109" s="74"/>
      <c r="H2109" s="74"/>
      <c r="I2109" s="74"/>
      <c r="J2109" s="74"/>
      <c r="K2109" s="78"/>
      <c r="L2109" s="79">
        <f t="shared" si="65"/>
        <v>0</v>
      </c>
      <c r="M2109" s="124" t="str">
        <f>IF($G2109=0,"-",VLOOKUP($G2109,Nomenclator!$B$6:$G$1000,3,0))</f>
        <v>-</v>
      </c>
      <c r="N2109" s="124" t="str">
        <f>IF($G2109=0,"-",VLOOKUP($G2109,Nomenclator!$B$6:$G$1000,4,0))</f>
        <v>-</v>
      </c>
      <c r="O2109" s="124" t="str">
        <f>IF($G2109=0,"-",VLOOKUP($G2109,Nomenclator!$B$6:$G$1000,6,0))</f>
        <v>-</v>
      </c>
      <c r="P2109" s="74"/>
      <c r="Q2109" s="74"/>
    </row>
    <row r="2110" spans="1:17" x14ac:dyDescent="0.2">
      <c r="A2110" s="73" t="str">
        <f t="shared" si="66"/>
        <v>-</v>
      </c>
      <c r="B2110" s="75"/>
      <c r="C2110" s="74"/>
      <c r="D2110" s="74"/>
      <c r="E2110" s="74"/>
      <c r="F2110" s="74"/>
      <c r="G2110" s="74"/>
      <c r="H2110" s="74"/>
      <c r="I2110" s="74"/>
      <c r="J2110" s="74"/>
      <c r="K2110" s="78"/>
      <c r="L2110" s="79">
        <f t="shared" si="65"/>
        <v>0</v>
      </c>
      <c r="M2110" s="124" t="str">
        <f>IF($G2110=0,"-",VLOOKUP($G2110,Nomenclator!$B$6:$G$1000,3,0))</f>
        <v>-</v>
      </c>
      <c r="N2110" s="124" t="str">
        <f>IF($G2110=0,"-",VLOOKUP($G2110,Nomenclator!$B$6:$G$1000,4,0))</f>
        <v>-</v>
      </c>
      <c r="O2110" s="124" t="str">
        <f>IF($G2110=0,"-",VLOOKUP($G2110,Nomenclator!$B$6:$G$1000,6,0))</f>
        <v>-</v>
      </c>
      <c r="P2110" s="74"/>
      <c r="Q2110" s="74"/>
    </row>
    <row r="2111" spans="1:17" x14ac:dyDescent="0.2">
      <c r="A2111" s="73" t="str">
        <f t="shared" si="66"/>
        <v>-</v>
      </c>
      <c r="B2111" s="75"/>
      <c r="C2111" s="74"/>
      <c r="D2111" s="74"/>
      <c r="E2111" s="74"/>
      <c r="F2111" s="74"/>
      <c r="G2111" s="74"/>
      <c r="H2111" s="74"/>
      <c r="I2111" s="74"/>
      <c r="J2111" s="74"/>
      <c r="K2111" s="78"/>
      <c r="L2111" s="79">
        <f t="shared" si="65"/>
        <v>0</v>
      </c>
      <c r="M2111" s="124" t="str">
        <f>IF($G2111=0,"-",VLOOKUP($G2111,Nomenclator!$B$6:$G$1000,3,0))</f>
        <v>-</v>
      </c>
      <c r="N2111" s="124" t="str">
        <f>IF($G2111=0,"-",VLOOKUP($G2111,Nomenclator!$B$6:$G$1000,4,0))</f>
        <v>-</v>
      </c>
      <c r="O2111" s="124" t="str">
        <f>IF($G2111=0,"-",VLOOKUP($G2111,Nomenclator!$B$6:$G$1000,6,0))</f>
        <v>-</v>
      </c>
      <c r="P2111" s="74"/>
      <c r="Q2111" s="74"/>
    </row>
    <row r="2112" spans="1:17" x14ac:dyDescent="0.2">
      <c r="A2112" s="73" t="str">
        <f t="shared" si="66"/>
        <v>-</v>
      </c>
      <c r="B2112" s="75"/>
      <c r="C2112" s="74"/>
      <c r="D2112" s="74"/>
      <c r="E2112" s="74"/>
      <c r="F2112" s="74"/>
      <c r="G2112" s="74"/>
      <c r="H2112" s="74"/>
      <c r="I2112" s="74"/>
      <c r="J2112" s="74"/>
      <c r="K2112" s="78"/>
      <c r="L2112" s="79">
        <f t="shared" si="65"/>
        <v>0</v>
      </c>
      <c r="M2112" s="124" t="str">
        <f>IF($G2112=0,"-",VLOOKUP($G2112,Nomenclator!$B$6:$G$1000,3,0))</f>
        <v>-</v>
      </c>
      <c r="N2112" s="124" t="str">
        <f>IF($G2112=0,"-",VLOOKUP($G2112,Nomenclator!$B$6:$G$1000,4,0))</f>
        <v>-</v>
      </c>
      <c r="O2112" s="124" t="str">
        <f>IF($G2112=0,"-",VLOOKUP($G2112,Nomenclator!$B$6:$G$1000,6,0))</f>
        <v>-</v>
      </c>
      <c r="P2112" s="74"/>
      <c r="Q2112" s="74"/>
    </row>
    <row r="2113" spans="1:17" x14ac:dyDescent="0.2">
      <c r="A2113" s="73" t="str">
        <f t="shared" si="66"/>
        <v>-</v>
      </c>
      <c r="B2113" s="75"/>
      <c r="C2113" s="74"/>
      <c r="D2113" s="74"/>
      <c r="E2113" s="74"/>
      <c r="F2113" s="74"/>
      <c r="G2113" s="74"/>
      <c r="H2113" s="74"/>
      <c r="I2113" s="74"/>
      <c r="J2113" s="74"/>
      <c r="K2113" s="78"/>
      <c r="L2113" s="79">
        <f t="shared" si="65"/>
        <v>0</v>
      </c>
      <c r="M2113" s="124" t="str">
        <f>IF($G2113=0,"-",VLOOKUP($G2113,Nomenclator!$B$6:$G$1000,3,0))</f>
        <v>-</v>
      </c>
      <c r="N2113" s="124" t="str">
        <f>IF($G2113=0,"-",VLOOKUP($G2113,Nomenclator!$B$6:$G$1000,4,0))</f>
        <v>-</v>
      </c>
      <c r="O2113" s="124" t="str">
        <f>IF($G2113=0,"-",VLOOKUP($G2113,Nomenclator!$B$6:$G$1000,6,0))</f>
        <v>-</v>
      </c>
      <c r="P2113" s="74"/>
      <c r="Q2113" s="74"/>
    </row>
    <row r="2114" spans="1:17" x14ac:dyDescent="0.2">
      <c r="A2114" s="73" t="str">
        <f t="shared" si="66"/>
        <v>-</v>
      </c>
      <c r="B2114" s="75"/>
      <c r="C2114" s="74"/>
      <c r="D2114" s="74"/>
      <c r="E2114" s="74"/>
      <c r="F2114" s="74"/>
      <c r="G2114" s="74"/>
      <c r="H2114" s="74"/>
      <c r="I2114" s="74"/>
      <c r="J2114" s="74"/>
      <c r="K2114" s="78"/>
      <c r="L2114" s="79">
        <f t="shared" si="65"/>
        <v>0</v>
      </c>
      <c r="M2114" s="124" t="str">
        <f>IF($G2114=0,"-",VLOOKUP($G2114,Nomenclator!$B$6:$G$1000,3,0))</f>
        <v>-</v>
      </c>
      <c r="N2114" s="124" t="str">
        <f>IF($G2114=0,"-",VLOOKUP($G2114,Nomenclator!$B$6:$G$1000,4,0))</f>
        <v>-</v>
      </c>
      <c r="O2114" s="124" t="str">
        <f>IF($G2114=0,"-",VLOOKUP($G2114,Nomenclator!$B$6:$G$1000,6,0))</f>
        <v>-</v>
      </c>
      <c r="P2114" s="74"/>
      <c r="Q2114" s="74"/>
    </row>
    <row r="2115" spans="1:17" x14ac:dyDescent="0.2">
      <c r="A2115" s="73" t="str">
        <f t="shared" si="66"/>
        <v>-</v>
      </c>
      <c r="B2115" s="75"/>
      <c r="C2115" s="74"/>
      <c r="D2115" s="74"/>
      <c r="E2115" s="74"/>
      <c r="F2115" s="74"/>
      <c r="G2115" s="74"/>
      <c r="H2115" s="74"/>
      <c r="I2115" s="74"/>
      <c r="J2115" s="74"/>
      <c r="K2115" s="78"/>
      <c r="L2115" s="79">
        <f t="shared" si="65"/>
        <v>0</v>
      </c>
      <c r="M2115" s="124" t="str">
        <f>IF($G2115=0,"-",VLOOKUP($G2115,Nomenclator!$B$6:$G$1000,3,0))</f>
        <v>-</v>
      </c>
      <c r="N2115" s="124" t="str">
        <f>IF($G2115=0,"-",VLOOKUP($G2115,Nomenclator!$B$6:$G$1000,4,0))</f>
        <v>-</v>
      </c>
      <c r="O2115" s="124" t="str">
        <f>IF($G2115=0,"-",VLOOKUP($G2115,Nomenclator!$B$6:$G$1000,6,0))</f>
        <v>-</v>
      </c>
      <c r="P2115" s="74"/>
      <c r="Q2115" s="74"/>
    </row>
    <row r="2116" spans="1:17" x14ac:dyDescent="0.2">
      <c r="A2116" s="73" t="str">
        <f t="shared" si="66"/>
        <v>-</v>
      </c>
      <c r="B2116" s="75"/>
      <c r="C2116" s="74"/>
      <c r="D2116" s="74"/>
      <c r="E2116" s="74"/>
      <c r="F2116" s="74"/>
      <c r="G2116" s="74"/>
      <c r="H2116" s="74"/>
      <c r="I2116" s="74"/>
      <c r="J2116" s="74"/>
      <c r="K2116" s="78"/>
      <c r="L2116" s="79">
        <f t="shared" si="65"/>
        <v>0</v>
      </c>
      <c r="M2116" s="124" t="str">
        <f>IF($G2116=0,"-",VLOOKUP($G2116,Nomenclator!$B$6:$G$1000,3,0))</f>
        <v>-</v>
      </c>
      <c r="N2116" s="124" t="str">
        <f>IF($G2116=0,"-",VLOOKUP($G2116,Nomenclator!$B$6:$G$1000,4,0))</f>
        <v>-</v>
      </c>
      <c r="O2116" s="124" t="str">
        <f>IF($G2116=0,"-",VLOOKUP($G2116,Nomenclator!$B$6:$G$1000,6,0))</f>
        <v>-</v>
      </c>
      <c r="P2116" s="74"/>
      <c r="Q2116" s="74"/>
    </row>
    <row r="2117" spans="1:17" x14ac:dyDescent="0.2">
      <c r="A2117" s="73" t="str">
        <f t="shared" si="66"/>
        <v>-</v>
      </c>
      <c r="B2117" s="75"/>
      <c r="C2117" s="74"/>
      <c r="D2117" s="74"/>
      <c r="E2117" s="74"/>
      <c r="F2117" s="74"/>
      <c r="G2117" s="74"/>
      <c r="H2117" s="74"/>
      <c r="I2117" s="74"/>
      <c r="J2117" s="74"/>
      <c r="K2117" s="78"/>
      <c r="L2117" s="79">
        <f t="shared" si="65"/>
        <v>0</v>
      </c>
      <c r="M2117" s="124" t="str">
        <f>IF($G2117=0,"-",VLOOKUP($G2117,Nomenclator!$B$6:$G$1000,3,0))</f>
        <v>-</v>
      </c>
      <c r="N2117" s="124" t="str">
        <f>IF($G2117=0,"-",VLOOKUP($G2117,Nomenclator!$B$6:$G$1000,4,0))</f>
        <v>-</v>
      </c>
      <c r="O2117" s="124" t="str">
        <f>IF($G2117=0,"-",VLOOKUP($G2117,Nomenclator!$B$6:$G$1000,6,0))</f>
        <v>-</v>
      </c>
      <c r="P2117" s="74"/>
      <c r="Q2117" s="74"/>
    </row>
    <row r="2118" spans="1:17" x14ac:dyDescent="0.2">
      <c r="A2118" s="73" t="str">
        <f t="shared" si="66"/>
        <v>-</v>
      </c>
      <c r="B2118" s="75"/>
      <c r="C2118" s="74"/>
      <c r="D2118" s="74"/>
      <c r="E2118" s="74"/>
      <c r="F2118" s="74"/>
      <c r="G2118" s="74"/>
      <c r="H2118" s="74"/>
      <c r="I2118" s="74"/>
      <c r="J2118" s="74"/>
      <c r="K2118" s="78"/>
      <c r="L2118" s="79">
        <f t="shared" ref="L2118:L2181" si="67">J2118*K2118</f>
        <v>0</v>
      </c>
      <c r="M2118" s="124" t="str">
        <f>IF($G2118=0,"-",VLOOKUP($G2118,Nomenclator!$B$6:$G$1000,3,0))</f>
        <v>-</v>
      </c>
      <c r="N2118" s="124" t="str">
        <f>IF($G2118=0,"-",VLOOKUP($G2118,Nomenclator!$B$6:$G$1000,4,0))</f>
        <v>-</v>
      </c>
      <c r="O2118" s="124" t="str">
        <f>IF($G2118=0,"-",VLOOKUP($G2118,Nomenclator!$B$6:$G$1000,6,0))</f>
        <v>-</v>
      </c>
      <c r="P2118" s="74"/>
      <c r="Q2118" s="74"/>
    </row>
    <row r="2119" spans="1:17" x14ac:dyDescent="0.2">
      <c r="A2119" s="73" t="str">
        <f t="shared" si="66"/>
        <v>-</v>
      </c>
      <c r="B2119" s="75"/>
      <c r="C2119" s="74"/>
      <c r="D2119" s="74"/>
      <c r="E2119" s="74"/>
      <c r="F2119" s="74"/>
      <c r="G2119" s="74"/>
      <c r="H2119" s="74"/>
      <c r="I2119" s="74"/>
      <c r="J2119" s="74"/>
      <c r="K2119" s="78"/>
      <c r="L2119" s="79">
        <f t="shared" si="67"/>
        <v>0</v>
      </c>
      <c r="M2119" s="124" t="str">
        <f>IF($G2119=0,"-",VLOOKUP($G2119,Nomenclator!$B$6:$G$1000,3,0))</f>
        <v>-</v>
      </c>
      <c r="N2119" s="124" t="str">
        <f>IF($G2119=0,"-",VLOOKUP($G2119,Nomenclator!$B$6:$G$1000,4,0))</f>
        <v>-</v>
      </c>
      <c r="O2119" s="124" t="str">
        <f>IF($G2119=0,"-",VLOOKUP($G2119,Nomenclator!$B$6:$G$1000,6,0))</f>
        <v>-</v>
      </c>
      <c r="P2119" s="74"/>
      <c r="Q2119" s="74"/>
    </row>
    <row r="2120" spans="1:17" x14ac:dyDescent="0.2">
      <c r="A2120" s="73" t="str">
        <f t="shared" si="66"/>
        <v>-</v>
      </c>
      <c r="B2120" s="75"/>
      <c r="C2120" s="74"/>
      <c r="D2120" s="74"/>
      <c r="E2120" s="74"/>
      <c r="F2120" s="74"/>
      <c r="G2120" s="74"/>
      <c r="H2120" s="74"/>
      <c r="I2120" s="74"/>
      <c r="J2120" s="74"/>
      <c r="K2120" s="78"/>
      <c r="L2120" s="79">
        <f t="shared" si="67"/>
        <v>0</v>
      </c>
      <c r="M2120" s="124" t="str">
        <f>IF($G2120=0,"-",VLOOKUP($G2120,Nomenclator!$B$6:$G$1000,3,0))</f>
        <v>-</v>
      </c>
      <c r="N2120" s="124" t="str">
        <f>IF($G2120=0,"-",VLOOKUP($G2120,Nomenclator!$B$6:$G$1000,4,0))</f>
        <v>-</v>
      </c>
      <c r="O2120" s="124" t="str">
        <f>IF($G2120=0,"-",VLOOKUP($G2120,Nomenclator!$B$6:$G$1000,6,0))</f>
        <v>-</v>
      </c>
      <c r="P2120" s="74"/>
      <c r="Q2120" s="74"/>
    </row>
    <row r="2121" spans="1:17" x14ac:dyDescent="0.2">
      <c r="A2121" s="73" t="str">
        <f t="shared" si="66"/>
        <v>-</v>
      </c>
      <c r="B2121" s="75"/>
      <c r="C2121" s="74"/>
      <c r="D2121" s="74"/>
      <c r="E2121" s="74"/>
      <c r="F2121" s="74"/>
      <c r="G2121" s="74"/>
      <c r="H2121" s="74"/>
      <c r="I2121" s="74"/>
      <c r="J2121" s="74"/>
      <c r="K2121" s="78"/>
      <c r="L2121" s="79">
        <f t="shared" si="67"/>
        <v>0</v>
      </c>
      <c r="M2121" s="124" t="str">
        <f>IF($G2121=0,"-",VLOOKUP($G2121,Nomenclator!$B$6:$G$1000,3,0))</f>
        <v>-</v>
      </c>
      <c r="N2121" s="124" t="str">
        <f>IF($G2121=0,"-",VLOOKUP($G2121,Nomenclator!$B$6:$G$1000,4,0))</f>
        <v>-</v>
      </c>
      <c r="O2121" s="124" t="str">
        <f>IF($G2121=0,"-",VLOOKUP($G2121,Nomenclator!$B$6:$G$1000,6,0))</f>
        <v>-</v>
      </c>
      <c r="P2121" s="74"/>
      <c r="Q2121" s="74"/>
    </row>
    <row r="2122" spans="1:17" x14ac:dyDescent="0.2">
      <c r="A2122" s="73" t="str">
        <f t="shared" si="66"/>
        <v>-</v>
      </c>
      <c r="B2122" s="75"/>
      <c r="C2122" s="74"/>
      <c r="D2122" s="74"/>
      <c r="E2122" s="74"/>
      <c r="F2122" s="74"/>
      <c r="G2122" s="74"/>
      <c r="H2122" s="74"/>
      <c r="I2122" s="74"/>
      <c r="J2122" s="74"/>
      <c r="K2122" s="78"/>
      <c r="L2122" s="79">
        <f t="shared" si="67"/>
        <v>0</v>
      </c>
      <c r="M2122" s="124" t="str">
        <f>IF($G2122=0,"-",VLOOKUP($G2122,Nomenclator!$B$6:$G$1000,3,0))</f>
        <v>-</v>
      </c>
      <c r="N2122" s="124" t="str">
        <f>IF($G2122=0,"-",VLOOKUP($G2122,Nomenclator!$B$6:$G$1000,4,0))</f>
        <v>-</v>
      </c>
      <c r="O2122" s="124" t="str">
        <f>IF($G2122=0,"-",VLOOKUP($G2122,Nomenclator!$B$6:$G$1000,6,0))</f>
        <v>-</v>
      </c>
      <c r="P2122" s="74"/>
      <c r="Q2122" s="74"/>
    </row>
    <row r="2123" spans="1:17" x14ac:dyDescent="0.2">
      <c r="A2123" s="73" t="str">
        <f t="shared" si="66"/>
        <v>-</v>
      </c>
      <c r="B2123" s="75"/>
      <c r="C2123" s="74"/>
      <c r="D2123" s="74"/>
      <c r="E2123" s="74"/>
      <c r="F2123" s="74"/>
      <c r="G2123" s="74"/>
      <c r="H2123" s="74"/>
      <c r="I2123" s="74"/>
      <c r="J2123" s="74"/>
      <c r="K2123" s="78"/>
      <c r="L2123" s="79">
        <f t="shared" si="67"/>
        <v>0</v>
      </c>
      <c r="M2123" s="124" t="str">
        <f>IF($G2123=0,"-",VLOOKUP($G2123,Nomenclator!$B$6:$G$1000,3,0))</f>
        <v>-</v>
      </c>
      <c r="N2123" s="124" t="str">
        <f>IF($G2123=0,"-",VLOOKUP($G2123,Nomenclator!$B$6:$G$1000,4,0))</f>
        <v>-</v>
      </c>
      <c r="O2123" s="124" t="str">
        <f>IF($G2123=0,"-",VLOOKUP($G2123,Nomenclator!$B$6:$G$1000,6,0))</f>
        <v>-</v>
      </c>
      <c r="P2123" s="74"/>
      <c r="Q2123" s="74"/>
    </row>
    <row r="2124" spans="1:17" x14ac:dyDescent="0.2">
      <c r="A2124" s="73" t="str">
        <f t="shared" si="66"/>
        <v>-</v>
      </c>
      <c r="B2124" s="75"/>
      <c r="C2124" s="74"/>
      <c r="D2124" s="74"/>
      <c r="E2124" s="74"/>
      <c r="F2124" s="74"/>
      <c r="G2124" s="74"/>
      <c r="H2124" s="74"/>
      <c r="I2124" s="74"/>
      <c r="J2124" s="74"/>
      <c r="K2124" s="78"/>
      <c r="L2124" s="79">
        <f t="shared" si="67"/>
        <v>0</v>
      </c>
      <c r="M2124" s="124" t="str">
        <f>IF($G2124=0,"-",VLOOKUP($G2124,Nomenclator!$B$6:$G$1000,3,0))</f>
        <v>-</v>
      </c>
      <c r="N2124" s="124" t="str">
        <f>IF($G2124=0,"-",VLOOKUP($G2124,Nomenclator!$B$6:$G$1000,4,0))</f>
        <v>-</v>
      </c>
      <c r="O2124" s="124" t="str">
        <f>IF($G2124=0,"-",VLOOKUP($G2124,Nomenclator!$B$6:$G$1000,6,0))</f>
        <v>-</v>
      </c>
      <c r="P2124" s="74"/>
      <c r="Q2124" s="74"/>
    </row>
    <row r="2125" spans="1:17" x14ac:dyDescent="0.2">
      <c r="A2125" s="73" t="str">
        <f t="shared" si="66"/>
        <v>-</v>
      </c>
      <c r="B2125" s="75"/>
      <c r="C2125" s="74"/>
      <c r="D2125" s="74"/>
      <c r="E2125" s="74"/>
      <c r="F2125" s="74"/>
      <c r="G2125" s="74"/>
      <c r="H2125" s="74"/>
      <c r="I2125" s="74"/>
      <c r="J2125" s="74"/>
      <c r="K2125" s="78"/>
      <c r="L2125" s="79">
        <f t="shared" si="67"/>
        <v>0</v>
      </c>
      <c r="M2125" s="124" t="str">
        <f>IF($G2125=0,"-",VLOOKUP($G2125,Nomenclator!$B$6:$G$1000,3,0))</f>
        <v>-</v>
      </c>
      <c r="N2125" s="124" t="str">
        <f>IF($G2125=0,"-",VLOOKUP($G2125,Nomenclator!$B$6:$G$1000,4,0))</f>
        <v>-</v>
      </c>
      <c r="O2125" s="124" t="str">
        <f>IF($G2125=0,"-",VLOOKUP($G2125,Nomenclator!$B$6:$G$1000,6,0))</f>
        <v>-</v>
      </c>
      <c r="P2125" s="74"/>
      <c r="Q2125" s="74"/>
    </row>
    <row r="2126" spans="1:17" x14ac:dyDescent="0.2">
      <c r="A2126" s="73" t="str">
        <f t="shared" si="66"/>
        <v>-</v>
      </c>
      <c r="B2126" s="75"/>
      <c r="C2126" s="74"/>
      <c r="D2126" s="74"/>
      <c r="E2126" s="74"/>
      <c r="F2126" s="74"/>
      <c r="G2126" s="74"/>
      <c r="H2126" s="74"/>
      <c r="I2126" s="74"/>
      <c r="J2126" s="74"/>
      <c r="K2126" s="78"/>
      <c r="L2126" s="79">
        <f t="shared" si="67"/>
        <v>0</v>
      </c>
      <c r="M2126" s="124" t="str">
        <f>IF($G2126=0,"-",VLOOKUP($G2126,Nomenclator!$B$6:$G$1000,3,0))</f>
        <v>-</v>
      </c>
      <c r="N2126" s="124" t="str">
        <f>IF($G2126=0,"-",VLOOKUP($G2126,Nomenclator!$B$6:$G$1000,4,0))</f>
        <v>-</v>
      </c>
      <c r="O2126" s="124" t="str">
        <f>IF($G2126=0,"-",VLOOKUP($G2126,Nomenclator!$B$6:$G$1000,6,0))</f>
        <v>-</v>
      </c>
      <c r="P2126" s="74"/>
      <c r="Q2126" s="74"/>
    </row>
    <row r="2127" spans="1:17" x14ac:dyDescent="0.2">
      <c r="A2127" s="73" t="str">
        <f t="shared" si="66"/>
        <v>-</v>
      </c>
      <c r="B2127" s="75"/>
      <c r="C2127" s="74"/>
      <c r="D2127" s="74"/>
      <c r="E2127" s="74"/>
      <c r="F2127" s="74"/>
      <c r="G2127" s="74"/>
      <c r="H2127" s="74"/>
      <c r="I2127" s="74"/>
      <c r="J2127" s="74"/>
      <c r="K2127" s="78"/>
      <c r="L2127" s="79">
        <f t="shared" si="67"/>
        <v>0</v>
      </c>
      <c r="M2127" s="124" t="str">
        <f>IF($G2127=0,"-",VLOOKUP($G2127,Nomenclator!$B$6:$G$1000,3,0))</f>
        <v>-</v>
      </c>
      <c r="N2127" s="124" t="str">
        <f>IF($G2127=0,"-",VLOOKUP($G2127,Nomenclator!$B$6:$G$1000,4,0))</f>
        <v>-</v>
      </c>
      <c r="O2127" s="124" t="str">
        <f>IF($G2127=0,"-",VLOOKUP($G2127,Nomenclator!$B$6:$G$1000,6,0))</f>
        <v>-</v>
      </c>
      <c r="P2127" s="74"/>
      <c r="Q2127" s="74"/>
    </row>
    <row r="2128" spans="1:17" x14ac:dyDescent="0.2">
      <c r="A2128" s="73" t="str">
        <f t="shared" si="66"/>
        <v>-</v>
      </c>
      <c r="B2128" s="75"/>
      <c r="C2128" s="74"/>
      <c r="D2128" s="74"/>
      <c r="E2128" s="74"/>
      <c r="F2128" s="74"/>
      <c r="G2128" s="74"/>
      <c r="H2128" s="74"/>
      <c r="I2128" s="74"/>
      <c r="J2128" s="74"/>
      <c r="K2128" s="78"/>
      <c r="L2128" s="79">
        <f t="shared" si="67"/>
        <v>0</v>
      </c>
      <c r="M2128" s="124" t="str">
        <f>IF($G2128=0,"-",VLOOKUP($G2128,Nomenclator!$B$6:$G$1000,3,0))</f>
        <v>-</v>
      </c>
      <c r="N2128" s="124" t="str">
        <f>IF($G2128=0,"-",VLOOKUP($G2128,Nomenclator!$B$6:$G$1000,4,0))</f>
        <v>-</v>
      </c>
      <c r="O2128" s="124" t="str">
        <f>IF($G2128=0,"-",VLOOKUP($G2128,Nomenclator!$B$6:$G$1000,6,0))</f>
        <v>-</v>
      </c>
      <c r="P2128" s="74"/>
      <c r="Q2128" s="74"/>
    </row>
    <row r="2129" spans="1:17" x14ac:dyDescent="0.2">
      <c r="A2129" s="73" t="str">
        <f t="shared" si="66"/>
        <v>-</v>
      </c>
      <c r="B2129" s="75"/>
      <c r="C2129" s="74"/>
      <c r="D2129" s="74"/>
      <c r="E2129" s="74"/>
      <c r="F2129" s="74"/>
      <c r="G2129" s="74"/>
      <c r="H2129" s="74"/>
      <c r="I2129" s="74"/>
      <c r="J2129" s="74"/>
      <c r="K2129" s="78"/>
      <c r="L2129" s="79">
        <f t="shared" si="67"/>
        <v>0</v>
      </c>
      <c r="M2129" s="124" t="str">
        <f>IF($G2129=0,"-",VLOOKUP($G2129,Nomenclator!$B$6:$G$1000,3,0))</f>
        <v>-</v>
      </c>
      <c r="N2129" s="124" t="str">
        <f>IF($G2129=0,"-",VLOOKUP($G2129,Nomenclator!$B$6:$G$1000,4,0))</f>
        <v>-</v>
      </c>
      <c r="O2129" s="124" t="str">
        <f>IF($G2129=0,"-",VLOOKUP($G2129,Nomenclator!$B$6:$G$1000,6,0))</f>
        <v>-</v>
      </c>
      <c r="P2129" s="74"/>
      <c r="Q2129" s="74"/>
    </row>
    <row r="2130" spans="1:17" x14ac:dyDescent="0.2">
      <c r="A2130" s="73" t="str">
        <f t="shared" si="66"/>
        <v>-</v>
      </c>
      <c r="B2130" s="75"/>
      <c r="C2130" s="74"/>
      <c r="D2130" s="74"/>
      <c r="E2130" s="74"/>
      <c r="F2130" s="74"/>
      <c r="G2130" s="74"/>
      <c r="H2130" s="74"/>
      <c r="I2130" s="74"/>
      <c r="J2130" s="74"/>
      <c r="K2130" s="78"/>
      <c r="L2130" s="79">
        <f t="shared" si="67"/>
        <v>0</v>
      </c>
      <c r="M2130" s="124" t="str">
        <f>IF($G2130=0,"-",VLOOKUP($G2130,Nomenclator!$B$6:$G$1000,3,0))</f>
        <v>-</v>
      </c>
      <c r="N2130" s="124" t="str">
        <f>IF($G2130=0,"-",VLOOKUP($G2130,Nomenclator!$B$6:$G$1000,4,0))</f>
        <v>-</v>
      </c>
      <c r="O2130" s="124" t="str">
        <f>IF($G2130=0,"-",VLOOKUP($G2130,Nomenclator!$B$6:$G$1000,6,0))</f>
        <v>-</v>
      </c>
      <c r="P2130" s="74"/>
      <c r="Q2130" s="74"/>
    </row>
    <row r="2131" spans="1:17" x14ac:dyDescent="0.2">
      <c r="A2131" s="73" t="str">
        <f t="shared" si="66"/>
        <v>-</v>
      </c>
      <c r="B2131" s="75"/>
      <c r="C2131" s="74"/>
      <c r="D2131" s="74"/>
      <c r="E2131" s="74"/>
      <c r="F2131" s="74"/>
      <c r="G2131" s="74"/>
      <c r="H2131" s="74"/>
      <c r="I2131" s="74"/>
      <c r="J2131" s="74"/>
      <c r="K2131" s="78"/>
      <c r="L2131" s="79">
        <f t="shared" si="67"/>
        <v>0</v>
      </c>
      <c r="M2131" s="124" t="str">
        <f>IF($G2131=0,"-",VLOOKUP($G2131,Nomenclator!$B$6:$G$1000,3,0))</f>
        <v>-</v>
      </c>
      <c r="N2131" s="124" t="str">
        <f>IF($G2131=0,"-",VLOOKUP($G2131,Nomenclator!$B$6:$G$1000,4,0))</f>
        <v>-</v>
      </c>
      <c r="O2131" s="124" t="str">
        <f>IF($G2131=0,"-",VLOOKUP($G2131,Nomenclator!$B$6:$G$1000,6,0))</f>
        <v>-</v>
      </c>
      <c r="P2131" s="74"/>
      <c r="Q2131" s="74"/>
    </row>
    <row r="2132" spans="1:17" x14ac:dyDescent="0.2">
      <c r="A2132" s="73" t="str">
        <f t="shared" si="66"/>
        <v>-</v>
      </c>
      <c r="B2132" s="75"/>
      <c r="C2132" s="74"/>
      <c r="D2132" s="74"/>
      <c r="E2132" s="74"/>
      <c r="F2132" s="74"/>
      <c r="G2132" s="74"/>
      <c r="H2132" s="74"/>
      <c r="I2132" s="74"/>
      <c r="J2132" s="74"/>
      <c r="K2132" s="78"/>
      <c r="L2132" s="79">
        <f t="shared" si="67"/>
        <v>0</v>
      </c>
      <c r="M2132" s="124" t="str">
        <f>IF($G2132=0,"-",VLOOKUP($G2132,Nomenclator!$B$6:$G$1000,3,0))</f>
        <v>-</v>
      </c>
      <c r="N2132" s="124" t="str">
        <f>IF($G2132=0,"-",VLOOKUP($G2132,Nomenclator!$B$6:$G$1000,4,0))</f>
        <v>-</v>
      </c>
      <c r="O2132" s="124" t="str">
        <f>IF($G2132=0,"-",VLOOKUP($G2132,Nomenclator!$B$6:$G$1000,6,0))</f>
        <v>-</v>
      </c>
      <c r="P2132" s="74"/>
      <c r="Q2132" s="74"/>
    </row>
    <row r="2133" spans="1:17" x14ac:dyDescent="0.2">
      <c r="A2133" s="73" t="str">
        <f t="shared" si="66"/>
        <v>-</v>
      </c>
      <c r="B2133" s="75"/>
      <c r="C2133" s="74"/>
      <c r="D2133" s="74"/>
      <c r="E2133" s="74"/>
      <c r="F2133" s="74"/>
      <c r="G2133" s="74"/>
      <c r="H2133" s="74"/>
      <c r="I2133" s="74"/>
      <c r="J2133" s="74"/>
      <c r="K2133" s="78"/>
      <c r="L2133" s="79">
        <f t="shared" si="67"/>
        <v>0</v>
      </c>
      <c r="M2133" s="124" t="str">
        <f>IF($G2133=0,"-",VLOOKUP($G2133,Nomenclator!$B$6:$G$1000,3,0))</f>
        <v>-</v>
      </c>
      <c r="N2133" s="124" t="str">
        <f>IF($G2133=0,"-",VLOOKUP($G2133,Nomenclator!$B$6:$G$1000,4,0))</f>
        <v>-</v>
      </c>
      <c r="O2133" s="124" t="str">
        <f>IF($G2133=0,"-",VLOOKUP($G2133,Nomenclator!$B$6:$G$1000,6,0))</f>
        <v>-</v>
      </c>
      <c r="P2133" s="74"/>
      <c r="Q2133" s="74"/>
    </row>
    <row r="2134" spans="1:17" x14ac:dyDescent="0.2">
      <c r="A2134" s="73" t="str">
        <f t="shared" si="66"/>
        <v>-</v>
      </c>
      <c r="B2134" s="75"/>
      <c r="C2134" s="74"/>
      <c r="D2134" s="74"/>
      <c r="E2134" s="74"/>
      <c r="F2134" s="74"/>
      <c r="G2134" s="74"/>
      <c r="H2134" s="74"/>
      <c r="I2134" s="74"/>
      <c r="J2134" s="74"/>
      <c r="K2134" s="78"/>
      <c r="L2134" s="79">
        <f t="shared" si="67"/>
        <v>0</v>
      </c>
      <c r="M2134" s="124" t="str">
        <f>IF($G2134=0,"-",VLOOKUP($G2134,Nomenclator!$B$6:$G$1000,3,0))</f>
        <v>-</v>
      </c>
      <c r="N2134" s="124" t="str">
        <f>IF($G2134=0,"-",VLOOKUP($G2134,Nomenclator!$B$6:$G$1000,4,0))</f>
        <v>-</v>
      </c>
      <c r="O2134" s="124" t="str">
        <f>IF($G2134=0,"-",VLOOKUP($G2134,Nomenclator!$B$6:$G$1000,6,0))</f>
        <v>-</v>
      </c>
      <c r="P2134" s="74"/>
      <c r="Q2134" s="74"/>
    </row>
    <row r="2135" spans="1:17" x14ac:dyDescent="0.2">
      <c r="A2135" s="73" t="str">
        <f t="shared" si="66"/>
        <v>-</v>
      </c>
      <c r="B2135" s="75"/>
      <c r="C2135" s="74"/>
      <c r="D2135" s="74"/>
      <c r="E2135" s="74"/>
      <c r="F2135" s="74"/>
      <c r="G2135" s="74"/>
      <c r="H2135" s="74"/>
      <c r="I2135" s="74"/>
      <c r="J2135" s="74"/>
      <c r="K2135" s="78"/>
      <c r="L2135" s="79">
        <f t="shared" si="67"/>
        <v>0</v>
      </c>
      <c r="M2135" s="124" t="str">
        <f>IF($G2135=0,"-",VLOOKUP($G2135,Nomenclator!$B$6:$G$1000,3,0))</f>
        <v>-</v>
      </c>
      <c r="N2135" s="124" t="str">
        <f>IF($G2135=0,"-",VLOOKUP($G2135,Nomenclator!$B$6:$G$1000,4,0))</f>
        <v>-</v>
      </c>
      <c r="O2135" s="124" t="str">
        <f>IF($G2135=0,"-",VLOOKUP($G2135,Nomenclator!$B$6:$G$1000,6,0))</f>
        <v>-</v>
      </c>
      <c r="P2135" s="74"/>
      <c r="Q2135" s="74"/>
    </row>
    <row r="2136" spans="1:17" x14ac:dyDescent="0.2">
      <c r="A2136" s="73" t="str">
        <f t="shared" si="66"/>
        <v>-</v>
      </c>
      <c r="B2136" s="75"/>
      <c r="C2136" s="74"/>
      <c r="D2136" s="74"/>
      <c r="E2136" s="74"/>
      <c r="F2136" s="74"/>
      <c r="G2136" s="74"/>
      <c r="H2136" s="74"/>
      <c r="I2136" s="74"/>
      <c r="J2136" s="74"/>
      <c r="K2136" s="78"/>
      <c r="L2136" s="79">
        <f t="shared" si="67"/>
        <v>0</v>
      </c>
      <c r="M2136" s="124" t="str">
        <f>IF($G2136=0,"-",VLOOKUP($G2136,Nomenclator!$B$6:$G$1000,3,0))</f>
        <v>-</v>
      </c>
      <c r="N2136" s="124" t="str">
        <f>IF($G2136=0,"-",VLOOKUP($G2136,Nomenclator!$B$6:$G$1000,4,0))</f>
        <v>-</v>
      </c>
      <c r="O2136" s="124" t="str">
        <f>IF($G2136=0,"-",VLOOKUP($G2136,Nomenclator!$B$6:$G$1000,6,0))</f>
        <v>-</v>
      </c>
      <c r="P2136" s="74"/>
      <c r="Q2136" s="74"/>
    </row>
    <row r="2137" spans="1:17" x14ac:dyDescent="0.2">
      <c r="A2137" s="73" t="str">
        <f t="shared" si="66"/>
        <v>-</v>
      </c>
      <c r="B2137" s="75"/>
      <c r="C2137" s="74"/>
      <c r="D2137" s="74"/>
      <c r="E2137" s="74"/>
      <c r="F2137" s="74"/>
      <c r="G2137" s="74"/>
      <c r="H2137" s="74"/>
      <c r="I2137" s="74"/>
      <c r="J2137" s="74"/>
      <c r="K2137" s="78"/>
      <c r="L2137" s="79">
        <f t="shared" si="67"/>
        <v>0</v>
      </c>
      <c r="M2137" s="124" t="str">
        <f>IF($G2137=0,"-",VLOOKUP($G2137,Nomenclator!$B$6:$G$1000,3,0))</f>
        <v>-</v>
      </c>
      <c r="N2137" s="124" t="str">
        <f>IF($G2137=0,"-",VLOOKUP($G2137,Nomenclator!$B$6:$G$1000,4,0))</f>
        <v>-</v>
      </c>
      <c r="O2137" s="124" t="str">
        <f>IF($G2137=0,"-",VLOOKUP($G2137,Nomenclator!$B$6:$G$1000,6,0))</f>
        <v>-</v>
      </c>
      <c r="P2137" s="74"/>
      <c r="Q2137" s="74"/>
    </row>
    <row r="2138" spans="1:17" x14ac:dyDescent="0.2">
      <c r="A2138" s="73" t="str">
        <f t="shared" si="66"/>
        <v>-</v>
      </c>
      <c r="B2138" s="75"/>
      <c r="C2138" s="74"/>
      <c r="D2138" s="74"/>
      <c r="E2138" s="74"/>
      <c r="F2138" s="74"/>
      <c r="G2138" s="74"/>
      <c r="H2138" s="74"/>
      <c r="I2138" s="74"/>
      <c r="J2138" s="74"/>
      <c r="K2138" s="78"/>
      <c r="L2138" s="79">
        <f t="shared" si="67"/>
        <v>0</v>
      </c>
      <c r="M2138" s="124" t="str">
        <f>IF($G2138=0,"-",VLOOKUP($G2138,Nomenclator!$B$6:$G$1000,3,0))</f>
        <v>-</v>
      </c>
      <c r="N2138" s="124" t="str">
        <f>IF($G2138=0,"-",VLOOKUP($G2138,Nomenclator!$B$6:$G$1000,4,0))</f>
        <v>-</v>
      </c>
      <c r="O2138" s="124" t="str">
        <f>IF($G2138=0,"-",VLOOKUP($G2138,Nomenclator!$B$6:$G$1000,6,0))</f>
        <v>-</v>
      </c>
      <c r="P2138" s="74"/>
      <c r="Q2138" s="74"/>
    </row>
    <row r="2139" spans="1:17" x14ac:dyDescent="0.2">
      <c r="A2139" s="73" t="str">
        <f t="shared" si="66"/>
        <v>-</v>
      </c>
      <c r="B2139" s="75"/>
      <c r="C2139" s="74"/>
      <c r="D2139" s="74"/>
      <c r="E2139" s="74"/>
      <c r="F2139" s="74"/>
      <c r="G2139" s="74"/>
      <c r="H2139" s="74"/>
      <c r="I2139" s="74"/>
      <c r="J2139" s="74"/>
      <c r="K2139" s="78"/>
      <c r="L2139" s="79">
        <f t="shared" si="67"/>
        <v>0</v>
      </c>
      <c r="M2139" s="124" t="str">
        <f>IF($G2139=0,"-",VLOOKUP($G2139,Nomenclator!$B$6:$G$1000,3,0))</f>
        <v>-</v>
      </c>
      <c r="N2139" s="124" t="str">
        <f>IF($G2139=0,"-",VLOOKUP($G2139,Nomenclator!$B$6:$G$1000,4,0))</f>
        <v>-</v>
      </c>
      <c r="O2139" s="124" t="str">
        <f>IF($G2139=0,"-",VLOOKUP($G2139,Nomenclator!$B$6:$G$1000,6,0))</f>
        <v>-</v>
      </c>
      <c r="P2139" s="74"/>
      <c r="Q2139" s="74"/>
    </row>
    <row r="2140" spans="1:17" x14ac:dyDescent="0.2">
      <c r="A2140" s="73" t="str">
        <f t="shared" si="66"/>
        <v>-</v>
      </c>
      <c r="B2140" s="75"/>
      <c r="C2140" s="74"/>
      <c r="D2140" s="74"/>
      <c r="E2140" s="74"/>
      <c r="F2140" s="74"/>
      <c r="G2140" s="74"/>
      <c r="H2140" s="74"/>
      <c r="I2140" s="74"/>
      <c r="J2140" s="74"/>
      <c r="K2140" s="78"/>
      <c r="L2140" s="79">
        <f t="shared" si="67"/>
        <v>0</v>
      </c>
      <c r="M2140" s="124" t="str">
        <f>IF($G2140=0,"-",VLOOKUP($G2140,Nomenclator!$B$6:$G$1000,3,0))</f>
        <v>-</v>
      </c>
      <c r="N2140" s="124" t="str">
        <f>IF($G2140=0,"-",VLOOKUP($G2140,Nomenclator!$B$6:$G$1000,4,0))</f>
        <v>-</v>
      </c>
      <c r="O2140" s="124" t="str">
        <f>IF($G2140=0,"-",VLOOKUP($G2140,Nomenclator!$B$6:$G$1000,6,0))</f>
        <v>-</v>
      </c>
      <c r="P2140" s="74"/>
      <c r="Q2140" s="74"/>
    </row>
    <row r="2141" spans="1:17" x14ac:dyDescent="0.2">
      <c r="A2141" s="73" t="str">
        <f t="shared" si="66"/>
        <v>-</v>
      </c>
      <c r="B2141" s="75"/>
      <c r="C2141" s="74"/>
      <c r="D2141" s="74"/>
      <c r="E2141" s="74"/>
      <c r="F2141" s="74"/>
      <c r="G2141" s="74"/>
      <c r="H2141" s="74"/>
      <c r="I2141" s="74"/>
      <c r="J2141" s="74"/>
      <c r="K2141" s="78"/>
      <c r="L2141" s="79">
        <f t="shared" si="67"/>
        <v>0</v>
      </c>
      <c r="M2141" s="124" t="str">
        <f>IF($G2141=0,"-",VLOOKUP($G2141,Nomenclator!$B$6:$G$1000,3,0))</f>
        <v>-</v>
      </c>
      <c r="N2141" s="124" t="str">
        <f>IF($G2141=0,"-",VLOOKUP($G2141,Nomenclator!$B$6:$G$1000,4,0))</f>
        <v>-</v>
      </c>
      <c r="O2141" s="124" t="str">
        <f>IF($G2141=0,"-",VLOOKUP($G2141,Nomenclator!$B$6:$G$1000,6,0))</f>
        <v>-</v>
      </c>
      <c r="P2141" s="74"/>
      <c r="Q2141" s="74"/>
    </row>
    <row r="2142" spans="1:17" x14ac:dyDescent="0.2">
      <c r="A2142" s="73" t="str">
        <f t="shared" si="66"/>
        <v>-</v>
      </c>
      <c r="B2142" s="75"/>
      <c r="C2142" s="74"/>
      <c r="D2142" s="74"/>
      <c r="E2142" s="74"/>
      <c r="F2142" s="74"/>
      <c r="G2142" s="74"/>
      <c r="H2142" s="74"/>
      <c r="I2142" s="74"/>
      <c r="J2142" s="74"/>
      <c r="K2142" s="78"/>
      <c r="L2142" s="79">
        <f t="shared" si="67"/>
        <v>0</v>
      </c>
      <c r="M2142" s="124" t="str">
        <f>IF($G2142=0,"-",VLOOKUP($G2142,Nomenclator!$B$6:$G$1000,3,0))</f>
        <v>-</v>
      </c>
      <c r="N2142" s="124" t="str">
        <f>IF($G2142=0,"-",VLOOKUP($G2142,Nomenclator!$B$6:$G$1000,4,0))</f>
        <v>-</v>
      </c>
      <c r="O2142" s="124" t="str">
        <f>IF($G2142=0,"-",VLOOKUP($G2142,Nomenclator!$B$6:$G$1000,6,0))</f>
        <v>-</v>
      </c>
      <c r="P2142" s="74"/>
      <c r="Q2142" s="74"/>
    </row>
    <row r="2143" spans="1:17" x14ac:dyDescent="0.2">
      <c r="A2143" s="73" t="str">
        <f t="shared" si="66"/>
        <v>-</v>
      </c>
      <c r="B2143" s="75"/>
      <c r="C2143" s="74"/>
      <c r="D2143" s="74"/>
      <c r="E2143" s="74"/>
      <c r="F2143" s="74"/>
      <c r="G2143" s="74"/>
      <c r="H2143" s="74"/>
      <c r="I2143" s="74"/>
      <c r="J2143" s="74"/>
      <c r="K2143" s="78"/>
      <c r="L2143" s="79">
        <f t="shared" si="67"/>
        <v>0</v>
      </c>
      <c r="M2143" s="124" t="str">
        <f>IF($G2143=0,"-",VLOOKUP($G2143,Nomenclator!$B$6:$G$1000,3,0))</f>
        <v>-</v>
      </c>
      <c r="N2143" s="124" t="str">
        <f>IF($G2143=0,"-",VLOOKUP($G2143,Nomenclator!$B$6:$G$1000,4,0))</f>
        <v>-</v>
      </c>
      <c r="O2143" s="124" t="str">
        <f>IF($G2143=0,"-",VLOOKUP($G2143,Nomenclator!$B$6:$G$1000,6,0))</f>
        <v>-</v>
      </c>
      <c r="P2143" s="74"/>
      <c r="Q2143" s="74"/>
    </row>
    <row r="2144" spans="1:17" x14ac:dyDescent="0.2">
      <c r="A2144" s="73" t="str">
        <f t="shared" si="66"/>
        <v>-</v>
      </c>
      <c r="B2144" s="75"/>
      <c r="C2144" s="74"/>
      <c r="D2144" s="74"/>
      <c r="E2144" s="74"/>
      <c r="F2144" s="74"/>
      <c r="G2144" s="74"/>
      <c r="H2144" s="74"/>
      <c r="I2144" s="74"/>
      <c r="J2144" s="74"/>
      <c r="K2144" s="78"/>
      <c r="L2144" s="79">
        <f t="shared" si="67"/>
        <v>0</v>
      </c>
      <c r="M2144" s="124" t="str">
        <f>IF($G2144=0,"-",VLOOKUP($G2144,Nomenclator!$B$6:$G$1000,3,0))</f>
        <v>-</v>
      </c>
      <c r="N2144" s="124" t="str">
        <f>IF($G2144=0,"-",VLOOKUP($G2144,Nomenclator!$B$6:$G$1000,4,0))</f>
        <v>-</v>
      </c>
      <c r="O2144" s="124" t="str">
        <f>IF($G2144=0,"-",VLOOKUP($G2144,Nomenclator!$B$6:$G$1000,6,0))</f>
        <v>-</v>
      </c>
      <c r="P2144" s="74"/>
      <c r="Q2144" s="74"/>
    </row>
    <row r="2145" spans="1:17" x14ac:dyDescent="0.2">
      <c r="A2145" s="73" t="str">
        <f t="shared" si="66"/>
        <v>-</v>
      </c>
      <c r="B2145" s="75"/>
      <c r="C2145" s="74"/>
      <c r="D2145" s="74"/>
      <c r="E2145" s="74"/>
      <c r="F2145" s="74"/>
      <c r="G2145" s="74"/>
      <c r="H2145" s="74"/>
      <c r="I2145" s="74"/>
      <c r="J2145" s="74"/>
      <c r="K2145" s="78"/>
      <c r="L2145" s="79">
        <f t="shared" si="67"/>
        <v>0</v>
      </c>
      <c r="M2145" s="124" t="str">
        <f>IF($G2145=0,"-",VLOOKUP($G2145,Nomenclator!$B$6:$G$1000,3,0))</f>
        <v>-</v>
      </c>
      <c r="N2145" s="124" t="str">
        <f>IF($G2145=0,"-",VLOOKUP($G2145,Nomenclator!$B$6:$G$1000,4,0))</f>
        <v>-</v>
      </c>
      <c r="O2145" s="124" t="str">
        <f>IF($G2145=0,"-",VLOOKUP($G2145,Nomenclator!$B$6:$G$1000,6,0))</f>
        <v>-</v>
      </c>
      <c r="P2145" s="74"/>
      <c r="Q2145" s="74"/>
    </row>
    <row r="2146" spans="1:17" x14ac:dyDescent="0.2">
      <c r="A2146" s="73" t="str">
        <f t="shared" si="66"/>
        <v>-</v>
      </c>
      <c r="B2146" s="75"/>
      <c r="C2146" s="74"/>
      <c r="D2146" s="74"/>
      <c r="E2146" s="74"/>
      <c r="F2146" s="74"/>
      <c r="G2146" s="74"/>
      <c r="H2146" s="74"/>
      <c r="I2146" s="74"/>
      <c r="J2146" s="74"/>
      <c r="K2146" s="78"/>
      <c r="L2146" s="79">
        <f t="shared" si="67"/>
        <v>0</v>
      </c>
      <c r="M2146" s="124" t="str">
        <f>IF($G2146=0,"-",VLOOKUP($G2146,Nomenclator!$B$6:$G$1000,3,0))</f>
        <v>-</v>
      </c>
      <c r="N2146" s="124" t="str">
        <f>IF($G2146=0,"-",VLOOKUP($G2146,Nomenclator!$B$6:$G$1000,4,0))</f>
        <v>-</v>
      </c>
      <c r="O2146" s="124" t="str">
        <f>IF($G2146=0,"-",VLOOKUP($G2146,Nomenclator!$B$6:$G$1000,6,0))</f>
        <v>-</v>
      </c>
      <c r="P2146" s="74"/>
      <c r="Q2146" s="74"/>
    </row>
    <row r="2147" spans="1:17" x14ac:dyDescent="0.2">
      <c r="A2147" s="73" t="str">
        <f t="shared" si="66"/>
        <v>-</v>
      </c>
      <c r="B2147" s="75"/>
      <c r="C2147" s="74"/>
      <c r="D2147" s="74"/>
      <c r="E2147" s="74"/>
      <c r="F2147" s="74"/>
      <c r="G2147" s="74"/>
      <c r="H2147" s="74"/>
      <c r="I2147" s="74"/>
      <c r="J2147" s="74"/>
      <c r="K2147" s="78"/>
      <c r="L2147" s="79">
        <f t="shared" si="67"/>
        <v>0</v>
      </c>
      <c r="M2147" s="124" t="str">
        <f>IF($G2147=0,"-",VLOOKUP($G2147,Nomenclator!$B$6:$G$1000,3,0))</f>
        <v>-</v>
      </c>
      <c r="N2147" s="124" t="str">
        <f>IF($G2147=0,"-",VLOOKUP($G2147,Nomenclator!$B$6:$G$1000,4,0))</f>
        <v>-</v>
      </c>
      <c r="O2147" s="124" t="str">
        <f>IF($G2147=0,"-",VLOOKUP($G2147,Nomenclator!$B$6:$G$1000,6,0))</f>
        <v>-</v>
      </c>
      <c r="P2147" s="74"/>
      <c r="Q2147" s="74"/>
    </row>
    <row r="2148" spans="1:17" x14ac:dyDescent="0.2">
      <c r="A2148" s="73" t="str">
        <f t="shared" si="66"/>
        <v>-</v>
      </c>
      <c r="B2148" s="75"/>
      <c r="C2148" s="74"/>
      <c r="D2148" s="74"/>
      <c r="E2148" s="74"/>
      <c r="F2148" s="74"/>
      <c r="G2148" s="74"/>
      <c r="H2148" s="74"/>
      <c r="I2148" s="74"/>
      <c r="J2148" s="74"/>
      <c r="K2148" s="78"/>
      <c r="L2148" s="79">
        <f t="shared" si="67"/>
        <v>0</v>
      </c>
      <c r="M2148" s="124" t="str">
        <f>IF($G2148=0,"-",VLOOKUP($G2148,Nomenclator!$B$6:$G$1000,3,0))</f>
        <v>-</v>
      </c>
      <c r="N2148" s="124" t="str">
        <f>IF($G2148=0,"-",VLOOKUP($G2148,Nomenclator!$B$6:$G$1000,4,0))</f>
        <v>-</v>
      </c>
      <c r="O2148" s="124" t="str">
        <f>IF($G2148=0,"-",VLOOKUP($G2148,Nomenclator!$B$6:$G$1000,6,0))</f>
        <v>-</v>
      </c>
      <c r="P2148" s="74"/>
      <c r="Q2148" s="74"/>
    </row>
    <row r="2149" spans="1:17" x14ac:dyDescent="0.2">
      <c r="A2149" s="73" t="str">
        <f t="shared" si="66"/>
        <v>-</v>
      </c>
      <c r="B2149" s="75"/>
      <c r="C2149" s="74"/>
      <c r="D2149" s="74"/>
      <c r="E2149" s="74"/>
      <c r="F2149" s="74"/>
      <c r="G2149" s="74"/>
      <c r="H2149" s="74"/>
      <c r="I2149" s="74"/>
      <c r="J2149" s="74"/>
      <c r="K2149" s="78"/>
      <c r="L2149" s="79">
        <f t="shared" si="67"/>
        <v>0</v>
      </c>
      <c r="M2149" s="124" t="str">
        <f>IF($G2149=0,"-",VLOOKUP($G2149,Nomenclator!$B$6:$G$1000,3,0))</f>
        <v>-</v>
      </c>
      <c r="N2149" s="124" t="str">
        <f>IF($G2149=0,"-",VLOOKUP($G2149,Nomenclator!$B$6:$G$1000,4,0))</f>
        <v>-</v>
      </c>
      <c r="O2149" s="124" t="str">
        <f>IF($G2149=0,"-",VLOOKUP($G2149,Nomenclator!$B$6:$G$1000,6,0))</f>
        <v>-</v>
      </c>
      <c r="P2149" s="74"/>
      <c r="Q2149" s="74"/>
    </row>
    <row r="2150" spans="1:17" x14ac:dyDescent="0.2">
      <c r="A2150" s="73" t="str">
        <f t="shared" si="66"/>
        <v>-</v>
      </c>
      <c r="B2150" s="75"/>
      <c r="C2150" s="74"/>
      <c r="D2150" s="74"/>
      <c r="E2150" s="74"/>
      <c r="F2150" s="74"/>
      <c r="G2150" s="74"/>
      <c r="H2150" s="74"/>
      <c r="I2150" s="74"/>
      <c r="J2150" s="74"/>
      <c r="K2150" s="78"/>
      <c r="L2150" s="79">
        <f t="shared" si="67"/>
        <v>0</v>
      </c>
      <c r="M2150" s="124" t="str">
        <f>IF($G2150=0,"-",VLOOKUP($G2150,Nomenclator!$B$6:$G$1000,3,0))</f>
        <v>-</v>
      </c>
      <c r="N2150" s="124" t="str">
        <f>IF($G2150=0,"-",VLOOKUP($G2150,Nomenclator!$B$6:$G$1000,4,0))</f>
        <v>-</v>
      </c>
      <c r="O2150" s="124" t="str">
        <f>IF($G2150=0,"-",VLOOKUP($G2150,Nomenclator!$B$6:$G$1000,6,0))</f>
        <v>-</v>
      </c>
      <c r="P2150" s="74"/>
      <c r="Q2150" s="74"/>
    </row>
    <row r="2151" spans="1:17" x14ac:dyDescent="0.2">
      <c r="A2151" s="73" t="str">
        <f t="shared" si="66"/>
        <v>-</v>
      </c>
      <c r="B2151" s="75"/>
      <c r="C2151" s="74"/>
      <c r="D2151" s="74"/>
      <c r="E2151" s="74"/>
      <c r="F2151" s="74"/>
      <c r="G2151" s="74"/>
      <c r="H2151" s="74"/>
      <c r="I2151" s="74"/>
      <c r="J2151" s="74"/>
      <c r="K2151" s="78"/>
      <c r="L2151" s="79">
        <f t="shared" si="67"/>
        <v>0</v>
      </c>
      <c r="M2151" s="124" t="str">
        <f>IF($G2151=0,"-",VLOOKUP($G2151,Nomenclator!$B$6:$G$1000,3,0))</f>
        <v>-</v>
      </c>
      <c r="N2151" s="124" t="str">
        <f>IF($G2151=0,"-",VLOOKUP($G2151,Nomenclator!$B$6:$G$1000,4,0))</f>
        <v>-</v>
      </c>
      <c r="O2151" s="124" t="str">
        <f>IF($G2151=0,"-",VLOOKUP($G2151,Nomenclator!$B$6:$G$1000,6,0))</f>
        <v>-</v>
      </c>
      <c r="P2151" s="74"/>
      <c r="Q2151" s="74"/>
    </row>
    <row r="2152" spans="1:17" x14ac:dyDescent="0.2">
      <c r="A2152" s="73" t="str">
        <f t="shared" si="66"/>
        <v>-</v>
      </c>
      <c r="B2152" s="75"/>
      <c r="C2152" s="74"/>
      <c r="D2152" s="74"/>
      <c r="E2152" s="74"/>
      <c r="F2152" s="74"/>
      <c r="G2152" s="74"/>
      <c r="H2152" s="74"/>
      <c r="I2152" s="74"/>
      <c r="J2152" s="74"/>
      <c r="K2152" s="78"/>
      <c r="L2152" s="79">
        <f t="shared" si="67"/>
        <v>0</v>
      </c>
      <c r="M2152" s="124" t="str">
        <f>IF($G2152=0,"-",VLOOKUP($G2152,Nomenclator!$B$6:$G$1000,3,0))</f>
        <v>-</v>
      </c>
      <c r="N2152" s="124" t="str">
        <f>IF($G2152=0,"-",VLOOKUP($G2152,Nomenclator!$B$6:$G$1000,4,0))</f>
        <v>-</v>
      </c>
      <c r="O2152" s="124" t="str">
        <f>IF($G2152=0,"-",VLOOKUP($G2152,Nomenclator!$B$6:$G$1000,6,0))</f>
        <v>-</v>
      </c>
      <c r="P2152" s="74"/>
      <c r="Q2152" s="74"/>
    </row>
    <row r="2153" spans="1:17" x14ac:dyDescent="0.2">
      <c r="A2153" s="73" t="str">
        <f t="shared" si="66"/>
        <v>-</v>
      </c>
      <c r="B2153" s="75"/>
      <c r="C2153" s="74"/>
      <c r="D2153" s="74"/>
      <c r="E2153" s="74"/>
      <c r="F2153" s="74"/>
      <c r="G2153" s="74"/>
      <c r="H2153" s="74"/>
      <c r="I2153" s="74"/>
      <c r="J2153" s="74"/>
      <c r="K2153" s="78"/>
      <c r="L2153" s="79">
        <f t="shared" si="67"/>
        <v>0</v>
      </c>
      <c r="M2153" s="124" t="str">
        <f>IF($G2153=0,"-",VLOOKUP($G2153,Nomenclator!$B$6:$G$1000,3,0))</f>
        <v>-</v>
      </c>
      <c r="N2153" s="124" t="str">
        <f>IF($G2153=0,"-",VLOOKUP($G2153,Nomenclator!$B$6:$G$1000,4,0))</f>
        <v>-</v>
      </c>
      <c r="O2153" s="124" t="str">
        <f>IF($G2153=0,"-",VLOOKUP($G2153,Nomenclator!$B$6:$G$1000,6,0))</f>
        <v>-</v>
      </c>
      <c r="P2153" s="74"/>
      <c r="Q2153" s="74"/>
    </row>
    <row r="2154" spans="1:17" x14ac:dyDescent="0.2">
      <c r="A2154" s="73" t="str">
        <f t="shared" si="66"/>
        <v>-</v>
      </c>
      <c r="B2154" s="75"/>
      <c r="C2154" s="74"/>
      <c r="D2154" s="74"/>
      <c r="E2154" s="74"/>
      <c r="F2154" s="74"/>
      <c r="G2154" s="74"/>
      <c r="H2154" s="74"/>
      <c r="I2154" s="74"/>
      <c r="J2154" s="74"/>
      <c r="K2154" s="78"/>
      <c r="L2154" s="79">
        <f t="shared" si="67"/>
        <v>0</v>
      </c>
      <c r="M2154" s="124" t="str">
        <f>IF($G2154=0,"-",VLOOKUP($G2154,Nomenclator!$B$6:$G$1000,3,0))</f>
        <v>-</v>
      </c>
      <c r="N2154" s="124" t="str">
        <f>IF($G2154=0,"-",VLOOKUP($G2154,Nomenclator!$B$6:$G$1000,4,0))</f>
        <v>-</v>
      </c>
      <c r="O2154" s="124" t="str">
        <f>IF($G2154=0,"-",VLOOKUP($G2154,Nomenclator!$B$6:$G$1000,6,0))</f>
        <v>-</v>
      </c>
      <c r="P2154" s="74"/>
      <c r="Q2154" s="74"/>
    </row>
    <row r="2155" spans="1:17" x14ac:dyDescent="0.2">
      <c r="A2155" s="73" t="str">
        <f t="shared" si="66"/>
        <v>-</v>
      </c>
      <c r="B2155" s="75"/>
      <c r="C2155" s="74"/>
      <c r="D2155" s="74"/>
      <c r="E2155" s="74"/>
      <c r="F2155" s="74"/>
      <c r="G2155" s="74"/>
      <c r="H2155" s="74"/>
      <c r="I2155" s="74"/>
      <c r="J2155" s="74"/>
      <c r="K2155" s="78"/>
      <c r="L2155" s="79">
        <f t="shared" si="67"/>
        <v>0</v>
      </c>
      <c r="M2155" s="124" t="str">
        <f>IF($G2155=0,"-",VLOOKUP($G2155,Nomenclator!$B$6:$G$1000,3,0))</f>
        <v>-</v>
      </c>
      <c r="N2155" s="124" t="str">
        <f>IF($G2155=0,"-",VLOOKUP($G2155,Nomenclator!$B$6:$G$1000,4,0))</f>
        <v>-</v>
      </c>
      <c r="O2155" s="124" t="str">
        <f>IF($G2155=0,"-",VLOOKUP($G2155,Nomenclator!$B$6:$G$1000,6,0))</f>
        <v>-</v>
      </c>
      <c r="P2155" s="74"/>
      <c r="Q2155" s="74"/>
    </row>
    <row r="2156" spans="1:17" x14ac:dyDescent="0.2">
      <c r="A2156" s="73" t="str">
        <f t="shared" si="66"/>
        <v>-</v>
      </c>
      <c r="B2156" s="75"/>
      <c r="C2156" s="74"/>
      <c r="D2156" s="74"/>
      <c r="E2156" s="74"/>
      <c r="F2156" s="74"/>
      <c r="G2156" s="74"/>
      <c r="H2156" s="74"/>
      <c r="I2156" s="74"/>
      <c r="J2156" s="74"/>
      <c r="K2156" s="78"/>
      <c r="L2156" s="79">
        <f t="shared" si="67"/>
        <v>0</v>
      </c>
      <c r="M2156" s="124" t="str">
        <f>IF($G2156=0,"-",VLOOKUP($G2156,Nomenclator!$B$6:$G$1000,3,0))</f>
        <v>-</v>
      </c>
      <c r="N2156" s="124" t="str">
        <f>IF($G2156=0,"-",VLOOKUP($G2156,Nomenclator!$B$6:$G$1000,4,0))</f>
        <v>-</v>
      </c>
      <c r="O2156" s="124" t="str">
        <f>IF($G2156=0,"-",VLOOKUP($G2156,Nomenclator!$B$6:$G$1000,6,0))</f>
        <v>-</v>
      </c>
      <c r="P2156" s="74"/>
      <c r="Q2156" s="74"/>
    </row>
    <row r="2157" spans="1:17" x14ac:dyDescent="0.2">
      <c r="A2157" s="73" t="str">
        <f t="shared" si="66"/>
        <v>-</v>
      </c>
      <c r="B2157" s="75"/>
      <c r="C2157" s="74"/>
      <c r="D2157" s="74"/>
      <c r="E2157" s="74"/>
      <c r="F2157" s="74"/>
      <c r="G2157" s="74"/>
      <c r="H2157" s="74"/>
      <c r="I2157" s="74"/>
      <c r="J2157" s="74"/>
      <c r="K2157" s="78"/>
      <c r="L2157" s="79">
        <f t="shared" si="67"/>
        <v>0</v>
      </c>
      <c r="M2157" s="124" t="str">
        <f>IF($G2157=0,"-",VLOOKUP($G2157,Nomenclator!$B$6:$G$1000,3,0))</f>
        <v>-</v>
      </c>
      <c r="N2157" s="124" t="str">
        <f>IF($G2157=0,"-",VLOOKUP($G2157,Nomenclator!$B$6:$G$1000,4,0))</f>
        <v>-</v>
      </c>
      <c r="O2157" s="124" t="str">
        <f>IF($G2157=0,"-",VLOOKUP($G2157,Nomenclator!$B$6:$G$1000,6,0))</f>
        <v>-</v>
      </c>
      <c r="P2157" s="74"/>
      <c r="Q2157" s="74"/>
    </row>
    <row r="2158" spans="1:17" x14ac:dyDescent="0.2">
      <c r="A2158" s="73" t="str">
        <f t="shared" si="66"/>
        <v>-</v>
      </c>
      <c r="B2158" s="75"/>
      <c r="C2158" s="74"/>
      <c r="D2158" s="74"/>
      <c r="E2158" s="74"/>
      <c r="F2158" s="74"/>
      <c r="G2158" s="74"/>
      <c r="H2158" s="74"/>
      <c r="I2158" s="74"/>
      <c r="J2158" s="74"/>
      <c r="K2158" s="78"/>
      <c r="L2158" s="79">
        <f t="shared" si="67"/>
        <v>0</v>
      </c>
      <c r="M2158" s="124" t="str">
        <f>IF($G2158=0,"-",VLOOKUP($G2158,Nomenclator!$B$6:$G$1000,3,0))</f>
        <v>-</v>
      </c>
      <c r="N2158" s="124" t="str">
        <f>IF($G2158=0,"-",VLOOKUP($G2158,Nomenclator!$B$6:$G$1000,4,0))</f>
        <v>-</v>
      </c>
      <c r="O2158" s="124" t="str">
        <f>IF($G2158=0,"-",VLOOKUP($G2158,Nomenclator!$B$6:$G$1000,6,0))</f>
        <v>-</v>
      </c>
      <c r="P2158" s="74"/>
      <c r="Q2158" s="74"/>
    </row>
    <row r="2159" spans="1:17" x14ac:dyDescent="0.2">
      <c r="A2159" s="73" t="str">
        <f t="shared" si="66"/>
        <v>-</v>
      </c>
      <c r="B2159" s="75"/>
      <c r="C2159" s="74"/>
      <c r="D2159" s="74"/>
      <c r="E2159" s="74"/>
      <c r="F2159" s="74"/>
      <c r="G2159" s="74"/>
      <c r="H2159" s="74"/>
      <c r="I2159" s="74"/>
      <c r="J2159" s="74"/>
      <c r="K2159" s="78"/>
      <c r="L2159" s="79">
        <f t="shared" si="67"/>
        <v>0</v>
      </c>
      <c r="M2159" s="124" t="str">
        <f>IF($G2159=0,"-",VLOOKUP($G2159,Nomenclator!$B$6:$G$1000,3,0))</f>
        <v>-</v>
      </c>
      <c r="N2159" s="124" t="str">
        <f>IF($G2159=0,"-",VLOOKUP($G2159,Nomenclator!$B$6:$G$1000,4,0))</f>
        <v>-</v>
      </c>
      <c r="O2159" s="124" t="str">
        <f>IF($G2159=0,"-",VLOOKUP($G2159,Nomenclator!$B$6:$G$1000,6,0))</f>
        <v>-</v>
      </c>
      <c r="P2159" s="74"/>
      <c r="Q2159" s="74"/>
    </row>
    <row r="2160" spans="1:17" x14ac:dyDescent="0.2">
      <c r="A2160" s="73" t="str">
        <f t="shared" si="66"/>
        <v>-</v>
      </c>
      <c r="B2160" s="75"/>
      <c r="C2160" s="74"/>
      <c r="D2160" s="74"/>
      <c r="E2160" s="74"/>
      <c r="F2160" s="74"/>
      <c r="G2160" s="74"/>
      <c r="H2160" s="74"/>
      <c r="I2160" s="74"/>
      <c r="J2160" s="74"/>
      <c r="K2160" s="78"/>
      <c r="L2160" s="79">
        <f t="shared" si="67"/>
        <v>0</v>
      </c>
      <c r="M2160" s="124" t="str">
        <f>IF($G2160=0,"-",VLOOKUP($G2160,Nomenclator!$B$6:$G$1000,3,0))</f>
        <v>-</v>
      </c>
      <c r="N2160" s="124" t="str">
        <f>IF($G2160=0,"-",VLOOKUP($G2160,Nomenclator!$B$6:$G$1000,4,0))</f>
        <v>-</v>
      </c>
      <c r="O2160" s="124" t="str">
        <f>IF($G2160=0,"-",VLOOKUP($G2160,Nomenclator!$B$6:$G$1000,6,0))</f>
        <v>-</v>
      </c>
      <c r="P2160" s="74"/>
      <c r="Q2160" s="74"/>
    </row>
    <row r="2161" spans="1:17" x14ac:dyDescent="0.2">
      <c r="A2161" s="73" t="str">
        <f t="shared" si="66"/>
        <v>-</v>
      </c>
      <c r="B2161" s="75"/>
      <c r="C2161" s="74"/>
      <c r="D2161" s="74"/>
      <c r="E2161" s="74"/>
      <c r="F2161" s="74"/>
      <c r="G2161" s="74"/>
      <c r="H2161" s="74"/>
      <c r="I2161" s="74"/>
      <c r="J2161" s="74"/>
      <c r="K2161" s="78"/>
      <c r="L2161" s="79">
        <f t="shared" si="67"/>
        <v>0</v>
      </c>
      <c r="M2161" s="124" t="str">
        <f>IF($G2161=0,"-",VLOOKUP($G2161,Nomenclator!$B$6:$G$1000,3,0))</f>
        <v>-</v>
      </c>
      <c r="N2161" s="124" t="str">
        <f>IF($G2161=0,"-",VLOOKUP($G2161,Nomenclator!$B$6:$G$1000,4,0))</f>
        <v>-</v>
      </c>
      <c r="O2161" s="124" t="str">
        <f>IF($G2161=0,"-",VLOOKUP($G2161,Nomenclator!$B$6:$G$1000,6,0))</f>
        <v>-</v>
      </c>
      <c r="P2161" s="74"/>
      <c r="Q2161" s="74"/>
    </row>
    <row r="2162" spans="1:17" x14ac:dyDescent="0.2">
      <c r="A2162" s="73" t="str">
        <f t="shared" si="66"/>
        <v>-</v>
      </c>
      <c r="B2162" s="75"/>
      <c r="C2162" s="74"/>
      <c r="D2162" s="74"/>
      <c r="E2162" s="74"/>
      <c r="F2162" s="74"/>
      <c r="G2162" s="74"/>
      <c r="H2162" s="74"/>
      <c r="I2162" s="74"/>
      <c r="J2162" s="74"/>
      <c r="K2162" s="78"/>
      <c r="L2162" s="79">
        <f t="shared" si="67"/>
        <v>0</v>
      </c>
      <c r="M2162" s="124" t="str">
        <f>IF($G2162=0,"-",VLOOKUP($G2162,Nomenclator!$B$6:$G$1000,3,0))</f>
        <v>-</v>
      </c>
      <c r="N2162" s="124" t="str">
        <f>IF($G2162=0,"-",VLOOKUP($G2162,Nomenclator!$B$6:$G$1000,4,0))</f>
        <v>-</v>
      </c>
      <c r="O2162" s="124" t="str">
        <f>IF($G2162=0,"-",VLOOKUP($G2162,Nomenclator!$B$6:$G$1000,6,0))</f>
        <v>-</v>
      </c>
      <c r="P2162" s="74"/>
      <c r="Q2162" s="74"/>
    </row>
    <row r="2163" spans="1:17" x14ac:dyDescent="0.2">
      <c r="A2163" s="73" t="str">
        <f t="shared" si="66"/>
        <v>-</v>
      </c>
      <c r="B2163" s="75"/>
      <c r="C2163" s="74"/>
      <c r="D2163" s="74"/>
      <c r="E2163" s="74"/>
      <c r="F2163" s="74"/>
      <c r="G2163" s="74"/>
      <c r="H2163" s="74"/>
      <c r="I2163" s="74"/>
      <c r="J2163" s="74"/>
      <c r="K2163" s="78"/>
      <c r="L2163" s="79">
        <f t="shared" si="67"/>
        <v>0</v>
      </c>
      <c r="M2163" s="124" t="str">
        <f>IF($G2163=0,"-",VLOOKUP($G2163,Nomenclator!$B$6:$G$1000,3,0))</f>
        <v>-</v>
      </c>
      <c r="N2163" s="124" t="str">
        <f>IF($G2163=0,"-",VLOOKUP($G2163,Nomenclator!$B$6:$G$1000,4,0))</f>
        <v>-</v>
      </c>
      <c r="O2163" s="124" t="str">
        <f>IF($G2163=0,"-",VLOOKUP($G2163,Nomenclator!$B$6:$G$1000,6,0))</f>
        <v>-</v>
      </c>
      <c r="P2163" s="74"/>
      <c r="Q2163" s="74"/>
    </row>
    <row r="2164" spans="1:17" x14ac:dyDescent="0.2">
      <c r="A2164" s="73" t="str">
        <f t="shared" si="66"/>
        <v>-</v>
      </c>
      <c r="B2164" s="75"/>
      <c r="C2164" s="74"/>
      <c r="D2164" s="74"/>
      <c r="E2164" s="74"/>
      <c r="F2164" s="74"/>
      <c r="G2164" s="74"/>
      <c r="H2164" s="74"/>
      <c r="I2164" s="74"/>
      <c r="J2164" s="74"/>
      <c r="K2164" s="78"/>
      <c r="L2164" s="79">
        <f t="shared" si="67"/>
        <v>0</v>
      </c>
      <c r="M2164" s="124" t="str">
        <f>IF($G2164=0,"-",VLOOKUP($G2164,Nomenclator!$B$6:$G$1000,3,0))</f>
        <v>-</v>
      </c>
      <c r="N2164" s="124" t="str">
        <f>IF($G2164=0,"-",VLOOKUP($G2164,Nomenclator!$B$6:$G$1000,4,0))</f>
        <v>-</v>
      </c>
      <c r="O2164" s="124" t="str">
        <f>IF($G2164=0,"-",VLOOKUP($G2164,Nomenclator!$B$6:$G$1000,6,0))</f>
        <v>-</v>
      </c>
      <c r="P2164" s="74"/>
      <c r="Q2164" s="74"/>
    </row>
    <row r="2165" spans="1:17" x14ac:dyDescent="0.2">
      <c r="A2165" s="73" t="str">
        <f t="shared" si="66"/>
        <v>-</v>
      </c>
      <c r="B2165" s="75"/>
      <c r="C2165" s="74"/>
      <c r="D2165" s="74"/>
      <c r="E2165" s="74"/>
      <c r="F2165" s="74"/>
      <c r="G2165" s="74"/>
      <c r="H2165" s="74"/>
      <c r="I2165" s="74"/>
      <c r="J2165" s="74"/>
      <c r="K2165" s="78"/>
      <c r="L2165" s="79">
        <f t="shared" si="67"/>
        <v>0</v>
      </c>
      <c r="M2165" s="124" t="str">
        <f>IF($G2165=0,"-",VLOOKUP($G2165,Nomenclator!$B$6:$G$1000,3,0))</f>
        <v>-</v>
      </c>
      <c r="N2165" s="124" t="str">
        <f>IF($G2165=0,"-",VLOOKUP($G2165,Nomenclator!$B$6:$G$1000,4,0))</f>
        <v>-</v>
      </c>
      <c r="O2165" s="124" t="str">
        <f>IF($G2165=0,"-",VLOOKUP($G2165,Nomenclator!$B$6:$G$1000,6,0))</f>
        <v>-</v>
      </c>
      <c r="P2165" s="74"/>
      <c r="Q2165" s="74"/>
    </row>
    <row r="2166" spans="1:17" x14ac:dyDescent="0.2">
      <c r="A2166" s="73" t="str">
        <f t="shared" si="66"/>
        <v>-</v>
      </c>
      <c r="B2166" s="75"/>
      <c r="C2166" s="74"/>
      <c r="D2166" s="74"/>
      <c r="E2166" s="74"/>
      <c r="F2166" s="74"/>
      <c r="G2166" s="74"/>
      <c r="H2166" s="74"/>
      <c r="I2166" s="74"/>
      <c r="J2166" s="74"/>
      <c r="K2166" s="78"/>
      <c r="L2166" s="79">
        <f t="shared" si="67"/>
        <v>0</v>
      </c>
      <c r="M2166" s="124" t="str">
        <f>IF($G2166=0,"-",VLOOKUP($G2166,Nomenclator!$B$6:$G$1000,3,0))</f>
        <v>-</v>
      </c>
      <c r="N2166" s="124" t="str">
        <f>IF($G2166=0,"-",VLOOKUP($G2166,Nomenclator!$B$6:$G$1000,4,0))</f>
        <v>-</v>
      </c>
      <c r="O2166" s="124" t="str">
        <f>IF($G2166=0,"-",VLOOKUP($G2166,Nomenclator!$B$6:$G$1000,6,0))</f>
        <v>-</v>
      </c>
      <c r="P2166" s="74"/>
      <c r="Q2166" s="74"/>
    </row>
    <row r="2167" spans="1:17" x14ac:dyDescent="0.2">
      <c r="A2167" s="73" t="str">
        <f t="shared" si="66"/>
        <v>-</v>
      </c>
      <c r="B2167" s="75"/>
      <c r="C2167" s="74"/>
      <c r="D2167" s="74"/>
      <c r="E2167" s="74"/>
      <c r="F2167" s="74"/>
      <c r="G2167" s="74"/>
      <c r="H2167" s="74"/>
      <c r="I2167" s="74"/>
      <c r="J2167" s="74"/>
      <c r="K2167" s="78"/>
      <c r="L2167" s="79">
        <f t="shared" si="67"/>
        <v>0</v>
      </c>
      <c r="M2167" s="124" t="str">
        <f>IF($G2167=0,"-",VLOOKUP($G2167,Nomenclator!$B$6:$G$1000,3,0))</f>
        <v>-</v>
      </c>
      <c r="N2167" s="124" t="str">
        <f>IF($G2167=0,"-",VLOOKUP($G2167,Nomenclator!$B$6:$G$1000,4,0))</f>
        <v>-</v>
      </c>
      <c r="O2167" s="124" t="str">
        <f>IF($G2167=0,"-",VLOOKUP($G2167,Nomenclator!$B$6:$G$1000,6,0))</f>
        <v>-</v>
      </c>
      <c r="P2167" s="74"/>
      <c r="Q2167" s="74"/>
    </row>
    <row r="2168" spans="1:17" x14ac:dyDescent="0.2">
      <c r="A2168" s="73" t="str">
        <f t="shared" si="66"/>
        <v>-</v>
      </c>
      <c r="B2168" s="75"/>
      <c r="C2168" s="74"/>
      <c r="D2168" s="74"/>
      <c r="E2168" s="74"/>
      <c r="F2168" s="74"/>
      <c r="G2168" s="74"/>
      <c r="H2168" s="74"/>
      <c r="I2168" s="74"/>
      <c r="J2168" s="74"/>
      <c r="K2168" s="78"/>
      <c r="L2168" s="79">
        <f t="shared" si="67"/>
        <v>0</v>
      </c>
      <c r="M2168" s="124" t="str">
        <f>IF($G2168=0,"-",VLOOKUP($G2168,Nomenclator!$B$6:$G$1000,3,0))</f>
        <v>-</v>
      </c>
      <c r="N2168" s="124" t="str">
        <f>IF($G2168=0,"-",VLOOKUP($G2168,Nomenclator!$B$6:$G$1000,4,0))</f>
        <v>-</v>
      </c>
      <c r="O2168" s="124" t="str">
        <f>IF($G2168=0,"-",VLOOKUP($G2168,Nomenclator!$B$6:$G$1000,6,0))</f>
        <v>-</v>
      </c>
      <c r="P2168" s="74"/>
      <c r="Q2168" s="74"/>
    </row>
    <row r="2169" spans="1:17" x14ac:dyDescent="0.2">
      <c r="A2169" s="73" t="str">
        <f t="shared" si="66"/>
        <v>-</v>
      </c>
      <c r="B2169" s="75"/>
      <c r="C2169" s="74"/>
      <c r="D2169" s="74"/>
      <c r="E2169" s="74"/>
      <c r="F2169" s="74"/>
      <c r="G2169" s="74"/>
      <c r="H2169" s="74"/>
      <c r="I2169" s="74"/>
      <c r="J2169" s="74"/>
      <c r="K2169" s="78"/>
      <c r="L2169" s="79">
        <f t="shared" si="67"/>
        <v>0</v>
      </c>
      <c r="M2169" s="124" t="str">
        <f>IF($G2169=0,"-",VLOOKUP($G2169,Nomenclator!$B$6:$G$1000,3,0))</f>
        <v>-</v>
      </c>
      <c r="N2169" s="124" t="str">
        <f>IF($G2169=0,"-",VLOOKUP($G2169,Nomenclator!$B$6:$G$1000,4,0))</f>
        <v>-</v>
      </c>
      <c r="O2169" s="124" t="str">
        <f>IF($G2169=0,"-",VLOOKUP($G2169,Nomenclator!$B$6:$G$1000,6,0))</f>
        <v>-</v>
      </c>
      <c r="P2169" s="74"/>
      <c r="Q2169" s="74"/>
    </row>
    <row r="2170" spans="1:17" x14ac:dyDescent="0.2">
      <c r="A2170" s="73" t="str">
        <f t="shared" ref="A2170:A2233" si="68">IF(B2170=0,"-",YEAR(B2170))</f>
        <v>-</v>
      </c>
      <c r="B2170" s="75"/>
      <c r="C2170" s="74"/>
      <c r="D2170" s="74"/>
      <c r="E2170" s="74"/>
      <c r="F2170" s="74"/>
      <c r="G2170" s="74"/>
      <c r="H2170" s="74"/>
      <c r="I2170" s="74"/>
      <c r="J2170" s="74"/>
      <c r="K2170" s="78"/>
      <c r="L2170" s="79">
        <f t="shared" si="67"/>
        <v>0</v>
      </c>
      <c r="M2170" s="124" t="str">
        <f>IF($G2170=0,"-",VLOOKUP($G2170,Nomenclator!$B$6:$G$1000,3,0))</f>
        <v>-</v>
      </c>
      <c r="N2170" s="124" t="str">
        <f>IF($G2170=0,"-",VLOOKUP($G2170,Nomenclator!$B$6:$G$1000,4,0))</f>
        <v>-</v>
      </c>
      <c r="O2170" s="124" t="str">
        <f>IF($G2170=0,"-",VLOOKUP($G2170,Nomenclator!$B$6:$G$1000,6,0))</f>
        <v>-</v>
      </c>
      <c r="P2170" s="74"/>
      <c r="Q2170" s="74"/>
    </row>
    <row r="2171" spans="1:17" x14ac:dyDescent="0.2">
      <c r="A2171" s="73" t="str">
        <f t="shared" si="68"/>
        <v>-</v>
      </c>
      <c r="B2171" s="75"/>
      <c r="C2171" s="74"/>
      <c r="D2171" s="74"/>
      <c r="E2171" s="74"/>
      <c r="F2171" s="74"/>
      <c r="G2171" s="74"/>
      <c r="H2171" s="74"/>
      <c r="I2171" s="74"/>
      <c r="J2171" s="74"/>
      <c r="K2171" s="78"/>
      <c r="L2171" s="79">
        <f t="shared" si="67"/>
        <v>0</v>
      </c>
      <c r="M2171" s="124" t="str">
        <f>IF($G2171=0,"-",VLOOKUP($G2171,Nomenclator!$B$6:$G$1000,3,0))</f>
        <v>-</v>
      </c>
      <c r="N2171" s="124" t="str">
        <f>IF($G2171=0,"-",VLOOKUP($G2171,Nomenclator!$B$6:$G$1000,4,0))</f>
        <v>-</v>
      </c>
      <c r="O2171" s="124" t="str">
        <f>IF($G2171=0,"-",VLOOKUP($G2171,Nomenclator!$B$6:$G$1000,6,0))</f>
        <v>-</v>
      </c>
      <c r="P2171" s="74"/>
      <c r="Q2171" s="74"/>
    </row>
    <row r="2172" spans="1:17" x14ac:dyDescent="0.2">
      <c r="A2172" s="73" t="str">
        <f t="shared" si="68"/>
        <v>-</v>
      </c>
      <c r="B2172" s="75"/>
      <c r="C2172" s="74"/>
      <c r="D2172" s="74"/>
      <c r="E2172" s="74"/>
      <c r="F2172" s="74"/>
      <c r="G2172" s="74"/>
      <c r="H2172" s="74"/>
      <c r="I2172" s="74"/>
      <c r="J2172" s="74"/>
      <c r="K2172" s="78"/>
      <c r="L2172" s="79">
        <f t="shared" si="67"/>
        <v>0</v>
      </c>
      <c r="M2172" s="124" t="str">
        <f>IF($G2172=0,"-",VLOOKUP($G2172,Nomenclator!$B$6:$G$1000,3,0))</f>
        <v>-</v>
      </c>
      <c r="N2172" s="124" t="str">
        <f>IF($G2172=0,"-",VLOOKUP($G2172,Nomenclator!$B$6:$G$1000,4,0))</f>
        <v>-</v>
      </c>
      <c r="O2172" s="124" t="str">
        <f>IF($G2172=0,"-",VLOOKUP($G2172,Nomenclator!$B$6:$G$1000,6,0))</f>
        <v>-</v>
      </c>
      <c r="P2172" s="74"/>
      <c r="Q2172" s="74"/>
    </row>
    <row r="2173" spans="1:17" x14ac:dyDescent="0.2">
      <c r="A2173" s="73" t="str">
        <f t="shared" si="68"/>
        <v>-</v>
      </c>
      <c r="B2173" s="75"/>
      <c r="C2173" s="74"/>
      <c r="D2173" s="74"/>
      <c r="E2173" s="74"/>
      <c r="F2173" s="74"/>
      <c r="G2173" s="74"/>
      <c r="H2173" s="74"/>
      <c r="I2173" s="74"/>
      <c r="J2173" s="74"/>
      <c r="K2173" s="78"/>
      <c r="L2173" s="79">
        <f t="shared" si="67"/>
        <v>0</v>
      </c>
      <c r="M2173" s="124" t="str">
        <f>IF($G2173=0,"-",VLOOKUP($G2173,Nomenclator!$B$6:$G$1000,3,0))</f>
        <v>-</v>
      </c>
      <c r="N2173" s="124" t="str">
        <f>IF($G2173=0,"-",VLOOKUP($G2173,Nomenclator!$B$6:$G$1000,4,0))</f>
        <v>-</v>
      </c>
      <c r="O2173" s="124" t="str">
        <f>IF($G2173=0,"-",VLOOKUP($G2173,Nomenclator!$B$6:$G$1000,6,0))</f>
        <v>-</v>
      </c>
      <c r="P2173" s="74"/>
      <c r="Q2173" s="74"/>
    </row>
    <row r="2174" spans="1:17" x14ac:dyDescent="0.2">
      <c r="A2174" s="73" t="str">
        <f t="shared" si="68"/>
        <v>-</v>
      </c>
      <c r="B2174" s="75"/>
      <c r="C2174" s="74"/>
      <c r="D2174" s="74"/>
      <c r="E2174" s="74"/>
      <c r="F2174" s="74"/>
      <c r="G2174" s="74"/>
      <c r="H2174" s="74"/>
      <c r="I2174" s="74"/>
      <c r="J2174" s="74"/>
      <c r="K2174" s="78"/>
      <c r="L2174" s="79">
        <f t="shared" si="67"/>
        <v>0</v>
      </c>
      <c r="M2174" s="124" t="str">
        <f>IF($G2174=0,"-",VLOOKUP($G2174,Nomenclator!$B$6:$G$1000,3,0))</f>
        <v>-</v>
      </c>
      <c r="N2174" s="124" t="str">
        <f>IF($G2174=0,"-",VLOOKUP($G2174,Nomenclator!$B$6:$G$1000,4,0))</f>
        <v>-</v>
      </c>
      <c r="O2174" s="124" t="str">
        <f>IF($G2174=0,"-",VLOOKUP($G2174,Nomenclator!$B$6:$G$1000,6,0))</f>
        <v>-</v>
      </c>
      <c r="P2174" s="74"/>
      <c r="Q2174" s="74"/>
    </row>
    <row r="2175" spans="1:17" x14ac:dyDescent="0.2">
      <c r="A2175" s="73" t="str">
        <f t="shared" si="68"/>
        <v>-</v>
      </c>
      <c r="B2175" s="75"/>
      <c r="C2175" s="74"/>
      <c r="D2175" s="74"/>
      <c r="E2175" s="74"/>
      <c r="F2175" s="74"/>
      <c r="G2175" s="74"/>
      <c r="H2175" s="74"/>
      <c r="I2175" s="74"/>
      <c r="J2175" s="74"/>
      <c r="K2175" s="78"/>
      <c r="L2175" s="79">
        <f t="shared" si="67"/>
        <v>0</v>
      </c>
      <c r="M2175" s="124" t="str">
        <f>IF($G2175=0,"-",VLOOKUP($G2175,Nomenclator!$B$6:$G$1000,3,0))</f>
        <v>-</v>
      </c>
      <c r="N2175" s="124" t="str">
        <f>IF($G2175=0,"-",VLOOKUP($G2175,Nomenclator!$B$6:$G$1000,4,0))</f>
        <v>-</v>
      </c>
      <c r="O2175" s="124" t="str">
        <f>IF($G2175=0,"-",VLOOKUP($G2175,Nomenclator!$B$6:$G$1000,6,0))</f>
        <v>-</v>
      </c>
      <c r="P2175" s="74"/>
      <c r="Q2175" s="74"/>
    </row>
    <row r="2176" spans="1:17" x14ac:dyDescent="0.2">
      <c r="A2176" s="73" t="str">
        <f t="shared" si="68"/>
        <v>-</v>
      </c>
      <c r="B2176" s="75"/>
      <c r="C2176" s="74"/>
      <c r="D2176" s="74"/>
      <c r="E2176" s="74"/>
      <c r="F2176" s="74"/>
      <c r="G2176" s="74"/>
      <c r="H2176" s="74"/>
      <c r="I2176" s="74"/>
      <c r="J2176" s="74"/>
      <c r="K2176" s="78"/>
      <c r="L2176" s="79">
        <f t="shared" si="67"/>
        <v>0</v>
      </c>
      <c r="M2176" s="124" t="str">
        <f>IF($G2176=0,"-",VLOOKUP($G2176,Nomenclator!$B$6:$G$1000,3,0))</f>
        <v>-</v>
      </c>
      <c r="N2176" s="124" t="str">
        <f>IF($G2176=0,"-",VLOOKUP($G2176,Nomenclator!$B$6:$G$1000,4,0))</f>
        <v>-</v>
      </c>
      <c r="O2176" s="124" t="str">
        <f>IF($G2176=0,"-",VLOOKUP($G2176,Nomenclator!$B$6:$G$1000,6,0))</f>
        <v>-</v>
      </c>
      <c r="P2176" s="74"/>
      <c r="Q2176" s="74"/>
    </row>
    <row r="2177" spans="1:17" x14ac:dyDescent="0.2">
      <c r="A2177" s="73" t="str">
        <f t="shared" si="68"/>
        <v>-</v>
      </c>
      <c r="B2177" s="75"/>
      <c r="C2177" s="74"/>
      <c r="D2177" s="74"/>
      <c r="E2177" s="74"/>
      <c r="F2177" s="74"/>
      <c r="G2177" s="74"/>
      <c r="H2177" s="74"/>
      <c r="I2177" s="74"/>
      <c r="J2177" s="74"/>
      <c r="K2177" s="78"/>
      <c r="L2177" s="79">
        <f t="shared" si="67"/>
        <v>0</v>
      </c>
      <c r="M2177" s="124" t="str">
        <f>IF($G2177=0,"-",VLOOKUP($G2177,Nomenclator!$B$6:$G$1000,3,0))</f>
        <v>-</v>
      </c>
      <c r="N2177" s="124" t="str">
        <f>IF($G2177=0,"-",VLOOKUP($G2177,Nomenclator!$B$6:$G$1000,4,0))</f>
        <v>-</v>
      </c>
      <c r="O2177" s="124" t="str">
        <f>IF($G2177=0,"-",VLOOKUP($G2177,Nomenclator!$B$6:$G$1000,6,0))</f>
        <v>-</v>
      </c>
      <c r="P2177" s="74"/>
      <c r="Q2177" s="74"/>
    </row>
    <row r="2178" spans="1:17" x14ac:dyDescent="0.2">
      <c r="A2178" s="73" t="str">
        <f t="shared" si="68"/>
        <v>-</v>
      </c>
      <c r="B2178" s="75"/>
      <c r="C2178" s="74"/>
      <c r="D2178" s="74"/>
      <c r="E2178" s="74"/>
      <c r="F2178" s="74"/>
      <c r="G2178" s="74"/>
      <c r="H2178" s="74"/>
      <c r="I2178" s="74"/>
      <c r="J2178" s="74"/>
      <c r="K2178" s="78"/>
      <c r="L2178" s="79">
        <f t="shared" si="67"/>
        <v>0</v>
      </c>
      <c r="M2178" s="124" t="str">
        <f>IF($G2178=0,"-",VLOOKUP($G2178,Nomenclator!$B$6:$G$1000,3,0))</f>
        <v>-</v>
      </c>
      <c r="N2178" s="124" t="str">
        <f>IF($G2178=0,"-",VLOOKUP($G2178,Nomenclator!$B$6:$G$1000,4,0))</f>
        <v>-</v>
      </c>
      <c r="O2178" s="124" t="str">
        <f>IF($G2178=0,"-",VLOOKUP($G2178,Nomenclator!$B$6:$G$1000,6,0))</f>
        <v>-</v>
      </c>
      <c r="P2178" s="74"/>
      <c r="Q2178" s="74"/>
    </row>
    <row r="2179" spans="1:17" x14ac:dyDescent="0.2">
      <c r="A2179" s="73" t="str">
        <f t="shared" si="68"/>
        <v>-</v>
      </c>
      <c r="B2179" s="75"/>
      <c r="C2179" s="74"/>
      <c r="D2179" s="74"/>
      <c r="E2179" s="74"/>
      <c r="F2179" s="74"/>
      <c r="G2179" s="74"/>
      <c r="H2179" s="74"/>
      <c r="I2179" s="74"/>
      <c r="J2179" s="74"/>
      <c r="K2179" s="78"/>
      <c r="L2179" s="79">
        <f t="shared" si="67"/>
        <v>0</v>
      </c>
      <c r="M2179" s="124" t="str">
        <f>IF($G2179=0,"-",VLOOKUP($G2179,Nomenclator!$B$6:$G$1000,3,0))</f>
        <v>-</v>
      </c>
      <c r="N2179" s="124" t="str">
        <f>IF($G2179=0,"-",VLOOKUP($G2179,Nomenclator!$B$6:$G$1000,4,0))</f>
        <v>-</v>
      </c>
      <c r="O2179" s="124" t="str">
        <f>IF($G2179=0,"-",VLOOKUP($G2179,Nomenclator!$B$6:$G$1000,6,0))</f>
        <v>-</v>
      </c>
      <c r="P2179" s="74"/>
      <c r="Q2179" s="74"/>
    </row>
    <row r="2180" spans="1:17" x14ac:dyDescent="0.2">
      <c r="A2180" s="73" t="str">
        <f t="shared" si="68"/>
        <v>-</v>
      </c>
      <c r="B2180" s="75"/>
      <c r="C2180" s="74"/>
      <c r="D2180" s="74"/>
      <c r="E2180" s="74"/>
      <c r="F2180" s="74"/>
      <c r="G2180" s="74"/>
      <c r="H2180" s="74"/>
      <c r="I2180" s="74"/>
      <c r="J2180" s="74"/>
      <c r="K2180" s="78"/>
      <c r="L2180" s="79">
        <f t="shared" si="67"/>
        <v>0</v>
      </c>
      <c r="M2180" s="124" t="str">
        <f>IF($G2180=0,"-",VLOOKUP($G2180,Nomenclator!$B$6:$G$1000,3,0))</f>
        <v>-</v>
      </c>
      <c r="N2180" s="124" t="str">
        <f>IF($G2180=0,"-",VLOOKUP($G2180,Nomenclator!$B$6:$G$1000,4,0))</f>
        <v>-</v>
      </c>
      <c r="O2180" s="124" t="str">
        <f>IF($G2180=0,"-",VLOOKUP($G2180,Nomenclator!$B$6:$G$1000,6,0))</f>
        <v>-</v>
      </c>
      <c r="P2180" s="74"/>
      <c r="Q2180" s="74"/>
    </row>
    <row r="2181" spans="1:17" x14ac:dyDescent="0.2">
      <c r="A2181" s="73" t="str">
        <f t="shared" si="68"/>
        <v>-</v>
      </c>
      <c r="B2181" s="75"/>
      <c r="C2181" s="74"/>
      <c r="D2181" s="74"/>
      <c r="E2181" s="74"/>
      <c r="F2181" s="74"/>
      <c r="G2181" s="74"/>
      <c r="H2181" s="74"/>
      <c r="I2181" s="74"/>
      <c r="J2181" s="74"/>
      <c r="K2181" s="78"/>
      <c r="L2181" s="79">
        <f t="shared" si="67"/>
        <v>0</v>
      </c>
      <c r="M2181" s="124" t="str">
        <f>IF($G2181=0,"-",VLOOKUP($G2181,Nomenclator!$B$6:$G$1000,3,0))</f>
        <v>-</v>
      </c>
      <c r="N2181" s="124" t="str">
        <f>IF($G2181=0,"-",VLOOKUP($G2181,Nomenclator!$B$6:$G$1000,4,0))</f>
        <v>-</v>
      </c>
      <c r="O2181" s="124" t="str">
        <f>IF($G2181=0,"-",VLOOKUP($G2181,Nomenclator!$B$6:$G$1000,6,0))</f>
        <v>-</v>
      </c>
      <c r="P2181" s="74"/>
      <c r="Q2181" s="74"/>
    </row>
    <row r="2182" spans="1:17" x14ac:dyDescent="0.2">
      <c r="A2182" s="73" t="str">
        <f t="shared" si="68"/>
        <v>-</v>
      </c>
      <c r="B2182" s="75"/>
      <c r="C2182" s="74"/>
      <c r="D2182" s="74"/>
      <c r="E2182" s="74"/>
      <c r="F2182" s="74"/>
      <c r="G2182" s="74"/>
      <c r="H2182" s="74"/>
      <c r="I2182" s="74"/>
      <c r="J2182" s="74"/>
      <c r="K2182" s="78"/>
      <c r="L2182" s="79">
        <f t="shared" ref="L2182:L2245" si="69">J2182*K2182</f>
        <v>0</v>
      </c>
      <c r="M2182" s="124" t="str">
        <f>IF($G2182=0,"-",VLOOKUP($G2182,Nomenclator!$B$6:$G$1000,3,0))</f>
        <v>-</v>
      </c>
      <c r="N2182" s="124" t="str">
        <f>IF($G2182=0,"-",VLOOKUP($G2182,Nomenclator!$B$6:$G$1000,4,0))</f>
        <v>-</v>
      </c>
      <c r="O2182" s="124" t="str">
        <f>IF($G2182=0,"-",VLOOKUP($G2182,Nomenclator!$B$6:$G$1000,6,0))</f>
        <v>-</v>
      </c>
      <c r="P2182" s="74"/>
      <c r="Q2182" s="74"/>
    </row>
    <row r="2183" spans="1:17" x14ac:dyDescent="0.2">
      <c r="A2183" s="73" t="str">
        <f t="shared" si="68"/>
        <v>-</v>
      </c>
      <c r="B2183" s="75"/>
      <c r="C2183" s="74"/>
      <c r="D2183" s="74"/>
      <c r="E2183" s="74"/>
      <c r="F2183" s="74"/>
      <c r="G2183" s="74"/>
      <c r="H2183" s="74"/>
      <c r="I2183" s="74"/>
      <c r="J2183" s="74"/>
      <c r="K2183" s="78"/>
      <c r="L2183" s="79">
        <f t="shared" si="69"/>
        <v>0</v>
      </c>
      <c r="M2183" s="124" t="str">
        <f>IF($G2183=0,"-",VLOOKUP($G2183,Nomenclator!$B$6:$G$1000,3,0))</f>
        <v>-</v>
      </c>
      <c r="N2183" s="124" t="str">
        <f>IF($G2183=0,"-",VLOOKUP($G2183,Nomenclator!$B$6:$G$1000,4,0))</f>
        <v>-</v>
      </c>
      <c r="O2183" s="124" t="str">
        <f>IF($G2183=0,"-",VLOOKUP($G2183,Nomenclator!$B$6:$G$1000,6,0))</f>
        <v>-</v>
      </c>
      <c r="P2183" s="74"/>
      <c r="Q2183" s="74"/>
    </row>
    <row r="2184" spans="1:17" x14ac:dyDescent="0.2">
      <c r="A2184" s="73" t="str">
        <f t="shared" si="68"/>
        <v>-</v>
      </c>
      <c r="B2184" s="75"/>
      <c r="C2184" s="74"/>
      <c r="D2184" s="74"/>
      <c r="E2184" s="74"/>
      <c r="F2184" s="74"/>
      <c r="G2184" s="74"/>
      <c r="H2184" s="74"/>
      <c r="I2184" s="74"/>
      <c r="J2184" s="74"/>
      <c r="K2184" s="78"/>
      <c r="L2184" s="79">
        <f t="shared" si="69"/>
        <v>0</v>
      </c>
      <c r="M2184" s="124" t="str">
        <f>IF($G2184=0,"-",VLOOKUP($G2184,Nomenclator!$B$6:$G$1000,3,0))</f>
        <v>-</v>
      </c>
      <c r="N2184" s="124" t="str">
        <f>IF($G2184=0,"-",VLOOKUP($G2184,Nomenclator!$B$6:$G$1000,4,0))</f>
        <v>-</v>
      </c>
      <c r="O2184" s="124" t="str">
        <f>IF($G2184=0,"-",VLOOKUP($G2184,Nomenclator!$B$6:$G$1000,6,0))</f>
        <v>-</v>
      </c>
      <c r="P2184" s="74"/>
      <c r="Q2184" s="74"/>
    </row>
    <row r="2185" spans="1:17" x14ac:dyDescent="0.2">
      <c r="A2185" s="73" t="str">
        <f t="shared" si="68"/>
        <v>-</v>
      </c>
      <c r="B2185" s="75"/>
      <c r="C2185" s="74"/>
      <c r="D2185" s="74"/>
      <c r="E2185" s="74"/>
      <c r="F2185" s="74"/>
      <c r="G2185" s="74"/>
      <c r="H2185" s="74"/>
      <c r="I2185" s="74"/>
      <c r="J2185" s="74"/>
      <c r="K2185" s="78"/>
      <c r="L2185" s="79">
        <f t="shared" si="69"/>
        <v>0</v>
      </c>
      <c r="M2185" s="124" t="str">
        <f>IF($G2185=0,"-",VLOOKUP($G2185,Nomenclator!$B$6:$G$1000,3,0))</f>
        <v>-</v>
      </c>
      <c r="N2185" s="124" t="str">
        <f>IF($G2185=0,"-",VLOOKUP($G2185,Nomenclator!$B$6:$G$1000,4,0))</f>
        <v>-</v>
      </c>
      <c r="O2185" s="124" t="str">
        <f>IF($G2185=0,"-",VLOOKUP($G2185,Nomenclator!$B$6:$G$1000,6,0))</f>
        <v>-</v>
      </c>
      <c r="P2185" s="74"/>
      <c r="Q2185" s="74"/>
    </row>
    <row r="2186" spans="1:17" x14ac:dyDescent="0.2">
      <c r="A2186" s="73" t="str">
        <f t="shared" si="68"/>
        <v>-</v>
      </c>
      <c r="B2186" s="75"/>
      <c r="C2186" s="74"/>
      <c r="D2186" s="74"/>
      <c r="E2186" s="74"/>
      <c r="F2186" s="74"/>
      <c r="G2186" s="74"/>
      <c r="H2186" s="74"/>
      <c r="I2186" s="74"/>
      <c r="J2186" s="74"/>
      <c r="K2186" s="78"/>
      <c r="L2186" s="79">
        <f t="shared" si="69"/>
        <v>0</v>
      </c>
      <c r="M2186" s="124" t="str">
        <f>IF($G2186=0,"-",VLOOKUP($G2186,Nomenclator!$B$6:$G$1000,3,0))</f>
        <v>-</v>
      </c>
      <c r="N2186" s="124" t="str">
        <f>IF($G2186=0,"-",VLOOKUP($G2186,Nomenclator!$B$6:$G$1000,4,0))</f>
        <v>-</v>
      </c>
      <c r="O2186" s="124" t="str">
        <f>IF($G2186=0,"-",VLOOKUP($G2186,Nomenclator!$B$6:$G$1000,6,0))</f>
        <v>-</v>
      </c>
      <c r="P2186" s="74"/>
      <c r="Q2186" s="74"/>
    </row>
    <row r="2187" spans="1:17" x14ac:dyDescent="0.2">
      <c r="A2187" s="73" t="str">
        <f t="shared" si="68"/>
        <v>-</v>
      </c>
      <c r="B2187" s="75"/>
      <c r="C2187" s="74"/>
      <c r="D2187" s="74"/>
      <c r="E2187" s="74"/>
      <c r="F2187" s="74"/>
      <c r="G2187" s="74"/>
      <c r="H2187" s="74"/>
      <c r="I2187" s="74"/>
      <c r="J2187" s="74"/>
      <c r="K2187" s="78"/>
      <c r="L2187" s="79">
        <f t="shared" si="69"/>
        <v>0</v>
      </c>
      <c r="M2187" s="124" t="str">
        <f>IF($G2187=0,"-",VLOOKUP($G2187,Nomenclator!$B$6:$G$1000,3,0))</f>
        <v>-</v>
      </c>
      <c r="N2187" s="124" t="str">
        <f>IF($G2187=0,"-",VLOOKUP($G2187,Nomenclator!$B$6:$G$1000,4,0))</f>
        <v>-</v>
      </c>
      <c r="O2187" s="124" t="str">
        <f>IF($G2187=0,"-",VLOOKUP($G2187,Nomenclator!$B$6:$G$1000,6,0))</f>
        <v>-</v>
      </c>
      <c r="P2187" s="74"/>
      <c r="Q2187" s="74"/>
    </row>
    <row r="2188" spans="1:17" x14ac:dyDescent="0.2">
      <c r="A2188" s="73" t="str">
        <f t="shared" si="68"/>
        <v>-</v>
      </c>
      <c r="B2188" s="75"/>
      <c r="C2188" s="74"/>
      <c r="D2188" s="74"/>
      <c r="E2188" s="74"/>
      <c r="F2188" s="74"/>
      <c r="G2188" s="74"/>
      <c r="H2188" s="74"/>
      <c r="I2188" s="74"/>
      <c r="J2188" s="74"/>
      <c r="K2188" s="78"/>
      <c r="L2188" s="79">
        <f t="shared" si="69"/>
        <v>0</v>
      </c>
      <c r="M2188" s="124" t="str">
        <f>IF($G2188=0,"-",VLOOKUP($G2188,Nomenclator!$B$6:$G$1000,3,0))</f>
        <v>-</v>
      </c>
      <c r="N2188" s="124" t="str">
        <f>IF($G2188=0,"-",VLOOKUP($G2188,Nomenclator!$B$6:$G$1000,4,0))</f>
        <v>-</v>
      </c>
      <c r="O2188" s="124" t="str">
        <f>IF($G2188=0,"-",VLOOKUP($G2188,Nomenclator!$B$6:$G$1000,6,0))</f>
        <v>-</v>
      </c>
      <c r="P2188" s="74"/>
      <c r="Q2188" s="74"/>
    </row>
    <row r="2189" spans="1:17" x14ac:dyDescent="0.2">
      <c r="A2189" s="73" t="str">
        <f t="shared" si="68"/>
        <v>-</v>
      </c>
      <c r="B2189" s="75"/>
      <c r="C2189" s="74"/>
      <c r="D2189" s="74"/>
      <c r="E2189" s="74"/>
      <c r="F2189" s="74"/>
      <c r="G2189" s="74"/>
      <c r="H2189" s="74"/>
      <c r="I2189" s="74"/>
      <c r="J2189" s="74"/>
      <c r="K2189" s="78"/>
      <c r="L2189" s="79">
        <f t="shared" si="69"/>
        <v>0</v>
      </c>
      <c r="M2189" s="124" t="str">
        <f>IF($G2189=0,"-",VLOOKUP($G2189,Nomenclator!$B$6:$G$1000,3,0))</f>
        <v>-</v>
      </c>
      <c r="N2189" s="124" t="str">
        <f>IF($G2189=0,"-",VLOOKUP($G2189,Nomenclator!$B$6:$G$1000,4,0))</f>
        <v>-</v>
      </c>
      <c r="O2189" s="124" t="str">
        <f>IF($G2189=0,"-",VLOOKUP($G2189,Nomenclator!$B$6:$G$1000,6,0))</f>
        <v>-</v>
      </c>
      <c r="P2189" s="74"/>
      <c r="Q2189" s="74"/>
    </row>
    <row r="2190" spans="1:17" x14ac:dyDescent="0.2">
      <c r="A2190" s="73" t="str">
        <f t="shared" si="68"/>
        <v>-</v>
      </c>
      <c r="B2190" s="75"/>
      <c r="C2190" s="74"/>
      <c r="D2190" s="74"/>
      <c r="E2190" s="74"/>
      <c r="F2190" s="74"/>
      <c r="G2190" s="74"/>
      <c r="H2190" s="74"/>
      <c r="I2190" s="74"/>
      <c r="J2190" s="74"/>
      <c r="K2190" s="78"/>
      <c r="L2190" s="79">
        <f t="shared" si="69"/>
        <v>0</v>
      </c>
      <c r="M2190" s="124" t="str">
        <f>IF($G2190=0,"-",VLOOKUP($G2190,Nomenclator!$B$6:$G$1000,3,0))</f>
        <v>-</v>
      </c>
      <c r="N2190" s="124" t="str">
        <f>IF($G2190=0,"-",VLOOKUP($G2190,Nomenclator!$B$6:$G$1000,4,0))</f>
        <v>-</v>
      </c>
      <c r="O2190" s="124" t="str">
        <f>IF($G2190=0,"-",VLOOKUP($G2190,Nomenclator!$B$6:$G$1000,6,0))</f>
        <v>-</v>
      </c>
      <c r="P2190" s="74"/>
      <c r="Q2190" s="74"/>
    </row>
    <row r="2191" spans="1:17" x14ac:dyDescent="0.2">
      <c r="A2191" s="73" t="str">
        <f t="shared" si="68"/>
        <v>-</v>
      </c>
      <c r="B2191" s="75"/>
      <c r="C2191" s="74"/>
      <c r="D2191" s="74"/>
      <c r="E2191" s="74"/>
      <c r="F2191" s="74"/>
      <c r="G2191" s="74"/>
      <c r="H2191" s="74"/>
      <c r="I2191" s="74"/>
      <c r="J2191" s="74"/>
      <c r="K2191" s="78"/>
      <c r="L2191" s="79">
        <f t="shared" si="69"/>
        <v>0</v>
      </c>
      <c r="M2191" s="124" t="str">
        <f>IF($G2191=0,"-",VLOOKUP($G2191,Nomenclator!$B$6:$G$1000,3,0))</f>
        <v>-</v>
      </c>
      <c r="N2191" s="124" t="str">
        <f>IF($G2191=0,"-",VLOOKUP($G2191,Nomenclator!$B$6:$G$1000,4,0))</f>
        <v>-</v>
      </c>
      <c r="O2191" s="124" t="str">
        <f>IF($G2191=0,"-",VLOOKUP($G2191,Nomenclator!$B$6:$G$1000,6,0))</f>
        <v>-</v>
      </c>
      <c r="P2191" s="74"/>
      <c r="Q2191" s="74"/>
    </row>
    <row r="2192" spans="1:17" x14ac:dyDescent="0.2">
      <c r="A2192" s="73" t="str">
        <f t="shared" si="68"/>
        <v>-</v>
      </c>
      <c r="B2192" s="75"/>
      <c r="C2192" s="74"/>
      <c r="D2192" s="74"/>
      <c r="E2192" s="74"/>
      <c r="F2192" s="74"/>
      <c r="G2192" s="74"/>
      <c r="H2192" s="74"/>
      <c r="I2192" s="74"/>
      <c r="J2192" s="74"/>
      <c r="K2192" s="78"/>
      <c r="L2192" s="79">
        <f t="shared" si="69"/>
        <v>0</v>
      </c>
      <c r="M2192" s="124" t="str">
        <f>IF($G2192=0,"-",VLOOKUP($G2192,Nomenclator!$B$6:$G$1000,3,0))</f>
        <v>-</v>
      </c>
      <c r="N2192" s="124" t="str">
        <f>IF($G2192=0,"-",VLOOKUP($G2192,Nomenclator!$B$6:$G$1000,4,0))</f>
        <v>-</v>
      </c>
      <c r="O2192" s="124" t="str">
        <f>IF($G2192=0,"-",VLOOKUP($G2192,Nomenclator!$B$6:$G$1000,6,0))</f>
        <v>-</v>
      </c>
      <c r="P2192" s="74"/>
      <c r="Q2192" s="74"/>
    </row>
    <row r="2193" spans="1:17" x14ac:dyDescent="0.2">
      <c r="A2193" s="73" t="str">
        <f t="shared" si="68"/>
        <v>-</v>
      </c>
      <c r="B2193" s="75"/>
      <c r="C2193" s="74"/>
      <c r="D2193" s="74"/>
      <c r="E2193" s="74"/>
      <c r="F2193" s="74"/>
      <c r="G2193" s="74"/>
      <c r="H2193" s="74"/>
      <c r="I2193" s="74"/>
      <c r="J2193" s="74"/>
      <c r="K2193" s="78"/>
      <c r="L2193" s="79">
        <f t="shared" si="69"/>
        <v>0</v>
      </c>
      <c r="M2193" s="124" t="str">
        <f>IF($G2193=0,"-",VLOOKUP($G2193,Nomenclator!$B$6:$G$1000,3,0))</f>
        <v>-</v>
      </c>
      <c r="N2193" s="124" t="str">
        <f>IF($G2193=0,"-",VLOOKUP($G2193,Nomenclator!$B$6:$G$1000,4,0))</f>
        <v>-</v>
      </c>
      <c r="O2193" s="124" t="str">
        <f>IF($G2193=0,"-",VLOOKUP($G2193,Nomenclator!$B$6:$G$1000,6,0))</f>
        <v>-</v>
      </c>
      <c r="P2193" s="74"/>
      <c r="Q2193" s="74"/>
    </row>
    <row r="2194" spans="1:17" x14ac:dyDescent="0.2">
      <c r="A2194" s="73" t="str">
        <f t="shared" si="68"/>
        <v>-</v>
      </c>
      <c r="B2194" s="75"/>
      <c r="C2194" s="74"/>
      <c r="D2194" s="74"/>
      <c r="E2194" s="74"/>
      <c r="F2194" s="74"/>
      <c r="G2194" s="74"/>
      <c r="H2194" s="74"/>
      <c r="I2194" s="74"/>
      <c r="J2194" s="74"/>
      <c r="K2194" s="78"/>
      <c r="L2194" s="79">
        <f t="shared" si="69"/>
        <v>0</v>
      </c>
      <c r="M2194" s="124" t="str">
        <f>IF($G2194=0,"-",VLOOKUP($G2194,Nomenclator!$B$6:$G$1000,3,0))</f>
        <v>-</v>
      </c>
      <c r="N2194" s="124" t="str">
        <f>IF($G2194=0,"-",VLOOKUP($G2194,Nomenclator!$B$6:$G$1000,4,0))</f>
        <v>-</v>
      </c>
      <c r="O2194" s="124" t="str">
        <f>IF($G2194=0,"-",VLOOKUP($G2194,Nomenclator!$B$6:$G$1000,6,0))</f>
        <v>-</v>
      </c>
      <c r="P2194" s="74"/>
      <c r="Q2194" s="74"/>
    </row>
    <row r="2195" spans="1:17" x14ac:dyDescent="0.2">
      <c r="A2195" s="73" t="str">
        <f t="shared" si="68"/>
        <v>-</v>
      </c>
      <c r="B2195" s="75"/>
      <c r="C2195" s="74"/>
      <c r="D2195" s="74"/>
      <c r="E2195" s="74"/>
      <c r="F2195" s="74"/>
      <c r="G2195" s="74"/>
      <c r="H2195" s="74"/>
      <c r="I2195" s="74"/>
      <c r="J2195" s="74"/>
      <c r="K2195" s="78"/>
      <c r="L2195" s="79">
        <f t="shared" si="69"/>
        <v>0</v>
      </c>
      <c r="M2195" s="124" t="str">
        <f>IF($G2195=0,"-",VLOOKUP($G2195,Nomenclator!$B$6:$G$1000,3,0))</f>
        <v>-</v>
      </c>
      <c r="N2195" s="124" t="str">
        <f>IF($G2195=0,"-",VLOOKUP($G2195,Nomenclator!$B$6:$G$1000,4,0))</f>
        <v>-</v>
      </c>
      <c r="O2195" s="124" t="str">
        <f>IF($G2195=0,"-",VLOOKUP($G2195,Nomenclator!$B$6:$G$1000,6,0))</f>
        <v>-</v>
      </c>
      <c r="P2195" s="74"/>
      <c r="Q2195" s="74"/>
    </row>
    <row r="2196" spans="1:17" x14ac:dyDescent="0.2">
      <c r="A2196" s="73" t="str">
        <f t="shared" si="68"/>
        <v>-</v>
      </c>
      <c r="B2196" s="75"/>
      <c r="C2196" s="74"/>
      <c r="D2196" s="74"/>
      <c r="E2196" s="74"/>
      <c r="F2196" s="74"/>
      <c r="G2196" s="74"/>
      <c r="H2196" s="74"/>
      <c r="I2196" s="74"/>
      <c r="J2196" s="74"/>
      <c r="K2196" s="78"/>
      <c r="L2196" s="79">
        <f t="shared" si="69"/>
        <v>0</v>
      </c>
      <c r="M2196" s="124" t="str">
        <f>IF($G2196=0,"-",VLOOKUP($G2196,Nomenclator!$B$6:$G$1000,3,0))</f>
        <v>-</v>
      </c>
      <c r="N2196" s="124" t="str">
        <f>IF($G2196=0,"-",VLOOKUP($G2196,Nomenclator!$B$6:$G$1000,4,0))</f>
        <v>-</v>
      </c>
      <c r="O2196" s="124" t="str">
        <f>IF($G2196=0,"-",VLOOKUP($G2196,Nomenclator!$B$6:$G$1000,6,0))</f>
        <v>-</v>
      </c>
      <c r="P2196" s="74"/>
      <c r="Q2196" s="74"/>
    </row>
    <row r="2197" spans="1:17" x14ac:dyDescent="0.2">
      <c r="A2197" s="73" t="str">
        <f t="shared" si="68"/>
        <v>-</v>
      </c>
      <c r="B2197" s="75"/>
      <c r="C2197" s="74"/>
      <c r="D2197" s="74"/>
      <c r="E2197" s="74"/>
      <c r="F2197" s="74"/>
      <c r="G2197" s="74"/>
      <c r="H2197" s="74"/>
      <c r="I2197" s="74"/>
      <c r="J2197" s="74"/>
      <c r="K2197" s="78"/>
      <c r="L2197" s="79">
        <f t="shared" si="69"/>
        <v>0</v>
      </c>
      <c r="M2197" s="124" t="str">
        <f>IF($G2197=0,"-",VLOOKUP($G2197,Nomenclator!$B$6:$G$1000,3,0))</f>
        <v>-</v>
      </c>
      <c r="N2197" s="124" t="str">
        <f>IF($G2197=0,"-",VLOOKUP($G2197,Nomenclator!$B$6:$G$1000,4,0))</f>
        <v>-</v>
      </c>
      <c r="O2197" s="124" t="str">
        <f>IF($G2197=0,"-",VLOOKUP($G2197,Nomenclator!$B$6:$G$1000,6,0))</f>
        <v>-</v>
      </c>
      <c r="P2197" s="74"/>
      <c r="Q2197" s="74"/>
    </row>
    <row r="2198" spans="1:17" x14ac:dyDescent="0.2">
      <c r="A2198" s="73" t="str">
        <f t="shared" si="68"/>
        <v>-</v>
      </c>
      <c r="B2198" s="75"/>
      <c r="C2198" s="74"/>
      <c r="D2198" s="74"/>
      <c r="E2198" s="74"/>
      <c r="F2198" s="74"/>
      <c r="G2198" s="74"/>
      <c r="H2198" s="74"/>
      <c r="I2198" s="74"/>
      <c r="J2198" s="74"/>
      <c r="K2198" s="78"/>
      <c r="L2198" s="79">
        <f t="shared" si="69"/>
        <v>0</v>
      </c>
      <c r="M2198" s="124" t="str">
        <f>IF($G2198=0,"-",VLOOKUP($G2198,Nomenclator!$B$6:$G$1000,3,0))</f>
        <v>-</v>
      </c>
      <c r="N2198" s="124" t="str">
        <f>IF($G2198=0,"-",VLOOKUP($G2198,Nomenclator!$B$6:$G$1000,4,0))</f>
        <v>-</v>
      </c>
      <c r="O2198" s="124" t="str">
        <f>IF($G2198=0,"-",VLOOKUP($G2198,Nomenclator!$B$6:$G$1000,6,0))</f>
        <v>-</v>
      </c>
      <c r="P2198" s="74"/>
      <c r="Q2198" s="74"/>
    </row>
    <row r="2199" spans="1:17" x14ac:dyDescent="0.2">
      <c r="A2199" s="73" t="str">
        <f t="shared" si="68"/>
        <v>-</v>
      </c>
      <c r="B2199" s="75"/>
      <c r="C2199" s="74"/>
      <c r="D2199" s="74"/>
      <c r="E2199" s="74"/>
      <c r="F2199" s="74"/>
      <c r="G2199" s="74"/>
      <c r="H2199" s="74"/>
      <c r="I2199" s="74"/>
      <c r="J2199" s="74"/>
      <c r="K2199" s="78"/>
      <c r="L2199" s="79">
        <f t="shared" si="69"/>
        <v>0</v>
      </c>
      <c r="M2199" s="124" t="str">
        <f>IF($G2199=0,"-",VLOOKUP($G2199,Nomenclator!$B$6:$G$1000,3,0))</f>
        <v>-</v>
      </c>
      <c r="N2199" s="124" t="str">
        <f>IF($G2199=0,"-",VLOOKUP($G2199,Nomenclator!$B$6:$G$1000,4,0))</f>
        <v>-</v>
      </c>
      <c r="O2199" s="124" t="str">
        <f>IF($G2199=0,"-",VLOOKUP($G2199,Nomenclator!$B$6:$G$1000,6,0))</f>
        <v>-</v>
      </c>
      <c r="P2199" s="74"/>
      <c r="Q2199" s="74"/>
    </row>
    <row r="2200" spans="1:17" x14ac:dyDescent="0.2">
      <c r="A2200" s="73" t="str">
        <f t="shared" si="68"/>
        <v>-</v>
      </c>
      <c r="B2200" s="75"/>
      <c r="C2200" s="74"/>
      <c r="D2200" s="74"/>
      <c r="E2200" s="74"/>
      <c r="F2200" s="74"/>
      <c r="G2200" s="74"/>
      <c r="H2200" s="74"/>
      <c r="I2200" s="74"/>
      <c r="J2200" s="74"/>
      <c r="K2200" s="78"/>
      <c r="L2200" s="79">
        <f t="shared" si="69"/>
        <v>0</v>
      </c>
      <c r="M2200" s="124" t="str">
        <f>IF($G2200=0,"-",VLOOKUP($G2200,Nomenclator!$B$6:$G$1000,3,0))</f>
        <v>-</v>
      </c>
      <c r="N2200" s="124" t="str">
        <f>IF($G2200=0,"-",VLOOKUP($G2200,Nomenclator!$B$6:$G$1000,4,0))</f>
        <v>-</v>
      </c>
      <c r="O2200" s="124" t="str">
        <f>IF($G2200=0,"-",VLOOKUP($G2200,Nomenclator!$B$6:$G$1000,6,0))</f>
        <v>-</v>
      </c>
      <c r="P2200" s="74"/>
      <c r="Q2200" s="74"/>
    </row>
    <row r="2201" spans="1:17" x14ac:dyDescent="0.2">
      <c r="A2201" s="73" t="str">
        <f t="shared" si="68"/>
        <v>-</v>
      </c>
      <c r="B2201" s="75"/>
      <c r="C2201" s="74"/>
      <c r="D2201" s="74"/>
      <c r="E2201" s="74"/>
      <c r="F2201" s="74"/>
      <c r="G2201" s="74"/>
      <c r="H2201" s="74"/>
      <c r="I2201" s="74"/>
      <c r="J2201" s="74"/>
      <c r="K2201" s="78"/>
      <c r="L2201" s="79">
        <f t="shared" si="69"/>
        <v>0</v>
      </c>
      <c r="M2201" s="124" t="str">
        <f>IF($G2201=0,"-",VLOOKUP($G2201,Nomenclator!$B$6:$G$1000,3,0))</f>
        <v>-</v>
      </c>
      <c r="N2201" s="124" t="str">
        <f>IF($G2201=0,"-",VLOOKUP($G2201,Nomenclator!$B$6:$G$1000,4,0))</f>
        <v>-</v>
      </c>
      <c r="O2201" s="124" t="str">
        <f>IF($G2201=0,"-",VLOOKUP($G2201,Nomenclator!$B$6:$G$1000,6,0))</f>
        <v>-</v>
      </c>
      <c r="P2201" s="74"/>
      <c r="Q2201" s="74"/>
    </row>
    <row r="2202" spans="1:17" x14ac:dyDescent="0.2">
      <c r="A2202" s="73" t="str">
        <f t="shared" si="68"/>
        <v>-</v>
      </c>
      <c r="B2202" s="75"/>
      <c r="C2202" s="74"/>
      <c r="D2202" s="74"/>
      <c r="E2202" s="74"/>
      <c r="F2202" s="74"/>
      <c r="G2202" s="74"/>
      <c r="H2202" s="74"/>
      <c r="I2202" s="74"/>
      <c r="J2202" s="74"/>
      <c r="K2202" s="78"/>
      <c r="L2202" s="79">
        <f t="shared" si="69"/>
        <v>0</v>
      </c>
      <c r="M2202" s="124" t="str">
        <f>IF($G2202=0,"-",VLOOKUP($G2202,Nomenclator!$B$6:$G$1000,3,0))</f>
        <v>-</v>
      </c>
      <c r="N2202" s="124" t="str">
        <f>IF($G2202=0,"-",VLOOKUP($G2202,Nomenclator!$B$6:$G$1000,4,0))</f>
        <v>-</v>
      </c>
      <c r="O2202" s="124" t="str">
        <f>IF($G2202=0,"-",VLOOKUP($G2202,Nomenclator!$B$6:$G$1000,6,0))</f>
        <v>-</v>
      </c>
      <c r="P2202" s="74"/>
      <c r="Q2202" s="74"/>
    </row>
    <row r="2203" spans="1:17" x14ac:dyDescent="0.2">
      <c r="A2203" s="73" t="str">
        <f t="shared" si="68"/>
        <v>-</v>
      </c>
      <c r="B2203" s="75"/>
      <c r="C2203" s="74"/>
      <c r="D2203" s="74"/>
      <c r="E2203" s="74"/>
      <c r="F2203" s="74"/>
      <c r="G2203" s="74"/>
      <c r="H2203" s="74"/>
      <c r="I2203" s="74"/>
      <c r="J2203" s="74"/>
      <c r="K2203" s="78"/>
      <c r="L2203" s="79">
        <f t="shared" si="69"/>
        <v>0</v>
      </c>
      <c r="M2203" s="124" t="str">
        <f>IF($G2203=0,"-",VLOOKUP($G2203,Nomenclator!$B$6:$G$1000,3,0))</f>
        <v>-</v>
      </c>
      <c r="N2203" s="124" t="str">
        <f>IF($G2203=0,"-",VLOOKUP($G2203,Nomenclator!$B$6:$G$1000,4,0))</f>
        <v>-</v>
      </c>
      <c r="O2203" s="124" t="str">
        <f>IF($G2203=0,"-",VLOOKUP($G2203,Nomenclator!$B$6:$G$1000,6,0))</f>
        <v>-</v>
      </c>
      <c r="P2203" s="74"/>
      <c r="Q2203" s="74"/>
    </row>
    <row r="2204" spans="1:17" x14ac:dyDescent="0.2">
      <c r="A2204" s="73" t="str">
        <f t="shared" si="68"/>
        <v>-</v>
      </c>
      <c r="B2204" s="75"/>
      <c r="C2204" s="74"/>
      <c r="D2204" s="74"/>
      <c r="E2204" s="74"/>
      <c r="F2204" s="74"/>
      <c r="G2204" s="74"/>
      <c r="H2204" s="74"/>
      <c r="I2204" s="74"/>
      <c r="J2204" s="74"/>
      <c r="K2204" s="78"/>
      <c r="L2204" s="79">
        <f t="shared" si="69"/>
        <v>0</v>
      </c>
      <c r="M2204" s="124" t="str">
        <f>IF($G2204=0,"-",VLOOKUP($G2204,Nomenclator!$B$6:$G$1000,3,0))</f>
        <v>-</v>
      </c>
      <c r="N2204" s="124" t="str">
        <f>IF($G2204=0,"-",VLOOKUP($G2204,Nomenclator!$B$6:$G$1000,4,0))</f>
        <v>-</v>
      </c>
      <c r="O2204" s="124" t="str">
        <f>IF($G2204=0,"-",VLOOKUP($G2204,Nomenclator!$B$6:$G$1000,6,0))</f>
        <v>-</v>
      </c>
      <c r="P2204" s="74"/>
      <c r="Q2204" s="74"/>
    </row>
    <row r="2205" spans="1:17" x14ac:dyDescent="0.2">
      <c r="A2205" s="73" t="str">
        <f t="shared" si="68"/>
        <v>-</v>
      </c>
      <c r="B2205" s="75"/>
      <c r="C2205" s="74"/>
      <c r="D2205" s="74"/>
      <c r="E2205" s="74"/>
      <c r="F2205" s="74"/>
      <c r="G2205" s="74"/>
      <c r="H2205" s="74"/>
      <c r="I2205" s="74"/>
      <c r="J2205" s="74"/>
      <c r="K2205" s="78"/>
      <c r="L2205" s="79">
        <f t="shared" si="69"/>
        <v>0</v>
      </c>
      <c r="M2205" s="124" t="str">
        <f>IF($G2205=0,"-",VLOOKUP($G2205,Nomenclator!$B$6:$G$1000,3,0))</f>
        <v>-</v>
      </c>
      <c r="N2205" s="124" t="str">
        <f>IF($G2205=0,"-",VLOOKUP($G2205,Nomenclator!$B$6:$G$1000,4,0))</f>
        <v>-</v>
      </c>
      <c r="O2205" s="124" t="str">
        <f>IF($G2205=0,"-",VLOOKUP($G2205,Nomenclator!$B$6:$G$1000,6,0))</f>
        <v>-</v>
      </c>
      <c r="P2205" s="74"/>
      <c r="Q2205" s="74"/>
    </row>
    <row r="2206" spans="1:17" x14ac:dyDescent="0.2">
      <c r="A2206" s="73" t="str">
        <f t="shared" si="68"/>
        <v>-</v>
      </c>
      <c r="B2206" s="75"/>
      <c r="C2206" s="74"/>
      <c r="D2206" s="74"/>
      <c r="E2206" s="74"/>
      <c r="F2206" s="74"/>
      <c r="G2206" s="74"/>
      <c r="H2206" s="74"/>
      <c r="I2206" s="74"/>
      <c r="J2206" s="74"/>
      <c r="K2206" s="78"/>
      <c r="L2206" s="79">
        <f t="shared" si="69"/>
        <v>0</v>
      </c>
      <c r="M2206" s="124" t="str">
        <f>IF($G2206=0,"-",VLOOKUP($G2206,Nomenclator!$B$6:$G$1000,3,0))</f>
        <v>-</v>
      </c>
      <c r="N2206" s="124" t="str">
        <f>IF($G2206=0,"-",VLOOKUP($G2206,Nomenclator!$B$6:$G$1000,4,0))</f>
        <v>-</v>
      </c>
      <c r="O2206" s="124" t="str">
        <f>IF($G2206=0,"-",VLOOKUP($G2206,Nomenclator!$B$6:$G$1000,6,0))</f>
        <v>-</v>
      </c>
      <c r="P2206" s="74"/>
      <c r="Q2206" s="74"/>
    </row>
    <row r="2207" spans="1:17" x14ac:dyDescent="0.2">
      <c r="A2207" s="73" t="str">
        <f t="shared" si="68"/>
        <v>-</v>
      </c>
      <c r="B2207" s="75"/>
      <c r="C2207" s="74"/>
      <c r="D2207" s="74"/>
      <c r="E2207" s="74"/>
      <c r="F2207" s="74"/>
      <c r="G2207" s="74"/>
      <c r="H2207" s="74"/>
      <c r="I2207" s="74"/>
      <c r="J2207" s="74"/>
      <c r="K2207" s="78"/>
      <c r="L2207" s="79">
        <f t="shared" si="69"/>
        <v>0</v>
      </c>
      <c r="M2207" s="124" t="str">
        <f>IF($G2207=0,"-",VLOOKUP($G2207,Nomenclator!$B$6:$G$1000,3,0))</f>
        <v>-</v>
      </c>
      <c r="N2207" s="124" t="str">
        <f>IF($G2207=0,"-",VLOOKUP($G2207,Nomenclator!$B$6:$G$1000,4,0))</f>
        <v>-</v>
      </c>
      <c r="O2207" s="124" t="str">
        <f>IF($G2207=0,"-",VLOOKUP($G2207,Nomenclator!$B$6:$G$1000,6,0))</f>
        <v>-</v>
      </c>
      <c r="P2207" s="74"/>
      <c r="Q2207" s="74"/>
    </row>
    <row r="2208" spans="1:17" x14ac:dyDescent="0.2">
      <c r="A2208" s="73" t="str">
        <f t="shared" si="68"/>
        <v>-</v>
      </c>
      <c r="B2208" s="75"/>
      <c r="C2208" s="74"/>
      <c r="D2208" s="74"/>
      <c r="E2208" s="74"/>
      <c r="F2208" s="74"/>
      <c r="G2208" s="74"/>
      <c r="H2208" s="74"/>
      <c r="I2208" s="74"/>
      <c r="J2208" s="74"/>
      <c r="K2208" s="78"/>
      <c r="L2208" s="79">
        <f t="shared" si="69"/>
        <v>0</v>
      </c>
      <c r="M2208" s="124" t="str">
        <f>IF($G2208=0,"-",VLOOKUP($G2208,Nomenclator!$B$6:$G$1000,3,0))</f>
        <v>-</v>
      </c>
      <c r="N2208" s="124" t="str">
        <f>IF($G2208=0,"-",VLOOKUP($G2208,Nomenclator!$B$6:$G$1000,4,0))</f>
        <v>-</v>
      </c>
      <c r="O2208" s="124" t="str">
        <f>IF($G2208=0,"-",VLOOKUP($G2208,Nomenclator!$B$6:$G$1000,6,0))</f>
        <v>-</v>
      </c>
      <c r="P2208" s="74"/>
      <c r="Q2208" s="74"/>
    </row>
    <row r="2209" spans="1:17" x14ac:dyDescent="0.2">
      <c r="A2209" s="73" t="str">
        <f t="shared" si="68"/>
        <v>-</v>
      </c>
      <c r="B2209" s="75"/>
      <c r="C2209" s="74"/>
      <c r="D2209" s="74"/>
      <c r="E2209" s="74"/>
      <c r="F2209" s="74"/>
      <c r="G2209" s="74"/>
      <c r="H2209" s="74"/>
      <c r="I2209" s="74"/>
      <c r="J2209" s="74"/>
      <c r="K2209" s="78"/>
      <c r="L2209" s="79">
        <f t="shared" si="69"/>
        <v>0</v>
      </c>
      <c r="M2209" s="124" t="str">
        <f>IF($G2209=0,"-",VLOOKUP($G2209,Nomenclator!$B$6:$G$1000,3,0))</f>
        <v>-</v>
      </c>
      <c r="N2209" s="124" t="str">
        <f>IF($G2209=0,"-",VLOOKUP($G2209,Nomenclator!$B$6:$G$1000,4,0))</f>
        <v>-</v>
      </c>
      <c r="O2209" s="124" t="str">
        <f>IF($G2209=0,"-",VLOOKUP($G2209,Nomenclator!$B$6:$G$1000,6,0))</f>
        <v>-</v>
      </c>
      <c r="P2209" s="74"/>
      <c r="Q2209" s="74"/>
    </row>
    <row r="2210" spans="1:17" x14ac:dyDescent="0.2">
      <c r="A2210" s="73" t="str">
        <f t="shared" si="68"/>
        <v>-</v>
      </c>
      <c r="B2210" s="75"/>
      <c r="C2210" s="74"/>
      <c r="D2210" s="74"/>
      <c r="E2210" s="74"/>
      <c r="F2210" s="74"/>
      <c r="G2210" s="74"/>
      <c r="H2210" s="74"/>
      <c r="I2210" s="74"/>
      <c r="J2210" s="74"/>
      <c r="K2210" s="78"/>
      <c r="L2210" s="79">
        <f t="shared" si="69"/>
        <v>0</v>
      </c>
      <c r="M2210" s="124" t="str">
        <f>IF($G2210=0,"-",VLOOKUP($G2210,Nomenclator!$B$6:$G$1000,3,0))</f>
        <v>-</v>
      </c>
      <c r="N2210" s="124" t="str">
        <f>IF($G2210=0,"-",VLOOKUP($G2210,Nomenclator!$B$6:$G$1000,4,0))</f>
        <v>-</v>
      </c>
      <c r="O2210" s="124" t="str">
        <f>IF($G2210=0,"-",VLOOKUP($G2210,Nomenclator!$B$6:$G$1000,6,0))</f>
        <v>-</v>
      </c>
      <c r="P2210" s="74"/>
      <c r="Q2210" s="74"/>
    </row>
    <row r="2211" spans="1:17" x14ac:dyDescent="0.2">
      <c r="A2211" s="73" t="str">
        <f t="shared" si="68"/>
        <v>-</v>
      </c>
      <c r="B2211" s="75"/>
      <c r="C2211" s="74"/>
      <c r="D2211" s="74"/>
      <c r="E2211" s="74"/>
      <c r="F2211" s="74"/>
      <c r="G2211" s="74"/>
      <c r="H2211" s="74"/>
      <c r="I2211" s="74"/>
      <c r="J2211" s="74"/>
      <c r="K2211" s="78"/>
      <c r="L2211" s="79">
        <f t="shared" si="69"/>
        <v>0</v>
      </c>
      <c r="M2211" s="124" t="str">
        <f>IF($G2211=0,"-",VLOOKUP($G2211,Nomenclator!$B$6:$G$1000,3,0))</f>
        <v>-</v>
      </c>
      <c r="N2211" s="124" t="str">
        <f>IF($G2211=0,"-",VLOOKUP($G2211,Nomenclator!$B$6:$G$1000,4,0))</f>
        <v>-</v>
      </c>
      <c r="O2211" s="124" t="str">
        <f>IF($G2211=0,"-",VLOOKUP($G2211,Nomenclator!$B$6:$G$1000,6,0))</f>
        <v>-</v>
      </c>
      <c r="P2211" s="74"/>
      <c r="Q2211" s="74"/>
    </row>
    <row r="2212" spans="1:17" x14ac:dyDescent="0.2">
      <c r="A2212" s="73" t="str">
        <f t="shared" si="68"/>
        <v>-</v>
      </c>
      <c r="B2212" s="75"/>
      <c r="C2212" s="74"/>
      <c r="D2212" s="74"/>
      <c r="E2212" s="74"/>
      <c r="F2212" s="74"/>
      <c r="G2212" s="74"/>
      <c r="H2212" s="74"/>
      <c r="I2212" s="74"/>
      <c r="J2212" s="74"/>
      <c r="K2212" s="78"/>
      <c r="L2212" s="79">
        <f t="shared" si="69"/>
        <v>0</v>
      </c>
      <c r="M2212" s="124" t="str">
        <f>IF($G2212=0,"-",VLOOKUP($G2212,Nomenclator!$B$6:$G$1000,3,0))</f>
        <v>-</v>
      </c>
      <c r="N2212" s="124" t="str">
        <f>IF($G2212=0,"-",VLOOKUP($G2212,Nomenclator!$B$6:$G$1000,4,0))</f>
        <v>-</v>
      </c>
      <c r="O2212" s="124" t="str">
        <f>IF($G2212=0,"-",VLOOKUP($G2212,Nomenclator!$B$6:$G$1000,6,0))</f>
        <v>-</v>
      </c>
      <c r="P2212" s="74"/>
      <c r="Q2212" s="74"/>
    </row>
    <row r="2213" spans="1:17" x14ac:dyDescent="0.2">
      <c r="A2213" s="73" t="str">
        <f t="shared" si="68"/>
        <v>-</v>
      </c>
      <c r="B2213" s="75"/>
      <c r="C2213" s="74"/>
      <c r="D2213" s="74"/>
      <c r="E2213" s="74"/>
      <c r="F2213" s="74"/>
      <c r="G2213" s="74"/>
      <c r="H2213" s="74"/>
      <c r="I2213" s="74"/>
      <c r="J2213" s="74"/>
      <c r="K2213" s="78"/>
      <c r="L2213" s="79">
        <f t="shared" si="69"/>
        <v>0</v>
      </c>
      <c r="M2213" s="124" t="str">
        <f>IF($G2213=0,"-",VLOOKUP($G2213,Nomenclator!$B$6:$G$1000,3,0))</f>
        <v>-</v>
      </c>
      <c r="N2213" s="124" t="str">
        <f>IF($G2213=0,"-",VLOOKUP($G2213,Nomenclator!$B$6:$G$1000,4,0))</f>
        <v>-</v>
      </c>
      <c r="O2213" s="124" t="str">
        <f>IF($G2213=0,"-",VLOOKUP($G2213,Nomenclator!$B$6:$G$1000,6,0))</f>
        <v>-</v>
      </c>
      <c r="P2213" s="74"/>
      <c r="Q2213" s="74"/>
    </row>
    <row r="2214" spans="1:17" x14ac:dyDescent="0.2">
      <c r="A2214" s="73" t="str">
        <f t="shared" si="68"/>
        <v>-</v>
      </c>
      <c r="B2214" s="75"/>
      <c r="C2214" s="74"/>
      <c r="D2214" s="74"/>
      <c r="E2214" s="74"/>
      <c r="F2214" s="74"/>
      <c r="G2214" s="74"/>
      <c r="H2214" s="74"/>
      <c r="I2214" s="74"/>
      <c r="J2214" s="74"/>
      <c r="K2214" s="78"/>
      <c r="L2214" s="79">
        <f t="shared" si="69"/>
        <v>0</v>
      </c>
      <c r="M2214" s="124" t="str">
        <f>IF($G2214=0,"-",VLOOKUP($G2214,Nomenclator!$B$6:$G$1000,3,0))</f>
        <v>-</v>
      </c>
      <c r="N2214" s="124" t="str">
        <f>IF($G2214=0,"-",VLOOKUP($G2214,Nomenclator!$B$6:$G$1000,4,0))</f>
        <v>-</v>
      </c>
      <c r="O2214" s="124" t="str">
        <f>IF($G2214=0,"-",VLOOKUP($G2214,Nomenclator!$B$6:$G$1000,6,0))</f>
        <v>-</v>
      </c>
      <c r="P2214" s="74"/>
      <c r="Q2214" s="74"/>
    </row>
    <row r="2215" spans="1:17" x14ac:dyDescent="0.2">
      <c r="A2215" s="73" t="str">
        <f t="shared" si="68"/>
        <v>-</v>
      </c>
      <c r="B2215" s="75"/>
      <c r="C2215" s="74"/>
      <c r="D2215" s="74"/>
      <c r="E2215" s="74"/>
      <c r="F2215" s="74"/>
      <c r="G2215" s="74"/>
      <c r="H2215" s="74"/>
      <c r="I2215" s="74"/>
      <c r="J2215" s="74"/>
      <c r="K2215" s="78"/>
      <c r="L2215" s="79">
        <f t="shared" si="69"/>
        <v>0</v>
      </c>
      <c r="M2215" s="124" t="str">
        <f>IF($G2215=0,"-",VLOOKUP($G2215,Nomenclator!$B$6:$G$1000,3,0))</f>
        <v>-</v>
      </c>
      <c r="N2215" s="124" t="str">
        <f>IF($G2215=0,"-",VLOOKUP($G2215,Nomenclator!$B$6:$G$1000,4,0))</f>
        <v>-</v>
      </c>
      <c r="O2215" s="124" t="str">
        <f>IF($G2215=0,"-",VLOOKUP($G2215,Nomenclator!$B$6:$G$1000,6,0))</f>
        <v>-</v>
      </c>
      <c r="P2215" s="74"/>
      <c r="Q2215" s="74"/>
    </row>
    <row r="2216" spans="1:17" x14ac:dyDescent="0.2">
      <c r="A2216" s="73" t="str">
        <f t="shared" si="68"/>
        <v>-</v>
      </c>
      <c r="B2216" s="75"/>
      <c r="C2216" s="74"/>
      <c r="D2216" s="74"/>
      <c r="E2216" s="74"/>
      <c r="F2216" s="74"/>
      <c r="G2216" s="74"/>
      <c r="H2216" s="74"/>
      <c r="I2216" s="74"/>
      <c r="J2216" s="74"/>
      <c r="K2216" s="78"/>
      <c r="L2216" s="79">
        <f t="shared" si="69"/>
        <v>0</v>
      </c>
      <c r="M2216" s="124" t="str">
        <f>IF($G2216=0,"-",VLOOKUP($G2216,Nomenclator!$B$6:$G$1000,3,0))</f>
        <v>-</v>
      </c>
      <c r="N2216" s="124" t="str">
        <f>IF($G2216=0,"-",VLOOKUP($G2216,Nomenclator!$B$6:$G$1000,4,0))</f>
        <v>-</v>
      </c>
      <c r="O2216" s="124" t="str">
        <f>IF($G2216=0,"-",VLOOKUP($G2216,Nomenclator!$B$6:$G$1000,6,0))</f>
        <v>-</v>
      </c>
      <c r="P2216" s="74"/>
      <c r="Q2216" s="74"/>
    </row>
    <row r="2217" spans="1:17" x14ac:dyDescent="0.2">
      <c r="A2217" s="73" t="str">
        <f t="shared" si="68"/>
        <v>-</v>
      </c>
      <c r="B2217" s="75"/>
      <c r="C2217" s="74"/>
      <c r="D2217" s="74"/>
      <c r="E2217" s="74"/>
      <c r="F2217" s="74"/>
      <c r="G2217" s="74"/>
      <c r="H2217" s="74"/>
      <c r="I2217" s="74"/>
      <c r="J2217" s="74"/>
      <c r="K2217" s="78"/>
      <c r="L2217" s="79">
        <f t="shared" si="69"/>
        <v>0</v>
      </c>
      <c r="M2217" s="124" t="str">
        <f>IF($G2217=0,"-",VLOOKUP($G2217,Nomenclator!$B$6:$G$1000,3,0))</f>
        <v>-</v>
      </c>
      <c r="N2217" s="124" t="str">
        <f>IF($G2217=0,"-",VLOOKUP($G2217,Nomenclator!$B$6:$G$1000,4,0))</f>
        <v>-</v>
      </c>
      <c r="O2217" s="124" t="str">
        <f>IF($G2217=0,"-",VLOOKUP($G2217,Nomenclator!$B$6:$G$1000,6,0))</f>
        <v>-</v>
      </c>
      <c r="P2217" s="74"/>
      <c r="Q2217" s="74"/>
    </row>
    <row r="2218" spans="1:17" x14ac:dyDescent="0.2">
      <c r="A2218" s="73" t="str">
        <f t="shared" si="68"/>
        <v>-</v>
      </c>
      <c r="B2218" s="75"/>
      <c r="C2218" s="74"/>
      <c r="D2218" s="74"/>
      <c r="E2218" s="74"/>
      <c r="F2218" s="74"/>
      <c r="G2218" s="74"/>
      <c r="H2218" s="74"/>
      <c r="I2218" s="74"/>
      <c r="J2218" s="74"/>
      <c r="K2218" s="78"/>
      <c r="L2218" s="79">
        <f t="shared" si="69"/>
        <v>0</v>
      </c>
      <c r="M2218" s="124" t="str">
        <f>IF($G2218=0,"-",VLOOKUP($G2218,Nomenclator!$B$6:$G$1000,3,0))</f>
        <v>-</v>
      </c>
      <c r="N2218" s="124" t="str">
        <f>IF($G2218=0,"-",VLOOKUP($G2218,Nomenclator!$B$6:$G$1000,4,0))</f>
        <v>-</v>
      </c>
      <c r="O2218" s="124" t="str">
        <f>IF($G2218=0,"-",VLOOKUP($G2218,Nomenclator!$B$6:$G$1000,6,0))</f>
        <v>-</v>
      </c>
      <c r="P2218" s="74"/>
      <c r="Q2218" s="74"/>
    </row>
    <row r="2219" spans="1:17" x14ac:dyDescent="0.2">
      <c r="A2219" s="73" t="str">
        <f t="shared" si="68"/>
        <v>-</v>
      </c>
      <c r="B2219" s="75"/>
      <c r="C2219" s="74"/>
      <c r="D2219" s="74"/>
      <c r="E2219" s="74"/>
      <c r="F2219" s="74"/>
      <c r="G2219" s="74"/>
      <c r="H2219" s="74"/>
      <c r="I2219" s="74"/>
      <c r="J2219" s="74"/>
      <c r="K2219" s="78"/>
      <c r="L2219" s="79">
        <f t="shared" si="69"/>
        <v>0</v>
      </c>
      <c r="M2219" s="124" t="str">
        <f>IF($G2219=0,"-",VLOOKUP($G2219,Nomenclator!$B$6:$G$1000,3,0))</f>
        <v>-</v>
      </c>
      <c r="N2219" s="124" t="str">
        <f>IF($G2219=0,"-",VLOOKUP($G2219,Nomenclator!$B$6:$G$1000,4,0))</f>
        <v>-</v>
      </c>
      <c r="O2219" s="124" t="str">
        <f>IF($G2219=0,"-",VLOOKUP($G2219,Nomenclator!$B$6:$G$1000,6,0))</f>
        <v>-</v>
      </c>
      <c r="P2219" s="74"/>
      <c r="Q2219" s="74"/>
    </row>
    <row r="2220" spans="1:17" x14ac:dyDescent="0.2">
      <c r="A2220" s="73" t="str">
        <f t="shared" si="68"/>
        <v>-</v>
      </c>
      <c r="B2220" s="75"/>
      <c r="C2220" s="74"/>
      <c r="D2220" s="74"/>
      <c r="E2220" s="74"/>
      <c r="F2220" s="74"/>
      <c r="G2220" s="74"/>
      <c r="H2220" s="74"/>
      <c r="I2220" s="74"/>
      <c r="J2220" s="74"/>
      <c r="K2220" s="78"/>
      <c r="L2220" s="79">
        <f t="shared" si="69"/>
        <v>0</v>
      </c>
      <c r="M2220" s="124" t="str">
        <f>IF($G2220=0,"-",VLOOKUP($G2220,Nomenclator!$B$6:$G$1000,3,0))</f>
        <v>-</v>
      </c>
      <c r="N2220" s="124" t="str">
        <f>IF($G2220=0,"-",VLOOKUP($G2220,Nomenclator!$B$6:$G$1000,4,0))</f>
        <v>-</v>
      </c>
      <c r="O2220" s="124" t="str">
        <f>IF($G2220=0,"-",VLOOKUP($G2220,Nomenclator!$B$6:$G$1000,6,0))</f>
        <v>-</v>
      </c>
      <c r="P2220" s="74"/>
      <c r="Q2220" s="74"/>
    </row>
    <row r="2221" spans="1:17" x14ac:dyDescent="0.2">
      <c r="A2221" s="73" t="str">
        <f t="shared" si="68"/>
        <v>-</v>
      </c>
      <c r="B2221" s="75"/>
      <c r="C2221" s="74"/>
      <c r="D2221" s="74"/>
      <c r="E2221" s="74"/>
      <c r="F2221" s="74"/>
      <c r="G2221" s="74"/>
      <c r="H2221" s="74"/>
      <c r="I2221" s="74"/>
      <c r="J2221" s="74"/>
      <c r="K2221" s="78"/>
      <c r="L2221" s="79">
        <f t="shared" si="69"/>
        <v>0</v>
      </c>
      <c r="M2221" s="124" t="str">
        <f>IF($G2221=0,"-",VLOOKUP($G2221,Nomenclator!$B$6:$G$1000,3,0))</f>
        <v>-</v>
      </c>
      <c r="N2221" s="124" t="str">
        <f>IF($G2221=0,"-",VLOOKUP($G2221,Nomenclator!$B$6:$G$1000,4,0))</f>
        <v>-</v>
      </c>
      <c r="O2221" s="124" t="str">
        <f>IF($G2221=0,"-",VLOOKUP($G2221,Nomenclator!$B$6:$G$1000,6,0))</f>
        <v>-</v>
      </c>
      <c r="P2221" s="74"/>
      <c r="Q2221" s="74"/>
    </row>
    <row r="2222" spans="1:17" x14ac:dyDescent="0.2">
      <c r="A2222" s="73" t="str">
        <f t="shared" si="68"/>
        <v>-</v>
      </c>
      <c r="B2222" s="75"/>
      <c r="C2222" s="74"/>
      <c r="D2222" s="74"/>
      <c r="E2222" s="74"/>
      <c r="F2222" s="74"/>
      <c r="G2222" s="74"/>
      <c r="H2222" s="74"/>
      <c r="I2222" s="74"/>
      <c r="J2222" s="74"/>
      <c r="K2222" s="78"/>
      <c r="L2222" s="79">
        <f t="shared" si="69"/>
        <v>0</v>
      </c>
      <c r="M2222" s="124" t="str">
        <f>IF($G2222=0,"-",VLOOKUP($G2222,Nomenclator!$B$6:$G$1000,3,0))</f>
        <v>-</v>
      </c>
      <c r="N2222" s="124" t="str">
        <f>IF($G2222=0,"-",VLOOKUP($G2222,Nomenclator!$B$6:$G$1000,4,0))</f>
        <v>-</v>
      </c>
      <c r="O2222" s="124" t="str">
        <f>IF($G2222=0,"-",VLOOKUP($G2222,Nomenclator!$B$6:$G$1000,6,0))</f>
        <v>-</v>
      </c>
      <c r="P2222" s="74"/>
      <c r="Q2222" s="74"/>
    </row>
    <row r="2223" spans="1:17" x14ac:dyDescent="0.2">
      <c r="A2223" s="73" t="str">
        <f t="shared" si="68"/>
        <v>-</v>
      </c>
      <c r="B2223" s="75"/>
      <c r="C2223" s="74"/>
      <c r="D2223" s="74"/>
      <c r="E2223" s="74"/>
      <c r="F2223" s="74"/>
      <c r="G2223" s="74"/>
      <c r="H2223" s="74"/>
      <c r="I2223" s="74"/>
      <c r="J2223" s="74"/>
      <c r="K2223" s="78"/>
      <c r="L2223" s="79">
        <f t="shared" si="69"/>
        <v>0</v>
      </c>
      <c r="M2223" s="124" t="str">
        <f>IF($G2223=0,"-",VLOOKUP($G2223,Nomenclator!$B$6:$G$1000,3,0))</f>
        <v>-</v>
      </c>
      <c r="N2223" s="124" t="str">
        <f>IF($G2223=0,"-",VLOOKUP($G2223,Nomenclator!$B$6:$G$1000,4,0))</f>
        <v>-</v>
      </c>
      <c r="O2223" s="124" t="str">
        <f>IF($G2223=0,"-",VLOOKUP($G2223,Nomenclator!$B$6:$G$1000,6,0))</f>
        <v>-</v>
      </c>
      <c r="P2223" s="74"/>
      <c r="Q2223" s="74"/>
    </row>
    <row r="2224" spans="1:17" x14ac:dyDescent="0.2">
      <c r="A2224" s="73" t="str">
        <f t="shared" si="68"/>
        <v>-</v>
      </c>
      <c r="B2224" s="75"/>
      <c r="C2224" s="74"/>
      <c r="D2224" s="74"/>
      <c r="E2224" s="74"/>
      <c r="F2224" s="74"/>
      <c r="G2224" s="74"/>
      <c r="H2224" s="74"/>
      <c r="I2224" s="74"/>
      <c r="J2224" s="74"/>
      <c r="K2224" s="78"/>
      <c r="L2224" s="79">
        <f t="shared" si="69"/>
        <v>0</v>
      </c>
      <c r="M2224" s="124" t="str">
        <f>IF($G2224=0,"-",VLOOKUP($G2224,Nomenclator!$B$6:$G$1000,3,0))</f>
        <v>-</v>
      </c>
      <c r="N2224" s="124" t="str">
        <f>IF($G2224=0,"-",VLOOKUP($G2224,Nomenclator!$B$6:$G$1000,4,0))</f>
        <v>-</v>
      </c>
      <c r="O2224" s="124" t="str">
        <f>IF($G2224=0,"-",VLOOKUP($G2224,Nomenclator!$B$6:$G$1000,6,0))</f>
        <v>-</v>
      </c>
      <c r="P2224" s="74"/>
      <c r="Q2224" s="74"/>
    </row>
    <row r="2225" spans="1:17" x14ac:dyDescent="0.2">
      <c r="A2225" s="73" t="str">
        <f t="shared" si="68"/>
        <v>-</v>
      </c>
      <c r="B2225" s="75"/>
      <c r="C2225" s="74"/>
      <c r="D2225" s="74"/>
      <c r="E2225" s="74"/>
      <c r="F2225" s="74"/>
      <c r="G2225" s="74"/>
      <c r="H2225" s="74"/>
      <c r="I2225" s="74"/>
      <c r="J2225" s="74"/>
      <c r="K2225" s="78"/>
      <c r="L2225" s="79">
        <f t="shared" si="69"/>
        <v>0</v>
      </c>
      <c r="M2225" s="124" t="str">
        <f>IF($G2225=0,"-",VLOOKUP($G2225,Nomenclator!$B$6:$G$1000,3,0))</f>
        <v>-</v>
      </c>
      <c r="N2225" s="124" t="str">
        <f>IF($G2225=0,"-",VLOOKUP($G2225,Nomenclator!$B$6:$G$1000,4,0))</f>
        <v>-</v>
      </c>
      <c r="O2225" s="124" t="str">
        <f>IF($G2225=0,"-",VLOOKUP($G2225,Nomenclator!$B$6:$G$1000,6,0))</f>
        <v>-</v>
      </c>
      <c r="P2225" s="74"/>
      <c r="Q2225" s="74"/>
    </row>
    <row r="2226" spans="1:17" x14ac:dyDescent="0.2">
      <c r="A2226" s="73" t="str">
        <f t="shared" si="68"/>
        <v>-</v>
      </c>
      <c r="B2226" s="75"/>
      <c r="C2226" s="74"/>
      <c r="D2226" s="74"/>
      <c r="E2226" s="74"/>
      <c r="F2226" s="74"/>
      <c r="G2226" s="74"/>
      <c r="H2226" s="74"/>
      <c r="I2226" s="74"/>
      <c r="J2226" s="74"/>
      <c r="K2226" s="78"/>
      <c r="L2226" s="79">
        <f t="shared" si="69"/>
        <v>0</v>
      </c>
      <c r="M2226" s="124" t="str">
        <f>IF($G2226=0,"-",VLOOKUP($G2226,Nomenclator!$B$6:$G$1000,3,0))</f>
        <v>-</v>
      </c>
      <c r="N2226" s="124" t="str">
        <f>IF($G2226=0,"-",VLOOKUP($G2226,Nomenclator!$B$6:$G$1000,4,0))</f>
        <v>-</v>
      </c>
      <c r="O2226" s="124" t="str">
        <f>IF($G2226=0,"-",VLOOKUP($G2226,Nomenclator!$B$6:$G$1000,6,0))</f>
        <v>-</v>
      </c>
      <c r="P2226" s="74"/>
      <c r="Q2226" s="74"/>
    </row>
    <row r="2227" spans="1:17" x14ac:dyDescent="0.2">
      <c r="A2227" s="73" t="str">
        <f t="shared" si="68"/>
        <v>-</v>
      </c>
      <c r="B2227" s="75"/>
      <c r="C2227" s="74"/>
      <c r="D2227" s="74"/>
      <c r="E2227" s="74"/>
      <c r="F2227" s="74"/>
      <c r="G2227" s="74"/>
      <c r="H2227" s="74"/>
      <c r="I2227" s="74"/>
      <c r="J2227" s="74"/>
      <c r="K2227" s="78"/>
      <c r="L2227" s="79">
        <f t="shared" si="69"/>
        <v>0</v>
      </c>
      <c r="M2227" s="124" t="str">
        <f>IF($G2227=0,"-",VLOOKUP($G2227,Nomenclator!$B$6:$G$1000,3,0))</f>
        <v>-</v>
      </c>
      <c r="N2227" s="124" t="str">
        <f>IF($G2227=0,"-",VLOOKUP($G2227,Nomenclator!$B$6:$G$1000,4,0))</f>
        <v>-</v>
      </c>
      <c r="O2227" s="124" t="str">
        <f>IF($G2227=0,"-",VLOOKUP($G2227,Nomenclator!$B$6:$G$1000,6,0))</f>
        <v>-</v>
      </c>
      <c r="P2227" s="74"/>
      <c r="Q2227" s="74"/>
    </row>
    <row r="2228" spans="1:17" x14ac:dyDescent="0.2">
      <c r="A2228" s="73" t="str">
        <f t="shared" si="68"/>
        <v>-</v>
      </c>
      <c r="B2228" s="75"/>
      <c r="C2228" s="74"/>
      <c r="D2228" s="74"/>
      <c r="E2228" s="74"/>
      <c r="F2228" s="74"/>
      <c r="G2228" s="74"/>
      <c r="H2228" s="74"/>
      <c r="I2228" s="74"/>
      <c r="J2228" s="74"/>
      <c r="K2228" s="78"/>
      <c r="L2228" s="79">
        <f t="shared" si="69"/>
        <v>0</v>
      </c>
      <c r="M2228" s="124" t="str">
        <f>IF($G2228=0,"-",VLOOKUP($G2228,Nomenclator!$B$6:$G$1000,3,0))</f>
        <v>-</v>
      </c>
      <c r="N2228" s="124" t="str">
        <f>IF($G2228=0,"-",VLOOKUP($G2228,Nomenclator!$B$6:$G$1000,4,0))</f>
        <v>-</v>
      </c>
      <c r="O2228" s="124" t="str">
        <f>IF($G2228=0,"-",VLOOKUP($G2228,Nomenclator!$B$6:$G$1000,6,0))</f>
        <v>-</v>
      </c>
      <c r="P2228" s="74"/>
      <c r="Q2228" s="74"/>
    </row>
    <row r="2229" spans="1:17" x14ac:dyDescent="0.2">
      <c r="A2229" s="73" t="str">
        <f t="shared" si="68"/>
        <v>-</v>
      </c>
      <c r="B2229" s="75"/>
      <c r="C2229" s="74"/>
      <c r="D2229" s="74"/>
      <c r="E2229" s="74"/>
      <c r="F2229" s="74"/>
      <c r="G2229" s="74"/>
      <c r="H2229" s="74"/>
      <c r="I2229" s="74"/>
      <c r="J2229" s="74"/>
      <c r="K2229" s="78"/>
      <c r="L2229" s="79">
        <f t="shared" si="69"/>
        <v>0</v>
      </c>
      <c r="M2229" s="124" t="str">
        <f>IF($G2229=0,"-",VLOOKUP($G2229,Nomenclator!$B$6:$G$1000,3,0))</f>
        <v>-</v>
      </c>
      <c r="N2229" s="124" t="str">
        <f>IF($G2229=0,"-",VLOOKUP($G2229,Nomenclator!$B$6:$G$1000,4,0))</f>
        <v>-</v>
      </c>
      <c r="O2229" s="124" t="str">
        <f>IF($G2229=0,"-",VLOOKUP($G2229,Nomenclator!$B$6:$G$1000,6,0))</f>
        <v>-</v>
      </c>
      <c r="P2229" s="74"/>
      <c r="Q2229" s="74"/>
    </row>
    <row r="2230" spans="1:17" x14ac:dyDescent="0.2">
      <c r="A2230" s="73" t="str">
        <f t="shared" si="68"/>
        <v>-</v>
      </c>
      <c r="B2230" s="75"/>
      <c r="C2230" s="74"/>
      <c r="D2230" s="74"/>
      <c r="E2230" s="74"/>
      <c r="F2230" s="74"/>
      <c r="G2230" s="74"/>
      <c r="H2230" s="74"/>
      <c r="I2230" s="74"/>
      <c r="J2230" s="74"/>
      <c r="K2230" s="78"/>
      <c r="L2230" s="79">
        <f t="shared" si="69"/>
        <v>0</v>
      </c>
      <c r="M2230" s="124" t="str">
        <f>IF($G2230=0,"-",VLOOKUP($G2230,Nomenclator!$B$6:$G$1000,3,0))</f>
        <v>-</v>
      </c>
      <c r="N2230" s="124" t="str">
        <f>IF($G2230=0,"-",VLOOKUP($G2230,Nomenclator!$B$6:$G$1000,4,0))</f>
        <v>-</v>
      </c>
      <c r="O2230" s="124" t="str">
        <f>IF($G2230=0,"-",VLOOKUP($G2230,Nomenclator!$B$6:$G$1000,6,0))</f>
        <v>-</v>
      </c>
      <c r="P2230" s="74"/>
      <c r="Q2230" s="74"/>
    </row>
    <row r="2231" spans="1:17" x14ac:dyDescent="0.2">
      <c r="A2231" s="73" t="str">
        <f t="shared" si="68"/>
        <v>-</v>
      </c>
      <c r="B2231" s="75"/>
      <c r="C2231" s="74"/>
      <c r="D2231" s="74"/>
      <c r="E2231" s="74"/>
      <c r="F2231" s="74"/>
      <c r="G2231" s="74"/>
      <c r="H2231" s="74"/>
      <c r="I2231" s="74"/>
      <c r="J2231" s="74"/>
      <c r="K2231" s="78"/>
      <c r="L2231" s="79">
        <f t="shared" si="69"/>
        <v>0</v>
      </c>
      <c r="M2231" s="124" t="str">
        <f>IF($G2231=0,"-",VLOOKUP($G2231,Nomenclator!$B$6:$G$1000,3,0))</f>
        <v>-</v>
      </c>
      <c r="N2231" s="124" t="str">
        <f>IF($G2231=0,"-",VLOOKUP($G2231,Nomenclator!$B$6:$G$1000,4,0))</f>
        <v>-</v>
      </c>
      <c r="O2231" s="124" t="str">
        <f>IF($G2231=0,"-",VLOOKUP($G2231,Nomenclator!$B$6:$G$1000,6,0))</f>
        <v>-</v>
      </c>
      <c r="P2231" s="74"/>
      <c r="Q2231" s="74"/>
    </row>
    <row r="2232" spans="1:17" x14ac:dyDescent="0.2">
      <c r="A2232" s="73" t="str">
        <f t="shared" si="68"/>
        <v>-</v>
      </c>
      <c r="B2232" s="75"/>
      <c r="C2232" s="74"/>
      <c r="D2232" s="74"/>
      <c r="E2232" s="74"/>
      <c r="F2232" s="74"/>
      <c r="G2232" s="74"/>
      <c r="H2232" s="74"/>
      <c r="I2232" s="74"/>
      <c r="J2232" s="74"/>
      <c r="K2232" s="78"/>
      <c r="L2232" s="79">
        <f t="shared" si="69"/>
        <v>0</v>
      </c>
      <c r="M2232" s="124" t="str">
        <f>IF($G2232=0,"-",VLOOKUP($G2232,Nomenclator!$B$6:$G$1000,3,0))</f>
        <v>-</v>
      </c>
      <c r="N2232" s="124" t="str">
        <f>IF($G2232=0,"-",VLOOKUP($G2232,Nomenclator!$B$6:$G$1000,4,0))</f>
        <v>-</v>
      </c>
      <c r="O2232" s="124" t="str">
        <f>IF($G2232=0,"-",VLOOKUP($G2232,Nomenclator!$B$6:$G$1000,6,0))</f>
        <v>-</v>
      </c>
      <c r="P2232" s="74"/>
      <c r="Q2232" s="74"/>
    </row>
    <row r="2233" spans="1:17" x14ac:dyDescent="0.2">
      <c r="A2233" s="73" t="str">
        <f t="shared" si="68"/>
        <v>-</v>
      </c>
      <c r="B2233" s="75"/>
      <c r="C2233" s="74"/>
      <c r="D2233" s="74"/>
      <c r="E2233" s="74"/>
      <c r="F2233" s="74"/>
      <c r="G2233" s="74"/>
      <c r="H2233" s="74"/>
      <c r="I2233" s="74"/>
      <c r="J2233" s="74"/>
      <c r="K2233" s="78"/>
      <c r="L2233" s="79">
        <f t="shared" si="69"/>
        <v>0</v>
      </c>
      <c r="M2233" s="124" t="str">
        <f>IF($G2233=0,"-",VLOOKUP($G2233,Nomenclator!$B$6:$G$1000,3,0))</f>
        <v>-</v>
      </c>
      <c r="N2233" s="124" t="str">
        <f>IF($G2233=0,"-",VLOOKUP($G2233,Nomenclator!$B$6:$G$1000,4,0))</f>
        <v>-</v>
      </c>
      <c r="O2233" s="124" t="str">
        <f>IF($G2233=0,"-",VLOOKUP($G2233,Nomenclator!$B$6:$G$1000,6,0))</f>
        <v>-</v>
      </c>
      <c r="P2233" s="74"/>
      <c r="Q2233" s="74"/>
    </row>
    <row r="2234" spans="1:17" x14ac:dyDescent="0.2">
      <c r="A2234" s="73" t="str">
        <f t="shared" ref="A2234:A2297" si="70">IF(B2234=0,"-",YEAR(B2234))</f>
        <v>-</v>
      </c>
      <c r="B2234" s="75"/>
      <c r="C2234" s="74"/>
      <c r="D2234" s="74"/>
      <c r="E2234" s="74"/>
      <c r="F2234" s="74"/>
      <c r="G2234" s="74"/>
      <c r="H2234" s="74"/>
      <c r="I2234" s="74"/>
      <c r="J2234" s="74"/>
      <c r="K2234" s="78"/>
      <c r="L2234" s="79">
        <f t="shared" si="69"/>
        <v>0</v>
      </c>
      <c r="M2234" s="124" t="str">
        <f>IF($G2234=0,"-",VLOOKUP($G2234,Nomenclator!$B$6:$G$1000,3,0))</f>
        <v>-</v>
      </c>
      <c r="N2234" s="124" t="str">
        <f>IF($G2234=0,"-",VLOOKUP($G2234,Nomenclator!$B$6:$G$1000,4,0))</f>
        <v>-</v>
      </c>
      <c r="O2234" s="124" t="str">
        <f>IF($G2234=0,"-",VLOOKUP($G2234,Nomenclator!$B$6:$G$1000,6,0))</f>
        <v>-</v>
      </c>
      <c r="P2234" s="74"/>
      <c r="Q2234" s="74"/>
    </row>
    <row r="2235" spans="1:17" x14ac:dyDescent="0.2">
      <c r="A2235" s="73" t="str">
        <f t="shared" si="70"/>
        <v>-</v>
      </c>
      <c r="B2235" s="75"/>
      <c r="C2235" s="74"/>
      <c r="D2235" s="74"/>
      <c r="E2235" s="74"/>
      <c r="F2235" s="74"/>
      <c r="G2235" s="74"/>
      <c r="H2235" s="74"/>
      <c r="I2235" s="74"/>
      <c r="J2235" s="74"/>
      <c r="K2235" s="78"/>
      <c r="L2235" s="79">
        <f t="shared" si="69"/>
        <v>0</v>
      </c>
      <c r="M2235" s="124" t="str">
        <f>IF($G2235=0,"-",VLOOKUP($G2235,Nomenclator!$B$6:$G$1000,3,0))</f>
        <v>-</v>
      </c>
      <c r="N2235" s="124" t="str">
        <f>IF($G2235=0,"-",VLOOKUP($G2235,Nomenclator!$B$6:$G$1000,4,0))</f>
        <v>-</v>
      </c>
      <c r="O2235" s="124" t="str">
        <f>IF($G2235=0,"-",VLOOKUP($G2235,Nomenclator!$B$6:$G$1000,6,0))</f>
        <v>-</v>
      </c>
      <c r="P2235" s="74"/>
      <c r="Q2235" s="74"/>
    </row>
    <row r="2236" spans="1:17" x14ac:dyDescent="0.2">
      <c r="A2236" s="73" t="str">
        <f t="shared" si="70"/>
        <v>-</v>
      </c>
      <c r="B2236" s="75"/>
      <c r="C2236" s="74"/>
      <c r="D2236" s="74"/>
      <c r="E2236" s="74"/>
      <c r="F2236" s="74"/>
      <c r="G2236" s="74"/>
      <c r="H2236" s="74"/>
      <c r="I2236" s="74"/>
      <c r="J2236" s="74"/>
      <c r="K2236" s="78"/>
      <c r="L2236" s="79">
        <f t="shared" si="69"/>
        <v>0</v>
      </c>
      <c r="M2236" s="124" t="str">
        <f>IF($G2236=0,"-",VLOOKUP($G2236,Nomenclator!$B$6:$G$1000,3,0))</f>
        <v>-</v>
      </c>
      <c r="N2236" s="124" t="str">
        <f>IF($G2236=0,"-",VLOOKUP($G2236,Nomenclator!$B$6:$G$1000,4,0))</f>
        <v>-</v>
      </c>
      <c r="O2236" s="124" t="str">
        <f>IF($G2236=0,"-",VLOOKUP($G2236,Nomenclator!$B$6:$G$1000,6,0))</f>
        <v>-</v>
      </c>
      <c r="P2236" s="74"/>
      <c r="Q2236" s="74"/>
    </row>
    <row r="2237" spans="1:17" x14ac:dyDescent="0.2">
      <c r="A2237" s="73" t="str">
        <f t="shared" si="70"/>
        <v>-</v>
      </c>
      <c r="B2237" s="75"/>
      <c r="C2237" s="74"/>
      <c r="D2237" s="74"/>
      <c r="E2237" s="74"/>
      <c r="F2237" s="74"/>
      <c r="G2237" s="74"/>
      <c r="H2237" s="74"/>
      <c r="I2237" s="74"/>
      <c r="J2237" s="74"/>
      <c r="K2237" s="78"/>
      <c r="L2237" s="79">
        <f t="shared" si="69"/>
        <v>0</v>
      </c>
      <c r="M2237" s="124" t="str">
        <f>IF($G2237=0,"-",VLOOKUP($G2237,Nomenclator!$B$6:$G$1000,3,0))</f>
        <v>-</v>
      </c>
      <c r="N2237" s="124" t="str">
        <f>IF($G2237=0,"-",VLOOKUP($G2237,Nomenclator!$B$6:$G$1000,4,0))</f>
        <v>-</v>
      </c>
      <c r="O2237" s="124" t="str">
        <f>IF($G2237=0,"-",VLOOKUP($G2237,Nomenclator!$B$6:$G$1000,6,0))</f>
        <v>-</v>
      </c>
      <c r="P2237" s="74"/>
      <c r="Q2237" s="74"/>
    </row>
    <row r="2238" spans="1:17" x14ac:dyDescent="0.2">
      <c r="A2238" s="73" t="str">
        <f t="shared" si="70"/>
        <v>-</v>
      </c>
      <c r="B2238" s="75"/>
      <c r="C2238" s="74"/>
      <c r="D2238" s="74"/>
      <c r="E2238" s="74"/>
      <c r="F2238" s="74"/>
      <c r="G2238" s="74"/>
      <c r="H2238" s="74"/>
      <c r="I2238" s="74"/>
      <c r="J2238" s="74"/>
      <c r="K2238" s="78"/>
      <c r="L2238" s="79">
        <f t="shared" si="69"/>
        <v>0</v>
      </c>
      <c r="M2238" s="124" t="str">
        <f>IF($G2238=0,"-",VLOOKUP($G2238,Nomenclator!$B$6:$G$1000,3,0))</f>
        <v>-</v>
      </c>
      <c r="N2238" s="124" t="str">
        <f>IF($G2238=0,"-",VLOOKUP($G2238,Nomenclator!$B$6:$G$1000,4,0))</f>
        <v>-</v>
      </c>
      <c r="O2238" s="124" t="str">
        <f>IF($G2238=0,"-",VLOOKUP($G2238,Nomenclator!$B$6:$G$1000,6,0))</f>
        <v>-</v>
      </c>
      <c r="P2238" s="74"/>
      <c r="Q2238" s="74"/>
    </row>
    <row r="2239" spans="1:17" x14ac:dyDescent="0.2">
      <c r="A2239" s="73" t="str">
        <f t="shared" si="70"/>
        <v>-</v>
      </c>
      <c r="B2239" s="75"/>
      <c r="C2239" s="74"/>
      <c r="D2239" s="74"/>
      <c r="E2239" s="74"/>
      <c r="F2239" s="74"/>
      <c r="G2239" s="74"/>
      <c r="H2239" s="74"/>
      <c r="I2239" s="74"/>
      <c r="J2239" s="74"/>
      <c r="K2239" s="78"/>
      <c r="L2239" s="79">
        <f t="shared" si="69"/>
        <v>0</v>
      </c>
      <c r="M2239" s="124" t="str">
        <f>IF($G2239=0,"-",VLOOKUP($G2239,Nomenclator!$B$6:$G$1000,3,0))</f>
        <v>-</v>
      </c>
      <c r="N2239" s="124" t="str">
        <f>IF($G2239=0,"-",VLOOKUP($G2239,Nomenclator!$B$6:$G$1000,4,0))</f>
        <v>-</v>
      </c>
      <c r="O2239" s="124" t="str">
        <f>IF($G2239=0,"-",VLOOKUP($G2239,Nomenclator!$B$6:$G$1000,6,0))</f>
        <v>-</v>
      </c>
      <c r="P2239" s="74"/>
      <c r="Q2239" s="74"/>
    </row>
    <row r="2240" spans="1:17" x14ac:dyDescent="0.2">
      <c r="A2240" s="73" t="str">
        <f t="shared" si="70"/>
        <v>-</v>
      </c>
      <c r="B2240" s="75"/>
      <c r="C2240" s="74"/>
      <c r="D2240" s="74"/>
      <c r="E2240" s="74"/>
      <c r="F2240" s="74"/>
      <c r="G2240" s="74"/>
      <c r="H2240" s="74"/>
      <c r="I2240" s="74"/>
      <c r="J2240" s="74"/>
      <c r="K2240" s="78"/>
      <c r="L2240" s="79">
        <f t="shared" si="69"/>
        <v>0</v>
      </c>
      <c r="M2240" s="124" t="str">
        <f>IF($G2240=0,"-",VLOOKUP($G2240,Nomenclator!$B$6:$G$1000,3,0))</f>
        <v>-</v>
      </c>
      <c r="N2240" s="124" t="str">
        <f>IF($G2240=0,"-",VLOOKUP($G2240,Nomenclator!$B$6:$G$1000,4,0))</f>
        <v>-</v>
      </c>
      <c r="O2240" s="124" t="str">
        <f>IF($G2240=0,"-",VLOOKUP($G2240,Nomenclator!$B$6:$G$1000,6,0))</f>
        <v>-</v>
      </c>
      <c r="P2240" s="74"/>
      <c r="Q2240" s="74"/>
    </row>
    <row r="2241" spans="1:17" x14ac:dyDescent="0.2">
      <c r="A2241" s="73" t="str">
        <f t="shared" si="70"/>
        <v>-</v>
      </c>
      <c r="B2241" s="75"/>
      <c r="C2241" s="74"/>
      <c r="D2241" s="74"/>
      <c r="E2241" s="74"/>
      <c r="F2241" s="74"/>
      <c r="G2241" s="74"/>
      <c r="H2241" s="74"/>
      <c r="I2241" s="74"/>
      <c r="J2241" s="74"/>
      <c r="K2241" s="78"/>
      <c r="L2241" s="79">
        <f t="shared" si="69"/>
        <v>0</v>
      </c>
      <c r="M2241" s="124" t="str">
        <f>IF($G2241=0,"-",VLOOKUP($G2241,Nomenclator!$B$6:$G$1000,3,0))</f>
        <v>-</v>
      </c>
      <c r="N2241" s="124" t="str">
        <f>IF($G2241=0,"-",VLOOKUP($G2241,Nomenclator!$B$6:$G$1000,4,0))</f>
        <v>-</v>
      </c>
      <c r="O2241" s="124" t="str">
        <f>IF($G2241=0,"-",VLOOKUP($G2241,Nomenclator!$B$6:$G$1000,6,0))</f>
        <v>-</v>
      </c>
      <c r="P2241" s="74"/>
      <c r="Q2241" s="74"/>
    </row>
    <row r="2242" spans="1:17" x14ac:dyDescent="0.2">
      <c r="A2242" s="73" t="str">
        <f t="shared" si="70"/>
        <v>-</v>
      </c>
      <c r="B2242" s="75"/>
      <c r="C2242" s="74"/>
      <c r="D2242" s="74"/>
      <c r="E2242" s="74"/>
      <c r="F2242" s="74"/>
      <c r="G2242" s="74"/>
      <c r="H2242" s="74"/>
      <c r="I2242" s="74"/>
      <c r="J2242" s="74"/>
      <c r="K2242" s="78"/>
      <c r="L2242" s="79">
        <f t="shared" si="69"/>
        <v>0</v>
      </c>
      <c r="M2242" s="124" t="str">
        <f>IF($G2242=0,"-",VLOOKUP($G2242,Nomenclator!$B$6:$G$1000,3,0))</f>
        <v>-</v>
      </c>
      <c r="N2242" s="124" t="str">
        <f>IF($G2242=0,"-",VLOOKUP($G2242,Nomenclator!$B$6:$G$1000,4,0))</f>
        <v>-</v>
      </c>
      <c r="O2242" s="124" t="str">
        <f>IF($G2242=0,"-",VLOOKUP($G2242,Nomenclator!$B$6:$G$1000,6,0))</f>
        <v>-</v>
      </c>
      <c r="P2242" s="74"/>
      <c r="Q2242" s="74"/>
    </row>
    <row r="2243" spans="1:17" x14ac:dyDescent="0.2">
      <c r="A2243" s="73" t="str">
        <f t="shared" si="70"/>
        <v>-</v>
      </c>
      <c r="B2243" s="75"/>
      <c r="C2243" s="74"/>
      <c r="D2243" s="74"/>
      <c r="E2243" s="74"/>
      <c r="F2243" s="74"/>
      <c r="G2243" s="74"/>
      <c r="H2243" s="74"/>
      <c r="I2243" s="74"/>
      <c r="J2243" s="74"/>
      <c r="K2243" s="78"/>
      <c r="L2243" s="79">
        <f t="shared" si="69"/>
        <v>0</v>
      </c>
      <c r="M2243" s="124" t="str">
        <f>IF($G2243=0,"-",VLOOKUP($G2243,Nomenclator!$B$6:$G$1000,3,0))</f>
        <v>-</v>
      </c>
      <c r="N2243" s="124" t="str">
        <f>IF($G2243=0,"-",VLOOKUP($G2243,Nomenclator!$B$6:$G$1000,4,0))</f>
        <v>-</v>
      </c>
      <c r="O2243" s="124" t="str">
        <f>IF($G2243=0,"-",VLOOKUP($G2243,Nomenclator!$B$6:$G$1000,6,0))</f>
        <v>-</v>
      </c>
      <c r="P2243" s="74"/>
      <c r="Q2243" s="74"/>
    </row>
    <row r="2244" spans="1:17" x14ac:dyDescent="0.2">
      <c r="A2244" s="73" t="str">
        <f t="shared" si="70"/>
        <v>-</v>
      </c>
      <c r="B2244" s="75"/>
      <c r="C2244" s="74"/>
      <c r="D2244" s="74"/>
      <c r="E2244" s="74"/>
      <c r="F2244" s="74"/>
      <c r="G2244" s="74"/>
      <c r="H2244" s="74"/>
      <c r="I2244" s="74"/>
      <c r="J2244" s="74"/>
      <c r="K2244" s="78"/>
      <c r="L2244" s="79">
        <f t="shared" si="69"/>
        <v>0</v>
      </c>
      <c r="M2244" s="124" t="str">
        <f>IF($G2244=0,"-",VLOOKUP($G2244,Nomenclator!$B$6:$G$1000,3,0))</f>
        <v>-</v>
      </c>
      <c r="N2244" s="124" t="str">
        <f>IF($G2244=0,"-",VLOOKUP($G2244,Nomenclator!$B$6:$G$1000,4,0))</f>
        <v>-</v>
      </c>
      <c r="O2244" s="124" t="str">
        <f>IF($G2244=0,"-",VLOOKUP($G2244,Nomenclator!$B$6:$G$1000,6,0))</f>
        <v>-</v>
      </c>
      <c r="P2244" s="74"/>
      <c r="Q2244" s="74"/>
    </row>
    <row r="2245" spans="1:17" x14ac:dyDescent="0.2">
      <c r="A2245" s="73" t="str">
        <f t="shared" si="70"/>
        <v>-</v>
      </c>
      <c r="B2245" s="75"/>
      <c r="C2245" s="74"/>
      <c r="D2245" s="74"/>
      <c r="E2245" s="74"/>
      <c r="F2245" s="74"/>
      <c r="G2245" s="74"/>
      <c r="H2245" s="74"/>
      <c r="I2245" s="74"/>
      <c r="J2245" s="74"/>
      <c r="K2245" s="78"/>
      <c r="L2245" s="79">
        <f t="shared" si="69"/>
        <v>0</v>
      </c>
      <c r="M2245" s="124" t="str">
        <f>IF($G2245=0,"-",VLOOKUP($G2245,Nomenclator!$B$6:$G$1000,3,0))</f>
        <v>-</v>
      </c>
      <c r="N2245" s="124" t="str">
        <f>IF($G2245=0,"-",VLOOKUP($G2245,Nomenclator!$B$6:$G$1000,4,0))</f>
        <v>-</v>
      </c>
      <c r="O2245" s="124" t="str">
        <f>IF($G2245=0,"-",VLOOKUP($G2245,Nomenclator!$B$6:$G$1000,6,0))</f>
        <v>-</v>
      </c>
      <c r="P2245" s="74"/>
      <c r="Q2245" s="74"/>
    </row>
    <row r="2246" spans="1:17" x14ac:dyDescent="0.2">
      <c r="A2246" s="73" t="str">
        <f t="shared" si="70"/>
        <v>-</v>
      </c>
      <c r="B2246" s="75"/>
      <c r="C2246" s="74"/>
      <c r="D2246" s="74"/>
      <c r="E2246" s="74"/>
      <c r="F2246" s="74"/>
      <c r="G2246" s="74"/>
      <c r="H2246" s="74"/>
      <c r="I2246" s="74"/>
      <c r="J2246" s="74"/>
      <c r="K2246" s="78"/>
      <c r="L2246" s="79">
        <f t="shared" ref="L2246:L2309" si="71">J2246*K2246</f>
        <v>0</v>
      </c>
      <c r="M2246" s="124" t="str">
        <f>IF($G2246=0,"-",VLOOKUP($G2246,Nomenclator!$B$6:$G$1000,3,0))</f>
        <v>-</v>
      </c>
      <c r="N2246" s="124" t="str">
        <f>IF($G2246=0,"-",VLOOKUP($G2246,Nomenclator!$B$6:$G$1000,4,0))</f>
        <v>-</v>
      </c>
      <c r="O2246" s="124" t="str">
        <f>IF($G2246=0,"-",VLOOKUP($G2246,Nomenclator!$B$6:$G$1000,6,0))</f>
        <v>-</v>
      </c>
      <c r="P2246" s="74"/>
      <c r="Q2246" s="74"/>
    </row>
    <row r="2247" spans="1:17" x14ac:dyDescent="0.2">
      <c r="A2247" s="73" t="str">
        <f t="shared" si="70"/>
        <v>-</v>
      </c>
      <c r="B2247" s="75"/>
      <c r="C2247" s="74"/>
      <c r="D2247" s="74"/>
      <c r="E2247" s="74"/>
      <c r="F2247" s="74"/>
      <c r="G2247" s="74"/>
      <c r="H2247" s="74"/>
      <c r="I2247" s="74"/>
      <c r="J2247" s="74"/>
      <c r="K2247" s="78"/>
      <c r="L2247" s="79">
        <f t="shared" si="71"/>
        <v>0</v>
      </c>
      <c r="M2247" s="124" t="str">
        <f>IF($G2247=0,"-",VLOOKUP($G2247,Nomenclator!$B$6:$G$1000,3,0))</f>
        <v>-</v>
      </c>
      <c r="N2247" s="124" t="str">
        <f>IF($G2247=0,"-",VLOOKUP($G2247,Nomenclator!$B$6:$G$1000,4,0))</f>
        <v>-</v>
      </c>
      <c r="O2247" s="124" t="str">
        <f>IF($G2247=0,"-",VLOOKUP($G2247,Nomenclator!$B$6:$G$1000,6,0))</f>
        <v>-</v>
      </c>
      <c r="P2247" s="74"/>
      <c r="Q2247" s="74"/>
    </row>
    <row r="2248" spans="1:17" x14ac:dyDescent="0.2">
      <c r="A2248" s="73" t="str">
        <f t="shared" si="70"/>
        <v>-</v>
      </c>
      <c r="B2248" s="75"/>
      <c r="C2248" s="74"/>
      <c r="D2248" s="74"/>
      <c r="E2248" s="74"/>
      <c r="F2248" s="74"/>
      <c r="G2248" s="74"/>
      <c r="H2248" s="74"/>
      <c r="I2248" s="74"/>
      <c r="J2248" s="74"/>
      <c r="K2248" s="78"/>
      <c r="L2248" s="79">
        <f t="shared" si="71"/>
        <v>0</v>
      </c>
      <c r="M2248" s="124" t="str">
        <f>IF($G2248=0,"-",VLOOKUP($G2248,Nomenclator!$B$6:$G$1000,3,0))</f>
        <v>-</v>
      </c>
      <c r="N2248" s="124" t="str">
        <f>IF($G2248=0,"-",VLOOKUP($G2248,Nomenclator!$B$6:$G$1000,4,0))</f>
        <v>-</v>
      </c>
      <c r="O2248" s="124" t="str">
        <f>IF($G2248=0,"-",VLOOKUP($G2248,Nomenclator!$B$6:$G$1000,6,0))</f>
        <v>-</v>
      </c>
      <c r="P2248" s="74"/>
      <c r="Q2248" s="74"/>
    </row>
    <row r="2249" spans="1:17" x14ac:dyDescent="0.2">
      <c r="A2249" s="73" t="str">
        <f t="shared" si="70"/>
        <v>-</v>
      </c>
      <c r="B2249" s="75"/>
      <c r="C2249" s="74"/>
      <c r="D2249" s="74"/>
      <c r="E2249" s="74"/>
      <c r="F2249" s="74"/>
      <c r="G2249" s="74"/>
      <c r="H2249" s="74"/>
      <c r="I2249" s="74"/>
      <c r="J2249" s="74"/>
      <c r="K2249" s="78"/>
      <c r="L2249" s="79">
        <f t="shared" si="71"/>
        <v>0</v>
      </c>
      <c r="M2249" s="124" t="str">
        <f>IF($G2249=0,"-",VLOOKUP($G2249,Nomenclator!$B$6:$G$1000,3,0))</f>
        <v>-</v>
      </c>
      <c r="N2249" s="124" t="str">
        <f>IF($G2249=0,"-",VLOOKUP($G2249,Nomenclator!$B$6:$G$1000,4,0))</f>
        <v>-</v>
      </c>
      <c r="O2249" s="124" t="str">
        <f>IF($G2249=0,"-",VLOOKUP($G2249,Nomenclator!$B$6:$G$1000,6,0))</f>
        <v>-</v>
      </c>
      <c r="P2249" s="74"/>
      <c r="Q2249" s="74"/>
    </row>
    <row r="2250" spans="1:17" x14ac:dyDescent="0.2">
      <c r="A2250" s="73" t="str">
        <f t="shared" si="70"/>
        <v>-</v>
      </c>
      <c r="B2250" s="75"/>
      <c r="C2250" s="74"/>
      <c r="D2250" s="74"/>
      <c r="E2250" s="74"/>
      <c r="F2250" s="74"/>
      <c r="G2250" s="74"/>
      <c r="H2250" s="74"/>
      <c r="I2250" s="74"/>
      <c r="J2250" s="74"/>
      <c r="K2250" s="78"/>
      <c r="L2250" s="79">
        <f t="shared" si="71"/>
        <v>0</v>
      </c>
      <c r="M2250" s="124" t="str">
        <f>IF($G2250=0,"-",VLOOKUP($G2250,Nomenclator!$B$6:$G$1000,3,0))</f>
        <v>-</v>
      </c>
      <c r="N2250" s="124" t="str">
        <f>IF($G2250=0,"-",VLOOKUP($G2250,Nomenclator!$B$6:$G$1000,4,0))</f>
        <v>-</v>
      </c>
      <c r="O2250" s="124" t="str">
        <f>IF($G2250=0,"-",VLOOKUP($G2250,Nomenclator!$B$6:$G$1000,6,0))</f>
        <v>-</v>
      </c>
      <c r="P2250" s="74"/>
      <c r="Q2250" s="74"/>
    </row>
    <row r="2251" spans="1:17" x14ac:dyDescent="0.2">
      <c r="A2251" s="73" t="str">
        <f t="shared" si="70"/>
        <v>-</v>
      </c>
      <c r="B2251" s="75"/>
      <c r="C2251" s="74"/>
      <c r="D2251" s="74"/>
      <c r="E2251" s="74"/>
      <c r="F2251" s="74"/>
      <c r="G2251" s="74"/>
      <c r="H2251" s="74"/>
      <c r="I2251" s="74"/>
      <c r="J2251" s="74"/>
      <c r="K2251" s="78"/>
      <c r="L2251" s="79">
        <f t="shared" si="71"/>
        <v>0</v>
      </c>
      <c r="M2251" s="124" t="str">
        <f>IF($G2251=0,"-",VLOOKUP($G2251,Nomenclator!$B$6:$G$1000,3,0))</f>
        <v>-</v>
      </c>
      <c r="N2251" s="124" t="str">
        <f>IF($G2251=0,"-",VLOOKUP($G2251,Nomenclator!$B$6:$G$1000,4,0))</f>
        <v>-</v>
      </c>
      <c r="O2251" s="124" t="str">
        <f>IF($G2251=0,"-",VLOOKUP($G2251,Nomenclator!$B$6:$G$1000,6,0))</f>
        <v>-</v>
      </c>
      <c r="P2251" s="74"/>
      <c r="Q2251" s="74"/>
    </row>
    <row r="2252" spans="1:17" x14ac:dyDescent="0.2">
      <c r="A2252" s="73" t="str">
        <f t="shared" si="70"/>
        <v>-</v>
      </c>
      <c r="B2252" s="75"/>
      <c r="C2252" s="74"/>
      <c r="D2252" s="74"/>
      <c r="E2252" s="74"/>
      <c r="F2252" s="74"/>
      <c r="G2252" s="74"/>
      <c r="H2252" s="74"/>
      <c r="I2252" s="74"/>
      <c r="J2252" s="74"/>
      <c r="K2252" s="78"/>
      <c r="L2252" s="79">
        <f t="shared" si="71"/>
        <v>0</v>
      </c>
      <c r="M2252" s="124" t="str">
        <f>IF($G2252=0,"-",VLOOKUP($G2252,Nomenclator!$B$6:$G$1000,3,0))</f>
        <v>-</v>
      </c>
      <c r="N2252" s="124" t="str">
        <f>IF($G2252=0,"-",VLOOKUP($G2252,Nomenclator!$B$6:$G$1000,4,0))</f>
        <v>-</v>
      </c>
      <c r="O2252" s="124" t="str">
        <f>IF($G2252=0,"-",VLOOKUP($G2252,Nomenclator!$B$6:$G$1000,6,0))</f>
        <v>-</v>
      </c>
      <c r="P2252" s="74"/>
      <c r="Q2252" s="74"/>
    </row>
    <row r="2253" spans="1:17" x14ac:dyDescent="0.2">
      <c r="A2253" s="73" t="str">
        <f t="shared" si="70"/>
        <v>-</v>
      </c>
      <c r="B2253" s="75"/>
      <c r="C2253" s="74"/>
      <c r="D2253" s="74"/>
      <c r="E2253" s="74"/>
      <c r="F2253" s="74"/>
      <c r="G2253" s="74"/>
      <c r="H2253" s="74"/>
      <c r="I2253" s="74"/>
      <c r="J2253" s="74"/>
      <c r="K2253" s="78"/>
      <c r="L2253" s="79">
        <f t="shared" si="71"/>
        <v>0</v>
      </c>
      <c r="M2253" s="124" t="str">
        <f>IF($G2253=0,"-",VLOOKUP($G2253,Nomenclator!$B$6:$G$1000,3,0))</f>
        <v>-</v>
      </c>
      <c r="N2253" s="124" t="str">
        <f>IF($G2253=0,"-",VLOOKUP($G2253,Nomenclator!$B$6:$G$1000,4,0))</f>
        <v>-</v>
      </c>
      <c r="O2253" s="124" t="str">
        <f>IF($G2253=0,"-",VLOOKUP($G2253,Nomenclator!$B$6:$G$1000,6,0))</f>
        <v>-</v>
      </c>
      <c r="P2253" s="74"/>
      <c r="Q2253" s="74"/>
    </row>
    <row r="2254" spans="1:17" x14ac:dyDescent="0.2">
      <c r="A2254" s="73" t="str">
        <f t="shared" si="70"/>
        <v>-</v>
      </c>
      <c r="B2254" s="75"/>
      <c r="C2254" s="74"/>
      <c r="D2254" s="74"/>
      <c r="E2254" s="74"/>
      <c r="F2254" s="74"/>
      <c r="G2254" s="74"/>
      <c r="H2254" s="74"/>
      <c r="I2254" s="74"/>
      <c r="J2254" s="74"/>
      <c r="K2254" s="78"/>
      <c r="L2254" s="79">
        <f t="shared" si="71"/>
        <v>0</v>
      </c>
      <c r="M2254" s="124" t="str">
        <f>IF($G2254=0,"-",VLOOKUP($G2254,Nomenclator!$B$6:$G$1000,3,0))</f>
        <v>-</v>
      </c>
      <c r="N2254" s="124" t="str">
        <f>IF($G2254=0,"-",VLOOKUP($G2254,Nomenclator!$B$6:$G$1000,4,0))</f>
        <v>-</v>
      </c>
      <c r="O2254" s="124" t="str">
        <f>IF($G2254=0,"-",VLOOKUP($G2254,Nomenclator!$B$6:$G$1000,6,0))</f>
        <v>-</v>
      </c>
      <c r="P2254" s="74"/>
      <c r="Q2254" s="74"/>
    </row>
    <row r="2255" spans="1:17" x14ac:dyDescent="0.2">
      <c r="A2255" s="73" t="str">
        <f t="shared" si="70"/>
        <v>-</v>
      </c>
      <c r="B2255" s="75"/>
      <c r="C2255" s="74"/>
      <c r="D2255" s="74"/>
      <c r="E2255" s="74"/>
      <c r="F2255" s="74"/>
      <c r="G2255" s="74"/>
      <c r="H2255" s="74"/>
      <c r="I2255" s="74"/>
      <c r="J2255" s="74"/>
      <c r="K2255" s="78"/>
      <c r="L2255" s="79">
        <f t="shared" si="71"/>
        <v>0</v>
      </c>
      <c r="M2255" s="124" t="str">
        <f>IF($G2255=0,"-",VLOOKUP($G2255,Nomenclator!$B$6:$G$1000,3,0))</f>
        <v>-</v>
      </c>
      <c r="N2255" s="124" t="str">
        <f>IF($G2255=0,"-",VLOOKUP($G2255,Nomenclator!$B$6:$G$1000,4,0))</f>
        <v>-</v>
      </c>
      <c r="O2255" s="124" t="str">
        <f>IF($G2255=0,"-",VLOOKUP($G2255,Nomenclator!$B$6:$G$1000,6,0))</f>
        <v>-</v>
      </c>
      <c r="P2255" s="74"/>
      <c r="Q2255" s="74"/>
    </row>
    <row r="2256" spans="1:17" x14ac:dyDescent="0.2">
      <c r="A2256" s="73" t="str">
        <f t="shared" si="70"/>
        <v>-</v>
      </c>
      <c r="B2256" s="75"/>
      <c r="C2256" s="74"/>
      <c r="D2256" s="74"/>
      <c r="E2256" s="74"/>
      <c r="F2256" s="74"/>
      <c r="G2256" s="74"/>
      <c r="H2256" s="74"/>
      <c r="I2256" s="74"/>
      <c r="J2256" s="74"/>
      <c r="K2256" s="78"/>
      <c r="L2256" s="79">
        <f t="shared" si="71"/>
        <v>0</v>
      </c>
      <c r="M2256" s="124" t="str">
        <f>IF($G2256=0,"-",VLOOKUP($G2256,Nomenclator!$B$6:$G$1000,3,0))</f>
        <v>-</v>
      </c>
      <c r="N2256" s="124" t="str">
        <f>IF($G2256=0,"-",VLOOKUP($G2256,Nomenclator!$B$6:$G$1000,4,0))</f>
        <v>-</v>
      </c>
      <c r="O2256" s="124" t="str">
        <f>IF($G2256=0,"-",VLOOKUP($G2256,Nomenclator!$B$6:$G$1000,6,0))</f>
        <v>-</v>
      </c>
      <c r="P2256" s="74"/>
      <c r="Q2256" s="74"/>
    </row>
    <row r="2257" spans="1:17" x14ac:dyDescent="0.2">
      <c r="A2257" s="73" t="str">
        <f t="shared" si="70"/>
        <v>-</v>
      </c>
      <c r="B2257" s="75"/>
      <c r="C2257" s="74"/>
      <c r="D2257" s="74"/>
      <c r="E2257" s="74"/>
      <c r="F2257" s="74"/>
      <c r="G2257" s="74"/>
      <c r="H2257" s="74"/>
      <c r="I2257" s="74"/>
      <c r="J2257" s="74"/>
      <c r="K2257" s="78"/>
      <c r="L2257" s="79">
        <f t="shared" si="71"/>
        <v>0</v>
      </c>
      <c r="M2257" s="124" t="str">
        <f>IF($G2257=0,"-",VLOOKUP($G2257,Nomenclator!$B$6:$G$1000,3,0))</f>
        <v>-</v>
      </c>
      <c r="N2257" s="124" t="str">
        <f>IF($G2257=0,"-",VLOOKUP($G2257,Nomenclator!$B$6:$G$1000,4,0))</f>
        <v>-</v>
      </c>
      <c r="O2257" s="124" t="str">
        <f>IF($G2257=0,"-",VLOOKUP($G2257,Nomenclator!$B$6:$G$1000,6,0))</f>
        <v>-</v>
      </c>
      <c r="P2257" s="74"/>
      <c r="Q2257" s="74"/>
    </row>
    <row r="2258" spans="1:17" x14ac:dyDescent="0.2">
      <c r="A2258" s="73" t="str">
        <f t="shared" si="70"/>
        <v>-</v>
      </c>
      <c r="B2258" s="75"/>
      <c r="C2258" s="74"/>
      <c r="D2258" s="74"/>
      <c r="E2258" s="74"/>
      <c r="F2258" s="74"/>
      <c r="G2258" s="74"/>
      <c r="H2258" s="74"/>
      <c r="I2258" s="74"/>
      <c r="J2258" s="74"/>
      <c r="K2258" s="78"/>
      <c r="L2258" s="79">
        <f t="shared" si="71"/>
        <v>0</v>
      </c>
      <c r="M2258" s="124" t="str">
        <f>IF($G2258=0,"-",VLOOKUP($G2258,Nomenclator!$B$6:$G$1000,3,0))</f>
        <v>-</v>
      </c>
      <c r="N2258" s="124" t="str">
        <f>IF($G2258=0,"-",VLOOKUP($G2258,Nomenclator!$B$6:$G$1000,4,0))</f>
        <v>-</v>
      </c>
      <c r="O2258" s="124" t="str">
        <f>IF($G2258=0,"-",VLOOKUP($G2258,Nomenclator!$B$6:$G$1000,6,0))</f>
        <v>-</v>
      </c>
      <c r="P2258" s="74"/>
      <c r="Q2258" s="74"/>
    </row>
    <row r="2259" spans="1:17" x14ac:dyDescent="0.2">
      <c r="A2259" s="73" t="str">
        <f t="shared" si="70"/>
        <v>-</v>
      </c>
      <c r="B2259" s="75"/>
      <c r="C2259" s="74"/>
      <c r="D2259" s="74"/>
      <c r="E2259" s="74"/>
      <c r="F2259" s="74"/>
      <c r="G2259" s="74"/>
      <c r="H2259" s="74"/>
      <c r="I2259" s="74"/>
      <c r="J2259" s="74"/>
      <c r="K2259" s="78"/>
      <c r="L2259" s="79">
        <f t="shared" si="71"/>
        <v>0</v>
      </c>
      <c r="M2259" s="124" t="str">
        <f>IF($G2259=0,"-",VLOOKUP($G2259,Nomenclator!$B$6:$G$1000,3,0))</f>
        <v>-</v>
      </c>
      <c r="N2259" s="124" t="str">
        <f>IF($G2259=0,"-",VLOOKUP($G2259,Nomenclator!$B$6:$G$1000,4,0))</f>
        <v>-</v>
      </c>
      <c r="O2259" s="124" t="str">
        <f>IF($G2259=0,"-",VLOOKUP($G2259,Nomenclator!$B$6:$G$1000,6,0))</f>
        <v>-</v>
      </c>
      <c r="P2259" s="74"/>
      <c r="Q2259" s="74"/>
    </row>
    <row r="2260" spans="1:17" x14ac:dyDescent="0.2">
      <c r="A2260" s="73" t="str">
        <f t="shared" si="70"/>
        <v>-</v>
      </c>
      <c r="B2260" s="75"/>
      <c r="C2260" s="74"/>
      <c r="D2260" s="74"/>
      <c r="E2260" s="74"/>
      <c r="F2260" s="74"/>
      <c r="G2260" s="74"/>
      <c r="H2260" s="74"/>
      <c r="I2260" s="74"/>
      <c r="J2260" s="74"/>
      <c r="K2260" s="78"/>
      <c r="L2260" s="79">
        <f t="shared" si="71"/>
        <v>0</v>
      </c>
      <c r="M2260" s="124" t="str">
        <f>IF($G2260=0,"-",VLOOKUP($G2260,Nomenclator!$B$6:$G$1000,3,0))</f>
        <v>-</v>
      </c>
      <c r="N2260" s="124" t="str">
        <f>IF($G2260=0,"-",VLOOKUP($G2260,Nomenclator!$B$6:$G$1000,4,0))</f>
        <v>-</v>
      </c>
      <c r="O2260" s="124" t="str">
        <f>IF($G2260=0,"-",VLOOKUP($G2260,Nomenclator!$B$6:$G$1000,6,0))</f>
        <v>-</v>
      </c>
      <c r="P2260" s="74"/>
      <c r="Q2260" s="74"/>
    </row>
    <row r="2261" spans="1:17" x14ac:dyDescent="0.2">
      <c r="A2261" s="73" t="str">
        <f t="shared" si="70"/>
        <v>-</v>
      </c>
      <c r="B2261" s="75"/>
      <c r="C2261" s="74"/>
      <c r="D2261" s="74"/>
      <c r="E2261" s="74"/>
      <c r="F2261" s="74"/>
      <c r="G2261" s="74"/>
      <c r="H2261" s="74"/>
      <c r="I2261" s="74"/>
      <c r="J2261" s="74"/>
      <c r="K2261" s="78"/>
      <c r="L2261" s="79">
        <f t="shared" si="71"/>
        <v>0</v>
      </c>
      <c r="M2261" s="124" t="str">
        <f>IF($G2261=0,"-",VLOOKUP($G2261,Nomenclator!$B$6:$G$1000,3,0))</f>
        <v>-</v>
      </c>
      <c r="N2261" s="124" t="str">
        <f>IF($G2261=0,"-",VLOOKUP($G2261,Nomenclator!$B$6:$G$1000,4,0))</f>
        <v>-</v>
      </c>
      <c r="O2261" s="124" t="str">
        <f>IF($G2261=0,"-",VLOOKUP($G2261,Nomenclator!$B$6:$G$1000,6,0))</f>
        <v>-</v>
      </c>
      <c r="P2261" s="74"/>
      <c r="Q2261" s="74"/>
    </row>
    <row r="2262" spans="1:17" x14ac:dyDescent="0.2">
      <c r="A2262" s="73" t="str">
        <f t="shared" si="70"/>
        <v>-</v>
      </c>
      <c r="B2262" s="75"/>
      <c r="C2262" s="74"/>
      <c r="D2262" s="74"/>
      <c r="E2262" s="74"/>
      <c r="F2262" s="74"/>
      <c r="G2262" s="74"/>
      <c r="H2262" s="74"/>
      <c r="I2262" s="74"/>
      <c r="J2262" s="74"/>
      <c r="K2262" s="78"/>
      <c r="L2262" s="79">
        <f t="shared" si="71"/>
        <v>0</v>
      </c>
      <c r="M2262" s="124" t="str">
        <f>IF($G2262=0,"-",VLOOKUP($G2262,Nomenclator!$B$6:$G$1000,3,0))</f>
        <v>-</v>
      </c>
      <c r="N2262" s="124" t="str">
        <f>IF($G2262=0,"-",VLOOKUP($G2262,Nomenclator!$B$6:$G$1000,4,0))</f>
        <v>-</v>
      </c>
      <c r="O2262" s="124" t="str">
        <f>IF($G2262=0,"-",VLOOKUP($G2262,Nomenclator!$B$6:$G$1000,6,0))</f>
        <v>-</v>
      </c>
      <c r="P2262" s="74"/>
      <c r="Q2262" s="74"/>
    </row>
    <row r="2263" spans="1:17" x14ac:dyDescent="0.2">
      <c r="A2263" s="73" t="str">
        <f t="shared" si="70"/>
        <v>-</v>
      </c>
      <c r="B2263" s="75"/>
      <c r="C2263" s="74"/>
      <c r="D2263" s="74"/>
      <c r="E2263" s="74"/>
      <c r="F2263" s="74"/>
      <c r="G2263" s="74"/>
      <c r="H2263" s="74"/>
      <c r="I2263" s="74"/>
      <c r="J2263" s="74"/>
      <c r="K2263" s="78"/>
      <c r="L2263" s="79">
        <f t="shared" si="71"/>
        <v>0</v>
      </c>
      <c r="M2263" s="124" t="str">
        <f>IF($G2263=0,"-",VLOOKUP($G2263,Nomenclator!$B$6:$G$1000,3,0))</f>
        <v>-</v>
      </c>
      <c r="N2263" s="124" t="str">
        <f>IF($G2263=0,"-",VLOOKUP($G2263,Nomenclator!$B$6:$G$1000,4,0))</f>
        <v>-</v>
      </c>
      <c r="O2263" s="124" t="str">
        <f>IF($G2263=0,"-",VLOOKUP($G2263,Nomenclator!$B$6:$G$1000,6,0))</f>
        <v>-</v>
      </c>
      <c r="P2263" s="74"/>
      <c r="Q2263" s="74"/>
    </row>
    <row r="2264" spans="1:17" x14ac:dyDescent="0.2">
      <c r="A2264" s="73" t="str">
        <f t="shared" si="70"/>
        <v>-</v>
      </c>
      <c r="B2264" s="75"/>
      <c r="C2264" s="74"/>
      <c r="D2264" s="74"/>
      <c r="E2264" s="74"/>
      <c r="F2264" s="74"/>
      <c r="G2264" s="74"/>
      <c r="H2264" s="74"/>
      <c r="I2264" s="74"/>
      <c r="J2264" s="74"/>
      <c r="K2264" s="78"/>
      <c r="L2264" s="79">
        <f t="shared" si="71"/>
        <v>0</v>
      </c>
      <c r="M2264" s="124" t="str">
        <f>IF($G2264=0,"-",VLOOKUP($G2264,Nomenclator!$B$6:$G$1000,3,0))</f>
        <v>-</v>
      </c>
      <c r="N2264" s="124" t="str">
        <f>IF($G2264=0,"-",VLOOKUP($G2264,Nomenclator!$B$6:$G$1000,4,0))</f>
        <v>-</v>
      </c>
      <c r="O2264" s="124" t="str">
        <f>IF($G2264=0,"-",VLOOKUP($G2264,Nomenclator!$B$6:$G$1000,6,0))</f>
        <v>-</v>
      </c>
      <c r="P2264" s="74"/>
      <c r="Q2264" s="74"/>
    </row>
    <row r="2265" spans="1:17" x14ac:dyDescent="0.2">
      <c r="A2265" s="73" t="str">
        <f t="shared" si="70"/>
        <v>-</v>
      </c>
      <c r="B2265" s="75"/>
      <c r="C2265" s="74"/>
      <c r="D2265" s="74"/>
      <c r="E2265" s="74"/>
      <c r="F2265" s="74"/>
      <c r="G2265" s="74"/>
      <c r="H2265" s="74"/>
      <c r="I2265" s="74"/>
      <c r="J2265" s="74"/>
      <c r="K2265" s="78"/>
      <c r="L2265" s="79">
        <f t="shared" si="71"/>
        <v>0</v>
      </c>
      <c r="M2265" s="124" t="str">
        <f>IF($G2265=0,"-",VLOOKUP($G2265,Nomenclator!$B$6:$G$1000,3,0))</f>
        <v>-</v>
      </c>
      <c r="N2265" s="124" t="str">
        <f>IF($G2265=0,"-",VLOOKUP($G2265,Nomenclator!$B$6:$G$1000,4,0))</f>
        <v>-</v>
      </c>
      <c r="O2265" s="124" t="str">
        <f>IF($G2265=0,"-",VLOOKUP($G2265,Nomenclator!$B$6:$G$1000,6,0))</f>
        <v>-</v>
      </c>
      <c r="P2265" s="74"/>
      <c r="Q2265" s="74"/>
    </row>
    <row r="2266" spans="1:17" x14ac:dyDescent="0.2">
      <c r="A2266" s="73" t="str">
        <f t="shared" si="70"/>
        <v>-</v>
      </c>
      <c r="B2266" s="75"/>
      <c r="C2266" s="74"/>
      <c r="D2266" s="74"/>
      <c r="E2266" s="74"/>
      <c r="F2266" s="74"/>
      <c r="G2266" s="74"/>
      <c r="H2266" s="74"/>
      <c r="I2266" s="74"/>
      <c r="J2266" s="74"/>
      <c r="K2266" s="78"/>
      <c r="L2266" s="79">
        <f t="shared" si="71"/>
        <v>0</v>
      </c>
      <c r="M2266" s="124" t="str">
        <f>IF($G2266=0,"-",VLOOKUP($G2266,Nomenclator!$B$6:$G$1000,3,0))</f>
        <v>-</v>
      </c>
      <c r="N2266" s="124" t="str">
        <f>IF($G2266=0,"-",VLOOKUP($G2266,Nomenclator!$B$6:$G$1000,4,0))</f>
        <v>-</v>
      </c>
      <c r="O2266" s="124" t="str">
        <f>IF($G2266=0,"-",VLOOKUP($G2266,Nomenclator!$B$6:$G$1000,6,0))</f>
        <v>-</v>
      </c>
      <c r="P2266" s="74"/>
      <c r="Q2266" s="74"/>
    </row>
    <row r="2267" spans="1:17" x14ac:dyDescent="0.2">
      <c r="A2267" s="73" t="str">
        <f t="shared" si="70"/>
        <v>-</v>
      </c>
      <c r="B2267" s="75"/>
      <c r="C2267" s="74"/>
      <c r="D2267" s="74"/>
      <c r="E2267" s="74"/>
      <c r="F2267" s="74"/>
      <c r="G2267" s="74"/>
      <c r="H2267" s="74"/>
      <c r="I2267" s="74"/>
      <c r="J2267" s="74"/>
      <c r="K2267" s="78"/>
      <c r="L2267" s="79">
        <f t="shared" si="71"/>
        <v>0</v>
      </c>
      <c r="M2267" s="124" t="str">
        <f>IF($G2267=0,"-",VLOOKUP($G2267,Nomenclator!$B$6:$G$1000,3,0))</f>
        <v>-</v>
      </c>
      <c r="N2267" s="124" t="str">
        <f>IF($G2267=0,"-",VLOOKUP($G2267,Nomenclator!$B$6:$G$1000,4,0))</f>
        <v>-</v>
      </c>
      <c r="O2267" s="124" t="str">
        <f>IF($G2267=0,"-",VLOOKUP($G2267,Nomenclator!$B$6:$G$1000,6,0))</f>
        <v>-</v>
      </c>
      <c r="P2267" s="74"/>
      <c r="Q2267" s="74"/>
    </row>
    <row r="2268" spans="1:17" x14ac:dyDescent="0.2">
      <c r="A2268" s="73" t="str">
        <f t="shared" si="70"/>
        <v>-</v>
      </c>
      <c r="B2268" s="75"/>
      <c r="C2268" s="74"/>
      <c r="D2268" s="74"/>
      <c r="E2268" s="74"/>
      <c r="F2268" s="74"/>
      <c r="G2268" s="74"/>
      <c r="H2268" s="74"/>
      <c r="I2268" s="74"/>
      <c r="J2268" s="74"/>
      <c r="K2268" s="78"/>
      <c r="L2268" s="79">
        <f t="shared" si="71"/>
        <v>0</v>
      </c>
      <c r="M2268" s="124" t="str">
        <f>IF($G2268=0,"-",VLOOKUP($G2268,Nomenclator!$B$6:$G$1000,3,0))</f>
        <v>-</v>
      </c>
      <c r="N2268" s="124" t="str">
        <f>IF($G2268=0,"-",VLOOKUP($G2268,Nomenclator!$B$6:$G$1000,4,0))</f>
        <v>-</v>
      </c>
      <c r="O2268" s="124" t="str">
        <f>IF($G2268=0,"-",VLOOKUP($G2268,Nomenclator!$B$6:$G$1000,6,0))</f>
        <v>-</v>
      </c>
      <c r="P2268" s="74"/>
      <c r="Q2268" s="74"/>
    </row>
    <row r="2269" spans="1:17" x14ac:dyDescent="0.2">
      <c r="A2269" s="73" t="str">
        <f t="shared" si="70"/>
        <v>-</v>
      </c>
      <c r="B2269" s="75"/>
      <c r="C2269" s="74"/>
      <c r="D2269" s="74"/>
      <c r="E2269" s="74"/>
      <c r="F2269" s="74"/>
      <c r="G2269" s="74"/>
      <c r="H2269" s="74"/>
      <c r="I2269" s="74"/>
      <c r="J2269" s="74"/>
      <c r="K2269" s="78"/>
      <c r="L2269" s="79">
        <f t="shared" si="71"/>
        <v>0</v>
      </c>
      <c r="M2269" s="124" t="str">
        <f>IF($G2269=0,"-",VLOOKUP($G2269,Nomenclator!$B$6:$G$1000,3,0))</f>
        <v>-</v>
      </c>
      <c r="N2269" s="124" t="str">
        <f>IF($G2269=0,"-",VLOOKUP($G2269,Nomenclator!$B$6:$G$1000,4,0))</f>
        <v>-</v>
      </c>
      <c r="O2269" s="124" t="str">
        <f>IF($G2269=0,"-",VLOOKUP($G2269,Nomenclator!$B$6:$G$1000,6,0))</f>
        <v>-</v>
      </c>
      <c r="P2269" s="74"/>
      <c r="Q2269" s="74"/>
    </row>
    <row r="2270" spans="1:17" x14ac:dyDescent="0.2">
      <c r="A2270" s="73" t="str">
        <f t="shared" si="70"/>
        <v>-</v>
      </c>
      <c r="B2270" s="75"/>
      <c r="C2270" s="74"/>
      <c r="D2270" s="74"/>
      <c r="E2270" s="74"/>
      <c r="F2270" s="74"/>
      <c r="G2270" s="74"/>
      <c r="H2270" s="74"/>
      <c r="I2270" s="74"/>
      <c r="J2270" s="74"/>
      <c r="K2270" s="78"/>
      <c r="L2270" s="79">
        <f t="shared" si="71"/>
        <v>0</v>
      </c>
      <c r="M2270" s="124" t="str">
        <f>IF($G2270=0,"-",VLOOKUP($G2270,Nomenclator!$B$6:$G$1000,3,0))</f>
        <v>-</v>
      </c>
      <c r="N2270" s="124" t="str">
        <f>IF($G2270=0,"-",VLOOKUP($G2270,Nomenclator!$B$6:$G$1000,4,0))</f>
        <v>-</v>
      </c>
      <c r="O2270" s="124" t="str">
        <f>IF($G2270=0,"-",VLOOKUP($G2270,Nomenclator!$B$6:$G$1000,6,0))</f>
        <v>-</v>
      </c>
      <c r="P2270" s="74"/>
      <c r="Q2270" s="74"/>
    </row>
    <row r="2271" spans="1:17" x14ac:dyDescent="0.2">
      <c r="A2271" s="73" t="str">
        <f t="shared" si="70"/>
        <v>-</v>
      </c>
      <c r="B2271" s="75"/>
      <c r="C2271" s="74"/>
      <c r="D2271" s="74"/>
      <c r="E2271" s="74"/>
      <c r="F2271" s="74"/>
      <c r="G2271" s="74"/>
      <c r="H2271" s="74"/>
      <c r="I2271" s="74"/>
      <c r="J2271" s="74"/>
      <c r="K2271" s="78"/>
      <c r="L2271" s="79">
        <f t="shared" si="71"/>
        <v>0</v>
      </c>
      <c r="M2271" s="124" t="str">
        <f>IF($G2271=0,"-",VLOOKUP($G2271,Nomenclator!$B$6:$G$1000,3,0))</f>
        <v>-</v>
      </c>
      <c r="N2271" s="124" t="str">
        <f>IF($G2271=0,"-",VLOOKUP($G2271,Nomenclator!$B$6:$G$1000,4,0))</f>
        <v>-</v>
      </c>
      <c r="O2271" s="124" t="str">
        <f>IF($G2271=0,"-",VLOOKUP($G2271,Nomenclator!$B$6:$G$1000,6,0))</f>
        <v>-</v>
      </c>
      <c r="P2271" s="74"/>
      <c r="Q2271" s="74"/>
    </row>
    <row r="2272" spans="1:17" x14ac:dyDescent="0.2">
      <c r="A2272" s="73" t="str">
        <f t="shared" si="70"/>
        <v>-</v>
      </c>
      <c r="B2272" s="75"/>
      <c r="C2272" s="74"/>
      <c r="D2272" s="74"/>
      <c r="E2272" s="74"/>
      <c r="F2272" s="74"/>
      <c r="G2272" s="74"/>
      <c r="H2272" s="74"/>
      <c r="I2272" s="74"/>
      <c r="J2272" s="74"/>
      <c r="K2272" s="78"/>
      <c r="L2272" s="79">
        <f t="shared" si="71"/>
        <v>0</v>
      </c>
      <c r="M2272" s="124" t="str">
        <f>IF($G2272=0,"-",VLOOKUP($G2272,Nomenclator!$B$6:$G$1000,3,0))</f>
        <v>-</v>
      </c>
      <c r="N2272" s="124" t="str">
        <f>IF($G2272=0,"-",VLOOKUP($G2272,Nomenclator!$B$6:$G$1000,4,0))</f>
        <v>-</v>
      </c>
      <c r="O2272" s="124" t="str">
        <f>IF($G2272=0,"-",VLOOKUP($G2272,Nomenclator!$B$6:$G$1000,6,0))</f>
        <v>-</v>
      </c>
      <c r="P2272" s="74"/>
      <c r="Q2272" s="74"/>
    </row>
    <row r="2273" spans="1:17" x14ac:dyDescent="0.2">
      <c r="A2273" s="73" t="str">
        <f t="shared" si="70"/>
        <v>-</v>
      </c>
      <c r="B2273" s="75"/>
      <c r="C2273" s="74"/>
      <c r="D2273" s="74"/>
      <c r="E2273" s="74"/>
      <c r="F2273" s="74"/>
      <c r="G2273" s="74"/>
      <c r="H2273" s="74"/>
      <c r="I2273" s="74"/>
      <c r="J2273" s="74"/>
      <c r="K2273" s="78"/>
      <c r="L2273" s="79">
        <f t="shared" si="71"/>
        <v>0</v>
      </c>
      <c r="M2273" s="124" t="str">
        <f>IF($G2273=0,"-",VLOOKUP($G2273,Nomenclator!$B$6:$G$1000,3,0))</f>
        <v>-</v>
      </c>
      <c r="N2273" s="124" t="str">
        <f>IF($G2273=0,"-",VLOOKUP($G2273,Nomenclator!$B$6:$G$1000,4,0))</f>
        <v>-</v>
      </c>
      <c r="O2273" s="124" t="str">
        <f>IF($G2273=0,"-",VLOOKUP($G2273,Nomenclator!$B$6:$G$1000,6,0))</f>
        <v>-</v>
      </c>
      <c r="P2273" s="74"/>
      <c r="Q2273" s="74"/>
    </row>
    <row r="2274" spans="1:17" x14ac:dyDescent="0.2">
      <c r="A2274" s="73" t="str">
        <f t="shared" si="70"/>
        <v>-</v>
      </c>
      <c r="B2274" s="75"/>
      <c r="C2274" s="74"/>
      <c r="D2274" s="74"/>
      <c r="E2274" s="74"/>
      <c r="F2274" s="74"/>
      <c r="G2274" s="74"/>
      <c r="H2274" s="74"/>
      <c r="I2274" s="74"/>
      <c r="J2274" s="74"/>
      <c r="K2274" s="78"/>
      <c r="L2274" s="79">
        <f t="shared" si="71"/>
        <v>0</v>
      </c>
      <c r="M2274" s="124" t="str">
        <f>IF($G2274=0,"-",VLOOKUP($G2274,Nomenclator!$B$6:$G$1000,3,0))</f>
        <v>-</v>
      </c>
      <c r="N2274" s="124" t="str">
        <f>IF($G2274=0,"-",VLOOKUP($G2274,Nomenclator!$B$6:$G$1000,4,0))</f>
        <v>-</v>
      </c>
      <c r="O2274" s="124" t="str">
        <f>IF($G2274=0,"-",VLOOKUP($G2274,Nomenclator!$B$6:$G$1000,6,0))</f>
        <v>-</v>
      </c>
      <c r="P2274" s="74"/>
      <c r="Q2274" s="74"/>
    </row>
    <row r="2275" spans="1:17" x14ac:dyDescent="0.2">
      <c r="A2275" s="73" t="str">
        <f t="shared" si="70"/>
        <v>-</v>
      </c>
      <c r="B2275" s="75"/>
      <c r="C2275" s="74"/>
      <c r="D2275" s="74"/>
      <c r="E2275" s="74"/>
      <c r="F2275" s="74"/>
      <c r="G2275" s="74"/>
      <c r="H2275" s="74"/>
      <c r="I2275" s="74"/>
      <c r="J2275" s="74"/>
      <c r="K2275" s="78"/>
      <c r="L2275" s="79">
        <f t="shared" si="71"/>
        <v>0</v>
      </c>
      <c r="M2275" s="124" t="str">
        <f>IF($G2275=0,"-",VLOOKUP($G2275,Nomenclator!$B$6:$G$1000,3,0))</f>
        <v>-</v>
      </c>
      <c r="N2275" s="124" t="str">
        <f>IF($G2275=0,"-",VLOOKUP($G2275,Nomenclator!$B$6:$G$1000,4,0))</f>
        <v>-</v>
      </c>
      <c r="O2275" s="124" t="str">
        <f>IF($G2275=0,"-",VLOOKUP($G2275,Nomenclator!$B$6:$G$1000,6,0))</f>
        <v>-</v>
      </c>
      <c r="P2275" s="74"/>
      <c r="Q2275" s="74"/>
    </row>
    <row r="2276" spans="1:17" x14ac:dyDescent="0.2">
      <c r="A2276" s="73" t="str">
        <f t="shared" si="70"/>
        <v>-</v>
      </c>
      <c r="B2276" s="75"/>
      <c r="C2276" s="74"/>
      <c r="D2276" s="74"/>
      <c r="E2276" s="74"/>
      <c r="F2276" s="74"/>
      <c r="G2276" s="74"/>
      <c r="H2276" s="74"/>
      <c r="I2276" s="74"/>
      <c r="J2276" s="74"/>
      <c r="K2276" s="78"/>
      <c r="L2276" s="79">
        <f t="shared" si="71"/>
        <v>0</v>
      </c>
      <c r="M2276" s="124" t="str">
        <f>IF($G2276=0,"-",VLOOKUP($G2276,Nomenclator!$B$6:$G$1000,3,0))</f>
        <v>-</v>
      </c>
      <c r="N2276" s="124" t="str">
        <f>IF($G2276=0,"-",VLOOKUP($G2276,Nomenclator!$B$6:$G$1000,4,0))</f>
        <v>-</v>
      </c>
      <c r="O2276" s="124" t="str">
        <f>IF($G2276=0,"-",VLOOKUP($G2276,Nomenclator!$B$6:$G$1000,6,0))</f>
        <v>-</v>
      </c>
      <c r="P2276" s="74"/>
      <c r="Q2276" s="74"/>
    </row>
    <row r="2277" spans="1:17" x14ac:dyDescent="0.2">
      <c r="A2277" s="73" t="str">
        <f t="shared" si="70"/>
        <v>-</v>
      </c>
      <c r="B2277" s="75"/>
      <c r="C2277" s="74"/>
      <c r="D2277" s="74"/>
      <c r="E2277" s="74"/>
      <c r="F2277" s="74"/>
      <c r="G2277" s="74"/>
      <c r="H2277" s="74"/>
      <c r="I2277" s="74"/>
      <c r="J2277" s="74"/>
      <c r="K2277" s="78"/>
      <c r="L2277" s="79">
        <f t="shared" si="71"/>
        <v>0</v>
      </c>
      <c r="M2277" s="124" t="str">
        <f>IF($G2277=0,"-",VLOOKUP($G2277,Nomenclator!$B$6:$G$1000,3,0))</f>
        <v>-</v>
      </c>
      <c r="N2277" s="124" t="str">
        <f>IF($G2277=0,"-",VLOOKUP($G2277,Nomenclator!$B$6:$G$1000,4,0))</f>
        <v>-</v>
      </c>
      <c r="O2277" s="124" t="str">
        <f>IF($G2277=0,"-",VLOOKUP($G2277,Nomenclator!$B$6:$G$1000,6,0))</f>
        <v>-</v>
      </c>
      <c r="P2277" s="74"/>
      <c r="Q2277" s="74"/>
    </row>
    <row r="2278" spans="1:17" x14ac:dyDescent="0.2">
      <c r="A2278" s="73" t="str">
        <f t="shared" si="70"/>
        <v>-</v>
      </c>
      <c r="B2278" s="75"/>
      <c r="C2278" s="74"/>
      <c r="D2278" s="74"/>
      <c r="E2278" s="74"/>
      <c r="F2278" s="74"/>
      <c r="G2278" s="74"/>
      <c r="H2278" s="74"/>
      <c r="I2278" s="74"/>
      <c r="J2278" s="74"/>
      <c r="K2278" s="78"/>
      <c r="L2278" s="79">
        <f t="shared" si="71"/>
        <v>0</v>
      </c>
      <c r="M2278" s="124" t="str">
        <f>IF($G2278=0,"-",VLOOKUP($G2278,Nomenclator!$B$6:$G$1000,3,0))</f>
        <v>-</v>
      </c>
      <c r="N2278" s="124" t="str">
        <f>IF($G2278=0,"-",VLOOKUP($G2278,Nomenclator!$B$6:$G$1000,4,0))</f>
        <v>-</v>
      </c>
      <c r="O2278" s="124" t="str">
        <f>IF($G2278=0,"-",VLOOKUP($G2278,Nomenclator!$B$6:$G$1000,6,0))</f>
        <v>-</v>
      </c>
      <c r="P2278" s="74"/>
      <c r="Q2278" s="74"/>
    </row>
    <row r="2279" spans="1:17" x14ac:dyDescent="0.2">
      <c r="A2279" s="73" t="str">
        <f t="shared" si="70"/>
        <v>-</v>
      </c>
      <c r="B2279" s="75"/>
      <c r="C2279" s="74"/>
      <c r="D2279" s="74"/>
      <c r="E2279" s="74"/>
      <c r="F2279" s="74"/>
      <c r="G2279" s="74"/>
      <c r="H2279" s="74"/>
      <c r="I2279" s="74"/>
      <c r="J2279" s="74"/>
      <c r="K2279" s="78"/>
      <c r="L2279" s="79">
        <f t="shared" si="71"/>
        <v>0</v>
      </c>
      <c r="M2279" s="124" t="str">
        <f>IF($G2279=0,"-",VLOOKUP($G2279,Nomenclator!$B$6:$G$1000,3,0))</f>
        <v>-</v>
      </c>
      <c r="N2279" s="124" t="str">
        <f>IF($G2279=0,"-",VLOOKUP($G2279,Nomenclator!$B$6:$G$1000,4,0))</f>
        <v>-</v>
      </c>
      <c r="O2279" s="124" t="str">
        <f>IF($G2279=0,"-",VLOOKUP($G2279,Nomenclator!$B$6:$G$1000,6,0))</f>
        <v>-</v>
      </c>
      <c r="P2279" s="74"/>
      <c r="Q2279" s="74"/>
    </row>
    <row r="2280" spans="1:17" x14ac:dyDescent="0.2">
      <c r="A2280" s="73" t="str">
        <f t="shared" si="70"/>
        <v>-</v>
      </c>
      <c r="B2280" s="75"/>
      <c r="C2280" s="74"/>
      <c r="D2280" s="74"/>
      <c r="E2280" s="74"/>
      <c r="F2280" s="74"/>
      <c r="G2280" s="74"/>
      <c r="H2280" s="74"/>
      <c r="I2280" s="74"/>
      <c r="J2280" s="74"/>
      <c r="K2280" s="78"/>
      <c r="L2280" s="79">
        <f t="shared" si="71"/>
        <v>0</v>
      </c>
      <c r="M2280" s="124" t="str">
        <f>IF($G2280=0,"-",VLOOKUP($G2280,Nomenclator!$B$6:$G$1000,3,0))</f>
        <v>-</v>
      </c>
      <c r="N2280" s="124" t="str">
        <f>IF($G2280=0,"-",VLOOKUP($G2280,Nomenclator!$B$6:$G$1000,4,0))</f>
        <v>-</v>
      </c>
      <c r="O2280" s="124" t="str">
        <f>IF($G2280=0,"-",VLOOKUP($G2280,Nomenclator!$B$6:$G$1000,6,0))</f>
        <v>-</v>
      </c>
      <c r="P2280" s="74"/>
      <c r="Q2280" s="74"/>
    </row>
    <row r="2281" spans="1:17" x14ac:dyDescent="0.2">
      <c r="A2281" s="73" t="str">
        <f t="shared" si="70"/>
        <v>-</v>
      </c>
      <c r="B2281" s="75"/>
      <c r="C2281" s="74"/>
      <c r="D2281" s="74"/>
      <c r="E2281" s="74"/>
      <c r="F2281" s="74"/>
      <c r="G2281" s="74"/>
      <c r="H2281" s="74"/>
      <c r="I2281" s="74"/>
      <c r="J2281" s="74"/>
      <c r="K2281" s="78"/>
      <c r="L2281" s="79">
        <f t="shared" si="71"/>
        <v>0</v>
      </c>
      <c r="M2281" s="124" t="str">
        <f>IF($G2281=0,"-",VLOOKUP($G2281,Nomenclator!$B$6:$G$1000,3,0))</f>
        <v>-</v>
      </c>
      <c r="N2281" s="124" t="str">
        <f>IF($G2281=0,"-",VLOOKUP($G2281,Nomenclator!$B$6:$G$1000,4,0))</f>
        <v>-</v>
      </c>
      <c r="O2281" s="124" t="str">
        <f>IF($G2281=0,"-",VLOOKUP($G2281,Nomenclator!$B$6:$G$1000,6,0))</f>
        <v>-</v>
      </c>
      <c r="P2281" s="74"/>
      <c r="Q2281" s="74"/>
    </row>
    <row r="2282" spans="1:17" x14ac:dyDescent="0.2">
      <c r="A2282" s="73" t="str">
        <f t="shared" si="70"/>
        <v>-</v>
      </c>
      <c r="B2282" s="75"/>
      <c r="C2282" s="74"/>
      <c r="D2282" s="74"/>
      <c r="E2282" s="74"/>
      <c r="F2282" s="74"/>
      <c r="G2282" s="74"/>
      <c r="H2282" s="74"/>
      <c r="I2282" s="74"/>
      <c r="J2282" s="74"/>
      <c r="K2282" s="78"/>
      <c r="L2282" s="79">
        <f t="shared" si="71"/>
        <v>0</v>
      </c>
      <c r="M2282" s="124" t="str">
        <f>IF($G2282=0,"-",VLOOKUP($G2282,Nomenclator!$B$6:$G$1000,3,0))</f>
        <v>-</v>
      </c>
      <c r="N2282" s="124" t="str">
        <f>IF($G2282=0,"-",VLOOKUP($G2282,Nomenclator!$B$6:$G$1000,4,0))</f>
        <v>-</v>
      </c>
      <c r="O2282" s="124" t="str">
        <f>IF($G2282=0,"-",VLOOKUP($G2282,Nomenclator!$B$6:$G$1000,6,0))</f>
        <v>-</v>
      </c>
      <c r="P2282" s="74"/>
      <c r="Q2282" s="74"/>
    </row>
    <row r="2283" spans="1:17" x14ac:dyDescent="0.2">
      <c r="A2283" s="73" t="str">
        <f t="shared" si="70"/>
        <v>-</v>
      </c>
      <c r="B2283" s="75"/>
      <c r="C2283" s="74"/>
      <c r="D2283" s="74"/>
      <c r="E2283" s="74"/>
      <c r="F2283" s="74"/>
      <c r="G2283" s="74"/>
      <c r="H2283" s="74"/>
      <c r="I2283" s="74"/>
      <c r="J2283" s="74"/>
      <c r="K2283" s="78"/>
      <c r="L2283" s="79">
        <f t="shared" si="71"/>
        <v>0</v>
      </c>
      <c r="M2283" s="124" t="str">
        <f>IF($G2283=0,"-",VLOOKUP($G2283,Nomenclator!$B$6:$G$1000,3,0))</f>
        <v>-</v>
      </c>
      <c r="N2283" s="124" t="str">
        <f>IF($G2283=0,"-",VLOOKUP($G2283,Nomenclator!$B$6:$G$1000,4,0))</f>
        <v>-</v>
      </c>
      <c r="O2283" s="124" t="str">
        <f>IF($G2283=0,"-",VLOOKUP($G2283,Nomenclator!$B$6:$G$1000,6,0))</f>
        <v>-</v>
      </c>
      <c r="P2283" s="74"/>
      <c r="Q2283" s="74"/>
    </row>
    <row r="2284" spans="1:17" x14ac:dyDescent="0.2">
      <c r="A2284" s="73" t="str">
        <f t="shared" si="70"/>
        <v>-</v>
      </c>
      <c r="B2284" s="75"/>
      <c r="C2284" s="74"/>
      <c r="D2284" s="74"/>
      <c r="E2284" s="74"/>
      <c r="F2284" s="74"/>
      <c r="G2284" s="74"/>
      <c r="H2284" s="74"/>
      <c r="I2284" s="74"/>
      <c r="J2284" s="74"/>
      <c r="K2284" s="78"/>
      <c r="L2284" s="79">
        <f t="shared" si="71"/>
        <v>0</v>
      </c>
      <c r="M2284" s="124" t="str">
        <f>IF($G2284=0,"-",VLOOKUP($G2284,Nomenclator!$B$6:$G$1000,3,0))</f>
        <v>-</v>
      </c>
      <c r="N2284" s="124" t="str">
        <f>IF($G2284=0,"-",VLOOKUP($G2284,Nomenclator!$B$6:$G$1000,4,0))</f>
        <v>-</v>
      </c>
      <c r="O2284" s="124" t="str">
        <f>IF($G2284=0,"-",VLOOKUP($G2284,Nomenclator!$B$6:$G$1000,6,0))</f>
        <v>-</v>
      </c>
      <c r="P2284" s="74"/>
      <c r="Q2284" s="74"/>
    </row>
    <row r="2285" spans="1:17" x14ac:dyDescent="0.2">
      <c r="A2285" s="73" t="str">
        <f t="shared" si="70"/>
        <v>-</v>
      </c>
      <c r="B2285" s="75"/>
      <c r="C2285" s="74"/>
      <c r="D2285" s="74"/>
      <c r="E2285" s="74"/>
      <c r="F2285" s="74"/>
      <c r="G2285" s="74"/>
      <c r="H2285" s="74"/>
      <c r="I2285" s="74"/>
      <c r="J2285" s="74"/>
      <c r="K2285" s="78"/>
      <c r="L2285" s="79">
        <f t="shared" si="71"/>
        <v>0</v>
      </c>
      <c r="M2285" s="124" t="str">
        <f>IF($G2285=0,"-",VLOOKUP($G2285,Nomenclator!$B$6:$G$1000,3,0))</f>
        <v>-</v>
      </c>
      <c r="N2285" s="124" t="str">
        <f>IF($G2285=0,"-",VLOOKUP($G2285,Nomenclator!$B$6:$G$1000,4,0))</f>
        <v>-</v>
      </c>
      <c r="O2285" s="124" t="str">
        <f>IF($G2285=0,"-",VLOOKUP($G2285,Nomenclator!$B$6:$G$1000,6,0))</f>
        <v>-</v>
      </c>
      <c r="P2285" s="74"/>
      <c r="Q2285" s="74"/>
    </row>
    <row r="2286" spans="1:17" x14ac:dyDescent="0.2">
      <c r="A2286" s="73" t="str">
        <f t="shared" si="70"/>
        <v>-</v>
      </c>
      <c r="B2286" s="75"/>
      <c r="C2286" s="74"/>
      <c r="D2286" s="74"/>
      <c r="E2286" s="74"/>
      <c r="F2286" s="74"/>
      <c r="G2286" s="74"/>
      <c r="H2286" s="74"/>
      <c r="I2286" s="74"/>
      <c r="J2286" s="74"/>
      <c r="K2286" s="78"/>
      <c r="L2286" s="79">
        <f t="shared" si="71"/>
        <v>0</v>
      </c>
      <c r="M2286" s="124" t="str">
        <f>IF($G2286=0,"-",VLOOKUP($G2286,Nomenclator!$B$6:$G$1000,3,0))</f>
        <v>-</v>
      </c>
      <c r="N2286" s="124" t="str">
        <f>IF($G2286=0,"-",VLOOKUP($G2286,Nomenclator!$B$6:$G$1000,4,0))</f>
        <v>-</v>
      </c>
      <c r="O2286" s="124" t="str">
        <f>IF($G2286=0,"-",VLOOKUP($G2286,Nomenclator!$B$6:$G$1000,6,0))</f>
        <v>-</v>
      </c>
      <c r="P2286" s="74"/>
      <c r="Q2286" s="74"/>
    </row>
    <row r="2287" spans="1:17" x14ac:dyDescent="0.2">
      <c r="A2287" s="73" t="str">
        <f t="shared" si="70"/>
        <v>-</v>
      </c>
      <c r="B2287" s="75"/>
      <c r="C2287" s="74"/>
      <c r="D2287" s="74"/>
      <c r="E2287" s="74"/>
      <c r="F2287" s="74"/>
      <c r="G2287" s="74"/>
      <c r="H2287" s="74"/>
      <c r="I2287" s="74"/>
      <c r="J2287" s="74"/>
      <c r="K2287" s="78"/>
      <c r="L2287" s="79">
        <f t="shared" si="71"/>
        <v>0</v>
      </c>
      <c r="M2287" s="124" t="str">
        <f>IF($G2287=0,"-",VLOOKUP($G2287,Nomenclator!$B$6:$G$1000,3,0))</f>
        <v>-</v>
      </c>
      <c r="N2287" s="124" t="str">
        <f>IF($G2287=0,"-",VLOOKUP($G2287,Nomenclator!$B$6:$G$1000,4,0))</f>
        <v>-</v>
      </c>
      <c r="O2287" s="124" t="str">
        <f>IF($G2287=0,"-",VLOOKUP($G2287,Nomenclator!$B$6:$G$1000,6,0))</f>
        <v>-</v>
      </c>
      <c r="P2287" s="74"/>
      <c r="Q2287" s="74"/>
    </row>
    <row r="2288" spans="1:17" x14ac:dyDescent="0.2">
      <c r="A2288" s="73" t="str">
        <f t="shared" si="70"/>
        <v>-</v>
      </c>
      <c r="B2288" s="75"/>
      <c r="C2288" s="74"/>
      <c r="D2288" s="74"/>
      <c r="E2288" s="74"/>
      <c r="F2288" s="74"/>
      <c r="G2288" s="74"/>
      <c r="H2288" s="74"/>
      <c r="I2288" s="74"/>
      <c r="J2288" s="74"/>
      <c r="K2288" s="78"/>
      <c r="L2288" s="79">
        <f t="shared" si="71"/>
        <v>0</v>
      </c>
      <c r="M2288" s="124" t="str">
        <f>IF($G2288=0,"-",VLOOKUP($G2288,Nomenclator!$B$6:$G$1000,3,0))</f>
        <v>-</v>
      </c>
      <c r="N2288" s="124" t="str">
        <f>IF($G2288=0,"-",VLOOKUP($G2288,Nomenclator!$B$6:$G$1000,4,0))</f>
        <v>-</v>
      </c>
      <c r="O2288" s="124" t="str">
        <f>IF($G2288=0,"-",VLOOKUP($G2288,Nomenclator!$B$6:$G$1000,6,0))</f>
        <v>-</v>
      </c>
      <c r="P2288" s="74"/>
      <c r="Q2288" s="74"/>
    </row>
    <row r="2289" spans="1:17" x14ac:dyDescent="0.2">
      <c r="A2289" s="73" t="str">
        <f t="shared" si="70"/>
        <v>-</v>
      </c>
      <c r="B2289" s="75"/>
      <c r="C2289" s="74"/>
      <c r="D2289" s="74"/>
      <c r="E2289" s="74"/>
      <c r="F2289" s="74"/>
      <c r="G2289" s="74"/>
      <c r="H2289" s="74"/>
      <c r="I2289" s="74"/>
      <c r="J2289" s="74"/>
      <c r="K2289" s="78"/>
      <c r="L2289" s="79">
        <f t="shared" si="71"/>
        <v>0</v>
      </c>
      <c r="M2289" s="124" t="str">
        <f>IF($G2289=0,"-",VLOOKUP($G2289,Nomenclator!$B$6:$G$1000,3,0))</f>
        <v>-</v>
      </c>
      <c r="N2289" s="124" t="str">
        <f>IF($G2289=0,"-",VLOOKUP($G2289,Nomenclator!$B$6:$G$1000,4,0))</f>
        <v>-</v>
      </c>
      <c r="O2289" s="124" t="str">
        <f>IF($G2289=0,"-",VLOOKUP($G2289,Nomenclator!$B$6:$G$1000,6,0))</f>
        <v>-</v>
      </c>
      <c r="P2289" s="74"/>
      <c r="Q2289" s="74"/>
    </row>
    <row r="2290" spans="1:17" x14ac:dyDescent="0.2">
      <c r="A2290" s="73" t="str">
        <f t="shared" si="70"/>
        <v>-</v>
      </c>
      <c r="B2290" s="75"/>
      <c r="C2290" s="74"/>
      <c r="D2290" s="74"/>
      <c r="E2290" s="74"/>
      <c r="F2290" s="74"/>
      <c r="G2290" s="74"/>
      <c r="H2290" s="74"/>
      <c r="I2290" s="74"/>
      <c r="J2290" s="74"/>
      <c r="K2290" s="78"/>
      <c r="L2290" s="79">
        <f t="shared" si="71"/>
        <v>0</v>
      </c>
      <c r="M2290" s="124" t="str">
        <f>IF($G2290=0,"-",VLOOKUP($G2290,Nomenclator!$B$6:$G$1000,3,0))</f>
        <v>-</v>
      </c>
      <c r="N2290" s="124" t="str">
        <f>IF($G2290=0,"-",VLOOKUP($G2290,Nomenclator!$B$6:$G$1000,4,0))</f>
        <v>-</v>
      </c>
      <c r="O2290" s="124" t="str">
        <f>IF($G2290=0,"-",VLOOKUP($G2290,Nomenclator!$B$6:$G$1000,6,0))</f>
        <v>-</v>
      </c>
      <c r="P2290" s="74"/>
      <c r="Q2290" s="74"/>
    </row>
    <row r="2291" spans="1:17" x14ac:dyDescent="0.2">
      <c r="A2291" s="73" t="str">
        <f t="shared" si="70"/>
        <v>-</v>
      </c>
      <c r="B2291" s="75"/>
      <c r="C2291" s="74"/>
      <c r="D2291" s="74"/>
      <c r="E2291" s="74"/>
      <c r="F2291" s="74"/>
      <c r="G2291" s="74"/>
      <c r="H2291" s="74"/>
      <c r="I2291" s="74"/>
      <c r="J2291" s="74"/>
      <c r="K2291" s="78"/>
      <c r="L2291" s="79">
        <f t="shared" si="71"/>
        <v>0</v>
      </c>
      <c r="M2291" s="124" t="str">
        <f>IF($G2291=0,"-",VLOOKUP($G2291,Nomenclator!$B$6:$G$1000,3,0))</f>
        <v>-</v>
      </c>
      <c r="N2291" s="124" t="str">
        <f>IF($G2291=0,"-",VLOOKUP($G2291,Nomenclator!$B$6:$G$1000,4,0))</f>
        <v>-</v>
      </c>
      <c r="O2291" s="124" t="str">
        <f>IF($G2291=0,"-",VLOOKUP($G2291,Nomenclator!$B$6:$G$1000,6,0))</f>
        <v>-</v>
      </c>
      <c r="P2291" s="74"/>
      <c r="Q2291" s="74"/>
    </row>
    <row r="2292" spans="1:17" x14ac:dyDescent="0.2">
      <c r="A2292" s="73" t="str">
        <f t="shared" si="70"/>
        <v>-</v>
      </c>
      <c r="B2292" s="75"/>
      <c r="C2292" s="74"/>
      <c r="D2292" s="74"/>
      <c r="E2292" s="74"/>
      <c r="F2292" s="74"/>
      <c r="G2292" s="74"/>
      <c r="H2292" s="74"/>
      <c r="I2292" s="74"/>
      <c r="J2292" s="74"/>
      <c r="K2292" s="78"/>
      <c r="L2292" s="79">
        <f t="shared" si="71"/>
        <v>0</v>
      </c>
      <c r="M2292" s="124" t="str">
        <f>IF($G2292=0,"-",VLOOKUP($G2292,Nomenclator!$B$6:$G$1000,3,0))</f>
        <v>-</v>
      </c>
      <c r="N2292" s="124" t="str">
        <f>IF($G2292=0,"-",VLOOKUP($G2292,Nomenclator!$B$6:$G$1000,4,0))</f>
        <v>-</v>
      </c>
      <c r="O2292" s="124" t="str">
        <f>IF($G2292=0,"-",VLOOKUP($G2292,Nomenclator!$B$6:$G$1000,6,0))</f>
        <v>-</v>
      </c>
      <c r="P2292" s="74"/>
      <c r="Q2292" s="74"/>
    </row>
    <row r="2293" spans="1:17" x14ac:dyDescent="0.2">
      <c r="A2293" s="73" t="str">
        <f t="shared" si="70"/>
        <v>-</v>
      </c>
      <c r="B2293" s="75"/>
      <c r="C2293" s="74"/>
      <c r="D2293" s="74"/>
      <c r="E2293" s="74"/>
      <c r="F2293" s="74"/>
      <c r="G2293" s="74"/>
      <c r="H2293" s="74"/>
      <c r="I2293" s="74"/>
      <c r="J2293" s="74"/>
      <c r="K2293" s="78"/>
      <c r="L2293" s="79">
        <f t="shared" si="71"/>
        <v>0</v>
      </c>
      <c r="M2293" s="124" t="str">
        <f>IF($G2293=0,"-",VLOOKUP($G2293,Nomenclator!$B$6:$G$1000,3,0))</f>
        <v>-</v>
      </c>
      <c r="N2293" s="124" t="str">
        <f>IF($G2293=0,"-",VLOOKUP($G2293,Nomenclator!$B$6:$G$1000,4,0))</f>
        <v>-</v>
      </c>
      <c r="O2293" s="124" t="str">
        <f>IF($G2293=0,"-",VLOOKUP($G2293,Nomenclator!$B$6:$G$1000,6,0))</f>
        <v>-</v>
      </c>
      <c r="P2293" s="74"/>
      <c r="Q2293" s="74"/>
    </row>
    <row r="2294" spans="1:17" x14ac:dyDescent="0.2">
      <c r="A2294" s="73" t="str">
        <f t="shared" si="70"/>
        <v>-</v>
      </c>
      <c r="B2294" s="75"/>
      <c r="C2294" s="74"/>
      <c r="D2294" s="74"/>
      <c r="E2294" s="74"/>
      <c r="F2294" s="74"/>
      <c r="G2294" s="74"/>
      <c r="H2294" s="74"/>
      <c r="I2294" s="74"/>
      <c r="J2294" s="74"/>
      <c r="K2294" s="78"/>
      <c r="L2294" s="79">
        <f t="shared" si="71"/>
        <v>0</v>
      </c>
      <c r="M2294" s="124" t="str">
        <f>IF($G2294=0,"-",VLOOKUP($G2294,Nomenclator!$B$6:$G$1000,3,0))</f>
        <v>-</v>
      </c>
      <c r="N2294" s="124" t="str">
        <f>IF($G2294=0,"-",VLOOKUP($G2294,Nomenclator!$B$6:$G$1000,4,0))</f>
        <v>-</v>
      </c>
      <c r="O2294" s="124" t="str">
        <f>IF($G2294=0,"-",VLOOKUP($G2294,Nomenclator!$B$6:$G$1000,6,0))</f>
        <v>-</v>
      </c>
      <c r="P2294" s="74"/>
      <c r="Q2294" s="74"/>
    </row>
    <row r="2295" spans="1:17" x14ac:dyDescent="0.2">
      <c r="A2295" s="73" t="str">
        <f t="shared" si="70"/>
        <v>-</v>
      </c>
      <c r="B2295" s="75"/>
      <c r="C2295" s="74"/>
      <c r="D2295" s="74"/>
      <c r="E2295" s="74"/>
      <c r="F2295" s="74"/>
      <c r="G2295" s="74"/>
      <c r="H2295" s="74"/>
      <c r="I2295" s="74"/>
      <c r="J2295" s="74"/>
      <c r="K2295" s="78"/>
      <c r="L2295" s="79">
        <f t="shared" si="71"/>
        <v>0</v>
      </c>
      <c r="M2295" s="124" t="str">
        <f>IF($G2295=0,"-",VLOOKUP($G2295,Nomenclator!$B$6:$G$1000,3,0))</f>
        <v>-</v>
      </c>
      <c r="N2295" s="124" t="str">
        <f>IF($G2295=0,"-",VLOOKUP($G2295,Nomenclator!$B$6:$G$1000,4,0))</f>
        <v>-</v>
      </c>
      <c r="O2295" s="124" t="str">
        <f>IF($G2295=0,"-",VLOOKUP($G2295,Nomenclator!$B$6:$G$1000,6,0))</f>
        <v>-</v>
      </c>
      <c r="P2295" s="74"/>
      <c r="Q2295" s="74"/>
    </row>
    <row r="2296" spans="1:17" x14ac:dyDescent="0.2">
      <c r="A2296" s="73" t="str">
        <f t="shared" si="70"/>
        <v>-</v>
      </c>
      <c r="B2296" s="75"/>
      <c r="C2296" s="74"/>
      <c r="D2296" s="74"/>
      <c r="E2296" s="74"/>
      <c r="F2296" s="74"/>
      <c r="G2296" s="74"/>
      <c r="H2296" s="74"/>
      <c r="I2296" s="74"/>
      <c r="J2296" s="74"/>
      <c r="K2296" s="78"/>
      <c r="L2296" s="79">
        <f t="shared" si="71"/>
        <v>0</v>
      </c>
      <c r="M2296" s="124" t="str">
        <f>IF($G2296=0,"-",VLOOKUP($G2296,Nomenclator!$B$6:$G$1000,3,0))</f>
        <v>-</v>
      </c>
      <c r="N2296" s="124" t="str">
        <f>IF($G2296=0,"-",VLOOKUP($G2296,Nomenclator!$B$6:$G$1000,4,0))</f>
        <v>-</v>
      </c>
      <c r="O2296" s="124" t="str">
        <f>IF($G2296=0,"-",VLOOKUP($G2296,Nomenclator!$B$6:$G$1000,6,0))</f>
        <v>-</v>
      </c>
      <c r="P2296" s="74"/>
      <c r="Q2296" s="74"/>
    </row>
    <row r="2297" spans="1:17" x14ac:dyDescent="0.2">
      <c r="A2297" s="73" t="str">
        <f t="shared" si="70"/>
        <v>-</v>
      </c>
      <c r="B2297" s="75"/>
      <c r="C2297" s="74"/>
      <c r="D2297" s="74"/>
      <c r="E2297" s="74"/>
      <c r="F2297" s="74"/>
      <c r="G2297" s="74"/>
      <c r="H2297" s="74"/>
      <c r="I2297" s="74"/>
      <c r="J2297" s="74"/>
      <c r="K2297" s="78"/>
      <c r="L2297" s="79">
        <f t="shared" si="71"/>
        <v>0</v>
      </c>
      <c r="M2297" s="124" t="str">
        <f>IF($G2297=0,"-",VLOOKUP($G2297,Nomenclator!$B$6:$G$1000,3,0))</f>
        <v>-</v>
      </c>
      <c r="N2297" s="124" t="str">
        <f>IF($G2297=0,"-",VLOOKUP($G2297,Nomenclator!$B$6:$G$1000,4,0))</f>
        <v>-</v>
      </c>
      <c r="O2297" s="124" t="str">
        <f>IF($G2297=0,"-",VLOOKUP($G2297,Nomenclator!$B$6:$G$1000,6,0))</f>
        <v>-</v>
      </c>
      <c r="P2297" s="74"/>
      <c r="Q2297" s="74"/>
    </row>
    <row r="2298" spans="1:17" x14ac:dyDescent="0.2">
      <c r="A2298" s="73" t="str">
        <f t="shared" ref="A2298:A2361" si="72">IF(B2298=0,"-",YEAR(B2298))</f>
        <v>-</v>
      </c>
      <c r="B2298" s="75"/>
      <c r="C2298" s="74"/>
      <c r="D2298" s="74"/>
      <c r="E2298" s="74"/>
      <c r="F2298" s="74"/>
      <c r="G2298" s="74"/>
      <c r="H2298" s="74"/>
      <c r="I2298" s="74"/>
      <c r="J2298" s="74"/>
      <c r="K2298" s="78"/>
      <c r="L2298" s="79">
        <f t="shared" si="71"/>
        <v>0</v>
      </c>
      <c r="M2298" s="124" t="str">
        <f>IF($G2298=0,"-",VLOOKUP($G2298,Nomenclator!$B$6:$G$1000,3,0))</f>
        <v>-</v>
      </c>
      <c r="N2298" s="124" t="str">
        <f>IF($G2298=0,"-",VLOOKUP($G2298,Nomenclator!$B$6:$G$1000,4,0))</f>
        <v>-</v>
      </c>
      <c r="O2298" s="124" t="str">
        <f>IF($G2298=0,"-",VLOOKUP($G2298,Nomenclator!$B$6:$G$1000,6,0))</f>
        <v>-</v>
      </c>
      <c r="P2298" s="74"/>
      <c r="Q2298" s="74"/>
    </row>
    <row r="2299" spans="1:17" x14ac:dyDescent="0.2">
      <c r="A2299" s="73" t="str">
        <f t="shared" si="72"/>
        <v>-</v>
      </c>
      <c r="B2299" s="75"/>
      <c r="C2299" s="74"/>
      <c r="D2299" s="74"/>
      <c r="E2299" s="74"/>
      <c r="F2299" s="74"/>
      <c r="G2299" s="74"/>
      <c r="H2299" s="74"/>
      <c r="I2299" s="74"/>
      <c r="J2299" s="74"/>
      <c r="K2299" s="78"/>
      <c r="L2299" s="79">
        <f t="shared" si="71"/>
        <v>0</v>
      </c>
      <c r="M2299" s="124" t="str">
        <f>IF($G2299=0,"-",VLOOKUP($G2299,Nomenclator!$B$6:$G$1000,3,0))</f>
        <v>-</v>
      </c>
      <c r="N2299" s="124" t="str">
        <f>IF($G2299=0,"-",VLOOKUP($G2299,Nomenclator!$B$6:$G$1000,4,0))</f>
        <v>-</v>
      </c>
      <c r="O2299" s="124" t="str">
        <f>IF($G2299=0,"-",VLOOKUP($G2299,Nomenclator!$B$6:$G$1000,6,0))</f>
        <v>-</v>
      </c>
      <c r="P2299" s="74"/>
      <c r="Q2299" s="74"/>
    </row>
    <row r="2300" spans="1:17" x14ac:dyDescent="0.2">
      <c r="A2300" s="73" t="str">
        <f t="shared" si="72"/>
        <v>-</v>
      </c>
      <c r="B2300" s="75"/>
      <c r="C2300" s="74"/>
      <c r="D2300" s="74"/>
      <c r="E2300" s="74"/>
      <c r="F2300" s="74"/>
      <c r="G2300" s="74"/>
      <c r="H2300" s="74"/>
      <c r="I2300" s="74"/>
      <c r="J2300" s="74"/>
      <c r="K2300" s="78"/>
      <c r="L2300" s="79">
        <f t="shared" si="71"/>
        <v>0</v>
      </c>
      <c r="M2300" s="124" t="str">
        <f>IF($G2300=0,"-",VLOOKUP($G2300,Nomenclator!$B$6:$G$1000,3,0))</f>
        <v>-</v>
      </c>
      <c r="N2300" s="124" t="str">
        <f>IF($G2300=0,"-",VLOOKUP($G2300,Nomenclator!$B$6:$G$1000,4,0))</f>
        <v>-</v>
      </c>
      <c r="O2300" s="124" t="str">
        <f>IF($G2300=0,"-",VLOOKUP($G2300,Nomenclator!$B$6:$G$1000,6,0))</f>
        <v>-</v>
      </c>
      <c r="P2300" s="74"/>
      <c r="Q2300" s="74"/>
    </row>
    <row r="2301" spans="1:17" x14ac:dyDescent="0.2">
      <c r="A2301" s="73" t="str">
        <f t="shared" si="72"/>
        <v>-</v>
      </c>
      <c r="B2301" s="75"/>
      <c r="C2301" s="74"/>
      <c r="D2301" s="74"/>
      <c r="E2301" s="74"/>
      <c r="F2301" s="74"/>
      <c r="G2301" s="74"/>
      <c r="H2301" s="74"/>
      <c r="I2301" s="74"/>
      <c r="J2301" s="74"/>
      <c r="K2301" s="78"/>
      <c r="L2301" s="79">
        <f t="shared" si="71"/>
        <v>0</v>
      </c>
      <c r="M2301" s="124" t="str">
        <f>IF($G2301=0,"-",VLOOKUP($G2301,Nomenclator!$B$6:$G$1000,3,0))</f>
        <v>-</v>
      </c>
      <c r="N2301" s="124" t="str">
        <f>IF($G2301=0,"-",VLOOKUP($G2301,Nomenclator!$B$6:$G$1000,4,0))</f>
        <v>-</v>
      </c>
      <c r="O2301" s="124" t="str">
        <f>IF($G2301=0,"-",VLOOKUP($G2301,Nomenclator!$B$6:$G$1000,6,0))</f>
        <v>-</v>
      </c>
      <c r="P2301" s="74"/>
      <c r="Q2301" s="74"/>
    </row>
    <row r="2302" spans="1:17" x14ac:dyDescent="0.2">
      <c r="A2302" s="73" t="str">
        <f t="shared" si="72"/>
        <v>-</v>
      </c>
      <c r="B2302" s="75"/>
      <c r="C2302" s="74"/>
      <c r="D2302" s="74"/>
      <c r="E2302" s="74"/>
      <c r="F2302" s="74"/>
      <c r="G2302" s="74"/>
      <c r="H2302" s="74"/>
      <c r="I2302" s="74"/>
      <c r="J2302" s="74"/>
      <c r="K2302" s="78"/>
      <c r="L2302" s="79">
        <f t="shared" si="71"/>
        <v>0</v>
      </c>
      <c r="M2302" s="124" t="str">
        <f>IF($G2302=0,"-",VLOOKUP($G2302,Nomenclator!$B$6:$G$1000,3,0))</f>
        <v>-</v>
      </c>
      <c r="N2302" s="124" t="str">
        <f>IF($G2302=0,"-",VLOOKUP($G2302,Nomenclator!$B$6:$G$1000,4,0))</f>
        <v>-</v>
      </c>
      <c r="O2302" s="124" t="str">
        <f>IF($G2302=0,"-",VLOOKUP($G2302,Nomenclator!$B$6:$G$1000,6,0))</f>
        <v>-</v>
      </c>
      <c r="P2302" s="74"/>
      <c r="Q2302" s="74"/>
    </row>
    <row r="2303" spans="1:17" x14ac:dyDescent="0.2">
      <c r="A2303" s="73" t="str">
        <f t="shared" si="72"/>
        <v>-</v>
      </c>
      <c r="B2303" s="75"/>
      <c r="C2303" s="74"/>
      <c r="D2303" s="74"/>
      <c r="E2303" s="74"/>
      <c r="F2303" s="74"/>
      <c r="G2303" s="74"/>
      <c r="H2303" s="74"/>
      <c r="I2303" s="74"/>
      <c r="J2303" s="74"/>
      <c r="K2303" s="78"/>
      <c r="L2303" s="79">
        <f t="shared" si="71"/>
        <v>0</v>
      </c>
      <c r="M2303" s="124" t="str">
        <f>IF($G2303=0,"-",VLOOKUP($G2303,Nomenclator!$B$6:$G$1000,3,0))</f>
        <v>-</v>
      </c>
      <c r="N2303" s="124" t="str">
        <f>IF($G2303=0,"-",VLOOKUP($G2303,Nomenclator!$B$6:$G$1000,4,0))</f>
        <v>-</v>
      </c>
      <c r="O2303" s="124" t="str">
        <f>IF($G2303=0,"-",VLOOKUP($G2303,Nomenclator!$B$6:$G$1000,6,0))</f>
        <v>-</v>
      </c>
      <c r="P2303" s="74"/>
      <c r="Q2303" s="74"/>
    </row>
    <row r="2304" spans="1:17" x14ac:dyDescent="0.2">
      <c r="A2304" s="73" t="str">
        <f t="shared" si="72"/>
        <v>-</v>
      </c>
      <c r="B2304" s="75"/>
      <c r="C2304" s="74"/>
      <c r="D2304" s="74"/>
      <c r="E2304" s="74"/>
      <c r="F2304" s="74"/>
      <c r="G2304" s="74"/>
      <c r="H2304" s="74"/>
      <c r="I2304" s="74"/>
      <c r="J2304" s="74"/>
      <c r="K2304" s="78"/>
      <c r="L2304" s="79">
        <f t="shared" si="71"/>
        <v>0</v>
      </c>
      <c r="M2304" s="124" t="str">
        <f>IF($G2304=0,"-",VLOOKUP($G2304,Nomenclator!$B$6:$G$1000,3,0))</f>
        <v>-</v>
      </c>
      <c r="N2304" s="124" t="str">
        <f>IF($G2304=0,"-",VLOOKUP($G2304,Nomenclator!$B$6:$G$1000,4,0))</f>
        <v>-</v>
      </c>
      <c r="O2304" s="124" t="str">
        <f>IF($G2304=0,"-",VLOOKUP($G2304,Nomenclator!$B$6:$G$1000,6,0))</f>
        <v>-</v>
      </c>
      <c r="P2304" s="74"/>
      <c r="Q2304" s="74"/>
    </row>
    <row r="2305" spans="1:17" x14ac:dyDescent="0.2">
      <c r="A2305" s="73" t="str">
        <f t="shared" si="72"/>
        <v>-</v>
      </c>
      <c r="B2305" s="75"/>
      <c r="C2305" s="74"/>
      <c r="D2305" s="74"/>
      <c r="E2305" s="74"/>
      <c r="F2305" s="74"/>
      <c r="G2305" s="74"/>
      <c r="H2305" s="74"/>
      <c r="I2305" s="74"/>
      <c r="J2305" s="74"/>
      <c r="K2305" s="78"/>
      <c r="L2305" s="79">
        <f t="shared" si="71"/>
        <v>0</v>
      </c>
      <c r="M2305" s="124" t="str">
        <f>IF($G2305=0,"-",VLOOKUP($G2305,Nomenclator!$B$6:$G$1000,3,0))</f>
        <v>-</v>
      </c>
      <c r="N2305" s="124" t="str">
        <f>IF($G2305=0,"-",VLOOKUP($G2305,Nomenclator!$B$6:$G$1000,4,0))</f>
        <v>-</v>
      </c>
      <c r="O2305" s="124" t="str">
        <f>IF($G2305=0,"-",VLOOKUP($G2305,Nomenclator!$B$6:$G$1000,6,0))</f>
        <v>-</v>
      </c>
      <c r="P2305" s="74"/>
      <c r="Q2305" s="74"/>
    </row>
    <row r="2306" spans="1:17" x14ac:dyDescent="0.2">
      <c r="A2306" s="73" t="str">
        <f t="shared" si="72"/>
        <v>-</v>
      </c>
      <c r="B2306" s="75"/>
      <c r="C2306" s="74"/>
      <c r="D2306" s="74"/>
      <c r="E2306" s="74"/>
      <c r="F2306" s="74"/>
      <c r="G2306" s="74"/>
      <c r="H2306" s="74"/>
      <c r="I2306" s="74"/>
      <c r="J2306" s="74"/>
      <c r="K2306" s="78"/>
      <c r="L2306" s="79">
        <f t="shared" si="71"/>
        <v>0</v>
      </c>
      <c r="M2306" s="124" t="str">
        <f>IF($G2306=0,"-",VLOOKUP($G2306,Nomenclator!$B$6:$G$1000,3,0))</f>
        <v>-</v>
      </c>
      <c r="N2306" s="124" t="str">
        <f>IF($G2306=0,"-",VLOOKUP($G2306,Nomenclator!$B$6:$G$1000,4,0))</f>
        <v>-</v>
      </c>
      <c r="O2306" s="124" t="str">
        <f>IF($G2306=0,"-",VLOOKUP($G2306,Nomenclator!$B$6:$G$1000,6,0))</f>
        <v>-</v>
      </c>
      <c r="P2306" s="74"/>
      <c r="Q2306" s="74"/>
    </row>
    <row r="2307" spans="1:17" x14ac:dyDescent="0.2">
      <c r="A2307" s="73" t="str">
        <f t="shared" si="72"/>
        <v>-</v>
      </c>
      <c r="B2307" s="75"/>
      <c r="C2307" s="74"/>
      <c r="D2307" s="74"/>
      <c r="E2307" s="74"/>
      <c r="F2307" s="74"/>
      <c r="G2307" s="74"/>
      <c r="H2307" s="74"/>
      <c r="I2307" s="74"/>
      <c r="J2307" s="74"/>
      <c r="K2307" s="78"/>
      <c r="L2307" s="79">
        <f t="shared" si="71"/>
        <v>0</v>
      </c>
      <c r="M2307" s="124" t="str">
        <f>IF($G2307=0,"-",VLOOKUP($G2307,Nomenclator!$B$6:$G$1000,3,0))</f>
        <v>-</v>
      </c>
      <c r="N2307" s="124" t="str">
        <f>IF($G2307=0,"-",VLOOKUP($G2307,Nomenclator!$B$6:$G$1000,4,0))</f>
        <v>-</v>
      </c>
      <c r="O2307" s="124" t="str">
        <f>IF($G2307=0,"-",VLOOKUP($G2307,Nomenclator!$B$6:$G$1000,6,0))</f>
        <v>-</v>
      </c>
      <c r="P2307" s="74"/>
      <c r="Q2307" s="74"/>
    </row>
    <row r="2308" spans="1:17" x14ac:dyDescent="0.2">
      <c r="A2308" s="73" t="str">
        <f t="shared" si="72"/>
        <v>-</v>
      </c>
      <c r="B2308" s="75"/>
      <c r="C2308" s="74"/>
      <c r="D2308" s="74"/>
      <c r="E2308" s="74"/>
      <c r="F2308" s="74"/>
      <c r="G2308" s="74"/>
      <c r="H2308" s="74"/>
      <c r="I2308" s="74"/>
      <c r="J2308" s="74"/>
      <c r="K2308" s="78"/>
      <c r="L2308" s="79">
        <f t="shared" si="71"/>
        <v>0</v>
      </c>
      <c r="M2308" s="124" t="str">
        <f>IF($G2308=0,"-",VLOOKUP($G2308,Nomenclator!$B$6:$G$1000,3,0))</f>
        <v>-</v>
      </c>
      <c r="N2308" s="124" t="str">
        <f>IF($G2308=0,"-",VLOOKUP($G2308,Nomenclator!$B$6:$G$1000,4,0))</f>
        <v>-</v>
      </c>
      <c r="O2308" s="124" t="str">
        <f>IF($G2308=0,"-",VLOOKUP($G2308,Nomenclator!$B$6:$G$1000,6,0))</f>
        <v>-</v>
      </c>
      <c r="P2308" s="74"/>
      <c r="Q2308" s="74"/>
    </row>
    <row r="2309" spans="1:17" x14ac:dyDescent="0.2">
      <c r="A2309" s="73" t="str">
        <f t="shared" si="72"/>
        <v>-</v>
      </c>
      <c r="B2309" s="75"/>
      <c r="C2309" s="74"/>
      <c r="D2309" s="74"/>
      <c r="E2309" s="74"/>
      <c r="F2309" s="74"/>
      <c r="G2309" s="74"/>
      <c r="H2309" s="74"/>
      <c r="I2309" s="74"/>
      <c r="J2309" s="74"/>
      <c r="K2309" s="78"/>
      <c r="L2309" s="79">
        <f t="shared" si="71"/>
        <v>0</v>
      </c>
      <c r="M2309" s="124" t="str">
        <f>IF($G2309=0,"-",VLOOKUP($G2309,Nomenclator!$B$6:$G$1000,3,0))</f>
        <v>-</v>
      </c>
      <c r="N2309" s="124" t="str">
        <f>IF($G2309=0,"-",VLOOKUP($G2309,Nomenclator!$B$6:$G$1000,4,0))</f>
        <v>-</v>
      </c>
      <c r="O2309" s="124" t="str">
        <f>IF($G2309=0,"-",VLOOKUP($G2309,Nomenclator!$B$6:$G$1000,6,0))</f>
        <v>-</v>
      </c>
      <c r="P2309" s="74"/>
      <c r="Q2309" s="74"/>
    </row>
    <row r="2310" spans="1:17" x14ac:dyDescent="0.2">
      <c r="A2310" s="73" t="str">
        <f t="shared" si="72"/>
        <v>-</v>
      </c>
      <c r="B2310" s="75"/>
      <c r="C2310" s="74"/>
      <c r="D2310" s="74"/>
      <c r="E2310" s="74"/>
      <c r="F2310" s="74"/>
      <c r="G2310" s="74"/>
      <c r="H2310" s="74"/>
      <c r="I2310" s="74"/>
      <c r="J2310" s="74"/>
      <c r="K2310" s="78"/>
      <c r="L2310" s="79">
        <f t="shared" ref="L2310:L2373" si="73">J2310*K2310</f>
        <v>0</v>
      </c>
      <c r="M2310" s="124" t="str">
        <f>IF($G2310=0,"-",VLOOKUP($G2310,Nomenclator!$B$6:$G$1000,3,0))</f>
        <v>-</v>
      </c>
      <c r="N2310" s="124" t="str">
        <f>IF($G2310=0,"-",VLOOKUP($G2310,Nomenclator!$B$6:$G$1000,4,0))</f>
        <v>-</v>
      </c>
      <c r="O2310" s="124" t="str">
        <f>IF($G2310=0,"-",VLOOKUP($G2310,Nomenclator!$B$6:$G$1000,6,0))</f>
        <v>-</v>
      </c>
      <c r="P2310" s="74"/>
      <c r="Q2310" s="74"/>
    </row>
    <row r="2311" spans="1:17" x14ac:dyDescent="0.2">
      <c r="A2311" s="73" t="str">
        <f t="shared" si="72"/>
        <v>-</v>
      </c>
      <c r="B2311" s="75"/>
      <c r="C2311" s="74"/>
      <c r="D2311" s="74"/>
      <c r="E2311" s="74"/>
      <c r="F2311" s="74"/>
      <c r="G2311" s="74"/>
      <c r="H2311" s="74"/>
      <c r="I2311" s="74"/>
      <c r="J2311" s="74"/>
      <c r="K2311" s="78"/>
      <c r="L2311" s="79">
        <f t="shared" si="73"/>
        <v>0</v>
      </c>
      <c r="M2311" s="124" t="str">
        <f>IF($G2311=0,"-",VLOOKUP($G2311,Nomenclator!$B$6:$G$1000,3,0))</f>
        <v>-</v>
      </c>
      <c r="N2311" s="124" t="str">
        <f>IF($G2311=0,"-",VLOOKUP($G2311,Nomenclator!$B$6:$G$1000,4,0))</f>
        <v>-</v>
      </c>
      <c r="O2311" s="124" t="str">
        <f>IF($G2311=0,"-",VLOOKUP($G2311,Nomenclator!$B$6:$G$1000,6,0))</f>
        <v>-</v>
      </c>
      <c r="P2311" s="74"/>
      <c r="Q2311" s="74"/>
    </row>
    <row r="2312" spans="1:17" x14ac:dyDescent="0.2">
      <c r="A2312" s="73" t="str">
        <f t="shared" si="72"/>
        <v>-</v>
      </c>
      <c r="B2312" s="75"/>
      <c r="C2312" s="74"/>
      <c r="D2312" s="74"/>
      <c r="E2312" s="74"/>
      <c r="F2312" s="74"/>
      <c r="G2312" s="74"/>
      <c r="H2312" s="74"/>
      <c r="I2312" s="74"/>
      <c r="J2312" s="74"/>
      <c r="K2312" s="78"/>
      <c r="L2312" s="79">
        <f t="shared" si="73"/>
        <v>0</v>
      </c>
      <c r="M2312" s="124" t="str">
        <f>IF($G2312=0,"-",VLOOKUP($G2312,Nomenclator!$B$6:$G$1000,3,0))</f>
        <v>-</v>
      </c>
      <c r="N2312" s="124" t="str">
        <f>IF($G2312=0,"-",VLOOKUP($G2312,Nomenclator!$B$6:$G$1000,4,0))</f>
        <v>-</v>
      </c>
      <c r="O2312" s="124" t="str">
        <f>IF($G2312=0,"-",VLOOKUP($G2312,Nomenclator!$B$6:$G$1000,6,0))</f>
        <v>-</v>
      </c>
      <c r="P2312" s="74"/>
      <c r="Q2312" s="74"/>
    </row>
    <row r="2313" spans="1:17" x14ac:dyDescent="0.2">
      <c r="A2313" s="73" t="str">
        <f t="shared" si="72"/>
        <v>-</v>
      </c>
      <c r="B2313" s="75"/>
      <c r="C2313" s="74"/>
      <c r="D2313" s="74"/>
      <c r="E2313" s="74"/>
      <c r="F2313" s="74"/>
      <c r="G2313" s="74"/>
      <c r="H2313" s="74"/>
      <c r="I2313" s="74"/>
      <c r="J2313" s="74"/>
      <c r="K2313" s="78"/>
      <c r="L2313" s="79">
        <f t="shared" si="73"/>
        <v>0</v>
      </c>
      <c r="M2313" s="124" t="str">
        <f>IF($G2313=0,"-",VLOOKUP($G2313,Nomenclator!$B$6:$G$1000,3,0))</f>
        <v>-</v>
      </c>
      <c r="N2313" s="124" t="str">
        <f>IF($G2313=0,"-",VLOOKUP($G2313,Nomenclator!$B$6:$G$1000,4,0))</f>
        <v>-</v>
      </c>
      <c r="O2313" s="124" t="str">
        <f>IF($G2313=0,"-",VLOOKUP($G2313,Nomenclator!$B$6:$G$1000,6,0))</f>
        <v>-</v>
      </c>
      <c r="P2313" s="74"/>
      <c r="Q2313" s="74"/>
    </row>
    <row r="2314" spans="1:17" x14ac:dyDescent="0.2">
      <c r="A2314" s="73" t="str">
        <f t="shared" si="72"/>
        <v>-</v>
      </c>
      <c r="B2314" s="75"/>
      <c r="C2314" s="74"/>
      <c r="D2314" s="74"/>
      <c r="E2314" s="74"/>
      <c r="F2314" s="74"/>
      <c r="G2314" s="74"/>
      <c r="H2314" s="74"/>
      <c r="I2314" s="74"/>
      <c r="J2314" s="74"/>
      <c r="K2314" s="78"/>
      <c r="L2314" s="79">
        <f t="shared" si="73"/>
        <v>0</v>
      </c>
      <c r="M2314" s="124" t="str">
        <f>IF($G2314=0,"-",VLOOKUP($G2314,Nomenclator!$B$6:$G$1000,3,0))</f>
        <v>-</v>
      </c>
      <c r="N2314" s="124" t="str">
        <f>IF($G2314=0,"-",VLOOKUP($G2314,Nomenclator!$B$6:$G$1000,4,0))</f>
        <v>-</v>
      </c>
      <c r="O2314" s="124" t="str">
        <f>IF($G2314=0,"-",VLOOKUP($G2314,Nomenclator!$B$6:$G$1000,6,0))</f>
        <v>-</v>
      </c>
      <c r="P2314" s="74"/>
      <c r="Q2314" s="74"/>
    </row>
    <row r="2315" spans="1:17" x14ac:dyDescent="0.2">
      <c r="A2315" s="73" t="str">
        <f t="shared" si="72"/>
        <v>-</v>
      </c>
      <c r="B2315" s="75"/>
      <c r="C2315" s="74"/>
      <c r="D2315" s="74"/>
      <c r="E2315" s="74"/>
      <c r="F2315" s="74"/>
      <c r="G2315" s="74"/>
      <c r="H2315" s="74"/>
      <c r="I2315" s="74"/>
      <c r="J2315" s="74"/>
      <c r="K2315" s="78"/>
      <c r="L2315" s="79">
        <f t="shared" si="73"/>
        <v>0</v>
      </c>
      <c r="M2315" s="124" t="str">
        <f>IF($G2315=0,"-",VLOOKUP($G2315,Nomenclator!$B$6:$G$1000,3,0))</f>
        <v>-</v>
      </c>
      <c r="N2315" s="124" t="str">
        <f>IF($G2315=0,"-",VLOOKUP($G2315,Nomenclator!$B$6:$G$1000,4,0))</f>
        <v>-</v>
      </c>
      <c r="O2315" s="124" t="str">
        <f>IF($G2315=0,"-",VLOOKUP($G2315,Nomenclator!$B$6:$G$1000,6,0))</f>
        <v>-</v>
      </c>
      <c r="P2315" s="74"/>
      <c r="Q2315" s="74"/>
    </row>
    <row r="2316" spans="1:17" x14ac:dyDescent="0.2">
      <c r="A2316" s="73" t="str">
        <f t="shared" si="72"/>
        <v>-</v>
      </c>
      <c r="B2316" s="75"/>
      <c r="C2316" s="74"/>
      <c r="D2316" s="74"/>
      <c r="E2316" s="74"/>
      <c r="F2316" s="74"/>
      <c r="G2316" s="74"/>
      <c r="H2316" s="74"/>
      <c r="I2316" s="74"/>
      <c r="J2316" s="74"/>
      <c r="K2316" s="78"/>
      <c r="L2316" s="79">
        <f t="shared" si="73"/>
        <v>0</v>
      </c>
      <c r="M2316" s="124" t="str">
        <f>IF($G2316=0,"-",VLOOKUP($G2316,Nomenclator!$B$6:$G$1000,3,0))</f>
        <v>-</v>
      </c>
      <c r="N2316" s="124" t="str">
        <f>IF($G2316=0,"-",VLOOKUP($G2316,Nomenclator!$B$6:$G$1000,4,0))</f>
        <v>-</v>
      </c>
      <c r="O2316" s="124" t="str">
        <f>IF($G2316=0,"-",VLOOKUP($G2316,Nomenclator!$B$6:$G$1000,6,0))</f>
        <v>-</v>
      </c>
      <c r="P2316" s="74"/>
      <c r="Q2316" s="74"/>
    </row>
    <row r="2317" spans="1:17" x14ac:dyDescent="0.2">
      <c r="A2317" s="73" t="str">
        <f t="shared" si="72"/>
        <v>-</v>
      </c>
      <c r="B2317" s="75"/>
      <c r="C2317" s="74"/>
      <c r="D2317" s="74"/>
      <c r="E2317" s="74"/>
      <c r="F2317" s="74"/>
      <c r="G2317" s="74"/>
      <c r="H2317" s="74"/>
      <c r="I2317" s="74"/>
      <c r="J2317" s="74"/>
      <c r="K2317" s="78"/>
      <c r="L2317" s="79">
        <f t="shared" si="73"/>
        <v>0</v>
      </c>
      <c r="M2317" s="124" t="str">
        <f>IF($G2317=0,"-",VLOOKUP($G2317,Nomenclator!$B$6:$G$1000,3,0))</f>
        <v>-</v>
      </c>
      <c r="N2317" s="124" t="str">
        <f>IF($G2317=0,"-",VLOOKUP($G2317,Nomenclator!$B$6:$G$1000,4,0))</f>
        <v>-</v>
      </c>
      <c r="O2317" s="124" t="str">
        <f>IF($G2317=0,"-",VLOOKUP($G2317,Nomenclator!$B$6:$G$1000,6,0))</f>
        <v>-</v>
      </c>
      <c r="P2317" s="74"/>
      <c r="Q2317" s="74"/>
    </row>
    <row r="2318" spans="1:17" x14ac:dyDescent="0.2">
      <c r="A2318" s="73" t="str">
        <f t="shared" si="72"/>
        <v>-</v>
      </c>
      <c r="B2318" s="75"/>
      <c r="C2318" s="74"/>
      <c r="D2318" s="74"/>
      <c r="E2318" s="74"/>
      <c r="F2318" s="74"/>
      <c r="G2318" s="74"/>
      <c r="H2318" s="74"/>
      <c r="I2318" s="74"/>
      <c r="J2318" s="74"/>
      <c r="K2318" s="78"/>
      <c r="L2318" s="79">
        <f t="shared" si="73"/>
        <v>0</v>
      </c>
      <c r="M2318" s="124" t="str">
        <f>IF($G2318=0,"-",VLOOKUP($G2318,Nomenclator!$B$6:$G$1000,3,0))</f>
        <v>-</v>
      </c>
      <c r="N2318" s="124" t="str">
        <f>IF($G2318=0,"-",VLOOKUP($G2318,Nomenclator!$B$6:$G$1000,4,0))</f>
        <v>-</v>
      </c>
      <c r="O2318" s="124" t="str">
        <f>IF($G2318=0,"-",VLOOKUP($G2318,Nomenclator!$B$6:$G$1000,6,0))</f>
        <v>-</v>
      </c>
      <c r="P2318" s="74"/>
      <c r="Q2318" s="74"/>
    </row>
    <row r="2319" spans="1:17" x14ac:dyDescent="0.2">
      <c r="A2319" s="73" t="str">
        <f t="shared" si="72"/>
        <v>-</v>
      </c>
      <c r="B2319" s="75"/>
      <c r="C2319" s="74"/>
      <c r="D2319" s="74"/>
      <c r="E2319" s="74"/>
      <c r="F2319" s="74"/>
      <c r="G2319" s="74"/>
      <c r="H2319" s="74"/>
      <c r="I2319" s="74"/>
      <c r="J2319" s="74"/>
      <c r="K2319" s="78"/>
      <c r="L2319" s="79">
        <f t="shared" si="73"/>
        <v>0</v>
      </c>
      <c r="M2319" s="124" t="str">
        <f>IF($G2319=0,"-",VLOOKUP($G2319,Nomenclator!$B$6:$G$1000,3,0))</f>
        <v>-</v>
      </c>
      <c r="N2319" s="124" t="str">
        <f>IF($G2319=0,"-",VLOOKUP($G2319,Nomenclator!$B$6:$G$1000,4,0))</f>
        <v>-</v>
      </c>
      <c r="O2319" s="124" t="str">
        <f>IF($G2319=0,"-",VLOOKUP($G2319,Nomenclator!$B$6:$G$1000,6,0))</f>
        <v>-</v>
      </c>
      <c r="P2319" s="74"/>
      <c r="Q2319" s="74"/>
    </row>
    <row r="2320" spans="1:17" x14ac:dyDescent="0.2">
      <c r="A2320" s="73" t="str">
        <f t="shared" si="72"/>
        <v>-</v>
      </c>
      <c r="B2320" s="75"/>
      <c r="C2320" s="74"/>
      <c r="D2320" s="74"/>
      <c r="E2320" s="74"/>
      <c r="F2320" s="74"/>
      <c r="G2320" s="74"/>
      <c r="H2320" s="74"/>
      <c r="I2320" s="74"/>
      <c r="J2320" s="74"/>
      <c r="K2320" s="78"/>
      <c r="L2320" s="79">
        <f t="shared" si="73"/>
        <v>0</v>
      </c>
      <c r="M2320" s="124" t="str">
        <f>IF($G2320=0,"-",VLOOKUP($G2320,Nomenclator!$B$6:$G$1000,3,0))</f>
        <v>-</v>
      </c>
      <c r="N2320" s="124" t="str">
        <f>IF($G2320=0,"-",VLOOKUP($G2320,Nomenclator!$B$6:$G$1000,4,0))</f>
        <v>-</v>
      </c>
      <c r="O2320" s="124" t="str">
        <f>IF($G2320=0,"-",VLOOKUP($G2320,Nomenclator!$B$6:$G$1000,6,0))</f>
        <v>-</v>
      </c>
      <c r="P2320" s="74"/>
      <c r="Q2320" s="74"/>
    </row>
    <row r="2321" spans="1:17" x14ac:dyDescent="0.2">
      <c r="A2321" s="73" t="str">
        <f t="shared" si="72"/>
        <v>-</v>
      </c>
      <c r="B2321" s="75"/>
      <c r="C2321" s="74"/>
      <c r="D2321" s="74"/>
      <c r="E2321" s="74"/>
      <c r="F2321" s="74"/>
      <c r="G2321" s="74"/>
      <c r="H2321" s="74"/>
      <c r="I2321" s="74"/>
      <c r="J2321" s="74"/>
      <c r="K2321" s="78"/>
      <c r="L2321" s="79">
        <f t="shared" si="73"/>
        <v>0</v>
      </c>
      <c r="M2321" s="124" t="str">
        <f>IF($G2321=0,"-",VLOOKUP($G2321,Nomenclator!$B$6:$G$1000,3,0))</f>
        <v>-</v>
      </c>
      <c r="N2321" s="124" t="str">
        <f>IF($G2321=0,"-",VLOOKUP($G2321,Nomenclator!$B$6:$G$1000,4,0))</f>
        <v>-</v>
      </c>
      <c r="O2321" s="124" t="str">
        <f>IF($G2321=0,"-",VLOOKUP($G2321,Nomenclator!$B$6:$G$1000,6,0))</f>
        <v>-</v>
      </c>
      <c r="P2321" s="74"/>
      <c r="Q2321" s="74"/>
    </row>
    <row r="2322" spans="1:17" x14ac:dyDescent="0.2">
      <c r="A2322" s="73" t="str">
        <f t="shared" si="72"/>
        <v>-</v>
      </c>
      <c r="B2322" s="75"/>
      <c r="C2322" s="74"/>
      <c r="D2322" s="74"/>
      <c r="E2322" s="74"/>
      <c r="F2322" s="74"/>
      <c r="G2322" s="74"/>
      <c r="H2322" s="74"/>
      <c r="I2322" s="74"/>
      <c r="J2322" s="74"/>
      <c r="K2322" s="78"/>
      <c r="L2322" s="79">
        <f t="shared" si="73"/>
        <v>0</v>
      </c>
      <c r="M2322" s="124" t="str">
        <f>IF($G2322=0,"-",VLOOKUP($G2322,Nomenclator!$B$6:$G$1000,3,0))</f>
        <v>-</v>
      </c>
      <c r="N2322" s="124" t="str">
        <f>IF($G2322=0,"-",VLOOKUP($G2322,Nomenclator!$B$6:$G$1000,4,0))</f>
        <v>-</v>
      </c>
      <c r="O2322" s="124" t="str">
        <f>IF($G2322=0,"-",VLOOKUP($G2322,Nomenclator!$B$6:$G$1000,6,0))</f>
        <v>-</v>
      </c>
      <c r="P2322" s="74"/>
      <c r="Q2322" s="74"/>
    </row>
    <row r="2323" spans="1:17" x14ac:dyDescent="0.2">
      <c r="A2323" s="73" t="str">
        <f t="shared" si="72"/>
        <v>-</v>
      </c>
      <c r="B2323" s="75"/>
      <c r="C2323" s="74"/>
      <c r="D2323" s="74"/>
      <c r="E2323" s="74"/>
      <c r="F2323" s="74"/>
      <c r="G2323" s="74"/>
      <c r="H2323" s="74"/>
      <c r="I2323" s="74"/>
      <c r="J2323" s="74"/>
      <c r="K2323" s="78"/>
      <c r="L2323" s="79">
        <f t="shared" si="73"/>
        <v>0</v>
      </c>
      <c r="M2323" s="124" t="str">
        <f>IF($G2323=0,"-",VLOOKUP($G2323,Nomenclator!$B$6:$G$1000,3,0))</f>
        <v>-</v>
      </c>
      <c r="N2323" s="124" t="str">
        <f>IF($G2323=0,"-",VLOOKUP($G2323,Nomenclator!$B$6:$G$1000,4,0))</f>
        <v>-</v>
      </c>
      <c r="O2323" s="124" t="str">
        <f>IF($G2323=0,"-",VLOOKUP($G2323,Nomenclator!$B$6:$G$1000,6,0))</f>
        <v>-</v>
      </c>
      <c r="P2323" s="74"/>
      <c r="Q2323" s="74"/>
    </row>
    <row r="2324" spans="1:17" x14ac:dyDescent="0.2">
      <c r="A2324" s="73" t="str">
        <f t="shared" si="72"/>
        <v>-</v>
      </c>
      <c r="B2324" s="75"/>
      <c r="C2324" s="74"/>
      <c r="D2324" s="74"/>
      <c r="E2324" s="74"/>
      <c r="F2324" s="74"/>
      <c r="G2324" s="74"/>
      <c r="H2324" s="74"/>
      <c r="I2324" s="74"/>
      <c r="J2324" s="74"/>
      <c r="K2324" s="78"/>
      <c r="L2324" s="79">
        <f t="shared" si="73"/>
        <v>0</v>
      </c>
      <c r="M2324" s="124" t="str">
        <f>IF($G2324=0,"-",VLOOKUP($G2324,Nomenclator!$B$6:$G$1000,3,0))</f>
        <v>-</v>
      </c>
      <c r="N2324" s="124" t="str">
        <f>IF($G2324=0,"-",VLOOKUP($G2324,Nomenclator!$B$6:$G$1000,4,0))</f>
        <v>-</v>
      </c>
      <c r="O2324" s="124" t="str">
        <f>IF($G2324=0,"-",VLOOKUP($G2324,Nomenclator!$B$6:$G$1000,6,0))</f>
        <v>-</v>
      </c>
      <c r="P2324" s="74"/>
      <c r="Q2324" s="74"/>
    </row>
    <row r="2325" spans="1:17" x14ac:dyDescent="0.2">
      <c r="A2325" s="73" t="str">
        <f t="shared" si="72"/>
        <v>-</v>
      </c>
      <c r="B2325" s="75"/>
      <c r="C2325" s="74"/>
      <c r="D2325" s="74"/>
      <c r="E2325" s="74"/>
      <c r="F2325" s="74"/>
      <c r="G2325" s="74"/>
      <c r="H2325" s="74"/>
      <c r="I2325" s="74"/>
      <c r="J2325" s="74"/>
      <c r="K2325" s="78"/>
      <c r="L2325" s="79">
        <f t="shared" si="73"/>
        <v>0</v>
      </c>
      <c r="M2325" s="124" t="str">
        <f>IF($G2325=0,"-",VLOOKUP($G2325,Nomenclator!$B$6:$G$1000,3,0))</f>
        <v>-</v>
      </c>
      <c r="N2325" s="124" t="str">
        <f>IF($G2325=0,"-",VLOOKUP($G2325,Nomenclator!$B$6:$G$1000,4,0))</f>
        <v>-</v>
      </c>
      <c r="O2325" s="124" t="str">
        <f>IF($G2325=0,"-",VLOOKUP($G2325,Nomenclator!$B$6:$G$1000,6,0))</f>
        <v>-</v>
      </c>
      <c r="P2325" s="74"/>
      <c r="Q2325" s="74"/>
    </row>
    <row r="2326" spans="1:17" x14ac:dyDescent="0.2">
      <c r="A2326" s="73" t="str">
        <f t="shared" si="72"/>
        <v>-</v>
      </c>
      <c r="B2326" s="75"/>
      <c r="C2326" s="74"/>
      <c r="D2326" s="74"/>
      <c r="E2326" s="74"/>
      <c r="F2326" s="74"/>
      <c r="G2326" s="74"/>
      <c r="H2326" s="74"/>
      <c r="I2326" s="74"/>
      <c r="J2326" s="74"/>
      <c r="K2326" s="78"/>
      <c r="L2326" s="79">
        <f t="shared" si="73"/>
        <v>0</v>
      </c>
      <c r="M2326" s="124" t="str">
        <f>IF($G2326=0,"-",VLOOKUP($G2326,Nomenclator!$B$6:$G$1000,3,0))</f>
        <v>-</v>
      </c>
      <c r="N2326" s="124" t="str">
        <f>IF($G2326=0,"-",VLOOKUP($G2326,Nomenclator!$B$6:$G$1000,4,0))</f>
        <v>-</v>
      </c>
      <c r="O2326" s="124" t="str">
        <f>IF($G2326=0,"-",VLOOKUP($G2326,Nomenclator!$B$6:$G$1000,6,0))</f>
        <v>-</v>
      </c>
      <c r="P2326" s="74"/>
      <c r="Q2326" s="74"/>
    </row>
    <row r="2327" spans="1:17" x14ac:dyDescent="0.2">
      <c r="A2327" s="73" t="str">
        <f t="shared" si="72"/>
        <v>-</v>
      </c>
      <c r="B2327" s="75"/>
      <c r="C2327" s="74"/>
      <c r="D2327" s="74"/>
      <c r="E2327" s="74"/>
      <c r="F2327" s="74"/>
      <c r="G2327" s="74"/>
      <c r="H2327" s="74"/>
      <c r="I2327" s="74"/>
      <c r="J2327" s="74"/>
      <c r="K2327" s="78"/>
      <c r="L2327" s="79">
        <f t="shared" si="73"/>
        <v>0</v>
      </c>
      <c r="M2327" s="124" t="str">
        <f>IF($G2327=0,"-",VLOOKUP($G2327,Nomenclator!$B$6:$G$1000,3,0))</f>
        <v>-</v>
      </c>
      <c r="N2327" s="124" t="str">
        <f>IF($G2327=0,"-",VLOOKUP($G2327,Nomenclator!$B$6:$G$1000,4,0))</f>
        <v>-</v>
      </c>
      <c r="O2327" s="124" t="str">
        <f>IF($G2327=0,"-",VLOOKUP($G2327,Nomenclator!$B$6:$G$1000,6,0))</f>
        <v>-</v>
      </c>
      <c r="P2327" s="74"/>
      <c r="Q2327" s="74"/>
    </row>
    <row r="2328" spans="1:17" x14ac:dyDescent="0.2">
      <c r="A2328" s="73" t="str">
        <f t="shared" si="72"/>
        <v>-</v>
      </c>
      <c r="B2328" s="75"/>
      <c r="C2328" s="74"/>
      <c r="D2328" s="74"/>
      <c r="E2328" s="74"/>
      <c r="F2328" s="74"/>
      <c r="G2328" s="74"/>
      <c r="H2328" s="74"/>
      <c r="I2328" s="74"/>
      <c r="J2328" s="74"/>
      <c r="K2328" s="78"/>
      <c r="L2328" s="79">
        <f t="shared" si="73"/>
        <v>0</v>
      </c>
      <c r="M2328" s="124" t="str">
        <f>IF($G2328=0,"-",VLOOKUP($G2328,Nomenclator!$B$6:$G$1000,3,0))</f>
        <v>-</v>
      </c>
      <c r="N2328" s="124" t="str">
        <f>IF($G2328=0,"-",VLOOKUP($G2328,Nomenclator!$B$6:$G$1000,4,0))</f>
        <v>-</v>
      </c>
      <c r="O2328" s="124" t="str">
        <f>IF($G2328=0,"-",VLOOKUP($G2328,Nomenclator!$B$6:$G$1000,6,0))</f>
        <v>-</v>
      </c>
      <c r="P2328" s="74"/>
      <c r="Q2328" s="74"/>
    </row>
    <row r="2329" spans="1:17" x14ac:dyDescent="0.2">
      <c r="A2329" s="73" t="str">
        <f t="shared" si="72"/>
        <v>-</v>
      </c>
      <c r="B2329" s="75"/>
      <c r="C2329" s="74"/>
      <c r="D2329" s="74"/>
      <c r="E2329" s="74"/>
      <c r="F2329" s="74"/>
      <c r="G2329" s="74"/>
      <c r="H2329" s="74"/>
      <c r="I2329" s="74"/>
      <c r="J2329" s="74"/>
      <c r="K2329" s="78"/>
      <c r="L2329" s="79">
        <f t="shared" si="73"/>
        <v>0</v>
      </c>
      <c r="M2329" s="124" t="str">
        <f>IF($G2329=0,"-",VLOOKUP($G2329,Nomenclator!$B$6:$G$1000,3,0))</f>
        <v>-</v>
      </c>
      <c r="N2329" s="124" t="str">
        <f>IF($G2329=0,"-",VLOOKUP($G2329,Nomenclator!$B$6:$G$1000,4,0))</f>
        <v>-</v>
      </c>
      <c r="O2329" s="124" t="str">
        <f>IF($G2329=0,"-",VLOOKUP($G2329,Nomenclator!$B$6:$G$1000,6,0))</f>
        <v>-</v>
      </c>
      <c r="P2329" s="74"/>
      <c r="Q2329" s="74"/>
    </row>
    <row r="2330" spans="1:17" x14ac:dyDescent="0.2">
      <c r="A2330" s="73" t="str">
        <f t="shared" si="72"/>
        <v>-</v>
      </c>
      <c r="B2330" s="75"/>
      <c r="C2330" s="74"/>
      <c r="D2330" s="74"/>
      <c r="E2330" s="74"/>
      <c r="F2330" s="74"/>
      <c r="G2330" s="74"/>
      <c r="H2330" s="74"/>
      <c r="I2330" s="74"/>
      <c r="J2330" s="74"/>
      <c r="K2330" s="78"/>
      <c r="L2330" s="79">
        <f t="shared" si="73"/>
        <v>0</v>
      </c>
      <c r="M2330" s="124" t="str">
        <f>IF($G2330=0,"-",VLOOKUP($G2330,Nomenclator!$B$6:$G$1000,3,0))</f>
        <v>-</v>
      </c>
      <c r="N2330" s="124" t="str">
        <f>IF($G2330=0,"-",VLOOKUP($G2330,Nomenclator!$B$6:$G$1000,4,0))</f>
        <v>-</v>
      </c>
      <c r="O2330" s="124" t="str">
        <f>IF($G2330=0,"-",VLOOKUP($G2330,Nomenclator!$B$6:$G$1000,6,0))</f>
        <v>-</v>
      </c>
      <c r="P2330" s="74"/>
      <c r="Q2330" s="74"/>
    </row>
    <row r="2331" spans="1:17" x14ac:dyDescent="0.2">
      <c r="A2331" s="73" t="str">
        <f t="shared" si="72"/>
        <v>-</v>
      </c>
      <c r="B2331" s="75"/>
      <c r="C2331" s="74"/>
      <c r="D2331" s="74"/>
      <c r="E2331" s="74"/>
      <c r="F2331" s="74"/>
      <c r="G2331" s="74"/>
      <c r="H2331" s="74"/>
      <c r="I2331" s="74"/>
      <c r="J2331" s="74"/>
      <c r="K2331" s="78"/>
      <c r="L2331" s="79">
        <f t="shared" si="73"/>
        <v>0</v>
      </c>
      <c r="M2331" s="124" t="str">
        <f>IF($G2331=0,"-",VLOOKUP($G2331,Nomenclator!$B$6:$G$1000,3,0))</f>
        <v>-</v>
      </c>
      <c r="N2331" s="124" t="str">
        <f>IF($G2331=0,"-",VLOOKUP($G2331,Nomenclator!$B$6:$G$1000,4,0))</f>
        <v>-</v>
      </c>
      <c r="O2331" s="124" t="str">
        <f>IF($G2331=0,"-",VLOOKUP($G2331,Nomenclator!$B$6:$G$1000,6,0))</f>
        <v>-</v>
      </c>
      <c r="P2331" s="74"/>
      <c r="Q2331" s="74"/>
    </row>
    <row r="2332" spans="1:17" x14ac:dyDescent="0.2">
      <c r="A2332" s="73" t="str">
        <f t="shared" si="72"/>
        <v>-</v>
      </c>
      <c r="B2332" s="75"/>
      <c r="C2332" s="74"/>
      <c r="D2332" s="74"/>
      <c r="E2332" s="74"/>
      <c r="F2332" s="74"/>
      <c r="G2332" s="74"/>
      <c r="H2332" s="74"/>
      <c r="I2332" s="74"/>
      <c r="J2332" s="74"/>
      <c r="K2332" s="78"/>
      <c r="L2332" s="79">
        <f t="shared" si="73"/>
        <v>0</v>
      </c>
      <c r="M2332" s="124" t="str">
        <f>IF($G2332=0,"-",VLOOKUP($G2332,Nomenclator!$B$6:$G$1000,3,0))</f>
        <v>-</v>
      </c>
      <c r="N2332" s="124" t="str">
        <f>IF($G2332=0,"-",VLOOKUP($G2332,Nomenclator!$B$6:$G$1000,4,0))</f>
        <v>-</v>
      </c>
      <c r="O2332" s="124" t="str">
        <f>IF($G2332=0,"-",VLOOKUP($G2332,Nomenclator!$B$6:$G$1000,6,0))</f>
        <v>-</v>
      </c>
      <c r="P2332" s="74"/>
      <c r="Q2332" s="74"/>
    </row>
    <row r="2333" spans="1:17" x14ac:dyDescent="0.2">
      <c r="A2333" s="73" t="str">
        <f t="shared" si="72"/>
        <v>-</v>
      </c>
      <c r="B2333" s="75"/>
      <c r="C2333" s="74"/>
      <c r="D2333" s="74"/>
      <c r="E2333" s="74"/>
      <c r="F2333" s="74"/>
      <c r="G2333" s="74"/>
      <c r="H2333" s="74"/>
      <c r="I2333" s="74"/>
      <c r="J2333" s="74"/>
      <c r="K2333" s="78"/>
      <c r="L2333" s="79">
        <f t="shared" si="73"/>
        <v>0</v>
      </c>
      <c r="M2333" s="124" t="str">
        <f>IF($G2333=0,"-",VLOOKUP($G2333,Nomenclator!$B$6:$G$1000,3,0))</f>
        <v>-</v>
      </c>
      <c r="N2333" s="124" t="str">
        <f>IF($G2333=0,"-",VLOOKUP($G2333,Nomenclator!$B$6:$G$1000,4,0))</f>
        <v>-</v>
      </c>
      <c r="O2333" s="124" t="str">
        <f>IF($G2333=0,"-",VLOOKUP($G2333,Nomenclator!$B$6:$G$1000,6,0))</f>
        <v>-</v>
      </c>
      <c r="P2333" s="74"/>
      <c r="Q2333" s="74"/>
    </row>
    <row r="2334" spans="1:17" x14ac:dyDescent="0.2">
      <c r="A2334" s="73" t="str">
        <f t="shared" si="72"/>
        <v>-</v>
      </c>
      <c r="B2334" s="75"/>
      <c r="C2334" s="74"/>
      <c r="D2334" s="74"/>
      <c r="E2334" s="74"/>
      <c r="F2334" s="74"/>
      <c r="G2334" s="74"/>
      <c r="H2334" s="74"/>
      <c r="I2334" s="74"/>
      <c r="J2334" s="74"/>
      <c r="K2334" s="78"/>
      <c r="L2334" s="79">
        <f t="shared" si="73"/>
        <v>0</v>
      </c>
      <c r="M2334" s="124" t="str">
        <f>IF($G2334=0,"-",VLOOKUP($G2334,Nomenclator!$B$6:$G$1000,3,0))</f>
        <v>-</v>
      </c>
      <c r="N2334" s="124" t="str">
        <f>IF($G2334=0,"-",VLOOKUP($G2334,Nomenclator!$B$6:$G$1000,4,0))</f>
        <v>-</v>
      </c>
      <c r="O2334" s="124" t="str">
        <f>IF($G2334=0,"-",VLOOKUP($G2334,Nomenclator!$B$6:$G$1000,6,0))</f>
        <v>-</v>
      </c>
      <c r="P2334" s="74"/>
      <c r="Q2334" s="74"/>
    </row>
    <row r="2335" spans="1:17" x14ac:dyDescent="0.2">
      <c r="A2335" s="73" t="str">
        <f t="shared" si="72"/>
        <v>-</v>
      </c>
      <c r="B2335" s="75"/>
      <c r="C2335" s="74"/>
      <c r="D2335" s="74"/>
      <c r="E2335" s="74"/>
      <c r="F2335" s="74"/>
      <c r="G2335" s="74"/>
      <c r="H2335" s="74"/>
      <c r="I2335" s="74"/>
      <c r="J2335" s="74"/>
      <c r="K2335" s="78"/>
      <c r="L2335" s="79">
        <f t="shared" si="73"/>
        <v>0</v>
      </c>
      <c r="M2335" s="124" t="str">
        <f>IF($G2335=0,"-",VLOOKUP($G2335,Nomenclator!$B$6:$G$1000,3,0))</f>
        <v>-</v>
      </c>
      <c r="N2335" s="124" t="str">
        <f>IF($G2335=0,"-",VLOOKUP($G2335,Nomenclator!$B$6:$G$1000,4,0))</f>
        <v>-</v>
      </c>
      <c r="O2335" s="124" t="str">
        <f>IF($G2335=0,"-",VLOOKUP($G2335,Nomenclator!$B$6:$G$1000,6,0))</f>
        <v>-</v>
      </c>
      <c r="P2335" s="74"/>
      <c r="Q2335" s="74"/>
    </row>
    <row r="2336" spans="1:17" x14ac:dyDescent="0.2">
      <c r="A2336" s="73" t="str">
        <f t="shared" si="72"/>
        <v>-</v>
      </c>
      <c r="B2336" s="75"/>
      <c r="C2336" s="74"/>
      <c r="D2336" s="74"/>
      <c r="E2336" s="74"/>
      <c r="F2336" s="74"/>
      <c r="G2336" s="74"/>
      <c r="H2336" s="74"/>
      <c r="I2336" s="74"/>
      <c r="J2336" s="74"/>
      <c r="K2336" s="78"/>
      <c r="L2336" s="79">
        <f t="shared" si="73"/>
        <v>0</v>
      </c>
      <c r="M2336" s="124" t="str">
        <f>IF($G2336=0,"-",VLOOKUP($G2336,Nomenclator!$B$6:$G$1000,3,0))</f>
        <v>-</v>
      </c>
      <c r="N2336" s="124" t="str">
        <f>IF($G2336=0,"-",VLOOKUP($G2336,Nomenclator!$B$6:$G$1000,4,0))</f>
        <v>-</v>
      </c>
      <c r="O2336" s="124" t="str">
        <f>IF($G2336=0,"-",VLOOKUP($G2336,Nomenclator!$B$6:$G$1000,6,0))</f>
        <v>-</v>
      </c>
      <c r="P2336" s="74"/>
      <c r="Q2336" s="74"/>
    </row>
    <row r="2337" spans="1:17" x14ac:dyDescent="0.2">
      <c r="A2337" s="73" t="str">
        <f t="shared" si="72"/>
        <v>-</v>
      </c>
      <c r="B2337" s="75"/>
      <c r="C2337" s="74"/>
      <c r="D2337" s="74"/>
      <c r="E2337" s="74"/>
      <c r="F2337" s="74"/>
      <c r="G2337" s="74"/>
      <c r="H2337" s="74"/>
      <c r="I2337" s="74"/>
      <c r="J2337" s="74"/>
      <c r="K2337" s="78"/>
      <c r="L2337" s="79">
        <f t="shared" si="73"/>
        <v>0</v>
      </c>
      <c r="M2337" s="124" t="str">
        <f>IF($G2337=0,"-",VLOOKUP($G2337,Nomenclator!$B$6:$G$1000,3,0))</f>
        <v>-</v>
      </c>
      <c r="N2337" s="124" t="str">
        <f>IF($G2337=0,"-",VLOOKUP($G2337,Nomenclator!$B$6:$G$1000,4,0))</f>
        <v>-</v>
      </c>
      <c r="O2337" s="124" t="str">
        <f>IF($G2337=0,"-",VLOOKUP($G2337,Nomenclator!$B$6:$G$1000,6,0))</f>
        <v>-</v>
      </c>
      <c r="P2337" s="74"/>
      <c r="Q2337" s="74"/>
    </row>
    <row r="2338" spans="1:17" x14ac:dyDescent="0.2">
      <c r="A2338" s="73" t="str">
        <f t="shared" si="72"/>
        <v>-</v>
      </c>
      <c r="B2338" s="75"/>
      <c r="C2338" s="74"/>
      <c r="D2338" s="74"/>
      <c r="E2338" s="74"/>
      <c r="F2338" s="74"/>
      <c r="G2338" s="74"/>
      <c r="H2338" s="74"/>
      <c r="I2338" s="74"/>
      <c r="J2338" s="74"/>
      <c r="K2338" s="78"/>
      <c r="L2338" s="79">
        <f t="shared" si="73"/>
        <v>0</v>
      </c>
      <c r="M2338" s="124" t="str">
        <f>IF($G2338=0,"-",VLOOKUP($G2338,Nomenclator!$B$6:$G$1000,3,0))</f>
        <v>-</v>
      </c>
      <c r="N2338" s="124" t="str">
        <f>IF($G2338=0,"-",VLOOKUP($G2338,Nomenclator!$B$6:$G$1000,4,0))</f>
        <v>-</v>
      </c>
      <c r="O2338" s="124" t="str">
        <f>IF($G2338=0,"-",VLOOKUP($G2338,Nomenclator!$B$6:$G$1000,6,0))</f>
        <v>-</v>
      </c>
      <c r="P2338" s="74"/>
      <c r="Q2338" s="74"/>
    </row>
    <row r="2339" spans="1:17" x14ac:dyDescent="0.2">
      <c r="A2339" s="73" t="str">
        <f t="shared" si="72"/>
        <v>-</v>
      </c>
      <c r="B2339" s="75"/>
      <c r="C2339" s="74"/>
      <c r="D2339" s="74"/>
      <c r="E2339" s="74"/>
      <c r="F2339" s="74"/>
      <c r="G2339" s="74"/>
      <c r="H2339" s="74"/>
      <c r="I2339" s="74"/>
      <c r="J2339" s="74"/>
      <c r="K2339" s="78"/>
      <c r="L2339" s="79">
        <f t="shared" si="73"/>
        <v>0</v>
      </c>
      <c r="M2339" s="124" t="str">
        <f>IF($G2339=0,"-",VLOOKUP($G2339,Nomenclator!$B$6:$G$1000,3,0))</f>
        <v>-</v>
      </c>
      <c r="N2339" s="124" t="str">
        <f>IF($G2339=0,"-",VLOOKUP($G2339,Nomenclator!$B$6:$G$1000,4,0))</f>
        <v>-</v>
      </c>
      <c r="O2339" s="124" t="str">
        <f>IF($G2339=0,"-",VLOOKUP($G2339,Nomenclator!$B$6:$G$1000,6,0))</f>
        <v>-</v>
      </c>
      <c r="P2339" s="74"/>
      <c r="Q2339" s="74"/>
    </row>
    <row r="2340" spans="1:17" x14ac:dyDescent="0.2">
      <c r="A2340" s="73" t="str">
        <f t="shared" si="72"/>
        <v>-</v>
      </c>
      <c r="B2340" s="75"/>
      <c r="C2340" s="74"/>
      <c r="D2340" s="74"/>
      <c r="E2340" s="74"/>
      <c r="F2340" s="74"/>
      <c r="G2340" s="74"/>
      <c r="H2340" s="74"/>
      <c r="I2340" s="74"/>
      <c r="J2340" s="74"/>
      <c r="K2340" s="78"/>
      <c r="L2340" s="79">
        <f t="shared" si="73"/>
        <v>0</v>
      </c>
      <c r="M2340" s="124" t="str">
        <f>IF($G2340=0,"-",VLOOKUP($G2340,Nomenclator!$B$6:$G$1000,3,0))</f>
        <v>-</v>
      </c>
      <c r="N2340" s="124" t="str">
        <f>IF($G2340=0,"-",VLOOKUP($G2340,Nomenclator!$B$6:$G$1000,4,0))</f>
        <v>-</v>
      </c>
      <c r="O2340" s="124" t="str">
        <f>IF($G2340=0,"-",VLOOKUP($G2340,Nomenclator!$B$6:$G$1000,6,0))</f>
        <v>-</v>
      </c>
      <c r="P2340" s="74"/>
      <c r="Q2340" s="74"/>
    </row>
    <row r="2341" spans="1:17" x14ac:dyDescent="0.2">
      <c r="A2341" s="73" t="str">
        <f t="shared" si="72"/>
        <v>-</v>
      </c>
      <c r="B2341" s="75"/>
      <c r="C2341" s="74"/>
      <c r="D2341" s="74"/>
      <c r="E2341" s="74"/>
      <c r="F2341" s="74"/>
      <c r="G2341" s="74"/>
      <c r="H2341" s="74"/>
      <c r="I2341" s="74"/>
      <c r="J2341" s="74"/>
      <c r="K2341" s="78"/>
      <c r="L2341" s="79">
        <f t="shared" si="73"/>
        <v>0</v>
      </c>
      <c r="M2341" s="124" t="str">
        <f>IF($G2341=0,"-",VLOOKUP($G2341,Nomenclator!$B$6:$G$1000,3,0))</f>
        <v>-</v>
      </c>
      <c r="N2341" s="124" t="str">
        <f>IF($G2341=0,"-",VLOOKUP($G2341,Nomenclator!$B$6:$G$1000,4,0))</f>
        <v>-</v>
      </c>
      <c r="O2341" s="124" t="str">
        <f>IF($G2341=0,"-",VLOOKUP($G2341,Nomenclator!$B$6:$G$1000,6,0))</f>
        <v>-</v>
      </c>
      <c r="P2341" s="74"/>
      <c r="Q2341" s="74"/>
    </row>
    <row r="2342" spans="1:17" x14ac:dyDescent="0.2">
      <c r="A2342" s="73" t="str">
        <f t="shared" si="72"/>
        <v>-</v>
      </c>
      <c r="B2342" s="75"/>
      <c r="C2342" s="74"/>
      <c r="D2342" s="74"/>
      <c r="E2342" s="74"/>
      <c r="F2342" s="74"/>
      <c r="G2342" s="74"/>
      <c r="H2342" s="74"/>
      <c r="I2342" s="74"/>
      <c r="J2342" s="74"/>
      <c r="K2342" s="78"/>
      <c r="L2342" s="79">
        <f t="shared" si="73"/>
        <v>0</v>
      </c>
      <c r="M2342" s="124" t="str">
        <f>IF($G2342=0,"-",VLOOKUP($G2342,Nomenclator!$B$6:$G$1000,3,0))</f>
        <v>-</v>
      </c>
      <c r="N2342" s="124" t="str">
        <f>IF($G2342=0,"-",VLOOKUP($G2342,Nomenclator!$B$6:$G$1000,4,0))</f>
        <v>-</v>
      </c>
      <c r="O2342" s="124" t="str">
        <f>IF($G2342=0,"-",VLOOKUP($G2342,Nomenclator!$B$6:$G$1000,6,0))</f>
        <v>-</v>
      </c>
      <c r="P2342" s="74"/>
      <c r="Q2342" s="74"/>
    </row>
    <row r="2343" spans="1:17" x14ac:dyDescent="0.2">
      <c r="A2343" s="73" t="str">
        <f t="shared" si="72"/>
        <v>-</v>
      </c>
      <c r="B2343" s="75"/>
      <c r="C2343" s="74"/>
      <c r="D2343" s="74"/>
      <c r="E2343" s="74"/>
      <c r="F2343" s="74"/>
      <c r="G2343" s="74"/>
      <c r="H2343" s="74"/>
      <c r="I2343" s="74"/>
      <c r="J2343" s="74"/>
      <c r="K2343" s="78"/>
      <c r="L2343" s="79">
        <f t="shared" si="73"/>
        <v>0</v>
      </c>
      <c r="M2343" s="124" t="str">
        <f>IF($G2343=0,"-",VLOOKUP($G2343,Nomenclator!$B$6:$G$1000,3,0))</f>
        <v>-</v>
      </c>
      <c r="N2343" s="124" t="str">
        <f>IF($G2343=0,"-",VLOOKUP($G2343,Nomenclator!$B$6:$G$1000,4,0))</f>
        <v>-</v>
      </c>
      <c r="O2343" s="124" t="str">
        <f>IF($G2343=0,"-",VLOOKUP($G2343,Nomenclator!$B$6:$G$1000,6,0))</f>
        <v>-</v>
      </c>
      <c r="P2343" s="74"/>
      <c r="Q2343" s="74"/>
    </row>
    <row r="2344" spans="1:17" x14ac:dyDescent="0.2">
      <c r="A2344" s="73" t="str">
        <f t="shared" si="72"/>
        <v>-</v>
      </c>
      <c r="B2344" s="75"/>
      <c r="C2344" s="74"/>
      <c r="D2344" s="74"/>
      <c r="E2344" s="74"/>
      <c r="F2344" s="74"/>
      <c r="G2344" s="74"/>
      <c r="H2344" s="74"/>
      <c r="I2344" s="74"/>
      <c r="J2344" s="74"/>
      <c r="K2344" s="78"/>
      <c r="L2344" s="79">
        <f t="shared" si="73"/>
        <v>0</v>
      </c>
      <c r="M2344" s="124" t="str">
        <f>IF($G2344=0,"-",VLOOKUP($G2344,Nomenclator!$B$6:$G$1000,3,0))</f>
        <v>-</v>
      </c>
      <c r="N2344" s="124" t="str">
        <f>IF($G2344=0,"-",VLOOKUP($G2344,Nomenclator!$B$6:$G$1000,4,0))</f>
        <v>-</v>
      </c>
      <c r="O2344" s="124" t="str">
        <f>IF($G2344=0,"-",VLOOKUP($G2344,Nomenclator!$B$6:$G$1000,6,0))</f>
        <v>-</v>
      </c>
      <c r="P2344" s="74"/>
      <c r="Q2344" s="74"/>
    </row>
    <row r="2345" spans="1:17" x14ac:dyDescent="0.2">
      <c r="A2345" s="73" t="str">
        <f t="shared" si="72"/>
        <v>-</v>
      </c>
      <c r="B2345" s="75"/>
      <c r="C2345" s="74"/>
      <c r="D2345" s="74"/>
      <c r="E2345" s="74"/>
      <c r="F2345" s="74"/>
      <c r="G2345" s="74"/>
      <c r="H2345" s="74"/>
      <c r="I2345" s="74"/>
      <c r="J2345" s="74"/>
      <c r="K2345" s="78"/>
      <c r="L2345" s="79">
        <f t="shared" si="73"/>
        <v>0</v>
      </c>
      <c r="M2345" s="124" t="str">
        <f>IF($G2345=0,"-",VLOOKUP($G2345,Nomenclator!$B$6:$G$1000,3,0))</f>
        <v>-</v>
      </c>
      <c r="N2345" s="124" t="str">
        <f>IF($G2345=0,"-",VLOOKUP($G2345,Nomenclator!$B$6:$G$1000,4,0))</f>
        <v>-</v>
      </c>
      <c r="O2345" s="124" t="str">
        <f>IF($G2345=0,"-",VLOOKUP($G2345,Nomenclator!$B$6:$G$1000,6,0))</f>
        <v>-</v>
      </c>
      <c r="P2345" s="74"/>
      <c r="Q2345" s="74"/>
    </row>
    <row r="2346" spans="1:17" x14ac:dyDescent="0.2">
      <c r="A2346" s="73" t="str">
        <f t="shared" si="72"/>
        <v>-</v>
      </c>
      <c r="B2346" s="75"/>
      <c r="C2346" s="74"/>
      <c r="D2346" s="74"/>
      <c r="E2346" s="74"/>
      <c r="F2346" s="74"/>
      <c r="G2346" s="74"/>
      <c r="H2346" s="74"/>
      <c r="I2346" s="74"/>
      <c r="J2346" s="74"/>
      <c r="K2346" s="78"/>
      <c r="L2346" s="79">
        <f t="shared" si="73"/>
        <v>0</v>
      </c>
      <c r="M2346" s="124" t="str">
        <f>IF($G2346=0,"-",VLOOKUP($G2346,Nomenclator!$B$6:$G$1000,3,0))</f>
        <v>-</v>
      </c>
      <c r="N2346" s="124" t="str">
        <f>IF($G2346=0,"-",VLOOKUP($G2346,Nomenclator!$B$6:$G$1000,4,0))</f>
        <v>-</v>
      </c>
      <c r="O2346" s="124" t="str">
        <f>IF($G2346=0,"-",VLOOKUP($G2346,Nomenclator!$B$6:$G$1000,6,0))</f>
        <v>-</v>
      </c>
      <c r="P2346" s="74"/>
      <c r="Q2346" s="74"/>
    </row>
    <row r="2347" spans="1:17" x14ac:dyDescent="0.2">
      <c r="A2347" s="73" t="str">
        <f t="shared" si="72"/>
        <v>-</v>
      </c>
      <c r="B2347" s="75"/>
      <c r="C2347" s="74"/>
      <c r="D2347" s="74"/>
      <c r="E2347" s="74"/>
      <c r="F2347" s="74"/>
      <c r="G2347" s="74"/>
      <c r="H2347" s="74"/>
      <c r="I2347" s="74"/>
      <c r="J2347" s="74"/>
      <c r="K2347" s="78"/>
      <c r="L2347" s="79">
        <f t="shared" si="73"/>
        <v>0</v>
      </c>
      <c r="M2347" s="124" t="str">
        <f>IF($G2347=0,"-",VLOOKUP($G2347,Nomenclator!$B$6:$G$1000,3,0))</f>
        <v>-</v>
      </c>
      <c r="N2347" s="124" t="str">
        <f>IF($G2347=0,"-",VLOOKUP($G2347,Nomenclator!$B$6:$G$1000,4,0))</f>
        <v>-</v>
      </c>
      <c r="O2347" s="124" t="str">
        <f>IF($G2347=0,"-",VLOOKUP($G2347,Nomenclator!$B$6:$G$1000,6,0))</f>
        <v>-</v>
      </c>
      <c r="P2347" s="74"/>
      <c r="Q2347" s="74"/>
    </row>
    <row r="2348" spans="1:17" x14ac:dyDescent="0.2">
      <c r="A2348" s="73" t="str">
        <f t="shared" si="72"/>
        <v>-</v>
      </c>
      <c r="B2348" s="75"/>
      <c r="C2348" s="74"/>
      <c r="D2348" s="74"/>
      <c r="E2348" s="74"/>
      <c r="F2348" s="74"/>
      <c r="G2348" s="74"/>
      <c r="H2348" s="74"/>
      <c r="I2348" s="74"/>
      <c r="J2348" s="74"/>
      <c r="K2348" s="78"/>
      <c r="L2348" s="79">
        <f t="shared" si="73"/>
        <v>0</v>
      </c>
      <c r="M2348" s="124" t="str">
        <f>IF($G2348=0,"-",VLOOKUP($G2348,Nomenclator!$B$6:$G$1000,3,0))</f>
        <v>-</v>
      </c>
      <c r="N2348" s="124" t="str">
        <f>IF($G2348=0,"-",VLOOKUP($G2348,Nomenclator!$B$6:$G$1000,4,0))</f>
        <v>-</v>
      </c>
      <c r="O2348" s="124" t="str">
        <f>IF($G2348=0,"-",VLOOKUP($G2348,Nomenclator!$B$6:$G$1000,6,0))</f>
        <v>-</v>
      </c>
      <c r="P2348" s="74"/>
      <c r="Q2348" s="74"/>
    </row>
    <row r="2349" spans="1:17" x14ac:dyDescent="0.2">
      <c r="A2349" s="73" t="str">
        <f t="shared" si="72"/>
        <v>-</v>
      </c>
      <c r="B2349" s="75"/>
      <c r="C2349" s="74"/>
      <c r="D2349" s="74"/>
      <c r="E2349" s="74"/>
      <c r="F2349" s="74"/>
      <c r="G2349" s="74"/>
      <c r="H2349" s="74"/>
      <c r="I2349" s="74"/>
      <c r="J2349" s="74"/>
      <c r="K2349" s="78"/>
      <c r="L2349" s="79">
        <f t="shared" si="73"/>
        <v>0</v>
      </c>
      <c r="M2349" s="124" t="str">
        <f>IF($G2349=0,"-",VLOOKUP($G2349,Nomenclator!$B$6:$G$1000,3,0))</f>
        <v>-</v>
      </c>
      <c r="N2349" s="124" t="str">
        <f>IF($G2349=0,"-",VLOOKUP($G2349,Nomenclator!$B$6:$G$1000,4,0))</f>
        <v>-</v>
      </c>
      <c r="O2349" s="124" t="str">
        <f>IF($G2349=0,"-",VLOOKUP($G2349,Nomenclator!$B$6:$G$1000,6,0))</f>
        <v>-</v>
      </c>
      <c r="P2349" s="74"/>
      <c r="Q2349" s="74"/>
    </row>
    <row r="2350" spans="1:17" x14ac:dyDescent="0.2">
      <c r="A2350" s="73" t="str">
        <f t="shared" si="72"/>
        <v>-</v>
      </c>
      <c r="B2350" s="75"/>
      <c r="C2350" s="74"/>
      <c r="D2350" s="74"/>
      <c r="E2350" s="74"/>
      <c r="F2350" s="74"/>
      <c r="G2350" s="74"/>
      <c r="H2350" s="74"/>
      <c r="I2350" s="74"/>
      <c r="J2350" s="74"/>
      <c r="K2350" s="78"/>
      <c r="L2350" s="79">
        <f t="shared" si="73"/>
        <v>0</v>
      </c>
      <c r="M2350" s="124" t="str">
        <f>IF($G2350=0,"-",VLOOKUP($G2350,Nomenclator!$B$6:$G$1000,3,0))</f>
        <v>-</v>
      </c>
      <c r="N2350" s="124" t="str">
        <f>IF($G2350=0,"-",VLOOKUP($G2350,Nomenclator!$B$6:$G$1000,4,0))</f>
        <v>-</v>
      </c>
      <c r="O2350" s="124" t="str">
        <f>IF($G2350=0,"-",VLOOKUP($G2350,Nomenclator!$B$6:$G$1000,6,0))</f>
        <v>-</v>
      </c>
      <c r="P2350" s="74"/>
      <c r="Q2350" s="74"/>
    </row>
    <row r="2351" spans="1:17" x14ac:dyDescent="0.2">
      <c r="A2351" s="73" t="str">
        <f t="shared" si="72"/>
        <v>-</v>
      </c>
      <c r="B2351" s="75"/>
      <c r="C2351" s="74"/>
      <c r="D2351" s="74"/>
      <c r="E2351" s="74"/>
      <c r="F2351" s="74"/>
      <c r="G2351" s="74"/>
      <c r="H2351" s="74"/>
      <c r="I2351" s="74"/>
      <c r="J2351" s="74"/>
      <c r="K2351" s="78"/>
      <c r="L2351" s="79">
        <f t="shared" si="73"/>
        <v>0</v>
      </c>
      <c r="M2351" s="124" t="str">
        <f>IF($G2351=0,"-",VLOOKUP($G2351,Nomenclator!$B$6:$G$1000,3,0))</f>
        <v>-</v>
      </c>
      <c r="N2351" s="124" t="str">
        <f>IF($G2351=0,"-",VLOOKUP($G2351,Nomenclator!$B$6:$G$1000,4,0))</f>
        <v>-</v>
      </c>
      <c r="O2351" s="124" t="str">
        <f>IF($G2351=0,"-",VLOOKUP($G2351,Nomenclator!$B$6:$G$1000,6,0))</f>
        <v>-</v>
      </c>
      <c r="P2351" s="74"/>
      <c r="Q2351" s="74"/>
    </row>
    <row r="2352" spans="1:17" x14ac:dyDescent="0.2">
      <c r="A2352" s="73" t="str">
        <f t="shared" si="72"/>
        <v>-</v>
      </c>
      <c r="B2352" s="75"/>
      <c r="C2352" s="74"/>
      <c r="D2352" s="74"/>
      <c r="E2352" s="74"/>
      <c r="F2352" s="74"/>
      <c r="G2352" s="74"/>
      <c r="H2352" s="74"/>
      <c r="I2352" s="74"/>
      <c r="J2352" s="74"/>
      <c r="K2352" s="78"/>
      <c r="L2352" s="79">
        <f t="shared" si="73"/>
        <v>0</v>
      </c>
      <c r="M2352" s="124" t="str">
        <f>IF($G2352=0,"-",VLOOKUP($G2352,Nomenclator!$B$6:$G$1000,3,0))</f>
        <v>-</v>
      </c>
      <c r="N2352" s="124" t="str">
        <f>IF($G2352=0,"-",VLOOKUP($G2352,Nomenclator!$B$6:$G$1000,4,0))</f>
        <v>-</v>
      </c>
      <c r="O2352" s="124" t="str">
        <f>IF($G2352=0,"-",VLOOKUP($G2352,Nomenclator!$B$6:$G$1000,6,0))</f>
        <v>-</v>
      </c>
      <c r="P2352" s="74"/>
      <c r="Q2352" s="74"/>
    </row>
    <row r="2353" spans="1:17" x14ac:dyDescent="0.2">
      <c r="A2353" s="73" t="str">
        <f t="shared" si="72"/>
        <v>-</v>
      </c>
      <c r="B2353" s="75"/>
      <c r="C2353" s="74"/>
      <c r="D2353" s="74"/>
      <c r="E2353" s="74"/>
      <c r="F2353" s="74"/>
      <c r="G2353" s="74"/>
      <c r="H2353" s="74"/>
      <c r="I2353" s="74"/>
      <c r="J2353" s="74"/>
      <c r="K2353" s="78"/>
      <c r="L2353" s="79">
        <f t="shared" si="73"/>
        <v>0</v>
      </c>
      <c r="M2353" s="124" t="str">
        <f>IF($G2353=0,"-",VLOOKUP($G2353,Nomenclator!$B$6:$G$1000,3,0))</f>
        <v>-</v>
      </c>
      <c r="N2353" s="124" t="str">
        <f>IF($G2353=0,"-",VLOOKUP($G2353,Nomenclator!$B$6:$G$1000,4,0))</f>
        <v>-</v>
      </c>
      <c r="O2353" s="124" t="str">
        <f>IF($G2353=0,"-",VLOOKUP($G2353,Nomenclator!$B$6:$G$1000,6,0))</f>
        <v>-</v>
      </c>
      <c r="P2353" s="74"/>
      <c r="Q2353" s="74"/>
    </row>
    <row r="2354" spans="1:17" x14ac:dyDescent="0.2">
      <c r="A2354" s="73" t="str">
        <f t="shared" si="72"/>
        <v>-</v>
      </c>
      <c r="B2354" s="75"/>
      <c r="C2354" s="74"/>
      <c r="D2354" s="74"/>
      <c r="E2354" s="74"/>
      <c r="F2354" s="74"/>
      <c r="G2354" s="74"/>
      <c r="H2354" s="74"/>
      <c r="I2354" s="74"/>
      <c r="J2354" s="74"/>
      <c r="K2354" s="78"/>
      <c r="L2354" s="79">
        <f t="shared" si="73"/>
        <v>0</v>
      </c>
      <c r="M2354" s="124" t="str">
        <f>IF($G2354=0,"-",VLOOKUP($G2354,Nomenclator!$B$6:$G$1000,3,0))</f>
        <v>-</v>
      </c>
      <c r="N2354" s="124" t="str">
        <f>IF($G2354=0,"-",VLOOKUP($G2354,Nomenclator!$B$6:$G$1000,4,0))</f>
        <v>-</v>
      </c>
      <c r="O2354" s="124" t="str">
        <f>IF($G2354=0,"-",VLOOKUP($G2354,Nomenclator!$B$6:$G$1000,6,0))</f>
        <v>-</v>
      </c>
      <c r="P2354" s="74"/>
      <c r="Q2354" s="74"/>
    </row>
    <row r="2355" spans="1:17" x14ac:dyDescent="0.2">
      <c r="A2355" s="73" t="str">
        <f t="shared" si="72"/>
        <v>-</v>
      </c>
      <c r="B2355" s="75"/>
      <c r="C2355" s="74"/>
      <c r="D2355" s="74"/>
      <c r="E2355" s="74"/>
      <c r="F2355" s="74"/>
      <c r="G2355" s="74"/>
      <c r="H2355" s="74"/>
      <c r="I2355" s="74"/>
      <c r="J2355" s="74"/>
      <c r="K2355" s="78"/>
      <c r="L2355" s="79">
        <f t="shared" si="73"/>
        <v>0</v>
      </c>
      <c r="M2355" s="124" t="str">
        <f>IF($G2355=0,"-",VLOOKUP($G2355,Nomenclator!$B$6:$G$1000,3,0))</f>
        <v>-</v>
      </c>
      <c r="N2355" s="124" t="str">
        <f>IF($G2355=0,"-",VLOOKUP($G2355,Nomenclator!$B$6:$G$1000,4,0))</f>
        <v>-</v>
      </c>
      <c r="O2355" s="124" t="str">
        <f>IF($G2355=0,"-",VLOOKUP($G2355,Nomenclator!$B$6:$G$1000,6,0))</f>
        <v>-</v>
      </c>
      <c r="P2355" s="74"/>
      <c r="Q2355" s="74"/>
    </row>
    <row r="2356" spans="1:17" x14ac:dyDescent="0.2">
      <c r="A2356" s="73" t="str">
        <f t="shared" si="72"/>
        <v>-</v>
      </c>
      <c r="B2356" s="75"/>
      <c r="C2356" s="74"/>
      <c r="D2356" s="74"/>
      <c r="E2356" s="74"/>
      <c r="F2356" s="74"/>
      <c r="G2356" s="74"/>
      <c r="H2356" s="74"/>
      <c r="I2356" s="74"/>
      <c r="J2356" s="74"/>
      <c r="K2356" s="78"/>
      <c r="L2356" s="79">
        <f t="shared" si="73"/>
        <v>0</v>
      </c>
      <c r="M2356" s="124" t="str">
        <f>IF($G2356=0,"-",VLOOKUP($G2356,Nomenclator!$B$6:$G$1000,3,0))</f>
        <v>-</v>
      </c>
      <c r="N2356" s="124" t="str">
        <f>IF($G2356=0,"-",VLOOKUP($G2356,Nomenclator!$B$6:$G$1000,4,0))</f>
        <v>-</v>
      </c>
      <c r="O2356" s="124" t="str">
        <f>IF($G2356=0,"-",VLOOKUP($G2356,Nomenclator!$B$6:$G$1000,6,0))</f>
        <v>-</v>
      </c>
      <c r="P2356" s="74"/>
      <c r="Q2356" s="74"/>
    </row>
    <row r="2357" spans="1:17" x14ac:dyDescent="0.2">
      <c r="A2357" s="73" t="str">
        <f t="shared" si="72"/>
        <v>-</v>
      </c>
      <c r="B2357" s="75"/>
      <c r="C2357" s="74"/>
      <c r="D2357" s="74"/>
      <c r="E2357" s="74"/>
      <c r="F2357" s="74"/>
      <c r="G2357" s="74"/>
      <c r="H2357" s="74"/>
      <c r="I2357" s="74"/>
      <c r="J2357" s="74"/>
      <c r="K2357" s="78"/>
      <c r="L2357" s="79">
        <f t="shared" si="73"/>
        <v>0</v>
      </c>
      <c r="M2357" s="124" t="str">
        <f>IF($G2357=0,"-",VLOOKUP($G2357,Nomenclator!$B$6:$G$1000,3,0))</f>
        <v>-</v>
      </c>
      <c r="N2357" s="124" t="str">
        <f>IF($G2357=0,"-",VLOOKUP($G2357,Nomenclator!$B$6:$G$1000,4,0))</f>
        <v>-</v>
      </c>
      <c r="O2357" s="124" t="str">
        <f>IF($G2357=0,"-",VLOOKUP($G2357,Nomenclator!$B$6:$G$1000,6,0))</f>
        <v>-</v>
      </c>
      <c r="P2357" s="74"/>
      <c r="Q2357" s="74"/>
    </row>
    <row r="2358" spans="1:17" x14ac:dyDescent="0.2">
      <c r="A2358" s="73" t="str">
        <f t="shared" si="72"/>
        <v>-</v>
      </c>
      <c r="B2358" s="75"/>
      <c r="C2358" s="74"/>
      <c r="D2358" s="74"/>
      <c r="E2358" s="74"/>
      <c r="F2358" s="74"/>
      <c r="G2358" s="74"/>
      <c r="H2358" s="74"/>
      <c r="I2358" s="74"/>
      <c r="J2358" s="74"/>
      <c r="K2358" s="78"/>
      <c r="L2358" s="79">
        <f t="shared" si="73"/>
        <v>0</v>
      </c>
      <c r="M2358" s="124" t="str">
        <f>IF($G2358=0,"-",VLOOKUP($G2358,Nomenclator!$B$6:$G$1000,3,0))</f>
        <v>-</v>
      </c>
      <c r="N2358" s="124" t="str">
        <f>IF($G2358=0,"-",VLOOKUP($G2358,Nomenclator!$B$6:$G$1000,4,0))</f>
        <v>-</v>
      </c>
      <c r="O2358" s="124" t="str">
        <f>IF($G2358=0,"-",VLOOKUP($G2358,Nomenclator!$B$6:$G$1000,6,0))</f>
        <v>-</v>
      </c>
      <c r="P2358" s="74"/>
      <c r="Q2358" s="74"/>
    </row>
    <row r="2359" spans="1:17" x14ac:dyDescent="0.2">
      <c r="A2359" s="73" t="str">
        <f t="shared" si="72"/>
        <v>-</v>
      </c>
      <c r="B2359" s="75"/>
      <c r="C2359" s="74"/>
      <c r="D2359" s="74"/>
      <c r="E2359" s="74"/>
      <c r="F2359" s="74"/>
      <c r="G2359" s="74"/>
      <c r="H2359" s="74"/>
      <c r="I2359" s="74"/>
      <c r="J2359" s="74"/>
      <c r="K2359" s="78"/>
      <c r="L2359" s="79">
        <f t="shared" si="73"/>
        <v>0</v>
      </c>
      <c r="M2359" s="124" t="str">
        <f>IF($G2359=0,"-",VLOOKUP($G2359,Nomenclator!$B$6:$G$1000,3,0))</f>
        <v>-</v>
      </c>
      <c r="N2359" s="124" t="str">
        <f>IF($G2359=0,"-",VLOOKUP($G2359,Nomenclator!$B$6:$G$1000,4,0))</f>
        <v>-</v>
      </c>
      <c r="O2359" s="124" t="str">
        <f>IF($G2359=0,"-",VLOOKUP($G2359,Nomenclator!$B$6:$G$1000,6,0))</f>
        <v>-</v>
      </c>
      <c r="P2359" s="74"/>
      <c r="Q2359" s="74"/>
    </row>
    <row r="2360" spans="1:17" x14ac:dyDescent="0.2">
      <c r="A2360" s="73" t="str">
        <f t="shared" si="72"/>
        <v>-</v>
      </c>
      <c r="B2360" s="75"/>
      <c r="C2360" s="74"/>
      <c r="D2360" s="74"/>
      <c r="E2360" s="74"/>
      <c r="F2360" s="74"/>
      <c r="G2360" s="74"/>
      <c r="H2360" s="74"/>
      <c r="I2360" s="74"/>
      <c r="J2360" s="74"/>
      <c r="K2360" s="78"/>
      <c r="L2360" s="79">
        <f t="shared" si="73"/>
        <v>0</v>
      </c>
      <c r="M2360" s="124" t="str">
        <f>IF($G2360=0,"-",VLOOKUP($G2360,Nomenclator!$B$6:$G$1000,3,0))</f>
        <v>-</v>
      </c>
      <c r="N2360" s="124" t="str">
        <f>IF($G2360=0,"-",VLOOKUP($G2360,Nomenclator!$B$6:$G$1000,4,0))</f>
        <v>-</v>
      </c>
      <c r="O2360" s="124" t="str">
        <f>IF($G2360=0,"-",VLOOKUP($G2360,Nomenclator!$B$6:$G$1000,6,0))</f>
        <v>-</v>
      </c>
      <c r="P2360" s="74"/>
      <c r="Q2360" s="74"/>
    </row>
    <row r="2361" spans="1:17" x14ac:dyDescent="0.2">
      <c r="A2361" s="73" t="str">
        <f t="shared" si="72"/>
        <v>-</v>
      </c>
      <c r="B2361" s="75"/>
      <c r="C2361" s="74"/>
      <c r="D2361" s="74"/>
      <c r="E2361" s="74"/>
      <c r="F2361" s="74"/>
      <c r="G2361" s="74"/>
      <c r="H2361" s="74"/>
      <c r="I2361" s="74"/>
      <c r="J2361" s="74"/>
      <c r="K2361" s="78"/>
      <c r="L2361" s="79">
        <f t="shared" si="73"/>
        <v>0</v>
      </c>
      <c r="M2361" s="124" t="str">
        <f>IF($G2361=0,"-",VLOOKUP($G2361,Nomenclator!$B$6:$G$1000,3,0))</f>
        <v>-</v>
      </c>
      <c r="N2361" s="124" t="str">
        <f>IF($G2361=0,"-",VLOOKUP($G2361,Nomenclator!$B$6:$G$1000,4,0))</f>
        <v>-</v>
      </c>
      <c r="O2361" s="124" t="str">
        <f>IF($G2361=0,"-",VLOOKUP($G2361,Nomenclator!$B$6:$G$1000,6,0))</f>
        <v>-</v>
      </c>
      <c r="P2361" s="74"/>
      <c r="Q2361" s="74"/>
    </row>
    <row r="2362" spans="1:17" x14ac:dyDescent="0.2">
      <c r="A2362" s="73" t="str">
        <f t="shared" ref="A2362:A2425" si="74">IF(B2362=0,"-",YEAR(B2362))</f>
        <v>-</v>
      </c>
      <c r="B2362" s="75"/>
      <c r="C2362" s="74"/>
      <c r="D2362" s="74"/>
      <c r="E2362" s="74"/>
      <c r="F2362" s="74"/>
      <c r="G2362" s="74"/>
      <c r="H2362" s="74"/>
      <c r="I2362" s="74"/>
      <c r="J2362" s="74"/>
      <c r="K2362" s="78"/>
      <c r="L2362" s="79">
        <f t="shared" si="73"/>
        <v>0</v>
      </c>
      <c r="M2362" s="124" t="str">
        <f>IF($G2362=0,"-",VLOOKUP($G2362,Nomenclator!$B$6:$G$1000,3,0))</f>
        <v>-</v>
      </c>
      <c r="N2362" s="124" t="str">
        <f>IF($G2362=0,"-",VLOOKUP($G2362,Nomenclator!$B$6:$G$1000,4,0))</f>
        <v>-</v>
      </c>
      <c r="O2362" s="124" t="str">
        <f>IF($G2362=0,"-",VLOOKUP($G2362,Nomenclator!$B$6:$G$1000,6,0))</f>
        <v>-</v>
      </c>
      <c r="P2362" s="74"/>
      <c r="Q2362" s="74"/>
    </row>
    <row r="2363" spans="1:17" x14ac:dyDescent="0.2">
      <c r="A2363" s="73" t="str">
        <f t="shared" si="74"/>
        <v>-</v>
      </c>
      <c r="B2363" s="75"/>
      <c r="C2363" s="74"/>
      <c r="D2363" s="74"/>
      <c r="E2363" s="74"/>
      <c r="F2363" s="74"/>
      <c r="G2363" s="74"/>
      <c r="H2363" s="74"/>
      <c r="I2363" s="74"/>
      <c r="J2363" s="74"/>
      <c r="K2363" s="78"/>
      <c r="L2363" s="79">
        <f t="shared" si="73"/>
        <v>0</v>
      </c>
      <c r="M2363" s="124" t="str">
        <f>IF($G2363=0,"-",VLOOKUP($G2363,Nomenclator!$B$6:$G$1000,3,0))</f>
        <v>-</v>
      </c>
      <c r="N2363" s="124" t="str">
        <f>IF($G2363=0,"-",VLOOKUP($G2363,Nomenclator!$B$6:$G$1000,4,0))</f>
        <v>-</v>
      </c>
      <c r="O2363" s="124" t="str">
        <f>IF($G2363=0,"-",VLOOKUP($G2363,Nomenclator!$B$6:$G$1000,6,0))</f>
        <v>-</v>
      </c>
      <c r="P2363" s="74"/>
      <c r="Q2363" s="74"/>
    </row>
    <row r="2364" spans="1:17" x14ac:dyDescent="0.2">
      <c r="A2364" s="73" t="str">
        <f t="shared" si="74"/>
        <v>-</v>
      </c>
      <c r="B2364" s="75"/>
      <c r="C2364" s="74"/>
      <c r="D2364" s="74"/>
      <c r="E2364" s="74"/>
      <c r="F2364" s="74"/>
      <c r="G2364" s="74"/>
      <c r="H2364" s="74"/>
      <c r="I2364" s="74"/>
      <c r="J2364" s="74"/>
      <c r="K2364" s="78"/>
      <c r="L2364" s="79">
        <f t="shared" si="73"/>
        <v>0</v>
      </c>
      <c r="M2364" s="124" t="str">
        <f>IF($G2364=0,"-",VLOOKUP($G2364,Nomenclator!$B$6:$G$1000,3,0))</f>
        <v>-</v>
      </c>
      <c r="N2364" s="124" t="str">
        <f>IF($G2364=0,"-",VLOOKUP($G2364,Nomenclator!$B$6:$G$1000,4,0))</f>
        <v>-</v>
      </c>
      <c r="O2364" s="124" t="str">
        <f>IF($G2364=0,"-",VLOOKUP($G2364,Nomenclator!$B$6:$G$1000,6,0))</f>
        <v>-</v>
      </c>
      <c r="P2364" s="74"/>
      <c r="Q2364" s="74"/>
    </row>
    <row r="2365" spans="1:17" x14ac:dyDescent="0.2">
      <c r="A2365" s="73" t="str">
        <f t="shared" si="74"/>
        <v>-</v>
      </c>
      <c r="B2365" s="75"/>
      <c r="C2365" s="74"/>
      <c r="D2365" s="74"/>
      <c r="E2365" s="74"/>
      <c r="F2365" s="74"/>
      <c r="G2365" s="74"/>
      <c r="H2365" s="74"/>
      <c r="I2365" s="74"/>
      <c r="J2365" s="74"/>
      <c r="K2365" s="78"/>
      <c r="L2365" s="79">
        <f t="shared" si="73"/>
        <v>0</v>
      </c>
      <c r="M2365" s="124" t="str">
        <f>IF($G2365=0,"-",VLOOKUP($G2365,Nomenclator!$B$6:$G$1000,3,0))</f>
        <v>-</v>
      </c>
      <c r="N2365" s="124" t="str">
        <f>IF($G2365=0,"-",VLOOKUP($G2365,Nomenclator!$B$6:$G$1000,4,0))</f>
        <v>-</v>
      </c>
      <c r="O2365" s="124" t="str">
        <f>IF($G2365=0,"-",VLOOKUP($G2365,Nomenclator!$B$6:$G$1000,6,0))</f>
        <v>-</v>
      </c>
      <c r="P2365" s="74"/>
      <c r="Q2365" s="74"/>
    </row>
    <row r="2366" spans="1:17" x14ac:dyDescent="0.2">
      <c r="A2366" s="73" t="str">
        <f t="shared" si="74"/>
        <v>-</v>
      </c>
      <c r="B2366" s="75"/>
      <c r="C2366" s="74"/>
      <c r="D2366" s="74"/>
      <c r="E2366" s="74"/>
      <c r="F2366" s="74"/>
      <c r="G2366" s="74"/>
      <c r="H2366" s="74"/>
      <c r="I2366" s="74"/>
      <c r="J2366" s="74"/>
      <c r="K2366" s="78"/>
      <c r="L2366" s="79">
        <f t="shared" si="73"/>
        <v>0</v>
      </c>
      <c r="M2366" s="124" t="str">
        <f>IF($G2366=0,"-",VLOOKUP($G2366,Nomenclator!$B$6:$G$1000,3,0))</f>
        <v>-</v>
      </c>
      <c r="N2366" s="124" t="str">
        <f>IF($G2366=0,"-",VLOOKUP($G2366,Nomenclator!$B$6:$G$1000,4,0))</f>
        <v>-</v>
      </c>
      <c r="O2366" s="124" t="str">
        <f>IF($G2366=0,"-",VLOOKUP($G2366,Nomenclator!$B$6:$G$1000,6,0))</f>
        <v>-</v>
      </c>
      <c r="P2366" s="74"/>
      <c r="Q2366" s="74"/>
    </row>
    <row r="2367" spans="1:17" x14ac:dyDescent="0.2">
      <c r="A2367" s="73" t="str">
        <f t="shared" si="74"/>
        <v>-</v>
      </c>
      <c r="B2367" s="75"/>
      <c r="C2367" s="74"/>
      <c r="D2367" s="74"/>
      <c r="E2367" s="74"/>
      <c r="F2367" s="74"/>
      <c r="G2367" s="74"/>
      <c r="H2367" s="74"/>
      <c r="I2367" s="74"/>
      <c r="J2367" s="74"/>
      <c r="K2367" s="78"/>
      <c r="L2367" s="79">
        <f t="shared" si="73"/>
        <v>0</v>
      </c>
      <c r="M2367" s="124" t="str">
        <f>IF($G2367=0,"-",VLOOKUP($G2367,Nomenclator!$B$6:$G$1000,3,0))</f>
        <v>-</v>
      </c>
      <c r="N2367" s="124" t="str">
        <f>IF($G2367=0,"-",VLOOKUP($G2367,Nomenclator!$B$6:$G$1000,4,0))</f>
        <v>-</v>
      </c>
      <c r="O2367" s="124" t="str">
        <f>IF($G2367=0,"-",VLOOKUP($G2367,Nomenclator!$B$6:$G$1000,6,0))</f>
        <v>-</v>
      </c>
      <c r="P2367" s="74"/>
      <c r="Q2367" s="74"/>
    </row>
    <row r="2368" spans="1:17" x14ac:dyDescent="0.2">
      <c r="A2368" s="73" t="str">
        <f t="shared" si="74"/>
        <v>-</v>
      </c>
      <c r="B2368" s="75"/>
      <c r="C2368" s="74"/>
      <c r="D2368" s="74"/>
      <c r="E2368" s="74"/>
      <c r="F2368" s="74"/>
      <c r="G2368" s="74"/>
      <c r="H2368" s="74"/>
      <c r="I2368" s="74"/>
      <c r="J2368" s="74"/>
      <c r="K2368" s="78"/>
      <c r="L2368" s="79">
        <f t="shared" si="73"/>
        <v>0</v>
      </c>
      <c r="M2368" s="124" t="str">
        <f>IF($G2368=0,"-",VLOOKUP($G2368,Nomenclator!$B$6:$G$1000,3,0))</f>
        <v>-</v>
      </c>
      <c r="N2368" s="124" t="str">
        <f>IF($G2368=0,"-",VLOOKUP($G2368,Nomenclator!$B$6:$G$1000,4,0))</f>
        <v>-</v>
      </c>
      <c r="O2368" s="124" t="str">
        <f>IF($G2368=0,"-",VLOOKUP($G2368,Nomenclator!$B$6:$G$1000,6,0))</f>
        <v>-</v>
      </c>
      <c r="P2368" s="74"/>
      <c r="Q2368" s="74"/>
    </row>
    <row r="2369" spans="1:17" x14ac:dyDescent="0.2">
      <c r="A2369" s="73" t="str">
        <f t="shared" si="74"/>
        <v>-</v>
      </c>
      <c r="B2369" s="75"/>
      <c r="C2369" s="74"/>
      <c r="D2369" s="74"/>
      <c r="E2369" s="74"/>
      <c r="F2369" s="74"/>
      <c r="G2369" s="74"/>
      <c r="H2369" s="74"/>
      <c r="I2369" s="74"/>
      <c r="J2369" s="74"/>
      <c r="K2369" s="78"/>
      <c r="L2369" s="79">
        <f t="shared" si="73"/>
        <v>0</v>
      </c>
      <c r="M2369" s="124" t="str">
        <f>IF($G2369=0,"-",VLOOKUP($G2369,Nomenclator!$B$6:$G$1000,3,0))</f>
        <v>-</v>
      </c>
      <c r="N2369" s="124" t="str">
        <f>IF($G2369=0,"-",VLOOKUP($G2369,Nomenclator!$B$6:$G$1000,4,0))</f>
        <v>-</v>
      </c>
      <c r="O2369" s="124" t="str">
        <f>IF($G2369=0,"-",VLOOKUP($G2369,Nomenclator!$B$6:$G$1000,6,0))</f>
        <v>-</v>
      </c>
      <c r="P2369" s="74"/>
      <c r="Q2369" s="74"/>
    </row>
    <row r="2370" spans="1:17" x14ac:dyDescent="0.2">
      <c r="A2370" s="73" t="str">
        <f t="shared" si="74"/>
        <v>-</v>
      </c>
      <c r="B2370" s="75"/>
      <c r="C2370" s="74"/>
      <c r="D2370" s="74"/>
      <c r="E2370" s="74"/>
      <c r="F2370" s="74"/>
      <c r="G2370" s="74"/>
      <c r="H2370" s="74"/>
      <c r="I2370" s="74"/>
      <c r="J2370" s="74"/>
      <c r="K2370" s="78"/>
      <c r="L2370" s="79">
        <f t="shared" si="73"/>
        <v>0</v>
      </c>
      <c r="M2370" s="124" t="str">
        <f>IF($G2370=0,"-",VLOOKUP($G2370,Nomenclator!$B$6:$G$1000,3,0))</f>
        <v>-</v>
      </c>
      <c r="N2370" s="124" t="str">
        <f>IF($G2370=0,"-",VLOOKUP($G2370,Nomenclator!$B$6:$G$1000,4,0))</f>
        <v>-</v>
      </c>
      <c r="O2370" s="124" t="str">
        <f>IF($G2370=0,"-",VLOOKUP($G2370,Nomenclator!$B$6:$G$1000,6,0))</f>
        <v>-</v>
      </c>
      <c r="P2370" s="74"/>
      <c r="Q2370" s="74"/>
    </row>
    <row r="2371" spans="1:17" x14ac:dyDescent="0.2">
      <c r="A2371" s="73" t="str">
        <f t="shared" si="74"/>
        <v>-</v>
      </c>
      <c r="B2371" s="75"/>
      <c r="C2371" s="74"/>
      <c r="D2371" s="74"/>
      <c r="E2371" s="74"/>
      <c r="F2371" s="74"/>
      <c r="G2371" s="74"/>
      <c r="H2371" s="74"/>
      <c r="I2371" s="74"/>
      <c r="J2371" s="74"/>
      <c r="K2371" s="78"/>
      <c r="L2371" s="79">
        <f t="shared" si="73"/>
        <v>0</v>
      </c>
      <c r="M2371" s="124" t="str">
        <f>IF($G2371=0,"-",VLOOKUP($G2371,Nomenclator!$B$6:$G$1000,3,0))</f>
        <v>-</v>
      </c>
      <c r="N2371" s="124" t="str">
        <f>IF($G2371=0,"-",VLOOKUP($G2371,Nomenclator!$B$6:$G$1000,4,0))</f>
        <v>-</v>
      </c>
      <c r="O2371" s="124" t="str">
        <f>IF($G2371=0,"-",VLOOKUP($G2371,Nomenclator!$B$6:$G$1000,6,0))</f>
        <v>-</v>
      </c>
      <c r="P2371" s="74"/>
      <c r="Q2371" s="74"/>
    </row>
    <row r="2372" spans="1:17" x14ac:dyDescent="0.2">
      <c r="A2372" s="73" t="str">
        <f t="shared" si="74"/>
        <v>-</v>
      </c>
      <c r="B2372" s="75"/>
      <c r="C2372" s="74"/>
      <c r="D2372" s="74"/>
      <c r="E2372" s="74"/>
      <c r="F2372" s="74"/>
      <c r="G2372" s="74"/>
      <c r="H2372" s="74"/>
      <c r="I2372" s="74"/>
      <c r="J2372" s="74"/>
      <c r="K2372" s="78"/>
      <c r="L2372" s="79">
        <f t="shared" si="73"/>
        <v>0</v>
      </c>
      <c r="M2372" s="124" t="str">
        <f>IF($G2372=0,"-",VLOOKUP($G2372,Nomenclator!$B$6:$G$1000,3,0))</f>
        <v>-</v>
      </c>
      <c r="N2372" s="124" t="str">
        <f>IF($G2372=0,"-",VLOOKUP($G2372,Nomenclator!$B$6:$G$1000,4,0))</f>
        <v>-</v>
      </c>
      <c r="O2372" s="124" t="str">
        <f>IF($G2372=0,"-",VLOOKUP($G2372,Nomenclator!$B$6:$G$1000,6,0))</f>
        <v>-</v>
      </c>
      <c r="P2372" s="74"/>
      <c r="Q2372" s="74"/>
    </row>
    <row r="2373" spans="1:17" x14ac:dyDescent="0.2">
      <c r="A2373" s="73" t="str">
        <f t="shared" si="74"/>
        <v>-</v>
      </c>
      <c r="B2373" s="75"/>
      <c r="C2373" s="74"/>
      <c r="D2373" s="74"/>
      <c r="E2373" s="74"/>
      <c r="F2373" s="74"/>
      <c r="G2373" s="74"/>
      <c r="H2373" s="74"/>
      <c r="I2373" s="74"/>
      <c r="J2373" s="74"/>
      <c r="K2373" s="78"/>
      <c r="L2373" s="79">
        <f t="shared" si="73"/>
        <v>0</v>
      </c>
      <c r="M2373" s="124" t="str">
        <f>IF($G2373=0,"-",VLOOKUP($G2373,Nomenclator!$B$6:$G$1000,3,0))</f>
        <v>-</v>
      </c>
      <c r="N2373" s="124" t="str">
        <f>IF($G2373=0,"-",VLOOKUP($G2373,Nomenclator!$B$6:$G$1000,4,0))</f>
        <v>-</v>
      </c>
      <c r="O2373" s="124" t="str">
        <f>IF($G2373=0,"-",VLOOKUP($G2373,Nomenclator!$B$6:$G$1000,6,0))</f>
        <v>-</v>
      </c>
      <c r="P2373" s="74"/>
      <c r="Q2373" s="74"/>
    </row>
    <row r="2374" spans="1:17" x14ac:dyDescent="0.2">
      <c r="A2374" s="73" t="str">
        <f t="shared" si="74"/>
        <v>-</v>
      </c>
      <c r="B2374" s="75"/>
      <c r="C2374" s="74"/>
      <c r="D2374" s="74"/>
      <c r="E2374" s="74"/>
      <c r="F2374" s="74"/>
      <c r="G2374" s="74"/>
      <c r="H2374" s="74"/>
      <c r="I2374" s="74"/>
      <c r="J2374" s="74"/>
      <c r="K2374" s="78"/>
      <c r="L2374" s="79">
        <f t="shared" ref="L2374:L2437" si="75">J2374*K2374</f>
        <v>0</v>
      </c>
      <c r="M2374" s="124" t="str">
        <f>IF($G2374=0,"-",VLOOKUP($G2374,Nomenclator!$B$6:$G$1000,3,0))</f>
        <v>-</v>
      </c>
      <c r="N2374" s="124" t="str">
        <f>IF($G2374=0,"-",VLOOKUP($G2374,Nomenclator!$B$6:$G$1000,4,0))</f>
        <v>-</v>
      </c>
      <c r="O2374" s="124" t="str">
        <f>IF($G2374=0,"-",VLOOKUP($G2374,Nomenclator!$B$6:$G$1000,6,0))</f>
        <v>-</v>
      </c>
      <c r="P2374" s="74"/>
      <c r="Q2374" s="74"/>
    </row>
    <row r="2375" spans="1:17" x14ac:dyDescent="0.2">
      <c r="A2375" s="73" t="str">
        <f t="shared" si="74"/>
        <v>-</v>
      </c>
      <c r="B2375" s="75"/>
      <c r="C2375" s="74"/>
      <c r="D2375" s="74"/>
      <c r="E2375" s="74"/>
      <c r="F2375" s="74"/>
      <c r="G2375" s="74"/>
      <c r="H2375" s="74"/>
      <c r="I2375" s="74"/>
      <c r="J2375" s="74"/>
      <c r="K2375" s="78"/>
      <c r="L2375" s="79">
        <f t="shared" si="75"/>
        <v>0</v>
      </c>
      <c r="M2375" s="124" t="str">
        <f>IF($G2375=0,"-",VLOOKUP($G2375,Nomenclator!$B$6:$G$1000,3,0))</f>
        <v>-</v>
      </c>
      <c r="N2375" s="124" t="str">
        <f>IF($G2375=0,"-",VLOOKUP($G2375,Nomenclator!$B$6:$G$1000,4,0))</f>
        <v>-</v>
      </c>
      <c r="O2375" s="124" t="str">
        <f>IF($G2375=0,"-",VLOOKUP($G2375,Nomenclator!$B$6:$G$1000,6,0))</f>
        <v>-</v>
      </c>
      <c r="P2375" s="74"/>
      <c r="Q2375" s="74"/>
    </row>
    <row r="2376" spans="1:17" x14ac:dyDescent="0.2">
      <c r="A2376" s="73" t="str">
        <f t="shared" si="74"/>
        <v>-</v>
      </c>
      <c r="B2376" s="75"/>
      <c r="C2376" s="74"/>
      <c r="D2376" s="74"/>
      <c r="E2376" s="74"/>
      <c r="F2376" s="74"/>
      <c r="G2376" s="74"/>
      <c r="H2376" s="74"/>
      <c r="I2376" s="74"/>
      <c r="J2376" s="74"/>
      <c r="K2376" s="78"/>
      <c r="L2376" s="79">
        <f t="shared" si="75"/>
        <v>0</v>
      </c>
      <c r="M2376" s="124" t="str">
        <f>IF($G2376=0,"-",VLOOKUP($G2376,Nomenclator!$B$6:$G$1000,3,0))</f>
        <v>-</v>
      </c>
      <c r="N2376" s="124" t="str">
        <f>IF($G2376=0,"-",VLOOKUP($G2376,Nomenclator!$B$6:$G$1000,4,0))</f>
        <v>-</v>
      </c>
      <c r="O2376" s="124" t="str">
        <f>IF($G2376=0,"-",VLOOKUP($G2376,Nomenclator!$B$6:$G$1000,6,0))</f>
        <v>-</v>
      </c>
      <c r="P2376" s="74"/>
      <c r="Q2376" s="74"/>
    </row>
    <row r="2377" spans="1:17" x14ac:dyDescent="0.2">
      <c r="A2377" s="73" t="str">
        <f t="shared" si="74"/>
        <v>-</v>
      </c>
      <c r="B2377" s="75"/>
      <c r="C2377" s="74"/>
      <c r="D2377" s="74"/>
      <c r="E2377" s="74"/>
      <c r="F2377" s="74"/>
      <c r="G2377" s="74"/>
      <c r="H2377" s="74"/>
      <c r="I2377" s="74"/>
      <c r="J2377" s="74"/>
      <c r="K2377" s="78"/>
      <c r="L2377" s="79">
        <f t="shared" si="75"/>
        <v>0</v>
      </c>
      <c r="M2377" s="124" t="str">
        <f>IF($G2377=0,"-",VLOOKUP($G2377,Nomenclator!$B$6:$G$1000,3,0))</f>
        <v>-</v>
      </c>
      <c r="N2377" s="124" t="str">
        <f>IF($G2377=0,"-",VLOOKUP($G2377,Nomenclator!$B$6:$G$1000,4,0))</f>
        <v>-</v>
      </c>
      <c r="O2377" s="124" t="str">
        <f>IF($G2377=0,"-",VLOOKUP($G2377,Nomenclator!$B$6:$G$1000,6,0))</f>
        <v>-</v>
      </c>
      <c r="P2377" s="74"/>
      <c r="Q2377" s="74"/>
    </row>
    <row r="2378" spans="1:17" x14ac:dyDescent="0.2">
      <c r="A2378" s="73" t="str">
        <f t="shared" si="74"/>
        <v>-</v>
      </c>
      <c r="B2378" s="75"/>
      <c r="C2378" s="74"/>
      <c r="D2378" s="74"/>
      <c r="E2378" s="74"/>
      <c r="F2378" s="74"/>
      <c r="G2378" s="74"/>
      <c r="H2378" s="74"/>
      <c r="I2378" s="74"/>
      <c r="J2378" s="74"/>
      <c r="K2378" s="78"/>
      <c r="L2378" s="79">
        <f t="shared" si="75"/>
        <v>0</v>
      </c>
      <c r="M2378" s="124" t="str">
        <f>IF($G2378=0,"-",VLOOKUP($G2378,Nomenclator!$B$6:$G$1000,3,0))</f>
        <v>-</v>
      </c>
      <c r="N2378" s="124" t="str">
        <f>IF($G2378=0,"-",VLOOKUP($G2378,Nomenclator!$B$6:$G$1000,4,0))</f>
        <v>-</v>
      </c>
      <c r="O2378" s="124" t="str">
        <f>IF($G2378=0,"-",VLOOKUP($G2378,Nomenclator!$B$6:$G$1000,6,0))</f>
        <v>-</v>
      </c>
      <c r="P2378" s="74"/>
      <c r="Q2378" s="74"/>
    </row>
    <row r="2379" spans="1:17" x14ac:dyDescent="0.2">
      <c r="A2379" s="73" t="str">
        <f t="shared" si="74"/>
        <v>-</v>
      </c>
      <c r="B2379" s="75"/>
      <c r="C2379" s="74"/>
      <c r="D2379" s="74"/>
      <c r="E2379" s="74"/>
      <c r="F2379" s="74"/>
      <c r="G2379" s="74"/>
      <c r="H2379" s="74"/>
      <c r="I2379" s="74"/>
      <c r="J2379" s="74"/>
      <c r="K2379" s="78"/>
      <c r="L2379" s="79">
        <f t="shared" si="75"/>
        <v>0</v>
      </c>
      <c r="M2379" s="124" t="str">
        <f>IF($G2379=0,"-",VLOOKUP($G2379,Nomenclator!$B$6:$G$1000,3,0))</f>
        <v>-</v>
      </c>
      <c r="N2379" s="124" t="str">
        <f>IF($G2379=0,"-",VLOOKUP($G2379,Nomenclator!$B$6:$G$1000,4,0))</f>
        <v>-</v>
      </c>
      <c r="O2379" s="124" t="str">
        <f>IF($G2379=0,"-",VLOOKUP($G2379,Nomenclator!$B$6:$G$1000,6,0))</f>
        <v>-</v>
      </c>
      <c r="P2379" s="74"/>
      <c r="Q2379" s="74"/>
    </row>
    <row r="2380" spans="1:17" x14ac:dyDescent="0.2">
      <c r="A2380" s="73" t="str">
        <f t="shared" si="74"/>
        <v>-</v>
      </c>
      <c r="B2380" s="75"/>
      <c r="C2380" s="74"/>
      <c r="D2380" s="74"/>
      <c r="E2380" s="74"/>
      <c r="F2380" s="74"/>
      <c r="G2380" s="74"/>
      <c r="H2380" s="74"/>
      <c r="I2380" s="74"/>
      <c r="J2380" s="74"/>
      <c r="K2380" s="78"/>
      <c r="L2380" s="79">
        <f t="shared" si="75"/>
        <v>0</v>
      </c>
      <c r="M2380" s="124" t="str">
        <f>IF($G2380=0,"-",VLOOKUP($G2380,Nomenclator!$B$6:$G$1000,3,0))</f>
        <v>-</v>
      </c>
      <c r="N2380" s="124" t="str">
        <f>IF($G2380=0,"-",VLOOKUP($G2380,Nomenclator!$B$6:$G$1000,4,0))</f>
        <v>-</v>
      </c>
      <c r="O2380" s="124" t="str">
        <f>IF($G2380=0,"-",VLOOKUP($G2380,Nomenclator!$B$6:$G$1000,6,0))</f>
        <v>-</v>
      </c>
      <c r="P2380" s="74"/>
      <c r="Q2380" s="74"/>
    </row>
    <row r="2381" spans="1:17" x14ac:dyDescent="0.2">
      <c r="A2381" s="73" t="str">
        <f t="shared" si="74"/>
        <v>-</v>
      </c>
      <c r="B2381" s="75"/>
      <c r="C2381" s="74"/>
      <c r="D2381" s="74"/>
      <c r="E2381" s="74"/>
      <c r="F2381" s="74"/>
      <c r="G2381" s="74"/>
      <c r="H2381" s="74"/>
      <c r="I2381" s="74"/>
      <c r="J2381" s="74"/>
      <c r="K2381" s="78"/>
      <c r="L2381" s="79">
        <f t="shared" si="75"/>
        <v>0</v>
      </c>
      <c r="M2381" s="124" t="str">
        <f>IF($G2381=0,"-",VLOOKUP($G2381,Nomenclator!$B$6:$G$1000,3,0))</f>
        <v>-</v>
      </c>
      <c r="N2381" s="124" t="str">
        <f>IF($G2381=0,"-",VLOOKUP($G2381,Nomenclator!$B$6:$G$1000,4,0))</f>
        <v>-</v>
      </c>
      <c r="O2381" s="124" t="str">
        <f>IF($G2381=0,"-",VLOOKUP($G2381,Nomenclator!$B$6:$G$1000,6,0))</f>
        <v>-</v>
      </c>
      <c r="P2381" s="74"/>
      <c r="Q2381" s="74"/>
    </row>
    <row r="2382" spans="1:17" x14ac:dyDescent="0.2">
      <c r="A2382" s="73" t="str">
        <f t="shared" si="74"/>
        <v>-</v>
      </c>
      <c r="B2382" s="75"/>
      <c r="C2382" s="74"/>
      <c r="D2382" s="74"/>
      <c r="E2382" s="74"/>
      <c r="F2382" s="74"/>
      <c r="G2382" s="74"/>
      <c r="H2382" s="74"/>
      <c r="I2382" s="74"/>
      <c r="J2382" s="74"/>
      <c r="K2382" s="78"/>
      <c r="L2382" s="79">
        <f t="shared" si="75"/>
        <v>0</v>
      </c>
      <c r="M2382" s="124" t="str">
        <f>IF($G2382=0,"-",VLOOKUP($G2382,Nomenclator!$B$6:$G$1000,3,0))</f>
        <v>-</v>
      </c>
      <c r="N2382" s="124" t="str">
        <f>IF($G2382=0,"-",VLOOKUP($G2382,Nomenclator!$B$6:$G$1000,4,0))</f>
        <v>-</v>
      </c>
      <c r="O2382" s="124" t="str">
        <f>IF($G2382=0,"-",VLOOKUP($G2382,Nomenclator!$B$6:$G$1000,6,0))</f>
        <v>-</v>
      </c>
      <c r="P2382" s="74"/>
      <c r="Q2382" s="74"/>
    </row>
    <row r="2383" spans="1:17" x14ac:dyDescent="0.2">
      <c r="A2383" s="73" t="str">
        <f t="shared" si="74"/>
        <v>-</v>
      </c>
      <c r="B2383" s="75"/>
      <c r="C2383" s="74"/>
      <c r="D2383" s="74"/>
      <c r="E2383" s="74"/>
      <c r="F2383" s="74"/>
      <c r="G2383" s="74"/>
      <c r="H2383" s="74"/>
      <c r="I2383" s="74"/>
      <c r="J2383" s="74"/>
      <c r="K2383" s="78"/>
      <c r="L2383" s="79">
        <f t="shared" si="75"/>
        <v>0</v>
      </c>
      <c r="M2383" s="124" t="str">
        <f>IF($G2383=0,"-",VLOOKUP($G2383,Nomenclator!$B$6:$G$1000,3,0))</f>
        <v>-</v>
      </c>
      <c r="N2383" s="124" t="str">
        <f>IF($G2383=0,"-",VLOOKUP($G2383,Nomenclator!$B$6:$G$1000,4,0))</f>
        <v>-</v>
      </c>
      <c r="O2383" s="124" t="str">
        <f>IF($G2383=0,"-",VLOOKUP($G2383,Nomenclator!$B$6:$G$1000,6,0))</f>
        <v>-</v>
      </c>
      <c r="P2383" s="74"/>
      <c r="Q2383" s="74"/>
    </row>
    <row r="2384" spans="1:17" x14ac:dyDescent="0.2">
      <c r="A2384" s="73" t="str">
        <f t="shared" si="74"/>
        <v>-</v>
      </c>
      <c r="B2384" s="75"/>
      <c r="C2384" s="74"/>
      <c r="D2384" s="74"/>
      <c r="E2384" s="74"/>
      <c r="F2384" s="74"/>
      <c r="G2384" s="74"/>
      <c r="H2384" s="74"/>
      <c r="I2384" s="74"/>
      <c r="J2384" s="74"/>
      <c r="K2384" s="78"/>
      <c r="L2384" s="79">
        <f t="shared" si="75"/>
        <v>0</v>
      </c>
      <c r="M2384" s="124" t="str">
        <f>IF($G2384=0,"-",VLOOKUP($G2384,Nomenclator!$B$6:$G$1000,3,0))</f>
        <v>-</v>
      </c>
      <c r="N2384" s="124" t="str">
        <f>IF($G2384=0,"-",VLOOKUP($G2384,Nomenclator!$B$6:$G$1000,4,0))</f>
        <v>-</v>
      </c>
      <c r="O2384" s="124" t="str">
        <f>IF($G2384=0,"-",VLOOKUP($G2384,Nomenclator!$B$6:$G$1000,6,0))</f>
        <v>-</v>
      </c>
      <c r="P2384" s="74"/>
      <c r="Q2384" s="74"/>
    </row>
    <row r="2385" spans="1:17" x14ac:dyDescent="0.2">
      <c r="A2385" s="73" t="str">
        <f t="shared" si="74"/>
        <v>-</v>
      </c>
      <c r="B2385" s="75"/>
      <c r="C2385" s="74"/>
      <c r="D2385" s="74"/>
      <c r="E2385" s="74"/>
      <c r="F2385" s="74"/>
      <c r="G2385" s="74"/>
      <c r="H2385" s="74"/>
      <c r="I2385" s="74"/>
      <c r="J2385" s="74"/>
      <c r="K2385" s="78"/>
      <c r="L2385" s="79">
        <f t="shared" si="75"/>
        <v>0</v>
      </c>
      <c r="M2385" s="124" t="str">
        <f>IF($G2385=0,"-",VLOOKUP($G2385,Nomenclator!$B$6:$G$1000,3,0))</f>
        <v>-</v>
      </c>
      <c r="N2385" s="124" t="str">
        <f>IF($G2385=0,"-",VLOOKUP($G2385,Nomenclator!$B$6:$G$1000,4,0))</f>
        <v>-</v>
      </c>
      <c r="O2385" s="124" t="str">
        <f>IF($G2385=0,"-",VLOOKUP($G2385,Nomenclator!$B$6:$G$1000,6,0))</f>
        <v>-</v>
      </c>
      <c r="P2385" s="74"/>
      <c r="Q2385" s="74"/>
    </row>
    <row r="2386" spans="1:17" x14ac:dyDescent="0.2">
      <c r="A2386" s="73" t="str">
        <f t="shared" si="74"/>
        <v>-</v>
      </c>
      <c r="B2386" s="75"/>
      <c r="C2386" s="74"/>
      <c r="D2386" s="74"/>
      <c r="E2386" s="74"/>
      <c r="F2386" s="74"/>
      <c r="G2386" s="74"/>
      <c r="H2386" s="74"/>
      <c r="I2386" s="74"/>
      <c r="J2386" s="74"/>
      <c r="K2386" s="78"/>
      <c r="L2386" s="79">
        <f t="shared" si="75"/>
        <v>0</v>
      </c>
      <c r="M2386" s="124" t="str">
        <f>IF($G2386=0,"-",VLOOKUP($G2386,Nomenclator!$B$6:$G$1000,3,0))</f>
        <v>-</v>
      </c>
      <c r="N2386" s="124" t="str">
        <f>IF($G2386=0,"-",VLOOKUP($G2386,Nomenclator!$B$6:$G$1000,4,0))</f>
        <v>-</v>
      </c>
      <c r="O2386" s="124" t="str">
        <f>IF($G2386=0,"-",VLOOKUP($G2386,Nomenclator!$B$6:$G$1000,6,0))</f>
        <v>-</v>
      </c>
      <c r="P2386" s="74"/>
      <c r="Q2386" s="74"/>
    </row>
    <row r="2387" spans="1:17" x14ac:dyDescent="0.2">
      <c r="A2387" s="73" t="str">
        <f t="shared" si="74"/>
        <v>-</v>
      </c>
      <c r="B2387" s="75"/>
      <c r="C2387" s="74"/>
      <c r="D2387" s="74"/>
      <c r="E2387" s="74"/>
      <c r="F2387" s="74"/>
      <c r="G2387" s="74"/>
      <c r="H2387" s="74"/>
      <c r="I2387" s="74"/>
      <c r="J2387" s="74"/>
      <c r="K2387" s="78"/>
      <c r="L2387" s="79">
        <f t="shared" si="75"/>
        <v>0</v>
      </c>
      <c r="M2387" s="124" t="str">
        <f>IF($G2387=0,"-",VLOOKUP($G2387,Nomenclator!$B$6:$G$1000,3,0))</f>
        <v>-</v>
      </c>
      <c r="N2387" s="124" t="str">
        <f>IF($G2387=0,"-",VLOOKUP($G2387,Nomenclator!$B$6:$G$1000,4,0))</f>
        <v>-</v>
      </c>
      <c r="O2387" s="124" t="str">
        <f>IF($G2387=0,"-",VLOOKUP($G2387,Nomenclator!$B$6:$G$1000,6,0))</f>
        <v>-</v>
      </c>
      <c r="P2387" s="74"/>
      <c r="Q2387" s="74"/>
    </row>
    <row r="2388" spans="1:17" x14ac:dyDescent="0.2">
      <c r="A2388" s="73" t="str">
        <f t="shared" si="74"/>
        <v>-</v>
      </c>
      <c r="B2388" s="75"/>
      <c r="C2388" s="74"/>
      <c r="D2388" s="74"/>
      <c r="E2388" s="74"/>
      <c r="F2388" s="74"/>
      <c r="G2388" s="74"/>
      <c r="H2388" s="74"/>
      <c r="I2388" s="74"/>
      <c r="J2388" s="74"/>
      <c r="K2388" s="78"/>
      <c r="L2388" s="79">
        <f t="shared" si="75"/>
        <v>0</v>
      </c>
      <c r="M2388" s="124" t="str">
        <f>IF($G2388=0,"-",VLOOKUP($G2388,Nomenclator!$B$6:$G$1000,3,0))</f>
        <v>-</v>
      </c>
      <c r="N2388" s="124" t="str">
        <f>IF($G2388=0,"-",VLOOKUP($G2388,Nomenclator!$B$6:$G$1000,4,0))</f>
        <v>-</v>
      </c>
      <c r="O2388" s="124" t="str">
        <f>IF($G2388=0,"-",VLOOKUP($G2388,Nomenclator!$B$6:$G$1000,6,0))</f>
        <v>-</v>
      </c>
      <c r="P2388" s="74"/>
      <c r="Q2388" s="74"/>
    </row>
    <row r="2389" spans="1:17" x14ac:dyDescent="0.2">
      <c r="A2389" s="73" t="str">
        <f t="shared" si="74"/>
        <v>-</v>
      </c>
      <c r="B2389" s="75"/>
      <c r="C2389" s="74"/>
      <c r="D2389" s="74"/>
      <c r="E2389" s="74"/>
      <c r="F2389" s="74"/>
      <c r="G2389" s="74"/>
      <c r="H2389" s="74"/>
      <c r="I2389" s="74"/>
      <c r="J2389" s="74"/>
      <c r="K2389" s="78"/>
      <c r="L2389" s="79">
        <f t="shared" si="75"/>
        <v>0</v>
      </c>
      <c r="M2389" s="124" t="str">
        <f>IF($G2389=0,"-",VLOOKUP($G2389,Nomenclator!$B$6:$G$1000,3,0))</f>
        <v>-</v>
      </c>
      <c r="N2389" s="124" t="str">
        <f>IF($G2389=0,"-",VLOOKUP($G2389,Nomenclator!$B$6:$G$1000,4,0))</f>
        <v>-</v>
      </c>
      <c r="O2389" s="124" t="str">
        <f>IF($G2389=0,"-",VLOOKUP($G2389,Nomenclator!$B$6:$G$1000,6,0))</f>
        <v>-</v>
      </c>
      <c r="P2389" s="74"/>
      <c r="Q2389" s="74"/>
    </row>
    <row r="2390" spans="1:17" x14ac:dyDescent="0.2">
      <c r="A2390" s="73" t="str">
        <f t="shared" si="74"/>
        <v>-</v>
      </c>
      <c r="B2390" s="75"/>
      <c r="C2390" s="74"/>
      <c r="D2390" s="74"/>
      <c r="E2390" s="74"/>
      <c r="F2390" s="74"/>
      <c r="G2390" s="74"/>
      <c r="H2390" s="74"/>
      <c r="I2390" s="74"/>
      <c r="J2390" s="74"/>
      <c r="K2390" s="78"/>
      <c r="L2390" s="79">
        <f t="shared" si="75"/>
        <v>0</v>
      </c>
      <c r="M2390" s="124" t="str">
        <f>IF($G2390=0,"-",VLOOKUP($G2390,Nomenclator!$B$6:$G$1000,3,0))</f>
        <v>-</v>
      </c>
      <c r="N2390" s="124" t="str">
        <f>IF($G2390=0,"-",VLOOKUP($G2390,Nomenclator!$B$6:$G$1000,4,0))</f>
        <v>-</v>
      </c>
      <c r="O2390" s="124" t="str">
        <f>IF($G2390=0,"-",VLOOKUP($G2390,Nomenclator!$B$6:$G$1000,6,0))</f>
        <v>-</v>
      </c>
      <c r="P2390" s="74"/>
      <c r="Q2390" s="74"/>
    </row>
    <row r="2391" spans="1:17" x14ac:dyDescent="0.2">
      <c r="A2391" s="73" t="str">
        <f t="shared" si="74"/>
        <v>-</v>
      </c>
      <c r="B2391" s="75"/>
      <c r="C2391" s="74"/>
      <c r="D2391" s="74"/>
      <c r="E2391" s="74"/>
      <c r="F2391" s="74"/>
      <c r="G2391" s="74"/>
      <c r="H2391" s="74"/>
      <c r="I2391" s="74"/>
      <c r="J2391" s="74"/>
      <c r="K2391" s="78"/>
      <c r="L2391" s="79">
        <f t="shared" si="75"/>
        <v>0</v>
      </c>
      <c r="M2391" s="124" t="str">
        <f>IF($G2391=0,"-",VLOOKUP($G2391,Nomenclator!$B$6:$G$1000,3,0))</f>
        <v>-</v>
      </c>
      <c r="N2391" s="124" t="str">
        <f>IF($G2391=0,"-",VLOOKUP($G2391,Nomenclator!$B$6:$G$1000,4,0))</f>
        <v>-</v>
      </c>
      <c r="O2391" s="124" t="str">
        <f>IF($G2391=0,"-",VLOOKUP($G2391,Nomenclator!$B$6:$G$1000,6,0))</f>
        <v>-</v>
      </c>
      <c r="P2391" s="74"/>
      <c r="Q2391" s="74"/>
    </row>
    <row r="2392" spans="1:17" x14ac:dyDescent="0.2">
      <c r="A2392" s="73" t="str">
        <f t="shared" si="74"/>
        <v>-</v>
      </c>
      <c r="B2392" s="75"/>
      <c r="C2392" s="74"/>
      <c r="D2392" s="74"/>
      <c r="E2392" s="74"/>
      <c r="F2392" s="74"/>
      <c r="G2392" s="74"/>
      <c r="H2392" s="74"/>
      <c r="I2392" s="74"/>
      <c r="J2392" s="74"/>
      <c r="K2392" s="78"/>
      <c r="L2392" s="79">
        <f t="shared" si="75"/>
        <v>0</v>
      </c>
      <c r="M2392" s="124" t="str">
        <f>IF($G2392=0,"-",VLOOKUP($G2392,Nomenclator!$B$6:$G$1000,3,0))</f>
        <v>-</v>
      </c>
      <c r="N2392" s="124" t="str">
        <f>IF($G2392=0,"-",VLOOKUP($G2392,Nomenclator!$B$6:$G$1000,4,0))</f>
        <v>-</v>
      </c>
      <c r="O2392" s="124" t="str">
        <f>IF($G2392=0,"-",VLOOKUP($G2392,Nomenclator!$B$6:$G$1000,6,0))</f>
        <v>-</v>
      </c>
      <c r="P2392" s="74"/>
      <c r="Q2392" s="74"/>
    </row>
    <row r="2393" spans="1:17" x14ac:dyDescent="0.2">
      <c r="A2393" s="73" t="str">
        <f t="shared" si="74"/>
        <v>-</v>
      </c>
      <c r="B2393" s="75"/>
      <c r="C2393" s="74"/>
      <c r="D2393" s="74"/>
      <c r="E2393" s="74"/>
      <c r="F2393" s="74"/>
      <c r="G2393" s="74"/>
      <c r="H2393" s="74"/>
      <c r="I2393" s="74"/>
      <c r="J2393" s="74"/>
      <c r="K2393" s="78"/>
      <c r="L2393" s="79">
        <f t="shared" si="75"/>
        <v>0</v>
      </c>
      <c r="M2393" s="124" t="str">
        <f>IF($G2393=0,"-",VLOOKUP($G2393,Nomenclator!$B$6:$G$1000,3,0))</f>
        <v>-</v>
      </c>
      <c r="N2393" s="124" t="str">
        <f>IF($G2393=0,"-",VLOOKUP($G2393,Nomenclator!$B$6:$G$1000,4,0))</f>
        <v>-</v>
      </c>
      <c r="O2393" s="124" t="str">
        <f>IF($G2393=0,"-",VLOOKUP($G2393,Nomenclator!$B$6:$G$1000,6,0))</f>
        <v>-</v>
      </c>
      <c r="P2393" s="74"/>
      <c r="Q2393" s="74"/>
    </row>
    <row r="2394" spans="1:17" x14ac:dyDescent="0.2">
      <c r="A2394" s="73" t="str">
        <f t="shared" si="74"/>
        <v>-</v>
      </c>
      <c r="B2394" s="75"/>
      <c r="C2394" s="74"/>
      <c r="D2394" s="74"/>
      <c r="E2394" s="74"/>
      <c r="F2394" s="74"/>
      <c r="G2394" s="74"/>
      <c r="H2394" s="74"/>
      <c r="I2394" s="74"/>
      <c r="J2394" s="74"/>
      <c r="K2394" s="78"/>
      <c r="L2394" s="79">
        <f t="shared" si="75"/>
        <v>0</v>
      </c>
      <c r="M2394" s="124" t="str">
        <f>IF($G2394=0,"-",VLOOKUP($G2394,Nomenclator!$B$6:$G$1000,3,0))</f>
        <v>-</v>
      </c>
      <c r="N2394" s="124" t="str">
        <f>IF($G2394=0,"-",VLOOKUP($G2394,Nomenclator!$B$6:$G$1000,4,0))</f>
        <v>-</v>
      </c>
      <c r="O2394" s="124" t="str">
        <f>IF($G2394=0,"-",VLOOKUP($G2394,Nomenclator!$B$6:$G$1000,6,0))</f>
        <v>-</v>
      </c>
      <c r="P2394" s="74"/>
      <c r="Q2394" s="74"/>
    </row>
    <row r="2395" spans="1:17" x14ac:dyDescent="0.2">
      <c r="A2395" s="73" t="str">
        <f t="shared" si="74"/>
        <v>-</v>
      </c>
      <c r="B2395" s="75"/>
      <c r="C2395" s="74"/>
      <c r="D2395" s="74"/>
      <c r="E2395" s="74"/>
      <c r="F2395" s="74"/>
      <c r="G2395" s="74"/>
      <c r="H2395" s="74"/>
      <c r="I2395" s="74"/>
      <c r="J2395" s="74"/>
      <c r="K2395" s="78"/>
      <c r="L2395" s="79">
        <f t="shared" si="75"/>
        <v>0</v>
      </c>
      <c r="M2395" s="124" t="str">
        <f>IF($G2395=0,"-",VLOOKUP($G2395,Nomenclator!$B$6:$G$1000,3,0))</f>
        <v>-</v>
      </c>
      <c r="N2395" s="124" t="str">
        <f>IF($G2395=0,"-",VLOOKUP($G2395,Nomenclator!$B$6:$G$1000,4,0))</f>
        <v>-</v>
      </c>
      <c r="O2395" s="124" t="str">
        <f>IF($G2395=0,"-",VLOOKUP($G2395,Nomenclator!$B$6:$G$1000,6,0))</f>
        <v>-</v>
      </c>
      <c r="P2395" s="74"/>
      <c r="Q2395" s="74"/>
    </row>
    <row r="2396" spans="1:17" x14ac:dyDescent="0.2">
      <c r="A2396" s="73" t="str">
        <f t="shared" si="74"/>
        <v>-</v>
      </c>
      <c r="B2396" s="75"/>
      <c r="C2396" s="74"/>
      <c r="D2396" s="74"/>
      <c r="E2396" s="74"/>
      <c r="F2396" s="74"/>
      <c r="G2396" s="74"/>
      <c r="H2396" s="74"/>
      <c r="I2396" s="74"/>
      <c r="J2396" s="74"/>
      <c r="K2396" s="78"/>
      <c r="L2396" s="79">
        <f t="shared" si="75"/>
        <v>0</v>
      </c>
      <c r="M2396" s="124" t="str">
        <f>IF($G2396=0,"-",VLOOKUP($G2396,Nomenclator!$B$6:$G$1000,3,0))</f>
        <v>-</v>
      </c>
      <c r="N2396" s="124" t="str">
        <f>IF($G2396=0,"-",VLOOKUP($G2396,Nomenclator!$B$6:$G$1000,4,0))</f>
        <v>-</v>
      </c>
      <c r="O2396" s="124" t="str">
        <f>IF($G2396=0,"-",VLOOKUP($G2396,Nomenclator!$B$6:$G$1000,6,0))</f>
        <v>-</v>
      </c>
      <c r="P2396" s="74"/>
      <c r="Q2396" s="74"/>
    </row>
    <row r="2397" spans="1:17" x14ac:dyDescent="0.2">
      <c r="A2397" s="73" t="str">
        <f t="shared" si="74"/>
        <v>-</v>
      </c>
      <c r="B2397" s="75"/>
      <c r="C2397" s="74"/>
      <c r="D2397" s="74"/>
      <c r="E2397" s="74"/>
      <c r="F2397" s="74"/>
      <c r="G2397" s="74"/>
      <c r="H2397" s="74"/>
      <c r="I2397" s="74"/>
      <c r="J2397" s="74"/>
      <c r="K2397" s="78"/>
      <c r="L2397" s="79">
        <f t="shared" si="75"/>
        <v>0</v>
      </c>
      <c r="M2397" s="124" t="str">
        <f>IF($G2397=0,"-",VLOOKUP($G2397,Nomenclator!$B$6:$G$1000,3,0))</f>
        <v>-</v>
      </c>
      <c r="N2397" s="124" t="str">
        <f>IF($G2397=0,"-",VLOOKUP($G2397,Nomenclator!$B$6:$G$1000,4,0))</f>
        <v>-</v>
      </c>
      <c r="O2397" s="124" t="str">
        <f>IF($G2397=0,"-",VLOOKUP($G2397,Nomenclator!$B$6:$G$1000,6,0))</f>
        <v>-</v>
      </c>
      <c r="P2397" s="74"/>
      <c r="Q2397" s="74"/>
    </row>
    <row r="2398" spans="1:17" x14ac:dyDescent="0.2">
      <c r="A2398" s="73" t="str">
        <f t="shared" si="74"/>
        <v>-</v>
      </c>
      <c r="B2398" s="75"/>
      <c r="C2398" s="74"/>
      <c r="D2398" s="74"/>
      <c r="E2398" s="74"/>
      <c r="F2398" s="74"/>
      <c r="G2398" s="74"/>
      <c r="H2398" s="74"/>
      <c r="I2398" s="74"/>
      <c r="J2398" s="74"/>
      <c r="K2398" s="78"/>
      <c r="L2398" s="79">
        <f t="shared" si="75"/>
        <v>0</v>
      </c>
      <c r="M2398" s="124" t="str">
        <f>IF($G2398=0,"-",VLOOKUP($G2398,Nomenclator!$B$6:$G$1000,3,0))</f>
        <v>-</v>
      </c>
      <c r="N2398" s="124" t="str">
        <f>IF($G2398=0,"-",VLOOKUP($G2398,Nomenclator!$B$6:$G$1000,4,0))</f>
        <v>-</v>
      </c>
      <c r="O2398" s="124" t="str">
        <f>IF($G2398=0,"-",VLOOKUP($G2398,Nomenclator!$B$6:$G$1000,6,0))</f>
        <v>-</v>
      </c>
      <c r="P2398" s="74"/>
      <c r="Q2398" s="74"/>
    </row>
    <row r="2399" spans="1:17" x14ac:dyDescent="0.2">
      <c r="A2399" s="73" t="str">
        <f t="shared" si="74"/>
        <v>-</v>
      </c>
      <c r="B2399" s="75"/>
      <c r="C2399" s="74"/>
      <c r="D2399" s="74"/>
      <c r="E2399" s="74"/>
      <c r="F2399" s="74"/>
      <c r="G2399" s="74"/>
      <c r="H2399" s="74"/>
      <c r="I2399" s="74"/>
      <c r="J2399" s="74"/>
      <c r="K2399" s="78"/>
      <c r="L2399" s="79">
        <f t="shared" si="75"/>
        <v>0</v>
      </c>
      <c r="M2399" s="124" t="str">
        <f>IF($G2399=0,"-",VLOOKUP($G2399,Nomenclator!$B$6:$G$1000,3,0))</f>
        <v>-</v>
      </c>
      <c r="N2399" s="124" t="str">
        <f>IF($G2399=0,"-",VLOOKUP($G2399,Nomenclator!$B$6:$G$1000,4,0))</f>
        <v>-</v>
      </c>
      <c r="O2399" s="124" t="str">
        <f>IF($G2399=0,"-",VLOOKUP($G2399,Nomenclator!$B$6:$G$1000,6,0))</f>
        <v>-</v>
      </c>
      <c r="P2399" s="74"/>
      <c r="Q2399" s="74"/>
    </row>
    <row r="2400" spans="1:17" x14ac:dyDescent="0.2">
      <c r="A2400" s="73" t="str">
        <f t="shared" si="74"/>
        <v>-</v>
      </c>
      <c r="B2400" s="75"/>
      <c r="C2400" s="74"/>
      <c r="D2400" s="74"/>
      <c r="E2400" s="74"/>
      <c r="F2400" s="74"/>
      <c r="G2400" s="74"/>
      <c r="H2400" s="74"/>
      <c r="I2400" s="74"/>
      <c r="J2400" s="74"/>
      <c r="K2400" s="78"/>
      <c r="L2400" s="79">
        <f t="shared" si="75"/>
        <v>0</v>
      </c>
      <c r="M2400" s="124" t="str">
        <f>IF($G2400=0,"-",VLOOKUP($G2400,Nomenclator!$B$6:$G$1000,3,0))</f>
        <v>-</v>
      </c>
      <c r="N2400" s="124" t="str">
        <f>IF($G2400=0,"-",VLOOKUP($G2400,Nomenclator!$B$6:$G$1000,4,0))</f>
        <v>-</v>
      </c>
      <c r="O2400" s="124" t="str">
        <f>IF($G2400=0,"-",VLOOKUP($G2400,Nomenclator!$B$6:$G$1000,6,0))</f>
        <v>-</v>
      </c>
      <c r="P2400" s="74"/>
      <c r="Q2400" s="74"/>
    </row>
    <row r="2401" spans="1:17" x14ac:dyDescent="0.2">
      <c r="A2401" s="73" t="str">
        <f t="shared" si="74"/>
        <v>-</v>
      </c>
      <c r="B2401" s="75"/>
      <c r="C2401" s="74"/>
      <c r="D2401" s="74"/>
      <c r="E2401" s="74"/>
      <c r="F2401" s="74"/>
      <c r="G2401" s="74"/>
      <c r="H2401" s="74"/>
      <c r="I2401" s="74"/>
      <c r="J2401" s="74"/>
      <c r="K2401" s="78"/>
      <c r="L2401" s="79">
        <f t="shared" si="75"/>
        <v>0</v>
      </c>
      <c r="M2401" s="124" t="str">
        <f>IF($G2401=0,"-",VLOOKUP($G2401,Nomenclator!$B$6:$G$1000,3,0))</f>
        <v>-</v>
      </c>
      <c r="N2401" s="124" t="str">
        <f>IF($G2401=0,"-",VLOOKUP($G2401,Nomenclator!$B$6:$G$1000,4,0))</f>
        <v>-</v>
      </c>
      <c r="O2401" s="124" t="str">
        <f>IF($G2401=0,"-",VLOOKUP($G2401,Nomenclator!$B$6:$G$1000,6,0))</f>
        <v>-</v>
      </c>
      <c r="P2401" s="74"/>
      <c r="Q2401" s="74"/>
    </row>
    <row r="2402" spans="1:17" x14ac:dyDescent="0.2">
      <c r="A2402" s="73" t="str">
        <f t="shared" si="74"/>
        <v>-</v>
      </c>
      <c r="B2402" s="75"/>
      <c r="C2402" s="74"/>
      <c r="D2402" s="74"/>
      <c r="E2402" s="74"/>
      <c r="F2402" s="74"/>
      <c r="G2402" s="74"/>
      <c r="H2402" s="74"/>
      <c r="I2402" s="74"/>
      <c r="J2402" s="74"/>
      <c r="K2402" s="78"/>
      <c r="L2402" s="79">
        <f t="shared" si="75"/>
        <v>0</v>
      </c>
      <c r="M2402" s="124" t="str">
        <f>IF($G2402=0,"-",VLOOKUP($G2402,Nomenclator!$B$6:$G$1000,3,0))</f>
        <v>-</v>
      </c>
      <c r="N2402" s="124" t="str">
        <f>IF($G2402=0,"-",VLOOKUP($G2402,Nomenclator!$B$6:$G$1000,4,0))</f>
        <v>-</v>
      </c>
      <c r="O2402" s="124" t="str">
        <f>IF($G2402=0,"-",VLOOKUP($G2402,Nomenclator!$B$6:$G$1000,6,0))</f>
        <v>-</v>
      </c>
      <c r="P2402" s="74"/>
      <c r="Q2402" s="74"/>
    </row>
    <row r="2403" spans="1:17" x14ac:dyDescent="0.2">
      <c r="A2403" s="73" t="str">
        <f t="shared" si="74"/>
        <v>-</v>
      </c>
      <c r="B2403" s="75"/>
      <c r="C2403" s="74"/>
      <c r="D2403" s="74"/>
      <c r="E2403" s="74"/>
      <c r="F2403" s="74"/>
      <c r="G2403" s="74"/>
      <c r="H2403" s="74"/>
      <c r="I2403" s="74"/>
      <c r="J2403" s="74"/>
      <c r="K2403" s="78"/>
      <c r="L2403" s="79">
        <f t="shared" si="75"/>
        <v>0</v>
      </c>
      <c r="M2403" s="124" t="str">
        <f>IF($G2403=0,"-",VLOOKUP($G2403,Nomenclator!$B$6:$G$1000,3,0))</f>
        <v>-</v>
      </c>
      <c r="N2403" s="124" t="str">
        <f>IF($G2403=0,"-",VLOOKUP($G2403,Nomenclator!$B$6:$G$1000,4,0))</f>
        <v>-</v>
      </c>
      <c r="O2403" s="124" t="str">
        <f>IF($G2403=0,"-",VLOOKUP($G2403,Nomenclator!$B$6:$G$1000,6,0))</f>
        <v>-</v>
      </c>
      <c r="P2403" s="74"/>
      <c r="Q2403" s="74"/>
    </row>
    <row r="2404" spans="1:17" x14ac:dyDescent="0.2">
      <c r="A2404" s="73" t="str">
        <f t="shared" si="74"/>
        <v>-</v>
      </c>
      <c r="B2404" s="75"/>
      <c r="C2404" s="74"/>
      <c r="D2404" s="74"/>
      <c r="E2404" s="74"/>
      <c r="F2404" s="74"/>
      <c r="G2404" s="74"/>
      <c r="H2404" s="74"/>
      <c r="I2404" s="74"/>
      <c r="J2404" s="74"/>
      <c r="K2404" s="78"/>
      <c r="L2404" s="79">
        <f t="shared" si="75"/>
        <v>0</v>
      </c>
      <c r="M2404" s="124" t="str">
        <f>IF($G2404=0,"-",VLOOKUP($G2404,Nomenclator!$B$6:$G$1000,3,0))</f>
        <v>-</v>
      </c>
      <c r="N2404" s="124" t="str">
        <f>IF($G2404=0,"-",VLOOKUP($G2404,Nomenclator!$B$6:$G$1000,4,0))</f>
        <v>-</v>
      </c>
      <c r="O2404" s="124" t="str">
        <f>IF($G2404=0,"-",VLOOKUP($G2404,Nomenclator!$B$6:$G$1000,6,0))</f>
        <v>-</v>
      </c>
      <c r="P2404" s="74"/>
      <c r="Q2404" s="74"/>
    </row>
    <row r="2405" spans="1:17" x14ac:dyDescent="0.2">
      <c r="A2405" s="73" t="str">
        <f t="shared" si="74"/>
        <v>-</v>
      </c>
      <c r="B2405" s="75"/>
      <c r="C2405" s="74"/>
      <c r="D2405" s="74"/>
      <c r="E2405" s="74"/>
      <c r="F2405" s="74"/>
      <c r="G2405" s="74"/>
      <c r="H2405" s="74"/>
      <c r="I2405" s="74"/>
      <c r="J2405" s="74"/>
      <c r="K2405" s="78"/>
      <c r="L2405" s="79">
        <f t="shared" si="75"/>
        <v>0</v>
      </c>
      <c r="M2405" s="124" t="str">
        <f>IF($G2405=0,"-",VLOOKUP($G2405,Nomenclator!$B$6:$G$1000,3,0))</f>
        <v>-</v>
      </c>
      <c r="N2405" s="124" t="str">
        <f>IF($G2405=0,"-",VLOOKUP($G2405,Nomenclator!$B$6:$G$1000,4,0))</f>
        <v>-</v>
      </c>
      <c r="O2405" s="124" t="str">
        <f>IF($G2405=0,"-",VLOOKUP($G2405,Nomenclator!$B$6:$G$1000,6,0))</f>
        <v>-</v>
      </c>
      <c r="P2405" s="74"/>
      <c r="Q2405" s="74"/>
    </row>
    <row r="2406" spans="1:17" x14ac:dyDescent="0.2">
      <c r="A2406" s="73" t="str">
        <f t="shared" si="74"/>
        <v>-</v>
      </c>
      <c r="B2406" s="75"/>
      <c r="C2406" s="74"/>
      <c r="D2406" s="74"/>
      <c r="E2406" s="74"/>
      <c r="F2406" s="74"/>
      <c r="G2406" s="74"/>
      <c r="H2406" s="74"/>
      <c r="I2406" s="74"/>
      <c r="J2406" s="74"/>
      <c r="K2406" s="78"/>
      <c r="L2406" s="79">
        <f t="shared" si="75"/>
        <v>0</v>
      </c>
      <c r="M2406" s="124" t="str">
        <f>IF($G2406=0,"-",VLOOKUP($G2406,Nomenclator!$B$6:$G$1000,3,0))</f>
        <v>-</v>
      </c>
      <c r="N2406" s="124" t="str">
        <f>IF($G2406=0,"-",VLOOKUP($G2406,Nomenclator!$B$6:$G$1000,4,0))</f>
        <v>-</v>
      </c>
      <c r="O2406" s="124" t="str">
        <f>IF($G2406=0,"-",VLOOKUP($G2406,Nomenclator!$B$6:$G$1000,6,0))</f>
        <v>-</v>
      </c>
      <c r="P2406" s="74"/>
      <c r="Q2406" s="74"/>
    </row>
    <row r="2407" spans="1:17" x14ac:dyDescent="0.2">
      <c r="A2407" s="73" t="str">
        <f t="shared" si="74"/>
        <v>-</v>
      </c>
      <c r="B2407" s="75"/>
      <c r="C2407" s="74"/>
      <c r="D2407" s="74"/>
      <c r="E2407" s="74"/>
      <c r="F2407" s="74"/>
      <c r="G2407" s="74"/>
      <c r="H2407" s="74"/>
      <c r="I2407" s="74"/>
      <c r="J2407" s="74"/>
      <c r="K2407" s="78"/>
      <c r="L2407" s="79">
        <f t="shared" si="75"/>
        <v>0</v>
      </c>
      <c r="M2407" s="124" t="str">
        <f>IF($G2407=0,"-",VLOOKUP($G2407,Nomenclator!$B$6:$G$1000,3,0))</f>
        <v>-</v>
      </c>
      <c r="N2407" s="124" t="str">
        <f>IF($G2407=0,"-",VLOOKUP($G2407,Nomenclator!$B$6:$G$1000,4,0))</f>
        <v>-</v>
      </c>
      <c r="O2407" s="124" t="str">
        <f>IF($G2407=0,"-",VLOOKUP($G2407,Nomenclator!$B$6:$G$1000,6,0))</f>
        <v>-</v>
      </c>
      <c r="P2407" s="74"/>
      <c r="Q2407" s="74"/>
    </row>
    <row r="2408" spans="1:17" x14ac:dyDescent="0.2">
      <c r="A2408" s="73" t="str">
        <f t="shared" si="74"/>
        <v>-</v>
      </c>
      <c r="B2408" s="75"/>
      <c r="C2408" s="74"/>
      <c r="D2408" s="74"/>
      <c r="E2408" s="74"/>
      <c r="F2408" s="74"/>
      <c r="G2408" s="74"/>
      <c r="H2408" s="74"/>
      <c r="I2408" s="74"/>
      <c r="J2408" s="74"/>
      <c r="K2408" s="78"/>
      <c r="L2408" s="79">
        <f t="shared" si="75"/>
        <v>0</v>
      </c>
      <c r="M2408" s="124" t="str">
        <f>IF($G2408=0,"-",VLOOKUP($G2408,Nomenclator!$B$6:$G$1000,3,0))</f>
        <v>-</v>
      </c>
      <c r="N2408" s="124" t="str">
        <f>IF($G2408=0,"-",VLOOKUP($G2408,Nomenclator!$B$6:$G$1000,4,0))</f>
        <v>-</v>
      </c>
      <c r="O2408" s="124" t="str">
        <f>IF($G2408=0,"-",VLOOKUP($G2408,Nomenclator!$B$6:$G$1000,6,0))</f>
        <v>-</v>
      </c>
      <c r="P2408" s="74"/>
      <c r="Q2408" s="74"/>
    </row>
    <row r="2409" spans="1:17" x14ac:dyDescent="0.2">
      <c r="A2409" s="73" t="str">
        <f t="shared" si="74"/>
        <v>-</v>
      </c>
      <c r="B2409" s="75"/>
      <c r="C2409" s="74"/>
      <c r="D2409" s="74"/>
      <c r="E2409" s="74"/>
      <c r="F2409" s="74"/>
      <c r="G2409" s="74"/>
      <c r="H2409" s="74"/>
      <c r="I2409" s="74"/>
      <c r="J2409" s="74"/>
      <c r="K2409" s="78"/>
      <c r="L2409" s="79">
        <f t="shared" si="75"/>
        <v>0</v>
      </c>
      <c r="M2409" s="124" t="str">
        <f>IF($G2409=0,"-",VLOOKUP($G2409,Nomenclator!$B$6:$G$1000,3,0))</f>
        <v>-</v>
      </c>
      <c r="N2409" s="124" t="str">
        <f>IF($G2409=0,"-",VLOOKUP($G2409,Nomenclator!$B$6:$G$1000,4,0))</f>
        <v>-</v>
      </c>
      <c r="O2409" s="124" t="str">
        <f>IF($G2409=0,"-",VLOOKUP($G2409,Nomenclator!$B$6:$G$1000,6,0))</f>
        <v>-</v>
      </c>
      <c r="P2409" s="74"/>
      <c r="Q2409" s="74"/>
    </row>
    <row r="2410" spans="1:17" x14ac:dyDescent="0.2">
      <c r="A2410" s="73" t="str">
        <f t="shared" si="74"/>
        <v>-</v>
      </c>
      <c r="B2410" s="75"/>
      <c r="C2410" s="74"/>
      <c r="D2410" s="74"/>
      <c r="E2410" s="74"/>
      <c r="F2410" s="74"/>
      <c r="G2410" s="74"/>
      <c r="H2410" s="74"/>
      <c r="I2410" s="74"/>
      <c r="J2410" s="74"/>
      <c r="K2410" s="78"/>
      <c r="L2410" s="79">
        <f t="shared" si="75"/>
        <v>0</v>
      </c>
      <c r="M2410" s="124" t="str">
        <f>IF($G2410=0,"-",VLOOKUP($G2410,Nomenclator!$B$6:$G$1000,3,0))</f>
        <v>-</v>
      </c>
      <c r="N2410" s="124" t="str">
        <f>IF($G2410=0,"-",VLOOKUP($G2410,Nomenclator!$B$6:$G$1000,4,0))</f>
        <v>-</v>
      </c>
      <c r="O2410" s="124" t="str">
        <f>IF($G2410=0,"-",VLOOKUP($G2410,Nomenclator!$B$6:$G$1000,6,0))</f>
        <v>-</v>
      </c>
      <c r="P2410" s="74"/>
      <c r="Q2410" s="74"/>
    </row>
    <row r="2411" spans="1:17" x14ac:dyDescent="0.2">
      <c r="A2411" s="73" t="str">
        <f t="shared" si="74"/>
        <v>-</v>
      </c>
      <c r="B2411" s="75"/>
      <c r="C2411" s="74"/>
      <c r="D2411" s="74"/>
      <c r="E2411" s="74"/>
      <c r="F2411" s="74"/>
      <c r="G2411" s="74"/>
      <c r="H2411" s="74"/>
      <c r="I2411" s="74"/>
      <c r="J2411" s="74"/>
      <c r="K2411" s="78"/>
      <c r="L2411" s="79">
        <f t="shared" si="75"/>
        <v>0</v>
      </c>
      <c r="M2411" s="124" t="str">
        <f>IF($G2411=0,"-",VLOOKUP($G2411,Nomenclator!$B$6:$G$1000,3,0))</f>
        <v>-</v>
      </c>
      <c r="N2411" s="124" t="str">
        <f>IF($G2411=0,"-",VLOOKUP($G2411,Nomenclator!$B$6:$G$1000,4,0))</f>
        <v>-</v>
      </c>
      <c r="O2411" s="124" t="str">
        <f>IF($G2411=0,"-",VLOOKUP($G2411,Nomenclator!$B$6:$G$1000,6,0))</f>
        <v>-</v>
      </c>
      <c r="P2411" s="74"/>
      <c r="Q2411" s="74"/>
    </row>
    <row r="2412" spans="1:17" x14ac:dyDescent="0.2">
      <c r="A2412" s="73" t="str">
        <f t="shared" si="74"/>
        <v>-</v>
      </c>
      <c r="B2412" s="75"/>
      <c r="C2412" s="74"/>
      <c r="D2412" s="74"/>
      <c r="E2412" s="74"/>
      <c r="F2412" s="74"/>
      <c r="G2412" s="74"/>
      <c r="H2412" s="74"/>
      <c r="I2412" s="74"/>
      <c r="J2412" s="74"/>
      <c r="K2412" s="78"/>
      <c r="L2412" s="79">
        <f t="shared" si="75"/>
        <v>0</v>
      </c>
      <c r="M2412" s="124" t="str">
        <f>IF($G2412=0,"-",VLOOKUP($G2412,Nomenclator!$B$6:$G$1000,3,0))</f>
        <v>-</v>
      </c>
      <c r="N2412" s="124" t="str">
        <f>IF($G2412=0,"-",VLOOKUP($G2412,Nomenclator!$B$6:$G$1000,4,0))</f>
        <v>-</v>
      </c>
      <c r="O2412" s="124" t="str">
        <f>IF($G2412=0,"-",VLOOKUP($G2412,Nomenclator!$B$6:$G$1000,6,0))</f>
        <v>-</v>
      </c>
      <c r="P2412" s="74"/>
      <c r="Q2412" s="74"/>
    </row>
    <row r="2413" spans="1:17" x14ac:dyDescent="0.2">
      <c r="A2413" s="73" t="str">
        <f t="shared" si="74"/>
        <v>-</v>
      </c>
      <c r="B2413" s="75"/>
      <c r="C2413" s="74"/>
      <c r="D2413" s="74"/>
      <c r="E2413" s="74"/>
      <c r="F2413" s="74"/>
      <c r="G2413" s="74"/>
      <c r="H2413" s="74"/>
      <c r="I2413" s="74"/>
      <c r="J2413" s="74"/>
      <c r="K2413" s="78"/>
      <c r="L2413" s="79">
        <f t="shared" si="75"/>
        <v>0</v>
      </c>
      <c r="M2413" s="124" t="str">
        <f>IF($G2413=0,"-",VLOOKUP($G2413,Nomenclator!$B$6:$G$1000,3,0))</f>
        <v>-</v>
      </c>
      <c r="N2413" s="124" t="str">
        <f>IF($G2413=0,"-",VLOOKUP($G2413,Nomenclator!$B$6:$G$1000,4,0))</f>
        <v>-</v>
      </c>
      <c r="O2413" s="124" t="str">
        <f>IF($G2413=0,"-",VLOOKUP($G2413,Nomenclator!$B$6:$G$1000,6,0))</f>
        <v>-</v>
      </c>
      <c r="P2413" s="74"/>
      <c r="Q2413" s="74"/>
    </row>
    <row r="2414" spans="1:17" x14ac:dyDescent="0.2">
      <c r="A2414" s="73" t="str">
        <f t="shared" si="74"/>
        <v>-</v>
      </c>
      <c r="B2414" s="75"/>
      <c r="C2414" s="74"/>
      <c r="D2414" s="74"/>
      <c r="E2414" s="74"/>
      <c r="F2414" s="74"/>
      <c r="G2414" s="74"/>
      <c r="H2414" s="74"/>
      <c r="I2414" s="74"/>
      <c r="J2414" s="74"/>
      <c r="K2414" s="78"/>
      <c r="L2414" s="79">
        <f t="shared" si="75"/>
        <v>0</v>
      </c>
      <c r="M2414" s="124" t="str">
        <f>IF($G2414=0,"-",VLOOKUP($G2414,Nomenclator!$B$6:$G$1000,3,0))</f>
        <v>-</v>
      </c>
      <c r="N2414" s="124" t="str">
        <f>IF($G2414=0,"-",VLOOKUP($G2414,Nomenclator!$B$6:$G$1000,4,0))</f>
        <v>-</v>
      </c>
      <c r="O2414" s="124" t="str">
        <f>IF($G2414=0,"-",VLOOKUP($G2414,Nomenclator!$B$6:$G$1000,6,0))</f>
        <v>-</v>
      </c>
      <c r="P2414" s="74"/>
      <c r="Q2414" s="74"/>
    </row>
    <row r="2415" spans="1:17" x14ac:dyDescent="0.2">
      <c r="A2415" s="73" t="str">
        <f t="shared" si="74"/>
        <v>-</v>
      </c>
      <c r="B2415" s="75"/>
      <c r="C2415" s="74"/>
      <c r="D2415" s="74"/>
      <c r="E2415" s="74"/>
      <c r="F2415" s="74"/>
      <c r="G2415" s="74"/>
      <c r="H2415" s="74"/>
      <c r="I2415" s="74"/>
      <c r="J2415" s="74"/>
      <c r="K2415" s="78"/>
      <c r="L2415" s="79">
        <f t="shared" si="75"/>
        <v>0</v>
      </c>
      <c r="M2415" s="124" t="str">
        <f>IF($G2415=0,"-",VLOOKUP($G2415,Nomenclator!$B$6:$G$1000,3,0))</f>
        <v>-</v>
      </c>
      <c r="N2415" s="124" t="str">
        <f>IF($G2415=0,"-",VLOOKUP($G2415,Nomenclator!$B$6:$G$1000,4,0))</f>
        <v>-</v>
      </c>
      <c r="O2415" s="124" t="str">
        <f>IF($G2415=0,"-",VLOOKUP($G2415,Nomenclator!$B$6:$G$1000,6,0))</f>
        <v>-</v>
      </c>
      <c r="P2415" s="74"/>
      <c r="Q2415" s="74"/>
    </row>
    <row r="2416" spans="1:17" x14ac:dyDescent="0.2">
      <c r="A2416" s="73" t="str">
        <f t="shared" si="74"/>
        <v>-</v>
      </c>
      <c r="B2416" s="75"/>
      <c r="C2416" s="74"/>
      <c r="D2416" s="74"/>
      <c r="E2416" s="74"/>
      <c r="F2416" s="74"/>
      <c r="G2416" s="74"/>
      <c r="H2416" s="74"/>
      <c r="I2416" s="74"/>
      <c r="J2416" s="74"/>
      <c r="K2416" s="78"/>
      <c r="L2416" s="79">
        <f t="shared" si="75"/>
        <v>0</v>
      </c>
      <c r="M2416" s="124" t="str">
        <f>IF($G2416=0,"-",VLOOKUP($G2416,Nomenclator!$B$6:$G$1000,3,0))</f>
        <v>-</v>
      </c>
      <c r="N2416" s="124" t="str">
        <f>IF($G2416=0,"-",VLOOKUP($G2416,Nomenclator!$B$6:$G$1000,4,0))</f>
        <v>-</v>
      </c>
      <c r="O2416" s="124" t="str">
        <f>IF($G2416=0,"-",VLOOKUP($G2416,Nomenclator!$B$6:$G$1000,6,0))</f>
        <v>-</v>
      </c>
      <c r="P2416" s="74"/>
      <c r="Q2416" s="74"/>
    </row>
    <row r="2417" spans="1:17" x14ac:dyDescent="0.2">
      <c r="A2417" s="73" t="str">
        <f t="shared" si="74"/>
        <v>-</v>
      </c>
      <c r="B2417" s="75"/>
      <c r="C2417" s="74"/>
      <c r="D2417" s="74"/>
      <c r="E2417" s="74"/>
      <c r="F2417" s="74"/>
      <c r="G2417" s="74"/>
      <c r="H2417" s="74"/>
      <c r="I2417" s="74"/>
      <c r="J2417" s="74"/>
      <c r="K2417" s="78"/>
      <c r="L2417" s="79">
        <f t="shared" si="75"/>
        <v>0</v>
      </c>
      <c r="M2417" s="124" t="str">
        <f>IF($G2417=0,"-",VLOOKUP($G2417,Nomenclator!$B$6:$G$1000,3,0))</f>
        <v>-</v>
      </c>
      <c r="N2417" s="124" t="str">
        <f>IF($G2417=0,"-",VLOOKUP($G2417,Nomenclator!$B$6:$G$1000,4,0))</f>
        <v>-</v>
      </c>
      <c r="O2417" s="124" t="str">
        <f>IF($G2417=0,"-",VLOOKUP($G2417,Nomenclator!$B$6:$G$1000,6,0))</f>
        <v>-</v>
      </c>
      <c r="P2417" s="74"/>
      <c r="Q2417" s="74"/>
    </row>
    <row r="2418" spans="1:17" x14ac:dyDescent="0.2">
      <c r="A2418" s="73" t="str">
        <f t="shared" si="74"/>
        <v>-</v>
      </c>
      <c r="B2418" s="75"/>
      <c r="C2418" s="74"/>
      <c r="D2418" s="74"/>
      <c r="E2418" s="74"/>
      <c r="F2418" s="74"/>
      <c r="G2418" s="74"/>
      <c r="H2418" s="74"/>
      <c r="I2418" s="74"/>
      <c r="J2418" s="74"/>
      <c r="K2418" s="78"/>
      <c r="L2418" s="79">
        <f t="shared" si="75"/>
        <v>0</v>
      </c>
      <c r="M2418" s="124" t="str">
        <f>IF($G2418=0,"-",VLOOKUP($G2418,Nomenclator!$B$6:$G$1000,3,0))</f>
        <v>-</v>
      </c>
      <c r="N2418" s="124" t="str">
        <f>IF($G2418=0,"-",VLOOKUP($G2418,Nomenclator!$B$6:$G$1000,4,0))</f>
        <v>-</v>
      </c>
      <c r="O2418" s="124" t="str">
        <f>IF($G2418=0,"-",VLOOKUP($G2418,Nomenclator!$B$6:$G$1000,6,0))</f>
        <v>-</v>
      </c>
      <c r="P2418" s="74"/>
      <c r="Q2418" s="74"/>
    </row>
    <row r="2419" spans="1:17" x14ac:dyDescent="0.2">
      <c r="A2419" s="73" t="str">
        <f t="shared" si="74"/>
        <v>-</v>
      </c>
      <c r="B2419" s="75"/>
      <c r="C2419" s="74"/>
      <c r="D2419" s="74"/>
      <c r="E2419" s="74"/>
      <c r="F2419" s="74"/>
      <c r="G2419" s="74"/>
      <c r="H2419" s="74"/>
      <c r="I2419" s="74"/>
      <c r="J2419" s="74"/>
      <c r="K2419" s="78"/>
      <c r="L2419" s="79">
        <f t="shared" si="75"/>
        <v>0</v>
      </c>
      <c r="M2419" s="124" t="str">
        <f>IF($G2419=0,"-",VLOOKUP($G2419,Nomenclator!$B$6:$G$1000,3,0))</f>
        <v>-</v>
      </c>
      <c r="N2419" s="124" t="str">
        <f>IF($G2419=0,"-",VLOOKUP($G2419,Nomenclator!$B$6:$G$1000,4,0))</f>
        <v>-</v>
      </c>
      <c r="O2419" s="124" t="str">
        <f>IF($G2419=0,"-",VLOOKUP($G2419,Nomenclator!$B$6:$G$1000,6,0))</f>
        <v>-</v>
      </c>
      <c r="P2419" s="74"/>
      <c r="Q2419" s="74"/>
    </row>
    <row r="2420" spans="1:17" x14ac:dyDescent="0.2">
      <c r="A2420" s="73" t="str">
        <f t="shared" si="74"/>
        <v>-</v>
      </c>
      <c r="B2420" s="75"/>
      <c r="C2420" s="74"/>
      <c r="D2420" s="74"/>
      <c r="E2420" s="74"/>
      <c r="F2420" s="74"/>
      <c r="G2420" s="74"/>
      <c r="H2420" s="74"/>
      <c r="I2420" s="74"/>
      <c r="J2420" s="74"/>
      <c r="K2420" s="78"/>
      <c r="L2420" s="79">
        <f t="shared" si="75"/>
        <v>0</v>
      </c>
      <c r="M2420" s="124" t="str">
        <f>IF($G2420=0,"-",VLOOKUP($G2420,Nomenclator!$B$6:$G$1000,3,0))</f>
        <v>-</v>
      </c>
      <c r="N2420" s="124" t="str">
        <f>IF($G2420=0,"-",VLOOKUP($G2420,Nomenclator!$B$6:$G$1000,4,0))</f>
        <v>-</v>
      </c>
      <c r="O2420" s="124" t="str">
        <f>IF($G2420=0,"-",VLOOKUP($G2420,Nomenclator!$B$6:$G$1000,6,0))</f>
        <v>-</v>
      </c>
      <c r="P2420" s="74"/>
      <c r="Q2420" s="74"/>
    </row>
    <row r="2421" spans="1:17" x14ac:dyDescent="0.2">
      <c r="A2421" s="73" t="str">
        <f t="shared" si="74"/>
        <v>-</v>
      </c>
      <c r="B2421" s="75"/>
      <c r="C2421" s="74"/>
      <c r="D2421" s="74"/>
      <c r="E2421" s="74"/>
      <c r="F2421" s="74"/>
      <c r="G2421" s="74"/>
      <c r="H2421" s="74"/>
      <c r="I2421" s="74"/>
      <c r="J2421" s="74"/>
      <c r="K2421" s="78"/>
      <c r="L2421" s="79">
        <f t="shared" si="75"/>
        <v>0</v>
      </c>
      <c r="M2421" s="124" t="str">
        <f>IF($G2421=0,"-",VLOOKUP($G2421,Nomenclator!$B$6:$G$1000,3,0))</f>
        <v>-</v>
      </c>
      <c r="N2421" s="124" t="str">
        <f>IF($G2421=0,"-",VLOOKUP($G2421,Nomenclator!$B$6:$G$1000,4,0))</f>
        <v>-</v>
      </c>
      <c r="O2421" s="124" t="str">
        <f>IF($G2421=0,"-",VLOOKUP($G2421,Nomenclator!$B$6:$G$1000,6,0))</f>
        <v>-</v>
      </c>
      <c r="P2421" s="74"/>
      <c r="Q2421" s="74"/>
    </row>
    <row r="2422" spans="1:17" x14ac:dyDescent="0.2">
      <c r="A2422" s="73" t="str">
        <f t="shared" si="74"/>
        <v>-</v>
      </c>
      <c r="B2422" s="75"/>
      <c r="C2422" s="74"/>
      <c r="D2422" s="74"/>
      <c r="E2422" s="74"/>
      <c r="F2422" s="74"/>
      <c r="G2422" s="74"/>
      <c r="H2422" s="74"/>
      <c r="I2422" s="74"/>
      <c r="J2422" s="74"/>
      <c r="K2422" s="78"/>
      <c r="L2422" s="79">
        <f t="shared" si="75"/>
        <v>0</v>
      </c>
      <c r="M2422" s="124" t="str">
        <f>IF($G2422=0,"-",VLOOKUP($G2422,Nomenclator!$B$6:$G$1000,3,0))</f>
        <v>-</v>
      </c>
      <c r="N2422" s="124" t="str">
        <f>IF($G2422=0,"-",VLOOKUP($G2422,Nomenclator!$B$6:$G$1000,4,0))</f>
        <v>-</v>
      </c>
      <c r="O2422" s="124" t="str">
        <f>IF($G2422=0,"-",VLOOKUP($G2422,Nomenclator!$B$6:$G$1000,6,0))</f>
        <v>-</v>
      </c>
      <c r="P2422" s="74"/>
      <c r="Q2422" s="74"/>
    </row>
    <row r="2423" spans="1:17" x14ac:dyDescent="0.2">
      <c r="A2423" s="73" t="str">
        <f t="shared" si="74"/>
        <v>-</v>
      </c>
      <c r="B2423" s="75"/>
      <c r="C2423" s="74"/>
      <c r="D2423" s="74"/>
      <c r="E2423" s="74"/>
      <c r="F2423" s="74"/>
      <c r="G2423" s="74"/>
      <c r="H2423" s="74"/>
      <c r="I2423" s="74"/>
      <c r="J2423" s="74"/>
      <c r="K2423" s="78"/>
      <c r="L2423" s="79">
        <f t="shared" si="75"/>
        <v>0</v>
      </c>
      <c r="M2423" s="124" t="str">
        <f>IF($G2423=0,"-",VLOOKUP($G2423,Nomenclator!$B$6:$G$1000,3,0))</f>
        <v>-</v>
      </c>
      <c r="N2423" s="124" t="str">
        <f>IF($G2423=0,"-",VLOOKUP($G2423,Nomenclator!$B$6:$G$1000,4,0))</f>
        <v>-</v>
      </c>
      <c r="O2423" s="124" t="str">
        <f>IF($G2423=0,"-",VLOOKUP($G2423,Nomenclator!$B$6:$G$1000,6,0))</f>
        <v>-</v>
      </c>
      <c r="P2423" s="74"/>
      <c r="Q2423" s="74"/>
    </row>
    <row r="2424" spans="1:17" x14ac:dyDescent="0.2">
      <c r="A2424" s="73" t="str">
        <f t="shared" si="74"/>
        <v>-</v>
      </c>
      <c r="B2424" s="75"/>
      <c r="C2424" s="74"/>
      <c r="D2424" s="74"/>
      <c r="E2424" s="74"/>
      <c r="F2424" s="74"/>
      <c r="G2424" s="74"/>
      <c r="H2424" s="74"/>
      <c r="I2424" s="74"/>
      <c r="J2424" s="74"/>
      <c r="K2424" s="78"/>
      <c r="L2424" s="79">
        <f t="shared" si="75"/>
        <v>0</v>
      </c>
      <c r="M2424" s="124" t="str">
        <f>IF($G2424=0,"-",VLOOKUP($G2424,Nomenclator!$B$6:$G$1000,3,0))</f>
        <v>-</v>
      </c>
      <c r="N2424" s="124" t="str">
        <f>IF($G2424=0,"-",VLOOKUP($G2424,Nomenclator!$B$6:$G$1000,4,0))</f>
        <v>-</v>
      </c>
      <c r="O2424" s="124" t="str">
        <f>IF($G2424=0,"-",VLOOKUP($G2424,Nomenclator!$B$6:$G$1000,6,0))</f>
        <v>-</v>
      </c>
      <c r="P2424" s="74"/>
      <c r="Q2424" s="74"/>
    </row>
    <row r="2425" spans="1:17" x14ac:dyDescent="0.2">
      <c r="A2425" s="73" t="str">
        <f t="shared" si="74"/>
        <v>-</v>
      </c>
      <c r="B2425" s="75"/>
      <c r="C2425" s="74"/>
      <c r="D2425" s="74"/>
      <c r="E2425" s="74"/>
      <c r="F2425" s="74"/>
      <c r="G2425" s="74"/>
      <c r="H2425" s="74"/>
      <c r="I2425" s="74"/>
      <c r="J2425" s="74"/>
      <c r="K2425" s="78"/>
      <c r="L2425" s="79">
        <f t="shared" si="75"/>
        <v>0</v>
      </c>
      <c r="M2425" s="124" t="str">
        <f>IF($G2425=0,"-",VLOOKUP($G2425,Nomenclator!$B$6:$G$1000,3,0))</f>
        <v>-</v>
      </c>
      <c r="N2425" s="124" t="str">
        <f>IF($G2425=0,"-",VLOOKUP($G2425,Nomenclator!$B$6:$G$1000,4,0))</f>
        <v>-</v>
      </c>
      <c r="O2425" s="124" t="str">
        <f>IF($G2425=0,"-",VLOOKUP($G2425,Nomenclator!$B$6:$G$1000,6,0))</f>
        <v>-</v>
      </c>
      <c r="P2425" s="74"/>
      <c r="Q2425" s="74"/>
    </row>
    <row r="2426" spans="1:17" x14ac:dyDescent="0.2">
      <c r="A2426" s="73" t="str">
        <f t="shared" ref="A2426:A2489" si="76">IF(B2426=0,"-",YEAR(B2426))</f>
        <v>-</v>
      </c>
      <c r="B2426" s="75"/>
      <c r="C2426" s="74"/>
      <c r="D2426" s="74"/>
      <c r="E2426" s="74"/>
      <c r="F2426" s="74"/>
      <c r="G2426" s="74"/>
      <c r="H2426" s="74"/>
      <c r="I2426" s="74"/>
      <c r="J2426" s="74"/>
      <c r="K2426" s="78"/>
      <c r="L2426" s="79">
        <f t="shared" si="75"/>
        <v>0</v>
      </c>
      <c r="M2426" s="124" t="str">
        <f>IF($G2426=0,"-",VLOOKUP($G2426,Nomenclator!$B$6:$G$1000,3,0))</f>
        <v>-</v>
      </c>
      <c r="N2426" s="124" t="str">
        <f>IF($G2426=0,"-",VLOOKUP($G2426,Nomenclator!$B$6:$G$1000,4,0))</f>
        <v>-</v>
      </c>
      <c r="O2426" s="124" t="str">
        <f>IF($G2426=0,"-",VLOOKUP($G2426,Nomenclator!$B$6:$G$1000,6,0))</f>
        <v>-</v>
      </c>
      <c r="P2426" s="74"/>
      <c r="Q2426" s="74"/>
    </row>
    <row r="2427" spans="1:17" x14ac:dyDescent="0.2">
      <c r="A2427" s="73" t="str">
        <f t="shared" si="76"/>
        <v>-</v>
      </c>
      <c r="B2427" s="75"/>
      <c r="C2427" s="74"/>
      <c r="D2427" s="74"/>
      <c r="E2427" s="74"/>
      <c r="F2427" s="74"/>
      <c r="G2427" s="74"/>
      <c r="H2427" s="74"/>
      <c r="I2427" s="74"/>
      <c r="J2427" s="74"/>
      <c r="K2427" s="78"/>
      <c r="L2427" s="79">
        <f t="shared" si="75"/>
        <v>0</v>
      </c>
      <c r="M2427" s="124" t="str">
        <f>IF($G2427=0,"-",VLOOKUP($G2427,Nomenclator!$B$6:$G$1000,3,0))</f>
        <v>-</v>
      </c>
      <c r="N2427" s="124" t="str">
        <f>IF($G2427=0,"-",VLOOKUP($G2427,Nomenclator!$B$6:$G$1000,4,0))</f>
        <v>-</v>
      </c>
      <c r="O2427" s="124" t="str">
        <f>IF($G2427=0,"-",VLOOKUP($G2427,Nomenclator!$B$6:$G$1000,6,0))</f>
        <v>-</v>
      </c>
      <c r="P2427" s="74"/>
      <c r="Q2427" s="74"/>
    </row>
    <row r="2428" spans="1:17" x14ac:dyDescent="0.2">
      <c r="A2428" s="73" t="str">
        <f t="shared" si="76"/>
        <v>-</v>
      </c>
      <c r="B2428" s="75"/>
      <c r="C2428" s="74"/>
      <c r="D2428" s="74"/>
      <c r="E2428" s="74"/>
      <c r="F2428" s="74"/>
      <c r="G2428" s="74"/>
      <c r="H2428" s="74"/>
      <c r="I2428" s="74"/>
      <c r="J2428" s="74"/>
      <c r="K2428" s="78"/>
      <c r="L2428" s="79">
        <f t="shared" si="75"/>
        <v>0</v>
      </c>
      <c r="M2428" s="124" t="str">
        <f>IF($G2428=0,"-",VLOOKUP($G2428,Nomenclator!$B$6:$G$1000,3,0))</f>
        <v>-</v>
      </c>
      <c r="N2428" s="124" t="str">
        <f>IF($G2428=0,"-",VLOOKUP($G2428,Nomenclator!$B$6:$G$1000,4,0))</f>
        <v>-</v>
      </c>
      <c r="O2428" s="124" t="str">
        <f>IF($G2428=0,"-",VLOOKUP($G2428,Nomenclator!$B$6:$G$1000,6,0))</f>
        <v>-</v>
      </c>
      <c r="P2428" s="74"/>
      <c r="Q2428" s="74"/>
    </row>
    <row r="2429" spans="1:17" x14ac:dyDescent="0.2">
      <c r="A2429" s="73" t="str">
        <f t="shared" si="76"/>
        <v>-</v>
      </c>
      <c r="B2429" s="75"/>
      <c r="C2429" s="74"/>
      <c r="D2429" s="74"/>
      <c r="E2429" s="74"/>
      <c r="F2429" s="74"/>
      <c r="G2429" s="74"/>
      <c r="H2429" s="74"/>
      <c r="I2429" s="74"/>
      <c r="J2429" s="74"/>
      <c r="K2429" s="78"/>
      <c r="L2429" s="79">
        <f t="shared" si="75"/>
        <v>0</v>
      </c>
      <c r="M2429" s="124" t="str">
        <f>IF($G2429=0,"-",VLOOKUP($G2429,Nomenclator!$B$6:$G$1000,3,0))</f>
        <v>-</v>
      </c>
      <c r="N2429" s="124" t="str">
        <f>IF($G2429=0,"-",VLOOKUP($G2429,Nomenclator!$B$6:$G$1000,4,0))</f>
        <v>-</v>
      </c>
      <c r="O2429" s="124" t="str">
        <f>IF($G2429=0,"-",VLOOKUP($G2429,Nomenclator!$B$6:$G$1000,6,0))</f>
        <v>-</v>
      </c>
      <c r="P2429" s="74"/>
      <c r="Q2429" s="74"/>
    </row>
    <row r="2430" spans="1:17" x14ac:dyDescent="0.2">
      <c r="A2430" s="73" t="str">
        <f t="shared" si="76"/>
        <v>-</v>
      </c>
      <c r="B2430" s="75"/>
      <c r="C2430" s="74"/>
      <c r="D2430" s="74"/>
      <c r="E2430" s="74"/>
      <c r="F2430" s="74"/>
      <c r="G2430" s="74"/>
      <c r="H2430" s="74"/>
      <c r="I2430" s="74"/>
      <c r="J2430" s="74"/>
      <c r="K2430" s="78"/>
      <c r="L2430" s="79">
        <f t="shared" si="75"/>
        <v>0</v>
      </c>
      <c r="M2430" s="124" t="str">
        <f>IF($G2430=0,"-",VLOOKUP($G2430,Nomenclator!$B$6:$G$1000,3,0))</f>
        <v>-</v>
      </c>
      <c r="N2430" s="124" t="str">
        <f>IF($G2430=0,"-",VLOOKUP($G2430,Nomenclator!$B$6:$G$1000,4,0))</f>
        <v>-</v>
      </c>
      <c r="O2430" s="124" t="str">
        <f>IF($G2430=0,"-",VLOOKUP($G2430,Nomenclator!$B$6:$G$1000,6,0))</f>
        <v>-</v>
      </c>
      <c r="P2430" s="74"/>
      <c r="Q2430" s="74"/>
    </row>
    <row r="2431" spans="1:17" x14ac:dyDescent="0.2">
      <c r="A2431" s="73" t="str">
        <f t="shared" si="76"/>
        <v>-</v>
      </c>
      <c r="B2431" s="75"/>
      <c r="C2431" s="74"/>
      <c r="D2431" s="74"/>
      <c r="E2431" s="74"/>
      <c r="F2431" s="74"/>
      <c r="G2431" s="74"/>
      <c r="H2431" s="74"/>
      <c r="I2431" s="74"/>
      <c r="J2431" s="74"/>
      <c r="K2431" s="78"/>
      <c r="L2431" s="79">
        <f t="shared" si="75"/>
        <v>0</v>
      </c>
      <c r="M2431" s="124" t="str">
        <f>IF($G2431=0,"-",VLOOKUP($G2431,Nomenclator!$B$6:$G$1000,3,0))</f>
        <v>-</v>
      </c>
      <c r="N2431" s="124" t="str">
        <f>IF($G2431=0,"-",VLOOKUP($G2431,Nomenclator!$B$6:$G$1000,4,0))</f>
        <v>-</v>
      </c>
      <c r="O2431" s="124" t="str">
        <f>IF($G2431=0,"-",VLOOKUP($G2431,Nomenclator!$B$6:$G$1000,6,0))</f>
        <v>-</v>
      </c>
      <c r="P2431" s="74"/>
      <c r="Q2431" s="74"/>
    </row>
    <row r="2432" spans="1:17" x14ac:dyDescent="0.2">
      <c r="A2432" s="73" t="str">
        <f t="shared" si="76"/>
        <v>-</v>
      </c>
      <c r="B2432" s="75"/>
      <c r="C2432" s="74"/>
      <c r="D2432" s="74"/>
      <c r="E2432" s="74"/>
      <c r="F2432" s="74"/>
      <c r="G2432" s="74"/>
      <c r="H2432" s="74"/>
      <c r="I2432" s="74"/>
      <c r="J2432" s="74"/>
      <c r="K2432" s="78"/>
      <c r="L2432" s="79">
        <f t="shared" si="75"/>
        <v>0</v>
      </c>
      <c r="M2432" s="124" t="str">
        <f>IF($G2432=0,"-",VLOOKUP($G2432,Nomenclator!$B$6:$G$1000,3,0))</f>
        <v>-</v>
      </c>
      <c r="N2432" s="124" t="str">
        <f>IF($G2432=0,"-",VLOOKUP($G2432,Nomenclator!$B$6:$G$1000,4,0))</f>
        <v>-</v>
      </c>
      <c r="O2432" s="124" t="str">
        <f>IF($G2432=0,"-",VLOOKUP($G2432,Nomenclator!$B$6:$G$1000,6,0))</f>
        <v>-</v>
      </c>
      <c r="P2432" s="74"/>
      <c r="Q2432" s="74"/>
    </row>
    <row r="2433" spans="1:17" x14ac:dyDescent="0.2">
      <c r="A2433" s="73" t="str">
        <f t="shared" si="76"/>
        <v>-</v>
      </c>
      <c r="B2433" s="75"/>
      <c r="C2433" s="74"/>
      <c r="D2433" s="74"/>
      <c r="E2433" s="74"/>
      <c r="F2433" s="74"/>
      <c r="G2433" s="74"/>
      <c r="H2433" s="74"/>
      <c r="I2433" s="74"/>
      <c r="J2433" s="74"/>
      <c r="K2433" s="78"/>
      <c r="L2433" s="79">
        <f t="shared" si="75"/>
        <v>0</v>
      </c>
      <c r="M2433" s="124" t="str">
        <f>IF($G2433=0,"-",VLOOKUP($G2433,Nomenclator!$B$6:$G$1000,3,0))</f>
        <v>-</v>
      </c>
      <c r="N2433" s="124" t="str">
        <f>IF($G2433=0,"-",VLOOKUP($G2433,Nomenclator!$B$6:$G$1000,4,0))</f>
        <v>-</v>
      </c>
      <c r="O2433" s="124" t="str">
        <f>IF($G2433=0,"-",VLOOKUP($G2433,Nomenclator!$B$6:$G$1000,6,0))</f>
        <v>-</v>
      </c>
      <c r="P2433" s="74"/>
      <c r="Q2433" s="74"/>
    </row>
    <row r="2434" spans="1:17" x14ac:dyDescent="0.2">
      <c r="A2434" s="73" t="str">
        <f t="shared" si="76"/>
        <v>-</v>
      </c>
      <c r="B2434" s="75"/>
      <c r="C2434" s="74"/>
      <c r="D2434" s="74"/>
      <c r="E2434" s="74"/>
      <c r="F2434" s="74"/>
      <c r="G2434" s="74"/>
      <c r="H2434" s="74"/>
      <c r="I2434" s="74"/>
      <c r="J2434" s="74"/>
      <c r="K2434" s="78"/>
      <c r="L2434" s="79">
        <f t="shared" si="75"/>
        <v>0</v>
      </c>
      <c r="M2434" s="124" t="str">
        <f>IF($G2434=0,"-",VLOOKUP($G2434,Nomenclator!$B$6:$G$1000,3,0))</f>
        <v>-</v>
      </c>
      <c r="N2434" s="124" t="str">
        <f>IF($G2434=0,"-",VLOOKUP($G2434,Nomenclator!$B$6:$G$1000,4,0))</f>
        <v>-</v>
      </c>
      <c r="O2434" s="124" t="str">
        <f>IF($G2434=0,"-",VLOOKUP($G2434,Nomenclator!$B$6:$G$1000,6,0))</f>
        <v>-</v>
      </c>
      <c r="P2434" s="74"/>
      <c r="Q2434" s="74"/>
    </row>
    <row r="2435" spans="1:17" x14ac:dyDescent="0.2">
      <c r="A2435" s="73" t="str">
        <f t="shared" si="76"/>
        <v>-</v>
      </c>
      <c r="B2435" s="75"/>
      <c r="C2435" s="74"/>
      <c r="D2435" s="74"/>
      <c r="E2435" s="74"/>
      <c r="F2435" s="74"/>
      <c r="G2435" s="74"/>
      <c r="H2435" s="74"/>
      <c r="I2435" s="74"/>
      <c r="J2435" s="74"/>
      <c r="K2435" s="78"/>
      <c r="L2435" s="79">
        <f t="shared" si="75"/>
        <v>0</v>
      </c>
      <c r="M2435" s="124" t="str">
        <f>IF($G2435=0,"-",VLOOKUP($G2435,Nomenclator!$B$6:$G$1000,3,0))</f>
        <v>-</v>
      </c>
      <c r="N2435" s="124" t="str">
        <f>IF($G2435=0,"-",VLOOKUP($G2435,Nomenclator!$B$6:$G$1000,4,0))</f>
        <v>-</v>
      </c>
      <c r="O2435" s="124" t="str">
        <f>IF($G2435=0,"-",VLOOKUP($G2435,Nomenclator!$B$6:$G$1000,6,0))</f>
        <v>-</v>
      </c>
      <c r="P2435" s="74"/>
      <c r="Q2435" s="74"/>
    </row>
    <row r="2436" spans="1:17" x14ac:dyDescent="0.2">
      <c r="A2436" s="73" t="str">
        <f t="shared" si="76"/>
        <v>-</v>
      </c>
      <c r="B2436" s="75"/>
      <c r="C2436" s="74"/>
      <c r="D2436" s="74"/>
      <c r="E2436" s="74"/>
      <c r="F2436" s="74"/>
      <c r="G2436" s="74"/>
      <c r="H2436" s="74"/>
      <c r="I2436" s="74"/>
      <c r="J2436" s="74"/>
      <c r="K2436" s="78"/>
      <c r="L2436" s="79">
        <f t="shared" si="75"/>
        <v>0</v>
      </c>
      <c r="M2436" s="124" t="str">
        <f>IF($G2436=0,"-",VLOOKUP($G2436,Nomenclator!$B$6:$G$1000,3,0))</f>
        <v>-</v>
      </c>
      <c r="N2436" s="124" t="str">
        <f>IF($G2436=0,"-",VLOOKUP($G2436,Nomenclator!$B$6:$G$1000,4,0))</f>
        <v>-</v>
      </c>
      <c r="O2436" s="124" t="str">
        <f>IF($G2436=0,"-",VLOOKUP($G2436,Nomenclator!$B$6:$G$1000,6,0))</f>
        <v>-</v>
      </c>
      <c r="P2436" s="74"/>
      <c r="Q2436" s="74"/>
    </row>
    <row r="2437" spans="1:17" x14ac:dyDescent="0.2">
      <c r="A2437" s="73" t="str">
        <f t="shared" si="76"/>
        <v>-</v>
      </c>
      <c r="B2437" s="75"/>
      <c r="C2437" s="74"/>
      <c r="D2437" s="74"/>
      <c r="E2437" s="74"/>
      <c r="F2437" s="74"/>
      <c r="G2437" s="74"/>
      <c r="H2437" s="74"/>
      <c r="I2437" s="74"/>
      <c r="J2437" s="74"/>
      <c r="K2437" s="78"/>
      <c r="L2437" s="79">
        <f t="shared" si="75"/>
        <v>0</v>
      </c>
      <c r="M2437" s="124" t="str">
        <f>IF($G2437=0,"-",VLOOKUP($G2437,Nomenclator!$B$6:$G$1000,3,0))</f>
        <v>-</v>
      </c>
      <c r="N2437" s="124" t="str">
        <f>IF($G2437=0,"-",VLOOKUP($G2437,Nomenclator!$B$6:$G$1000,4,0))</f>
        <v>-</v>
      </c>
      <c r="O2437" s="124" t="str">
        <f>IF($G2437=0,"-",VLOOKUP($G2437,Nomenclator!$B$6:$G$1000,6,0))</f>
        <v>-</v>
      </c>
      <c r="P2437" s="74"/>
      <c r="Q2437" s="74"/>
    </row>
    <row r="2438" spans="1:17" x14ac:dyDescent="0.2">
      <c r="A2438" s="73" t="str">
        <f t="shared" si="76"/>
        <v>-</v>
      </c>
      <c r="B2438" s="75"/>
      <c r="C2438" s="74"/>
      <c r="D2438" s="74"/>
      <c r="E2438" s="74"/>
      <c r="F2438" s="74"/>
      <c r="G2438" s="74"/>
      <c r="H2438" s="74"/>
      <c r="I2438" s="74"/>
      <c r="J2438" s="74"/>
      <c r="K2438" s="78"/>
      <c r="L2438" s="79">
        <f t="shared" ref="L2438:L2501" si="77">J2438*K2438</f>
        <v>0</v>
      </c>
      <c r="M2438" s="124" t="str">
        <f>IF($G2438=0,"-",VLOOKUP($G2438,Nomenclator!$B$6:$G$1000,3,0))</f>
        <v>-</v>
      </c>
      <c r="N2438" s="124" t="str">
        <f>IF($G2438=0,"-",VLOOKUP($G2438,Nomenclator!$B$6:$G$1000,4,0))</f>
        <v>-</v>
      </c>
      <c r="O2438" s="124" t="str">
        <f>IF($G2438=0,"-",VLOOKUP($G2438,Nomenclator!$B$6:$G$1000,6,0))</f>
        <v>-</v>
      </c>
      <c r="P2438" s="74"/>
      <c r="Q2438" s="74"/>
    </row>
    <row r="2439" spans="1:17" x14ac:dyDescent="0.2">
      <c r="A2439" s="73" t="str">
        <f t="shared" si="76"/>
        <v>-</v>
      </c>
      <c r="B2439" s="75"/>
      <c r="C2439" s="74"/>
      <c r="D2439" s="74"/>
      <c r="E2439" s="74"/>
      <c r="F2439" s="74"/>
      <c r="G2439" s="74"/>
      <c r="H2439" s="74"/>
      <c r="I2439" s="74"/>
      <c r="J2439" s="74"/>
      <c r="K2439" s="78"/>
      <c r="L2439" s="79">
        <f t="shared" si="77"/>
        <v>0</v>
      </c>
      <c r="M2439" s="124" t="str">
        <f>IF($G2439=0,"-",VLOOKUP($G2439,Nomenclator!$B$6:$G$1000,3,0))</f>
        <v>-</v>
      </c>
      <c r="N2439" s="124" t="str">
        <f>IF($G2439=0,"-",VLOOKUP($G2439,Nomenclator!$B$6:$G$1000,4,0))</f>
        <v>-</v>
      </c>
      <c r="O2439" s="124" t="str">
        <f>IF($G2439=0,"-",VLOOKUP($G2439,Nomenclator!$B$6:$G$1000,6,0))</f>
        <v>-</v>
      </c>
      <c r="P2439" s="74"/>
      <c r="Q2439" s="74"/>
    </row>
    <row r="2440" spans="1:17" x14ac:dyDescent="0.2">
      <c r="A2440" s="73" t="str">
        <f t="shared" si="76"/>
        <v>-</v>
      </c>
      <c r="B2440" s="75"/>
      <c r="C2440" s="74"/>
      <c r="D2440" s="74"/>
      <c r="E2440" s="74"/>
      <c r="F2440" s="74"/>
      <c r="G2440" s="74"/>
      <c r="H2440" s="74"/>
      <c r="I2440" s="74"/>
      <c r="J2440" s="74"/>
      <c r="K2440" s="78"/>
      <c r="L2440" s="79">
        <f t="shared" si="77"/>
        <v>0</v>
      </c>
      <c r="M2440" s="124" t="str">
        <f>IF($G2440=0,"-",VLOOKUP($G2440,Nomenclator!$B$6:$G$1000,3,0))</f>
        <v>-</v>
      </c>
      <c r="N2440" s="124" t="str">
        <f>IF($G2440=0,"-",VLOOKUP($G2440,Nomenclator!$B$6:$G$1000,4,0))</f>
        <v>-</v>
      </c>
      <c r="O2440" s="124" t="str">
        <f>IF($G2440=0,"-",VLOOKUP($G2440,Nomenclator!$B$6:$G$1000,6,0))</f>
        <v>-</v>
      </c>
      <c r="P2440" s="74"/>
      <c r="Q2440" s="74"/>
    </row>
    <row r="2441" spans="1:17" x14ac:dyDescent="0.2">
      <c r="A2441" s="73" t="str">
        <f t="shared" si="76"/>
        <v>-</v>
      </c>
      <c r="B2441" s="75"/>
      <c r="C2441" s="74"/>
      <c r="D2441" s="74"/>
      <c r="E2441" s="74"/>
      <c r="F2441" s="74"/>
      <c r="G2441" s="74"/>
      <c r="H2441" s="74"/>
      <c r="I2441" s="74"/>
      <c r="J2441" s="74"/>
      <c r="K2441" s="78"/>
      <c r="L2441" s="79">
        <f t="shared" si="77"/>
        <v>0</v>
      </c>
      <c r="M2441" s="124" t="str">
        <f>IF($G2441=0,"-",VLOOKUP($G2441,Nomenclator!$B$6:$G$1000,3,0))</f>
        <v>-</v>
      </c>
      <c r="N2441" s="124" t="str">
        <f>IF($G2441=0,"-",VLOOKUP($G2441,Nomenclator!$B$6:$G$1000,4,0))</f>
        <v>-</v>
      </c>
      <c r="O2441" s="124" t="str">
        <f>IF($G2441=0,"-",VLOOKUP($G2441,Nomenclator!$B$6:$G$1000,6,0))</f>
        <v>-</v>
      </c>
      <c r="P2441" s="74"/>
      <c r="Q2441" s="74"/>
    </row>
    <row r="2442" spans="1:17" x14ac:dyDescent="0.2">
      <c r="A2442" s="73" t="str">
        <f t="shared" si="76"/>
        <v>-</v>
      </c>
      <c r="B2442" s="75"/>
      <c r="C2442" s="74"/>
      <c r="D2442" s="74"/>
      <c r="E2442" s="74"/>
      <c r="F2442" s="74"/>
      <c r="G2442" s="74"/>
      <c r="H2442" s="74"/>
      <c r="I2442" s="74"/>
      <c r="J2442" s="74"/>
      <c r="K2442" s="78"/>
      <c r="L2442" s="79">
        <f t="shared" si="77"/>
        <v>0</v>
      </c>
      <c r="M2442" s="124" t="str">
        <f>IF($G2442=0,"-",VLOOKUP($G2442,Nomenclator!$B$6:$G$1000,3,0))</f>
        <v>-</v>
      </c>
      <c r="N2442" s="124" t="str">
        <f>IF($G2442=0,"-",VLOOKUP($G2442,Nomenclator!$B$6:$G$1000,4,0))</f>
        <v>-</v>
      </c>
      <c r="O2442" s="124" t="str">
        <f>IF($G2442=0,"-",VLOOKUP($G2442,Nomenclator!$B$6:$G$1000,6,0))</f>
        <v>-</v>
      </c>
      <c r="P2442" s="74"/>
      <c r="Q2442" s="74"/>
    </row>
    <row r="2443" spans="1:17" x14ac:dyDescent="0.2">
      <c r="A2443" s="73" t="str">
        <f t="shared" si="76"/>
        <v>-</v>
      </c>
      <c r="B2443" s="75"/>
      <c r="C2443" s="74"/>
      <c r="D2443" s="74"/>
      <c r="E2443" s="74"/>
      <c r="F2443" s="74"/>
      <c r="G2443" s="74"/>
      <c r="H2443" s="74"/>
      <c r="I2443" s="74"/>
      <c r="J2443" s="74"/>
      <c r="K2443" s="78"/>
      <c r="L2443" s="79">
        <f t="shared" si="77"/>
        <v>0</v>
      </c>
      <c r="M2443" s="124" t="str">
        <f>IF($G2443=0,"-",VLOOKUP($G2443,Nomenclator!$B$6:$G$1000,3,0))</f>
        <v>-</v>
      </c>
      <c r="N2443" s="124" t="str">
        <f>IF($G2443=0,"-",VLOOKUP($G2443,Nomenclator!$B$6:$G$1000,4,0))</f>
        <v>-</v>
      </c>
      <c r="O2443" s="124" t="str">
        <f>IF($G2443=0,"-",VLOOKUP($G2443,Nomenclator!$B$6:$G$1000,6,0))</f>
        <v>-</v>
      </c>
      <c r="P2443" s="74"/>
      <c r="Q2443" s="74"/>
    </row>
    <row r="2444" spans="1:17" x14ac:dyDescent="0.2">
      <c r="A2444" s="73" t="str">
        <f t="shared" si="76"/>
        <v>-</v>
      </c>
      <c r="B2444" s="75"/>
      <c r="C2444" s="74"/>
      <c r="D2444" s="74"/>
      <c r="E2444" s="74"/>
      <c r="F2444" s="74"/>
      <c r="G2444" s="74"/>
      <c r="H2444" s="74"/>
      <c r="I2444" s="74"/>
      <c r="J2444" s="74"/>
      <c r="K2444" s="78"/>
      <c r="L2444" s="79">
        <f t="shared" si="77"/>
        <v>0</v>
      </c>
      <c r="M2444" s="124" t="str">
        <f>IF($G2444=0,"-",VLOOKUP($G2444,Nomenclator!$B$6:$G$1000,3,0))</f>
        <v>-</v>
      </c>
      <c r="N2444" s="124" t="str">
        <f>IF($G2444=0,"-",VLOOKUP($G2444,Nomenclator!$B$6:$G$1000,4,0))</f>
        <v>-</v>
      </c>
      <c r="O2444" s="124" t="str">
        <f>IF($G2444=0,"-",VLOOKUP($G2444,Nomenclator!$B$6:$G$1000,6,0))</f>
        <v>-</v>
      </c>
      <c r="P2444" s="74"/>
      <c r="Q2444" s="74"/>
    </row>
    <row r="2445" spans="1:17" x14ac:dyDescent="0.2">
      <c r="A2445" s="73" t="str">
        <f t="shared" si="76"/>
        <v>-</v>
      </c>
      <c r="B2445" s="75"/>
      <c r="C2445" s="74"/>
      <c r="D2445" s="74"/>
      <c r="E2445" s="74"/>
      <c r="F2445" s="74"/>
      <c r="G2445" s="74"/>
      <c r="H2445" s="74"/>
      <c r="I2445" s="74"/>
      <c r="J2445" s="74"/>
      <c r="K2445" s="78"/>
      <c r="L2445" s="79">
        <f t="shared" si="77"/>
        <v>0</v>
      </c>
      <c r="M2445" s="124" t="str">
        <f>IF($G2445=0,"-",VLOOKUP($G2445,Nomenclator!$B$6:$G$1000,3,0))</f>
        <v>-</v>
      </c>
      <c r="N2445" s="124" t="str">
        <f>IF($G2445=0,"-",VLOOKUP($G2445,Nomenclator!$B$6:$G$1000,4,0))</f>
        <v>-</v>
      </c>
      <c r="O2445" s="124" t="str">
        <f>IF($G2445=0,"-",VLOOKUP($G2445,Nomenclator!$B$6:$G$1000,6,0))</f>
        <v>-</v>
      </c>
      <c r="P2445" s="74"/>
      <c r="Q2445" s="74"/>
    </row>
    <row r="2446" spans="1:17" x14ac:dyDescent="0.2">
      <c r="A2446" s="73" t="str">
        <f t="shared" si="76"/>
        <v>-</v>
      </c>
      <c r="B2446" s="75"/>
      <c r="C2446" s="74"/>
      <c r="D2446" s="74"/>
      <c r="E2446" s="74"/>
      <c r="F2446" s="74"/>
      <c r="G2446" s="74"/>
      <c r="H2446" s="74"/>
      <c r="I2446" s="74"/>
      <c r="J2446" s="74"/>
      <c r="K2446" s="78"/>
      <c r="L2446" s="79">
        <f t="shared" si="77"/>
        <v>0</v>
      </c>
      <c r="M2446" s="124" t="str">
        <f>IF($G2446=0,"-",VLOOKUP($G2446,Nomenclator!$B$6:$G$1000,3,0))</f>
        <v>-</v>
      </c>
      <c r="N2446" s="124" t="str">
        <f>IF($G2446=0,"-",VLOOKUP($G2446,Nomenclator!$B$6:$G$1000,4,0))</f>
        <v>-</v>
      </c>
      <c r="O2446" s="124" t="str">
        <f>IF($G2446=0,"-",VLOOKUP($G2446,Nomenclator!$B$6:$G$1000,6,0))</f>
        <v>-</v>
      </c>
      <c r="P2446" s="74"/>
      <c r="Q2446" s="74"/>
    </row>
    <row r="2447" spans="1:17" x14ac:dyDescent="0.2">
      <c r="A2447" s="73" t="str">
        <f t="shared" si="76"/>
        <v>-</v>
      </c>
      <c r="B2447" s="75"/>
      <c r="C2447" s="74"/>
      <c r="D2447" s="74"/>
      <c r="E2447" s="74"/>
      <c r="F2447" s="74"/>
      <c r="G2447" s="74"/>
      <c r="H2447" s="74"/>
      <c r="I2447" s="74"/>
      <c r="J2447" s="74"/>
      <c r="K2447" s="78"/>
      <c r="L2447" s="79">
        <f t="shared" si="77"/>
        <v>0</v>
      </c>
      <c r="M2447" s="124" t="str">
        <f>IF($G2447=0,"-",VLOOKUP($G2447,Nomenclator!$B$6:$G$1000,3,0))</f>
        <v>-</v>
      </c>
      <c r="N2447" s="124" t="str">
        <f>IF($G2447=0,"-",VLOOKUP($G2447,Nomenclator!$B$6:$G$1000,4,0))</f>
        <v>-</v>
      </c>
      <c r="O2447" s="124" t="str">
        <f>IF($G2447=0,"-",VLOOKUP($G2447,Nomenclator!$B$6:$G$1000,6,0))</f>
        <v>-</v>
      </c>
      <c r="P2447" s="74"/>
      <c r="Q2447" s="74"/>
    </row>
    <row r="2448" spans="1:17" x14ac:dyDescent="0.2">
      <c r="A2448" s="73" t="str">
        <f t="shared" si="76"/>
        <v>-</v>
      </c>
      <c r="B2448" s="75"/>
      <c r="C2448" s="74"/>
      <c r="D2448" s="74"/>
      <c r="E2448" s="74"/>
      <c r="F2448" s="74"/>
      <c r="G2448" s="74"/>
      <c r="H2448" s="74"/>
      <c r="I2448" s="74"/>
      <c r="J2448" s="74"/>
      <c r="K2448" s="78"/>
      <c r="L2448" s="79">
        <f t="shared" si="77"/>
        <v>0</v>
      </c>
      <c r="M2448" s="124" t="str">
        <f>IF($G2448=0,"-",VLOOKUP($G2448,Nomenclator!$B$6:$G$1000,3,0))</f>
        <v>-</v>
      </c>
      <c r="N2448" s="124" t="str">
        <f>IF($G2448=0,"-",VLOOKUP($G2448,Nomenclator!$B$6:$G$1000,4,0))</f>
        <v>-</v>
      </c>
      <c r="O2448" s="124" t="str">
        <f>IF($G2448=0,"-",VLOOKUP($G2448,Nomenclator!$B$6:$G$1000,6,0))</f>
        <v>-</v>
      </c>
      <c r="P2448" s="74"/>
      <c r="Q2448" s="74"/>
    </row>
    <row r="2449" spans="1:17" x14ac:dyDescent="0.2">
      <c r="A2449" s="73" t="str">
        <f t="shared" si="76"/>
        <v>-</v>
      </c>
      <c r="B2449" s="75"/>
      <c r="C2449" s="74"/>
      <c r="D2449" s="74"/>
      <c r="E2449" s="74"/>
      <c r="F2449" s="74"/>
      <c r="G2449" s="74"/>
      <c r="H2449" s="74"/>
      <c r="I2449" s="74"/>
      <c r="J2449" s="74"/>
      <c r="K2449" s="78"/>
      <c r="L2449" s="79">
        <f t="shared" si="77"/>
        <v>0</v>
      </c>
      <c r="M2449" s="124" t="str">
        <f>IF($G2449=0,"-",VLOOKUP($G2449,Nomenclator!$B$6:$G$1000,3,0))</f>
        <v>-</v>
      </c>
      <c r="N2449" s="124" t="str">
        <f>IF($G2449=0,"-",VLOOKUP($G2449,Nomenclator!$B$6:$G$1000,4,0))</f>
        <v>-</v>
      </c>
      <c r="O2449" s="124" t="str">
        <f>IF($G2449=0,"-",VLOOKUP($G2449,Nomenclator!$B$6:$G$1000,6,0))</f>
        <v>-</v>
      </c>
      <c r="P2449" s="74"/>
      <c r="Q2449" s="74"/>
    </row>
    <row r="2450" spans="1:17" x14ac:dyDescent="0.2">
      <c r="A2450" s="73" t="str">
        <f t="shared" si="76"/>
        <v>-</v>
      </c>
      <c r="B2450" s="75"/>
      <c r="C2450" s="74"/>
      <c r="D2450" s="74"/>
      <c r="E2450" s="74"/>
      <c r="F2450" s="74"/>
      <c r="G2450" s="74"/>
      <c r="H2450" s="74"/>
      <c r="I2450" s="74"/>
      <c r="J2450" s="74"/>
      <c r="K2450" s="78"/>
      <c r="L2450" s="79">
        <f t="shared" si="77"/>
        <v>0</v>
      </c>
      <c r="M2450" s="124" t="str">
        <f>IF($G2450=0,"-",VLOOKUP($G2450,Nomenclator!$B$6:$G$1000,3,0))</f>
        <v>-</v>
      </c>
      <c r="N2450" s="124" t="str">
        <f>IF($G2450=0,"-",VLOOKUP($G2450,Nomenclator!$B$6:$G$1000,4,0))</f>
        <v>-</v>
      </c>
      <c r="O2450" s="124" t="str">
        <f>IF($G2450=0,"-",VLOOKUP($G2450,Nomenclator!$B$6:$G$1000,6,0))</f>
        <v>-</v>
      </c>
      <c r="P2450" s="74"/>
      <c r="Q2450" s="74"/>
    </row>
    <row r="2451" spans="1:17" x14ac:dyDescent="0.2">
      <c r="A2451" s="73" t="str">
        <f t="shared" si="76"/>
        <v>-</v>
      </c>
      <c r="B2451" s="75"/>
      <c r="C2451" s="74"/>
      <c r="D2451" s="74"/>
      <c r="E2451" s="74"/>
      <c r="F2451" s="74"/>
      <c r="G2451" s="74"/>
      <c r="H2451" s="74"/>
      <c r="I2451" s="74"/>
      <c r="J2451" s="74"/>
      <c r="K2451" s="78"/>
      <c r="L2451" s="79">
        <f t="shared" si="77"/>
        <v>0</v>
      </c>
      <c r="M2451" s="124" t="str">
        <f>IF($G2451=0,"-",VLOOKUP($G2451,Nomenclator!$B$6:$G$1000,3,0))</f>
        <v>-</v>
      </c>
      <c r="N2451" s="124" t="str">
        <f>IF($G2451=0,"-",VLOOKUP($G2451,Nomenclator!$B$6:$G$1000,4,0))</f>
        <v>-</v>
      </c>
      <c r="O2451" s="124" t="str">
        <f>IF($G2451=0,"-",VLOOKUP($G2451,Nomenclator!$B$6:$G$1000,6,0))</f>
        <v>-</v>
      </c>
      <c r="P2451" s="74"/>
      <c r="Q2451" s="74"/>
    </row>
    <row r="2452" spans="1:17" x14ac:dyDescent="0.2">
      <c r="A2452" s="73" t="str">
        <f t="shared" si="76"/>
        <v>-</v>
      </c>
      <c r="B2452" s="75"/>
      <c r="C2452" s="74"/>
      <c r="D2452" s="74"/>
      <c r="E2452" s="74"/>
      <c r="F2452" s="74"/>
      <c r="G2452" s="74"/>
      <c r="H2452" s="74"/>
      <c r="I2452" s="74"/>
      <c r="J2452" s="74"/>
      <c r="K2452" s="78"/>
      <c r="L2452" s="79">
        <f t="shared" si="77"/>
        <v>0</v>
      </c>
      <c r="M2452" s="124" t="str">
        <f>IF($G2452=0,"-",VLOOKUP($G2452,Nomenclator!$B$6:$G$1000,3,0))</f>
        <v>-</v>
      </c>
      <c r="N2452" s="124" t="str">
        <f>IF($G2452=0,"-",VLOOKUP($G2452,Nomenclator!$B$6:$G$1000,4,0))</f>
        <v>-</v>
      </c>
      <c r="O2452" s="124" t="str">
        <f>IF($G2452=0,"-",VLOOKUP($G2452,Nomenclator!$B$6:$G$1000,6,0))</f>
        <v>-</v>
      </c>
      <c r="P2452" s="74"/>
      <c r="Q2452" s="74"/>
    </row>
    <row r="2453" spans="1:17" x14ac:dyDescent="0.2">
      <c r="A2453" s="73" t="str">
        <f t="shared" si="76"/>
        <v>-</v>
      </c>
      <c r="B2453" s="75"/>
      <c r="C2453" s="74"/>
      <c r="D2453" s="74"/>
      <c r="E2453" s="74"/>
      <c r="F2453" s="74"/>
      <c r="G2453" s="74"/>
      <c r="H2453" s="74"/>
      <c r="I2453" s="74"/>
      <c r="J2453" s="74"/>
      <c r="K2453" s="78"/>
      <c r="L2453" s="79">
        <f t="shared" si="77"/>
        <v>0</v>
      </c>
      <c r="M2453" s="124" t="str">
        <f>IF($G2453=0,"-",VLOOKUP($G2453,Nomenclator!$B$6:$G$1000,3,0))</f>
        <v>-</v>
      </c>
      <c r="N2453" s="124" t="str">
        <f>IF($G2453=0,"-",VLOOKUP($G2453,Nomenclator!$B$6:$G$1000,4,0))</f>
        <v>-</v>
      </c>
      <c r="O2453" s="124" t="str">
        <f>IF($G2453=0,"-",VLOOKUP($G2453,Nomenclator!$B$6:$G$1000,6,0))</f>
        <v>-</v>
      </c>
      <c r="P2453" s="74"/>
      <c r="Q2453" s="74"/>
    </row>
    <row r="2454" spans="1:17" x14ac:dyDescent="0.2">
      <c r="A2454" s="73" t="str">
        <f t="shared" si="76"/>
        <v>-</v>
      </c>
      <c r="B2454" s="75"/>
      <c r="C2454" s="74"/>
      <c r="D2454" s="74"/>
      <c r="E2454" s="74"/>
      <c r="F2454" s="74"/>
      <c r="G2454" s="74"/>
      <c r="H2454" s="74"/>
      <c r="I2454" s="74"/>
      <c r="J2454" s="74"/>
      <c r="K2454" s="78"/>
      <c r="L2454" s="79">
        <f t="shared" si="77"/>
        <v>0</v>
      </c>
      <c r="M2454" s="124" t="str">
        <f>IF($G2454=0,"-",VLOOKUP($G2454,Nomenclator!$B$6:$G$1000,3,0))</f>
        <v>-</v>
      </c>
      <c r="N2454" s="124" t="str">
        <f>IF($G2454=0,"-",VLOOKUP($G2454,Nomenclator!$B$6:$G$1000,4,0))</f>
        <v>-</v>
      </c>
      <c r="O2454" s="124" t="str">
        <f>IF($G2454=0,"-",VLOOKUP($G2454,Nomenclator!$B$6:$G$1000,6,0))</f>
        <v>-</v>
      </c>
      <c r="P2454" s="74"/>
      <c r="Q2454" s="74"/>
    </row>
    <row r="2455" spans="1:17" x14ac:dyDescent="0.2">
      <c r="A2455" s="73" t="str">
        <f t="shared" si="76"/>
        <v>-</v>
      </c>
      <c r="B2455" s="75"/>
      <c r="C2455" s="74"/>
      <c r="D2455" s="74"/>
      <c r="E2455" s="74"/>
      <c r="F2455" s="74"/>
      <c r="G2455" s="74"/>
      <c r="H2455" s="74"/>
      <c r="I2455" s="74"/>
      <c r="J2455" s="74"/>
      <c r="K2455" s="78"/>
      <c r="L2455" s="79">
        <f t="shared" si="77"/>
        <v>0</v>
      </c>
      <c r="M2455" s="124" t="str">
        <f>IF($G2455=0,"-",VLOOKUP($G2455,Nomenclator!$B$6:$G$1000,3,0))</f>
        <v>-</v>
      </c>
      <c r="N2455" s="124" t="str">
        <f>IF($G2455=0,"-",VLOOKUP($G2455,Nomenclator!$B$6:$G$1000,4,0))</f>
        <v>-</v>
      </c>
      <c r="O2455" s="124" t="str">
        <f>IF($G2455=0,"-",VLOOKUP($G2455,Nomenclator!$B$6:$G$1000,6,0))</f>
        <v>-</v>
      </c>
      <c r="P2455" s="74"/>
      <c r="Q2455" s="74"/>
    </row>
    <row r="2456" spans="1:17" x14ac:dyDescent="0.2">
      <c r="A2456" s="73" t="str">
        <f t="shared" si="76"/>
        <v>-</v>
      </c>
      <c r="B2456" s="75"/>
      <c r="C2456" s="74"/>
      <c r="D2456" s="74"/>
      <c r="E2456" s="74"/>
      <c r="F2456" s="74"/>
      <c r="G2456" s="74"/>
      <c r="H2456" s="74"/>
      <c r="I2456" s="74"/>
      <c r="J2456" s="74"/>
      <c r="K2456" s="78"/>
      <c r="L2456" s="79">
        <f t="shared" si="77"/>
        <v>0</v>
      </c>
      <c r="M2456" s="124" t="str">
        <f>IF($G2456=0,"-",VLOOKUP($G2456,Nomenclator!$B$6:$G$1000,3,0))</f>
        <v>-</v>
      </c>
      <c r="N2456" s="124" t="str">
        <f>IF($G2456=0,"-",VLOOKUP($G2456,Nomenclator!$B$6:$G$1000,4,0))</f>
        <v>-</v>
      </c>
      <c r="O2456" s="124" t="str">
        <f>IF($G2456=0,"-",VLOOKUP($G2456,Nomenclator!$B$6:$G$1000,6,0))</f>
        <v>-</v>
      </c>
      <c r="P2456" s="74"/>
      <c r="Q2456" s="74"/>
    </row>
    <row r="2457" spans="1:17" x14ac:dyDescent="0.2">
      <c r="A2457" s="73" t="str">
        <f t="shared" si="76"/>
        <v>-</v>
      </c>
      <c r="B2457" s="75"/>
      <c r="C2457" s="74"/>
      <c r="D2457" s="74"/>
      <c r="E2457" s="74"/>
      <c r="F2457" s="74"/>
      <c r="G2457" s="74"/>
      <c r="H2457" s="74"/>
      <c r="I2457" s="74"/>
      <c r="J2457" s="74"/>
      <c r="K2457" s="78"/>
      <c r="L2457" s="79">
        <f t="shared" si="77"/>
        <v>0</v>
      </c>
      <c r="M2457" s="124" t="str">
        <f>IF($G2457=0,"-",VLOOKUP($G2457,Nomenclator!$B$6:$G$1000,3,0))</f>
        <v>-</v>
      </c>
      <c r="N2457" s="124" t="str">
        <f>IF($G2457=0,"-",VLOOKUP($G2457,Nomenclator!$B$6:$G$1000,4,0))</f>
        <v>-</v>
      </c>
      <c r="O2457" s="124" t="str">
        <f>IF($G2457=0,"-",VLOOKUP($G2457,Nomenclator!$B$6:$G$1000,6,0))</f>
        <v>-</v>
      </c>
      <c r="P2457" s="74"/>
      <c r="Q2457" s="74"/>
    </row>
    <row r="2458" spans="1:17" x14ac:dyDescent="0.2">
      <c r="A2458" s="73" t="str">
        <f t="shared" si="76"/>
        <v>-</v>
      </c>
      <c r="B2458" s="75"/>
      <c r="C2458" s="74"/>
      <c r="D2458" s="74"/>
      <c r="E2458" s="74"/>
      <c r="F2458" s="74"/>
      <c r="G2458" s="74"/>
      <c r="H2458" s="74"/>
      <c r="I2458" s="74"/>
      <c r="J2458" s="74"/>
      <c r="K2458" s="78"/>
      <c r="L2458" s="79">
        <f t="shared" si="77"/>
        <v>0</v>
      </c>
      <c r="M2458" s="124" t="str">
        <f>IF($G2458=0,"-",VLOOKUP($G2458,Nomenclator!$B$6:$G$1000,3,0))</f>
        <v>-</v>
      </c>
      <c r="N2458" s="124" t="str">
        <f>IF($G2458=0,"-",VLOOKUP($G2458,Nomenclator!$B$6:$G$1000,4,0))</f>
        <v>-</v>
      </c>
      <c r="O2458" s="124" t="str">
        <f>IF($G2458=0,"-",VLOOKUP($G2458,Nomenclator!$B$6:$G$1000,6,0))</f>
        <v>-</v>
      </c>
      <c r="P2458" s="74"/>
      <c r="Q2458" s="74"/>
    </row>
    <row r="2459" spans="1:17" x14ac:dyDescent="0.2">
      <c r="A2459" s="73" t="str">
        <f t="shared" si="76"/>
        <v>-</v>
      </c>
      <c r="B2459" s="75"/>
      <c r="C2459" s="74"/>
      <c r="D2459" s="74"/>
      <c r="E2459" s="74"/>
      <c r="F2459" s="74"/>
      <c r="G2459" s="74"/>
      <c r="H2459" s="74"/>
      <c r="I2459" s="74"/>
      <c r="J2459" s="74"/>
      <c r="K2459" s="78"/>
      <c r="L2459" s="79">
        <f t="shared" si="77"/>
        <v>0</v>
      </c>
      <c r="M2459" s="124" t="str">
        <f>IF($G2459=0,"-",VLOOKUP($G2459,Nomenclator!$B$6:$G$1000,3,0))</f>
        <v>-</v>
      </c>
      <c r="N2459" s="124" t="str">
        <f>IF($G2459=0,"-",VLOOKUP($G2459,Nomenclator!$B$6:$G$1000,4,0))</f>
        <v>-</v>
      </c>
      <c r="O2459" s="124" t="str">
        <f>IF($G2459=0,"-",VLOOKUP($G2459,Nomenclator!$B$6:$G$1000,6,0))</f>
        <v>-</v>
      </c>
      <c r="P2459" s="74"/>
      <c r="Q2459" s="74"/>
    </row>
    <row r="2460" spans="1:17" x14ac:dyDescent="0.2">
      <c r="A2460" s="73" t="str">
        <f t="shared" si="76"/>
        <v>-</v>
      </c>
      <c r="B2460" s="75"/>
      <c r="C2460" s="74"/>
      <c r="D2460" s="74"/>
      <c r="E2460" s="74"/>
      <c r="F2460" s="74"/>
      <c r="G2460" s="74"/>
      <c r="H2460" s="74"/>
      <c r="I2460" s="74"/>
      <c r="J2460" s="74"/>
      <c r="K2460" s="78"/>
      <c r="L2460" s="79">
        <f t="shared" si="77"/>
        <v>0</v>
      </c>
      <c r="M2460" s="124" t="str">
        <f>IF($G2460=0,"-",VLOOKUP($G2460,Nomenclator!$B$6:$G$1000,3,0))</f>
        <v>-</v>
      </c>
      <c r="N2460" s="124" t="str">
        <f>IF($G2460=0,"-",VLOOKUP($G2460,Nomenclator!$B$6:$G$1000,4,0))</f>
        <v>-</v>
      </c>
      <c r="O2460" s="124" t="str">
        <f>IF($G2460=0,"-",VLOOKUP($G2460,Nomenclator!$B$6:$G$1000,6,0))</f>
        <v>-</v>
      </c>
      <c r="P2460" s="74"/>
      <c r="Q2460" s="74"/>
    </row>
    <row r="2461" spans="1:17" x14ac:dyDescent="0.2">
      <c r="A2461" s="73" t="str">
        <f t="shared" si="76"/>
        <v>-</v>
      </c>
      <c r="B2461" s="75"/>
      <c r="C2461" s="74"/>
      <c r="D2461" s="74"/>
      <c r="E2461" s="74"/>
      <c r="F2461" s="74"/>
      <c r="G2461" s="74"/>
      <c r="H2461" s="74"/>
      <c r="I2461" s="74"/>
      <c r="J2461" s="74"/>
      <c r="K2461" s="78"/>
      <c r="L2461" s="79">
        <f t="shared" si="77"/>
        <v>0</v>
      </c>
      <c r="M2461" s="124" t="str">
        <f>IF($G2461=0,"-",VLOOKUP($G2461,Nomenclator!$B$6:$G$1000,3,0))</f>
        <v>-</v>
      </c>
      <c r="N2461" s="124" t="str">
        <f>IF($G2461=0,"-",VLOOKUP($G2461,Nomenclator!$B$6:$G$1000,4,0))</f>
        <v>-</v>
      </c>
      <c r="O2461" s="124" t="str">
        <f>IF($G2461=0,"-",VLOOKUP($G2461,Nomenclator!$B$6:$G$1000,6,0))</f>
        <v>-</v>
      </c>
      <c r="P2461" s="74"/>
      <c r="Q2461" s="74"/>
    </row>
    <row r="2462" spans="1:17" x14ac:dyDescent="0.2">
      <c r="A2462" s="73" t="str">
        <f t="shared" si="76"/>
        <v>-</v>
      </c>
      <c r="B2462" s="75"/>
      <c r="C2462" s="74"/>
      <c r="D2462" s="74"/>
      <c r="E2462" s="74"/>
      <c r="F2462" s="74"/>
      <c r="G2462" s="74"/>
      <c r="H2462" s="74"/>
      <c r="I2462" s="74"/>
      <c r="J2462" s="74"/>
      <c r="K2462" s="78"/>
      <c r="L2462" s="79">
        <f t="shared" si="77"/>
        <v>0</v>
      </c>
      <c r="M2462" s="124" t="str">
        <f>IF($G2462=0,"-",VLOOKUP($G2462,Nomenclator!$B$6:$G$1000,3,0))</f>
        <v>-</v>
      </c>
      <c r="N2462" s="124" t="str">
        <f>IF($G2462=0,"-",VLOOKUP($G2462,Nomenclator!$B$6:$G$1000,4,0))</f>
        <v>-</v>
      </c>
      <c r="O2462" s="124" t="str">
        <f>IF($G2462=0,"-",VLOOKUP($G2462,Nomenclator!$B$6:$G$1000,6,0))</f>
        <v>-</v>
      </c>
      <c r="P2462" s="74"/>
      <c r="Q2462" s="74"/>
    </row>
    <row r="2463" spans="1:17" x14ac:dyDescent="0.2">
      <c r="A2463" s="73" t="str">
        <f t="shared" si="76"/>
        <v>-</v>
      </c>
      <c r="B2463" s="75"/>
      <c r="C2463" s="74"/>
      <c r="D2463" s="74"/>
      <c r="E2463" s="74"/>
      <c r="F2463" s="74"/>
      <c r="G2463" s="74"/>
      <c r="H2463" s="74"/>
      <c r="I2463" s="74"/>
      <c r="J2463" s="74"/>
      <c r="K2463" s="78"/>
      <c r="L2463" s="79">
        <f t="shared" si="77"/>
        <v>0</v>
      </c>
      <c r="M2463" s="124" t="str">
        <f>IF($G2463=0,"-",VLOOKUP($G2463,Nomenclator!$B$6:$G$1000,3,0))</f>
        <v>-</v>
      </c>
      <c r="N2463" s="124" t="str">
        <f>IF($G2463=0,"-",VLOOKUP($G2463,Nomenclator!$B$6:$G$1000,4,0))</f>
        <v>-</v>
      </c>
      <c r="O2463" s="124" t="str">
        <f>IF($G2463=0,"-",VLOOKUP($G2463,Nomenclator!$B$6:$G$1000,6,0))</f>
        <v>-</v>
      </c>
      <c r="P2463" s="74"/>
      <c r="Q2463" s="74"/>
    </row>
    <row r="2464" spans="1:17" x14ac:dyDescent="0.2">
      <c r="A2464" s="73" t="str">
        <f t="shared" si="76"/>
        <v>-</v>
      </c>
      <c r="B2464" s="75"/>
      <c r="C2464" s="74"/>
      <c r="D2464" s="74"/>
      <c r="E2464" s="74"/>
      <c r="F2464" s="74"/>
      <c r="G2464" s="74"/>
      <c r="H2464" s="74"/>
      <c r="I2464" s="74"/>
      <c r="J2464" s="74"/>
      <c r="K2464" s="78"/>
      <c r="L2464" s="79">
        <f t="shared" si="77"/>
        <v>0</v>
      </c>
      <c r="M2464" s="124" t="str">
        <f>IF($G2464=0,"-",VLOOKUP($G2464,Nomenclator!$B$6:$G$1000,3,0))</f>
        <v>-</v>
      </c>
      <c r="N2464" s="124" t="str">
        <f>IF($G2464=0,"-",VLOOKUP($G2464,Nomenclator!$B$6:$G$1000,4,0))</f>
        <v>-</v>
      </c>
      <c r="O2464" s="124" t="str">
        <f>IF($G2464=0,"-",VLOOKUP($G2464,Nomenclator!$B$6:$G$1000,6,0))</f>
        <v>-</v>
      </c>
      <c r="P2464" s="74"/>
      <c r="Q2464" s="74"/>
    </row>
    <row r="2465" spans="1:17" x14ac:dyDescent="0.2">
      <c r="A2465" s="73" t="str">
        <f t="shared" si="76"/>
        <v>-</v>
      </c>
      <c r="B2465" s="75"/>
      <c r="C2465" s="74"/>
      <c r="D2465" s="74"/>
      <c r="E2465" s="74"/>
      <c r="F2465" s="74"/>
      <c r="G2465" s="74"/>
      <c r="H2465" s="74"/>
      <c r="I2465" s="74"/>
      <c r="J2465" s="74"/>
      <c r="K2465" s="78"/>
      <c r="L2465" s="79">
        <f t="shared" si="77"/>
        <v>0</v>
      </c>
      <c r="M2465" s="124" t="str">
        <f>IF($G2465=0,"-",VLOOKUP($G2465,Nomenclator!$B$6:$G$1000,3,0))</f>
        <v>-</v>
      </c>
      <c r="N2465" s="124" t="str">
        <f>IF($G2465=0,"-",VLOOKUP($G2465,Nomenclator!$B$6:$G$1000,4,0))</f>
        <v>-</v>
      </c>
      <c r="O2465" s="124" t="str">
        <f>IF($G2465=0,"-",VLOOKUP($G2465,Nomenclator!$B$6:$G$1000,6,0))</f>
        <v>-</v>
      </c>
      <c r="P2465" s="74"/>
      <c r="Q2465" s="74"/>
    </row>
    <row r="2466" spans="1:17" x14ac:dyDescent="0.2">
      <c r="A2466" s="73" t="str">
        <f t="shared" si="76"/>
        <v>-</v>
      </c>
      <c r="B2466" s="75"/>
      <c r="C2466" s="74"/>
      <c r="D2466" s="74"/>
      <c r="E2466" s="74"/>
      <c r="F2466" s="74"/>
      <c r="G2466" s="74"/>
      <c r="H2466" s="74"/>
      <c r="I2466" s="74"/>
      <c r="J2466" s="74"/>
      <c r="K2466" s="78"/>
      <c r="L2466" s="79">
        <f t="shared" si="77"/>
        <v>0</v>
      </c>
      <c r="M2466" s="124" t="str">
        <f>IF($G2466=0,"-",VLOOKUP($G2466,Nomenclator!$B$6:$G$1000,3,0))</f>
        <v>-</v>
      </c>
      <c r="N2466" s="124" t="str">
        <f>IF($G2466=0,"-",VLOOKUP($G2466,Nomenclator!$B$6:$G$1000,4,0))</f>
        <v>-</v>
      </c>
      <c r="O2466" s="124" t="str">
        <f>IF($G2466=0,"-",VLOOKUP($G2466,Nomenclator!$B$6:$G$1000,6,0))</f>
        <v>-</v>
      </c>
      <c r="P2466" s="74"/>
      <c r="Q2466" s="74"/>
    </row>
    <row r="2467" spans="1:17" x14ac:dyDescent="0.2">
      <c r="A2467" s="73" t="str">
        <f t="shared" si="76"/>
        <v>-</v>
      </c>
      <c r="B2467" s="75"/>
      <c r="C2467" s="74"/>
      <c r="D2467" s="74"/>
      <c r="E2467" s="74"/>
      <c r="F2467" s="74"/>
      <c r="G2467" s="74"/>
      <c r="H2467" s="74"/>
      <c r="I2467" s="74"/>
      <c r="J2467" s="74"/>
      <c r="K2467" s="78"/>
      <c r="L2467" s="79">
        <f t="shared" si="77"/>
        <v>0</v>
      </c>
      <c r="M2467" s="124" t="str">
        <f>IF($G2467=0,"-",VLOOKUP($G2467,Nomenclator!$B$6:$G$1000,3,0))</f>
        <v>-</v>
      </c>
      <c r="N2467" s="124" t="str">
        <f>IF($G2467=0,"-",VLOOKUP($G2467,Nomenclator!$B$6:$G$1000,4,0))</f>
        <v>-</v>
      </c>
      <c r="O2467" s="124" t="str">
        <f>IF($G2467=0,"-",VLOOKUP($G2467,Nomenclator!$B$6:$G$1000,6,0))</f>
        <v>-</v>
      </c>
      <c r="P2467" s="74"/>
      <c r="Q2467" s="74"/>
    </row>
    <row r="2468" spans="1:17" x14ac:dyDescent="0.2">
      <c r="A2468" s="73" t="str">
        <f t="shared" si="76"/>
        <v>-</v>
      </c>
      <c r="B2468" s="75"/>
      <c r="C2468" s="74"/>
      <c r="D2468" s="74"/>
      <c r="E2468" s="74"/>
      <c r="F2468" s="74"/>
      <c r="G2468" s="74"/>
      <c r="H2468" s="74"/>
      <c r="I2468" s="74"/>
      <c r="J2468" s="74"/>
      <c r="K2468" s="78"/>
      <c r="L2468" s="79">
        <f t="shared" si="77"/>
        <v>0</v>
      </c>
      <c r="M2468" s="124" t="str">
        <f>IF($G2468=0,"-",VLOOKUP($G2468,Nomenclator!$B$6:$G$1000,3,0))</f>
        <v>-</v>
      </c>
      <c r="N2468" s="124" t="str">
        <f>IF($G2468=0,"-",VLOOKUP($G2468,Nomenclator!$B$6:$G$1000,4,0))</f>
        <v>-</v>
      </c>
      <c r="O2468" s="124" t="str">
        <f>IF($G2468=0,"-",VLOOKUP($G2468,Nomenclator!$B$6:$G$1000,6,0))</f>
        <v>-</v>
      </c>
      <c r="P2468" s="74"/>
      <c r="Q2468" s="74"/>
    </row>
    <row r="2469" spans="1:17" x14ac:dyDescent="0.2">
      <c r="A2469" s="73" t="str">
        <f t="shared" si="76"/>
        <v>-</v>
      </c>
      <c r="B2469" s="75"/>
      <c r="C2469" s="74"/>
      <c r="D2469" s="74"/>
      <c r="E2469" s="74"/>
      <c r="F2469" s="74"/>
      <c r="G2469" s="74"/>
      <c r="H2469" s="74"/>
      <c r="I2469" s="74"/>
      <c r="J2469" s="74"/>
      <c r="K2469" s="78"/>
      <c r="L2469" s="79">
        <f t="shared" si="77"/>
        <v>0</v>
      </c>
      <c r="M2469" s="124" t="str">
        <f>IF($G2469=0,"-",VLOOKUP($G2469,Nomenclator!$B$6:$G$1000,3,0))</f>
        <v>-</v>
      </c>
      <c r="N2469" s="124" t="str">
        <f>IF($G2469=0,"-",VLOOKUP($G2469,Nomenclator!$B$6:$G$1000,4,0))</f>
        <v>-</v>
      </c>
      <c r="O2469" s="124" t="str">
        <f>IF($G2469=0,"-",VLOOKUP($G2469,Nomenclator!$B$6:$G$1000,6,0))</f>
        <v>-</v>
      </c>
      <c r="P2469" s="74"/>
      <c r="Q2469" s="74"/>
    </row>
    <row r="2470" spans="1:17" x14ac:dyDescent="0.2">
      <c r="A2470" s="73" t="str">
        <f t="shared" si="76"/>
        <v>-</v>
      </c>
      <c r="B2470" s="75"/>
      <c r="C2470" s="74"/>
      <c r="D2470" s="74"/>
      <c r="E2470" s="74"/>
      <c r="F2470" s="74"/>
      <c r="G2470" s="74"/>
      <c r="H2470" s="74"/>
      <c r="I2470" s="74"/>
      <c r="J2470" s="74"/>
      <c r="K2470" s="78"/>
      <c r="L2470" s="79">
        <f t="shared" si="77"/>
        <v>0</v>
      </c>
      <c r="M2470" s="124" t="str">
        <f>IF($G2470=0,"-",VLOOKUP($G2470,Nomenclator!$B$6:$G$1000,3,0))</f>
        <v>-</v>
      </c>
      <c r="N2470" s="124" t="str">
        <f>IF($G2470=0,"-",VLOOKUP($G2470,Nomenclator!$B$6:$G$1000,4,0))</f>
        <v>-</v>
      </c>
      <c r="O2470" s="124" t="str">
        <f>IF($G2470=0,"-",VLOOKUP($G2470,Nomenclator!$B$6:$G$1000,6,0))</f>
        <v>-</v>
      </c>
      <c r="P2470" s="74"/>
      <c r="Q2470" s="74"/>
    </row>
    <row r="2471" spans="1:17" x14ac:dyDescent="0.2">
      <c r="A2471" s="73" t="str">
        <f t="shared" si="76"/>
        <v>-</v>
      </c>
      <c r="B2471" s="75"/>
      <c r="C2471" s="74"/>
      <c r="D2471" s="74"/>
      <c r="E2471" s="74"/>
      <c r="F2471" s="74"/>
      <c r="G2471" s="74"/>
      <c r="H2471" s="74"/>
      <c r="I2471" s="74"/>
      <c r="J2471" s="74"/>
      <c r="K2471" s="78"/>
      <c r="L2471" s="79">
        <f t="shared" si="77"/>
        <v>0</v>
      </c>
      <c r="M2471" s="124" t="str">
        <f>IF($G2471=0,"-",VLOOKUP($G2471,Nomenclator!$B$6:$G$1000,3,0))</f>
        <v>-</v>
      </c>
      <c r="N2471" s="124" t="str">
        <f>IF($G2471=0,"-",VLOOKUP($G2471,Nomenclator!$B$6:$G$1000,4,0))</f>
        <v>-</v>
      </c>
      <c r="O2471" s="124" t="str">
        <f>IF($G2471=0,"-",VLOOKUP($G2471,Nomenclator!$B$6:$G$1000,6,0))</f>
        <v>-</v>
      </c>
      <c r="P2471" s="74"/>
      <c r="Q2471" s="74"/>
    </row>
    <row r="2472" spans="1:17" x14ac:dyDescent="0.2">
      <c r="A2472" s="73" t="str">
        <f t="shared" si="76"/>
        <v>-</v>
      </c>
      <c r="B2472" s="75"/>
      <c r="C2472" s="74"/>
      <c r="D2472" s="74"/>
      <c r="E2472" s="74"/>
      <c r="F2472" s="74"/>
      <c r="G2472" s="74"/>
      <c r="H2472" s="74"/>
      <c r="I2472" s="74"/>
      <c r="J2472" s="74"/>
      <c r="K2472" s="78"/>
      <c r="L2472" s="79">
        <f t="shared" si="77"/>
        <v>0</v>
      </c>
      <c r="M2472" s="124" t="str">
        <f>IF($G2472=0,"-",VLOOKUP($G2472,Nomenclator!$B$6:$G$1000,3,0))</f>
        <v>-</v>
      </c>
      <c r="N2472" s="124" t="str">
        <f>IF($G2472=0,"-",VLOOKUP($G2472,Nomenclator!$B$6:$G$1000,4,0))</f>
        <v>-</v>
      </c>
      <c r="O2472" s="124" t="str">
        <f>IF($G2472=0,"-",VLOOKUP($G2472,Nomenclator!$B$6:$G$1000,6,0))</f>
        <v>-</v>
      </c>
      <c r="P2472" s="74"/>
      <c r="Q2472" s="74"/>
    </row>
    <row r="2473" spans="1:17" x14ac:dyDescent="0.2">
      <c r="A2473" s="73" t="str">
        <f t="shared" si="76"/>
        <v>-</v>
      </c>
      <c r="B2473" s="75"/>
      <c r="C2473" s="74"/>
      <c r="D2473" s="74"/>
      <c r="E2473" s="74"/>
      <c r="F2473" s="74"/>
      <c r="G2473" s="74"/>
      <c r="H2473" s="74"/>
      <c r="I2473" s="74"/>
      <c r="J2473" s="74"/>
      <c r="K2473" s="78"/>
      <c r="L2473" s="79">
        <f t="shared" si="77"/>
        <v>0</v>
      </c>
      <c r="M2473" s="124" t="str">
        <f>IF($G2473=0,"-",VLOOKUP($G2473,Nomenclator!$B$6:$G$1000,3,0))</f>
        <v>-</v>
      </c>
      <c r="N2473" s="124" t="str">
        <f>IF($G2473=0,"-",VLOOKUP($G2473,Nomenclator!$B$6:$G$1000,4,0))</f>
        <v>-</v>
      </c>
      <c r="O2473" s="124" t="str">
        <f>IF($G2473=0,"-",VLOOKUP($G2473,Nomenclator!$B$6:$G$1000,6,0))</f>
        <v>-</v>
      </c>
      <c r="P2473" s="74"/>
      <c r="Q2473" s="74"/>
    </row>
    <row r="2474" spans="1:17" x14ac:dyDescent="0.2">
      <c r="A2474" s="73" t="str">
        <f t="shared" si="76"/>
        <v>-</v>
      </c>
      <c r="B2474" s="75"/>
      <c r="C2474" s="74"/>
      <c r="D2474" s="74"/>
      <c r="E2474" s="74"/>
      <c r="F2474" s="74"/>
      <c r="G2474" s="74"/>
      <c r="H2474" s="74"/>
      <c r="I2474" s="74"/>
      <c r="J2474" s="74"/>
      <c r="K2474" s="78"/>
      <c r="L2474" s="79">
        <f t="shared" si="77"/>
        <v>0</v>
      </c>
      <c r="M2474" s="124" t="str">
        <f>IF($G2474=0,"-",VLOOKUP($G2474,Nomenclator!$B$6:$G$1000,3,0))</f>
        <v>-</v>
      </c>
      <c r="N2474" s="124" t="str">
        <f>IF($G2474=0,"-",VLOOKUP($G2474,Nomenclator!$B$6:$G$1000,4,0))</f>
        <v>-</v>
      </c>
      <c r="O2474" s="124" t="str">
        <f>IF($G2474=0,"-",VLOOKUP($G2474,Nomenclator!$B$6:$G$1000,6,0))</f>
        <v>-</v>
      </c>
      <c r="P2474" s="74"/>
      <c r="Q2474" s="74"/>
    </row>
    <row r="2475" spans="1:17" x14ac:dyDescent="0.2">
      <c r="A2475" s="73" t="str">
        <f t="shared" si="76"/>
        <v>-</v>
      </c>
      <c r="B2475" s="75"/>
      <c r="C2475" s="74"/>
      <c r="D2475" s="74"/>
      <c r="E2475" s="74"/>
      <c r="F2475" s="74"/>
      <c r="G2475" s="74"/>
      <c r="H2475" s="74"/>
      <c r="I2475" s="74"/>
      <c r="J2475" s="74"/>
      <c r="K2475" s="78"/>
      <c r="L2475" s="79">
        <f t="shared" si="77"/>
        <v>0</v>
      </c>
      <c r="M2475" s="124" t="str">
        <f>IF($G2475=0,"-",VLOOKUP($G2475,Nomenclator!$B$6:$G$1000,3,0))</f>
        <v>-</v>
      </c>
      <c r="N2475" s="124" t="str">
        <f>IF($G2475=0,"-",VLOOKUP($G2475,Nomenclator!$B$6:$G$1000,4,0))</f>
        <v>-</v>
      </c>
      <c r="O2475" s="124" t="str">
        <f>IF($G2475=0,"-",VLOOKUP($G2475,Nomenclator!$B$6:$G$1000,6,0))</f>
        <v>-</v>
      </c>
      <c r="P2475" s="74"/>
      <c r="Q2475" s="74"/>
    </row>
    <row r="2476" spans="1:17" x14ac:dyDescent="0.2">
      <c r="A2476" s="73" t="str">
        <f t="shared" si="76"/>
        <v>-</v>
      </c>
      <c r="B2476" s="75"/>
      <c r="C2476" s="74"/>
      <c r="D2476" s="74"/>
      <c r="E2476" s="74"/>
      <c r="F2476" s="74"/>
      <c r="G2476" s="74"/>
      <c r="H2476" s="74"/>
      <c r="I2476" s="74"/>
      <c r="J2476" s="74"/>
      <c r="K2476" s="78"/>
      <c r="L2476" s="79">
        <f t="shared" si="77"/>
        <v>0</v>
      </c>
      <c r="M2476" s="124" t="str">
        <f>IF($G2476=0,"-",VLOOKUP($G2476,Nomenclator!$B$6:$G$1000,3,0))</f>
        <v>-</v>
      </c>
      <c r="N2476" s="124" t="str">
        <f>IF($G2476=0,"-",VLOOKUP($G2476,Nomenclator!$B$6:$G$1000,4,0))</f>
        <v>-</v>
      </c>
      <c r="O2476" s="124" t="str">
        <f>IF($G2476=0,"-",VLOOKUP($G2476,Nomenclator!$B$6:$G$1000,6,0))</f>
        <v>-</v>
      </c>
      <c r="P2476" s="74"/>
      <c r="Q2476" s="74"/>
    </row>
    <row r="2477" spans="1:17" x14ac:dyDescent="0.2">
      <c r="A2477" s="73" t="str">
        <f t="shared" si="76"/>
        <v>-</v>
      </c>
      <c r="B2477" s="75"/>
      <c r="C2477" s="74"/>
      <c r="D2477" s="74"/>
      <c r="E2477" s="74"/>
      <c r="F2477" s="74"/>
      <c r="G2477" s="74"/>
      <c r="H2477" s="74"/>
      <c r="I2477" s="74"/>
      <c r="J2477" s="74"/>
      <c r="K2477" s="78"/>
      <c r="L2477" s="79">
        <f t="shared" si="77"/>
        <v>0</v>
      </c>
      <c r="M2477" s="124" t="str">
        <f>IF($G2477=0,"-",VLOOKUP($G2477,Nomenclator!$B$6:$G$1000,3,0))</f>
        <v>-</v>
      </c>
      <c r="N2477" s="124" t="str">
        <f>IF($G2477=0,"-",VLOOKUP($G2477,Nomenclator!$B$6:$G$1000,4,0))</f>
        <v>-</v>
      </c>
      <c r="O2477" s="124" t="str">
        <f>IF($G2477=0,"-",VLOOKUP($G2477,Nomenclator!$B$6:$G$1000,6,0))</f>
        <v>-</v>
      </c>
      <c r="P2477" s="74"/>
      <c r="Q2477" s="74"/>
    </row>
    <row r="2478" spans="1:17" x14ac:dyDescent="0.2">
      <c r="A2478" s="73" t="str">
        <f t="shared" si="76"/>
        <v>-</v>
      </c>
      <c r="B2478" s="75"/>
      <c r="C2478" s="74"/>
      <c r="D2478" s="74"/>
      <c r="E2478" s="74"/>
      <c r="F2478" s="74"/>
      <c r="G2478" s="74"/>
      <c r="H2478" s="74"/>
      <c r="I2478" s="74"/>
      <c r="J2478" s="74"/>
      <c r="K2478" s="78"/>
      <c r="L2478" s="79">
        <f t="shared" si="77"/>
        <v>0</v>
      </c>
      <c r="M2478" s="124" t="str">
        <f>IF($G2478=0,"-",VLOOKUP($G2478,Nomenclator!$B$6:$G$1000,3,0))</f>
        <v>-</v>
      </c>
      <c r="N2478" s="124" t="str">
        <f>IF($G2478=0,"-",VLOOKUP($G2478,Nomenclator!$B$6:$G$1000,4,0))</f>
        <v>-</v>
      </c>
      <c r="O2478" s="124" t="str">
        <f>IF($G2478=0,"-",VLOOKUP($G2478,Nomenclator!$B$6:$G$1000,6,0))</f>
        <v>-</v>
      </c>
      <c r="P2478" s="74"/>
      <c r="Q2478" s="74"/>
    </row>
    <row r="2479" spans="1:17" x14ac:dyDescent="0.2">
      <c r="A2479" s="73" t="str">
        <f t="shared" si="76"/>
        <v>-</v>
      </c>
      <c r="B2479" s="75"/>
      <c r="C2479" s="74"/>
      <c r="D2479" s="74"/>
      <c r="E2479" s="74"/>
      <c r="F2479" s="74"/>
      <c r="G2479" s="74"/>
      <c r="H2479" s="74"/>
      <c r="I2479" s="74"/>
      <c r="J2479" s="74"/>
      <c r="K2479" s="78"/>
      <c r="L2479" s="79">
        <f t="shared" si="77"/>
        <v>0</v>
      </c>
      <c r="M2479" s="124" t="str">
        <f>IF($G2479=0,"-",VLOOKUP($G2479,Nomenclator!$B$6:$G$1000,3,0))</f>
        <v>-</v>
      </c>
      <c r="N2479" s="124" t="str">
        <f>IF($G2479=0,"-",VLOOKUP($G2479,Nomenclator!$B$6:$G$1000,4,0))</f>
        <v>-</v>
      </c>
      <c r="O2479" s="124" t="str">
        <f>IF($G2479=0,"-",VLOOKUP($G2479,Nomenclator!$B$6:$G$1000,6,0))</f>
        <v>-</v>
      </c>
      <c r="P2479" s="74"/>
      <c r="Q2479" s="74"/>
    </row>
    <row r="2480" spans="1:17" x14ac:dyDescent="0.2">
      <c r="A2480" s="73" t="str">
        <f t="shared" si="76"/>
        <v>-</v>
      </c>
      <c r="B2480" s="75"/>
      <c r="C2480" s="74"/>
      <c r="D2480" s="74"/>
      <c r="E2480" s="74"/>
      <c r="F2480" s="74"/>
      <c r="G2480" s="74"/>
      <c r="H2480" s="74"/>
      <c r="I2480" s="74"/>
      <c r="J2480" s="74"/>
      <c r="K2480" s="78"/>
      <c r="L2480" s="79">
        <f t="shared" si="77"/>
        <v>0</v>
      </c>
      <c r="M2480" s="124" t="str">
        <f>IF($G2480=0,"-",VLOOKUP($G2480,Nomenclator!$B$6:$G$1000,3,0))</f>
        <v>-</v>
      </c>
      <c r="N2480" s="124" t="str">
        <f>IF($G2480=0,"-",VLOOKUP($G2480,Nomenclator!$B$6:$G$1000,4,0))</f>
        <v>-</v>
      </c>
      <c r="O2480" s="124" t="str">
        <f>IF($G2480=0,"-",VLOOKUP($G2480,Nomenclator!$B$6:$G$1000,6,0))</f>
        <v>-</v>
      </c>
      <c r="P2480" s="74"/>
      <c r="Q2480" s="74"/>
    </row>
    <row r="2481" spans="1:17" x14ac:dyDescent="0.2">
      <c r="A2481" s="73" t="str">
        <f t="shared" si="76"/>
        <v>-</v>
      </c>
      <c r="B2481" s="75"/>
      <c r="C2481" s="74"/>
      <c r="D2481" s="74"/>
      <c r="E2481" s="74"/>
      <c r="F2481" s="74"/>
      <c r="G2481" s="74"/>
      <c r="H2481" s="74"/>
      <c r="I2481" s="74"/>
      <c r="J2481" s="74"/>
      <c r="K2481" s="78"/>
      <c r="L2481" s="79">
        <f t="shared" si="77"/>
        <v>0</v>
      </c>
      <c r="M2481" s="124" t="str">
        <f>IF($G2481=0,"-",VLOOKUP($G2481,Nomenclator!$B$6:$G$1000,3,0))</f>
        <v>-</v>
      </c>
      <c r="N2481" s="124" t="str">
        <f>IF($G2481=0,"-",VLOOKUP($G2481,Nomenclator!$B$6:$G$1000,4,0))</f>
        <v>-</v>
      </c>
      <c r="O2481" s="124" t="str">
        <f>IF($G2481=0,"-",VLOOKUP($G2481,Nomenclator!$B$6:$G$1000,6,0))</f>
        <v>-</v>
      </c>
      <c r="P2481" s="74"/>
      <c r="Q2481" s="74"/>
    </row>
    <row r="2482" spans="1:17" x14ac:dyDescent="0.2">
      <c r="A2482" s="73" t="str">
        <f t="shared" si="76"/>
        <v>-</v>
      </c>
      <c r="B2482" s="75"/>
      <c r="C2482" s="74"/>
      <c r="D2482" s="74"/>
      <c r="E2482" s="74"/>
      <c r="F2482" s="74"/>
      <c r="G2482" s="74"/>
      <c r="H2482" s="74"/>
      <c r="I2482" s="74"/>
      <c r="J2482" s="74"/>
      <c r="K2482" s="78"/>
      <c r="L2482" s="79">
        <f t="shared" si="77"/>
        <v>0</v>
      </c>
      <c r="M2482" s="124" t="str">
        <f>IF($G2482=0,"-",VLOOKUP($G2482,Nomenclator!$B$6:$G$1000,3,0))</f>
        <v>-</v>
      </c>
      <c r="N2482" s="124" t="str">
        <f>IF($G2482=0,"-",VLOOKUP($G2482,Nomenclator!$B$6:$G$1000,4,0))</f>
        <v>-</v>
      </c>
      <c r="O2482" s="124" t="str">
        <f>IF($G2482=0,"-",VLOOKUP($G2482,Nomenclator!$B$6:$G$1000,6,0))</f>
        <v>-</v>
      </c>
      <c r="P2482" s="74"/>
      <c r="Q2482" s="74"/>
    </row>
    <row r="2483" spans="1:17" x14ac:dyDescent="0.2">
      <c r="A2483" s="73" t="str">
        <f t="shared" si="76"/>
        <v>-</v>
      </c>
      <c r="B2483" s="75"/>
      <c r="C2483" s="74"/>
      <c r="D2483" s="74"/>
      <c r="E2483" s="74"/>
      <c r="F2483" s="74"/>
      <c r="G2483" s="74"/>
      <c r="H2483" s="74"/>
      <c r="I2483" s="74"/>
      <c r="J2483" s="74"/>
      <c r="K2483" s="78"/>
      <c r="L2483" s="79">
        <f t="shared" si="77"/>
        <v>0</v>
      </c>
      <c r="M2483" s="124" t="str">
        <f>IF($G2483=0,"-",VLOOKUP($G2483,Nomenclator!$B$6:$G$1000,3,0))</f>
        <v>-</v>
      </c>
      <c r="N2483" s="124" t="str">
        <f>IF($G2483=0,"-",VLOOKUP($G2483,Nomenclator!$B$6:$G$1000,4,0))</f>
        <v>-</v>
      </c>
      <c r="O2483" s="124" t="str">
        <f>IF($G2483=0,"-",VLOOKUP($G2483,Nomenclator!$B$6:$G$1000,6,0))</f>
        <v>-</v>
      </c>
      <c r="P2483" s="74"/>
      <c r="Q2483" s="74"/>
    </row>
    <row r="2484" spans="1:17" x14ac:dyDescent="0.2">
      <c r="A2484" s="73" t="str">
        <f t="shared" si="76"/>
        <v>-</v>
      </c>
      <c r="B2484" s="75"/>
      <c r="C2484" s="74"/>
      <c r="D2484" s="74"/>
      <c r="E2484" s="74"/>
      <c r="F2484" s="74"/>
      <c r="G2484" s="74"/>
      <c r="H2484" s="74"/>
      <c r="I2484" s="74"/>
      <c r="J2484" s="74"/>
      <c r="K2484" s="78"/>
      <c r="L2484" s="79">
        <f t="shared" si="77"/>
        <v>0</v>
      </c>
      <c r="M2484" s="124" t="str">
        <f>IF($G2484=0,"-",VLOOKUP($G2484,Nomenclator!$B$6:$G$1000,3,0))</f>
        <v>-</v>
      </c>
      <c r="N2484" s="124" t="str">
        <f>IF($G2484=0,"-",VLOOKUP($G2484,Nomenclator!$B$6:$G$1000,4,0))</f>
        <v>-</v>
      </c>
      <c r="O2484" s="124" t="str">
        <f>IF($G2484=0,"-",VLOOKUP($G2484,Nomenclator!$B$6:$G$1000,6,0))</f>
        <v>-</v>
      </c>
      <c r="P2484" s="74"/>
      <c r="Q2484" s="74"/>
    </row>
    <row r="2485" spans="1:17" x14ac:dyDescent="0.2">
      <c r="A2485" s="73" t="str">
        <f t="shared" si="76"/>
        <v>-</v>
      </c>
      <c r="B2485" s="75"/>
      <c r="C2485" s="74"/>
      <c r="D2485" s="74"/>
      <c r="E2485" s="74"/>
      <c r="F2485" s="74"/>
      <c r="G2485" s="74"/>
      <c r="H2485" s="74"/>
      <c r="I2485" s="74"/>
      <c r="J2485" s="74"/>
      <c r="K2485" s="78"/>
      <c r="L2485" s="79">
        <f t="shared" si="77"/>
        <v>0</v>
      </c>
      <c r="M2485" s="124" t="str">
        <f>IF($G2485=0,"-",VLOOKUP($G2485,Nomenclator!$B$6:$G$1000,3,0))</f>
        <v>-</v>
      </c>
      <c r="N2485" s="124" t="str">
        <f>IF($G2485=0,"-",VLOOKUP($G2485,Nomenclator!$B$6:$G$1000,4,0))</f>
        <v>-</v>
      </c>
      <c r="O2485" s="124" t="str">
        <f>IF($G2485=0,"-",VLOOKUP($G2485,Nomenclator!$B$6:$G$1000,6,0))</f>
        <v>-</v>
      </c>
      <c r="P2485" s="74"/>
      <c r="Q2485" s="74"/>
    </row>
    <row r="2486" spans="1:17" x14ac:dyDescent="0.2">
      <c r="A2486" s="73" t="str">
        <f t="shared" si="76"/>
        <v>-</v>
      </c>
      <c r="B2486" s="75"/>
      <c r="C2486" s="74"/>
      <c r="D2486" s="74"/>
      <c r="E2486" s="74"/>
      <c r="F2486" s="74"/>
      <c r="G2486" s="74"/>
      <c r="H2486" s="74"/>
      <c r="I2486" s="74"/>
      <c r="J2486" s="74"/>
      <c r="K2486" s="78"/>
      <c r="L2486" s="79">
        <f t="shared" si="77"/>
        <v>0</v>
      </c>
      <c r="M2486" s="124" t="str">
        <f>IF($G2486=0,"-",VLOOKUP($G2486,Nomenclator!$B$6:$G$1000,3,0))</f>
        <v>-</v>
      </c>
      <c r="N2486" s="124" t="str">
        <f>IF($G2486=0,"-",VLOOKUP($G2486,Nomenclator!$B$6:$G$1000,4,0))</f>
        <v>-</v>
      </c>
      <c r="O2486" s="124" t="str">
        <f>IF($G2486=0,"-",VLOOKUP($G2486,Nomenclator!$B$6:$G$1000,6,0))</f>
        <v>-</v>
      </c>
      <c r="P2486" s="74"/>
      <c r="Q2486" s="74"/>
    </row>
    <row r="2487" spans="1:17" x14ac:dyDescent="0.2">
      <c r="A2487" s="73" t="str">
        <f t="shared" si="76"/>
        <v>-</v>
      </c>
      <c r="B2487" s="75"/>
      <c r="C2487" s="74"/>
      <c r="D2487" s="74"/>
      <c r="E2487" s="74"/>
      <c r="F2487" s="74"/>
      <c r="G2487" s="74"/>
      <c r="H2487" s="74"/>
      <c r="I2487" s="74"/>
      <c r="J2487" s="74"/>
      <c r="K2487" s="78"/>
      <c r="L2487" s="79">
        <f t="shared" si="77"/>
        <v>0</v>
      </c>
      <c r="M2487" s="124" t="str">
        <f>IF($G2487=0,"-",VLOOKUP($G2487,Nomenclator!$B$6:$G$1000,3,0))</f>
        <v>-</v>
      </c>
      <c r="N2487" s="124" t="str">
        <f>IF($G2487=0,"-",VLOOKUP($G2487,Nomenclator!$B$6:$G$1000,4,0))</f>
        <v>-</v>
      </c>
      <c r="O2487" s="124" t="str">
        <f>IF($G2487=0,"-",VLOOKUP($G2487,Nomenclator!$B$6:$G$1000,6,0))</f>
        <v>-</v>
      </c>
      <c r="P2487" s="74"/>
      <c r="Q2487" s="74"/>
    </row>
    <row r="2488" spans="1:17" x14ac:dyDescent="0.2">
      <c r="A2488" s="73" t="str">
        <f t="shared" si="76"/>
        <v>-</v>
      </c>
      <c r="B2488" s="75"/>
      <c r="C2488" s="74"/>
      <c r="D2488" s="74"/>
      <c r="E2488" s="74"/>
      <c r="F2488" s="74"/>
      <c r="G2488" s="74"/>
      <c r="H2488" s="74"/>
      <c r="I2488" s="74"/>
      <c r="J2488" s="74"/>
      <c r="K2488" s="78"/>
      <c r="L2488" s="79">
        <f t="shared" si="77"/>
        <v>0</v>
      </c>
      <c r="M2488" s="124" t="str">
        <f>IF($G2488=0,"-",VLOOKUP($G2488,Nomenclator!$B$6:$G$1000,3,0))</f>
        <v>-</v>
      </c>
      <c r="N2488" s="124" t="str">
        <f>IF($G2488=0,"-",VLOOKUP($G2488,Nomenclator!$B$6:$G$1000,4,0))</f>
        <v>-</v>
      </c>
      <c r="O2488" s="124" t="str">
        <f>IF($G2488=0,"-",VLOOKUP($G2488,Nomenclator!$B$6:$G$1000,6,0))</f>
        <v>-</v>
      </c>
      <c r="P2488" s="74"/>
      <c r="Q2488" s="74"/>
    </row>
    <row r="2489" spans="1:17" x14ac:dyDescent="0.2">
      <c r="A2489" s="73" t="str">
        <f t="shared" si="76"/>
        <v>-</v>
      </c>
      <c r="B2489" s="75"/>
      <c r="C2489" s="74"/>
      <c r="D2489" s="74"/>
      <c r="E2489" s="74"/>
      <c r="F2489" s="74"/>
      <c r="G2489" s="74"/>
      <c r="H2489" s="74"/>
      <c r="I2489" s="74"/>
      <c r="J2489" s="74"/>
      <c r="K2489" s="78"/>
      <c r="L2489" s="79">
        <f t="shared" si="77"/>
        <v>0</v>
      </c>
      <c r="M2489" s="124" t="str">
        <f>IF($G2489=0,"-",VLOOKUP($G2489,Nomenclator!$B$6:$G$1000,3,0))</f>
        <v>-</v>
      </c>
      <c r="N2489" s="124" t="str">
        <f>IF($G2489=0,"-",VLOOKUP($G2489,Nomenclator!$B$6:$G$1000,4,0))</f>
        <v>-</v>
      </c>
      <c r="O2489" s="124" t="str">
        <f>IF($G2489=0,"-",VLOOKUP($G2489,Nomenclator!$B$6:$G$1000,6,0))</f>
        <v>-</v>
      </c>
      <c r="P2489" s="74"/>
      <c r="Q2489" s="74"/>
    </row>
    <row r="2490" spans="1:17" x14ac:dyDescent="0.2">
      <c r="A2490" s="73" t="str">
        <f t="shared" ref="A2490:A2553" si="78">IF(B2490=0,"-",YEAR(B2490))</f>
        <v>-</v>
      </c>
      <c r="B2490" s="75"/>
      <c r="C2490" s="74"/>
      <c r="D2490" s="74"/>
      <c r="E2490" s="74"/>
      <c r="F2490" s="74"/>
      <c r="G2490" s="74"/>
      <c r="H2490" s="74"/>
      <c r="I2490" s="74"/>
      <c r="J2490" s="74"/>
      <c r="K2490" s="78"/>
      <c r="L2490" s="79">
        <f t="shared" si="77"/>
        <v>0</v>
      </c>
      <c r="M2490" s="124" t="str">
        <f>IF($G2490=0,"-",VLOOKUP($G2490,Nomenclator!$B$6:$G$1000,3,0))</f>
        <v>-</v>
      </c>
      <c r="N2490" s="124" t="str">
        <f>IF($G2490=0,"-",VLOOKUP($G2490,Nomenclator!$B$6:$G$1000,4,0))</f>
        <v>-</v>
      </c>
      <c r="O2490" s="124" t="str">
        <f>IF($G2490=0,"-",VLOOKUP($G2490,Nomenclator!$B$6:$G$1000,6,0))</f>
        <v>-</v>
      </c>
      <c r="P2490" s="74"/>
      <c r="Q2490" s="74"/>
    </row>
    <row r="2491" spans="1:17" x14ac:dyDescent="0.2">
      <c r="A2491" s="73" t="str">
        <f t="shared" si="78"/>
        <v>-</v>
      </c>
      <c r="B2491" s="75"/>
      <c r="C2491" s="74"/>
      <c r="D2491" s="74"/>
      <c r="E2491" s="74"/>
      <c r="F2491" s="74"/>
      <c r="G2491" s="74"/>
      <c r="H2491" s="74"/>
      <c r="I2491" s="74"/>
      <c r="J2491" s="74"/>
      <c r="K2491" s="78"/>
      <c r="L2491" s="79">
        <f t="shared" si="77"/>
        <v>0</v>
      </c>
      <c r="M2491" s="124" t="str">
        <f>IF($G2491=0,"-",VLOOKUP($G2491,Nomenclator!$B$6:$G$1000,3,0))</f>
        <v>-</v>
      </c>
      <c r="N2491" s="124" t="str">
        <f>IF($G2491=0,"-",VLOOKUP($G2491,Nomenclator!$B$6:$G$1000,4,0))</f>
        <v>-</v>
      </c>
      <c r="O2491" s="124" t="str">
        <f>IF($G2491=0,"-",VLOOKUP($G2491,Nomenclator!$B$6:$G$1000,6,0))</f>
        <v>-</v>
      </c>
      <c r="P2491" s="74"/>
      <c r="Q2491" s="74"/>
    </row>
    <row r="2492" spans="1:17" x14ac:dyDescent="0.2">
      <c r="A2492" s="73" t="str">
        <f t="shared" si="78"/>
        <v>-</v>
      </c>
      <c r="B2492" s="75"/>
      <c r="C2492" s="74"/>
      <c r="D2492" s="74"/>
      <c r="E2492" s="74"/>
      <c r="F2492" s="74"/>
      <c r="G2492" s="74"/>
      <c r="H2492" s="74"/>
      <c r="I2492" s="74"/>
      <c r="J2492" s="74"/>
      <c r="K2492" s="78"/>
      <c r="L2492" s="79">
        <f t="shared" si="77"/>
        <v>0</v>
      </c>
      <c r="M2492" s="124" t="str">
        <f>IF($G2492=0,"-",VLOOKUP($G2492,Nomenclator!$B$6:$G$1000,3,0))</f>
        <v>-</v>
      </c>
      <c r="N2492" s="124" t="str">
        <f>IF($G2492=0,"-",VLOOKUP($G2492,Nomenclator!$B$6:$G$1000,4,0))</f>
        <v>-</v>
      </c>
      <c r="O2492" s="124" t="str">
        <f>IF($G2492=0,"-",VLOOKUP($G2492,Nomenclator!$B$6:$G$1000,6,0))</f>
        <v>-</v>
      </c>
      <c r="P2492" s="74"/>
      <c r="Q2492" s="74"/>
    </row>
    <row r="2493" spans="1:17" x14ac:dyDescent="0.2">
      <c r="A2493" s="73" t="str">
        <f t="shared" si="78"/>
        <v>-</v>
      </c>
      <c r="B2493" s="75"/>
      <c r="C2493" s="74"/>
      <c r="D2493" s="74"/>
      <c r="E2493" s="74"/>
      <c r="F2493" s="74"/>
      <c r="G2493" s="74"/>
      <c r="H2493" s="74"/>
      <c r="I2493" s="74"/>
      <c r="J2493" s="74"/>
      <c r="K2493" s="78"/>
      <c r="L2493" s="79">
        <f t="shared" si="77"/>
        <v>0</v>
      </c>
      <c r="M2493" s="124" t="str">
        <f>IF($G2493=0,"-",VLOOKUP($G2493,Nomenclator!$B$6:$G$1000,3,0))</f>
        <v>-</v>
      </c>
      <c r="N2493" s="124" t="str">
        <f>IF($G2493=0,"-",VLOOKUP($G2493,Nomenclator!$B$6:$G$1000,4,0))</f>
        <v>-</v>
      </c>
      <c r="O2493" s="124" t="str">
        <f>IF($G2493=0,"-",VLOOKUP($G2493,Nomenclator!$B$6:$G$1000,6,0))</f>
        <v>-</v>
      </c>
      <c r="P2493" s="74"/>
      <c r="Q2493" s="74"/>
    </row>
    <row r="2494" spans="1:17" x14ac:dyDescent="0.2">
      <c r="A2494" s="73" t="str">
        <f t="shared" si="78"/>
        <v>-</v>
      </c>
      <c r="B2494" s="75"/>
      <c r="C2494" s="74"/>
      <c r="D2494" s="74"/>
      <c r="E2494" s="74"/>
      <c r="F2494" s="74"/>
      <c r="G2494" s="74"/>
      <c r="H2494" s="74"/>
      <c r="I2494" s="74"/>
      <c r="J2494" s="74"/>
      <c r="K2494" s="78"/>
      <c r="L2494" s="79">
        <f t="shared" si="77"/>
        <v>0</v>
      </c>
      <c r="M2494" s="124" t="str">
        <f>IF($G2494=0,"-",VLOOKUP($G2494,Nomenclator!$B$6:$G$1000,3,0))</f>
        <v>-</v>
      </c>
      <c r="N2494" s="124" t="str">
        <f>IF($G2494=0,"-",VLOOKUP($G2494,Nomenclator!$B$6:$G$1000,4,0))</f>
        <v>-</v>
      </c>
      <c r="O2494" s="124" t="str">
        <f>IF($G2494=0,"-",VLOOKUP($G2494,Nomenclator!$B$6:$G$1000,6,0))</f>
        <v>-</v>
      </c>
      <c r="P2494" s="74"/>
      <c r="Q2494" s="74"/>
    </row>
    <row r="2495" spans="1:17" x14ac:dyDescent="0.2">
      <c r="A2495" s="73" t="str">
        <f t="shared" si="78"/>
        <v>-</v>
      </c>
      <c r="B2495" s="75"/>
      <c r="C2495" s="74"/>
      <c r="D2495" s="74"/>
      <c r="E2495" s="74"/>
      <c r="F2495" s="74"/>
      <c r="G2495" s="74"/>
      <c r="H2495" s="74"/>
      <c r="I2495" s="74"/>
      <c r="J2495" s="74"/>
      <c r="K2495" s="78"/>
      <c r="L2495" s="79">
        <f t="shared" si="77"/>
        <v>0</v>
      </c>
      <c r="M2495" s="124" t="str">
        <f>IF($G2495=0,"-",VLOOKUP($G2495,Nomenclator!$B$6:$G$1000,3,0))</f>
        <v>-</v>
      </c>
      <c r="N2495" s="124" t="str">
        <f>IF($G2495=0,"-",VLOOKUP($G2495,Nomenclator!$B$6:$G$1000,4,0))</f>
        <v>-</v>
      </c>
      <c r="O2495" s="124" t="str">
        <f>IF($G2495=0,"-",VLOOKUP($G2495,Nomenclator!$B$6:$G$1000,6,0))</f>
        <v>-</v>
      </c>
      <c r="P2495" s="74"/>
      <c r="Q2495" s="74"/>
    </row>
    <row r="2496" spans="1:17" x14ac:dyDescent="0.2">
      <c r="A2496" s="73" t="str">
        <f t="shared" si="78"/>
        <v>-</v>
      </c>
      <c r="B2496" s="75"/>
      <c r="C2496" s="74"/>
      <c r="D2496" s="74"/>
      <c r="E2496" s="74"/>
      <c r="F2496" s="74"/>
      <c r="G2496" s="74"/>
      <c r="H2496" s="74"/>
      <c r="I2496" s="74"/>
      <c r="J2496" s="74"/>
      <c r="K2496" s="78"/>
      <c r="L2496" s="79">
        <f t="shared" si="77"/>
        <v>0</v>
      </c>
      <c r="M2496" s="124" t="str">
        <f>IF($G2496=0,"-",VLOOKUP($G2496,Nomenclator!$B$6:$G$1000,3,0))</f>
        <v>-</v>
      </c>
      <c r="N2496" s="124" t="str">
        <f>IF($G2496=0,"-",VLOOKUP($G2496,Nomenclator!$B$6:$G$1000,4,0))</f>
        <v>-</v>
      </c>
      <c r="O2496" s="124" t="str">
        <f>IF($G2496=0,"-",VLOOKUP($G2496,Nomenclator!$B$6:$G$1000,6,0))</f>
        <v>-</v>
      </c>
      <c r="P2496" s="74"/>
      <c r="Q2496" s="74"/>
    </row>
    <row r="2497" spans="1:17" x14ac:dyDescent="0.2">
      <c r="A2497" s="73" t="str">
        <f t="shared" si="78"/>
        <v>-</v>
      </c>
      <c r="B2497" s="75"/>
      <c r="C2497" s="74"/>
      <c r="D2497" s="74"/>
      <c r="E2497" s="74"/>
      <c r="F2497" s="74"/>
      <c r="G2497" s="74"/>
      <c r="H2497" s="74"/>
      <c r="I2497" s="74"/>
      <c r="J2497" s="74"/>
      <c r="K2497" s="78"/>
      <c r="L2497" s="79">
        <f t="shared" si="77"/>
        <v>0</v>
      </c>
      <c r="M2497" s="124" t="str">
        <f>IF($G2497=0,"-",VLOOKUP($G2497,Nomenclator!$B$6:$G$1000,3,0))</f>
        <v>-</v>
      </c>
      <c r="N2497" s="124" t="str">
        <f>IF($G2497=0,"-",VLOOKUP($G2497,Nomenclator!$B$6:$G$1000,4,0))</f>
        <v>-</v>
      </c>
      <c r="O2497" s="124" t="str">
        <f>IF($G2497=0,"-",VLOOKUP($G2497,Nomenclator!$B$6:$G$1000,6,0))</f>
        <v>-</v>
      </c>
      <c r="P2497" s="74"/>
      <c r="Q2497" s="74"/>
    </row>
    <row r="2498" spans="1:17" x14ac:dyDescent="0.2">
      <c r="A2498" s="73" t="str">
        <f t="shared" si="78"/>
        <v>-</v>
      </c>
      <c r="B2498" s="75"/>
      <c r="C2498" s="74"/>
      <c r="D2498" s="74"/>
      <c r="E2498" s="74"/>
      <c r="F2498" s="74"/>
      <c r="G2498" s="74"/>
      <c r="H2498" s="74"/>
      <c r="I2498" s="74"/>
      <c r="J2498" s="74"/>
      <c r="K2498" s="78"/>
      <c r="L2498" s="79">
        <f t="shared" si="77"/>
        <v>0</v>
      </c>
      <c r="M2498" s="124" t="str">
        <f>IF($G2498=0,"-",VLOOKUP($G2498,Nomenclator!$B$6:$G$1000,3,0))</f>
        <v>-</v>
      </c>
      <c r="N2498" s="124" t="str">
        <f>IF($G2498=0,"-",VLOOKUP($G2498,Nomenclator!$B$6:$G$1000,4,0))</f>
        <v>-</v>
      </c>
      <c r="O2498" s="124" t="str">
        <f>IF($G2498=0,"-",VLOOKUP($G2498,Nomenclator!$B$6:$G$1000,6,0))</f>
        <v>-</v>
      </c>
      <c r="P2498" s="74"/>
      <c r="Q2498" s="74"/>
    </row>
    <row r="2499" spans="1:17" x14ac:dyDescent="0.2">
      <c r="A2499" s="73" t="str">
        <f t="shared" si="78"/>
        <v>-</v>
      </c>
      <c r="B2499" s="75"/>
      <c r="C2499" s="74"/>
      <c r="D2499" s="74"/>
      <c r="E2499" s="74"/>
      <c r="F2499" s="74"/>
      <c r="G2499" s="74"/>
      <c r="H2499" s="74"/>
      <c r="I2499" s="74"/>
      <c r="J2499" s="74"/>
      <c r="K2499" s="78"/>
      <c r="L2499" s="79">
        <f t="shared" si="77"/>
        <v>0</v>
      </c>
      <c r="M2499" s="124" t="str">
        <f>IF($G2499=0,"-",VLOOKUP($G2499,Nomenclator!$B$6:$G$1000,3,0))</f>
        <v>-</v>
      </c>
      <c r="N2499" s="124" t="str">
        <f>IF($G2499=0,"-",VLOOKUP($G2499,Nomenclator!$B$6:$G$1000,4,0))</f>
        <v>-</v>
      </c>
      <c r="O2499" s="124" t="str">
        <f>IF($G2499=0,"-",VLOOKUP($G2499,Nomenclator!$B$6:$G$1000,6,0))</f>
        <v>-</v>
      </c>
      <c r="P2499" s="74"/>
      <c r="Q2499" s="74"/>
    </row>
    <row r="2500" spans="1:17" x14ac:dyDescent="0.2">
      <c r="A2500" s="73" t="str">
        <f t="shared" si="78"/>
        <v>-</v>
      </c>
      <c r="B2500" s="75"/>
      <c r="C2500" s="74"/>
      <c r="D2500" s="74"/>
      <c r="E2500" s="74"/>
      <c r="F2500" s="74"/>
      <c r="G2500" s="74"/>
      <c r="H2500" s="74"/>
      <c r="I2500" s="74"/>
      <c r="J2500" s="74"/>
      <c r="K2500" s="78"/>
      <c r="L2500" s="79">
        <f t="shared" si="77"/>
        <v>0</v>
      </c>
      <c r="M2500" s="124" t="str">
        <f>IF($G2500=0,"-",VLOOKUP($G2500,Nomenclator!$B$6:$G$1000,3,0))</f>
        <v>-</v>
      </c>
      <c r="N2500" s="124" t="str">
        <f>IF($G2500=0,"-",VLOOKUP($G2500,Nomenclator!$B$6:$G$1000,4,0))</f>
        <v>-</v>
      </c>
      <c r="O2500" s="124" t="str">
        <f>IF($G2500=0,"-",VLOOKUP($G2500,Nomenclator!$B$6:$G$1000,6,0))</f>
        <v>-</v>
      </c>
      <c r="P2500" s="74"/>
      <c r="Q2500" s="74"/>
    </row>
    <row r="2501" spans="1:17" x14ac:dyDescent="0.2">
      <c r="A2501" s="73" t="str">
        <f t="shared" si="78"/>
        <v>-</v>
      </c>
      <c r="B2501" s="75"/>
      <c r="C2501" s="74"/>
      <c r="D2501" s="74"/>
      <c r="E2501" s="74"/>
      <c r="F2501" s="74"/>
      <c r="G2501" s="74"/>
      <c r="H2501" s="74"/>
      <c r="I2501" s="74"/>
      <c r="J2501" s="74"/>
      <c r="K2501" s="78"/>
      <c r="L2501" s="79">
        <f t="shared" si="77"/>
        <v>0</v>
      </c>
      <c r="M2501" s="124" t="str">
        <f>IF($G2501=0,"-",VLOOKUP($G2501,Nomenclator!$B$6:$G$1000,3,0))</f>
        <v>-</v>
      </c>
      <c r="N2501" s="124" t="str">
        <f>IF($G2501=0,"-",VLOOKUP($G2501,Nomenclator!$B$6:$G$1000,4,0))</f>
        <v>-</v>
      </c>
      <c r="O2501" s="124" t="str">
        <f>IF($G2501=0,"-",VLOOKUP($G2501,Nomenclator!$B$6:$G$1000,6,0))</f>
        <v>-</v>
      </c>
      <c r="P2501" s="74"/>
      <c r="Q2501" s="74"/>
    </row>
    <row r="2502" spans="1:17" x14ac:dyDescent="0.2">
      <c r="A2502" s="73" t="str">
        <f t="shared" si="78"/>
        <v>-</v>
      </c>
      <c r="B2502" s="75"/>
      <c r="C2502" s="74"/>
      <c r="D2502" s="74"/>
      <c r="E2502" s="74"/>
      <c r="F2502" s="74"/>
      <c r="G2502" s="74"/>
      <c r="H2502" s="74"/>
      <c r="I2502" s="74"/>
      <c r="J2502" s="74"/>
      <c r="K2502" s="78"/>
      <c r="L2502" s="79">
        <f t="shared" ref="L2502:L2565" si="79">J2502*K2502</f>
        <v>0</v>
      </c>
      <c r="M2502" s="124" t="str">
        <f>IF($G2502=0,"-",VLOOKUP($G2502,Nomenclator!$B$6:$G$1000,3,0))</f>
        <v>-</v>
      </c>
      <c r="N2502" s="124" t="str">
        <f>IF($G2502=0,"-",VLOOKUP($G2502,Nomenclator!$B$6:$G$1000,4,0))</f>
        <v>-</v>
      </c>
      <c r="O2502" s="124" t="str">
        <f>IF($G2502=0,"-",VLOOKUP($G2502,Nomenclator!$B$6:$G$1000,6,0))</f>
        <v>-</v>
      </c>
      <c r="P2502" s="74"/>
      <c r="Q2502" s="74"/>
    </row>
    <row r="2503" spans="1:17" x14ac:dyDescent="0.2">
      <c r="A2503" s="73" t="str">
        <f t="shared" si="78"/>
        <v>-</v>
      </c>
      <c r="B2503" s="75"/>
      <c r="C2503" s="74"/>
      <c r="D2503" s="74"/>
      <c r="E2503" s="74"/>
      <c r="F2503" s="74"/>
      <c r="G2503" s="74"/>
      <c r="H2503" s="74"/>
      <c r="I2503" s="74"/>
      <c r="J2503" s="74"/>
      <c r="K2503" s="78"/>
      <c r="L2503" s="79">
        <f t="shared" si="79"/>
        <v>0</v>
      </c>
      <c r="M2503" s="124" t="str">
        <f>IF($G2503=0,"-",VLOOKUP($G2503,Nomenclator!$B$6:$G$1000,3,0))</f>
        <v>-</v>
      </c>
      <c r="N2503" s="124" t="str">
        <f>IF($G2503=0,"-",VLOOKUP($G2503,Nomenclator!$B$6:$G$1000,4,0))</f>
        <v>-</v>
      </c>
      <c r="O2503" s="124" t="str">
        <f>IF($G2503=0,"-",VLOOKUP($G2503,Nomenclator!$B$6:$G$1000,6,0))</f>
        <v>-</v>
      </c>
      <c r="P2503" s="74"/>
      <c r="Q2503" s="74"/>
    </row>
    <row r="2504" spans="1:17" x14ac:dyDescent="0.2">
      <c r="A2504" s="73" t="str">
        <f t="shared" si="78"/>
        <v>-</v>
      </c>
      <c r="B2504" s="75"/>
      <c r="C2504" s="74"/>
      <c r="D2504" s="74"/>
      <c r="E2504" s="74"/>
      <c r="F2504" s="74"/>
      <c r="G2504" s="74"/>
      <c r="H2504" s="74"/>
      <c r="I2504" s="74"/>
      <c r="J2504" s="74"/>
      <c r="K2504" s="78"/>
      <c r="L2504" s="79">
        <f t="shared" si="79"/>
        <v>0</v>
      </c>
      <c r="M2504" s="124" t="str">
        <f>IF($G2504=0,"-",VLOOKUP($G2504,Nomenclator!$B$6:$G$1000,3,0))</f>
        <v>-</v>
      </c>
      <c r="N2504" s="124" t="str">
        <f>IF($G2504=0,"-",VLOOKUP($G2504,Nomenclator!$B$6:$G$1000,4,0))</f>
        <v>-</v>
      </c>
      <c r="O2504" s="124" t="str">
        <f>IF($G2504=0,"-",VLOOKUP($G2504,Nomenclator!$B$6:$G$1000,6,0))</f>
        <v>-</v>
      </c>
      <c r="P2504" s="74"/>
      <c r="Q2504" s="74"/>
    </row>
    <row r="2505" spans="1:17" x14ac:dyDescent="0.2">
      <c r="A2505" s="73" t="str">
        <f t="shared" si="78"/>
        <v>-</v>
      </c>
      <c r="B2505" s="75"/>
      <c r="C2505" s="74"/>
      <c r="D2505" s="74"/>
      <c r="E2505" s="74"/>
      <c r="F2505" s="74"/>
      <c r="G2505" s="74"/>
      <c r="H2505" s="74"/>
      <c r="I2505" s="74"/>
      <c r="J2505" s="74"/>
      <c r="K2505" s="78"/>
      <c r="L2505" s="79">
        <f t="shared" si="79"/>
        <v>0</v>
      </c>
      <c r="M2505" s="124" t="str">
        <f>IF($G2505=0,"-",VLOOKUP($G2505,Nomenclator!$B$6:$G$1000,3,0))</f>
        <v>-</v>
      </c>
      <c r="N2505" s="124" t="str">
        <f>IF($G2505=0,"-",VLOOKUP($G2505,Nomenclator!$B$6:$G$1000,4,0))</f>
        <v>-</v>
      </c>
      <c r="O2505" s="124" t="str">
        <f>IF($G2505=0,"-",VLOOKUP($G2505,Nomenclator!$B$6:$G$1000,6,0))</f>
        <v>-</v>
      </c>
      <c r="P2505" s="74"/>
      <c r="Q2505" s="74"/>
    </row>
    <row r="2506" spans="1:17" x14ac:dyDescent="0.2">
      <c r="A2506" s="73" t="str">
        <f t="shared" si="78"/>
        <v>-</v>
      </c>
      <c r="B2506" s="75"/>
      <c r="C2506" s="74"/>
      <c r="D2506" s="74"/>
      <c r="E2506" s="74"/>
      <c r="F2506" s="74"/>
      <c r="G2506" s="74"/>
      <c r="H2506" s="74"/>
      <c r="I2506" s="74"/>
      <c r="J2506" s="74"/>
      <c r="K2506" s="78"/>
      <c r="L2506" s="79">
        <f t="shared" si="79"/>
        <v>0</v>
      </c>
      <c r="M2506" s="124" t="str">
        <f>IF($G2506=0,"-",VLOOKUP($G2506,Nomenclator!$B$6:$G$1000,3,0))</f>
        <v>-</v>
      </c>
      <c r="N2506" s="124" t="str">
        <f>IF($G2506=0,"-",VLOOKUP($G2506,Nomenclator!$B$6:$G$1000,4,0))</f>
        <v>-</v>
      </c>
      <c r="O2506" s="124" t="str">
        <f>IF($G2506=0,"-",VLOOKUP($G2506,Nomenclator!$B$6:$G$1000,6,0))</f>
        <v>-</v>
      </c>
      <c r="P2506" s="74"/>
      <c r="Q2506" s="74"/>
    </row>
    <row r="2507" spans="1:17" x14ac:dyDescent="0.2">
      <c r="A2507" s="73" t="str">
        <f t="shared" si="78"/>
        <v>-</v>
      </c>
      <c r="B2507" s="75"/>
      <c r="C2507" s="74"/>
      <c r="D2507" s="74"/>
      <c r="E2507" s="74"/>
      <c r="F2507" s="74"/>
      <c r="G2507" s="74"/>
      <c r="H2507" s="74"/>
      <c r="I2507" s="74"/>
      <c r="J2507" s="74"/>
      <c r="K2507" s="78"/>
      <c r="L2507" s="79">
        <f t="shared" si="79"/>
        <v>0</v>
      </c>
      <c r="M2507" s="124" t="str">
        <f>IF($G2507=0,"-",VLOOKUP($G2507,Nomenclator!$B$6:$G$1000,3,0))</f>
        <v>-</v>
      </c>
      <c r="N2507" s="124" t="str">
        <f>IF($G2507=0,"-",VLOOKUP($G2507,Nomenclator!$B$6:$G$1000,4,0))</f>
        <v>-</v>
      </c>
      <c r="O2507" s="124" t="str">
        <f>IF($G2507=0,"-",VLOOKUP($G2507,Nomenclator!$B$6:$G$1000,6,0))</f>
        <v>-</v>
      </c>
      <c r="P2507" s="74"/>
      <c r="Q2507" s="74"/>
    </row>
    <row r="2508" spans="1:17" x14ac:dyDescent="0.2">
      <c r="A2508" s="73" t="str">
        <f t="shared" si="78"/>
        <v>-</v>
      </c>
      <c r="B2508" s="75"/>
      <c r="C2508" s="74"/>
      <c r="D2508" s="74"/>
      <c r="E2508" s="74"/>
      <c r="F2508" s="74"/>
      <c r="G2508" s="74"/>
      <c r="H2508" s="74"/>
      <c r="I2508" s="74"/>
      <c r="J2508" s="74"/>
      <c r="K2508" s="78"/>
      <c r="L2508" s="79">
        <f t="shared" si="79"/>
        <v>0</v>
      </c>
      <c r="M2508" s="124" t="str">
        <f>IF($G2508=0,"-",VLOOKUP($G2508,Nomenclator!$B$6:$G$1000,3,0))</f>
        <v>-</v>
      </c>
      <c r="N2508" s="124" t="str">
        <f>IF($G2508=0,"-",VLOOKUP($G2508,Nomenclator!$B$6:$G$1000,4,0))</f>
        <v>-</v>
      </c>
      <c r="O2508" s="124" t="str">
        <f>IF($G2508=0,"-",VLOOKUP($G2508,Nomenclator!$B$6:$G$1000,6,0))</f>
        <v>-</v>
      </c>
      <c r="P2508" s="74"/>
      <c r="Q2508" s="74"/>
    </row>
    <row r="2509" spans="1:17" x14ac:dyDescent="0.2">
      <c r="A2509" s="73" t="str">
        <f t="shared" si="78"/>
        <v>-</v>
      </c>
      <c r="B2509" s="75"/>
      <c r="C2509" s="74"/>
      <c r="D2509" s="74"/>
      <c r="E2509" s="74"/>
      <c r="F2509" s="74"/>
      <c r="G2509" s="74"/>
      <c r="H2509" s="74"/>
      <c r="I2509" s="74"/>
      <c r="J2509" s="74"/>
      <c r="K2509" s="78"/>
      <c r="L2509" s="79">
        <f t="shared" si="79"/>
        <v>0</v>
      </c>
      <c r="M2509" s="124" t="str">
        <f>IF($G2509=0,"-",VLOOKUP($G2509,Nomenclator!$B$6:$G$1000,3,0))</f>
        <v>-</v>
      </c>
      <c r="N2509" s="124" t="str">
        <f>IF($G2509=0,"-",VLOOKUP($G2509,Nomenclator!$B$6:$G$1000,4,0))</f>
        <v>-</v>
      </c>
      <c r="O2509" s="124" t="str">
        <f>IF($G2509=0,"-",VLOOKUP($G2509,Nomenclator!$B$6:$G$1000,6,0))</f>
        <v>-</v>
      </c>
      <c r="P2509" s="74"/>
      <c r="Q2509" s="74"/>
    </row>
    <row r="2510" spans="1:17" x14ac:dyDescent="0.2">
      <c r="A2510" s="73" t="str">
        <f t="shared" si="78"/>
        <v>-</v>
      </c>
      <c r="B2510" s="75"/>
      <c r="C2510" s="74"/>
      <c r="D2510" s="74"/>
      <c r="E2510" s="74"/>
      <c r="F2510" s="74"/>
      <c r="G2510" s="74"/>
      <c r="H2510" s="74"/>
      <c r="I2510" s="74"/>
      <c r="J2510" s="74"/>
      <c r="K2510" s="78"/>
      <c r="L2510" s="79">
        <f t="shared" si="79"/>
        <v>0</v>
      </c>
      <c r="M2510" s="124" t="str">
        <f>IF($G2510=0,"-",VLOOKUP($G2510,Nomenclator!$B$6:$G$1000,3,0))</f>
        <v>-</v>
      </c>
      <c r="N2510" s="124" t="str">
        <f>IF($G2510=0,"-",VLOOKUP($G2510,Nomenclator!$B$6:$G$1000,4,0))</f>
        <v>-</v>
      </c>
      <c r="O2510" s="124" t="str">
        <f>IF($G2510=0,"-",VLOOKUP($G2510,Nomenclator!$B$6:$G$1000,6,0))</f>
        <v>-</v>
      </c>
      <c r="P2510" s="74"/>
      <c r="Q2510" s="74"/>
    </row>
    <row r="2511" spans="1:17" x14ac:dyDescent="0.2">
      <c r="A2511" s="73" t="str">
        <f t="shared" si="78"/>
        <v>-</v>
      </c>
      <c r="B2511" s="75"/>
      <c r="C2511" s="74"/>
      <c r="D2511" s="74"/>
      <c r="E2511" s="74"/>
      <c r="F2511" s="74"/>
      <c r="G2511" s="74"/>
      <c r="H2511" s="74"/>
      <c r="I2511" s="74"/>
      <c r="J2511" s="74"/>
      <c r="K2511" s="78"/>
      <c r="L2511" s="79">
        <f t="shared" si="79"/>
        <v>0</v>
      </c>
      <c r="M2511" s="124" t="str">
        <f>IF($G2511=0,"-",VLOOKUP($G2511,Nomenclator!$B$6:$G$1000,3,0))</f>
        <v>-</v>
      </c>
      <c r="N2511" s="124" t="str">
        <f>IF($G2511=0,"-",VLOOKUP($G2511,Nomenclator!$B$6:$G$1000,4,0))</f>
        <v>-</v>
      </c>
      <c r="O2511" s="124" t="str">
        <f>IF($G2511=0,"-",VLOOKUP($G2511,Nomenclator!$B$6:$G$1000,6,0))</f>
        <v>-</v>
      </c>
      <c r="P2511" s="74"/>
      <c r="Q2511" s="74"/>
    </row>
    <row r="2512" spans="1:17" x14ac:dyDescent="0.2">
      <c r="A2512" s="73" t="str">
        <f t="shared" si="78"/>
        <v>-</v>
      </c>
      <c r="B2512" s="75"/>
      <c r="C2512" s="74"/>
      <c r="D2512" s="74"/>
      <c r="E2512" s="74"/>
      <c r="F2512" s="74"/>
      <c r="G2512" s="74"/>
      <c r="H2512" s="74"/>
      <c r="I2512" s="74"/>
      <c r="J2512" s="74"/>
      <c r="K2512" s="78"/>
      <c r="L2512" s="79">
        <f t="shared" si="79"/>
        <v>0</v>
      </c>
      <c r="M2512" s="124" t="str">
        <f>IF($G2512=0,"-",VLOOKUP($G2512,Nomenclator!$B$6:$G$1000,3,0))</f>
        <v>-</v>
      </c>
      <c r="N2512" s="124" t="str">
        <f>IF($G2512=0,"-",VLOOKUP($G2512,Nomenclator!$B$6:$G$1000,4,0))</f>
        <v>-</v>
      </c>
      <c r="O2512" s="124" t="str">
        <f>IF($G2512=0,"-",VLOOKUP($G2512,Nomenclator!$B$6:$G$1000,6,0))</f>
        <v>-</v>
      </c>
      <c r="P2512" s="74"/>
      <c r="Q2512" s="74"/>
    </row>
    <row r="2513" spans="1:17" x14ac:dyDescent="0.2">
      <c r="A2513" s="73" t="str">
        <f t="shared" si="78"/>
        <v>-</v>
      </c>
      <c r="B2513" s="75"/>
      <c r="C2513" s="74"/>
      <c r="D2513" s="74"/>
      <c r="E2513" s="74"/>
      <c r="F2513" s="74"/>
      <c r="G2513" s="74"/>
      <c r="H2513" s="74"/>
      <c r="I2513" s="74"/>
      <c r="J2513" s="74"/>
      <c r="K2513" s="78"/>
      <c r="L2513" s="79">
        <f t="shared" si="79"/>
        <v>0</v>
      </c>
      <c r="M2513" s="124" t="str">
        <f>IF($G2513=0,"-",VLOOKUP($G2513,Nomenclator!$B$6:$G$1000,3,0))</f>
        <v>-</v>
      </c>
      <c r="N2513" s="124" t="str">
        <f>IF($G2513=0,"-",VLOOKUP($G2513,Nomenclator!$B$6:$G$1000,4,0))</f>
        <v>-</v>
      </c>
      <c r="O2513" s="124" t="str">
        <f>IF($G2513=0,"-",VLOOKUP($G2513,Nomenclator!$B$6:$G$1000,6,0))</f>
        <v>-</v>
      </c>
      <c r="P2513" s="74"/>
      <c r="Q2513" s="74"/>
    </row>
    <row r="2514" spans="1:17" x14ac:dyDescent="0.2">
      <c r="A2514" s="73" t="str">
        <f t="shared" si="78"/>
        <v>-</v>
      </c>
      <c r="B2514" s="75"/>
      <c r="C2514" s="74"/>
      <c r="D2514" s="74"/>
      <c r="E2514" s="74"/>
      <c r="F2514" s="74"/>
      <c r="G2514" s="74"/>
      <c r="H2514" s="74"/>
      <c r="I2514" s="74"/>
      <c r="J2514" s="74"/>
      <c r="K2514" s="78"/>
      <c r="L2514" s="79">
        <f t="shared" si="79"/>
        <v>0</v>
      </c>
      <c r="M2514" s="124" t="str">
        <f>IF($G2514=0,"-",VLOOKUP($G2514,Nomenclator!$B$6:$G$1000,3,0))</f>
        <v>-</v>
      </c>
      <c r="N2514" s="124" t="str">
        <f>IF($G2514=0,"-",VLOOKUP($G2514,Nomenclator!$B$6:$G$1000,4,0))</f>
        <v>-</v>
      </c>
      <c r="O2514" s="124" t="str">
        <f>IF($G2514=0,"-",VLOOKUP($G2514,Nomenclator!$B$6:$G$1000,6,0))</f>
        <v>-</v>
      </c>
      <c r="P2514" s="74"/>
      <c r="Q2514" s="74"/>
    </row>
    <row r="2515" spans="1:17" x14ac:dyDescent="0.2">
      <c r="A2515" s="73" t="str">
        <f t="shared" si="78"/>
        <v>-</v>
      </c>
      <c r="B2515" s="75"/>
      <c r="C2515" s="74"/>
      <c r="D2515" s="74"/>
      <c r="E2515" s="74"/>
      <c r="F2515" s="74"/>
      <c r="G2515" s="74"/>
      <c r="H2515" s="74"/>
      <c r="I2515" s="74"/>
      <c r="J2515" s="74"/>
      <c r="K2515" s="78"/>
      <c r="L2515" s="79">
        <f t="shared" si="79"/>
        <v>0</v>
      </c>
      <c r="M2515" s="124" t="str">
        <f>IF($G2515=0,"-",VLOOKUP($G2515,Nomenclator!$B$6:$G$1000,3,0))</f>
        <v>-</v>
      </c>
      <c r="N2515" s="124" t="str">
        <f>IF($G2515=0,"-",VLOOKUP($G2515,Nomenclator!$B$6:$G$1000,4,0))</f>
        <v>-</v>
      </c>
      <c r="O2515" s="124" t="str">
        <f>IF($G2515=0,"-",VLOOKUP($G2515,Nomenclator!$B$6:$G$1000,6,0))</f>
        <v>-</v>
      </c>
      <c r="P2515" s="74"/>
      <c r="Q2515" s="74"/>
    </row>
    <row r="2516" spans="1:17" x14ac:dyDescent="0.2">
      <c r="A2516" s="73" t="str">
        <f t="shared" si="78"/>
        <v>-</v>
      </c>
      <c r="B2516" s="75"/>
      <c r="C2516" s="74"/>
      <c r="D2516" s="74"/>
      <c r="E2516" s="74"/>
      <c r="F2516" s="74"/>
      <c r="G2516" s="74"/>
      <c r="H2516" s="74"/>
      <c r="I2516" s="74"/>
      <c r="J2516" s="74"/>
      <c r="K2516" s="78"/>
      <c r="L2516" s="79">
        <f t="shared" si="79"/>
        <v>0</v>
      </c>
      <c r="M2516" s="124" t="str">
        <f>IF($G2516=0,"-",VLOOKUP($G2516,Nomenclator!$B$6:$G$1000,3,0))</f>
        <v>-</v>
      </c>
      <c r="N2516" s="124" t="str">
        <f>IF($G2516=0,"-",VLOOKUP($G2516,Nomenclator!$B$6:$G$1000,4,0))</f>
        <v>-</v>
      </c>
      <c r="O2516" s="124" t="str">
        <f>IF($G2516=0,"-",VLOOKUP($G2516,Nomenclator!$B$6:$G$1000,6,0))</f>
        <v>-</v>
      </c>
      <c r="P2516" s="74"/>
      <c r="Q2516" s="74"/>
    </row>
    <row r="2517" spans="1:17" x14ac:dyDescent="0.2">
      <c r="A2517" s="73" t="str">
        <f t="shared" si="78"/>
        <v>-</v>
      </c>
      <c r="B2517" s="75"/>
      <c r="C2517" s="74"/>
      <c r="D2517" s="74"/>
      <c r="E2517" s="74"/>
      <c r="F2517" s="74"/>
      <c r="G2517" s="74"/>
      <c r="H2517" s="74"/>
      <c r="I2517" s="74"/>
      <c r="J2517" s="74"/>
      <c r="K2517" s="78"/>
      <c r="L2517" s="79">
        <f t="shared" si="79"/>
        <v>0</v>
      </c>
      <c r="M2517" s="124" t="str">
        <f>IF($G2517=0,"-",VLOOKUP($G2517,Nomenclator!$B$6:$G$1000,3,0))</f>
        <v>-</v>
      </c>
      <c r="N2517" s="124" t="str">
        <f>IF($G2517=0,"-",VLOOKUP($G2517,Nomenclator!$B$6:$G$1000,4,0))</f>
        <v>-</v>
      </c>
      <c r="O2517" s="124" t="str">
        <f>IF($G2517=0,"-",VLOOKUP($G2517,Nomenclator!$B$6:$G$1000,6,0))</f>
        <v>-</v>
      </c>
      <c r="P2517" s="74"/>
      <c r="Q2517" s="74"/>
    </row>
    <row r="2518" spans="1:17" x14ac:dyDescent="0.2">
      <c r="A2518" s="73" t="str">
        <f t="shared" si="78"/>
        <v>-</v>
      </c>
      <c r="B2518" s="75"/>
      <c r="C2518" s="74"/>
      <c r="D2518" s="74"/>
      <c r="E2518" s="74"/>
      <c r="F2518" s="74"/>
      <c r="G2518" s="74"/>
      <c r="H2518" s="74"/>
      <c r="I2518" s="74"/>
      <c r="J2518" s="74"/>
      <c r="K2518" s="78"/>
      <c r="L2518" s="79">
        <f t="shared" si="79"/>
        <v>0</v>
      </c>
      <c r="M2518" s="124" t="str">
        <f>IF($G2518=0,"-",VLOOKUP($G2518,Nomenclator!$B$6:$G$1000,3,0))</f>
        <v>-</v>
      </c>
      <c r="N2518" s="124" t="str">
        <f>IF($G2518=0,"-",VLOOKUP($G2518,Nomenclator!$B$6:$G$1000,4,0))</f>
        <v>-</v>
      </c>
      <c r="O2518" s="124" t="str">
        <f>IF($G2518=0,"-",VLOOKUP($G2518,Nomenclator!$B$6:$G$1000,6,0))</f>
        <v>-</v>
      </c>
      <c r="P2518" s="74"/>
      <c r="Q2518" s="74"/>
    </row>
    <row r="2519" spans="1:17" x14ac:dyDescent="0.2">
      <c r="A2519" s="73" t="str">
        <f t="shared" si="78"/>
        <v>-</v>
      </c>
      <c r="B2519" s="75"/>
      <c r="C2519" s="74"/>
      <c r="D2519" s="74"/>
      <c r="E2519" s="74"/>
      <c r="F2519" s="74"/>
      <c r="G2519" s="74"/>
      <c r="H2519" s="74"/>
      <c r="I2519" s="74"/>
      <c r="J2519" s="74"/>
      <c r="K2519" s="78"/>
      <c r="L2519" s="79">
        <f t="shared" si="79"/>
        <v>0</v>
      </c>
      <c r="M2519" s="124" t="str">
        <f>IF($G2519=0,"-",VLOOKUP($G2519,Nomenclator!$B$6:$G$1000,3,0))</f>
        <v>-</v>
      </c>
      <c r="N2519" s="124" t="str">
        <f>IF($G2519=0,"-",VLOOKUP($G2519,Nomenclator!$B$6:$G$1000,4,0))</f>
        <v>-</v>
      </c>
      <c r="O2519" s="124" t="str">
        <f>IF($G2519=0,"-",VLOOKUP($G2519,Nomenclator!$B$6:$G$1000,6,0))</f>
        <v>-</v>
      </c>
      <c r="P2519" s="74"/>
      <c r="Q2519" s="74"/>
    </row>
    <row r="2520" spans="1:17" x14ac:dyDescent="0.2">
      <c r="A2520" s="73" t="str">
        <f t="shared" si="78"/>
        <v>-</v>
      </c>
      <c r="B2520" s="75"/>
      <c r="C2520" s="74"/>
      <c r="D2520" s="74"/>
      <c r="E2520" s="74"/>
      <c r="F2520" s="74"/>
      <c r="G2520" s="74"/>
      <c r="H2520" s="74"/>
      <c r="I2520" s="74"/>
      <c r="J2520" s="74"/>
      <c r="K2520" s="78"/>
      <c r="L2520" s="79">
        <f t="shared" si="79"/>
        <v>0</v>
      </c>
      <c r="M2520" s="124" t="str">
        <f>IF($G2520=0,"-",VLOOKUP($G2520,Nomenclator!$B$6:$G$1000,3,0))</f>
        <v>-</v>
      </c>
      <c r="N2520" s="124" t="str">
        <f>IF($G2520=0,"-",VLOOKUP($G2520,Nomenclator!$B$6:$G$1000,4,0))</f>
        <v>-</v>
      </c>
      <c r="O2520" s="124" t="str">
        <f>IF($G2520=0,"-",VLOOKUP($G2520,Nomenclator!$B$6:$G$1000,6,0))</f>
        <v>-</v>
      </c>
      <c r="P2520" s="74"/>
      <c r="Q2520" s="74"/>
    </row>
    <row r="2521" spans="1:17" x14ac:dyDescent="0.2">
      <c r="A2521" s="73" t="str">
        <f t="shared" si="78"/>
        <v>-</v>
      </c>
      <c r="B2521" s="75"/>
      <c r="C2521" s="74"/>
      <c r="D2521" s="74"/>
      <c r="E2521" s="74"/>
      <c r="F2521" s="74"/>
      <c r="G2521" s="74"/>
      <c r="H2521" s="74"/>
      <c r="I2521" s="74"/>
      <c r="J2521" s="74"/>
      <c r="K2521" s="78"/>
      <c r="L2521" s="79">
        <f t="shared" si="79"/>
        <v>0</v>
      </c>
      <c r="M2521" s="124" t="str">
        <f>IF($G2521=0,"-",VLOOKUP($G2521,Nomenclator!$B$6:$G$1000,3,0))</f>
        <v>-</v>
      </c>
      <c r="N2521" s="124" t="str">
        <f>IF($G2521=0,"-",VLOOKUP($G2521,Nomenclator!$B$6:$G$1000,4,0))</f>
        <v>-</v>
      </c>
      <c r="O2521" s="124" t="str">
        <f>IF($G2521=0,"-",VLOOKUP($G2521,Nomenclator!$B$6:$G$1000,6,0))</f>
        <v>-</v>
      </c>
      <c r="P2521" s="74"/>
      <c r="Q2521" s="74"/>
    </row>
    <row r="2522" spans="1:17" x14ac:dyDescent="0.2">
      <c r="A2522" s="73" t="str">
        <f t="shared" si="78"/>
        <v>-</v>
      </c>
      <c r="B2522" s="75"/>
      <c r="C2522" s="74"/>
      <c r="D2522" s="74"/>
      <c r="E2522" s="74"/>
      <c r="F2522" s="74"/>
      <c r="G2522" s="74"/>
      <c r="H2522" s="74"/>
      <c r="I2522" s="74"/>
      <c r="J2522" s="74"/>
      <c r="K2522" s="78"/>
      <c r="L2522" s="79">
        <f t="shared" si="79"/>
        <v>0</v>
      </c>
      <c r="M2522" s="124" t="str">
        <f>IF($G2522=0,"-",VLOOKUP($G2522,Nomenclator!$B$6:$G$1000,3,0))</f>
        <v>-</v>
      </c>
      <c r="N2522" s="124" t="str">
        <f>IF($G2522=0,"-",VLOOKUP($G2522,Nomenclator!$B$6:$G$1000,4,0))</f>
        <v>-</v>
      </c>
      <c r="O2522" s="124" t="str">
        <f>IF($G2522=0,"-",VLOOKUP($G2522,Nomenclator!$B$6:$G$1000,6,0))</f>
        <v>-</v>
      </c>
      <c r="P2522" s="74"/>
      <c r="Q2522" s="74"/>
    </row>
    <row r="2523" spans="1:17" x14ac:dyDescent="0.2">
      <c r="A2523" s="73" t="str">
        <f t="shared" si="78"/>
        <v>-</v>
      </c>
      <c r="B2523" s="75"/>
      <c r="C2523" s="74"/>
      <c r="D2523" s="74"/>
      <c r="E2523" s="74"/>
      <c r="F2523" s="74"/>
      <c r="G2523" s="74"/>
      <c r="H2523" s="74"/>
      <c r="I2523" s="74"/>
      <c r="J2523" s="74"/>
      <c r="K2523" s="78"/>
      <c r="L2523" s="79">
        <f t="shared" si="79"/>
        <v>0</v>
      </c>
      <c r="M2523" s="124" t="str">
        <f>IF($G2523=0,"-",VLOOKUP($G2523,Nomenclator!$B$6:$G$1000,3,0))</f>
        <v>-</v>
      </c>
      <c r="N2523" s="124" t="str">
        <f>IF($G2523=0,"-",VLOOKUP($G2523,Nomenclator!$B$6:$G$1000,4,0))</f>
        <v>-</v>
      </c>
      <c r="O2523" s="124" t="str">
        <f>IF($G2523=0,"-",VLOOKUP($G2523,Nomenclator!$B$6:$G$1000,6,0))</f>
        <v>-</v>
      </c>
      <c r="P2523" s="74"/>
      <c r="Q2523" s="74"/>
    </row>
    <row r="2524" spans="1:17" x14ac:dyDescent="0.2">
      <c r="A2524" s="73" t="str">
        <f t="shared" si="78"/>
        <v>-</v>
      </c>
      <c r="B2524" s="75"/>
      <c r="C2524" s="74"/>
      <c r="D2524" s="74"/>
      <c r="E2524" s="74"/>
      <c r="F2524" s="74"/>
      <c r="G2524" s="74"/>
      <c r="H2524" s="74"/>
      <c r="I2524" s="74"/>
      <c r="J2524" s="74"/>
      <c r="K2524" s="78"/>
      <c r="L2524" s="79">
        <f t="shared" si="79"/>
        <v>0</v>
      </c>
      <c r="M2524" s="124" t="str">
        <f>IF($G2524=0,"-",VLOOKUP($G2524,Nomenclator!$B$6:$G$1000,3,0))</f>
        <v>-</v>
      </c>
      <c r="N2524" s="124" t="str">
        <f>IF($G2524=0,"-",VLOOKUP($G2524,Nomenclator!$B$6:$G$1000,4,0))</f>
        <v>-</v>
      </c>
      <c r="O2524" s="124" t="str">
        <f>IF($G2524=0,"-",VLOOKUP($G2524,Nomenclator!$B$6:$G$1000,6,0))</f>
        <v>-</v>
      </c>
      <c r="P2524" s="74"/>
      <c r="Q2524" s="74"/>
    </row>
    <row r="2525" spans="1:17" x14ac:dyDescent="0.2">
      <c r="A2525" s="73" t="str">
        <f t="shared" si="78"/>
        <v>-</v>
      </c>
      <c r="B2525" s="75"/>
      <c r="C2525" s="74"/>
      <c r="D2525" s="74"/>
      <c r="E2525" s="74"/>
      <c r="F2525" s="74"/>
      <c r="G2525" s="74"/>
      <c r="H2525" s="74"/>
      <c r="I2525" s="74"/>
      <c r="J2525" s="74"/>
      <c r="K2525" s="78"/>
      <c r="L2525" s="79">
        <f t="shared" si="79"/>
        <v>0</v>
      </c>
      <c r="M2525" s="124" t="str">
        <f>IF($G2525=0,"-",VLOOKUP($G2525,Nomenclator!$B$6:$G$1000,3,0))</f>
        <v>-</v>
      </c>
      <c r="N2525" s="124" t="str">
        <f>IF($G2525=0,"-",VLOOKUP($G2525,Nomenclator!$B$6:$G$1000,4,0))</f>
        <v>-</v>
      </c>
      <c r="O2525" s="124" t="str">
        <f>IF($G2525=0,"-",VLOOKUP($G2525,Nomenclator!$B$6:$G$1000,6,0))</f>
        <v>-</v>
      </c>
      <c r="P2525" s="74"/>
      <c r="Q2525" s="74"/>
    </row>
    <row r="2526" spans="1:17" x14ac:dyDescent="0.2">
      <c r="A2526" s="73" t="str">
        <f t="shared" si="78"/>
        <v>-</v>
      </c>
      <c r="B2526" s="75"/>
      <c r="C2526" s="74"/>
      <c r="D2526" s="74"/>
      <c r="E2526" s="74"/>
      <c r="F2526" s="74"/>
      <c r="G2526" s="74"/>
      <c r="H2526" s="74"/>
      <c r="I2526" s="74"/>
      <c r="J2526" s="74"/>
      <c r="K2526" s="78"/>
      <c r="L2526" s="79">
        <f t="shared" si="79"/>
        <v>0</v>
      </c>
      <c r="M2526" s="124" t="str">
        <f>IF($G2526=0,"-",VLOOKUP($G2526,Nomenclator!$B$6:$G$1000,3,0))</f>
        <v>-</v>
      </c>
      <c r="N2526" s="124" t="str">
        <f>IF($G2526=0,"-",VLOOKUP($G2526,Nomenclator!$B$6:$G$1000,4,0))</f>
        <v>-</v>
      </c>
      <c r="O2526" s="124" t="str">
        <f>IF($G2526=0,"-",VLOOKUP($G2526,Nomenclator!$B$6:$G$1000,6,0))</f>
        <v>-</v>
      </c>
      <c r="P2526" s="74"/>
      <c r="Q2526" s="74"/>
    </row>
    <row r="2527" spans="1:17" x14ac:dyDescent="0.2">
      <c r="A2527" s="73" t="str">
        <f t="shared" si="78"/>
        <v>-</v>
      </c>
      <c r="B2527" s="75"/>
      <c r="C2527" s="74"/>
      <c r="D2527" s="74"/>
      <c r="E2527" s="74"/>
      <c r="F2527" s="74"/>
      <c r="G2527" s="74"/>
      <c r="H2527" s="74"/>
      <c r="I2527" s="74"/>
      <c r="J2527" s="74"/>
      <c r="K2527" s="78"/>
      <c r="L2527" s="79">
        <f t="shared" si="79"/>
        <v>0</v>
      </c>
      <c r="M2527" s="124" t="str">
        <f>IF($G2527=0,"-",VLOOKUP($G2527,Nomenclator!$B$6:$G$1000,3,0))</f>
        <v>-</v>
      </c>
      <c r="N2527" s="124" t="str">
        <f>IF($G2527=0,"-",VLOOKUP($G2527,Nomenclator!$B$6:$G$1000,4,0))</f>
        <v>-</v>
      </c>
      <c r="O2527" s="124" t="str">
        <f>IF($G2527=0,"-",VLOOKUP($G2527,Nomenclator!$B$6:$G$1000,6,0))</f>
        <v>-</v>
      </c>
      <c r="P2527" s="74"/>
      <c r="Q2527" s="74"/>
    </row>
    <row r="2528" spans="1:17" x14ac:dyDescent="0.2">
      <c r="A2528" s="73" t="str">
        <f t="shared" si="78"/>
        <v>-</v>
      </c>
      <c r="B2528" s="75"/>
      <c r="C2528" s="74"/>
      <c r="D2528" s="74"/>
      <c r="E2528" s="74"/>
      <c r="F2528" s="74"/>
      <c r="G2528" s="74"/>
      <c r="H2528" s="74"/>
      <c r="I2528" s="74"/>
      <c r="J2528" s="74"/>
      <c r="K2528" s="78"/>
      <c r="L2528" s="79">
        <f t="shared" si="79"/>
        <v>0</v>
      </c>
      <c r="M2528" s="124" t="str">
        <f>IF($G2528=0,"-",VLOOKUP($G2528,Nomenclator!$B$6:$G$1000,3,0))</f>
        <v>-</v>
      </c>
      <c r="N2528" s="124" t="str">
        <f>IF($G2528=0,"-",VLOOKUP($G2528,Nomenclator!$B$6:$G$1000,4,0))</f>
        <v>-</v>
      </c>
      <c r="O2528" s="124" t="str">
        <f>IF($G2528=0,"-",VLOOKUP($G2528,Nomenclator!$B$6:$G$1000,6,0))</f>
        <v>-</v>
      </c>
      <c r="P2528" s="74"/>
      <c r="Q2528" s="74"/>
    </row>
    <row r="2529" spans="1:17" x14ac:dyDescent="0.2">
      <c r="A2529" s="73" t="str">
        <f t="shared" si="78"/>
        <v>-</v>
      </c>
      <c r="B2529" s="75"/>
      <c r="C2529" s="74"/>
      <c r="D2529" s="74"/>
      <c r="E2529" s="74"/>
      <c r="F2529" s="74"/>
      <c r="G2529" s="74"/>
      <c r="H2529" s="74"/>
      <c r="I2529" s="74"/>
      <c r="J2529" s="74"/>
      <c r="K2529" s="78"/>
      <c r="L2529" s="79">
        <f t="shared" si="79"/>
        <v>0</v>
      </c>
      <c r="M2529" s="124" t="str">
        <f>IF($G2529=0,"-",VLOOKUP($G2529,Nomenclator!$B$6:$G$1000,3,0))</f>
        <v>-</v>
      </c>
      <c r="N2529" s="124" t="str">
        <f>IF($G2529=0,"-",VLOOKUP($G2529,Nomenclator!$B$6:$G$1000,4,0))</f>
        <v>-</v>
      </c>
      <c r="O2529" s="124" t="str">
        <f>IF($G2529=0,"-",VLOOKUP($G2529,Nomenclator!$B$6:$G$1000,6,0))</f>
        <v>-</v>
      </c>
      <c r="P2529" s="74"/>
      <c r="Q2529" s="74"/>
    </row>
    <row r="2530" spans="1:17" x14ac:dyDescent="0.2">
      <c r="A2530" s="73" t="str">
        <f t="shared" si="78"/>
        <v>-</v>
      </c>
      <c r="B2530" s="75"/>
      <c r="C2530" s="74"/>
      <c r="D2530" s="74"/>
      <c r="E2530" s="74"/>
      <c r="F2530" s="74"/>
      <c r="G2530" s="74"/>
      <c r="H2530" s="74"/>
      <c r="I2530" s="74"/>
      <c r="J2530" s="74"/>
      <c r="K2530" s="78"/>
      <c r="L2530" s="79">
        <f t="shared" si="79"/>
        <v>0</v>
      </c>
      <c r="M2530" s="124" t="str">
        <f>IF($G2530=0,"-",VLOOKUP($G2530,Nomenclator!$B$6:$G$1000,3,0))</f>
        <v>-</v>
      </c>
      <c r="N2530" s="124" t="str">
        <f>IF($G2530=0,"-",VLOOKUP($G2530,Nomenclator!$B$6:$G$1000,4,0))</f>
        <v>-</v>
      </c>
      <c r="O2530" s="124" t="str">
        <f>IF($G2530=0,"-",VLOOKUP($G2530,Nomenclator!$B$6:$G$1000,6,0))</f>
        <v>-</v>
      </c>
      <c r="P2530" s="74"/>
      <c r="Q2530" s="74"/>
    </row>
    <row r="2531" spans="1:17" x14ac:dyDescent="0.2">
      <c r="A2531" s="73" t="str">
        <f t="shared" si="78"/>
        <v>-</v>
      </c>
      <c r="B2531" s="75"/>
      <c r="C2531" s="74"/>
      <c r="D2531" s="74"/>
      <c r="E2531" s="74"/>
      <c r="F2531" s="74"/>
      <c r="G2531" s="74"/>
      <c r="H2531" s="74"/>
      <c r="I2531" s="74"/>
      <c r="J2531" s="74"/>
      <c r="K2531" s="78"/>
      <c r="L2531" s="79">
        <f t="shared" si="79"/>
        <v>0</v>
      </c>
      <c r="M2531" s="124" t="str">
        <f>IF($G2531=0,"-",VLOOKUP($G2531,Nomenclator!$B$6:$G$1000,3,0))</f>
        <v>-</v>
      </c>
      <c r="N2531" s="124" t="str">
        <f>IF($G2531=0,"-",VLOOKUP($G2531,Nomenclator!$B$6:$G$1000,4,0))</f>
        <v>-</v>
      </c>
      <c r="O2531" s="124" t="str">
        <f>IF($G2531=0,"-",VLOOKUP($G2531,Nomenclator!$B$6:$G$1000,6,0))</f>
        <v>-</v>
      </c>
      <c r="P2531" s="74"/>
      <c r="Q2531" s="74"/>
    </row>
    <row r="2532" spans="1:17" x14ac:dyDescent="0.2">
      <c r="A2532" s="73" t="str">
        <f t="shared" si="78"/>
        <v>-</v>
      </c>
      <c r="B2532" s="75"/>
      <c r="C2532" s="74"/>
      <c r="D2532" s="74"/>
      <c r="E2532" s="74"/>
      <c r="F2532" s="74"/>
      <c r="G2532" s="74"/>
      <c r="H2532" s="74"/>
      <c r="I2532" s="74"/>
      <c r="J2532" s="74"/>
      <c r="K2532" s="78"/>
      <c r="L2532" s="79">
        <f t="shared" si="79"/>
        <v>0</v>
      </c>
      <c r="M2532" s="124" t="str">
        <f>IF($G2532=0,"-",VLOOKUP($G2532,Nomenclator!$B$6:$G$1000,3,0))</f>
        <v>-</v>
      </c>
      <c r="N2532" s="124" t="str">
        <f>IF($G2532=0,"-",VLOOKUP($G2532,Nomenclator!$B$6:$G$1000,4,0))</f>
        <v>-</v>
      </c>
      <c r="O2532" s="124" t="str">
        <f>IF($G2532=0,"-",VLOOKUP($G2532,Nomenclator!$B$6:$G$1000,6,0))</f>
        <v>-</v>
      </c>
      <c r="P2532" s="74"/>
      <c r="Q2532" s="74"/>
    </row>
    <row r="2533" spans="1:17" x14ac:dyDescent="0.2">
      <c r="A2533" s="73" t="str">
        <f t="shared" si="78"/>
        <v>-</v>
      </c>
      <c r="B2533" s="75"/>
      <c r="C2533" s="74"/>
      <c r="D2533" s="74"/>
      <c r="E2533" s="74"/>
      <c r="F2533" s="74"/>
      <c r="G2533" s="74"/>
      <c r="H2533" s="74"/>
      <c r="I2533" s="74"/>
      <c r="J2533" s="74"/>
      <c r="K2533" s="78"/>
      <c r="L2533" s="79">
        <f t="shared" si="79"/>
        <v>0</v>
      </c>
      <c r="M2533" s="124" t="str">
        <f>IF($G2533=0,"-",VLOOKUP($G2533,Nomenclator!$B$6:$G$1000,3,0))</f>
        <v>-</v>
      </c>
      <c r="N2533" s="124" t="str">
        <f>IF($G2533=0,"-",VLOOKUP($G2533,Nomenclator!$B$6:$G$1000,4,0))</f>
        <v>-</v>
      </c>
      <c r="O2533" s="124" t="str">
        <f>IF($G2533=0,"-",VLOOKUP($G2533,Nomenclator!$B$6:$G$1000,6,0))</f>
        <v>-</v>
      </c>
      <c r="P2533" s="74"/>
      <c r="Q2533" s="74"/>
    </row>
    <row r="2534" spans="1:17" x14ac:dyDescent="0.2">
      <c r="A2534" s="73" t="str">
        <f t="shared" si="78"/>
        <v>-</v>
      </c>
      <c r="B2534" s="75"/>
      <c r="C2534" s="74"/>
      <c r="D2534" s="74"/>
      <c r="E2534" s="74"/>
      <c r="F2534" s="74"/>
      <c r="G2534" s="74"/>
      <c r="H2534" s="74"/>
      <c r="I2534" s="74"/>
      <c r="J2534" s="74"/>
      <c r="K2534" s="78"/>
      <c r="L2534" s="79">
        <f t="shared" si="79"/>
        <v>0</v>
      </c>
      <c r="M2534" s="124" t="str">
        <f>IF($G2534=0,"-",VLOOKUP($G2534,Nomenclator!$B$6:$G$1000,3,0))</f>
        <v>-</v>
      </c>
      <c r="N2534" s="124" t="str">
        <f>IF($G2534=0,"-",VLOOKUP($G2534,Nomenclator!$B$6:$G$1000,4,0))</f>
        <v>-</v>
      </c>
      <c r="O2534" s="124" t="str">
        <f>IF($G2534=0,"-",VLOOKUP($G2534,Nomenclator!$B$6:$G$1000,6,0))</f>
        <v>-</v>
      </c>
      <c r="P2534" s="74"/>
      <c r="Q2534" s="74"/>
    </row>
    <row r="2535" spans="1:17" x14ac:dyDescent="0.2">
      <c r="A2535" s="73" t="str">
        <f t="shared" si="78"/>
        <v>-</v>
      </c>
      <c r="B2535" s="75"/>
      <c r="C2535" s="74"/>
      <c r="D2535" s="74"/>
      <c r="E2535" s="74"/>
      <c r="F2535" s="74"/>
      <c r="G2535" s="74"/>
      <c r="H2535" s="74"/>
      <c r="I2535" s="74"/>
      <c r="J2535" s="74"/>
      <c r="K2535" s="78"/>
      <c r="L2535" s="79">
        <f t="shared" si="79"/>
        <v>0</v>
      </c>
      <c r="M2535" s="124" t="str">
        <f>IF($G2535=0,"-",VLOOKUP($G2535,Nomenclator!$B$6:$G$1000,3,0))</f>
        <v>-</v>
      </c>
      <c r="N2535" s="124" t="str">
        <f>IF($G2535=0,"-",VLOOKUP($G2535,Nomenclator!$B$6:$G$1000,4,0))</f>
        <v>-</v>
      </c>
      <c r="O2535" s="124" t="str">
        <f>IF($G2535=0,"-",VLOOKUP($G2535,Nomenclator!$B$6:$G$1000,6,0))</f>
        <v>-</v>
      </c>
      <c r="P2535" s="74"/>
      <c r="Q2535" s="74"/>
    </row>
    <row r="2536" spans="1:17" x14ac:dyDescent="0.2">
      <c r="A2536" s="73" t="str">
        <f t="shared" si="78"/>
        <v>-</v>
      </c>
      <c r="B2536" s="75"/>
      <c r="C2536" s="74"/>
      <c r="D2536" s="74"/>
      <c r="E2536" s="74"/>
      <c r="F2536" s="74"/>
      <c r="G2536" s="74"/>
      <c r="H2536" s="74"/>
      <c r="I2536" s="74"/>
      <c r="J2536" s="74"/>
      <c r="K2536" s="78"/>
      <c r="L2536" s="79">
        <f t="shared" si="79"/>
        <v>0</v>
      </c>
      <c r="M2536" s="124" t="str">
        <f>IF($G2536=0,"-",VLOOKUP($G2536,Nomenclator!$B$6:$G$1000,3,0))</f>
        <v>-</v>
      </c>
      <c r="N2536" s="124" t="str">
        <f>IF($G2536=0,"-",VLOOKUP($G2536,Nomenclator!$B$6:$G$1000,4,0))</f>
        <v>-</v>
      </c>
      <c r="O2536" s="124" t="str">
        <f>IF($G2536=0,"-",VLOOKUP($G2536,Nomenclator!$B$6:$G$1000,6,0))</f>
        <v>-</v>
      </c>
      <c r="P2536" s="74"/>
      <c r="Q2536" s="74"/>
    </row>
    <row r="2537" spans="1:17" x14ac:dyDescent="0.2">
      <c r="A2537" s="73" t="str">
        <f t="shared" si="78"/>
        <v>-</v>
      </c>
      <c r="B2537" s="75"/>
      <c r="C2537" s="74"/>
      <c r="D2537" s="74"/>
      <c r="E2537" s="74"/>
      <c r="F2537" s="74"/>
      <c r="G2537" s="74"/>
      <c r="H2537" s="74"/>
      <c r="I2537" s="74"/>
      <c r="J2537" s="74"/>
      <c r="K2537" s="78"/>
      <c r="L2537" s="79">
        <f t="shared" si="79"/>
        <v>0</v>
      </c>
      <c r="M2537" s="124" t="str">
        <f>IF($G2537=0,"-",VLOOKUP($G2537,Nomenclator!$B$6:$G$1000,3,0))</f>
        <v>-</v>
      </c>
      <c r="N2537" s="124" t="str">
        <f>IF($G2537=0,"-",VLOOKUP($G2537,Nomenclator!$B$6:$G$1000,4,0))</f>
        <v>-</v>
      </c>
      <c r="O2537" s="124" t="str">
        <f>IF($G2537=0,"-",VLOOKUP($G2537,Nomenclator!$B$6:$G$1000,6,0))</f>
        <v>-</v>
      </c>
      <c r="P2537" s="74"/>
      <c r="Q2537" s="74"/>
    </row>
    <row r="2538" spans="1:17" x14ac:dyDescent="0.2">
      <c r="A2538" s="73" t="str">
        <f t="shared" si="78"/>
        <v>-</v>
      </c>
      <c r="B2538" s="75"/>
      <c r="C2538" s="74"/>
      <c r="D2538" s="74"/>
      <c r="E2538" s="74"/>
      <c r="F2538" s="74"/>
      <c r="G2538" s="74"/>
      <c r="H2538" s="74"/>
      <c r="I2538" s="74"/>
      <c r="J2538" s="74"/>
      <c r="K2538" s="78"/>
      <c r="L2538" s="79">
        <f t="shared" si="79"/>
        <v>0</v>
      </c>
      <c r="M2538" s="124" t="str">
        <f>IF($G2538=0,"-",VLOOKUP($G2538,Nomenclator!$B$6:$G$1000,3,0))</f>
        <v>-</v>
      </c>
      <c r="N2538" s="124" t="str">
        <f>IF($G2538=0,"-",VLOOKUP($G2538,Nomenclator!$B$6:$G$1000,4,0))</f>
        <v>-</v>
      </c>
      <c r="O2538" s="124" t="str">
        <f>IF($G2538=0,"-",VLOOKUP($G2538,Nomenclator!$B$6:$G$1000,6,0))</f>
        <v>-</v>
      </c>
      <c r="P2538" s="74"/>
      <c r="Q2538" s="74"/>
    </row>
    <row r="2539" spans="1:17" x14ac:dyDescent="0.2">
      <c r="A2539" s="73" t="str">
        <f t="shared" si="78"/>
        <v>-</v>
      </c>
      <c r="B2539" s="75"/>
      <c r="C2539" s="74"/>
      <c r="D2539" s="74"/>
      <c r="E2539" s="74"/>
      <c r="F2539" s="74"/>
      <c r="G2539" s="74"/>
      <c r="H2539" s="74"/>
      <c r="I2539" s="74"/>
      <c r="J2539" s="74"/>
      <c r="K2539" s="78"/>
      <c r="L2539" s="79">
        <f t="shared" si="79"/>
        <v>0</v>
      </c>
      <c r="M2539" s="124" t="str">
        <f>IF($G2539=0,"-",VLOOKUP($G2539,Nomenclator!$B$6:$G$1000,3,0))</f>
        <v>-</v>
      </c>
      <c r="N2539" s="124" t="str">
        <f>IF($G2539=0,"-",VLOOKUP($G2539,Nomenclator!$B$6:$G$1000,4,0))</f>
        <v>-</v>
      </c>
      <c r="O2539" s="124" t="str">
        <f>IF($G2539=0,"-",VLOOKUP($G2539,Nomenclator!$B$6:$G$1000,6,0))</f>
        <v>-</v>
      </c>
      <c r="P2539" s="74"/>
      <c r="Q2539" s="74"/>
    </row>
    <row r="2540" spans="1:17" x14ac:dyDescent="0.2">
      <c r="A2540" s="73" t="str">
        <f t="shared" si="78"/>
        <v>-</v>
      </c>
      <c r="B2540" s="75"/>
      <c r="C2540" s="74"/>
      <c r="D2540" s="74"/>
      <c r="E2540" s="74"/>
      <c r="F2540" s="74"/>
      <c r="G2540" s="74"/>
      <c r="H2540" s="74"/>
      <c r="I2540" s="74"/>
      <c r="J2540" s="74"/>
      <c r="K2540" s="78"/>
      <c r="L2540" s="79">
        <f t="shared" si="79"/>
        <v>0</v>
      </c>
      <c r="M2540" s="124" t="str">
        <f>IF($G2540=0,"-",VLOOKUP($G2540,Nomenclator!$B$6:$G$1000,3,0))</f>
        <v>-</v>
      </c>
      <c r="N2540" s="124" t="str">
        <f>IF($G2540=0,"-",VLOOKUP($G2540,Nomenclator!$B$6:$G$1000,4,0))</f>
        <v>-</v>
      </c>
      <c r="O2540" s="124" t="str">
        <f>IF($G2540=0,"-",VLOOKUP($G2540,Nomenclator!$B$6:$G$1000,6,0))</f>
        <v>-</v>
      </c>
      <c r="P2540" s="74"/>
      <c r="Q2540" s="74"/>
    </row>
    <row r="2541" spans="1:17" x14ac:dyDescent="0.2">
      <c r="A2541" s="73" t="str">
        <f t="shared" si="78"/>
        <v>-</v>
      </c>
      <c r="B2541" s="75"/>
      <c r="C2541" s="74"/>
      <c r="D2541" s="74"/>
      <c r="E2541" s="74"/>
      <c r="F2541" s="74"/>
      <c r="G2541" s="74"/>
      <c r="H2541" s="74"/>
      <c r="I2541" s="74"/>
      <c r="J2541" s="74"/>
      <c r="K2541" s="78"/>
      <c r="L2541" s="79">
        <f t="shared" si="79"/>
        <v>0</v>
      </c>
      <c r="M2541" s="124" t="str">
        <f>IF($G2541=0,"-",VLOOKUP($G2541,Nomenclator!$B$6:$G$1000,3,0))</f>
        <v>-</v>
      </c>
      <c r="N2541" s="124" t="str">
        <f>IF($G2541=0,"-",VLOOKUP($G2541,Nomenclator!$B$6:$G$1000,4,0))</f>
        <v>-</v>
      </c>
      <c r="O2541" s="124" t="str">
        <f>IF($G2541=0,"-",VLOOKUP($G2541,Nomenclator!$B$6:$G$1000,6,0))</f>
        <v>-</v>
      </c>
      <c r="P2541" s="74"/>
      <c r="Q2541" s="74"/>
    </row>
    <row r="2542" spans="1:17" x14ac:dyDescent="0.2">
      <c r="A2542" s="73" t="str">
        <f t="shared" si="78"/>
        <v>-</v>
      </c>
      <c r="B2542" s="75"/>
      <c r="C2542" s="74"/>
      <c r="D2542" s="74"/>
      <c r="E2542" s="74"/>
      <c r="F2542" s="74"/>
      <c r="G2542" s="74"/>
      <c r="H2542" s="74"/>
      <c r="I2542" s="74"/>
      <c r="J2542" s="74"/>
      <c r="K2542" s="78"/>
      <c r="L2542" s="79">
        <f t="shared" si="79"/>
        <v>0</v>
      </c>
      <c r="M2542" s="124" t="str">
        <f>IF($G2542=0,"-",VLOOKUP($G2542,Nomenclator!$B$6:$G$1000,3,0))</f>
        <v>-</v>
      </c>
      <c r="N2542" s="124" t="str">
        <f>IF($G2542=0,"-",VLOOKUP($G2542,Nomenclator!$B$6:$G$1000,4,0))</f>
        <v>-</v>
      </c>
      <c r="O2542" s="124" t="str">
        <f>IF($G2542=0,"-",VLOOKUP($G2542,Nomenclator!$B$6:$G$1000,6,0))</f>
        <v>-</v>
      </c>
      <c r="P2542" s="74"/>
      <c r="Q2542" s="74"/>
    </row>
    <row r="2543" spans="1:17" x14ac:dyDescent="0.2">
      <c r="A2543" s="73" t="str">
        <f t="shared" si="78"/>
        <v>-</v>
      </c>
      <c r="B2543" s="75"/>
      <c r="C2543" s="74"/>
      <c r="D2543" s="74"/>
      <c r="E2543" s="74"/>
      <c r="F2543" s="74"/>
      <c r="G2543" s="74"/>
      <c r="H2543" s="74"/>
      <c r="I2543" s="74"/>
      <c r="J2543" s="74"/>
      <c r="K2543" s="78"/>
      <c r="L2543" s="79">
        <f t="shared" si="79"/>
        <v>0</v>
      </c>
      <c r="M2543" s="124" t="str">
        <f>IF($G2543=0,"-",VLOOKUP($G2543,Nomenclator!$B$6:$G$1000,3,0))</f>
        <v>-</v>
      </c>
      <c r="N2543" s="124" t="str">
        <f>IF($G2543=0,"-",VLOOKUP($G2543,Nomenclator!$B$6:$G$1000,4,0))</f>
        <v>-</v>
      </c>
      <c r="O2543" s="124" t="str">
        <f>IF($G2543=0,"-",VLOOKUP($G2543,Nomenclator!$B$6:$G$1000,6,0))</f>
        <v>-</v>
      </c>
      <c r="P2543" s="74"/>
      <c r="Q2543" s="74"/>
    </row>
    <row r="2544" spans="1:17" x14ac:dyDescent="0.2">
      <c r="A2544" s="73" t="str">
        <f t="shared" si="78"/>
        <v>-</v>
      </c>
      <c r="B2544" s="75"/>
      <c r="C2544" s="74"/>
      <c r="D2544" s="74"/>
      <c r="E2544" s="74"/>
      <c r="F2544" s="74"/>
      <c r="G2544" s="74"/>
      <c r="H2544" s="74"/>
      <c r="I2544" s="74"/>
      <c r="J2544" s="74"/>
      <c r="K2544" s="78"/>
      <c r="L2544" s="79">
        <f t="shared" si="79"/>
        <v>0</v>
      </c>
      <c r="M2544" s="124" t="str">
        <f>IF($G2544=0,"-",VLOOKUP($G2544,Nomenclator!$B$6:$G$1000,3,0))</f>
        <v>-</v>
      </c>
      <c r="N2544" s="124" t="str">
        <f>IF($G2544=0,"-",VLOOKUP($G2544,Nomenclator!$B$6:$G$1000,4,0))</f>
        <v>-</v>
      </c>
      <c r="O2544" s="124" t="str">
        <f>IF($G2544=0,"-",VLOOKUP($G2544,Nomenclator!$B$6:$G$1000,6,0))</f>
        <v>-</v>
      </c>
      <c r="P2544" s="74"/>
      <c r="Q2544" s="74"/>
    </row>
    <row r="2545" spans="1:17" x14ac:dyDescent="0.2">
      <c r="A2545" s="73" t="str">
        <f t="shared" si="78"/>
        <v>-</v>
      </c>
      <c r="B2545" s="75"/>
      <c r="C2545" s="74"/>
      <c r="D2545" s="74"/>
      <c r="E2545" s="74"/>
      <c r="F2545" s="74"/>
      <c r="G2545" s="74"/>
      <c r="H2545" s="74"/>
      <c r="I2545" s="74"/>
      <c r="J2545" s="74"/>
      <c r="K2545" s="78"/>
      <c r="L2545" s="79">
        <f t="shared" si="79"/>
        <v>0</v>
      </c>
      <c r="M2545" s="124" t="str">
        <f>IF($G2545=0,"-",VLOOKUP($G2545,Nomenclator!$B$6:$G$1000,3,0))</f>
        <v>-</v>
      </c>
      <c r="N2545" s="124" t="str">
        <f>IF($G2545=0,"-",VLOOKUP($G2545,Nomenclator!$B$6:$G$1000,4,0))</f>
        <v>-</v>
      </c>
      <c r="O2545" s="124" t="str">
        <f>IF($G2545=0,"-",VLOOKUP($G2545,Nomenclator!$B$6:$G$1000,6,0))</f>
        <v>-</v>
      </c>
      <c r="P2545" s="74"/>
      <c r="Q2545" s="74"/>
    </row>
    <row r="2546" spans="1:17" x14ac:dyDescent="0.2">
      <c r="A2546" s="73" t="str">
        <f t="shared" si="78"/>
        <v>-</v>
      </c>
      <c r="B2546" s="75"/>
      <c r="C2546" s="74"/>
      <c r="D2546" s="74"/>
      <c r="E2546" s="74"/>
      <c r="F2546" s="74"/>
      <c r="G2546" s="74"/>
      <c r="H2546" s="74"/>
      <c r="I2546" s="74"/>
      <c r="J2546" s="74"/>
      <c r="K2546" s="78"/>
      <c r="L2546" s="79">
        <f t="shared" si="79"/>
        <v>0</v>
      </c>
      <c r="M2546" s="124" t="str">
        <f>IF($G2546=0,"-",VLOOKUP($G2546,Nomenclator!$B$6:$G$1000,3,0))</f>
        <v>-</v>
      </c>
      <c r="N2546" s="124" t="str">
        <f>IF($G2546=0,"-",VLOOKUP($G2546,Nomenclator!$B$6:$G$1000,4,0))</f>
        <v>-</v>
      </c>
      <c r="O2546" s="124" t="str">
        <f>IF($G2546=0,"-",VLOOKUP($G2546,Nomenclator!$B$6:$G$1000,6,0))</f>
        <v>-</v>
      </c>
      <c r="P2546" s="74"/>
      <c r="Q2546" s="74"/>
    </row>
    <row r="2547" spans="1:17" x14ac:dyDescent="0.2">
      <c r="A2547" s="73" t="str">
        <f t="shared" si="78"/>
        <v>-</v>
      </c>
      <c r="B2547" s="75"/>
      <c r="C2547" s="74"/>
      <c r="D2547" s="74"/>
      <c r="E2547" s="74"/>
      <c r="F2547" s="74"/>
      <c r="G2547" s="74"/>
      <c r="H2547" s="74"/>
      <c r="I2547" s="74"/>
      <c r="J2547" s="74"/>
      <c r="K2547" s="78"/>
      <c r="L2547" s="79">
        <f t="shared" si="79"/>
        <v>0</v>
      </c>
      <c r="M2547" s="124" t="str">
        <f>IF($G2547=0,"-",VLOOKUP($G2547,Nomenclator!$B$6:$G$1000,3,0))</f>
        <v>-</v>
      </c>
      <c r="N2547" s="124" t="str">
        <f>IF($G2547=0,"-",VLOOKUP($G2547,Nomenclator!$B$6:$G$1000,4,0))</f>
        <v>-</v>
      </c>
      <c r="O2547" s="124" t="str">
        <f>IF($G2547=0,"-",VLOOKUP($G2547,Nomenclator!$B$6:$G$1000,6,0))</f>
        <v>-</v>
      </c>
      <c r="P2547" s="74"/>
      <c r="Q2547" s="74"/>
    </row>
    <row r="2548" spans="1:17" x14ac:dyDescent="0.2">
      <c r="A2548" s="73" t="str">
        <f t="shared" si="78"/>
        <v>-</v>
      </c>
      <c r="B2548" s="75"/>
      <c r="C2548" s="74"/>
      <c r="D2548" s="74"/>
      <c r="E2548" s="74"/>
      <c r="F2548" s="74"/>
      <c r="G2548" s="74"/>
      <c r="H2548" s="74"/>
      <c r="I2548" s="74"/>
      <c r="J2548" s="74"/>
      <c r="K2548" s="78"/>
      <c r="L2548" s="79">
        <f t="shared" si="79"/>
        <v>0</v>
      </c>
      <c r="M2548" s="124" t="str">
        <f>IF($G2548=0,"-",VLOOKUP($G2548,Nomenclator!$B$6:$G$1000,3,0))</f>
        <v>-</v>
      </c>
      <c r="N2548" s="124" t="str">
        <f>IF($G2548=0,"-",VLOOKUP($G2548,Nomenclator!$B$6:$G$1000,4,0))</f>
        <v>-</v>
      </c>
      <c r="O2548" s="124" t="str">
        <f>IF($G2548=0,"-",VLOOKUP($G2548,Nomenclator!$B$6:$G$1000,6,0))</f>
        <v>-</v>
      </c>
      <c r="P2548" s="74"/>
      <c r="Q2548" s="74"/>
    </row>
    <row r="2549" spans="1:17" x14ac:dyDescent="0.2">
      <c r="A2549" s="73" t="str">
        <f t="shared" si="78"/>
        <v>-</v>
      </c>
      <c r="B2549" s="75"/>
      <c r="C2549" s="74"/>
      <c r="D2549" s="74"/>
      <c r="E2549" s="74"/>
      <c r="F2549" s="74"/>
      <c r="G2549" s="74"/>
      <c r="H2549" s="74"/>
      <c r="I2549" s="74"/>
      <c r="J2549" s="74"/>
      <c r="K2549" s="78"/>
      <c r="L2549" s="79">
        <f t="shared" si="79"/>
        <v>0</v>
      </c>
      <c r="M2549" s="124" t="str">
        <f>IF($G2549=0,"-",VLOOKUP($G2549,Nomenclator!$B$6:$G$1000,3,0))</f>
        <v>-</v>
      </c>
      <c r="N2549" s="124" t="str">
        <f>IF($G2549=0,"-",VLOOKUP($G2549,Nomenclator!$B$6:$G$1000,4,0))</f>
        <v>-</v>
      </c>
      <c r="O2549" s="124" t="str">
        <f>IF($G2549=0,"-",VLOOKUP($G2549,Nomenclator!$B$6:$G$1000,6,0))</f>
        <v>-</v>
      </c>
      <c r="P2549" s="74"/>
      <c r="Q2549" s="74"/>
    </row>
    <row r="2550" spans="1:17" x14ac:dyDescent="0.2">
      <c r="A2550" s="73" t="str">
        <f t="shared" si="78"/>
        <v>-</v>
      </c>
      <c r="B2550" s="75"/>
      <c r="C2550" s="74"/>
      <c r="D2550" s="74"/>
      <c r="E2550" s="74"/>
      <c r="F2550" s="74"/>
      <c r="G2550" s="74"/>
      <c r="H2550" s="74"/>
      <c r="I2550" s="74"/>
      <c r="J2550" s="74"/>
      <c r="K2550" s="78"/>
      <c r="L2550" s="79">
        <f t="shared" si="79"/>
        <v>0</v>
      </c>
      <c r="M2550" s="124" t="str">
        <f>IF($G2550=0,"-",VLOOKUP($G2550,Nomenclator!$B$6:$G$1000,3,0))</f>
        <v>-</v>
      </c>
      <c r="N2550" s="124" t="str">
        <f>IF($G2550=0,"-",VLOOKUP($G2550,Nomenclator!$B$6:$G$1000,4,0))</f>
        <v>-</v>
      </c>
      <c r="O2550" s="124" t="str">
        <f>IF($G2550=0,"-",VLOOKUP($G2550,Nomenclator!$B$6:$G$1000,6,0))</f>
        <v>-</v>
      </c>
      <c r="P2550" s="74"/>
      <c r="Q2550" s="74"/>
    </row>
    <row r="2551" spans="1:17" x14ac:dyDescent="0.2">
      <c r="A2551" s="73" t="str">
        <f t="shared" si="78"/>
        <v>-</v>
      </c>
      <c r="B2551" s="75"/>
      <c r="C2551" s="74"/>
      <c r="D2551" s="74"/>
      <c r="E2551" s="74"/>
      <c r="F2551" s="74"/>
      <c r="G2551" s="74"/>
      <c r="H2551" s="74"/>
      <c r="I2551" s="74"/>
      <c r="J2551" s="74"/>
      <c r="K2551" s="78"/>
      <c r="L2551" s="79">
        <f t="shared" si="79"/>
        <v>0</v>
      </c>
      <c r="M2551" s="124" t="str">
        <f>IF($G2551=0,"-",VLOOKUP($G2551,Nomenclator!$B$6:$G$1000,3,0))</f>
        <v>-</v>
      </c>
      <c r="N2551" s="124" t="str">
        <f>IF($G2551=0,"-",VLOOKUP($G2551,Nomenclator!$B$6:$G$1000,4,0))</f>
        <v>-</v>
      </c>
      <c r="O2551" s="124" t="str">
        <f>IF($G2551=0,"-",VLOOKUP($G2551,Nomenclator!$B$6:$G$1000,6,0))</f>
        <v>-</v>
      </c>
      <c r="P2551" s="74"/>
      <c r="Q2551" s="74"/>
    </row>
    <row r="2552" spans="1:17" x14ac:dyDescent="0.2">
      <c r="A2552" s="73" t="str">
        <f t="shared" si="78"/>
        <v>-</v>
      </c>
      <c r="B2552" s="75"/>
      <c r="C2552" s="74"/>
      <c r="D2552" s="74"/>
      <c r="E2552" s="74"/>
      <c r="F2552" s="74"/>
      <c r="G2552" s="74"/>
      <c r="H2552" s="74"/>
      <c r="I2552" s="74"/>
      <c r="J2552" s="74"/>
      <c r="K2552" s="78"/>
      <c r="L2552" s="79">
        <f t="shared" si="79"/>
        <v>0</v>
      </c>
      <c r="M2552" s="124" t="str">
        <f>IF($G2552=0,"-",VLOOKUP($G2552,Nomenclator!$B$6:$G$1000,3,0))</f>
        <v>-</v>
      </c>
      <c r="N2552" s="124" t="str">
        <f>IF($G2552=0,"-",VLOOKUP($G2552,Nomenclator!$B$6:$G$1000,4,0))</f>
        <v>-</v>
      </c>
      <c r="O2552" s="124" t="str">
        <f>IF($G2552=0,"-",VLOOKUP($G2552,Nomenclator!$B$6:$G$1000,6,0))</f>
        <v>-</v>
      </c>
      <c r="P2552" s="74"/>
      <c r="Q2552" s="74"/>
    </row>
    <row r="2553" spans="1:17" x14ac:dyDescent="0.2">
      <c r="A2553" s="73" t="str">
        <f t="shared" si="78"/>
        <v>-</v>
      </c>
      <c r="B2553" s="75"/>
      <c r="C2553" s="74"/>
      <c r="D2553" s="74"/>
      <c r="E2553" s="74"/>
      <c r="F2553" s="74"/>
      <c r="G2553" s="74"/>
      <c r="H2553" s="74"/>
      <c r="I2553" s="74"/>
      <c r="J2553" s="74"/>
      <c r="K2553" s="78"/>
      <c r="L2553" s="79">
        <f t="shared" si="79"/>
        <v>0</v>
      </c>
      <c r="M2553" s="124" t="str">
        <f>IF($G2553=0,"-",VLOOKUP($G2553,Nomenclator!$B$6:$G$1000,3,0))</f>
        <v>-</v>
      </c>
      <c r="N2553" s="124" t="str">
        <f>IF($G2553=0,"-",VLOOKUP($G2553,Nomenclator!$B$6:$G$1000,4,0))</f>
        <v>-</v>
      </c>
      <c r="O2553" s="124" t="str">
        <f>IF($G2553=0,"-",VLOOKUP($G2553,Nomenclator!$B$6:$G$1000,6,0))</f>
        <v>-</v>
      </c>
      <c r="P2553" s="74"/>
      <c r="Q2553" s="74"/>
    </row>
    <row r="2554" spans="1:17" x14ac:dyDescent="0.2">
      <c r="A2554" s="73" t="str">
        <f t="shared" ref="A2554:A2617" si="80">IF(B2554=0,"-",YEAR(B2554))</f>
        <v>-</v>
      </c>
      <c r="B2554" s="75"/>
      <c r="C2554" s="74"/>
      <c r="D2554" s="74"/>
      <c r="E2554" s="74"/>
      <c r="F2554" s="74"/>
      <c r="G2554" s="74"/>
      <c r="H2554" s="74"/>
      <c r="I2554" s="74"/>
      <c r="J2554" s="74"/>
      <c r="K2554" s="78"/>
      <c r="L2554" s="79">
        <f t="shared" si="79"/>
        <v>0</v>
      </c>
      <c r="M2554" s="124" t="str">
        <f>IF($G2554=0,"-",VLOOKUP($G2554,Nomenclator!$B$6:$G$1000,3,0))</f>
        <v>-</v>
      </c>
      <c r="N2554" s="124" t="str">
        <f>IF($G2554=0,"-",VLOOKUP($G2554,Nomenclator!$B$6:$G$1000,4,0))</f>
        <v>-</v>
      </c>
      <c r="O2554" s="124" t="str">
        <f>IF($G2554=0,"-",VLOOKUP($G2554,Nomenclator!$B$6:$G$1000,6,0))</f>
        <v>-</v>
      </c>
      <c r="P2554" s="74"/>
      <c r="Q2554" s="74"/>
    </row>
    <row r="2555" spans="1:17" x14ac:dyDescent="0.2">
      <c r="A2555" s="73" t="str">
        <f t="shared" si="80"/>
        <v>-</v>
      </c>
      <c r="B2555" s="75"/>
      <c r="C2555" s="74"/>
      <c r="D2555" s="74"/>
      <c r="E2555" s="74"/>
      <c r="F2555" s="74"/>
      <c r="G2555" s="74"/>
      <c r="H2555" s="74"/>
      <c r="I2555" s="74"/>
      <c r="J2555" s="74"/>
      <c r="K2555" s="78"/>
      <c r="L2555" s="79">
        <f t="shared" si="79"/>
        <v>0</v>
      </c>
      <c r="M2555" s="124" t="str">
        <f>IF($G2555=0,"-",VLOOKUP($G2555,Nomenclator!$B$6:$G$1000,3,0))</f>
        <v>-</v>
      </c>
      <c r="N2555" s="124" t="str">
        <f>IF($G2555=0,"-",VLOOKUP($G2555,Nomenclator!$B$6:$G$1000,4,0))</f>
        <v>-</v>
      </c>
      <c r="O2555" s="124" t="str">
        <f>IF($G2555=0,"-",VLOOKUP($G2555,Nomenclator!$B$6:$G$1000,6,0))</f>
        <v>-</v>
      </c>
      <c r="P2555" s="74"/>
      <c r="Q2555" s="74"/>
    </row>
    <row r="2556" spans="1:17" x14ac:dyDescent="0.2">
      <c r="A2556" s="73" t="str">
        <f t="shared" si="80"/>
        <v>-</v>
      </c>
      <c r="B2556" s="75"/>
      <c r="C2556" s="74"/>
      <c r="D2556" s="74"/>
      <c r="E2556" s="74"/>
      <c r="F2556" s="74"/>
      <c r="G2556" s="74"/>
      <c r="H2556" s="74"/>
      <c r="I2556" s="74"/>
      <c r="J2556" s="74"/>
      <c r="K2556" s="78"/>
      <c r="L2556" s="79">
        <f t="shared" si="79"/>
        <v>0</v>
      </c>
      <c r="M2556" s="124" t="str">
        <f>IF($G2556=0,"-",VLOOKUP($G2556,Nomenclator!$B$6:$G$1000,3,0))</f>
        <v>-</v>
      </c>
      <c r="N2556" s="124" t="str">
        <f>IF($G2556=0,"-",VLOOKUP($G2556,Nomenclator!$B$6:$G$1000,4,0))</f>
        <v>-</v>
      </c>
      <c r="O2556" s="124" t="str">
        <f>IF($G2556=0,"-",VLOOKUP($G2556,Nomenclator!$B$6:$G$1000,6,0))</f>
        <v>-</v>
      </c>
      <c r="P2556" s="74"/>
      <c r="Q2556" s="74"/>
    </row>
    <row r="2557" spans="1:17" x14ac:dyDescent="0.2">
      <c r="A2557" s="73" t="str">
        <f t="shared" si="80"/>
        <v>-</v>
      </c>
      <c r="B2557" s="75"/>
      <c r="C2557" s="74"/>
      <c r="D2557" s="74"/>
      <c r="E2557" s="74"/>
      <c r="F2557" s="74"/>
      <c r="G2557" s="74"/>
      <c r="H2557" s="74"/>
      <c r="I2557" s="74"/>
      <c r="J2557" s="74"/>
      <c r="K2557" s="78"/>
      <c r="L2557" s="79">
        <f t="shared" si="79"/>
        <v>0</v>
      </c>
      <c r="M2557" s="124" t="str">
        <f>IF($G2557=0,"-",VLOOKUP($G2557,Nomenclator!$B$6:$G$1000,3,0))</f>
        <v>-</v>
      </c>
      <c r="N2557" s="124" t="str">
        <f>IF($G2557=0,"-",VLOOKUP($G2557,Nomenclator!$B$6:$G$1000,4,0))</f>
        <v>-</v>
      </c>
      <c r="O2557" s="124" t="str">
        <f>IF($G2557=0,"-",VLOOKUP($G2557,Nomenclator!$B$6:$G$1000,6,0))</f>
        <v>-</v>
      </c>
      <c r="P2557" s="74"/>
      <c r="Q2557" s="74"/>
    </row>
    <row r="2558" spans="1:17" x14ac:dyDescent="0.2">
      <c r="A2558" s="73" t="str">
        <f t="shared" si="80"/>
        <v>-</v>
      </c>
      <c r="B2558" s="75"/>
      <c r="C2558" s="74"/>
      <c r="D2558" s="74"/>
      <c r="E2558" s="74"/>
      <c r="F2558" s="74"/>
      <c r="G2558" s="74"/>
      <c r="H2558" s="74"/>
      <c r="I2558" s="74"/>
      <c r="J2558" s="74"/>
      <c r="K2558" s="78"/>
      <c r="L2558" s="79">
        <f t="shared" si="79"/>
        <v>0</v>
      </c>
      <c r="M2558" s="124" t="str">
        <f>IF($G2558=0,"-",VLOOKUP($G2558,Nomenclator!$B$6:$G$1000,3,0))</f>
        <v>-</v>
      </c>
      <c r="N2558" s="124" t="str">
        <f>IF($G2558=0,"-",VLOOKUP($G2558,Nomenclator!$B$6:$G$1000,4,0))</f>
        <v>-</v>
      </c>
      <c r="O2558" s="124" t="str">
        <f>IF($G2558=0,"-",VLOOKUP($G2558,Nomenclator!$B$6:$G$1000,6,0))</f>
        <v>-</v>
      </c>
      <c r="P2558" s="74"/>
      <c r="Q2558" s="74"/>
    </row>
    <row r="2559" spans="1:17" x14ac:dyDescent="0.2">
      <c r="A2559" s="73" t="str">
        <f t="shared" si="80"/>
        <v>-</v>
      </c>
      <c r="B2559" s="75"/>
      <c r="C2559" s="74"/>
      <c r="D2559" s="74"/>
      <c r="E2559" s="74"/>
      <c r="F2559" s="74"/>
      <c r="G2559" s="74"/>
      <c r="H2559" s="74"/>
      <c r="I2559" s="74"/>
      <c r="J2559" s="74"/>
      <c r="K2559" s="78"/>
      <c r="L2559" s="79">
        <f t="shared" si="79"/>
        <v>0</v>
      </c>
      <c r="M2559" s="124" t="str">
        <f>IF($G2559=0,"-",VLOOKUP($G2559,Nomenclator!$B$6:$G$1000,3,0))</f>
        <v>-</v>
      </c>
      <c r="N2559" s="124" t="str">
        <f>IF($G2559=0,"-",VLOOKUP($G2559,Nomenclator!$B$6:$G$1000,4,0))</f>
        <v>-</v>
      </c>
      <c r="O2559" s="124" t="str">
        <f>IF($G2559=0,"-",VLOOKUP($G2559,Nomenclator!$B$6:$G$1000,6,0))</f>
        <v>-</v>
      </c>
      <c r="P2559" s="74"/>
      <c r="Q2559" s="74"/>
    </row>
    <row r="2560" spans="1:17" x14ac:dyDescent="0.2">
      <c r="A2560" s="73" t="str">
        <f t="shared" si="80"/>
        <v>-</v>
      </c>
      <c r="B2560" s="75"/>
      <c r="C2560" s="74"/>
      <c r="D2560" s="74"/>
      <c r="E2560" s="74"/>
      <c r="F2560" s="74"/>
      <c r="G2560" s="74"/>
      <c r="H2560" s="74"/>
      <c r="I2560" s="74"/>
      <c r="J2560" s="74"/>
      <c r="K2560" s="78"/>
      <c r="L2560" s="79">
        <f t="shared" si="79"/>
        <v>0</v>
      </c>
      <c r="M2560" s="124" t="str">
        <f>IF($G2560=0,"-",VLOOKUP($G2560,Nomenclator!$B$6:$G$1000,3,0))</f>
        <v>-</v>
      </c>
      <c r="N2560" s="124" t="str">
        <f>IF($G2560=0,"-",VLOOKUP($G2560,Nomenclator!$B$6:$G$1000,4,0))</f>
        <v>-</v>
      </c>
      <c r="O2560" s="124" t="str">
        <f>IF($G2560=0,"-",VLOOKUP($G2560,Nomenclator!$B$6:$G$1000,6,0))</f>
        <v>-</v>
      </c>
      <c r="P2560" s="74"/>
      <c r="Q2560" s="74"/>
    </row>
    <row r="2561" spans="1:17" x14ac:dyDescent="0.2">
      <c r="A2561" s="73" t="str">
        <f t="shared" si="80"/>
        <v>-</v>
      </c>
      <c r="B2561" s="75"/>
      <c r="C2561" s="74"/>
      <c r="D2561" s="74"/>
      <c r="E2561" s="74"/>
      <c r="F2561" s="74"/>
      <c r="G2561" s="74"/>
      <c r="H2561" s="74"/>
      <c r="I2561" s="74"/>
      <c r="J2561" s="74"/>
      <c r="K2561" s="78"/>
      <c r="L2561" s="79">
        <f t="shared" si="79"/>
        <v>0</v>
      </c>
      <c r="M2561" s="124" t="str">
        <f>IF($G2561=0,"-",VLOOKUP($G2561,Nomenclator!$B$6:$G$1000,3,0))</f>
        <v>-</v>
      </c>
      <c r="N2561" s="124" t="str">
        <f>IF($G2561=0,"-",VLOOKUP($G2561,Nomenclator!$B$6:$G$1000,4,0))</f>
        <v>-</v>
      </c>
      <c r="O2561" s="124" t="str">
        <f>IF($G2561=0,"-",VLOOKUP($G2561,Nomenclator!$B$6:$G$1000,6,0))</f>
        <v>-</v>
      </c>
      <c r="P2561" s="74"/>
      <c r="Q2561" s="74"/>
    </row>
    <row r="2562" spans="1:17" x14ac:dyDescent="0.2">
      <c r="A2562" s="73" t="str">
        <f t="shared" si="80"/>
        <v>-</v>
      </c>
      <c r="B2562" s="75"/>
      <c r="C2562" s="74"/>
      <c r="D2562" s="74"/>
      <c r="E2562" s="74"/>
      <c r="F2562" s="74"/>
      <c r="G2562" s="74"/>
      <c r="H2562" s="74"/>
      <c r="I2562" s="74"/>
      <c r="J2562" s="74"/>
      <c r="K2562" s="78"/>
      <c r="L2562" s="79">
        <f t="shared" si="79"/>
        <v>0</v>
      </c>
      <c r="M2562" s="124" t="str">
        <f>IF($G2562=0,"-",VLOOKUP($G2562,Nomenclator!$B$6:$G$1000,3,0))</f>
        <v>-</v>
      </c>
      <c r="N2562" s="124" t="str">
        <f>IF($G2562=0,"-",VLOOKUP($G2562,Nomenclator!$B$6:$G$1000,4,0))</f>
        <v>-</v>
      </c>
      <c r="O2562" s="124" t="str">
        <f>IF($G2562=0,"-",VLOOKUP($G2562,Nomenclator!$B$6:$G$1000,6,0))</f>
        <v>-</v>
      </c>
      <c r="P2562" s="74"/>
      <c r="Q2562" s="74"/>
    </row>
    <row r="2563" spans="1:17" x14ac:dyDescent="0.2">
      <c r="A2563" s="73" t="str">
        <f t="shared" si="80"/>
        <v>-</v>
      </c>
      <c r="B2563" s="75"/>
      <c r="C2563" s="74"/>
      <c r="D2563" s="74"/>
      <c r="E2563" s="74"/>
      <c r="F2563" s="74"/>
      <c r="G2563" s="74"/>
      <c r="H2563" s="74"/>
      <c r="I2563" s="74"/>
      <c r="J2563" s="74"/>
      <c r="K2563" s="78"/>
      <c r="L2563" s="79">
        <f t="shared" si="79"/>
        <v>0</v>
      </c>
      <c r="M2563" s="124" t="str">
        <f>IF($G2563=0,"-",VLOOKUP($G2563,Nomenclator!$B$6:$G$1000,3,0))</f>
        <v>-</v>
      </c>
      <c r="N2563" s="124" t="str">
        <f>IF($G2563=0,"-",VLOOKUP($G2563,Nomenclator!$B$6:$G$1000,4,0))</f>
        <v>-</v>
      </c>
      <c r="O2563" s="124" t="str">
        <f>IF($G2563=0,"-",VLOOKUP($G2563,Nomenclator!$B$6:$G$1000,6,0))</f>
        <v>-</v>
      </c>
      <c r="P2563" s="74"/>
      <c r="Q2563" s="74"/>
    </row>
    <row r="2564" spans="1:17" x14ac:dyDescent="0.2">
      <c r="A2564" s="73" t="str">
        <f t="shared" si="80"/>
        <v>-</v>
      </c>
      <c r="B2564" s="75"/>
      <c r="C2564" s="74"/>
      <c r="D2564" s="74"/>
      <c r="E2564" s="74"/>
      <c r="F2564" s="74"/>
      <c r="G2564" s="74"/>
      <c r="H2564" s="74"/>
      <c r="I2564" s="74"/>
      <c r="J2564" s="74"/>
      <c r="K2564" s="78"/>
      <c r="L2564" s="79">
        <f t="shared" si="79"/>
        <v>0</v>
      </c>
      <c r="M2564" s="124" t="str">
        <f>IF($G2564=0,"-",VLOOKUP($G2564,Nomenclator!$B$6:$G$1000,3,0))</f>
        <v>-</v>
      </c>
      <c r="N2564" s="124" t="str">
        <f>IF($G2564=0,"-",VLOOKUP($G2564,Nomenclator!$B$6:$G$1000,4,0))</f>
        <v>-</v>
      </c>
      <c r="O2564" s="124" t="str">
        <f>IF($G2564=0,"-",VLOOKUP($G2564,Nomenclator!$B$6:$G$1000,6,0))</f>
        <v>-</v>
      </c>
      <c r="P2564" s="74"/>
      <c r="Q2564" s="74"/>
    </row>
    <row r="2565" spans="1:17" x14ac:dyDescent="0.2">
      <c r="A2565" s="73" t="str">
        <f t="shared" si="80"/>
        <v>-</v>
      </c>
      <c r="B2565" s="75"/>
      <c r="C2565" s="74"/>
      <c r="D2565" s="74"/>
      <c r="E2565" s="74"/>
      <c r="F2565" s="74"/>
      <c r="G2565" s="74"/>
      <c r="H2565" s="74"/>
      <c r="I2565" s="74"/>
      <c r="J2565" s="74"/>
      <c r="K2565" s="78"/>
      <c r="L2565" s="79">
        <f t="shared" si="79"/>
        <v>0</v>
      </c>
      <c r="M2565" s="124" t="str">
        <f>IF($G2565=0,"-",VLOOKUP($G2565,Nomenclator!$B$6:$G$1000,3,0))</f>
        <v>-</v>
      </c>
      <c r="N2565" s="124" t="str">
        <f>IF($G2565=0,"-",VLOOKUP($G2565,Nomenclator!$B$6:$G$1000,4,0))</f>
        <v>-</v>
      </c>
      <c r="O2565" s="124" t="str">
        <f>IF($G2565=0,"-",VLOOKUP($G2565,Nomenclator!$B$6:$G$1000,6,0))</f>
        <v>-</v>
      </c>
      <c r="P2565" s="74"/>
      <c r="Q2565" s="74"/>
    </row>
    <row r="2566" spans="1:17" x14ac:dyDescent="0.2">
      <c r="A2566" s="73" t="str">
        <f t="shared" si="80"/>
        <v>-</v>
      </c>
      <c r="B2566" s="75"/>
      <c r="C2566" s="74"/>
      <c r="D2566" s="74"/>
      <c r="E2566" s="74"/>
      <c r="F2566" s="74"/>
      <c r="G2566" s="74"/>
      <c r="H2566" s="74"/>
      <c r="I2566" s="74"/>
      <c r="J2566" s="74"/>
      <c r="K2566" s="78"/>
      <c r="L2566" s="79">
        <f t="shared" ref="L2566:L2629" si="81">J2566*K2566</f>
        <v>0</v>
      </c>
      <c r="M2566" s="124" t="str">
        <f>IF($G2566=0,"-",VLOOKUP($G2566,Nomenclator!$B$6:$G$1000,3,0))</f>
        <v>-</v>
      </c>
      <c r="N2566" s="124" t="str">
        <f>IF($G2566=0,"-",VLOOKUP($G2566,Nomenclator!$B$6:$G$1000,4,0))</f>
        <v>-</v>
      </c>
      <c r="O2566" s="124" t="str">
        <f>IF($G2566=0,"-",VLOOKUP($G2566,Nomenclator!$B$6:$G$1000,6,0))</f>
        <v>-</v>
      </c>
      <c r="P2566" s="74"/>
      <c r="Q2566" s="74"/>
    </row>
    <row r="2567" spans="1:17" x14ac:dyDescent="0.2">
      <c r="A2567" s="73" t="str">
        <f t="shared" si="80"/>
        <v>-</v>
      </c>
      <c r="B2567" s="75"/>
      <c r="C2567" s="74"/>
      <c r="D2567" s="74"/>
      <c r="E2567" s="74"/>
      <c r="F2567" s="74"/>
      <c r="G2567" s="74"/>
      <c r="H2567" s="74"/>
      <c r="I2567" s="74"/>
      <c r="J2567" s="74"/>
      <c r="K2567" s="78"/>
      <c r="L2567" s="79">
        <f t="shared" si="81"/>
        <v>0</v>
      </c>
      <c r="M2567" s="124" t="str">
        <f>IF($G2567=0,"-",VLOOKUP($G2567,Nomenclator!$B$6:$G$1000,3,0))</f>
        <v>-</v>
      </c>
      <c r="N2567" s="124" t="str">
        <f>IF($G2567=0,"-",VLOOKUP($G2567,Nomenclator!$B$6:$G$1000,4,0))</f>
        <v>-</v>
      </c>
      <c r="O2567" s="124" t="str">
        <f>IF($G2567=0,"-",VLOOKUP($G2567,Nomenclator!$B$6:$G$1000,6,0))</f>
        <v>-</v>
      </c>
      <c r="P2567" s="74"/>
      <c r="Q2567" s="74"/>
    </row>
    <row r="2568" spans="1:17" x14ac:dyDescent="0.2">
      <c r="A2568" s="73" t="str">
        <f t="shared" si="80"/>
        <v>-</v>
      </c>
      <c r="B2568" s="75"/>
      <c r="C2568" s="74"/>
      <c r="D2568" s="74"/>
      <c r="E2568" s="74"/>
      <c r="F2568" s="74"/>
      <c r="G2568" s="74"/>
      <c r="H2568" s="74"/>
      <c r="I2568" s="74"/>
      <c r="J2568" s="74"/>
      <c r="K2568" s="78"/>
      <c r="L2568" s="79">
        <f t="shared" si="81"/>
        <v>0</v>
      </c>
      <c r="M2568" s="124" t="str">
        <f>IF($G2568=0,"-",VLOOKUP($G2568,Nomenclator!$B$6:$G$1000,3,0))</f>
        <v>-</v>
      </c>
      <c r="N2568" s="124" t="str">
        <f>IF($G2568=0,"-",VLOOKUP($G2568,Nomenclator!$B$6:$G$1000,4,0))</f>
        <v>-</v>
      </c>
      <c r="O2568" s="124" t="str">
        <f>IF($G2568=0,"-",VLOOKUP($G2568,Nomenclator!$B$6:$G$1000,6,0))</f>
        <v>-</v>
      </c>
      <c r="P2568" s="74"/>
      <c r="Q2568" s="74"/>
    </row>
    <row r="2569" spans="1:17" x14ac:dyDescent="0.2">
      <c r="A2569" s="73" t="str">
        <f t="shared" si="80"/>
        <v>-</v>
      </c>
      <c r="B2569" s="75"/>
      <c r="C2569" s="74"/>
      <c r="D2569" s="74"/>
      <c r="E2569" s="74"/>
      <c r="F2569" s="74"/>
      <c r="G2569" s="74"/>
      <c r="H2569" s="74"/>
      <c r="I2569" s="74"/>
      <c r="J2569" s="74"/>
      <c r="K2569" s="78"/>
      <c r="L2569" s="79">
        <f t="shared" si="81"/>
        <v>0</v>
      </c>
      <c r="M2569" s="124" t="str">
        <f>IF($G2569=0,"-",VLOOKUP($G2569,Nomenclator!$B$6:$G$1000,3,0))</f>
        <v>-</v>
      </c>
      <c r="N2569" s="124" t="str">
        <f>IF($G2569=0,"-",VLOOKUP($G2569,Nomenclator!$B$6:$G$1000,4,0))</f>
        <v>-</v>
      </c>
      <c r="O2569" s="124" t="str">
        <f>IF($G2569=0,"-",VLOOKUP($G2569,Nomenclator!$B$6:$G$1000,6,0))</f>
        <v>-</v>
      </c>
      <c r="P2569" s="74"/>
      <c r="Q2569" s="74"/>
    </row>
    <row r="2570" spans="1:17" x14ac:dyDescent="0.2">
      <c r="A2570" s="73" t="str">
        <f t="shared" si="80"/>
        <v>-</v>
      </c>
      <c r="B2570" s="75"/>
      <c r="C2570" s="74"/>
      <c r="D2570" s="74"/>
      <c r="E2570" s="74"/>
      <c r="F2570" s="74"/>
      <c r="G2570" s="74"/>
      <c r="H2570" s="74"/>
      <c r="I2570" s="74"/>
      <c r="J2570" s="74"/>
      <c r="K2570" s="78"/>
      <c r="L2570" s="79">
        <f t="shared" si="81"/>
        <v>0</v>
      </c>
      <c r="M2570" s="124" t="str">
        <f>IF($G2570=0,"-",VLOOKUP($G2570,Nomenclator!$B$6:$G$1000,3,0))</f>
        <v>-</v>
      </c>
      <c r="N2570" s="124" t="str">
        <f>IF($G2570=0,"-",VLOOKUP($G2570,Nomenclator!$B$6:$G$1000,4,0))</f>
        <v>-</v>
      </c>
      <c r="O2570" s="124" t="str">
        <f>IF($G2570=0,"-",VLOOKUP($G2570,Nomenclator!$B$6:$G$1000,6,0))</f>
        <v>-</v>
      </c>
      <c r="P2570" s="74"/>
      <c r="Q2570" s="74"/>
    </row>
    <row r="2571" spans="1:17" x14ac:dyDescent="0.2">
      <c r="A2571" s="73" t="str">
        <f t="shared" si="80"/>
        <v>-</v>
      </c>
      <c r="B2571" s="75"/>
      <c r="C2571" s="74"/>
      <c r="D2571" s="74"/>
      <c r="E2571" s="74"/>
      <c r="F2571" s="74"/>
      <c r="G2571" s="74"/>
      <c r="H2571" s="74"/>
      <c r="I2571" s="74"/>
      <c r="J2571" s="74"/>
      <c r="K2571" s="78"/>
      <c r="L2571" s="79">
        <f t="shared" si="81"/>
        <v>0</v>
      </c>
      <c r="M2571" s="124" t="str">
        <f>IF($G2571=0,"-",VLOOKUP($G2571,Nomenclator!$B$6:$G$1000,3,0))</f>
        <v>-</v>
      </c>
      <c r="N2571" s="124" t="str">
        <f>IF($G2571=0,"-",VLOOKUP($G2571,Nomenclator!$B$6:$G$1000,4,0))</f>
        <v>-</v>
      </c>
      <c r="O2571" s="124" t="str">
        <f>IF($G2571=0,"-",VLOOKUP($G2571,Nomenclator!$B$6:$G$1000,6,0))</f>
        <v>-</v>
      </c>
      <c r="P2571" s="74"/>
      <c r="Q2571" s="74"/>
    </row>
    <row r="2572" spans="1:17" x14ac:dyDescent="0.2">
      <c r="A2572" s="73" t="str">
        <f t="shared" si="80"/>
        <v>-</v>
      </c>
      <c r="B2572" s="75"/>
      <c r="C2572" s="74"/>
      <c r="D2572" s="74"/>
      <c r="E2572" s="74"/>
      <c r="F2572" s="74"/>
      <c r="G2572" s="74"/>
      <c r="H2572" s="74"/>
      <c r="I2572" s="74"/>
      <c r="J2572" s="74"/>
      <c r="K2572" s="78"/>
      <c r="L2572" s="79">
        <f t="shared" si="81"/>
        <v>0</v>
      </c>
      <c r="M2572" s="124" t="str">
        <f>IF($G2572=0,"-",VLOOKUP($G2572,Nomenclator!$B$6:$G$1000,3,0))</f>
        <v>-</v>
      </c>
      <c r="N2572" s="124" t="str">
        <f>IF($G2572=0,"-",VLOOKUP($G2572,Nomenclator!$B$6:$G$1000,4,0))</f>
        <v>-</v>
      </c>
      <c r="O2572" s="124" t="str">
        <f>IF($G2572=0,"-",VLOOKUP($G2572,Nomenclator!$B$6:$G$1000,6,0))</f>
        <v>-</v>
      </c>
      <c r="P2572" s="74"/>
      <c r="Q2572" s="74"/>
    </row>
    <row r="2573" spans="1:17" x14ac:dyDescent="0.2">
      <c r="A2573" s="73" t="str">
        <f t="shared" si="80"/>
        <v>-</v>
      </c>
      <c r="B2573" s="75"/>
      <c r="C2573" s="74"/>
      <c r="D2573" s="74"/>
      <c r="E2573" s="74"/>
      <c r="F2573" s="74"/>
      <c r="G2573" s="74"/>
      <c r="H2573" s="74"/>
      <c r="I2573" s="74"/>
      <c r="J2573" s="74"/>
      <c r="K2573" s="78"/>
      <c r="L2573" s="79">
        <f t="shared" si="81"/>
        <v>0</v>
      </c>
      <c r="M2573" s="124" t="str">
        <f>IF($G2573=0,"-",VLOOKUP($G2573,Nomenclator!$B$6:$G$1000,3,0))</f>
        <v>-</v>
      </c>
      <c r="N2573" s="124" t="str">
        <f>IF($G2573=0,"-",VLOOKUP($G2573,Nomenclator!$B$6:$G$1000,4,0))</f>
        <v>-</v>
      </c>
      <c r="O2573" s="124" t="str">
        <f>IF($G2573=0,"-",VLOOKUP($G2573,Nomenclator!$B$6:$G$1000,6,0))</f>
        <v>-</v>
      </c>
      <c r="P2573" s="74"/>
      <c r="Q2573" s="74"/>
    </row>
    <row r="2574" spans="1:17" x14ac:dyDescent="0.2">
      <c r="A2574" s="73" t="str">
        <f t="shared" si="80"/>
        <v>-</v>
      </c>
      <c r="B2574" s="75"/>
      <c r="C2574" s="74"/>
      <c r="D2574" s="74"/>
      <c r="E2574" s="74"/>
      <c r="F2574" s="74"/>
      <c r="G2574" s="74"/>
      <c r="H2574" s="74"/>
      <c r="I2574" s="74"/>
      <c r="J2574" s="74"/>
      <c r="K2574" s="78"/>
      <c r="L2574" s="79">
        <f t="shared" si="81"/>
        <v>0</v>
      </c>
      <c r="M2574" s="124" t="str">
        <f>IF($G2574=0,"-",VLOOKUP($G2574,Nomenclator!$B$6:$G$1000,3,0))</f>
        <v>-</v>
      </c>
      <c r="N2574" s="124" t="str">
        <f>IF($G2574=0,"-",VLOOKUP($G2574,Nomenclator!$B$6:$G$1000,4,0))</f>
        <v>-</v>
      </c>
      <c r="O2574" s="124" t="str">
        <f>IF($G2574=0,"-",VLOOKUP($G2574,Nomenclator!$B$6:$G$1000,6,0))</f>
        <v>-</v>
      </c>
      <c r="P2574" s="74"/>
      <c r="Q2574" s="74"/>
    </row>
    <row r="2575" spans="1:17" x14ac:dyDescent="0.2">
      <c r="A2575" s="73" t="str">
        <f t="shared" si="80"/>
        <v>-</v>
      </c>
      <c r="B2575" s="75"/>
      <c r="C2575" s="74"/>
      <c r="D2575" s="74"/>
      <c r="E2575" s="74"/>
      <c r="F2575" s="74"/>
      <c r="G2575" s="74"/>
      <c r="H2575" s="74"/>
      <c r="I2575" s="74"/>
      <c r="J2575" s="74"/>
      <c r="K2575" s="78"/>
      <c r="L2575" s="79">
        <f t="shared" si="81"/>
        <v>0</v>
      </c>
      <c r="M2575" s="124" t="str">
        <f>IF($G2575=0,"-",VLOOKUP($G2575,Nomenclator!$B$6:$G$1000,3,0))</f>
        <v>-</v>
      </c>
      <c r="N2575" s="124" t="str">
        <f>IF($G2575=0,"-",VLOOKUP($G2575,Nomenclator!$B$6:$G$1000,4,0))</f>
        <v>-</v>
      </c>
      <c r="O2575" s="124" t="str">
        <f>IF($G2575=0,"-",VLOOKUP($G2575,Nomenclator!$B$6:$G$1000,6,0))</f>
        <v>-</v>
      </c>
      <c r="P2575" s="74"/>
      <c r="Q2575" s="74"/>
    </row>
    <row r="2576" spans="1:17" x14ac:dyDescent="0.2">
      <c r="A2576" s="73" t="str">
        <f t="shared" si="80"/>
        <v>-</v>
      </c>
      <c r="B2576" s="75"/>
      <c r="C2576" s="74"/>
      <c r="D2576" s="74"/>
      <c r="E2576" s="74"/>
      <c r="F2576" s="74"/>
      <c r="G2576" s="74"/>
      <c r="H2576" s="74"/>
      <c r="I2576" s="74"/>
      <c r="J2576" s="74"/>
      <c r="K2576" s="78"/>
      <c r="L2576" s="79">
        <f t="shared" si="81"/>
        <v>0</v>
      </c>
      <c r="M2576" s="124" t="str">
        <f>IF($G2576=0,"-",VLOOKUP($G2576,Nomenclator!$B$6:$G$1000,3,0))</f>
        <v>-</v>
      </c>
      <c r="N2576" s="124" t="str">
        <f>IF($G2576=0,"-",VLOOKUP($G2576,Nomenclator!$B$6:$G$1000,4,0))</f>
        <v>-</v>
      </c>
      <c r="O2576" s="124" t="str">
        <f>IF($G2576=0,"-",VLOOKUP($G2576,Nomenclator!$B$6:$G$1000,6,0))</f>
        <v>-</v>
      </c>
      <c r="P2576" s="74"/>
      <c r="Q2576" s="74"/>
    </row>
    <row r="2577" spans="1:17" x14ac:dyDescent="0.2">
      <c r="A2577" s="73" t="str">
        <f t="shared" si="80"/>
        <v>-</v>
      </c>
      <c r="B2577" s="75"/>
      <c r="C2577" s="74"/>
      <c r="D2577" s="74"/>
      <c r="E2577" s="74"/>
      <c r="F2577" s="74"/>
      <c r="G2577" s="74"/>
      <c r="H2577" s="74"/>
      <c r="I2577" s="74"/>
      <c r="J2577" s="74"/>
      <c r="K2577" s="78"/>
      <c r="L2577" s="79">
        <f t="shared" si="81"/>
        <v>0</v>
      </c>
      <c r="M2577" s="124" t="str">
        <f>IF($G2577=0,"-",VLOOKUP($G2577,Nomenclator!$B$6:$G$1000,3,0))</f>
        <v>-</v>
      </c>
      <c r="N2577" s="124" t="str">
        <f>IF($G2577=0,"-",VLOOKUP($G2577,Nomenclator!$B$6:$G$1000,4,0))</f>
        <v>-</v>
      </c>
      <c r="O2577" s="124" t="str">
        <f>IF($G2577=0,"-",VLOOKUP($G2577,Nomenclator!$B$6:$G$1000,6,0))</f>
        <v>-</v>
      </c>
      <c r="P2577" s="74"/>
      <c r="Q2577" s="74"/>
    </row>
    <row r="2578" spans="1:17" x14ac:dyDescent="0.2">
      <c r="A2578" s="73" t="str">
        <f t="shared" si="80"/>
        <v>-</v>
      </c>
      <c r="B2578" s="75"/>
      <c r="C2578" s="74"/>
      <c r="D2578" s="74"/>
      <c r="E2578" s="74"/>
      <c r="F2578" s="74"/>
      <c r="G2578" s="74"/>
      <c r="H2578" s="74"/>
      <c r="I2578" s="74"/>
      <c r="J2578" s="74"/>
      <c r="K2578" s="78"/>
      <c r="L2578" s="79">
        <f t="shared" si="81"/>
        <v>0</v>
      </c>
      <c r="M2578" s="124" t="str">
        <f>IF($G2578=0,"-",VLOOKUP($G2578,Nomenclator!$B$6:$G$1000,3,0))</f>
        <v>-</v>
      </c>
      <c r="N2578" s="124" t="str">
        <f>IF($G2578=0,"-",VLOOKUP($G2578,Nomenclator!$B$6:$G$1000,4,0))</f>
        <v>-</v>
      </c>
      <c r="O2578" s="124" t="str">
        <f>IF($G2578=0,"-",VLOOKUP($G2578,Nomenclator!$B$6:$G$1000,6,0))</f>
        <v>-</v>
      </c>
      <c r="P2578" s="74"/>
      <c r="Q2578" s="74"/>
    </row>
    <row r="2579" spans="1:17" x14ac:dyDescent="0.2">
      <c r="A2579" s="73" t="str">
        <f t="shared" si="80"/>
        <v>-</v>
      </c>
      <c r="B2579" s="75"/>
      <c r="C2579" s="74"/>
      <c r="D2579" s="74"/>
      <c r="E2579" s="74"/>
      <c r="F2579" s="74"/>
      <c r="G2579" s="74"/>
      <c r="H2579" s="74"/>
      <c r="I2579" s="74"/>
      <c r="J2579" s="74"/>
      <c r="K2579" s="78"/>
      <c r="L2579" s="79">
        <f t="shared" si="81"/>
        <v>0</v>
      </c>
      <c r="M2579" s="124" t="str">
        <f>IF($G2579=0,"-",VLOOKUP($G2579,Nomenclator!$B$6:$G$1000,3,0))</f>
        <v>-</v>
      </c>
      <c r="N2579" s="124" t="str">
        <f>IF($G2579=0,"-",VLOOKUP($G2579,Nomenclator!$B$6:$G$1000,4,0))</f>
        <v>-</v>
      </c>
      <c r="O2579" s="124" t="str">
        <f>IF($G2579=0,"-",VLOOKUP($G2579,Nomenclator!$B$6:$G$1000,6,0))</f>
        <v>-</v>
      </c>
      <c r="P2579" s="74"/>
      <c r="Q2579" s="74"/>
    </row>
    <row r="2580" spans="1:17" x14ac:dyDescent="0.2">
      <c r="A2580" s="73" t="str">
        <f t="shared" si="80"/>
        <v>-</v>
      </c>
      <c r="B2580" s="75"/>
      <c r="C2580" s="74"/>
      <c r="D2580" s="74"/>
      <c r="E2580" s="74"/>
      <c r="F2580" s="74"/>
      <c r="G2580" s="74"/>
      <c r="H2580" s="74"/>
      <c r="I2580" s="74"/>
      <c r="J2580" s="74"/>
      <c r="K2580" s="78"/>
      <c r="L2580" s="79">
        <f t="shared" si="81"/>
        <v>0</v>
      </c>
      <c r="M2580" s="124" t="str">
        <f>IF($G2580=0,"-",VLOOKUP($G2580,Nomenclator!$B$6:$G$1000,3,0))</f>
        <v>-</v>
      </c>
      <c r="N2580" s="124" t="str">
        <f>IF($G2580=0,"-",VLOOKUP($G2580,Nomenclator!$B$6:$G$1000,4,0))</f>
        <v>-</v>
      </c>
      <c r="O2580" s="124" t="str">
        <f>IF($G2580=0,"-",VLOOKUP($G2580,Nomenclator!$B$6:$G$1000,6,0))</f>
        <v>-</v>
      </c>
      <c r="P2580" s="74"/>
      <c r="Q2580" s="74"/>
    </row>
    <row r="2581" spans="1:17" x14ac:dyDescent="0.2">
      <c r="A2581" s="73" t="str">
        <f t="shared" si="80"/>
        <v>-</v>
      </c>
      <c r="B2581" s="75"/>
      <c r="C2581" s="74"/>
      <c r="D2581" s="74"/>
      <c r="E2581" s="74"/>
      <c r="F2581" s="74"/>
      <c r="G2581" s="74"/>
      <c r="H2581" s="74"/>
      <c r="I2581" s="74"/>
      <c r="J2581" s="74"/>
      <c r="K2581" s="78"/>
      <c r="L2581" s="79">
        <f t="shared" si="81"/>
        <v>0</v>
      </c>
      <c r="M2581" s="124" t="str">
        <f>IF($G2581=0,"-",VLOOKUP($G2581,Nomenclator!$B$6:$G$1000,3,0))</f>
        <v>-</v>
      </c>
      <c r="N2581" s="124" t="str">
        <f>IF($G2581=0,"-",VLOOKUP($G2581,Nomenclator!$B$6:$G$1000,4,0))</f>
        <v>-</v>
      </c>
      <c r="O2581" s="124" t="str">
        <f>IF($G2581=0,"-",VLOOKUP($G2581,Nomenclator!$B$6:$G$1000,6,0))</f>
        <v>-</v>
      </c>
      <c r="P2581" s="74"/>
      <c r="Q2581" s="74"/>
    </row>
    <row r="2582" spans="1:17" x14ac:dyDescent="0.2">
      <c r="A2582" s="73" t="str">
        <f t="shared" si="80"/>
        <v>-</v>
      </c>
      <c r="B2582" s="75"/>
      <c r="C2582" s="74"/>
      <c r="D2582" s="74"/>
      <c r="E2582" s="74"/>
      <c r="F2582" s="74"/>
      <c r="G2582" s="74"/>
      <c r="H2582" s="74"/>
      <c r="I2582" s="74"/>
      <c r="J2582" s="74"/>
      <c r="K2582" s="78"/>
      <c r="L2582" s="79">
        <f t="shared" si="81"/>
        <v>0</v>
      </c>
      <c r="M2582" s="124" t="str">
        <f>IF($G2582=0,"-",VLOOKUP($G2582,Nomenclator!$B$6:$G$1000,3,0))</f>
        <v>-</v>
      </c>
      <c r="N2582" s="124" t="str">
        <f>IF($G2582=0,"-",VLOOKUP($G2582,Nomenclator!$B$6:$G$1000,4,0))</f>
        <v>-</v>
      </c>
      <c r="O2582" s="124" t="str">
        <f>IF($G2582=0,"-",VLOOKUP($G2582,Nomenclator!$B$6:$G$1000,6,0))</f>
        <v>-</v>
      </c>
      <c r="P2582" s="74"/>
      <c r="Q2582" s="74"/>
    </row>
    <row r="2583" spans="1:17" x14ac:dyDescent="0.2">
      <c r="A2583" s="73" t="str">
        <f t="shared" si="80"/>
        <v>-</v>
      </c>
      <c r="B2583" s="75"/>
      <c r="C2583" s="74"/>
      <c r="D2583" s="74"/>
      <c r="E2583" s="74"/>
      <c r="F2583" s="74"/>
      <c r="G2583" s="74"/>
      <c r="H2583" s="74"/>
      <c r="I2583" s="74"/>
      <c r="J2583" s="74"/>
      <c r="K2583" s="78"/>
      <c r="L2583" s="79">
        <f t="shared" si="81"/>
        <v>0</v>
      </c>
      <c r="M2583" s="124" t="str">
        <f>IF($G2583=0,"-",VLOOKUP($G2583,Nomenclator!$B$6:$G$1000,3,0))</f>
        <v>-</v>
      </c>
      <c r="N2583" s="124" t="str">
        <f>IF($G2583=0,"-",VLOOKUP($G2583,Nomenclator!$B$6:$G$1000,4,0))</f>
        <v>-</v>
      </c>
      <c r="O2583" s="124" t="str">
        <f>IF($G2583=0,"-",VLOOKUP($G2583,Nomenclator!$B$6:$G$1000,6,0))</f>
        <v>-</v>
      </c>
      <c r="P2583" s="74"/>
      <c r="Q2583" s="74"/>
    </row>
    <row r="2584" spans="1:17" x14ac:dyDescent="0.2">
      <c r="A2584" s="73" t="str">
        <f t="shared" si="80"/>
        <v>-</v>
      </c>
      <c r="B2584" s="75"/>
      <c r="C2584" s="74"/>
      <c r="D2584" s="74"/>
      <c r="E2584" s="74"/>
      <c r="F2584" s="74"/>
      <c r="G2584" s="74"/>
      <c r="H2584" s="74"/>
      <c r="I2584" s="74"/>
      <c r="J2584" s="74"/>
      <c r="K2584" s="78"/>
      <c r="L2584" s="79">
        <f t="shared" si="81"/>
        <v>0</v>
      </c>
      <c r="M2584" s="124" t="str">
        <f>IF($G2584=0,"-",VLOOKUP($G2584,Nomenclator!$B$6:$G$1000,3,0))</f>
        <v>-</v>
      </c>
      <c r="N2584" s="124" t="str">
        <f>IF($G2584=0,"-",VLOOKUP($G2584,Nomenclator!$B$6:$G$1000,4,0))</f>
        <v>-</v>
      </c>
      <c r="O2584" s="124" t="str">
        <f>IF($G2584=0,"-",VLOOKUP($G2584,Nomenclator!$B$6:$G$1000,6,0))</f>
        <v>-</v>
      </c>
      <c r="P2584" s="74"/>
      <c r="Q2584" s="74"/>
    </row>
    <row r="2585" spans="1:17" x14ac:dyDescent="0.2">
      <c r="A2585" s="73" t="str">
        <f t="shared" si="80"/>
        <v>-</v>
      </c>
      <c r="B2585" s="75"/>
      <c r="C2585" s="74"/>
      <c r="D2585" s="74"/>
      <c r="E2585" s="74"/>
      <c r="F2585" s="74"/>
      <c r="G2585" s="74"/>
      <c r="H2585" s="74"/>
      <c r="I2585" s="74"/>
      <c r="J2585" s="74"/>
      <c r="K2585" s="78"/>
      <c r="L2585" s="79">
        <f t="shared" si="81"/>
        <v>0</v>
      </c>
      <c r="M2585" s="124" t="str">
        <f>IF($G2585=0,"-",VLOOKUP($G2585,Nomenclator!$B$6:$G$1000,3,0))</f>
        <v>-</v>
      </c>
      <c r="N2585" s="124" t="str">
        <f>IF($G2585=0,"-",VLOOKUP($G2585,Nomenclator!$B$6:$G$1000,4,0))</f>
        <v>-</v>
      </c>
      <c r="O2585" s="124" t="str">
        <f>IF($G2585=0,"-",VLOOKUP($G2585,Nomenclator!$B$6:$G$1000,6,0))</f>
        <v>-</v>
      </c>
      <c r="P2585" s="74"/>
      <c r="Q2585" s="74"/>
    </row>
    <row r="2586" spans="1:17" x14ac:dyDescent="0.2">
      <c r="A2586" s="73" t="str">
        <f t="shared" si="80"/>
        <v>-</v>
      </c>
      <c r="B2586" s="75"/>
      <c r="C2586" s="74"/>
      <c r="D2586" s="74"/>
      <c r="E2586" s="74"/>
      <c r="F2586" s="74"/>
      <c r="G2586" s="74"/>
      <c r="H2586" s="74"/>
      <c r="I2586" s="74"/>
      <c r="J2586" s="74"/>
      <c r="K2586" s="78"/>
      <c r="L2586" s="79">
        <f t="shared" si="81"/>
        <v>0</v>
      </c>
      <c r="M2586" s="124" t="str">
        <f>IF($G2586=0,"-",VLOOKUP($G2586,Nomenclator!$B$6:$G$1000,3,0))</f>
        <v>-</v>
      </c>
      <c r="N2586" s="124" t="str">
        <f>IF($G2586=0,"-",VLOOKUP($G2586,Nomenclator!$B$6:$G$1000,4,0))</f>
        <v>-</v>
      </c>
      <c r="O2586" s="124" t="str">
        <f>IF($G2586=0,"-",VLOOKUP($G2586,Nomenclator!$B$6:$G$1000,6,0))</f>
        <v>-</v>
      </c>
      <c r="P2586" s="74"/>
      <c r="Q2586" s="74"/>
    </row>
    <row r="2587" spans="1:17" x14ac:dyDescent="0.2">
      <c r="A2587" s="73" t="str">
        <f t="shared" si="80"/>
        <v>-</v>
      </c>
      <c r="B2587" s="75"/>
      <c r="C2587" s="74"/>
      <c r="D2587" s="74"/>
      <c r="E2587" s="74"/>
      <c r="F2587" s="74"/>
      <c r="G2587" s="74"/>
      <c r="H2587" s="74"/>
      <c r="I2587" s="74"/>
      <c r="J2587" s="74"/>
      <c r="K2587" s="78"/>
      <c r="L2587" s="79">
        <f t="shared" si="81"/>
        <v>0</v>
      </c>
      <c r="M2587" s="124" t="str">
        <f>IF($G2587=0,"-",VLOOKUP($G2587,Nomenclator!$B$6:$G$1000,3,0))</f>
        <v>-</v>
      </c>
      <c r="N2587" s="124" t="str">
        <f>IF($G2587=0,"-",VLOOKUP($G2587,Nomenclator!$B$6:$G$1000,4,0))</f>
        <v>-</v>
      </c>
      <c r="O2587" s="124" t="str">
        <f>IF($G2587=0,"-",VLOOKUP($G2587,Nomenclator!$B$6:$G$1000,6,0))</f>
        <v>-</v>
      </c>
      <c r="P2587" s="74"/>
      <c r="Q2587" s="74"/>
    </row>
    <row r="2588" spans="1:17" x14ac:dyDescent="0.2">
      <c r="A2588" s="73" t="str">
        <f t="shared" si="80"/>
        <v>-</v>
      </c>
      <c r="B2588" s="75"/>
      <c r="C2588" s="74"/>
      <c r="D2588" s="74"/>
      <c r="E2588" s="74"/>
      <c r="F2588" s="74"/>
      <c r="G2588" s="74"/>
      <c r="H2588" s="74"/>
      <c r="I2588" s="74"/>
      <c r="J2588" s="74"/>
      <c r="K2588" s="78"/>
      <c r="L2588" s="79">
        <f t="shared" si="81"/>
        <v>0</v>
      </c>
      <c r="M2588" s="124" t="str">
        <f>IF($G2588=0,"-",VLOOKUP($G2588,Nomenclator!$B$6:$G$1000,3,0))</f>
        <v>-</v>
      </c>
      <c r="N2588" s="124" t="str">
        <f>IF($G2588=0,"-",VLOOKUP($G2588,Nomenclator!$B$6:$G$1000,4,0))</f>
        <v>-</v>
      </c>
      <c r="O2588" s="124" t="str">
        <f>IF($G2588=0,"-",VLOOKUP($G2588,Nomenclator!$B$6:$G$1000,6,0))</f>
        <v>-</v>
      </c>
      <c r="P2588" s="74"/>
      <c r="Q2588" s="74"/>
    </row>
    <row r="2589" spans="1:17" x14ac:dyDescent="0.2">
      <c r="A2589" s="73" t="str">
        <f t="shared" si="80"/>
        <v>-</v>
      </c>
      <c r="B2589" s="75"/>
      <c r="C2589" s="74"/>
      <c r="D2589" s="74"/>
      <c r="E2589" s="74"/>
      <c r="F2589" s="74"/>
      <c r="G2589" s="74"/>
      <c r="H2589" s="74"/>
      <c r="I2589" s="74"/>
      <c r="J2589" s="74"/>
      <c r="K2589" s="78"/>
      <c r="L2589" s="79">
        <f t="shared" si="81"/>
        <v>0</v>
      </c>
      <c r="M2589" s="124" t="str">
        <f>IF($G2589=0,"-",VLOOKUP($G2589,Nomenclator!$B$6:$G$1000,3,0))</f>
        <v>-</v>
      </c>
      <c r="N2589" s="124" t="str">
        <f>IF($G2589=0,"-",VLOOKUP($G2589,Nomenclator!$B$6:$G$1000,4,0))</f>
        <v>-</v>
      </c>
      <c r="O2589" s="124" t="str">
        <f>IF($G2589=0,"-",VLOOKUP($G2589,Nomenclator!$B$6:$G$1000,6,0))</f>
        <v>-</v>
      </c>
      <c r="P2589" s="74"/>
      <c r="Q2589" s="74"/>
    </row>
    <row r="2590" spans="1:17" x14ac:dyDescent="0.2">
      <c r="A2590" s="73" t="str">
        <f t="shared" si="80"/>
        <v>-</v>
      </c>
      <c r="B2590" s="75"/>
      <c r="C2590" s="74"/>
      <c r="D2590" s="74"/>
      <c r="E2590" s="74"/>
      <c r="F2590" s="74"/>
      <c r="G2590" s="74"/>
      <c r="H2590" s="74"/>
      <c r="I2590" s="74"/>
      <c r="J2590" s="74"/>
      <c r="K2590" s="78"/>
      <c r="L2590" s="79">
        <f t="shared" si="81"/>
        <v>0</v>
      </c>
      <c r="M2590" s="124" t="str">
        <f>IF($G2590=0,"-",VLOOKUP($G2590,Nomenclator!$B$6:$G$1000,3,0))</f>
        <v>-</v>
      </c>
      <c r="N2590" s="124" t="str">
        <f>IF($G2590=0,"-",VLOOKUP($G2590,Nomenclator!$B$6:$G$1000,4,0))</f>
        <v>-</v>
      </c>
      <c r="O2590" s="124" t="str">
        <f>IF($G2590=0,"-",VLOOKUP($G2590,Nomenclator!$B$6:$G$1000,6,0))</f>
        <v>-</v>
      </c>
      <c r="P2590" s="74"/>
      <c r="Q2590" s="74"/>
    </row>
    <row r="2591" spans="1:17" x14ac:dyDescent="0.2">
      <c r="A2591" s="73" t="str">
        <f t="shared" si="80"/>
        <v>-</v>
      </c>
      <c r="B2591" s="75"/>
      <c r="C2591" s="74"/>
      <c r="D2591" s="74"/>
      <c r="E2591" s="74"/>
      <c r="F2591" s="74"/>
      <c r="G2591" s="74"/>
      <c r="H2591" s="74"/>
      <c r="I2591" s="74"/>
      <c r="J2591" s="74"/>
      <c r="K2591" s="78"/>
      <c r="L2591" s="79">
        <f t="shared" si="81"/>
        <v>0</v>
      </c>
      <c r="M2591" s="124" t="str">
        <f>IF($G2591=0,"-",VLOOKUP($G2591,Nomenclator!$B$6:$G$1000,3,0))</f>
        <v>-</v>
      </c>
      <c r="N2591" s="124" t="str">
        <f>IF($G2591=0,"-",VLOOKUP($G2591,Nomenclator!$B$6:$G$1000,4,0))</f>
        <v>-</v>
      </c>
      <c r="O2591" s="124" t="str">
        <f>IF($G2591=0,"-",VLOOKUP($G2591,Nomenclator!$B$6:$G$1000,6,0))</f>
        <v>-</v>
      </c>
      <c r="P2591" s="74"/>
      <c r="Q2591" s="74"/>
    </row>
    <row r="2592" spans="1:17" x14ac:dyDescent="0.2">
      <c r="A2592" s="73" t="str">
        <f t="shared" si="80"/>
        <v>-</v>
      </c>
      <c r="B2592" s="75"/>
      <c r="C2592" s="74"/>
      <c r="D2592" s="74"/>
      <c r="E2592" s="74"/>
      <c r="F2592" s="74"/>
      <c r="G2592" s="74"/>
      <c r="H2592" s="74"/>
      <c r="I2592" s="74"/>
      <c r="J2592" s="74"/>
      <c r="K2592" s="78"/>
      <c r="L2592" s="79">
        <f t="shared" si="81"/>
        <v>0</v>
      </c>
      <c r="M2592" s="124" t="str">
        <f>IF($G2592=0,"-",VLOOKUP($G2592,Nomenclator!$B$6:$G$1000,3,0))</f>
        <v>-</v>
      </c>
      <c r="N2592" s="124" t="str">
        <f>IF($G2592=0,"-",VLOOKUP($G2592,Nomenclator!$B$6:$G$1000,4,0))</f>
        <v>-</v>
      </c>
      <c r="O2592" s="124" t="str">
        <f>IF($G2592=0,"-",VLOOKUP($G2592,Nomenclator!$B$6:$G$1000,6,0))</f>
        <v>-</v>
      </c>
      <c r="P2592" s="74"/>
      <c r="Q2592" s="74"/>
    </row>
    <row r="2593" spans="1:17" x14ac:dyDescent="0.2">
      <c r="A2593" s="73" t="str">
        <f t="shared" si="80"/>
        <v>-</v>
      </c>
      <c r="B2593" s="75"/>
      <c r="C2593" s="74"/>
      <c r="D2593" s="74"/>
      <c r="E2593" s="74"/>
      <c r="F2593" s="74"/>
      <c r="G2593" s="74"/>
      <c r="H2593" s="74"/>
      <c r="I2593" s="74"/>
      <c r="J2593" s="74"/>
      <c r="K2593" s="78"/>
      <c r="L2593" s="79">
        <f t="shared" si="81"/>
        <v>0</v>
      </c>
      <c r="M2593" s="124" t="str">
        <f>IF($G2593=0,"-",VLOOKUP($G2593,Nomenclator!$B$6:$G$1000,3,0))</f>
        <v>-</v>
      </c>
      <c r="N2593" s="124" t="str">
        <f>IF($G2593=0,"-",VLOOKUP($G2593,Nomenclator!$B$6:$G$1000,4,0))</f>
        <v>-</v>
      </c>
      <c r="O2593" s="124" t="str">
        <f>IF($G2593=0,"-",VLOOKUP($G2593,Nomenclator!$B$6:$G$1000,6,0))</f>
        <v>-</v>
      </c>
      <c r="P2593" s="74"/>
      <c r="Q2593" s="74"/>
    </row>
    <row r="2594" spans="1:17" x14ac:dyDescent="0.2">
      <c r="A2594" s="73" t="str">
        <f t="shared" si="80"/>
        <v>-</v>
      </c>
      <c r="B2594" s="75"/>
      <c r="C2594" s="74"/>
      <c r="D2594" s="74"/>
      <c r="E2594" s="74"/>
      <c r="F2594" s="74"/>
      <c r="G2594" s="74"/>
      <c r="H2594" s="74"/>
      <c r="I2594" s="74"/>
      <c r="J2594" s="74"/>
      <c r="K2594" s="78"/>
      <c r="L2594" s="79">
        <f t="shared" si="81"/>
        <v>0</v>
      </c>
      <c r="M2594" s="124" t="str">
        <f>IF($G2594=0,"-",VLOOKUP($G2594,Nomenclator!$B$6:$G$1000,3,0))</f>
        <v>-</v>
      </c>
      <c r="N2594" s="124" t="str">
        <f>IF($G2594=0,"-",VLOOKUP($G2594,Nomenclator!$B$6:$G$1000,4,0))</f>
        <v>-</v>
      </c>
      <c r="O2594" s="124" t="str">
        <f>IF($G2594=0,"-",VLOOKUP($G2594,Nomenclator!$B$6:$G$1000,6,0))</f>
        <v>-</v>
      </c>
      <c r="P2594" s="74"/>
      <c r="Q2594" s="74"/>
    </row>
    <row r="2595" spans="1:17" x14ac:dyDescent="0.2">
      <c r="A2595" s="73" t="str">
        <f t="shared" si="80"/>
        <v>-</v>
      </c>
      <c r="B2595" s="75"/>
      <c r="C2595" s="74"/>
      <c r="D2595" s="74"/>
      <c r="E2595" s="74"/>
      <c r="F2595" s="74"/>
      <c r="G2595" s="74"/>
      <c r="H2595" s="74"/>
      <c r="I2595" s="74"/>
      <c r="J2595" s="74"/>
      <c r="K2595" s="78"/>
      <c r="L2595" s="79">
        <f t="shared" si="81"/>
        <v>0</v>
      </c>
      <c r="M2595" s="124" t="str">
        <f>IF($G2595=0,"-",VLOOKUP($G2595,Nomenclator!$B$6:$G$1000,3,0))</f>
        <v>-</v>
      </c>
      <c r="N2595" s="124" t="str">
        <f>IF($G2595=0,"-",VLOOKUP($G2595,Nomenclator!$B$6:$G$1000,4,0))</f>
        <v>-</v>
      </c>
      <c r="O2595" s="124" t="str">
        <f>IF($G2595=0,"-",VLOOKUP($G2595,Nomenclator!$B$6:$G$1000,6,0))</f>
        <v>-</v>
      </c>
      <c r="P2595" s="74"/>
      <c r="Q2595" s="74"/>
    </row>
    <row r="2596" spans="1:17" x14ac:dyDescent="0.2">
      <c r="A2596" s="73" t="str">
        <f t="shared" si="80"/>
        <v>-</v>
      </c>
      <c r="B2596" s="75"/>
      <c r="C2596" s="74"/>
      <c r="D2596" s="74"/>
      <c r="E2596" s="74"/>
      <c r="F2596" s="74"/>
      <c r="G2596" s="74"/>
      <c r="H2596" s="74"/>
      <c r="I2596" s="74"/>
      <c r="J2596" s="74"/>
      <c r="K2596" s="78"/>
      <c r="L2596" s="79">
        <f t="shared" si="81"/>
        <v>0</v>
      </c>
      <c r="M2596" s="124" t="str">
        <f>IF($G2596=0,"-",VLOOKUP($G2596,Nomenclator!$B$6:$G$1000,3,0))</f>
        <v>-</v>
      </c>
      <c r="N2596" s="124" t="str">
        <f>IF($G2596=0,"-",VLOOKUP($G2596,Nomenclator!$B$6:$G$1000,4,0))</f>
        <v>-</v>
      </c>
      <c r="O2596" s="124" t="str">
        <f>IF($G2596=0,"-",VLOOKUP($G2596,Nomenclator!$B$6:$G$1000,6,0))</f>
        <v>-</v>
      </c>
      <c r="P2596" s="74"/>
      <c r="Q2596" s="74"/>
    </row>
    <row r="2597" spans="1:17" x14ac:dyDescent="0.2">
      <c r="A2597" s="73" t="str">
        <f t="shared" si="80"/>
        <v>-</v>
      </c>
      <c r="B2597" s="75"/>
      <c r="C2597" s="74"/>
      <c r="D2597" s="74"/>
      <c r="E2597" s="74"/>
      <c r="F2597" s="74"/>
      <c r="G2597" s="74"/>
      <c r="H2597" s="74"/>
      <c r="I2597" s="74"/>
      <c r="J2597" s="74"/>
      <c r="K2597" s="78"/>
      <c r="L2597" s="79">
        <f t="shared" si="81"/>
        <v>0</v>
      </c>
      <c r="M2597" s="124" t="str">
        <f>IF($G2597=0,"-",VLOOKUP($G2597,Nomenclator!$B$6:$G$1000,3,0))</f>
        <v>-</v>
      </c>
      <c r="N2597" s="124" t="str">
        <f>IF($G2597=0,"-",VLOOKUP($G2597,Nomenclator!$B$6:$G$1000,4,0))</f>
        <v>-</v>
      </c>
      <c r="O2597" s="124" t="str">
        <f>IF($G2597=0,"-",VLOOKUP($G2597,Nomenclator!$B$6:$G$1000,6,0))</f>
        <v>-</v>
      </c>
      <c r="P2597" s="74"/>
      <c r="Q2597" s="74"/>
    </row>
    <row r="2598" spans="1:17" x14ac:dyDescent="0.2">
      <c r="A2598" s="73" t="str">
        <f t="shared" si="80"/>
        <v>-</v>
      </c>
      <c r="B2598" s="75"/>
      <c r="C2598" s="74"/>
      <c r="D2598" s="74"/>
      <c r="E2598" s="74"/>
      <c r="F2598" s="74"/>
      <c r="G2598" s="74"/>
      <c r="H2598" s="74"/>
      <c r="I2598" s="74"/>
      <c r="J2598" s="74"/>
      <c r="K2598" s="78"/>
      <c r="L2598" s="79">
        <f t="shared" si="81"/>
        <v>0</v>
      </c>
      <c r="M2598" s="124" t="str">
        <f>IF($G2598=0,"-",VLOOKUP($G2598,Nomenclator!$B$6:$G$1000,3,0))</f>
        <v>-</v>
      </c>
      <c r="N2598" s="124" t="str">
        <f>IF($G2598=0,"-",VLOOKUP($G2598,Nomenclator!$B$6:$G$1000,4,0))</f>
        <v>-</v>
      </c>
      <c r="O2598" s="124" t="str">
        <f>IF($G2598=0,"-",VLOOKUP($G2598,Nomenclator!$B$6:$G$1000,6,0))</f>
        <v>-</v>
      </c>
      <c r="P2598" s="74"/>
      <c r="Q2598" s="74"/>
    </row>
    <row r="2599" spans="1:17" x14ac:dyDescent="0.2">
      <c r="A2599" s="73" t="str">
        <f t="shared" si="80"/>
        <v>-</v>
      </c>
      <c r="B2599" s="75"/>
      <c r="C2599" s="74"/>
      <c r="D2599" s="74"/>
      <c r="E2599" s="74"/>
      <c r="F2599" s="74"/>
      <c r="G2599" s="74"/>
      <c r="H2599" s="74"/>
      <c r="I2599" s="74"/>
      <c r="J2599" s="74"/>
      <c r="K2599" s="78"/>
      <c r="L2599" s="79">
        <f t="shared" si="81"/>
        <v>0</v>
      </c>
      <c r="M2599" s="124" t="str">
        <f>IF($G2599=0,"-",VLOOKUP($G2599,Nomenclator!$B$6:$G$1000,3,0))</f>
        <v>-</v>
      </c>
      <c r="N2599" s="124" t="str">
        <f>IF($G2599=0,"-",VLOOKUP($G2599,Nomenclator!$B$6:$G$1000,4,0))</f>
        <v>-</v>
      </c>
      <c r="O2599" s="124" t="str">
        <f>IF($G2599=0,"-",VLOOKUP($G2599,Nomenclator!$B$6:$G$1000,6,0))</f>
        <v>-</v>
      </c>
      <c r="P2599" s="74"/>
      <c r="Q2599" s="74"/>
    </row>
    <row r="2600" spans="1:17" x14ac:dyDescent="0.2">
      <c r="A2600" s="73" t="str">
        <f t="shared" si="80"/>
        <v>-</v>
      </c>
      <c r="B2600" s="75"/>
      <c r="C2600" s="74"/>
      <c r="D2600" s="74"/>
      <c r="E2600" s="74"/>
      <c r="F2600" s="74"/>
      <c r="G2600" s="74"/>
      <c r="H2600" s="74"/>
      <c r="I2600" s="74"/>
      <c r="J2600" s="74"/>
      <c r="K2600" s="78"/>
      <c r="L2600" s="79">
        <f t="shared" si="81"/>
        <v>0</v>
      </c>
      <c r="M2600" s="124" t="str">
        <f>IF($G2600=0,"-",VLOOKUP($G2600,Nomenclator!$B$6:$G$1000,3,0))</f>
        <v>-</v>
      </c>
      <c r="N2600" s="124" t="str">
        <f>IF($G2600=0,"-",VLOOKUP($G2600,Nomenclator!$B$6:$G$1000,4,0))</f>
        <v>-</v>
      </c>
      <c r="O2600" s="124" t="str">
        <f>IF($G2600=0,"-",VLOOKUP($G2600,Nomenclator!$B$6:$G$1000,6,0))</f>
        <v>-</v>
      </c>
      <c r="P2600" s="74"/>
      <c r="Q2600" s="74"/>
    </row>
    <row r="2601" spans="1:17" x14ac:dyDescent="0.2">
      <c r="A2601" s="73" t="str">
        <f t="shared" si="80"/>
        <v>-</v>
      </c>
      <c r="B2601" s="75"/>
      <c r="C2601" s="74"/>
      <c r="D2601" s="74"/>
      <c r="E2601" s="74"/>
      <c r="F2601" s="74"/>
      <c r="G2601" s="74"/>
      <c r="H2601" s="74"/>
      <c r="I2601" s="74"/>
      <c r="J2601" s="74"/>
      <c r="K2601" s="78"/>
      <c r="L2601" s="79">
        <f t="shared" si="81"/>
        <v>0</v>
      </c>
      <c r="M2601" s="124" t="str">
        <f>IF($G2601=0,"-",VLOOKUP($G2601,Nomenclator!$B$6:$G$1000,3,0))</f>
        <v>-</v>
      </c>
      <c r="N2601" s="124" t="str">
        <f>IF($G2601=0,"-",VLOOKUP($G2601,Nomenclator!$B$6:$G$1000,4,0))</f>
        <v>-</v>
      </c>
      <c r="O2601" s="124" t="str">
        <f>IF($G2601=0,"-",VLOOKUP($G2601,Nomenclator!$B$6:$G$1000,6,0))</f>
        <v>-</v>
      </c>
      <c r="P2601" s="74"/>
      <c r="Q2601" s="74"/>
    </row>
    <row r="2602" spans="1:17" x14ac:dyDescent="0.2">
      <c r="A2602" s="73" t="str">
        <f t="shared" si="80"/>
        <v>-</v>
      </c>
      <c r="B2602" s="75"/>
      <c r="C2602" s="74"/>
      <c r="D2602" s="74"/>
      <c r="E2602" s="74"/>
      <c r="F2602" s="74"/>
      <c r="G2602" s="74"/>
      <c r="H2602" s="74"/>
      <c r="I2602" s="74"/>
      <c r="J2602" s="74"/>
      <c r="K2602" s="78"/>
      <c r="L2602" s="79">
        <f t="shared" si="81"/>
        <v>0</v>
      </c>
      <c r="M2602" s="124" t="str">
        <f>IF($G2602=0,"-",VLOOKUP($G2602,Nomenclator!$B$6:$G$1000,3,0))</f>
        <v>-</v>
      </c>
      <c r="N2602" s="124" t="str">
        <f>IF($G2602=0,"-",VLOOKUP($G2602,Nomenclator!$B$6:$G$1000,4,0))</f>
        <v>-</v>
      </c>
      <c r="O2602" s="124" t="str">
        <f>IF($G2602=0,"-",VLOOKUP($G2602,Nomenclator!$B$6:$G$1000,6,0))</f>
        <v>-</v>
      </c>
      <c r="P2602" s="74"/>
      <c r="Q2602" s="74"/>
    </row>
    <row r="2603" spans="1:17" x14ac:dyDescent="0.2">
      <c r="A2603" s="73" t="str">
        <f t="shared" si="80"/>
        <v>-</v>
      </c>
      <c r="B2603" s="75"/>
      <c r="C2603" s="74"/>
      <c r="D2603" s="74"/>
      <c r="E2603" s="74"/>
      <c r="F2603" s="74"/>
      <c r="G2603" s="74"/>
      <c r="H2603" s="74"/>
      <c r="I2603" s="74"/>
      <c r="J2603" s="74"/>
      <c r="K2603" s="78"/>
      <c r="L2603" s="79">
        <f t="shared" si="81"/>
        <v>0</v>
      </c>
      <c r="M2603" s="124" t="str">
        <f>IF($G2603=0,"-",VLOOKUP($G2603,Nomenclator!$B$6:$G$1000,3,0))</f>
        <v>-</v>
      </c>
      <c r="N2603" s="124" t="str">
        <f>IF($G2603=0,"-",VLOOKUP($G2603,Nomenclator!$B$6:$G$1000,4,0))</f>
        <v>-</v>
      </c>
      <c r="O2603" s="124" t="str">
        <f>IF($G2603=0,"-",VLOOKUP($G2603,Nomenclator!$B$6:$G$1000,6,0))</f>
        <v>-</v>
      </c>
      <c r="P2603" s="74"/>
      <c r="Q2603" s="74"/>
    </row>
    <row r="2604" spans="1:17" x14ac:dyDescent="0.2">
      <c r="A2604" s="73" t="str">
        <f t="shared" si="80"/>
        <v>-</v>
      </c>
      <c r="B2604" s="75"/>
      <c r="C2604" s="74"/>
      <c r="D2604" s="74"/>
      <c r="E2604" s="74"/>
      <c r="F2604" s="74"/>
      <c r="G2604" s="74"/>
      <c r="H2604" s="74"/>
      <c r="I2604" s="74"/>
      <c r="J2604" s="74"/>
      <c r="K2604" s="78"/>
      <c r="L2604" s="79">
        <f t="shared" si="81"/>
        <v>0</v>
      </c>
      <c r="M2604" s="124" t="str">
        <f>IF($G2604=0,"-",VLOOKUP($G2604,Nomenclator!$B$6:$G$1000,3,0))</f>
        <v>-</v>
      </c>
      <c r="N2604" s="124" t="str">
        <f>IF($G2604=0,"-",VLOOKUP($G2604,Nomenclator!$B$6:$G$1000,4,0))</f>
        <v>-</v>
      </c>
      <c r="O2604" s="124" t="str">
        <f>IF($G2604=0,"-",VLOOKUP($G2604,Nomenclator!$B$6:$G$1000,6,0))</f>
        <v>-</v>
      </c>
      <c r="P2604" s="74"/>
      <c r="Q2604" s="74"/>
    </row>
    <row r="2605" spans="1:17" x14ac:dyDescent="0.2">
      <c r="A2605" s="73" t="str">
        <f t="shared" si="80"/>
        <v>-</v>
      </c>
      <c r="B2605" s="75"/>
      <c r="C2605" s="74"/>
      <c r="D2605" s="74"/>
      <c r="E2605" s="74"/>
      <c r="F2605" s="74"/>
      <c r="G2605" s="74"/>
      <c r="H2605" s="74"/>
      <c r="I2605" s="74"/>
      <c r="J2605" s="74"/>
      <c r="K2605" s="78"/>
      <c r="L2605" s="79">
        <f t="shared" si="81"/>
        <v>0</v>
      </c>
      <c r="M2605" s="124" t="str">
        <f>IF($G2605=0,"-",VLOOKUP($G2605,Nomenclator!$B$6:$G$1000,3,0))</f>
        <v>-</v>
      </c>
      <c r="N2605" s="124" t="str">
        <f>IF($G2605=0,"-",VLOOKUP($G2605,Nomenclator!$B$6:$G$1000,4,0))</f>
        <v>-</v>
      </c>
      <c r="O2605" s="124" t="str">
        <f>IF($G2605=0,"-",VLOOKUP($G2605,Nomenclator!$B$6:$G$1000,6,0))</f>
        <v>-</v>
      </c>
      <c r="P2605" s="74"/>
      <c r="Q2605" s="74"/>
    </row>
    <row r="2606" spans="1:17" x14ac:dyDescent="0.2">
      <c r="A2606" s="73" t="str">
        <f t="shared" si="80"/>
        <v>-</v>
      </c>
      <c r="B2606" s="75"/>
      <c r="C2606" s="74"/>
      <c r="D2606" s="74"/>
      <c r="E2606" s="74"/>
      <c r="F2606" s="74"/>
      <c r="G2606" s="74"/>
      <c r="H2606" s="74"/>
      <c r="I2606" s="74"/>
      <c r="J2606" s="74"/>
      <c r="K2606" s="78"/>
      <c r="L2606" s="79">
        <f t="shared" si="81"/>
        <v>0</v>
      </c>
      <c r="M2606" s="124" t="str">
        <f>IF($G2606=0,"-",VLOOKUP($G2606,Nomenclator!$B$6:$G$1000,3,0))</f>
        <v>-</v>
      </c>
      <c r="N2606" s="124" t="str">
        <f>IF($G2606=0,"-",VLOOKUP($G2606,Nomenclator!$B$6:$G$1000,4,0))</f>
        <v>-</v>
      </c>
      <c r="O2606" s="124" t="str">
        <f>IF($G2606=0,"-",VLOOKUP($G2606,Nomenclator!$B$6:$G$1000,6,0))</f>
        <v>-</v>
      </c>
      <c r="P2606" s="74"/>
      <c r="Q2606" s="74"/>
    </row>
    <row r="2607" spans="1:17" x14ac:dyDescent="0.2">
      <c r="A2607" s="73" t="str">
        <f t="shared" si="80"/>
        <v>-</v>
      </c>
      <c r="B2607" s="75"/>
      <c r="C2607" s="74"/>
      <c r="D2607" s="74"/>
      <c r="E2607" s="74"/>
      <c r="F2607" s="74"/>
      <c r="G2607" s="74"/>
      <c r="H2607" s="74"/>
      <c r="I2607" s="74"/>
      <c r="J2607" s="74"/>
      <c r="K2607" s="78"/>
      <c r="L2607" s="79">
        <f t="shared" si="81"/>
        <v>0</v>
      </c>
      <c r="M2607" s="124" t="str">
        <f>IF($G2607=0,"-",VLOOKUP($G2607,Nomenclator!$B$6:$G$1000,3,0))</f>
        <v>-</v>
      </c>
      <c r="N2607" s="124" t="str">
        <f>IF($G2607=0,"-",VLOOKUP($G2607,Nomenclator!$B$6:$G$1000,4,0))</f>
        <v>-</v>
      </c>
      <c r="O2607" s="124" t="str">
        <f>IF($G2607=0,"-",VLOOKUP($G2607,Nomenclator!$B$6:$G$1000,6,0))</f>
        <v>-</v>
      </c>
      <c r="P2607" s="74"/>
      <c r="Q2607" s="74"/>
    </row>
    <row r="2608" spans="1:17" x14ac:dyDescent="0.2">
      <c r="A2608" s="73" t="str">
        <f t="shared" si="80"/>
        <v>-</v>
      </c>
      <c r="B2608" s="75"/>
      <c r="C2608" s="74"/>
      <c r="D2608" s="74"/>
      <c r="E2608" s="74"/>
      <c r="F2608" s="74"/>
      <c r="G2608" s="74"/>
      <c r="H2608" s="74"/>
      <c r="I2608" s="74"/>
      <c r="J2608" s="74"/>
      <c r="K2608" s="78"/>
      <c r="L2608" s="79">
        <f t="shared" si="81"/>
        <v>0</v>
      </c>
      <c r="M2608" s="124" t="str">
        <f>IF($G2608=0,"-",VLOOKUP($G2608,Nomenclator!$B$6:$G$1000,3,0))</f>
        <v>-</v>
      </c>
      <c r="N2608" s="124" t="str">
        <f>IF($G2608=0,"-",VLOOKUP($G2608,Nomenclator!$B$6:$G$1000,4,0))</f>
        <v>-</v>
      </c>
      <c r="O2608" s="124" t="str">
        <f>IF($G2608=0,"-",VLOOKUP($G2608,Nomenclator!$B$6:$G$1000,6,0))</f>
        <v>-</v>
      </c>
      <c r="P2608" s="74"/>
      <c r="Q2608" s="74"/>
    </row>
    <row r="2609" spans="1:17" x14ac:dyDescent="0.2">
      <c r="A2609" s="73" t="str">
        <f t="shared" si="80"/>
        <v>-</v>
      </c>
      <c r="B2609" s="75"/>
      <c r="C2609" s="74"/>
      <c r="D2609" s="74"/>
      <c r="E2609" s="74"/>
      <c r="F2609" s="74"/>
      <c r="G2609" s="74"/>
      <c r="H2609" s="74"/>
      <c r="I2609" s="74"/>
      <c r="J2609" s="74"/>
      <c r="K2609" s="78"/>
      <c r="L2609" s="79">
        <f t="shared" si="81"/>
        <v>0</v>
      </c>
      <c r="M2609" s="124" t="str">
        <f>IF($G2609=0,"-",VLOOKUP($G2609,Nomenclator!$B$6:$G$1000,3,0))</f>
        <v>-</v>
      </c>
      <c r="N2609" s="124" t="str">
        <f>IF($G2609=0,"-",VLOOKUP($G2609,Nomenclator!$B$6:$G$1000,4,0))</f>
        <v>-</v>
      </c>
      <c r="O2609" s="124" t="str">
        <f>IF($G2609=0,"-",VLOOKUP($G2609,Nomenclator!$B$6:$G$1000,6,0))</f>
        <v>-</v>
      </c>
      <c r="P2609" s="74"/>
      <c r="Q2609" s="74"/>
    </row>
    <row r="2610" spans="1:17" x14ac:dyDescent="0.2">
      <c r="A2610" s="73" t="str">
        <f t="shared" si="80"/>
        <v>-</v>
      </c>
      <c r="B2610" s="75"/>
      <c r="C2610" s="74"/>
      <c r="D2610" s="74"/>
      <c r="E2610" s="74"/>
      <c r="F2610" s="74"/>
      <c r="G2610" s="74"/>
      <c r="H2610" s="74"/>
      <c r="I2610" s="74"/>
      <c r="J2610" s="74"/>
      <c r="K2610" s="78"/>
      <c r="L2610" s="79">
        <f t="shared" si="81"/>
        <v>0</v>
      </c>
      <c r="M2610" s="124" t="str">
        <f>IF($G2610=0,"-",VLOOKUP($G2610,Nomenclator!$B$6:$G$1000,3,0))</f>
        <v>-</v>
      </c>
      <c r="N2610" s="124" t="str">
        <f>IF($G2610=0,"-",VLOOKUP($G2610,Nomenclator!$B$6:$G$1000,4,0))</f>
        <v>-</v>
      </c>
      <c r="O2610" s="124" t="str">
        <f>IF($G2610=0,"-",VLOOKUP($G2610,Nomenclator!$B$6:$G$1000,6,0))</f>
        <v>-</v>
      </c>
      <c r="P2610" s="74"/>
      <c r="Q2610" s="74"/>
    </row>
    <row r="2611" spans="1:17" x14ac:dyDescent="0.2">
      <c r="A2611" s="73" t="str">
        <f t="shared" si="80"/>
        <v>-</v>
      </c>
      <c r="B2611" s="75"/>
      <c r="C2611" s="74"/>
      <c r="D2611" s="74"/>
      <c r="E2611" s="74"/>
      <c r="F2611" s="74"/>
      <c r="G2611" s="74"/>
      <c r="H2611" s="74"/>
      <c r="I2611" s="74"/>
      <c r="J2611" s="74"/>
      <c r="K2611" s="78"/>
      <c r="L2611" s="79">
        <f t="shared" si="81"/>
        <v>0</v>
      </c>
      <c r="M2611" s="124" t="str">
        <f>IF($G2611=0,"-",VLOOKUP($G2611,Nomenclator!$B$6:$G$1000,3,0))</f>
        <v>-</v>
      </c>
      <c r="N2611" s="124" t="str">
        <f>IF($G2611=0,"-",VLOOKUP($G2611,Nomenclator!$B$6:$G$1000,4,0))</f>
        <v>-</v>
      </c>
      <c r="O2611" s="124" t="str">
        <f>IF($G2611=0,"-",VLOOKUP($G2611,Nomenclator!$B$6:$G$1000,6,0))</f>
        <v>-</v>
      </c>
      <c r="P2611" s="74"/>
      <c r="Q2611" s="74"/>
    </row>
    <row r="2612" spans="1:17" x14ac:dyDescent="0.2">
      <c r="A2612" s="73" t="str">
        <f t="shared" si="80"/>
        <v>-</v>
      </c>
      <c r="B2612" s="75"/>
      <c r="C2612" s="74"/>
      <c r="D2612" s="74"/>
      <c r="E2612" s="74"/>
      <c r="F2612" s="74"/>
      <c r="G2612" s="74"/>
      <c r="H2612" s="74"/>
      <c r="I2612" s="74"/>
      <c r="J2612" s="74"/>
      <c r="K2612" s="78"/>
      <c r="L2612" s="79">
        <f t="shared" si="81"/>
        <v>0</v>
      </c>
      <c r="M2612" s="124" t="str">
        <f>IF($G2612=0,"-",VLOOKUP($G2612,Nomenclator!$B$6:$G$1000,3,0))</f>
        <v>-</v>
      </c>
      <c r="N2612" s="124" t="str">
        <f>IF($G2612=0,"-",VLOOKUP($G2612,Nomenclator!$B$6:$G$1000,4,0))</f>
        <v>-</v>
      </c>
      <c r="O2612" s="124" t="str">
        <f>IF($G2612=0,"-",VLOOKUP($G2612,Nomenclator!$B$6:$G$1000,6,0))</f>
        <v>-</v>
      </c>
      <c r="P2612" s="74"/>
      <c r="Q2612" s="74"/>
    </row>
    <row r="2613" spans="1:17" x14ac:dyDescent="0.2">
      <c r="A2613" s="73" t="str">
        <f t="shared" si="80"/>
        <v>-</v>
      </c>
      <c r="B2613" s="75"/>
      <c r="C2613" s="74"/>
      <c r="D2613" s="74"/>
      <c r="E2613" s="74"/>
      <c r="F2613" s="74"/>
      <c r="G2613" s="74"/>
      <c r="H2613" s="74"/>
      <c r="I2613" s="74"/>
      <c r="J2613" s="74"/>
      <c r="K2613" s="78"/>
      <c r="L2613" s="79">
        <f t="shared" si="81"/>
        <v>0</v>
      </c>
      <c r="M2613" s="124" t="str">
        <f>IF($G2613=0,"-",VLOOKUP($G2613,Nomenclator!$B$6:$G$1000,3,0))</f>
        <v>-</v>
      </c>
      <c r="N2613" s="124" t="str">
        <f>IF($G2613=0,"-",VLOOKUP($G2613,Nomenclator!$B$6:$G$1000,4,0))</f>
        <v>-</v>
      </c>
      <c r="O2613" s="124" t="str">
        <f>IF($G2613=0,"-",VLOOKUP($G2613,Nomenclator!$B$6:$G$1000,6,0))</f>
        <v>-</v>
      </c>
      <c r="P2613" s="74"/>
      <c r="Q2613" s="74"/>
    </row>
    <row r="2614" spans="1:17" x14ac:dyDescent="0.2">
      <c r="A2614" s="73" t="str">
        <f t="shared" si="80"/>
        <v>-</v>
      </c>
      <c r="B2614" s="75"/>
      <c r="C2614" s="74"/>
      <c r="D2614" s="74"/>
      <c r="E2614" s="74"/>
      <c r="F2614" s="74"/>
      <c r="G2614" s="74"/>
      <c r="H2614" s="74"/>
      <c r="I2614" s="74"/>
      <c r="J2614" s="74"/>
      <c r="K2614" s="78"/>
      <c r="L2614" s="79">
        <f t="shared" si="81"/>
        <v>0</v>
      </c>
      <c r="M2614" s="124" t="str">
        <f>IF($G2614=0,"-",VLOOKUP($G2614,Nomenclator!$B$6:$G$1000,3,0))</f>
        <v>-</v>
      </c>
      <c r="N2614" s="124" t="str">
        <f>IF($G2614=0,"-",VLOOKUP($G2614,Nomenclator!$B$6:$G$1000,4,0))</f>
        <v>-</v>
      </c>
      <c r="O2614" s="124" t="str">
        <f>IF($G2614=0,"-",VLOOKUP($G2614,Nomenclator!$B$6:$G$1000,6,0))</f>
        <v>-</v>
      </c>
      <c r="P2614" s="74"/>
      <c r="Q2614" s="74"/>
    </row>
    <row r="2615" spans="1:17" x14ac:dyDescent="0.2">
      <c r="A2615" s="73" t="str">
        <f t="shared" si="80"/>
        <v>-</v>
      </c>
      <c r="B2615" s="75"/>
      <c r="C2615" s="74"/>
      <c r="D2615" s="74"/>
      <c r="E2615" s="74"/>
      <c r="F2615" s="74"/>
      <c r="G2615" s="74"/>
      <c r="H2615" s="74"/>
      <c r="I2615" s="74"/>
      <c r="J2615" s="74"/>
      <c r="K2615" s="78"/>
      <c r="L2615" s="79">
        <f t="shared" si="81"/>
        <v>0</v>
      </c>
      <c r="M2615" s="124" t="str">
        <f>IF($G2615=0,"-",VLOOKUP($G2615,Nomenclator!$B$6:$G$1000,3,0))</f>
        <v>-</v>
      </c>
      <c r="N2615" s="124" t="str">
        <f>IF($G2615=0,"-",VLOOKUP($G2615,Nomenclator!$B$6:$G$1000,4,0))</f>
        <v>-</v>
      </c>
      <c r="O2615" s="124" t="str">
        <f>IF($G2615=0,"-",VLOOKUP($G2615,Nomenclator!$B$6:$G$1000,6,0))</f>
        <v>-</v>
      </c>
      <c r="P2615" s="74"/>
      <c r="Q2615" s="74"/>
    </row>
    <row r="2616" spans="1:17" x14ac:dyDescent="0.2">
      <c r="A2616" s="73" t="str">
        <f t="shared" si="80"/>
        <v>-</v>
      </c>
      <c r="B2616" s="75"/>
      <c r="C2616" s="74"/>
      <c r="D2616" s="74"/>
      <c r="E2616" s="74"/>
      <c r="F2616" s="74"/>
      <c r="G2616" s="74"/>
      <c r="H2616" s="74"/>
      <c r="I2616" s="74"/>
      <c r="J2616" s="74"/>
      <c r="K2616" s="78"/>
      <c r="L2616" s="79">
        <f t="shared" si="81"/>
        <v>0</v>
      </c>
      <c r="M2616" s="124" t="str">
        <f>IF($G2616=0,"-",VLOOKUP($G2616,Nomenclator!$B$6:$G$1000,3,0))</f>
        <v>-</v>
      </c>
      <c r="N2616" s="124" t="str">
        <f>IF($G2616=0,"-",VLOOKUP($G2616,Nomenclator!$B$6:$G$1000,4,0))</f>
        <v>-</v>
      </c>
      <c r="O2616" s="124" t="str">
        <f>IF($G2616=0,"-",VLOOKUP($G2616,Nomenclator!$B$6:$G$1000,6,0))</f>
        <v>-</v>
      </c>
      <c r="P2616" s="74"/>
      <c r="Q2616" s="74"/>
    </row>
    <row r="2617" spans="1:17" x14ac:dyDescent="0.2">
      <c r="A2617" s="73" t="str">
        <f t="shared" si="80"/>
        <v>-</v>
      </c>
      <c r="B2617" s="75"/>
      <c r="C2617" s="74"/>
      <c r="D2617" s="74"/>
      <c r="E2617" s="74"/>
      <c r="F2617" s="74"/>
      <c r="G2617" s="74"/>
      <c r="H2617" s="74"/>
      <c r="I2617" s="74"/>
      <c r="J2617" s="74"/>
      <c r="K2617" s="78"/>
      <c r="L2617" s="79">
        <f t="shared" si="81"/>
        <v>0</v>
      </c>
      <c r="M2617" s="124" t="str">
        <f>IF($G2617=0,"-",VLOOKUP($G2617,Nomenclator!$B$6:$G$1000,3,0))</f>
        <v>-</v>
      </c>
      <c r="N2617" s="124" t="str">
        <f>IF($G2617=0,"-",VLOOKUP($G2617,Nomenclator!$B$6:$G$1000,4,0))</f>
        <v>-</v>
      </c>
      <c r="O2617" s="124" t="str">
        <f>IF($G2617=0,"-",VLOOKUP($G2617,Nomenclator!$B$6:$G$1000,6,0))</f>
        <v>-</v>
      </c>
      <c r="P2617" s="74"/>
      <c r="Q2617" s="74"/>
    </row>
    <row r="2618" spans="1:17" x14ac:dyDescent="0.2">
      <c r="A2618" s="73" t="str">
        <f t="shared" ref="A2618:A2681" si="82">IF(B2618=0,"-",YEAR(B2618))</f>
        <v>-</v>
      </c>
      <c r="B2618" s="75"/>
      <c r="C2618" s="74"/>
      <c r="D2618" s="74"/>
      <c r="E2618" s="74"/>
      <c r="F2618" s="74"/>
      <c r="G2618" s="74"/>
      <c r="H2618" s="74"/>
      <c r="I2618" s="74"/>
      <c r="J2618" s="74"/>
      <c r="K2618" s="78"/>
      <c r="L2618" s="79">
        <f t="shared" si="81"/>
        <v>0</v>
      </c>
      <c r="M2618" s="124" t="str">
        <f>IF($G2618=0,"-",VLOOKUP($G2618,Nomenclator!$B$6:$G$1000,3,0))</f>
        <v>-</v>
      </c>
      <c r="N2618" s="124" t="str">
        <f>IF($G2618=0,"-",VLOOKUP($G2618,Nomenclator!$B$6:$G$1000,4,0))</f>
        <v>-</v>
      </c>
      <c r="O2618" s="124" t="str">
        <f>IF($G2618=0,"-",VLOOKUP($G2618,Nomenclator!$B$6:$G$1000,6,0))</f>
        <v>-</v>
      </c>
      <c r="P2618" s="74"/>
      <c r="Q2618" s="74"/>
    </row>
    <row r="2619" spans="1:17" x14ac:dyDescent="0.2">
      <c r="A2619" s="73" t="str">
        <f t="shared" si="82"/>
        <v>-</v>
      </c>
      <c r="B2619" s="75"/>
      <c r="C2619" s="74"/>
      <c r="D2619" s="74"/>
      <c r="E2619" s="74"/>
      <c r="F2619" s="74"/>
      <c r="G2619" s="74"/>
      <c r="H2619" s="74"/>
      <c r="I2619" s="74"/>
      <c r="J2619" s="74"/>
      <c r="K2619" s="78"/>
      <c r="L2619" s="79">
        <f t="shared" si="81"/>
        <v>0</v>
      </c>
      <c r="M2619" s="124" t="str">
        <f>IF($G2619=0,"-",VLOOKUP($G2619,Nomenclator!$B$6:$G$1000,3,0))</f>
        <v>-</v>
      </c>
      <c r="N2619" s="124" t="str">
        <f>IF($G2619=0,"-",VLOOKUP($G2619,Nomenclator!$B$6:$G$1000,4,0))</f>
        <v>-</v>
      </c>
      <c r="O2619" s="124" t="str">
        <f>IF($G2619=0,"-",VLOOKUP($G2619,Nomenclator!$B$6:$G$1000,6,0))</f>
        <v>-</v>
      </c>
      <c r="P2619" s="74"/>
      <c r="Q2619" s="74"/>
    </row>
    <row r="2620" spans="1:17" x14ac:dyDescent="0.2">
      <c r="A2620" s="73" t="str">
        <f t="shared" si="82"/>
        <v>-</v>
      </c>
      <c r="B2620" s="75"/>
      <c r="C2620" s="74"/>
      <c r="D2620" s="74"/>
      <c r="E2620" s="74"/>
      <c r="F2620" s="74"/>
      <c r="G2620" s="74"/>
      <c r="H2620" s="74"/>
      <c r="I2620" s="74"/>
      <c r="J2620" s="74"/>
      <c r="K2620" s="78"/>
      <c r="L2620" s="79">
        <f t="shared" si="81"/>
        <v>0</v>
      </c>
      <c r="M2620" s="124" t="str">
        <f>IF($G2620=0,"-",VLOOKUP($G2620,Nomenclator!$B$6:$G$1000,3,0))</f>
        <v>-</v>
      </c>
      <c r="N2620" s="124" t="str">
        <f>IF($G2620=0,"-",VLOOKUP($G2620,Nomenclator!$B$6:$G$1000,4,0))</f>
        <v>-</v>
      </c>
      <c r="O2620" s="124" t="str">
        <f>IF($G2620=0,"-",VLOOKUP($G2620,Nomenclator!$B$6:$G$1000,6,0))</f>
        <v>-</v>
      </c>
      <c r="P2620" s="74"/>
      <c r="Q2620" s="74"/>
    </row>
    <row r="2621" spans="1:17" x14ac:dyDescent="0.2">
      <c r="A2621" s="73" t="str">
        <f t="shared" si="82"/>
        <v>-</v>
      </c>
      <c r="B2621" s="75"/>
      <c r="C2621" s="74"/>
      <c r="D2621" s="74"/>
      <c r="E2621" s="74"/>
      <c r="F2621" s="74"/>
      <c r="G2621" s="74"/>
      <c r="H2621" s="74"/>
      <c r="I2621" s="74"/>
      <c r="J2621" s="74"/>
      <c r="K2621" s="78"/>
      <c r="L2621" s="79">
        <f t="shared" si="81"/>
        <v>0</v>
      </c>
      <c r="M2621" s="124" t="str">
        <f>IF($G2621=0,"-",VLOOKUP($G2621,Nomenclator!$B$6:$G$1000,3,0))</f>
        <v>-</v>
      </c>
      <c r="N2621" s="124" t="str">
        <f>IF($G2621=0,"-",VLOOKUP($G2621,Nomenclator!$B$6:$G$1000,4,0))</f>
        <v>-</v>
      </c>
      <c r="O2621" s="124" t="str">
        <f>IF($G2621=0,"-",VLOOKUP($G2621,Nomenclator!$B$6:$G$1000,6,0))</f>
        <v>-</v>
      </c>
      <c r="P2621" s="74"/>
      <c r="Q2621" s="74"/>
    </row>
    <row r="2622" spans="1:17" x14ac:dyDescent="0.2">
      <c r="A2622" s="73" t="str">
        <f t="shared" si="82"/>
        <v>-</v>
      </c>
      <c r="B2622" s="75"/>
      <c r="C2622" s="74"/>
      <c r="D2622" s="74"/>
      <c r="E2622" s="74"/>
      <c r="F2622" s="74"/>
      <c r="G2622" s="74"/>
      <c r="H2622" s="74"/>
      <c r="I2622" s="74"/>
      <c r="J2622" s="74"/>
      <c r="K2622" s="78"/>
      <c r="L2622" s="79">
        <f t="shared" si="81"/>
        <v>0</v>
      </c>
      <c r="M2622" s="124" t="str">
        <f>IF($G2622=0,"-",VLOOKUP($G2622,Nomenclator!$B$6:$G$1000,3,0))</f>
        <v>-</v>
      </c>
      <c r="N2622" s="124" t="str">
        <f>IF($G2622=0,"-",VLOOKUP($G2622,Nomenclator!$B$6:$G$1000,4,0))</f>
        <v>-</v>
      </c>
      <c r="O2622" s="124" t="str">
        <f>IF($G2622=0,"-",VLOOKUP($G2622,Nomenclator!$B$6:$G$1000,6,0))</f>
        <v>-</v>
      </c>
      <c r="P2622" s="74"/>
      <c r="Q2622" s="74"/>
    </row>
    <row r="2623" spans="1:17" x14ac:dyDescent="0.2">
      <c r="A2623" s="73" t="str">
        <f t="shared" si="82"/>
        <v>-</v>
      </c>
      <c r="B2623" s="75"/>
      <c r="C2623" s="74"/>
      <c r="D2623" s="74"/>
      <c r="E2623" s="74"/>
      <c r="F2623" s="74"/>
      <c r="G2623" s="74"/>
      <c r="H2623" s="74"/>
      <c r="I2623" s="74"/>
      <c r="J2623" s="74"/>
      <c r="K2623" s="78"/>
      <c r="L2623" s="79">
        <f t="shared" si="81"/>
        <v>0</v>
      </c>
      <c r="M2623" s="124" t="str">
        <f>IF($G2623=0,"-",VLOOKUP($G2623,Nomenclator!$B$6:$G$1000,3,0))</f>
        <v>-</v>
      </c>
      <c r="N2623" s="124" t="str">
        <f>IF($G2623=0,"-",VLOOKUP($G2623,Nomenclator!$B$6:$G$1000,4,0))</f>
        <v>-</v>
      </c>
      <c r="O2623" s="124" t="str">
        <f>IF($G2623=0,"-",VLOOKUP($G2623,Nomenclator!$B$6:$G$1000,6,0))</f>
        <v>-</v>
      </c>
      <c r="P2623" s="74"/>
      <c r="Q2623" s="74"/>
    </row>
    <row r="2624" spans="1:17" x14ac:dyDescent="0.2">
      <c r="A2624" s="73" t="str">
        <f t="shared" si="82"/>
        <v>-</v>
      </c>
      <c r="B2624" s="75"/>
      <c r="C2624" s="74"/>
      <c r="D2624" s="74"/>
      <c r="E2624" s="74"/>
      <c r="F2624" s="74"/>
      <c r="G2624" s="74"/>
      <c r="H2624" s="74"/>
      <c r="I2624" s="74"/>
      <c r="J2624" s="74"/>
      <c r="K2624" s="78"/>
      <c r="L2624" s="79">
        <f t="shared" si="81"/>
        <v>0</v>
      </c>
      <c r="M2624" s="124" t="str">
        <f>IF($G2624=0,"-",VLOOKUP($G2624,Nomenclator!$B$6:$G$1000,3,0))</f>
        <v>-</v>
      </c>
      <c r="N2624" s="124" t="str">
        <f>IF($G2624=0,"-",VLOOKUP($G2624,Nomenclator!$B$6:$G$1000,4,0))</f>
        <v>-</v>
      </c>
      <c r="O2624" s="124" t="str">
        <f>IF($G2624=0,"-",VLOOKUP($G2624,Nomenclator!$B$6:$G$1000,6,0))</f>
        <v>-</v>
      </c>
      <c r="P2624" s="74"/>
      <c r="Q2624" s="74"/>
    </row>
    <row r="2625" spans="1:17" x14ac:dyDescent="0.2">
      <c r="A2625" s="73" t="str">
        <f t="shared" si="82"/>
        <v>-</v>
      </c>
      <c r="B2625" s="75"/>
      <c r="C2625" s="74"/>
      <c r="D2625" s="74"/>
      <c r="E2625" s="74"/>
      <c r="F2625" s="74"/>
      <c r="G2625" s="74"/>
      <c r="H2625" s="74"/>
      <c r="I2625" s="74"/>
      <c r="J2625" s="74"/>
      <c r="K2625" s="78"/>
      <c r="L2625" s="79">
        <f t="shared" si="81"/>
        <v>0</v>
      </c>
      <c r="M2625" s="124" t="str">
        <f>IF($G2625=0,"-",VLOOKUP($G2625,Nomenclator!$B$6:$G$1000,3,0))</f>
        <v>-</v>
      </c>
      <c r="N2625" s="124" t="str">
        <f>IF($G2625=0,"-",VLOOKUP($G2625,Nomenclator!$B$6:$G$1000,4,0))</f>
        <v>-</v>
      </c>
      <c r="O2625" s="124" t="str">
        <f>IF($G2625=0,"-",VLOOKUP($G2625,Nomenclator!$B$6:$G$1000,6,0))</f>
        <v>-</v>
      </c>
      <c r="P2625" s="74"/>
      <c r="Q2625" s="74"/>
    </row>
    <row r="2626" spans="1:17" x14ac:dyDescent="0.2">
      <c r="A2626" s="73" t="str">
        <f t="shared" si="82"/>
        <v>-</v>
      </c>
      <c r="B2626" s="75"/>
      <c r="C2626" s="74"/>
      <c r="D2626" s="74"/>
      <c r="E2626" s="74"/>
      <c r="F2626" s="74"/>
      <c r="G2626" s="74"/>
      <c r="H2626" s="74"/>
      <c r="I2626" s="74"/>
      <c r="J2626" s="74"/>
      <c r="K2626" s="78"/>
      <c r="L2626" s="79">
        <f t="shared" si="81"/>
        <v>0</v>
      </c>
      <c r="M2626" s="124" t="str">
        <f>IF($G2626=0,"-",VLOOKUP($G2626,Nomenclator!$B$6:$G$1000,3,0))</f>
        <v>-</v>
      </c>
      <c r="N2626" s="124" t="str">
        <f>IF($G2626=0,"-",VLOOKUP($G2626,Nomenclator!$B$6:$G$1000,4,0))</f>
        <v>-</v>
      </c>
      <c r="O2626" s="124" t="str">
        <f>IF($G2626=0,"-",VLOOKUP($G2626,Nomenclator!$B$6:$G$1000,6,0))</f>
        <v>-</v>
      </c>
      <c r="P2626" s="74"/>
      <c r="Q2626" s="74"/>
    </row>
    <row r="2627" spans="1:17" x14ac:dyDescent="0.2">
      <c r="A2627" s="73" t="str">
        <f t="shared" si="82"/>
        <v>-</v>
      </c>
      <c r="B2627" s="75"/>
      <c r="C2627" s="74"/>
      <c r="D2627" s="74"/>
      <c r="E2627" s="74"/>
      <c r="F2627" s="74"/>
      <c r="G2627" s="74"/>
      <c r="H2627" s="74"/>
      <c r="I2627" s="74"/>
      <c r="J2627" s="74"/>
      <c r="K2627" s="78"/>
      <c r="L2627" s="79">
        <f t="shared" si="81"/>
        <v>0</v>
      </c>
      <c r="M2627" s="124" t="str">
        <f>IF($G2627=0,"-",VLOOKUP($G2627,Nomenclator!$B$6:$G$1000,3,0))</f>
        <v>-</v>
      </c>
      <c r="N2627" s="124" t="str">
        <f>IF($G2627=0,"-",VLOOKUP($G2627,Nomenclator!$B$6:$G$1000,4,0))</f>
        <v>-</v>
      </c>
      <c r="O2627" s="124" t="str">
        <f>IF($G2627=0,"-",VLOOKUP($G2627,Nomenclator!$B$6:$G$1000,6,0))</f>
        <v>-</v>
      </c>
      <c r="P2627" s="74"/>
      <c r="Q2627" s="74"/>
    </row>
    <row r="2628" spans="1:17" x14ac:dyDescent="0.2">
      <c r="A2628" s="73" t="str">
        <f t="shared" si="82"/>
        <v>-</v>
      </c>
      <c r="B2628" s="75"/>
      <c r="C2628" s="74"/>
      <c r="D2628" s="74"/>
      <c r="E2628" s="74"/>
      <c r="F2628" s="74"/>
      <c r="G2628" s="74"/>
      <c r="H2628" s="74"/>
      <c r="I2628" s="74"/>
      <c r="J2628" s="74"/>
      <c r="K2628" s="78"/>
      <c r="L2628" s="79">
        <f t="shared" si="81"/>
        <v>0</v>
      </c>
      <c r="M2628" s="124" t="str">
        <f>IF($G2628=0,"-",VLOOKUP($G2628,Nomenclator!$B$6:$G$1000,3,0))</f>
        <v>-</v>
      </c>
      <c r="N2628" s="124" t="str">
        <f>IF($G2628=0,"-",VLOOKUP($G2628,Nomenclator!$B$6:$G$1000,4,0))</f>
        <v>-</v>
      </c>
      <c r="O2628" s="124" t="str">
        <f>IF($G2628=0,"-",VLOOKUP($G2628,Nomenclator!$B$6:$G$1000,6,0))</f>
        <v>-</v>
      </c>
      <c r="P2628" s="74"/>
      <c r="Q2628" s="74"/>
    </row>
    <row r="2629" spans="1:17" x14ac:dyDescent="0.2">
      <c r="A2629" s="73" t="str">
        <f t="shared" si="82"/>
        <v>-</v>
      </c>
      <c r="B2629" s="75"/>
      <c r="C2629" s="74"/>
      <c r="D2629" s="74"/>
      <c r="E2629" s="74"/>
      <c r="F2629" s="74"/>
      <c r="G2629" s="74"/>
      <c r="H2629" s="74"/>
      <c r="I2629" s="74"/>
      <c r="J2629" s="74"/>
      <c r="K2629" s="78"/>
      <c r="L2629" s="79">
        <f t="shared" si="81"/>
        <v>0</v>
      </c>
      <c r="M2629" s="124" t="str">
        <f>IF($G2629=0,"-",VLOOKUP($G2629,Nomenclator!$B$6:$G$1000,3,0))</f>
        <v>-</v>
      </c>
      <c r="N2629" s="124" t="str">
        <f>IF($G2629=0,"-",VLOOKUP($G2629,Nomenclator!$B$6:$G$1000,4,0))</f>
        <v>-</v>
      </c>
      <c r="O2629" s="124" t="str">
        <f>IF($G2629=0,"-",VLOOKUP($G2629,Nomenclator!$B$6:$G$1000,6,0))</f>
        <v>-</v>
      </c>
      <c r="P2629" s="74"/>
      <c r="Q2629" s="74"/>
    </row>
    <row r="2630" spans="1:17" x14ac:dyDescent="0.2">
      <c r="A2630" s="73" t="str">
        <f t="shared" si="82"/>
        <v>-</v>
      </c>
      <c r="B2630" s="75"/>
      <c r="C2630" s="74"/>
      <c r="D2630" s="74"/>
      <c r="E2630" s="74"/>
      <c r="F2630" s="74"/>
      <c r="G2630" s="74"/>
      <c r="H2630" s="74"/>
      <c r="I2630" s="74"/>
      <c r="J2630" s="74"/>
      <c r="K2630" s="78"/>
      <c r="L2630" s="79">
        <f t="shared" ref="L2630:L2693" si="83">J2630*K2630</f>
        <v>0</v>
      </c>
      <c r="M2630" s="124" t="str">
        <f>IF($G2630=0,"-",VLOOKUP($G2630,Nomenclator!$B$6:$G$1000,3,0))</f>
        <v>-</v>
      </c>
      <c r="N2630" s="124" t="str">
        <f>IF($G2630=0,"-",VLOOKUP($G2630,Nomenclator!$B$6:$G$1000,4,0))</f>
        <v>-</v>
      </c>
      <c r="O2630" s="124" t="str">
        <f>IF($G2630=0,"-",VLOOKUP($G2630,Nomenclator!$B$6:$G$1000,6,0))</f>
        <v>-</v>
      </c>
      <c r="P2630" s="74"/>
      <c r="Q2630" s="74"/>
    </row>
    <row r="2631" spans="1:17" x14ac:dyDescent="0.2">
      <c r="A2631" s="73" t="str">
        <f t="shared" si="82"/>
        <v>-</v>
      </c>
      <c r="B2631" s="75"/>
      <c r="C2631" s="74"/>
      <c r="D2631" s="74"/>
      <c r="E2631" s="74"/>
      <c r="F2631" s="74"/>
      <c r="G2631" s="74"/>
      <c r="H2631" s="74"/>
      <c r="I2631" s="74"/>
      <c r="J2631" s="74"/>
      <c r="K2631" s="78"/>
      <c r="L2631" s="79">
        <f t="shared" si="83"/>
        <v>0</v>
      </c>
      <c r="M2631" s="124" t="str">
        <f>IF($G2631=0,"-",VLOOKUP($G2631,Nomenclator!$B$6:$G$1000,3,0))</f>
        <v>-</v>
      </c>
      <c r="N2631" s="124" t="str">
        <f>IF($G2631=0,"-",VLOOKUP($G2631,Nomenclator!$B$6:$G$1000,4,0))</f>
        <v>-</v>
      </c>
      <c r="O2631" s="124" t="str">
        <f>IF($G2631=0,"-",VLOOKUP($G2631,Nomenclator!$B$6:$G$1000,6,0))</f>
        <v>-</v>
      </c>
      <c r="P2631" s="74"/>
      <c r="Q2631" s="74"/>
    </row>
    <row r="2632" spans="1:17" x14ac:dyDescent="0.2">
      <c r="A2632" s="73" t="str">
        <f t="shared" si="82"/>
        <v>-</v>
      </c>
      <c r="B2632" s="75"/>
      <c r="C2632" s="74"/>
      <c r="D2632" s="74"/>
      <c r="E2632" s="74"/>
      <c r="F2632" s="74"/>
      <c r="G2632" s="74"/>
      <c r="H2632" s="74"/>
      <c r="I2632" s="74"/>
      <c r="J2632" s="74"/>
      <c r="K2632" s="78"/>
      <c r="L2632" s="79">
        <f t="shared" si="83"/>
        <v>0</v>
      </c>
      <c r="M2632" s="124" t="str">
        <f>IF($G2632=0,"-",VLOOKUP($G2632,Nomenclator!$B$6:$G$1000,3,0))</f>
        <v>-</v>
      </c>
      <c r="N2632" s="124" t="str">
        <f>IF($G2632=0,"-",VLOOKUP($G2632,Nomenclator!$B$6:$G$1000,4,0))</f>
        <v>-</v>
      </c>
      <c r="O2632" s="124" t="str">
        <f>IF($G2632=0,"-",VLOOKUP($G2632,Nomenclator!$B$6:$G$1000,6,0))</f>
        <v>-</v>
      </c>
      <c r="P2632" s="74"/>
      <c r="Q2632" s="74"/>
    </row>
    <row r="2633" spans="1:17" x14ac:dyDescent="0.2">
      <c r="A2633" s="73" t="str">
        <f t="shared" si="82"/>
        <v>-</v>
      </c>
      <c r="B2633" s="75"/>
      <c r="C2633" s="74"/>
      <c r="D2633" s="74"/>
      <c r="E2633" s="74"/>
      <c r="F2633" s="74"/>
      <c r="G2633" s="74"/>
      <c r="H2633" s="74"/>
      <c r="I2633" s="74"/>
      <c r="J2633" s="74"/>
      <c r="K2633" s="78"/>
      <c r="L2633" s="79">
        <f t="shared" si="83"/>
        <v>0</v>
      </c>
      <c r="M2633" s="124" t="str">
        <f>IF($G2633=0,"-",VLOOKUP($G2633,Nomenclator!$B$6:$G$1000,3,0))</f>
        <v>-</v>
      </c>
      <c r="N2633" s="124" t="str">
        <f>IF($G2633=0,"-",VLOOKUP($G2633,Nomenclator!$B$6:$G$1000,4,0))</f>
        <v>-</v>
      </c>
      <c r="O2633" s="124" t="str">
        <f>IF($G2633=0,"-",VLOOKUP($G2633,Nomenclator!$B$6:$G$1000,6,0))</f>
        <v>-</v>
      </c>
      <c r="P2633" s="74"/>
      <c r="Q2633" s="74"/>
    </row>
    <row r="2634" spans="1:17" x14ac:dyDescent="0.2">
      <c r="A2634" s="73" t="str">
        <f t="shared" si="82"/>
        <v>-</v>
      </c>
      <c r="B2634" s="75"/>
      <c r="C2634" s="74"/>
      <c r="D2634" s="74"/>
      <c r="E2634" s="74"/>
      <c r="F2634" s="74"/>
      <c r="G2634" s="74"/>
      <c r="H2634" s="74"/>
      <c r="I2634" s="74"/>
      <c r="J2634" s="74"/>
      <c r="K2634" s="78"/>
      <c r="L2634" s="79">
        <f t="shared" si="83"/>
        <v>0</v>
      </c>
      <c r="M2634" s="124" t="str">
        <f>IF($G2634=0,"-",VLOOKUP($G2634,Nomenclator!$B$6:$G$1000,3,0))</f>
        <v>-</v>
      </c>
      <c r="N2634" s="124" t="str">
        <f>IF($G2634=0,"-",VLOOKUP($G2634,Nomenclator!$B$6:$G$1000,4,0))</f>
        <v>-</v>
      </c>
      <c r="O2634" s="124" t="str">
        <f>IF($G2634=0,"-",VLOOKUP($G2634,Nomenclator!$B$6:$G$1000,6,0))</f>
        <v>-</v>
      </c>
      <c r="P2634" s="74"/>
      <c r="Q2634" s="74"/>
    </row>
    <row r="2635" spans="1:17" x14ac:dyDescent="0.2">
      <c r="A2635" s="73" t="str">
        <f t="shared" si="82"/>
        <v>-</v>
      </c>
      <c r="B2635" s="75"/>
      <c r="C2635" s="74"/>
      <c r="D2635" s="74"/>
      <c r="E2635" s="74"/>
      <c r="F2635" s="74"/>
      <c r="G2635" s="74"/>
      <c r="H2635" s="74"/>
      <c r="I2635" s="74"/>
      <c r="J2635" s="74"/>
      <c r="K2635" s="78"/>
      <c r="L2635" s="79">
        <f t="shared" si="83"/>
        <v>0</v>
      </c>
      <c r="M2635" s="124" t="str">
        <f>IF($G2635=0,"-",VLOOKUP($G2635,Nomenclator!$B$6:$G$1000,3,0))</f>
        <v>-</v>
      </c>
      <c r="N2635" s="124" t="str">
        <f>IF($G2635=0,"-",VLOOKUP($G2635,Nomenclator!$B$6:$G$1000,4,0))</f>
        <v>-</v>
      </c>
      <c r="O2635" s="124" t="str">
        <f>IF($G2635=0,"-",VLOOKUP($G2635,Nomenclator!$B$6:$G$1000,6,0))</f>
        <v>-</v>
      </c>
      <c r="P2635" s="74"/>
      <c r="Q2635" s="74"/>
    </row>
    <row r="2636" spans="1:17" x14ac:dyDescent="0.2">
      <c r="A2636" s="73" t="str">
        <f t="shared" si="82"/>
        <v>-</v>
      </c>
      <c r="B2636" s="75"/>
      <c r="C2636" s="74"/>
      <c r="D2636" s="74"/>
      <c r="E2636" s="74"/>
      <c r="F2636" s="74"/>
      <c r="G2636" s="74"/>
      <c r="H2636" s="74"/>
      <c r="I2636" s="74"/>
      <c r="J2636" s="74"/>
      <c r="K2636" s="78"/>
      <c r="L2636" s="79">
        <f t="shared" si="83"/>
        <v>0</v>
      </c>
      <c r="M2636" s="124" t="str">
        <f>IF($G2636=0,"-",VLOOKUP($G2636,Nomenclator!$B$6:$G$1000,3,0))</f>
        <v>-</v>
      </c>
      <c r="N2636" s="124" t="str">
        <f>IF($G2636=0,"-",VLOOKUP($G2636,Nomenclator!$B$6:$G$1000,4,0))</f>
        <v>-</v>
      </c>
      <c r="O2636" s="124" t="str">
        <f>IF($G2636=0,"-",VLOOKUP($G2636,Nomenclator!$B$6:$G$1000,6,0))</f>
        <v>-</v>
      </c>
      <c r="P2636" s="74"/>
      <c r="Q2636" s="74"/>
    </row>
    <row r="2637" spans="1:17" x14ac:dyDescent="0.2">
      <c r="A2637" s="73" t="str">
        <f t="shared" si="82"/>
        <v>-</v>
      </c>
      <c r="B2637" s="75"/>
      <c r="C2637" s="74"/>
      <c r="D2637" s="74"/>
      <c r="E2637" s="74"/>
      <c r="F2637" s="74"/>
      <c r="G2637" s="74"/>
      <c r="H2637" s="74"/>
      <c r="I2637" s="74"/>
      <c r="J2637" s="74"/>
      <c r="K2637" s="78"/>
      <c r="L2637" s="79">
        <f t="shared" si="83"/>
        <v>0</v>
      </c>
      <c r="M2637" s="124" t="str">
        <f>IF($G2637=0,"-",VLOOKUP($G2637,Nomenclator!$B$6:$G$1000,3,0))</f>
        <v>-</v>
      </c>
      <c r="N2637" s="124" t="str">
        <f>IF($G2637=0,"-",VLOOKUP($G2637,Nomenclator!$B$6:$G$1000,4,0))</f>
        <v>-</v>
      </c>
      <c r="O2637" s="124" t="str">
        <f>IF($G2637=0,"-",VLOOKUP($G2637,Nomenclator!$B$6:$G$1000,6,0))</f>
        <v>-</v>
      </c>
      <c r="P2637" s="74"/>
      <c r="Q2637" s="74"/>
    </row>
    <row r="2638" spans="1:17" x14ac:dyDescent="0.2">
      <c r="A2638" s="73" t="str">
        <f t="shared" si="82"/>
        <v>-</v>
      </c>
      <c r="B2638" s="75"/>
      <c r="C2638" s="74"/>
      <c r="D2638" s="74"/>
      <c r="E2638" s="74"/>
      <c r="F2638" s="74"/>
      <c r="G2638" s="74"/>
      <c r="H2638" s="74"/>
      <c r="I2638" s="74"/>
      <c r="J2638" s="74"/>
      <c r="K2638" s="78"/>
      <c r="L2638" s="79">
        <f t="shared" si="83"/>
        <v>0</v>
      </c>
      <c r="M2638" s="124" t="str">
        <f>IF($G2638=0,"-",VLOOKUP($G2638,Nomenclator!$B$6:$G$1000,3,0))</f>
        <v>-</v>
      </c>
      <c r="N2638" s="124" t="str">
        <f>IF($G2638=0,"-",VLOOKUP($G2638,Nomenclator!$B$6:$G$1000,4,0))</f>
        <v>-</v>
      </c>
      <c r="O2638" s="124" t="str">
        <f>IF($G2638=0,"-",VLOOKUP($G2638,Nomenclator!$B$6:$G$1000,6,0))</f>
        <v>-</v>
      </c>
      <c r="P2638" s="74"/>
      <c r="Q2638" s="74"/>
    </row>
    <row r="2639" spans="1:17" x14ac:dyDescent="0.2">
      <c r="A2639" s="73" t="str">
        <f t="shared" si="82"/>
        <v>-</v>
      </c>
      <c r="B2639" s="75"/>
      <c r="C2639" s="74"/>
      <c r="D2639" s="74"/>
      <c r="E2639" s="74"/>
      <c r="F2639" s="74"/>
      <c r="G2639" s="74"/>
      <c r="H2639" s="74"/>
      <c r="I2639" s="74"/>
      <c r="J2639" s="74"/>
      <c r="K2639" s="78"/>
      <c r="L2639" s="79">
        <f t="shared" si="83"/>
        <v>0</v>
      </c>
      <c r="M2639" s="124" t="str">
        <f>IF($G2639=0,"-",VLOOKUP($G2639,Nomenclator!$B$6:$G$1000,3,0))</f>
        <v>-</v>
      </c>
      <c r="N2639" s="124" t="str">
        <f>IF($G2639=0,"-",VLOOKUP($G2639,Nomenclator!$B$6:$G$1000,4,0))</f>
        <v>-</v>
      </c>
      <c r="O2639" s="124" t="str">
        <f>IF($G2639=0,"-",VLOOKUP($G2639,Nomenclator!$B$6:$G$1000,6,0))</f>
        <v>-</v>
      </c>
      <c r="P2639" s="74"/>
      <c r="Q2639" s="74"/>
    </row>
    <row r="2640" spans="1:17" x14ac:dyDescent="0.2">
      <c r="A2640" s="73" t="str">
        <f t="shared" si="82"/>
        <v>-</v>
      </c>
      <c r="B2640" s="75"/>
      <c r="C2640" s="74"/>
      <c r="D2640" s="74"/>
      <c r="E2640" s="74"/>
      <c r="F2640" s="74"/>
      <c r="G2640" s="74"/>
      <c r="H2640" s="74"/>
      <c r="I2640" s="74"/>
      <c r="J2640" s="74"/>
      <c r="K2640" s="78"/>
      <c r="L2640" s="79">
        <f t="shared" si="83"/>
        <v>0</v>
      </c>
      <c r="M2640" s="124" t="str">
        <f>IF($G2640=0,"-",VLOOKUP($G2640,Nomenclator!$B$6:$G$1000,3,0))</f>
        <v>-</v>
      </c>
      <c r="N2640" s="124" t="str">
        <f>IF($G2640=0,"-",VLOOKUP($G2640,Nomenclator!$B$6:$G$1000,4,0))</f>
        <v>-</v>
      </c>
      <c r="O2640" s="124" t="str">
        <f>IF($G2640=0,"-",VLOOKUP($G2640,Nomenclator!$B$6:$G$1000,6,0))</f>
        <v>-</v>
      </c>
      <c r="P2640" s="74"/>
      <c r="Q2640" s="74"/>
    </row>
    <row r="2641" spans="1:17" x14ac:dyDescent="0.2">
      <c r="A2641" s="73" t="str">
        <f t="shared" si="82"/>
        <v>-</v>
      </c>
      <c r="B2641" s="75"/>
      <c r="C2641" s="74"/>
      <c r="D2641" s="74"/>
      <c r="E2641" s="74"/>
      <c r="F2641" s="74"/>
      <c r="G2641" s="74"/>
      <c r="H2641" s="74"/>
      <c r="I2641" s="74"/>
      <c r="J2641" s="74"/>
      <c r="K2641" s="78"/>
      <c r="L2641" s="79">
        <f t="shared" si="83"/>
        <v>0</v>
      </c>
      <c r="M2641" s="124" t="str">
        <f>IF($G2641=0,"-",VLOOKUP($G2641,Nomenclator!$B$6:$G$1000,3,0))</f>
        <v>-</v>
      </c>
      <c r="N2641" s="124" t="str">
        <f>IF($G2641=0,"-",VLOOKUP($G2641,Nomenclator!$B$6:$G$1000,4,0))</f>
        <v>-</v>
      </c>
      <c r="O2641" s="124" t="str">
        <f>IF($G2641=0,"-",VLOOKUP($G2641,Nomenclator!$B$6:$G$1000,6,0))</f>
        <v>-</v>
      </c>
      <c r="P2641" s="74"/>
      <c r="Q2641" s="74"/>
    </row>
    <row r="2642" spans="1:17" x14ac:dyDescent="0.2">
      <c r="A2642" s="73" t="str">
        <f t="shared" si="82"/>
        <v>-</v>
      </c>
      <c r="B2642" s="75"/>
      <c r="C2642" s="74"/>
      <c r="D2642" s="74"/>
      <c r="E2642" s="74"/>
      <c r="F2642" s="74"/>
      <c r="G2642" s="74"/>
      <c r="H2642" s="74"/>
      <c r="I2642" s="74"/>
      <c r="J2642" s="74"/>
      <c r="K2642" s="78"/>
      <c r="L2642" s="79">
        <f t="shared" si="83"/>
        <v>0</v>
      </c>
      <c r="M2642" s="124" t="str">
        <f>IF($G2642=0,"-",VLOOKUP($G2642,Nomenclator!$B$6:$G$1000,3,0))</f>
        <v>-</v>
      </c>
      <c r="N2642" s="124" t="str">
        <f>IF($G2642=0,"-",VLOOKUP($G2642,Nomenclator!$B$6:$G$1000,4,0))</f>
        <v>-</v>
      </c>
      <c r="O2642" s="124" t="str">
        <f>IF($G2642=0,"-",VLOOKUP($G2642,Nomenclator!$B$6:$G$1000,6,0))</f>
        <v>-</v>
      </c>
      <c r="P2642" s="74"/>
      <c r="Q2642" s="74"/>
    </row>
    <row r="2643" spans="1:17" x14ac:dyDescent="0.2">
      <c r="A2643" s="73" t="str">
        <f t="shared" si="82"/>
        <v>-</v>
      </c>
      <c r="B2643" s="75"/>
      <c r="C2643" s="74"/>
      <c r="D2643" s="74"/>
      <c r="E2643" s="74"/>
      <c r="F2643" s="74"/>
      <c r="G2643" s="74"/>
      <c r="H2643" s="74"/>
      <c r="I2643" s="74"/>
      <c r="J2643" s="74"/>
      <c r="K2643" s="78"/>
      <c r="L2643" s="79">
        <f t="shared" si="83"/>
        <v>0</v>
      </c>
      <c r="M2643" s="124" t="str">
        <f>IF($G2643=0,"-",VLOOKUP($G2643,Nomenclator!$B$6:$G$1000,3,0))</f>
        <v>-</v>
      </c>
      <c r="N2643" s="124" t="str">
        <f>IF($G2643=0,"-",VLOOKUP($G2643,Nomenclator!$B$6:$G$1000,4,0))</f>
        <v>-</v>
      </c>
      <c r="O2643" s="124" t="str">
        <f>IF($G2643=0,"-",VLOOKUP($G2643,Nomenclator!$B$6:$G$1000,6,0))</f>
        <v>-</v>
      </c>
      <c r="P2643" s="74"/>
      <c r="Q2643" s="74"/>
    </row>
    <row r="2644" spans="1:17" x14ac:dyDescent="0.2">
      <c r="A2644" s="73" t="str">
        <f t="shared" si="82"/>
        <v>-</v>
      </c>
      <c r="B2644" s="75"/>
      <c r="C2644" s="74"/>
      <c r="D2644" s="74"/>
      <c r="E2644" s="74"/>
      <c r="F2644" s="74"/>
      <c r="G2644" s="74"/>
      <c r="H2644" s="74"/>
      <c r="I2644" s="74"/>
      <c r="J2644" s="74"/>
      <c r="K2644" s="78"/>
      <c r="L2644" s="79">
        <f t="shared" si="83"/>
        <v>0</v>
      </c>
      <c r="M2644" s="124" t="str">
        <f>IF($G2644=0,"-",VLOOKUP($G2644,Nomenclator!$B$6:$G$1000,3,0))</f>
        <v>-</v>
      </c>
      <c r="N2644" s="124" t="str">
        <f>IF($G2644=0,"-",VLOOKUP($G2644,Nomenclator!$B$6:$G$1000,4,0))</f>
        <v>-</v>
      </c>
      <c r="O2644" s="124" t="str">
        <f>IF($G2644=0,"-",VLOOKUP($G2644,Nomenclator!$B$6:$G$1000,6,0))</f>
        <v>-</v>
      </c>
      <c r="P2644" s="74"/>
      <c r="Q2644" s="74"/>
    </row>
    <row r="2645" spans="1:17" x14ac:dyDescent="0.2">
      <c r="A2645" s="73" t="str">
        <f t="shared" si="82"/>
        <v>-</v>
      </c>
      <c r="B2645" s="75"/>
      <c r="C2645" s="74"/>
      <c r="D2645" s="74"/>
      <c r="E2645" s="74"/>
      <c r="F2645" s="74"/>
      <c r="G2645" s="74"/>
      <c r="H2645" s="74"/>
      <c r="I2645" s="74"/>
      <c r="J2645" s="74"/>
      <c r="K2645" s="78"/>
      <c r="L2645" s="79">
        <f t="shared" si="83"/>
        <v>0</v>
      </c>
      <c r="M2645" s="124" t="str">
        <f>IF($G2645=0,"-",VLOOKUP($G2645,Nomenclator!$B$6:$G$1000,3,0))</f>
        <v>-</v>
      </c>
      <c r="N2645" s="124" t="str">
        <f>IF($G2645=0,"-",VLOOKUP($G2645,Nomenclator!$B$6:$G$1000,4,0))</f>
        <v>-</v>
      </c>
      <c r="O2645" s="124" t="str">
        <f>IF($G2645=0,"-",VLOOKUP($G2645,Nomenclator!$B$6:$G$1000,6,0))</f>
        <v>-</v>
      </c>
      <c r="P2645" s="74"/>
      <c r="Q2645" s="74"/>
    </row>
    <row r="2646" spans="1:17" x14ac:dyDescent="0.2">
      <c r="A2646" s="73" t="str">
        <f t="shared" si="82"/>
        <v>-</v>
      </c>
      <c r="B2646" s="75"/>
      <c r="C2646" s="74"/>
      <c r="D2646" s="74"/>
      <c r="E2646" s="74"/>
      <c r="F2646" s="74"/>
      <c r="G2646" s="74"/>
      <c r="H2646" s="74"/>
      <c r="I2646" s="74"/>
      <c r="J2646" s="74"/>
      <c r="K2646" s="78"/>
      <c r="L2646" s="79">
        <f t="shared" si="83"/>
        <v>0</v>
      </c>
      <c r="M2646" s="124" t="str">
        <f>IF($G2646=0,"-",VLOOKUP($G2646,Nomenclator!$B$6:$G$1000,3,0))</f>
        <v>-</v>
      </c>
      <c r="N2646" s="124" t="str">
        <f>IF($G2646=0,"-",VLOOKUP($G2646,Nomenclator!$B$6:$G$1000,4,0))</f>
        <v>-</v>
      </c>
      <c r="O2646" s="124" t="str">
        <f>IF($G2646=0,"-",VLOOKUP($G2646,Nomenclator!$B$6:$G$1000,6,0))</f>
        <v>-</v>
      </c>
      <c r="P2646" s="74"/>
      <c r="Q2646" s="74"/>
    </row>
    <row r="2647" spans="1:17" x14ac:dyDescent="0.2">
      <c r="A2647" s="73" t="str">
        <f t="shared" si="82"/>
        <v>-</v>
      </c>
      <c r="B2647" s="75"/>
      <c r="C2647" s="74"/>
      <c r="D2647" s="74"/>
      <c r="E2647" s="74"/>
      <c r="F2647" s="74"/>
      <c r="G2647" s="74"/>
      <c r="H2647" s="74"/>
      <c r="I2647" s="74"/>
      <c r="J2647" s="74"/>
      <c r="K2647" s="78"/>
      <c r="L2647" s="79">
        <f t="shared" si="83"/>
        <v>0</v>
      </c>
      <c r="M2647" s="124" t="str">
        <f>IF($G2647=0,"-",VLOOKUP($G2647,Nomenclator!$B$6:$G$1000,3,0))</f>
        <v>-</v>
      </c>
      <c r="N2647" s="124" t="str">
        <f>IF($G2647=0,"-",VLOOKUP($G2647,Nomenclator!$B$6:$G$1000,4,0))</f>
        <v>-</v>
      </c>
      <c r="O2647" s="124" t="str">
        <f>IF($G2647=0,"-",VLOOKUP($G2647,Nomenclator!$B$6:$G$1000,6,0))</f>
        <v>-</v>
      </c>
      <c r="P2647" s="74"/>
      <c r="Q2647" s="74"/>
    </row>
    <row r="2648" spans="1:17" x14ac:dyDescent="0.2">
      <c r="A2648" s="73" t="str">
        <f t="shared" si="82"/>
        <v>-</v>
      </c>
      <c r="B2648" s="75"/>
      <c r="C2648" s="74"/>
      <c r="D2648" s="74"/>
      <c r="E2648" s="74"/>
      <c r="F2648" s="74"/>
      <c r="G2648" s="74"/>
      <c r="H2648" s="74"/>
      <c r="I2648" s="74"/>
      <c r="J2648" s="74"/>
      <c r="K2648" s="78"/>
      <c r="L2648" s="79">
        <f t="shared" si="83"/>
        <v>0</v>
      </c>
      <c r="M2648" s="124" t="str">
        <f>IF($G2648=0,"-",VLOOKUP($G2648,Nomenclator!$B$6:$G$1000,3,0))</f>
        <v>-</v>
      </c>
      <c r="N2648" s="124" t="str">
        <f>IF($G2648=0,"-",VLOOKUP($G2648,Nomenclator!$B$6:$G$1000,4,0))</f>
        <v>-</v>
      </c>
      <c r="O2648" s="124" t="str">
        <f>IF($G2648=0,"-",VLOOKUP($G2648,Nomenclator!$B$6:$G$1000,6,0))</f>
        <v>-</v>
      </c>
      <c r="P2648" s="74"/>
      <c r="Q2648" s="74"/>
    </row>
    <row r="2649" spans="1:17" x14ac:dyDescent="0.2">
      <c r="A2649" s="73" t="str">
        <f t="shared" si="82"/>
        <v>-</v>
      </c>
      <c r="B2649" s="75"/>
      <c r="C2649" s="74"/>
      <c r="D2649" s="74"/>
      <c r="E2649" s="74"/>
      <c r="F2649" s="74"/>
      <c r="G2649" s="74"/>
      <c r="H2649" s="74"/>
      <c r="I2649" s="74"/>
      <c r="J2649" s="74"/>
      <c r="K2649" s="78"/>
      <c r="L2649" s="79">
        <f t="shared" si="83"/>
        <v>0</v>
      </c>
      <c r="M2649" s="124" t="str">
        <f>IF($G2649=0,"-",VLOOKUP($G2649,Nomenclator!$B$6:$G$1000,3,0))</f>
        <v>-</v>
      </c>
      <c r="N2649" s="124" t="str">
        <f>IF($G2649=0,"-",VLOOKUP($G2649,Nomenclator!$B$6:$G$1000,4,0))</f>
        <v>-</v>
      </c>
      <c r="O2649" s="124" t="str">
        <f>IF($G2649=0,"-",VLOOKUP($G2649,Nomenclator!$B$6:$G$1000,6,0))</f>
        <v>-</v>
      </c>
      <c r="P2649" s="74"/>
      <c r="Q2649" s="74"/>
    </row>
    <row r="2650" spans="1:17" x14ac:dyDescent="0.2">
      <c r="A2650" s="73" t="str">
        <f t="shared" si="82"/>
        <v>-</v>
      </c>
      <c r="B2650" s="75"/>
      <c r="C2650" s="74"/>
      <c r="D2650" s="74"/>
      <c r="E2650" s="74"/>
      <c r="F2650" s="74"/>
      <c r="G2650" s="74"/>
      <c r="H2650" s="74"/>
      <c r="I2650" s="74"/>
      <c r="J2650" s="74"/>
      <c r="K2650" s="78"/>
      <c r="L2650" s="79">
        <f t="shared" si="83"/>
        <v>0</v>
      </c>
      <c r="M2650" s="124" t="str">
        <f>IF($G2650=0,"-",VLOOKUP($G2650,Nomenclator!$B$6:$G$1000,3,0))</f>
        <v>-</v>
      </c>
      <c r="N2650" s="124" t="str">
        <f>IF($G2650=0,"-",VLOOKUP($G2650,Nomenclator!$B$6:$G$1000,4,0))</f>
        <v>-</v>
      </c>
      <c r="O2650" s="124" t="str">
        <f>IF($G2650=0,"-",VLOOKUP($G2650,Nomenclator!$B$6:$G$1000,6,0))</f>
        <v>-</v>
      </c>
      <c r="P2650" s="74"/>
      <c r="Q2650" s="74"/>
    </row>
    <row r="2651" spans="1:17" x14ac:dyDescent="0.2">
      <c r="A2651" s="73" t="str">
        <f t="shared" si="82"/>
        <v>-</v>
      </c>
      <c r="B2651" s="75"/>
      <c r="C2651" s="74"/>
      <c r="D2651" s="74"/>
      <c r="E2651" s="74"/>
      <c r="F2651" s="74"/>
      <c r="G2651" s="74"/>
      <c r="H2651" s="74"/>
      <c r="I2651" s="74"/>
      <c r="J2651" s="74"/>
      <c r="K2651" s="78"/>
      <c r="L2651" s="79">
        <f t="shared" si="83"/>
        <v>0</v>
      </c>
      <c r="M2651" s="124" t="str">
        <f>IF($G2651=0,"-",VLOOKUP($G2651,Nomenclator!$B$6:$G$1000,3,0))</f>
        <v>-</v>
      </c>
      <c r="N2651" s="124" t="str">
        <f>IF($G2651=0,"-",VLOOKUP($G2651,Nomenclator!$B$6:$G$1000,4,0))</f>
        <v>-</v>
      </c>
      <c r="O2651" s="124" t="str">
        <f>IF($G2651=0,"-",VLOOKUP($G2651,Nomenclator!$B$6:$G$1000,6,0))</f>
        <v>-</v>
      </c>
      <c r="P2651" s="74"/>
      <c r="Q2651" s="74"/>
    </row>
    <row r="2652" spans="1:17" x14ac:dyDescent="0.2">
      <c r="A2652" s="73" t="str">
        <f t="shared" si="82"/>
        <v>-</v>
      </c>
      <c r="B2652" s="75"/>
      <c r="C2652" s="74"/>
      <c r="D2652" s="74"/>
      <c r="E2652" s="74"/>
      <c r="F2652" s="74"/>
      <c r="G2652" s="74"/>
      <c r="H2652" s="74"/>
      <c r="I2652" s="74"/>
      <c r="J2652" s="74"/>
      <c r="K2652" s="78"/>
      <c r="L2652" s="79">
        <f t="shared" si="83"/>
        <v>0</v>
      </c>
      <c r="M2652" s="124" t="str">
        <f>IF($G2652=0,"-",VLOOKUP($G2652,Nomenclator!$B$6:$G$1000,3,0))</f>
        <v>-</v>
      </c>
      <c r="N2652" s="124" t="str">
        <f>IF($G2652=0,"-",VLOOKUP($G2652,Nomenclator!$B$6:$G$1000,4,0))</f>
        <v>-</v>
      </c>
      <c r="O2652" s="124" t="str">
        <f>IF($G2652=0,"-",VLOOKUP($G2652,Nomenclator!$B$6:$G$1000,6,0))</f>
        <v>-</v>
      </c>
      <c r="P2652" s="74"/>
      <c r="Q2652" s="74"/>
    </row>
    <row r="2653" spans="1:17" x14ac:dyDescent="0.2">
      <c r="A2653" s="73" t="str">
        <f t="shared" si="82"/>
        <v>-</v>
      </c>
      <c r="B2653" s="75"/>
      <c r="C2653" s="74"/>
      <c r="D2653" s="74"/>
      <c r="E2653" s="74"/>
      <c r="F2653" s="74"/>
      <c r="G2653" s="74"/>
      <c r="H2653" s="74"/>
      <c r="I2653" s="74"/>
      <c r="J2653" s="74"/>
      <c r="K2653" s="78"/>
      <c r="L2653" s="79">
        <f t="shared" si="83"/>
        <v>0</v>
      </c>
      <c r="M2653" s="124" t="str">
        <f>IF($G2653=0,"-",VLOOKUP($G2653,Nomenclator!$B$6:$G$1000,3,0))</f>
        <v>-</v>
      </c>
      <c r="N2653" s="124" t="str">
        <f>IF($G2653=0,"-",VLOOKUP($G2653,Nomenclator!$B$6:$G$1000,4,0))</f>
        <v>-</v>
      </c>
      <c r="O2653" s="124" t="str">
        <f>IF($G2653=0,"-",VLOOKUP($G2653,Nomenclator!$B$6:$G$1000,6,0))</f>
        <v>-</v>
      </c>
      <c r="P2653" s="74"/>
      <c r="Q2653" s="74"/>
    </row>
    <row r="2654" spans="1:17" x14ac:dyDescent="0.2">
      <c r="A2654" s="73" t="str">
        <f t="shared" si="82"/>
        <v>-</v>
      </c>
      <c r="B2654" s="75"/>
      <c r="C2654" s="74"/>
      <c r="D2654" s="74"/>
      <c r="E2654" s="74"/>
      <c r="F2654" s="74"/>
      <c r="G2654" s="74"/>
      <c r="H2654" s="74"/>
      <c r="I2654" s="74"/>
      <c r="J2654" s="74"/>
      <c r="K2654" s="78"/>
      <c r="L2654" s="79">
        <f t="shared" si="83"/>
        <v>0</v>
      </c>
      <c r="M2654" s="124" t="str">
        <f>IF($G2654=0,"-",VLOOKUP($G2654,Nomenclator!$B$6:$G$1000,3,0))</f>
        <v>-</v>
      </c>
      <c r="N2654" s="124" t="str">
        <f>IF($G2654=0,"-",VLOOKUP($G2654,Nomenclator!$B$6:$G$1000,4,0))</f>
        <v>-</v>
      </c>
      <c r="O2654" s="124" t="str">
        <f>IF($G2654=0,"-",VLOOKUP($G2654,Nomenclator!$B$6:$G$1000,6,0))</f>
        <v>-</v>
      </c>
      <c r="P2654" s="74"/>
      <c r="Q2654" s="74"/>
    </row>
    <row r="2655" spans="1:17" x14ac:dyDescent="0.2">
      <c r="A2655" s="73" t="str">
        <f t="shared" si="82"/>
        <v>-</v>
      </c>
      <c r="B2655" s="75"/>
      <c r="C2655" s="74"/>
      <c r="D2655" s="74"/>
      <c r="E2655" s="74"/>
      <c r="F2655" s="74"/>
      <c r="G2655" s="74"/>
      <c r="H2655" s="74"/>
      <c r="I2655" s="74"/>
      <c r="J2655" s="74"/>
      <c r="K2655" s="78"/>
      <c r="L2655" s="79">
        <f t="shared" si="83"/>
        <v>0</v>
      </c>
      <c r="M2655" s="124" t="str">
        <f>IF($G2655=0,"-",VLOOKUP($G2655,Nomenclator!$B$6:$G$1000,3,0))</f>
        <v>-</v>
      </c>
      <c r="N2655" s="124" t="str">
        <f>IF($G2655=0,"-",VLOOKUP($G2655,Nomenclator!$B$6:$G$1000,4,0))</f>
        <v>-</v>
      </c>
      <c r="O2655" s="124" t="str">
        <f>IF($G2655=0,"-",VLOOKUP($G2655,Nomenclator!$B$6:$G$1000,6,0))</f>
        <v>-</v>
      </c>
      <c r="P2655" s="74"/>
      <c r="Q2655" s="74"/>
    </row>
    <row r="2656" spans="1:17" x14ac:dyDescent="0.2">
      <c r="A2656" s="73" t="str">
        <f t="shared" si="82"/>
        <v>-</v>
      </c>
      <c r="B2656" s="75"/>
      <c r="C2656" s="74"/>
      <c r="D2656" s="74"/>
      <c r="E2656" s="74"/>
      <c r="F2656" s="74"/>
      <c r="G2656" s="74"/>
      <c r="H2656" s="74"/>
      <c r="I2656" s="74"/>
      <c r="J2656" s="74"/>
      <c r="K2656" s="78"/>
      <c r="L2656" s="79">
        <f t="shared" si="83"/>
        <v>0</v>
      </c>
      <c r="M2656" s="124" t="str">
        <f>IF($G2656=0,"-",VLOOKUP($G2656,Nomenclator!$B$6:$G$1000,3,0))</f>
        <v>-</v>
      </c>
      <c r="N2656" s="124" t="str">
        <f>IF($G2656=0,"-",VLOOKUP($G2656,Nomenclator!$B$6:$G$1000,4,0))</f>
        <v>-</v>
      </c>
      <c r="O2656" s="124" t="str">
        <f>IF($G2656=0,"-",VLOOKUP($G2656,Nomenclator!$B$6:$G$1000,6,0))</f>
        <v>-</v>
      </c>
      <c r="P2656" s="74"/>
      <c r="Q2656" s="74"/>
    </row>
    <row r="2657" spans="1:17" x14ac:dyDescent="0.2">
      <c r="A2657" s="73" t="str">
        <f t="shared" si="82"/>
        <v>-</v>
      </c>
      <c r="B2657" s="75"/>
      <c r="C2657" s="74"/>
      <c r="D2657" s="74"/>
      <c r="E2657" s="74"/>
      <c r="F2657" s="74"/>
      <c r="G2657" s="74"/>
      <c r="H2657" s="74"/>
      <c r="I2657" s="74"/>
      <c r="J2657" s="74"/>
      <c r="K2657" s="78"/>
      <c r="L2657" s="79">
        <f t="shared" si="83"/>
        <v>0</v>
      </c>
      <c r="M2657" s="124" t="str">
        <f>IF($G2657=0,"-",VLOOKUP($G2657,Nomenclator!$B$6:$G$1000,3,0))</f>
        <v>-</v>
      </c>
      <c r="N2657" s="124" t="str">
        <f>IF($G2657=0,"-",VLOOKUP($G2657,Nomenclator!$B$6:$G$1000,4,0))</f>
        <v>-</v>
      </c>
      <c r="O2657" s="124" t="str">
        <f>IF($G2657=0,"-",VLOOKUP($G2657,Nomenclator!$B$6:$G$1000,6,0))</f>
        <v>-</v>
      </c>
      <c r="P2657" s="74"/>
      <c r="Q2657" s="74"/>
    </row>
    <row r="2658" spans="1:17" x14ac:dyDescent="0.2">
      <c r="A2658" s="73" t="str">
        <f t="shared" si="82"/>
        <v>-</v>
      </c>
      <c r="B2658" s="75"/>
      <c r="C2658" s="74"/>
      <c r="D2658" s="74"/>
      <c r="E2658" s="74"/>
      <c r="F2658" s="74"/>
      <c r="G2658" s="74"/>
      <c r="H2658" s="74"/>
      <c r="I2658" s="74"/>
      <c r="J2658" s="74"/>
      <c r="K2658" s="78"/>
      <c r="L2658" s="79">
        <f t="shared" si="83"/>
        <v>0</v>
      </c>
      <c r="M2658" s="124" t="str">
        <f>IF($G2658=0,"-",VLOOKUP($G2658,Nomenclator!$B$6:$G$1000,3,0))</f>
        <v>-</v>
      </c>
      <c r="N2658" s="124" t="str">
        <f>IF($G2658=0,"-",VLOOKUP($G2658,Nomenclator!$B$6:$G$1000,4,0))</f>
        <v>-</v>
      </c>
      <c r="O2658" s="124" t="str">
        <f>IF($G2658=0,"-",VLOOKUP($G2658,Nomenclator!$B$6:$G$1000,6,0))</f>
        <v>-</v>
      </c>
      <c r="P2658" s="74"/>
      <c r="Q2658" s="74"/>
    </row>
    <row r="2659" spans="1:17" x14ac:dyDescent="0.2">
      <c r="A2659" s="73" t="str">
        <f t="shared" si="82"/>
        <v>-</v>
      </c>
      <c r="B2659" s="75"/>
      <c r="C2659" s="74"/>
      <c r="D2659" s="74"/>
      <c r="E2659" s="74"/>
      <c r="F2659" s="74"/>
      <c r="G2659" s="74"/>
      <c r="H2659" s="74"/>
      <c r="I2659" s="74"/>
      <c r="J2659" s="74"/>
      <c r="K2659" s="78"/>
      <c r="L2659" s="79">
        <f t="shared" si="83"/>
        <v>0</v>
      </c>
      <c r="M2659" s="124" t="str">
        <f>IF($G2659=0,"-",VLOOKUP($G2659,Nomenclator!$B$6:$G$1000,3,0))</f>
        <v>-</v>
      </c>
      <c r="N2659" s="124" t="str">
        <f>IF($G2659=0,"-",VLOOKUP($G2659,Nomenclator!$B$6:$G$1000,4,0))</f>
        <v>-</v>
      </c>
      <c r="O2659" s="124" t="str">
        <f>IF($G2659=0,"-",VLOOKUP($G2659,Nomenclator!$B$6:$G$1000,6,0))</f>
        <v>-</v>
      </c>
      <c r="P2659" s="74"/>
      <c r="Q2659" s="74"/>
    </row>
    <row r="2660" spans="1:17" x14ac:dyDescent="0.2">
      <c r="A2660" s="73" t="str">
        <f t="shared" si="82"/>
        <v>-</v>
      </c>
      <c r="B2660" s="75"/>
      <c r="C2660" s="74"/>
      <c r="D2660" s="74"/>
      <c r="E2660" s="74"/>
      <c r="F2660" s="74"/>
      <c r="G2660" s="74"/>
      <c r="H2660" s="74"/>
      <c r="I2660" s="74"/>
      <c r="J2660" s="74"/>
      <c r="K2660" s="78"/>
      <c r="L2660" s="79">
        <f t="shared" si="83"/>
        <v>0</v>
      </c>
      <c r="M2660" s="124" t="str">
        <f>IF($G2660=0,"-",VLOOKUP($G2660,Nomenclator!$B$6:$G$1000,3,0))</f>
        <v>-</v>
      </c>
      <c r="N2660" s="124" t="str">
        <f>IF($G2660=0,"-",VLOOKUP($G2660,Nomenclator!$B$6:$G$1000,4,0))</f>
        <v>-</v>
      </c>
      <c r="O2660" s="124" t="str">
        <f>IF($G2660=0,"-",VLOOKUP($G2660,Nomenclator!$B$6:$G$1000,6,0))</f>
        <v>-</v>
      </c>
      <c r="P2660" s="74"/>
      <c r="Q2660" s="74"/>
    </row>
    <row r="2661" spans="1:17" x14ac:dyDescent="0.2">
      <c r="A2661" s="73" t="str">
        <f t="shared" si="82"/>
        <v>-</v>
      </c>
      <c r="B2661" s="75"/>
      <c r="C2661" s="74"/>
      <c r="D2661" s="74"/>
      <c r="E2661" s="74"/>
      <c r="F2661" s="74"/>
      <c r="G2661" s="74"/>
      <c r="H2661" s="74"/>
      <c r="I2661" s="74"/>
      <c r="J2661" s="74"/>
      <c r="K2661" s="78"/>
      <c r="L2661" s="79">
        <f t="shared" si="83"/>
        <v>0</v>
      </c>
      <c r="M2661" s="124" t="str">
        <f>IF($G2661=0,"-",VLOOKUP($G2661,Nomenclator!$B$6:$G$1000,3,0))</f>
        <v>-</v>
      </c>
      <c r="N2661" s="124" t="str">
        <f>IF($G2661=0,"-",VLOOKUP($G2661,Nomenclator!$B$6:$G$1000,4,0))</f>
        <v>-</v>
      </c>
      <c r="O2661" s="124" t="str">
        <f>IF($G2661=0,"-",VLOOKUP($G2661,Nomenclator!$B$6:$G$1000,6,0))</f>
        <v>-</v>
      </c>
      <c r="P2661" s="74"/>
      <c r="Q2661" s="74"/>
    </row>
    <row r="2662" spans="1:17" x14ac:dyDescent="0.2">
      <c r="A2662" s="73" t="str">
        <f t="shared" si="82"/>
        <v>-</v>
      </c>
      <c r="B2662" s="75"/>
      <c r="C2662" s="74"/>
      <c r="D2662" s="74"/>
      <c r="E2662" s="74"/>
      <c r="F2662" s="74"/>
      <c r="G2662" s="74"/>
      <c r="H2662" s="74"/>
      <c r="I2662" s="74"/>
      <c r="J2662" s="74"/>
      <c r="K2662" s="78"/>
      <c r="L2662" s="79">
        <f t="shared" si="83"/>
        <v>0</v>
      </c>
      <c r="M2662" s="124" t="str">
        <f>IF($G2662=0,"-",VLOOKUP($G2662,Nomenclator!$B$6:$G$1000,3,0))</f>
        <v>-</v>
      </c>
      <c r="N2662" s="124" t="str">
        <f>IF($G2662=0,"-",VLOOKUP($G2662,Nomenclator!$B$6:$G$1000,4,0))</f>
        <v>-</v>
      </c>
      <c r="O2662" s="124" t="str">
        <f>IF($G2662=0,"-",VLOOKUP($G2662,Nomenclator!$B$6:$G$1000,6,0))</f>
        <v>-</v>
      </c>
      <c r="P2662" s="74"/>
      <c r="Q2662" s="74"/>
    </row>
    <row r="2663" spans="1:17" x14ac:dyDescent="0.2">
      <c r="A2663" s="73" t="str">
        <f t="shared" si="82"/>
        <v>-</v>
      </c>
      <c r="B2663" s="75"/>
      <c r="C2663" s="74"/>
      <c r="D2663" s="74"/>
      <c r="E2663" s="74"/>
      <c r="F2663" s="74"/>
      <c r="G2663" s="74"/>
      <c r="H2663" s="74"/>
      <c r="I2663" s="74"/>
      <c r="J2663" s="74"/>
      <c r="K2663" s="78"/>
      <c r="L2663" s="79">
        <f t="shared" si="83"/>
        <v>0</v>
      </c>
      <c r="M2663" s="124" t="str">
        <f>IF($G2663=0,"-",VLOOKUP($G2663,Nomenclator!$B$6:$G$1000,3,0))</f>
        <v>-</v>
      </c>
      <c r="N2663" s="124" t="str">
        <f>IF($G2663=0,"-",VLOOKUP($G2663,Nomenclator!$B$6:$G$1000,4,0))</f>
        <v>-</v>
      </c>
      <c r="O2663" s="124" t="str">
        <f>IF($G2663=0,"-",VLOOKUP($G2663,Nomenclator!$B$6:$G$1000,6,0))</f>
        <v>-</v>
      </c>
      <c r="P2663" s="74"/>
      <c r="Q2663" s="74"/>
    </row>
    <row r="2664" spans="1:17" x14ac:dyDescent="0.2">
      <c r="A2664" s="73" t="str">
        <f t="shared" si="82"/>
        <v>-</v>
      </c>
      <c r="B2664" s="75"/>
      <c r="C2664" s="74"/>
      <c r="D2664" s="74"/>
      <c r="E2664" s="74"/>
      <c r="F2664" s="74"/>
      <c r="G2664" s="74"/>
      <c r="H2664" s="74"/>
      <c r="I2664" s="74"/>
      <c r="J2664" s="74"/>
      <c r="K2664" s="78"/>
      <c r="L2664" s="79">
        <f t="shared" si="83"/>
        <v>0</v>
      </c>
      <c r="M2664" s="124" t="str">
        <f>IF($G2664=0,"-",VLOOKUP($G2664,Nomenclator!$B$6:$G$1000,3,0))</f>
        <v>-</v>
      </c>
      <c r="N2664" s="124" t="str">
        <f>IF($G2664=0,"-",VLOOKUP($G2664,Nomenclator!$B$6:$G$1000,4,0))</f>
        <v>-</v>
      </c>
      <c r="O2664" s="124" t="str">
        <f>IF($G2664=0,"-",VLOOKUP($G2664,Nomenclator!$B$6:$G$1000,6,0))</f>
        <v>-</v>
      </c>
      <c r="P2664" s="74"/>
      <c r="Q2664" s="74"/>
    </row>
    <row r="2665" spans="1:17" x14ac:dyDescent="0.2">
      <c r="A2665" s="73" t="str">
        <f t="shared" si="82"/>
        <v>-</v>
      </c>
      <c r="B2665" s="75"/>
      <c r="C2665" s="74"/>
      <c r="D2665" s="74"/>
      <c r="E2665" s="74"/>
      <c r="F2665" s="74"/>
      <c r="G2665" s="74"/>
      <c r="H2665" s="74"/>
      <c r="I2665" s="74"/>
      <c r="J2665" s="74"/>
      <c r="K2665" s="78"/>
      <c r="L2665" s="79">
        <f t="shared" si="83"/>
        <v>0</v>
      </c>
      <c r="M2665" s="124" t="str">
        <f>IF($G2665=0,"-",VLOOKUP($G2665,Nomenclator!$B$6:$G$1000,3,0))</f>
        <v>-</v>
      </c>
      <c r="N2665" s="124" t="str">
        <f>IF($G2665=0,"-",VLOOKUP($G2665,Nomenclator!$B$6:$G$1000,4,0))</f>
        <v>-</v>
      </c>
      <c r="O2665" s="124" t="str">
        <f>IF($G2665=0,"-",VLOOKUP($G2665,Nomenclator!$B$6:$G$1000,6,0))</f>
        <v>-</v>
      </c>
      <c r="P2665" s="74"/>
      <c r="Q2665" s="74"/>
    </row>
    <row r="2666" spans="1:17" x14ac:dyDescent="0.2">
      <c r="A2666" s="73" t="str">
        <f t="shared" si="82"/>
        <v>-</v>
      </c>
      <c r="B2666" s="75"/>
      <c r="C2666" s="74"/>
      <c r="D2666" s="74"/>
      <c r="E2666" s="74"/>
      <c r="F2666" s="74"/>
      <c r="G2666" s="74"/>
      <c r="H2666" s="74"/>
      <c r="I2666" s="74"/>
      <c r="J2666" s="74"/>
      <c r="K2666" s="78"/>
      <c r="L2666" s="79">
        <f t="shared" si="83"/>
        <v>0</v>
      </c>
      <c r="M2666" s="124" t="str">
        <f>IF($G2666=0,"-",VLOOKUP($G2666,Nomenclator!$B$6:$G$1000,3,0))</f>
        <v>-</v>
      </c>
      <c r="N2666" s="124" t="str">
        <f>IF($G2666=0,"-",VLOOKUP($G2666,Nomenclator!$B$6:$G$1000,4,0))</f>
        <v>-</v>
      </c>
      <c r="O2666" s="124" t="str">
        <f>IF($G2666=0,"-",VLOOKUP($G2666,Nomenclator!$B$6:$G$1000,6,0))</f>
        <v>-</v>
      </c>
      <c r="P2666" s="74"/>
      <c r="Q2666" s="74"/>
    </row>
    <row r="2667" spans="1:17" x14ac:dyDescent="0.2">
      <c r="A2667" s="73" t="str">
        <f t="shared" si="82"/>
        <v>-</v>
      </c>
      <c r="B2667" s="75"/>
      <c r="C2667" s="74"/>
      <c r="D2667" s="74"/>
      <c r="E2667" s="74"/>
      <c r="F2667" s="74"/>
      <c r="G2667" s="74"/>
      <c r="H2667" s="74"/>
      <c r="I2667" s="74"/>
      <c r="J2667" s="74"/>
      <c r="K2667" s="78"/>
      <c r="L2667" s="79">
        <f t="shared" si="83"/>
        <v>0</v>
      </c>
      <c r="M2667" s="124" t="str">
        <f>IF($G2667=0,"-",VLOOKUP($G2667,Nomenclator!$B$6:$G$1000,3,0))</f>
        <v>-</v>
      </c>
      <c r="N2667" s="124" t="str">
        <f>IF($G2667=0,"-",VLOOKUP($G2667,Nomenclator!$B$6:$G$1000,4,0))</f>
        <v>-</v>
      </c>
      <c r="O2667" s="124" t="str">
        <f>IF($G2667=0,"-",VLOOKUP($G2667,Nomenclator!$B$6:$G$1000,6,0))</f>
        <v>-</v>
      </c>
      <c r="P2667" s="74"/>
      <c r="Q2667" s="74"/>
    </row>
    <row r="2668" spans="1:17" x14ac:dyDescent="0.2">
      <c r="A2668" s="73" t="str">
        <f t="shared" si="82"/>
        <v>-</v>
      </c>
      <c r="B2668" s="75"/>
      <c r="C2668" s="74"/>
      <c r="D2668" s="74"/>
      <c r="E2668" s="74"/>
      <c r="F2668" s="74"/>
      <c r="G2668" s="74"/>
      <c r="H2668" s="74"/>
      <c r="I2668" s="74"/>
      <c r="J2668" s="74"/>
      <c r="K2668" s="78"/>
      <c r="L2668" s="79">
        <f t="shared" si="83"/>
        <v>0</v>
      </c>
      <c r="M2668" s="124" t="str">
        <f>IF($G2668=0,"-",VLOOKUP($G2668,Nomenclator!$B$6:$G$1000,3,0))</f>
        <v>-</v>
      </c>
      <c r="N2668" s="124" t="str">
        <f>IF($G2668=0,"-",VLOOKUP($G2668,Nomenclator!$B$6:$G$1000,4,0))</f>
        <v>-</v>
      </c>
      <c r="O2668" s="124" t="str">
        <f>IF($G2668=0,"-",VLOOKUP($G2668,Nomenclator!$B$6:$G$1000,6,0))</f>
        <v>-</v>
      </c>
      <c r="P2668" s="74"/>
      <c r="Q2668" s="74"/>
    </row>
    <row r="2669" spans="1:17" x14ac:dyDescent="0.2">
      <c r="A2669" s="73" t="str">
        <f t="shared" si="82"/>
        <v>-</v>
      </c>
      <c r="B2669" s="75"/>
      <c r="C2669" s="74"/>
      <c r="D2669" s="74"/>
      <c r="E2669" s="74"/>
      <c r="F2669" s="74"/>
      <c r="G2669" s="74"/>
      <c r="H2669" s="74"/>
      <c r="I2669" s="74"/>
      <c r="J2669" s="74"/>
      <c r="K2669" s="78"/>
      <c r="L2669" s="79">
        <f t="shared" si="83"/>
        <v>0</v>
      </c>
      <c r="M2669" s="124" t="str">
        <f>IF($G2669=0,"-",VLOOKUP($G2669,Nomenclator!$B$6:$G$1000,3,0))</f>
        <v>-</v>
      </c>
      <c r="N2669" s="124" t="str">
        <f>IF($G2669=0,"-",VLOOKUP($G2669,Nomenclator!$B$6:$G$1000,4,0))</f>
        <v>-</v>
      </c>
      <c r="O2669" s="124" t="str">
        <f>IF($G2669=0,"-",VLOOKUP($G2669,Nomenclator!$B$6:$G$1000,6,0))</f>
        <v>-</v>
      </c>
      <c r="P2669" s="74"/>
      <c r="Q2669" s="74"/>
    </row>
    <row r="2670" spans="1:17" x14ac:dyDescent="0.2">
      <c r="A2670" s="73" t="str">
        <f t="shared" si="82"/>
        <v>-</v>
      </c>
      <c r="B2670" s="75"/>
      <c r="C2670" s="74"/>
      <c r="D2670" s="74"/>
      <c r="E2670" s="74"/>
      <c r="F2670" s="74"/>
      <c r="G2670" s="74"/>
      <c r="H2670" s="74"/>
      <c r="I2670" s="74"/>
      <c r="J2670" s="74"/>
      <c r="K2670" s="78"/>
      <c r="L2670" s="79">
        <f t="shared" si="83"/>
        <v>0</v>
      </c>
      <c r="M2670" s="124" t="str">
        <f>IF($G2670=0,"-",VLOOKUP($G2670,Nomenclator!$B$6:$G$1000,3,0))</f>
        <v>-</v>
      </c>
      <c r="N2670" s="124" t="str">
        <f>IF($G2670=0,"-",VLOOKUP($G2670,Nomenclator!$B$6:$G$1000,4,0))</f>
        <v>-</v>
      </c>
      <c r="O2670" s="124" t="str">
        <f>IF($G2670=0,"-",VLOOKUP($G2670,Nomenclator!$B$6:$G$1000,6,0))</f>
        <v>-</v>
      </c>
      <c r="P2670" s="74"/>
      <c r="Q2670" s="74"/>
    </row>
    <row r="2671" spans="1:17" x14ac:dyDescent="0.2">
      <c r="A2671" s="73" t="str">
        <f t="shared" si="82"/>
        <v>-</v>
      </c>
      <c r="B2671" s="75"/>
      <c r="C2671" s="74"/>
      <c r="D2671" s="74"/>
      <c r="E2671" s="74"/>
      <c r="F2671" s="74"/>
      <c r="G2671" s="74"/>
      <c r="H2671" s="74"/>
      <c r="I2671" s="74"/>
      <c r="J2671" s="74"/>
      <c r="K2671" s="78"/>
      <c r="L2671" s="79">
        <f t="shared" si="83"/>
        <v>0</v>
      </c>
      <c r="M2671" s="124" t="str">
        <f>IF($G2671=0,"-",VLOOKUP($G2671,Nomenclator!$B$6:$G$1000,3,0))</f>
        <v>-</v>
      </c>
      <c r="N2671" s="124" t="str">
        <f>IF($G2671=0,"-",VLOOKUP($G2671,Nomenclator!$B$6:$G$1000,4,0))</f>
        <v>-</v>
      </c>
      <c r="O2671" s="124" t="str">
        <f>IF($G2671=0,"-",VLOOKUP($G2671,Nomenclator!$B$6:$G$1000,6,0))</f>
        <v>-</v>
      </c>
      <c r="P2671" s="74"/>
      <c r="Q2671" s="74"/>
    </row>
    <row r="2672" spans="1:17" x14ac:dyDescent="0.2">
      <c r="A2672" s="73" t="str">
        <f t="shared" si="82"/>
        <v>-</v>
      </c>
      <c r="B2672" s="75"/>
      <c r="C2672" s="74"/>
      <c r="D2672" s="74"/>
      <c r="E2672" s="74"/>
      <c r="F2672" s="74"/>
      <c r="G2672" s="74"/>
      <c r="H2672" s="74"/>
      <c r="I2672" s="74"/>
      <c r="J2672" s="74"/>
      <c r="K2672" s="78"/>
      <c r="L2672" s="79">
        <f t="shared" si="83"/>
        <v>0</v>
      </c>
      <c r="M2672" s="124" t="str">
        <f>IF($G2672=0,"-",VLOOKUP($G2672,Nomenclator!$B$6:$G$1000,3,0))</f>
        <v>-</v>
      </c>
      <c r="N2672" s="124" t="str">
        <f>IF($G2672=0,"-",VLOOKUP($G2672,Nomenclator!$B$6:$G$1000,4,0))</f>
        <v>-</v>
      </c>
      <c r="O2672" s="124" t="str">
        <f>IF($G2672=0,"-",VLOOKUP($G2672,Nomenclator!$B$6:$G$1000,6,0))</f>
        <v>-</v>
      </c>
      <c r="P2672" s="74"/>
      <c r="Q2672" s="74"/>
    </row>
    <row r="2673" spans="1:17" x14ac:dyDescent="0.2">
      <c r="A2673" s="73" t="str">
        <f t="shared" si="82"/>
        <v>-</v>
      </c>
      <c r="B2673" s="75"/>
      <c r="C2673" s="74"/>
      <c r="D2673" s="74"/>
      <c r="E2673" s="74"/>
      <c r="F2673" s="74"/>
      <c r="G2673" s="74"/>
      <c r="H2673" s="74"/>
      <c r="I2673" s="74"/>
      <c r="J2673" s="74"/>
      <c r="K2673" s="78"/>
      <c r="L2673" s="79">
        <f t="shared" si="83"/>
        <v>0</v>
      </c>
      <c r="M2673" s="124" t="str">
        <f>IF($G2673=0,"-",VLOOKUP($G2673,Nomenclator!$B$6:$G$1000,3,0))</f>
        <v>-</v>
      </c>
      <c r="N2673" s="124" t="str">
        <f>IF($G2673=0,"-",VLOOKUP($G2673,Nomenclator!$B$6:$G$1000,4,0))</f>
        <v>-</v>
      </c>
      <c r="O2673" s="124" t="str">
        <f>IF($G2673=0,"-",VLOOKUP($G2673,Nomenclator!$B$6:$G$1000,6,0))</f>
        <v>-</v>
      </c>
      <c r="P2673" s="74"/>
      <c r="Q2673" s="74"/>
    </row>
    <row r="2674" spans="1:17" x14ac:dyDescent="0.2">
      <c r="A2674" s="73" t="str">
        <f t="shared" si="82"/>
        <v>-</v>
      </c>
      <c r="B2674" s="75"/>
      <c r="C2674" s="74"/>
      <c r="D2674" s="74"/>
      <c r="E2674" s="74"/>
      <c r="F2674" s="74"/>
      <c r="G2674" s="74"/>
      <c r="H2674" s="74"/>
      <c r="I2674" s="74"/>
      <c r="J2674" s="74"/>
      <c r="K2674" s="78"/>
      <c r="L2674" s="79">
        <f t="shared" si="83"/>
        <v>0</v>
      </c>
      <c r="M2674" s="124" t="str">
        <f>IF($G2674=0,"-",VLOOKUP($G2674,Nomenclator!$B$6:$G$1000,3,0))</f>
        <v>-</v>
      </c>
      <c r="N2674" s="124" t="str">
        <f>IF($G2674=0,"-",VLOOKUP($G2674,Nomenclator!$B$6:$G$1000,4,0))</f>
        <v>-</v>
      </c>
      <c r="O2674" s="124" t="str">
        <f>IF($G2674=0,"-",VLOOKUP($G2674,Nomenclator!$B$6:$G$1000,6,0))</f>
        <v>-</v>
      </c>
      <c r="P2674" s="74"/>
      <c r="Q2674" s="74"/>
    </row>
    <row r="2675" spans="1:17" x14ac:dyDescent="0.2">
      <c r="A2675" s="73" t="str">
        <f t="shared" si="82"/>
        <v>-</v>
      </c>
      <c r="B2675" s="75"/>
      <c r="C2675" s="74"/>
      <c r="D2675" s="74"/>
      <c r="E2675" s="74"/>
      <c r="F2675" s="74"/>
      <c r="G2675" s="74"/>
      <c r="H2675" s="74"/>
      <c r="I2675" s="74"/>
      <c r="J2675" s="74"/>
      <c r="K2675" s="78"/>
      <c r="L2675" s="79">
        <f t="shared" si="83"/>
        <v>0</v>
      </c>
      <c r="M2675" s="124" t="str">
        <f>IF($G2675=0,"-",VLOOKUP($G2675,Nomenclator!$B$6:$G$1000,3,0))</f>
        <v>-</v>
      </c>
      <c r="N2675" s="124" t="str">
        <f>IF($G2675=0,"-",VLOOKUP($G2675,Nomenclator!$B$6:$G$1000,4,0))</f>
        <v>-</v>
      </c>
      <c r="O2675" s="124" t="str">
        <f>IF($G2675=0,"-",VLOOKUP($G2675,Nomenclator!$B$6:$G$1000,6,0))</f>
        <v>-</v>
      </c>
      <c r="P2675" s="74"/>
      <c r="Q2675" s="74"/>
    </row>
    <row r="2676" spans="1:17" x14ac:dyDescent="0.2">
      <c r="A2676" s="73" t="str">
        <f t="shared" si="82"/>
        <v>-</v>
      </c>
      <c r="B2676" s="75"/>
      <c r="C2676" s="74"/>
      <c r="D2676" s="74"/>
      <c r="E2676" s="74"/>
      <c r="F2676" s="74"/>
      <c r="G2676" s="74"/>
      <c r="H2676" s="74"/>
      <c r="I2676" s="74"/>
      <c r="J2676" s="74"/>
      <c r="K2676" s="78"/>
      <c r="L2676" s="79">
        <f t="shared" si="83"/>
        <v>0</v>
      </c>
      <c r="M2676" s="124" t="str">
        <f>IF($G2676=0,"-",VLOOKUP($G2676,Nomenclator!$B$6:$G$1000,3,0))</f>
        <v>-</v>
      </c>
      <c r="N2676" s="124" t="str">
        <f>IF($G2676=0,"-",VLOOKUP($G2676,Nomenclator!$B$6:$G$1000,4,0))</f>
        <v>-</v>
      </c>
      <c r="O2676" s="124" t="str">
        <f>IF($G2676=0,"-",VLOOKUP($G2676,Nomenclator!$B$6:$G$1000,6,0))</f>
        <v>-</v>
      </c>
      <c r="P2676" s="74"/>
      <c r="Q2676" s="74"/>
    </row>
    <row r="2677" spans="1:17" x14ac:dyDescent="0.2">
      <c r="A2677" s="73" t="str">
        <f t="shared" si="82"/>
        <v>-</v>
      </c>
      <c r="B2677" s="75"/>
      <c r="C2677" s="74"/>
      <c r="D2677" s="74"/>
      <c r="E2677" s="74"/>
      <c r="F2677" s="74"/>
      <c r="G2677" s="74"/>
      <c r="H2677" s="74"/>
      <c r="I2677" s="74"/>
      <c r="J2677" s="74"/>
      <c r="K2677" s="78"/>
      <c r="L2677" s="79">
        <f t="shared" si="83"/>
        <v>0</v>
      </c>
      <c r="M2677" s="124" t="str">
        <f>IF($G2677=0,"-",VLOOKUP($G2677,Nomenclator!$B$6:$G$1000,3,0))</f>
        <v>-</v>
      </c>
      <c r="N2677" s="124" t="str">
        <f>IF($G2677=0,"-",VLOOKUP($G2677,Nomenclator!$B$6:$G$1000,4,0))</f>
        <v>-</v>
      </c>
      <c r="O2677" s="124" t="str">
        <f>IF($G2677=0,"-",VLOOKUP($G2677,Nomenclator!$B$6:$G$1000,6,0))</f>
        <v>-</v>
      </c>
      <c r="P2677" s="74"/>
      <c r="Q2677" s="74"/>
    </row>
    <row r="2678" spans="1:17" x14ac:dyDescent="0.2">
      <c r="A2678" s="73" t="str">
        <f t="shared" si="82"/>
        <v>-</v>
      </c>
      <c r="B2678" s="75"/>
      <c r="C2678" s="74"/>
      <c r="D2678" s="74"/>
      <c r="E2678" s="74"/>
      <c r="F2678" s="74"/>
      <c r="G2678" s="74"/>
      <c r="H2678" s="74"/>
      <c r="I2678" s="74"/>
      <c r="J2678" s="74"/>
      <c r="K2678" s="78"/>
      <c r="L2678" s="79">
        <f t="shared" si="83"/>
        <v>0</v>
      </c>
      <c r="M2678" s="124" t="str">
        <f>IF($G2678=0,"-",VLOOKUP($G2678,Nomenclator!$B$6:$G$1000,3,0))</f>
        <v>-</v>
      </c>
      <c r="N2678" s="124" t="str">
        <f>IF($G2678=0,"-",VLOOKUP($G2678,Nomenclator!$B$6:$G$1000,4,0))</f>
        <v>-</v>
      </c>
      <c r="O2678" s="124" t="str">
        <f>IF($G2678=0,"-",VLOOKUP($G2678,Nomenclator!$B$6:$G$1000,6,0))</f>
        <v>-</v>
      </c>
      <c r="P2678" s="74"/>
      <c r="Q2678" s="74"/>
    </row>
    <row r="2679" spans="1:17" x14ac:dyDescent="0.2">
      <c r="A2679" s="73" t="str">
        <f t="shared" si="82"/>
        <v>-</v>
      </c>
      <c r="B2679" s="75"/>
      <c r="C2679" s="74"/>
      <c r="D2679" s="74"/>
      <c r="E2679" s="74"/>
      <c r="F2679" s="74"/>
      <c r="G2679" s="74"/>
      <c r="H2679" s="74"/>
      <c r="I2679" s="74"/>
      <c r="J2679" s="74"/>
      <c r="K2679" s="78"/>
      <c r="L2679" s="79">
        <f t="shared" si="83"/>
        <v>0</v>
      </c>
      <c r="M2679" s="124" t="str">
        <f>IF($G2679=0,"-",VLOOKUP($G2679,Nomenclator!$B$6:$G$1000,3,0))</f>
        <v>-</v>
      </c>
      <c r="N2679" s="124" t="str">
        <f>IF($G2679=0,"-",VLOOKUP($G2679,Nomenclator!$B$6:$G$1000,4,0))</f>
        <v>-</v>
      </c>
      <c r="O2679" s="124" t="str">
        <f>IF($G2679=0,"-",VLOOKUP($G2679,Nomenclator!$B$6:$G$1000,6,0))</f>
        <v>-</v>
      </c>
      <c r="P2679" s="74"/>
      <c r="Q2679" s="74"/>
    </row>
    <row r="2680" spans="1:17" x14ac:dyDescent="0.2">
      <c r="A2680" s="73" t="str">
        <f t="shared" si="82"/>
        <v>-</v>
      </c>
      <c r="B2680" s="75"/>
      <c r="C2680" s="74"/>
      <c r="D2680" s="74"/>
      <c r="E2680" s="74"/>
      <c r="F2680" s="74"/>
      <c r="G2680" s="74"/>
      <c r="H2680" s="74"/>
      <c r="I2680" s="74"/>
      <c r="J2680" s="74"/>
      <c r="K2680" s="78"/>
      <c r="L2680" s="79">
        <f t="shared" si="83"/>
        <v>0</v>
      </c>
      <c r="M2680" s="124" t="str">
        <f>IF($G2680=0,"-",VLOOKUP($G2680,Nomenclator!$B$6:$G$1000,3,0))</f>
        <v>-</v>
      </c>
      <c r="N2680" s="124" t="str">
        <f>IF($G2680=0,"-",VLOOKUP($G2680,Nomenclator!$B$6:$G$1000,4,0))</f>
        <v>-</v>
      </c>
      <c r="O2680" s="124" t="str">
        <f>IF($G2680=0,"-",VLOOKUP($G2680,Nomenclator!$B$6:$G$1000,6,0))</f>
        <v>-</v>
      </c>
      <c r="P2680" s="74"/>
      <c r="Q2680" s="74"/>
    </row>
    <row r="2681" spans="1:17" x14ac:dyDescent="0.2">
      <c r="A2681" s="73" t="str">
        <f t="shared" si="82"/>
        <v>-</v>
      </c>
      <c r="B2681" s="75"/>
      <c r="C2681" s="74"/>
      <c r="D2681" s="74"/>
      <c r="E2681" s="74"/>
      <c r="F2681" s="74"/>
      <c r="G2681" s="74"/>
      <c r="H2681" s="74"/>
      <c r="I2681" s="74"/>
      <c r="J2681" s="74"/>
      <c r="K2681" s="78"/>
      <c r="L2681" s="79">
        <f t="shared" si="83"/>
        <v>0</v>
      </c>
      <c r="M2681" s="124" t="str">
        <f>IF($G2681=0,"-",VLOOKUP($G2681,Nomenclator!$B$6:$G$1000,3,0))</f>
        <v>-</v>
      </c>
      <c r="N2681" s="124" t="str">
        <f>IF($G2681=0,"-",VLOOKUP($G2681,Nomenclator!$B$6:$G$1000,4,0))</f>
        <v>-</v>
      </c>
      <c r="O2681" s="124" t="str">
        <f>IF($G2681=0,"-",VLOOKUP($G2681,Nomenclator!$B$6:$G$1000,6,0))</f>
        <v>-</v>
      </c>
      <c r="P2681" s="74"/>
      <c r="Q2681" s="74"/>
    </row>
    <row r="2682" spans="1:17" x14ac:dyDescent="0.2">
      <c r="A2682" s="73" t="str">
        <f t="shared" ref="A2682:A2745" si="84">IF(B2682=0,"-",YEAR(B2682))</f>
        <v>-</v>
      </c>
      <c r="B2682" s="75"/>
      <c r="C2682" s="74"/>
      <c r="D2682" s="74"/>
      <c r="E2682" s="74"/>
      <c r="F2682" s="74"/>
      <c r="G2682" s="74"/>
      <c r="H2682" s="74"/>
      <c r="I2682" s="74"/>
      <c r="J2682" s="74"/>
      <c r="K2682" s="78"/>
      <c r="L2682" s="79">
        <f t="shared" si="83"/>
        <v>0</v>
      </c>
      <c r="M2682" s="124" t="str">
        <f>IF($G2682=0,"-",VLOOKUP($G2682,Nomenclator!$B$6:$G$1000,3,0))</f>
        <v>-</v>
      </c>
      <c r="N2682" s="124" t="str">
        <f>IF($G2682=0,"-",VLOOKUP($G2682,Nomenclator!$B$6:$G$1000,4,0))</f>
        <v>-</v>
      </c>
      <c r="O2682" s="124" t="str">
        <f>IF($G2682=0,"-",VLOOKUP($G2682,Nomenclator!$B$6:$G$1000,6,0))</f>
        <v>-</v>
      </c>
      <c r="P2682" s="74"/>
      <c r="Q2682" s="74"/>
    </row>
    <row r="2683" spans="1:17" x14ac:dyDescent="0.2">
      <c r="A2683" s="73" t="str">
        <f t="shared" si="84"/>
        <v>-</v>
      </c>
      <c r="B2683" s="75"/>
      <c r="C2683" s="74"/>
      <c r="D2683" s="74"/>
      <c r="E2683" s="74"/>
      <c r="F2683" s="74"/>
      <c r="G2683" s="74"/>
      <c r="H2683" s="74"/>
      <c r="I2683" s="74"/>
      <c r="J2683" s="74"/>
      <c r="K2683" s="78"/>
      <c r="L2683" s="79">
        <f t="shared" si="83"/>
        <v>0</v>
      </c>
      <c r="M2683" s="124" t="str">
        <f>IF($G2683=0,"-",VLOOKUP($G2683,Nomenclator!$B$6:$G$1000,3,0))</f>
        <v>-</v>
      </c>
      <c r="N2683" s="124" t="str">
        <f>IF($G2683=0,"-",VLOOKUP($G2683,Nomenclator!$B$6:$G$1000,4,0))</f>
        <v>-</v>
      </c>
      <c r="O2683" s="124" t="str">
        <f>IF($G2683=0,"-",VLOOKUP($G2683,Nomenclator!$B$6:$G$1000,6,0))</f>
        <v>-</v>
      </c>
      <c r="P2683" s="74"/>
      <c r="Q2683" s="74"/>
    </row>
    <row r="2684" spans="1:17" x14ac:dyDescent="0.2">
      <c r="A2684" s="73" t="str">
        <f t="shared" si="84"/>
        <v>-</v>
      </c>
      <c r="B2684" s="75"/>
      <c r="C2684" s="74"/>
      <c r="D2684" s="74"/>
      <c r="E2684" s="74"/>
      <c r="F2684" s="74"/>
      <c r="G2684" s="74"/>
      <c r="H2684" s="74"/>
      <c r="I2684" s="74"/>
      <c r="J2684" s="74"/>
      <c r="K2684" s="78"/>
      <c r="L2684" s="79">
        <f t="shared" si="83"/>
        <v>0</v>
      </c>
      <c r="M2684" s="124" t="str">
        <f>IF($G2684=0,"-",VLOOKUP($G2684,Nomenclator!$B$6:$G$1000,3,0))</f>
        <v>-</v>
      </c>
      <c r="N2684" s="124" t="str">
        <f>IF($G2684=0,"-",VLOOKUP($G2684,Nomenclator!$B$6:$G$1000,4,0))</f>
        <v>-</v>
      </c>
      <c r="O2684" s="124" t="str">
        <f>IF($G2684=0,"-",VLOOKUP($G2684,Nomenclator!$B$6:$G$1000,6,0))</f>
        <v>-</v>
      </c>
      <c r="P2684" s="74"/>
      <c r="Q2684" s="74"/>
    </row>
    <row r="2685" spans="1:17" x14ac:dyDescent="0.2">
      <c r="A2685" s="73" t="str">
        <f t="shared" si="84"/>
        <v>-</v>
      </c>
      <c r="B2685" s="75"/>
      <c r="C2685" s="74"/>
      <c r="D2685" s="74"/>
      <c r="E2685" s="74"/>
      <c r="F2685" s="74"/>
      <c r="G2685" s="74"/>
      <c r="H2685" s="74"/>
      <c r="I2685" s="74"/>
      <c r="J2685" s="74"/>
      <c r="K2685" s="78"/>
      <c r="L2685" s="79">
        <f t="shared" si="83"/>
        <v>0</v>
      </c>
      <c r="M2685" s="124" t="str">
        <f>IF($G2685=0,"-",VLOOKUP($G2685,Nomenclator!$B$6:$G$1000,3,0))</f>
        <v>-</v>
      </c>
      <c r="N2685" s="124" t="str">
        <f>IF($G2685=0,"-",VLOOKUP($G2685,Nomenclator!$B$6:$G$1000,4,0))</f>
        <v>-</v>
      </c>
      <c r="O2685" s="124" t="str">
        <f>IF($G2685=0,"-",VLOOKUP($G2685,Nomenclator!$B$6:$G$1000,6,0))</f>
        <v>-</v>
      </c>
      <c r="P2685" s="74"/>
      <c r="Q2685" s="74"/>
    </row>
    <row r="2686" spans="1:17" x14ac:dyDescent="0.2">
      <c r="A2686" s="73" t="str">
        <f t="shared" si="84"/>
        <v>-</v>
      </c>
      <c r="B2686" s="75"/>
      <c r="C2686" s="74"/>
      <c r="D2686" s="74"/>
      <c r="E2686" s="74"/>
      <c r="F2686" s="74"/>
      <c r="G2686" s="74"/>
      <c r="H2686" s="74"/>
      <c r="I2686" s="74"/>
      <c r="J2686" s="74"/>
      <c r="K2686" s="78"/>
      <c r="L2686" s="79">
        <f t="shared" si="83"/>
        <v>0</v>
      </c>
      <c r="M2686" s="124" t="str">
        <f>IF($G2686=0,"-",VLOOKUP($G2686,Nomenclator!$B$6:$G$1000,3,0))</f>
        <v>-</v>
      </c>
      <c r="N2686" s="124" t="str">
        <f>IF($G2686=0,"-",VLOOKUP($G2686,Nomenclator!$B$6:$G$1000,4,0))</f>
        <v>-</v>
      </c>
      <c r="O2686" s="124" t="str">
        <f>IF($G2686=0,"-",VLOOKUP($G2686,Nomenclator!$B$6:$G$1000,6,0))</f>
        <v>-</v>
      </c>
      <c r="P2686" s="74"/>
      <c r="Q2686" s="74"/>
    </row>
    <row r="2687" spans="1:17" x14ac:dyDescent="0.2">
      <c r="A2687" s="73" t="str">
        <f t="shared" si="84"/>
        <v>-</v>
      </c>
      <c r="B2687" s="75"/>
      <c r="C2687" s="74"/>
      <c r="D2687" s="74"/>
      <c r="E2687" s="74"/>
      <c r="F2687" s="74"/>
      <c r="G2687" s="74"/>
      <c r="H2687" s="74"/>
      <c r="I2687" s="74"/>
      <c r="J2687" s="74"/>
      <c r="K2687" s="78"/>
      <c r="L2687" s="79">
        <f t="shared" si="83"/>
        <v>0</v>
      </c>
      <c r="M2687" s="124" t="str">
        <f>IF($G2687=0,"-",VLOOKUP($G2687,Nomenclator!$B$6:$G$1000,3,0))</f>
        <v>-</v>
      </c>
      <c r="N2687" s="124" t="str">
        <f>IF($G2687=0,"-",VLOOKUP($G2687,Nomenclator!$B$6:$G$1000,4,0))</f>
        <v>-</v>
      </c>
      <c r="O2687" s="124" t="str">
        <f>IF($G2687=0,"-",VLOOKUP($G2687,Nomenclator!$B$6:$G$1000,6,0))</f>
        <v>-</v>
      </c>
      <c r="P2687" s="74"/>
      <c r="Q2687" s="74"/>
    </row>
    <row r="2688" spans="1:17" x14ac:dyDescent="0.2">
      <c r="A2688" s="73" t="str">
        <f t="shared" si="84"/>
        <v>-</v>
      </c>
      <c r="B2688" s="75"/>
      <c r="C2688" s="74"/>
      <c r="D2688" s="74"/>
      <c r="E2688" s="74"/>
      <c r="F2688" s="74"/>
      <c r="G2688" s="74"/>
      <c r="H2688" s="74"/>
      <c r="I2688" s="74"/>
      <c r="J2688" s="74"/>
      <c r="K2688" s="78"/>
      <c r="L2688" s="79">
        <f t="shared" si="83"/>
        <v>0</v>
      </c>
      <c r="M2688" s="124" t="str">
        <f>IF($G2688=0,"-",VLOOKUP($G2688,Nomenclator!$B$6:$G$1000,3,0))</f>
        <v>-</v>
      </c>
      <c r="N2688" s="124" t="str">
        <f>IF($G2688=0,"-",VLOOKUP($G2688,Nomenclator!$B$6:$G$1000,4,0))</f>
        <v>-</v>
      </c>
      <c r="O2688" s="124" t="str">
        <f>IF($G2688=0,"-",VLOOKUP($G2688,Nomenclator!$B$6:$G$1000,6,0))</f>
        <v>-</v>
      </c>
      <c r="P2688" s="74"/>
      <c r="Q2688" s="74"/>
    </row>
    <row r="2689" spans="1:17" x14ac:dyDescent="0.2">
      <c r="A2689" s="73" t="str">
        <f t="shared" si="84"/>
        <v>-</v>
      </c>
      <c r="B2689" s="75"/>
      <c r="C2689" s="74"/>
      <c r="D2689" s="74"/>
      <c r="E2689" s="74"/>
      <c r="F2689" s="74"/>
      <c r="G2689" s="74"/>
      <c r="H2689" s="74"/>
      <c r="I2689" s="74"/>
      <c r="J2689" s="74"/>
      <c r="K2689" s="78"/>
      <c r="L2689" s="79">
        <f t="shared" si="83"/>
        <v>0</v>
      </c>
      <c r="M2689" s="124" t="str">
        <f>IF($G2689=0,"-",VLOOKUP($G2689,Nomenclator!$B$6:$G$1000,3,0))</f>
        <v>-</v>
      </c>
      <c r="N2689" s="124" t="str">
        <f>IF($G2689=0,"-",VLOOKUP($G2689,Nomenclator!$B$6:$G$1000,4,0))</f>
        <v>-</v>
      </c>
      <c r="O2689" s="124" t="str">
        <f>IF($G2689=0,"-",VLOOKUP($G2689,Nomenclator!$B$6:$G$1000,6,0))</f>
        <v>-</v>
      </c>
      <c r="P2689" s="74"/>
      <c r="Q2689" s="74"/>
    </row>
    <row r="2690" spans="1:17" x14ac:dyDescent="0.2">
      <c r="A2690" s="73" t="str">
        <f t="shared" si="84"/>
        <v>-</v>
      </c>
      <c r="B2690" s="75"/>
      <c r="C2690" s="74"/>
      <c r="D2690" s="74"/>
      <c r="E2690" s="74"/>
      <c r="F2690" s="74"/>
      <c r="G2690" s="74"/>
      <c r="H2690" s="74"/>
      <c r="I2690" s="74"/>
      <c r="J2690" s="74"/>
      <c r="K2690" s="78"/>
      <c r="L2690" s="79">
        <f t="shared" si="83"/>
        <v>0</v>
      </c>
      <c r="M2690" s="124" t="str">
        <f>IF($G2690=0,"-",VLOOKUP($G2690,Nomenclator!$B$6:$G$1000,3,0))</f>
        <v>-</v>
      </c>
      <c r="N2690" s="124" t="str">
        <f>IF($G2690=0,"-",VLOOKUP($G2690,Nomenclator!$B$6:$G$1000,4,0))</f>
        <v>-</v>
      </c>
      <c r="O2690" s="124" t="str">
        <f>IF($G2690=0,"-",VLOOKUP($G2690,Nomenclator!$B$6:$G$1000,6,0))</f>
        <v>-</v>
      </c>
      <c r="P2690" s="74"/>
      <c r="Q2690" s="74"/>
    </row>
    <row r="2691" spans="1:17" x14ac:dyDescent="0.2">
      <c r="A2691" s="73" t="str">
        <f t="shared" si="84"/>
        <v>-</v>
      </c>
      <c r="B2691" s="75"/>
      <c r="C2691" s="74"/>
      <c r="D2691" s="74"/>
      <c r="E2691" s="74"/>
      <c r="F2691" s="74"/>
      <c r="G2691" s="74"/>
      <c r="H2691" s="74"/>
      <c r="I2691" s="74"/>
      <c r="J2691" s="74"/>
      <c r="K2691" s="78"/>
      <c r="L2691" s="79">
        <f t="shared" si="83"/>
        <v>0</v>
      </c>
      <c r="M2691" s="124" t="str">
        <f>IF($G2691=0,"-",VLOOKUP($G2691,Nomenclator!$B$6:$G$1000,3,0))</f>
        <v>-</v>
      </c>
      <c r="N2691" s="124" t="str">
        <f>IF($G2691=0,"-",VLOOKUP($G2691,Nomenclator!$B$6:$G$1000,4,0))</f>
        <v>-</v>
      </c>
      <c r="O2691" s="124" t="str">
        <f>IF($G2691=0,"-",VLOOKUP($G2691,Nomenclator!$B$6:$G$1000,6,0))</f>
        <v>-</v>
      </c>
      <c r="P2691" s="74"/>
      <c r="Q2691" s="74"/>
    </row>
    <row r="2692" spans="1:17" x14ac:dyDescent="0.2">
      <c r="A2692" s="73" t="str">
        <f t="shared" si="84"/>
        <v>-</v>
      </c>
      <c r="B2692" s="75"/>
      <c r="C2692" s="74"/>
      <c r="D2692" s="74"/>
      <c r="E2692" s="74"/>
      <c r="F2692" s="74"/>
      <c r="G2692" s="74"/>
      <c r="H2692" s="74"/>
      <c r="I2692" s="74"/>
      <c r="J2692" s="74"/>
      <c r="K2692" s="78"/>
      <c r="L2692" s="79">
        <f t="shared" si="83"/>
        <v>0</v>
      </c>
      <c r="M2692" s="124" t="str">
        <f>IF($G2692=0,"-",VLOOKUP($G2692,Nomenclator!$B$6:$G$1000,3,0))</f>
        <v>-</v>
      </c>
      <c r="N2692" s="124" t="str">
        <f>IF($G2692=0,"-",VLOOKUP($G2692,Nomenclator!$B$6:$G$1000,4,0))</f>
        <v>-</v>
      </c>
      <c r="O2692" s="124" t="str">
        <f>IF($G2692=0,"-",VLOOKUP($G2692,Nomenclator!$B$6:$G$1000,6,0))</f>
        <v>-</v>
      </c>
      <c r="P2692" s="74"/>
      <c r="Q2692" s="74"/>
    </row>
    <row r="2693" spans="1:17" x14ac:dyDescent="0.2">
      <c r="A2693" s="73" t="str">
        <f t="shared" si="84"/>
        <v>-</v>
      </c>
      <c r="B2693" s="75"/>
      <c r="C2693" s="74"/>
      <c r="D2693" s="74"/>
      <c r="E2693" s="74"/>
      <c r="F2693" s="74"/>
      <c r="G2693" s="74"/>
      <c r="H2693" s="74"/>
      <c r="I2693" s="74"/>
      <c r="J2693" s="74"/>
      <c r="K2693" s="78"/>
      <c r="L2693" s="79">
        <f t="shared" si="83"/>
        <v>0</v>
      </c>
      <c r="M2693" s="124" t="str">
        <f>IF($G2693=0,"-",VLOOKUP($G2693,Nomenclator!$B$6:$G$1000,3,0))</f>
        <v>-</v>
      </c>
      <c r="N2693" s="124" t="str">
        <f>IF($G2693=0,"-",VLOOKUP($G2693,Nomenclator!$B$6:$G$1000,4,0))</f>
        <v>-</v>
      </c>
      <c r="O2693" s="124" t="str">
        <f>IF($G2693=0,"-",VLOOKUP($G2693,Nomenclator!$B$6:$G$1000,6,0))</f>
        <v>-</v>
      </c>
      <c r="P2693" s="74"/>
      <c r="Q2693" s="74"/>
    </row>
    <row r="2694" spans="1:17" x14ac:dyDescent="0.2">
      <c r="A2694" s="73" t="str">
        <f t="shared" si="84"/>
        <v>-</v>
      </c>
      <c r="B2694" s="75"/>
      <c r="C2694" s="74"/>
      <c r="D2694" s="74"/>
      <c r="E2694" s="74"/>
      <c r="F2694" s="74"/>
      <c r="G2694" s="74"/>
      <c r="H2694" s="74"/>
      <c r="I2694" s="74"/>
      <c r="J2694" s="74"/>
      <c r="K2694" s="78"/>
      <c r="L2694" s="79">
        <f t="shared" ref="L2694:L2757" si="85">J2694*K2694</f>
        <v>0</v>
      </c>
      <c r="M2694" s="124" t="str">
        <f>IF($G2694=0,"-",VLOOKUP($G2694,Nomenclator!$B$6:$G$1000,3,0))</f>
        <v>-</v>
      </c>
      <c r="N2694" s="124" t="str">
        <f>IF($G2694=0,"-",VLOOKUP($G2694,Nomenclator!$B$6:$G$1000,4,0))</f>
        <v>-</v>
      </c>
      <c r="O2694" s="124" t="str">
        <f>IF($G2694=0,"-",VLOOKUP($G2694,Nomenclator!$B$6:$G$1000,6,0))</f>
        <v>-</v>
      </c>
      <c r="P2694" s="74"/>
      <c r="Q2694" s="74"/>
    </row>
    <row r="2695" spans="1:17" x14ac:dyDescent="0.2">
      <c r="A2695" s="73" t="str">
        <f t="shared" si="84"/>
        <v>-</v>
      </c>
      <c r="B2695" s="75"/>
      <c r="C2695" s="74"/>
      <c r="D2695" s="74"/>
      <c r="E2695" s="74"/>
      <c r="F2695" s="74"/>
      <c r="G2695" s="74"/>
      <c r="H2695" s="74"/>
      <c r="I2695" s="74"/>
      <c r="J2695" s="74"/>
      <c r="K2695" s="78"/>
      <c r="L2695" s="79">
        <f t="shared" si="85"/>
        <v>0</v>
      </c>
      <c r="M2695" s="124" t="str">
        <f>IF($G2695=0,"-",VLOOKUP($G2695,Nomenclator!$B$6:$G$1000,3,0))</f>
        <v>-</v>
      </c>
      <c r="N2695" s="124" t="str">
        <f>IF($G2695=0,"-",VLOOKUP($G2695,Nomenclator!$B$6:$G$1000,4,0))</f>
        <v>-</v>
      </c>
      <c r="O2695" s="124" t="str">
        <f>IF($G2695=0,"-",VLOOKUP($G2695,Nomenclator!$B$6:$G$1000,6,0))</f>
        <v>-</v>
      </c>
      <c r="P2695" s="74"/>
      <c r="Q2695" s="74"/>
    </row>
    <row r="2696" spans="1:17" x14ac:dyDescent="0.2">
      <c r="A2696" s="73" t="str">
        <f t="shared" si="84"/>
        <v>-</v>
      </c>
      <c r="B2696" s="75"/>
      <c r="C2696" s="74"/>
      <c r="D2696" s="74"/>
      <c r="E2696" s="74"/>
      <c r="F2696" s="74"/>
      <c r="G2696" s="74"/>
      <c r="H2696" s="74"/>
      <c r="I2696" s="74"/>
      <c r="J2696" s="74"/>
      <c r="K2696" s="78"/>
      <c r="L2696" s="79">
        <f t="shared" si="85"/>
        <v>0</v>
      </c>
      <c r="M2696" s="124" t="str">
        <f>IF($G2696=0,"-",VLOOKUP($G2696,Nomenclator!$B$6:$G$1000,3,0))</f>
        <v>-</v>
      </c>
      <c r="N2696" s="124" t="str">
        <f>IF($G2696=0,"-",VLOOKUP($G2696,Nomenclator!$B$6:$G$1000,4,0))</f>
        <v>-</v>
      </c>
      <c r="O2696" s="124" t="str">
        <f>IF($G2696=0,"-",VLOOKUP($G2696,Nomenclator!$B$6:$G$1000,6,0))</f>
        <v>-</v>
      </c>
      <c r="P2696" s="74"/>
      <c r="Q2696" s="74"/>
    </row>
    <row r="2697" spans="1:17" x14ac:dyDescent="0.2">
      <c r="A2697" s="73" t="str">
        <f t="shared" si="84"/>
        <v>-</v>
      </c>
      <c r="B2697" s="75"/>
      <c r="C2697" s="74"/>
      <c r="D2697" s="74"/>
      <c r="E2697" s="74"/>
      <c r="F2697" s="74"/>
      <c r="G2697" s="74"/>
      <c r="H2697" s="74"/>
      <c r="I2697" s="74"/>
      <c r="J2697" s="74"/>
      <c r="K2697" s="78"/>
      <c r="L2697" s="79">
        <f t="shared" si="85"/>
        <v>0</v>
      </c>
      <c r="M2697" s="124" t="str">
        <f>IF($G2697=0,"-",VLOOKUP($G2697,Nomenclator!$B$6:$G$1000,3,0))</f>
        <v>-</v>
      </c>
      <c r="N2697" s="124" t="str">
        <f>IF($G2697=0,"-",VLOOKUP($G2697,Nomenclator!$B$6:$G$1000,4,0))</f>
        <v>-</v>
      </c>
      <c r="O2697" s="124" t="str">
        <f>IF($G2697=0,"-",VLOOKUP($G2697,Nomenclator!$B$6:$G$1000,6,0))</f>
        <v>-</v>
      </c>
      <c r="P2697" s="74"/>
      <c r="Q2697" s="74"/>
    </row>
    <row r="2698" spans="1:17" x14ac:dyDescent="0.2">
      <c r="A2698" s="73" t="str">
        <f t="shared" si="84"/>
        <v>-</v>
      </c>
      <c r="B2698" s="75"/>
      <c r="C2698" s="74"/>
      <c r="D2698" s="74"/>
      <c r="E2698" s="74"/>
      <c r="F2698" s="74"/>
      <c r="G2698" s="74"/>
      <c r="H2698" s="74"/>
      <c r="I2698" s="74"/>
      <c r="J2698" s="74"/>
      <c r="K2698" s="78"/>
      <c r="L2698" s="79">
        <f t="shared" si="85"/>
        <v>0</v>
      </c>
      <c r="M2698" s="124" t="str">
        <f>IF($G2698=0,"-",VLOOKUP($G2698,Nomenclator!$B$6:$G$1000,3,0))</f>
        <v>-</v>
      </c>
      <c r="N2698" s="124" t="str">
        <f>IF($G2698=0,"-",VLOOKUP($G2698,Nomenclator!$B$6:$G$1000,4,0))</f>
        <v>-</v>
      </c>
      <c r="O2698" s="124" t="str">
        <f>IF($G2698=0,"-",VLOOKUP($G2698,Nomenclator!$B$6:$G$1000,6,0))</f>
        <v>-</v>
      </c>
      <c r="P2698" s="74"/>
      <c r="Q2698" s="74"/>
    </row>
    <row r="2699" spans="1:17" x14ac:dyDescent="0.2">
      <c r="A2699" s="73" t="str">
        <f t="shared" si="84"/>
        <v>-</v>
      </c>
      <c r="B2699" s="75"/>
      <c r="C2699" s="74"/>
      <c r="D2699" s="74"/>
      <c r="E2699" s="74"/>
      <c r="F2699" s="74"/>
      <c r="G2699" s="74"/>
      <c r="H2699" s="74"/>
      <c r="I2699" s="74"/>
      <c r="J2699" s="74"/>
      <c r="K2699" s="78"/>
      <c r="L2699" s="79">
        <f t="shared" si="85"/>
        <v>0</v>
      </c>
      <c r="M2699" s="124" t="str">
        <f>IF($G2699=0,"-",VLOOKUP($G2699,Nomenclator!$B$6:$G$1000,3,0))</f>
        <v>-</v>
      </c>
      <c r="N2699" s="124" t="str">
        <f>IF($G2699=0,"-",VLOOKUP($G2699,Nomenclator!$B$6:$G$1000,4,0))</f>
        <v>-</v>
      </c>
      <c r="O2699" s="124" t="str">
        <f>IF($G2699=0,"-",VLOOKUP($G2699,Nomenclator!$B$6:$G$1000,6,0))</f>
        <v>-</v>
      </c>
      <c r="P2699" s="74"/>
      <c r="Q2699" s="74"/>
    </row>
    <row r="2700" spans="1:17" x14ac:dyDescent="0.2">
      <c r="A2700" s="73" t="str">
        <f t="shared" si="84"/>
        <v>-</v>
      </c>
      <c r="B2700" s="75"/>
      <c r="C2700" s="74"/>
      <c r="D2700" s="74"/>
      <c r="E2700" s="74"/>
      <c r="F2700" s="74"/>
      <c r="G2700" s="74"/>
      <c r="H2700" s="74"/>
      <c r="I2700" s="74"/>
      <c r="J2700" s="74"/>
      <c r="K2700" s="78"/>
      <c r="L2700" s="79">
        <f t="shared" si="85"/>
        <v>0</v>
      </c>
      <c r="M2700" s="124" t="str">
        <f>IF($G2700=0,"-",VLOOKUP($G2700,Nomenclator!$B$6:$G$1000,3,0))</f>
        <v>-</v>
      </c>
      <c r="N2700" s="124" t="str">
        <f>IF($G2700=0,"-",VLOOKUP($G2700,Nomenclator!$B$6:$G$1000,4,0))</f>
        <v>-</v>
      </c>
      <c r="O2700" s="124" t="str">
        <f>IF($G2700=0,"-",VLOOKUP($G2700,Nomenclator!$B$6:$G$1000,6,0))</f>
        <v>-</v>
      </c>
      <c r="P2700" s="74"/>
      <c r="Q2700" s="74"/>
    </row>
    <row r="2701" spans="1:17" x14ac:dyDescent="0.2">
      <c r="A2701" s="73" t="str">
        <f t="shared" si="84"/>
        <v>-</v>
      </c>
      <c r="B2701" s="75"/>
      <c r="C2701" s="74"/>
      <c r="D2701" s="74"/>
      <c r="E2701" s="74"/>
      <c r="F2701" s="74"/>
      <c r="G2701" s="74"/>
      <c r="H2701" s="74"/>
      <c r="I2701" s="74"/>
      <c r="J2701" s="74"/>
      <c r="K2701" s="78"/>
      <c r="L2701" s="79">
        <f t="shared" si="85"/>
        <v>0</v>
      </c>
      <c r="M2701" s="124" t="str">
        <f>IF($G2701=0,"-",VLOOKUP($G2701,Nomenclator!$B$6:$G$1000,3,0))</f>
        <v>-</v>
      </c>
      <c r="N2701" s="124" t="str">
        <f>IF($G2701=0,"-",VLOOKUP($G2701,Nomenclator!$B$6:$G$1000,4,0))</f>
        <v>-</v>
      </c>
      <c r="O2701" s="124" t="str">
        <f>IF($G2701=0,"-",VLOOKUP($G2701,Nomenclator!$B$6:$G$1000,6,0))</f>
        <v>-</v>
      </c>
      <c r="P2701" s="74"/>
      <c r="Q2701" s="74"/>
    </row>
    <row r="2702" spans="1:17" x14ac:dyDescent="0.2">
      <c r="A2702" s="73" t="str">
        <f t="shared" si="84"/>
        <v>-</v>
      </c>
      <c r="B2702" s="75"/>
      <c r="C2702" s="74"/>
      <c r="D2702" s="74"/>
      <c r="E2702" s="74"/>
      <c r="F2702" s="74"/>
      <c r="G2702" s="74"/>
      <c r="H2702" s="74"/>
      <c r="I2702" s="74"/>
      <c r="J2702" s="74"/>
      <c r="K2702" s="78"/>
      <c r="L2702" s="79">
        <f t="shared" si="85"/>
        <v>0</v>
      </c>
      <c r="M2702" s="124" t="str">
        <f>IF($G2702=0,"-",VLOOKUP($G2702,Nomenclator!$B$6:$G$1000,3,0))</f>
        <v>-</v>
      </c>
      <c r="N2702" s="124" t="str">
        <f>IF($G2702=0,"-",VLOOKUP($G2702,Nomenclator!$B$6:$G$1000,4,0))</f>
        <v>-</v>
      </c>
      <c r="O2702" s="124" t="str">
        <f>IF($G2702=0,"-",VLOOKUP($G2702,Nomenclator!$B$6:$G$1000,6,0))</f>
        <v>-</v>
      </c>
      <c r="P2702" s="74"/>
      <c r="Q2702" s="74"/>
    </row>
    <row r="2703" spans="1:17" x14ac:dyDescent="0.2">
      <c r="A2703" s="73" t="str">
        <f t="shared" si="84"/>
        <v>-</v>
      </c>
      <c r="B2703" s="75"/>
      <c r="C2703" s="74"/>
      <c r="D2703" s="74"/>
      <c r="E2703" s="74"/>
      <c r="F2703" s="74"/>
      <c r="G2703" s="74"/>
      <c r="H2703" s="74"/>
      <c r="I2703" s="74"/>
      <c r="J2703" s="74"/>
      <c r="K2703" s="78"/>
      <c r="L2703" s="79">
        <f t="shared" si="85"/>
        <v>0</v>
      </c>
      <c r="M2703" s="124" t="str">
        <f>IF($G2703=0,"-",VLOOKUP($G2703,Nomenclator!$B$6:$G$1000,3,0))</f>
        <v>-</v>
      </c>
      <c r="N2703" s="124" t="str">
        <f>IF($G2703=0,"-",VLOOKUP($G2703,Nomenclator!$B$6:$G$1000,4,0))</f>
        <v>-</v>
      </c>
      <c r="O2703" s="124" t="str">
        <f>IF($G2703=0,"-",VLOOKUP($G2703,Nomenclator!$B$6:$G$1000,6,0))</f>
        <v>-</v>
      </c>
      <c r="P2703" s="74"/>
      <c r="Q2703" s="74"/>
    </row>
    <row r="2704" spans="1:17" x14ac:dyDescent="0.2">
      <c r="A2704" s="73" t="str">
        <f t="shared" si="84"/>
        <v>-</v>
      </c>
      <c r="B2704" s="75"/>
      <c r="C2704" s="74"/>
      <c r="D2704" s="74"/>
      <c r="E2704" s="74"/>
      <c r="F2704" s="74"/>
      <c r="G2704" s="74"/>
      <c r="H2704" s="74"/>
      <c r="I2704" s="74"/>
      <c r="J2704" s="74"/>
      <c r="K2704" s="78"/>
      <c r="L2704" s="79">
        <f t="shared" si="85"/>
        <v>0</v>
      </c>
      <c r="M2704" s="124" t="str">
        <f>IF($G2704=0,"-",VLOOKUP($G2704,Nomenclator!$B$6:$G$1000,3,0))</f>
        <v>-</v>
      </c>
      <c r="N2704" s="124" t="str">
        <f>IF($G2704=0,"-",VLOOKUP($G2704,Nomenclator!$B$6:$G$1000,4,0))</f>
        <v>-</v>
      </c>
      <c r="O2704" s="124" t="str">
        <f>IF($G2704=0,"-",VLOOKUP($G2704,Nomenclator!$B$6:$G$1000,6,0))</f>
        <v>-</v>
      </c>
      <c r="P2704" s="74"/>
      <c r="Q2704" s="74"/>
    </row>
    <row r="2705" spans="1:17" x14ac:dyDescent="0.2">
      <c r="A2705" s="73" t="str">
        <f t="shared" si="84"/>
        <v>-</v>
      </c>
      <c r="B2705" s="75"/>
      <c r="C2705" s="74"/>
      <c r="D2705" s="74"/>
      <c r="E2705" s="74"/>
      <c r="F2705" s="74"/>
      <c r="G2705" s="74"/>
      <c r="H2705" s="74"/>
      <c r="I2705" s="74"/>
      <c r="J2705" s="74"/>
      <c r="K2705" s="78"/>
      <c r="L2705" s="79">
        <f t="shared" si="85"/>
        <v>0</v>
      </c>
      <c r="M2705" s="124" t="str">
        <f>IF($G2705=0,"-",VLOOKUP($G2705,Nomenclator!$B$6:$G$1000,3,0))</f>
        <v>-</v>
      </c>
      <c r="N2705" s="124" t="str">
        <f>IF($G2705=0,"-",VLOOKUP($G2705,Nomenclator!$B$6:$G$1000,4,0))</f>
        <v>-</v>
      </c>
      <c r="O2705" s="124" t="str">
        <f>IF($G2705=0,"-",VLOOKUP($G2705,Nomenclator!$B$6:$G$1000,6,0))</f>
        <v>-</v>
      </c>
      <c r="P2705" s="74"/>
      <c r="Q2705" s="74"/>
    </row>
    <row r="2706" spans="1:17" x14ac:dyDescent="0.2">
      <c r="A2706" s="73" t="str">
        <f t="shared" si="84"/>
        <v>-</v>
      </c>
      <c r="B2706" s="75"/>
      <c r="C2706" s="74"/>
      <c r="D2706" s="74"/>
      <c r="E2706" s="74"/>
      <c r="F2706" s="74"/>
      <c r="G2706" s="74"/>
      <c r="H2706" s="74"/>
      <c r="I2706" s="74"/>
      <c r="J2706" s="74"/>
      <c r="K2706" s="78"/>
      <c r="L2706" s="79">
        <f t="shared" si="85"/>
        <v>0</v>
      </c>
      <c r="M2706" s="124" t="str">
        <f>IF($G2706=0,"-",VLOOKUP($G2706,Nomenclator!$B$6:$G$1000,3,0))</f>
        <v>-</v>
      </c>
      <c r="N2706" s="124" t="str">
        <f>IF($G2706=0,"-",VLOOKUP($G2706,Nomenclator!$B$6:$G$1000,4,0))</f>
        <v>-</v>
      </c>
      <c r="O2706" s="124" t="str">
        <f>IF($G2706=0,"-",VLOOKUP($G2706,Nomenclator!$B$6:$G$1000,6,0))</f>
        <v>-</v>
      </c>
      <c r="P2706" s="74"/>
      <c r="Q2706" s="74"/>
    </row>
    <row r="2707" spans="1:17" x14ac:dyDescent="0.2">
      <c r="A2707" s="73" t="str">
        <f t="shared" si="84"/>
        <v>-</v>
      </c>
      <c r="B2707" s="75"/>
      <c r="C2707" s="74"/>
      <c r="D2707" s="74"/>
      <c r="E2707" s="74"/>
      <c r="F2707" s="74"/>
      <c r="G2707" s="74"/>
      <c r="H2707" s="74"/>
      <c r="I2707" s="74"/>
      <c r="J2707" s="74"/>
      <c r="K2707" s="78"/>
      <c r="L2707" s="79">
        <f t="shared" si="85"/>
        <v>0</v>
      </c>
      <c r="M2707" s="124" t="str">
        <f>IF($G2707=0,"-",VLOOKUP($G2707,Nomenclator!$B$6:$G$1000,3,0))</f>
        <v>-</v>
      </c>
      <c r="N2707" s="124" t="str">
        <f>IF($G2707=0,"-",VLOOKUP($G2707,Nomenclator!$B$6:$G$1000,4,0))</f>
        <v>-</v>
      </c>
      <c r="O2707" s="124" t="str">
        <f>IF($G2707=0,"-",VLOOKUP($G2707,Nomenclator!$B$6:$G$1000,6,0))</f>
        <v>-</v>
      </c>
      <c r="P2707" s="74"/>
      <c r="Q2707" s="74"/>
    </row>
    <row r="2708" spans="1:17" x14ac:dyDescent="0.2">
      <c r="A2708" s="73" t="str">
        <f t="shared" si="84"/>
        <v>-</v>
      </c>
      <c r="B2708" s="75"/>
      <c r="C2708" s="74"/>
      <c r="D2708" s="74"/>
      <c r="E2708" s="74"/>
      <c r="F2708" s="74"/>
      <c r="G2708" s="74"/>
      <c r="H2708" s="74"/>
      <c r="I2708" s="74"/>
      <c r="J2708" s="74"/>
      <c r="K2708" s="78"/>
      <c r="L2708" s="79">
        <f t="shared" si="85"/>
        <v>0</v>
      </c>
      <c r="M2708" s="124" t="str">
        <f>IF($G2708=0,"-",VLOOKUP($G2708,Nomenclator!$B$6:$G$1000,3,0))</f>
        <v>-</v>
      </c>
      <c r="N2708" s="124" t="str">
        <f>IF($G2708=0,"-",VLOOKUP($G2708,Nomenclator!$B$6:$G$1000,4,0))</f>
        <v>-</v>
      </c>
      <c r="O2708" s="124" t="str">
        <f>IF($G2708=0,"-",VLOOKUP($G2708,Nomenclator!$B$6:$G$1000,6,0))</f>
        <v>-</v>
      </c>
      <c r="P2708" s="74"/>
      <c r="Q2708" s="74"/>
    </row>
    <row r="2709" spans="1:17" x14ac:dyDescent="0.2">
      <c r="A2709" s="73" t="str">
        <f t="shared" si="84"/>
        <v>-</v>
      </c>
      <c r="B2709" s="75"/>
      <c r="C2709" s="74"/>
      <c r="D2709" s="74"/>
      <c r="E2709" s="74"/>
      <c r="F2709" s="74"/>
      <c r="G2709" s="74"/>
      <c r="H2709" s="74"/>
      <c r="I2709" s="74"/>
      <c r="J2709" s="74"/>
      <c r="K2709" s="78"/>
      <c r="L2709" s="79">
        <f t="shared" si="85"/>
        <v>0</v>
      </c>
      <c r="M2709" s="124" t="str">
        <f>IF($G2709=0,"-",VLOOKUP($G2709,Nomenclator!$B$6:$G$1000,3,0))</f>
        <v>-</v>
      </c>
      <c r="N2709" s="124" t="str">
        <f>IF($G2709=0,"-",VLOOKUP($G2709,Nomenclator!$B$6:$G$1000,4,0))</f>
        <v>-</v>
      </c>
      <c r="O2709" s="124" t="str">
        <f>IF($G2709=0,"-",VLOOKUP($G2709,Nomenclator!$B$6:$G$1000,6,0))</f>
        <v>-</v>
      </c>
      <c r="P2709" s="74"/>
      <c r="Q2709" s="74"/>
    </row>
    <row r="2710" spans="1:17" x14ac:dyDescent="0.2">
      <c r="A2710" s="73" t="str">
        <f t="shared" si="84"/>
        <v>-</v>
      </c>
      <c r="B2710" s="75"/>
      <c r="C2710" s="74"/>
      <c r="D2710" s="74"/>
      <c r="E2710" s="74"/>
      <c r="F2710" s="74"/>
      <c r="G2710" s="74"/>
      <c r="H2710" s="74"/>
      <c r="I2710" s="74"/>
      <c r="J2710" s="74"/>
      <c r="K2710" s="78"/>
      <c r="L2710" s="79">
        <f t="shared" si="85"/>
        <v>0</v>
      </c>
      <c r="M2710" s="124" t="str">
        <f>IF($G2710=0,"-",VLOOKUP($G2710,Nomenclator!$B$6:$G$1000,3,0))</f>
        <v>-</v>
      </c>
      <c r="N2710" s="124" t="str">
        <f>IF($G2710=0,"-",VLOOKUP($G2710,Nomenclator!$B$6:$G$1000,4,0))</f>
        <v>-</v>
      </c>
      <c r="O2710" s="124" t="str">
        <f>IF($G2710=0,"-",VLOOKUP($G2710,Nomenclator!$B$6:$G$1000,6,0))</f>
        <v>-</v>
      </c>
      <c r="P2710" s="74"/>
      <c r="Q2710" s="74"/>
    </row>
    <row r="2711" spans="1:17" x14ac:dyDescent="0.2">
      <c r="A2711" s="73" t="str">
        <f t="shared" si="84"/>
        <v>-</v>
      </c>
      <c r="B2711" s="75"/>
      <c r="C2711" s="74"/>
      <c r="D2711" s="74"/>
      <c r="E2711" s="74"/>
      <c r="F2711" s="74"/>
      <c r="G2711" s="74"/>
      <c r="H2711" s="74"/>
      <c r="I2711" s="74"/>
      <c r="J2711" s="74"/>
      <c r="K2711" s="78"/>
      <c r="L2711" s="79">
        <f t="shared" si="85"/>
        <v>0</v>
      </c>
      <c r="M2711" s="124" t="str">
        <f>IF($G2711=0,"-",VLOOKUP($G2711,Nomenclator!$B$6:$G$1000,3,0))</f>
        <v>-</v>
      </c>
      <c r="N2711" s="124" t="str">
        <f>IF($G2711=0,"-",VLOOKUP($G2711,Nomenclator!$B$6:$G$1000,4,0))</f>
        <v>-</v>
      </c>
      <c r="O2711" s="124" t="str">
        <f>IF($G2711=0,"-",VLOOKUP($G2711,Nomenclator!$B$6:$G$1000,6,0))</f>
        <v>-</v>
      </c>
      <c r="P2711" s="74"/>
      <c r="Q2711" s="74"/>
    </row>
    <row r="2712" spans="1:17" x14ac:dyDescent="0.2">
      <c r="A2712" s="73" t="str">
        <f t="shared" si="84"/>
        <v>-</v>
      </c>
      <c r="B2712" s="75"/>
      <c r="C2712" s="74"/>
      <c r="D2712" s="74"/>
      <c r="E2712" s="74"/>
      <c r="F2712" s="74"/>
      <c r="G2712" s="74"/>
      <c r="H2712" s="74"/>
      <c r="I2712" s="74"/>
      <c r="J2712" s="74"/>
      <c r="K2712" s="78"/>
      <c r="L2712" s="79">
        <f t="shared" si="85"/>
        <v>0</v>
      </c>
      <c r="M2712" s="124" t="str">
        <f>IF($G2712=0,"-",VLOOKUP($G2712,Nomenclator!$B$6:$G$1000,3,0))</f>
        <v>-</v>
      </c>
      <c r="N2712" s="124" t="str">
        <f>IF($G2712=0,"-",VLOOKUP($G2712,Nomenclator!$B$6:$G$1000,4,0))</f>
        <v>-</v>
      </c>
      <c r="O2712" s="124" t="str">
        <f>IF($G2712=0,"-",VLOOKUP($G2712,Nomenclator!$B$6:$G$1000,6,0))</f>
        <v>-</v>
      </c>
      <c r="P2712" s="74"/>
      <c r="Q2712" s="74"/>
    </row>
    <row r="2713" spans="1:17" x14ac:dyDescent="0.2">
      <c r="A2713" s="73" t="str">
        <f t="shared" si="84"/>
        <v>-</v>
      </c>
      <c r="B2713" s="75"/>
      <c r="C2713" s="74"/>
      <c r="D2713" s="74"/>
      <c r="E2713" s="74"/>
      <c r="F2713" s="74"/>
      <c r="G2713" s="74"/>
      <c r="H2713" s="74"/>
      <c r="I2713" s="74"/>
      <c r="J2713" s="74"/>
      <c r="K2713" s="78"/>
      <c r="L2713" s="79">
        <f t="shared" si="85"/>
        <v>0</v>
      </c>
      <c r="M2713" s="124" t="str">
        <f>IF($G2713=0,"-",VLOOKUP($G2713,Nomenclator!$B$6:$G$1000,3,0))</f>
        <v>-</v>
      </c>
      <c r="N2713" s="124" t="str">
        <f>IF($G2713=0,"-",VLOOKUP($G2713,Nomenclator!$B$6:$G$1000,4,0))</f>
        <v>-</v>
      </c>
      <c r="O2713" s="124" t="str">
        <f>IF($G2713=0,"-",VLOOKUP($G2713,Nomenclator!$B$6:$G$1000,6,0))</f>
        <v>-</v>
      </c>
      <c r="P2713" s="74"/>
      <c r="Q2713" s="74"/>
    </row>
    <row r="2714" spans="1:17" x14ac:dyDescent="0.2">
      <c r="A2714" s="73" t="str">
        <f t="shared" si="84"/>
        <v>-</v>
      </c>
      <c r="B2714" s="75"/>
      <c r="C2714" s="74"/>
      <c r="D2714" s="74"/>
      <c r="E2714" s="74"/>
      <c r="F2714" s="74"/>
      <c r="G2714" s="74"/>
      <c r="H2714" s="74"/>
      <c r="I2714" s="74"/>
      <c r="J2714" s="74"/>
      <c r="K2714" s="78"/>
      <c r="L2714" s="79">
        <f t="shared" si="85"/>
        <v>0</v>
      </c>
      <c r="M2714" s="124" t="str">
        <f>IF($G2714=0,"-",VLOOKUP($G2714,Nomenclator!$B$6:$G$1000,3,0))</f>
        <v>-</v>
      </c>
      <c r="N2714" s="124" t="str">
        <f>IF($G2714=0,"-",VLOOKUP($G2714,Nomenclator!$B$6:$G$1000,4,0))</f>
        <v>-</v>
      </c>
      <c r="O2714" s="124" t="str">
        <f>IF($G2714=0,"-",VLOOKUP($G2714,Nomenclator!$B$6:$G$1000,6,0))</f>
        <v>-</v>
      </c>
      <c r="P2714" s="74"/>
      <c r="Q2714" s="74"/>
    </row>
    <row r="2715" spans="1:17" x14ac:dyDescent="0.2">
      <c r="A2715" s="73" t="str">
        <f t="shared" si="84"/>
        <v>-</v>
      </c>
      <c r="B2715" s="75"/>
      <c r="C2715" s="74"/>
      <c r="D2715" s="74"/>
      <c r="E2715" s="74"/>
      <c r="F2715" s="74"/>
      <c r="G2715" s="74"/>
      <c r="H2715" s="74"/>
      <c r="I2715" s="74"/>
      <c r="J2715" s="74"/>
      <c r="K2715" s="78"/>
      <c r="L2715" s="79">
        <f t="shared" si="85"/>
        <v>0</v>
      </c>
      <c r="M2715" s="124" t="str">
        <f>IF($G2715=0,"-",VLOOKUP($G2715,Nomenclator!$B$6:$G$1000,3,0))</f>
        <v>-</v>
      </c>
      <c r="N2715" s="124" t="str">
        <f>IF($G2715=0,"-",VLOOKUP($G2715,Nomenclator!$B$6:$G$1000,4,0))</f>
        <v>-</v>
      </c>
      <c r="O2715" s="124" t="str">
        <f>IF($G2715=0,"-",VLOOKUP($G2715,Nomenclator!$B$6:$G$1000,6,0))</f>
        <v>-</v>
      </c>
      <c r="P2715" s="74"/>
      <c r="Q2715" s="74"/>
    </row>
    <row r="2716" spans="1:17" x14ac:dyDescent="0.2">
      <c r="A2716" s="73" t="str">
        <f t="shared" si="84"/>
        <v>-</v>
      </c>
      <c r="B2716" s="75"/>
      <c r="C2716" s="74"/>
      <c r="D2716" s="74"/>
      <c r="E2716" s="74"/>
      <c r="F2716" s="74"/>
      <c r="G2716" s="74"/>
      <c r="H2716" s="74"/>
      <c r="I2716" s="74"/>
      <c r="J2716" s="74"/>
      <c r="K2716" s="78"/>
      <c r="L2716" s="79">
        <f t="shared" si="85"/>
        <v>0</v>
      </c>
      <c r="M2716" s="124" t="str">
        <f>IF($G2716=0,"-",VLOOKUP($G2716,Nomenclator!$B$6:$G$1000,3,0))</f>
        <v>-</v>
      </c>
      <c r="N2716" s="124" t="str">
        <f>IF($G2716=0,"-",VLOOKUP($G2716,Nomenclator!$B$6:$G$1000,4,0))</f>
        <v>-</v>
      </c>
      <c r="O2716" s="124" t="str">
        <f>IF($G2716=0,"-",VLOOKUP($G2716,Nomenclator!$B$6:$G$1000,6,0))</f>
        <v>-</v>
      </c>
      <c r="P2716" s="74"/>
      <c r="Q2716" s="74"/>
    </row>
    <row r="2717" spans="1:17" x14ac:dyDescent="0.2">
      <c r="A2717" s="73" t="str">
        <f t="shared" si="84"/>
        <v>-</v>
      </c>
      <c r="B2717" s="75"/>
      <c r="C2717" s="74"/>
      <c r="D2717" s="74"/>
      <c r="E2717" s="74"/>
      <c r="F2717" s="74"/>
      <c r="G2717" s="74"/>
      <c r="H2717" s="74"/>
      <c r="I2717" s="74"/>
      <c r="J2717" s="74"/>
      <c r="K2717" s="78"/>
      <c r="L2717" s="79">
        <f t="shared" si="85"/>
        <v>0</v>
      </c>
      <c r="M2717" s="124" t="str">
        <f>IF($G2717=0,"-",VLOOKUP($G2717,Nomenclator!$B$6:$G$1000,3,0))</f>
        <v>-</v>
      </c>
      <c r="N2717" s="124" t="str">
        <f>IF($G2717=0,"-",VLOOKUP($G2717,Nomenclator!$B$6:$G$1000,4,0))</f>
        <v>-</v>
      </c>
      <c r="O2717" s="124" t="str">
        <f>IF($G2717=0,"-",VLOOKUP($G2717,Nomenclator!$B$6:$G$1000,6,0))</f>
        <v>-</v>
      </c>
      <c r="P2717" s="74"/>
      <c r="Q2717" s="74"/>
    </row>
    <row r="2718" spans="1:17" x14ac:dyDescent="0.2">
      <c r="A2718" s="73" t="str">
        <f t="shared" si="84"/>
        <v>-</v>
      </c>
      <c r="B2718" s="75"/>
      <c r="C2718" s="74"/>
      <c r="D2718" s="74"/>
      <c r="E2718" s="74"/>
      <c r="F2718" s="74"/>
      <c r="G2718" s="74"/>
      <c r="H2718" s="74"/>
      <c r="I2718" s="74"/>
      <c r="J2718" s="74"/>
      <c r="K2718" s="78"/>
      <c r="L2718" s="79">
        <f t="shared" si="85"/>
        <v>0</v>
      </c>
      <c r="M2718" s="124" t="str">
        <f>IF($G2718=0,"-",VLOOKUP($G2718,Nomenclator!$B$6:$G$1000,3,0))</f>
        <v>-</v>
      </c>
      <c r="N2718" s="124" t="str">
        <f>IF($G2718=0,"-",VLOOKUP($G2718,Nomenclator!$B$6:$G$1000,4,0))</f>
        <v>-</v>
      </c>
      <c r="O2718" s="124" t="str">
        <f>IF($G2718=0,"-",VLOOKUP($G2718,Nomenclator!$B$6:$G$1000,6,0))</f>
        <v>-</v>
      </c>
      <c r="P2718" s="74"/>
      <c r="Q2718" s="74"/>
    </row>
    <row r="2719" spans="1:17" x14ac:dyDescent="0.2">
      <c r="A2719" s="73" t="str">
        <f t="shared" si="84"/>
        <v>-</v>
      </c>
      <c r="B2719" s="75"/>
      <c r="C2719" s="74"/>
      <c r="D2719" s="74"/>
      <c r="E2719" s="74"/>
      <c r="F2719" s="74"/>
      <c r="G2719" s="74"/>
      <c r="H2719" s="74"/>
      <c r="I2719" s="74"/>
      <c r="J2719" s="74"/>
      <c r="K2719" s="78"/>
      <c r="L2719" s="79">
        <f t="shared" si="85"/>
        <v>0</v>
      </c>
      <c r="M2719" s="124" t="str">
        <f>IF($G2719=0,"-",VLOOKUP($G2719,Nomenclator!$B$6:$G$1000,3,0))</f>
        <v>-</v>
      </c>
      <c r="N2719" s="124" t="str">
        <f>IF($G2719=0,"-",VLOOKUP($G2719,Nomenclator!$B$6:$G$1000,4,0))</f>
        <v>-</v>
      </c>
      <c r="O2719" s="124" t="str">
        <f>IF($G2719=0,"-",VLOOKUP($G2719,Nomenclator!$B$6:$G$1000,6,0))</f>
        <v>-</v>
      </c>
      <c r="P2719" s="74"/>
      <c r="Q2719" s="74"/>
    </row>
    <row r="2720" spans="1:17" x14ac:dyDescent="0.2">
      <c r="A2720" s="73" t="str">
        <f t="shared" si="84"/>
        <v>-</v>
      </c>
      <c r="B2720" s="75"/>
      <c r="C2720" s="74"/>
      <c r="D2720" s="74"/>
      <c r="E2720" s="74"/>
      <c r="F2720" s="74"/>
      <c r="G2720" s="74"/>
      <c r="H2720" s="74"/>
      <c r="I2720" s="74"/>
      <c r="J2720" s="74"/>
      <c r="K2720" s="78"/>
      <c r="L2720" s="79">
        <f t="shared" si="85"/>
        <v>0</v>
      </c>
      <c r="M2720" s="124" t="str">
        <f>IF($G2720=0,"-",VLOOKUP($G2720,Nomenclator!$B$6:$G$1000,3,0))</f>
        <v>-</v>
      </c>
      <c r="N2720" s="124" t="str">
        <f>IF($G2720=0,"-",VLOOKUP($G2720,Nomenclator!$B$6:$G$1000,4,0))</f>
        <v>-</v>
      </c>
      <c r="O2720" s="124" t="str">
        <f>IF($G2720=0,"-",VLOOKUP($G2720,Nomenclator!$B$6:$G$1000,6,0))</f>
        <v>-</v>
      </c>
      <c r="P2720" s="74"/>
      <c r="Q2720" s="74"/>
    </row>
    <row r="2721" spans="1:17" x14ac:dyDescent="0.2">
      <c r="A2721" s="73" t="str">
        <f t="shared" si="84"/>
        <v>-</v>
      </c>
      <c r="B2721" s="75"/>
      <c r="C2721" s="74"/>
      <c r="D2721" s="74"/>
      <c r="E2721" s="74"/>
      <c r="F2721" s="74"/>
      <c r="G2721" s="74"/>
      <c r="H2721" s="74"/>
      <c r="I2721" s="74"/>
      <c r="J2721" s="74"/>
      <c r="K2721" s="78"/>
      <c r="L2721" s="79">
        <f t="shared" si="85"/>
        <v>0</v>
      </c>
      <c r="M2721" s="124" t="str">
        <f>IF($G2721=0,"-",VLOOKUP($G2721,Nomenclator!$B$6:$G$1000,3,0))</f>
        <v>-</v>
      </c>
      <c r="N2721" s="124" t="str">
        <f>IF($G2721=0,"-",VLOOKUP($G2721,Nomenclator!$B$6:$G$1000,4,0))</f>
        <v>-</v>
      </c>
      <c r="O2721" s="124" t="str">
        <f>IF($G2721=0,"-",VLOOKUP($G2721,Nomenclator!$B$6:$G$1000,6,0))</f>
        <v>-</v>
      </c>
      <c r="P2721" s="74"/>
      <c r="Q2721" s="74"/>
    </row>
    <row r="2722" spans="1:17" x14ac:dyDescent="0.2">
      <c r="A2722" s="73" t="str">
        <f t="shared" si="84"/>
        <v>-</v>
      </c>
      <c r="B2722" s="75"/>
      <c r="C2722" s="74"/>
      <c r="D2722" s="74"/>
      <c r="E2722" s="74"/>
      <c r="F2722" s="74"/>
      <c r="G2722" s="74"/>
      <c r="H2722" s="74"/>
      <c r="I2722" s="74"/>
      <c r="J2722" s="74"/>
      <c r="K2722" s="78"/>
      <c r="L2722" s="79">
        <f t="shared" si="85"/>
        <v>0</v>
      </c>
      <c r="M2722" s="124" t="str">
        <f>IF($G2722=0,"-",VLOOKUP($G2722,Nomenclator!$B$6:$G$1000,3,0))</f>
        <v>-</v>
      </c>
      <c r="N2722" s="124" t="str">
        <f>IF($G2722=0,"-",VLOOKUP($G2722,Nomenclator!$B$6:$G$1000,4,0))</f>
        <v>-</v>
      </c>
      <c r="O2722" s="124" t="str">
        <f>IF($G2722=0,"-",VLOOKUP($G2722,Nomenclator!$B$6:$G$1000,6,0))</f>
        <v>-</v>
      </c>
      <c r="P2722" s="74"/>
      <c r="Q2722" s="74"/>
    </row>
    <row r="2723" spans="1:17" x14ac:dyDescent="0.2">
      <c r="A2723" s="73" t="str">
        <f t="shared" si="84"/>
        <v>-</v>
      </c>
      <c r="B2723" s="75"/>
      <c r="C2723" s="74"/>
      <c r="D2723" s="74"/>
      <c r="E2723" s="74"/>
      <c r="F2723" s="74"/>
      <c r="G2723" s="74"/>
      <c r="H2723" s="74"/>
      <c r="I2723" s="74"/>
      <c r="J2723" s="74"/>
      <c r="K2723" s="78"/>
      <c r="L2723" s="79">
        <f t="shared" si="85"/>
        <v>0</v>
      </c>
      <c r="M2723" s="124" t="str">
        <f>IF($G2723=0,"-",VLOOKUP($G2723,Nomenclator!$B$6:$G$1000,3,0))</f>
        <v>-</v>
      </c>
      <c r="N2723" s="124" t="str">
        <f>IF($G2723=0,"-",VLOOKUP($G2723,Nomenclator!$B$6:$G$1000,4,0))</f>
        <v>-</v>
      </c>
      <c r="O2723" s="124" t="str">
        <f>IF($G2723=0,"-",VLOOKUP($G2723,Nomenclator!$B$6:$G$1000,6,0))</f>
        <v>-</v>
      </c>
      <c r="P2723" s="74"/>
      <c r="Q2723" s="74"/>
    </row>
    <row r="2724" spans="1:17" x14ac:dyDescent="0.2">
      <c r="A2724" s="73" t="str">
        <f t="shared" si="84"/>
        <v>-</v>
      </c>
      <c r="B2724" s="75"/>
      <c r="C2724" s="74"/>
      <c r="D2724" s="74"/>
      <c r="E2724" s="74"/>
      <c r="F2724" s="74"/>
      <c r="G2724" s="74"/>
      <c r="H2724" s="74"/>
      <c r="I2724" s="74"/>
      <c r="J2724" s="74"/>
      <c r="K2724" s="78"/>
      <c r="L2724" s="79">
        <f t="shared" si="85"/>
        <v>0</v>
      </c>
      <c r="M2724" s="124" t="str">
        <f>IF($G2724=0,"-",VLOOKUP($G2724,Nomenclator!$B$6:$G$1000,3,0))</f>
        <v>-</v>
      </c>
      <c r="N2724" s="124" t="str">
        <f>IF($G2724=0,"-",VLOOKUP($G2724,Nomenclator!$B$6:$G$1000,4,0))</f>
        <v>-</v>
      </c>
      <c r="O2724" s="124" t="str">
        <f>IF($G2724=0,"-",VLOOKUP($G2724,Nomenclator!$B$6:$G$1000,6,0))</f>
        <v>-</v>
      </c>
      <c r="P2724" s="74"/>
      <c r="Q2724" s="74"/>
    </row>
    <row r="2725" spans="1:17" x14ac:dyDescent="0.2">
      <c r="A2725" s="73" t="str">
        <f t="shared" si="84"/>
        <v>-</v>
      </c>
      <c r="B2725" s="75"/>
      <c r="C2725" s="74"/>
      <c r="D2725" s="74"/>
      <c r="E2725" s="74"/>
      <c r="F2725" s="74"/>
      <c r="G2725" s="74"/>
      <c r="H2725" s="74"/>
      <c r="I2725" s="74"/>
      <c r="J2725" s="74"/>
      <c r="K2725" s="78"/>
      <c r="L2725" s="79">
        <f t="shared" si="85"/>
        <v>0</v>
      </c>
      <c r="M2725" s="124" t="str">
        <f>IF($G2725=0,"-",VLOOKUP($G2725,Nomenclator!$B$6:$G$1000,3,0))</f>
        <v>-</v>
      </c>
      <c r="N2725" s="124" t="str">
        <f>IF($G2725=0,"-",VLOOKUP($G2725,Nomenclator!$B$6:$G$1000,4,0))</f>
        <v>-</v>
      </c>
      <c r="O2725" s="124" t="str">
        <f>IF($G2725=0,"-",VLOOKUP($G2725,Nomenclator!$B$6:$G$1000,6,0))</f>
        <v>-</v>
      </c>
      <c r="P2725" s="74"/>
      <c r="Q2725" s="74"/>
    </row>
    <row r="2726" spans="1:17" x14ac:dyDescent="0.2">
      <c r="A2726" s="73" t="str">
        <f t="shared" si="84"/>
        <v>-</v>
      </c>
      <c r="B2726" s="75"/>
      <c r="C2726" s="74"/>
      <c r="D2726" s="74"/>
      <c r="E2726" s="74"/>
      <c r="F2726" s="74"/>
      <c r="G2726" s="74"/>
      <c r="H2726" s="74"/>
      <c r="I2726" s="74"/>
      <c r="J2726" s="74"/>
      <c r="K2726" s="78"/>
      <c r="L2726" s="79">
        <f t="shared" si="85"/>
        <v>0</v>
      </c>
      <c r="M2726" s="124" t="str">
        <f>IF($G2726=0,"-",VLOOKUP($G2726,Nomenclator!$B$6:$G$1000,3,0))</f>
        <v>-</v>
      </c>
      <c r="N2726" s="124" t="str">
        <f>IF($G2726=0,"-",VLOOKUP($G2726,Nomenclator!$B$6:$G$1000,4,0))</f>
        <v>-</v>
      </c>
      <c r="O2726" s="124" t="str">
        <f>IF($G2726=0,"-",VLOOKUP($G2726,Nomenclator!$B$6:$G$1000,6,0))</f>
        <v>-</v>
      </c>
      <c r="P2726" s="74"/>
      <c r="Q2726" s="74"/>
    </row>
    <row r="2727" spans="1:17" x14ac:dyDescent="0.2">
      <c r="A2727" s="73" t="str">
        <f t="shared" si="84"/>
        <v>-</v>
      </c>
      <c r="B2727" s="75"/>
      <c r="C2727" s="74"/>
      <c r="D2727" s="74"/>
      <c r="E2727" s="74"/>
      <c r="F2727" s="74"/>
      <c r="G2727" s="74"/>
      <c r="H2727" s="74"/>
      <c r="I2727" s="74"/>
      <c r="J2727" s="74"/>
      <c r="K2727" s="78"/>
      <c r="L2727" s="79">
        <f t="shared" si="85"/>
        <v>0</v>
      </c>
      <c r="M2727" s="124" t="str">
        <f>IF($G2727=0,"-",VLOOKUP($G2727,Nomenclator!$B$6:$G$1000,3,0))</f>
        <v>-</v>
      </c>
      <c r="N2727" s="124" t="str">
        <f>IF($G2727=0,"-",VLOOKUP($G2727,Nomenclator!$B$6:$G$1000,4,0))</f>
        <v>-</v>
      </c>
      <c r="O2727" s="124" t="str">
        <f>IF($G2727=0,"-",VLOOKUP($G2727,Nomenclator!$B$6:$G$1000,6,0))</f>
        <v>-</v>
      </c>
      <c r="P2727" s="74"/>
      <c r="Q2727" s="74"/>
    </row>
    <row r="2728" spans="1:17" x14ac:dyDescent="0.2">
      <c r="A2728" s="73" t="str">
        <f t="shared" si="84"/>
        <v>-</v>
      </c>
      <c r="B2728" s="75"/>
      <c r="C2728" s="74"/>
      <c r="D2728" s="74"/>
      <c r="E2728" s="74"/>
      <c r="F2728" s="74"/>
      <c r="G2728" s="74"/>
      <c r="H2728" s="74"/>
      <c r="I2728" s="74"/>
      <c r="J2728" s="74"/>
      <c r="K2728" s="78"/>
      <c r="L2728" s="79">
        <f t="shared" si="85"/>
        <v>0</v>
      </c>
      <c r="M2728" s="124" t="str">
        <f>IF($G2728=0,"-",VLOOKUP($G2728,Nomenclator!$B$6:$G$1000,3,0))</f>
        <v>-</v>
      </c>
      <c r="N2728" s="124" t="str">
        <f>IF($G2728=0,"-",VLOOKUP($G2728,Nomenclator!$B$6:$G$1000,4,0))</f>
        <v>-</v>
      </c>
      <c r="O2728" s="124" t="str">
        <f>IF($G2728=0,"-",VLOOKUP($G2728,Nomenclator!$B$6:$G$1000,6,0))</f>
        <v>-</v>
      </c>
      <c r="P2728" s="74"/>
      <c r="Q2728" s="74"/>
    </row>
    <row r="2729" spans="1:17" x14ac:dyDescent="0.2">
      <c r="A2729" s="73" t="str">
        <f t="shared" si="84"/>
        <v>-</v>
      </c>
      <c r="B2729" s="75"/>
      <c r="C2729" s="74"/>
      <c r="D2729" s="74"/>
      <c r="E2729" s="74"/>
      <c r="F2729" s="74"/>
      <c r="G2729" s="74"/>
      <c r="H2729" s="74"/>
      <c r="I2729" s="74"/>
      <c r="J2729" s="74"/>
      <c r="K2729" s="78"/>
      <c r="L2729" s="79">
        <f t="shared" si="85"/>
        <v>0</v>
      </c>
      <c r="M2729" s="124" t="str">
        <f>IF($G2729=0,"-",VLOOKUP($G2729,Nomenclator!$B$6:$G$1000,3,0))</f>
        <v>-</v>
      </c>
      <c r="N2729" s="124" t="str">
        <f>IF($G2729=0,"-",VLOOKUP($G2729,Nomenclator!$B$6:$G$1000,4,0))</f>
        <v>-</v>
      </c>
      <c r="O2729" s="124" t="str">
        <f>IF($G2729=0,"-",VLOOKUP($G2729,Nomenclator!$B$6:$G$1000,6,0))</f>
        <v>-</v>
      </c>
      <c r="P2729" s="74"/>
      <c r="Q2729" s="74"/>
    </row>
    <row r="2730" spans="1:17" x14ac:dyDescent="0.2">
      <c r="A2730" s="73" t="str">
        <f t="shared" si="84"/>
        <v>-</v>
      </c>
      <c r="B2730" s="75"/>
      <c r="C2730" s="74"/>
      <c r="D2730" s="74"/>
      <c r="E2730" s="74"/>
      <c r="F2730" s="74"/>
      <c r="G2730" s="74"/>
      <c r="H2730" s="74"/>
      <c r="I2730" s="74"/>
      <c r="J2730" s="74"/>
      <c r="K2730" s="78"/>
      <c r="L2730" s="79">
        <f t="shared" si="85"/>
        <v>0</v>
      </c>
      <c r="M2730" s="124" t="str">
        <f>IF($G2730=0,"-",VLOOKUP($G2730,Nomenclator!$B$6:$G$1000,3,0))</f>
        <v>-</v>
      </c>
      <c r="N2730" s="124" t="str">
        <f>IF($G2730=0,"-",VLOOKUP($G2730,Nomenclator!$B$6:$G$1000,4,0))</f>
        <v>-</v>
      </c>
      <c r="O2730" s="124" t="str">
        <f>IF($G2730=0,"-",VLOOKUP($G2730,Nomenclator!$B$6:$G$1000,6,0))</f>
        <v>-</v>
      </c>
      <c r="P2730" s="74"/>
      <c r="Q2730" s="74"/>
    </row>
    <row r="2731" spans="1:17" x14ac:dyDescent="0.2">
      <c r="A2731" s="73" t="str">
        <f t="shared" si="84"/>
        <v>-</v>
      </c>
      <c r="B2731" s="75"/>
      <c r="C2731" s="74"/>
      <c r="D2731" s="74"/>
      <c r="E2731" s="74"/>
      <c r="F2731" s="74"/>
      <c r="G2731" s="74"/>
      <c r="H2731" s="74"/>
      <c r="I2731" s="74"/>
      <c r="J2731" s="74"/>
      <c r="K2731" s="78"/>
      <c r="L2731" s="79">
        <f t="shared" si="85"/>
        <v>0</v>
      </c>
      <c r="M2731" s="124" t="str">
        <f>IF($G2731=0,"-",VLOOKUP($G2731,Nomenclator!$B$6:$G$1000,3,0))</f>
        <v>-</v>
      </c>
      <c r="N2731" s="124" t="str">
        <f>IF($G2731=0,"-",VLOOKUP($G2731,Nomenclator!$B$6:$G$1000,4,0))</f>
        <v>-</v>
      </c>
      <c r="O2731" s="124" t="str">
        <f>IF($G2731=0,"-",VLOOKUP($G2731,Nomenclator!$B$6:$G$1000,6,0))</f>
        <v>-</v>
      </c>
      <c r="P2731" s="74"/>
      <c r="Q2731" s="74"/>
    </row>
    <row r="2732" spans="1:17" x14ac:dyDescent="0.2">
      <c r="A2732" s="73" t="str">
        <f t="shared" si="84"/>
        <v>-</v>
      </c>
      <c r="B2732" s="75"/>
      <c r="C2732" s="74"/>
      <c r="D2732" s="74"/>
      <c r="E2732" s="74"/>
      <c r="F2732" s="74"/>
      <c r="G2732" s="74"/>
      <c r="H2732" s="74"/>
      <c r="I2732" s="74"/>
      <c r="J2732" s="74"/>
      <c r="K2732" s="78"/>
      <c r="L2732" s="79">
        <f t="shared" si="85"/>
        <v>0</v>
      </c>
      <c r="M2732" s="124" t="str">
        <f>IF($G2732=0,"-",VLOOKUP($G2732,Nomenclator!$B$6:$G$1000,3,0))</f>
        <v>-</v>
      </c>
      <c r="N2732" s="124" t="str">
        <f>IF($G2732=0,"-",VLOOKUP($G2732,Nomenclator!$B$6:$G$1000,4,0))</f>
        <v>-</v>
      </c>
      <c r="O2732" s="124" t="str">
        <f>IF($G2732=0,"-",VLOOKUP($G2732,Nomenclator!$B$6:$G$1000,6,0))</f>
        <v>-</v>
      </c>
      <c r="P2732" s="74"/>
      <c r="Q2732" s="74"/>
    </row>
    <row r="2733" spans="1:17" x14ac:dyDescent="0.2">
      <c r="A2733" s="73" t="str">
        <f t="shared" si="84"/>
        <v>-</v>
      </c>
      <c r="B2733" s="75"/>
      <c r="C2733" s="74"/>
      <c r="D2733" s="74"/>
      <c r="E2733" s="74"/>
      <c r="F2733" s="74"/>
      <c r="G2733" s="74"/>
      <c r="H2733" s="74"/>
      <c r="I2733" s="74"/>
      <c r="J2733" s="74"/>
      <c r="K2733" s="78"/>
      <c r="L2733" s="79">
        <f t="shared" si="85"/>
        <v>0</v>
      </c>
      <c r="M2733" s="124" t="str">
        <f>IF($G2733=0,"-",VLOOKUP($G2733,Nomenclator!$B$6:$G$1000,3,0))</f>
        <v>-</v>
      </c>
      <c r="N2733" s="124" t="str">
        <f>IF($G2733=0,"-",VLOOKUP($G2733,Nomenclator!$B$6:$G$1000,4,0))</f>
        <v>-</v>
      </c>
      <c r="O2733" s="124" t="str">
        <f>IF($G2733=0,"-",VLOOKUP($G2733,Nomenclator!$B$6:$G$1000,6,0))</f>
        <v>-</v>
      </c>
      <c r="P2733" s="74"/>
      <c r="Q2733" s="74"/>
    </row>
    <row r="2734" spans="1:17" x14ac:dyDescent="0.2">
      <c r="A2734" s="73" t="str">
        <f t="shared" si="84"/>
        <v>-</v>
      </c>
      <c r="B2734" s="75"/>
      <c r="C2734" s="74"/>
      <c r="D2734" s="74"/>
      <c r="E2734" s="74"/>
      <c r="F2734" s="74"/>
      <c r="G2734" s="74"/>
      <c r="H2734" s="74"/>
      <c r="I2734" s="74"/>
      <c r="J2734" s="74"/>
      <c r="K2734" s="78"/>
      <c r="L2734" s="79">
        <f t="shared" si="85"/>
        <v>0</v>
      </c>
      <c r="M2734" s="124" t="str">
        <f>IF($G2734=0,"-",VLOOKUP($G2734,Nomenclator!$B$6:$G$1000,3,0))</f>
        <v>-</v>
      </c>
      <c r="N2734" s="124" t="str">
        <f>IF($G2734=0,"-",VLOOKUP($G2734,Nomenclator!$B$6:$G$1000,4,0))</f>
        <v>-</v>
      </c>
      <c r="O2734" s="124" t="str">
        <f>IF($G2734=0,"-",VLOOKUP($G2734,Nomenclator!$B$6:$G$1000,6,0))</f>
        <v>-</v>
      </c>
      <c r="P2734" s="74"/>
      <c r="Q2734" s="74"/>
    </row>
    <row r="2735" spans="1:17" x14ac:dyDescent="0.2">
      <c r="A2735" s="73" t="str">
        <f t="shared" si="84"/>
        <v>-</v>
      </c>
      <c r="B2735" s="75"/>
      <c r="C2735" s="74"/>
      <c r="D2735" s="74"/>
      <c r="E2735" s="74"/>
      <c r="F2735" s="74"/>
      <c r="G2735" s="74"/>
      <c r="H2735" s="74"/>
      <c r="I2735" s="74"/>
      <c r="J2735" s="74"/>
      <c r="K2735" s="78"/>
      <c r="L2735" s="79">
        <f t="shared" si="85"/>
        <v>0</v>
      </c>
      <c r="M2735" s="124" t="str">
        <f>IF($G2735=0,"-",VLOOKUP($G2735,Nomenclator!$B$6:$G$1000,3,0))</f>
        <v>-</v>
      </c>
      <c r="N2735" s="124" t="str">
        <f>IF($G2735=0,"-",VLOOKUP($G2735,Nomenclator!$B$6:$G$1000,4,0))</f>
        <v>-</v>
      </c>
      <c r="O2735" s="124" t="str">
        <f>IF($G2735=0,"-",VLOOKUP($G2735,Nomenclator!$B$6:$G$1000,6,0))</f>
        <v>-</v>
      </c>
      <c r="P2735" s="74"/>
      <c r="Q2735" s="74"/>
    </row>
    <row r="2736" spans="1:17" x14ac:dyDescent="0.2">
      <c r="A2736" s="73" t="str">
        <f t="shared" si="84"/>
        <v>-</v>
      </c>
      <c r="B2736" s="75"/>
      <c r="C2736" s="74"/>
      <c r="D2736" s="74"/>
      <c r="E2736" s="74"/>
      <c r="F2736" s="74"/>
      <c r="G2736" s="74"/>
      <c r="H2736" s="74"/>
      <c r="I2736" s="74"/>
      <c r="J2736" s="74"/>
      <c r="K2736" s="78"/>
      <c r="L2736" s="79">
        <f t="shared" si="85"/>
        <v>0</v>
      </c>
      <c r="M2736" s="124" t="str">
        <f>IF($G2736=0,"-",VLOOKUP($G2736,Nomenclator!$B$6:$G$1000,3,0))</f>
        <v>-</v>
      </c>
      <c r="N2736" s="124" t="str">
        <f>IF($G2736=0,"-",VLOOKUP($G2736,Nomenclator!$B$6:$G$1000,4,0))</f>
        <v>-</v>
      </c>
      <c r="O2736" s="124" t="str">
        <f>IF($G2736=0,"-",VLOOKUP($G2736,Nomenclator!$B$6:$G$1000,6,0))</f>
        <v>-</v>
      </c>
      <c r="P2736" s="74"/>
      <c r="Q2736" s="74"/>
    </row>
    <row r="2737" spans="1:17" x14ac:dyDescent="0.2">
      <c r="A2737" s="73" t="str">
        <f t="shared" si="84"/>
        <v>-</v>
      </c>
      <c r="B2737" s="75"/>
      <c r="C2737" s="74"/>
      <c r="D2737" s="74"/>
      <c r="E2737" s="74"/>
      <c r="F2737" s="74"/>
      <c r="G2737" s="74"/>
      <c r="H2737" s="74"/>
      <c r="I2737" s="74"/>
      <c r="J2737" s="74"/>
      <c r="K2737" s="78"/>
      <c r="L2737" s="79">
        <f t="shared" si="85"/>
        <v>0</v>
      </c>
      <c r="M2737" s="124" t="str">
        <f>IF($G2737=0,"-",VLOOKUP($G2737,Nomenclator!$B$6:$G$1000,3,0))</f>
        <v>-</v>
      </c>
      <c r="N2737" s="124" t="str">
        <f>IF($G2737=0,"-",VLOOKUP($G2737,Nomenclator!$B$6:$G$1000,4,0))</f>
        <v>-</v>
      </c>
      <c r="O2737" s="124" t="str">
        <f>IF($G2737=0,"-",VLOOKUP($G2737,Nomenclator!$B$6:$G$1000,6,0))</f>
        <v>-</v>
      </c>
      <c r="P2737" s="74"/>
      <c r="Q2737" s="74"/>
    </row>
    <row r="2738" spans="1:17" x14ac:dyDescent="0.2">
      <c r="A2738" s="73" t="str">
        <f t="shared" si="84"/>
        <v>-</v>
      </c>
      <c r="B2738" s="75"/>
      <c r="C2738" s="74"/>
      <c r="D2738" s="74"/>
      <c r="E2738" s="74"/>
      <c r="F2738" s="74"/>
      <c r="G2738" s="74"/>
      <c r="H2738" s="74"/>
      <c r="I2738" s="74"/>
      <c r="J2738" s="74"/>
      <c r="K2738" s="78"/>
      <c r="L2738" s="79">
        <f t="shared" si="85"/>
        <v>0</v>
      </c>
      <c r="M2738" s="124" t="str">
        <f>IF($G2738=0,"-",VLOOKUP($G2738,Nomenclator!$B$6:$G$1000,3,0))</f>
        <v>-</v>
      </c>
      <c r="N2738" s="124" t="str">
        <f>IF($G2738=0,"-",VLOOKUP($G2738,Nomenclator!$B$6:$G$1000,4,0))</f>
        <v>-</v>
      </c>
      <c r="O2738" s="124" t="str">
        <f>IF($G2738=0,"-",VLOOKUP($G2738,Nomenclator!$B$6:$G$1000,6,0))</f>
        <v>-</v>
      </c>
      <c r="P2738" s="74"/>
      <c r="Q2738" s="74"/>
    </row>
    <row r="2739" spans="1:17" x14ac:dyDescent="0.2">
      <c r="A2739" s="73" t="str">
        <f t="shared" si="84"/>
        <v>-</v>
      </c>
      <c r="B2739" s="75"/>
      <c r="C2739" s="74"/>
      <c r="D2739" s="74"/>
      <c r="E2739" s="74"/>
      <c r="F2739" s="74"/>
      <c r="G2739" s="74"/>
      <c r="H2739" s="74"/>
      <c r="I2739" s="74"/>
      <c r="J2739" s="74"/>
      <c r="K2739" s="78"/>
      <c r="L2739" s="79">
        <f t="shared" si="85"/>
        <v>0</v>
      </c>
      <c r="M2739" s="124" t="str">
        <f>IF($G2739=0,"-",VLOOKUP($G2739,Nomenclator!$B$6:$G$1000,3,0))</f>
        <v>-</v>
      </c>
      <c r="N2739" s="124" t="str">
        <f>IF($G2739=0,"-",VLOOKUP($G2739,Nomenclator!$B$6:$G$1000,4,0))</f>
        <v>-</v>
      </c>
      <c r="O2739" s="124" t="str">
        <f>IF($G2739=0,"-",VLOOKUP($G2739,Nomenclator!$B$6:$G$1000,6,0))</f>
        <v>-</v>
      </c>
      <c r="P2739" s="74"/>
      <c r="Q2739" s="74"/>
    </row>
    <row r="2740" spans="1:17" x14ac:dyDescent="0.2">
      <c r="A2740" s="73" t="str">
        <f t="shared" si="84"/>
        <v>-</v>
      </c>
      <c r="B2740" s="75"/>
      <c r="C2740" s="74"/>
      <c r="D2740" s="74"/>
      <c r="E2740" s="74"/>
      <c r="F2740" s="74"/>
      <c r="G2740" s="74"/>
      <c r="H2740" s="74"/>
      <c r="I2740" s="74"/>
      <c r="J2740" s="74"/>
      <c r="K2740" s="78"/>
      <c r="L2740" s="79">
        <f t="shared" si="85"/>
        <v>0</v>
      </c>
      <c r="M2740" s="124" t="str">
        <f>IF($G2740=0,"-",VLOOKUP($G2740,Nomenclator!$B$6:$G$1000,3,0))</f>
        <v>-</v>
      </c>
      <c r="N2740" s="124" t="str">
        <f>IF($G2740=0,"-",VLOOKUP($G2740,Nomenclator!$B$6:$G$1000,4,0))</f>
        <v>-</v>
      </c>
      <c r="O2740" s="124" t="str">
        <f>IF($G2740=0,"-",VLOOKUP($G2740,Nomenclator!$B$6:$G$1000,6,0))</f>
        <v>-</v>
      </c>
      <c r="P2740" s="74"/>
      <c r="Q2740" s="74"/>
    </row>
    <row r="2741" spans="1:17" x14ac:dyDescent="0.2">
      <c r="A2741" s="73" t="str">
        <f t="shared" si="84"/>
        <v>-</v>
      </c>
      <c r="B2741" s="75"/>
      <c r="C2741" s="74"/>
      <c r="D2741" s="74"/>
      <c r="E2741" s="74"/>
      <c r="F2741" s="74"/>
      <c r="G2741" s="74"/>
      <c r="H2741" s="74"/>
      <c r="I2741" s="74"/>
      <c r="J2741" s="74"/>
      <c r="K2741" s="78"/>
      <c r="L2741" s="79">
        <f t="shared" si="85"/>
        <v>0</v>
      </c>
      <c r="M2741" s="124" t="str">
        <f>IF($G2741=0,"-",VLOOKUP($G2741,Nomenclator!$B$6:$G$1000,3,0))</f>
        <v>-</v>
      </c>
      <c r="N2741" s="124" t="str">
        <f>IF($G2741=0,"-",VLOOKUP($G2741,Nomenclator!$B$6:$G$1000,4,0))</f>
        <v>-</v>
      </c>
      <c r="O2741" s="124" t="str">
        <f>IF($G2741=0,"-",VLOOKUP($G2741,Nomenclator!$B$6:$G$1000,6,0))</f>
        <v>-</v>
      </c>
      <c r="P2741" s="74"/>
      <c r="Q2741" s="74"/>
    </row>
    <row r="2742" spans="1:17" x14ac:dyDescent="0.2">
      <c r="A2742" s="73" t="str">
        <f t="shared" si="84"/>
        <v>-</v>
      </c>
      <c r="B2742" s="75"/>
      <c r="C2742" s="74"/>
      <c r="D2742" s="74"/>
      <c r="E2742" s="74"/>
      <c r="F2742" s="74"/>
      <c r="G2742" s="74"/>
      <c r="H2742" s="74"/>
      <c r="I2742" s="74"/>
      <c r="J2742" s="74"/>
      <c r="K2742" s="78"/>
      <c r="L2742" s="79">
        <f t="shared" si="85"/>
        <v>0</v>
      </c>
      <c r="M2742" s="124" t="str">
        <f>IF($G2742=0,"-",VLOOKUP($G2742,Nomenclator!$B$6:$G$1000,3,0))</f>
        <v>-</v>
      </c>
      <c r="N2742" s="124" t="str">
        <f>IF($G2742=0,"-",VLOOKUP($G2742,Nomenclator!$B$6:$G$1000,4,0))</f>
        <v>-</v>
      </c>
      <c r="O2742" s="124" t="str">
        <f>IF($G2742=0,"-",VLOOKUP($G2742,Nomenclator!$B$6:$G$1000,6,0))</f>
        <v>-</v>
      </c>
      <c r="P2742" s="74"/>
      <c r="Q2742" s="74"/>
    </row>
    <row r="2743" spans="1:17" x14ac:dyDescent="0.2">
      <c r="A2743" s="73" t="str">
        <f t="shared" si="84"/>
        <v>-</v>
      </c>
      <c r="B2743" s="75"/>
      <c r="C2743" s="74"/>
      <c r="D2743" s="74"/>
      <c r="E2743" s="74"/>
      <c r="F2743" s="74"/>
      <c r="G2743" s="74"/>
      <c r="H2743" s="74"/>
      <c r="I2743" s="74"/>
      <c r="J2743" s="74"/>
      <c r="K2743" s="78"/>
      <c r="L2743" s="79">
        <f t="shared" si="85"/>
        <v>0</v>
      </c>
      <c r="M2743" s="124" t="str">
        <f>IF($G2743=0,"-",VLOOKUP($G2743,Nomenclator!$B$6:$G$1000,3,0))</f>
        <v>-</v>
      </c>
      <c r="N2743" s="124" t="str">
        <f>IF($G2743=0,"-",VLOOKUP($G2743,Nomenclator!$B$6:$G$1000,4,0))</f>
        <v>-</v>
      </c>
      <c r="O2743" s="124" t="str">
        <f>IF($G2743=0,"-",VLOOKUP($G2743,Nomenclator!$B$6:$G$1000,6,0))</f>
        <v>-</v>
      </c>
      <c r="P2743" s="74"/>
      <c r="Q2743" s="74"/>
    </row>
    <row r="2744" spans="1:17" x14ac:dyDescent="0.2">
      <c r="A2744" s="73" t="str">
        <f t="shared" si="84"/>
        <v>-</v>
      </c>
      <c r="B2744" s="75"/>
      <c r="C2744" s="74"/>
      <c r="D2744" s="74"/>
      <c r="E2744" s="74"/>
      <c r="F2744" s="74"/>
      <c r="G2744" s="74"/>
      <c r="H2744" s="74"/>
      <c r="I2744" s="74"/>
      <c r="J2744" s="74"/>
      <c r="K2744" s="78"/>
      <c r="L2744" s="79">
        <f t="shared" si="85"/>
        <v>0</v>
      </c>
      <c r="M2744" s="124" t="str">
        <f>IF($G2744=0,"-",VLOOKUP($G2744,Nomenclator!$B$6:$G$1000,3,0))</f>
        <v>-</v>
      </c>
      <c r="N2744" s="124" t="str">
        <f>IF($G2744=0,"-",VLOOKUP($G2744,Nomenclator!$B$6:$G$1000,4,0))</f>
        <v>-</v>
      </c>
      <c r="O2744" s="124" t="str">
        <f>IF($G2744=0,"-",VLOOKUP($G2744,Nomenclator!$B$6:$G$1000,6,0))</f>
        <v>-</v>
      </c>
      <c r="P2744" s="74"/>
      <c r="Q2744" s="74"/>
    </row>
    <row r="2745" spans="1:17" x14ac:dyDescent="0.2">
      <c r="A2745" s="73" t="str">
        <f t="shared" si="84"/>
        <v>-</v>
      </c>
      <c r="B2745" s="75"/>
      <c r="C2745" s="74"/>
      <c r="D2745" s="74"/>
      <c r="E2745" s="74"/>
      <c r="F2745" s="74"/>
      <c r="G2745" s="74"/>
      <c r="H2745" s="74"/>
      <c r="I2745" s="74"/>
      <c r="J2745" s="74"/>
      <c r="K2745" s="78"/>
      <c r="L2745" s="79">
        <f t="shared" si="85"/>
        <v>0</v>
      </c>
      <c r="M2745" s="124" t="str">
        <f>IF($G2745=0,"-",VLOOKUP($G2745,Nomenclator!$B$6:$G$1000,3,0))</f>
        <v>-</v>
      </c>
      <c r="N2745" s="124" t="str">
        <f>IF($G2745=0,"-",VLOOKUP($G2745,Nomenclator!$B$6:$G$1000,4,0))</f>
        <v>-</v>
      </c>
      <c r="O2745" s="124" t="str">
        <f>IF($G2745=0,"-",VLOOKUP($G2745,Nomenclator!$B$6:$G$1000,6,0))</f>
        <v>-</v>
      </c>
      <c r="P2745" s="74"/>
      <c r="Q2745" s="74"/>
    </row>
    <row r="2746" spans="1:17" x14ac:dyDescent="0.2">
      <c r="A2746" s="73" t="str">
        <f t="shared" ref="A2746:A2804" si="86">IF(B2746=0,"-",YEAR(B2746))</f>
        <v>-</v>
      </c>
      <c r="B2746" s="75"/>
      <c r="C2746" s="74"/>
      <c r="D2746" s="74"/>
      <c r="E2746" s="74"/>
      <c r="F2746" s="74"/>
      <c r="G2746" s="74"/>
      <c r="H2746" s="74"/>
      <c r="I2746" s="74"/>
      <c r="J2746" s="74"/>
      <c r="K2746" s="78"/>
      <c r="L2746" s="79">
        <f t="shared" si="85"/>
        <v>0</v>
      </c>
      <c r="M2746" s="124" t="str">
        <f>IF($G2746=0,"-",VLOOKUP($G2746,Nomenclator!$B$6:$G$1000,3,0))</f>
        <v>-</v>
      </c>
      <c r="N2746" s="124" t="str">
        <f>IF($G2746=0,"-",VLOOKUP($G2746,Nomenclator!$B$6:$G$1000,4,0))</f>
        <v>-</v>
      </c>
      <c r="O2746" s="124" t="str">
        <f>IF($G2746=0,"-",VLOOKUP($G2746,Nomenclator!$B$6:$G$1000,6,0))</f>
        <v>-</v>
      </c>
      <c r="P2746" s="74"/>
      <c r="Q2746" s="74"/>
    </row>
    <row r="2747" spans="1:17" x14ac:dyDescent="0.2">
      <c r="A2747" s="73" t="str">
        <f t="shared" si="86"/>
        <v>-</v>
      </c>
      <c r="B2747" s="75"/>
      <c r="C2747" s="74"/>
      <c r="D2747" s="74"/>
      <c r="E2747" s="74"/>
      <c r="F2747" s="74"/>
      <c r="G2747" s="74"/>
      <c r="H2747" s="74"/>
      <c r="I2747" s="74"/>
      <c r="J2747" s="74"/>
      <c r="K2747" s="78"/>
      <c r="L2747" s="79">
        <f t="shared" si="85"/>
        <v>0</v>
      </c>
      <c r="M2747" s="124" t="str">
        <f>IF($G2747=0,"-",VLOOKUP($G2747,Nomenclator!$B$6:$G$1000,3,0))</f>
        <v>-</v>
      </c>
      <c r="N2747" s="124" t="str">
        <f>IF($G2747=0,"-",VLOOKUP($G2747,Nomenclator!$B$6:$G$1000,4,0))</f>
        <v>-</v>
      </c>
      <c r="O2747" s="124" t="str">
        <f>IF($G2747=0,"-",VLOOKUP($G2747,Nomenclator!$B$6:$G$1000,6,0))</f>
        <v>-</v>
      </c>
      <c r="P2747" s="74"/>
      <c r="Q2747" s="74"/>
    </row>
    <row r="2748" spans="1:17" x14ac:dyDescent="0.2">
      <c r="A2748" s="73" t="str">
        <f t="shared" si="86"/>
        <v>-</v>
      </c>
      <c r="B2748" s="75"/>
      <c r="C2748" s="74"/>
      <c r="D2748" s="74"/>
      <c r="E2748" s="74"/>
      <c r="F2748" s="74"/>
      <c r="G2748" s="74"/>
      <c r="H2748" s="74"/>
      <c r="I2748" s="74"/>
      <c r="J2748" s="74"/>
      <c r="K2748" s="78"/>
      <c r="L2748" s="79">
        <f t="shared" si="85"/>
        <v>0</v>
      </c>
      <c r="M2748" s="124" t="str">
        <f>IF($G2748=0,"-",VLOOKUP($G2748,Nomenclator!$B$6:$G$1000,3,0))</f>
        <v>-</v>
      </c>
      <c r="N2748" s="124" t="str">
        <f>IF($G2748=0,"-",VLOOKUP($G2748,Nomenclator!$B$6:$G$1000,4,0))</f>
        <v>-</v>
      </c>
      <c r="O2748" s="124" t="str">
        <f>IF($G2748=0,"-",VLOOKUP($G2748,Nomenclator!$B$6:$G$1000,6,0))</f>
        <v>-</v>
      </c>
      <c r="P2748" s="74"/>
      <c r="Q2748" s="74"/>
    </row>
    <row r="2749" spans="1:17" x14ac:dyDescent="0.2">
      <c r="A2749" s="73" t="str">
        <f t="shared" si="86"/>
        <v>-</v>
      </c>
      <c r="B2749" s="75"/>
      <c r="C2749" s="74"/>
      <c r="D2749" s="74"/>
      <c r="E2749" s="74"/>
      <c r="F2749" s="74"/>
      <c r="G2749" s="74"/>
      <c r="H2749" s="74"/>
      <c r="I2749" s="74"/>
      <c r="J2749" s="74"/>
      <c r="K2749" s="78"/>
      <c r="L2749" s="79">
        <f t="shared" si="85"/>
        <v>0</v>
      </c>
      <c r="M2749" s="124" t="str">
        <f>IF($G2749=0,"-",VLOOKUP($G2749,Nomenclator!$B$6:$G$1000,3,0))</f>
        <v>-</v>
      </c>
      <c r="N2749" s="124" t="str">
        <f>IF($G2749=0,"-",VLOOKUP($G2749,Nomenclator!$B$6:$G$1000,4,0))</f>
        <v>-</v>
      </c>
      <c r="O2749" s="124" t="str">
        <f>IF($G2749=0,"-",VLOOKUP($G2749,Nomenclator!$B$6:$G$1000,6,0))</f>
        <v>-</v>
      </c>
      <c r="P2749" s="74"/>
      <c r="Q2749" s="74"/>
    </row>
    <row r="2750" spans="1:17" x14ac:dyDescent="0.2">
      <c r="A2750" s="73" t="str">
        <f t="shared" si="86"/>
        <v>-</v>
      </c>
      <c r="B2750" s="75"/>
      <c r="C2750" s="74"/>
      <c r="D2750" s="74"/>
      <c r="E2750" s="74"/>
      <c r="F2750" s="74"/>
      <c r="G2750" s="74"/>
      <c r="H2750" s="74"/>
      <c r="I2750" s="74"/>
      <c r="J2750" s="74"/>
      <c r="K2750" s="78"/>
      <c r="L2750" s="79">
        <f t="shared" si="85"/>
        <v>0</v>
      </c>
      <c r="M2750" s="124" t="str">
        <f>IF($G2750=0,"-",VLOOKUP($G2750,Nomenclator!$B$6:$G$1000,3,0))</f>
        <v>-</v>
      </c>
      <c r="N2750" s="124" t="str">
        <f>IF($G2750=0,"-",VLOOKUP($G2750,Nomenclator!$B$6:$G$1000,4,0))</f>
        <v>-</v>
      </c>
      <c r="O2750" s="124" t="str">
        <f>IF($G2750=0,"-",VLOOKUP($G2750,Nomenclator!$B$6:$G$1000,6,0))</f>
        <v>-</v>
      </c>
      <c r="P2750" s="74"/>
      <c r="Q2750" s="74"/>
    </row>
    <row r="2751" spans="1:17" x14ac:dyDescent="0.2">
      <c r="A2751" s="73" t="str">
        <f t="shared" si="86"/>
        <v>-</v>
      </c>
      <c r="B2751" s="75"/>
      <c r="C2751" s="74"/>
      <c r="D2751" s="74"/>
      <c r="E2751" s="74"/>
      <c r="F2751" s="74"/>
      <c r="G2751" s="74"/>
      <c r="H2751" s="74"/>
      <c r="I2751" s="74"/>
      <c r="J2751" s="74"/>
      <c r="K2751" s="78"/>
      <c r="L2751" s="79">
        <f t="shared" si="85"/>
        <v>0</v>
      </c>
      <c r="M2751" s="124" t="str">
        <f>IF($G2751=0,"-",VLOOKUP($G2751,Nomenclator!$B$6:$G$1000,3,0))</f>
        <v>-</v>
      </c>
      <c r="N2751" s="124" t="str">
        <f>IF($G2751=0,"-",VLOOKUP($G2751,Nomenclator!$B$6:$G$1000,4,0))</f>
        <v>-</v>
      </c>
      <c r="O2751" s="124" t="str">
        <f>IF($G2751=0,"-",VLOOKUP($G2751,Nomenclator!$B$6:$G$1000,6,0))</f>
        <v>-</v>
      </c>
      <c r="P2751" s="74"/>
      <c r="Q2751" s="74"/>
    </row>
    <row r="2752" spans="1:17" x14ac:dyDescent="0.2">
      <c r="A2752" s="73" t="str">
        <f t="shared" si="86"/>
        <v>-</v>
      </c>
      <c r="B2752" s="75"/>
      <c r="C2752" s="74"/>
      <c r="D2752" s="74"/>
      <c r="E2752" s="74"/>
      <c r="F2752" s="74"/>
      <c r="G2752" s="74"/>
      <c r="H2752" s="74"/>
      <c r="I2752" s="74"/>
      <c r="J2752" s="74"/>
      <c r="K2752" s="78"/>
      <c r="L2752" s="79">
        <f t="shared" si="85"/>
        <v>0</v>
      </c>
      <c r="M2752" s="124" t="str">
        <f>IF($G2752=0,"-",VLOOKUP($G2752,Nomenclator!$B$6:$G$1000,3,0))</f>
        <v>-</v>
      </c>
      <c r="N2752" s="124" t="str">
        <f>IF($G2752=0,"-",VLOOKUP($G2752,Nomenclator!$B$6:$G$1000,4,0))</f>
        <v>-</v>
      </c>
      <c r="O2752" s="124" t="str">
        <f>IF($G2752=0,"-",VLOOKUP($G2752,Nomenclator!$B$6:$G$1000,6,0))</f>
        <v>-</v>
      </c>
      <c r="P2752" s="74"/>
      <c r="Q2752" s="74"/>
    </row>
    <row r="2753" spans="1:17" x14ac:dyDescent="0.2">
      <c r="A2753" s="73" t="str">
        <f t="shared" si="86"/>
        <v>-</v>
      </c>
      <c r="B2753" s="75"/>
      <c r="C2753" s="74"/>
      <c r="D2753" s="74"/>
      <c r="E2753" s="74"/>
      <c r="F2753" s="74"/>
      <c r="G2753" s="74"/>
      <c r="H2753" s="74"/>
      <c r="I2753" s="74"/>
      <c r="J2753" s="74"/>
      <c r="K2753" s="78"/>
      <c r="L2753" s="79">
        <f t="shared" si="85"/>
        <v>0</v>
      </c>
      <c r="M2753" s="124" t="str">
        <f>IF($G2753=0,"-",VLOOKUP($G2753,Nomenclator!$B$6:$G$1000,3,0))</f>
        <v>-</v>
      </c>
      <c r="N2753" s="124" t="str">
        <f>IF($G2753=0,"-",VLOOKUP($G2753,Nomenclator!$B$6:$G$1000,4,0))</f>
        <v>-</v>
      </c>
      <c r="O2753" s="124" t="str">
        <f>IF($G2753=0,"-",VLOOKUP($G2753,Nomenclator!$B$6:$G$1000,6,0))</f>
        <v>-</v>
      </c>
      <c r="P2753" s="74"/>
      <c r="Q2753" s="74"/>
    </row>
    <row r="2754" spans="1:17" x14ac:dyDescent="0.2">
      <c r="A2754" s="73" t="str">
        <f t="shared" si="86"/>
        <v>-</v>
      </c>
      <c r="B2754" s="75"/>
      <c r="C2754" s="74"/>
      <c r="D2754" s="74"/>
      <c r="E2754" s="74"/>
      <c r="F2754" s="74"/>
      <c r="G2754" s="74"/>
      <c r="H2754" s="74"/>
      <c r="I2754" s="74"/>
      <c r="J2754" s="74"/>
      <c r="K2754" s="78"/>
      <c r="L2754" s="79">
        <f t="shared" si="85"/>
        <v>0</v>
      </c>
      <c r="M2754" s="124" t="str">
        <f>IF($G2754=0,"-",VLOOKUP($G2754,Nomenclator!$B$6:$G$1000,3,0))</f>
        <v>-</v>
      </c>
      <c r="N2754" s="124" t="str">
        <f>IF($G2754=0,"-",VLOOKUP($G2754,Nomenclator!$B$6:$G$1000,4,0))</f>
        <v>-</v>
      </c>
      <c r="O2754" s="124" t="str">
        <f>IF($G2754=0,"-",VLOOKUP($G2754,Nomenclator!$B$6:$G$1000,6,0))</f>
        <v>-</v>
      </c>
      <c r="P2754" s="74"/>
      <c r="Q2754" s="74"/>
    </row>
    <row r="2755" spans="1:17" x14ac:dyDescent="0.2">
      <c r="A2755" s="73" t="str">
        <f t="shared" si="86"/>
        <v>-</v>
      </c>
      <c r="B2755" s="75"/>
      <c r="C2755" s="74"/>
      <c r="D2755" s="74"/>
      <c r="E2755" s="74"/>
      <c r="F2755" s="74"/>
      <c r="G2755" s="74"/>
      <c r="H2755" s="74"/>
      <c r="I2755" s="74"/>
      <c r="J2755" s="74"/>
      <c r="K2755" s="78"/>
      <c r="L2755" s="79">
        <f t="shared" si="85"/>
        <v>0</v>
      </c>
      <c r="M2755" s="124" t="str">
        <f>IF($G2755=0,"-",VLOOKUP($G2755,Nomenclator!$B$6:$G$1000,3,0))</f>
        <v>-</v>
      </c>
      <c r="N2755" s="124" t="str">
        <f>IF($G2755=0,"-",VLOOKUP($G2755,Nomenclator!$B$6:$G$1000,4,0))</f>
        <v>-</v>
      </c>
      <c r="O2755" s="124" t="str">
        <f>IF($G2755=0,"-",VLOOKUP($G2755,Nomenclator!$B$6:$G$1000,6,0))</f>
        <v>-</v>
      </c>
      <c r="P2755" s="74"/>
      <c r="Q2755" s="74"/>
    </row>
    <row r="2756" spans="1:17" x14ac:dyDescent="0.2">
      <c r="A2756" s="73" t="str">
        <f t="shared" si="86"/>
        <v>-</v>
      </c>
      <c r="B2756" s="75"/>
      <c r="C2756" s="74"/>
      <c r="D2756" s="74"/>
      <c r="E2756" s="74"/>
      <c r="F2756" s="74"/>
      <c r="G2756" s="74"/>
      <c r="H2756" s="74"/>
      <c r="I2756" s="74"/>
      <c r="J2756" s="74"/>
      <c r="K2756" s="78"/>
      <c r="L2756" s="79">
        <f t="shared" si="85"/>
        <v>0</v>
      </c>
      <c r="M2756" s="124" t="str">
        <f>IF($G2756=0,"-",VLOOKUP($G2756,Nomenclator!$B$6:$G$1000,3,0))</f>
        <v>-</v>
      </c>
      <c r="N2756" s="124" t="str">
        <f>IF($G2756=0,"-",VLOOKUP($G2756,Nomenclator!$B$6:$G$1000,4,0))</f>
        <v>-</v>
      </c>
      <c r="O2756" s="124" t="str">
        <f>IF($G2756=0,"-",VLOOKUP($G2756,Nomenclator!$B$6:$G$1000,6,0))</f>
        <v>-</v>
      </c>
      <c r="P2756" s="74"/>
      <c r="Q2756" s="74"/>
    </row>
    <row r="2757" spans="1:17" x14ac:dyDescent="0.2">
      <c r="A2757" s="73" t="str">
        <f t="shared" si="86"/>
        <v>-</v>
      </c>
      <c r="B2757" s="75"/>
      <c r="C2757" s="74"/>
      <c r="D2757" s="74"/>
      <c r="E2757" s="74"/>
      <c r="F2757" s="74"/>
      <c r="G2757" s="74"/>
      <c r="H2757" s="74"/>
      <c r="I2757" s="74"/>
      <c r="J2757" s="74"/>
      <c r="K2757" s="78"/>
      <c r="L2757" s="79">
        <f t="shared" si="85"/>
        <v>0</v>
      </c>
      <c r="M2757" s="124" t="str">
        <f>IF($G2757=0,"-",VLOOKUP($G2757,Nomenclator!$B$6:$G$1000,3,0))</f>
        <v>-</v>
      </c>
      <c r="N2757" s="124" t="str">
        <f>IF($G2757=0,"-",VLOOKUP($G2757,Nomenclator!$B$6:$G$1000,4,0))</f>
        <v>-</v>
      </c>
      <c r="O2757" s="124" t="str">
        <f>IF($G2757=0,"-",VLOOKUP($G2757,Nomenclator!$B$6:$G$1000,6,0))</f>
        <v>-</v>
      </c>
      <c r="P2757" s="74"/>
      <c r="Q2757" s="74"/>
    </row>
    <row r="2758" spans="1:17" x14ac:dyDescent="0.2">
      <c r="A2758" s="73" t="str">
        <f t="shared" si="86"/>
        <v>-</v>
      </c>
      <c r="B2758" s="75"/>
      <c r="C2758" s="74"/>
      <c r="D2758" s="74"/>
      <c r="E2758" s="74"/>
      <c r="F2758" s="74"/>
      <c r="G2758" s="74"/>
      <c r="H2758" s="74"/>
      <c r="I2758" s="74"/>
      <c r="J2758" s="74"/>
      <c r="K2758" s="78"/>
      <c r="L2758" s="79">
        <f t="shared" ref="L2758:L2821" si="87">J2758*K2758</f>
        <v>0</v>
      </c>
      <c r="M2758" s="124" t="str">
        <f>IF($G2758=0,"-",VLOOKUP($G2758,Nomenclator!$B$6:$G$1000,3,0))</f>
        <v>-</v>
      </c>
      <c r="N2758" s="124" t="str">
        <f>IF($G2758=0,"-",VLOOKUP($G2758,Nomenclator!$B$6:$G$1000,4,0))</f>
        <v>-</v>
      </c>
      <c r="O2758" s="124" t="str">
        <f>IF($G2758=0,"-",VLOOKUP($G2758,Nomenclator!$B$6:$G$1000,6,0))</f>
        <v>-</v>
      </c>
      <c r="P2758" s="74"/>
      <c r="Q2758" s="74"/>
    </row>
    <row r="2759" spans="1:17" x14ac:dyDescent="0.2">
      <c r="A2759" s="73" t="str">
        <f t="shared" si="86"/>
        <v>-</v>
      </c>
      <c r="B2759" s="75"/>
      <c r="C2759" s="74"/>
      <c r="D2759" s="74"/>
      <c r="E2759" s="74"/>
      <c r="F2759" s="74"/>
      <c r="G2759" s="74"/>
      <c r="H2759" s="74"/>
      <c r="I2759" s="74"/>
      <c r="J2759" s="74"/>
      <c r="K2759" s="78"/>
      <c r="L2759" s="79">
        <f t="shared" si="87"/>
        <v>0</v>
      </c>
      <c r="M2759" s="124" t="str">
        <f>IF($G2759=0,"-",VLOOKUP($G2759,Nomenclator!$B$6:$G$1000,3,0))</f>
        <v>-</v>
      </c>
      <c r="N2759" s="124" t="str">
        <f>IF($G2759=0,"-",VLOOKUP($G2759,Nomenclator!$B$6:$G$1000,4,0))</f>
        <v>-</v>
      </c>
      <c r="O2759" s="124" t="str">
        <f>IF($G2759=0,"-",VLOOKUP($G2759,Nomenclator!$B$6:$G$1000,6,0))</f>
        <v>-</v>
      </c>
      <c r="P2759" s="74"/>
      <c r="Q2759" s="74"/>
    </row>
    <row r="2760" spans="1:17" x14ac:dyDescent="0.2">
      <c r="A2760" s="73" t="str">
        <f t="shared" si="86"/>
        <v>-</v>
      </c>
      <c r="B2760" s="75"/>
      <c r="C2760" s="74"/>
      <c r="D2760" s="74"/>
      <c r="E2760" s="74"/>
      <c r="F2760" s="74"/>
      <c r="G2760" s="74"/>
      <c r="H2760" s="74"/>
      <c r="I2760" s="74"/>
      <c r="J2760" s="74"/>
      <c r="K2760" s="78"/>
      <c r="L2760" s="79">
        <f t="shared" si="87"/>
        <v>0</v>
      </c>
      <c r="M2760" s="124" t="str">
        <f>IF($G2760=0,"-",VLOOKUP($G2760,Nomenclator!$B$6:$G$1000,3,0))</f>
        <v>-</v>
      </c>
      <c r="N2760" s="124" t="str">
        <f>IF($G2760=0,"-",VLOOKUP($G2760,Nomenclator!$B$6:$G$1000,4,0))</f>
        <v>-</v>
      </c>
      <c r="O2760" s="124" t="str">
        <f>IF($G2760=0,"-",VLOOKUP($G2760,Nomenclator!$B$6:$G$1000,6,0))</f>
        <v>-</v>
      </c>
      <c r="P2760" s="74"/>
      <c r="Q2760" s="74"/>
    </row>
    <row r="2761" spans="1:17" x14ac:dyDescent="0.2">
      <c r="A2761" s="73" t="str">
        <f t="shared" si="86"/>
        <v>-</v>
      </c>
      <c r="B2761" s="75"/>
      <c r="C2761" s="74"/>
      <c r="D2761" s="74"/>
      <c r="E2761" s="74"/>
      <c r="F2761" s="74"/>
      <c r="G2761" s="74"/>
      <c r="H2761" s="74"/>
      <c r="I2761" s="74"/>
      <c r="J2761" s="74"/>
      <c r="K2761" s="78"/>
      <c r="L2761" s="79">
        <f t="shared" si="87"/>
        <v>0</v>
      </c>
      <c r="M2761" s="124" t="str">
        <f>IF($G2761=0,"-",VLOOKUP($G2761,Nomenclator!$B$6:$G$1000,3,0))</f>
        <v>-</v>
      </c>
      <c r="N2761" s="124" t="str">
        <f>IF($G2761=0,"-",VLOOKUP($G2761,Nomenclator!$B$6:$G$1000,4,0))</f>
        <v>-</v>
      </c>
      <c r="O2761" s="124" t="str">
        <f>IF($G2761=0,"-",VLOOKUP($G2761,Nomenclator!$B$6:$G$1000,6,0))</f>
        <v>-</v>
      </c>
      <c r="P2761" s="74"/>
      <c r="Q2761" s="74"/>
    </row>
    <row r="2762" spans="1:17" x14ac:dyDescent="0.2">
      <c r="A2762" s="73" t="str">
        <f t="shared" si="86"/>
        <v>-</v>
      </c>
      <c r="B2762" s="75"/>
      <c r="C2762" s="74"/>
      <c r="D2762" s="74"/>
      <c r="E2762" s="74"/>
      <c r="F2762" s="74"/>
      <c r="G2762" s="74"/>
      <c r="H2762" s="74"/>
      <c r="I2762" s="74"/>
      <c r="J2762" s="74"/>
      <c r="K2762" s="78"/>
      <c r="L2762" s="79">
        <f t="shared" si="87"/>
        <v>0</v>
      </c>
      <c r="M2762" s="124" t="str">
        <f>IF($G2762=0,"-",VLOOKUP($G2762,Nomenclator!$B$6:$G$1000,3,0))</f>
        <v>-</v>
      </c>
      <c r="N2762" s="124" t="str">
        <f>IF($G2762=0,"-",VLOOKUP($G2762,Nomenclator!$B$6:$G$1000,4,0))</f>
        <v>-</v>
      </c>
      <c r="O2762" s="124" t="str">
        <f>IF($G2762=0,"-",VLOOKUP($G2762,Nomenclator!$B$6:$G$1000,6,0))</f>
        <v>-</v>
      </c>
      <c r="P2762" s="74"/>
      <c r="Q2762" s="74"/>
    </row>
    <row r="2763" spans="1:17" x14ac:dyDescent="0.2">
      <c r="A2763" s="73" t="str">
        <f t="shared" si="86"/>
        <v>-</v>
      </c>
      <c r="B2763" s="75"/>
      <c r="C2763" s="74"/>
      <c r="D2763" s="74"/>
      <c r="E2763" s="74"/>
      <c r="F2763" s="74"/>
      <c r="G2763" s="74"/>
      <c r="H2763" s="74"/>
      <c r="I2763" s="74"/>
      <c r="J2763" s="74"/>
      <c r="K2763" s="78"/>
      <c r="L2763" s="79">
        <f t="shared" si="87"/>
        <v>0</v>
      </c>
      <c r="M2763" s="124" t="str">
        <f>IF($G2763=0,"-",VLOOKUP($G2763,Nomenclator!$B$6:$G$1000,3,0))</f>
        <v>-</v>
      </c>
      <c r="N2763" s="124" t="str">
        <f>IF($G2763=0,"-",VLOOKUP($G2763,Nomenclator!$B$6:$G$1000,4,0))</f>
        <v>-</v>
      </c>
      <c r="O2763" s="124" t="str">
        <f>IF($G2763=0,"-",VLOOKUP($G2763,Nomenclator!$B$6:$G$1000,6,0))</f>
        <v>-</v>
      </c>
      <c r="P2763" s="74"/>
      <c r="Q2763" s="74"/>
    </row>
    <row r="2764" spans="1:17" x14ac:dyDescent="0.2">
      <c r="A2764" s="73" t="str">
        <f t="shared" si="86"/>
        <v>-</v>
      </c>
      <c r="B2764" s="75"/>
      <c r="C2764" s="74"/>
      <c r="D2764" s="74"/>
      <c r="E2764" s="74"/>
      <c r="F2764" s="74"/>
      <c r="G2764" s="74"/>
      <c r="H2764" s="74"/>
      <c r="I2764" s="74"/>
      <c r="J2764" s="74"/>
      <c r="K2764" s="78"/>
      <c r="L2764" s="79">
        <f t="shared" si="87"/>
        <v>0</v>
      </c>
      <c r="M2764" s="124" t="str">
        <f>IF($G2764=0,"-",VLOOKUP($G2764,Nomenclator!$B$6:$G$1000,3,0))</f>
        <v>-</v>
      </c>
      <c r="N2764" s="124" t="str">
        <f>IF($G2764=0,"-",VLOOKUP($G2764,Nomenclator!$B$6:$G$1000,4,0))</f>
        <v>-</v>
      </c>
      <c r="O2764" s="124" t="str">
        <f>IF($G2764=0,"-",VLOOKUP($G2764,Nomenclator!$B$6:$G$1000,6,0))</f>
        <v>-</v>
      </c>
      <c r="P2764" s="74"/>
      <c r="Q2764" s="74"/>
    </row>
    <row r="2765" spans="1:17" x14ac:dyDescent="0.2">
      <c r="A2765" s="73" t="str">
        <f t="shared" si="86"/>
        <v>-</v>
      </c>
      <c r="B2765" s="75"/>
      <c r="C2765" s="74"/>
      <c r="D2765" s="74"/>
      <c r="E2765" s="74"/>
      <c r="F2765" s="74"/>
      <c r="G2765" s="74"/>
      <c r="H2765" s="74"/>
      <c r="I2765" s="74"/>
      <c r="J2765" s="74"/>
      <c r="K2765" s="78"/>
      <c r="L2765" s="79">
        <f t="shared" si="87"/>
        <v>0</v>
      </c>
      <c r="M2765" s="124" t="str">
        <f>IF($G2765=0,"-",VLOOKUP($G2765,Nomenclator!$B$6:$G$1000,3,0))</f>
        <v>-</v>
      </c>
      <c r="N2765" s="124" t="str">
        <f>IF($G2765=0,"-",VLOOKUP($G2765,Nomenclator!$B$6:$G$1000,4,0))</f>
        <v>-</v>
      </c>
      <c r="O2765" s="124" t="str">
        <f>IF($G2765=0,"-",VLOOKUP($G2765,Nomenclator!$B$6:$G$1000,6,0))</f>
        <v>-</v>
      </c>
      <c r="P2765" s="74"/>
      <c r="Q2765" s="74"/>
    </row>
    <row r="2766" spans="1:17" x14ac:dyDescent="0.2">
      <c r="A2766" s="73" t="str">
        <f t="shared" si="86"/>
        <v>-</v>
      </c>
      <c r="B2766" s="75"/>
      <c r="C2766" s="74"/>
      <c r="D2766" s="74"/>
      <c r="E2766" s="74"/>
      <c r="F2766" s="74"/>
      <c r="G2766" s="74"/>
      <c r="H2766" s="74"/>
      <c r="I2766" s="74"/>
      <c r="J2766" s="74"/>
      <c r="K2766" s="78"/>
      <c r="L2766" s="79">
        <f t="shared" si="87"/>
        <v>0</v>
      </c>
      <c r="M2766" s="124" t="str">
        <f>IF($G2766=0,"-",VLOOKUP($G2766,Nomenclator!$B$6:$G$1000,3,0))</f>
        <v>-</v>
      </c>
      <c r="N2766" s="124" t="str">
        <f>IF($G2766=0,"-",VLOOKUP($G2766,Nomenclator!$B$6:$G$1000,4,0))</f>
        <v>-</v>
      </c>
      <c r="O2766" s="124" t="str">
        <f>IF($G2766=0,"-",VLOOKUP($G2766,Nomenclator!$B$6:$G$1000,6,0))</f>
        <v>-</v>
      </c>
      <c r="P2766" s="74"/>
      <c r="Q2766" s="74"/>
    </row>
    <row r="2767" spans="1:17" x14ac:dyDescent="0.2">
      <c r="A2767" s="73" t="str">
        <f t="shared" si="86"/>
        <v>-</v>
      </c>
      <c r="B2767" s="75"/>
      <c r="C2767" s="74"/>
      <c r="D2767" s="74"/>
      <c r="E2767" s="74"/>
      <c r="F2767" s="74"/>
      <c r="G2767" s="74"/>
      <c r="H2767" s="74"/>
      <c r="I2767" s="74"/>
      <c r="J2767" s="74"/>
      <c r="K2767" s="78"/>
      <c r="L2767" s="79">
        <f t="shared" si="87"/>
        <v>0</v>
      </c>
      <c r="M2767" s="124" t="str">
        <f>IF($G2767=0,"-",VLOOKUP($G2767,Nomenclator!$B$6:$G$1000,3,0))</f>
        <v>-</v>
      </c>
      <c r="N2767" s="124" t="str">
        <f>IF($G2767=0,"-",VLOOKUP($G2767,Nomenclator!$B$6:$G$1000,4,0))</f>
        <v>-</v>
      </c>
      <c r="O2767" s="124" t="str">
        <f>IF($G2767=0,"-",VLOOKUP($G2767,Nomenclator!$B$6:$G$1000,6,0))</f>
        <v>-</v>
      </c>
      <c r="P2767" s="74"/>
      <c r="Q2767" s="74"/>
    </row>
    <row r="2768" spans="1:17" x14ac:dyDescent="0.2">
      <c r="A2768" s="73" t="str">
        <f t="shared" si="86"/>
        <v>-</v>
      </c>
      <c r="B2768" s="75"/>
      <c r="C2768" s="74"/>
      <c r="D2768" s="74"/>
      <c r="E2768" s="74"/>
      <c r="F2768" s="74"/>
      <c r="G2768" s="74"/>
      <c r="H2768" s="74"/>
      <c r="I2768" s="74"/>
      <c r="J2768" s="74"/>
      <c r="K2768" s="78"/>
      <c r="L2768" s="79">
        <f t="shared" si="87"/>
        <v>0</v>
      </c>
      <c r="M2768" s="124" t="str">
        <f>IF($G2768=0,"-",VLOOKUP($G2768,Nomenclator!$B$6:$G$1000,3,0))</f>
        <v>-</v>
      </c>
      <c r="N2768" s="124" t="str">
        <f>IF($G2768=0,"-",VLOOKUP($G2768,Nomenclator!$B$6:$G$1000,4,0))</f>
        <v>-</v>
      </c>
      <c r="O2768" s="124" t="str">
        <f>IF($G2768=0,"-",VLOOKUP($G2768,Nomenclator!$B$6:$G$1000,6,0))</f>
        <v>-</v>
      </c>
      <c r="P2768" s="74"/>
      <c r="Q2768" s="74"/>
    </row>
    <row r="2769" spans="1:17" x14ac:dyDescent="0.2">
      <c r="A2769" s="73" t="str">
        <f t="shared" si="86"/>
        <v>-</v>
      </c>
      <c r="B2769" s="75"/>
      <c r="C2769" s="74"/>
      <c r="D2769" s="74"/>
      <c r="E2769" s="74"/>
      <c r="F2769" s="74"/>
      <c r="G2769" s="74"/>
      <c r="H2769" s="74"/>
      <c r="I2769" s="74"/>
      <c r="J2769" s="74"/>
      <c r="K2769" s="78"/>
      <c r="L2769" s="79">
        <f t="shared" si="87"/>
        <v>0</v>
      </c>
      <c r="M2769" s="124" t="str">
        <f>IF($G2769=0,"-",VLOOKUP($G2769,Nomenclator!$B$6:$G$1000,3,0))</f>
        <v>-</v>
      </c>
      <c r="N2769" s="124" t="str">
        <f>IF($G2769=0,"-",VLOOKUP($G2769,Nomenclator!$B$6:$G$1000,4,0))</f>
        <v>-</v>
      </c>
      <c r="O2769" s="124" t="str">
        <f>IF($G2769=0,"-",VLOOKUP($G2769,Nomenclator!$B$6:$G$1000,6,0))</f>
        <v>-</v>
      </c>
      <c r="P2769" s="74"/>
      <c r="Q2769" s="74"/>
    </row>
    <row r="2770" spans="1:17" x14ac:dyDescent="0.2">
      <c r="A2770" s="73" t="str">
        <f t="shared" si="86"/>
        <v>-</v>
      </c>
      <c r="B2770" s="75"/>
      <c r="C2770" s="74"/>
      <c r="D2770" s="74"/>
      <c r="E2770" s="74"/>
      <c r="F2770" s="74"/>
      <c r="G2770" s="74"/>
      <c r="H2770" s="74"/>
      <c r="I2770" s="74"/>
      <c r="J2770" s="74"/>
      <c r="K2770" s="78"/>
      <c r="L2770" s="79">
        <f t="shared" si="87"/>
        <v>0</v>
      </c>
      <c r="M2770" s="124" t="str">
        <f>IF($G2770=0,"-",VLOOKUP($G2770,Nomenclator!$B$6:$G$1000,3,0))</f>
        <v>-</v>
      </c>
      <c r="N2770" s="124" t="str">
        <f>IF($G2770=0,"-",VLOOKUP($G2770,Nomenclator!$B$6:$G$1000,4,0))</f>
        <v>-</v>
      </c>
      <c r="O2770" s="124" t="str">
        <f>IF($G2770=0,"-",VLOOKUP($G2770,Nomenclator!$B$6:$G$1000,6,0))</f>
        <v>-</v>
      </c>
      <c r="P2770" s="74"/>
      <c r="Q2770" s="74"/>
    </row>
    <row r="2771" spans="1:17" x14ac:dyDescent="0.2">
      <c r="A2771" s="73" t="str">
        <f t="shared" si="86"/>
        <v>-</v>
      </c>
      <c r="B2771" s="75"/>
      <c r="C2771" s="74"/>
      <c r="D2771" s="74"/>
      <c r="E2771" s="74"/>
      <c r="F2771" s="74"/>
      <c r="G2771" s="74"/>
      <c r="H2771" s="74"/>
      <c r="I2771" s="74"/>
      <c r="J2771" s="74"/>
      <c r="K2771" s="78"/>
      <c r="L2771" s="79">
        <f t="shared" si="87"/>
        <v>0</v>
      </c>
      <c r="M2771" s="124" t="str">
        <f>IF($G2771=0,"-",VLOOKUP($G2771,Nomenclator!$B$6:$G$1000,3,0))</f>
        <v>-</v>
      </c>
      <c r="N2771" s="124" t="str">
        <f>IF($G2771=0,"-",VLOOKUP($G2771,Nomenclator!$B$6:$G$1000,4,0))</f>
        <v>-</v>
      </c>
      <c r="O2771" s="124" t="str">
        <f>IF($G2771=0,"-",VLOOKUP($G2771,Nomenclator!$B$6:$G$1000,6,0))</f>
        <v>-</v>
      </c>
      <c r="P2771" s="74"/>
      <c r="Q2771" s="74"/>
    </row>
    <row r="2772" spans="1:17" x14ac:dyDescent="0.2">
      <c r="A2772" s="73" t="str">
        <f t="shared" si="86"/>
        <v>-</v>
      </c>
      <c r="B2772" s="75"/>
      <c r="C2772" s="74"/>
      <c r="D2772" s="74"/>
      <c r="E2772" s="74"/>
      <c r="F2772" s="74"/>
      <c r="G2772" s="74"/>
      <c r="H2772" s="74"/>
      <c r="I2772" s="74"/>
      <c r="J2772" s="74"/>
      <c r="K2772" s="78"/>
      <c r="L2772" s="79">
        <f t="shared" si="87"/>
        <v>0</v>
      </c>
      <c r="M2772" s="124" t="str">
        <f>IF($G2772=0,"-",VLOOKUP($G2772,Nomenclator!$B$6:$G$1000,3,0))</f>
        <v>-</v>
      </c>
      <c r="N2772" s="124" t="str">
        <f>IF($G2772=0,"-",VLOOKUP($G2772,Nomenclator!$B$6:$G$1000,4,0))</f>
        <v>-</v>
      </c>
      <c r="O2772" s="124" t="str">
        <f>IF($G2772=0,"-",VLOOKUP($G2772,Nomenclator!$B$6:$G$1000,6,0))</f>
        <v>-</v>
      </c>
      <c r="P2772" s="74"/>
      <c r="Q2772" s="74"/>
    </row>
    <row r="2773" spans="1:17" x14ac:dyDescent="0.2">
      <c r="A2773" s="73" t="str">
        <f t="shared" si="86"/>
        <v>-</v>
      </c>
      <c r="B2773" s="75"/>
      <c r="C2773" s="74"/>
      <c r="D2773" s="74"/>
      <c r="E2773" s="74"/>
      <c r="F2773" s="74"/>
      <c r="G2773" s="74"/>
      <c r="H2773" s="74"/>
      <c r="I2773" s="74"/>
      <c r="J2773" s="74"/>
      <c r="K2773" s="78"/>
      <c r="L2773" s="79">
        <f t="shared" si="87"/>
        <v>0</v>
      </c>
      <c r="M2773" s="124" t="str">
        <f>IF($G2773=0,"-",VLOOKUP($G2773,Nomenclator!$B$6:$G$1000,3,0))</f>
        <v>-</v>
      </c>
      <c r="N2773" s="124" t="str">
        <f>IF($G2773=0,"-",VLOOKUP($G2773,Nomenclator!$B$6:$G$1000,4,0))</f>
        <v>-</v>
      </c>
      <c r="O2773" s="124" t="str">
        <f>IF($G2773=0,"-",VLOOKUP($G2773,Nomenclator!$B$6:$G$1000,6,0))</f>
        <v>-</v>
      </c>
      <c r="P2773" s="74"/>
      <c r="Q2773" s="74"/>
    </row>
    <row r="2774" spans="1:17" x14ac:dyDescent="0.2">
      <c r="A2774" s="73" t="str">
        <f t="shared" si="86"/>
        <v>-</v>
      </c>
      <c r="B2774" s="75"/>
      <c r="C2774" s="74"/>
      <c r="D2774" s="74"/>
      <c r="E2774" s="74"/>
      <c r="F2774" s="74"/>
      <c r="G2774" s="74"/>
      <c r="H2774" s="74"/>
      <c r="I2774" s="74"/>
      <c r="J2774" s="74"/>
      <c r="K2774" s="78"/>
      <c r="L2774" s="79">
        <f t="shared" si="87"/>
        <v>0</v>
      </c>
      <c r="M2774" s="124" t="str">
        <f>IF($G2774=0,"-",VLOOKUP($G2774,Nomenclator!$B$6:$G$1000,3,0))</f>
        <v>-</v>
      </c>
      <c r="N2774" s="124" t="str">
        <f>IF($G2774=0,"-",VLOOKUP($G2774,Nomenclator!$B$6:$G$1000,4,0))</f>
        <v>-</v>
      </c>
      <c r="O2774" s="124" t="str">
        <f>IF($G2774=0,"-",VLOOKUP($G2774,Nomenclator!$B$6:$G$1000,6,0))</f>
        <v>-</v>
      </c>
      <c r="P2774" s="74"/>
      <c r="Q2774" s="74"/>
    </row>
    <row r="2775" spans="1:17" x14ac:dyDescent="0.2">
      <c r="A2775" s="73" t="str">
        <f t="shared" si="86"/>
        <v>-</v>
      </c>
      <c r="B2775" s="75"/>
      <c r="C2775" s="74"/>
      <c r="D2775" s="74"/>
      <c r="E2775" s="74"/>
      <c r="F2775" s="74"/>
      <c r="G2775" s="74"/>
      <c r="H2775" s="74"/>
      <c r="I2775" s="74"/>
      <c r="J2775" s="74"/>
      <c r="K2775" s="78"/>
      <c r="L2775" s="79">
        <f t="shared" si="87"/>
        <v>0</v>
      </c>
      <c r="M2775" s="124" t="str">
        <f>IF($G2775=0,"-",VLOOKUP($G2775,Nomenclator!$B$6:$G$1000,3,0))</f>
        <v>-</v>
      </c>
      <c r="N2775" s="124" t="str">
        <f>IF($G2775=0,"-",VLOOKUP($G2775,Nomenclator!$B$6:$G$1000,4,0))</f>
        <v>-</v>
      </c>
      <c r="O2775" s="124" t="str">
        <f>IF($G2775=0,"-",VLOOKUP($G2775,Nomenclator!$B$6:$G$1000,6,0))</f>
        <v>-</v>
      </c>
      <c r="P2775" s="74"/>
      <c r="Q2775" s="74"/>
    </row>
    <row r="2776" spans="1:17" x14ac:dyDescent="0.2">
      <c r="A2776" s="73" t="str">
        <f t="shared" si="86"/>
        <v>-</v>
      </c>
      <c r="B2776" s="75"/>
      <c r="C2776" s="74"/>
      <c r="D2776" s="74"/>
      <c r="E2776" s="74"/>
      <c r="F2776" s="74"/>
      <c r="G2776" s="74"/>
      <c r="H2776" s="74"/>
      <c r="I2776" s="74"/>
      <c r="J2776" s="74"/>
      <c r="K2776" s="78"/>
      <c r="L2776" s="79">
        <f t="shared" si="87"/>
        <v>0</v>
      </c>
      <c r="M2776" s="124" t="str">
        <f>IF($G2776=0,"-",VLOOKUP($G2776,Nomenclator!$B$6:$G$1000,3,0))</f>
        <v>-</v>
      </c>
      <c r="N2776" s="124" t="str">
        <f>IF($G2776=0,"-",VLOOKUP($G2776,Nomenclator!$B$6:$G$1000,4,0))</f>
        <v>-</v>
      </c>
      <c r="O2776" s="124" t="str">
        <f>IF($G2776=0,"-",VLOOKUP($G2776,Nomenclator!$B$6:$G$1000,6,0))</f>
        <v>-</v>
      </c>
      <c r="P2776" s="74"/>
      <c r="Q2776" s="74"/>
    </row>
    <row r="2777" spans="1:17" x14ac:dyDescent="0.2">
      <c r="A2777" s="73" t="str">
        <f t="shared" si="86"/>
        <v>-</v>
      </c>
      <c r="B2777" s="75"/>
      <c r="C2777" s="74"/>
      <c r="D2777" s="74"/>
      <c r="E2777" s="74"/>
      <c r="F2777" s="74"/>
      <c r="G2777" s="74"/>
      <c r="H2777" s="74"/>
      <c r="I2777" s="74"/>
      <c r="J2777" s="74"/>
      <c r="K2777" s="78"/>
      <c r="L2777" s="79">
        <f t="shared" si="87"/>
        <v>0</v>
      </c>
      <c r="M2777" s="124" t="str">
        <f>IF($G2777=0,"-",VLOOKUP($G2777,Nomenclator!$B$6:$G$1000,3,0))</f>
        <v>-</v>
      </c>
      <c r="N2777" s="124" t="str">
        <f>IF($G2777=0,"-",VLOOKUP($G2777,Nomenclator!$B$6:$G$1000,4,0))</f>
        <v>-</v>
      </c>
      <c r="O2777" s="124" t="str">
        <f>IF($G2777=0,"-",VLOOKUP($G2777,Nomenclator!$B$6:$G$1000,6,0))</f>
        <v>-</v>
      </c>
      <c r="P2777" s="74"/>
      <c r="Q2777" s="74"/>
    </row>
    <row r="2778" spans="1:17" x14ac:dyDescent="0.2">
      <c r="A2778" s="73" t="str">
        <f t="shared" si="86"/>
        <v>-</v>
      </c>
      <c r="B2778" s="75"/>
      <c r="C2778" s="74"/>
      <c r="D2778" s="74"/>
      <c r="E2778" s="74"/>
      <c r="F2778" s="74"/>
      <c r="G2778" s="74"/>
      <c r="H2778" s="74"/>
      <c r="I2778" s="74"/>
      <c r="J2778" s="74"/>
      <c r="K2778" s="78"/>
      <c r="L2778" s="79">
        <f t="shared" si="87"/>
        <v>0</v>
      </c>
      <c r="M2778" s="124" t="str">
        <f>IF($G2778=0,"-",VLOOKUP($G2778,Nomenclator!$B$6:$G$1000,3,0))</f>
        <v>-</v>
      </c>
      <c r="N2778" s="124" t="str">
        <f>IF($G2778=0,"-",VLOOKUP($G2778,Nomenclator!$B$6:$G$1000,4,0))</f>
        <v>-</v>
      </c>
      <c r="O2778" s="124" t="str">
        <f>IF($G2778=0,"-",VLOOKUP($G2778,Nomenclator!$B$6:$G$1000,6,0))</f>
        <v>-</v>
      </c>
      <c r="P2778" s="74"/>
      <c r="Q2778" s="74"/>
    </row>
    <row r="2779" spans="1:17" x14ac:dyDescent="0.2">
      <c r="A2779" s="73" t="str">
        <f t="shared" si="86"/>
        <v>-</v>
      </c>
      <c r="B2779" s="75"/>
      <c r="C2779" s="74"/>
      <c r="D2779" s="74"/>
      <c r="E2779" s="74"/>
      <c r="F2779" s="74"/>
      <c r="G2779" s="74"/>
      <c r="H2779" s="74"/>
      <c r="I2779" s="74"/>
      <c r="J2779" s="74"/>
      <c r="K2779" s="78"/>
      <c r="L2779" s="79">
        <f t="shared" si="87"/>
        <v>0</v>
      </c>
      <c r="M2779" s="124" t="str">
        <f>IF($G2779=0,"-",VLOOKUP($G2779,Nomenclator!$B$6:$G$1000,3,0))</f>
        <v>-</v>
      </c>
      <c r="N2779" s="124" t="str">
        <f>IF($G2779=0,"-",VLOOKUP($G2779,Nomenclator!$B$6:$G$1000,4,0))</f>
        <v>-</v>
      </c>
      <c r="O2779" s="124" t="str">
        <f>IF($G2779=0,"-",VLOOKUP($G2779,Nomenclator!$B$6:$G$1000,6,0))</f>
        <v>-</v>
      </c>
      <c r="P2779" s="74"/>
      <c r="Q2779" s="74"/>
    </row>
    <row r="2780" spans="1:17" x14ac:dyDescent="0.2">
      <c r="A2780" s="73" t="str">
        <f t="shared" si="86"/>
        <v>-</v>
      </c>
      <c r="B2780" s="75"/>
      <c r="C2780" s="74"/>
      <c r="D2780" s="74"/>
      <c r="E2780" s="74"/>
      <c r="F2780" s="74"/>
      <c r="G2780" s="74"/>
      <c r="H2780" s="74"/>
      <c r="I2780" s="74"/>
      <c r="J2780" s="74"/>
      <c r="K2780" s="78"/>
      <c r="L2780" s="79">
        <f t="shared" si="87"/>
        <v>0</v>
      </c>
      <c r="M2780" s="124" t="str">
        <f>IF($G2780=0,"-",VLOOKUP($G2780,Nomenclator!$B$6:$G$1000,3,0))</f>
        <v>-</v>
      </c>
      <c r="N2780" s="124" t="str">
        <f>IF($G2780=0,"-",VLOOKUP($G2780,Nomenclator!$B$6:$G$1000,4,0))</f>
        <v>-</v>
      </c>
      <c r="O2780" s="124" t="str">
        <f>IF($G2780=0,"-",VLOOKUP($G2780,Nomenclator!$B$6:$G$1000,6,0))</f>
        <v>-</v>
      </c>
      <c r="P2780" s="74"/>
      <c r="Q2780" s="74"/>
    </row>
    <row r="2781" spans="1:17" x14ac:dyDescent="0.2">
      <c r="A2781" s="73" t="str">
        <f t="shared" si="86"/>
        <v>-</v>
      </c>
      <c r="B2781" s="75"/>
      <c r="C2781" s="74"/>
      <c r="D2781" s="74"/>
      <c r="E2781" s="74"/>
      <c r="F2781" s="74"/>
      <c r="G2781" s="74"/>
      <c r="H2781" s="74"/>
      <c r="I2781" s="74"/>
      <c r="J2781" s="74"/>
      <c r="K2781" s="78"/>
      <c r="L2781" s="79">
        <f t="shared" si="87"/>
        <v>0</v>
      </c>
      <c r="M2781" s="124" t="str">
        <f>IF($G2781=0,"-",VLOOKUP($G2781,Nomenclator!$B$6:$G$1000,3,0))</f>
        <v>-</v>
      </c>
      <c r="N2781" s="124" t="str">
        <f>IF($G2781=0,"-",VLOOKUP($G2781,Nomenclator!$B$6:$G$1000,4,0))</f>
        <v>-</v>
      </c>
      <c r="O2781" s="124" t="str">
        <f>IF($G2781=0,"-",VLOOKUP($G2781,Nomenclator!$B$6:$G$1000,6,0))</f>
        <v>-</v>
      </c>
      <c r="P2781" s="74"/>
      <c r="Q2781" s="74"/>
    </row>
    <row r="2782" spans="1:17" x14ac:dyDescent="0.2">
      <c r="A2782" s="73" t="str">
        <f t="shared" si="86"/>
        <v>-</v>
      </c>
      <c r="B2782" s="75"/>
      <c r="C2782" s="74"/>
      <c r="D2782" s="74"/>
      <c r="E2782" s="74"/>
      <c r="F2782" s="74"/>
      <c r="G2782" s="74"/>
      <c r="H2782" s="74"/>
      <c r="I2782" s="74"/>
      <c r="J2782" s="74"/>
      <c r="K2782" s="78"/>
      <c r="L2782" s="79">
        <f t="shared" si="87"/>
        <v>0</v>
      </c>
      <c r="M2782" s="124" t="str">
        <f>IF($G2782=0,"-",VLOOKUP($G2782,Nomenclator!$B$6:$G$1000,3,0))</f>
        <v>-</v>
      </c>
      <c r="N2782" s="124" t="str">
        <f>IF($G2782=0,"-",VLOOKUP($G2782,Nomenclator!$B$6:$G$1000,4,0))</f>
        <v>-</v>
      </c>
      <c r="O2782" s="124" t="str">
        <f>IF($G2782=0,"-",VLOOKUP($G2782,Nomenclator!$B$6:$G$1000,6,0))</f>
        <v>-</v>
      </c>
      <c r="P2782" s="74"/>
      <c r="Q2782" s="74"/>
    </row>
    <row r="2783" spans="1:17" x14ac:dyDescent="0.2">
      <c r="A2783" s="73" t="str">
        <f t="shared" si="86"/>
        <v>-</v>
      </c>
      <c r="B2783" s="75"/>
      <c r="C2783" s="74"/>
      <c r="D2783" s="74"/>
      <c r="E2783" s="74"/>
      <c r="F2783" s="74"/>
      <c r="G2783" s="74"/>
      <c r="H2783" s="74"/>
      <c r="I2783" s="74"/>
      <c r="J2783" s="74"/>
      <c r="K2783" s="78"/>
      <c r="L2783" s="79">
        <f t="shared" si="87"/>
        <v>0</v>
      </c>
      <c r="M2783" s="124" t="str">
        <f>IF($G2783=0,"-",VLOOKUP($G2783,Nomenclator!$B$6:$G$1000,3,0))</f>
        <v>-</v>
      </c>
      <c r="N2783" s="124" t="str">
        <f>IF($G2783=0,"-",VLOOKUP($G2783,Nomenclator!$B$6:$G$1000,4,0))</f>
        <v>-</v>
      </c>
      <c r="O2783" s="124" t="str">
        <f>IF($G2783=0,"-",VLOOKUP($G2783,Nomenclator!$B$6:$G$1000,6,0))</f>
        <v>-</v>
      </c>
      <c r="P2783" s="74"/>
      <c r="Q2783" s="74"/>
    </row>
    <row r="2784" spans="1:17" x14ac:dyDescent="0.2">
      <c r="A2784" s="73" t="str">
        <f t="shared" si="86"/>
        <v>-</v>
      </c>
      <c r="B2784" s="75"/>
      <c r="C2784" s="74"/>
      <c r="D2784" s="74"/>
      <c r="E2784" s="74"/>
      <c r="F2784" s="74"/>
      <c r="G2784" s="74"/>
      <c r="H2784" s="74"/>
      <c r="I2784" s="74"/>
      <c r="J2784" s="74"/>
      <c r="K2784" s="78"/>
      <c r="L2784" s="79">
        <f t="shared" si="87"/>
        <v>0</v>
      </c>
      <c r="M2784" s="124" t="str">
        <f>IF($G2784=0,"-",VLOOKUP($G2784,Nomenclator!$B$6:$G$1000,3,0))</f>
        <v>-</v>
      </c>
      <c r="N2784" s="124" t="str">
        <f>IF($G2784=0,"-",VLOOKUP($G2784,Nomenclator!$B$6:$G$1000,4,0))</f>
        <v>-</v>
      </c>
      <c r="O2784" s="124" t="str">
        <f>IF($G2784=0,"-",VLOOKUP($G2784,Nomenclator!$B$6:$G$1000,6,0))</f>
        <v>-</v>
      </c>
      <c r="P2784" s="74"/>
      <c r="Q2784" s="74"/>
    </row>
    <row r="2785" spans="1:17" x14ac:dyDescent="0.2">
      <c r="A2785" s="73" t="str">
        <f t="shared" si="86"/>
        <v>-</v>
      </c>
      <c r="B2785" s="75"/>
      <c r="C2785" s="74"/>
      <c r="D2785" s="74"/>
      <c r="E2785" s="74"/>
      <c r="F2785" s="74"/>
      <c r="G2785" s="74"/>
      <c r="H2785" s="74"/>
      <c r="I2785" s="74"/>
      <c r="J2785" s="74"/>
      <c r="K2785" s="78"/>
      <c r="L2785" s="79">
        <f t="shared" si="87"/>
        <v>0</v>
      </c>
      <c r="M2785" s="124" t="str">
        <f>IF($G2785=0,"-",VLOOKUP($G2785,Nomenclator!$B$6:$G$1000,3,0))</f>
        <v>-</v>
      </c>
      <c r="N2785" s="124" t="str">
        <f>IF($G2785=0,"-",VLOOKUP($G2785,Nomenclator!$B$6:$G$1000,4,0))</f>
        <v>-</v>
      </c>
      <c r="O2785" s="124" t="str">
        <f>IF($G2785=0,"-",VLOOKUP($G2785,Nomenclator!$B$6:$G$1000,6,0))</f>
        <v>-</v>
      </c>
      <c r="P2785" s="74"/>
      <c r="Q2785" s="74"/>
    </row>
    <row r="2786" spans="1:17" x14ac:dyDescent="0.2">
      <c r="A2786" s="73" t="str">
        <f t="shared" si="86"/>
        <v>-</v>
      </c>
      <c r="B2786" s="75"/>
      <c r="C2786" s="74"/>
      <c r="D2786" s="74"/>
      <c r="E2786" s="74"/>
      <c r="F2786" s="74"/>
      <c r="G2786" s="74"/>
      <c r="H2786" s="74"/>
      <c r="I2786" s="74"/>
      <c r="J2786" s="74"/>
      <c r="K2786" s="78"/>
      <c r="L2786" s="79">
        <f t="shared" si="87"/>
        <v>0</v>
      </c>
      <c r="M2786" s="124" t="str">
        <f>IF($G2786=0,"-",VLOOKUP($G2786,Nomenclator!$B$6:$G$1000,3,0))</f>
        <v>-</v>
      </c>
      <c r="N2786" s="124" t="str">
        <f>IF($G2786=0,"-",VLOOKUP($G2786,Nomenclator!$B$6:$G$1000,4,0))</f>
        <v>-</v>
      </c>
      <c r="O2786" s="124" t="str">
        <f>IF($G2786=0,"-",VLOOKUP($G2786,Nomenclator!$B$6:$G$1000,6,0))</f>
        <v>-</v>
      </c>
      <c r="P2786" s="74"/>
      <c r="Q2786" s="74"/>
    </row>
    <row r="2787" spans="1:17" x14ac:dyDescent="0.2">
      <c r="A2787" s="73" t="str">
        <f t="shared" si="86"/>
        <v>-</v>
      </c>
      <c r="B2787" s="75"/>
      <c r="C2787" s="74"/>
      <c r="D2787" s="74"/>
      <c r="E2787" s="74"/>
      <c r="F2787" s="74"/>
      <c r="G2787" s="74"/>
      <c r="H2787" s="74"/>
      <c r="I2787" s="74"/>
      <c r="J2787" s="74"/>
      <c r="K2787" s="78"/>
      <c r="L2787" s="79">
        <f t="shared" si="87"/>
        <v>0</v>
      </c>
      <c r="M2787" s="124" t="str">
        <f>IF($G2787=0,"-",VLOOKUP($G2787,Nomenclator!$B$6:$G$1000,3,0))</f>
        <v>-</v>
      </c>
      <c r="N2787" s="124" t="str">
        <f>IF($G2787=0,"-",VLOOKUP($G2787,Nomenclator!$B$6:$G$1000,4,0))</f>
        <v>-</v>
      </c>
      <c r="O2787" s="124" t="str">
        <f>IF($G2787=0,"-",VLOOKUP($G2787,Nomenclator!$B$6:$G$1000,6,0))</f>
        <v>-</v>
      </c>
      <c r="P2787" s="74"/>
      <c r="Q2787" s="74"/>
    </row>
    <row r="2788" spans="1:17" x14ac:dyDescent="0.2">
      <c r="A2788" s="73" t="str">
        <f t="shared" si="86"/>
        <v>-</v>
      </c>
      <c r="B2788" s="75"/>
      <c r="C2788" s="74"/>
      <c r="D2788" s="74"/>
      <c r="E2788" s="74"/>
      <c r="F2788" s="74"/>
      <c r="G2788" s="74"/>
      <c r="H2788" s="74"/>
      <c r="I2788" s="74"/>
      <c r="J2788" s="74"/>
      <c r="K2788" s="78"/>
      <c r="L2788" s="79">
        <f t="shared" si="87"/>
        <v>0</v>
      </c>
      <c r="M2788" s="124" t="str">
        <f>IF($G2788=0,"-",VLOOKUP($G2788,Nomenclator!$B$6:$G$1000,3,0))</f>
        <v>-</v>
      </c>
      <c r="N2788" s="124" t="str">
        <f>IF($G2788=0,"-",VLOOKUP($G2788,Nomenclator!$B$6:$G$1000,4,0))</f>
        <v>-</v>
      </c>
      <c r="O2788" s="124" t="str">
        <f>IF($G2788=0,"-",VLOOKUP($G2788,Nomenclator!$B$6:$G$1000,6,0))</f>
        <v>-</v>
      </c>
      <c r="P2788" s="74"/>
      <c r="Q2788" s="74"/>
    </row>
    <row r="2789" spans="1:17" x14ac:dyDescent="0.2">
      <c r="A2789" s="73" t="str">
        <f t="shared" si="86"/>
        <v>-</v>
      </c>
      <c r="B2789" s="75"/>
      <c r="C2789" s="74"/>
      <c r="D2789" s="74"/>
      <c r="E2789" s="74"/>
      <c r="F2789" s="74"/>
      <c r="G2789" s="74"/>
      <c r="H2789" s="74"/>
      <c r="I2789" s="74"/>
      <c r="J2789" s="74"/>
      <c r="K2789" s="78"/>
      <c r="L2789" s="79">
        <f t="shared" si="87"/>
        <v>0</v>
      </c>
      <c r="M2789" s="124" t="str">
        <f>IF($G2789=0,"-",VLOOKUP($G2789,Nomenclator!$B$6:$G$1000,3,0))</f>
        <v>-</v>
      </c>
      <c r="N2789" s="124" t="str">
        <f>IF($G2789=0,"-",VLOOKUP($G2789,Nomenclator!$B$6:$G$1000,4,0))</f>
        <v>-</v>
      </c>
      <c r="O2789" s="124" t="str">
        <f>IF($G2789=0,"-",VLOOKUP($G2789,Nomenclator!$B$6:$G$1000,6,0))</f>
        <v>-</v>
      </c>
      <c r="P2789" s="74"/>
      <c r="Q2789" s="74"/>
    </row>
    <row r="2790" spans="1:17" x14ac:dyDescent="0.2">
      <c r="A2790" s="73" t="str">
        <f t="shared" si="86"/>
        <v>-</v>
      </c>
      <c r="B2790" s="75"/>
      <c r="C2790" s="74"/>
      <c r="D2790" s="74"/>
      <c r="E2790" s="74"/>
      <c r="F2790" s="74"/>
      <c r="G2790" s="74"/>
      <c r="H2790" s="74"/>
      <c r="I2790" s="74"/>
      <c r="J2790" s="74"/>
      <c r="K2790" s="78"/>
      <c r="L2790" s="79">
        <f t="shared" si="87"/>
        <v>0</v>
      </c>
      <c r="M2790" s="124" t="str">
        <f>IF($G2790=0,"-",VLOOKUP($G2790,Nomenclator!$B$6:$G$1000,3,0))</f>
        <v>-</v>
      </c>
      <c r="N2790" s="124" t="str">
        <f>IF($G2790=0,"-",VLOOKUP($G2790,Nomenclator!$B$6:$G$1000,4,0))</f>
        <v>-</v>
      </c>
      <c r="O2790" s="124" t="str">
        <f>IF($G2790=0,"-",VLOOKUP($G2790,Nomenclator!$B$6:$G$1000,6,0))</f>
        <v>-</v>
      </c>
      <c r="P2790" s="74"/>
      <c r="Q2790" s="74"/>
    </row>
    <row r="2791" spans="1:17" x14ac:dyDescent="0.2">
      <c r="A2791" s="73" t="str">
        <f t="shared" si="86"/>
        <v>-</v>
      </c>
      <c r="B2791" s="75"/>
      <c r="C2791" s="74"/>
      <c r="D2791" s="74"/>
      <c r="E2791" s="74"/>
      <c r="F2791" s="74"/>
      <c r="G2791" s="74"/>
      <c r="H2791" s="74"/>
      <c r="I2791" s="74"/>
      <c r="J2791" s="74"/>
      <c r="K2791" s="78"/>
      <c r="L2791" s="79">
        <f t="shared" si="87"/>
        <v>0</v>
      </c>
      <c r="M2791" s="124" t="str">
        <f>IF($G2791=0,"-",VLOOKUP($G2791,Nomenclator!$B$6:$G$1000,3,0))</f>
        <v>-</v>
      </c>
      <c r="N2791" s="124" t="str">
        <f>IF($G2791=0,"-",VLOOKUP($G2791,Nomenclator!$B$6:$G$1000,4,0))</f>
        <v>-</v>
      </c>
      <c r="O2791" s="124" t="str">
        <f>IF($G2791=0,"-",VLOOKUP($G2791,Nomenclator!$B$6:$G$1000,6,0))</f>
        <v>-</v>
      </c>
      <c r="P2791" s="74"/>
      <c r="Q2791" s="74"/>
    </row>
    <row r="2792" spans="1:17" x14ac:dyDescent="0.2">
      <c r="A2792" s="73" t="str">
        <f t="shared" si="86"/>
        <v>-</v>
      </c>
      <c r="B2792" s="75"/>
      <c r="C2792" s="74"/>
      <c r="D2792" s="74"/>
      <c r="E2792" s="74"/>
      <c r="F2792" s="74"/>
      <c r="G2792" s="74"/>
      <c r="H2792" s="74"/>
      <c r="I2792" s="74"/>
      <c r="J2792" s="74"/>
      <c r="K2792" s="78"/>
      <c r="L2792" s="79">
        <f t="shared" si="87"/>
        <v>0</v>
      </c>
      <c r="M2792" s="124" t="str">
        <f>IF($G2792=0,"-",VLOOKUP($G2792,Nomenclator!$B$6:$G$1000,3,0))</f>
        <v>-</v>
      </c>
      <c r="N2792" s="124" t="str">
        <f>IF($G2792=0,"-",VLOOKUP($G2792,Nomenclator!$B$6:$G$1000,4,0))</f>
        <v>-</v>
      </c>
      <c r="O2792" s="124" t="str">
        <f>IF($G2792=0,"-",VLOOKUP($G2792,Nomenclator!$B$6:$G$1000,6,0))</f>
        <v>-</v>
      </c>
      <c r="P2792" s="74"/>
      <c r="Q2792" s="74"/>
    </row>
    <row r="2793" spans="1:17" x14ac:dyDescent="0.2">
      <c r="A2793" s="73" t="str">
        <f t="shared" si="86"/>
        <v>-</v>
      </c>
      <c r="B2793" s="75"/>
      <c r="C2793" s="74"/>
      <c r="D2793" s="74"/>
      <c r="E2793" s="74"/>
      <c r="F2793" s="74"/>
      <c r="G2793" s="74"/>
      <c r="H2793" s="74"/>
      <c r="I2793" s="74"/>
      <c r="J2793" s="74"/>
      <c r="K2793" s="78"/>
      <c r="L2793" s="79">
        <f t="shared" si="87"/>
        <v>0</v>
      </c>
      <c r="M2793" s="124" t="str">
        <f>IF($G2793=0,"-",VLOOKUP($G2793,Nomenclator!$B$6:$G$1000,3,0))</f>
        <v>-</v>
      </c>
      <c r="N2793" s="124" t="str">
        <f>IF($G2793=0,"-",VLOOKUP($G2793,Nomenclator!$B$6:$G$1000,4,0))</f>
        <v>-</v>
      </c>
      <c r="O2793" s="124" t="str">
        <f>IF($G2793=0,"-",VLOOKUP($G2793,Nomenclator!$B$6:$G$1000,6,0))</f>
        <v>-</v>
      </c>
      <c r="P2793" s="74"/>
      <c r="Q2793" s="74"/>
    </row>
    <row r="2794" spans="1:17" x14ac:dyDescent="0.2">
      <c r="A2794" s="73" t="str">
        <f t="shared" si="86"/>
        <v>-</v>
      </c>
      <c r="B2794" s="75"/>
      <c r="C2794" s="74"/>
      <c r="D2794" s="74"/>
      <c r="E2794" s="74"/>
      <c r="F2794" s="74"/>
      <c r="G2794" s="74"/>
      <c r="H2794" s="74"/>
      <c r="I2794" s="74"/>
      <c r="J2794" s="74"/>
      <c r="K2794" s="78"/>
      <c r="L2794" s="79">
        <f t="shared" si="87"/>
        <v>0</v>
      </c>
      <c r="M2794" s="124" t="str">
        <f>IF($G2794=0,"-",VLOOKUP($G2794,Nomenclator!$B$6:$G$1000,3,0))</f>
        <v>-</v>
      </c>
      <c r="N2794" s="124" t="str">
        <f>IF($G2794=0,"-",VLOOKUP($G2794,Nomenclator!$B$6:$G$1000,4,0))</f>
        <v>-</v>
      </c>
      <c r="O2794" s="124" t="str">
        <f>IF($G2794=0,"-",VLOOKUP($G2794,Nomenclator!$B$6:$G$1000,6,0))</f>
        <v>-</v>
      </c>
      <c r="P2794" s="74"/>
      <c r="Q2794" s="74"/>
    </row>
    <row r="2795" spans="1:17" x14ac:dyDescent="0.2">
      <c r="A2795" s="73" t="str">
        <f t="shared" si="86"/>
        <v>-</v>
      </c>
      <c r="B2795" s="75"/>
      <c r="C2795" s="74"/>
      <c r="D2795" s="74"/>
      <c r="E2795" s="74"/>
      <c r="F2795" s="74"/>
      <c r="G2795" s="74"/>
      <c r="H2795" s="74"/>
      <c r="I2795" s="74"/>
      <c r="J2795" s="74"/>
      <c r="K2795" s="78"/>
      <c r="L2795" s="79">
        <f t="shared" si="87"/>
        <v>0</v>
      </c>
      <c r="M2795" s="124" t="str">
        <f>IF($G2795=0,"-",VLOOKUP($G2795,Nomenclator!$B$6:$G$1000,3,0))</f>
        <v>-</v>
      </c>
      <c r="N2795" s="124" t="str">
        <f>IF($G2795=0,"-",VLOOKUP($G2795,Nomenclator!$B$6:$G$1000,4,0))</f>
        <v>-</v>
      </c>
      <c r="O2795" s="124" t="str">
        <f>IF($G2795=0,"-",VLOOKUP($G2795,Nomenclator!$B$6:$G$1000,6,0))</f>
        <v>-</v>
      </c>
      <c r="P2795" s="74"/>
      <c r="Q2795" s="74"/>
    </row>
    <row r="2796" spans="1:17" x14ac:dyDescent="0.2">
      <c r="A2796" s="73" t="str">
        <f t="shared" si="86"/>
        <v>-</v>
      </c>
      <c r="B2796" s="75"/>
      <c r="C2796" s="74"/>
      <c r="D2796" s="74"/>
      <c r="E2796" s="74"/>
      <c r="F2796" s="74"/>
      <c r="G2796" s="74"/>
      <c r="H2796" s="74"/>
      <c r="I2796" s="74"/>
      <c r="J2796" s="74"/>
      <c r="K2796" s="78"/>
      <c r="L2796" s="79">
        <f t="shared" si="87"/>
        <v>0</v>
      </c>
      <c r="M2796" s="124" t="str">
        <f>IF($G2796=0,"-",VLOOKUP($G2796,Nomenclator!$B$6:$G$1000,3,0))</f>
        <v>-</v>
      </c>
      <c r="N2796" s="124" t="str">
        <f>IF($G2796=0,"-",VLOOKUP($G2796,Nomenclator!$B$6:$G$1000,4,0))</f>
        <v>-</v>
      </c>
      <c r="O2796" s="124" t="str">
        <f>IF($G2796=0,"-",VLOOKUP($G2796,Nomenclator!$B$6:$G$1000,6,0))</f>
        <v>-</v>
      </c>
      <c r="P2796" s="74"/>
      <c r="Q2796" s="74"/>
    </row>
    <row r="2797" spans="1:17" x14ac:dyDescent="0.2">
      <c r="A2797" s="73" t="str">
        <f t="shared" si="86"/>
        <v>-</v>
      </c>
      <c r="B2797" s="75"/>
      <c r="C2797" s="74"/>
      <c r="D2797" s="74"/>
      <c r="E2797" s="74"/>
      <c r="F2797" s="74"/>
      <c r="G2797" s="74"/>
      <c r="H2797" s="74"/>
      <c r="I2797" s="74"/>
      <c r="J2797" s="74"/>
      <c r="K2797" s="78"/>
      <c r="L2797" s="79">
        <f t="shared" si="87"/>
        <v>0</v>
      </c>
      <c r="M2797" s="124" t="str">
        <f>IF($G2797=0,"-",VLOOKUP($G2797,Nomenclator!$B$6:$G$1000,3,0))</f>
        <v>-</v>
      </c>
      <c r="N2797" s="124" t="str">
        <f>IF($G2797=0,"-",VLOOKUP($G2797,Nomenclator!$B$6:$G$1000,4,0))</f>
        <v>-</v>
      </c>
      <c r="O2797" s="124" t="str">
        <f>IF($G2797=0,"-",VLOOKUP($G2797,Nomenclator!$B$6:$G$1000,6,0))</f>
        <v>-</v>
      </c>
      <c r="P2797" s="74"/>
      <c r="Q2797" s="74"/>
    </row>
    <row r="2798" spans="1:17" x14ac:dyDescent="0.2">
      <c r="A2798" s="73" t="str">
        <f t="shared" si="86"/>
        <v>-</v>
      </c>
      <c r="B2798" s="75"/>
      <c r="C2798" s="74"/>
      <c r="D2798" s="74"/>
      <c r="E2798" s="74"/>
      <c r="F2798" s="74"/>
      <c r="G2798" s="74"/>
      <c r="H2798" s="74"/>
      <c r="I2798" s="74"/>
      <c r="J2798" s="74"/>
      <c r="K2798" s="78"/>
      <c r="L2798" s="79">
        <f t="shared" si="87"/>
        <v>0</v>
      </c>
      <c r="M2798" s="124" t="str">
        <f>IF($G2798=0,"-",VLOOKUP($G2798,Nomenclator!$B$6:$G$1000,3,0))</f>
        <v>-</v>
      </c>
      <c r="N2798" s="124" t="str">
        <f>IF($G2798=0,"-",VLOOKUP($G2798,Nomenclator!$B$6:$G$1000,4,0))</f>
        <v>-</v>
      </c>
      <c r="O2798" s="124" t="str">
        <f>IF($G2798=0,"-",VLOOKUP($G2798,Nomenclator!$B$6:$G$1000,6,0))</f>
        <v>-</v>
      </c>
      <c r="P2798" s="74"/>
      <c r="Q2798" s="74"/>
    </row>
    <row r="2799" spans="1:17" x14ac:dyDescent="0.2">
      <c r="A2799" s="73" t="str">
        <f t="shared" si="86"/>
        <v>-</v>
      </c>
      <c r="B2799" s="75"/>
      <c r="C2799" s="74"/>
      <c r="D2799" s="74"/>
      <c r="E2799" s="74"/>
      <c r="F2799" s="74"/>
      <c r="G2799" s="74"/>
      <c r="H2799" s="74"/>
      <c r="I2799" s="74"/>
      <c r="J2799" s="74"/>
      <c r="K2799" s="78"/>
      <c r="L2799" s="79">
        <f t="shared" si="87"/>
        <v>0</v>
      </c>
      <c r="M2799" s="124" t="str">
        <f>IF($G2799=0,"-",VLOOKUP($G2799,Nomenclator!$B$6:$G$1000,3,0))</f>
        <v>-</v>
      </c>
      <c r="N2799" s="124" t="str">
        <f>IF($G2799=0,"-",VLOOKUP($G2799,Nomenclator!$B$6:$G$1000,4,0))</f>
        <v>-</v>
      </c>
      <c r="O2799" s="124" t="str">
        <f>IF($G2799=0,"-",VLOOKUP($G2799,Nomenclator!$B$6:$G$1000,6,0))</f>
        <v>-</v>
      </c>
      <c r="P2799" s="74"/>
      <c r="Q2799" s="74"/>
    </row>
    <row r="2800" spans="1:17" x14ac:dyDescent="0.2">
      <c r="A2800" s="73" t="str">
        <f t="shared" si="86"/>
        <v>-</v>
      </c>
      <c r="B2800" s="75"/>
      <c r="C2800" s="74"/>
      <c r="D2800" s="74"/>
      <c r="E2800" s="74"/>
      <c r="F2800" s="74"/>
      <c r="G2800" s="74"/>
      <c r="H2800" s="74"/>
      <c r="I2800" s="74"/>
      <c r="J2800" s="74"/>
      <c r="K2800" s="78"/>
      <c r="L2800" s="79">
        <f t="shared" si="87"/>
        <v>0</v>
      </c>
      <c r="M2800" s="124" t="str">
        <f>IF($G2800=0,"-",VLOOKUP($G2800,Nomenclator!$B$6:$G$1000,3,0))</f>
        <v>-</v>
      </c>
      <c r="N2800" s="124" t="str">
        <f>IF($G2800=0,"-",VLOOKUP($G2800,Nomenclator!$B$6:$G$1000,4,0))</f>
        <v>-</v>
      </c>
      <c r="O2800" s="124" t="str">
        <f>IF($G2800=0,"-",VLOOKUP($G2800,Nomenclator!$B$6:$G$1000,6,0))</f>
        <v>-</v>
      </c>
      <c r="P2800" s="74"/>
      <c r="Q2800" s="74"/>
    </row>
    <row r="2801" spans="1:17" x14ac:dyDescent="0.2">
      <c r="A2801" s="73" t="str">
        <f t="shared" si="86"/>
        <v>-</v>
      </c>
      <c r="B2801" s="75"/>
      <c r="C2801" s="74"/>
      <c r="D2801" s="74"/>
      <c r="E2801" s="74"/>
      <c r="F2801" s="74"/>
      <c r="G2801" s="74"/>
      <c r="H2801" s="74"/>
      <c r="I2801" s="74"/>
      <c r="J2801" s="74"/>
      <c r="K2801" s="78"/>
      <c r="L2801" s="79">
        <f t="shared" si="87"/>
        <v>0</v>
      </c>
      <c r="M2801" s="124" t="str">
        <f>IF($G2801=0,"-",VLOOKUP($G2801,Nomenclator!$B$6:$G$1000,3,0))</f>
        <v>-</v>
      </c>
      <c r="N2801" s="124" t="str">
        <f>IF($G2801=0,"-",VLOOKUP($G2801,Nomenclator!$B$6:$G$1000,4,0))</f>
        <v>-</v>
      </c>
      <c r="O2801" s="124" t="str">
        <f>IF($G2801=0,"-",VLOOKUP($G2801,Nomenclator!$B$6:$G$1000,6,0))</f>
        <v>-</v>
      </c>
      <c r="P2801" s="74"/>
      <c r="Q2801" s="74"/>
    </row>
    <row r="2802" spans="1:17" x14ac:dyDescent="0.2">
      <c r="A2802" s="73" t="str">
        <f t="shared" si="86"/>
        <v>-</v>
      </c>
      <c r="B2802" s="75"/>
      <c r="C2802" s="74"/>
      <c r="D2802" s="74"/>
      <c r="E2802" s="74"/>
      <c r="F2802" s="74"/>
      <c r="G2802" s="74"/>
      <c r="H2802" s="74"/>
      <c r="I2802" s="74"/>
      <c r="J2802" s="74"/>
      <c r="K2802" s="78"/>
      <c r="L2802" s="79">
        <f t="shared" si="87"/>
        <v>0</v>
      </c>
      <c r="M2802" s="124" t="str">
        <f>IF($G2802=0,"-",VLOOKUP($G2802,Nomenclator!$B$6:$G$1000,3,0))</f>
        <v>-</v>
      </c>
      <c r="N2802" s="124" t="str">
        <f>IF($G2802=0,"-",VLOOKUP($G2802,Nomenclator!$B$6:$G$1000,4,0))</f>
        <v>-</v>
      </c>
      <c r="O2802" s="124" t="str">
        <f>IF($G2802=0,"-",VLOOKUP($G2802,Nomenclator!$B$6:$G$1000,6,0))</f>
        <v>-</v>
      </c>
      <c r="P2802" s="74"/>
      <c r="Q2802" s="74"/>
    </row>
    <row r="2803" spans="1:17" x14ac:dyDescent="0.2">
      <c r="A2803" s="73" t="str">
        <f t="shared" si="86"/>
        <v>-</v>
      </c>
      <c r="B2803" s="75"/>
      <c r="C2803" s="74"/>
      <c r="D2803" s="74"/>
      <c r="E2803" s="74"/>
      <c r="F2803" s="74"/>
      <c r="G2803" s="74"/>
      <c r="H2803" s="74"/>
      <c r="I2803" s="74"/>
      <c r="J2803" s="74"/>
      <c r="K2803" s="78"/>
      <c r="L2803" s="79">
        <f t="shared" si="87"/>
        <v>0</v>
      </c>
      <c r="M2803" s="124" t="str">
        <f>IF($G2803=0,"-",VLOOKUP($G2803,Nomenclator!$B$6:$G$1000,3,0))</f>
        <v>-</v>
      </c>
      <c r="N2803" s="124" t="str">
        <f>IF($G2803=0,"-",VLOOKUP($G2803,Nomenclator!$B$6:$G$1000,4,0))</f>
        <v>-</v>
      </c>
      <c r="O2803" s="124" t="str">
        <f>IF($G2803=0,"-",VLOOKUP($G2803,Nomenclator!$B$6:$G$1000,6,0))</f>
        <v>-</v>
      </c>
      <c r="P2803" s="74"/>
      <c r="Q2803" s="74"/>
    </row>
    <row r="2804" spans="1:17" x14ac:dyDescent="0.2">
      <c r="A2804" s="73" t="str">
        <f t="shared" si="86"/>
        <v>-</v>
      </c>
      <c r="B2804" s="75"/>
      <c r="C2804" s="74"/>
      <c r="D2804" s="74"/>
      <c r="E2804" s="74"/>
      <c r="F2804" s="74"/>
      <c r="G2804" s="74"/>
      <c r="H2804" s="74"/>
      <c r="I2804" s="74"/>
      <c r="J2804" s="74"/>
      <c r="K2804" s="78"/>
      <c r="L2804" s="79">
        <f t="shared" si="87"/>
        <v>0</v>
      </c>
      <c r="M2804" s="124" t="str">
        <f>IF($G2804=0,"-",VLOOKUP($G2804,Nomenclator!$B$6:$G$1000,3,0))</f>
        <v>-</v>
      </c>
      <c r="N2804" s="124" t="str">
        <f>IF($G2804=0,"-",VLOOKUP($G2804,Nomenclator!$B$6:$G$1000,4,0))</f>
        <v>-</v>
      </c>
      <c r="O2804" s="124" t="str">
        <f>IF($G2804=0,"-",VLOOKUP($G2804,Nomenclator!$B$6:$G$1000,6,0))</f>
        <v>-</v>
      </c>
      <c r="P2804" s="74"/>
      <c r="Q2804" s="74"/>
    </row>
    <row r="2805" spans="1:17" x14ac:dyDescent="0.2">
      <c r="A2805" s="73" t="str">
        <f>IF(B2805=0,"-",YEAR(B2805))</f>
        <v>-</v>
      </c>
      <c r="B2805" s="75"/>
      <c r="C2805" s="74"/>
      <c r="D2805" s="74"/>
      <c r="E2805" s="74"/>
      <c r="F2805" s="74"/>
      <c r="G2805" s="74"/>
      <c r="H2805" s="74"/>
      <c r="I2805" s="74"/>
      <c r="J2805" s="74"/>
      <c r="K2805" s="78"/>
      <c r="L2805" s="79">
        <f t="shared" si="87"/>
        <v>0</v>
      </c>
      <c r="M2805" s="124" t="str">
        <f>IF($G2805=0,"-",VLOOKUP($G2805,Nomenclator!$B$6:$G$1000,3,0))</f>
        <v>-</v>
      </c>
      <c r="N2805" s="124" t="str">
        <f>IF($G2805=0,"-",VLOOKUP($G2805,Nomenclator!$B$6:$G$1000,4,0))</f>
        <v>-</v>
      </c>
      <c r="O2805" s="124" t="str">
        <f>IF($G2805=0,"-",VLOOKUP($G2805,Nomenclator!$B$6:$G$1000,6,0))</f>
        <v>-</v>
      </c>
      <c r="P2805" s="74"/>
      <c r="Q2805" s="74"/>
    </row>
    <row r="2806" spans="1:17" x14ac:dyDescent="0.2">
      <c r="A2806" s="73" t="str">
        <f t="shared" ref="A2806:A2869" si="88">IF(B2806=0,"-",YEAR(B2806))</f>
        <v>-</v>
      </c>
      <c r="B2806" s="75"/>
      <c r="C2806" s="74"/>
      <c r="D2806" s="74"/>
      <c r="E2806" s="74"/>
      <c r="F2806" s="74"/>
      <c r="G2806" s="74"/>
      <c r="H2806" s="74"/>
      <c r="I2806" s="74"/>
      <c r="J2806" s="74"/>
      <c r="K2806" s="78"/>
      <c r="L2806" s="79">
        <f t="shared" si="87"/>
        <v>0</v>
      </c>
      <c r="M2806" s="124" t="str">
        <f>IF($G2806=0,"-",VLOOKUP($G2806,Nomenclator!$B$6:$G$1000,3,0))</f>
        <v>-</v>
      </c>
      <c r="N2806" s="124" t="str">
        <f>IF($G2806=0,"-",VLOOKUP($G2806,Nomenclator!$B$6:$G$1000,4,0))</f>
        <v>-</v>
      </c>
      <c r="O2806" s="124" t="str">
        <f>IF($G2806=0,"-",VLOOKUP($G2806,Nomenclator!$B$6:$G$1000,6,0))</f>
        <v>-</v>
      </c>
      <c r="P2806" s="74"/>
      <c r="Q2806" s="74"/>
    </row>
    <row r="2807" spans="1:17" x14ac:dyDescent="0.2">
      <c r="A2807" s="73" t="str">
        <f t="shared" si="88"/>
        <v>-</v>
      </c>
      <c r="B2807" s="75"/>
      <c r="C2807" s="74"/>
      <c r="D2807" s="74"/>
      <c r="E2807" s="74"/>
      <c r="F2807" s="74"/>
      <c r="G2807" s="74"/>
      <c r="H2807" s="74"/>
      <c r="I2807" s="74"/>
      <c r="J2807" s="74"/>
      <c r="K2807" s="78"/>
      <c r="L2807" s="79">
        <f t="shared" si="87"/>
        <v>0</v>
      </c>
      <c r="M2807" s="124" t="str">
        <f>IF($G2807=0,"-",VLOOKUP($G2807,Nomenclator!$B$6:$G$1000,3,0))</f>
        <v>-</v>
      </c>
      <c r="N2807" s="124" t="str">
        <f>IF($G2807=0,"-",VLOOKUP($G2807,Nomenclator!$B$6:$G$1000,4,0))</f>
        <v>-</v>
      </c>
      <c r="O2807" s="124" t="str">
        <f>IF($G2807=0,"-",VLOOKUP($G2807,Nomenclator!$B$6:$G$1000,6,0))</f>
        <v>-</v>
      </c>
      <c r="P2807" s="74"/>
      <c r="Q2807" s="74"/>
    </row>
    <row r="2808" spans="1:17" x14ac:dyDescent="0.2">
      <c r="A2808" s="73" t="str">
        <f t="shared" si="88"/>
        <v>-</v>
      </c>
      <c r="B2808" s="75"/>
      <c r="C2808" s="74"/>
      <c r="D2808" s="74"/>
      <c r="E2808" s="74"/>
      <c r="F2808" s="74"/>
      <c r="G2808" s="74"/>
      <c r="H2808" s="74"/>
      <c r="I2808" s="74"/>
      <c r="J2808" s="74"/>
      <c r="K2808" s="78"/>
      <c r="L2808" s="79">
        <f t="shared" si="87"/>
        <v>0</v>
      </c>
      <c r="M2808" s="124" t="str">
        <f>IF($G2808=0,"-",VLOOKUP($G2808,Nomenclator!$B$6:$G$1000,3,0))</f>
        <v>-</v>
      </c>
      <c r="N2808" s="124" t="str">
        <f>IF($G2808=0,"-",VLOOKUP($G2808,Nomenclator!$B$6:$G$1000,4,0))</f>
        <v>-</v>
      </c>
      <c r="O2808" s="124" t="str">
        <f>IF($G2808=0,"-",VLOOKUP($G2808,Nomenclator!$B$6:$G$1000,6,0))</f>
        <v>-</v>
      </c>
      <c r="P2808" s="74"/>
      <c r="Q2808" s="74"/>
    </row>
    <row r="2809" spans="1:17" x14ac:dyDescent="0.2">
      <c r="A2809" s="73" t="str">
        <f t="shared" si="88"/>
        <v>-</v>
      </c>
      <c r="B2809" s="75"/>
      <c r="C2809" s="74"/>
      <c r="D2809" s="74"/>
      <c r="E2809" s="74"/>
      <c r="F2809" s="74"/>
      <c r="G2809" s="74"/>
      <c r="H2809" s="74"/>
      <c r="I2809" s="74"/>
      <c r="J2809" s="74"/>
      <c r="K2809" s="78"/>
      <c r="L2809" s="79">
        <f t="shared" si="87"/>
        <v>0</v>
      </c>
      <c r="M2809" s="124" t="str">
        <f>IF($G2809=0,"-",VLOOKUP($G2809,Nomenclator!$B$6:$G$1000,3,0))</f>
        <v>-</v>
      </c>
      <c r="N2809" s="124" t="str">
        <f>IF($G2809=0,"-",VLOOKUP($G2809,Nomenclator!$B$6:$G$1000,4,0))</f>
        <v>-</v>
      </c>
      <c r="O2809" s="124" t="str">
        <f>IF($G2809=0,"-",VLOOKUP($G2809,Nomenclator!$B$6:$G$1000,6,0))</f>
        <v>-</v>
      </c>
      <c r="P2809" s="74"/>
      <c r="Q2809" s="74"/>
    </row>
    <row r="2810" spans="1:17" x14ac:dyDescent="0.2">
      <c r="A2810" s="73" t="str">
        <f t="shared" si="88"/>
        <v>-</v>
      </c>
      <c r="B2810" s="75"/>
      <c r="C2810" s="74"/>
      <c r="D2810" s="74"/>
      <c r="E2810" s="74"/>
      <c r="F2810" s="74"/>
      <c r="G2810" s="74"/>
      <c r="H2810" s="74"/>
      <c r="I2810" s="74"/>
      <c r="J2810" s="74"/>
      <c r="K2810" s="78"/>
      <c r="L2810" s="79">
        <f t="shared" si="87"/>
        <v>0</v>
      </c>
      <c r="M2810" s="124" t="str">
        <f>IF($G2810=0,"-",VLOOKUP($G2810,Nomenclator!$B$6:$G$1000,3,0))</f>
        <v>-</v>
      </c>
      <c r="N2810" s="124" t="str">
        <f>IF($G2810=0,"-",VLOOKUP($G2810,Nomenclator!$B$6:$G$1000,4,0))</f>
        <v>-</v>
      </c>
      <c r="O2810" s="124" t="str">
        <f>IF($G2810=0,"-",VLOOKUP($G2810,Nomenclator!$B$6:$G$1000,6,0))</f>
        <v>-</v>
      </c>
      <c r="P2810" s="74"/>
      <c r="Q2810" s="74"/>
    </row>
    <row r="2811" spans="1:17" x14ac:dyDescent="0.2">
      <c r="A2811" s="73" t="str">
        <f t="shared" si="88"/>
        <v>-</v>
      </c>
      <c r="B2811" s="75"/>
      <c r="C2811" s="74"/>
      <c r="D2811" s="74"/>
      <c r="E2811" s="74"/>
      <c r="F2811" s="74"/>
      <c r="G2811" s="74"/>
      <c r="H2811" s="74"/>
      <c r="I2811" s="74"/>
      <c r="J2811" s="74"/>
      <c r="K2811" s="78"/>
      <c r="L2811" s="79">
        <f t="shared" si="87"/>
        <v>0</v>
      </c>
      <c r="M2811" s="124" t="str">
        <f>IF($G2811=0,"-",VLOOKUP($G2811,Nomenclator!$B$6:$G$1000,3,0))</f>
        <v>-</v>
      </c>
      <c r="N2811" s="124" t="str">
        <f>IF($G2811=0,"-",VLOOKUP($G2811,Nomenclator!$B$6:$G$1000,4,0))</f>
        <v>-</v>
      </c>
      <c r="O2811" s="124" t="str">
        <f>IF($G2811=0,"-",VLOOKUP($G2811,Nomenclator!$B$6:$G$1000,6,0))</f>
        <v>-</v>
      </c>
      <c r="P2811" s="74"/>
      <c r="Q2811" s="74"/>
    </row>
    <row r="2812" spans="1:17" x14ac:dyDescent="0.2">
      <c r="A2812" s="73" t="str">
        <f t="shared" si="88"/>
        <v>-</v>
      </c>
      <c r="B2812" s="75"/>
      <c r="C2812" s="74"/>
      <c r="D2812" s="74"/>
      <c r="E2812" s="74"/>
      <c r="F2812" s="74"/>
      <c r="G2812" s="74"/>
      <c r="H2812" s="74"/>
      <c r="I2812" s="74"/>
      <c r="J2812" s="74"/>
      <c r="K2812" s="78"/>
      <c r="L2812" s="79">
        <f t="shared" si="87"/>
        <v>0</v>
      </c>
      <c r="M2812" s="124" t="str">
        <f>IF($G2812=0,"-",VLOOKUP($G2812,Nomenclator!$B$6:$G$1000,3,0))</f>
        <v>-</v>
      </c>
      <c r="N2812" s="124" t="str">
        <f>IF($G2812=0,"-",VLOOKUP($G2812,Nomenclator!$B$6:$G$1000,4,0))</f>
        <v>-</v>
      </c>
      <c r="O2812" s="124" t="str">
        <f>IF($G2812=0,"-",VLOOKUP($G2812,Nomenclator!$B$6:$G$1000,6,0))</f>
        <v>-</v>
      </c>
      <c r="P2812" s="74"/>
      <c r="Q2812" s="74"/>
    </row>
    <row r="2813" spans="1:17" x14ac:dyDescent="0.2">
      <c r="A2813" s="73" t="str">
        <f t="shared" si="88"/>
        <v>-</v>
      </c>
      <c r="B2813" s="75"/>
      <c r="C2813" s="74"/>
      <c r="D2813" s="74"/>
      <c r="E2813" s="74"/>
      <c r="F2813" s="74"/>
      <c r="G2813" s="74"/>
      <c r="H2813" s="74"/>
      <c r="I2813" s="74"/>
      <c r="J2813" s="74"/>
      <c r="K2813" s="78"/>
      <c r="L2813" s="79">
        <f t="shared" si="87"/>
        <v>0</v>
      </c>
      <c r="M2813" s="124" t="str">
        <f>IF($G2813=0,"-",VLOOKUP($G2813,Nomenclator!$B$6:$G$1000,3,0))</f>
        <v>-</v>
      </c>
      <c r="N2813" s="124" t="str">
        <f>IF($G2813=0,"-",VLOOKUP($G2813,Nomenclator!$B$6:$G$1000,4,0))</f>
        <v>-</v>
      </c>
      <c r="O2813" s="124" t="str">
        <f>IF($G2813=0,"-",VLOOKUP($G2813,Nomenclator!$B$6:$G$1000,6,0))</f>
        <v>-</v>
      </c>
      <c r="P2813" s="74"/>
      <c r="Q2813" s="74"/>
    </row>
    <row r="2814" spans="1:17" x14ac:dyDescent="0.2">
      <c r="A2814" s="73" t="str">
        <f t="shared" si="88"/>
        <v>-</v>
      </c>
      <c r="B2814" s="75"/>
      <c r="C2814" s="74"/>
      <c r="D2814" s="74"/>
      <c r="E2814" s="74"/>
      <c r="F2814" s="74"/>
      <c r="G2814" s="74"/>
      <c r="H2814" s="74"/>
      <c r="I2814" s="74"/>
      <c r="J2814" s="74"/>
      <c r="K2814" s="78"/>
      <c r="L2814" s="79">
        <f t="shared" si="87"/>
        <v>0</v>
      </c>
      <c r="M2814" s="124" t="str">
        <f>IF($G2814=0,"-",VLOOKUP($G2814,Nomenclator!$B$6:$G$1000,3,0))</f>
        <v>-</v>
      </c>
      <c r="N2814" s="124" t="str">
        <f>IF($G2814=0,"-",VLOOKUP($G2814,Nomenclator!$B$6:$G$1000,4,0))</f>
        <v>-</v>
      </c>
      <c r="O2814" s="124" t="str">
        <f>IF($G2814=0,"-",VLOOKUP($G2814,Nomenclator!$B$6:$G$1000,6,0))</f>
        <v>-</v>
      </c>
      <c r="P2814" s="74"/>
      <c r="Q2814" s="74"/>
    </row>
    <row r="2815" spans="1:17" x14ac:dyDescent="0.2">
      <c r="A2815" s="73" t="str">
        <f t="shared" si="88"/>
        <v>-</v>
      </c>
      <c r="B2815" s="75"/>
      <c r="C2815" s="74"/>
      <c r="D2815" s="74"/>
      <c r="E2815" s="74"/>
      <c r="F2815" s="74"/>
      <c r="G2815" s="74"/>
      <c r="H2815" s="74"/>
      <c r="I2815" s="74"/>
      <c r="J2815" s="74"/>
      <c r="K2815" s="78"/>
      <c r="L2815" s="79">
        <f t="shared" si="87"/>
        <v>0</v>
      </c>
      <c r="M2815" s="124" t="str">
        <f>IF($G2815=0,"-",VLOOKUP($G2815,Nomenclator!$B$6:$G$1000,3,0))</f>
        <v>-</v>
      </c>
      <c r="N2815" s="124" t="str">
        <f>IF($G2815=0,"-",VLOOKUP($G2815,Nomenclator!$B$6:$G$1000,4,0))</f>
        <v>-</v>
      </c>
      <c r="O2815" s="124" t="str">
        <f>IF($G2815=0,"-",VLOOKUP($G2815,Nomenclator!$B$6:$G$1000,6,0))</f>
        <v>-</v>
      </c>
      <c r="P2815" s="74"/>
      <c r="Q2815" s="74"/>
    </row>
    <row r="2816" spans="1:17" x14ac:dyDescent="0.2">
      <c r="A2816" s="73" t="str">
        <f t="shared" si="88"/>
        <v>-</v>
      </c>
      <c r="B2816" s="75"/>
      <c r="C2816" s="74"/>
      <c r="D2816" s="74"/>
      <c r="E2816" s="74"/>
      <c r="F2816" s="74"/>
      <c r="G2816" s="74"/>
      <c r="H2816" s="74"/>
      <c r="I2816" s="74"/>
      <c r="J2816" s="74"/>
      <c r="K2816" s="78"/>
      <c r="L2816" s="79">
        <f t="shared" si="87"/>
        <v>0</v>
      </c>
      <c r="M2816" s="124" t="str">
        <f>IF($G2816=0,"-",VLOOKUP($G2816,Nomenclator!$B$6:$G$1000,3,0))</f>
        <v>-</v>
      </c>
      <c r="N2816" s="124" t="str">
        <f>IF($G2816=0,"-",VLOOKUP($G2816,Nomenclator!$B$6:$G$1000,4,0))</f>
        <v>-</v>
      </c>
      <c r="O2816" s="124" t="str">
        <f>IF($G2816=0,"-",VLOOKUP($G2816,Nomenclator!$B$6:$G$1000,6,0))</f>
        <v>-</v>
      </c>
      <c r="P2816" s="74"/>
      <c r="Q2816" s="74"/>
    </row>
    <row r="2817" spans="1:17" x14ac:dyDescent="0.2">
      <c r="A2817" s="73" t="str">
        <f t="shared" si="88"/>
        <v>-</v>
      </c>
      <c r="B2817" s="75"/>
      <c r="C2817" s="74"/>
      <c r="D2817" s="74"/>
      <c r="E2817" s="74"/>
      <c r="F2817" s="74"/>
      <c r="G2817" s="74"/>
      <c r="H2817" s="74"/>
      <c r="I2817" s="74"/>
      <c r="J2817" s="74"/>
      <c r="K2817" s="78"/>
      <c r="L2817" s="79">
        <f t="shared" si="87"/>
        <v>0</v>
      </c>
      <c r="M2817" s="124" t="str">
        <f>IF($G2817=0,"-",VLOOKUP($G2817,Nomenclator!$B$6:$G$1000,3,0))</f>
        <v>-</v>
      </c>
      <c r="N2817" s="124" t="str">
        <f>IF($G2817=0,"-",VLOOKUP($G2817,Nomenclator!$B$6:$G$1000,4,0))</f>
        <v>-</v>
      </c>
      <c r="O2817" s="124" t="str">
        <f>IF($G2817=0,"-",VLOOKUP($G2817,Nomenclator!$B$6:$G$1000,6,0))</f>
        <v>-</v>
      </c>
      <c r="P2817" s="74"/>
      <c r="Q2817" s="74"/>
    </row>
    <row r="2818" spans="1:17" x14ac:dyDescent="0.2">
      <c r="A2818" s="73" t="str">
        <f t="shared" si="88"/>
        <v>-</v>
      </c>
      <c r="B2818" s="75"/>
      <c r="C2818" s="74"/>
      <c r="D2818" s="74"/>
      <c r="E2818" s="74"/>
      <c r="F2818" s="74"/>
      <c r="G2818" s="74"/>
      <c r="H2818" s="74"/>
      <c r="I2818" s="74"/>
      <c r="J2818" s="74"/>
      <c r="K2818" s="78"/>
      <c r="L2818" s="79">
        <f t="shared" si="87"/>
        <v>0</v>
      </c>
      <c r="M2818" s="124" t="str">
        <f>IF($G2818=0,"-",VLOOKUP($G2818,Nomenclator!$B$6:$G$1000,3,0))</f>
        <v>-</v>
      </c>
      <c r="N2818" s="124" t="str">
        <f>IF($G2818=0,"-",VLOOKUP($G2818,Nomenclator!$B$6:$G$1000,4,0))</f>
        <v>-</v>
      </c>
      <c r="O2818" s="124" t="str">
        <f>IF($G2818=0,"-",VLOOKUP($G2818,Nomenclator!$B$6:$G$1000,6,0))</f>
        <v>-</v>
      </c>
      <c r="P2818" s="74"/>
      <c r="Q2818" s="74"/>
    </row>
    <row r="2819" spans="1:17" x14ac:dyDescent="0.2">
      <c r="A2819" s="73" t="str">
        <f t="shared" si="88"/>
        <v>-</v>
      </c>
      <c r="B2819" s="75"/>
      <c r="C2819" s="74"/>
      <c r="D2819" s="74"/>
      <c r="E2819" s="74"/>
      <c r="F2819" s="74"/>
      <c r="G2819" s="74"/>
      <c r="H2819" s="74"/>
      <c r="I2819" s="74"/>
      <c r="J2819" s="74"/>
      <c r="K2819" s="78"/>
      <c r="L2819" s="79">
        <f t="shared" si="87"/>
        <v>0</v>
      </c>
      <c r="M2819" s="124" t="str">
        <f>IF($G2819=0,"-",VLOOKUP($G2819,Nomenclator!$B$6:$G$1000,3,0))</f>
        <v>-</v>
      </c>
      <c r="N2819" s="124" t="str">
        <f>IF($G2819=0,"-",VLOOKUP($G2819,Nomenclator!$B$6:$G$1000,4,0))</f>
        <v>-</v>
      </c>
      <c r="O2819" s="124" t="str">
        <f>IF($G2819=0,"-",VLOOKUP($G2819,Nomenclator!$B$6:$G$1000,6,0))</f>
        <v>-</v>
      </c>
      <c r="P2819" s="74"/>
      <c r="Q2819" s="74"/>
    </row>
    <row r="2820" spans="1:17" x14ac:dyDescent="0.2">
      <c r="A2820" s="73" t="str">
        <f t="shared" si="88"/>
        <v>-</v>
      </c>
      <c r="B2820" s="75"/>
      <c r="C2820" s="74"/>
      <c r="D2820" s="74"/>
      <c r="E2820" s="74"/>
      <c r="F2820" s="74"/>
      <c r="G2820" s="74"/>
      <c r="H2820" s="74"/>
      <c r="I2820" s="74"/>
      <c r="J2820" s="74"/>
      <c r="K2820" s="78"/>
      <c r="L2820" s="79">
        <f t="shared" si="87"/>
        <v>0</v>
      </c>
      <c r="M2820" s="124" t="str">
        <f>IF($G2820=0,"-",VLOOKUP($G2820,Nomenclator!$B$6:$G$1000,3,0))</f>
        <v>-</v>
      </c>
      <c r="N2820" s="124" t="str">
        <f>IF($G2820=0,"-",VLOOKUP($G2820,Nomenclator!$B$6:$G$1000,4,0))</f>
        <v>-</v>
      </c>
      <c r="O2820" s="124" t="str">
        <f>IF($G2820=0,"-",VLOOKUP($G2820,Nomenclator!$B$6:$G$1000,6,0))</f>
        <v>-</v>
      </c>
      <c r="P2820" s="74"/>
      <c r="Q2820" s="74"/>
    </row>
    <row r="2821" spans="1:17" x14ac:dyDescent="0.2">
      <c r="A2821" s="73" t="str">
        <f t="shared" si="88"/>
        <v>-</v>
      </c>
      <c r="B2821" s="75"/>
      <c r="C2821" s="74"/>
      <c r="D2821" s="74"/>
      <c r="E2821" s="74"/>
      <c r="F2821" s="74"/>
      <c r="G2821" s="74"/>
      <c r="H2821" s="74"/>
      <c r="I2821" s="74"/>
      <c r="J2821" s="74"/>
      <c r="K2821" s="78"/>
      <c r="L2821" s="79">
        <f t="shared" si="87"/>
        <v>0</v>
      </c>
      <c r="M2821" s="124" t="str">
        <f>IF($G2821=0,"-",VLOOKUP($G2821,Nomenclator!$B$6:$G$1000,3,0))</f>
        <v>-</v>
      </c>
      <c r="N2821" s="124" t="str">
        <f>IF($G2821=0,"-",VLOOKUP($G2821,Nomenclator!$B$6:$G$1000,4,0))</f>
        <v>-</v>
      </c>
      <c r="O2821" s="124" t="str">
        <f>IF($G2821=0,"-",VLOOKUP($G2821,Nomenclator!$B$6:$G$1000,6,0))</f>
        <v>-</v>
      </c>
      <c r="P2821" s="74"/>
      <c r="Q2821" s="74"/>
    </row>
    <row r="2822" spans="1:17" x14ac:dyDescent="0.2">
      <c r="A2822" s="73" t="str">
        <f t="shared" si="88"/>
        <v>-</v>
      </c>
      <c r="B2822" s="75"/>
      <c r="C2822" s="74"/>
      <c r="D2822" s="74"/>
      <c r="E2822" s="74"/>
      <c r="F2822" s="74"/>
      <c r="G2822" s="74"/>
      <c r="H2822" s="74"/>
      <c r="I2822" s="74"/>
      <c r="J2822" s="74"/>
      <c r="K2822" s="78"/>
      <c r="L2822" s="79">
        <f t="shared" ref="L2822:L2885" si="89">J2822*K2822</f>
        <v>0</v>
      </c>
      <c r="M2822" s="124" t="str">
        <f>IF($G2822=0,"-",VLOOKUP($G2822,Nomenclator!$B$6:$G$1000,3,0))</f>
        <v>-</v>
      </c>
      <c r="N2822" s="124" t="str">
        <f>IF($G2822=0,"-",VLOOKUP($G2822,Nomenclator!$B$6:$G$1000,4,0))</f>
        <v>-</v>
      </c>
      <c r="O2822" s="124" t="str">
        <f>IF($G2822=0,"-",VLOOKUP($G2822,Nomenclator!$B$6:$G$1000,6,0))</f>
        <v>-</v>
      </c>
      <c r="P2822" s="74"/>
      <c r="Q2822" s="74"/>
    </row>
    <row r="2823" spans="1:17" x14ac:dyDescent="0.2">
      <c r="A2823" s="73" t="str">
        <f t="shared" si="88"/>
        <v>-</v>
      </c>
      <c r="B2823" s="75"/>
      <c r="C2823" s="74"/>
      <c r="D2823" s="74"/>
      <c r="E2823" s="74"/>
      <c r="F2823" s="74"/>
      <c r="G2823" s="74"/>
      <c r="H2823" s="74"/>
      <c r="I2823" s="74"/>
      <c r="J2823" s="74"/>
      <c r="K2823" s="78"/>
      <c r="L2823" s="79">
        <f t="shared" si="89"/>
        <v>0</v>
      </c>
      <c r="M2823" s="124" t="str">
        <f>IF($G2823=0,"-",VLOOKUP($G2823,Nomenclator!$B$6:$G$1000,3,0))</f>
        <v>-</v>
      </c>
      <c r="N2823" s="124" t="str">
        <f>IF($G2823=0,"-",VLOOKUP($G2823,Nomenclator!$B$6:$G$1000,4,0))</f>
        <v>-</v>
      </c>
      <c r="O2823" s="124" t="str">
        <f>IF($G2823=0,"-",VLOOKUP($G2823,Nomenclator!$B$6:$G$1000,6,0))</f>
        <v>-</v>
      </c>
      <c r="P2823" s="74"/>
      <c r="Q2823" s="74"/>
    </row>
    <row r="2824" spans="1:17" x14ac:dyDescent="0.2">
      <c r="A2824" s="73" t="str">
        <f t="shared" si="88"/>
        <v>-</v>
      </c>
      <c r="B2824" s="75"/>
      <c r="C2824" s="74"/>
      <c r="D2824" s="74"/>
      <c r="E2824" s="74"/>
      <c r="F2824" s="74"/>
      <c r="G2824" s="74"/>
      <c r="H2824" s="74"/>
      <c r="I2824" s="74"/>
      <c r="J2824" s="74"/>
      <c r="K2824" s="78"/>
      <c r="L2824" s="79">
        <f t="shared" si="89"/>
        <v>0</v>
      </c>
      <c r="M2824" s="124" t="str">
        <f>IF($G2824=0,"-",VLOOKUP($G2824,Nomenclator!$B$6:$G$1000,3,0))</f>
        <v>-</v>
      </c>
      <c r="N2824" s="124" t="str">
        <f>IF($G2824=0,"-",VLOOKUP($G2824,Nomenclator!$B$6:$G$1000,4,0))</f>
        <v>-</v>
      </c>
      <c r="O2824" s="124" t="str">
        <f>IF($G2824=0,"-",VLOOKUP($G2824,Nomenclator!$B$6:$G$1000,6,0))</f>
        <v>-</v>
      </c>
      <c r="P2824" s="74"/>
      <c r="Q2824" s="74"/>
    </row>
    <row r="2825" spans="1:17" x14ac:dyDescent="0.2">
      <c r="A2825" s="73" t="str">
        <f t="shared" si="88"/>
        <v>-</v>
      </c>
      <c r="B2825" s="75"/>
      <c r="C2825" s="74"/>
      <c r="D2825" s="74"/>
      <c r="E2825" s="74"/>
      <c r="F2825" s="74"/>
      <c r="G2825" s="74"/>
      <c r="H2825" s="74"/>
      <c r="I2825" s="74"/>
      <c r="J2825" s="74"/>
      <c r="K2825" s="78"/>
      <c r="L2825" s="79">
        <f t="shared" si="89"/>
        <v>0</v>
      </c>
      <c r="M2825" s="124" t="str">
        <f>IF($G2825=0,"-",VLOOKUP($G2825,Nomenclator!$B$6:$G$1000,3,0))</f>
        <v>-</v>
      </c>
      <c r="N2825" s="124" t="str">
        <f>IF($G2825=0,"-",VLOOKUP($G2825,Nomenclator!$B$6:$G$1000,4,0))</f>
        <v>-</v>
      </c>
      <c r="O2825" s="124" t="str">
        <f>IF($G2825=0,"-",VLOOKUP($G2825,Nomenclator!$B$6:$G$1000,6,0))</f>
        <v>-</v>
      </c>
      <c r="P2825" s="74"/>
      <c r="Q2825" s="74"/>
    </row>
    <row r="2826" spans="1:17" x14ac:dyDescent="0.2">
      <c r="A2826" s="73" t="str">
        <f t="shared" si="88"/>
        <v>-</v>
      </c>
      <c r="B2826" s="75"/>
      <c r="C2826" s="74"/>
      <c r="D2826" s="74"/>
      <c r="E2826" s="74"/>
      <c r="F2826" s="74"/>
      <c r="G2826" s="74"/>
      <c r="H2826" s="74"/>
      <c r="I2826" s="74"/>
      <c r="J2826" s="74"/>
      <c r="K2826" s="78"/>
      <c r="L2826" s="79">
        <f t="shared" si="89"/>
        <v>0</v>
      </c>
      <c r="M2826" s="124" t="str">
        <f>IF($G2826=0,"-",VLOOKUP($G2826,Nomenclator!$B$6:$G$1000,3,0))</f>
        <v>-</v>
      </c>
      <c r="N2826" s="124" t="str">
        <f>IF($G2826=0,"-",VLOOKUP($G2826,Nomenclator!$B$6:$G$1000,4,0))</f>
        <v>-</v>
      </c>
      <c r="O2826" s="124" t="str">
        <f>IF($G2826=0,"-",VLOOKUP($G2826,Nomenclator!$B$6:$G$1000,6,0))</f>
        <v>-</v>
      </c>
      <c r="P2826" s="74"/>
      <c r="Q2826" s="74"/>
    </row>
    <row r="2827" spans="1:17" x14ac:dyDescent="0.2">
      <c r="A2827" s="73" t="str">
        <f t="shared" si="88"/>
        <v>-</v>
      </c>
      <c r="B2827" s="75"/>
      <c r="C2827" s="74"/>
      <c r="D2827" s="74"/>
      <c r="E2827" s="74"/>
      <c r="F2827" s="74"/>
      <c r="G2827" s="74"/>
      <c r="H2827" s="74"/>
      <c r="I2827" s="74"/>
      <c r="J2827" s="74"/>
      <c r="K2827" s="78"/>
      <c r="L2827" s="79">
        <f t="shared" si="89"/>
        <v>0</v>
      </c>
      <c r="M2827" s="124" t="str">
        <f>IF($G2827=0,"-",VLOOKUP($G2827,Nomenclator!$B$6:$G$1000,3,0))</f>
        <v>-</v>
      </c>
      <c r="N2827" s="124" t="str">
        <f>IF($G2827=0,"-",VLOOKUP($G2827,Nomenclator!$B$6:$G$1000,4,0))</f>
        <v>-</v>
      </c>
      <c r="O2827" s="124" t="str">
        <f>IF($G2827=0,"-",VLOOKUP($G2827,Nomenclator!$B$6:$G$1000,6,0))</f>
        <v>-</v>
      </c>
      <c r="P2827" s="74"/>
      <c r="Q2827" s="74"/>
    </row>
    <row r="2828" spans="1:17" x14ac:dyDescent="0.2">
      <c r="A2828" s="73" t="str">
        <f t="shared" si="88"/>
        <v>-</v>
      </c>
      <c r="B2828" s="75"/>
      <c r="C2828" s="74"/>
      <c r="D2828" s="74"/>
      <c r="E2828" s="74"/>
      <c r="F2828" s="74"/>
      <c r="G2828" s="74"/>
      <c r="H2828" s="74"/>
      <c r="I2828" s="74"/>
      <c r="J2828" s="74"/>
      <c r="K2828" s="78"/>
      <c r="L2828" s="79">
        <f t="shared" si="89"/>
        <v>0</v>
      </c>
      <c r="M2828" s="124" t="str">
        <f>IF($G2828=0,"-",VLOOKUP($G2828,Nomenclator!$B$6:$G$1000,3,0))</f>
        <v>-</v>
      </c>
      <c r="N2828" s="124" t="str">
        <f>IF($G2828=0,"-",VLOOKUP($G2828,Nomenclator!$B$6:$G$1000,4,0))</f>
        <v>-</v>
      </c>
      <c r="O2828" s="124" t="str">
        <f>IF($G2828=0,"-",VLOOKUP($G2828,Nomenclator!$B$6:$G$1000,6,0))</f>
        <v>-</v>
      </c>
      <c r="P2828" s="74"/>
      <c r="Q2828" s="74"/>
    </row>
    <row r="2829" spans="1:17" x14ac:dyDescent="0.2">
      <c r="A2829" s="73" t="str">
        <f t="shared" si="88"/>
        <v>-</v>
      </c>
      <c r="B2829" s="75"/>
      <c r="C2829" s="74"/>
      <c r="D2829" s="74"/>
      <c r="E2829" s="74"/>
      <c r="F2829" s="74"/>
      <c r="G2829" s="74"/>
      <c r="H2829" s="74"/>
      <c r="I2829" s="74"/>
      <c r="J2829" s="74"/>
      <c r="K2829" s="78"/>
      <c r="L2829" s="79">
        <f t="shared" si="89"/>
        <v>0</v>
      </c>
      <c r="M2829" s="124" t="str">
        <f>IF($G2829=0,"-",VLOOKUP($G2829,Nomenclator!$B$6:$G$1000,3,0))</f>
        <v>-</v>
      </c>
      <c r="N2829" s="124" t="str">
        <f>IF($G2829=0,"-",VLOOKUP($G2829,Nomenclator!$B$6:$G$1000,4,0))</f>
        <v>-</v>
      </c>
      <c r="O2829" s="124" t="str">
        <f>IF($G2829=0,"-",VLOOKUP($G2829,Nomenclator!$B$6:$G$1000,6,0))</f>
        <v>-</v>
      </c>
      <c r="P2829" s="74"/>
      <c r="Q2829" s="74"/>
    </row>
    <row r="2830" spans="1:17" x14ac:dyDescent="0.2">
      <c r="A2830" s="73" t="str">
        <f t="shared" si="88"/>
        <v>-</v>
      </c>
      <c r="B2830" s="75"/>
      <c r="C2830" s="74"/>
      <c r="D2830" s="74"/>
      <c r="E2830" s="74"/>
      <c r="F2830" s="74"/>
      <c r="G2830" s="74"/>
      <c r="H2830" s="74"/>
      <c r="I2830" s="74"/>
      <c r="J2830" s="74"/>
      <c r="K2830" s="78"/>
      <c r="L2830" s="79">
        <f t="shared" si="89"/>
        <v>0</v>
      </c>
      <c r="M2830" s="124" t="str">
        <f>IF($G2830=0,"-",VLOOKUP($G2830,Nomenclator!$B$6:$G$1000,3,0))</f>
        <v>-</v>
      </c>
      <c r="N2830" s="124" t="str">
        <f>IF($G2830=0,"-",VLOOKUP($G2830,Nomenclator!$B$6:$G$1000,4,0))</f>
        <v>-</v>
      </c>
      <c r="O2830" s="124" t="str">
        <f>IF($G2830=0,"-",VLOOKUP($G2830,Nomenclator!$B$6:$G$1000,6,0))</f>
        <v>-</v>
      </c>
      <c r="P2830" s="74"/>
      <c r="Q2830" s="74"/>
    </row>
    <row r="2831" spans="1:17" x14ac:dyDescent="0.2">
      <c r="A2831" s="73" t="str">
        <f t="shared" si="88"/>
        <v>-</v>
      </c>
      <c r="B2831" s="75"/>
      <c r="C2831" s="74"/>
      <c r="D2831" s="74"/>
      <c r="E2831" s="74"/>
      <c r="F2831" s="74"/>
      <c r="G2831" s="74"/>
      <c r="H2831" s="74"/>
      <c r="I2831" s="74"/>
      <c r="J2831" s="74"/>
      <c r="K2831" s="78"/>
      <c r="L2831" s="79">
        <f t="shared" si="89"/>
        <v>0</v>
      </c>
      <c r="M2831" s="124" t="str">
        <f>IF($G2831=0,"-",VLOOKUP($G2831,Nomenclator!$B$6:$G$1000,3,0))</f>
        <v>-</v>
      </c>
      <c r="N2831" s="124" t="str">
        <f>IF($G2831=0,"-",VLOOKUP($G2831,Nomenclator!$B$6:$G$1000,4,0))</f>
        <v>-</v>
      </c>
      <c r="O2831" s="124" t="str">
        <f>IF($G2831=0,"-",VLOOKUP($G2831,Nomenclator!$B$6:$G$1000,6,0))</f>
        <v>-</v>
      </c>
      <c r="P2831" s="74"/>
      <c r="Q2831" s="74"/>
    </row>
    <row r="2832" spans="1:17" x14ac:dyDescent="0.2">
      <c r="A2832" s="73" t="str">
        <f t="shared" si="88"/>
        <v>-</v>
      </c>
      <c r="B2832" s="75"/>
      <c r="C2832" s="74"/>
      <c r="D2832" s="74"/>
      <c r="E2832" s="74"/>
      <c r="F2832" s="74"/>
      <c r="G2832" s="74"/>
      <c r="H2832" s="74"/>
      <c r="I2832" s="74"/>
      <c r="J2832" s="74"/>
      <c r="K2832" s="78"/>
      <c r="L2832" s="79">
        <f t="shared" si="89"/>
        <v>0</v>
      </c>
      <c r="M2832" s="124" t="str">
        <f>IF($G2832=0,"-",VLOOKUP($G2832,Nomenclator!$B$6:$G$1000,3,0))</f>
        <v>-</v>
      </c>
      <c r="N2832" s="124" t="str">
        <f>IF($G2832=0,"-",VLOOKUP($G2832,Nomenclator!$B$6:$G$1000,4,0))</f>
        <v>-</v>
      </c>
      <c r="O2832" s="124" t="str">
        <f>IF($G2832=0,"-",VLOOKUP($G2832,Nomenclator!$B$6:$G$1000,6,0))</f>
        <v>-</v>
      </c>
      <c r="P2832" s="74"/>
      <c r="Q2832" s="74"/>
    </row>
    <row r="2833" spans="1:17" x14ac:dyDescent="0.2">
      <c r="A2833" s="73" t="str">
        <f t="shared" si="88"/>
        <v>-</v>
      </c>
      <c r="B2833" s="75"/>
      <c r="C2833" s="74"/>
      <c r="D2833" s="74"/>
      <c r="E2833" s="74"/>
      <c r="F2833" s="74"/>
      <c r="G2833" s="74"/>
      <c r="H2833" s="74"/>
      <c r="I2833" s="74"/>
      <c r="J2833" s="74"/>
      <c r="K2833" s="78"/>
      <c r="L2833" s="79">
        <f t="shared" si="89"/>
        <v>0</v>
      </c>
      <c r="M2833" s="124" t="str">
        <f>IF($G2833=0,"-",VLOOKUP($G2833,Nomenclator!$B$6:$G$1000,3,0))</f>
        <v>-</v>
      </c>
      <c r="N2833" s="124" t="str">
        <f>IF($G2833=0,"-",VLOOKUP($G2833,Nomenclator!$B$6:$G$1000,4,0))</f>
        <v>-</v>
      </c>
      <c r="O2833" s="124" t="str">
        <f>IF($G2833=0,"-",VLOOKUP($G2833,Nomenclator!$B$6:$G$1000,6,0))</f>
        <v>-</v>
      </c>
      <c r="P2833" s="74"/>
      <c r="Q2833" s="74"/>
    </row>
    <row r="2834" spans="1:17" x14ac:dyDescent="0.2">
      <c r="A2834" s="73" t="str">
        <f t="shared" si="88"/>
        <v>-</v>
      </c>
      <c r="B2834" s="75"/>
      <c r="C2834" s="74"/>
      <c r="D2834" s="74"/>
      <c r="E2834" s="74"/>
      <c r="F2834" s="74"/>
      <c r="G2834" s="74"/>
      <c r="H2834" s="74"/>
      <c r="I2834" s="74"/>
      <c r="J2834" s="74"/>
      <c r="K2834" s="78"/>
      <c r="L2834" s="79">
        <f t="shared" si="89"/>
        <v>0</v>
      </c>
      <c r="M2834" s="124" t="str">
        <f>IF($G2834=0,"-",VLOOKUP($G2834,Nomenclator!$B$6:$G$1000,3,0))</f>
        <v>-</v>
      </c>
      <c r="N2834" s="124" t="str">
        <f>IF($G2834=0,"-",VLOOKUP($G2834,Nomenclator!$B$6:$G$1000,4,0))</f>
        <v>-</v>
      </c>
      <c r="O2834" s="124" t="str">
        <f>IF($G2834=0,"-",VLOOKUP($G2834,Nomenclator!$B$6:$G$1000,6,0))</f>
        <v>-</v>
      </c>
      <c r="P2834" s="74"/>
      <c r="Q2834" s="74"/>
    </row>
    <row r="2835" spans="1:17" x14ac:dyDescent="0.2">
      <c r="A2835" s="73" t="str">
        <f t="shared" si="88"/>
        <v>-</v>
      </c>
      <c r="B2835" s="75"/>
      <c r="C2835" s="74"/>
      <c r="D2835" s="74"/>
      <c r="E2835" s="74"/>
      <c r="F2835" s="74"/>
      <c r="G2835" s="74"/>
      <c r="H2835" s="74"/>
      <c r="I2835" s="74"/>
      <c r="J2835" s="74"/>
      <c r="K2835" s="78"/>
      <c r="L2835" s="79">
        <f t="shared" si="89"/>
        <v>0</v>
      </c>
      <c r="M2835" s="124" t="str">
        <f>IF($G2835=0,"-",VLOOKUP($G2835,Nomenclator!$B$6:$G$1000,3,0))</f>
        <v>-</v>
      </c>
      <c r="N2835" s="124" t="str">
        <f>IF($G2835=0,"-",VLOOKUP($G2835,Nomenclator!$B$6:$G$1000,4,0))</f>
        <v>-</v>
      </c>
      <c r="O2835" s="124" t="str">
        <f>IF($G2835=0,"-",VLOOKUP($G2835,Nomenclator!$B$6:$G$1000,6,0))</f>
        <v>-</v>
      </c>
      <c r="P2835" s="74"/>
      <c r="Q2835" s="74"/>
    </row>
    <row r="2836" spans="1:17" x14ac:dyDescent="0.2">
      <c r="A2836" s="73" t="str">
        <f t="shared" si="88"/>
        <v>-</v>
      </c>
      <c r="B2836" s="75"/>
      <c r="C2836" s="74"/>
      <c r="D2836" s="74"/>
      <c r="E2836" s="74"/>
      <c r="F2836" s="74"/>
      <c r="G2836" s="74"/>
      <c r="H2836" s="74"/>
      <c r="I2836" s="74"/>
      <c r="J2836" s="74"/>
      <c r="K2836" s="78"/>
      <c r="L2836" s="79">
        <f t="shared" si="89"/>
        <v>0</v>
      </c>
      <c r="M2836" s="124" t="str">
        <f>IF($G2836=0,"-",VLOOKUP($G2836,Nomenclator!$B$6:$G$1000,3,0))</f>
        <v>-</v>
      </c>
      <c r="N2836" s="124" t="str">
        <f>IF($G2836=0,"-",VLOOKUP($G2836,Nomenclator!$B$6:$G$1000,4,0))</f>
        <v>-</v>
      </c>
      <c r="O2836" s="124" t="str">
        <f>IF($G2836=0,"-",VLOOKUP($G2836,Nomenclator!$B$6:$G$1000,6,0))</f>
        <v>-</v>
      </c>
      <c r="P2836" s="74"/>
      <c r="Q2836" s="74"/>
    </row>
    <row r="2837" spans="1:17" x14ac:dyDescent="0.2">
      <c r="A2837" s="73" t="str">
        <f t="shared" si="88"/>
        <v>-</v>
      </c>
      <c r="B2837" s="75"/>
      <c r="C2837" s="74"/>
      <c r="D2837" s="74"/>
      <c r="E2837" s="74"/>
      <c r="F2837" s="74"/>
      <c r="G2837" s="74"/>
      <c r="H2837" s="74"/>
      <c r="I2837" s="74"/>
      <c r="J2837" s="74"/>
      <c r="K2837" s="78"/>
      <c r="L2837" s="79">
        <f t="shared" si="89"/>
        <v>0</v>
      </c>
      <c r="M2837" s="124" t="str">
        <f>IF($G2837=0,"-",VLOOKUP($G2837,Nomenclator!$B$6:$G$1000,3,0))</f>
        <v>-</v>
      </c>
      <c r="N2837" s="124" t="str">
        <f>IF($G2837=0,"-",VLOOKUP($G2837,Nomenclator!$B$6:$G$1000,4,0))</f>
        <v>-</v>
      </c>
      <c r="O2837" s="124" t="str">
        <f>IF($G2837=0,"-",VLOOKUP($G2837,Nomenclator!$B$6:$G$1000,6,0))</f>
        <v>-</v>
      </c>
      <c r="P2837" s="74"/>
      <c r="Q2837" s="74"/>
    </row>
    <row r="2838" spans="1:17" x14ac:dyDescent="0.2">
      <c r="A2838" s="73" t="str">
        <f t="shared" si="88"/>
        <v>-</v>
      </c>
      <c r="B2838" s="75"/>
      <c r="C2838" s="74"/>
      <c r="D2838" s="74"/>
      <c r="E2838" s="74"/>
      <c r="F2838" s="74"/>
      <c r="G2838" s="74"/>
      <c r="H2838" s="74"/>
      <c r="I2838" s="74"/>
      <c r="J2838" s="74"/>
      <c r="K2838" s="78"/>
      <c r="L2838" s="79">
        <f t="shared" si="89"/>
        <v>0</v>
      </c>
      <c r="M2838" s="124" t="str">
        <f>IF($G2838=0,"-",VLOOKUP($G2838,Nomenclator!$B$6:$G$1000,3,0))</f>
        <v>-</v>
      </c>
      <c r="N2838" s="124" t="str">
        <f>IF($G2838=0,"-",VLOOKUP($G2838,Nomenclator!$B$6:$G$1000,4,0))</f>
        <v>-</v>
      </c>
      <c r="O2838" s="124" t="str">
        <f>IF($G2838=0,"-",VLOOKUP($G2838,Nomenclator!$B$6:$G$1000,6,0))</f>
        <v>-</v>
      </c>
      <c r="P2838" s="74"/>
      <c r="Q2838" s="74"/>
    </row>
    <row r="2839" spans="1:17" x14ac:dyDescent="0.2">
      <c r="A2839" s="73" t="str">
        <f t="shared" si="88"/>
        <v>-</v>
      </c>
      <c r="B2839" s="75"/>
      <c r="C2839" s="74"/>
      <c r="D2839" s="74"/>
      <c r="E2839" s="74"/>
      <c r="F2839" s="74"/>
      <c r="G2839" s="74"/>
      <c r="H2839" s="74"/>
      <c r="I2839" s="74"/>
      <c r="J2839" s="74"/>
      <c r="K2839" s="78"/>
      <c r="L2839" s="79">
        <f t="shared" si="89"/>
        <v>0</v>
      </c>
      <c r="M2839" s="124" t="str">
        <f>IF($G2839=0,"-",VLOOKUP($G2839,Nomenclator!$B$6:$G$1000,3,0))</f>
        <v>-</v>
      </c>
      <c r="N2839" s="124" t="str">
        <f>IF($G2839=0,"-",VLOOKUP($G2839,Nomenclator!$B$6:$G$1000,4,0))</f>
        <v>-</v>
      </c>
      <c r="O2839" s="124" t="str">
        <f>IF($G2839=0,"-",VLOOKUP($G2839,Nomenclator!$B$6:$G$1000,6,0))</f>
        <v>-</v>
      </c>
      <c r="P2839" s="74"/>
      <c r="Q2839" s="74"/>
    </row>
    <row r="2840" spans="1:17" x14ac:dyDescent="0.2">
      <c r="A2840" s="73" t="str">
        <f t="shared" si="88"/>
        <v>-</v>
      </c>
      <c r="B2840" s="75"/>
      <c r="C2840" s="74"/>
      <c r="D2840" s="74"/>
      <c r="E2840" s="74"/>
      <c r="F2840" s="74"/>
      <c r="G2840" s="74"/>
      <c r="H2840" s="74"/>
      <c r="I2840" s="74"/>
      <c r="J2840" s="74"/>
      <c r="K2840" s="78"/>
      <c r="L2840" s="79">
        <f t="shared" si="89"/>
        <v>0</v>
      </c>
      <c r="M2840" s="124" t="str">
        <f>IF($G2840=0,"-",VLOOKUP($G2840,Nomenclator!$B$6:$G$1000,3,0))</f>
        <v>-</v>
      </c>
      <c r="N2840" s="124" t="str">
        <f>IF($G2840=0,"-",VLOOKUP($G2840,Nomenclator!$B$6:$G$1000,4,0))</f>
        <v>-</v>
      </c>
      <c r="O2840" s="124" t="str">
        <f>IF($G2840=0,"-",VLOOKUP($G2840,Nomenclator!$B$6:$G$1000,6,0))</f>
        <v>-</v>
      </c>
      <c r="P2840" s="74"/>
      <c r="Q2840" s="74"/>
    </row>
    <row r="2841" spans="1:17" x14ac:dyDescent="0.2">
      <c r="A2841" s="73" t="str">
        <f t="shared" si="88"/>
        <v>-</v>
      </c>
      <c r="B2841" s="75"/>
      <c r="C2841" s="74"/>
      <c r="D2841" s="74"/>
      <c r="E2841" s="74"/>
      <c r="F2841" s="74"/>
      <c r="G2841" s="74"/>
      <c r="H2841" s="74"/>
      <c r="I2841" s="74"/>
      <c r="J2841" s="74"/>
      <c r="K2841" s="78"/>
      <c r="L2841" s="79">
        <f t="shared" si="89"/>
        <v>0</v>
      </c>
      <c r="M2841" s="124" t="str">
        <f>IF($G2841=0,"-",VLOOKUP($G2841,Nomenclator!$B$6:$G$1000,3,0))</f>
        <v>-</v>
      </c>
      <c r="N2841" s="124" t="str">
        <f>IF($G2841=0,"-",VLOOKUP($G2841,Nomenclator!$B$6:$G$1000,4,0))</f>
        <v>-</v>
      </c>
      <c r="O2841" s="124" t="str">
        <f>IF($G2841=0,"-",VLOOKUP($G2841,Nomenclator!$B$6:$G$1000,6,0))</f>
        <v>-</v>
      </c>
      <c r="P2841" s="74"/>
      <c r="Q2841" s="74"/>
    </row>
    <row r="2842" spans="1:17" x14ac:dyDescent="0.2">
      <c r="A2842" s="73" t="str">
        <f t="shared" si="88"/>
        <v>-</v>
      </c>
      <c r="B2842" s="75"/>
      <c r="C2842" s="74"/>
      <c r="D2842" s="74"/>
      <c r="E2842" s="74"/>
      <c r="F2842" s="74"/>
      <c r="G2842" s="74"/>
      <c r="H2842" s="74"/>
      <c r="I2842" s="74"/>
      <c r="J2842" s="74"/>
      <c r="K2842" s="78"/>
      <c r="L2842" s="79">
        <f t="shared" si="89"/>
        <v>0</v>
      </c>
      <c r="M2842" s="124" t="str">
        <f>IF($G2842=0,"-",VLOOKUP($G2842,Nomenclator!$B$6:$G$1000,3,0))</f>
        <v>-</v>
      </c>
      <c r="N2842" s="124" t="str">
        <f>IF($G2842=0,"-",VLOOKUP($G2842,Nomenclator!$B$6:$G$1000,4,0))</f>
        <v>-</v>
      </c>
      <c r="O2842" s="124" t="str">
        <f>IF($G2842=0,"-",VLOOKUP($G2842,Nomenclator!$B$6:$G$1000,6,0))</f>
        <v>-</v>
      </c>
      <c r="P2842" s="74"/>
      <c r="Q2842" s="74"/>
    </row>
    <row r="2843" spans="1:17" x14ac:dyDescent="0.2">
      <c r="A2843" s="73" t="str">
        <f t="shared" si="88"/>
        <v>-</v>
      </c>
      <c r="B2843" s="75"/>
      <c r="C2843" s="74"/>
      <c r="D2843" s="74"/>
      <c r="E2843" s="74"/>
      <c r="F2843" s="74"/>
      <c r="G2843" s="74"/>
      <c r="H2843" s="74"/>
      <c r="I2843" s="74"/>
      <c r="J2843" s="74"/>
      <c r="K2843" s="78"/>
      <c r="L2843" s="79">
        <f t="shared" si="89"/>
        <v>0</v>
      </c>
      <c r="M2843" s="124" t="str">
        <f>IF($G2843=0,"-",VLOOKUP($G2843,Nomenclator!$B$6:$G$1000,3,0))</f>
        <v>-</v>
      </c>
      <c r="N2843" s="124" t="str">
        <f>IF($G2843=0,"-",VLOOKUP($G2843,Nomenclator!$B$6:$G$1000,4,0))</f>
        <v>-</v>
      </c>
      <c r="O2843" s="124" t="str">
        <f>IF($G2843=0,"-",VLOOKUP($G2843,Nomenclator!$B$6:$G$1000,6,0))</f>
        <v>-</v>
      </c>
      <c r="P2843" s="74"/>
      <c r="Q2843" s="74"/>
    </row>
    <row r="2844" spans="1:17" x14ac:dyDescent="0.2">
      <c r="A2844" s="73" t="str">
        <f t="shared" si="88"/>
        <v>-</v>
      </c>
      <c r="B2844" s="75"/>
      <c r="C2844" s="74"/>
      <c r="D2844" s="74"/>
      <c r="E2844" s="74"/>
      <c r="F2844" s="74"/>
      <c r="G2844" s="74"/>
      <c r="H2844" s="74"/>
      <c r="I2844" s="74"/>
      <c r="J2844" s="74"/>
      <c r="K2844" s="78"/>
      <c r="L2844" s="79">
        <f t="shared" si="89"/>
        <v>0</v>
      </c>
      <c r="M2844" s="124" t="str">
        <f>IF($G2844=0,"-",VLOOKUP($G2844,Nomenclator!$B$6:$G$1000,3,0))</f>
        <v>-</v>
      </c>
      <c r="N2844" s="124" t="str">
        <f>IF($G2844=0,"-",VLOOKUP($G2844,Nomenclator!$B$6:$G$1000,4,0))</f>
        <v>-</v>
      </c>
      <c r="O2844" s="124" t="str">
        <f>IF($G2844=0,"-",VLOOKUP($G2844,Nomenclator!$B$6:$G$1000,6,0))</f>
        <v>-</v>
      </c>
      <c r="P2844" s="74"/>
      <c r="Q2844" s="74"/>
    </row>
    <row r="2845" spans="1:17" x14ac:dyDescent="0.2">
      <c r="A2845" s="73" t="str">
        <f t="shared" si="88"/>
        <v>-</v>
      </c>
      <c r="B2845" s="75"/>
      <c r="C2845" s="74"/>
      <c r="D2845" s="74"/>
      <c r="E2845" s="74"/>
      <c r="F2845" s="74"/>
      <c r="G2845" s="74"/>
      <c r="H2845" s="74"/>
      <c r="I2845" s="74"/>
      <c r="J2845" s="74"/>
      <c r="K2845" s="78"/>
      <c r="L2845" s="79">
        <f t="shared" si="89"/>
        <v>0</v>
      </c>
      <c r="M2845" s="124" t="str">
        <f>IF($G2845=0,"-",VLOOKUP($G2845,Nomenclator!$B$6:$G$1000,3,0))</f>
        <v>-</v>
      </c>
      <c r="N2845" s="124" t="str">
        <f>IF($G2845=0,"-",VLOOKUP($G2845,Nomenclator!$B$6:$G$1000,4,0))</f>
        <v>-</v>
      </c>
      <c r="O2845" s="124" t="str">
        <f>IF($G2845=0,"-",VLOOKUP($G2845,Nomenclator!$B$6:$G$1000,6,0))</f>
        <v>-</v>
      </c>
      <c r="P2845" s="74"/>
      <c r="Q2845" s="74"/>
    </row>
    <row r="2846" spans="1:17" x14ac:dyDescent="0.2">
      <c r="A2846" s="73" t="str">
        <f t="shared" si="88"/>
        <v>-</v>
      </c>
      <c r="B2846" s="75"/>
      <c r="C2846" s="74"/>
      <c r="D2846" s="74"/>
      <c r="E2846" s="74"/>
      <c r="F2846" s="74"/>
      <c r="G2846" s="74"/>
      <c r="H2846" s="74"/>
      <c r="I2846" s="74"/>
      <c r="J2846" s="74"/>
      <c r="K2846" s="78"/>
      <c r="L2846" s="79">
        <f t="shared" si="89"/>
        <v>0</v>
      </c>
      <c r="M2846" s="124" t="str">
        <f>IF($G2846=0,"-",VLOOKUP($G2846,Nomenclator!$B$6:$G$1000,3,0))</f>
        <v>-</v>
      </c>
      <c r="N2846" s="124" t="str">
        <f>IF($G2846=0,"-",VLOOKUP($G2846,Nomenclator!$B$6:$G$1000,4,0))</f>
        <v>-</v>
      </c>
      <c r="O2846" s="124" t="str">
        <f>IF($G2846=0,"-",VLOOKUP($G2846,Nomenclator!$B$6:$G$1000,6,0))</f>
        <v>-</v>
      </c>
      <c r="P2846" s="74"/>
      <c r="Q2846" s="74"/>
    </row>
    <row r="2847" spans="1:17" x14ac:dyDescent="0.2">
      <c r="A2847" s="73" t="str">
        <f t="shared" si="88"/>
        <v>-</v>
      </c>
      <c r="B2847" s="75"/>
      <c r="C2847" s="74"/>
      <c r="D2847" s="74"/>
      <c r="E2847" s="74"/>
      <c r="F2847" s="74"/>
      <c r="G2847" s="74"/>
      <c r="H2847" s="74"/>
      <c r="I2847" s="74"/>
      <c r="J2847" s="74"/>
      <c r="K2847" s="78"/>
      <c r="L2847" s="79">
        <f t="shared" si="89"/>
        <v>0</v>
      </c>
      <c r="M2847" s="124" t="str">
        <f>IF($G2847=0,"-",VLOOKUP($G2847,Nomenclator!$B$6:$G$1000,3,0))</f>
        <v>-</v>
      </c>
      <c r="N2847" s="124" t="str">
        <f>IF($G2847=0,"-",VLOOKUP($G2847,Nomenclator!$B$6:$G$1000,4,0))</f>
        <v>-</v>
      </c>
      <c r="O2847" s="124" t="str">
        <f>IF($G2847=0,"-",VLOOKUP($G2847,Nomenclator!$B$6:$G$1000,6,0))</f>
        <v>-</v>
      </c>
      <c r="P2847" s="74"/>
      <c r="Q2847" s="74"/>
    </row>
    <row r="2848" spans="1:17" x14ac:dyDescent="0.2">
      <c r="A2848" s="73" t="str">
        <f t="shared" si="88"/>
        <v>-</v>
      </c>
      <c r="B2848" s="75"/>
      <c r="C2848" s="74"/>
      <c r="D2848" s="74"/>
      <c r="E2848" s="74"/>
      <c r="F2848" s="74"/>
      <c r="G2848" s="74"/>
      <c r="H2848" s="74"/>
      <c r="I2848" s="74"/>
      <c r="J2848" s="74"/>
      <c r="K2848" s="78"/>
      <c r="L2848" s="79">
        <f t="shared" si="89"/>
        <v>0</v>
      </c>
      <c r="M2848" s="124" t="str">
        <f>IF($G2848=0,"-",VLOOKUP($G2848,Nomenclator!$B$6:$G$1000,3,0))</f>
        <v>-</v>
      </c>
      <c r="N2848" s="124" t="str">
        <f>IF($G2848=0,"-",VLOOKUP($G2848,Nomenclator!$B$6:$G$1000,4,0))</f>
        <v>-</v>
      </c>
      <c r="O2848" s="124" t="str">
        <f>IF($G2848=0,"-",VLOOKUP($G2848,Nomenclator!$B$6:$G$1000,6,0))</f>
        <v>-</v>
      </c>
      <c r="P2848" s="74"/>
      <c r="Q2848" s="74"/>
    </row>
    <row r="2849" spans="1:17" x14ac:dyDescent="0.2">
      <c r="A2849" s="73" t="str">
        <f t="shared" si="88"/>
        <v>-</v>
      </c>
      <c r="B2849" s="75"/>
      <c r="C2849" s="74"/>
      <c r="D2849" s="74"/>
      <c r="E2849" s="74"/>
      <c r="F2849" s="74"/>
      <c r="G2849" s="74"/>
      <c r="H2849" s="74"/>
      <c r="I2849" s="74"/>
      <c r="J2849" s="74"/>
      <c r="K2849" s="78"/>
      <c r="L2849" s="79">
        <f t="shared" si="89"/>
        <v>0</v>
      </c>
      <c r="M2849" s="124" t="str">
        <f>IF($G2849=0,"-",VLOOKUP($G2849,Nomenclator!$B$6:$G$1000,3,0))</f>
        <v>-</v>
      </c>
      <c r="N2849" s="124" t="str">
        <f>IF($G2849=0,"-",VLOOKUP($G2849,Nomenclator!$B$6:$G$1000,4,0))</f>
        <v>-</v>
      </c>
      <c r="O2849" s="124" t="str">
        <f>IF($G2849=0,"-",VLOOKUP($G2849,Nomenclator!$B$6:$G$1000,6,0))</f>
        <v>-</v>
      </c>
      <c r="P2849" s="74"/>
      <c r="Q2849" s="74"/>
    </row>
    <row r="2850" spans="1:17" x14ac:dyDescent="0.2">
      <c r="A2850" s="73" t="str">
        <f t="shared" si="88"/>
        <v>-</v>
      </c>
      <c r="B2850" s="75"/>
      <c r="C2850" s="74"/>
      <c r="D2850" s="74"/>
      <c r="E2850" s="74"/>
      <c r="F2850" s="74"/>
      <c r="G2850" s="74"/>
      <c r="H2850" s="74"/>
      <c r="I2850" s="74"/>
      <c r="J2850" s="74"/>
      <c r="K2850" s="78"/>
      <c r="L2850" s="79">
        <f t="shared" si="89"/>
        <v>0</v>
      </c>
      <c r="M2850" s="124" t="str">
        <f>IF($G2850=0,"-",VLOOKUP($G2850,Nomenclator!$B$6:$G$1000,3,0))</f>
        <v>-</v>
      </c>
      <c r="N2850" s="124" t="str">
        <f>IF($G2850=0,"-",VLOOKUP($G2850,Nomenclator!$B$6:$G$1000,4,0))</f>
        <v>-</v>
      </c>
      <c r="O2850" s="124" t="str">
        <f>IF($G2850=0,"-",VLOOKUP($G2850,Nomenclator!$B$6:$G$1000,6,0))</f>
        <v>-</v>
      </c>
      <c r="P2850" s="74"/>
      <c r="Q2850" s="74"/>
    </row>
    <row r="2851" spans="1:17" x14ac:dyDescent="0.2">
      <c r="A2851" s="73" t="str">
        <f t="shared" si="88"/>
        <v>-</v>
      </c>
      <c r="B2851" s="75"/>
      <c r="C2851" s="74"/>
      <c r="D2851" s="74"/>
      <c r="E2851" s="74"/>
      <c r="F2851" s="74"/>
      <c r="G2851" s="74"/>
      <c r="H2851" s="74"/>
      <c r="I2851" s="74"/>
      <c r="J2851" s="74"/>
      <c r="K2851" s="78"/>
      <c r="L2851" s="79">
        <f t="shared" si="89"/>
        <v>0</v>
      </c>
      <c r="M2851" s="124" t="str">
        <f>IF($G2851=0,"-",VLOOKUP($G2851,Nomenclator!$B$6:$G$1000,3,0))</f>
        <v>-</v>
      </c>
      <c r="N2851" s="124" t="str">
        <f>IF($G2851=0,"-",VLOOKUP($G2851,Nomenclator!$B$6:$G$1000,4,0))</f>
        <v>-</v>
      </c>
      <c r="O2851" s="124" t="str">
        <f>IF($G2851=0,"-",VLOOKUP($G2851,Nomenclator!$B$6:$G$1000,6,0))</f>
        <v>-</v>
      </c>
      <c r="P2851" s="74"/>
      <c r="Q2851" s="74"/>
    </row>
    <row r="2852" spans="1:17" x14ac:dyDescent="0.2">
      <c r="A2852" s="73" t="str">
        <f t="shared" si="88"/>
        <v>-</v>
      </c>
      <c r="B2852" s="75"/>
      <c r="C2852" s="74"/>
      <c r="D2852" s="74"/>
      <c r="E2852" s="74"/>
      <c r="F2852" s="74"/>
      <c r="G2852" s="74"/>
      <c r="H2852" s="74"/>
      <c r="I2852" s="74"/>
      <c r="J2852" s="74"/>
      <c r="K2852" s="78"/>
      <c r="L2852" s="79">
        <f t="shared" si="89"/>
        <v>0</v>
      </c>
      <c r="M2852" s="124" t="str">
        <f>IF($G2852=0,"-",VLOOKUP($G2852,Nomenclator!$B$6:$G$1000,3,0))</f>
        <v>-</v>
      </c>
      <c r="N2852" s="124" t="str">
        <f>IF($G2852=0,"-",VLOOKUP($G2852,Nomenclator!$B$6:$G$1000,4,0))</f>
        <v>-</v>
      </c>
      <c r="O2852" s="124" t="str">
        <f>IF($G2852=0,"-",VLOOKUP($G2852,Nomenclator!$B$6:$G$1000,6,0))</f>
        <v>-</v>
      </c>
      <c r="P2852" s="74"/>
      <c r="Q2852" s="74"/>
    </row>
    <row r="2853" spans="1:17" x14ac:dyDescent="0.2">
      <c r="A2853" s="73" t="str">
        <f t="shared" si="88"/>
        <v>-</v>
      </c>
      <c r="B2853" s="75"/>
      <c r="C2853" s="74"/>
      <c r="D2853" s="74"/>
      <c r="E2853" s="74"/>
      <c r="F2853" s="74"/>
      <c r="G2853" s="74"/>
      <c r="H2853" s="74"/>
      <c r="I2853" s="74"/>
      <c r="J2853" s="74"/>
      <c r="K2853" s="78"/>
      <c r="L2853" s="79">
        <f t="shared" si="89"/>
        <v>0</v>
      </c>
      <c r="M2853" s="124" t="str">
        <f>IF($G2853=0,"-",VLOOKUP($G2853,Nomenclator!$B$6:$G$1000,3,0))</f>
        <v>-</v>
      </c>
      <c r="N2853" s="124" t="str">
        <f>IF($G2853=0,"-",VLOOKUP($G2853,Nomenclator!$B$6:$G$1000,4,0))</f>
        <v>-</v>
      </c>
      <c r="O2853" s="124" t="str">
        <f>IF($G2853=0,"-",VLOOKUP($G2853,Nomenclator!$B$6:$G$1000,6,0))</f>
        <v>-</v>
      </c>
      <c r="P2853" s="74"/>
      <c r="Q2853" s="74"/>
    </row>
    <row r="2854" spans="1:17" x14ac:dyDescent="0.2">
      <c r="A2854" s="73" t="str">
        <f t="shared" si="88"/>
        <v>-</v>
      </c>
      <c r="B2854" s="75"/>
      <c r="C2854" s="74"/>
      <c r="D2854" s="74"/>
      <c r="E2854" s="74"/>
      <c r="F2854" s="74"/>
      <c r="G2854" s="74"/>
      <c r="H2854" s="74"/>
      <c r="I2854" s="74"/>
      <c r="J2854" s="74"/>
      <c r="K2854" s="78"/>
      <c r="L2854" s="79">
        <f t="shared" si="89"/>
        <v>0</v>
      </c>
      <c r="M2854" s="124" t="str">
        <f>IF($G2854=0,"-",VLOOKUP($G2854,Nomenclator!$B$6:$G$1000,3,0))</f>
        <v>-</v>
      </c>
      <c r="N2854" s="124" t="str">
        <f>IF($G2854=0,"-",VLOOKUP($G2854,Nomenclator!$B$6:$G$1000,4,0))</f>
        <v>-</v>
      </c>
      <c r="O2854" s="124" t="str">
        <f>IF($G2854=0,"-",VLOOKUP($G2854,Nomenclator!$B$6:$G$1000,6,0))</f>
        <v>-</v>
      </c>
      <c r="P2854" s="74"/>
      <c r="Q2854" s="74"/>
    </row>
    <row r="2855" spans="1:17" x14ac:dyDescent="0.2">
      <c r="A2855" s="73" t="str">
        <f t="shared" si="88"/>
        <v>-</v>
      </c>
      <c r="B2855" s="75"/>
      <c r="C2855" s="74"/>
      <c r="D2855" s="74"/>
      <c r="E2855" s="74"/>
      <c r="F2855" s="74"/>
      <c r="G2855" s="74"/>
      <c r="H2855" s="74"/>
      <c r="I2855" s="74"/>
      <c r="J2855" s="74"/>
      <c r="K2855" s="78"/>
      <c r="L2855" s="79">
        <f t="shared" si="89"/>
        <v>0</v>
      </c>
      <c r="M2855" s="124" t="str">
        <f>IF($G2855=0,"-",VLOOKUP($G2855,Nomenclator!$B$6:$G$1000,3,0))</f>
        <v>-</v>
      </c>
      <c r="N2855" s="124" t="str">
        <f>IF($G2855=0,"-",VLOOKUP($G2855,Nomenclator!$B$6:$G$1000,4,0))</f>
        <v>-</v>
      </c>
      <c r="O2855" s="124" t="str">
        <f>IF($G2855=0,"-",VLOOKUP($G2855,Nomenclator!$B$6:$G$1000,6,0))</f>
        <v>-</v>
      </c>
      <c r="P2855" s="74"/>
      <c r="Q2855" s="74"/>
    </row>
    <row r="2856" spans="1:17" x14ac:dyDescent="0.2">
      <c r="A2856" s="73" t="str">
        <f t="shared" si="88"/>
        <v>-</v>
      </c>
      <c r="B2856" s="75"/>
      <c r="C2856" s="74"/>
      <c r="D2856" s="74"/>
      <c r="E2856" s="74"/>
      <c r="F2856" s="74"/>
      <c r="G2856" s="74"/>
      <c r="H2856" s="74"/>
      <c r="I2856" s="74"/>
      <c r="J2856" s="74"/>
      <c r="K2856" s="78"/>
      <c r="L2856" s="79">
        <f t="shared" si="89"/>
        <v>0</v>
      </c>
      <c r="M2856" s="124" t="str">
        <f>IF($G2856=0,"-",VLOOKUP($G2856,Nomenclator!$B$6:$G$1000,3,0))</f>
        <v>-</v>
      </c>
      <c r="N2856" s="124" t="str">
        <f>IF($G2856=0,"-",VLOOKUP($G2856,Nomenclator!$B$6:$G$1000,4,0))</f>
        <v>-</v>
      </c>
      <c r="O2856" s="124" t="str">
        <f>IF($G2856=0,"-",VLOOKUP($G2856,Nomenclator!$B$6:$G$1000,6,0))</f>
        <v>-</v>
      </c>
      <c r="P2856" s="74"/>
      <c r="Q2856" s="74"/>
    </row>
    <row r="2857" spans="1:17" x14ac:dyDescent="0.2">
      <c r="A2857" s="73" t="str">
        <f t="shared" si="88"/>
        <v>-</v>
      </c>
      <c r="B2857" s="75"/>
      <c r="C2857" s="74"/>
      <c r="D2857" s="74"/>
      <c r="E2857" s="74"/>
      <c r="F2857" s="74"/>
      <c r="G2857" s="74"/>
      <c r="H2857" s="74"/>
      <c r="I2857" s="74"/>
      <c r="J2857" s="74"/>
      <c r="K2857" s="78"/>
      <c r="L2857" s="79">
        <f t="shared" si="89"/>
        <v>0</v>
      </c>
      <c r="M2857" s="124" t="str">
        <f>IF($G2857=0,"-",VLOOKUP($G2857,Nomenclator!$B$6:$G$1000,3,0))</f>
        <v>-</v>
      </c>
      <c r="N2857" s="124" t="str">
        <f>IF($G2857=0,"-",VLOOKUP($G2857,Nomenclator!$B$6:$G$1000,4,0))</f>
        <v>-</v>
      </c>
      <c r="O2857" s="124" t="str">
        <f>IF($G2857=0,"-",VLOOKUP($G2857,Nomenclator!$B$6:$G$1000,6,0))</f>
        <v>-</v>
      </c>
      <c r="P2857" s="74"/>
      <c r="Q2857" s="74"/>
    </row>
    <row r="2858" spans="1:17" x14ac:dyDescent="0.2">
      <c r="A2858" s="73" t="str">
        <f t="shared" si="88"/>
        <v>-</v>
      </c>
      <c r="B2858" s="75"/>
      <c r="C2858" s="74"/>
      <c r="D2858" s="74"/>
      <c r="E2858" s="74"/>
      <c r="F2858" s="74"/>
      <c r="G2858" s="74"/>
      <c r="H2858" s="74"/>
      <c r="I2858" s="74"/>
      <c r="J2858" s="74"/>
      <c r="K2858" s="78"/>
      <c r="L2858" s="79">
        <f t="shared" si="89"/>
        <v>0</v>
      </c>
      <c r="M2858" s="124" t="str">
        <f>IF($G2858=0,"-",VLOOKUP($G2858,Nomenclator!$B$6:$G$1000,3,0))</f>
        <v>-</v>
      </c>
      <c r="N2858" s="124" t="str">
        <f>IF($G2858=0,"-",VLOOKUP($G2858,Nomenclator!$B$6:$G$1000,4,0))</f>
        <v>-</v>
      </c>
      <c r="O2858" s="124" t="str">
        <f>IF($G2858=0,"-",VLOOKUP($G2858,Nomenclator!$B$6:$G$1000,6,0))</f>
        <v>-</v>
      </c>
      <c r="P2858" s="74"/>
      <c r="Q2858" s="74"/>
    </row>
    <row r="2859" spans="1:17" x14ac:dyDescent="0.2">
      <c r="A2859" s="73" t="str">
        <f t="shared" si="88"/>
        <v>-</v>
      </c>
      <c r="B2859" s="75"/>
      <c r="C2859" s="74"/>
      <c r="D2859" s="74"/>
      <c r="E2859" s="74"/>
      <c r="F2859" s="74"/>
      <c r="G2859" s="74"/>
      <c r="H2859" s="74"/>
      <c r="I2859" s="74"/>
      <c r="J2859" s="74"/>
      <c r="K2859" s="78"/>
      <c r="L2859" s="79">
        <f t="shared" si="89"/>
        <v>0</v>
      </c>
      <c r="M2859" s="124" t="str">
        <f>IF($G2859=0,"-",VLOOKUP($G2859,Nomenclator!$B$6:$G$1000,3,0))</f>
        <v>-</v>
      </c>
      <c r="N2859" s="124" t="str">
        <f>IF($G2859=0,"-",VLOOKUP($G2859,Nomenclator!$B$6:$G$1000,4,0))</f>
        <v>-</v>
      </c>
      <c r="O2859" s="124" t="str">
        <f>IF($G2859=0,"-",VLOOKUP($G2859,Nomenclator!$B$6:$G$1000,6,0))</f>
        <v>-</v>
      </c>
      <c r="P2859" s="74"/>
      <c r="Q2859" s="74"/>
    </row>
    <row r="2860" spans="1:17" x14ac:dyDescent="0.2">
      <c r="A2860" s="73" t="str">
        <f t="shared" si="88"/>
        <v>-</v>
      </c>
      <c r="B2860" s="75"/>
      <c r="C2860" s="74"/>
      <c r="D2860" s="74"/>
      <c r="E2860" s="74"/>
      <c r="F2860" s="74"/>
      <c r="G2860" s="74"/>
      <c r="H2860" s="74"/>
      <c r="I2860" s="74"/>
      <c r="J2860" s="74"/>
      <c r="K2860" s="78"/>
      <c r="L2860" s="79">
        <f t="shared" si="89"/>
        <v>0</v>
      </c>
      <c r="M2860" s="124" t="str">
        <f>IF($G2860=0,"-",VLOOKUP($G2860,Nomenclator!$B$6:$G$1000,3,0))</f>
        <v>-</v>
      </c>
      <c r="N2860" s="124" t="str">
        <f>IF($G2860=0,"-",VLOOKUP($G2860,Nomenclator!$B$6:$G$1000,4,0))</f>
        <v>-</v>
      </c>
      <c r="O2860" s="124" t="str">
        <f>IF($G2860=0,"-",VLOOKUP($G2860,Nomenclator!$B$6:$G$1000,6,0))</f>
        <v>-</v>
      </c>
      <c r="P2860" s="74"/>
      <c r="Q2860" s="74"/>
    </row>
    <row r="2861" spans="1:17" x14ac:dyDescent="0.2">
      <c r="A2861" s="73" t="str">
        <f t="shared" si="88"/>
        <v>-</v>
      </c>
      <c r="B2861" s="75"/>
      <c r="C2861" s="74"/>
      <c r="D2861" s="74"/>
      <c r="E2861" s="74"/>
      <c r="F2861" s="74"/>
      <c r="G2861" s="74"/>
      <c r="H2861" s="74"/>
      <c r="I2861" s="74"/>
      <c r="J2861" s="74"/>
      <c r="K2861" s="78"/>
      <c r="L2861" s="79">
        <f t="shared" si="89"/>
        <v>0</v>
      </c>
      <c r="M2861" s="124" t="str">
        <f>IF($G2861=0,"-",VLOOKUP($G2861,Nomenclator!$B$6:$G$1000,3,0))</f>
        <v>-</v>
      </c>
      <c r="N2861" s="124" t="str">
        <f>IF($G2861=0,"-",VLOOKUP($G2861,Nomenclator!$B$6:$G$1000,4,0))</f>
        <v>-</v>
      </c>
      <c r="O2861" s="124" t="str">
        <f>IF($G2861=0,"-",VLOOKUP($G2861,Nomenclator!$B$6:$G$1000,6,0))</f>
        <v>-</v>
      </c>
      <c r="P2861" s="74"/>
      <c r="Q2861" s="74"/>
    </row>
    <row r="2862" spans="1:17" x14ac:dyDescent="0.2">
      <c r="A2862" s="73" t="str">
        <f t="shared" si="88"/>
        <v>-</v>
      </c>
      <c r="B2862" s="75"/>
      <c r="C2862" s="74"/>
      <c r="D2862" s="74"/>
      <c r="E2862" s="74"/>
      <c r="F2862" s="74"/>
      <c r="G2862" s="74"/>
      <c r="H2862" s="74"/>
      <c r="I2862" s="74"/>
      <c r="J2862" s="74"/>
      <c r="K2862" s="78"/>
      <c r="L2862" s="79">
        <f t="shared" si="89"/>
        <v>0</v>
      </c>
      <c r="M2862" s="124" t="str">
        <f>IF($G2862=0,"-",VLOOKUP($G2862,Nomenclator!$B$6:$G$1000,3,0))</f>
        <v>-</v>
      </c>
      <c r="N2862" s="124" t="str">
        <f>IF($G2862=0,"-",VLOOKUP($G2862,Nomenclator!$B$6:$G$1000,4,0))</f>
        <v>-</v>
      </c>
      <c r="O2862" s="124" t="str">
        <f>IF($G2862=0,"-",VLOOKUP($G2862,Nomenclator!$B$6:$G$1000,6,0))</f>
        <v>-</v>
      </c>
      <c r="P2862" s="74"/>
      <c r="Q2862" s="74"/>
    </row>
    <row r="2863" spans="1:17" x14ac:dyDescent="0.2">
      <c r="A2863" s="73" t="str">
        <f t="shared" si="88"/>
        <v>-</v>
      </c>
      <c r="B2863" s="75"/>
      <c r="C2863" s="74"/>
      <c r="D2863" s="74"/>
      <c r="E2863" s="74"/>
      <c r="F2863" s="74"/>
      <c r="G2863" s="74"/>
      <c r="H2863" s="74"/>
      <c r="I2863" s="74"/>
      <c r="J2863" s="74"/>
      <c r="K2863" s="78"/>
      <c r="L2863" s="79">
        <f t="shared" si="89"/>
        <v>0</v>
      </c>
      <c r="M2863" s="124" t="str">
        <f>IF($G2863=0,"-",VLOOKUP($G2863,Nomenclator!$B$6:$G$1000,3,0))</f>
        <v>-</v>
      </c>
      <c r="N2863" s="124" t="str">
        <f>IF($G2863=0,"-",VLOOKUP($G2863,Nomenclator!$B$6:$G$1000,4,0))</f>
        <v>-</v>
      </c>
      <c r="O2863" s="124" t="str">
        <f>IF($G2863=0,"-",VLOOKUP($G2863,Nomenclator!$B$6:$G$1000,6,0))</f>
        <v>-</v>
      </c>
      <c r="P2863" s="74"/>
      <c r="Q2863" s="74"/>
    </row>
    <row r="2864" spans="1:17" x14ac:dyDescent="0.2">
      <c r="A2864" s="73" t="str">
        <f t="shared" si="88"/>
        <v>-</v>
      </c>
      <c r="B2864" s="75"/>
      <c r="C2864" s="74"/>
      <c r="D2864" s="74"/>
      <c r="E2864" s="74"/>
      <c r="F2864" s="74"/>
      <c r="G2864" s="74"/>
      <c r="H2864" s="74"/>
      <c r="I2864" s="74"/>
      <c r="J2864" s="74"/>
      <c r="K2864" s="78"/>
      <c r="L2864" s="79">
        <f t="shared" si="89"/>
        <v>0</v>
      </c>
      <c r="M2864" s="124" t="str">
        <f>IF($G2864=0,"-",VLOOKUP($G2864,Nomenclator!$B$6:$G$1000,3,0))</f>
        <v>-</v>
      </c>
      <c r="N2864" s="124" t="str">
        <f>IF($G2864=0,"-",VLOOKUP($G2864,Nomenclator!$B$6:$G$1000,4,0))</f>
        <v>-</v>
      </c>
      <c r="O2864" s="124" t="str">
        <f>IF($G2864=0,"-",VLOOKUP($G2864,Nomenclator!$B$6:$G$1000,6,0))</f>
        <v>-</v>
      </c>
      <c r="P2864" s="74"/>
      <c r="Q2864" s="74"/>
    </row>
    <row r="2865" spans="1:17" x14ac:dyDescent="0.2">
      <c r="A2865" s="73" t="str">
        <f t="shared" si="88"/>
        <v>-</v>
      </c>
      <c r="B2865" s="75"/>
      <c r="C2865" s="74"/>
      <c r="D2865" s="74"/>
      <c r="E2865" s="74"/>
      <c r="F2865" s="74"/>
      <c r="G2865" s="74"/>
      <c r="H2865" s="74"/>
      <c r="I2865" s="74"/>
      <c r="J2865" s="74"/>
      <c r="K2865" s="78"/>
      <c r="L2865" s="79">
        <f t="shared" si="89"/>
        <v>0</v>
      </c>
      <c r="M2865" s="124" t="str">
        <f>IF($G2865=0,"-",VLOOKUP($G2865,Nomenclator!$B$6:$G$1000,3,0))</f>
        <v>-</v>
      </c>
      <c r="N2865" s="124" t="str">
        <f>IF($G2865=0,"-",VLOOKUP($G2865,Nomenclator!$B$6:$G$1000,4,0))</f>
        <v>-</v>
      </c>
      <c r="O2865" s="124" t="str">
        <f>IF($G2865=0,"-",VLOOKUP($G2865,Nomenclator!$B$6:$G$1000,6,0))</f>
        <v>-</v>
      </c>
      <c r="P2865" s="74"/>
      <c r="Q2865" s="74"/>
    </row>
    <row r="2866" spans="1:17" x14ac:dyDescent="0.2">
      <c r="A2866" s="73" t="str">
        <f t="shared" si="88"/>
        <v>-</v>
      </c>
      <c r="B2866" s="75"/>
      <c r="C2866" s="74"/>
      <c r="D2866" s="74"/>
      <c r="E2866" s="74"/>
      <c r="F2866" s="74"/>
      <c r="G2866" s="74"/>
      <c r="H2866" s="74"/>
      <c r="I2866" s="74"/>
      <c r="J2866" s="74"/>
      <c r="K2866" s="78"/>
      <c r="L2866" s="79">
        <f t="shared" si="89"/>
        <v>0</v>
      </c>
      <c r="M2866" s="124" t="str">
        <f>IF($G2866=0,"-",VLOOKUP($G2866,Nomenclator!$B$6:$G$1000,3,0))</f>
        <v>-</v>
      </c>
      <c r="N2866" s="124" t="str">
        <f>IF($G2866=0,"-",VLOOKUP($G2866,Nomenclator!$B$6:$G$1000,4,0))</f>
        <v>-</v>
      </c>
      <c r="O2866" s="124" t="str">
        <f>IF($G2866=0,"-",VLOOKUP($G2866,Nomenclator!$B$6:$G$1000,6,0))</f>
        <v>-</v>
      </c>
      <c r="P2866" s="74"/>
      <c r="Q2866" s="74"/>
    </row>
    <row r="2867" spans="1:17" x14ac:dyDescent="0.2">
      <c r="A2867" s="73" t="str">
        <f t="shared" si="88"/>
        <v>-</v>
      </c>
      <c r="B2867" s="75"/>
      <c r="C2867" s="74"/>
      <c r="D2867" s="74"/>
      <c r="E2867" s="74"/>
      <c r="F2867" s="74"/>
      <c r="G2867" s="74"/>
      <c r="H2867" s="74"/>
      <c r="I2867" s="74"/>
      <c r="J2867" s="74"/>
      <c r="K2867" s="78"/>
      <c r="L2867" s="79">
        <f t="shared" si="89"/>
        <v>0</v>
      </c>
      <c r="M2867" s="124" t="str">
        <f>IF($G2867=0,"-",VLOOKUP($G2867,Nomenclator!$B$6:$G$1000,3,0))</f>
        <v>-</v>
      </c>
      <c r="N2867" s="124" t="str">
        <f>IF($G2867=0,"-",VLOOKUP($G2867,Nomenclator!$B$6:$G$1000,4,0))</f>
        <v>-</v>
      </c>
      <c r="O2867" s="124" t="str">
        <f>IF($G2867=0,"-",VLOOKUP($G2867,Nomenclator!$B$6:$G$1000,6,0))</f>
        <v>-</v>
      </c>
      <c r="P2867" s="74"/>
      <c r="Q2867" s="74"/>
    </row>
    <row r="2868" spans="1:17" x14ac:dyDescent="0.2">
      <c r="A2868" s="73" t="str">
        <f t="shared" si="88"/>
        <v>-</v>
      </c>
      <c r="B2868" s="75"/>
      <c r="C2868" s="74"/>
      <c r="D2868" s="74"/>
      <c r="E2868" s="74"/>
      <c r="F2868" s="74"/>
      <c r="G2868" s="74"/>
      <c r="H2868" s="74"/>
      <c r="I2868" s="74"/>
      <c r="J2868" s="74"/>
      <c r="K2868" s="78"/>
      <c r="L2868" s="79">
        <f t="shared" si="89"/>
        <v>0</v>
      </c>
      <c r="M2868" s="124" t="str">
        <f>IF($G2868=0,"-",VLOOKUP($G2868,Nomenclator!$B$6:$G$1000,3,0))</f>
        <v>-</v>
      </c>
      <c r="N2868" s="124" t="str">
        <f>IF($G2868=0,"-",VLOOKUP($G2868,Nomenclator!$B$6:$G$1000,4,0))</f>
        <v>-</v>
      </c>
      <c r="O2868" s="124" t="str">
        <f>IF($G2868=0,"-",VLOOKUP($G2868,Nomenclator!$B$6:$G$1000,6,0))</f>
        <v>-</v>
      </c>
      <c r="P2868" s="74"/>
      <c r="Q2868" s="74"/>
    </row>
    <row r="2869" spans="1:17" x14ac:dyDescent="0.2">
      <c r="A2869" s="73" t="str">
        <f t="shared" si="88"/>
        <v>-</v>
      </c>
      <c r="B2869" s="75"/>
      <c r="C2869" s="74"/>
      <c r="D2869" s="74"/>
      <c r="E2869" s="74"/>
      <c r="F2869" s="74"/>
      <c r="G2869" s="74"/>
      <c r="H2869" s="74"/>
      <c r="I2869" s="74"/>
      <c r="J2869" s="74"/>
      <c r="K2869" s="78"/>
      <c r="L2869" s="79">
        <f t="shared" si="89"/>
        <v>0</v>
      </c>
      <c r="M2869" s="124" t="str">
        <f>IF($G2869=0,"-",VLOOKUP($G2869,Nomenclator!$B$6:$G$1000,3,0))</f>
        <v>-</v>
      </c>
      <c r="N2869" s="124" t="str">
        <f>IF($G2869=0,"-",VLOOKUP($G2869,Nomenclator!$B$6:$G$1000,4,0))</f>
        <v>-</v>
      </c>
      <c r="O2869" s="124" t="str">
        <f>IF($G2869=0,"-",VLOOKUP($G2869,Nomenclator!$B$6:$G$1000,6,0))</f>
        <v>-</v>
      </c>
      <c r="P2869" s="74"/>
      <c r="Q2869" s="74"/>
    </row>
    <row r="2870" spans="1:17" x14ac:dyDescent="0.2">
      <c r="A2870" s="73" t="str">
        <f t="shared" ref="A2870:A2933" si="90">IF(B2870=0,"-",YEAR(B2870))</f>
        <v>-</v>
      </c>
      <c r="B2870" s="75"/>
      <c r="C2870" s="74"/>
      <c r="D2870" s="74"/>
      <c r="E2870" s="74"/>
      <c r="F2870" s="74"/>
      <c r="G2870" s="74"/>
      <c r="H2870" s="74"/>
      <c r="I2870" s="74"/>
      <c r="J2870" s="74"/>
      <c r="K2870" s="78"/>
      <c r="L2870" s="79">
        <f t="shared" si="89"/>
        <v>0</v>
      </c>
      <c r="M2870" s="124" t="str">
        <f>IF($G2870=0,"-",VLOOKUP($G2870,Nomenclator!$B$6:$G$1000,3,0))</f>
        <v>-</v>
      </c>
      <c r="N2870" s="124" t="str">
        <f>IF($G2870=0,"-",VLOOKUP($G2870,Nomenclator!$B$6:$G$1000,4,0))</f>
        <v>-</v>
      </c>
      <c r="O2870" s="124" t="str">
        <f>IF($G2870=0,"-",VLOOKUP($G2870,Nomenclator!$B$6:$G$1000,6,0))</f>
        <v>-</v>
      </c>
      <c r="P2870" s="74"/>
      <c r="Q2870" s="74"/>
    </row>
    <row r="2871" spans="1:17" x14ac:dyDescent="0.2">
      <c r="A2871" s="73" t="str">
        <f t="shared" si="90"/>
        <v>-</v>
      </c>
      <c r="B2871" s="75"/>
      <c r="C2871" s="74"/>
      <c r="D2871" s="74"/>
      <c r="E2871" s="74"/>
      <c r="F2871" s="74"/>
      <c r="G2871" s="74"/>
      <c r="H2871" s="74"/>
      <c r="I2871" s="74"/>
      <c r="J2871" s="74"/>
      <c r="K2871" s="78"/>
      <c r="L2871" s="79">
        <f t="shared" si="89"/>
        <v>0</v>
      </c>
      <c r="M2871" s="124" t="str">
        <f>IF($G2871=0,"-",VLOOKUP($G2871,Nomenclator!$B$6:$G$1000,3,0))</f>
        <v>-</v>
      </c>
      <c r="N2871" s="124" t="str">
        <f>IF($G2871=0,"-",VLOOKUP($G2871,Nomenclator!$B$6:$G$1000,4,0))</f>
        <v>-</v>
      </c>
      <c r="O2871" s="124" t="str">
        <f>IF($G2871=0,"-",VLOOKUP($G2871,Nomenclator!$B$6:$G$1000,6,0))</f>
        <v>-</v>
      </c>
      <c r="P2871" s="74"/>
      <c r="Q2871" s="74"/>
    </row>
    <row r="2872" spans="1:17" x14ac:dyDescent="0.2">
      <c r="A2872" s="73" t="str">
        <f t="shared" si="90"/>
        <v>-</v>
      </c>
      <c r="B2872" s="75"/>
      <c r="C2872" s="74"/>
      <c r="D2872" s="74"/>
      <c r="E2872" s="74"/>
      <c r="F2872" s="74"/>
      <c r="G2872" s="74"/>
      <c r="H2872" s="74"/>
      <c r="I2872" s="74"/>
      <c r="J2872" s="74"/>
      <c r="K2872" s="78"/>
      <c r="L2872" s="79">
        <f t="shared" si="89"/>
        <v>0</v>
      </c>
      <c r="M2872" s="124" t="str">
        <f>IF($G2872=0,"-",VLOOKUP($G2872,Nomenclator!$B$6:$G$1000,3,0))</f>
        <v>-</v>
      </c>
      <c r="N2872" s="124" t="str">
        <f>IF($G2872=0,"-",VLOOKUP($G2872,Nomenclator!$B$6:$G$1000,4,0))</f>
        <v>-</v>
      </c>
      <c r="O2872" s="124" t="str">
        <f>IF($G2872=0,"-",VLOOKUP($G2872,Nomenclator!$B$6:$G$1000,6,0))</f>
        <v>-</v>
      </c>
      <c r="P2872" s="74"/>
      <c r="Q2872" s="74"/>
    </row>
    <row r="2873" spans="1:17" x14ac:dyDescent="0.2">
      <c r="A2873" s="73" t="str">
        <f t="shared" si="90"/>
        <v>-</v>
      </c>
      <c r="B2873" s="75"/>
      <c r="C2873" s="74"/>
      <c r="D2873" s="74"/>
      <c r="E2873" s="74"/>
      <c r="F2873" s="74"/>
      <c r="G2873" s="74"/>
      <c r="H2873" s="74"/>
      <c r="I2873" s="74"/>
      <c r="J2873" s="74"/>
      <c r="K2873" s="78"/>
      <c r="L2873" s="79">
        <f t="shared" si="89"/>
        <v>0</v>
      </c>
      <c r="M2873" s="124" t="str">
        <f>IF($G2873=0,"-",VLOOKUP($G2873,Nomenclator!$B$6:$G$1000,3,0))</f>
        <v>-</v>
      </c>
      <c r="N2873" s="124" t="str">
        <f>IF($G2873=0,"-",VLOOKUP($G2873,Nomenclator!$B$6:$G$1000,4,0))</f>
        <v>-</v>
      </c>
      <c r="O2873" s="124" t="str">
        <f>IF($G2873=0,"-",VLOOKUP($G2873,Nomenclator!$B$6:$G$1000,6,0))</f>
        <v>-</v>
      </c>
      <c r="P2873" s="74"/>
      <c r="Q2873" s="74"/>
    </row>
    <row r="2874" spans="1:17" x14ac:dyDescent="0.2">
      <c r="A2874" s="73" t="str">
        <f t="shared" si="90"/>
        <v>-</v>
      </c>
      <c r="B2874" s="75"/>
      <c r="C2874" s="74"/>
      <c r="D2874" s="74"/>
      <c r="E2874" s="74"/>
      <c r="F2874" s="74"/>
      <c r="G2874" s="74"/>
      <c r="H2874" s="74"/>
      <c r="I2874" s="74"/>
      <c r="J2874" s="74"/>
      <c r="K2874" s="78"/>
      <c r="L2874" s="79">
        <f t="shared" si="89"/>
        <v>0</v>
      </c>
      <c r="M2874" s="124" t="str">
        <f>IF($G2874=0,"-",VLOOKUP($G2874,Nomenclator!$B$6:$G$1000,3,0))</f>
        <v>-</v>
      </c>
      <c r="N2874" s="124" t="str">
        <f>IF($G2874=0,"-",VLOOKUP($G2874,Nomenclator!$B$6:$G$1000,4,0))</f>
        <v>-</v>
      </c>
      <c r="O2874" s="124" t="str">
        <f>IF($G2874=0,"-",VLOOKUP($G2874,Nomenclator!$B$6:$G$1000,6,0))</f>
        <v>-</v>
      </c>
      <c r="P2874" s="74"/>
      <c r="Q2874" s="74"/>
    </row>
    <row r="2875" spans="1:17" x14ac:dyDescent="0.2">
      <c r="A2875" s="73" t="str">
        <f t="shared" si="90"/>
        <v>-</v>
      </c>
      <c r="B2875" s="75"/>
      <c r="C2875" s="74"/>
      <c r="D2875" s="74"/>
      <c r="E2875" s="74"/>
      <c r="F2875" s="74"/>
      <c r="G2875" s="74"/>
      <c r="H2875" s="74"/>
      <c r="I2875" s="74"/>
      <c r="J2875" s="74"/>
      <c r="K2875" s="78"/>
      <c r="L2875" s="79">
        <f t="shared" si="89"/>
        <v>0</v>
      </c>
      <c r="M2875" s="124" t="str">
        <f>IF($G2875=0,"-",VLOOKUP($G2875,Nomenclator!$B$6:$G$1000,3,0))</f>
        <v>-</v>
      </c>
      <c r="N2875" s="124" t="str">
        <f>IF($G2875=0,"-",VLOOKUP($G2875,Nomenclator!$B$6:$G$1000,4,0))</f>
        <v>-</v>
      </c>
      <c r="O2875" s="124" t="str">
        <f>IF($G2875=0,"-",VLOOKUP($G2875,Nomenclator!$B$6:$G$1000,6,0))</f>
        <v>-</v>
      </c>
      <c r="P2875" s="74"/>
      <c r="Q2875" s="74"/>
    </row>
    <row r="2876" spans="1:17" x14ac:dyDescent="0.2">
      <c r="A2876" s="73" t="str">
        <f t="shared" si="90"/>
        <v>-</v>
      </c>
      <c r="B2876" s="75"/>
      <c r="C2876" s="74"/>
      <c r="D2876" s="74"/>
      <c r="E2876" s="74"/>
      <c r="F2876" s="74"/>
      <c r="G2876" s="74"/>
      <c r="H2876" s="74"/>
      <c r="I2876" s="74"/>
      <c r="J2876" s="74"/>
      <c r="K2876" s="78"/>
      <c r="L2876" s="79">
        <f t="shared" si="89"/>
        <v>0</v>
      </c>
      <c r="M2876" s="124" t="str">
        <f>IF($G2876=0,"-",VLOOKUP($G2876,Nomenclator!$B$6:$G$1000,3,0))</f>
        <v>-</v>
      </c>
      <c r="N2876" s="124" t="str">
        <f>IF($G2876=0,"-",VLOOKUP($G2876,Nomenclator!$B$6:$G$1000,4,0))</f>
        <v>-</v>
      </c>
      <c r="O2876" s="124" t="str">
        <f>IF($G2876=0,"-",VLOOKUP($G2876,Nomenclator!$B$6:$G$1000,6,0))</f>
        <v>-</v>
      </c>
      <c r="P2876" s="74"/>
      <c r="Q2876" s="74"/>
    </row>
    <row r="2877" spans="1:17" x14ac:dyDescent="0.2">
      <c r="A2877" s="73" t="str">
        <f t="shared" si="90"/>
        <v>-</v>
      </c>
      <c r="B2877" s="75"/>
      <c r="C2877" s="74"/>
      <c r="D2877" s="74"/>
      <c r="E2877" s="74"/>
      <c r="F2877" s="74"/>
      <c r="G2877" s="74"/>
      <c r="H2877" s="74"/>
      <c r="I2877" s="74"/>
      <c r="J2877" s="74"/>
      <c r="K2877" s="78"/>
      <c r="L2877" s="79">
        <f t="shared" si="89"/>
        <v>0</v>
      </c>
      <c r="M2877" s="124" t="str">
        <f>IF($G2877=0,"-",VLOOKUP($G2877,Nomenclator!$B$6:$G$1000,3,0))</f>
        <v>-</v>
      </c>
      <c r="N2877" s="124" t="str">
        <f>IF($G2877=0,"-",VLOOKUP($G2877,Nomenclator!$B$6:$G$1000,4,0))</f>
        <v>-</v>
      </c>
      <c r="O2877" s="124" t="str">
        <f>IF($G2877=0,"-",VLOOKUP($G2877,Nomenclator!$B$6:$G$1000,6,0))</f>
        <v>-</v>
      </c>
      <c r="P2877" s="74"/>
      <c r="Q2877" s="74"/>
    </row>
    <row r="2878" spans="1:17" x14ac:dyDescent="0.2">
      <c r="A2878" s="73" t="str">
        <f t="shared" si="90"/>
        <v>-</v>
      </c>
      <c r="B2878" s="75"/>
      <c r="C2878" s="74"/>
      <c r="D2878" s="74"/>
      <c r="E2878" s="74"/>
      <c r="F2878" s="74"/>
      <c r="G2878" s="74"/>
      <c r="H2878" s="74"/>
      <c r="I2878" s="74"/>
      <c r="J2878" s="74"/>
      <c r="K2878" s="78"/>
      <c r="L2878" s="79">
        <f t="shared" si="89"/>
        <v>0</v>
      </c>
      <c r="M2878" s="124" t="str">
        <f>IF($G2878=0,"-",VLOOKUP($G2878,Nomenclator!$B$6:$G$1000,3,0))</f>
        <v>-</v>
      </c>
      <c r="N2878" s="124" t="str">
        <f>IF($G2878=0,"-",VLOOKUP($G2878,Nomenclator!$B$6:$G$1000,4,0))</f>
        <v>-</v>
      </c>
      <c r="O2878" s="124" t="str">
        <f>IF($G2878=0,"-",VLOOKUP($G2878,Nomenclator!$B$6:$G$1000,6,0))</f>
        <v>-</v>
      </c>
      <c r="P2878" s="74"/>
      <c r="Q2878" s="74"/>
    </row>
    <row r="2879" spans="1:17" x14ac:dyDescent="0.2">
      <c r="A2879" s="73" t="str">
        <f t="shared" si="90"/>
        <v>-</v>
      </c>
      <c r="B2879" s="75"/>
      <c r="C2879" s="74"/>
      <c r="D2879" s="74"/>
      <c r="E2879" s="74"/>
      <c r="F2879" s="74"/>
      <c r="G2879" s="74"/>
      <c r="H2879" s="74"/>
      <c r="I2879" s="74"/>
      <c r="J2879" s="74"/>
      <c r="K2879" s="78"/>
      <c r="L2879" s="79">
        <f t="shared" si="89"/>
        <v>0</v>
      </c>
      <c r="M2879" s="124" t="str">
        <f>IF($G2879=0,"-",VLOOKUP($G2879,Nomenclator!$B$6:$G$1000,3,0))</f>
        <v>-</v>
      </c>
      <c r="N2879" s="124" t="str">
        <f>IF($G2879=0,"-",VLOOKUP($G2879,Nomenclator!$B$6:$G$1000,4,0))</f>
        <v>-</v>
      </c>
      <c r="O2879" s="124" t="str">
        <f>IF($G2879=0,"-",VLOOKUP($G2879,Nomenclator!$B$6:$G$1000,6,0))</f>
        <v>-</v>
      </c>
      <c r="P2879" s="74"/>
      <c r="Q2879" s="74"/>
    </row>
    <row r="2880" spans="1:17" x14ac:dyDescent="0.2">
      <c r="A2880" s="73" t="str">
        <f t="shared" si="90"/>
        <v>-</v>
      </c>
      <c r="B2880" s="75"/>
      <c r="C2880" s="74"/>
      <c r="D2880" s="74"/>
      <c r="E2880" s="74"/>
      <c r="F2880" s="74"/>
      <c r="G2880" s="74"/>
      <c r="H2880" s="74"/>
      <c r="I2880" s="74"/>
      <c r="J2880" s="74"/>
      <c r="K2880" s="78"/>
      <c r="L2880" s="79">
        <f t="shared" si="89"/>
        <v>0</v>
      </c>
      <c r="M2880" s="124" t="str">
        <f>IF($G2880=0,"-",VLOOKUP($G2880,Nomenclator!$B$6:$G$1000,3,0))</f>
        <v>-</v>
      </c>
      <c r="N2880" s="124" t="str">
        <f>IF($G2880=0,"-",VLOOKUP($G2880,Nomenclator!$B$6:$G$1000,4,0))</f>
        <v>-</v>
      </c>
      <c r="O2880" s="124" t="str">
        <f>IF($G2880=0,"-",VLOOKUP($G2880,Nomenclator!$B$6:$G$1000,6,0))</f>
        <v>-</v>
      </c>
      <c r="P2880" s="74"/>
      <c r="Q2880" s="74"/>
    </row>
    <row r="2881" spans="1:17" x14ac:dyDescent="0.2">
      <c r="A2881" s="73" t="str">
        <f t="shared" si="90"/>
        <v>-</v>
      </c>
      <c r="B2881" s="75"/>
      <c r="C2881" s="74"/>
      <c r="D2881" s="74"/>
      <c r="E2881" s="74"/>
      <c r="F2881" s="74"/>
      <c r="G2881" s="74"/>
      <c r="H2881" s="74"/>
      <c r="I2881" s="74"/>
      <c r="J2881" s="74"/>
      <c r="K2881" s="78"/>
      <c r="L2881" s="79">
        <f t="shared" si="89"/>
        <v>0</v>
      </c>
      <c r="M2881" s="124" t="str">
        <f>IF($G2881=0,"-",VLOOKUP($G2881,Nomenclator!$B$6:$G$1000,3,0))</f>
        <v>-</v>
      </c>
      <c r="N2881" s="124" t="str">
        <f>IF($G2881=0,"-",VLOOKUP($G2881,Nomenclator!$B$6:$G$1000,4,0))</f>
        <v>-</v>
      </c>
      <c r="O2881" s="124" t="str">
        <f>IF($G2881=0,"-",VLOOKUP($G2881,Nomenclator!$B$6:$G$1000,6,0))</f>
        <v>-</v>
      </c>
      <c r="P2881" s="74"/>
      <c r="Q2881" s="74"/>
    </row>
    <row r="2882" spans="1:17" x14ac:dyDescent="0.2">
      <c r="A2882" s="73" t="str">
        <f t="shared" si="90"/>
        <v>-</v>
      </c>
      <c r="B2882" s="75"/>
      <c r="C2882" s="74"/>
      <c r="D2882" s="74"/>
      <c r="E2882" s="74"/>
      <c r="F2882" s="74"/>
      <c r="G2882" s="74"/>
      <c r="H2882" s="74"/>
      <c r="I2882" s="74"/>
      <c r="J2882" s="74"/>
      <c r="K2882" s="78"/>
      <c r="L2882" s="79">
        <f t="shared" si="89"/>
        <v>0</v>
      </c>
      <c r="M2882" s="124" t="str">
        <f>IF($G2882=0,"-",VLOOKUP($G2882,Nomenclator!$B$6:$G$1000,3,0))</f>
        <v>-</v>
      </c>
      <c r="N2882" s="124" t="str">
        <f>IF($G2882=0,"-",VLOOKUP($G2882,Nomenclator!$B$6:$G$1000,4,0))</f>
        <v>-</v>
      </c>
      <c r="O2882" s="124" t="str">
        <f>IF($G2882=0,"-",VLOOKUP($G2882,Nomenclator!$B$6:$G$1000,6,0))</f>
        <v>-</v>
      </c>
      <c r="P2882" s="74"/>
      <c r="Q2882" s="74"/>
    </row>
    <row r="2883" spans="1:17" x14ac:dyDescent="0.2">
      <c r="A2883" s="73" t="str">
        <f t="shared" si="90"/>
        <v>-</v>
      </c>
      <c r="B2883" s="75"/>
      <c r="C2883" s="74"/>
      <c r="D2883" s="74"/>
      <c r="E2883" s="74"/>
      <c r="F2883" s="74"/>
      <c r="G2883" s="74"/>
      <c r="H2883" s="74"/>
      <c r="I2883" s="74"/>
      <c r="J2883" s="74"/>
      <c r="K2883" s="78"/>
      <c r="L2883" s="79">
        <f t="shared" si="89"/>
        <v>0</v>
      </c>
      <c r="M2883" s="124" t="str">
        <f>IF($G2883=0,"-",VLOOKUP($G2883,Nomenclator!$B$6:$G$1000,3,0))</f>
        <v>-</v>
      </c>
      <c r="N2883" s="124" t="str">
        <f>IF($G2883=0,"-",VLOOKUP($G2883,Nomenclator!$B$6:$G$1000,4,0))</f>
        <v>-</v>
      </c>
      <c r="O2883" s="124" t="str">
        <f>IF($G2883=0,"-",VLOOKUP($G2883,Nomenclator!$B$6:$G$1000,6,0))</f>
        <v>-</v>
      </c>
      <c r="P2883" s="74"/>
      <c r="Q2883" s="74"/>
    </row>
    <row r="2884" spans="1:17" x14ac:dyDescent="0.2">
      <c r="A2884" s="73" t="str">
        <f t="shared" si="90"/>
        <v>-</v>
      </c>
      <c r="B2884" s="75"/>
      <c r="C2884" s="74"/>
      <c r="D2884" s="74"/>
      <c r="E2884" s="74"/>
      <c r="F2884" s="74"/>
      <c r="G2884" s="74"/>
      <c r="H2884" s="74"/>
      <c r="I2884" s="74"/>
      <c r="J2884" s="74"/>
      <c r="K2884" s="78"/>
      <c r="L2884" s="79">
        <f t="shared" si="89"/>
        <v>0</v>
      </c>
      <c r="M2884" s="124" t="str">
        <f>IF($G2884=0,"-",VLOOKUP($G2884,Nomenclator!$B$6:$G$1000,3,0))</f>
        <v>-</v>
      </c>
      <c r="N2884" s="124" t="str">
        <f>IF($G2884=0,"-",VLOOKUP($G2884,Nomenclator!$B$6:$G$1000,4,0))</f>
        <v>-</v>
      </c>
      <c r="O2884" s="124" t="str">
        <f>IF($G2884=0,"-",VLOOKUP($G2884,Nomenclator!$B$6:$G$1000,6,0))</f>
        <v>-</v>
      </c>
      <c r="P2884" s="74"/>
      <c r="Q2884" s="74"/>
    </row>
    <row r="2885" spans="1:17" x14ac:dyDescent="0.2">
      <c r="A2885" s="73" t="str">
        <f t="shared" si="90"/>
        <v>-</v>
      </c>
      <c r="B2885" s="75"/>
      <c r="C2885" s="74"/>
      <c r="D2885" s="74"/>
      <c r="E2885" s="74"/>
      <c r="F2885" s="74"/>
      <c r="G2885" s="74"/>
      <c r="H2885" s="74"/>
      <c r="I2885" s="74"/>
      <c r="J2885" s="74"/>
      <c r="K2885" s="78"/>
      <c r="L2885" s="79">
        <f t="shared" si="89"/>
        <v>0</v>
      </c>
      <c r="M2885" s="124" t="str">
        <f>IF($G2885=0,"-",VLOOKUP($G2885,Nomenclator!$B$6:$G$1000,3,0))</f>
        <v>-</v>
      </c>
      <c r="N2885" s="124" t="str">
        <f>IF($G2885=0,"-",VLOOKUP($G2885,Nomenclator!$B$6:$G$1000,4,0))</f>
        <v>-</v>
      </c>
      <c r="O2885" s="124" t="str">
        <f>IF($G2885=0,"-",VLOOKUP($G2885,Nomenclator!$B$6:$G$1000,6,0))</f>
        <v>-</v>
      </c>
      <c r="P2885" s="74"/>
      <c r="Q2885" s="74"/>
    </row>
    <row r="2886" spans="1:17" x14ac:dyDescent="0.2">
      <c r="A2886" s="73" t="str">
        <f t="shared" si="90"/>
        <v>-</v>
      </c>
      <c r="B2886" s="75"/>
      <c r="C2886" s="74"/>
      <c r="D2886" s="74"/>
      <c r="E2886" s="74"/>
      <c r="F2886" s="74"/>
      <c r="G2886" s="74"/>
      <c r="H2886" s="74"/>
      <c r="I2886" s="74"/>
      <c r="J2886" s="74"/>
      <c r="K2886" s="78"/>
      <c r="L2886" s="79">
        <f t="shared" ref="L2886:L2949" si="91">J2886*K2886</f>
        <v>0</v>
      </c>
      <c r="M2886" s="124" t="str">
        <f>IF($G2886=0,"-",VLOOKUP($G2886,Nomenclator!$B$6:$G$1000,3,0))</f>
        <v>-</v>
      </c>
      <c r="N2886" s="124" t="str">
        <f>IF($G2886=0,"-",VLOOKUP($G2886,Nomenclator!$B$6:$G$1000,4,0))</f>
        <v>-</v>
      </c>
      <c r="O2886" s="124" t="str">
        <f>IF($G2886=0,"-",VLOOKUP($G2886,Nomenclator!$B$6:$G$1000,6,0))</f>
        <v>-</v>
      </c>
      <c r="P2886" s="74"/>
      <c r="Q2886" s="74"/>
    </row>
    <row r="2887" spans="1:17" x14ac:dyDescent="0.2">
      <c r="A2887" s="73" t="str">
        <f t="shared" si="90"/>
        <v>-</v>
      </c>
      <c r="B2887" s="75"/>
      <c r="C2887" s="74"/>
      <c r="D2887" s="74"/>
      <c r="E2887" s="74"/>
      <c r="F2887" s="74"/>
      <c r="G2887" s="74"/>
      <c r="H2887" s="74"/>
      <c r="I2887" s="74"/>
      <c r="J2887" s="74"/>
      <c r="K2887" s="78"/>
      <c r="L2887" s="79">
        <f t="shared" si="91"/>
        <v>0</v>
      </c>
      <c r="M2887" s="124" t="str">
        <f>IF($G2887=0,"-",VLOOKUP($G2887,Nomenclator!$B$6:$G$1000,3,0))</f>
        <v>-</v>
      </c>
      <c r="N2887" s="124" t="str">
        <f>IF($G2887=0,"-",VLOOKUP($G2887,Nomenclator!$B$6:$G$1000,4,0))</f>
        <v>-</v>
      </c>
      <c r="O2887" s="124" t="str">
        <f>IF($G2887=0,"-",VLOOKUP($G2887,Nomenclator!$B$6:$G$1000,6,0))</f>
        <v>-</v>
      </c>
      <c r="P2887" s="74"/>
      <c r="Q2887" s="74"/>
    </row>
    <row r="2888" spans="1:17" x14ac:dyDescent="0.2">
      <c r="A2888" s="73" t="str">
        <f t="shared" si="90"/>
        <v>-</v>
      </c>
      <c r="B2888" s="75"/>
      <c r="C2888" s="74"/>
      <c r="D2888" s="74"/>
      <c r="E2888" s="74"/>
      <c r="F2888" s="74"/>
      <c r="G2888" s="74"/>
      <c r="H2888" s="74"/>
      <c r="I2888" s="74"/>
      <c r="J2888" s="74"/>
      <c r="K2888" s="78"/>
      <c r="L2888" s="79">
        <f t="shared" si="91"/>
        <v>0</v>
      </c>
      <c r="M2888" s="124" t="str">
        <f>IF($G2888=0,"-",VLOOKUP($G2888,Nomenclator!$B$6:$G$1000,3,0))</f>
        <v>-</v>
      </c>
      <c r="N2888" s="124" t="str">
        <f>IF($G2888=0,"-",VLOOKUP($G2888,Nomenclator!$B$6:$G$1000,4,0))</f>
        <v>-</v>
      </c>
      <c r="O2888" s="124" t="str">
        <f>IF($G2888=0,"-",VLOOKUP($G2888,Nomenclator!$B$6:$G$1000,6,0))</f>
        <v>-</v>
      </c>
      <c r="P2888" s="74"/>
      <c r="Q2888" s="74"/>
    </row>
    <row r="2889" spans="1:17" x14ac:dyDescent="0.2">
      <c r="A2889" s="73" t="str">
        <f t="shared" si="90"/>
        <v>-</v>
      </c>
      <c r="B2889" s="75"/>
      <c r="C2889" s="74"/>
      <c r="D2889" s="74"/>
      <c r="E2889" s="74"/>
      <c r="F2889" s="74"/>
      <c r="G2889" s="74"/>
      <c r="H2889" s="74"/>
      <c r="I2889" s="74"/>
      <c r="J2889" s="74"/>
      <c r="K2889" s="78"/>
      <c r="L2889" s="79">
        <f t="shared" si="91"/>
        <v>0</v>
      </c>
      <c r="M2889" s="124" t="str">
        <f>IF($G2889=0,"-",VLOOKUP($G2889,Nomenclator!$B$6:$G$1000,3,0))</f>
        <v>-</v>
      </c>
      <c r="N2889" s="124" t="str">
        <f>IF($G2889=0,"-",VLOOKUP($G2889,Nomenclator!$B$6:$G$1000,4,0))</f>
        <v>-</v>
      </c>
      <c r="O2889" s="124" t="str">
        <f>IF($G2889=0,"-",VLOOKUP($G2889,Nomenclator!$B$6:$G$1000,6,0))</f>
        <v>-</v>
      </c>
      <c r="P2889" s="74"/>
      <c r="Q2889" s="74"/>
    </row>
    <row r="2890" spans="1:17" x14ac:dyDescent="0.2">
      <c r="A2890" s="73" t="str">
        <f t="shared" si="90"/>
        <v>-</v>
      </c>
      <c r="B2890" s="75"/>
      <c r="C2890" s="74"/>
      <c r="D2890" s="74"/>
      <c r="E2890" s="74"/>
      <c r="F2890" s="74"/>
      <c r="G2890" s="74"/>
      <c r="H2890" s="74"/>
      <c r="I2890" s="74"/>
      <c r="J2890" s="74"/>
      <c r="K2890" s="78"/>
      <c r="L2890" s="79">
        <f t="shared" si="91"/>
        <v>0</v>
      </c>
      <c r="M2890" s="124" t="str">
        <f>IF($G2890=0,"-",VLOOKUP($G2890,Nomenclator!$B$6:$G$1000,3,0))</f>
        <v>-</v>
      </c>
      <c r="N2890" s="124" t="str">
        <f>IF($G2890=0,"-",VLOOKUP($G2890,Nomenclator!$B$6:$G$1000,4,0))</f>
        <v>-</v>
      </c>
      <c r="O2890" s="124" t="str">
        <f>IF($G2890=0,"-",VLOOKUP($G2890,Nomenclator!$B$6:$G$1000,6,0))</f>
        <v>-</v>
      </c>
      <c r="P2890" s="74"/>
      <c r="Q2890" s="74"/>
    </row>
    <row r="2891" spans="1:17" x14ac:dyDescent="0.2">
      <c r="A2891" s="73" t="str">
        <f t="shared" si="90"/>
        <v>-</v>
      </c>
      <c r="B2891" s="75"/>
      <c r="C2891" s="74"/>
      <c r="D2891" s="74"/>
      <c r="E2891" s="74"/>
      <c r="F2891" s="74"/>
      <c r="G2891" s="74"/>
      <c r="H2891" s="74"/>
      <c r="I2891" s="74"/>
      <c r="J2891" s="74"/>
      <c r="K2891" s="78"/>
      <c r="L2891" s="79">
        <f t="shared" si="91"/>
        <v>0</v>
      </c>
      <c r="M2891" s="124" t="str">
        <f>IF($G2891=0,"-",VLOOKUP($G2891,Nomenclator!$B$6:$G$1000,3,0))</f>
        <v>-</v>
      </c>
      <c r="N2891" s="124" t="str">
        <f>IF($G2891=0,"-",VLOOKUP($G2891,Nomenclator!$B$6:$G$1000,4,0))</f>
        <v>-</v>
      </c>
      <c r="O2891" s="124" t="str">
        <f>IF($G2891=0,"-",VLOOKUP($G2891,Nomenclator!$B$6:$G$1000,6,0))</f>
        <v>-</v>
      </c>
      <c r="P2891" s="74"/>
      <c r="Q2891" s="74"/>
    </row>
    <row r="2892" spans="1:17" x14ac:dyDescent="0.2">
      <c r="A2892" s="73" t="str">
        <f t="shared" si="90"/>
        <v>-</v>
      </c>
      <c r="B2892" s="75"/>
      <c r="C2892" s="74"/>
      <c r="D2892" s="74"/>
      <c r="E2892" s="74"/>
      <c r="F2892" s="74"/>
      <c r="G2892" s="74"/>
      <c r="H2892" s="74"/>
      <c r="I2892" s="74"/>
      <c r="J2892" s="74"/>
      <c r="K2892" s="78"/>
      <c r="L2892" s="79">
        <f t="shared" si="91"/>
        <v>0</v>
      </c>
      <c r="M2892" s="124" t="str">
        <f>IF($G2892=0,"-",VLOOKUP($G2892,Nomenclator!$B$6:$G$1000,3,0))</f>
        <v>-</v>
      </c>
      <c r="N2892" s="124" t="str">
        <f>IF($G2892=0,"-",VLOOKUP($G2892,Nomenclator!$B$6:$G$1000,4,0))</f>
        <v>-</v>
      </c>
      <c r="O2892" s="124" t="str">
        <f>IF($G2892=0,"-",VLOOKUP($G2892,Nomenclator!$B$6:$G$1000,6,0))</f>
        <v>-</v>
      </c>
      <c r="P2892" s="74"/>
      <c r="Q2892" s="74"/>
    </row>
    <row r="2893" spans="1:17" x14ac:dyDescent="0.2">
      <c r="A2893" s="73" t="str">
        <f t="shared" si="90"/>
        <v>-</v>
      </c>
      <c r="B2893" s="75"/>
      <c r="C2893" s="74"/>
      <c r="D2893" s="74"/>
      <c r="E2893" s="74"/>
      <c r="F2893" s="74"/>
      <c r="G2893" s="74"/>
      <c r="H2893" s="74"/>
      <c r="I2893" s="74"/>
      <c r="J2893" s="74"/>
      <c r="K2893" s="78"/>
      <c r="L2893" s="79">
        <f t="shared" si="91"/>
        <v>0</v>
      </c>
      <c r="M2893" s="124" t="str">
        <f>IF($G2893=0,"-",VLOOKUP($G2893,Nomenclator!$B$6:$G$1000,3,0))</f>
        <v>-</v>
      </c>
      <c r="N2893" s="124" t="str">
        <f>IF($G2893=0,"-",VLOOKUP($G2893,Nomenclator!$B$6:$G$1000,4,0))</f>
        <v>-</v>
      </c>
      <c r="O2893" s="124" t="str">
        <f>IF($G2893=0,"-",VLOOKUP($G2893,Nomenclator!$B$6:$G$1000,6,0))</f>
        <v>-</v>
      </c>
      <c r="P2893" s="74"/>
      <c r="Q2893" s="74"/>
    </row>
    <row r="2894" spans="1:17" x14ac:dyDescent="0.2">
      <c r="A2894" s="73" t="str">
        <f t="shared" si="90"/>
        <v>-</v>
      </c>
      <c r="B2894" s="75"/>
      <c r="C2894" s="74"/>
      <c r="D2894" s="74"/>
      <c r="E2894" s="74"/>
      <c r="F2894" s="74"/>
      <c r="G2894" s="74"/>
      <c r="H2894" s="74"/>
      <c r="I2894" s="74"/>
      <c r="J2894" s="74"/>
      <c r="K2894" s="78"/>
      <c r="L2894" s="79">
        <f t="shared" si="91"/>
        <v>0</v>
      </c>
      <c r="M2894" s="124" t="str">
        <f>IF($G2894=0,"-",VLOOKUP($G2894,Nomenclator!$B$6:$G$1000,3,0))</f>
        <v>-</v>
      </c>
      <c r="N2894" s="124" t="str">
        <f>IF($G2894=0,"-",VLOOKUP($G2894,Nomenclator!$B$6:$G$1000,4,0))</f>
        <v>-</v>
      </c>
      <c r="O2894" s="124" t="str">
        <f>IF($G2894=0,"-",VLOOKUP($G2894,Nomenclator!$B$6:$G$1000,6,0))</f>
        <v>-</v>
      </c>
      <c r="P2894" s="74"/>
      <c r="Q2894" s="74"/>
    </row>
    <row r="2895" spans="1:17" x14ac:dyDescent="0.2">
      <c r="A2895" s="73" t="str">
        <f t="shared" si="90"/>
        <v>-</v>
      </c>
      <c r="B2895" s="75"/>
      <c r="C2895" s="74"/>
      <c r="D2895" s="74"/>
      <c r="E2895" s="74"/>
      <c r="F2895" s="74"/>
      <c r="G2895" s="74"/>
      <c r="H2895" s="74"/>
      <c r="I2895" s="74"/>
      <c r="J2895" s="74"/>
      <c r="K2895" s="78"/>
      <c r="L2895" s="79">
        <f t="shared" si="91"/>
        <v>0</v>
      </c>
      <c r="M2895" s="124" t="str">
        <f>IF($G2895=0,"-",VLOOKUP($G2895,Nomenclator!$B$6:$G$1000,3,0))</f>
        <v>-</v>
      </c>
      <c r="N2895" s="124" t="str">
        <f>IF($G2895=0,"-",VLOOKUP($G2895,Nomenclator!$B$6:$G$1000,4,0))</f>
        <v>-</v>
      </c>
      <c r="O2895" s="124" t="str">
        <f>IF($G2895=0,"-",VLOOKUP($G2895,Nomenclator!$B$6:$G$1000,6,0))</f>
        <v>-</v>
      </c>
      <c r="P2895" s="74"/>
      <c r="Q2895" s="74"/>
    </row>
    <row r="2896" spans="1:17" x14ac:dyDescent="0.2">
      <c r="A2896" s="73" t="str">
        <f t="shared" si="90"/>
        <v>-</v>
      </c>
      <c r="B2896" s="75"/>
      <c r="C2896" s="74"/>
      <c r="D2896" s="74"/>
      <c r="E2896" s="74"/>
      <c r="F2896" s="74"/>
      <c r="G2896" s="74"/>
      <c r="H2896" s="74"/>
      <c r="I2896" s="74"/>
      <c r="J2896" s="74"/>
      <c r="K2896" s="78"/>
      <c r="L2896" s="79">
        <f t="shared" si="91"/>
        <v>0</v>
      </c>
      <c r="M2896" s="124" t="str">
        <f>IF($G2896=0,"-",VLOOKUP($G2896,Nomenclator!$B$6:$G$1000,3,0))</f>
        <v>-</v>
      </c>
      <c r="N2896" s="124" t="str">
        <f>IF($G2896=0,"-",VLOOKUP($G2896,Nomenclator!$B$6:$G$1000,4,0))</f>
        <v>-</v>
      </c>
      <c r="O2896" s="124" t="str">
        <f>IF($G2896=0,"-",VLOOKUP($G2896,Nomenclator!$B$6:$G$1000,6,0))</f>
        <v>-</v>
      </c>
      <c r="P2896" s="74"/>
      <c r="Q2896" s="74"/>
    </row>
    <row r="2897" spans="1:17" x14ac:dyDescent="0.2">
      <c r="A2897" s="73" t="str">
        <f t="shared" si="90"/>
        <v>-</v>
      </c>
      <c r="B2897" s="75"/>
      <c r="C2897" s="74"/>
      <c r="D2897" s="74"/>
      <c r="E2897" s="74"/>
      <c r="F2897" s="74"/>
      <c r="G2897" s="74"/>
      <c r="H2897" s="74"/>
      <c r="I2897" s="74"/>
      <c r="J2897" s="74"/>
      <c r="K2897" s="78"/>
      <c r="L2897" s="79">
        <f t="shared" si="91"/>
        <v>0</v>
      </c>
      <c r="M2897" s="124" t="str">
        <f>IF($G2897=0,"-",VLOOKUP($G2897,Nomenclator!$B$6:$G$1000,3,0))</f>
        <v>-</v>
      </c>
      <c r="N2897" s="124" t="str">
        <f>IF($G2897=0,"-",VLOOKUP($G2897,Nomenclator!$B$6:$G$1000,4,0))</f>
        <v>-</v>
      </c>
      <c r="O2897" s="124" t="str">
        <f>IF($G2897=0,"-",VLOOKUP($G2897,Nomenclator!$B$6:$G$1000,6,0))</f>
        <v>-</v>
      </c>
      <c r="P2897" s="74"/>
      <c r="Q2897" s="74"/>
    </row>
    <row r="2898" spans="1:17" x14ac:dyDescent="0.2">
      <c r="A2898" s="73" t="str">
        <f t="shared" si="90"/>
        <v>-</v>
      </c>
      <c r="B2898" s="75"/>
      <c r="C2898" s="74"/>
      <c r="D2898" s="74"/>
      <c r="E2898" s="74"/>
      <c r="F2898" s="74"/>
      <c r="G2898" s="74"/>
      <c r="H2898" s="74"/>
      <c r="I2898" s="74"/>
      <c r="J2898" s="74"/>
      <c r="K2898" s="78"/>
      <c r="L2898" s="79">
        <f t="shared" si="91"/>
        <v>0</v>
      </c>
      <c r="M2898" s="124" t="str">
        <f>IF($G2898=0,"-",VLOOKUP($G2898,Nomenclator!$B$6:$G$1000,3,0))</f>
        <v>-</v>
      </c>
      <c r="N2898" s="124" t="str">
        <f>IF($G2898=0,"-",VLOOKUP($G2898,Nomenclator!$B$6:$G$1000,4,0))</f>
        <v>-</v>
      </c>
      <c r="O2898" s="124" t="str">
        <f>IF($G2898=0,"-",VLOOKUP($G2898,Nomenclator!$B$6:$G$1000,6,0))</f>
        <v>-</v>
      </c>
      <c r="P2898" s="74"/>
      <c r="Q2898" s="74"/>
    </row>
    <row r="2899" spans="1:17" x14ac:dyDescent="0.2">
      <c r="A2899" s="73" t="str">
        <f t="shared" si="90"/>
        <v>-</v>
      </c>
      <c r="B2899" s="75"/>
      <c r="C2899" s="74"/>
      <c r="D2899" s="74"/>
      <c r="E2899" s="74"/>
      <c r="F2899" s="74"/>
      <c r="G2899" s="74"/>
      <c r="H2899" s="74"/>
      <c r="I2899" s="74"/>
      <c r="J2899" s="74"/>
      <c r="K2899" s="78"/>
      <c r="L2899" s="79">
        <f t="shared" si="91"/>
        <v>0</v>
      </c>
      <c r="M2899" s="124" t="str">
        <f>IF($G2899=0,"-",VLOOKUP($G2899,Nomenclator!$B$6:$G$1000,3,0))</f>
        <v>-</v>
      </c>
      <c r="N2899" s="124" t="str">
        <f>IF($G2899=0,"-",VLOOKUP($G2899,Nomenclator!$B$6:$G$1000,4,0))</f>
        <v>-</v>
      </c>
      <c r="O2899" s="124" t="str">
        <f>IF($G2899=0,"-",VLOOKUP($G2899,Nomenclator!$B$6:$G$1000,6,0))</f>
        <v>-</v>
      </c>
      <c r="P2899" s="74"/>
      <c r="Q2899" s="74"/>
    </row>
    <row r="2900" spans="1:17" x14ac:dyDescent="0.2">
      <c r="A2900" s="73" t="str">
        <f t="shared" si="90"/>
        <v>-</v>
      </c>
      <c r="B2900" s="75"/>
      <c r="C2900" s="74"/>
      <c r="D2900" s="74"/>
      <c r="E2900" s="74"/>
      <c r="F2900" s="74"/>
      <c r="G2900" s="74"/>
      <c r="H2900" s="74"/>
      <c r="I2900" s="74"/>
      <c r="J2900" s="74"/>
      <c r="K2900" s="78"/>
      <c r="L2900" s="79">
        <f t="shared" si="91"/>
        <v>0</v>
      </c>
      <c r="M2900" s="124" t="str">
        <f>IF($G2900=0,"-",VLOOKUP($G2900,Nomenclator!$B$6:$G$1000,3,0))</f>
        <v>-</v>
      </c>
      <c r="N2900" s="124" t="str">
        <f>IF($G2900=0,"-",VLOOKUP($G2900,Nomenclator!$B$6:$G$1000,4,0))</f>
        <v>-</v>
      </c>
      <c r="O2900" s="124" t="str">
        <f>IF($G2900=0,"-",VLOOKUP($G2900,Nomenclator!$B$6:$G$1000,6,0))</f>
        <v>-</v>
      </c>
      <c r="P2900" s="74"/>
      <c r="Q2900" s="74"/>
    </row>
    <row r="2901" spans="1:17" x14ac:dyDescent="0.2">
      <c r="A2901" s="73" t="str">
        <f t="shared" si="90"/>
        <v>-</v>
      </c>
      <c r="B2901" s="75"/>
      <c r="C2901" s="74"/>
      <c r="D2901" s="74"/>
      <c r="E2901" s="74"/>
      <c r="F2901" s="74"/>
      <c r="G2901" s="74"/>
      <c r="H2901" s="74"/>
      <c r="I2901" s="74"/>
      <c r="J2901" s="74"/>
      <c r="K2901" s="78"/>
      <c r="L2901" s="79">
        <f t="shared" si="91"/>
        <v>0</v>
      </c>
      <c r="M2901" s="124" t="str">
        <f>IF($G2901=0,"-",VLOOKUP($G2901,Nomenclator!$B$6:$G$1000,3,0))</f>
        <v>-</v>
      </c>
      <c r="N2901" s="124" t="str">
        <f>IF($G2901=0,"-",VLOOKUP($G2901,Nomenclator!$B$6:$G$1000,4,0))</f>
        <v>-</v>
      </c>
      <c r="O2901" s="124" t="str">
        <f>IF($G2901=0,"-",VLOOKUP($G2901,Nomenclator!$B$6:$G$1000,6,0))</f>
        <v>-</v>
      </c>
      <c r="P2901" s="74"/>
      <c r="Q2901" s="74"/>
    </row>
    <row r="2902" spans="1:17" x14ac:dyDescent="0.2">
      <c r="A2902" s="73" t="str">
        <f t="shared" si="90"/>
        <v>-</v>
      </c>
      <c r="B2902" s="75"/>
      <c r="C2902" s="74"/>
      <c r="D2902" s="74"/>
      <c r="E2902" s="74"/>
      <c r="F2902" s="74"/>
      <c r="G2902" s="74"/>
      <c r="H2902" s="74"/>
      <c r="I2902" s="74"/>
      <c r="J2902" s="74"/>
      <c r="K2902" s="78"/>
      <c r="L2902" s="79">
        <f t="shared" si="91"/>
        <v>0</v>
      </c>
      <c r="M2902" s="124" t="str">
        <f>IF($G2902=0,"-",VLOOKUP($G2902,Nomenclator!$B$6:$G$1000,3,0))</f>
        <v>-</v>
      </c>
      <c r="N2902" s="124" t="str">
        <f>IF($G2902=0,"-",VLOOKUP($G2902,Nomenclator!$B$6:$G$1000,4,0))</f>
        <v>-</v>
      </c>
      <c r="O2902" s="124" t="str">
        <f>IF($G2902=0,"-",VLOOKUP($G2902,Nomenclator!$B$6:$G$1000,6,0))</f>
        <v>-</v>
      </c>
      <c r="P2902" s="74"/>
      <c r="Q2902" s="74"/>
    </row>
    <row r="2903" spans="1:17" x14ac:dyDescent="0.2">
      <c r="A2903" s="73" t="str">
        <f t="shared" si="90"/>
        <v>-</v>
      </c>
      <c r="B2903" s="75"/>
      <c r="C2903" s="74"/>
      <c r="D2903" s="74"/>
      <c r="E2903" s="74"/>
      <c r="F2903" s="74"/>
      <c r="G2903" s="74"/>
      <c r="H2903" s="74"/>
      <c r="I2903" s="74"/>
      <c r="J2903" s="74"/>
      <c r="K2903" s="78"/>
      <c r="L2903" s="79">
        <f t="shared" si="91"/>
        <v>0</v>
      </c>
      <c r="M2903" s="124" t="str">
        <f>IF($G2903=0,"-",VLOOKUP($G2903,Nomenclator!$B$6:$G$1000,3,0))</f>
        <v>-</v>
      </c>
      <c r="N2903" s="124" t="str">
        <f>IF($G2903=0,"-",VLOOKUP($G2903,Nomenclator!$B$6:$G$1000,4,0))</f>
        <v>-</v>
      </c>
      <c r="O2903" s="124" t="str">
        <f>IF($G2903=0,"-",VLOOKUP($G2903,Nomenclator!$B$6:$G$1000,6,0))</f>
        <v>-</v>
      </c>
      <c r="P2903" s="74"/>
      <c r="Q2903" s="74"/>
    </row>
    <row r="2904" spans="1:17" x14ac:dyDescent="0.2">
      <c r="A2904" s="73" t="str">
        <f t="shared" si="90"/>
        <v>-</v>
      </c>
      <c r="B2904" s="75"/>
      <c r="C2904" s="74"/>
      <c r="D2904" s="74"/>
      <c r="E2904" s="74"/>
      <c r="F2904" s="74"/>
      <c r="G2904" s="74"/>
      <c r="H2904" s="74"/>
      <c r="I2904" s="74"/>
      <c r="J2904" s="74"/>
      <c r="K2904" s="78"/>
      <c r="L2904" s="79">
        <f t="shared" si="91"/>
        <v>0</v>
      </c>
      <c r="M2904" s="124" t="str">
        <f>IF($G2904=0,"-",VLOOKUP($G2904,Nomenclator!$B$6:$G$1000,3,0))</f>
        <v>-</v>
      </c>
      <c r="N2904" s="124" t="str">
        <f>IF($G2904=0,"-",VLOOKUP($G2904,Nomenclator!$B$6:$G$1000,4,0))</f>
        <v>-</v>
      </c>
      <c r="O2904" s="124" t="str">
        <f>IF($G2904=0,"-",VLOOKUP($G2904,Nomenclator!$B$6:$G$1000,6,0))</f>
        <v>-</v>
      </c>
      <c r="P2904" s="74"/>
      <c r="Q2904" s="74"/>
    </row>
    <row r="2905" spans="1:17" x14ac:dyDescent="0.2">
      <c r="A2905" s="73" t="str">
        <f t="shared" si="90"/>
        <v>-</v>
      </c>
      <c r="B2905" s="75"/>
      <c r="C2905" s="74"/>
      <c r="D2905" s="74"/>
      <c r="E2905" s="74"/>
      <c r="F2905" s="74"/>
      <c r="G2905" s="74"/>
      <c r="H2905" s="74"/>
      <c r="I2905" s="74"/>
      <c r="J2905" s="74"/>
      <c r="K2905" s="78"/>
      <c r="L2905" s="79">
        <f t="shared" si="91"/>
        <v>0</v>
      </c>
      <c r="M2905" s="124" t="str">
        <f>IF($G2905=0,"-",VLOOKUP($G2905,Nomenclator!$B$6:$G$1000,3,0))</f>
        <v>-</v>
      </c>
      <c r="N2905" s="124" t="str">
        <f>IF($G2905=0,"-",VLOOKUP($G2905,Nomenclator!$B$6:$G$1000,4,0))</f>
        <v>-</v>
      </c>
      <c r="O2905" s="124" t="str">
        <f>IF($G2905=0,"-",VLOOKUP($G2905,Nomenclator!$B$6:$G$1000,6,0))</f>
        <v>-</v>
      </c>
      <c r="P2905" s="74"/>
      <c r="Q2905" s="74"/>
    </row>
    <row r="2906" spans="1:17" x14ac:dyDescent="0.2">
      <c r="A2906" s="73" t="str">
        <f t="shared" si="90"/>
        <v>-</v>
      </c>
      <c r="B2906" s="75"/>
      <c r="C2906" s="74"/>
      <c r="D2906" s="74"/>
      <c r="E2906" s="74"/>
      <c r="F2906" s="74"/>
      <c r="G2906" s="74"/>
      <c r="H2906" s="74"/>
      <c r="I2906" s="74"/>
      <c r="J2906" s="74"/>
      <c r="K2906" s="78"/>
      <c r="L2906" s="79">
        <f t="shared" si="91"/>
        <v>0</v>
      </c>
      <c r="M2906" s="124" t="str">
        <f>IF($G2906=0,"-",VLOOKUP($G2906,Nomenclator!$B$6:$G$1000,3,0))</f>
        <v>-</v>
      </c>
      <c r="N2906" s="124" t="str">
        <f>IF($G2906=0,"-",VLOOKUP($G2906,Nomenclator!$B$6:$G$1000,4,0))</f>
        <v>-</v>
      </c>
      <c r="O2906" s="124" t="str">
        <f>IF($G2906=0,"-",VLOOKUP($G2906,Nomenclator!$B$6:$G$1000,6,0))</f>
        <v>-</v>
      </c>
      <c r="P2906" s="74"/>
      <c r="Q2906" s="74"/>
    </row>
    <row r="2907" spans="1:17" x14ac:dyDescent="0.2">
      <c r="A2907" s="73" t="str">
        <f t="shared" si="90"/>
        <v>-</v>
      </c>
      <c r="B2907" s="75"/>
      <c r="C2907" s="74"/>
      <c r="D2907" s="74"/>
      <c r="E2907" s="74"/>
      <c r="F2907" s="74"/>
      <c r="G2907" s="74"/>
      <c r="H2907" s="74"/>
      <c r="I2907" s="74"/>
      <c r="J2907" s="74"/>
      <c r="K2907" s="78"/>
      <c r="L2907" s="79">
        <f t="shared" si="91"/>
        <v>0</v>
      </c>
      <c r="M2907" s="124" t="str">
        <f>IF($G2907=0,"-",VLOOKUP($G2907,Nomenclator!$B$6:$G$1000,3,0))</f>
        <v>-</v>
      </c>
      <c r="N2907" s="124" t="str">
        <f>IF($G2907=0,"-",VLOOKUP($G2907,Nomenclator!$B$6:$G$1000,4,0))</f>
        <v>-</v>
      </c>
      <c r="O2907" s="124" t="str">
        <f>IF($G2907=0,"-",VLOOKUP($G2907,Nomenclator!$B$6:$G$1000,6,0))</f>
        <v>-</v>
      </c>
      <c r="P2907" s="74"/>
      <c r="Q2907" s="74"/>
    </row>
    <row r="2908" spans="1:17" x14ac:dyDescent="0.2">
      <c r="A2908" s="73" t="str">
        <f t="shared" si="90"/>
        <v>-</v>
      </c>
      <c r="B2908" s="75"/>
      <c r="C2908" s="74"/>
      <c r="D2908" s="74"/>
      <c r="E2908" s="74"/>
      <c r="F2908" s="74"/>
      <c r="G2908" s="74"/>
      <c r="H2908" s="74"/>
      <c r="I2908" s="74"/>
      <c r="J2908" s="74"/>
      <c r="K2908" s="78"/>
      <c r="L2908" s="79">
        <f t="shared" si="91"/>
        <v>0</v>
      </c>
      <c r="M2908" s="124" t="str">
        <f>IF($G2908=0,"-",VLOOKUP($G2908,Nomenclator!$B$6:$G$1000,3,0))</f>
        <v>-</v>
      </c>
      <c r="N2908" s="124" t="str">
        <f>IF($G2908=0,"-",VLOOKUP($G2908,Nomenclator!$B$6:$G$1000,4,0))</f>
        <v>-</v>
      </c>
      <c r="O2908" s="124" t="str">
        <f>IF($G2908=0,"-",VLOOKUP($G2908,Nomenclator!$B$6:$G$1000,6,0))</f>
        <v>-</v>
      </c>
      <c r="P2908" s="74"/>
      <c r="Q2908" s="74"/>
    </row>
    <row r="2909" spans="1:17" x14ac:dyDescent="0.2">
      <c r="A2909" s="73" t="str">
        <f t="shared" si="90"/>
        <v>-</v>
      </c>
      <c r="B2909" s="75"/>
      <c r="C2909" s="74"/>
      <c r="D2909" s="74"/>
      <c r="E2909" s="74"/>
      <c r="F2909" s="74"/>
      <c r="G2909" s="74"/>
      <c r="H2909" s="74"/>
      <c r="I2909" s="74"/>
      <c r="J2909" s="74"/>
      <c r="K2909" s="78"/>
      <c r="L2909" s="79">
        <f t="shared" si="91"/>
        <v>0</v>
      </c>
      <c r="M2909" s="124" t="str">
        <f>IF($G2909=0,"-",VLOOKUP($G2909,Nomenclator!$B$6:$G$1000,3,0))</f>
        <v>-</v>
      </c>
      <c r="N2909" s="124" t="str">
        <f>IF($G2909=0,"-",VLOOKUP($G2909,Nomenclator!$B$6:$G$1000,4,0))</f>
        <v>-</v>
      </c>
      <c r="O2909" s="124" t="str">
        <f>IF($G2909=0,"-",VLOOKUP($G2909,Nomenclator!$B$6:$G$1000,6,0))</f>
        <v>-</v>
      </c>
      <c r="P2909" s="74"/>
      <c r="Q2909" s="74"/>
    </row>
    <row r="2910" spans="1:17" x14ac:dyDescent="0.2">
      <c r="A2910" s="73" t="str">
        <f t="shared" si="90"/>
        <v>-</v>
      </c>
      <c r="B2910" s="75"/>
      <c r="C2910" s="74"/>
      <c r="D2910" s="74"/>
      <c r="E2910" s="74"/>
      <c r="F2910" s="74"/>
      <c r="G2910" s="74"/>
      <c r="H2910" s="74"/>
      <c r="I2910" s="74"/>
      <c r="J2910" s="74"/>
      <c r="K2910" s="78"/>
      <c r="L2910" s="79">
        <f t="shared" si="91"/>
        <v>0</v>
      </c>
      <c r="M2910" s="124" t="str">
        <f>IF($G2910=0,"-",VLOOKUP($G2910,Nomenclator!$B$6:$G$1000,3,0))</f>
        <v>-</v>
      </c>
      <c r="N2910" s="124" t="str">
        <f>IF($G2910=0,"-",VLOOKUP($G2910,Nomenclator!$B$6:$G$1000,4,0))</f>
        <v>-</v>
      </c>
      <c r="O2910" s="124" t="str">
        <f>IF($G2910=0,"-",VLOOKUP($G2910,Nomenclator!$B$6:$G$1000,6,0))</f>
        <v>-</v>
      </c>
      <c r="P2910" s="74"/>
      <c r="Q2910" s="74"/>
    </row>
    <row r="2911" spans="1:17" x14ac:dyDescent="0.2">
      <c r="A2911" s="73" t="str">
        <f t="shared" si="90"/>
        <v>-</v>
      </c>
      <c r="B2911" s="75"/>
      <c r="C2911" s="74"/>
      <c r="D2911" s="74"/>
      <c r="E2911" s="74"/>
      <c r="F2911" s="74"/>
      <c r="G2911" s="74"/>
      <c r="H2911" s="74"/>
      <c r="I2911" s="74"/>
      <c r="J2911" s="74"/>
      <c r="K2911" s="78"/>
      <c r="L2911" s="79">
        <f t="shared" si="91"/>
        <v>0</v>
      </c>
      <c r="M2911" s="124" t="str">
        <f>IF($G2911=0,"-",VLOOKUP($G2911,Nomenclator!$B$6:$G$1000,3,0))</f>
        <v>-</v>
      </c>
      <c r="N2911" s="124" t="str">
        <f>IF($G2911=0,"-",VLOOKUP($G2911,Nomenclator!$B$6:$G$1000,4,0))</f>
        <v>-</v>
      </c>
      <c r="O2911" s="124" t="str">
        <f>IF($G2911=0,"-",VLOOKUP($G2911,Nomenclator!$B$6:$G$1000,6,0))</f>
        <v>-</v>
      </c>
      <c r="P2911" s="74"/>
      <c r="Q2911" s="74"/>
    </row>
    <row r="2912" spans="1:17" x14ac:dyDescent="0.2">
      <c r="A2912" s="73" t="str">
        <f t="shared" si="90"/>
        <v>-</v>
      </c>
      <c r="B2912" s="75"/>
      <c r="C2912" s="74"/>
      <c r="D2912" s="74"/>
      <c r="E2912" s="74"/>
      <c r="F2912" s="74"/>
      <c r="G2912" s="74"/>
      <c r="H2912" s="74"/>
      <c r="I2912" s="74"/>
      <c r="J2912" s="74"/>
      <c r="K2912" s="78"/>
      <c r="L2912" s="79">
        <f t="shared" si="91"/>
        <v>0</v>
      </c>
      <c r="M2912" s="124" t="str">
        <f>IF($G2912=0,"-",VLOOKUP($G2912,Nomenclator!$B$6:$G$1000,3,0))</f>
        <v>-</v>
      </c>
      <c r="N2912" s="124" t="str">
        <f>IF($G2912=0,"-",VLOOKUP($G2912,Nomenclator!$B$6:$G$1000,4,0))</f>
        <v>-</v>
      </c>
      <c r="O2912" s="124" t="str">
        <f>IF($G2912=0,"-",VLOOKUP($G2912,Nomenclator!$B$6:$G$1000,6,0))</f>
        <v>-</v>
      </c>
      <c r="P2912" s="74"/>
      <c r="Q2912" s="74"/>
    </row>
    <row r="2913" spans="1:17" x14ac:dyDescent="0.2">
      <c r="A2913" s="73" t="str">
        <f t="shared" si="90"/>
        <v>-</v>
      </c>
      <c r="B2913" s="75"/>
      <c r="C2913" s="74"/>
      <c r="D2913" s="74"/>
      <c r="E2913" s="74"/>
      <c r="F2913" s="74"/>
      <c r="G2913" s="74"/>
      <c r="H2913" s="74"/>
      <c r="I2913" s="74"/>
      <c r="J2913" s="74"/>
      <c r="K2913" s="78"/>
      <c r="L2913" s="79">
        <f t="shared" si="91"/>
        <v>0</v>
      </c>
      <c r="M2913" s="124" t="str">
        <f>IF($G2913=0,"-",VLOOKUP($G2913,Nomenclator!$B$6:$G$1000,3,0))</f>
        <v>-</v>
      </c>
      <c r="N2913" s="124" t="str">
        <f>IF($G2913=0,"-",VLOOKUP($G2913,Nomenclator!$B$6:$G$1000,4,0))</f>
        <v>-</v>
      </c>
      <c r="O2913" s="124" t="str">
        <f>IF($G2913=0,"-",VLOOKUP($G2913,Nomenclator!$B$6:$G$1000,6,0))</f>
        <v>-</v>
      </c>
      <c r="P2913" s="74"/>
      <c r="Q2913" s="74"/>
    </row>
    <row r="2914" spans="1:17" x14ac:dyDescent="0.2">
      <c r="A2914" s="73" t="str">
        <f t="shared" si="90"/>
        <v>-</v>
      </c>
      <c r="B2914" s="75"/>
      <c r="C2914" s="74"/>
      <c r="D2914" s="74"/>
      <c r="E2914" s="74"/>
      <c r="F2914" s="74"/>
      <c r="G2914" s="74"/>
      <c r="H2914" s="74"/>
      <c r="I2914" s="74"/>
      <c r="J2914" s="74"/>
      <c r="K2914" s="78"/>
      <c r="L2914" s="79">
        <f t="shared" si="91"/>
        <v>0</v>
      </c>
      <c r="M2914" s="124" t="str">
        <f>IF($G2914=0,"-",VLOOKUP($G2914,Nomenclator!$B$6:$G$1000,3,0))</f>
        <v>-</v>
      </c>
      <c r="N2914" s="124" t="str">
        <f>IF($G2914=0,"-",VLOOKUP($G2914,Nomenclator!$B$6:$G$1000,4,0))</f>
        <v>-</v>
      </c>
      <c r="O2914" s="124" t="str">
        <f>IF($G2914=0,"-",VLOOKUP($G2914,Nomenclator!$B$6:$G$1000,6,0))</f>
        <v>-</v>
      </c>
      <c r="P2914" s="74"/>
      <c r="Q2914" s="74"/>
    </row>
    <row r="2915" spans="1:17" x14ac:dyDescent="0.2">
      <c r="A2915" s="73" t="str">
        <f t="shared" si="90"/>
        <v>-</v>
      </c>
      <c r="B2915" s="75"/>
      <c r="C2915" s="74"/>
      <c r="D2915" s="74"/>
      <c r="E2915" s="74"/>
      <c r="F2915" s="74"/>
      <c r="G2915" s="74"/>
      <c r="H2915" s="74"/>
      <c r="I2915" s="74"/>
      <c r="J2915" s="74"/>
      <c r="K2915" s="78"/>
      <c r="L2915" s="79">
        <f t="shared" si="91"/>
        <v>0</v>
      </c>
      <c r="M2915" s="124" t="str">
        <f>IF($G2915=0,"-",VLOOKUP($G2915,Nomenclator!$B$6:$G$1000,3,0))</f>
        <v>-</v>
      </c>
      <c r="N2915" s="124" t="str">
        <f>IF($G2915=0,"-",VLOOKUP($G2915,Nomenclator!$B$6:$G$1000,4,0))</f>
        <v>-</v>
      </c>
      <c r="O2915" s="124" t="str">
        <f>IF($G2915=0,"-",VLOOKUP($G2915,Nomenclator!$B$6:$G$1000,6,0))</f>
        <v>-</v>
      </c>
      <c r="P2915" s="74"/>
      <c r="Q2915" s="74"/>
    </row>
    <row r="2916" spans="1:17" x14ac:dyDescent="0.2">
      <c r="A2916" s="73" t="str">
        <f t="shared" si="90"/>
        <v>-</v>
      </c>
      <c r="B2916" s="75"/>
      <c r="C2916" s="74"/>
      <c r="D2916" s="74"/>
      <c r="E2916" s="74"/>
      <c r="F2916" s="74"/>
      <c r="G2916" s="74"/>
      <c r="H2916" s="74"/>
      <c r="I2916" s="74"/>
      <c r="J2916" s="74"/>
      <c r="K2916" s="78"/>
      <c r="L2916" s="79">
        <f t="shared" si="91"/>
        <v>0</v>
      </c>
      <c r="M2916" s="124" t="str">
        <f>IF($G2916=0,"-",VLOOKUP($G2916,Nomenclator!$B$6:$G$1000,3,0))</f>
        <v>-</v>
      </c>
      <c r="N2916" s="124" t="str">
        <f>IF($G2916=0,"-",VLOOKUP($G2916,Nomenclator!$B$6:$G$1000,4,0))</f>
        <v>-</v>
      </c>
      <c r="O2916" s="124" t="str">
        <f>IF($G2916=0,"-",VLOOKUP($G2916,Nomenclator!$B$6:$G$1000,6,0))</f>
        <v>-</v>
      </c>
      <c r="P2916" s="74"/>
      <c r="Q2916" s="74"/>
    </row>
    <row r="2917" spans="1:17" x14ac:dyDescent="0.2">
      <c r="A2917" s="73" t="str">
        <f t="shared" si="90"/>
        <v>-</v>
      </c>
      <c r="B2917" s="75"/>
      <c r="C2917" s="74"/>
      <c r="D2917" s="74"/>
      <c r="E2917" s="74"/>
      <c r="F2917" s="74"/>
      <c r="G2917" s="74"/>
      <c r="H2917" s="74"/>
      <c r="I2917" s="74"/>
      <c r="J2917" s="74"/>
      <c r="K2917" s="78"/>
      <c r="L2917" s="79">
        <f t="shared" si="91"/>
        <v>0</v>
      </c>
      <c r="M2917" s="124" t="str">
        <f>IF($G2917=0,"-",VLOOKUP($G2917,Nomenclator!$B$6:$G$1000,3,0))</f>
        <v>-</v>
      </c>
      <c r="N2917" s="124" t="str">
        <f>IF($G2917=0,"-",VLOOKUP($G2917,Nomenclator!$B$6:$G$1000,4,0))</f>
        <v>-</v>
      </c>
      <c r="O2917" s="124" t="str">
        <f>IF($G2917=0,"-",VLOOKUP($G2917,Nomenclator!$B$6:$G$1000,6,0))</f>
        <v>-</v>
      </c>
      <c r="P2917" s="74"/>
      <c r="Q2917" s="74"/>
    </row>
    <row r="2918" spans="1:17" x14ac:dyDescent="0.2">
      <c r="A2918" s="73" t="str">
        <f t="shared" si="90"/>
        <v>-</v>
      </c>
      <c r="B2918" s="75"/>
      <c r="C2918" s="74"/>
      <c r="D2918" s="74"/>
      <c r="E2918" s="74"/>
      <c r="F2918" s="74"/>
      <c r="G2918" s="74"/>
      <c r="H2918" s="74"/>
      <c r="I2918" s="74"/>
      <c r="J2918" s="74"/>
      <c r="K2918" s="78"/>
      <c r="L2918" s="79">
        <f t="shared" si="91"/>
        <v>0</v>
      </c>
      <c r="M2918" s="124" t="str">
        <f>IF($G2918=0,"-",VLOOKUP($G2918,Nomenclator!$B$6:$G$1000,3,0))</f>
        <v>-</v>
      </c>
      <c r="N2918" s="124" t="str">
        <f>IF($G2918=0,"-",VLOOKUP($G2918,Nomenclator!$B$6:$G$1000,4,0))</f>
        <v>-</v>
      </c>
      <c r="O2918" s="124" t="str">
        <f>IF($G2918=0,"-",VLOOKUP($G2918,Nomenclator!$B$6:$G$1000,6,0))</f>
        <v>-</v>
      </c>
      <c r="P2918" s="74"/>
      <c r="Q2918" s="74"/>
    </row>
    <row r="2919" spans="1:17" x14ac:dyDescent="0.2">
      <c r="A2919" s="73" t="str">
        <f t="shared" si="90"/>
        <v>-</v>
      </c>
      <c r="B2919" s="75"/>
      <c r="C2919" s="74"/>
      <c r="D2919" s="74"/>
      <c r="E2919" s="74"/>
      <c r="F2919" s="74"/>
      <c r="G2919" s="74"/>
      <c r="H2919" s="74"/>
      <c r="I2919" s="74"/>
      <c r="J2919" s="74"/>
      <c r="K2919" s="78"/>
      <c r="L2919" s="79">
        <f t="shared" si="91"/>
        <v>0</v>
      </c>
      <c r="M2919" s="124" t="str">
        <f>IF($G2919=0,"-",VLOOKUP($G2919,Nomenclator!$B$6:$G$1000,3,0))</f>
        <v>-</v>
      </c>
      <c r="N2919" s="124" t="str">
        <f>IF($G2919=0,"-",VLOOKUP($G2919,Nomenclator!$B$6:$G$1000,4,0))</f>
        <v>-</v>
      </c>
      <c r="O2919" s="124" t="str">
        <f>IF($G2919=0,"-",VLOOKUP($G2919,Nomenclator!$B$6:$G$1000,6,0))</f>
        <v>-</v>
      </c>
      <c r="P2919" s="74"/>
      <c r="Q2919" s="74"/>
    </row>
    <row r="2920" spans="1:17" x14ac:dyDescent="0.2">
      <c r="A2920" s="73" t="str">
        <f t="shared" si="90"/>
        <v>-</v>
      </c>
      <c r="B2920" s="75"/>
      <c r="C2920" s="74"/>
      <c r="D2920" s="74"/>
      <c r="E2920" s="74"/>
      <c r="F2920" s="74"/>
      <c r="G2920" s="74"/>
      <c r="H2920" s="74"/>
      <c r="I2920" s="74"/>
      <c r="J2920" s="74"/>
      <c r="K2920" s="78"/>
      <c r="L2920" s="79">
        <f t="shared" si="91"/>
        <v>0</v>
      </c>
      <c r="M2920" s="124" t="str">
        <f>IF($G2920=0,"-",VLOOKUP($G2920,Nomenclator!$B$6:$G$1000,3,0))</f>
        <v>-</v>
      </c>
      <c r="N2920" s="124" t="str">
        <f>IF($G2920=0,"-",VLOOKUP($G2920,Nomenclator!$B$6:$G$1000,4,0))</f>
        <v>-</v>
      </c>
      <c r="O2920" s="124" t="str">
        <f>IF($G2920=0,"-",VLOOKUP($G2920,Nomenclator!$B$6:$G$1000,6,0))</f>
        <v>-</v>
      </c>
      <c r="P2920" s="74"/>
      <c r="Q2920" s="74"/>
    </row>
    <row r="2921" spans="1:17" x14ac:dyDescent="0.2">
      <c r="A2921" s="73" t="str">
        <f t="shared" si="90"/>
        <v>-</v>
      </c>
      <c r="B2921" s="75"/>
      <c r="C2921" s="74"/>
      <c r="D2921" s="74"/>
      <c r="E2921" s="74"/>
      <c r="F2921" s="74"/>
      <c r="G2921" s="74"/>
      <c r="H2921" s="74"/>
      <c r="I2921" s="74"/>
      <c r="J2921" s="74"/>
      <c r="K2921" s="78"/>
      <c r="L2921" s="79">
        <f t="shared" si="91"/>
        <v>0</v>
      </c>
      <c r="M2921" s="124" t="str">
        <f>IF($G2921=0,"-",VLOOKUP($G2921,Nomenclator!$B$6:$G$1000,3,0))</f>
        <v>-</v>
      </c>
      <c r="N2921" s="124" t="str">
        <f>IF($G2921=0,"-",VLOOKUP($G2921,Nomenclator!$B$6:$G$1000,4,0))</f>
        <v>-</v>
      </c>
      <c r="O2921" s="124" t="str">
        <f>IF($G2921=0,"-",VLOOKUP($G2921,Nomenclator!$B$6:$G$1000,6,0))</f>
        <v>-</v>
      </c>
      <c r="P2921" s="74"/>
      <c r="Q2921" s="74"/>
    </row>
    <row r="2922" spans="1:17" x14ac:dyDescent="0.2">
      <c r="A2922" s="73" t="str">
        <f t="shared" si="90"/>
        <v>-</v>
      </c>
      <c r="B2922" s="75"/>
      <c r="C2922" s="74"/>
      <c r="D2922" s="74"/>
      <c r="E2922" s="74"/>
      <c r="F2922" s="74"/>
      <c r="G2922" s="74"/>
      <c r="H2922" s="74"/>
      <c r="I2922" s="74"/>
      <c r="J2922" s="74"/>
      <c r="K2922" s="78"/>
      <c r="L2922" s="79">
        <f t="shared" si="91"/>
        <v>0</v>
      </c>
      <c r="M2922" s="124" t="str">
        <f>IF($G2922=0,"-",VLOOKUP($G2922,Nomenclator!$B$6:$G$1000,3,0))</f>
        <v>-</v>
      </c>
      <c r="N2922" s="124" t="str">
        <f>IF($G2922=0,"-",VLOOKUP($G2922,Nomenclator!$B$6:$G$1000,4,0))</f>
        <v>-</v>
      </c>
      <c r="O2922" s="124" t="str">
        <f>IF($G2922=0,"-",VLOOKUP($G2922,Nomenclator!$B$6:$G$1000,6,0))</f>
        <v>-</v>
      </c>
      <c r="P2922" s="74"/>
      <c r="Q2922" s="74"/>
    </row>
    <row r="2923" spans="1:17" x14ac:dyDescent="0.2">
      <c r="A2923" s="73" t="str">
        <f t="shared" si="90"/>
        <v>-</v>
      </c>
      <c r="B2923" s="75"/>
      <c r="C2923" s="74"/>
      <c r="D2923" s="74"/>
      <c r="E2923" s="74"/>
      <c r="F2923" s="74"/>
      <c r="G2923" s="74"/>
      <c r="H2923" s="74"/>
      <c r="I2923" s="74"/>
      <c r="J2923" s="74"/>
      <c r="K2923" s="78"/>
      <c r="L2923" s="79">
        <f t="shared" si="91"/>
        <v>0</v>
      </c>
      <c r="M2923" s="124" t="str">
        <f>IF($G2923=0,"-",VLOOKUP($G2923,Nomenclator!$B$6:$G$1000,3,0))</f>
        <v>-</v>
      </c>
      <c r="N2923" s="124" t="str">
        <f>IF($G2923=0,"-",VLOOKUP($G2923,Nomenclator!$B$6:$G$1000,4,0))</f>
        <v>-</v>
      </c>
      <c r="O2923" s="124" t="str">
        <f>IF($G2923=0,"-",VLOOKUP($G2923,Nomenclator!$B$6:$G$1000,6,0))</f>
        <v>-</v>
      </c>
      <c r="P2923" s="74"/>
      <c r="Q2923" s="74"/>
    </row>
    <row r="2924" spans="1:17" x14ac:dyDescent="0.2">
      <c r="A2924" s="73" t="str">
        <f t="shared" si="90"/>
        <v>-</v>
      </c>
      <c r="B2924" s="75"/>
      <c r="C2924" s="74"/>
      <c r="D2924" s="74"/>
      <c r="E2924" s="74"/>
      <c r="F2924" s="74"/>
      <c r="G2924" s="74"/>
      <c r="H2924" s="74"/>
      <c r="I2924" s="74"/>
      <c r="J2924" s="74"/>
      <c r="K2924" s="78"/>
      <c r="L2924" s="79">
        <f t="shared" si="91"/>
        <v>0</v>
      </c>
      <c r="M2924" s="124" t="str">
        <f>IF($G2924=0,"-",VLOOKUP($G2924,Nomenclator!$B$6:$G$1000,3,0))</f>
        <v>-</v>
      </c>
      <c r="N2924" s="124" t="str">
        <f>IF($G2924=0,"-",VLOOKUP($G2924,Nomenclator!$B$6:$G$1000,4,0))</f>
        <v>-</v>
      </c>
      <c r="O2924" s="124" t="str">
        <f>IF($G2924=0,"-",VLOOKUP($G2924,Nomenclator!$B$6:$G$1000,6,0))</f>
        <v>-</v>
      </c>
      <c r="P2924" s="74"/>
      <c r="Q2924" s="74"/>
    </row>
    <row r="2925" spans="1:17" x14ac:dyDescent="0.2">
      <c r="A2925" s="73" t="str">
        <f t="shared" si="90"/>
        <v>-</v>
      </c>
      <c r="B2925" s="75"/>
      <c r="C2925" s="74"/>
      <c r="D2925" s="74"/>
      <c r="E2925" s="74"/>
      <c r="F2925" s="74"/>
      <c r="G2925" s="74"/>
      <c r="H2925" s="74"/>
      <c r="I2925" s="74"/>
      <c r="J2925" s="74"/>
      <c r="K2925" s="78"/>
      <c r="L2925" s="79">
        <f t="shared" si="91"/>
        <v>0</v>
      </c>
      <c r="M2925" s="124" t="str">
        <f>IF($G2925=0,"-",VLOOKUP($G2925,Nomenclator!$B$6:$G$1000,3,0))</f>
        <v>-</v>
      </c>
      <c r="N2925" s="124" t="str">
        <f>IF($G2925=0,"-",VLOOKUP($G2925,Nomenclator!$B$6:$G$1000,4,0))</f>
        <v>-</v>
      </c>
      <c r="O2925" s="124" t="str">
        <f>IF($G2925=0,"-",VLOOKUP($G2925,Nomenclator!$B$6:$G$1000,6,0))</f>
        <v>-</v>
      </c>
      <c r="P2925" s="74"/>
      <c r="Q2925" s="74"/>
    </row>
    <row r="2926" spans="1:17" x14ac:dyDescent="0.2">
      <c r="A2926" s="73" t="str">
        <f t="shared" si="90"/>
        <v>-</v>
      </c>
      <c r="B2926" s="75"/>
      <c r="C2926" s="74"/>
      <c r="D2926" s="74"/>
      <c r="E2926" s="74"/>
      <c r="F2926" s="74"/>
      <c r="G2926" s="74"/>
      <c r="H2926" s="74"/>
      <c r="I2926" s="74"/>
      <c r="J2926" s="74"/>
      <c r="K2926" s="78"/>
      <c r="L2926" s="79">
        <f t="shared" si="91"/>
        <v>0</v>
      </c>
      <c r="M2926" s="124" t="str">
        <f>IF($G2926=0,"-",VLOOKUP($G2926,Nomenclator!$B$6:$G$1000,3,0))</f>
        <v>-</v>
      </c>
      <c r="N2926" s="124" t="str">
        <f>IF($G2926=0,"-",VLOOKUP($G2926,Nomenclator!$B$6:$G$1000,4,0))</f>
        <v>-</v>
      </c>
      <c r="O2926" s="124" t="str">
        <f>IF($G2926=0,"-",VLOOKUP($G2926,Nomenclator!$B$6:$G$1000,6,0))</f>
        <v>-</v>
      </c>
      <c r="P2926" s="74"/>
      <c r="Q2926" s="74"/>
    </row>
    <row r="2927" spans="1:17" x14ac:dyDescent="0.2">
      <c r="A2927" s="73" t="str">
        <f t="shared" si="90"/>
        <v>-</v>
      </c>
      <c r="B2927" s="75"/>
      <c r="C2927" s="74"/>
      <c r="D2927" s="74"/>
      <c r="E2927" s="74"/>
      <c r="F2927" s="74"/>
      <c r="G2927" s="74"/>
      <c r="H2927" s="74"/>
      <c r="I2927" s="74"/>
      <c r="J2927" s="74"/>
      <c r="K2927" s="78"/>
      <c r="L2927" s="79">
        <f t="shared" si="91"/>
        <v>0</v>
      </c>
      <c r="M2927" s="124" t="str">
        <f>IF($G2927=0,"-",VLOOKUP($G2927,Nomenclator!$B$6:$G$1000,3,0))</f>
        <v>-</v>
      </c>
      <c r="N2927" s="124" t="str">
        <f>IF($G2927=0,"-",VLOOKUP($G2927,Nomenclator!$B$6:$G$1000,4,0))</f>
        <v>-</v>
      </c>
      <c r="O2927" s="124" t="str">
        <f>IF($G2927=0,"-",VLOOKUP($G2927,Nomenclator!$B$6:$G$1000,6,0))</f>
        <v>-</v>
      </c>
      <c r="P2927" s="74"/>
      <c r="Q2927" s="74"/>
    </row>
    <row r="2928" spans="1:17" x14ac:dyDescent="0.2">
      <c r="A2928" s="73" t="str">
        <f t="shared" si="90"/>
        <v>-</v>
      </c>
      <c r="B2928" s="75"/>
      <c r="C2928" s="74"/>
      <c r="D2928" s="74"/>
      <c r="E2928" s="74"/>
      <c r="F2928" s="74"/>
      <c r="G2928" s="74"/>
      <c r="H2928" s="74"/>
      <c r="I2928" s="74"/>
      <c r="J2928" s="74"/>
      <c r="K2928" s="78"/>
      <c r="L2928" s="79">
        <f t="shared" si="91"/>
        <v>0</v>
      </c>
      <c r="M2928" s="124" t="str">
        <f>IF($G2928=0,"-",VLOOKUP($G2928,Nomenclator!$B$6:$G$1000,3,0))</f>
        <v>-</v>
      </c>
      <c r="N2928" s="124" t="str">
        <f>IF($G2928=0,"-",VLOOKUP($G2928,Nomenclator!$B$6:$G$1000,4,0))</f>
        <v>-</v>
      </c>
      <c r="O2928" s="124" t="str">
        <f>IF($G2928=0,"-",VLOOKUP($G2928,Nomenclator!$B$6:$G$1000,6,0))</f>
        <v>-</v>
      </c>
      <c r="P2928" s="74"/>
      <c r="Q2928" s="74"/>
    </row>
    <row r="2929" spans="1:17" x14ac:dyDescent="0.2">
      <c r="A2929" s="73" t="str">
        <f t="shared" si="90"/>
        <v>-</v>
      </c>
      <c r="B2929" s="75"/>
      <c r="C2929" s="74"/>
      <c r="D2929" s="74"/>
      <c r="E2929" s="74"/>
      <c r="F2929" s="74"/>
      <c r="G2929" s="74"/>
      <c r="H2929" s="74"/>
      <c r="I2929" s="74"/>
      <c r="J2929" s="74"/>
      <c r="K2929" s="78"/>
      <c r="L2929" s="79">
        <f t="shared" si="91"/>
        <v>0</v>
      </c>
      <c r="M2929" s="124" t="str">
        <f>IF($G2929=0,"-",VLOOKUP($G2929,Nomenclator!$B$6:$G$1000,3,0))</f>
        <v>-</v>
      </c>
      <c r="N2929" s="124" t="str">
        <f>IF($G2929=0,"-",VLOOKUP($G2929,Nomenclator!$B$6:$G$1000,4,0))</f>
        <v>-</v>
      </c>
      <c r="O2929" s="124" t="str">
        <f>IF($G2929=0,"-",VLOOKUP($G2929,Nomenclator!$B$6:$G$1000,6,0))</f>
        <v>-</v>
      </c>
      <c r="P2929" s="74"/>
      <c r="Q2929" s="74"/>
    </row>
    <row r="2930" spans="1:17" x14ac:dyDescent="0.2">
      <c r="A2930" s="73" t="str">
        <f t="shared" si="90"/>
        <v>-</v>
      </c>
      <c r="B2930" s="75"/>
      <c r="C2930" s="74"/>
      <c r="D2930" s="74"/>
      <c r="E2930" s="74"/>
      <c r="F2930" s="74"/>
      <c r="G2930" s="74"/>
      <c r="H2930" s="74"/>
      <c r="I2930" s="74"/>
      <c r="J2930" s="74"/>
      <c r="K2930" s="78"/>
      <c r="L2930" s="79">
        <f t="shared" si="91"/>
        <v>0</v>
      </c>
      <c r="M2930" s="124" t="str">
        <f>IF($G2930=0,"-",VLOOKUP($G2930,Nomenclator!$B$6:$G$1000,3,0))</f>
        <v>-</v>
      </c>
      <c r="N2930" s="124" t="str">
        <f>IF($G2930=0,"-",VLOOKUP($G2930,Nomenclator!$B$6:$G$1000,4,0))</f>
        <v>-</v>
      </c>
      <c r="O2930" s="124" t="str">
        <f>IF($G2930=0,"-",VLOOKUP($G2930,Nomenclator!$B$6:$G$1000,6,0))</f>
        <v>-</v>
      </c>
      <c r="P2930" s="74"/>
      <c r="Q2930" s="74"/>
    </row>
    <row r="2931" spans="1:17" x14ac:dyDescent="0.2">
      <c r="A2931" s="73" t="str">
        <f t="shared" si="90"/>
        <v>-</v>
      </c>
      <c r="B2931" s="75"/>
      <c r="C2931" s="74"/>
      <c r="D2931" s="74"/>
      <c r="E2931" s="74"/>
      <c r="F2931" s="74"/>
      <c r="G2931" s="74"/>
      <c r="H2931" s="74"/>
      <c r="I2931" s="74"/>
      <c r="J2931" s="74"/>
      <c r="K2931" s="78"/>
      <c r="L2931" s="79">
        <f t="shared" si="91"/>
        <v>0</v>
      </c>
      <c r="M2931" s="124" t="str">
        <f>IF($G2931=0,"-",VLOOKUP($G2931,Nomenclator!$B$6:$G$1000,3,0))</f>
        <v>-</v>
      </c>
      <c r="N2931" s="124" t="str">
        <f>IF($G2931=0,"-",VLOOKUP($G2931,Nomenclator!$B$6:$G$1000,4,0))</f>
        <v>-</v>
      </c>
      <c r="O2931" s="124" t="str">
        <f>IF($G2931=0,"-",VLOOKUP($G2931,Nomenclator!$B$6:$G$1000,6,0))</f>
        <v>-</v>
      </c>
      <c r="P2931" s="74"/>
      <c r="Q2931" s="74"/>
    </row>
    <row r="2932" spans="1:17" x14ac:dyDescent="0.2">
      <c r="A2932" s="73" t="str">
        <f t="shared" si="90"/>
        <v>-</v>
      </c>
      <c r="B2932" s="75"/>
      <c r="C2932" s="74"/>
      <c r="D2932" s="74"/>
      <c r="E2932" s="74"/>
      <c r="F2932" s="74"/>
      <c r="G2932" s="74"/>
      <c r="H2932" s="74"/>
      <c r="I2932" s="74"/>
      <c r="J2932" s="74"/>
      <c r="K2932" s="78"/>
      <c r="L2932" s="79">
        <f t="shared" si="91"/>
        <v>0</v>
      </c>
      <c r="M2932" s="124" t="str">
        <f>IF($G2932=0,"-",VLOOKUP($G2932,Nomenclator!$B$6:$G$1000,3,0))</f>
        <v>-</v>
      </c>
      <c r="N2932" s="124" t="str">
        <f>IF($G2932=0,"-",VLOOKUP($G2932,Nomenclator!$B$6:$G$1000,4,0))</f>
        <v>-</v>
      </c>
      <c r="O2932" s="124" t="str">
        <f>IF($G2932=0,"-",VLOOKUP($G2932,Nomenclator!$B$6:$G$1000,6,0))</f>
        <v>-</v>
      </c>
      <c r="P2932" s="74"/>
      <c r="Q2932" s="74"/>
    </row>
    <row r="2933" spans="1:17" x14ac:dyDescent="0.2">
      <c r="A2933" s="73" t="str">
        <f t="shared" si="90"/>
        <v>-</v>
      </c>
      <c r="B2933" s="75"/>
      <c r="C2933" s="74"/>
      <c r="D2933" s="74"/>
      <c r="E2933" s="74"/>
      <c r="F2933" s="74"/>
      <c r="G2933" s="74"/>
      <c r="H2933" s="74"/>
      <c r="I2933" s="74"/>
      <c r="J2933" s="74"/>
      <c r="K2933" s="78"/>
      <c r="L2933" s="79">
        <f t="shared" si="91"/>
        <v>0</v>
      </c>
      <c r="M2933" s="124" t="str">
        <f>IF($G2933=0,"-",VLOOKUP($G2933,Nomenclator!$B$6:$G$1000,3,0))</f>
        <v>-</v>
      </c>
      <c r="N2933" s="124" t="str">
        <f>IF($G2933=0,"-",VLOOKUP($G2933,Nomenclator!$B$6:$G$1000,4,0))</f>
        <v>-</v>
      </c>
      <c r="O2933" s="124" t="str">
        <f>IF($G2933=0,"-",VLOOKUP($G2933,Nomenclator!$B$6:$G$1000,6,0))</f>
        <v>-</v>
      </c>
      <c r="P2933" s="74"/>
      <c r="Q2933" s="74"/>
    </row>
    <row r="2934" spans="1:17" x14ac:dyDescent="0.2">
      <c r="A2934" s="73" t="str">
        <f t="shared" ref="A2934:A2997" si="92">IF(B2934=0,"-",YEAR(B2934))</f>
        <v>-</v>
      </c>
      <c r="B2934" s="75"/>
      <c r="C2934" s="74"/>
      <c r="D2934" s="74"/>
      <c r="E2934" s="74"/>
      <c r="F2934" s="74"/>
      <c r="G2934" s="74"/>
      <c r="H2934" s="74"/>
      <c r="I2934" s="74"/>
      <c r="J2934" s="74"/>
      <c r="K2934" s="78"/>
      <c r="L2934" s="79">
        <f t="shared" si="91"/>
        <v>0</v>
      </c>
      <c r="M2934" s="124" t="str">
        <f>IF($G2934=0,"-",VLOOKUP($G2934,Nomenclator!$B$6:$G$1000,3,0))</f>
        <v>-</v>
      </c>
      <c r="N2934" s="124" t="str">
        <f>IF($G2934=0,"-",VLOOKUP($G2934,Nomenclator!$B$6:$G$1000,4,0))</f>
        <v>-</v>
      </c>
      <c r="O2934" s="124" t="str">
        <f>IF($G2934=0,"-",VLOOKUP($G2934,Nomenclator!$B$6:$G$1000,6,0))</f>
        <v>-</v>
      </c>
      <c r="P2934" s="74"/>
      <c r="Q2934" s="74"/>
    </row>
    <row r="2935" spans="1:17" x14ac:dyDescent="0.2">
      <c r="A2935" s="73" t="str">
        <f t="shared" si="92"/>
        <v>-</v>
      </c>
      <c r="B2935" s="75"/>
      <c r="C2935" s="74"/>
      <c r="D2935" s="74"/>
      <c r="E2935" s="74"/>
      <c r="F2935" s="74"/>
      <c r="G2935" s="74"/>
      <c r="H2935" s="74"/>
      <c r="I2935" s="74"/>
      <c r="J2935" s="74"/>
      <c r="K2935" s="78"/>
      <c r="L2935" s="79">
        <f t="shared" si="91"/>
        <v>0</v>
      </c>
      <c r="M2935" s="124" t="str">
        <f>IF($G2935=0,"-",VLOOKUP($G2935,Nomenclator!$B$6:$G$1000,3,0))</f>
        <v>-</v>
      </c>
      <c r="N2935" s="124" t="str">
        <f>IF($G2935=0,"-",VLOOKUP($G2935,Nomenclator!$B$6:$G$1000,4,0))</f>
        <v>-</v>
      </c>
      <c r="O2935" s="124" t="str">
        <f>IF($G2935=0,"-",VLOOKUP($G2935,Nomenclator!$B$6:$G$1000,6,0))</f>
        <v>-</v>
      </c>
      <c r="P2935" s="74"/>
      <c r="Q2935" s="74"/>
    </row>
    <row r="2936" spans="1:17" x14ac:dyDescent="0.2">
      <c r="A2936" s="73" t="str">
        <f t="shared" si="92"/>
        <v>-</v>
      </c>
      <c r="B2936" s="75"/>
      <c r="C2936" s="74"/>
      <c r="D2936" s="74"/>
      <c r="E2936" s="74"/>
      <c r="F2936" s="74"/>
      <c r="G2936" s="74"/>
      <c r="H2936" s="74"/>
      <c r="I2936" s="74"/>
      <c r="J2936" s="74"/>
      <c r="K2936" s="78"/>
      <c r="L2936" s="79">
        <f t="shared" si="91"/>
        <v>0</v>
      </c>
      <c r="M2936" s="124" t="str">
        <f>IF($G2936=0,"-",VLOOKUP($G2936,Nomenclator!$B$6:$G$1000,3,0))</f>
        <v>-</v>
      </c>
      <c r="N2936" s="124" t="str">
        <f>IF($G2936=0,"-",VLOOKUP($G2936,Nomenclator!$B$6:$G$1000,4,0))</f>
        <v>-</v>
      </c>
      <c r="O2936" s="124" t="str">
        <f>IF($G2936=0,"-",VLOOKUP($G2936,Nomenclator!$B$6:$G$1000,6,0))</f>
        <v>-</v>
      </c>
      <c r="P2936" s="74"/>
      <c r="Q2936" s="74"/>
    </row>
    <row r="2937" spans="1:17" x14ac:dyDescent="0.2">
      <c r="A2937" s="73" t="str">
        <f t="shared" si="92"/>
        <v>-</v>
      </c>
      <c r="B2937" s="75"/>
      <c r="C2937" s="74"/>
      <c r="D2937" s="74"/>
      <c r="E2937" s="74"/>
      <c r="F2937" s="74"/>
      <c r="G2937" s="74"/>
      <c r="H2937" s="74"/>
      <c r="I2937" s="74"/>
      <c r="J2937" s="74"/>
      <c r="K2937" s="78"/>
      <c r="L2937" s="79">
        <f t="shared" si="91"/>
        <v>0</v>
      </c>
      <c r="M2937" s="124" t="str">
        <f>IF($G2937=0,"-",VLOOKUP($G2937,Nomenclator!$B$6:$G$1000,3,0))</f>
        <v>-</v>
      </c>
      <c r="N2937" s="124" t="str">
        <f>IF($G2937=0,"-",VLOOKUP($G2937,Nomenclator!$B$6:$G$1000,4,0))</f>
        <v>-</v>
      </c>
      <c r="O2937" s="124" t="str">
        <f>IF($G2937=0,"-",VLOOKUP($G2937,Nomenclator!$B$6:$G$1000,6,0))</f>
        <v>-</v>
      </c>
      <c r="P2937" s="74"/>
      <c r="Q2937" s="74"/>
    </row>
    <row r="2938" spans="1:17" x14ac:dyDescent="0.2">
      <c r="A2938" s="73" t="str">
        <f t="shared" si="92"/>
        <v>-</v>
      </c>
      <c r="B2938" s="75"/>
      <c r="C2938" s="74"/>
      <c r="D2938" s="74"/>
      <c r="E2938" s="74"/>
      <c r="F2938" s="74"/>
      <c r="G2938" s="74"/>
      <c r="H2938" s="74"/>
      <c r="I2938" s="74"/>
      <c r="J2938" s="74"/>
      <c r="K2938" s="78"/>
      <c r="L2938" s="79">
        <f t="shared" si="91"/>
        <v>0</v>
      </c>
      <c r="M2938" s="124" t="str">
        <f>IF($G2938=0,"-",VLOOKUP($G2938,Nomenclator!$B$6:$G$1000,3,0))</f>
        <v>-</v>
      </c>
      <c r="N2938" s="124" t="str">
        <f>IF($G2938=0,"-",VLOOKUP($G2938,Nomenclator!$B$6:$G$1000,4,0))</f>
        <v>-</v>
      </c>
      <c r="O2938" s="124" t="str">
        <f>IF($G2938=0,"-",VLOOKUP($G2938,Nomenclator!$B$6:$G$1000,6,0))</f>
        <v>-</v>
      </c>
      <c r="P2938" s="74"/>
      <c r="Q2938" s="74"/>
    </row>
    <row r="2939" spans="1:17" x14ac:dyDescent="0.2">
      <c r="A2939" s="73" t="str">
        <f t="shared" si="92"/>
        <v>-</v>
      </c>
      <c r="B2939" s="75"/>
      <c r="C2939" s="74"/>
      <c r="D2939" s="74"/>
      <c r="E2939" s="74"/>
      <c r="F2939" s="74"/>
      <c r="G2939" s="74"/>
      <c r="H2939" s="74"/>
      <c r="I2939" s="74"/>
      <c r="J2939" s="74"/>
      <c r="K2939" s="78"/>
      <c r="L2939" s="79">
        <f t="shared" si="91"/>
        <v>0</v>
      </c>
      <c r="M2939" s="124" t="str">
        <f>IF($G2939=0,"-",VLOOKUP($G2939,Nomenclator!$B$6:$G$1000,3,0))</f>
        <v>-</v>
      </c>
      <c r="N2939" s="124" t="str">
        <f>IF($G2939=0,"-",VLOOKUP($G2939,Nomenclator!$B$6:$G$1000,4,0))</f>
        <v>-</v>
      </c>
      <c r="O2939" s="124" t="str">
        <f>IF($G2939=0,"-",VLOOKUP($G2939,Nomenclator!$B$6:$G$1000,6,0))</f>
        <v>-</v>
      </c>
      <c r="P2939" s="74"/>
      <c r="Q2939" s="74"/>
    </row>
    <row r="2940" spans="1:17" x14ac:dyDescent="0.2">
      <c r="A2940" s="73" t="str">
        <f t="shared" si="92"/>
        <v>-</v>
      </c>
      <c r="B2940" s="75"/>
      <c r="C2940" s="74"/>
      <c r="D2940" s="74"/>
      <c r="E2940" s="74"/>
      <c r="F2940" s="74"/>
      <c r="G2940" s="74"/>
      <c r="H2940" s="74"/>
      <c r="I2940" s="74"/>
      <c r="J2940" s="74"/>
      <c r="K2940" s="78"/>
      <c r="L2940" s="79">
        <f t="shared" si="91"/>
        <v>0</v>
      </c>
      <c r="M2940" s="124" t="str">
        <f>IF($G2940=0,"-",VLOOKUP($G2940,Nomenclator!$B$6:$G$1000,3,0))</f>
        <v>-</v>
      </c>
      <c r="N2940" s="124" t="str">
        <f>IF($G2940=0,"-",VLOOKUP($G2940,Nomenclator!$B$6:$G$1000,4,0))</f>
        <v>-</v>
      </c>
      <c r="O2940" s="124" t="str">
        <f>IF($G2940=0,"-",VLOOKUP($G2940,Nomenclator!$B$6:$G$1000,6,0))</f>
        <v>-</v>
      </c>
      <c r="P2940" s="74"/>
      <c r="Q2940" s="74"/>
    </row>
    <row r="2941" spans="1:17" x14ac:dyDescent="0.2">
      <c r="A2941" s="73" t="str">
        <f t="shared" si="92"/>
        <v>-</v>
      </c>
      <c r="B2941" s="75"/>
      <c r="C2941" s="74"/>
      <c r="D2941" s="74"/>
      <c r="E2941" s="74"/>
      <c r="F2941" s="74"/>
      <c r="G2941" s="74"/>
      <c r="H2941" s="74"/>
      <c r="I2941" s="74"/>
      <c r="J2941" s="74"/>
      <c r="K2941" s="78"/>
      <c r="L2941" s="79">
        <f t="shared" si="91"/>
        <v>0</v>
      </c>
      <c r="M2941" s="124" t="str">
        <f>IF($G2941=0,"-",VLOOKUP($G2941,Nomenclator!$B$6:$G$1000,3,0))</f>
        <v>-</v>
      </c>
      <c r="N2941" s="124" t="str">
        <f>IF($G2941=0,"-",VLOOKUP($G2941,Nomenclator!$B$6:$G$1000,4,0))</f>
        <v>-</v>
      </c>
      <c r="O2941" s="124" t="str">
        <f>IF($G2941=0,"-",VLOOKUP($G2941,Nomenclator!$B$6:$G$1000,6,0))</f>
        <v>-</v>
      </c>
      <c r="P2941" s="74"/>
      <c r="Q2941" s="74"/>
    </row>
    <row r="2942" spans="1:17" x14ac:dyDescent="0.2">
      <c r="A2942" s="73" t="str">
        <f t="shared" si="92"/>
        <v>-</v>
      </c>
      <c r="B2942" s="75"/>
      <c r="C2942" s="74"/>
      <c r="D2942" s="74"/>
      <c r="E2942" s="74"/>
      <c r="F2942" s="74"/>
      <c r="G2942" s="74"/>
      <c r="H2942" s="74"/>
      <c r="I2942" s="74"/>
      <c r="J2942" s="74"/>
      <c r="K2942" s="78"/>
      <c r="L2942" s="79">
        <f t="shared" si="91"/>
        <v>0</v>
      </c>
      <c r="M2942" s="124" t="str">
        <f>IF($G2942=0,"-",VLOOKUP($G2942,Nomenclator!$B$6:$G$1000,3,0))</f>
        <v>-</v>
      </c>
      <c r="N2942" s="124" t="str">
        <f>IF($G2942=0,"-",VLOOKUP($G2942,Nomenclator!$B$6:$G$1000,4,0))</f>
        <v>-</v>
      </c>
      <c r="O2942" s="124" t="str">
        <f>IF($G2942=0,"-",VLOOKUP($G2942,Nomenclator!$B$6:$G$1000,6,0))</f>
        <v>-</v>
      </c>
      <c r="P2942" s="74"/>
      <c r="Q2942" s="74"/>
    </row>
    <row r="2943" spans="1:17" x14ac:dyDescent="0.2">
      <c r="A2943" s="73" t="str">
        <f t="shared" si="92"/>
        <v>-</v>
      </c>
      <c r="B2943" s="75"/>
      <c r="C2943" s="74"/>
      <c r="D2943" s="74"/>
      <c r="E2943" s="74"/>
      <c r="F2943" s="74"/>
      <c r="G2943" s="74"/>
      <c r="H2943" s="74"/>
      <c r="I2943" s="74"/>
      <c r="J2943" s="74"/>
      <c r="K2943" s="78"/>
      <c r="L2943" s="79">
        <f t="shared" si="91"/>
        <v>0</v>
      </c>
      <c r="M2943" s="124" t="str">
        <f>IF($G2943=0,"-",VLOOKUP($G2943,Nomenclator!$B$6:$G$1000,3,0))</f>
        <v>-</v>
      </c>
      <c r="N2943" s="124" t="str">
        <f>IF($G2943=0,"-",VLOOKUP($G2943,Nomenclator!$B$6:$G$1000,4,0))</f>
        <v>-</v>
      </c>
      <c r="O2943" s="124" t="str">
        <f>IF($G2943=0,"-",VLOOKUP($G2943,Nomenclator!$B$6:$G$1000,6,0))</f>
        <v>-</v>
      </c>
      <c r="P2943" s="74"/>
      <c r="Q2943" s="74"/>
    </row>
    <row r="2944" spans="1:17" x14ac:dyDescent="0.2">
      <c r="A2944" s="73" t="str">
        <f t="shared" si="92"/>
        <v>-</v>
      </c>
      <c r="B2944" s="75"/>
      <c r="C2944" s="74"/>
      <c r="D2944" s="74"/>
      <c r="E2944" s="74"/>
      <c r="F2944" s="74"/>
      <c r="G2944" s="74"/>
      <c r="H2944" s="74"/>
      <c r="I2944" s="74"/>
      <c r="J2944" s="74"/>
      <c r="K2944" s="78"/>
      <c r="L2944" s="79">
        <f t="shared" si="91"/>
        <v>0</v>
      </c>
      <c r="M2944" s="124" t="str">
        <f>IF($G2944=0,"-",VLOOKUP($G2944,Nomenclator!$B$6:$G$1000,3,0))</f>
        <v>-</v>
      </c>
      <c r="N2944" s="124" t="str">
        <f>IF($G2944=0,"-",VLOOKUP($G2944,Nomenclator!$B$6:$G$1000,4,0))</f>
        <v>-</v>
      </c>
      <c r="O2944" s="124" t="str">
        <f>IF($G2944=0,"-",VLOOKUP($G2944,Nomenclator!$B$6:$G$1000,6,0))</f>
        <v>-</v>
      </c>
      <c r="P2944" s="74"/>
      <c r="Q2944" s="74"/>
    </row>
    <row r="2945" spans="1:17" x14ac:dyDescent="0.2">
      <c r="A2945" s="73" t="str">
        <f t="shared" si="92"/>
        <v>-</v>
      </c>
      <c r="B2945" s="75"/>
      <c r="C2945" s="74"/>
      <c r="D2945" s="74"/>
      <c r="E2945" s="74"/>
      <c r="F2945" s="74"/>
      <c r="G2945" s="74"/>
      <c r="H2945" s="74"/>
      <c r="I2945" s="74"/>
      <c r="J2945" s="74"/>
      <c r="K2945" s="78"/>
      <c r="L2945" s="79">
        <f t="shared" si="91"/>
        <v>0</v>
      </c>
      <c r="M2945" s="124" t="str">
        <f>IF($G2945=0,"-",VLOOKUP($G2945,Nomenclator!$B$6:$G$1000,3,0))</f>
        <v>-</v>
      </c>
      <c r="N2945" s="124" t="str">
        <f>IF($G2945=0,"-",VLOOKUP($G2945,Nomenclator!$B$6:$G$1000,4,0))</f>
        <v>-</v>
      </c>
      <c r="O2945" s="124" t="str">
        <f>IF($G2945=0,"-",VLOOKUP($G2945,Nomenclator!$B$6:$G$1000,6,0))</f>
        <v>-</v>
      </c>
      <c r="P2945" s="74"/>
      <c r="Q2945" s="74"/>
    </row>
    <row r="2946" spans="1:17" x14ac:dyDescent="0.2">
      <c r="A2946" s="73" t="str">
        <f t="shared" si="92"/>
        <v>-</v>
      </c>
      <c r="B2946" s="75"/>
      <c r="C2946" s="74"/>
      <c r="D2946" s="74"/>
      <c r="E2946" s="74"/>
      <c r="F2946" s="74"/>
      <c r="G2946" s="74"/>
      <c r="H2946" s="74"/>
      <c r="I2946" s="74"/>
      <c r="J2946" s="74"/>
      <c r="K2946" s="78"/>
      <c r="L2946" s="79">
        <f t="shared" si="91"/>
        <v>0</v>
      </c>
      <c r="M2946" s="124" t="str">
        <f>IF($G2946=0,"-",VLOOKUP($G2946,Nomenclator!$B$6:$G$1000,3,0))</f>
        <v>-</v>
      </c>
      <c r="N2946" s="124" t="str">
        <f>IF($G2946=0,"-",VLOOKUP($G2946,Nomenclator!$B$6:$G$1000,4,0))</f>
        <v>-</v>
      </c>
      <c r="O2946" s="124" t="str">
        <f>IF($G2946=0,"-",VLOOKUP($G2946,Nomenclator!$B$6:$G$1000,6,0))</f>
        <v>-</v>
      </c>
      <c r="P2946" s="74"/>
      <c r="Q2946" s="74"/>
    </row>
    <row r="2947" spans="1:17" x14ac:dyDescent="0.2">
      <c r="A2947" s="73" t="str">
        <f t="shared" si="92"/>
        <v>-</v>
      </c>
      <c r="B2947" s="75"/>
      <c r="C2947" s="74"/>
      <c r="D2947" s="74"/>
      <c r="E2947" s="74"/>
      <c r="F2947" s="74"/>
      <c r="G2947" s="74"/>
      <c r="H2947" s="74"/>
      <c r="I2947" s="74"/>
      <c r="J2947" s="74"/>
      <c r="K2947" s="78"/>
      <c r="L2947" s="79">
        <f t="shared" si="91"/>
        <v>0</v>
      </c>
      <c r="M2947" s="124" t="str">
        <f>IF($G2947=0,"-",VLOOKUP($G2947,Nomenclator!$B$6:$G$1000,3,0))</f>
        <v>-</v>
      </c>
      <c r="N2947" s="124" t="str">
        <f>IF($G2947=0,"-",VLOOKUP($G2947,Nomenclator!$B$6:$G$1000,4,0))</f>
        <v>-</v>
      </c>
      <c r="O2947" s="124" t="str">
        <f>IF($G2947=0,"-",VLOOKUP($G2947,Nomenclator!$B$6:$G$1000,6,0))</f>
        <v>-</v>
      </c>
      <c r="P2947" s="74"/>
      <c r="Q2947" s="74"/>
    </row>
    <row r="2948" spans="1:17" x14ac:dyDescent="0.2">
      <c r="A2948" s="73" t="str">
        <f t="shared" si="92"/>
        <v>-</v>
      </c>
      <c r="B2948" s="75"/>
      <c r="C2948" s="74"/>
      <c r="D2948" s="74"/>
      <c r="E2948" s="74"/>
      <c r="F2948" s="74"/>
      <c r="G2948" s="74"/>
      <c r="H2948" s="74"/>
      <c r="I2948" s="74"/>
      <c r="J2948" s="74"/>
      <c r="K2948" s="78"/>
      <c r="L2948" s="79">
        <f t="shared" si="91"/>
        <v>0</v>
      </c>
      <c r="M2948" s="124" t="str">
        <f>IF($G2948=0,"-",VLOOKUP($G2948,Nomenclator!$B$6:$G$1000,3,0))</f>
        <v>-</v>
      </c>
      <c r="N2948" s="124" t="str">
        <f>IF($G2948=0,"-",VLOOKUP($G2948,Nomenclator!$B$6:$G$1000,4,0))</f>
        <v>-</v>
      </c>
      <c r="O2948" s="124" t="str">
        <f>IF($G2948=0,"-",VLOOKUP($G2948,Nomenclator!$B$6:$G$1000,6,0))</f>
        <v>-</v>
      </c>
      <c r="P2948" s="74"/>
      <c r="Q2948" s="74"/>
    </row>
    <row r="2949" spans="1:17" x14ac:dyDescent="0.2">
      <c r="A2949" s="73" t="str">
        <f t="shared" si="92"/>
        <v>-</v>
      </c>
      <c r="B2949" s="75"/>
      <c r="C2949" s="74"/>
      <c r="D2949" s="74"/>
      <c r="E2949" s="74"/>
      <c r="F2949" s="74"/>
      <c r="G2949" s="74"/>
      <c r="H2949" s="74"/>
      <c r="I2949" s="74"/>
      <c r="J2949" s="74"/>
      <c r="K2949" s="78"/>
      <c r="L2949" s="79">
        <f t="shared" si="91"/>
        <v>0</v>
      </c>
      <c r="M2949" s="124" t="str">
        <f>IF($G2949=0,"-",VLOOKUP($G2949,Nomenclator!$B$6:$G$1000,3,0))</f>
        <v>-</v>
      </c>
      <c r="N2949" s="124" t="str">
        <f>IF($G2949=0,"-",VLOOKUP($G2949,Nomenclator!$B$6:$G$1000,4,0))</f>
        <v>-</v>
      </c>
      <c r="O2949" s="124" t="str">
        <f>IF($G2949=0,"-",VLOOKUP($G2949,Nomenclator!$B$6:$G$1000,6,0))</f>
        <v>-</v>
      </c>
      <c r="P2949" s="74"/>
      <c r="Q2949" s="74"/>
    </row>
    <row r="2950" spans="1:17" x14ac:dyDescent="0.2">
      <c r="A2950" s="73" t="str">
        <f t="shared" si="92"/>
        <v>-</v>
      </c>
      <c r="B2950" s="75"/>
      <c r="C2950" s="74"/>
      <c r="D2950" s="74"/>
      <c r="E2950" s="74"/>
      <c r="F2950" s="74"/>
      <c r="G2950" s="74"/>
      <c r="H2950" s="74"/>
      <c r="I2950" s="74"/>
      <c r="J2950" s="74"/>
      <c r="K2950" s="78"/>
      <c r="L2950" s="79">
        <f t="shared" ref="L2950:L3013" si="93">J2950*K2950</f>
        <v>0</v>
      </c>
      <c r="M2950" s="124" t="str">
        <f>IF($G2950=0,"-",VLOOKUP($G2950,Nomenclator!$B$6:$G$1000,3,0))</f>
        <v>-</v>
      </c>
      <c r="N2950" s="124" t="str">
        <f>IF($G2950=0,"-",VLOOKUP($G2950,Nomenclator!$B$6:$G$1000,4,0))</f>
        <v>-</v>
      </c>
      <c r="O2950" s="124" t="str">
        <f>IF($G2950=0,"-",VLOOKUP($G2950,Nomenclator!$B$6:$G$1000,6,0))</f>
        <v>-</v>
      </c>
      <c r="P2950" s="74"/>
      <c r="Q2950" s="74"/>
    </row>
    <row r="2951" spans="1:17" x14ac:dyDescent="0.2">
      <c r="A2951" s="73" t="str">
        <f t="shared" si="92"/>
        <v>-</v>
      </c>
      <c r="B2951" s="75"/>
      <c r="C2951" s="74"/>
      <c r="D2951" s="74"/>
      <c r="E2951" s="74"/>
      <c r="F2951" s="74"/>
      <c r="G2951" s="74"/>
      <c r="H2951" s="74"/>
      <c r="I2951" s="74"/>
      <c r="J2951" s="74"/>
      <c r="K2951" s="78"/>
      <c r="L2951" s="79">
        <f t="shared" si="93"/>
        <v>0</v>
      </c>
      <c r="M2951" s="124" t="str">
        <f>IF($G2951=0,"-",VLOOKUP($G2951,Nomenclator!$B$6:$G$1000,3,0))</f>
        <v>-</v>
      </c>
      <c r="N2951" s="124" t="str">
        <f>IF($G2951=0,"-",VLOOKUP($G2951,Nomenclator!$B$6:$G$1000,4,0))</f>
        <v>-</v>
      </c>
      <c r="O2951" s="124" t="str">
        <f>IF($G2951=0,"-",VLOOKUP($G2951,Nomenclator!$B$6:$G$1000,6,0))</f>
        <v>-</v>
      </c>
      <c r="P2951" s="74"/>
      <c r="Q2951" s="74"/>
    </row>
    <row r="2952" spans="1:17" x14ac:dyDescent="0.2">
      <c r="A2952" s="73" t="str">
        <f t="shared" si="92"/>
        <v>-</v>
      </c>
      <c r="B2952" s="75"/>
      <c r="C2952" s="74"/>
      <c r="D2952" s="74"/>
      <c r="E2952" s="74"/>
      <c r="F2952" s="74"/>
      <c r="G2952" s="74"/>
      <c r="H2952" s="74"/>
      <c r="I2952" s="74"/>
      <c r="J2952" s="74"/>
      <c r="K2952" s="78"/>
      <c r="L2952" s="79">
        <f t="shared" si="93"/>
        <v>0</v>
      </c>
      <c r="M2952" s="124" t="str">
        <f>IF($G2952=0,"-",VLOOKUP($G2952,Nomenclator!$B$6:$G$1000,3,0))</f>
        <v>-</v>
      </c>
      <c r="N2952" s="124" t="str">
        <f>IF($G2952=0,"-",VLOOKUP($G2952,Nomenclator!$B$6:$G$1000,4,0))</f>
        <v>-</v>
      </c>
      <c r="O2952" s="124" t="str">
        <f>IF($G2952=0,"-",VLOOKUP($G2952,Nomenclator!$B$6:$G$1000,6,0))</f>
        <v>-</v>
      </c>
      <c r="P2952" s="74"/>
      <c r="Q2952" s="74"/>
    </row>
    <row r="2953" spans="1:17" x14ac:dyDescent="0.2">
      <c r="A2953" s="73" t="str">
        <f t="shared" si="92"/>
        <v>-</v>
      </c>
      <c r="B2953" s="75"/>
      <c r="C2953" s="74"/>
      <c r="D2953" s="74"/>
      <c r="E2953" s="74"/>
      <c r="F2953" s="74"/>
      <c r="G2953" s="74"/>
      <c r="H2953" s="74"/>
      <c r="I2953" s="74"/>
      <c r="J2953" s="74"/>
      <c r="K2953" s="78"/>
      <c r="L2953" s="79">
        <f t="shared" si="93"/>
        <v>0</v>
      </c>
      <c r="M2953" s="124" t="str">
        <f>IF($G2953=0,"-",VLOOKUP($G2953,Nomenclator!$B$6:$G$1000,3,0))</f>
        <v>-</v>
      </c>
      <c r="N2953" s="124" t="str">
        <f>IF($G2953=0,"-",VLOOKUP($G2953,Nomenclator!$B$6:$G$1000,4,0))</f>
        <v>-</v>
      </c>
      <c r="O2953" s="124" t="str">
        <f>IF($G2953=0,"-",VLOOKUP($G2953,Nomenclator!$B$6:$G$1000,6,0))</f>
        <v>-</v>
      </c>
      <c r="P2953" s="74"/>
      <c r="Q2953" s="74"/>
    </row>
    <row r="2954" spans="1:17" x14ac:dyDescent="0.2">
      <c r="A2954" s="73" t="str">
        <f t="shared" si="92"/>
        <v>-</v>
      </c>
      <c r="B2954" s="75"/>
      <c r="C2954" s="74"/>
      <c r="D2954" s="74"/>
      <c r="E2954" s="74"/>
      <c r="F2954" s="74"/>
      <c r="G2954" s="74"/>
      <c r="H2954" s="74"/>
      <c r="I2954" s="74"/>
      <c r="J2954" s="74"/>
      <c r="K2954" s="78"/>
      <c r="L2954" s="79">
        <f t="shared" si="93"/>
        <v>0</v>
      </c>
      <c r="M2954" s="124" t="str">
        <f>IF($G2954=0,"-",VLOOKUP($G2954,Nomenclator!$B$6:$G$1000,3,0))</f>
        <v>-</v>
      </c>
      <c r="N2954" s="124" t="str">
        <f>IF($G2954=0,"-",VLOOKUP($G2954,Nomenclator!$B$6:$G$1000,4,0))</f>
        <v>-</v>
      </c>
      <c r="O2954" s="124" t="str">
        <f>IF($G2954=0,"-",VLOOKUP($G2954,Nomenclator!$B$6:$G$1000,6,0))</f>
        <v>-</v>
      </c>
      <c r="P2954" s="74"/>
      <c r="Q2954" s="74"/>
    </row>
    <row r="2955" spans="1:17" x14ac:dyDescent="0.2">
      <c r="A2955" s="73" t="str">
        <f t="shared" si="92"/>
        <v>-</v>
      </c>
      <c r="B2955" s="75"/>
      <c r="C2955" s="74"/>
      <c r="D2955" s="74"/>
      <c r="E2955" s="74"/>
      <c r="F2955" s="74"/>
      <c r="G2955" s="74"/>
      <c r="H2955" s="74"/>
      <c r="I2955" s="74"/>
      <c r="J2955" s="74"/>
      <c r="K2955" s="78"/>
      <c r="L2955" s="79">
        <f t="shared" si="93"/>
        <v>0</v>
      </c>
      <c r="M2955" s="124" t="str">
        <f>IF($G2955=0,"-",VLOOKUP($G2955,Nomenclator!$B$6:$G$1000,3,0))</f>
        <v>-</v>
      </c>
      <c r="N2955" s="124" t="str">
        <f>IF($G2955=0,"-",VLOOKUP($G2955,Nomenclator!$B$6:$G$1000,4,0))</f>
        <v>-</v>
      </c>
      <c r="O2955" s="124" t="str">
        <f>IF($G2955=0,"-",VLOOKUP($G2955,Nomenclator!$B$6:$G$1000,6,0))</f>
        <v>-</v>
      </c>
      <c r="P2955" s="74"/>
      <c r="Q2955" s="74"/>
    </row>
    <row r="2956" spans="1:17" x14ac:dyDescent="0.2">
      <c r="A2956" s="73" t="str">
        <f t="shared" si="92"/>
        <v>-</v>
      </c>
      <c r="B2956" s="75"/>
      <c r="C2956" s="74"/>
      <c r="D2956" s="74"/>
      <c r="E2956" s="74"/>
      <c r="F2956" s="74"/>
      <c r="G2956" s="74"/>
      <c r="H2956" s="74"/>
      <c r="I2956" s="74"/>
      <c r="J2956" s="74"/>
      <c r="K2956" s="78"/>
      <c r="L2956" s="79">
        <f t="shared" si="93"/>
        <v>0</v>
      </c>
      <c r="M2956" s="124" t="str">
        <f>IF($G2956=0,"-",VLOOKUP($G2956,Nomenclator!$B$6:$G$1000,3,0))</f>
        <v>-</v>
      </c>
      <c r="N2956" s="124" t="str">
        <f>IF($G2956=0,"-",VLOOKUP($G2956,Nomenclator!$B$6:$G$1000,4,0))</f>
        <v>-</v>
      </c>
      <c r="O2956" s="124" t="str">
        <f>IF($G2956=0,"-",VLOOKUP($G2956,Nomenclator!$B$6:$G$1000,6,0))</f>
        <v>-</v>
      </c>
      <c r="P2956" s="74"/>
      <c r="Q2956" s="74"/>
    </row>
    <row r="2957" spans="1:17" x14ac:dyDescent="0.2">
      <c r="A2957" s="73" t="str">
        <f t="shared" si="92"/>
        <v>-</v>
      </c>
      <c r="B2957" s="75"/>
      <c r="C2957" s="74"/>
      <c r="D2957" s="74"/>
      <c r="E2957" s="74"/>
      <c r="F2957" s="74"/>
      <c r="G2957" s="74"/>
      <c r="H2957" s="74"/>
      <c r="I2957" s="74"/>
      <c r="J2957" s="74"/>
      <c r="K2957" s="78"/>
      <c r="L2957" s="79">
        <f t="shared" si="93"/>
        <v>0</v>
      </c>
      <c r="M2957" s="124" t="str">
        <f>IF($G2957=0,"-",VLOOKUP($G2957,Nomenclator!$B$6:$G$1000,3,0))</f>
        <v>-</v>
      </c>
      <c r="N2957" s="124" t="str">
        <f>IF($G2957=0,"-",VLOOKUP($G2957,Nomenclator!$B$6:$G$1000,4,0))</f>
        <v>-</v>
      </c>
      <c r="O2957" s="124" t="str">
        <f>IF($G2957=0,"-",VLOOKUP($G2957,Nomenclator!$B$6:$G$1000,6,0))</f>
        <v>-</v>
      </c>
      <c r="P2957" s="74"/>
      <c r="Q2957" s="74"/>
    </row>
    <row r="2958" spans="1:17" x14ac:dyDescent="0.2">
      <c r="A2958" s="73" t="str">
        <f t="shared" si="92"/>
        <v>-</v>
      </c>
      <c r="B2958" s="75"/>
      <c r="C2958" s="74"/>
      <c r="D2958" s="74"/>
      <c r="E2958" s="74"/>
      <c r="F2958" s="74"/>
      <c r="G2958" s="74"/>
      <c r="H2958" s="74"/>
      <c r="I2958" s="74"/>
      <c r="J2958" s="74"/>
      <c r="K2958" s="78"/>
      <c r="L2958" s="79">
        <f t="shared" si="93"/>
        <v>0</v>
      </c>
      <c r="M2958" s="124" t="str">
        <f>IF($G2958=0,"-",VLOOKUP($G2958,Nomenclator!$B$6:$G$1000,3,0))</f>
        <v>-</v>
      </c>
      <c r="N2958" s="124" t="str">
        <f>IF($G2958=0,"-",VLOOKUP($G2958,Nomenclator!$B$6:$G$1000,4,0))</f>
        <v>-</v>
      </c>
      <c r="O2958" s="124" t="str">
        <f>IF($G2958=0,"-",VLOOKUP($G2958,Nomenclator!$B$6:$G$1000,6,0))</f>
        <v>-</v>
      </c>
      <c r="P2958" s="74"/>
      <c r="Q2958" s="74"/>
    </row>
    <row r="2959" spans="1:17" x14ac:dyDescent="0.2">
      <c r="A2959" s="73" t="str">
        <f t="shared" si="92"/>
        <v>-</v>
      </c>
      <c r="B2959" s="75"/>
      <c r="C2959" s="74"/>
      <c r="D2959" s="74"/>
      <c r="E2959" s="74"/>
      <c r="F2959" s="74"/>
      <c r="G2959" s="74"/>
      <c r="H2959" s="74"/>
      <c r="I2959" s="74"/>
      <c r="J2959" s="74"/>
      <c r="K2959" s="78"/>
      <c r="L2959" s="79">
        <f t="shared" si="93"/>
        <v>0</v>
      </c>
      <c r="M2959" s="124" t="str">
        <f>IF($G2959=0,"-",VLOOKUP($G2959,Nomenclator!$B$6:$G$1000,3,0))</f>
        <v>-</v>
      </c>
      <c r="N2959" s="124" t="str">
        <f>IF($G2959=0,"-",VLOOKUP($G2959,Nomenclator!$B$6:$G$1000,4,0))</f>
        <v>-</v>
      </c>
      <c r="O2959" s="124" t="str">
        <f>IF($G2959=0,"-",VLOOKUP($G2959,Nomenclator!$B$6:$G$1000,6,0))</f>
        <v>-</v>
      </c>
      <c r="P2959" s="74"/>
      <c r="Q2959" s="74"/>
    </row>
    <row r="2960" spans="1:17" x14ac:dyDescent="0.2">
      <c r="A2960" s="73" t="str">
        <f t="shared" si="92"/>
        <v>-</v>
      </c>
      <c r="B2960" s="75"/>
      <c r="C2960" s="74"/>
      <c r="D2960" s="74"/>
      <c r="E2960" s="74"/>
      <c r="F2960" s="74"/>
      <c r="G2960" s="74"/>
      <c r="H2960" s="74"/>
      <c r="I2960" s="74"/>
      <c r="J2960" s="74"/>
      <c r="K2960" s="78"/>
      <c r="L2960" s="79">
        <f t="shared" si="93"/>
        <v>0</v>
      </c>
      <c r="M2960" s="124" t="str">
        <f>IF($G2960=0,"-",VLOOKUP($G2960,Nomenclator!$B$6:$G$1000,3,0))</f>
        <v>-</v>
      </c>
      <c r="N2960" s="124" t="str">
        <f>IF($G2960=0,"-",VLOOKUP($G2960,Nomenclator!$B$6:$G$1000,4,0))</f>
        <v>-</v>
      </c>
      <c r="O2960" s="124" t="str">
        <f>IF($G2960=0,"-",VLOOKUP($G2960,Nomenclator!$B$6:$G$1000,6,0))</f>
        <v>-</v>
      </c>
      <c r="P2960" s="74"/>
      <c r="Q2960" s="74"/>
    </row>
    <row r="2961" spans="1:17" x14ac:dyDescent="0.2">
      <c r="A2961" s="73" t="str">
        <f t="shared" si="92"/>
        <v>-</v>
      </c>
      <c r="B2961" s="75"/>
      <c r="C2961" s="74"/>
      <c r="D2961" s="74"/>
      <c r="E2961" s="74"/>
      <c r="F2961" s="74"/>
      <c r="G2961" s="74"/>
      <c r="H2961" s="74"/>
      <c r="I2961" s="74"/>
      <c r="J2961" s="74"/>
      <c r="K2961" s="78"/>
      <c r="L2961" s="79">
        <f t="shared" si="93"/>
        <v>0</v>
      </c>
      <c r="M2961" s="124" t="str">
        <f>IF($G2961=0,"-",VLOOKUP($G2961,Nomenclator!$B$6:$G$1000,3,0))</f>
        <v>-</v>
      </c>
      <c r="N2961" s="124" t="str">
        <f>IF($G2961=0,"-",VLOOKUP($G2961,Nomenclator!$B$6:$G$1000,4,0))</f>
        <v>-</v>
      </c>
      <c r="O2961" s="124" t="str">
        <f>IF($G2961=0,"-",VLOOKUP($G2961,Nomenclator!$B$6:$G$1000,6,0))</f>
        <v>-</v>
      </c>
      <c r="P2961" s="74"/>
      <c r="Q2961" s="74"/>
    </row>
    <row r="2962" spans="1:17" x14ac:dyDescent="0.2">
      <c r="A2962" s="73" t="str">
        <f t="shared" si="92"/>
        <v>-</v>
      </c>
      <c r="B2962" s="75"/>
      <c r="C2962" s="74"/>
      <c r="D2962" s="74"/>
      <c r="E2962" s="74"/>
      <c r="F2962" s="74"/>
      <c r="G2962" s="74"/>
      <c r="H2962" s="74"/>
      <c r="I2962" s="74"/>
      <c r="J2962" s="74"/>
      <c r="K2962" s="78"/>
      <c r="L2962" s="79">
        <f t="shared" si="93"/>
        <v>0</v>
      </c>
      <c r="M2962" s="124" t="str">
        <f>IF($G2962=0,"-",VLOOKUP($G2962,Nomenclator!$B$6:$G$1000,3,0))</f>
        <v>-</v>
      </c>
      <c r="N2962" s="124" t="str">
        <f>IF($G2962=0,"-",VLOOKUP($G2962,Nomenclator!$B$6:$G$1000,4,0))</f>
        <v>-</v>
      </c>
      <c r="O2962" s="124" t="str">
        <f>IF($G2962=0,"-",VLOOKUP($G2962,Nomenclator!$B$6:$G$1000,6,0))</f>
        <v>-</v>
      </c>
      <c r="P2962" s="74"/>
      <c r="Q2962" s="74"/>
    </row>
    <row r="2963" spans="1:17" x14ac:dyDescent="0.2">
      <c r="A2963" s="73" t="str">
        <f t="shared" si="92"/>
        <v>-</v>
      </c>
      <c r="B2963" s="75"/>
      <c r="C2963" s="74"/>
      <c r="D2963" s="74"/>
      <c r="E2963" s="74"/>
      <c r="F2963" s="74"/>
      <c r="G2963" s="74"/>
      <c r="H2963" s="74"/>
      <c r="I2963" s="74"/>
      <c r="J2963" s="74"/>
      <c r="K2963" s="78"/>
      <c r="L2963" s="79">
        <f t="shared" si="93"/>
        <v>0</v>
      </c>
      <c r="M2963" s="124" t="str">
        <f>IF($G2963=0,"-",VLOOKUP($G2963,Nomenclator!$B$6:$G$1000,3,0))</f>
        <v>-</v>
      </c>
      <c r="N2963" s="124" t="str">
        <f>IF($G2963=0,"-",VLOOKUP($G2963,Nomenclator!$B$6:$G$1000,4,0))</f>
        <v>-</v>
      </c>
      <c r="O2963" s="124" t="str">
        <f>IF($G2963=0,"-",VLOOKUP($G2963,Nomenclator!$B$6:$G$1000,6,0))</f>
        <v>-</v>
      </c>
      <c r="P2963" s="74"/>
      <c r="Q2963" s="74"/>
    </row>
    <row r="2964" spans="1:17" x14ac:dyDescent="0.2">
      <c r="A2964" s="73" t="str">
        <f t="shared" si="92"/>
        <v>-</v>
      </c>
      <c r="B2964" s="75"/>
      <c r="C2964" s="74"/>
      <c r="D2964" s="74"/>
      <c r="E2964" s="74"/>
      <c r="F2964" s="74"/>
      <c r="G2964" s="74"/>
      <c r="H2964" s="74"/>
      <c r="I2964" s="74"/>
      <c r="J2964" s="74"/>
      <c r="K2964" s="78"/>
      <c r="L2964" s="79">
        <f t="shared" si="93"/>
        <v>0</v>
      </c>
      <c r="M2964" s="124" t="str">
        <f>IF($G2964=0,"-",VLOOKUP($G2964,Nomenclator!$B$6:$G$1000,3,0))</f>
        <v>-</v>
      </c>
      <c r="N2964" s="124" t="str">
        <f>IF($G2964=0,"-",VLOOKUP($G2964,Nomenclator!$B$6:$G$1000,4,0))</f>
        <v>-</v>
      </c>
      <c r="O2964" s="124" t="str">
        <f>IF($G2964=0,"-",VLOOKUP($G2964,Nomenclator!$B$6:$G$1000,6,0))</f>
        <v>-</v>
      </c>
      <c r="P2964" s="74"/>
      <c r="Q2964" s="74"/>
    </row>
    <row r="2965" spans="1:17" x14ac:dyDescent="0.2">
      <c r="A2965" s="73" t="str">
        <f t="shared" si="92"/>
        <v>-</v>
      </c>
      <c r="B2965" s="75"/>
      <c r="C2965" s="74"/>
      <c r="D2965" s="74"/>
      <c r="E2965" s="74"/>
      <c r="F2965" s="74"/>
      <c r="G2965" s="74"/>
      <c r="H2965" s="74"/>
      <c r="I2965" s="74"/>
      <c r="J2965" s="74"/>
      <c r="K2965" s="78"/>
      <c r="L2965" s="79">
        <f t="shared" si="93"/>
        <v>0</v>
      </c>
      <c r="M2965" s="124" t="str">
        <f>IF($G2965=0,"-",VLOOKUP($G2965,Nomenclator!$B$6:$G$1000,3,0))</f>
        <v>-</v>
      </c>
      <c r="N2965" s="124" t="str">
        <f>IF($G2965=0,"-",VLOOKUP($G2965,Nomenclator!$B$6:$G$1000,4,0))</f>
        <v>-</v>
      </c>
      <c r="O2965" s="124" t="str">
        <f>IF($G2965=0,"-",VLOOKUP($G2965,Nomenclator!$B$6:$G$1000,6,0))</f>
        <v>-</v>
      </c>
      <c r="P2965" s="74"/>
      <c r="Q2965" s="74"/>
    </row>
    <row r="2966" spans="1:17" x14ac:dyDescent="0.2">
      <c r="A2966" s="73" t="str">
        <f t="shared" si="92"/>
        <v>-</v>
      </c>
      <c r="B2966" s="75"/>
      <c r="C2966" s="74"/>
      <c r="D2966" s="74"/>
      <c r="E2966" s="74"/>
      <c r="F2966" s="74"/>
      <c r="G2966" s="74"/>
      <c r="H2966" s="74"/>
      <c r="I2966" s="74"/>
      <c r="J2966" s="74"/>
      <c r="K2966" s="78"/>
      <c r="L2966" s="79">
        <f t="shared" si="93"/>
        <v>0</v>
      </c>
      <c r="M2966" s="124" t="str">
        <f>IF($G2966=0,"-",VLOOKUP($G2966,Nomenclator!$B$6:$G$1000,3,0))</f>
        <v>-</v>
      </c>
      <c r="N2966" s="124" t="str">
        <f>IF($G2966=0,"-",VLOOKUP($G2966,Nomenclator!$B$6:$G$1000,4,0))</f>
        <v>-</v>
      </c>
      <c r="O2966" s="124" t="str">
        <f>IF($G2966=0,"-",VLOOKUP($G2966,Nomenclator!$B$6:$G$1000,6,0))</f>
        <v>-</v>
      </c>
      <c r="P2966" s="74"/>
      <c r="Q2966" s="74"/>
    </row>
    <row r="2967" spans="1:17" x14ac:dyDescent="0.2">
      <c r="A2967" s="73" t="str">
        <f t="shared" si="92"/>
        <v>-</v>
      </c>
      <c r="B2967" s="75"/>
      <c r="C2967" s="74"/>
      <c r="D2967" s="74"/>
      <c r="E2967" s="74"/>
      <c r="F2967" s="74"/>
      <c r="G2967" s="74"/>
      <c r="H2967" s="74"/>
      <c r="I2967" s="74"/>
      <c r="J2967" s="74"/>
      <c r="K2967" s="78"/>
      <c r="L2967" s="79">
        <f t="shared" si="93"/>
        <v>0</v>
      </c>
      <c r="M2967" s="124" t="str">
        <f>IF($G2967=0,"-",VLOOKUP($G2967,Nomenclator!$B$6:$G$1000,3,0))</f>
        <v>-</v>
      </c>
      <c r="N2967" s="124" t="str">
        <f>IF($G2967=0,"-",VLOOKUP($G2967,Nomenclator!$B$6:$G$1000,4,0))</f>
        <v>-</v>
      </c>
      <c r="O2967" s="124" t="str">
        <f>IF($G2967=0,"-",VLOOKUP($G2967,Nomenclator!$B$6:$G$1000,6,0))</f>
        <v>-</v>
      </c>
      <c r="P2967" s="74"/>
      <c r="Q2967" s="74"/>
    </row>
    <row r="2968" spans="1:17" x14ac:dyDescent="0.2">
      <c r="A2968" s="73" t="str">
        <f t="shared" si="92"/>
        <v>-</v>
      </c>
      <c r="B2968" s="75"/>
      <c r="C2968" s="74"/>
      <c r="D2968" s="74"/>
      <c r="E2968" s="74"/>
      <c r="F2968" s="74"/>
      <c r="G2968" s="74"/>
      <c r="H2968" s="74"/>
      <c r="I2968" s="74"/>
      <c r="J2968" s="74"/>
      <c r="K2968" s="78"/>
      <c r="L2968" s="79">
        <f t="shared" si="93"/>
        <v>0</v>
      </c>
      <c r="M2968" s="124" t="str">
        <f>IF($G2968=0,"-",VLOOKUP($G2968,Nomenclator!$B$6:$G$1000,3,0))</f>
        <v>-</v>
      </c>
      <c r="N2968" s="124" t="str">
        <f>IF($G2968=0,"-",VLOOKUP($G2968,Nomenclator!$B$6:$G$1000,4,0))</f>
        <v>-</v>
      </c>
      <c r="O2968" s="124" t="str">
        <f>IF($G2968=0,"-",VLOOKUP($G2968,Nomenclator!$B$6:$G$1000,6,0))</f>
        <v>-</v>
      </c>
      <c r="P2968" s="74"/>
      <c r="Q2968" s="74"/>
    </row>
    <row r="2969" spans="1:17" x14ac:dyDescent="0.2">
      <c r="A2969" s="73" t="str">
        <f t="shared" si="92"/>
        <v>-</v>
      </c>
      <c r="B2969" s="75"/>
      <c r="C2969" s="74"/>
      <c r="D2969" s="74"/>
      <c r="E2969" s="74"/>
      <c r="F2969" s="74"/>
      <c r="G2969" s="74"/>
      <c r="H2969" s="74"/>
      <c r="I2969" s="74"/>
      <c r="J2969" s="74"/>
      <c r="K2969" s="78"/>
      <c r="L2969" s="79">
        <f t="shared" si="93"/>
        <v>0</v>
      </c>
      <c r="M2969" s="124" t="str">
        <f>IF($G2969=0,"-",VLOOKUP($G2969,Nomenclator!$B$6:$G$1000,3,0))</f>
        <v>-</v>
      </c>
      <c r="N2969" s="124" t="str">
        <f>IF($G2969=0,"-",VLOOKUP($G2969,Nomenclator!$B$6:$G$1000,4,0))</f>
        <v>-</v>
      </c>
      <c r="O2969" s="124" t="str">
        <f>IF($G2969=0,"-",VLOOKUP($G2969,Nomenclator!$B$6:$G$1000,6,0))</f>
        <v>-</v>
      </c>
      <c r="P2969" s="74"/>
      <c r="Q2969" s="74"/>
    </row>
    <row r="2970" spans="1:17" x14ac:dyDescent="0.2">
      <c r="A2970" s="73" t="str">
        <f t="shared" si="92"/>
        <v>-</v>
      </c>
      <c r="B2970" s="75"/>
      <c r="C2970" s="74"/>
      <c r="D2970" s="74"/>
      <c r="E2970" s="74"/>
      <c r="F2970" s="74"/>
      <c r="G2970" s="74"/>
      <c r="H2970" s="74"/>
      <c r="I2970" s="74"/>
      <c r="J2970" s="74"/>
      <c r="K2970" s="78"/>
      <c r="L2970" s="79">
        <f t="shared" si="93"/>
        <v>0</v>
      </c>
      <c r="M2970" s="124" t="str">
        <f>IF($G2970=0,"-",VLOOKUP($G2970,Nomenclator!$B$6:$G$1000,3,0))</f>
        <v>-</v>
      </c>
      <c r="N2970" s="124" t="str">
        <f>IF($G2970=0,"-",VLOOKUP($G2970,Nomenclator!$B$6:$G$1000,4,0))</f>
        <v>-</v>
      </c>
      <c r="O2970" s="124" t="str">
        <f>IF($G2970=0,"-",VLOOKUP($G2970,Nomenclator!$B$6:$G$1000,6,0))</f>
        <v>-</v>
      </c>
      <c r="P2970" s="74"/>
      <c r="Q2970" s="74"/>
    </row>
    <row r="2971" spans="1:17" x14ac:dyDescent="0.2">
      <c r="A2971" s="73" t="str">
        <f t="shared" si="92"/>
        <v>-</v>
      </c>
      <c r="B2971" s="75"/>
      <c r="C2971" s="74"/>
      <c r="D2971" s="74"/>
      <c r="E2971" s="74"/>
      <c r="F2971" s="74"/>
      <c r="G2971" s="74"/>
      <c r="H2971" s="74"/>
      <c r="I2971" s="74"/>
      <c r="J2971" s="74"/>
      <c r="K2971" s="78"/>
      <c r="L2971" s="79">
        <f t="shared" si="93"/>
        <v>0</v>
      </c>
      <c r="M2971" s="124" t="str">
        <f>IF($G2971=0,"-",VLOOKUP($G2971,Nomenclator!$B$6:$G$1000,3,0))</f>
        <v>-</v>
      </c>
      <c r="N2971" s="124" t="str">
        <f>IF($G2971=0,"-",VLOOKUP($G2971,Nomenclator!$B$6:$G$1000,4,0))</f>
        <v>-</v>
      </c>
      <c r="O2971" s="124" t="str">
        <f>IF($G2971=0,"-",VLOOKUP($G2971,Nomenclator!$B$6:$G$1000,6,0))</f>
        <v>-</v>
      </c>
      <c r="P2971" s="74"/>
      <c r="Q2971" s="74"/>
    </row>
    <row r="2972" spans="1:17" x14ac:dyDescent="0.2">
      <c r="A2972" s="73" t="str">
        <f t="shared" si="92"/>
        <v>-</v>
      </c>
      <c r="B2972" s="75"/>
      <c r="C2972" s="74"/>
      <c r="D2972" s="74"/>
      <c r="E2972" s="74"/>
      <c r="F2972" s="74"/>
      <c r="G2972" s="74"/>
      <c r="H2972" s="74"/>
      <c r="I2972" s="74"/>
      <c r="J2972" s="74"/>
      <c r="K2972" s="78"/>
      <c r="L2972" s="79">
        <f t="shared" si="93"/>
        <v>0</v>
      </c>
      <c r="M2972" s="124" t="str">
        <f>IF($G2972=0,"-",VLOOKUP($G2972,Nomenclator!$B$6:$G$1000,3,0))</f>
        <v>-</v>
      </c>
      <c r="N2972" s="124" t="str">
        <f>IF($G2972=0,"-",VLOOKUP($G2972,Nomenclator!$B$6:$G$1000,4,0))</f>
        <v>-</v>
      </c>
      <c r="O2972" s="124" t="str">
        <f>IF($G2972=0,"-",VLOOKUP($G2972,Nomenclator!$B$6:$G$1000,6,0))</f>
        <v>-</v>
      </c>
      <c r="P2972" s="74"/>
      <c r="Q2972" s="74"/>
    </row>
    <row r="2973" spans="1:17" x14ac:dyDescent="0.2">
      <c r="A2973" s="73" t="str">
        <f t="shared" si="92"/>
        <v>-</v>
      </c>
      <c r="B2973" s="75"/>
      <c r="C2973" s="74"/>
      <c r="D2973" s="74"/>
      <c r="E2973" s="74"/>
      <c r="F2973" s="74"/>
      <c r="G2973" s="74"/>
      <c r="H2973" s="74"/>
      <c r="I2973" s="74"/>
      <c r="J2973" s="74"/>
      <c r="K2973" s="78"/>
      <c r="L2973" s="79">
        <f t="shared" si="93"/>
        <v>0</v>
      </c>
      <c r="M2973" s="124" t="str">
        <f>IF($G2973=0,"-",VLOOKUP($G2973,Nomenclator!$B$6:$G$1000,3,0))</f>
        <v>-</v>
      </c>
      <c r="N2973" s="124" t="str">
        <f>IF($G2973=0,"-",VLOOKUP($G2973,Nomenclator!$B$6:$G$1000,4,0))</f>
        <v>-</v>
      </c>
      <c r="O2973" s="124" t="str">
        <f>IF($G2973=0,"-",VLOOKUP($G2973,Nomenclator!$B$6:$G$1000,6,0))</f>
        <v>-</v>
      </c>
      <c r="P2973" s="74"/>
      <c r="Q2973" s="74"/>
    </row>
    <row r="2974" spans="1:17" x14ac:dyDescent="0.2">
      <c r="A2974" s="73" t="str">
        <f t="shared" si="92"/>
        <v>-</v>
      </c>
      <c r="B2974" s="75"/>
      <c r="C2974" s="74"/>
      <c r="D2974" s="74"/>
      <c r="E2974" s="74"/>
      <c r="F2974" s="74"/>
      <c r="G2974" s="74"/>
      <c r="H2974" s="74"/>
      <c r="I2974" s="74"/>
      <c r="J2974" s="74"/>
      <c r="K2974" s="78"/>
      <c r="L2974" s="79">
        <f t="shared" si="93"/>
        <v>0</v>
      </c>
      <c r="M2974" s="124" t="str">
        <f>IF($G2974=0,"-",VLOOKUP($G2974,Nomenclator!$B$6:$G$1000,3,0))</f>
        <v>-</v>
      </c>
      <c r="N2974" s="124" t="str">
        <f>IF($G2974=0,"-",VLOOKUP($G2974,Nomenclator!$B$6:$G$1000,4,0))</f>
        <v>-</v>
      </c>
      <c r="O2974" s="124" t="str">
        <f>IF($G2974=0,"-",VLOOKUP($G2974,Nomenclator!$B$6:$G$1000,6,0))</f>
        <v>-</v>
      </c>
      <c r="P2974" s="74"/>
      <c r="Q2974" s="74"/>
    </row>
    <row r="2975" spans="1:17" x14ac:dyDescent="0.2">
      <c r="A2975" s="73" t="str">
        <f t="shared" si="92"/>
        <v>-</v>
      </c>
      <c r="B2975" s="75"/>
      <c r="C2975" s="74"/>
      <c r="D2975" s="74"/>
      <c r="E2975" s="74"/>
      <c r="F2975" s="74"/>
      <c r="G2975" s="74"/>
      <c r="H2975" s="74"/>
      <c r="I2975" s="74"/>
      <c r="J2975" s="74"/>
      <c r="K2975" s="78"/>
      <c r="L2975" s="79">
        <f t="shared" si="93"/>
        <v>0</v>
      </c>
      <c r="M2975" s="124" t="str">
        <f>IF($G2975=0,"-",VLOOKUP($G2975,Nomenclator!$B$6:$G$1000,3,0))</f>
        <v>-</v>
      </c>
      <c r="N2975" s="124" t="str">
        <f>IF($G2975=0,"-",VLOOKUP($G2975,Nomenclator!$B$6:$G$1000,4,0))</f>
        <v>-</v>
      </c>
      <c r="O2975" s="124" t="str">
        <f>IF($G2975=0,"-",VLOOKUP($G2975,Nomenclator!$B$6:$G$1000,6,0))</f>
        <v>-</v>
      </c>
      <c r="P2975" s="74"/>
      <c r="Q2975" s="74"/>
    </row>
    <row r="2976" spans="1:17" x14ac:dyDescent="0.2">
      <c r="A2976" s="73" t="str">
        <f t="shared" si="92"/>
        <v>-</v>
      </c>
      <c r="B2976" s="75"/>
      <c r="C2976" s="74"/>
      <c r="D2976" s="74"/>
      <c r="E2976" s="74"/>
      <c r="F2976" s="74"/>
      <c r="G2976" s="74"/>
      <c r="H2976" s="74"/>
      <c r="I2976" s="74"/>
      <c r="J2976" s="74"/>
      <c r="K2976" s="78"/>
      <c r="L2976" s="79">
        <f t="shared" si="93"/>
        <v>0</v>
      </c>
      <c r="M2976" s="124" t="str">
        <f>IF($G2976=0,"-",VLOOKUP($G2976,Nomenclator!$B$6:$G$1000,3,0))</f>
        <v>-</v>
      </c>
      <c r="N2976" s="124" t="str">
        <f>IF($G2976=0,"-",VLOOKUP($G2976,Nomenclator!$B$6:$G$1000,4,0))</f>
        <v>-</v>
      </c>
      <c r="O2976" s="124" t="str">
        <f>IF($G2976=0,"-",VLOOKUP($G2976,Nomenclator!$B$6:$G$1000,6,0))</f>
        <v>-</v>
      </c>
      <c r="P2976" s="74"/>
      <c r="Q2976" s="74"/>
    </row>
    <row r="2977" spans="1:17" x14ac:dyDescent="0.2">
      <c r="A2977" s="73" t="str">
        <f t="shared" si="92"/>
        <v>-</v>
      </c>
      <c r="B2977" s="75"/>
      <c r="C2977" s="74"/>
      <c r="D2977" s="74"/>
      <c r="E2977" s="74"/>
      <c r="F2977" s="74"/>
      <c r="G2977" s="74"/>
      <c r="H2977" s="74"/>
      <c r="I2977" s="74"/>
      <c r="J2977" s="74"/>
      <c r="K2977" s="78"/>
      <c r="L2977" s="79">
        <f t="shared" si="93"/>
        <v>0</v>
      </c>
      <c r="M2977" s="124" t="str">
        <f>IF($G2977=0,"-",VLOOKUP($G2977,Nomenclator!$B$6:$G$1000,3,0))</f>
        <v>-</v>
      </c>
      <c r="N2977" s="124" t="str">
        <f>IF($G2977=0,"-",VLOOKUP($G2977,Nomenclator!$B$6:$G$1000,4,0))</f>
        <v>-</v>
      </c>
      <c r="O2977" s="124" t="str">
        <f>IF($G2977=0,"-",VLOOKUP($G2977,Nomenclator!$B$6:$G$1000,6,0))</f>
        <v>-</v>
      </c>
      <c r="P2977" s="74"/>
      <c r="Q2977" s="74"/>
    </row>
    <row r="2978" spans="1:17" x14ac:dyDescent="0.2">
      <c r="A2978" s="73" t="str">
        <f t="shared" si="92"/>
        <v>-</v>
      </c>
      <c r="B2978" s="75"/>
      <c r="C2978" s="74"/>
      <c r="D2978" s="74"/>
      <c r="E2978" s="74"/>
      <c r="F2978" s="74"/>
      <c r="G2978" s="74"/>
      <c r="H2978" s="74"/>
      <c r="I2978" s="74"/>
      <c r="J2978" s="74"/>
      <c r="K2978" s="78"/>
      <c r="L2978" s="79">
        <f t="shared" si="93"/>
        <v>0</v>
      </c>
      <c r="M2978" s="124" t="str">
        <f>IF($G2978=0,"-",VLOOKUP($G2978,Nomenclator!$B$6:$G$1000,3,0))</f>
        <v>-</v>
      </c>
      <c r="N2978" s="124" t="str">
        <f>IF($G2978=0,"-",VLOOKUP($G2978,Nomenclator!$B$6:$G$1000,4,0))</f>
        <v>-</v>
      </c>
      <c r="O2978" s="124" t="str">
        <f>IF($G2978=0,"-",VLOOKUP($G2978,Nomenclator!$B$6:$G$1000,6,0))</f>
        <v>-</v>
      </c>
      <c r="P2978" s="74"/>
      <c r="Q2978" s="74"/>
    </row>
    <row r="2979" spans="1:17" x14ac:dyDescent="0.2">
      <c r="A2979" s="73" t="str">
        <f t="shared" si="92"/>
        <v>-</v>
      </c>
      <c r="B2979" s="75"/>
      <c r="C2979" s="74"/>
      <c r="D2979" s="74"/>
      <c r="E2979" s="74"/>
      <c r="F2979" s="74"/>
      <c r="G2979" s="74"/>
      <c r="H2979" s="74"/>
      <c r="I2979" s="74"/>
      <c r="J2979" s="74"/>
      <c r="K2979" s="78"/>
      <c r="L2979" s="79">
        <f t="shared" si="93"/>
        <v>0</v>
      </c>
      <c r="M2979" s="124" t="str">
        <f>IF($G2979=0,"-",VLOOKUP($G2979,Nomenclator!$B$6:$G$1000,3,0))</f>
        <v>-</v>
      </c>
      <c r="N2979" s="124" t="str">
        <f>IF($G2979=0,"-",VLOOKUP($G2979,Nomenclator!$B$6:$G$1000,4,0))</f>
        <v>-</v>
      </c>
      <c r="O2979" s="124" t="str">
        <f>IF($G2979=0,"-",VLOOKUP($G2979,Nomenclator!$B$6:$G$1000,6,0))</f>
        <v>-</v>
      </c>
      <c r="P2979" s="74"/>
      <c r="Q2979" s="74"/>
    </row>
    <row r="2980" spans="1:17" x14ac:dyDescent="0.2">
      <c r="A2980" s="73" t="str">
        <f t="shared" si="92"/>
        <v>-</v>
      </c>
      <c r="B2980" s="75"/>
      <c r="C2980" s="74"/>
      <c r="D2980" s="74"/>
      <c r="E2980" s="74"/>
      <c r="F2980" s="74"/>
      <c r="G2980" s="74"/>
      <c r="H2980" s="74"/>
      <c r="I2980" s="74"/>
      <c r="J2980" s="74"/>
      <c r="K2980" s="78"/>
      <c r="L2980" s="79">
        <f t="shared" si="93"/>
        <v>0</v>
      </c>
      <c r="M2980" s="124" t="str">
        <f>IF($G2980=0,"-",VLOOKUP($G2980,Nomenclator!$B$6:$G$1000,3,0))</f>
        <v>-</v>
      </c>
      <c r="N2980" s="124" t="str">
        <f>IF($G2980=0,"-",VLOOKUP($G2980,Nomenclator!$B$6:$G$1000,4,0))</f>
        <v>-</v>
      </c>
      <c r="O2980" s="124" t="str">
        <f>IF($G2980=0,"-",VLOOKUP($G2980,Nomenclator!$B$6:$G$1000,6,0))</f>
        <v>-</v>
      </c>
      <c r="P2980" s="74"/>
      <c r="Q2980" s="74"/>
    </row>
    <row r="2981" spans="1:17" x14ac:dyDescent="0.2">
      <c r="A2981" s="73" t="str">
        <f t="shared" si="92"/>
        <v>-</v>
      </c>
      <c r="B2981" s="75"/>
      <c r="C2981" s="74"/>
      <c r="D2981" s="74"/>
      <c r="E2981" s="74"/>
      <c r="F2981" s="74"/>
      <c r="G2981" s="74"/>
      <c r="H2981" s="74"/>
      <c r="I2981" s="74"/>
      <c r="J2981" s="74"/>
      <c r="K2981" s="78"/>
      <c r="L2981" s="79">
        <f t="shared" si="93"/>
        <v>0</v>
      </c>
      <c r="M2981" s="124" t="str">
        <f>IF($G2981=0,"-",VLOOKUP($G2981,Nomenclator!$B$6:$G$1000,3,0))</f>
        <v>-</v>
      </c>
      <c r="N2981" s="124" t="str">
        <f>IF($G2981=0,"-",VLOOKUP($G2981,Nomenclator!$B$6:$G$1000,4,0))</f>
        <v>-</v>
      </c>
      <c r="O2981" s="124" t="str">
        <f>IF($G2981=0,"-",VLOOKUP($G2981,Nomenclator!$B$6:$G$1000,6,0))</f>
        <v>-</v>
      </c>
      <c r="P2981" s="74"/>
      <c r="Q2981" s="74"/>
    </row>
    <row r="2982" spans="1:17" x14ac:dyDescent="0.2">
      <c r="A2982" s="73" t="str">
        <f t="shared" si="92"/>
        <v>-</v>
      </c>
      <c r="B2982" s="75"/>
      <c r="C2982" s="74"/>
      <c r="D2982" s="74"/>
      <c r="E2982" s="74"/>
      <c r="F2982" s="74"/>
      <c r="G2982" s="74"/>
      <c r="H2982" s="74"/>
      <c r="I2982" s="74"/>
      <c r="J2982" s="74"/>
      <c r="K2982" s="78"/>
      <c r="L2982" s="79">
        <f t="shared" si="93"/>
        <v>0</v>
      </c>
      <c r="M2982" s="124" t="str">
        <f>IF($G2982=0,"-",VLOOKUP($G2982,Nomenclator!$B$6:$G$1000,3,0))</f>
        <v>-</v>
      </c>
      <c r="N2982" s="124" t="str">
        <f>IF($G2982=0,"-",VLOOKUP($G2982,Nomenclator!$B$6:$G$1000,4,0))</f>
        <v>-</v>
      </c>
      <c r="O2982" s="124" t="str">
        <f>IF($G2982=0,"-",VLOOKUP($G2982,Nomenclator!$B$6:$G$1000,6,0))</f>
        <v>-</v>
      </c>
      <c r="P2982" s="74"/>
      <c r="Q2982" s="74"/>
    </row>
    <row r="2983" spans="1:17" x14ac:dyDescent="0.2">
      <c r="A2983" s="73" t="str">
        <f t="shared" si="92"/>
        <v>-</v>
      </c>
      <c r="B2983" s="75"/>
      <c r="C2983" s="74"/>
      <c r="D2983" s="74"/>
      <c r="E2983" s="74"/>
      <c r="F2983" s="74"/>
      <c r="G2983" s="74"/>
      <c r="H2983" s="74"/>
      <c r="I2983" s="74"/>
      <c r="J2983" s="74"/>
      <c r="K2983" s="78"/>
      <c r="L2983" s="79">
        <f t="shared" si="93"/>
        <v>0</v>
      </c>
      <c r="M2983" s="124" t="str">
        <f>IF($G2983=0,"-",VLOOKUP($G2983,Nomenclator!$B$6:$G$1000,3,0))</f>
        <v>-</v>
      </c>
      <c r="N2983" s="124" t="str">
        <f>IF($G2983=0,"-",VLOOKUP($G2983,Nomenclator!$B$6:$G$1000,4,0))</f>
        <v>-</v>
      </c>
      <c r="O2983" s="124" t="str">
        <f>IF($G2983=0,"-",VLOOKUP($G2983,Nomenclator!$B$6:$G$1000,6,0))</f>
        <v>-</v>
      </c>
      <c r="P2983" s="74"/>
      <c r="Q2983" s="74"/>
    </row>
    <row r="2984" spans="1:17" x14ac:dyDescent="0.2">
      <c r="A2984" s="73" t="str">
        <f t="shared" si="92"/>
        <v>-</v>
      </c>
      <c r="B2984" s="75"/>
      <c r="C2984" s="74"/>
      <c r="D2984" s="74"/>
      <c r="E2984" s="74"/>
      <c r="F2984" s="74"/>
      <c r="G2984" s="74"/>
      <c r="H2984" s="74"/>
      <c r="I2984" s="74"/>
      <c r="J2984" s="74"/>
      <c r="K2984" s="78"/>
      <c r="L2984" s="79">
        <f t="shared" si="93"/>
        <v>0</v>
      </c>
      <c r="M2984" s="124" t="str">
        <f>IF($G2984=0,"-",VLOOKUP($G2984,Nomenclator!$B$6:$G$1000,3,0))</f>
        <v>-</v>
      </c>
      <c r="N2984" s="124" t="str">
        <f>IF($G2984=0,"-",VLOOKUP($G2984,Nomenclator!$B$6:$G$1000,4,0))</f>
        <v>-</v>
      </c>
      <c r="O2984" s="124" t="str">
        <f>IF($G2984=0,"-",VLOOKUP($G2984,Nomenclator!$B$6:$G$1000,6,0))</f>
        <v>-</v>
      </c>
      <c r="P2984" s="74"/>
      <c r="Q2984" s="74"/>
    </row>
    <row r="2985" spans="1:17" x14ac:dyDescent="0.2">
      <c r="A2985" s="73" t="str">
        <f t="shared" si="92"/>
        <v>-</v>
      </c>
      <c r="B2985" s="75"/>
      <c r="C2985" s="74"/>
      <c r="D2985" s="74"/>
      <c r="E2985" s="74"/>
      <c r="F2985" s="74"/>
      <c r="G2985" s="74"/>
      <c r="H2985" s="74"/>
      <c r="I2985" s="74"/>
      <c r="J2985" s="74"/>
      <c r="K2985" s="78"/>
      <c r="L2985" s="79">
        <f t="shared" si="93"/>
        <v>0</v>
      </c>
      <c r="M2985" s="124" t="str">
        <f>IF($G2985=0,"-",VLOOKUP($G2985,Nomenclator!$B$6:$G$1000,3,0))</f>
        <v>-</v>
      </c>
      <c r="N2985" s="124" t="str">
        <f>IF($G2985=0,"-",VLOOKUP($G2985,Nomenclator!$B$6:$G$1000,4,0))</f>
        <v>-</v>
      </c>
      <c r="O2985" s="124" t="str">
        <f>IF($G2985=0,"-",VLOOKUP($G2985,Nomenclator!$B$6:$G$1000,6,0))</f>
        <v>-</v>
      </c>
      <c r="P2985" s="74"/>
      <c r="Q2985" s="74"/>
    </row>
    <row r="2986" spans="1:17" x14ac:dyDescent="0.2">
      <c r="A2986" s="73" t="str">
        <f t="shared" si="92"/>
        <v>-</v>
      </c>
      <c r="B2986" s="75"/>
      <c r="C2986" s="74"/>
      <c r="D2986" s="74"/>
      <c r="E2986" s="74"/>
      <c r="F2986" s="74"/>
      <c r="G2986" s="74"/>
      <c r="H2986" s="74"/>
      <c r="I2986" s="74"/>
      <c r="J2986" s="74"/>
      <c r="K2986" s="78"/>
      <c r="L2986" s="79">
        <f t="shared" si="93"/>
        <v>0</v>
      </c>
      <c r="M2986" s="124" t="str">
        <f>IF($G2986=0,"-",VLOOKUP($G2986,Nomenclator!$B$6:$G$1000,3,0))</f>
        <v>-</v>
      </c>
      <c r="N2986" s="124" t="str">
        <f>IF($G2986=0,"-",VLOOKUP($G2986,Nomenclator!$B$6:$G$1000,4,0))</f>
        <v>-</v>
      </c>
      <c r="O2986" s="124" t="str">
        <f>IF($G2986=0,"-",VLOOKUP($G2986,Nomenclator!$B$6:$G$1000,6,0))</f>
        <v>-</v>
      </c>
      <c r="P2986" s="74"/>
      <c r="Q2986" s="74"/>
    </row>
    <row r="2987" spans="1:17" x14ac:dyDescent="0.2">
      <c r="A2987" s="73" t="str">
        <f t="shared" si="92"/>
        <v>-</v>
      </c>
      <c r="B2987" s="75"/>
      <c r="C2987" s="74"/>
      <c r="D2987" s="74"/>
      <c r="E2987" s="74"/>
      <c r="F2987" s="74"/>
      <c r="G2987" s="74"/>
      <c r="H2987" s="74"/>
      <c r="I2987" s="74"/>
      <c r="J2987" s="74"/>
      <c r="K2987" s="78"/>
      <c r="L2987" s="79">
        <f t="shared" si="93"/>
        <v>0</v>
      </c>
      <c r="M2987" s="124" t="str">
        <f>IF($G2987=0,"-",VLOOKUP($G2987,Nomenclator!$B$6:$G$1000,3,0))</f>
        <v>-</v>
      </c>
      <c r="N2987" s="124" t="str">
        <f>IF($G2987=0,"-",VLOOKUP($G2987,Nomenclator!$B$6:$G$1000,4,0))</f>
        <v>-</v>
      </c>
      <c r="O2987" s="124" t="str">
        <f>IF($G2987=0,"-",VLOOKUP($G2987,Nomenclator!$B$6:$G$1000,6,0))</f>
        <v>-</v>
      </c>
      <c r="P2987" s="74"/>
      <c r="Q2987" s="74"/>
    </row>
    <row r="2988" spans="1:17" x14ac:dyDescent="0.2">
      <c r="A2988" s="73" t="str">
        <f t="shared" si="92"/>
        <v>-</v>
      </c>
      <c r="B2988" s="75"/>
      <c r="C2988" s="74"/>
      <c r="D2988" s="74"/>
      <c r="E2988" s="74"/>
      <c r="F2988" s="74"/>
      <c r="G2988" s="74"/>
      <c r="H2988" s="74"/>
      <c r="I2988" s="74"/>
      <c r="J2988" s="74"/>
      <c r="K2988" s="78"/>
      <c r="L2988" s="79">
        <f t="shared" si="93"/>
        <v>0</v>
      </c>
      <c r="M2988" s="124" t="str">
        <f>IF($G2988=0,"-",VLOOKUP($G2988,Nomenclator!$B$6:$G$1000,3,0))</f>
        <v>-</v>
      </c>
      <c r="N2988" s="124" t="str">
        <f>IF($G2988=0,"-",VLOOKUP($G2988,Nomenclator!$B$6:$G$1000,4,0))</f>
        <v>-</v>
      </c>
      <c r="O2988" s="124" t="str">
        <f>IF($G2988=0,"-",VLOOKUP($G2988,Nomenclator!$B$6:$G$1000,6,0))</f>
        <v>-</v>
      </c>
      <c r="P2988" s="74"/>
      <c r="Q2988" s="74"/>
    </row>
    <row r="2989" spans="1:17" x14ac:dyDescent="0.2">
      <c r="A2989" s="73" t="str">
        <f t="shared" si="92"/>
        <v>-</v>
      </c>
      <c r="B2989" s="75"/>
      <c r="C2989" s="74"/>
      <c r="D2989" s="74"/>
      <c r="E2989" s="74"/>
      <c r="F2989" s="74"/>
      <c r="G2989" s="74"/>
      <c r="H2989" s="74"/>
      <c r="I2989" s="74"/>
      <c r="J2989" s="74"/>
      <c r="K2989" s="78"/>
      <c r="L2989" s="79">
        <f t="shared" si="93"/>
        <v>0</v>
      </c>
      <c r="M2989" s="124" t="str">
        <f>IF($G2989=0,"-",VLOOKUP($G2989,Nomenclator!$B$6:$G$1000,3,0))</f>
        <v>-</v>
      </c>
      <c r="N2989" s="124" t="str">
        <f>IF($G2989=0,"-",VLOOKUP($G2989,Nomenclator!$B$6:$G$1000,4,0))</f>
        <v>-</v>
      </c>
      <c r="O2989" s="124" t="str">
        <f>IF($G2989=0,"-",VLOOKUP($G2989,Nomenclator!$B$6:$G$1000,6,0))</f>
        <v>-</v>
      </c>
      <c r="P2989" s="74"/>
      <c r="Q2989" s="74"/>
    </row>
    <row r="2990" spans="1:17" x14ac:dyDescent="0.2">
      <c r="A2990" s="73" t="str">
        <f t="shared" si="92"/>
        <v>-</v>
      </c>
      <c r="B2990" s="75"/>
      <c r="C2990" s="74"/>
      <c r="D2990" s="74"/>
      <c r="E2990" s="74"/>
      <c r="F2990" s="74"/>
      <c r="G2990" s="74"/>
      <c r="H2990" s="74"/>
      <c r="I2990" s="74"/>
      <c r="J2990" s="74"/>
      <c r="K2990" s="78"/>
      <c r="L2990" s="79">
        <f t="shared" si="93"/>
        <v>0</v>
      </c>
      <c r="M2990" s="124" t="str">
        <f>IF($G2990=0,"-",VLOOKUP($G2990,Nomenclator!$B$6:$G$1000,3,0))</f>
        <v>-</v>
      </c>
      <c r="N2990" s="124" t="str">
        <f>IF($G2990=0,"-",VLOOKUP($G2990,Nomenclator!$B$6:$G$1000,4,0))</f>
        <v>-</v>
      </c>
      <c r="O2990" s="124" t="str">
        <f>IF($G2990=0,"-",VLOOKUP($G2990,Nomenclator!$B$6:$G$1000,6,0))</f>
        <v>-</v>
      </c>
      <c r="P2990" s="74"/>
      <c r="Q2990" s="74"/>
    </row>
    <row r="2991" spans="1:17" x14ac:dyDescent="0.2">
      <c r="A2991" s="73" t="str">
        <f t="shared" si="92"/>
        <v>-</v>
      </c>
      <c r="B2991" s="75"/>
      <c r="C2991" s="74"/>
      <c r="D2991" s="74"/>
      <c r="E2991" s="74"/>
      <c r="F2991" s="74"/>
      <c r="G2991" s="74"/>
      <c r="H2991" s="74"/>
      <c r="I2991" s="74"/>
      <c r="J2991" s="74"/>
      <c r="K2991" s="78"/>
      <c r="L2991" s="79">
        <f t="shared" si="93"/>
        <v>0</v>
      </c>
      <c r="M2991" s="124" t="str">
        <f>IF($G2991=0,"-",VLOOKUP($G2991,Nomenclator!$B$6:$G$1000,3,0))</f>
        <v>-</v>
      </c>
      <c r="N2991" s="124" t="str">
        <f>IF($G2991=0,"-",VLOOKUP($G2991,Nomenclator!$B$6:$G$1000,4,0))</f>
        <v>-</v>
      </c>
      <c r="O2991" s="124" t="str">
        <f>IF($G2991=0,"-",VLOOKUP($G2991,Nomenclator!$B$6:$G$1000,6,0))</f>
        <v>-</v>
      </c>
      <c r="P2991" s="74"/>
      <c r="Q2991" s="74"/>
    </row>
    <row r="2992" spans="1:17" x14ac:dyDescent="0.2">
      <c r="A2992" s="73" t="str">
        <f t="shared" si="92"/>
        <v>-</v>
      </c>
      <c r="B2992" s="75"/>
      <c r="C2992" s="74"/>
      <c r="D2992" s="74"/>
      <c r="E2992" s="74"/>
      <c r="F2992" s="74"/>
      <c r="G2992" s="74"/>
      <c r="H2992" s="74"/>
      <c r="I2992" s="74"/>
      <c r="J2992" s="74"/>
      <c r="K2992" s="78"/>
      <c r="L2992" s="79">
        <f t="shared" si="93"/>
        <v>0</v>
      </c>
      <c r="M2992" s="124" t="str">
        <f>IF($G2992=0,"-",VLOOKUP($G2992,Nomenclator!$B$6:$G$1000,3,0))</f>
        <v>-</v>
      </c>
      <c r="N2992" s="124" t="str">
        <f>IF($G2992=0,"-",VLOOKUP($G2992,Nomenclator!$B$6:$G$1000,4,0))</f>
        <v>-</v>
      </c>
      <c r="O2992" s="124" t="str">
        <f>IF($G2992=0,"-",VLOOKUP($G2992,Nomenclator!$B$6:$G$1000,6,0))</f>
        <v>-</v>
      </c>
      <c r="P2992" s="74"/>
      <c r="Q2992" s="74"/>
    </row>
    <row r="2993" spans="1:17" x14ac:dyDescent="0.2">
      <c r="A2993" s="73" t="str">
        <f t="shared" si="92"/>
        <v>-</v>
      </c>
      <c r="B2993" s="75"/>
      <c r="C2993" s="74"/>
      <c r="D2993" s="74"/>
      <c r="E2993" s="74"/>
      <c r="F2993" s="74"/>
      <c r="G2993" s="74"/>
      <c r="H2993" s="74"/>
      <c r="I2993" s="74"/>
      <c r="J2993" s="74"/>
      <c r="K2993" s="78"/>
      <c r="L2993" s="79">
        <f t="shared" si="93"/>
        <v>0</v>
      </c>
      <c r="M2993" s="124" t="str">
        <f>IF($G2993=0,"-",VLOOKUP($G2993,Nomenclator!$B$6:$G$1000,3,0))</f>
        <v>-</v>
      </c>
      <c r="N2993" s="124" t="str">
        <f>IF($G2993=0,"-",VLOOKUP($G2993,Nomenclator!$B$6:$G$1000,4,0))</f>
        <v>-</v>
      </c>
      <c r="O2993" s="124" t="str">
        <f>IF($G2993=0,"-",VLOOKUP($G2993,Nomenclator!$B$6:$G$1000,6,0))</f>
        <v>-</v>
      </c>
      <c r="P2993" s="74"/>
      <c r="Q2993" s="74"/>
    </row>
    <row r="2994" spans="1:17" x14ac:dyDescent="0.2">
      <c r="A2994" s="73" t="str">
        <f t="shared" si="92"/>
        <v>-</v>
      </c>
      <c r="B2994" s="75"/>
      <c r="C2994" s="74"/>
      <c r="D2994" s="74"/>
      <c r="E2994" s="74"/>
      <c r="F2994" s="74"/>
      <c r="G2994" s="74"/>
      <c r="H2994" s="74"/>
      <c r="I2994" s="74"/>
      <c r="J2994" s="74"/>
      <c r="K2994" s="78"/>
      <c r="L2994" s="79">
        <f t="shared" si="93"/>
        <v>0</v>
      </c>
      <c r="M2994" s="124" t="str">
        <f>IF($G2994=0,"-",VLOOKUP($G2994,Nomenclator!$B$6:$G$1000,3,0))</f>
        <v>-</v>
      </c>
      <c r="N2994" s="124" t="str">
        <f>IF($G2994=0,"-",VLOOKUP($G2994,Nomenclator!$B$6:$G$1000,4,0))</f>
        <v>-</v>
      </c>
      <c r="O2994" s="124" t="str">
        <f>IF($G2994=0,"-",VLOOKUP($G2994,Nomenclator!$B$6:$G$1000,6,0))</f>
        <v>-</v>
      </c>
      <c r="P2994" s="74"/>
      <c r="Q2994" s="74"/>
    </row>
    <row r="2995" spans="1:17" x14ac:dyDescent="0.2">
      <c r="A2995" s="73" t="str">
        <f t="shared" si="92"/>
        <v>-</v>
      </c>
      <c r="B2995" s="75"/>
      <c r="C2995" s="74"/>
      <c r="D2995" s="74"/>
      <c r="E2995" s="74"/>
      <c r="F2995" s="74"/>
      <c r="G2995" s="74"/>
      <c r="H2995" s="74"/>
      <c r="I2995" s="74"/>
      <c r="J2995" s="74"/>
      <c r="K2995" s="78"/>
      <c r="L2995" s="79">
        <f t="shared" si="93"/>
        <v>0</v>
      </c>
      <c r="M2995" s="124" t="str">
        <f>IF($G2995=0,"-",VLOOKUP($G2995,Nomenclator!$B$6:$G$1000,3,0))</f>
        <v>-</v>
      </c>
      <c r="N2995" s="124" t="str">
        <f>IF($G2995=0,"-",VLOOKUP($G2995,Nomenclator!$B$6:$G$1000,4,0))</f>
        <v>-</v>
      </c>
      <c r="O2995" s="124" t="str">
        <f>IF($G2995=0,"-",VLOOKUP($G2995,Nomenclator!$B$6:$G$1000,6,0))</f>
        <v>-</v>
      </c>
      <c r="P2995" s="74"/>
      <c r="Q2995" s="74"/>
    </row>
    <row r="2996" spans="1:17" x14ac:dyDescent="0.2">
      <c r="A2996" s="73" t="str">
        <f t="shared" si="92"/>
        <v>-</v>
      </c>
      <c r="B2996" s="75"/>
      <c r="C2996" s="74"/>
      <c r="D2996" s="74"/>
      <c r="E2996" s="74"/>
      <c r="F2996" s="74"/>
      <c r="G2996" s="74"/>
      <c r="H2996" s="74"/>
      <c r="I2996" s="74"/>
      <c r="J2996" s="74"/>
      <c r="K2996" s="78"/>
      <c r="L2996" s="79">
        <f t="shared" si="93"/>
        <v>0</v>
      </c>
      <c r="M2996" s="124" t="str">
        <f>IF($G2996=0,"-",VLOOKUP($G2996,Nomenclator!$B$6:$G$1000,3,0))</f>
        <v>-</v>
      </c>
      <c r="N2996" s="124" t="str">
        <f>IF($G2996=0,"-",VLOOKUP($G2996,Nomenclator!$B$6:$G$1000,4,0))</f>
        <v>-</v>
      </c>
      <c r="O2996" s="124" t="str">
        <f>IF($G2996=0,"-",VLOOKUP($G2996,Nomenclator!$B$6:$G$1000,6,0))</f>
        <v>-</v>
      </c>
      <c r="P2996" s="74"/>
      <c r="Q2996" s="74"/>
    </row>
    <row r="2997" spans="1:17" x14ac:dyDescent="0.2">
      <c r="A2997" s="73" t="str">
        <f t="shared" si="92"/>
        <v>-</v>
      </c>
      <c r="B2997" s="75"/>
      <c r="C2997" s="74"/>
      <c r="D2997" s="74"/>
      <c r="E2997" s="74"/>
      <c r="F2997" s="74"/>
      <c r="G2997" s="74"/>
      <c r="H2997" s="74"/>
      <c r="I2997" s="74"/>
      <c r="J2997" s="74"/>
      <c r="K2997" s="78"/>
      <c r="L2997" s="79">
        <f t="shared" si="93"/>
        <v>0</v>
      </c>
      <c r="M2997" s="124" t="str">
        <f>IF($G2997=0,"-",VLOOKUP($G2997,Nomenclator!$B$6:$G$1000,3,0))</f>
        <v>-</v>
      </c>
      <c r="N2997" s="124" t="str">
        <f>IF($G2997=0,"-",VLOOKUP($G2997,Nomenclator!$B$6:$G$1000,4,0))</f>
        <v>-</v>
      </c>
      <c r="O2997" s="124" t="str">
        <f>IF($G2997=0,"-",VLOOKUP($G2997,Nomenclator!$B$6:$G$1000,6,0))</f>
        <v>-</v>
      </c>
      <c r="P2997" s="74"/>
      <c r="Q2997" s="74"/>
    </row>
    <row r="2998" spans="1:17" x14ac:dyDescent="0.2">
      <c r="A2998" s="73" t="str">
        <f t="shared" ref="A2998:A3061" si="94">IF(B2998=0,"-",YEAR(B2998))</f>
        <v>-</v>
      </c>
      <c r="B2998" s="75"/>
      <c r="C2998" s="74"/>
      <c r="D2998" s="74"/>
      <c r="E2998" s="74"/>
      <c r="F2998" s="74"/>
      <c r="G2998" s="74"/>
      <c r="H2998" s="74"/>
      <c r="I2998" s="74"/>
      <c r="J2998" s="74"/>
      <c r="K2998" s="78"/>
      <c r="L2998" s="79">
        <f t="shared" si="93"/>
        <v>0</v>
      </c>
      <c r="M2998" s="124" t="str">
        <f>IF($G2998=0,"-",VLOOKUP($G2998,Nomenclator!$B$6:$G$1000,3,0))</f>
        <v>-</v>
      </c>
      <c r="N2998" s="124" t="str">
        <f>IF($G2998=0,"-",VLOOKUP($G2998,Nomenclator!$B$6:$G$1000,4,0))</f>
        <v>-</v>
      </c>
      <c r="O2998" s="124" t="str">
        <f>IF($G2998=0,"-",VLOOKUP($G2998,Nomenclator!$B$6:$G$1000,6,0))</f>
        <v>-</v>
      </c>
      <c r="P2998" s="74"/>
      <c r="Q2998" s="74"/>
    </row>
    <row r="2999" spans="1:17" x14ac:dyDescent="0.2">
      <c r="A2999" s="73" t="str">
        <f t="shared" si="94"/>
        <v>-</v>
      </c>
      <c r="B2999" s="75"/>
      <c r="C2999" s="74"/>
      <c r="D2999" s="74"/>
      <c r="E2999" s="74"/>
      <c r="F2999" s="74"/>
      <c r="G2999" s="74"/>
      <c r="H2999" s="74"/>
      <c r="I2999" s="74"/>
      <c r="J2999" s="74"/>
      <c r="K2999" s="78"/>
      <c r="L2999" s="79">
        <f t="shared" si="93"/>
        <v>0</v>
      </c>
      <c r="M2999" s="124" t="str">
        <f>IF($G2999=0,"-",VLOOKUP($G2999,Nomenclator!$B$6:$G$1000,3,0))</f>
        <v>-</v>
      </c>
      <c r="N2999" s="124" t="str">
        <f>IF($G2999=0,"-",VLOOKUP($G2999,Nomenclator!$B$6:$G$1000,4,0))</f>
        <v>-</v>
      </c>
      <c r="O2999" s="124" t="str">
        <f>IF($G2999=0,"-",VLOOKUP($G2999,Nomenclator!$B$6:$G$1000,6,0))</f>
        <v>-</v>
      </c>
      <c r="P2999" s="74"/>
      <c r="Q2999" s="74"/>
    </row>
    <row r="3000" spans="1:17" x14ac:dyDescent="0.2">
      <c r="A3000" s="73" t="str">
        <f t="shared" si="94"/>
        <v>-</v>
      </c>
      <c r="B3000" s="75"/>
      <c r="C3000" s="74"/>
      <c r="D3000" s="74"/>
      <c r="E3000" s="74"/>
      <c r="F3000" s="74"/>
      <c r="G3000" s="74"/>
      <c r="H3000" s="74"/>
      <c r="I3000" s="74"/>
      <c r="J3000" s="74"/>
      <c r="K3000" s="78"/>
      <c r="L3000" s="79">
        <f t="shared" si="93"/>
        <v>0</v>
      </c>
      <c r="M3000" s="124" t="str">
        <f>IF($G3000=0,"-",VLOOKUP($G3000,Nomenclator!$B$6:$G$1000,3,0))</f>
        <v>-</v>
      </c>
      <c r="N3000" s="124" t="str">
        <f>IF($G3000=0,"-",VLOOKUP($G3000,Nomenclator!$B$6:$G$1000,4,0))</f>
        <v>-</v>
      </c>
      <c r="O3000" s="124" t="str">
        <f>IF($G3000=0,"-",VLOOKUP($G3000,Nomenclator!$B$6:$G$1000,6,0))</f>
        <v>-</v>
      </c>
      <c r="P3000" s="74"/>
      <c r="Q3000" s="74"/>
    </row>
    <row r="3001" spans="1:17" x14ac:dyDescent="0.2">
      <c r="A3001" s="73" t="str">
        <f t="shared" si="94"/>
        <v>-</v>
      </c>
      <c r="B3001" s="75"/>
      <c r="C3001" s="74"/>
      <c r="D3001" s="74"/>
      <c r="E3001" s="74"/>
      <c r="F3001" s="74"/>
      <c r="G3001" s="74"/>
      <c r="H3001" s="74"/>
      <c r="I3001" s="74"/>
      <c r="J3001" s="74"/>
      <c r="K3001" s="78"/>
      <c r="L3001" s="79">
        <f t="shared" si="93"/>
        <v>0</v>
      </c>
      <c r="M3001" s="124" t="str">
        <f>IF($G3001=0,"-",VLOOKUP($G3001,Nomenclator!$B$6:$G$1000,3,0))</f>
        <v>-</v>
      </c>
      <c r="N3001" s="124" t="str">
        <f>IF($G3001=0,"-",VLOOKUP($G3001,Nomenclator!$B$6:$G$1000,4,0))</f>
        <v>-</v>
      </c>
      <c r="O3001" s="124" t="str">
        <f>IF($G3001=0,"-",VLOOKUP($G3001,Nomenclator!$B$6:$G$1000,6,0))</f>
        <v>-</v>
      </c>
      <c r="P3001" s="74"/>
      <c r="Q3001" s="74"/>
    </row>
    <row r="3002" spans="1:17" x14ac:dyDescent="0.2">
      <c r="A3002" s="73" t="str">
        <f t="shared" si="94"/>
        <v>-</v>
      </c>
      <c r="B3002" s="75"/>
      <c r="C3002" s="74"/>
      <c r="D3002" s="74"/>
      <c r="E3002" s="74"/>
      <c r="F3002" s="74"/>
      <c r="G3002" s="74"/>
      <c r="H3002" s="74"/>
      <c r="I3002" s="74"/>
      <c r="J3002" s="74"/>
      <c r="K3002" s="78"/>
      <c r="L3002" s="79">
        <f t="shared" si="93"/>
        <v>0</v>
      </c>
      <c r="M3002" s="124" t="str">
        <f>IF($G3002=0,"-",VLOOKUP($G3002,Nomenclator!$B$6:$G$1000,3,0))</f>
        <v>-</v>
      </c>
      <c r="N3002" s="124" t="str">
        <f>IF($G3002=0,"-",VLOOKUP($G3002,Nomenclator!$B$6:$G$1000,4,0))</f>
        <v>-</v>
      </c>
      <c r="O3002" s="124" t="str">
        <f>IF($G3002=0,"-",VLOOKUP($G3002,Nomenclator!$B$6:$G$1000,6,0))</f>
        <v>-</v>
      </c>
      <c r="P3002" s="74"/>
      <c r="Q3002" s="74"/>
    </row>
    <row r="3003" spans="1:17" x14ac:dyDescent="0.2">
      <c r="A3003" s="73" t="str">
        <f t="shared" si="94"/>
        <v>-</v>
      </c>
      <c r="B3003" s="75"/>
      <c r="C3003" s="74"/>
      <c r="D3003" s="74"/>
      <c r="E3003" s="74"/>
      <c r="F3003" s="74"/>
      <c r="G3003" s="74"/>
      <c r="H3003" s="74"/>
      <c r="I3003" s="74"/>
      <c r="J3003" s="74"/>
      <c r="K3003" s="78"/>
      <c r="L3003" s="79">
        <f t="shared" si="93"/>
        <v>0</v>
      </c>
      <c r="M3003" s="124" t="str">
        <f>IF($G3003=0,"-",VLOOKUP($G3003,Nomenclator!$B$6:$G$1000,3,0))</f>
        <v>-</v>
      </c>
      <c r="N3003" s="124" t="str">
        <f>IF($G3003=0,"-",VLOOKUP($G3003,Nomenclator!$B$6:$G$1000,4,0))</f>
        <v>-</v>
      </c>
      <c r="O3003" s="124" t="str">
        <f>IF($G3003=0,"-",VLOOKUP($G3003,Nomenclator!$B$6:$G$1000,6,0))</f>
        <v>-</v>
      </c>
      <c r="P3003" s="74"/>
      <c r="Q3003" s="74"/>
    </row>
    <row r="3004" spans="1:17" x14ac:dyDescent="0.2">
      <c r="A3004" s="73" t="str">
        <f t="shared" si="94"/>
        <v>-</v>
      </c>
      <c r="B3004" s="75"/>
      <c r="C3004" s="74"/>
      <c r="D3004" s="74"/>
      <c r="E3004" s="74"/>
      <c r="F3004" s="74"/>
      <c r="G3004" s="74"/>
      <c r="H3004" s="74"/>
      <c r="I3004" s="74"/>
      <c r="J3004" s="74"/>
      <c r="K3004" s="78"/>
      <c r="L3004" s="79">
        <f t="shared" si="93"/>
        <v>0</v>
      </c>
      <c r="M3004" s="124" t="str">
        <f>IF($G3004=0,"-",VLOOKUP($G3004,Nomenclator!$B$6:$G$1000,3,0))</f>
        <v>-</v>
      </c>
      <c r="N3004" s="124" t="str">
        <f>IF($G3004=0,"-",VLOOKUP($G3004,Nomenclator!$B$6:$G$1000,4,0))</f>
        <v>-</v>
      </c>
      <c r="O3004" s="124" t="str">
        <f>IF($G3004=0,"-",VLOOKUP($G3004,Nomenclator!$B$6:$G$1000,6,0))</f>
        <v>-</v>
      </c>
      <c r="P3004" s="74"/>
      <c r="Q3004" s="74"/>
    </row>
    <row r="3005" spans="1:17" x14ac:dyDescent="0.2">
      <c r="A3005" s="73" t="str">
        <f t="shared" si="94"/>
        <v>-</v>
      </c>
      <c r="B3005" s="75"/>
      <c r="C3005" s="74"/>
      <c r="D3005" s="74"/>
      <c r="E3005" s="74"/>
      <c r="F3005" s="74"/>
      <c r="G3005" s="74"/>
      <c r="H3005" s="74"/>
      <c r="I3005" s="74"/>
      <c r="J3005" s="74"/>
      <c r="K3005" s="78"/>
      <c r="L3005" s="79">
        <f t="shared" si="93"/>
        <v>0</v>
      </c>
      <c r="M3005" s="124" t="str">
        <f>IF($G3005=0,"-",VLOOKUP($G3005,Nomenclator!$B$6:$G$1000,3,0))</f>
        <v>-</v>
      </c>
      <c r="N3005" s="124" t="str">
        <f>IF($G3005=0,"-",VLOOKUP($G3005,Nomenclator!$B$6:$G$1000,4,0))</f>
        <v>-</v>
      </c>
      <c r="O3005" s="124" t="str">
        <f>IF($G3005=0,"-",VLOOKUP($G3005,Nomenclator!$B$6:$G$1000,6,0))</f>
        <v>-</v>
      </c>
      <c r="P3005" s="74"/>
      <c r="Q3005" s="74"/>
    </row>
    <row r="3006" spans="1:17" x14ac:dyDescent="0.2">
      <c r="A3006" s="73" t="str">
        <f t="shared" si="94"/>
        <v>-</v>
      </c>
      <c r="B3006" s="75"/>
      <c r="C3006" s="74"/>
      <c r="D3006" s="74"/>
      <c r="E3006" s="74"/>
      <c r="F3006" s="74"/>
      <c r="G3006" s="74"/>
      <c r="H3006" s="74"/>
      <c r="I3006" s="74"/>
      <c r="J3006" s="74"/>
      <c r="K3006" s="78"/>
      <c r="L3006" s="79">
        <f t="shared" si="93"/>
        <v>0</v>
      </c>
      <c r="M3006" s="124" t="str">
        <f>IF($G3006=0,"-",VLOOKUP($G3006,Nomenclator!$B$6:$G$1000,3,0))</f>
        <v>-</v>
      </c>
      <c r="N3006" s="124" t="str">
        <f>IF($G3006=0,"-",VLOOKUP($G3006,Nomenclator!$B$6:$G$1000,4,0))</f>
        <v>-</v>
      </c>
      <c r="O3006" s="124" t="str">
        <f>IF($G3006=0,"-",VLOOKUP($G3006,Nomenclator!$B$6:$G$1000,6,0))</f>
        <v>-</v>
      </c>
      <c r="P3006" s="74"/>
      <c r="Q3006" s="74"/>
    </row>
    <row r="3007" spans="1:17" x14ac:dyDescent="0.2">
      <c r="A3007" s="73" t="str">
        <f t="shared" si="94"/>
        <v>-</v>
      </c>
      <c r="B3007" s="75"/>
      <c r="C3007" s="74"/>
      <c r="D3007" s="74"/>
      <c r="E3007" s="74"/>
      <c r="F3007" s="74"/>
      <c r="G3007" s="74"/>
      <c r="H3007" s="74"/>
      <c r="I3007" s="74"/>
      <c r="J3007" s="74"/>
      <c r="K3007" s="78"/>
      <c r="L3007" s="79">
        <f t="shared" si="93"/>
        <v>0</v>
      </c>
      <c r="M3007" s="124" t="str">
        <f>IF($G3007=0,"-",VLOOKUP($G3007,Nomenclator!$B$6:$G$1000,3,0))</f>
        <v>-</v>
      </c>
      <c r="N3007" s="124" t="str">
        <f>IF($G3007=0,"-",VLOOKUP($G3007,Nomenclator!$B$6:$G$1000,4,0))</f>
        <v>-</v>
      </c>
      <c r="O3007" s="124" t="str">
        <f>IF($G3007=0,"-",VLOOKUP($G3007,Nomenclator!$B$6:$G$1000,6,0))</f>
        <v>-</v>
      </c>
      <c r="P3007" s="74"/>
      <c r="Q3007" s="74"/>
    </row>
    <row r="3008" spans="1:17" x14ac:dyDescent="0.2">
      <c r="A3008" s="73" t="str">
        <f t="shared" si="94"/>
        <v>-</v>
      </c>
      <c r="B3008" s="75"/>
      <c r="C3008" s="74"/>
      <c r="D3008" s="74"/>
      <c r="E3008" s="74"/>
      <c r="F3008" s="74"/>
      <c r="G3008" s="74"/>
      <c r="H3008" s="74"/>
      <c r="I3008" s="74"/>
      <c r="J3008" s="74"/>
      <c r="K3008" s="78"/>
      <c r="L3008" s="79">
        <f t="shared" si="93"/>
        <v>0</v>
      </c>
      <c r="M3008" s="124" t="str">
        <f>IF($G3008=0,"-",VLOOKUP($G3008,Nomenclator!$B$6:$G$1000,3,0))</f>
        <v>-</v>
      </c>
      <c r="N3008" s="124" t="str">
        <f>IF($G3008=0,"-",VLOOKUP($G3008,Nomenclator!$B$6:$G$1000,4,0))</f>
        <v>-</v>
      </c>
      <c r="O3008" s="124" t="str">
        <f>IF($G3008=0,"-",VLOOKUP($G3008,Nomenclator!$B$6:$G$1000,6,0))</f>
        <v>-</v>
      </c>
      <c r="P3008" s="74"/>
      <c r="Q3008" s="74"/>
    </row>
    <row r="3009" spans="1:17" x14ac:dyDescent="0.2">
      <c r="A3009" s="73" t="str">
        <f t="shared" si="94"/>
        <v>-</v>
      </c>
      <c r="B3009" s="75"/>
      <c r="C3009" s="74"/>
      <c r="D3009" s="74"/>
      <c r="E3009" s="74"/>
      <c r="F3009" s="74"/>
      <c r="G3009" s="74"/>
      <c r="H3009" s="74"/>
      <c r="I3009" s="74"/>
      <c r="J3009" s="74"/>
      <c r="K3009" s="78"/>
      <c r="L3009" s="79">
        <f t="shared" si="93"/>
        <v>0</v>
      </c>
      <c r="M3009" s="124" t="str">
        <f>IF($G3009=0,"-",VLOOKUP($G3009,Nomenclator!$B$6:$G$1000,3,0))</f>
        <v>-</v>
      </c>
      <c r="N3009" s="124" t="str">
        <f>IF($G3009=0,"-",VLOOKUP($G3009,Nomenclator!$B$6:$G$1000,4,0))</f>
        <v>-</v>
      </c>
      <c r="O3009" s="124" t="str">
        <f>IF($G3009=0,"-",VLOOKUP($G3009,Nomenclator!$B$6:$G$1000,6,0))</f>
        <v>-</v>
      </c>
      <c r="P3009" s="74"/>
      <c r="Q3009" s="74"/>
    </row>
    <row r="3010" spans="1:17" x14ac:dyDescent="0.2">
      <c r="A3010" s="73" t="str">
        <f t="shared" si="94"/>
        <v>-</v>
      </c>
      <c r="B3010" s="75"/>
      <c r="C3010" s="74"/>
      <c r="D3010" s="74"/>
      <c r="E3010" s="74"/>
      <c r="F3010" s="74"/>
      <c r="G3010" s="74"/>
      <c r="H3010" s="74"/>
      <c r="I3010" s="74"/>
      <c r="J3010" s="74"/>
      <c r="K3010" s="78"/>
      <c r="L3010" s="79">
        <f t="shared" si="93"/>
        <v>0</v>
      </c>
      <c r="M3010" s="124" t="str">
        <f>IF($G3010=0,"-",VLOOKUP($G3010,Nomenclator!$B$6:$G$1000,3,0))</f>
        <v>-</v>
      </c>
      <c r="N3010" s="124" t="str">
        <f>IF($G3010=0,"-",VLOOKUP($G3010,Nomenclator!$B$6:$G$1000,4,0))</f>
        <v>-</v>
      </c>
      <c r="O3010" s="124" t="str">
        <f>IF($G3010=0,"-",VLOOKUP($G3010,Nomenclator!$B$6:$G$1000,6,0))</f>
        <v>-</v>
      </c>
      <c r="P3010" s="74"/>
      <c r="Q3010" s="74"/>
    </row>
    <row r="3011" spans="1:17" x14ac:dyDescent="0.2">
      <c r="A3011" s="73" t="str">
        <f t="shared" si="94"/>
        <v>-</v>
      </c>
      <c r="B3011" s="75"/>
      <c r="C3011" s="74"/>
      <c r="D3011" s="74"/>
      <c r="E3011" s="74"/>
      <c r="F3011" s="74"/>
      <c r="G3011" s="74"/>
      <c r="H3011" s="74"/>
      <c r="I3011" s="74"/>
      <c r="J3011" s="74"/>
      <c r="K3011" s="78"/>
      <c r="L3011" s="79">
        <f t="shared" si="93"/>
        <v>0</v>
      </c>
      <c r="M3011" s="124" t="str">
        <f>IF($G3011=0,"-",VLOOKUP($G3011,Nomenclator!$B$6:$G$1000,3,0))</f>
        <v>-</v>
      </c>
      <c r="N3011" s="124" t="str">
        <f>IF($G3011=0,"-",VLOOKUP($G3011,Nomenclator!$B$6:$G$1000,4,0))</f>
        <v>-</v>
      </c>
      <c r="O3011" s="124" t="str">
        <f>IF($G3011=0,"-",VLOOKUP($G3011,Nomenclator!$B$6:$G$1000,6,0))</f>
        <v>-</v>
      </c>
      <c r="P3011" s="74"/>
      <c r="Q3011" s="74"/>
    </row>
    <row r="3012" spans="1:17" x14ac:dyDescent="0.2">
      <c r="A3012" s="73" t="str">
        <f t="shared" si="94"/>
        <v>-</v>
      </c>
      <c r="B3012" s="75"/>
      <c r="C3012" s="74"/>
      <c r="D3012" s="74"/>
      <c r="E3012" s="74"/>
      <c r="F3012" s="74"/>
      <c r="G3012" s="74"/>
      <c r="H3012" s="74"/>
      <c r="I3012" s="74"/>
      <c r="J3012" s="74"/>
      <c r="K3012" s="78"/>
      <c r="L3012" s="79">
        <f t="shared" si="93"/>
        <v>0</v>
      </c>
      <c r="M3012" s="124" t="str">
        <f>IF($G3012=0,"-",VLOOKUP($G3012,Nomenclator!$B$6:$G$1000,3,0))</f>
        <v>-</v>
      </c>
      <c r="N3012" s="124" t="str">
        <f>IF($G3012=0,"-",VLOOKUP($G3012,Nomenclator!$B$6:$G$1000,4,0))</f>
        <v>-</v>
      </c>
      <c r="O3012" s="124" t="str">
        <f>IF($G3012=0,"-",VLOOKUP($G3012,Nomenclator!$B$6:$G$1000,6,0))</f>
        <v>-</v>
      </c>
      <c r="P3012" s="74"/>
      <c r="Q3012" s="74"/>
    </row>
    <row r="3013" spans="1:17" x14ac:dyDescent="0.2">
      <c r="A3013" s="73" t="str">
        <f t="shared" si="94"/>
        <v>-</v>
      </c>
      <c r="B3013" s="75"/>
      <c r="C3013" s="74"/>
      <c r="D3013" s="74"/>
      <c r="E3013" s="74"/>
      <c r="F3013" s="74"/>
      <c r="G3013" s="74"/>
      <c r="H3013" s="74"/>
      <c r="I3013" s="74"/>
      <c r="J3013" s="74"/>
      <c r="K3013" s="78"/>
      <c r="L3013" s="79">
        <f t="shared" si="93"/>
        <v>0</v>
      </c>
      <c r="M3013" s="124" t="str">
        <f>IF($G3013=0,"-",VLOOKUP($G3013,Nomenclator!$B$6:$G$1000,3,0))</f>
        <v>-</v>
      </c>
      <c r="N3013" s="124" t="str">
        <f>IF($G3013=0,"-",VLOOKUP($G3013,Nomenclator!$B$6:$G$1000,4,0))</f>
        <v>-</v>
      </c>
      <c r="O3013" s="124" t="str">
        <f>IF($G3013=0,"-",VLOOKUP($G3013,Nomenclator!$B$6:$G$1000,6,0))</f>
        <v>-</v>
      </c>
      <c r="P3013" s="74"/>
      <c r="Q3013" s="74"/>
    </row>
    <row r="3014" spans="1:17" x14ac:dyDescent="0.2">
      <c r="A3014" s="73" t="str">
        <f t="shared" si="94"/>
        <v>-</v>
      </c>
      <c r="B3014" s="75"/>
      <c r="C3014" s="74"/>
      <c r="D3014" s="74"/>
      <c r="E3014" s="74"/>
      <c r="F3014" s="74"/>
      <c r="G3014" s="74"/>
      <c r="H3014" s="74"/>
      <c r="I3014" s="74"/>
      <c r="J3014" s="74"/>
      <c r="K3014" s="78"/>
      <c r="L3014" s="79">
        <f t="shared" ref="L3014:L3077" si="95">J3014*K3014</f>
        <v>0</v>
      </c>
      <c r="M3014" s="124" t="str">
        <f>IF($G3014=0,"-",VLOOKUP($G3014,Nomenclator!$B$6:$G$1000,3,0))</f>
        <v>-</v>
      </c>
      <c r="N3014" s="124" t="str">
        <f>IF($G3014=0,"-",VLOOKUP($G3014,Nomenclator!$B$6:$G$1000,4,0))</f>
        <v>-</v>
      </c>
      <c r="O3014" s="124" t="str">
        <f>IF($G3014=0,"-",VLOOKUP($G3014,Nomenclator!$B$6:$G$1000,6,0))</f>
        <v>-</v>
      </c>
      <c r="P3014" s="74"/>
      <c r="Q3014" s="74"/>
    </row>
    <row r="3015" spans="1:17" x14ac:dyDescent="0.2">
      <c r="A3015" s="73" t="str">
        <f t="shared" si="94"/>
        <v>-</v>
      </c>
      <c r="B3015" s="75"/>
      <c r="C3015" s="74"/>
      <c r="D3015" s="74"/>
      <c r="E3015" s="74"/>
      <c r="F3015" s="74"/>
      <c r="G3015" s="74"/>
      <c r="H3015" s="74"/>
      <c r="I3015" s="74"/>
      <c r="J3015" s="74"/>
      <c r="K3015" s="78"/>
      <c r="L3015" s="79">
        <f t="shared" si="95"/>
        <v>0</v>
      </c>
      <c r="M3015" s="124" t="str">
        <f>IF($G3015=0,"-",VLOOKUP($G3015,Nomenclator!$B$6:$G$1000,3,0))</f>
        <v>-</v>
      </c>
      <c r="N3015" s="124" t="str">
        <f>IF($G3015=0,"-",VLOOKUP($G3015,Nomenclator!$B$6:$G$1000,4,0))</f>
        <v>-</v>
      </c>
      <c r="O3015" s="124" t="str">
        <f>IF($G3015=0,"-",VLOOKUP($G3015,Nomenclator!$B$6:$G$1000,6,0))</f>
        <v>-</v>
      </c>
      <c r="P3015" s="74"/>
      <c r="Q3015" s="74"/>
    </row>
    <row r="3016" spans="1:17" x14ac:dyDescent="0.2">
      <c r="A3016" s="73" t="str">
        <f t="shared" si="94"/>
        <v>-</v>
      </c>
      <c r="B3016" s="75"/>
      <c r="C3016" s="74"/>
      <c r="D3016" s="74"/>
      <c r="E3016" s="74"/>
      <c r="F3016" s="74"/>
      <c r="G3016" s="74"/>
      <c r="H3016" s="74"/>
      <c r="I3016" s="74"/>
      <c r="J3016" s="74"/>
      <c r="K3016" s="78"/>
      <c r="L3016" s="79">
        <f t="shared" si="95"/>
        <v>0</v>
      </c>
      <c r="M3016" s="124" t="str">
        <f>IF($G3016=0,"-",VLOOKUP($G3016,Nomenclator!$B$6:$G$1000,3,0))</f>
        <v>-</v>
      </c>
      <c r="N3016" s="124" t="str">
        <f>IF($G3016=0,"-",VLOOKUP($G3016,Nomenclator!$B$6:$G$1000,4,0))</f>
        <v>-</v>
      </c>
      <c r="O3016" s="124" t="str">
        <f>IF($G3016=0,"-",VLOOKUP($G3016,Nomenclator!$B$6:$G$1000,6,0))</f>
        <v>-</v>
      </c>
      <c r="P3016" s="74"/>
      <c r="Q3016" s="74"/>
    </row>
    <row r="3017" spans="1:17" x14ac:dyDescent="0.2">
      <c r="A3017" s="73" t="str">
        <f t="shared" si="94"/>
        <v>-</v>
      </c>
      <c r="B3017" s="75"/>
      <c r="C3017" s="74"/>
      <c r="D3017" s="74"/>
      <c r="E3017" s="74"/>
      <c r="F3017" s="74"/>
      <c r="G3017" s="74"/>
      <c r="H3017" s="74"/>
      <c r="I3017" s="74"/>
      <c r="J3017" s="74"/>
      <c r="K3017" s="78"/>
      <c r="L3017" s="79">
        <f t="shared" si="95"/>
        <v>0</v>
      </c>
      <c r="M3017" s="124" t="str">
        <f>IF($G3017=0,"-",VLOOKUP($G3017,Nomenclator!$B$6:$G$1000,3,0))</f>
        <v>-</v>
      </c>
      <c r="N3017" s="124" t="str">
        <f>IF($G3017=0,"-",VLOOKUP($G3017,Nomenclator!$B$6:$G$1000,4,0))</f>
        <v>-</v>
      </c>
      <c r="O3017" s="124" t="str">
        <f>IF($G3017=0,"-",VLOOKUP($G3017,Nomenclator!$B$6:$G$1000,6,0))</f>
        <v>-</v>
      </c>
      <c r="P3017" s="74"/>
      <c r="Q3017" s="74"/>
    </row>
    <row r="3018" spans="1:17" x14ac:dyDescent="0.2">
      <c r="A3018" s="73" t="str">
        <f t="shared" si="94"/>
        <v>-</v>
      </c>
      <c r="B3018" s="75"/>
      <c r="C3018" s="74"/>
      <c r="D3018" s="74"/>
      <c r="E3018" s="74"/>
      <c r="F3018" s="74"/>
      <c r="G3018" s="74"/>
      <c r="H3018" s="74"/>
      <c r="I3018" s="74"/>
      <c r="J3018" s="74"/>
      <c r="K3018" s="78"/>
      <c r="L3018" s="79">
        <f t="shared" si="95"/>
        <v>0</v>
      </c>
      <c r="M3018" s="124" t="str">
        <f>IF($G3018=0,"-",VLOOKUP($G3018,Nomenclator!$B$6:$G$1000,3,0))</f>
        <v>-</v>
      </c>
      <c r="N3018" s="124" t="str">
        <f>IF($G3018=0,"-",VLOOKUP($G3018,Nomenclator!$B$6:$G$1000,4,0))</f>
        <v>-</v>
      </c>
      <c r="O3018" s="124" t="str">
        <f>IF($G3018=0,"-",VLOOKUP($G3018,Nomenclator!$B$6:$G$1000,6,0))</f>
        <v>-</v>
      </c>
      <c r="P3018" s="74"/>
      <c r="Q3018" s="74"/>
    </row>
    <row r="3019" spans="1:17" x14ac:dyDescent="0.2">
      <c r="A3019" s="73" t="str">
        <f t="shared" si="94"/>
        <v>-</v>
      </c>
      <c r="B3019" s="75"/>
      <c r="C3019" s="74"/>
      <c r="D3019" s="74"/>
      <c r="E3019" s="74"/>
      <c r="F3019" s="74"/>
      <c r="G3019" s="74"/>
      <c r="H3019" s="74"/>
      <c r="I3019" s="74"/>
      <c r="J3019" s="74"/>
      <c r="K3019" s="78"/>
      <c r="L3019" s="79">
        <f t="shared" si="95"/>
        <v>0</v>
      </c>
      <c r="M3019" s="124" t="str">
        <f>IF($G3019=0,"-",VLOOKUP($G3019,Nomenclator!$B$6:$G$1000,3,0))</f>
        <v>-</v>
      </c>
      <c r="N3019" s="124" t="str">
        <f>IF($G3019=0,"-",VLOOKUP($G3019,Nomenclator!$B$6:$G$1000,4,0))</f>
        <v>-</v>
      </c>
      <c r="O3019" s="124" t="str">
        <f>IF($G3019=0,"-",VLOOKUP($G3019,Nomenclator!$B$6:$G$1000,6,0))</f>
        <v>-</v>
      </c>
      <c r="P3019" s="74"/>
      <c r="Q3019" s="74"/>
    </row>
    <row r="3020" spans="1:17" x14ac:dyDescent="0.2">
      <c r="A3020" s="73" t="str">
        <f t="shared" si="94"/>
        <v>-</v>
      </c>
      <c r="B3020" s="75"/>
      <c r="C3020" s="74"/>
      <c r="D3020" s="74"/>
      <c r="E3020" s="74"/>
      <c r="F3020" s="74"/>
      <c r="G3020" s="74"/>
      <c r="H3020" s="74"/>
      <c r="I3020" s="74"/>
      <c r="J3020" s="74"/>
      <c r="K3020" s="78"/>
      <c r="L3020" s="79">
        <f t="shared" si="95"/>
        <v>0</v>
      </c>
      <c r="M3020" s="124" t="str">
        <f>IF($G3020=0,"-",VLOOKUP($G3020,Nomenclator!$B$6:$G$1000,3,0))</f>
        <v>-</v>
      </c>
      <c r="N3020" s="124" t="str">
        <f>IF($G3020=0,"-",VLOOKUP($G3020,Nomenclator!$B$6:$G$1000,4,0))</f>
        <v>-</v>
      </c>
      <c r="O3020" s="124" t="str">
        <f>IF($G3020=0,"-",VLOOKUP($G3020,Nomenclator!$B$6:$G$1000,6,0))</f>
        <v>-</v>
      </c>
      <c r="P3020" s="74"/>
      <c r="Q3020" s="74"/>
    </row>
    <row r="3021" spans="1:17" x14ac:dyDescent="0.2">
      <c r="A3021" s="73" t="str">
        <f t="shared" si="94"/>
        <v>-</v>
      </c>
      <c r="B3021" s="75"/>
      <c r="C3021" s="74"/>
      <c r="D3021" s="74"/>
      <c r="E3021" s="74"/>
      <c r="F3021" s="74"/>
      <c r="G3021" s="74"/>
      <c r="H3021" s="74"/>
      <c r="I3021" s="74"/>
      <c r="J3021" s="74"/>
      <c r="K3021" s="78"/>
      <c r="L3021" s="79">
        <f t="shared" si="95"/>
        <v>0</v>
      </c>
      <c r="M3021" s="124" t="str">
        <f>IF($G3021=0,"-",VLOOKUP($G3021,Nomenclator!$B$6:$G$1000,3,0))</f>
        <v>-</v>
      </c>
      <c r="N3021" s="124" t="str">
        <f>IF($G3021=0,"-",VLOOKUP($G3021,Nomenclator!$B$6:$G$1000,4,0))</f>
        <v>-</v>
      </c>
      <c r="O3021" s="124" t="str">
        <f>IF($G3021=0,"-",VLOOKUP($G3021,Nomenclator!$B$6:$G$1000,6,0))</f>
        <v>-</v>
      </c>
      <c r="P3021" s="74"/>
      <c r="Q3021" s="74"/>
    </row>
    <row r="3022" spans="1:17" x14ac:dyDescent="0.2">
      <c r="A3022" s="73" t="str">
        <f t="shared" si="94"/>
        <v>-</v>
      </c>
      <c r="B3022" s="75"/>
      <c r="C3022" s="74"/>
      <c r="D3022" s="74"/>
      <c r="E3022" s="74"/>
      <c r="F3022" s="74"/>
      <c r="G3022" s="74"/>
      <c r="H3022" s="74"/>
      <c r="I3022" s="74"/>
      <c r="J3022" s="74"/>
      <c r="K3022" s="78"/>
      <c r="L3022" s="79">
        <f t="shared" si="95"/>
        <v>0</v>
      </c>
      <c r="M3022" s="124" t="str">
        <f>IF($G3022=0,"-",VLOOKUP($G3022,Nomenclator!$B$6:$G$1000,3,0))</f>
        <v>-</v>
      </c>
      <c r="N3022" s="124" t="str">
        <f>IF($G3022=0,"-",VLOOKUP($G3022,Nomenclator!$B$6:$G$1000,4,0))</f>
        <v>-</v>
      </c>
      <c r="O3022" s="124" t="str">
        <f>IF($G3022=0,"-",VLOOKUP($G3022,Nomenclator!$B$6:$G$1000,6,0))</f>
        <v>-</v>
      </c>
      <c r="P3022" s="74"/>
      <c r="Q3022" s="74"/>
    </row>
    <row r="3023" spans="1:17" x14ac:dyDescent="0.2">
      <c r="A3023" s="73" t="str">
        <f t="shared" si="94"/>
        <v>-</v>
      </c>
      <c r="B3023" s="75"/>
      <c r="C3023" s="74"/>
      <c r="D3023" s="74"/>
      <c r="E3023" s="74"/>
      <c r="F3023" s="74"/>
      <c r="G3023" s="74"/>
      <c r="H3023" s="74"/>
      <c r="I3023" s="74"/>
      <c r="J3023" s="74"/>
      <c r="K3023" s="78"/>
      <c r="L3023" s="79">
        <f t="shared" si="95"/>
        <v>0</v>
      </c>
      <c r="M3023" s="124" t="str">
        <f>IF($G3023=0,"-",VLOOKUP($G3023,Nomenclator!$B$6:$G$1000,3,0))</f>
        <v>-</v>
      </c>
      <c r="N3023" s="124" t="str">
        <f>IF($G3023=0,"-",VLOOKUP($G3023,Nomenclator!$B$6:$G$1000,4,0))</f>
        <v>-</v>
      </c>
      <c r="O3023" s="124" t="str">
        <f>IF($G3023=0,"-",VLOOKUP($G3023,Nomenclator!$B$6:$G$1000,6,0))</f>
        <v>-</v>
      </c>
      <c r="P3023" s="74"/>
      <c r="Q3023" s="74"/>
    </row>
    <row r="3024" spans="1:17" x14ac:dyDescent="0.2">
      <c r="A3024" s="73" t="str">
        <f t="shared" si="94"/>
        <v>-</v>
      </c>
      <c r="B3024" s="75"/>
      <c r="C3024" s="74"/>
      <c r="D3024" s="74"/>
      <c r="E3024" s="74"/>
      <c r="F3024" s="74"/>
      <c r="G3024" s="74"/>
      <c r="H3024" s="74"/>
      <c r="I3024" s="74"/>
      <c r="J3024" s="74"/>
      <c r="K3024" s="78"/>
      <c r="L3024" s="79">
        <f t="shared" si="95"/>
        <v>0</v>
      </c>
      <c r="M3024" s="124" t="str">
        <f>IF($G3024=0,"-",VLOOKUP($G3024,Nomenclator!$B$6:$G$1000,3,0))</f>
        <v>-</v>
      </c>
      <c r="N3024" s="124" t="str">
        <f>IF($G3024=0,"-",VLOOKUP($G3024,Nomenclator!$B$6:$G$1000,4,0))</f>
        <v>-</v>
      </c>
      <c r="O3024" s="124" t="str">
        <f>IF($G3024=0,"-",VLOOKUP($G3024,Nomenclator!$B$6:$G$1000,6,0))</f>
        <v>-</v>
      </c>
      <c r="P3024" s="74"/>
      <c r="Q3024" s="74"/>
    </row>
    <row r="3025" spans="1:17" x14ac:dyDescent="0.2">
      <c r="A3025" s="73" t="str">
        <f t="shared" si="94"/>
        <v>-</v>
      </c>
      <c r="B3025" s="75"/>
      <c r="C3025" s="74"/>
      <c r="D3025" s="74"/>
      <c r="E3025" s="74"/>
      <c r="F3025" s="74"/>
      <c r="G3025" s="74"/>
      <c r="H3025" s="74"/>
      <c r="I3025" s="74"/>
      <c r="J3025" s="74"/>
      <c r="K3025" s="78"/>
      <c r="L3025" s="79">
        <f t="shared" si="95"/>
        <v>0</v>
      </c>
      <c r="M3025" s="124" t="str">
        <f>IF($G3025=0,"-",VLOOKUP($G3025,Nomenclator!$B$6:$G$1000,3,0))</f>
        <v>-</v>
      </c>
      <c r="N3025" s="124" t="str">
        <f>IF($G3025=0,"-",VLOOKUP($G3025,Nomenclator!$B$6:$G$1000,4,0))</f>
        <v>-</v>
      </c>
      <c r="O3025" s="124" t="str">
        <f>IF($G3025=0,"-",VLOOKUP($G3025,Nomenclator!$B$6:$G$1000,6,0))</f>
        <v>-</v>
      </c>
      <c r="P3025" s="74"/>
      <c r="Q3025" s="74"/>
    </row>
    <row r="3026" spans="1:17" x14ac:dyDescent="0.2">
      <c r="A3026" s="73" t="str">
        <f t="shared" si="94"/>
        <v>-</v>
      </c>
      <c r="B3026" s="75"/>
      <c r="C3026" s="74"/>
      <c r="D3026" s="74"/>
      <c r="E3026" s="74"/>
      <c r="F3026" s="74"/>
      <c r="G3026" s="74"/>
      <c r="H3026" s="74"/>
      <c r="I3026" s="74"/>
      <c r="J3026" s="74"/>
      <c r="K3026" s="78"/>
      <c r="L3026" s="79">
        <f t="shared" si="95"/>
        <v>0</v>
      </c>
      <c r="M3026" s="124" t="str">
        <f>IF($G3026=0,"-",VLOOKUP($G3026,Nomenclator!$B$6:$G$1000,3,0))</f>
        <v>-</v>
      </c>
      <c r="N3026" s="124" t="str">
        <f>IF($G3026=0,"-",VLOOKUP($G3026,Nomenclator!$B$6:$G$1000,4,0))</f>
        <v>-</v>
      </c>
      <c r="O3026" s="124" t="str">
        <f>IF($G3026=0,"-",VLOOKUP($G3026,Nomenclator!$B$6:$G$1000,6,0))</f>
        <v>-</v>
      </c>
      <c r="P3026" s="74"/>
      <c r="Q3026" s="74"/>
    </row>
    <row r="3027" spans="1:17" x14ac:dyDescent="0.2">
      <c r="A3027" s="73" t="str">
        <f t="shared" si="94"/>
        <v>-</v>
      </c>
      <c r="B3027" s="75"/>
      <c r="C3027" s="74"/>
      <c r="D3027" s="74"/>
      <c r="E3027" s="74"/>
      <c r="F3027" s="74"/>
      <c r="G3027" s="74"/>
      <c r="H3027" s="74"/>
      <c r="I3027" s="74"/>
      <c r="J3027" s="74"/>
      <c r="K3027" s="78"/>
      <c r="L3027" s="79">
        <f t="shared" si="95"/>
        <v>0</v>
      </c>
      <c r="M3027" s="124" t="str">
        <f>IF($G3027=0,"-",VLOOKUP($G3027,Nomenclator!$B$6:$G$1000,3,0))</f>
        <v>-</v>
      </c>
      <c r="N3027" s="124" t="str">
        <f>IF($G3027=0,"-",VLOOKUP($G3027,Nomenclator!$B$6:$G$1000,4,0))</f>
        <v>-</v>
      </c>
      <c r="O3027" s="124" t="str">
        <f>IF($G3027=0,"-",VLOOKUP($G3027,Nomenclator!$B$6:$G$1000,6,0))</f>
        <v>-</v>
      </c>
      <c r="P3027" s="74"/>
      <c r="Q3027" s="74"/>
    </row>
    <row r="3028" spans="1:17" x14ac:dyDescent="0.2">
      <c r="A3028" s="73" t="str">
        <f t="shared" si="94"/>
        <v>-</v>
      </c>
      <c r="B3028" s="75"/>
      <c r="C3028" s="74"/>
      <c r="D3028" s="74"/>
      <c r="E3028" s="74"/>
      <c r="F3028" s="74"/>
      <c r="G3028" s="74"/>
      <c r="H3028" s="74"/>
      <c r="I3028" s="74"/>
      <c r="J3028" s="74"/>
      <c r="K3028" s="78"/>
      <c r="L3028" s="79">
        <f t="shared" si="95"/>
        <v>0</v>
      </c>
      <c r="M3028" s="124" t="str">
        <f>IF($G3028=0,"-",VLOOKUP($G3028,Nomenclator!$B$6:$G$1000,3,0))</f>
        <v>-</v>
      </c>
      <c r="N3028" s="124" t="str">
        <f>IF($G3028=0,"-",VLOOKUP($G3028,Nomenclator!$B$6:$G$1000,4,0))</f>
        <v>-</v>
      </c>
      <c r="O3028" s="124" t="str">
        <f>IF($G3028=0,"-",VLOOKUP($G3028,Nomenclator!$B$6:$G$1000,6,0))</f>
        <v>-</v>
      </c>
      <c r="P3028" s="74"/>
      <c r="Q3028" s="74"/>
    </row>
    <row r="3029" spans="1:17" x14ac:dyDescent="0.2">
      <c r="A3029" s="73" t="str">
        <f t="shared" si="94"/>
        <v>-</v>
      </c>
      <c r="B3029" s="75"/>
      <c r="C3029" s="74"/>
      <c r="D3029" s="74"/>
      <c r="E3029" s="74"/>
      <c r="F3029" s="74"/>
      <c r="G3029" s="74"/>
      <c r="H3029" s="74"/>
      <c r="I3029" s="74"/>
      <c r="J3029" s="74"/>
      <c r="K3029" s="78"/>
      <c r="L3029" s="79">
        <f t="shared" si="95"/>
        <v>0</v>
      </c>
      <c r="M3029" s="124" t="str">
        <f>IF($G3029=0,"-",VLOOKUP($G3029,Nomenclator!$B$6:$G$1000,3,0))</f>
        <v>-</v>
      </c>
      <c r="N3029" s="124" t="str">
        <f>IF($G3029=0,"-",VLOOKUP($G3029,Nomenclator!$B$6:$G$1000,4,0))</f>
        <v>-</v>
      </c>
      <c r="O3029" s="124" t="str">
        <f>IF($G3029=0,"-",VLOOKUP($G3029,Nomenclator!$B$6:$G$1000,6,0))</f>
        <v>-</v>
      </c>
      <c r="P3029" s="74"/>
      <c r="Q3029" s="74"/>
    </row>
    <row r="3030" spans="1:17" x14ac:dyDescent="0.2">
      <c r="A3030" s="73" t="str">
        <f t="shared" si="94"/>
        <v>-</v>
      </c>
      <c r="B3030" s="75"/>
      <c r="C3030" s="74"/>
      <c r="D3030" s="74"/>
      <c r="E3030" s="74"/>
      <c r="F3030" s="74"/>
      <c r="G3030" s="74"/>
      <c r="H3030" s="74"/>
      <c r="I3030" s="74"/>
      <c r="J3030" s="74"/>
      <c r="K3030" s="78"/>
      <c r="L3030" s="79">
        <f t="shared" si="95"/>
        <v>0</v>
      </c>
      <c r="M3030" s="124" t="str">
        <f>IF($G3030=0,"-",VLOOKUP($G3030,Nomenclator!$B$6:$G$1000,3,0))</f>
        <v>-</v>
      </c>
      <c r="N3030" s="124" t="str">
        <f>IF($G3030=0,"-",VLOOKUP($G3030,Nomenclator!$B$6:$G$1000,4,0))</f>
        <v>-</v>
      </c>
      <c r="O3030" s="124" t="str">
        <f>IF($G3030=0,"-",VLOOKUP($G3030,Nomenclator!$B$6:$G$1000,6,0))</f>
        <v>-</v>
      </c>
      <c r="P3030" s="74"/>
      <c r="Q3030" s="74"/>
    </row>
    <row r="3031" spans="1:17" x14ac:dyDescent="0.2">
      <c r="A3031" s="73" t="str">
        <f t="shared" si="94"/>
        <v>-</v>
      </c>
      <c r="B3031" s="75"/>
      <c r="C3031" s="74"/>
      <c r="D3031" s="74"/>
      <c r="E3031" s="74"/>
      <c r="F3031" s="74"/>
      <c r="G3031" s="74"/>
      <c r="H3031" s="74"/>
      <c r="I3031" s="74"/>
      <c r="J3031" s="74"/>
      <c r="K3031" s="78"/>
      <c r="L3031" s="79">
        <f t="shared" si="95"/>
        <v>0</v>
      </c>
      <c r="M3031" s="124" t="str">
        <f>IF($G3031=0,"-",VLOOKUP($G3031,Nomenclator!$B$6:$G$1000,3,0))</f>
        <v>-</v>
      </c>
      <c r="N3031" s="124" t="str">
        <f>IF($G3031=0,"-",VLOOKUP($G3031,Nomenclator!$B$6:$G$1000,4,0))</f>
        <v>-</v>
      </c>
      <c r="O3031" s="124" t="str">
        <f>IF($G3031=0,"-",VLOOKUP($G3031,Nomenclator!$B$6:$G$1000,6,0))</f>
        <v>-</v>
      </c>
      <c r="P3031" s="74"/>
      <c r="Q3031" s="74"/>
    </row>
    <row r="3032" spans="1:17" x14ac:dyDescent="0.2">
      <c r="A3032" s="73" t="str">
        <f t="shared" si="94"/>
        <v>-</v>
      </c>
      <c r="B3032" s="75"/>
      <c r="C3032" s="74"/>
      <c r="D3032" s="74"/>
      <c r="E3032" s="74"/>
      <c r="F3032" s="74"/>
      <c r="G3032" s="74"/>
      <c r="H3032" s="74"/>
      <c r="I3032" s="74"/>
      <c r="J3032" s="74"/>
      <c r="K3032" s="78"/>
      <c r="L3032" s="79">
        <f t="shared" si="95"/>
        <v>0</v>
      </c>
      <c r="M3032" s="124" t="str">
        <f>IF($G3032=0,"-",VLOOKUP($G3032,Nomenclator!$B$6:$G$1000,3,0))</f>
        <v>-</v>
      </c>
      <c r="N3032" s="124" t="str">
        <f>IF($G3032=0,"-",VLOOKUP($G3032,Nomenclator!$B$6:$G$1000,4,0))</f>
        <v>-</v>
      </c>
      <c r="O3032" s="124" t="str">
        <f>IF($G3032=0,"-",VLOOKUP($G3032,Nomenclator!$B$6:$G$1000,6,0))</f>
        <v>-</v>
      </c>
      <c r="P3032" s="74"/>
      <c r="Q3032" s="74"/>
    </row>
    <row r="3033" spans="1:17" x14ac:dyDescent="0.2">
      <c r="A3033" s="73" t="str">
        <f t="shared" si="94"/>
        <v>-</v>
      </c>
      <c r="B3033" s="75"/>
      <c r="C3033" s="74"/>
      <c r="D3033" s="74"/>
      <c r="E3033" s="74"/>
      <c r="F3033" s="74"/>
      <c r="G3033" s="74"/>
      <c r="H3033" s="74"/>
      <c r="I3033" s="74"/>
      <c r="J3033" s="74"/>
      <c r="K3033" s="78"/>
      <c r="L3033" s="79">
        <f t="shared" si="95"/>
        <v>0</v>
      </c>
      <c r="M3033" s="124" t="str">
        <f>IF($G3033=0,"-",VLOOKUP($G3033,Nomenclator!$B$6:$G$1000,3,0))</f>
        <v>-</v>
      </c>
      <c r="N3033" s="124" t="str">
        <f>IF($G3033=0,"-",VLOOKUP($G3033,Nomenclator!$B$6:$G$1000,4,0))</f>
        <v>-</v>
      </c>
      <c r="O3033" s="124" t="str">
        <f>IF($G3033=0,"-",VLOOKUP($G3033,Nomenclator!$B$6:$G$1000,6,0))</f>
        <v>-</v>
      </c>
      <c r="P3033" s="74"/>
      <c r="Q3033" s="74"/>
    </row>
    <row r="3034" spans="1:17" x14ac:dyDescent="0.2">
      <c r="A3034" s="73" t="str">
        <f t="shared" si="94"/>
        <v>-</v>
      </c>
      <c r="B3034" s="75"/>
      <c r="C3034" s="74"/>
      <c r="D3034" s="74"/>
      <c r="E3034" s="74"/>
      <c r="F3034" s="74"/>
      <c r="G3034" s="74"/>
      <c r="H3034" s="74"/>
      <c r="I3034" s="74"/>
      <c r="J3034" s="74"/>
      <c r="K3034" s="78"/>
      <c r="L3034" s="79">
        <f t="shared" si="95"/>
        <v>0</v>
      </c>
      <c r="M3034" s="124" t="str">
        <f>IF($G3034=0,"-",VLOOKUP($G3034,Nomenclator!$B$6:$G$1000,3,0))</f>
        <v>-</v>
      </c>
      <c r="N3034" s="124" t="str">
        <f>IF($G3034=0,"-",VLOOKUP($G3034,Nomenclator!$B$6:$G$1000,4,0))</f>
        <v>-</v>
      </c>
      <c r="O3034" s="124" t="str">
        <f>IF($G3034=0,"-",VLOOKUP($G3034,Nomenclator!$B$6:$G$1000,6,0))</f>
        <v>-</v>
      </c>
      <c r="P3034" s="74"/>
      <c r="Q3034" s="74"/>
    </row>
    <row r="3035" spans="1:17" x14ac:dyDescent="0.2">
      <c r="A3035" s="73" t="str">
        <f t="shared" si="94"/>
        <v>-</v>
      </c>
      <c r="B3035" s="75"/>
      <c r="C3035" s="74"/>
      <c r="D3035" s="74"/>
      <c r="E3035" s="74"/>
      <c r="F3035" s="74"/>
      <c r="G3035" s="74"/>
      <c r="H3035" s="74"/>
      <c r="I3035" s="74"/>
      <c r="J3035" s="74"/>
      <c r="K3035" s="78"/>
      <c r="L3035" s="79">
        <f t="shared" si="95"/>
        <v>0</v>
      </c>
      <c r="M3035" s="124" t="str">
        <f>IF($G3035=0,"-",VLOOKUP($G3035,Nomenclator!$B$6:$G$1000,3,0))</f>
        <v>-</v>
      </c>
      <c r="N3035" s="124" t="str">
        <f>IF($G3035=0,"-",VLOOKUP($G3035,Nomenclator!$B$6:$G$1000,4,0))</f>
        <v>-</v>
      </c>
      <c r="O3035" s="124" t="str">
        <f>IF($G3035=0,"-",VLOOKUP($G3035,Nomenclator!$B$6:$G$1000,6,0))</f>
        <v>-</v>
      </c>
      <c r="P3035" s="74"/>
      <c r="Q3035" s="74"/>
    </row>
    <row r="3036" spans="1:17" x14ac:dyDescent="0.2">
      <c r="A3036" s="73" t="str">
        <f t="shared" si="94"/>
        <v>-</v>
      </c>
      <c r="B3036" s="75"/>
      <c r="C3036" s="74"/>
      <c r="D3036" s="74"/>
      <c r="E3036" s="74"/>
      <c r="F3036" s="74"/>
      <c r="G3036" s="74"/>
      <c r="H3036" s="74"/>
      <c r="I3036" s="74"/>
      <c r="J3036" s="74"/>
      <c r="K3036" s="78"/>
      <c r="L3036" s="79">
        <f t="shared" si="95"/>
        <v>0</v>
      </c>
      <c r="M3036" s="124" t="str">
        <f>IF($G3036=0,"-",VLOOKUP($G3036,Nomenclator!$B$6:$G$1000,3,0))</f>
        <v>-</v>
      </c>
      <c r="N3036" s="124" t="str">
        <f>IF($G3036=0,"-",VLOOKUP($G3036,Nomenclator!$B$6:$G$1000,4,0))</f>
        <v>-</v>
      </c>
      <c r="O3036" s="124" t="str">
        <f>IF($G3036=0,"-",VLOOKUP($G3036,Nomenclator!$B$6:$G$1000,6,0))</f>
        <v>-</v>
      </c>
      <c r="P3036" s="74"/>
      <c r="Q3036" s="74"/>
    </row>
    <row r="3037" spans="1:17" x14ac:dyDescent="0.2">
      <c r="A3037" s="73" t="str">
        <f t="shared" si="94"/>
        <v>-</v>
      </c>
      <c r="B3037" s="75"/>
      <c r="C3037" s="74"/>
      <c r="D3037" s="74"/>
      <c r="E3037" s="74"/>
      <c r="F3037" s="74"/>
      <c r="G3037" s="74"/>
      <c r="H3037" s="74"/>
      <c r="I3037" s="74"/>
      <c r="J3037" s="74"/>
      <c r="K3037" s="78"/>
      <c r="L3037" s="79">
        <f t="shared" si="95"/>
        <v>0</v>
      </c>
      <c r="M3037" s="124" t="str">
        <f>IF($G3037=0,"-",VLOOKUP($G3037,Nomenclator!$B$6:$G$1000,3,0))</f>
        <v>-</v>
      </c>
      <c r="N3037" s="124" t="str">
        <f>IF($G3037=0,"-",VLOOKUP($G3037,Nomenclator!$B$6:$G$1000,4,0))</f>
        <v>-</v>
      </c>
      <c r="O3037" s="124" t="str">
        <f>IF($G3037=0,"-",VLOOKUP($G3037,Nomenclator!$B$6:$G$1000,6,0))</f>
        <v>-</v>
      </c>
      <c r="P3037" s="74"/>
      <c r="Q3037" s="74"/>
    </row>
    <row r="3038" spans="1:17" x14ac:dyDescent="0.2">
      <c r="A3038" s="73" t="str">
        <f t="shared" si="94"/>
        <v>-</v>
      </c>
      <c r="B3038" s="75"/>
      <c r="C3038" s="74"/>
      <c r="D3038" s="74"/>
      <c r="E3038" s="74"/>
      <c r="F3038" s="74"/>
      <c r="G3038" s="74"/>
      <c r="H3038" s="74"/>
      <c r="I3038" s="74"/>
      <c r="J3038" s="74"/>
      <c r="K3038" s="78"/>
      <c r="L3038" s="79">
        <f t="shared" si="95"/>
        <v>0</v>
      </c>
      <c r="M3038" s="124" t="str">
        <f>IF($G3038=0,"-",VLOOKUP($G3038,Nomenclator!$B$6:$G$1000,3,0))</f>
        <v>-</v>
      </c>
      <c r="N3038" s="124" t="str">
        <f>IF($G3038=0,"-",VLOOKUP($G3038,Nomenclator!$B$6:$G$1000,4,0))</f>
        <v>-</v>
      </c>
      <c r="O3038" s="124" t="str">
        <f>IF($G3038=0,"-",VLOOKUP($G3038,Nomenclator!$B$6:$G$1000,6,0))</f>
        <v>-</v>
      </c>
      <c r="P3038" s="74"/>
      <c r="Q3038" s="74"/>
    </row>
    <row r="3039" spans="1:17" x14ac:dyDescent="0.2">
      <c r="A3039" s="73" t="str">
        <f t="shared" si="94"/>
        <v>-</v>
      </c>
      <c r="B3039" s="75"/>
      <c r="C3039" s="74"/>
      <c r="D3039" s="74"/>
      <c r="E3039" s="74"/>
      <c r="F3039" s="74"/>
      <c r="G3039" s="74"/>
      <c r="H3039" s="74"/>
      <c r="I3039" s="74"/>
      <c r="J3039" s="74"/>
      <c r="K3039" s="78"/>
      <c r="L3039" s="79">
        <f t="shared" si="95"/>
        <v>0</v>
      </c>
      <c r="M3039" s="124" t="str">
        <f>IF($G3039=0,"-",VLOOKUP($G3039,Nomenclator!$B$6:$G$1000,3,0))</f>
        <v>-</v>
      </c>
      <c r="N3039" s="124" t="str">
        <f>IF($G3039=0,"-",VLOOKUP($G3039,Nomenclator!$B$6:$G$1000,4,0))</f>
        <v>-</v>
      </c>
      <c r="O3039" s="124" t="str">
        <f>IF($G3039=0,"-",VLOOKUP($G3039,Nomenclator!$B$6:$G$1000,6,0))</f>
        <v>-</v>
      </c>
      <c r="P3039" s="74"/>
      <c r="Q3039" s="74"/>
    </row>
    <row r="3040" spans="1:17" x14ac:dyDescent="0.2">
      <c r="A3040" s="73" t="str">
        <f t="shared" si="94"/>
        <v>-</v>
      </c>
      <c r="B3040" s="75"/>
      <c r="C3040" s="74"/>
      <c r="D3040" s="74"/>
      <c r="E3040" s="74"/>
      <c r="F3040" s="74"/>
      <c r="G3040" s="74"/>
      <c r="H3040" s="74"/>
      <c r="I3040" s="74"/>
      <c r="J3040" s="74"/>
      <c r="K3040" s="78"/>
      <c r="L3040" s="79">
        <f t="shared" si="95"/>
        <v>0</v>
      </c>
      <c r="M3040" s="124" t="str">
        <f>IF($G3040=0,"-",VLOOKUP($G3040,Nomenclator!$B$6:$G$1000,3,0))</f>
        <v>-</v>
      </c>
      <c r="N3040" s="124" t="str">
        <f>IF($G3040=0,"-",VLOOKUP($G3040,Nomenclator!$B$6:$G$1000,4,0))</f>
        <v>-</v>
      </c>
      <c r="O3040" s="124" t="str">
        <f>IF($G3040=0,"-",VLOOKUP($G3040,Nomenclator!$B$6:$G$1000,6,0))</f>
        <v>-</v>
      </c>
      <c r="P3040" s="74"/>
      <c r="Q3040" s="74"/>
    </row>
    <row r="3041" spans="1:17" x14ac:dyDescent="0.2">
      <c r="A3041" s="73" t="str">
        <f t="shared" si="94"/>
        <v>-</v>
      </c>
      <c r="B3041" s="75"/>
      <c r="C3041" s="74"/>
      <c r="D3041" s="74"/>
      <c r="E3041" s="74"/>
      <c r="F3041" s="74"/>
      <c r="G3041" s="74"/>
      <c r="H3041" s="74"/>
      <c r="I3041" s="74"/>
      <c r="J3041" s="74"/>
      <c r="K3041" s="78"/>
      <c r="L3041" s="79">
        <f t="shared" si="95"/>
        <v>0</v>
      </c>
      <c r="M3041" s="124" t="str">
        <f>IF($G3041=0,"-",VLOOKUP($G3041,Nomenclator!$B$6:$G$1000,3,0))</f>
        <v>-</v>
      </c>
      <c r="N3041" s="124" t="str">
        <f>IF($G3041=0,"-",VLOOKUP($G3041,Nomenclator!$B$6:$G$1000,4,0))</f>
        <v>-</v>
      </c>
      <c r="O3041" s="124" t="str">
        <f>IF($G3041=0,"-",VLOOKUP($G3041,Nomenclator!$B$6:$G$1000,6,0))</f>
        <v>-</v>
      </c>
      <c r="P3041" s="74"/>
      <c r="Q3041" s="74"/>
    </row>
    <row r="3042" spans="1:17" x14ac:dyDescent="0.2">
      <c r="A3042" s="73" t="str">
        <f t="shared" si="94"/>
        <v>-</v>
      </c>
      <c r="B3042" s="75"/>
      <c r="C3042" s="74"/>
      <c r="D3042" s="74"/>
      <c r="E3042" s="74"/>
      <c r="F3042" s="74"/>
      <c r="G3042" s="74"/>
      <c r="H3042" s="74"/>
      <c r="I3042" s="74"/>
      <c r="J3042" s="74"/>
      <c r="K3042" s="78"/>
      <c r="L3042" s="79">
        <f t="shared" si="95"/>
        <v>0</v>
      </c>
      <c r="M3042" s="124" t="str">
        <f>IF($G3042=0,"-",VLOOKUP($G3042,Nomenclator!$B$6:$G$1000,3,0))</f>
        <v>-</v>
      </c>
      <c r="N3042" s="124" t="str">
        <f>IF($G3042=0,"-",VLOOKUP($G3042,Nomenclator!$B$6:$G$1000,4,0))</f>
        <v>-</v>
      </c>
      <c r="O3042" s="124" t="str">
        <f>IF($G3042=0,"-",VLOOKUP($G3042,Nomenclator!$B$6:$G$1000,6,0))</f>
        <v>-</v>
      </c>
      <c r="P3042" s="74"/>
      <c r="Q3042" s="74"/>
    </row>
    <row r="3043" spans="1:17" x14ac:dyDescent="0.2">
      <c r="A3043" s="73" t="str">
        <f t="shared" si="94"/>
        <v>-</v>
      </c>
      <c r="B3043" s="75"/>
      <c r="C3043" s="74"/>
      <c r="D3043" s="74"/>
      <c r="E3043" s="74"/>
      <c r="F3043" s="74"/>
      <c r="G3043" s="74"/>
      <c r="H3043" s="74"/>
      <c r="I3043" s="74"/>
      <c r="J3043" s="74"/>
      <c r="K3043" s="78"/>
      <c r="L3043" s="79">
        <f t="shared" si="95"/>
        <v>0</v>
      </c>
      <c r="M3043" s="124" t="str">
        <f>IF($G3043=0,"-",VLOOKUP($G3043,Nomenclator!$B$6:$G$1000,3,0))</f>
        <v>-</v>
      </c>
      <c r="N3043" s="124" t="str">
        <f>IF($G3043=0,"-",VLOOKUP($G3043,Nomenclator!$B$6:$G$1000,4,0))</f>
        <v>-</v>
      </c>
      <c r="O3043" s="124" t="str">
        <f>IF($G3043=0,"-",VLOOKUP($G3043,Nomenclator!$B$6:$G$1000,6,0))</f>
        <v>-</v>
      </c>
      <c r="P3043" s="74"/>
      <c r="Q3043" s="74"/>
    </row>
    <row r="3044" spans="1:17" x14ac:dyDescent="0.2">
      <c r="A3044" s="73" t="str">
        <f t="shared" si="94"/>
        <v>-</v>
      </c>
      <c r="B3044" s="75"/>
      <c r="C3044" s="74"/>
      <c r="D3044" s="74"/>
      <c r="E3044" s="74"/>
      <c r="F3044" s="74"/>
      <c r="G3044" s="74"/>
      <c r="H3044" s="74"/>
      <c r="I3044" s="74"/>
      <c r="J3044" s="74"/>
      <c r="K3044" s="78"/>
      <c r="L3044" s="79">
        <f t="shared" si="95"/>
        <v>0</v>
      </c>
      <c r="M3044" s="124" t="str">
        <f>IF($G3044=0,"-",VLOOKUP($G3044,Nomenclator!$B$6:$G$1000,3,0))</f>
        <v>-</v>
      </c>
      <c r="N3044" s="124" t="str">
        <f>IF($G3044=0,"-",VLOOKUP($G3044,Nomenclator!$B$6:$G$1000,4,0))</f>
        <v>-</v>
      </c>
      <c r="O3044" s="124" t="str">
        <f>IF($G3044=0,"-",VLOOKUP($G3044,Nomenclator!$B$6:$G$1000,6,0))</f>
        <v>-</v>
      </c>
      <c r="P3044" s="74"/>
      <c r="Q3044" s="74"/>
    </row>
    <row r="3045" spans="1:17" x14ac:dyDescent="0.2">
      <c r="A3045" s="73" t="str">
        <f t="shared" si="94"/>
        <v>-</v>
      </c>
      <c r="B3045" s="75"/>
      <c r="C3045" s="74"/>
      <c r="D3045" s="74"/>
      <c r="E3045" s="74"/>
      <c r="F3045" s="74"/>
      <c r="G3045" s="74"/>
      <c r="H3045" s="74"/>
      <c r="I3045" s="74"/>
      <c r="J3045" s="74"/>
      <c r="K3045" s="78"/>
      <c r="L3045" s="79">
        <f t="shared" si="95"/>
        <v>0</v>
      </c>
      <c r="M3045" s="124" t="str">
        <f>IF($G3045=0,"-",VLOOKUP($G3045,Nomenclator!$B$6:$G$1000,3,0))</f>
        <v>-</v>
      </c>
      <c r="N3045" s="124" t="str">
        <f>IF($G3045=0,"-",VLOOKUP($G3045,Nomenclator!$B$6:$G$1000,4,0))</f>
        <v>-</v>
      </c>
      <c r="O3045" s="124" t="str">
        <f>IF($G3045=0,"-",VLOOKUP($G3045,Nomenclator!$B$6:$G$1000,6,0))</f>
        <v>-</v>
      </c>
      <c r="P3045" s="74"/>
      <c r="Q3045" s="74"/>
    </row>
    <row r="3046" spans="1:17" x14ac:dyDescent="0.2">
      <c r="A3046" s="73" t="str">
        <f t="shared" si="94"/>
        <v>-</v>
      </c>
      <c r="B3046" s="75"/>
      <c r="C3046" s="74"/>
      <c r="D3046" s="74"/>
      <c r="E3046" s="74"/>
      <c r="F3046" s="74"/>
      <c r="G3046" s="74"/>
      <c r="H3046" s="74"/>
      <c r="I3046" s="74"/>
      <c r="J3046" s="74"/>
      <c r="K3046" s="78"/>
      <c r="L3046" s="79">
        <f t="shared" si="95"/>
        <v>0</v>
      </c>
      <c r="M3046" s="124" t="str">
        <f>IF($G3046=0,"-",VLOOKUP($G3046,Nomenclator!$B$6:$G$1000,3,0))</f>
        <v>-</v>
      </c>
      <c r="N3046" s="124" t="str">
        <f>IF($G3046=0,"-",VLOOKUP($G3046,Nomenclator!$B$6:$G$1000,4,0))</f>
        <v>-</v>
      </c>
      <c r="O3046" s="124" t="str">
        <f>IF($G3046=0,"-",VLOOKUP($G3046,Nomenclator!$B$6:$G$1000,6,0))</f>
        <v>-</v>
      </c>
      <c r="P3046" s="74"/>
      <c r="Q3046" s="74"/>
    </row>
    <row r="3047" spans="1:17" x14ac:dyDescent="0.2">
      <c r="A3047" s="73" t="str">
        <f t="shared" si="94"/>
        <v>-</v>
      </c>
      <c r="B3047" s="75"/>
      <c r="C3047" s="74"/>
      <c r="D3047" s="74"/>
      <c r="E3047" s="74"/>
      <c r="F3047" s="74"/>
      <c r="G3047" s="74"/>
      <c r="H3047" s="74"/>
      <c r="I3047" s="74"/>
      <c r="J3047" s="74"/>
      <c r="K3047" s="78"/>
      <c r="L3047" s="79">
        <f t="shared" si="95"/>
        <v>0</v>
      </c>
      <c r="M3047" s="124" t="str">
        <f>IF($G3047=0,"-",VLOOKUP($G3047,Nomenclator!$B$6:$G$1000,3,0))</f>
        <v>-</v>
      </c>
      <c r="N3047" s="124" t="str">
        <f>IF($G3047=0,"-",VLOOKUP($G3047,Nomenclator!$B$6:$G$1000,4,0))</f>
        <v>-</v>
      </c>
      <c r="O3047" s="124" t="str">
        <f>IF($G3047=0,"-",VLOOKUP($G3047,Nomenclator!$B$6:$G$1000,6,0))</f>
        <v>-</v>
      </c>
      <c r="P3047" s="74"/>
      <c r="Q3047" s="74"/>
    </row>
    <row r="3048" spans="1:17" x14ac:dyDescent="0.2">
      <c r="A3048" s="73" t="str">
        <f t="shared" si="94"/>
        <v>-</v>
      </c>
      <c r="B3048" s="75"/>
      <c r="C3048" s="74"/>
      <c r="D3048" s="74"/>
      <c r="E3048" s="74"/>
      <c r="F3048" s="74"/>
      <c r="G3048" s="74"/>
      <c r="H3048" s="74"/>
      <c r="I3048" s="74"/>
      <c r="J3048" s="74"/>
      <c r="K3048" s="78"/>
      <c r="L3048" s="79">
        <f t="shared" si="95"/>
        <v>0</v>
      </c>
      <c r="M3048" s="124" t="str">
        <f>IF($G3048=0,"-",VLOOKUP($G3048,Nomenclator!$B$6:$G$1000,3,0))</f>
        <v>-</v>
      </c>
      <c r="N3048" s="124" t="str">
        <f>IF($G3048=0,"-",VLOOKUP($G3048,Nomenclator!$B$6:$G$1000,4,0))</f>
        <v>-</v>
      </c>
      <c r="O3048" s="124" t="str">
        <f>IF($G3048=0,"-",VLOOKUP($G3048,Nomenclator!$B$6:$G$1000,6,0))</f>
        <v>-</v>
      </c>
      <c r="P3048" s="74"/>
      <c r="Q3048" s="74"/>
    </row>
    <row r="3049" spans="1:17" x14ac:dyDescent="0.2">
      <c r="A3049" s="73" t="str">
        <f t="shared" si="94"/>
        <v>-</v>
      </c>
      <c r="B3049" s="75"/>
      <c r="C3049" s="74"/>
      <c r="D3049" s="74"/>
      <c r="E3049" s="74"/>
      <c r="F3049" s="74"/>
      <c r="G3049" s="74"/>
      <c r="H3049" s="74"/>
      <c r="I3049" s="74"/>
      <c r="J3049" s="74"/>
      <c r="K3049" s="78"/>
      <c r="L3049" s="79">
        <f t="shared" si="95"/>
        <v>0</v>
      </c>
      <c r="M3049" s="124" t="str">
        <f>IF($G3049=0,"-",VLOOKUP($G3049,Nomenclator!$B$6:$G$1000,3,0))</f>
        <v>-</v>
      </c>
      <c r="N3049" s="124" t="str">
        <f>IF($G3049=0,"-",VLOOKUP($G3049,Nomenclator!$B$6:$G$1000,4,0))</f>
        <v>-</v>
      </c>
      <c r="O3049" s="124" t="str">
        <f>IF($G3049=0,"-",VLOOKUP($G3049,Nomenclator!$B$6:$G$1000,6,0))</f>
        <v>-</v>
      </c>
      <c r="P3049" s="74"/>
      <c r="Q3049" s="74"/>
    </row>
    <row r="3050" spans="1:17" x14ac:dyDescent="0.2">
      <c r="A3050" s="73" t="str">
        <f t="shared" si="94"/>
        <v>-</v>
      </c>
      <c r="B3050" s="75"/>
      <c r="C3050" s="74"/>
      <c r="D3050" s="74"/>
      <c r="E3050" s="74"/>
      <c r="F3050" s="74"/>
      <c r="G3050" s="74"/>
      <c r="H3050" s="74"/>
      <c r="I3050" s="74"/>
      <c r="J3050" s="74"/>
      <c r="K3050" s="78"/>
      <c r="L3050" s="79">
        <f t="shared" si="95"/>
        <v>0</v>
      </c>
      <c r="M3050" s="124" t="str">
        <f>IF($G3050=0,"-",VLOOKUP($G3050,Nomenclator!$B$6:$G$1000,3,0))</f>
        <v>-</v>
      </c>
      <c r="N3050" s="124" t="str">
        <f>IF($G3050=0,"-",VLOOKUP($G3050,Nomenclator!$B$6:$G$1000,4,0))</f>
        <v>-</v>
      </c>
      <c r="O3050" s="124" t="str">
        <f>IF($G3050=0,"-",VLOOKUP($G3050,Nomenclator!$B$6:$G$1000,6,0))</f>
        <v>-</v>
      </c>
      <c r="P3050" s="74"/>
      <c r="Q3050" s="74"/>
    </row>
    <row r="3051" spans="1:17" x14ac:dyDescent="0.2">
      <c r="A3051" s="73" t="str">
        <f t="shared" si="94"/>
        <v>-</v>
      </c>
      <c r="B3051" s="75"/>
      <c r="C3051" s="74"/>
      <c r="D3051" s="74"/>
      <c r="E3051" s="74"/>
      <c r="F3051" s="74"/>
      <c r="G3051" s="74"/>
      <c r="H3051" s="74"/>
      <c r="I3051" s="74"/>
      <c r="J3051" s="74"/>
      <c r="K3051" s="78"/>
      <c r="L3051" s="79">
        <f t="shared" si="95"/>
        <v>0</v>
      </c>
      <c r="M3051" s="124" t="str">
        <f>IF($G3051=0,"-",VLOOKUP($G3051,Nomenclator!$B$6:$G$1000,3,0))</f>
        <v>-</v>
      </c>
      <c r="N3051" s="124" t="str">
        <f>IF($G3051=0,"-",VLOOKUP($G3051,Nomenclator!$B$6:$G$1000,4,0))</f>
        <v>-</v>
      </c>
      <c r="O3051" s="124" t="str">
        <f>IF($G3051=0,"-",VLOOKUP($G3051,Nomenclator!$B$6:$G$1000,6,0))</f>
        <v>-</v>
      </c>
      <c r="P3051" s="74"/>
      <c r="Q3051" s="74"/>
    </row>
    <row r="3052" spans="1:17" x14ac:dyDescent="0.2">
      <c r="A3052" s="73" t="str">
        <f t="shared" si="94"/>
        <v>-</v>
      </c>
      <c r="B3052" s="75"/>
      <c r="C3052" s="74"/>
      <c r="D3052" s="74"/>
      <c r="E3052" s="74"/>
      <c r="F3052" s="74"/>
      <c r="G3052" s="74"/>
      <c r="H3052" s="74"/>
      <c r="I3052" s="74"/>
      <c r="J3052" s="74"/>
      <c r="K3052" s="78"/>
      <c r="L3052" s="79">
        <f t="shared" si="95"/>
        <v>0</v>
      </c>
      <c r="M3052" s="124" t="str">
        <f>IF($G3052=0,"-",VLOOKUP($G3052,Nomenclator!$B$6:$G$1000,3,0))</f>
        <v>-</v>
      </c>
      <c r="N3052" s="124" t="str">
        <f>IF($G3052=0,"-",VLOOKUP($G3052,Nomenclator!$B$6:$G$1000,4,0))</f>
        <v>-</v>
      </c>
      <c r="O3052" s="124" t="str">
        <f>IF($G3052=0,"-",VLOOKUP($G3052,Nomenclator!$B$6:$G$1000,6,0))</f>
        <v>-</v>
      </c>
      <c r="P3052" s="74"/>
      <c r="Q3052" s="74"/>
    </row>
    <row r="3053" spans="1:17" x14ac:dyDescent="0.2">
      <c r="A3053" s="73" t="str">
        <f t="shared" si="94"/>
        <v>-</v>
      </c>
      <c r="B3053" s="75"/>
      <c r="C3053" s="74"/>
      <c r="D3053" s="74"/>
      <c r="E3053" s="74"/>
      <c r="F3053" s="74"/>
      <c r="G3053" s="74"/>
      <c r="H3053" s="74"/>
      <c r="I3053" s="74"/>
      <c r="J3053" s="74"/>
      <c r="K3053" s="78"/>
      <c r="L3053" s="79">
        <f t="shared" si="95"/>
        <v>0</v>
      </c>
      <c r="M3053" s="124" t="str">
        <f>IF($G3053=0,"-",VLOOKUP($G3053,Nomenclator!$B$6:$G$1000,3,0))</f>
        <v>-</v>
      </c>
      <c r="N3053" s="124" t="str">
        <f>IF($G3053=0,"-",VLOOKUP($G3053,Nomenclator!$B$6:$G$1000,4,0))</f>
        <v>-</v>
      </c>
      <c r="O3053" s="124" t="str">
        <f>IF($G3053=0,"-",VLOOKUP($G3053,Nomenclator!$B$6:$G$1000,6,0))</f>
        <v>-</v>
      </c>
      <c r="P3053" s="74"/>
      <c r="Q3053" s="74"/>
    </row>
    <row r="3054" spans="1:17" x14ac:dyDescent="0.2">
      <c r="A3054" s="73" t="str">
        <f t="shared" si="94"/>
        <v>-</v>
      </c>
      <c r="B3054" s="75"/>
      <c r="C3054" s="74"/>
      <c r="D3054" s="74"/>
      <c r="E3054" s="74"/>
      <c r="F3054" s="74"/>
      <c r="G3054" s="74"/>
      <c r="H3054" s="74"/>
      <c r="I3054" s="74"/>
      <c r="J3054" s="74"/>
      <c r="K3054" s="78"/>
      <c r="L3054" s="79">
        <f t="shared" si="95"/>
        <v>0</v>
      </c>
      <c r="M3054" s="124" t="str">
        <f>IF($G3054=0,"-",VLOOKUP($G3054,Nomenclator!$B$6:$G$1000,3,0))</f>
        <v>-</v>
      </c>
      <c r="N3054" s="124" t="str">
        <f>IF($G3054=0,"-",VLOOKUP($G3054,Nomenclator!$B$6:$G$1000,4,0))</f>
        <v>-</v>
      </c>
      <c r="O3054" s="124" t="str">
        <f>IF($G3054=0,"-",VLOOKUP($G3054,Nomenclator!$B$6:$G$1000,6,0))</f>
        <v>-</v>
      </c>
      <c r="P3054" s="74"/>
      <c r="Q3054" s="74"/>
    </row>
    <row r="3055" spans="1:17" x14ac:dyDescent="0.2">
      <c r="A3055" s="73" t="str">
        <f t="shared" si="94"/>
        <v>-</v>
      </c>
      <c r="B3055" s="75"/>
      <c r="C3055" s="74"/>
      <c r="D3055" s="74"/>
      <c r="E3055" s="74"/>
      <c r="F3055" s="74"/>
      <c r="G3055" s="74"/>
      <c r="H3055" s="74"/>
      <c r="I3055" s="74"/>
      <c r="J3055" s="74"/>
      <c r="K3055" s="78"/>
      <c r="L3055" s="79">
        <f t="shared" si="95"/>
        <v>0</v>
      </c>
      <c r="M3055" s="124" t="str">
        <f>IF($G3055=0,"-",VLOOKUP($G3055,Nomenclator!$B$6:$G$1000,3,0))</f>
        <v>-</v>
      </c>
      <c r="N3055" s="124" t="str">
        <f>IF($G3055=0,"-",VLOOKUP($G3055,Nomenclator!$B$6:$G$1000,4,0))</f>
        <v>-</v>
      </c>
      <c r="O3055" s="124" t="str">
        <f>IF($G3055=0,"-",VLOOKUP($G3055,Nomenclator!$B$6:$G$1000,6,0))</f>
        <v>-</v>
      </c>
      <c r="P3055" s="74"/>
      <c r="Q3055" s="74"/>
    </row>
    <row r="3056" spans="1:17" x14ac:dyDescent="0.2">
      <c r="A3056" s="73" t="str">
        <f t="shared" si="94"/>
        <v>-</v>
      </c>
      <c r="B3056" s="75"/>
      <c r="C3056" s="74"/>
      <c r="D3056" s="74"/>
      <c r="E3056" s="74"/>
      <c r="F3056" s="74"/>
      <c r="G3056" s="74"/>
      <c r="H3056" s="74"/>
      <c r="I3056" s="74"/>
      <c r="J3056" s="74"/>
      <c r="K3056" s="78"/>
      <c r="L3056" s="79">
        <f t="shared" si="95"/>
        <v>0</v>
      </c>
      <c r="M3056" s="124" t="str">
        <f>IF($G3056=0,"-",VLOOKUP($G3056,Nomenclator!$B$6:$G$1000,3,0))</f>
        <v>-</v>
      </c>
      <c r="N3056" s="124" t="str">
        <f>IF($G3056=0,"-",VLOOKUP($G3056,Nomenclator!$B$6:$G$1000,4,0))</f>
        <v>-</v>
      </c>
      <c r="O3056" s="124" t="str">
        <f>IF($G3056=0,"-",VLOOKUP($G3056,Nomenclator!$B$6:$G$1000,6,0))</f>
        <v>-</v>
      </c>
      <c r="P3056" s="74"/>
      <c r="Q3056" s="74"/>
    </row>
    <row r="3057" spans="1:17" x14ac:dyDescent="0.2">
      <c r="A3057" s="73" t="str">
        <f t="shared" si="94"/>
        <v>-</v>
      </c>
      <c r="B3057" s="75"/>
      <c r="C3057" s="74"/>
      <c r="D3057" s="74"/>
      <c r="E3057" s="74"/>
      <c r="F3057" s="74"/>
      <c r="G3057" s="74"/>
      <c r="H3057" s="74"/>
      <c r="I3057" s="74"/>
      <c r="J3057" s="74"/>
      <c r="K3057" s="78"/>
      <c r="L3057" s="79">
        <f t="shared" si="95"/>
        <v>0</v>
      </c>
      <c r="M3057" s="124" t="str">
        <f>IF($G3057=0,"-",VLOOKUP($G3057,Nomenclator!$B$6:$G$1000,3,0))</f>
        <v>-</v>
      </c>
      <c r="N3057" s="124" t="str">
        <f>IF($G3057=0,"-",VLOOKUP($G3057,Nomenclator!$B$6:$G$1000,4,0))</f>
        <v>-</v>
      </c>
      <c r="O3057" s="124" t="str">
        <f>IF($G3057=0,"-",VLOOKUP($G3057,Nomenclator!$B$6:$G$1000,6,0))</f>
        <v>-</v>
      </c>
      <c r="P3057" s="74"/>
      <c r="Q3057" s="74"/>
    </row>
    <row r="3058" spans="1:17" x14ac:dyDescent="0.2">
      <c r="A3058" s="73" t="str">
        <f t="shared" si="94"/>
        <v>-</v>
      </c>
      <c r="B3058" s="75"/>
      <c r="C3058" s="74"/>
      <c r="D3058" s="74"/>
      <c r="E3058" s="74"/>
      <c r="F3058" s="74"/>
      <c r="G3058" s="74"/>
      <c r="H3058" s="74"/>
      <c r="I3058" s="74"/>
      <c r="J3058" s="74"/>
      <c r="K3058" s="78"/>
      <c r="L3058" s="79">
        <f t="shared" si="95"/>
        <v>0</v>
      </c>
      <c r="M3058" s="124" t="str">
        <f>IF($G3058=0,"-",VLOOKUP($G3058,Nomenclator!$B$6:$G$1000,3,0))</f>
        <v>-</v>
      </c>
      <c r="N3058" s="124" t="str">
        <f>IF($G3058=0,"-",VLOOKUP($G3058,Nomenclator!$B$6:$G$1000,4,0))</f>
        <v>-</v>
      </c>
      <c r="O3058" s="124" t="str">
        <f>IF($G3058=0,"-",VLOOKUP($G3058,Nomenclator!$B$6:$G$1000,6,0))</f>
        <v>-</v>
      </c>
      <c r="P3058" s="74"/>
      <c r="Q3058" s="74"/>
    </row>
    <row r="3059" spans="1:17" x14ac:dyDescent="0.2">
      <c r="A3059" s="73" t="str">
        <f t="shared" si="94"/>
        <v>-</v>
      </c>
      <c r="B3059" s="75"/>
      <c r="C3059" s="74"/>
      <c r="D3059" s="74"/>
      <c r="E3059" s="74"/>
      <c r="F3059" s="74"/>
      <c r="G3059" s="74"/>
      <c r="H3059" s="74"/>
      <c r="I3059" s="74"/>
      <c r="J3059" s="74"/>
      <c r="K3059" s="78"/>
      <c r="L3059" s="79">
        <f t="shared" si="95"/>
        <v>0</v>
      </c>
      <c r="M3059" s="124" t="str">
        <f>IF($G3059=0,"-",VLOOKUP($G3059,Nomenclator!$B$6:$G$1000,3,0))</f>
        <v>-</v>
      </c>
      <c r="N3059" s="124" t="str">
        <f>IF($G3059=0,"-",VLOOKUP($G3059,Nomenclator!$B$6:$G$1000,4,0))</f>
        <v>-</v>
      </c>
      <c r="O3059" s="124" t="str">
        <f>IF($G3059=0,"-",VLOOKUP($G3059,Nomenclator!$B$6:$G$1000,6,0))</f>
        <v>-</v>
      </c>
      <c r="P3059" s="74"/>
      <c r="Q3059" s="74"/>
    </row>
    <row r="3060" spans="1:17" x14ac:dyDescent="0.2">
      <c r="A3060" s="73" t="str">
        <f t="shared" si="94"/>
        <v>-</v>
      </c>
      <c r="B3060" s="75"/>
      <c r="C3060" s="74"/>
      <c r="D3060" s="74"/>
      <c r="E3060" s="74"/>
      <c r="F3060" s="74"/>
      <c r="G3060" s="74"/>
      <c r="H3060" s="74"/>
      <c r="I3060" s="74"/>
      <c r="J3060" s="74"/>
      <c r="K3060" s="78"/>
      <c r="L3060" s="79">
        <f t="shared" si="95"/>
        <v>0</v>
      </c>
      <c r="M3060" s="124" t="str">
        <f>IF($G3060=0,"-",VLOOKUP($G3060,Nomenclator!$B$6:$G$1000,3,0))</f>
        <v>-</v>
      </c>
      <c r="N3060" s="124" t="str">
        <f>IF($G3060=0,"-",VLOOKUP($G3060,Nomenclator!$B$6:$G$1000,4,0))</f>
        <v>-</v>
      </c>
      <c r="O3060" s="124" t="str">
        <f>IF($G3060=0,"-",VLOOKUP($G3060,Nomenclator!$B$6:$G$1000,6,0))</f>
        <v>-</v>
      </c>
      <c r="P3060" s="74"/>
      <c r="Q3060" s="74"/>
    </row>
    <row r="3061" spans="1:17" x14ac:dyDescent="0.2">
      <c r="A3061" s="73" t="str">
        <f t="shared" si="94"/>
        <v>-</v>
      </c>
      <c r="B3061" s="75"/>
      <c r="C3061" s="74"/>
      <c r="D3061" s="74"/>
      <c r="E3061" s="74"/>
      <c r="F3061" s="74"/>
      <c r="G3061" s="74"/>
      <c r="H3061" s="74"/>
      <c r="I3061" s="74"/>
      <c r="J3061" s="74"/>
      <c r="K3061" s="78"/>
      <c r="L3061" s="79">
        <f t="shared" si="95"/>
        <v>0</v>
      </c>
      <c r="M3061" s="124" t="str">
        <f>IF($G3061=0,"-",VLOOKUP($G3061,Nomenclator!$B$6:$G$1000,3,0))</f>
        <v>-</v>
      </c>
      <c r="N3061" s="124" t="str">
        <f>IF($G3061=0,"-",VLOOKUP($G3061,Nomenclator!$B$6:$G$1000,4,0))</f>
        <v>-</v>
      </c>
      <c r="O3061" s="124" t="str">
        <f>IF($G3061=0,"-",VLOOKUP($G3061,Nomenclator!$B$6:$G$1000,6,0))</f>
        <v>-</v>
      </c>
      <c r="P3061" s="74"/>
      <c r="Q3061" s="74"/>
    </row>
    <row r="3062" spans="1:17" x14ac:dyDescent="0.2">
      <c r="A3062" s="73" t="str">
        <f t="shared" ref="A3062:A3125" si="96">IF(B3062=0,"-",YEAR(B3062))</f>
        <v>-</v>
      </c>
      <c r="B3062" s="75"/>
      <c r="C3062" s="74"/>
      <c r="D3062" s="74"/>
      <c r="E3062" s="74"/>
      <c r="F3062" s="74"/>
      <c r="G3062" s="74"/>
      <c r="H3062" s="74"/>
      <c r="I3062" s="74"/>
      <c r="J3062" s="74"/>
      <c r="K3062" s="78"/>
      <c r="L3062" s="79">
        <f t="shared" si="95"/>
        <v>0</v>
      </c>
      <c r="M3062" s="124" t="str">
        <f>IF($G3062=0,"-",VLOOKUP($G3062,Nomenclator!$B$6:$G$1000,3,0))</f>
        <v>-</v>
      </c>
      <c r="N3062" s="124" t="str">
        <f>IF($G3062=0,"-",VLOOKUP($G3062,Nomenclator!$B$6:$G$1000,4,0))</f>
        <v>-</v>
      </c>
      <c r="O3062" s="124" t="str">
        <f>IF($G3062=0,"-",VLOOKUP($G3062,Nomenclator!$B$6:$G$1000,6,0))</f>
        <v>-</v>
      </c>
      <c r="P3062" s="74"/>
      <c r="Q3062" s="74"/>
    </row>
    <row r="3063" spans="1:17" x14ac:dyDescent="0.2">
      <c r="A3063" s="73" t="str">
        <f t="shared" si="96"/>
        <v>-</v>
      </c>
      <c r="B3063" s="75"/>
      <c r="C3063" s="74"/>
      <c r="D3063" s="74"/>
      <c r="E3063" s="74"/>
      <c r="F3063" s="74"/>
      <c r="G3063" s="74"/>
      <c r="H3063" s="74"/>
      <c r="I3063" s="74"/>
      <c r="J3063" s="74"/>
      <c r="K3063" s="78"/>
      <c r="L3063" s="79">
        <f t="shared" si="95"/>
        <v>0</v>
      </c>
      <c r="M3063" s="124" t="str">
        <f>IF($G3063=0,"-",VLOOKUP($G3063,Nomenclator!$B$6:$G$1000,3,0))</f>
        <v>-</v>
      </c>
      <c r="N3063" s="124" t="str">
        <f>IF($G3063=0,"-",VLOOKUP($G3063,Nomenclator!$B$6:$G$1000,4,0))</f>
        <v>-</v>
      </c>
      <c r="O3063" s="124" t="str">
        <f>IF($G3063=0,"-",VLOOKUP($G3063,Nomenclator!$B$6:$G$1000,6,0))</f>
        <v>-</v>
      </c>
      <c r="P3063" s="74"/>
      <c r="Q3063" s="74"/>
    </row>
    <row r="3064" spans="1:17" x14ac:dyDescent="0.2">
      <c r="A3064" s="73" t="str">
        <f t="shared" si="96"/>
        <v>-</v>
      </c>
      <c r="B3064" s="75"/>
      <c r="C3064" s="74"/>
      <c r="D3064" s="74"/>
      <c r="E3064" s="74"/>
      <c r="F3064" s="74"/>
      <c r="G3064" s="74"/>
      <c r="H3064" s="74"/>
      <c r="I3064" s="74"/>
      <c r="J3064" s="74"/>
      <c r="K3064" s="78"/>
      <c r="L3064" s="79">
        <f t="shared" si="95"/>
        <v>0</v>
      </c>
      <c r="M3064" s="124" t="str">
        <f>IF($G3064=0,"-",VLOOKUP($G3064,Nomenclator!$B$6:$G$1000,3,0))</f>
        <v>-</v>
      </c>
      <c r="N3064" s="124" t="str">
        <f>IF($G3064=0,"-",VLOOKUP($G3064,Nomenclator!$B$6:$G$1000,4,0))</f>
        <v>-</v>
      </c>
      <c r="O3064" s="124" t="str">
        <f>IF($G3064=0,"-",VLOOKUP($G3064,Nomenclator!$B$6:$G$1000,6,0))</f>
        <v>-</v>
      </c>
      <c r="P3064" s="74"/>
      <c r="Q3064" s="74"/>
    </row>
    <row r="3065" spans="1:17" x14ac:dyDescent="0.2">
      <c r="A3065" s="73" t="str">
        <f t="shared" si="96"/>
        <v>-</v>
      </c>
      <c r="B3065" s="75"/>
      <c r="C3065" s="74"/>
      <c r="D3065" s="74"/>
      <c r="E3065" s="74"/>
      <c r="F3065" s="74"/>
      <c r="G3065" s="74"/>
      <c r="H3065" s="74"/>
      <c r="I3065" s="74"/>
      <c r="J3065" s="74"/>
      <c r="K3065" s="78"/>
      <c r="L3065" s="79">
        <f t="shared" si="95"/>
        <v>0</v>
      </c>
      <c r="M3065" s="124" t="str">
        <f>IF($G3065=0,"-",VLOOKUP($G3065,Nomenclator!$B$6:$G$1000,3,0))</f>
        <v>-</v>
      </c>
      <c r="N3065" s="124" t="str">
        <f>IF($G3065=0,"-",VLOOKUP($G3065,Nomenclator!$B$6:$G$1000,4,0))</f>
        <v>-</v>
      </c>
      <c r="O3065" s="124" t="str">
        <f>IF($G3065=0,"-",VLOOKUP($G3065,Nomenclator!$B$6:$G$1000,6,0))</f>
        <v>-</v>
      </c>
      <c r="P3065" s="74"/>
      <c r="Q3065" s="74"/>
    </row>
    <row r="3066" spans="1:17" x14ac:dyDescent="0.2">
      <c r="A3066" s="73" t="str">
        <f t="shared" si="96"/>
        <v>-</v>
      </c>
      <c r="B3066" s="75"/>
      <c r="C3066" s="74"/>
      <c r="D3066" s="74"/>
      <c r="E3066" s="74"/>
      <c r="F3066" s="74"/>
      <c r="G3066" s="74"/>
      <c r="H3066" s="74"/>
      <c r="I3066" s="74"/>
      <c r="J3066" s="74"/>
      <c r="K3066" s="78"/>
      <c r="L3066" s="79">
        <f t="shared" si="95"/>
        <v>0</v>
      </c>
      <c r="M3066" s="124" t="str">
        <f>IF($G3066=0,"-",VLOOKUP($G3066,Nomenclator!$B$6:$G$1000,3,0))</f>
        <v>-</v>
      </c>
      <c r="N3066" s="124" t="str">
        <f>IF($G3066=0,"-",VLOOKUP($G3066,Nomenclator!$B$6:$G$1000,4,0))</f>
        <v>-</v>
      </c>
      <c r="O3066" s="124" t="str">
        <f>IF($G3066=0,"-",VLOOKUP($G3066,Nomenclator!$B$6:$G$1000,6,0))</f>
        <v>-</v>
      </c>
      <c r="P3066" s="74"/>
      <c r="Q3066" s="74"/>
    </row>
    <row r="3067" spans="1:17" x14ac:dyDescent="0.2">
      <c r="A3067" s="73" t="str">
        <f t="shared" si="96"/>
        <v>-</v>
      </c>
      <c r="B3067" s="75"/>
      <c r="C3067" s="74"/>
      <c r="D3067" s="74"/>
      <c r="E3067" s="74"/>
      <c r="F3067" s="74"/>
      <c r="G3067" s="74"/>
      <c r="H3067" s="74"/>
      <c r="I3067" s="74"/>
      <c r="J3067" s="74"/>
      <c r="K3067" s="78"/>
      <c r="L3067" s="79">
        <f t="shared" si="95"/>
        <v>0</v>
      </c>
      <c r="M3067" s="124" t="str">
        <f>IF($G3067=0,"-",VLOOKUP($G3067,Nomenclator!$B$6:$G$1000,3,0))</f>
        <v>-</v>
      </c>
      <c r="N3067" s="124" t="str">
        <f>IF($G3067=0,"-",VLOOKUP($G3067,Nomenclator!$B$6:$G$1000,4,0))</f>
        <v>-</v>
      </c>
      <c r="O3067" s="124" t="str">
        <f>IF($G3067=0,"-",VLOOKUP($G3067,Nomenclator!$B$6:$G$1000,6,0))</f>
        <v>-</v>
      </c>
      <c r="P3067" s="74"/>
      <c r="Q3067" s="74"/>
    </row>
    <row r="3068" spans="1:17" x14ac:dyDescent="0.2">
      <c r="A3068" s="73" t="str">
        <f t="shared" si="96"/>
        <v>-</v>
      </c>
      <c r="B3068" s="75"/>
      <c r="C3068" s="74"/>
      <c r="D3068" s="74"/>
      <c r="E3068" s="74"/>
      <c r="F3068" s="74"/>
      <c r="G3068" s="74"/>
      <c r="H3068" s="74"/>
      <c r="I3068" s="74"/>
      <c r="J3068" s="74"/>
      <c r="K3068" s="78"/>
      <c r="L3068" s="79">
        <f t="shared" si="95"/>
        <v>0</v>
      </c>
      <c r="M3068" s="124" t="str">
        <f>IF($G3068=0,"-",VLOOKUP($G3068,Nomenclator!$B$6:$G$1000,3,0))</f>
        <v>-</v>
      </c>
      <c r="N3068" s="124" t="str">
        <f>IF($G3068=0,"-",VLOOKUP($G3068,Nomenclator!$B$6:$G$1000,4,0))</f>
        <v>-</v>
      </c>
      <c r="O3068" s="124" t="str">
        <f>IF($G3068=0,"-",VLOOKUP($G3068,Nomenclator!$B$6:$G$1000,6,0))</f>
        <v>-</v>
      </c>
      <c r="P3068" s="74"/>
      <c r="Q3068" s="74"/>
    </row>
    <row r="3069" spans="1:17" x14ac:dyDescent="0.2">
      <c r="A3069" s="73" t="str">
        <f t="shared" si="96"/>
        <v>-</v>
      </c>
      <c r="B3069" s="75"/>
      <c r="C3069" s="74"/>
      <c r="D3069" s="74"/>
      <c r="E3069" s="74"/>
      <c r="F3069" s="74"/>
      <c r="G3069" s="74"/>
      <c r="H3069" s="74"/>
      <c r="I3069" s="74"/>
      <c r="J3069" s="74"/>
      <c r="K3069" s="78"/>
      <c r="L3069" s="79">
        <f t="shared" si="95"/>
        <v>0</v>
      </c>
      <c r="M3069" s="124" t="str">
        <f>IF($G3069=0,"-",VLOOKUP($G3069,Nomenclator!$B$6:$G$1000,3,0))</f>
        <v>-</v>
      </c>
      <c r="N3069" s="124" t="str">
        <f>IF($G3069=0,"-",VLOOKUP($G3069,Nomenclator!$B$6:$G$1000,4,0))</f>
        <v>-</v>
      </c>
      <c r="O3069" s="124" t="str">
        <f>IF($G3069=0,"-",VLOOKUP($G3069,Nomenclator!$B$6:$G$1000,6,0))</f>
        <v>-</v>
      </c>
      <c r="P3069" s="74"/>
      <c r="Q3069" s="74"/>
    </row>
    <row r="3070" spans="1:17" x14ac:dyDescent="0.2">
      <c r="A3070" s="73" t="str">
        <f t="shared" si="96"/>
        <v>-</v>
      </c>
      <c r="B3070" s="75"/>
      <c r="C3070" s="74"/>
      <c r="D3070" s="74"/>
      <c r="E3070" s="74"/>
      <c r="F3070" s="74"/>
      <c r="G3070" s="74"/>
      <c r="H3070" s="74"/>
      <c r="I3070" s="74"/>
      <c r="J3070" s="74"/>
      <c r="K3070" s="78"/>
      <c r="L3070" s="79">
        <f t="shared" si="95"/>
        <v>0</v>
      </c>
      <c r="M3070" s="124" t="str">
        <f>IF($G3070=0,"-",VLOOKUP($G3070,Nomenclator!$B$6:$G$1000,3,0))</f>
        <v>-</v>
      </c>
      <c r="N3070" s="124" t="str">
        <f>IF($G3070=0,"-",VLOOKUP($G3070,Nomenclator!$B$6:$G$1000,4,0))</f>
        <v>-</v>
      </c>
      <c r="O3070" s="124" t="str">
        <f>IF($G3070=0,"-",VLOOKUP($G3070,Nomenclator!$B$6:$G$1000,6,0))</f>
        <v>-</v>
      </c>
      <c r="P3070" s="74"/>
      <c r="Q3070" s="74"/>
    </row>
    <row r="3071" spans="1:17" x14ac:dyDescent="0.2">
      <c r="A3071" s="73" t="str">
        <f t="shared" si="96"/>
        <v>-</v>
      </c>
      <c r="B3071" s="75"/>
      <c r="C3071" s="74"/>
      <c r="D3071" s="74"/>
      <c r="E3071" s="74"/>
      <c r="F3071" s="74"/>
      <c r="G3071" s="74"/>
      <c r="H3071" s="74"/>
      <c r="I3071" s="74"/>
      <c r="J3071" s="74"/>
      <c r="K3071" s="78"/>
      <c r="L3071" s="79">
        <f t="shared" si="95"/>
        <v>0</v>
      </c>
      <c r="M3071" s="124" t="str">
        <f>IF($G3071=0,"-",VLOOKUP($G3071,Nomenclator!$B$6:$G$1000,3,0))</f>
        <v>-</v>
      </c>
      <c r="N3071" s="124" t="str">
        <f>IF($G3071=0,"-",VLOOKUP($G3071,Nomenclator!$B$6:$G$1000,4,0))</f>
        <v>-</v>
      </c>
      <c r="O3071" s="124" t="str">
        <f>IF($G3071=0,"-",VLOOKUP($G3071,Nomenclator!$B$6:$G$1000,6,0))</f>
        <v>-</v>
      </c>
      <c r="P3071" s="74"/>
      <c r="Q3071" s="74"/>
    </row>
    <row r="3072" spans="1:17" x14ac:dyDescent="0.2">
      <c r="A3072" s="73" t="str">
        <f t="shared" si="96"/>
        <v>-</v>
      </c>
      <c r="B3072" s="75"/>
      <c r="C3072" s="74"/>
      <c r="D3072" s="74"/>
      <c r="E3072" s="74"/>
      <c r="F3072" s="74"/>
      <c r="G3072" s="74"/>
      <c r="H3072" s="74"/>
      <c r="I3072" s="74"/>
      <c r="J3072" s="74"/>
      <c r="K3072" s="78"/>
      <c r="L3072" s="79">
        <f t="shared" si="95"/>
        <v>0</v>
      </c>
      <c r="M3072" s="124" t="str">
        <f>IF($G3072=0,"-",VLOOKUP($G3072,Nomenclator!$B$6:$G$1000,3,0))</f>
        <v>-</v>
      </c>
      <c r="N3072" s="124" t="str">
        <f>IF($G3072=0,"-",VLOOKUP($G3072,Nomenclator!$B$6:$G$1000,4,0))</f>
        <v>-</v>
      </c>
      <c r="O3072" s="124" t="str">
        <f>IF($G3072=0,"-",VLOOKUP($G3072,Nomenclator!$B$6:$G$1000,6,0))</f>
        <v>-</v>
      </c>
      <c r="P3072" s="74"/>
      <c r="Q3072" s="74"/>
    </row>
    <row r="3073" spans="1:17" x14ac:dyDescent="0.2">
      <c r="A3073" s="73" t="str">
        <f t="shared" si="96"/>
        <v>-</v>
      </c>
      <c r="B3073" s="75"/>
      <c r="C3073" s="74"/>
      <c r="D3073" s="74"/>
      <c r="E3073" s="74"/>
      <c r="F3073" s="74"/>
      <c r="G3073" s="74"/>
      <c r="H3073" s="74"/>
      <c r="I3073" s="74"/>
      <c r="J3073" s="74"/>
      <c r="K3073" s="78"/>
      <c r="L3073" s="79">
        <f t="shared" si="95"/>
        <v>0</v>
      </c>
      <c r="M3073" s="124" t="str">
        <f>IF($G3073=0,"-",VLOOKUP($G3073,Nomenclator!$B$6:$G$1000,3,0))</f>
        <v>-</v>
      </c>
      <c r="N3073" s="124" t="str">
        <f>IF($G3073=0,"-",VLOOKUP($G3073,Nomenclator!$B$6:$G$1000,4,0))</f>
        <v>-</v>
      </c>
      <c r="O3073" s="124" t="str">
        <f>IF($G3073=0,"-",VLOOKUP($G3073,Nomenclator!$B$6:$G$1000,6,0))</f>
        <v>-</v>
      </c>
      <c r="P3073" s="74"/>
      <c r="Q3073" s="74"/>
    </row>
    <row r="3074" spans="1:17" x14ac:dyDescent="0.2">
      <c r="A3074" s="73" t="str">
        <f t="shared" si="96"/>
        <v>-</v>
      </c>
      <c r="B3074" s="75"/>
      <c r="C3074" s="74"/>
      <c r="D3074" s="74"/>
      <c r="E3074" s="74"/>
      <c r="F3074" s="74"/>
      <c r="G3074" s="74"/>
      <c r="H3074" s="74"/>
      <c r="I3074" s="74"/>
      <c r="J3074" s="74"/>
      <c r="K3074" s="78"/>
      <c r="L3074" s="79">
        <f t="shared" si="95"/>
        <v>0</v>
      </c>
      <c r="M3074" s="124" t="str">
        <f>IF($G3074=0,"-",VLOOKUP($G3074,Nomenclator!$B$6:$G$1000,3,0))</f>
        <v>-</v>
      </c>
      <c r="N3074" s="124" t="str">
        <f>IF($G3074=0,"-",VLOOKUP($G3074,Nomenclator!$B$6:$G$1000,4,0))</f>
        <v>-</v>
      </c>
      <c r="O3074" s="124" t="str">
        <f>IF($G3074=0,"-",VLOOKUP($G3074,Nomenclator!$B$6:$G$1000,6,0))</f>
        <v>-</v>
      </c>
      <c r="P3074" s="74"/>
      <c r="Q3074" s="74"/>
    </row>
    <row r="3075" spans="1:17" x14ac:dyDescent="0.2">
      <c r="A3075" s="73" t="str">
        <f t="shared" si="96"/>
        <v>-</v>
      </c>
      <c r="B3075" s="75"/>
      <c r="C3075" s="74"/>
      <c r="D3075" s="74"/>
      <c r="E3075" s="74"/>
      <c r="F3075" s="74"/>
      <c r="G3075" s="74"/>
      <c r="H3075" s="74"/>
      <c r="I3075" s="74"/>
      <c r="J3075" s="74"/>
      <c r="K3075" s="78"/>
      <c r="L3075" s="79">
        <f t="shared" si="95"/>
        <v>0</v>
      </c>
      <c r="M3075" s="124" t="str">
        <f>IF($G3075=0,"-",VLOOKUP($G3075,Nomenclator!$B$6:$G$1000,3,0))</f>
        <v>-</v>
      </c>
      <c r="N3075" s="124" t="str">
        <f>IF($G3075=0,"-",VLOOKUP($G3075,Nomenclator!$B$6:$G$1000,4,0))</f>
        <v>-</v>
      </c>
      <c r="O3075" s="124" t="str">
        <f>IF($G3075=0,"-",VLOOKUP($G3075,Nomenclator!$B$6:$G$1000,6,0))</f>
        <v>-</v>
      </c>
      <c r="P3075" s="74"/>
      <c r="Q3075" s="74"/>
    </row>
    <row r="3076" spans="1:17" x14ac:dyDescent="0.2">
      <c r="A3076" s="73" t="str">
        <f t="shared" si="96"/>
        <v>-</v>
      </c>
      <c r="B3076" s="75"/>
      <c r="C3076" s="74"/>
      <c r="D3076" s="74"/>
      <c r="E3076" s="74"/>
      <c r="F3076" s="74"/>
      <c r="G3076" s="74"/>
      <c r="H3076" s="74"/>
      <c r="I3076" s="74"/>
      <c r="J3076" s="74"/>
      <c r="K3076" s="78"/>
      <c r="L3076" s="79">
        <f t="shared" si="95"/>
        <v>0</v>
      </c>
      <c r="M3076" s="124" t="str">
        <f>IF($G3076=0,"-",VLOOKUP($G3076,Nomenclator!$B$6:$G$1000,3,0))</f>
        <v>-</v>
      </c>
      <c r="N3076" s="124" t="str">
        <f>IF($G3076=0,"-",VLOOKUP($G3076,Nomenclator!$B$6:$G$1000,4,0))</f>
        <v>-</v>
      </c>
      <c r="O3076" s="124" t="str">
        <f>IF($G3076=0,"-",VLOOKUP($G3076,Nomenclator!$B$6:$G$1000,6,0))</f>
        <v>-</v>
      </c>
      <c r="P3076" s="74"/>
      <c r="Q3076" s="74"/>
    </row>
    <row r="3077" spans="1:17" x14ac:dyDescent="0.2">
      <c r="A3077" s="73" t="str">
        <f t="shared" si="96"/>
        <v>-</v>
      </c>
      <c r="B3077" s="75"/>
      <c r="C3077" s="74"/>
      <c r="D3077" s="74"/>
      <c r="E3077" s="74"/>
      <c r="F3077" s="74"/>
      <c r="G3077" s="74"/>
      <c r="H3077" s="74"/>
      <c r="I3077" s="74"/>
      <c r="J3077" s="74"/>
      <c r="K3077" s="78"/>
      <c r="L3077" s="79">
        <f t="shared" si="95"/>
        <v>0</v>
      </c>
      <c r="M3077" s="124" t="str">
        <f>IF($G3077=0,"-",VLOOKUP($G3077,Nomenclator!$B$6:$G$1000,3,0))</f>
        <v>-</v>
      </c>
      <c r="N3077" s="124" t="str">
        <f>IF($G3077=0,"-",VLOOKUP($G3077,Nomenclator!$B$6:$G$1000,4,0))</f>
        <v>-</v>
      </c>
      <c r="O3077" s="124" t="str">
        <f>IF($G3077=0,"-",VLOOKUP($G3077,Nomenclator!$B$6:$G$1000,6,0))</f>
        <v>-</v>
      </c>
      <c r="P3077" s="74"/>
      <c r="Q3077" s="74"/>
    </row>
    <row r="3078" spans="1:17" x14ac:dyDescent="0.2">
      <c r="A3078" s="73" t="str">
        <f t="shared" si="96"/>
        <v>-</v>
      </c>
      <c r="B3078" s="75"/>
      <c r="C3078" s="74"/>
      <c r="D3078" s="74"/>
      <c r="E3078" s="74"/>
      <c r="F3078" s="74"/>
      <c r="G3078" s="74"/>
      <c r="H3078" s="74"/>
      <c r="I3078" s="74"/>
      <c r="J3078" s="74"/>
      <c r="K3078" s="78"/>
      <c r="L3078" s="79">
        <f t="shared" ref="L3078:L3141" si="97">J3078*K3078</f>
        <v>0</v>
      </c>
      <c r="M3078" s="124" t="str">
        <f>IF($G3078=0,"-",VLOOKUP($G3078,Nomenclator!$B$6:$G$1000,3,0))</f>
        <v>-</v>
      </c>
      <c r="N3078" s="124" t="str">
        <f>IF($G3078=0,"-",VLOOKUP($G3078,Nomenclator!$B$6:$G$1000,4,0))</f>
        <v>-</v>
      </c>
      <c r="O3078" s="124" t="str">
        <f>IF($G3078=0,"-",VLOOKUP($G3078,Nomenclator!$B$6:$G$1000,6,0))</f>
        <v>-</v>
      </c>
      <c r="P3078" s="74"/>
      <c r="Q3078" s="74"/>
    </row>
    <row r="3079" spans="1:17" x14ac:dyDescent="0.2">
      <c r="A3079" s="73" t="str">
        <f t="shared" si="96"/>
        <v>-</v>
      </c>
      <c r="B3079" s="75"/>
      <c r="C3079" s="74"/>
      <c r="D3079" s="74"/>
      <c r="E3079" s="74"/>
      <c r="F3079" s="74"/>
      <c r="G3079" s="74"/>
      <c r="H3079" s="74"/>
      <c r="I3079" s="74"/>
      <c r="J3079" s="74"/>
      <c r="K3079" s="78"/>
      <c r="L3079" s="79">
        <f t="shared" si="97"/>
        <v>0</v>
      </c>
      <c r="M3079" s="124" t="str">
        <f>IF($G3079=0,"-",VLOOKUP($G3079,Nomenclator!$B$6:$G$1000,3,0))</f>
        <v>-</v>
      </c>
      <c r="N3079" s="124" t="str">
        <f>IF($G3079=0,"-",VLOOKUP($G3079,Nomenclator!$B$6:$G$1000,4,0))</f>
        <v>-</v>
      </c>
      <c r="O3079" s="124" t="str">
        <f>IF($G3079=0,"-",VLOOKUP($G3079,Nomenclator!$B$6:$G$1000,6,0))</f>
        <v>-</v>
      </c>
      <c r="P3079" s="74"/>
      <c r="Q3079" s="74"/>
    </row>
    <row r="3080" spans="1:17" x14ac:dyDescent="0.2">
      <c r="A3080" s="73" t="str">
        <f t="shared" si="96"/>
        <v>-</v>
      </c>
      <c r="B3080" s="75"/>
      <c r="C3080" s="74"/>
      <c r="D3080" s="74"/>
      <c r="E3080" s="74"/>
      <c r="F3080" s="74"/>
      <c r="G3080" s="74"/>
      <c r="H3080" s="74"/>
      <c r="I3080" s="74"/>
      <c r="J3080" s="74"/>
      <c r="K3080" s="78"/>
      <c r="L3080" s="79">
        <f t="shared" si="97"/>
        <v>0</v>
      </c>
      <c r="M3080" s="124" t="str">
        <f>IF($G3080=0,"-",VLOOKUP($G3080,Nomenclator!$B$6:$G$1000,3,0))</f>
        <v>-</v>
      </c>
      <c r="N3080" s="124" t="str">
        <f>IF($G3080=0,"-",VLOOKUP($G3080,Nomenclator!$B$6:$G$1000,4,0))</f>
        <v>-</v>
      </c>
      <c r="O3080" s="124" t="str">
        <f>IF($G3080=0,"-",VLOOKUP($G3080,Nomenclator!$B$6:$G$1000,6,0))</f>
        <v>-</v>
      </c>
      <c r="P3080" s="74"/>
      <c r="Q3080" s="74"/>
    </row>
    <row r="3081" spans="1:17" x14ac:dyDescent="0.2">
      <c r="A3081" s="73" t="str">
        <f t="shared" si="96"/>
        <v>-</v>
      </c>
      <c r="B3081" s="75"/>
      <c r="C3081" s="74"/>
      <c r="D3081" s="74"/>
      <c r="E3081" s="74"/>
      <c r="F3081" s="74"/>
      <c r="G3081" s="74"/>
      <c r="H3081" s="74"/>
      <c r="I3081" s="74"/>
      <c r="J3081" s="74"/>
      <c r="K3081" s="78"/>
      <c r="L3081" s="79">
        <f t="shared" si="97"/>
        <v>0</v>
      </c>
      <c r="M3081" s="124" t="str">
        <f>IF($G3081=0,"-",VLOOKUP($G3081,Nomenclator!$B$6:$G$1000,3,0))</f>
        <v>-</v>
      </c>
      <c r="N3081" s="124" t="str">
        <f>IF($G3081=0,"-",VLOOKUP($G3081,Nomenclator!$B$6:$G$1000,4,0))</f>
        <v>-</v>
      </c>
      <c r="O3081" s="124" t="str">
        <f>IF($G3081=0,"-",VLOOKUP($G3081,Nomenclator!$B$6:$G$1000,6,0))</f>
        <v>-</v>
      </c>
      <c r="P3081" s="74"/>
      <c r="Q3081" s="74"/>
    </row>
    <row r="3082" spans="1:17" x14ac:dyDescent="0.2">
      <c r="A3082" s="73" t="str">
        <f t="shared" si="96"/>
        <v>-</v>
      </c>
      <c r="B3082" s="75"/>
      <c r="C3082" s="74"/>
      <c r="D3082" s="74"/>
      <c r="E3082" s="74"/>
      <c r="F3082" s="74"/>
      <c r="G3082" s="74"/>
      <c r="H3082" s="74"/>
      <c r="I3082" s="74"/>
      <c r="J3082" s="74"/>
      <c r="K3082" s="78"/>
      <c r="L3082" s="79">
        <f t="shared" si="97"/>
        <v>0</v>
      </c>
      <c r="M3082" s="124" t="str">
        <f>IF($G3082=0,"-",VLOOKUP($G3082,Nomenclator!$B$6:$G$1000,3,0))</f>
        <v>-</v>
      </c>
      <c r="N3082" s="124" t="str">
        <f>IF($G3082=0,"-",VLOOKUP($G3082,Nomenclator!$B$6:$G$1000,4,0))</f>
        <v>-</v>
      </c>
      <c r="O3082" s="124" t="str">
        <f>IF($G3082=0,"-",VLOOKUP($G3082,Nomenclator!$B$6:$G$1000,6,0))</f>
        <v>-</v>
      </c>
      <c r="P3082" s="74"/>
      <c r="Q3082" s="74"/>
    </row>
    <row r="3083" spans="1:17" x14ac:dyDescent="0.2">
      <c r="A3083" s="73" t="str">
        <f t="shared" si="96"/>
        <v>-</v>
      </c>
      <c r="B3083" s="75"/>
      <c r="C3083" s="74"/>
      <c r="D3083" s="74"/>
      <c r="E3083" s="74"/>
      <c r="F3083" s="74"/>
      <c r="G3083" s="74"/>
      <c r="H3083" s="74"/>
      <c r="I3083" s="74"/>
      <c r="J3083" s="74"/>
      <c r="K3083" s="78"/>
      <c r="L3083" s="79">
        <f t="shared" si="97"/>
        <v>0</v>
      </c>
      <c r="M3083" s="124" t="str">
        <f>IF($G3083=0,"-",VLOOKUP($G3083,Nomenclator!$B$6:$G$1000,3,0))</f>
        <v>-</v>
      </c>
      <c r="N3083" s="124" t="str">
        <f>IF($G3083=0,"-",VLOOKUP($G3083,Nomenclator!$B$6:$G$1000,4,0))</f>
        <v>-</v>
      </c>
      <c r="O3083" s="124" t="str">
        <f>IF($G3083=0,"-",VLOOKUP($G3083,Nomenclator!$B$6:$G$1000,6,0))</f>
        <v>-</v>
      </c>
      <c r="P3083" s="74"/>
      <c r="Q3083" s="74"/>
    </row>
    <row r="3084" spans="1:17" x14ac:dyDescent="0.2">
      <c r="A3084" s="73" t="str">
        <f t="shared" si="96"/>
        <v>-</v>
      </c>
      <c r="B3084" s="75"/>
      <c r="C3084" s="74"/>
      <c r="D3084" s="74"/>
      <c r="E3084" s="74"/>
      <c r="F3084" s="74"/>
      <c r="G3084" s="74"/>
      <c r="H3084" s="74"/>
      <c r="I3084" s="74"/>
      <c r="J3084" s="74"/>
      <c r="K3084" s="78"/>
      <c r="L3084" s="79">
        <f t="shared" si="97"/>
        <v>0</v>
      </c>
      <c r="M3084" s="124" t="str">
        <f>IF($G3084=0,"-",VLOOKUP($G3084,Nomenclator!$B$6:$G$1000,3,0))</f>
        <v>-</v>
      </c>
      <c r="N3084" s="124" t="str">
        <f>IF($G3084=0,"-",VLOOKUP($G3084,Nomenclator!$B$6:$G$1000,4,0))</f>
        <v>-</v>
      </c>
      <c r="O3084" s="124" t="str">
        <f>IF($G3084=0,"-",VLOOKUP($G3084,Nomenclator!$B$6:$G$1000,6,0))</f>
        <v>-</v>
      </c>
      <c r="P3084" s="74"/>
      <c r="Q3084" s="74"/>
    </row>
    <row r="3085" spans="1:17" x14ac:dyDescent="0.2">
      <c r="A3085" s="73" t="str">
        <f t="shared" si="96"/>
        <v>-</v>
      </c>
      <c r="B3085" s="75"/>
      <c r="C3085" s="74"/>
      <c r="D3085" s="74"/>
      <c r="E3085" s="74"/>
      <c r="F3085" s="74"/>
      <c r="G3085" s="74"/>
      <c r="H3085" s="74"/>
      <c r="I3085" s="74"/>
      <c r="J3085" s="74"/>
      <c r="K3085" s="78"/>
      <c r="L3085" s="79">
        <f t="shared" si="97"/>
        <v>0</v>
      </c>
      <c r="M3085" s="124" t="str">
        <f>IF($G3085=0,"-",VLOOKUP($G3085,Nomenclator!$B$6:$G$1000,3,0))</f>
        <v>-</v>
      </c>
      <c r="N3085" s="124" t="str">
        <f>IF($G3085=0,"-",VLOOKUP($G3085,Nomenclator!$B$6:$G$1000,4,0))</f>
        <v>-</v>
      </c>
      <c r="O3085" s="124" t="str">
        <f>IF($G3085=0,"-",VLOOKUP($G3085,Nomenclator!$B$6:$G$1000,6,0))</f>
        <v>-</v>
      </c>
      <c r="P3085" s="74"/>
      <c r="Q3085" s="74"/>
    </row>
    <row r="3086" spans="1:17" x14ac:dyDescent="0.2">
      <c r="A3086" s="73" t="str">
        <f t="shared" si="96"/>
        <v>-</v>
      </c>
      <c r="B3086" s="75"/>
      <c r="C3086" s="74"/>
      <c r="D3086" s="74"/>
      <c r="E3086" s="74"/>
      <c r="F3086" s="74"/>
      <c r="G3086" s="74"/>
      <c r="H3086" s="74"/>
      <c r="I3086" s="74"/>
      <c r="J3086" s="74"/>
      <c r="K3086" s="78"/>
      <c r="L3086" s="79">
        <f t="shared" si="97"/>
        <v>0</v>
      </c>
      <c r="M3086" s="124" t="str">
        <f>IF($G3086=0,"-",VLOOKUP($G3086,Nomenclator!$B$6:$G$1000,3,0))</f>
        <v>-</v>
      </c>
      <c r="N3086" s="124" t="str">
        <f>IF($G3086=0,"-",VLOOKUP($G3086,Nomenclator!$B$6:$G$1000,4,0))</f>
        <v>-</v>
      </c>
      <c r="O3086" s="124" t="str">
        <f>IF($G3086=0,"-",VLOOKUP($G3086,Nomenclator!$B$6:$G$1000,6,0))</f>
        <v>-</v>
      </c>
      <c r="P3086" s="74"/>
      <c r="Q3086" s="74"/>
    </row>
    <row r="3087" spans="1:17" x14ac:dyDescent="0.2">
      <c r="A3087" s="73" t="str">
        <f t="shared" si="96"/>
        <v>-</v>
      </c>
      <c r="B3087" s="75"/>
      <c r="C3087" s="74"/>
      <c r="D3087" s="74"/>
      <c r="E3087" s="74"/>
      <c r="F3087" s="74"/>
      <c r="G3087" s="74"/>
      <c r="H3087" s="74"/>
      <c r="I3087" s="74"/>
      <c r="J3087" s="74"/>
      <c r="K3087" s="78"/>
      <c r="L3087" s="79">
        <f t="shared" si="97"/>
        <v>0</v>
      </c>
      <c r="M3087" s="124" t="str">
        <f>IF($G3087=0,"-",VLOOKUP($G3087,Nomenclator!$B$6:$G$1000,3,0))</f>
        <v>-</v>
      </c>
      <c r="N3087" s="124" t="str">
        <f>IF($G3087=0,"-",VLOOKUP($G3087,Nomenclator!$B$6:$G$1000,4,0))</f>
        <v>-</v>
      </c>
      <c r="O3087" s="124" t="str">
        <f>IF($G3087=0,"-",VLOOKUP($G3087,Nomenclator!$B$6:$G$1000,6,0))</f>
        <v>-</v>
      </c>
      <c r="P3087" s="74"/>
      <c r="Q3087" s="74"/>
    </row>
    <row r="3088" spans="1:17" x14ac:dyDescent="0.2">
      <c r="A3088" s="73" t="str">
        <f t="shared" si="96"/>
        <v>-</v>
      </c>
      <c r="B3088" s="75"/>
      <c r="C3088" s="74"/>
      <c r="D3088" s="74"/>
      <c r="E3088" s="74"/>
      <c r="F3088" s="74"/>
      <c r="G3088" s="74"/>
      <c r="H3088" s="74"/>
      <c r="I3088" s="74"/>
      <c r="J3088" s="74"/>
      <c r="K3088" s="78"/>
      <c r="L3088" s="79">
        <f t="shared" si="97"/>
        <v>0</v>
      </c>
      <c r="M3088" s="124" t="str">
        <f>IF($G3088=0,"-",VLOOKUP($G3088,Nomenclator!$B$6:$G$1000,3,0))</f>
        <v>-</v>
      </c>
      <c r="N3088" s="124" t="str">
        <f>IF($G3088=0,"-",VLOOKUP($G3088,Nomenclator!$B$6:$G$1000,4,0))</f>
        <v>-</v>
      </c>
      <c r="O3088" s="124" t="str">
        <f>IF($G3088=0,"-",VLOOKUP($G3088,Nomenclator!$B$6:$G$1000,6,0))</f>
        <v>-</v>
      </c>
      <c r="P3088" s="74"/>
      <c r="Q3088" s="74"/>
    </row>
    <row r="3089" spans="1:17" x14ac:dyDescent="0.2">
      <c r="A3089" s="73" t="str">
        <f t="shared" si="96"/>
        <v>-</v>
      </c>
      <c r="B3089" s="75"/>
      <c r="C3089" s="74"/>
      <c r="D3089" s="74"/>
      <c r="E3089" s="74"/>
      <c r="F3089" s="74"/>
      <c r="G3089" s="74"/>
      <c r="H3089" s="74"/>
      <c r="I3089" s="74"/>
      <c r="J3089" s="74"/>
      <c r="K3089" s="78"/>
      <c r="L3089" s="79">
        <f t="shared" si="97"/>
        <v>0</v>
      </c>
      <c r="M3089" s="124" t="str">
        <f>IF($G3089=0,"-",VLOOKUP($G3089,Nomenclator!$B$6:$G$1000,3,0))</f>
        <v>-</v>
      </c>
      <c r="N3089" s="124" t="str">
        <f>IF($G3089=0,"-",VLOOKUP($G3089,Nomenclator!$B$6:$G$1000,4,0))</f>
        <v>-</v>
      </c>
      <c r="O3089" s="124" t="str">
        <f>IF($G3089=0,"-",VLOOKUP($G3089,Nomenclator!$B$6:$G$1000,6,0))</f>
        <v>-</v>
      </c>
      <c r="P3089" s="74"/>
      <c r="Q3089" s="74"/>
    </row>
    <row r="3090" spans="1:17" x14ac:dyDescent="0.2">
      <c r="A3090" s="73" t="str">
        <f t="shared" si="96"/>
        <v>-</v>
      </c>
      <c r="B3090" s="75"/>
      <c r="C3090" s="74"/>
      <c r="D3090" s="74"/>
      <c r="E3090" s="74"/>
      <c r="F3090" s="74"/>
      <c r="G3090" s="74"/>
      <c r="H3090" s="74"/>
      <c r="I3090" s="74"/>
      <c r="J3090" s="74"/>
      <c r="K3090" s="78"/>
      <c r="L3090" s="79">
        <f t="shared" si="97"/>
        <v>0</v>
      </c>
      <c r="M3090" s="124" t="str">
        <f>IF($G3090=0,"-",VLOOKUP($G3090,Nomenclator!$B$6:$G$1000,3,0))</f>
        <v>-</v>
      </c>
      <c r="N3090" s="124" t="str">
        <f>IF($G3090=0,"-",VLOOKUP($G3090,Nomenclator!$B$6:$G$1000,4,0))</f>
        <v>-</v>
      </c>
      <c r="O3090" s="124" t="str">
        <f>IF($G3090=0,"-",VLOOKUP($G3090,Nomenclator!$B$6:$G$1000,6,0))</f>
        <v>-</v>
      </c>
      <c r="P3090" s="74"/>
      <c r="Q3090" s="74"/>
    </row>
    <row r="3091" spans="1:17" x14ac:dyDescent="0.2">
      <c r="A3091" s="73" t="str">
        <f t="shared" si="96"/>
        <v>-</v>
      </c>
      <c r="B3091" s="75"/>
      <c r="C3091" s="74"/>
      <c r="D3091" s="74"/>
      <c r="E3091" s="74"/>
      <c r="F3091" s="74"/>
      <c r="G3091" s="74"/>
      <c r="H3091" s="74"/>
      <c r="I3091" s="74"/>
      <c r="J3091" s="74"/>
      <c r="K3091" s="78"/>
      <c r="L3091" s="79">
        <f t="shared" si="97"/>
        <v>0</v>
      </c>
      <c r="M3091" s="124" t="str">
        <f>IF($G3091=0,"-",VLOOKUP($G3091,Nomenclator!$B$6:$G$1000,3,0))</f>
        <v>-</v>
      </c>
      <c r="N3091" s="124" t="str">
        <f>IF($G3091=0,"-",VLOOKUP($G3091,Nomenclator!$B$6:$G$1000,4,0))</f>
        <v>-</v>
      </c>
      <c r="O3091" s="124" t="str">
        <f>IF($G3091=0,"-",VLOOKUP($G3091,Nomenclator!$B$6:$G$1000,6,0))</f>
        <v>-</v>
      </c>
      <c r="P3091" s="74"/>
      <c r="Q3091" s="74"/>
    </row>
    <row r="3092" spans="1:17" x14ac:dyDescent="0.2">
      <c r="A3092" s="73" t="str">
        <f t="shared" si="96"/>
        <v>-</v>
      </c>
      <c r="B3092" s="75"/>
      <c r="C3092" s="74"/>
      <c r="D3092" s="74"/>
      <c r="E3092" s="74"/>
      <c r="F3092" s="74"/>
      <c r="G3092" s="74"/>
      <c r="H3092" s="74"/>
      <c r="I3092" s="74"/>
      <c r="J3092" s="74"/>
      <c r="K3092" s="78"/>
      <c r="L3092" s="79">
        <f t="shared" si="97"/>
        <v>0</v>
      </c>
      <c r="M3092" s="124" t="str">
        <f>IF($G3092=0,"-",VLOOKUP($G3092,Nomenclator!$B$6:$G$1000,3,0))</f>
        <v>-</v>
      </c>
      <c r="N3092" s="124" t="str">
        <f>IF($G3092=0,"-",VLOOKUP($G3092,Nomenclator!$B$6:$G$1000,4,0))</f>
        <v>-</v>
      </c>
      <c r="O3092" s="124" t="str">
        <f>IF($G3092=0,"-",VLOOKUP($G3092,Nomenclator!$B$6:$G$1000,6,0))</f>
        <v>-</v>
      </c>
      <c r="P3092" s="74"/>
      <c r="Q3092" s="74"/>
    </row>
    <row r="3093" spans="1:17" x14ac:dyDescent="0.2">
      <c r="A3093" s="73" t="str">
        <f t="shared" si="96"/>
        <v>-</v>
      </c>
      <c r="B3093" s="75"/>
      <c r="C3093" s="74"/>
      <c r="D3093" s="74"/>
      <c r="E3093" s="74"/>
      <c r="F3093" s="74"/>
      <c r="G3093" s="74"/>
      <c r="H3093" s="74"/>
      <c r="I3093" s="74"/>
      <c r="J3093" s="74"/>
      <c r="K3093" s="78"/>
      <c r="L3093" s="79">
        <f t="shared" si="97"/>
        <v>0</v>
      </c>
      <c r="M3093" s="124" t="str">
        <f>IF($G3093=0,"-",VLOOKUP($G3093,Nomenclator!$B$6:$G$1000,3,0))</f>
        <v>-</v>
      </c>
      <c r="N3093" s="124" t="str">
        <f>IF($G3093=0,"-",VLOOKUP($G3093,Nomenclator!$B$6:$G$1000,4,0))</f>
        <v>-</v>
      </c>
      <c r="O3093" s="124" t="str">
        <f>IF($G3093=0,"-",VLOOKUP($G3093,Nomenclator!$B$6:$G$1000,6,0))</f>
        <v>-</v>
      </c>
      <c r="P3093" s="74"/>
      <c r="Q3093" s="74"/>
    </row>
    <row r="3094" spans="1:17" x14ac:dyDescent="0.2">
      <c r="A3094" s="73" t="str">
        <f t="shared" si="96"/>
        <v>-</v>
      </c>
      <c r="B3094" s="75"/>
      <c r="C3094" s="74"/>
      <c r="D3094" s="74"/>
      <c r="E3094" s="74"/>
      <c r="F3094" s="74"/>
      <c r="G3094" s="74"/>
      <c r="H3094" s="74"/>
      <c r="I3094" s="74"/>
      <c r="J3094" s="74"/>
      <c r="K3094" s="78"/>
      <c r="L3094" s="79">
        <f t="shared" si="97"/>
        <v>0</v>
      </c>
      <c r="M3094" s="124" t="str">
        <f>IF($G3094=0,"-",VLOOKUP($G3094,Nomenclator!$B$6:$G$1000,3,0))</f>
        <v>-</v>
      </c>
      <c r="N3094" s="124" t="str">
        <f>IF($G3094=0,"-",VLOOKUP($G3094,Nomenclator!$B$6:$G$1000,4,0))</f>
        <v>-</v>
      </c>
      <c r="O3094" s="124" t="str">
        <f>IF($G3094=0,"-",VLOOKUP($G3094,Nomenclator!$B$6:$G$1000,6,0))</f>
        <v>-</v>
      </c>
      <c r="P3094" s="74"/>
      <c r="Q3094" s="74"/>
    </row>
    <row r="3095" spans="1:17" x14ac:dyDescent="0.2">
      <c r="A3095" s="73" t="str">
        <f t="shared" si="96"/>
        <v>-</v>
      </c>
      <c r="B3095" s="75"/>
      <c r="C3095" s="74"/>
      <c r="D3095" s="74"/>
      <c r="E3095" s="74"/>
      <c r="F3095" s="74"/>
      <c r="G3095" s="74"/>
      <c r="H3095" s="74"/>
      <c r="I3095" s="74"/>
      <c r="J3095" s="74"/>
      <c r="K3095" s="78"/>
      <c r="L3095" s="79">
        <f t="shared" si="97"/>
        <v>0</v>
      </c>
      <c r="M3095" s="124" t="str">
        <f>IF($G3095=0,"-",VLOOKUP($G3095,Nomenclator!$B$6:$G$1000,3,0))</f>
        <v>-</v>
      </c>
      <c r="N3095" s="124" t="str">
        <f>IF($G3095=0,"-",VLOOKUP($G3095,Nomenclator!$B$6:$G$1000,4,0))</f>
        <v>-</v>
      </c>
      <c r="O3095" s="124" t="str">
        <f>IF($G3095=0,"-",VLOOKUP($G3095,Nomenclator!$B$6:$G$1000,6,0))</f>
        <v>-</v>
      </c>
      <c r="P3095" s="74"/>
      <c r="Q3095" s="74"/>
    </row>
    <row r="3096" spans="1:17" x14ac:dyDescent="0.2">
      <c r="A3096" s="73" t="str">
        <f t="shared" si="96"/>
        <v>-</v>
      </c>
      <c r="B3096" s="75"/>
      <c r="C3096" s="74"/>
      <c r="D3096" s="74"/>
      <c r="E3096" s="74"/>
      <c r="F3096" s="74"/>
      <c r="G3096" s="74"/>
      <c r="H3096" s="74"/>
      <c r="I3096" s="74"/>
      <c r="J3096" s="74"/>
      <c r="K3096" s="78"/>
      <c r="L3096" s="79">
        <f t="shared" si="97"/>
        <v>0</v>
      </c>
      <c r="M3096" s="124" t="str">
        <f>IF($G3096=0,"-",VLOOKUP($G3096,Nomenclator!$B$6:$G$1000,3,0))</f>
        <v>-</v>
      </c>
      <c r="N3096" s="124" t="str">
        <f>IF($G3096=0,"-",VLOOKUP($G3096,Nomenclator!$B$6:$G$1000,4,0))</f>
        <v>-</v>
      </c>
      <c r="O3096" s="124" t="str">
        <f>IF($G3096=0,"-",VLOOKUP($G3096,Nomenclator!$B$6:$G$1000,6,0))</f>
        <v>-</v>
      </c>
      <c r="P3096" s="74"/>
      <c r="Q3096" s="74"/>
    </row>
    <row r="3097" spans="1:17" x14ac:dyDescent="0.2">
      <c r="A3097" s="73" t="str">
        <f t="shared" si="96"/>
        <v>-</v>
      </c>
      <c r="B3097" s="75"/>
      <c r="C3097" s="74"/>
      <c r="D3097" s="74"/>
      <c r="E3097" s="74"/>
      <c r="F3097" s="74"/>
      <c r="G3097" s="74"/>
      <c r="H3097" s="74"/>
      <c r="I3097" s="74"/>
      <c r="J3097" s="74"/>
      <c r="K3097" s="78"/>
      <c r="L3097" s="79">
        <f t="shared" si="97"/>
        <v>0</v>
      </c>
      <c r="M3097" s="124" t="str">
        <f>IF($G3097=0,"-",VLOOKUP($G3097,Nomenclator!$B$6:$G$1000,3,0))</f>
        <v>-</v>
      </c>
      <c r="N3097" s="124" t="str">
        <f>IF($G3097=0,"-",VLOOKUP($G3097,Nomenclator!$B$6:$G$1000,4,0))</f>
        <v>-</v>
      </c>
      <c r="O3097" s="124" t="str">
        <f>IF($G3097=0,"-",VLOOKUP($G3097,Nomenclator!$B$6:$G$1000,6,0))</f>
        <v>-</v>
      </c>
      <c r="P3097" s="74"/>
      <c r="Q3097" s="74"/>
    </row>
    <row r="3098" spans="1:17" x14ac:dyDescent="0.2">
      <c r="A3098" s="73" t="str">
        <f t="shared" si="96"/>
        <v>-</v>
      </c>
      <c r="B3098" s="75"/>
      <c r="C3098" s="74"/>
      <c r="D3098" s="74"/>
      <c r="E3098" s="74"/>
      <c r="F3098" s="74"/>
      <c r="G3098" s="74"/>
      <c r="H3098" s="74"/>
      <c r="I3098" s="74"/>
      <c r="J3098" s="74"/>
      <c r="K3098" s="78"/>
      <c r="L3098" s="79">
        <f t="shared" si="97"/>
        <v>0</v>
      </c>
      <c r="M3098" s="124" t="str">
        <f>IF($G3098=0,"-",VLOOKUP($G3098,Nomenclator!$B$6:$G$1000,3,0))</f>
        <v>-</v>
      </c>
      <c r="N3098" s="124" t="str">
        <f>IF($G3098=0,"-",VLOOKUP($G3098,Nomenclator!$B$6:$G$1000,4,0))</f>
        <v>-</v>
      </c>
      <c r="O3098" s="124" t="str">
        <f>IF($G3098=0,"-",VLOOKUP($G3098,Nomenclator!$B$6:$G$1000,6,0))</f>
        <v>-</v>
      </c>
      <c r="P3098" s="74"/>
      <c r="Q3098" s="74"/>
    </row>
    <row r="3099" spans="1:17" x14ac:dyDescent="0.2">
      <c r="A3099" s="73" t="str">
        <f t="shared" si="96"/>
        <v>-</v>
      </c>
      <c r="B3099" s="75"/>
      <c r="C3099" s="74"/>
      <c r="D3099" s="74"/>
      <c r="E3099" s="74"/>
      <c r="F3099" s="74"/>
      <c r="G3099" s="74"/>
      <c r="H3099" s="74"/>
      <c r="I3099" s="74"/>
      <c r="J3099" s="74"/>
      <c r="K3099" s="78"/>
      <c r="L3099" s="79">
        <f t="shared" si="97"/>
        <v>0</v>
      </c>
      <c r="M3099" s="124" t="str">
        <f>IF($G3099=0,"-",VLOOKUP($G3099,Nomenclator!$B$6:$G$1000,3,0))</f>
        <v>-</v>
      </c>
      <c r="N3099" s="124" t="str">
        <f>IF($G3099=0,"-",VLOOKUP($G3099,Nomenclator!$B$6:$G$1000,4,0))</f>
        <v>-</v>
      </c>
      <c r="O3099" s="124" t="str">
        <f>IF($G3099=0,"-",VLOOKUP($G3099,Nomenclator!$B$6:$G$1000,6,0))</f>
        <v>-</v>
      </c>
      <c r="P3099" s="74"/>
      <c r="Q3099" s="74"/>
    </row>
    <row r="3100" spans="1:17" x14ac:dyDescent="0.2">
      <c r="A3100" s="73" t="str">
        <f t="shared" si="96"/>
        <v>-</v>
      </c>
      <c r="B3100" s="75"/>
      <c r="C3100" s="74"/>
      <c r="D3100" s="74"/>
      <c r="E3100" s="74"/>
      <c r="F3100" s="74"/>
      <c r="G3100" s="74"/>
      <c r="H3100" s="74"/>
      <c r="I3100" s="74"/>
      <c r="J3100" s="74"/>
      <c r="K3100" s="78"/>
      <c r="L3100" s="79">
        <f t="shared" si="97"/>
        <v>0</v>
      </c>
      <c r="M3100" s="124" t="str">
        <f>IF($G3100=0,"-",VLOOKUP($G3100,Nomenclator!$B$6:$G$1000,3,0))</f>
        <v>-</v>
      </c>
      <c r="N3100" s="124" t="str">
        <f>IF($G3100=0,"-",VLOOKUP($G3100,Nomenclator!$B$6:$G$1000,4,0))</f>
        <v>-</v>
      </c>
      <c r="O3100" s="124" t="str">
        <f>IF($G3100=0,"-",VLOOKUP($G3100,Nomenclator!$B$6:$G$1000,6,0))</f>
        <v>-</v>
      </c>
      <c r="P3100" s="74"/>
      <c r="Q3100" s="74"/>
    </row>
    <row r="3101" spans="1:17" x14ac:dyDescent="0.2">
      <c r="A3101" s="73" t="str">
        <f t="shared" si="96"/>
        <v>-</v>
      </c>
      <c r="B3101" s="75"/>
      <c r="C3101" s="74"/>
      <c r="D3101" s="74"/>
      <c r="E3101" s="74"/>
      <c r="F3101" s="74"/>
      <c r="G3101" s="74"/>
      <c r="H3101" s="74"/>
      <c r="I3101" s="74"/>
      <c r="J3101" s="74"/>
      <c r="K3101" s="78"/>
      <c r="L3101" s="79">
        <f t="shared" si="97"/>
        <v>0</v>
      </c>
      <c r="M3101" s="124" t="str">
        <f>IF($G3101=0,"-",VLOOKUP($G3101,Nomenclator!$B$6:$G$1000,3,0))</f>
        <v>-</v>
      </c>
      <c r="N3101" s="124" t="str">
        <f>IF($G3101=0,"-",VLOOKUP($G3101,Nomenclator!$B$6:$G$1000,4,0))</f>
        <v>-</v>
      </c>
      <c r="O3101" s="124" t="str">
        <f>IF($G3101=0,"-",VLOOKUP($G3101,Nomenclator!$B$6:$G$1000,6,0))</f>
        <v>-</v>
      </c>
      <c r="P3101" s="74"/>
      <c r="Q3101" s="74"/>
    </row>
    <row r="3102" spans="1:17" x14ac:dyDescent="0.2">
      <c r="A3102" s="73" t="str">
        <f t="shared" si="96"/>
        <v>-</v>
      </c>
      <c r="B3102" s="75"/>
      <c r="C3102" s="74"/>
      <c r="D3102" s="74"/>
      <c r="E3102" s="74"/>
      <c r="F3102" s="74"/>
      <c r="G3102" s="74"/>
      <c r="H3102" s="74"/>
      <c r="I3102" s="74"/>
      <c r="J3102" s="74"/>
      <c r="K3102" s="78"/>
      <c r="L3102" s="79">
        <f t="shared" si="97"/>
        <v>0</v>
      </c>
      <c r="M3102" s="124" t="str">
        <f>IF($G3102=0,"-",VLOOKUP($G3102,Nomenclator!$B$6:$G$1000,3,0))</f>
        <v>-</v>
      </c>
      <c r="N3102" s="124" t="str">
        <f>IF($G3102=0,"-",VLOOKUP($G3102,Nomenclator!$B$6:$G$1000,4,0))</f>
        <v>-</v>
      </c>
      <c r="O3102" s="124" t="str">
        <f>IF($G3102=0,"-",VLOOKUP($G3102,Nomenclator!$B$6:$G$1000,6,0))</f>
        <v>-</v>
      </c>
      <c r="P3102" s="74"/>
      <c r="Q3102" s="74"/>
    </row>
    <row r="3103" spans="1:17" x14ac:dyDescent="0.2">
      <c r="A3103" s="73" t="str">
        <f t="shared" si="96"/>
        <v>-</v>
      </c>
      <c r="B3103" s="75"/>
      <c r="C3103" s="74"/>
      <c r="D3103" s="74"/>
      <c r="E3103" s="74"/>
      <c r="F3103" s="74"/>
      <c r="G3103" s="74"/>
      <c r="H3103" s="74"/>
      <c r="I3103" s="74"/>
      <c r="J3103" s="74"/>
      <c r="K3103" s="78"/>
      <c r="L3103" s="79">
        <f t="shared" si="97"/>
        <v>0</v>
      </c>
      <c r="M3103" s="124" t="str">
        <f>IF($G3103=0,"-",VLOOKUP($G3103,Nomenclator!$B$6:$G$1000,3,0))</f>
        <v>-</v>
      </c>
      <c r="N3103" s="124" t="str">
        <f>IF($G3103=0,"-",VLOOKUP($G3103,Nomenclator!$B$6:$G$1000,4,0))</f>
        <v>-</v>
      </c>
      <c r="O3103" s="124" t="str">
        <f>IF($G3103=0,"-",VLOOKUP($G3103,Nomenclator!$B$6:$G$1000,6,0))</f>
        <v>-</v>
      </c>
      <c r="P3103" s="74"/>
      <c r="Q3103" s="74"/>
    </row>
    <row r="3104" spans="1:17" x14ac:dyDescent="0.2">
      <c r="A3104" s="73" t="str">
        <f t="shared" si="96"/>
        <v>-</v>
      </c>
      <c r="B3104" s="75"/>
      <c r="C3104" s="74"/>
      <c r="D3104" s="74"/>
      <c r="E3104" s="74"/>
      <c r="F3104" s="74"/>
      <c r="G3104" s="74"/>
      <c r="H3104" s="74"/>
      <c r="I3104" s="74"/>
      <c r="J3104" s="74"/>
      <c r="K3104" s="78"/>
      <c r="L3104" s="79">
        <f t="shared" si="97"/>
        <v>0</v>
      </c>
      <c r="M3104" s="124" t="str">
        <f>IF($G3104=0,"-",VLOOKUP($G3104,Nomenclator!$B$6:$G$1000,3,0))</f>
        <v>-</v>
      </c>
      <c r="N3104" s="124" t="str">
        <f>IF($G3104=0,"-",VLOOKUP($G3104,Nomenclator!$B$6:$G$1000,4,0))</f>
        <v>-</v>
      </c>
      <c r="O3104" s="124" t="str">
        <f>IF($G3104=0,"-",VLOOKUP($G3104,Nomenclator!$B$6:$G$1000,6,0))</f>
        <v>-</v>
      </c>
      <c r="P3104" s="74"/>
      <c r="Q3104" s="74"/>
    </row>
    <row r="3105" spans="1:17" x14ac:dyDescent="0.2">
      <c r="A3105" s="73" t="str">
        <f t="shared" si="96"/>
        <v>-</v>
      </c>
      <c r="B3105" s="75"/>
      <c r="C3105" s="74"/>
      <c r="D3105" s="74"/>
      <c r="E3105" s="74"/>
      <c r="F3105" s="74"/>
      <c r="G3105" s="74"/>
      <c r="H3105" s="74"/>
      <c r="I3105" s="74"/>
      <c r="J3105" s="74"/>
      <c r="K3105" s="78"/>
      <c r="L3105" s="79">
        <f t="shared" si="97"/>
        <v>0</v>
      </c>
      <c r="M3105" s="124" t="str">
        <f>IF($G3105=0,"-",VLOOKUP($G3105,Nomenclator!$B$6:$G$1000,3,0))</f>
        <v>-</v>
      </c>
      <c r="N3105" s="124" t="str">
        <f>IF($G3105=0,"-",VLOOKUP($G3105,Nomenclator!$B$6:$G$1000,4,0))</f>
        <v>-</v>
      </c>
      <c r="O3105" s="124" t="str">
        <f>IF($G3105=0,"-",VLOOKUP($G3105,Nomenclator!$B$6:$G$1000,6,0))</f>
        <v>-</v>
      </c>
      <c r="P3105" s="74"/>
      <c r="Q3105" s="74"/>
    </row>
    <row r="3106" spans="1:17" x14ac:dyDescent="0.2">
      <c r="A3106" s="73" t="str">
        <f t="shared" si="96"/>
        <v>-</v>
      </c>
      <c r="B3106" s="75"/>
      <c r="C3106" s="74"/>
      <c r="D3106" s="74"/>
      <c r="E3106" s="74"/>
      <c r="F3106" s="74"/>
      <c r="G3106" s="74"/>
      <c r="H3106" s="74"/>
      <c r="I3106" s="74"/>
      <c r="J3106" s="74"/>
      <c r="K3106" s="78"/>
      <c r="L3106" s="79">
        <f t="shared" si="97"/>
        <v>0</v>
      </c>
      <c r="M3106" s="124" t="str">
        <f>IF($G3106=0,"-",VLOOKUP($G3106,Nomenclator!$B$6:$G$1000,3,0))</f>
        <v>-</v>
      </c>
      <c r="N3106" s="124" t="str">
        <f>IF($G3106=0,"-",VLOOKUP($G3106,Nomenclator!$B$6:$G$1000,4,0))</f>
        <v>-</v>
      </c>
      <c r="O3106" s="124" t="str">
        <f>IF($G3106=0,"-",VLOOKUP($G3106,Nomenclator!$B$6:$G$1000,6,0))</f>
        <v>-</v>
      </c>
      <c r="P3106" s="74"/>
      <c r="Q3106" s="74"/>
    </row>
    <row r="3107" spans="1:17" x14ac:dyDescent="0.2">
      <c r="A3107" s="73" t="str">
        <f t="shared" si="96"/>
        <v>-</v>
      </c>
      <c r="B3107" s="75"/>
      <c r="C3107" s="74"/>
      <c r="D3107" s="74"/>
      <c r="E3107" s="74"/>
      <c r="F3107" s="74"/>
      <c r="G3107" s="74"/>
      <c r="H3107" s="74"/>
      <c r="I3107" s="74"/>
      <c r="J3107" s="74"/>
      <c r="K3107" s="78"/>
      <c r="L3107" s="79">
        <f t="shared" si="97"/>
        <v>0</v>
      </c>
      <c r="M3107" s="124" t="str">
        <f>IF($G3107=0,"-",VLOOKUP($G3107,Nomenclator!$B$6:$G$1000,3,0))</f>
        <v>-</v>
      </c>
      <c r="N3107" s="124" t="str">
        <f>IF($G3107=0,"-",VLOOKUP($G3107,Nomenclator!$B$6:$G$1000,4,0))</f>
        <v>-</v>
      </c>
      <c r="O3107" s="124" t="str">
        <f>IF($G3107=0,"-",VLOOKUP($G3107,Nomenclator!$B$6:$G$1000,6,0))</f>
        <v>-</v>
      </c>
      <c r="P3107" s="74"/>
      <c r="Q3107" s="74"/>
    </row>
    <row r="3108" spans="1:17" x14ac:dyDescent="0.2">
      <c r="A3108" s="73" t="str">
        <f t="shared" si="96"/>
        <v>-</v>
      </c>
      <c r="B3108" s="75"/>
      <c r="C3108" s="74"/>
      <c r="D3108" s="74"/>
      <c r="E3108" s="74"/>
      <c r="F3108" s="74"/>
      <c r="G3108" s="74"/>
      <c r="H3108" s="74"/>
      <c r="I3108" s="74"/>
      <c r="J3108" s="74"/>
      <c r="K3108" s="78"/>
      <c r="L3108" s="79">
        <f t="shared" si="97"/>
        <v>0</v>
      </c>
      <c r="M3108" s="124" t="str">
        <f>IF($G3108=0,"-",VLOOKUP($G3108,Nomenclator!$B$6:$G$1000,3,0))</f>
        <v>-</v>
      </c>
      <c r="N3108" s="124" t="str">
        <f>IF($G3108=0,"-",VLOOKUP($G3108,Nomenclator!$B$6:$G$1000,4,0))</f>
        <v>-</v>
      </c>
      <c r="O3108" s="124" t="str">
        <f>IF($G3108=0,"-",VLOOKUP($G3108,Nomenclator!$B$6:$G$1000,6,0))</f>
        <v>-</v>
      </c>
      <c r="P3108" s="74"/>
      <c r="Q3108" s="74"/>
    </row>
    <row r="3109" spans="1:17" x14ac:dyDescent="0.2">
      <c r="A3109" s="73" t="str">
        <f t="shared" si="96"/>
        <v>-</v>
      </c>
      <c r="B3109" s="75"/>
      <c r="C3109" s="74"/>
      <c r="D3109" s="74"/>
      <c r="E3109" s="74"/>
      <c r="F3109" s="74"/>
      <c r="G3109" s="74"/>
      <c r="H3109" s="74"/>
      <c r="I3109" s="74"/>
      <c r="J3109" s="74"/>
      <c r="K3109" s="78"/>
      <c r="L3109" s="79">
        <f t="shared" si="97"/>
        <v>0</v>
      </c>
      <c r="M3109" s="124" t="str">
        <f>IF($G3109=0,"-",VLOOKUP($G3109,Nomenclator!$B$6:$G$1000,3,0))</f>
        <v>-</v>
      </c>
      <c r="N3109" s="124" t="str">
        <f>IF($G3109=0,"-",VLOOKUP($G3109,Nomenclator!$B$6:$G$1000,4,0))</f>
        <v>-</v>
      </c>
      <c r="O3109" s="124" t="str">
        <f>IF($G3109=0,"-",VLOOKUP($G3109,Nomenclator!$B$6:$G$1000,6,0))</f>
        <v>-</v>
      </c>
      <c r="P3109" s="74"/>
      <c r="Q3109" s="74"/>
    </row>
    <row r="3110" spans="1:17" x14ac:dyDescent="0.2">
      <c r="A3110" s="73" t="str">
        <f t="shared" si="96"/>
        <v>-</v>
      </c>
      <c r="B3110" s="75"/>
      <c r="C3110" s="74"/>
      <c r="D3110" s="74"/>
      <c r="E3110" s="74"/>
      <c r="F3110" s="74"/>
      <c r="G3110" s="74"/>
      <c r="H3110" s="74"/>
      <c r="I3110" s="74"/>
      <c r="J3110" s="74"/>
      <c r="K3110" s="78"/>
      <c r="L3110" s="79">
        <f t="shared" si="97"/>
        <v>0</v>
      </c>
      <c r="M3110" s="124" t="str">
        <f>IF($G3110=0,"-",VLOOKUP($G3110,Nomenclator!$B$6:$G$1000,3,0))</f>
        <v>-</v>
      </c>
      <c r="N3110" s="124" t="str">
        <f>IF($G3110=0,"-",VLOOKUP($G3110,Nomenclator!$B$6:$G$1000,4,0))</f>
        <v>-</v>
      </c>
      <c r="O3110" s="124" t="str">
        <f>IF($G3110=0,"-",VLOOKUP($G3110,Nomenclator!$B$6:$G$1000,6,0))</f>
        <v>-</v>
      </c>
      <c r="P3110" s="74"/>
      <c r="Q3110" s="74"/>
    </row>
    <row r="3111" spans="1:17" x14ac:dyDescent="0.2">
      <c r="A3111" s="73" t="str">
        <f t="shared" si="96"/>
        <v>-</v>
      </c>
      <c r="B3111" s="75"/>
      <c r="C3111" s="74"/>
      <c r="D3111" s="74"/>
      <c r="E3111" s="74"/>
      <c r="F3111" s="74"/>
      <c r="G3111" s="74"/>
      <c r="H3111" s="74"/>
      <c r="I3111" s="74"/>
      <c r="J3111" s="74"/>
      <c r="K3111" s="78"/>
      <c r="L3111" s="79">
        <f t="shared" si="97"/>
        <v>0</v>
      </c>
      <c r="M3111" s="124" t="str">
        <f>IF($G3111=0,"-",VLOOKUP($G3111,Nomenclator!$B$6:$G$1000,3,0))</f>
        <v>-</v>
      </c>
      <c r="N3111" s="124" t="str">
        <f>IF($G3111=0,"-",VLOOKUP($G3111,Nomenclator!$B$6:$G$1000,4,0))</f>
        <v>-</v>
      </c>
      <c r="O3111" s="124" t="str">
        <f>IF($G3111=0,"-",VLOOKUP($G3111,Nomenclator!$B$6:$G$1000,6,0))</f>
        <v>-</v>
      </c>
      <c r="P3111" s="74"/>
      <c r="Q3111" s="74"/>
    </row>
    <row r="3112" spans="1:17" x14ac:dyDescent="0.2">
      <c r="A3112" s="73" t="str">
        <f t="shared" si="96"/>
        <v>-</v>
      </c>
      <c r="B3112" s="75"/>
      <c r="C3112" s="74"/>
      <c r="D3112" s="74"/>
      <c r="E3112" s="74"/>
      <c r="F3112" s="74"/>
      <c r="G3112" s="74"/>
      <c r="H3112" s="74"/>
      <c r="I3112" s="74"/>
      <c r="J3112" s="74"/>
      <c r="K3112" s="78"/>
      <c r="L3112" s="79">
        <f t="shared" si="97"/>
        <v>0</v>
      </c>
      <c r="M3112" s="124" t="str">
        <f>IF($G3112=0,"-",VLOOKUP($G3112,Nomenclator!$B$6:$G$1000,3,0))</f>
        <v>-</v>
      </c>
      <c r="N3112" s="124" t="str">
        <f>IF($G3112=0,"-",VLOOKUP($G3112,Nomenclator!$B$6:$G$1000,4,0))</f>
        <v>-</v>
      </c>
      <c r="O3112" s="124" t="str">
        <f>IF($G3112=0,"-",VLOOKUP($G3112,Nomenclator!$B$6:$G$1000,6,0))</f>
        <v>-</v>
      </c>
      <c r="P3112" s="74"/>
      <c r="Q3112" s="74"/>
    </row>
    <row r="3113" spans="1:17" x14ac:dyDescent="0.2">
      <c r="A3113" s="73" t="str">
        <f t="shared" si="96"/>
        <v>-</v>
      </c>
      <c r="B3113" s="75"/>
      <c r="C3113" s="74"/>
      <c r="D3113" s="74"/>
      <c r="E3113" s="74"/>
      <c r="F3113" s="74"/>
      <c r="G3113" s="74"/>
      <c r="H3113" s="74"/>
      <c r="I3113" s="74"/>
      <c r="J3113" s="74"/>
      <c r="K3113" s="78"/>
      <c r="L3113" s="79">
        <f t="shared" si="97"/>
        <v>0</v>
      </c>
      <c r="M3113" s="124" t="str">
        <f>IF($G3113=0,"-",VLOOKUP($G3113,Nomenclator!$B$6:$G$1000,3,0))</f>
        <v>-</v>
      </c>
      <c r="N3113" s="124" t="str">
        <f>IF($G3113=0,"-",VLOOKUP($G3113,Nomenclator!$B$6:$G$1000,4,0))</f>
        <v>-</v>
      </c>
      <c r="O3113" s="124" t="str">
        <f>IF($G3113=0,"-",VLOOKUP($G3113,Nomenclator!$B$6:$G$1000,6,0))</f>
        <v>-</v>
      </c>
      <c r="P3113" s="74"/>
      <c r="Q3113" s="74"/>
    </row>
    <row r="3114" spans="1:17" x14ac:dyDescent="0.2">
      <c r="A3114" s="73" t="str">
        <f t="shared" si="96"/>
        <v>-</v>
      </c>
      <c r="B3114" s="75"/>
      <c r="C3114" s="74"/>
      <c r="D3114" s="74"/>
      <c r="E3114" s="74"/>
      <c r="F3114" s="74"/>
      <c r="G3114" s="74"/>
      <c r="H3114" s="74"/>
      <c r="I3114" s="74"/>
      <c r="J3114" s="74"/>
      <c r="K3114" s="78"/>
      <c r="L3114" s="79">
        <f t="shared" si="97"/>
        <v>0</v>
      </c>
      <c r="M3114" s="124" t="str">
        <f>IF($G3114=0,"-",VLOOKUP($G3114,Nomenclator!$B$6:$G$1000,3,0))</f>
        <v>-</v>
      </c>
      <c r="N3114" s="124" t="str">
        <f>IF($G3114=0,"-",VLOOKUP($G3114,Nomenclator!$B$6:$G$1000,4,0))</f>
        <v>-</v>
      </c>
      <c r="O3114" s="124" t="str">
        <f>IF($G3114=0,"-",VLOOKUP($G3114,Nomenclator!$B$6:$G$1000,6,0))</f>
        <v>-</v>
      </c>
      <c r="P3114" s="74"/>
      <c r="Q3114" s="74"/>
    </row>
    <row r="3115" spans="1:17" x14ac:dyDescent="0.2">
      <c r="A3115" s="73" t="str">
        <f t="shared" si="96"/>
        <v>-</v>
      </c>
      <c r="B3115" s="75"/>
      <c r="C3115" s="74"/>
      <c r="D3115" s="74"/>
      <c r="E3115" s="74"/>
      <c r="F3115" s="74"/>
      <c r="G3115" s="74"/>
      <c r="H3115" s="74"/>
      <c r="I3115" s="74"/>
      <c r="J3115" s="74"/>
      <c r="K3115" s="78"/>
      <c r="L3115" s="79">
        <f t="shared" si="97"/>
        <v>0</v>
      </c>
      <c r="M3115" s="124" t="str">
        <f>IF($G3115=0,"-",VLOOKUP($G3115,Nomenclator!$B$6:$G$1000,3,0))</f>
        <v>-</v>
      </c>
      <c r="N3115" s="124" t="str">
        <f>IF($G3115=0,"-",VLOOKUP($G3115,Nomenclator!$B$6:$G$1000,4,0))</f>
        <v>-</v>
      </c>
      <c r="O3115" s="124" t="str">
        <f>IF($G3115=0,"-",VLOOKUP($G3115,Nomenclator!$B$6:$G$1000,6,0))</f>
        <v>-</v>
      </c>
      <c r="P3115" s="74"/>
      <c r="Q3115" s="74"/>
    </row>
    <row r="3116" spans="1:17" x14ac:dyDescent="0.2">
      <c r="A3116" s="73" t="str">
        <f t="shared" si="96"/>
        <v>-</v>
      </c>
      <c r="B3116" s="75"/>
      <c r="C3116" s="74"/>
      <c r="D3116" s="74"/>
      <c r="E3116" s="74"/>
      <c r="F3116" s="74"/>
      <c r="G3116" s="74"/>
      <c r="H3116" s="74"/>
      <c r="I3116" s="74"/>
      <c r="J3116" s="74"/>
      <c r="K3116" s="78"/>
      <c r="L3116" s="79">
        <f t="shared" si="97"/>
        <v>0</v>
      </c>
      <c r="M3116" s="124" t="str">
        <f>IF($G3116=0,"-",VLOOKUP($G3116,Nomenclator!$B$6:$G$1000,3,0))</f>
        <v>-</v>
      </c>
      <c r="N3116" s="124" t="str">
        <f>IF($G3116=0,"-",VLOOKUP($G3116,Nomenclator!$B$6:$G$1000,4,0))</f>
        <v>-</v>
      </c>
      <c r="O3116" s="124" t="str">
        <f>IF($G3116=0,"-",VLOOKUP($G3116,Nomenclator!$B$6:$G$1000,6,0))</f>
        <v>-</v>
      </c>
      <c r="P3116" s="74"/>
      <c r="Q3116" s="74"/>
    </row>
    <row r="3117" spans="1:17" x14ac:dyDescent="0.2">
      <c r="A3117" s="73" t="str">
        <f t="shared" si="96"/>
        <v>-</v>
      </c>
      <c r="B3117" s="75"/>
      <c r="C3117" s="74"/>
      <c r="D3117" s="74"/>
      <c r="E3117" s="74"/>
      <c r="F3117" s="74"/>
      <c r="G3117" s="74"/>
      <c r="H3117" s="74"/>
      <c r="I3117" s="74"/>
      <c r="J3117" s="74"/>
      <c r="K3117" s="78"/>
      <c r="L3117" s="79">
        <f t="shared" si="97"/>
        <v>0</v>
      </c>
      <c r="M3117" s="124" t="str">
        <f>IF($G3117=0,"-",VLOOKUP($G3117,Nomenclator!$B$6:$G$1000,3,0))</f>
        <v>-</v>
      </c>
      <c r="N3117" s="124" t="str">
        <f>IF($G3117=0,"-",VLOOKUP($G3117,Nomenclator!$B$6:$G$1000,4,0))</f>
        <v>-</v>
      </c>
      <c r="O3117" s="124" t="str">
        <f>IF($G3117=0,"-",VLOOKUP($G3117,Nomenclator!$B$6:$G$1000,6,0))</f>
        <v>-</v>
      </c>
      <c r="P3117" s="74"/>
      <c r="Q3117" s="74"/>
    </row>
    <row r="3118" spans="1:17" x14ac:dyDescent="0.2">
      <c r="A3118" s="73" t="str">
        <f t="shared" si="96"/>
        <v>-</v>
      </c>
      <c r="B3118" s="75"/>
      <c r="C3118" s="74"/>
      <c r="D3118" s="74"/>
      <c r="E3118" s="74"/>
      <c r="F3118" s="74"/>
      <c r="G3118" s="74"/>
      <c r="H3118" s="74"/>
      <c r="I3118" s="74"/>
      <c r="J3118" s="74"/>
      <c r="K3118" s="78"/>
      <c r="L3118" s="79">
        <f t="shared" si="97"/>
        <v>0</v>
      </c>
      <c r="M3118" s="124" t="str">
        <f>IF($G3118=0,"-",VLOOKUP($G3118,Nomenclator!$B$6:$G$1000,3,0))</f>
        <v>-</v>
      </c>
      <c r="N3118" s="124" t="str">
        <f>IF($G3118=0,"-",VLOOKUP($G3118,Nomenclator!$B$6:$G$1000,4,0))</f>
        <v>-</v>
      </c>
      <c r="O3118" s="124" t="str">
        <f>IF($G3118=0,"-",VLOOKUP($G3118,Nomenclator!$B$6:$G$1000,6,0))</f>
        <v>-</v>
      </c>
      <c r="P3118" s="74"/>
      <c r="Q3118" s="74"/>
    </row>
    <row r="3119" spans="1:17" x14ac:dyDescent="0.2">
      <c r="A3119" s="73" t="str">
        <f t="shared" si="96"/>
        <v>-</v>
      </c>
      <c r="B3119" s="75"/>
      <c r="C3119" s="74"/>
      <c r="D3119" s="74"/>
      <c r="E3119" s="74"/>
      <c r="F3119" s="74"/>
      <c r="G3119" s="74"/>
      <c r="H3119" s="74"/>
      <c r="I3119" s="74"/>
      <c r="J3119" s="74"/>
      <c r="K3119" s="78"/>
      <c r="L3119" s="79">
        <f t="shared" si="97"/>
        <v>0</v>
      </c>
      <c r="M3119" s="124" t="str">
        <f>IF($G3119=0,"-",VLOOKUP($G3119,Nomenclator!$B$6:$G$1000,3,0))</f>
        <v>-</v>
      </c>
      <c r="N3119" s="124" t="str">
        <f>IF($G3119=0,"-",VLOOKUP($G3119,Nomenclator!$B$6:$G$1000,4,0))</f>
        <v>-</v>
      </c>
      <c r="O3119" s="124" t="str">
        <f>IF($G3119=0,"-",VLOOKUP($G3119,Nomenclator!$B$6:$G$1000,6,0))</f>
        <v>-</v>
      </c>
      <c r="P3119" s="74"/>
      <c r="Q3119" s="74"/>
    </row>
    <row r="3120" spans="1:17" x14ac:dyDescent="0.2">
      <c r="A3120" s="73" t="str">
        <f t="shared" si="96"/>
        <v>-</v>
      </c>
      <c r="B3120" s="75"/>
      <c r="C3120" s="74"/>
      <c r="D3120" s="74"/>
      <c r="E3120" s="74"/>
      <c r="F3120" s="74"/>
      <c r="G3120" s="74"/>
      <c r="H3120" s="74"/>
      <c r="I3120" s="74"/>
      <c r="J3120" s="74"/>
      <c r="K3120" s="78"/>
      <c r="L3120" s="79">
        <f t="shared" si="97"/>
        <v>0</v>
      </c>
      <c r="M3120" s="124" t="str">
        <f>IF($G3120=0,"-",VLOOKUP($G3120,Nomenclator!$B$6:$G$1000,3,0))</f>
        <v>-</v>
      </c>
      <c r="N3120" s="124" t="str">
        <f>IF($G3120=0,"-",VLOOKUP($G3120,Nomenclator!$B$6:$G$1000,4,0))</f>
        <v>-</v>
      </c>
      <c r="O3120" s="124" t="str">
        <f>IF($G3120=0,"-",VLOOKUP($G3120,Nomenclator!$B$6:$G$1000,6,0))</f>
        <v>-</v>
      </c>
      <c r="P3120" s="74"/>
      <c r="Q3120" s="74"/>
    </row>
    <row r="3121" spans="1:17" x14ac:dyDescent="0.2">
      <c r="A3121" s="73" t="str">
        <f t="shared" si="96"/>
        <v>-</v>
      </c>
      <c r="B3121" s="75"/>
      <c r="C3121" s="74"/>
      <c r="D3121" s="74"/>
      <c r="E3121" s="74"/>
      <c r="F3121" s="74"/>
      <c r="G3121" s="74"/>
      <c r="H3121" s="74"/>
      <c r="I3121" s="74"/>
      <c r="J3121" s="74"/>
      <c r="K3121" s="78"/>
      <c r="L3121" s="79">
        <f t="shared" si="97"/>
        <v>0</v>
      </c>
      <c r="M3121" s="124" t="str">
        <f>IF($G3121=0,"-",VLOOKUP($G3121,Nomenclator!$B$6:$G$1000,3,0))</f>
        <v>-</v>
      </c>
      <c r="N3121" s="124" t="str">
        <f>IF($G3121=0,"-",VLOOKUP($G3121,Nomenclator!$B$6:$G$1000,4,0))</f>
        <v>-</v>
      </c>
      <c r="O3121" s="124" t="str">
        <f>IF($G3121=0,"-",VLOOKUP($G3121,Nomenclator!$B$6:$G$1000,6,0))</f>
        <v>-</v>
      </c>
      <c r="P3121" s="74"/>
      <c r="Q3121" s="74"/>
    </row>
    <row r="3122" spans="1:17" x14ac:dyDescent="0.2">
      <c r="A3122" s="73" t="str">
        <f t="shared" si="96"/>
        <v>-</v>
      </c>
      <c r="B3122" s="75"/>
      <c r="C3122" s="74"/>
      <c r="D3122" s="74"/>
      <c r="E3122" s="74"/>
      <c r="F3122" s="74"/>
      <c r="G3122" s="74"/>
      <c r="H3122" s="74"/>
      <c r="I3122" s="74"/>
      <c r="J3122" s="74"/>
      <c r="K3122" s="78"/>
      <c r="L3122" s="79">
        <f t="shared" si="97"/>
        <v>0</v>
      </c>
      <c r="M3122" s="124" t="str">
        <f>IF($G3122=0,"-",VLOOKUP($G3122,Nomenclator!$B$6:$G$1000,3,0))</f>
        <v>-</v>
      </c>
      <c r="N3122" s="124" t="str">
        <f>IF($G3122=0,"-",VLOOKUP($G3122,Nomenclator!$B$6:$G$1000,4,0))</f>
        <v>-</v>
      </c>
      <c r="O3122" s="124" t="str">
        <f>IF($G3122=0,"-",VLOOKUP($G3122,Nomenclator!$B$6:$G$1000,6,0))</f>
        <v>-</v>
      </c>
      <c r="P3122" s="74"/>
      <c r="Q3122" s="74"/>
    </row>
    <row r="3123" spans="1:17" x14ac:dyDescent="0.2">
      <c r="A3123" s="73" t="str">
        <f t="shared" si="96"/>
        <v>-</v>
      </c>
      <c r="B3123" s="75"/>
      <c r="C3123" s="74"/>
      <c r="D3123" s="74"/>
      <c r="E3123" s="74"/>
      <c r="F3123" s="74"/>
      <c r="G3123" s="74"/>
      <c r="H3123" s="74"/>
      <c r="I3123" s="74"/>
      <c r="J3123" s="74"/>
      <c r="K3123" s="78"/>
      <c r="L3123" s="79">
        <f t="shared" si="97"/>
        <v>0</v>
      </c>
      <c r="M3123" s="124" t="str">
        <f>IF($G3123=0,"-",VLOOKUP($G3123,Nomenclator!$B$6:$G$1000,3,0))</f>
        <v>-</v>
      </c>
      <c r="N3123" s="124" t="str">
        <f>IF($G3123=0,"-",VLOOKUP($G3123,Nomenclator!$B$6:$G$1000,4,0))</f>
        <v>-</v>
      </c>
      <c r="O3123" s="124" t="str">
        <f>IF($G3123=0,"-",VLOOKUP($G3123,Nomenclator!$B$6:$G$1000,6,0))</f>
        <v>-</v>
      </c>
      <c r="P3123" s="74"/>
      <c r="Q3123" s="74"/>
    </row>
    <row r="3124" spans="1:17" x14ac:dyDescent="0.2">
      <c r="A3124" s="73" t="str">
        <f t="shared" si="96"/>
        <v>-</v>
      </c>
      <c r="B3124" s="75"/>
      <c r="C3124" s="74"/>
      <c r="D3124" s="74"/>
      <c r="E3124" s="74"/>
      <c r="F3124" s="74"/>
      <c r="G3124" s="74"/>
      <c r="H3124" s="74"/>
      <c r="I3124" s="74"/>
      <c r="J3124" s="74"/>
      <c r="K3124" s="78"/>
      <c r="L3124" s="79">
        <f t="shared" si="97"/>
        <v>0</v>
      </c>
      <c r="M3124" s="124" t="str">
        <f>IF($G3124=0,"-",VLOOKUP($G3124,Nomenclator!$B$6:$G$1000,3,0))</f>
        <v>-</v>
      </c>
      <c r="N3124" s="124" t="str">
        <f>IF($G3124=0,"-",VLOOKUP($G3124,Nomenclator!$B$6:$G$1000,4,0))</f>
        <v>-</v>
      </c>
      <c r="O3124" s="124" t="str">
        <f>IF($G3124=0,"-",VLOOKUP($G3124,Nomenclator!$B$6:$G$1000,6,0))</f>
        <v>-</v>
      </c>
      <c r="P3124" s="74"/>
      <c r="Q3124" s="74"/>
    </row>
    <row r="3125" spans="1:17" x14ac:dyDescent="0.2">
      <c r="A3125" s="73" t="str">
        <f t="shared" si="96"/>
        <v>-</v>
      </c>
      <c r="B3125" s="75"/>
      <c r="C3125" s="74"/>
      <c r="D3125" s="74"/>
      <c r="E3125" s="74"/>
      <c r="F3125" s="74"/>
      <c r="G3125" s="74"/>
      <c r="H3125" s="74"/>
      <c r="I3125" s="74"/>
      <c r="J3125" s="74"/>
      <c r="K3125" s="78"/>
      <c r="L3125" s="79">
        <f t="shared" si="97"/>
        <v>0</v>
      </c>
      <c r="M3125" s="124" t="str">
        <f>IF($G3125=0,"-",VLOOKUP($G3125,Nomenclator!$B$6:$G$1000,3,0))</f>
        <v>-</v>
      </c>
      <c r="N3125" s="124" t="str">
        <f>IF($G3125=0,"-",VLOOKUP($G3125,Nomenclator!$B$6:$G$1000,4,0))</f>
        <v>-</v>
      </c>
      <c r="O3125" s="124" t="str">
        <f>IF($G3125=0,"-",VLOOKUP($G3125,Nomenclator!$B$6:$G$1000,6,0))</f>
        <v>-</v>
      </c>
      <c r="P3125" s="74"/>
      <c r="Q3125" s="74"/>
    </row>
    <row r="3126" spans="1:17" x14ac:dyDescent="0.2">
      <c r="A3126" s="73" t="str">
        <f t="shared" ref="A3126:A3189" si="98">IF(B3126=0,"-",YEAR(B3126))</f>
        <v>-</v>
      </c>
      <c r="B3126" s="75"/>
      <c r="C3126" s="74"/>
      <c r="D3126" s="74"/>
      <c r="E3126" s="74"/>
      <c r="F3126" s="74"/>
      <c r="G3126" s="74"/>
      <c r="H3126" s="74"/>
      <c r="I3126" s="74"/>
      <c r="J3126" s="74"/>
      <c r="K3126" s="78"/>
      <c r="L3126" s="79">
        <f t="shared" si="97"/>
        <v>0</v>
      </c>
      <c r="M3126" s="124" t="str">
        <f>IF($G3126=0,"-",VLOOKUP($G3126,Nomenclator!$B$6:$G$1000,3,0))</f>
        <v>-</v>
      </c>
      <c r="N3126" s="124" t="str">
        <f>IF($G3126=0,"-",VLOOKUP($G3126,Nomenclator!$B$6:$G$1000,4,0))</f>
        <v>-</v>
      </c>
      <c r="O3126" s="124" t="str">
        <f>IF($G3126=0,"-",VLOOKUP($G3126,Nomenclator!$B$6:$G$1000,6,0))</f>
        <v>-</v>
      </c>
      <c r="P3126" s="74"/>
      <c r="Q3126" s="74"/>
    </row>
    <row r="3127" spans="1:17" x14ac:dyDescent="0.2">
      <c r="A3127" s="73" t="str">
        <f t="shared" si="98"/>
        <v>-</v>
      </c>
      <c r="B3127" s="75"/>
      <c r="C3127" s="74"/>
      <c r="D3127" s="74"/>
      <c r="E3127" s="74"/>
      <c r="F3127" s="74"/>
      <c r="G3127" s="74"/>
      <c r="H3127" s="74"/>
      <c r="I3127" s="74"/>
      <c r="J3127" s="74"/>
      <c r="K3127" s="78"/>
      <c r="L3127" s="79">
        <f t="shared" si="97"/>
        <v>0</v>
      </c>
      <c r="M3127" s="124" t="str">
        <f>IF($G3127=0,"-",VLOOKUP($G3127,Nomenclator!$B$6:$G$1000,3,0))</f>
        <v>-</v>
      </c>
      <c r="N3127" s="124" t="str">
        <f>IF($G3127=0,"-",VLOOKUP($G3127,Nomenclator!$B$6:$G$1000,4,0))</f>
        <v>-</v>
      </c>
      <c r="O3127" s="124" t="str">
        <f>IF($G3127=0,"-",VLOOKUP($G3127,Nomenclator!$B$6:$G$1000,6,0))</f>
        <v>-</v>
      </c>
      <c r="P3127" s="74"/>
      <c r="Q3127" s="74"/>
    </row>
    <row r="3128" spans="1:17" x14ac:dyDescent="0.2">
      <c r="A3128" s="73" t="str">
        <f t="shared" si="98"/>
        <v>-</v>
      </c>
      <c r="B3128" s="75"/>
      <c r="C3128" s="74"/>
      <c r="D3128" s="74"/>
      <c r="E3128" s="74"/>
      <c r="F3128" s="74"/>
      <c r="G3128" s="74"/>
      <c r="H3128" s="74"/>
      <c r="I3128" s="74"/>
      <c r="J3128" s="74"/>
      <c r="K3128" s="78"/>
      <c r="L3128" s="79">
        <f t="shared" si="97"/>
        <v>0</v>
      </c>
      <c r="M3128" s="124" t="str">
        <f>IF($G3128=0,"-",VLOOKUP($G3128,Nomenclator!$B$6:$G$1000,3,0))</f>
        <v>-</v>
      </c>
      <c r="N3128" s="124" t="str">
        <f>IF($G3128=0,"-",VLOOKUP($G3128,Nomenclator!$B$6:$G$1000,4,0))</f>
        <v>-</v>
      </c>
      <c r="O3128" s="124" t="str">
        <f>IF($G3128=0,"-",VLOOKUP($G3128,Nomenclator!$B$6:$G$1000,6,0))</f>
        <v>-</v>
      </c>
      <c r="P3128" s="74"/>
      <c r="Q3128" s="74"/>
    </row>
    <row r="3129" spans="1:17" x14ac:dyDescent="0.2">
      <c r="A3129" s="73" t="str">
        <f t="shared" si="98"/>
        <v>-</v>
      </c>
      <c r="B3129" s="75"/>
      <c r="C3129" s="74"/>
      <c r="D3129" s="74"/>
      <c r="E3129" s="74"/>
      <c r="F3129" s="74"/>
      <c r="G3129" s="74"/>
      <c r="H3129" s="74"/>
      <c r="I3129" s="74"/>
      <c r="J3129" s="74"/>
      <c r="K3129" s="78"/>
      <c r="L3129" s="79">
        <f t="shared" si="97"/>
        <v>0</v>
      </c>
      <c r="M3129" s="124" t="str">
        <f>IF($G3129=0,"-",VLOOKUP($G3129,Nomenclator!$B$6:$G$1000,3,0))</f>
        <v>-</v>
      </c>
      <c r="N3129" s="124" t="str">
        <f>IF($G3129=0,"-",VLOOKUP($G3129,Nomenclator!$B$6:$G$1000,4,0))</f>
        <v>-</v>
      </c>
      <c r="O3129" s="124" t="str">
        <f>IF($G3129=0,"-",VLOOKUP($G3129,Nomenclator!$B$6:$G$1000,6,0))</f>
        <v>-</v>
      </c>
      <c r="P3129" s="74"/>
      <c r="Q3129" s="74"/>
    </row>
    <row r="3130" spans="1:17" x14ac:dyDescent="0.2">
      <c r="A3130" s="73" t="str">
        <f t="shared" si="98"/>
        <v>-</v>
      </c>
      <c r="B3130" s="75"/>
      <c r="C3130" s="74"/>
      <c r="D3130" s="74"/>
      <c r="E3130" s="74"/>
      <c r="F3130" s="74"/>
      <c r="G3130" s="74"/>
      <c r="H3130" s="74"/>
      <c r="I3130" s="74"/>
      <c r="J3130" s="74"/>
      <c r="K3130" s="78"/>
      <c r="L3130" s="79">
        <f t="shared" si="97"/>
        <v>0</v>
      </c>
      <c r="M3130" s="124" t="str">
        <f>IF($G3130=0,"-",VLOOKUP($G3130,Nomenclator!$B$6:$G$1000,3,0))</f>
        <v>-</v>
      </c>
      <c r="N3130" s="124" t="str">
        <f>IF($G3130=0,"-",VLOOKUP($G3130,Nomenclator!$B$6:$G$1000,4,0))</f>
        <v>-</v>
      </c>
      <c r="O3130" s="124" t="str">
        <f>IF($G3130=0,"-",VLOOKUP($G3130,Nomenclator!$B$6:$G$1000,6,0))</f>
        <v>-</v>
      </c>
      <c r="P3130" s="74"/>
      <c r="Q3130" s="74"/>
    </row>
    <row r="3131" spans="1:17" x14ac:dyDescent="0.2">
      <c r="A3131" s="73" t="str">
        <f t="shared" si="98"/>
        <v>-</v>
      </c>
      <c r="B3131" s="75"/>
      <c r="C3131" s="74"/>
      <c r="D3131" s="74"/>
      <c r="E3131" s="74"/>
      <c r="F3131" s="74"/>
      <c r="G3131" s="74"/>
      <c r="H3131" s="74"/>
      <c r="I3131" s="74"/>
      <c r="J3131" s="74"/>
      <c r="K3131" s="78"/>
      <c r="L3131" s="79">
        <f t="shared" si="97"/>
        <v>0</v>
      </c>
      <c r="M3131" s="124" t="str">
        <f>IF($G3131=0,"-",VLOOKUP($G3131,Nomenclator!$B$6:$G$1000,3,0))</f>
        <v>-</v>
      </c>
      <c r="N3131" s="124" t="str">
        <f>IF($G3131=0,"-",VLOOKUP($G3131,Nomenclator!$B$6:$G$1000,4,0))</f>
        <v>-</v>
      </c>
      <c r="O3131" s="124" t="str">
        <f>IF($G3131=0,"-",VLOOKUP($G3131,Nomenclator!$B$6:$G$1000,6,0))</f>
        <v>-</v>
      </c>
      <c r="P3131" s="74"/>
      <c r="Q3131" s="74"/>
    </row>
    <row r="3132" spans="1:17" x14ac:dyDescent="0.2">
      <c r="A3132" s="73" t="str">
        <f t="shared" si="98"/>
        <v>-</v>
      </c>
      <c r="B3132" s="75"/>
      <c r="C3132" s="74"/>
      <c r="D3132" s="74"/>
      <c r="E3132" s="74"/>
      <c r="F3132" s="74"/>
      <c r="G3132" s="74"/>
      <c r="H3132" s="74"/>
      <c r="I3132" s="74"/>
      <c r="J3132" s="74"/>
      <c r="K3132" s="78"/>
      <c r="L3132" s="79">
        <f t="shared" si="97"/>
        <v>0</v>
      </c>
      <c r="M3132" s="124" t="str">
        <f>IF($G3132=0,"-",VLOOKUP($G3132,Nomenclator!$B$6:$G$1000,3,0))</f>
        <v>-</v>
      </c>
      <c r="N3132" s="124" t="str">
        <f>IF($G3132=0,"-",VLOOKUP($G3132,Nomenclator!$B$6:$G$1000,4,0))</f>
        <v>-</v>
      </c>
      <c r="O3132" s="124" t="str">
        <f>IF($G3132=0,"-",VLOOKUP($G3132,Nomenclator!$B$6:$G$1000,6,0))</f>
        <v>-</v>
      </c>
      <c r="P3132" s="74"/>
      <c r="Q3132" s="74"/>
    </row>
    <row r="3133" spans="1:17" x14ac:dyDescent="0.2">
      <c r="A3133" s="73" t="str">
        <f t="shared" si="98"/>
        <v>-</v>
      </c>
      <c r="B3133" s="75"/>
      <c r="C3133" s="74"/>
      <c r="D3133" s="74"/>
      <c r="E3133" s="74"/>
      <c r="F3133" s="74"/>
      <c r="G3133" s="74"/>
      <c r="H3133" s="74"/>
      <c r="I3133" s="74"/>
      <c r="J3133" s="74"/>
      <c r="K3133" s="78"/>
      <c r="L3133" s="79">
        <f t="shared" si="97"/>
        <v>0</v>
      </c>
      <c r="M3133" s="124" t="str">
        <f>IF($G3133=0,"-",VLOOKUP($G3133,Nomenclator!$B$6:$G$1000,3,0))</f>
        <v>-</v>
      </c>
      <c r="N3133" s="124" t="str">
        <f>IF($G3133=0,"-",VLOOKUP($G3133,Nomenclator!$B$6:$G$1000,4,0))</f>
        <v>-</v>
      </c>
      <c r="O3133" s="124" t="str">
        <f>IF($G3133=0,"-",VLOOKUP($G3133,Nomenclator!$B$6:$G$1000,6,0))</f>
        <v>-</v>
      </c>
      <c r="P3133" s="74"/>
      <c r="Q3133" s="74"/>
    </row>
    <row r="3134" spans="1:17" x14ac:dyDescent="0.2">
      <c r="A3134" s="73" t="str">
        <f t="shared" si="98"/>
        <v>-</v>
      </c>
      <c r="B3134" s="75"/>
      <c r="C3134" s="74"/>
      <c r="D3134" s="74"/>
      <c r="E3134" s="74"/>
      <c r="F3134" s="74"/>
      <c r="G3134" s="74"/>
      <c r="H3134" s="74"/>
      <c r="I3134" s="74"/>
      <c r="J3134" s="74"/>
      <c r="K3134" s="78"/>
      <c r="L3134" s="79">
        <f t="shared" si="97"/>
        <v>0</v>
      </c>
      <c r="M3134" s="124" t="str">
        <f>IF($G3134=0,"-",VLOOKUP($G3134,Nomenclator!$B$6:$G$1000,3,0))</f>
        <v>-</v>
      </c>
      <c r="N3134" s="124" t="str">
        <f>IF($G3134=0,"-",VLOOKUP($G3134,Nomenclator!$B$6:$G$1000,4,0))</f>
        <v>-</v>
      </c>
      <c r="O3134" s="124" t="str">
        <f>IF($G3134=0,"-",VLOOKUP($G3134,Nomenclator!$B$6:$G$1000,6,0))</f>
        <v>-</v>
      </c>
      <c r="P3134" s="74"/>
      <c r="Q3134" s="74"/>
    </row>
    <row r="3135" spans="1:17" x14ac:dyDescent="0.2">
      <c r="A3135" s="73" t="str">
        <f t="shared" si="98"/>
        <v>-</v>
      </c>
      <c r="B3135" s="75"/>
      <c r="C3135" s="74"/>
      <c r="D3135" s="74"/>
      <c r="E3135" s="74"/>
      <c r="F3135" s="74"/>
      <c r="G3135" s="74"/>
      <c r="H3135" s="74"/>
      <c r="I3135" s="74"/>
      <c r="J3135" s="74"/>
      <c r="K3135" s="78"/>
      <c r="L3135" s="79">
        <f t="shared" si="97"/>
        <v>0</v>
      </c>
      <c r="M3135" s="124" t="str">
        <f>IF($G3135=0,"-",VLOOKUP($G3135,Nomenclator!$B$6:$G$1000,3,0))</f>
        <v>-</v>
      </c>
      <c r="N3135" s="124" t="str">
        <f>IF($G3135=0,"-",VLOOKUP($G3135,Nomenclator!$B$6:$G$1000,4,0))</f>
        <v>-</v>
      </c>
      <c r="O3135" s="124" t="str">
        <f>IF($G3135=0,"-",VLOOKUP($G3135,Nomenclator!$B$6:$G$1000,6,0))</f>
        <v>-</v>
      </c>
      <c r="P3135" s="74"/>
      <c r="Q3135" s="74"/>
    </row>
    <row r="3136" spans="1:17" x14ac:dyDescent="0.2">
      <c r="A3136" s="73" t="str">
        <f t="shared" si="98"/>
        <v>-</v>
      </c>
      <c r="B3136" s="75"/>
      <c r="C3136" s="74"/>
      <c r="D3136" s="74"/>
      <c r="E3136" s="74"/>
      <c r="F3136" s="74"/>
      <c r="G3136" s="74"/>
      <c r="H3136" s="74"/>
      <c r="I3136" s="74"/>
      <c r="J3136" s="74"/>
      <c r="K3136" s="78"/>
      <c r="L3136" s="79">
        <f t="shared" si="97"/>
        <v>0</v>
      </c>
      <c r="M3136" s="124" t="str">
        <f>IF($G3136=0,"-",VLOOKUP($G3136,Nomenclator!$B$6:$G$1000,3,0))</f>
        <v>-</v>
      </c>
      <c r="N3136" s="124" t="str">
        <f>IF($G3136=0,"-",VLOOKUP($G3136,Nomenclator!$B$6:$G$1000,4,0))</f>
        <v>-</v>
      </c>
      <c r="O3136" s="124" t="str">
        <f>IF($G3136=0,"-",VLOOKUP($G3136,Nomenclator!$B$6:$G$1000,6,0))</f>
        <v>-</v>
      </c>
      <c r="P3136" s="74"/>
      <c r="Q3136" s="74"/>
    </row>
    <row r="3137" spans="1:17" x14ac:dyDescent="0.2">
      <c r="A3137" s="73" t="str">
        <f t="shared" si="98"/>
        <v>-</v>
      </c>
      <c r="B3137" s="75"/>
      <c r="C3137" s="74"/>
      <c r="D3137" s="74"/>
      <c r="E3137" s="74"/>
      <c r="F3137" s="74"/>
      <c r="G3137" s="74"/>
      <c r="H3137" s="74"/>
      <c r="I3137" s="74"/>
      <c r="J3137" s="74"/>
      <c r="K3137" s="78"/>
      <c r="L3137" s="79">
        <f t="shared" si="97"/>
        <v>0</v>
      </c>
      <c r="M3137" s="124" t="str">
        <f>IF($G3137=0,"-",VLOOKUP($G3137,Nomenclator!$B$6:$G$1000,3,0))</f>
        <v>-</v>
      </c>
      <c r="N3137" s="124" t="str">
        <f>IF($G3137=0,"-",VLOOKUP($G3137,Nomenclator!$B$6:$G$1000,4,0))</f>
        <v>-</v>
      </c>
      <c r="O3137" s="124" t="str">
        <f>IF($G3137=0,"-",VLOOKUP($G3137,Nomenclator!$B$6:$G$1000,6,0))</f>
        <v>-</v>
      </c>
      <c r="P3137" s="74"/>
      <c r="Q3137" s="74"/>
    </row>
    <row r="3138" spans="1:17" x14ac:dyDescent="0.2">
      <c r="A3138" s="73" t="str">
        <f t="shared" si="98"/>
        <v>-</v>
      </c>
      <c r="B3138" s="75"/>
      <c r="C3138" s="74"/>
      <c r="D3138" s="74"/>
      <c r="E3138" s="74"/>
      <c r="F3138" s="74"/>
      <c r="G3138" s="74"/>
      <c r="H3138" s="74"/>
      <c r="I3138" s="74"/>
      <c r="J3138" s="74"/>
      <c r="K3138" s="78"/>
      <c r="L3138" s="79">
        <f t="shared" si="97"/>
        <v>0</v>
      </c>
      <c r="M3138" s="124" t="str">
        <f>IF($G3138=0,"-",VLOOKUP($G3138,Nomenclator!$B$6:$G$1000,3,0))</f>
        <v>-</v>
      </c>
      <c r="N3138" s="124" t="str">
        <f>IF($G3138=0,"-",VLOOKUP($G3138,Nomenclator!$B$6:$G$1000,4,0))</f>
        <v>-</v>
      </c>
      <c r="O3138" s="124" t="str">
        <f>IF($G3138=0,"-",VLOOKUP($G3138,Nomenclator!$B$6:$G$1000,6,0))</f>
        <v>-</v>
      </c>
      <c r="P3138" s="74"/>
      <c r="Q3138" s="74"/>
    </row>
    <row r="3139" spans="1:17" x14ac:dyDescent="0.2">
      <c r="A3139" s="73" t="str">
        <f t="shared" si="98"/>
        <v>-</v>
      </c>
      <c r="B3139" s="75"/>
      <c r="C3139" s="74"/>
      <c r="D3139" s="74"/>
      <c r="E3139" s="74"/>
      <c r="F3139" s="74"/>
      <c r="G3139" s="74"/>
      <c r="H3139" s="74"/>
      <c r="I3139" s="74"/>
      <c r="J3139" s="74"/>
      <c r="K3139" s="78"/>
      <c r="L3139" s="79">
        <f t="shared" si="97"/>
        <v>0</v>
      </c>
      <c r="M3139" s="124" t="str">
        <f>IF($G3139=0,"-",VLOOKUP($G3139,Nomenclator!$B$6:$G$1000,3,0))</f>
        <v>-</v>
      </c>
      <c r="N3139" s="124" t="str">
        <f>IF($G3139=0,"-",VLOOKUP($G3139,Nomenclator!$B$6:$G$1000,4,0))</f>
        <v>-</v>
      </c>
      <c r="O3139" s="124" t="str">
        <f>IF($G3139=0,"-",VLOOKUP($G3139,Nomenclator!$B$6:$G$1000,6,0))</f>
        <v>-</v>
      </c>
      <c r="P3139" s="74"/>
      <c r="Q3139" s="74"/>
    </row>
    <row r="3140" spans="1:17" x14ac:dyDescent="0.2">
      <c r="A3140" s="73" t="str">
        <f t="shared" si="98"/>
        <v>-</v>
      </c>
      <c r="B3140" s="75"/>
      <c r="C3140" s="74"/>
      <c r="D3140" s="74"/>
      <c r="E3140" s="74"/>
      <c r="F3140" s="74"/>
      <c r="G3140" s="74"/>
      <c r="H3140" s="74"/>
      <c r="I3140" s="74"/>
      <c r="J3140" s="74"/>
      <c r="K3140" s="78"/>
      <c r="L3140" s="79">
        <f t="shared" si="97"/>
        <v>0</v>
      </c>
      <c r="M3140" s="124" t="str">
        <f>IF($G3140=0,"-",VLOOKUP($G3140,Nomenclator!$B$6:$G$1000,3,0))</f>
        <v>-</v>
      </c>
      <c r="N3140" s="124" t="str">
        <f>IF($G3140=0,"-",VLOOKUP($G3140,Nomenclator!$B$6:$G$1000,4,0))</f>
        <v>-</v>
      </c>
      <c r="O3140" s="124" t="str">
        <f>IF($G3140=0,"-",VLOOKUP($G3140,Nomenclator!$B$6:$G$1000,6,0))</f>
        <v>-</v>
      </c>
      <c r="P3140" s="74"/>
      <c r="Q3140" s="74"/>
    </row>
    <row r="3141" spans="1:17" x14ac:dyDescent="0.2">
      <c r="A3141" s="73" t="str">
        <f t="shared" si="98"/>
        <v>-</v>
      </c>
      <c r="B3141" s="75"/>
      <c r="C3141" s="74"/>
      <c r="D3141" s="74"/>
      <c r="E3141" s="74"/>
      <c r="F3141" s="74"/>
      <c r="G3141" s="74"/>
      <c r="H3141" s="74"/>
      <c r="I3141" s="74"/>
      <c r="J3141" s="74"/>
      <c r="K3141" s="78"/>
      <c r="L3141" s="79">
        <f t="shared" si="97"/>
        <v>0</v>
      </c>
      <c r="M3141" s="124" t="str">
        <f>IF($G3141=0,"-",VLOOKUP($G3141,Nomenclator!$B$6:$G$1000,3,0))</f>
        <v>-</v>
      </c>
      <c r="N3141" s="124" t="str">
        <f>IF($G3141=0,"-",VLOOKUP($G3141,Nomenclator!$B$6:$G$1000,4,0))</f>
        <v>-</v>
      </c>
      <c r="O3141" s="124" t="str">
        <f>IF($G3141=0,"-",VLOOKUP($G3141,Nomenclator!$B$6:$G$1000,6,0))</f>
        <v>-</v>
      </c>
      <c r="P3141" s="74"/>
      <c r="Q3141" s="74"/>
    </row>
    <row r="3142" spans="1:17" x14ac:dyDescent="0.2">
      <c r="A3142" s="73" t="str">
        <f t="shared" si="98"/>
        <v>-</v>
      </c>
      <c r="B3142" s="75"/>
      <c r="C3142" s="74"/>
      <c r="D3142" s="74"/>
      <c r="E3142" s="74"/>
      <c r="F3142" s="74"/>
      <c r="G3142" s="74"/>
      <c r="H3142" s="74"/>
      <c r="I3142" s="74"/>
      <c r="J3142" s="74"/>
      <c r="K3142" s="78"/>
      <c r="L3142" s="79">
        <f t="shared" ref="L3142:L3205" si="99">J3142*K3142</f>
        <v>0</v>
      </c>
      <c r="M3142" s="124" t="str">
        <f>IF($G3142=0,"-",VLOOKUP($G3142,Nomenclator!$B$6:$G$1000,3,0))</f>
        <v>-</v>
      </c>
      <c r="N3142" s="124" t="str">
        <f>IF($G3142=0,"-",VLOOKUP($G3142,Nomenclator!$B$6:$G$1000,4,0))</f>
        <v>-</v>
      </c>
      <c r="O3142" s="124" t="str">
        <f>IF($G3142=0,"-",VLOOKUP($G3142,Nomenclator!$B$6:$G$1000,6,0))</f>
        <v>-</v>
      </c>
      <c r="P3142" s="74"/>
      <c r="Q3142" s="74"/>
    </row>
    <row r="3143" spans="1:17" x14ac:dyDescent="0.2">
      <c r="A3143" s="73" t="str">
        <f t="shared" si="98"/>
        <v>-</v>
      </c>
      <c r="B3143" s="75"/>
      <c r="C3143" s="74"/>
      <c r="D3143" s="74"/>
      <c r="E3143" s="74"/>
      <c r="F3143" s="74"/>
      <c r="G3143" s="74"/>
      <c r="H3143" s="74"/>
      <c r="I3143" s="74"/>
      <c r="J3143" s="74"/>
      <c r="K3143" s="78"/>
      <c r="L3143" s="79">
        <f t="shared" si="99"/>
        <v>0</v>
      </c>
      <c r="M3143" s="124" t="str">
        <f>IF($G3143=0,"-",VLOOKUP($G3143,Nomenclator!$B$6:$G$1000,3,0))</f>
        <v>-</v>
      </c>
      <c r="N3143" s="124" t="str">
        <f>IF($G3143=0,"-",VLOOKUP($G3143,Nomenclator!$B$6:$G$1000,4,0))</f>
        <v>-</v>
      </c>
      <c r="O3143" s="124" t="str">
        <f>IF($G3143=0,"-",VLOOKUP($G3143,Nomenclator!$B$6:$G$1000,6,0))</f>
        <v>-</v>
      </c>
      <c r="P3143" s="74"/>
      <c r="Q3143" s="74"/>
    </row>
    <row r="3144" spans="1:17" x14ac:dyDescent="0.2">
      <c r="A3144" s="73" t="str">
        <f t="shared" si="98"/>
        <v>-</v>
      </c>
      <c r="B3144" s="75"/>
      <c r="C3144" s="74"/>
      <c r="D3144" s="74"/>
      <c r="E3144" s="74"/>
      <c r="F3144" s="74"/>
      <c r="G3144" s="74"/>
      <c r="H3144" s="74"/>
      <c r="I3144" s="74"/>
      <c r="J3144" s="74"/>
      <c r="K3144" s="78"/>
      <c r="L3144" s="79">
        <f t="shared" si="99"/>
        <v>0</v>
      </c>
      <c r="M3144" s="124" t="str">
        <f>IF($G3144=0,"-",VLOOKUP($G3144,Nomenclator!$B$6:$G$1000,3,0))</f>
        <v>-</v>
      </c>
      <c r="N3144" s="124" t="str">
        <f>IF($G3144=0,"-",VLOOKUP($G3144,Nomenclator!$B$6:$G$1000,4,0))</f>
        <v>-</v>
      </c>
      <c r="O3144" s="124" t="str">
        <f>IF($G3144=0,"-",VLOOKUP($G3144,Nomenclator!$B$6:$G$1000,6,0))</f>
        <v>-</v>
      </c>
      <c r="P3144" s="74"/>
      <c r="Q3144" s="74"/>
    </row>
    <row r="3145" spans="1:17" x14ac:dyDescent="0.2">
      <c r="A3145" s="73" t="str">
        <f t="shared" si="98"/>
        <v>-</v>
      </c>
      <c r="B3145" s="75"/>
      <c r="C3145" s="74"/>
      <c r="D3145" s="74"/>
      <c r="E3145" s="74"/>
      <c r="F3145" s="74"/>
      <c r="G3145" s="74"/>
      <c r="H3145" s="74"/>
      <c r="I3145" s="74"/>
      <c r="J3145" s="74"/>
      <c r="K3145" s="78"/>
      <c r="L3145" s="79">
        <f t="shared" si="99"/>
        <v>0</v>
      </c>
      <c r="M3145" s="124" t="str">
        <f>IF($G3145=0,"-",VLOOKUP($G3145,Nomenclator!$B$6:$G$1000,3,0))</f>
        <v>-</v>
      </c>
      <c r="N3145" s="124" t="str">
        <f>IF($G3145=0,"-",VLOOKUP($G3145,Nomenclator!$B$6:$G$1000,4,0))</f>
        <v>-</v>
      </c>
      <c r="O3145" s="124" t="str">
        <f>IF($G3145=0,"-",VLOOKUP($G3145,Nomenclator!$B$6:$G$1000,6,0))</f>
        <v>-</v>
      </c>
      <c r="P3145" s="74"/>
      <c r="Q3145" s="74"/>
    </row>
    <row r="3146" spans="1:17" x14ac:dyDescent="0.2">
      <c r="A3146" s="73" t="str">
        <f t="shared" si="98"/>
        <v>-</v>
      </c>
      <c r="B3146" s="75"/>
      <c r="C3146" s="74"/>
      <c r="D3146" s="74"/>
      <c r="E3146" s="74"/>
      <c r="F3146" s="74"/>
      <c r="G3146" s="74"/>
      <c r="H3146" s="74"/>
      <c r="I3146" s="74"/>
      <c r="J3146" s="74"/>
      <c r="K3146" s="78"/>
      <c r="L3146" s="79">
        <f t="shared" si="99"/>
        <v>0</v>
      </c>
      <c r="M3146" s="124" t="str">
        <f>IF($G3146=0,"-",VLOOKUP($G3146,Nomenclator!$B$6:$G$1000,3,0))</f>
        <v>-</v>
      </c>
      <c r="N3146" s="124" t="str">
        <f>IF($G3146=0,"-",VLOOKUP($G3146,Nomenclator!$B$6:$G$1000,4,0))</f>
        <v>-</v>
      </c>
      <c r="O3146" s="124" t="str">
        <f>IF($G3146=0,"-",VLOOKUP($G3146,Nomenclator!$B$6:$G$1000,6,0))</f>
        <v>-</v>
      </c>
      <c r="P3146" s="74"/>
      <c r="Q3146" s="74"/>
    </row>
    <row r="3147" spans="1:17" x14ac:dyDescent="0.2">
      <c r="A3147" s="73" t="str">
        <f t="shared" si="98"/>
        <v>-</v>
      </c>
      <c r="B3147" s="75"/>
      <c r="C3147" s="74"/>
      <c r="D3147" s="74"/>
      <c r="E3147" s="74"/>
      <c r="F3147" s="74"/>
      <c r="G3147" s="74"/>
      <c r="H3147" s="74"/>
      <c r="I3147" s="74"/>
      <c r="J3147" s="74"/>
      <c r="K3147" s="78"/>
      <c r="L3147" s="79">
        <f t="shared" si="99"/>
        <v>0</v>
      </c>
      <c r="M3147" s="124" t="str">
        <f>IF($G3147=0,"-",VLOOKUP($G3147,Nomenclator!$B$6:$G$1000,3,0))</f>
        <v>-</v>
      </c>
      <c r="N3147" s="124" t="str">
        <f>IF($G3147=0,"-",VLOOKUP($G3147,Nomenclator!$B$6:$G$1000,4,0))</f>
        <v>-</v>
      </c>
      <c r="O3147" s="124" t="str">
        <f>IF($G3147=0,"-",VLOOKUP($G3147,Nomenclator!$B$6:$G$1000,6,0))</f>
        <v>-</v>
      </c>
      <c r="P3147" s="74"/>
      <c r="Q3147" s="74"/>
    </row>
    <row r="3148" spans="1:17" x14ac:dyDescent="0.2">
      <c r="A3148" s="73" t="str">
        <f t="shared" si="98"/>
        <v>-</v>
      </c>
      <c r="B3148" s="75"/>
      <c r="C3148" s="74"/>
      <c r="D3148" s="74"/>
      <c r="E3148" s="74"/>
      <c r="F3148" s="74"/>
      <c r="G3148" s="74"/>
      <c r="H3148" s="74"/>
      <c r="I3148" s="74"/>
      <c r="J3148" s="74"/>
      <c r="K3148" s="78"/>
      <c r="L3148" s="79">
        <f t="shared" si="99"/>
        <v>0</v>
      </c>
      <c r="M3148" s="124" t="str">
        <f>IF($G3148=0,"-",VLOOKUP($G3148,Nomenclator!$B$6:$G$1000,3,0))</f>
        <v>-</v>
      </c>
      <c r="N3148" s="124" t="str">
        <f>IF($G3148=0,"-",VLOOKUP($G3148,Nomenclator!$B$6:$G$1000,4,0))</f>
        <v>-</v>
      </c>
      <c r="O3148" s="124" t="str">
        <f>IF($G3148=0,"-",VLOOKUP($G3148,Nomenclator!$B$6:$G$1000,6,0))</f>
        <v>-</v>
      </c>
      <c r="P3148" s="74"/>
      <c r="Q3148" s="74"/>
    </row>
    <row r="3149" spans="1:17" x14ac:dyDescent="0.2">
      <c r="A3149" s="73" t="str">
        <f t="shared" si="98"/>
        <v>-</v>
      </c>
      <c r="B3149" s="75"/>
      <c r="C3149" s="74"/>
      <c r="D3149" s="74"/>
      <c r="E3149" s="74"/>
      <c r="F3149" s="74"/>
      <c r="G3149" s="74"/>
      <c r="H3149" s="74"/>
      <c r="I3149" s="74"/>
      <c r="J3149" s="74"/>
      <c r="K3149" s="78"/>
      <c r="L3149" s="79">
        <f t="shared" si="99"/>
        <v>0</v>
      </c>
      <c r="M3149" s="124" t="str">
        <f>IF($G3149=0,"-",VLOOKUP($G3149,Nomenclator!$B$6:$G$1000,3,0))</f>
        <v>-</v>
      </c>
      <c r="N3149" s="124" t="str">
        <f>IF($G3149=0,"-",VLOOKUP($G3149,Nomenclator!$B$6:$G$1000,4,0))</f>
        <v>-</v>
      </c>
      <c r="O3149" s="124" t="str">
        <f>IF($G3149=0,"-",VLOOKUP($G3149,Nomenclator!$B$6:$G$1000,6,0))</f>
        <v>-</v>
      </c>
      <c r="P3149" s="74"/>
      <c r="Q3149" s="74"/>
    </row>
    <row r="3150" spans="1:17" x14ac:dyDescent="0.2">
      <c r="A3150" s="73" t="str">
        <f t="shared" si="98"/>
        <v>-</v>
      </c>
      <c r="B3150" s="75"/>
      <c r="C3150" s="74"/>
      <c r="D3150" s="74"/>
      <c r="E3150" s="74"/>
      <c r="F3150" s="74"/>
      <c r="G3150" s="74"/>
      <c r="H3150" s="74"/>
      <c r="I3150" s="74"/>
      <c r="J3150" s="74"/>
      <c r="K3150" s="78"/>
      <c r="L3150" s="79">
        <f t="shared" si="99"/>
        <v>0</v>
      </c>
      <c r="M3150" s="124" t="str">
        <f>IF($G3150=0,"-",VLOOKUP($G3150,Nomenclator!$B$6:$G$1000,3,0))</f>
        <v>-</v>
      </c>
      <c r="N3150" s="124" t="str">
        <f>IF($G3150=0,"-",VLOOKUP($G3150,Nomenclator!$B$6:$G$1000,4,0))</f>
        <v>-</v>
      </c>
      <c r="O3150" s="124" t="str">
        <f>IF($G3150=0,"-",VLOOKUP($G3150,Nomenclator!$B$6:$G$1000,6,0))</f>
        <v>-</v>
      </c>
      <c r="P3150" s="74"/>
      <c r="Q3150" s="74"/>
    </row>
    <row r="3151" spans="1:17" x14ac:dyDescent="0.2">
      <c r="A3151" s="73" t="str">
        <f t="shared" si="98"/>
        <v>-</v>
      </c>
      <c r="B3151" s="75"/>
      <c r="C3151" s="74"/>
      <c r="D3151" s="74"/>
      <c r="E3151" s="74"/>
      <c r="F3151" s="74"/>
      <c r="G3151" s="74"/>
      <c r="H3151" s="74"/>
      <c r="I3151" s="74"/>
      <c r="J3151" s="74"/>
      <c r="K3151" s="78"/>
      <c r="L3151" s="79">
        <f t="shared" si="99"/>
        <v>0</v>
      </c>
      <c r="M3151" s="124" t="str">
        <f>IF($G3151=0,"-",VLOOKUP($G3151,Nomenclator!$B$6:$G$1000,3,0))</f>
        <v>-</v>
      </c>
      <c r="N3151" s="124" t="str">
        <f>IF($G3151=0,"-",VLOOKUP($G3151,Nomenclator!$B$6:$G$1000,4,0))</f>
        <v>-</v>
      </c>
      <c r="O3151" s="124" t="str">
        <f>IF($G3151=0,"-",VLOOKUP($G3151,Nomenclator!$B$6:$G$1000,6,0))</f>
        <v>-</v>
      </c>
      <c r="P3151" s="74"/>
      <c r="Q3151" s="74"/>
    </row>
    <row r="3152" spans="1:17" x14ac:dyDescent="0.2">
      <c r="A3152" s="73" t="str">
        <f t="shared" si="98"/>
        <v>-</v>
      </c>
      <c r="B3152" s="75"/>
      <c r="C3152" s="74"/>
      <c r="D3152" s="74"/>
      <c r="E3152" s="74"/>
      <c r="F3152" s="74"/>
      <c r="G3152" s="74"/>
      <c r="H3152" s="74"/>
      <c r="I3152" s="74"/>
      <c r="J3152" s="74"/>
      <c r="K3152" s="78"/>
      <c r="L3152" s="79">
        <f t="shared" si="99"/>
        <v>0</v>
      </c>
      <c r="M3152" s="124" t="str">
        <f>IF($G3152=0,"-",VLOOKUP($G3152,Nomenclator!$B$6:$G$1000,3,0))</f>
        <v>-</v>
      </c>
      <c r="N3152" s="124" t="str">
        <f>IF($G3152=0,"-",VLOOKUP($G3152,Nomenclator!$B$6:$G$1000,4,0))</f>
        <v>-</v>
      </c>
      <c r="O3152" s="124" t="str">
        <f>IF($G3152=0,"-",VLOOKUP($G3152,Nomenclator!$B$6:$G$1000,6,0))</f>
        <v>-</v>
      </c>
      <c r="P3152" s="74"/>
      <c r="Q3152" s="74"/>
    </row>
    <row r="3153" spans="1:17" x14ac:dyDescent="0.2">
      <c r="A3153" s="73" t="str">
        <f t="shared" si="98"/>
        <v>-</v>
      </c>
      <c r="B3153" s="75"/>
      <c r="C3153" s="74"/>
      <c r="D3153" s="74"/>
      <c r="E3153" s="74"/>
      <c r="F3153" s="74"/>
      <c r="G3153" s="74"/>
      <c r="H3153" s="74"/>
      <c r="I3153" s="74"/>
      <c r="J3153" s="74"/>
      <c r="K3153" s="78"/>
      <c r="L3153" s="79">
        <f t="shared" si="99"/>
        <v>0</v>
      </c>
      <c r="M3153" s="124" t="str">
        <f>IF($G3153=0,"-",VLOOKUP($G3153,Nomenclator!$B$6:$G$1000,3,0))</f>
        <v>-</v>
      </c>
      <c r="N3153" s="124" t="str">
        <f>IF($G3153=0,"-",VLOOKUP($G3153,Nomenclator!$B$6:$G$1000,4,0))</f>
        <v>-</v>
      </c>
      <c r="O3153" s="124" t="str">
        <f>IF($G3153=0,"-",VLOOKUP($G3153,Nomenclator!$B$6:$G$1000,6,0))</f>
        <v>-</v>
      </c>
      <c r="P3153" s="74"/>
      <c r="Q3153" s="74"/>
    </row>
    <row r="3154" spans="1:17" x14ac:dyDescent="0.2">
      <c r="A3154" s="73" t="str">
        <f t="shared" si="98"/>
        <v>-</v>
      </c>
      <c r="B3154" s="75"/>
      <c r="C3154" s="74"/>
      <c r="D3154" s="74"/>
      <c r="E3154" s="74"/>
      <c r="F3154" s="74"/>
      <c r="G3154" s="74"/>
      <c r="H3154" s="74"/>
      <c r="I3154" s="74"/>
      <c r="J3154" s="74"/>
      <c r="K3154" s="78"/>
      <c r="L3154" s="79">
        <f t="shared" si="99"/>
        <v>0</v>
      </c>
      <c r="M3154" s="124" t="str">
        <f>IF($G3154=0,"-",VLOOKUP($G3154,Nomenclator!$B$6:$G$1000,3,0))</f>
        <v>-</v>
      </c>
      <c r="N3154" s="124" t="str">
        <f>IF($G3154=0,"-",VLOOKUP($G3154,Nomenclator!$B$6:$G$1000,4,0))</f>
        <v>-</v>
      </c>
      <c r="O3154" s="124" t="str">
        <f>IF($G3154=0,"-",VLOOKUP($G3154,Nomenclator!$B$6:$G$1000,6,0))</f>
        <v>-</v>
      </c>
      <c r="P3154" s="74"/>
      <c r="Q3154" s="74"/>
    </row>
    <row r="3155" spans="1:17" x14ac:dyDescent="0.2">
      <c r="A3155" s="73" t="str">
        <f t="shared" si="98"/>
        <v>-</v>
      </c>
      <c r="B3155" s="75"/>
      <c r="C3155" s="74"/>
      <c r="D3155" s="74"/>
      <c r="E3155" s="74"/>
      <c r="F3155" s="74"/>
      <c r="G3155" s="74"/>
      <c r="H3155" s="74"/>
      <c r="I3155" s="74"/>
      <c r="J3155" s="74"/>
      <c r="K3155" s="78"/>
      <c r="L3155" s="79">
        <f t="shared" si="99"/>
        <v>0</v>
      </c>
      <c r="M3155" s="124" t="str">
        <f>IF($G3155=0,"-",VLOOKUP($G3155,Nomenclator!$B$6:$G$1000,3,0))</f>
        <v>-</v>
      </c>
      <c r="N3155" s="124" t="str">
        <f>IF($G3155=0,"-",VLOOKUP($G3155,Nomenclator!$B$6:$G$1000,4,0))</f>
        <v>-</v>
      </c>
      <c r="O3155" s="124" t="str">
        <f>IF($G3155=0,"-",VLOOKUP($G3155,Nomenclator!$B$6:$G$1000,6,0))</f>
        <v>-</v>
      </c>
      <c r="P3155" s="74"/>
      <c r="Q3155" s="74"/>
    </row>
    <row r="3156" spans="1:17" x14ac:dyDescent="0.2">
      <c r="A3156" s="73" t="str">
        <f t="shared" si="98"/>
        <v>-</v>
      </c>
      <c r="B3156" s="75"/>
      <c r="C3156" s="74"/>
      <c r="D3156" s="74"/>
      <c r="E3156" s="74"/>
      <c r="F3156" s="74"/>
      <c r="G3156" s="74"/>
      <c r="H3156" s="74"/>
      <c r="I3156" s="74"/>
      <c r="J3156" s="74"/>
      <c r="K3156" s="78"/>
      <c r="L3156" s="79">
        <f t="shared" si="99"/>
        <v>0</v>
      </c>
      <c r="M3156" s="124" t="str">
        <f>IF($G3156=0,"-",VLOOKUP($G3156,Nomenclator!$B$6:$G$1000,3,0))</f>
        <v>-</v>
      </c>
      <c r="N3156" s="124" t="str">
        <f>IF($G3156=0,"-",VLOOKUP($G3156,Nomenclator!$B$6:$G$1000,4,0))</f>
        <v>-</v>
      </c>
      <c r="O3156" s="124" t="str">
        <f>IF($G3156=0,"-",VLOOKUP($G3156,Nomenclator!$B$6:$G$1000,6,0))</f>
        <v>-</v>
      </c>
      <c r="P3156" s="74"/>
      <c r="Q3156" s="74"/>
    </row>
    <row r="3157" spans="1:17" x14ac:dyDescent="0.2">
      <c r="A3157" s="73" t="str">
        <f t="shared" si="98"/>
        <v>-</v>
      </c>
      <c r="B3157" s="75"/>
      <c r="C3157" s="74"/>
      <c r="D3157" s="74"/>
      <c r="E3157" s="74"/>
      <c r="F3157" s="74"/>
      <c r="G3157" s="74"/>
      <c r="H3157" s="74"/>
      <c r="I3157" s="74"/>
      <c r="J3157" s="74"/>
      <c r="K3157" s="78"/>
      <c r="L3157" s="79">
        <f t="shared" si="99"/>
        <v>0</v>
      </c>
      <c r="M3157" s="124" t="str">
        <f>IF($G3157=0,"-",VLOOKUP($G3157,Nomenclator!$B$6:$G$1000,3,0))</f>
        <v>-</v>
      </c>
      <c r="N3157" s="124" t="str">
        <f>IF($G3157=0,"-",VLOOKUP($G3157,Nomenclator!$B$6:$G$1000,4,0))</f>
        <v>-</v>
      </c>
      <c r="O3157" s="124" t="str">
        <f>IF($G3157=0,"-",VLOOKUP($G3157,Nomenclator!$B$6:$G$1000,6,0))</f>
        <v>-</v>
      </c>
      <c r="P3157" s="74"/>
      <c r="Q3157" s="74"/>
    </row>
    <row r="3158" spans="1:17" x14ac:dyDescent="0.2">
      <c r="A3158" s="73" t="str">
        <f t="shared" si="98"/>
        <v>-</v>
      </c>
      <c r="B3158" s="75"/>
      <c r="C3158" s="74"/>
      <c r="D3158" s="74"/>
      <c r="E3158" s="74"/>
      <c r="F3158" s="74"/>
      <c r="G3158" s="74"/>
      <c r="H3158" s="74"/>
      <c r="I3158" s="74"/>
      <c r="J3158" s="74"/>
      <c r="K3158" s="78"/>
      <c r="L3158" s="79">
        <f t="shared" si="99"/>
        <v>0</v>
      </c>
      <c r="M3158" s="124" t="str">
        <f>IF($G3158=0,"-",VLOOKUP($G3158,Nomenclator!$B$6:$G$1000,3,0))</f>
        <v>-</v>
      </c>
      <c r="N3158" s="124" t="str">
        <f>IF($G3158=0,"-",VLOOKUP($G3158,Nomenclator!$B$6:$G$1000,4,0))</f>
        <v>-</v>
      </c>
      <c r="O3158" s="124" t="str">
        <f>IF($G3158=0,"-",VLOOKUP($G3158,Nomenclator!$B$6:$G$1000,6,0))</f>
        <v>-</v>
      </c>
      <c r="P3158" s="74"/>
      <c r="Q3158" s="74"/>
    </row>
    <row r="3159" spans="1:17" x14ac:dyDescent="0.2">
      <c r="A3159" s="73" t="str">
        <f t="shared" si="98"/>
        <v>-</v>
      </c>
      <c r="B3159" s="75"/>
      <c r="C3159" s="74"/>
      <c r="D3159" s="74"/>
      <c r="E3159" s="74"/>
      <c r="F3159" s="74"/>
      <c r="G3159" s="74"/>
      <c r="H3159" s="74"/>
      <c r="I3159" s="74"/>
      <c r="J3159" s="74"/>
      <c r="K3159" s="78"/>
      <c r="L3159" s="79">
        <f t="shared" si="99"/>
        <v>0</v>
      </c>
      <c r="M3159" s="124" t="str">
        <f>IF($G3159=0,"-",VLOOKUP($G3159,Nomenclator!$B$6:$G$1000,3,0))</f>
        <v>-</v>
      </c>
      <c r="N3159" s="124" t="str">
        <f>IF($G3159=0,"-",VLOOKUP($G3159,Nomenclator!$B$6:$G$1000,4,0))</f>
        <v>-</v>
      </c>
      <c r="O3159" s="124" t="str">
        <f>IF($G3159=0,"-",VLOOKUP($G3159,Nomenclator!$B$6:$G$1000,6,0))</f>
        <v>-</v>
      </c>
      <c r="P3159" s="74"/>
      <c r="Q3159" s="74"/>
    </row>
    <row r="3160" spans="1:17" x14ac:dyDescent="0.2">
      <c r="A3160" s="73" t="str">
        <f t="shared" si="98"/>
        <v>-</v>
      </c>
      <c r="B3160" s="75"/>
      <c r="C3160" s="74"/>
      <c r="D3160" s="74"/>
      <c r="E3160" s="74"/>
      <c r="F3160" s="74"/>
      <c r="G3160" s="74"/>
      <c r="H3160" s="74"/>
      <c r="I3160" s="74"/>
      <c r="J3160" s="74"/>
      <c r="K3160" s="78"/>
      <c r="L3160" s="79">
        <f t="shared" si="99"/>
        <v>0</v>
      </c>
      <c r="M3160" s="124" t="str">
        <f>IF($G3160=0,"-",VLOOKUP($G3160,Nomenclator!$B$6:$G$1000,3,0))</f>
        <v>-</v>
      </c>
      <c r="N3160" s="124" t="str">
        <f>IF($G3160=0,"-",VLOOKUP($G3160,Nomenclator!$B$6:$G$1000,4,0))</f>
        <v>-</v>
      </c>
      <c r="O3160" s="124" t="str">
        <f>IF($G3160=0,"-",VLOOKUP($G3160,Nomenclator!$B$6:$G$1000,6,0))</f>
        <v>-</v>
      </c>
      <c r="P3160" s="74"/>
      <c r="Q3160" s="74"/>
    </row>
    <row r="3161" spans="1:17" x14ac:dyDescent="0.2">
      <c r="A3161" s="73" t="str">
        <f t="shared" si="98"/>
        <v>-</v>
      </c>
      <c r="B3161" s="75"/>
      <c r="C3161" s="74"/>
      <c r="D3161" s="74"/>
      <c r="E3161" s="74"/>
      <c r="F3161" s="74"/>
      <c r="G3161" s="74"/>
      <c r="H3161" s="74"/>
      <c r="I3161" s="74"/>
      <c r="J3161" s="74"/>
      <c r="K3161" s="78"/>
      <c r="L3161" s="79">
        <f t="shared" si="99"/>
        <v>0</v>
      </c>
      <c r="M3161" s="124" t="str">
        <f>IF($G3161=0,"-",VLOOKUP($G3161,Nomenclator!$B$6:$G$1000,3,0))</f>
        <v>-</v>
      </c>
      <c r="N3161" s="124" t="str">
        <f>IF($G3161=0,"-",VLOOKUP($G3161,Nomenclator!$B$6:$G$1000,4,0))</f>
        <v>-</v>
      </c>
      <c r="O3161" s="124" t="str">
        <f>IF($G3161=0,"-",VLOOKUP($G3161,Nomenclator!$B$6:$G$1000,6,0))</f>
        <v>-</v>
      </c>
      <c r="P3161" s="74"/>
      <c r="Q3161" s="74"/>
    </row>
    <row r="3162" spans="1:17" x14ac:dyDescent="0.2">
      <c r="A3162" s="73" t="str">
        <f t="shared" si="98"/>
        <v>-</v>
      </c>
      <c r="B3162" s="75"/>
      <c r="C3162" s="74"/>
      <c r="D3162" s="74"/>
      <c r="E3162" s="74"/>
      <c r="F3162" s="74"/>
      <c r="G3162" s="74"/>
      <c r="H3162" s="74"/>
      <c r="I3162" s="74"/>
      <c r="J3162" s="74"/>
      <c r="K3162" s="78"/>
      <c r="L3162" s="79">
        <f t="shared" si="99"/>
        <v>0</v>
      </c>
      <c r="M3162" s="124" t="str">
        <f>IF($G3162=0,"-",VLOOKUP($G3162,Nomenclator!$B$6:$G$1000,3,0))</f>
        <v>-</v>
      </c>
      <c r="N3162" s="124" t="str">
        <f>IF($G3162=0,"-",VLOOKUP($G3162,Nomenclator!$B$6:$G$1000,4,0))</f>
        <v>-</v>
      </c>
      <c r="O3162" s="124" t="str">
        <f>IF($G3162=0,"-",VLOOKUP($G3162,Nomenclator!$B$6:$G$1000,6,0))</f>
        <v>-</v>
      </c>
      <c r="P3162" s="74"/>
      <c r="Q3162" s="74"/>
    </row>
    <row r="3163" spans="1:17" x14ac:dyDescent="0.2">
      <c r="A3163" s="73" t="str">
        <f t="shared" si="98"/>
        <v>-</v>
      </c>
      <c r="B3163" s="75"/>
      <c r="C3163" s="74"/>
      <c r="D3163" s="74"/>
      <c r="E3163" s="74"/>
      <c r="F3163" s="74"/>
      <c r="G3163" s="74"/>
      <c r="H3163" s="74"/>
      <c r="I3163" s="74"/>
      <c r="J3163" s="74"/>
      <c r="K3163" s="78"/>
      <c r="L3163" s="79">
        <f t="shared" si="99"/>
        <v>0</v>
      </c>
      <c r="M3163" s="124" t="str">
        <f>IF($G3163=0,"-",VLOOKUP($G3163,Nomenclator!$B$6:$G$1000,3,0))</f>
        <v>-</v>
      </c>
      <c r="N3163" s="124" t="str">
        <f>IF($G3163=0,"-",VLOOKUP($G3163,Nomenclator!$B$6:$G$1000,4,0))</f>
        <v>-</v>
      </c>
      <c r="O3163" s="124" t="str">
        <f>IF($G3163=0,"-",VLOOKUP($G3163,Nomenclator!$B$6:$G$1000,6,0))</f>
        <v>-</v>
      </c>
      <c r="P3163" s="74"/>
      <c r="Q3163" s="74"/>
    </row>
    <row r="3164" spans="1:17" x14ac:dyDescent="0.2">
      <c r="A3164" s="73" t="str">
        <f t="shared" si="98"/>
        <v>-</v>
      </c>
      <c r="B3164" s="75"/>
      <c r="C3164" s="74"/>
      <c r="D3164" s="74"/>
      <c r="E3164" s="74"/>
      <c r="F3164" s="74"/>
      <c r="G3164" s="74"/>
      <c r="H3164" s="74"/>
      <c r="I3164" s="74"/>
      <c r="J3164" s="74"/>
      <c r="K3164" s="78"/>
      <c r="L3164" s="79">
        <f t="shared" si="99"/>
        <v>0</v>
      </c>
      <c r="M3164" s="124" t="str">
        <f>IF($G3164=0,"-",VLOOKUP($G3164,Nomenclator!$B$6:$G$1000,3,0))</f>
        <v>-</v>
      </c>
      <c r="N3164" s="124" t="str">
        <f>IF($G3164=0,"-",VLOOKUP($G3164,Nomenclator!$B$6:$G$1000,4,0))</f>
        <v>-</v>
      </c>
      <c r="O3164" s="124" t="str">
        <f>IF($G3164=0,"-",VLOOKUP($G3164,Nomenclator!$B$6:$G$1000,6,0))</f>
        <v>-</v>
      </c>
      <c r="P3164" s="74"/>
      <c r="Q3164" s="74"/>
    </row>
    <row r="3165" spans="1:17" x14ac:dyDescent="0.2">
      <c r="A3165" s="73" t="str">
        <f t="shared" si="98"/>
        <v>-</v>
      </c>
      <c r="B3165" s="75"/>
      <c r="C3165" s="74"/>
      <c r="D3165" s="74"/>
      <c r="E3165" s="74"/>
      <c r="F3165" s="74"/>
      <c r="G3165" s="74"/>
      <c r="H3165" s="74"/>
      <c r="I3165" s="74"/>
      <c r="J3165" s="74"/>
      <c r="K3165" s="78"/>
      <c r="L3165" s="79">
        <f t="shared" si="99"/>
        <v>0</v>
      </c>
      <c r="M3165" s="124" t="str">
        <f>IF($G3165=0,"-",VLOOKUP($G3165,Nomenclator!$B$6:$G$1000,3,0))</f>
        <v>-</v>
      </c>
      <c r="N3165" s="124" t="str">
        <f>IF($G3165=0,"-",VLOOKUP($G3165,Nomenclator!$B$6:$G$1000,4,0))</f>
        <v>-</v>
      </c>
      <c r="O3165" s="124" t="str">
        <f>IF($G3165=0,"-",VLOOKUP($G3165,Nomenclator!$B$6:$G$1000,6,0))</f>
        <v>-</v>
      </c>
      <c r="P3165" s="74"/>
      <c r="Q3165" s="74"/>
    </row>
    <row r="3166" spans="1:17" x14ac:dyDescent="0.2">
      <c r="A3166" s="73" t="str">
        <f t="shared" si="98"/>
        <v>-</v>
      </c>
      <c r="B3166" s="75"/>
      <c r="C3166" s="74"/>
      <c r="D3166" s="74"/>
      <c r="E3166" s="74"/>
      <c r="F3166" s="74"/>
      <c r="G3166" s="74"/>
      <c r="H3166" s="74"/>
      <c r="I3166" s="74"/>
      <c r="J3166" s="74"/>
      <c r="K3166" s="78"/>
      <c r="L3166" s="79">
        <f t="shared" si="99"/>
        <v>0</v>
      </c>
      <c r="M3166" s="124" t="str">
        <f>IF($G3166=0,"-",VLOOKUP($G3166,Nomenclator!$B$6:$G$1000,3,0))</f>
        <v>-</v>
      </c>
      <c r="N3166" s="124" t="str">
        <f>IF($G3166=0,"-",VLOOKUP($G3166,Nomenclator!$B$6:$G$1000,4,0))</f>
        <v>-</v>
      </c>
      <c r="O3166" s="124" t="str">
        <f>IF($G3166=0,"-",VLOOKUP($G3166,Nomenclator!$B$6:$G$1000,6,0))</f>
        <v>-</v>
      </c>
      <c r="P3166" s="74"/>
      <c r="Q3166" s="74"/>
    </row>
    <row r="3167" spans="1:17" x14ac:dyDescent="0.2">
      <c r="A3167" s="73" t="str">
        <f t="shared" si="98"/>
        <v>-</v>
      </c>
      <c r="B3167" s="75"/>
      <c r="C3167" s="74"/>
      <c r="D3167" s="74"/>
      <c r="E3167" s="74"/>
      <c r="F3167" s="74"/>
      <c r="G3167" s="74"/>
      <c r="H3167" s="74"/>
      <c r="I3167" s="74"/>
      <c r="J3167" s="74"/>
      <c r="K3167" s="78"/>
      <c r="L3167" s="79">
        <f t="shared" si="99"/>
        <v>0</v>
      </c>
      <c r="M3167" s="124" t="str">
        <f>IF($G3167=0,"-",VLOOKUP($G3167,Nomenclator!$B$6:$G$1000,3,0))</f>
        <v>-</v>
      </c>
      <c r="N3167" s="124" t="str">
        <f>IF($G3167=0,"-",VLOOKUP($G3167,Nomenclator!$B$6:$G$1000,4,0))</f>
        <v>-</v>
      </c>
      <c r="O3167" s="124" t="str">
        <f>IF($G3167=0,"-",VLOOKUP($G3167,Nomenclator!$B$6:$G$1000,6,0))</f>
        <v>-</v>
      </c>
      <c r="P3167" s="74"/>
      <c r="Q3167" s="74"/>
    </row>
    <row r="3168" spans="1:17" x14ac:dyDescent="0.2">
      <c r="A3168" s="73" t="str">
        <f t="shared" si="98"/>
        <v>-</v>
      </c>
      <c r="B3168" s="75"/>
      <c r="C3168" s="74"/>
      <c r="D3168" s="74"/>
      <c r="E3168" s="74"/>
      <c r="F3168" s="74"/>
      <c r="G3168" s="74"/>
      <c r="H3168" s="74"/>
      <c r="I3168" s="74"/>
      <c r="J3168" s="74"/>
      <c r="K3168" s="78"/>
      <c r="L3168" s="79">
        <f t="shared" si="99"/>
        <v>0</v>
      </c>
      <c r="M3168" s="124" t="str">
        <f>IF($G3168=0,"-",VLOOKUP($G3168,Nomenclator!$B$6:$G$1000,3,0))</f>
        <v>-</v>
      </c>
      <c r="N3168" s="124" t="str">
        <f>IF($G3168=0,"-",VLOOKUP($G3168,Nomenclator!$B$6:$G$1000,4,0))</f>
        <v>-</v>
      </c>
      <c r="O3168" s="124" t="str">
        <f>IF($G3168=0,"-",VLOOKUP($G3168,Nomenclator!$B$6:$G$1000,6,0))</f>
        <v>-</v>
      </c>
      <c r="P3168" s="74"/>
      <c r="Q3168" s="74"/>
    </row>
    <row r="3169" spans="1:17" x14ac:dyDescent="0.2">
      <c r="A3169" s="73" t="str">
        <f t="shared" si="98"/>
        <v>-</v>
      </c>
      <c r="B3169" s="75"/>
      <c r="C3169" s="74"/>
      <c r="D3169" s="74"/>
      <c r="E3169" s="74"/>
      <c r="F3169" s="74"/>
      <c r="G3169" s="74"/>
      <c r="H3169" s="74"/>
      <c r="I3169" s="74"/>
      <c r="J3169" s="74"/>
      <c r="K3169" s="78"/>
      <c r="L3169" s="79">
        <f t="shared" si="99"/>
        <v>0</v>
      </c>
      <c r="M3169" s="124" t="str">
        <f>IF($G3169=0,"-",VLOOKUP($G3169,Nomenclator!$B$6:$G$1000,3,0))</f>
        <v>-</v>
      </c>
      <c r="N3169" s="124" t="str">
        <f>IF($G3169=0,"-",VLOOKUP($G3169,Nomenclator!$B$6:$G$1000,4,0))</f>
        <v>-</v>
      </c>
      <c r="O3169" s="124" t="str">
        <f>IF($G3169=0,"-",VLOOKUP($G3169,Nomenclator!$B$6:$G$1000,6,0))</f>
        <v>-</v>
      </c>
      <c r="P3169" s="74"/>
      <c r="Q3169" s="74"/>
    </row>
    <row r="3170" spans="1:17" x14ac:dyDescent="0.2">
      <c r="A3170" s="73" t="str">
        <f t="shared" si="98"/>
        <v>-</v>
      </c>
      <c r="B3170" s="75"/>
      <c r="C3170" s="74"/>
      <c r="D3170" s="74"/>
      <c r="E3170" s="74"/>
      <c r="F3170" s="74"/>
      <c r="G3170" s="74"/>
      <c r="H3170" s="74"/>
      <c r="I3170" s="74"/>
      <c r="J3170" s="74"/>
      <c r="K3170" s="78"/>
      <c r="L3170" s="79">
        <f t="shared" si="99"/>
        <v>0</v>
      </c>
      <c r="M3170" s="124" t="str">
        <f>IF($G3170=0,"-",VLOOKUP($G3170,Nomenclator!$B$6:$G$1000,3,0))</f>
        <v>-</v>
      </c>
      <c r="N3170" s="124" t="str">
        <f>IF($G3170=0,"-",VLOOKUP($G3170,Nomenclator!$B$6:$G$1000,4,0))</f>
        <v>-</v>
      </c>
      <c r="O3170" s="124" t="str">
        <f>IF($G3170=0,"-",VLOOKUP($G3170,Nomenclator!$B$6:$G$1000,6,0))</f>
        <v>-</v>
      </c>
      <c r="P3170" s="74"/>
      <c r="Q3170" s="74"/>
    </row>
    <row r="3171" spans="1:17" x14ac:dyDescent="0.2">
      <c r="A3171" s="73" t="str">
        <f t="shared" si="98"/>
        <v>-</v>
      </c>
      <c r="B3171" s="75"/>
      <c r="C3171" s="74"/>
      <c r="D3171" s="74"/>
      <c r="E3171" s="74"/>
      <c r="F3171" s="74"/>
      <c r="G3171" s="74"/>
      <c r="H3171" s="74"/>
      <c r="I3171" s="74"/>
      <c r="J3171" s="74"/>
      <c r="K3171" s="78"/>
      <c r="L3171" s="79">
        <f t="shared" si="99"/>
        <v>0</v>
      </c>
      <c r="M3171" s="124" t="str">
        <f>IF($G3171=0,"-",VLOOKUP($G3171,Nomenclator!$B$6:$G$1000,3,0))</f>
        <v>-</v>
      </c>
      <c r="N3171" s="124" t="str">
        <f>IF($G3171=0,"-",VLOOKUP($G3171,Nomenclator!$B$6:$G$1000,4,0))</f>
        <v>-</v>
      </c>
      <c r="O3171" s="124" t="str">
        <f>IF($G3171=0,"-",VLOOKUP($G3171,Nomenclator!$B$6:$G$1000,6,0))</f>
        <v>-</v>
      </c>
      <c r="P3171" s="74"/>
      <c r="Q3171" s="74"/>
    </row>
    <row r="3172" spans="1:17" x14ac:dyDescent="0.2">
      <c r="A3172" s="73" t="str">
        <f t="shared" si="98"/>
        <v>-</v>
      </c>
      <c r="B3172" s="75"/>
      <c r="C3172" s="74"/>
      <c r="D3172" s="74"/>
      <c r="E3172" s="74"/>
      <c r="F3172" s="74"/>
      <c r="G3172" s="74"/>
      <c r="H3172" s="74"/>
      <c r="I3172" s="74"/>
      <c r="J3172" s="74"/>
      <c r="K3172" s="78"/>
      <c r="L3172" s="79">
        <f t="shared" si="99"/>
        <v>0</v>
      </c>
      <c r="M3172" s="124" t="str">
        <f>IF($G3172=0,"-",VLOOKUP($G3172,Nomenclator!$B$6:$G$1000,3,0))</f>
        <v>-</v>
      </c>
      <c r="N3172" s="124" t="str">
        <f>IF($G3172=0,"-",VLOOKUP($G3172,Nomenclator!$B$6:$G$1000,4,0))</f>
        <v>-</v>
      </c>
      <c r="O3172" s="124" t="str">
        <f>IF($G3172=0,"-",VLOOKUP($G3172,Nomenclator!$B$6:$G$1000,6,0))</f>
        <v>-</v>
      </c>
      <c r="P3172" s="74"/>
      <c r="Q3172" s="74"/>
    </row>
    <row r="3173" spans="1:17" x14ac:dyDescent="0.2">
      <c r="A3173" s="73" t="str">
        <f t="shared" si="98"/>
        <v>-</v>
      </c>
      <c r="B3173" s="75"/>
      <c r="C3173" s="74"/>
      <c r="D3173" s="74"/>
      <c r="E3173" s="74"/>
      <c r="F3173" s="74"/>
      <c r="G3173" s="74"/>
      <c r="H3173" s="74"/>
      <c r="I3173" s="74"/>
      <c r="J3173" s="74"/>
      <c r="K3173" s="78"/>
      <c r="L3173" s="79">
        <f t="shared" si="99"/>
        <v>0</v>
      </c>
      <c r="M3173" s="124" t="str">
        <f>IF($G3173=0,"-",VLOOKUP($G3173,Nomenclator!$B$6:$G$1000,3,0))</f>
        <v>-</v>
      </c>
      <c r="N3173" s="124" t="str">
        <f>IF($G3173=0,"-",VLOOKUP($G3173,Nomenclator!$B$6:$G$1000,4,0))</f>
        <v>-</v>
      </c>
      <c r="O3173" s="124" t="str">
        <f>IF($G3173=0,"-",VLOOKUP($G3173,Nomenclator!$B$6:$G$1000,6,0))</f>
        <v>-</v>
      </c>
      <c r="P3173" s="74"/>
      <c r="Q3173" s="74"/>
    </row>
    <row r="3174" spans="1:17" x14ac:dyDescent="0.2">
      <c r="A3174" s="73" t="str">
        <f t="shared" si="98"/>
        <v>-</v>
      </c>
      <c r="B3174" s="75"/>
      <c r="C3174" s="74"/>
      <c r="D3174" s="74"/>
      <c r="E3174" s="74"/>
      <c r="F3174" s="74"/>
      <c r="G3174" s="74"/>
      <c r="H3174" s="74"/>
      <c r="I3174" s="74"/>
      <c r="J3174" s="74"/>
      <c r="K3174" s="78"/>
      <c r="L3174" s="79">
        <f t="shared" si="99"/>
        <v>0</v>
      </c>
      <c r="M3174" s="124" t="str">
        <f>IF($G3174=0,"-",VLOOKUP($G3174,Nomenclator!$B$6:$G$1000,3,0))</f>
        <v>-</v>
      </c>
      <c r="N3174" s="124" t="str">
        <f>IF($G3174=0,"-",VLOOKUP($G3174,Nomenclator!$B$6:$G$1000,4,0))</f>
        <v>-</v>
      </c>
      <c r="O3174" s="124" t="str">
        <f>IF($G3174=0,"-",VLOOKUP($G3174,Nomenclator!$B$6:$G$1000,6,0))</f>
        <v>-</v>
      </c>
      <c r="P3174" s="74"/>
      <c r="Q3174" s="74"/>
    </row>
    <row r="3175" spans="1:17" x14ac:dyDescent="0.2">
      <c r="A3175" s="73" t="str">
        <f t="shared" si="98"/>
        <v>-</v>
      </c>
      <c r="B3175" s="75"/>
      <c r="C3175" s="74"/>
      <c r="D3175" s="74"/>
      <c r="E3175" s="74"/>
      <c r="F3175" s="74"/>
      <c r="G3175" s="74"/>
      <c r="H3175" s="74"/>
      <c r="I3175" s="74"/>
      <c r="J3175" s="74"/>
      <c r="K3175" s="78"/>
      <c r="L3175" s="79">
        <f t="shared" si="99"/>
        <v>0</v>
      </c>
      <c r="M3175" s="124" t="str">
        <f>IF($G3175=0,"-",VLOOKUP($G3175,Nomenclator!$B$6:$G$1000,3,0))</f>
        <v>-</v>
      </c>
      <c r="N3175" s="124" t="str">
        <f>IF($G3175=0,"-",VLOOKUP($G3175,Nomenclator!$B$6:$G$1000,4,0))</f>
        <v>-</v>
      </c>
      <c r="O3175" s="124" t="str">
        <f>IF($G3175=0,"-",VLOOKUP($G3175,Nomenclator!$B$6:$G$1000,6,0))</f>
        <v>-</v>
      </c>
      <c r="P3175" s="74"/>
      <c r="Q3175" s="74"/>
    </row>
    <row r="3176" spans="1:17" x14ac:dyDescent="0.2">
      <c r="A3176" s="73" t="str">
        <f t="shared" si="98"/>
        <v>-</v>
      </c>
      <c r="B3176" s="75"/>
      <c r="C3176" s="74"/>
      <c r="D3176" s="74"/>
      <c r="E3176" s="74"/>
      <c r="F3176" s="74"/>
      <c r="G3176" s="74"/>
      <c r="H3176" s="74"/>
      <c r="I3176" s="74"/>
      <c r="J3176" s="74"/>
      <c r="K3176" s="78"/>
      <c r="L3176" s="79">
        <f t="shared" si="99"/>
        <v>0</v>
      </c>
      <c r="M3176" s="124" t="str">
        <f>IF($G3176=0,"-",VLOOKUP($G3176,Nomenclator!$B$6:$G$1000,3,0))</f>
        <v>-</v>
      </c>
      <c r="N3176" s="124" t="str">
        <f>IF($G3176=0,"-",VLOOKUP($G3176,Nomenclator!$B$6:$G$1000,4,0))</f>
        <v>-</v>
      </c>
      <c r="O3176" s="124" t="str">
        <f>IF($G3176=0,"-",VLOOKUP($G3176,Nomenclator!$B$6:$G$1000,6,0))</f>
        <v>-</v>
      </c>
      <c r="P3176" s="74"/>
      <c r="Q3176" s="74"/>
    </row>
    <row r="3177" spans="1:17" x14ac:dyDescent="0.2">
      <c r="A3177" s="73" t="str">
        <f t="shared" si="98"/>
        <v>-</v>
      </c>
      <c r="B3177" s="75"/>
      <c r="C3177" s="74"/>
      <c r="D3177" s="74"/>
      <c r="E3177" s="74"/>
      <c r="F3177" s="74"/>
      <c r="G3177" s="74"/>
      <c r="H3177" s="74"/>
      <c r="I3177" s="74"/>
      <c r="J3177" s="74"/>
      <c r="K3177" s="78"/>
      <c r="L3177" s="79">
        <f t="shared" si="99"/>
        <v>0</v>
      </c>
      <c r="M3177" s="124" t="str">
        <f>IF($G3177=0,"-",VLOOKUP($G3177,Nomenclator!$B$6:$G$1000,3,0))</f>
        <v>-</v>
      </c>
      <c r="N3177" s="124" t="str">
        <f>IF($G3177=0,"-",VLOOKUP($G3177,Nomenclator!$B$6:$G$1000,4,0))</f>
        <v>-</v>
      </c>
      <c r="O3177" s="124" t="str">
        <f>IF($G3177=0,"-",VLOOKUP($G3177,Nomenclator!$B$6:$G$1000,6,0))</f>
        <v>-</v>
      </c>
      <c r="P3177" s="74"/>
      <c r="Q3177" s="74"/>
    </row>
    <row r="3178" spans="1:17" x14ac:dyDescent="0.2">
      <c r="A3178" s="73" t="str">
        <f t="shared" si="98"/>
        <v>-</v>
      </c>
      <c r="B3178" s="75"/>
      <c r="C3178" s="74"/>
      <c r="D3178" s="74"/>
      <c r="E3178" s="74"/>
      <c r="F3178" s="74"/>
      <c r="G3178" s="74"/>
      <c r="H3178" s="74"/>
      <c r="I3178" s="74"/>
      <c r="J3178" s="74"/>
      <c r="K3178" s="78"/>
      <c r="L3178" s="79">
        <f t="shared" si="99"/>
        <v>0</v>
      </c>
      <c r="M3178" s="124" t="str">
        <f>IF($G3178=0,"-",VLOOKUP($G3178,Nomenclator!$B$6:$G$1000,3,0))</f>
        <v>-</v>
      </c>
      <c r="N3178" s="124" t="str">
        <f>IF($G3178=0,"-",VLOOKUP($G3178,Nomenclator!$B$6:$G$1000,4,0))</f>
        <v>-</v>
      </c>
      <c r="O3178" s="124" t="str">
        <f>IF($G3178=0,"-",VLOOKUP($G3178,Nomenclator!$B$6:$G$1000,6,0))</f>
        <v>-</v>
      </c>
      <c r="P3178" s="74"/>
      <c r="Q3178" s="74"/>
    </row>
    <row r="3179" spans="1:17" x14ac:dyDescent="0.2">
      <c r="A3179" s="73" t="str">
        <f t="shared" si="98"/>
        <v>-</v>
      </c>
      <c r="B3179" s="75"/>
      <c r="C3179" s="74"/>
      <c r="D3179" s="74"/>
      <c r="E3179" s="74"/>
      <c r="F3179" s="74"/>
      <c r="G3179" s="74"/>
      <c r="H3179" s="74"/>
      <c r="I3179" s="74"/>
      <c r="J3179" s="74"/>
      <c r="K3179" s="78"/>
      <c r="L3179" s="79">
        <f t="shared" si="99"/>
        <v>0</v>
      </c>
      <c r="M3179" s="124" t="str">
        <f>IF($G3179=0,"-",VLOOKUP($G3179,Nomenclator!$B$6:$G$1000,3,0))</f>
        <v>-</v>
      </c>
      <c r="N3179" s="124" t="str">
        <f>IF($G3179=0,"-",VLOOKUP($G3179,Nomenclator!$B$6:$G$1000,4,0))</f>
        <v>-</v>
      </c>
      <c r="O3179" s="124" t="str">
        <f>IF($G3179=0,"-",VLOOKUP($G3179,Nomenclator!$B$6:$G$1000,6,0))</f>
        <v>-</v>
      </c>
      <c r="P3179" s="74"/>
      <c r="Q3179" s="74"/>
    </row>
    <row r="3180" spans="1:17" x14ac:dyDescent="0.2">
      <c r="A3180" s="73" t="str">
        <f t="shared" si="98"/>
        <v>-</v>
      </c>
      <c r="B3180" s="75"/>
      <c r="C3180" s="74"/>
      <c r="D3180" s="74"/>
      <c r="E3180" s="74"/>
      <c r="F3180" s="74"/>
      <c r="G3180" s="74"/>
      <c r="H3180" s="74"/>
      <c r="I3180" s="74"/>
      <c r="J3180" s="74"/>
      <c r="K3180" s="78"/>
      <c r="L3180" s="79">
        <f t="shared" si="99"/>
        <v>0</v>
      </c>
      <c r="M3180" s="124" t="str">
        <f>IF($G3180=0,"-",VLOOKUP($G3180,Nomenclator!$B$6:$G$1000,3,0))</f>
        <v>-</v>
      </c>
      <c r="N3180" s="124" t="str">
        <f>IF($G3180=0,"-",VLOOKUP($G3180,Nomenclator!$B$6:$G$1000,4,0))</f>
        <v>-</v>
      </c>
      <c r="O3180" s="124" t="str">
        <f>IF($G3180=0,"-",VLOOKUP($G3180,Nomenclator!$B$6:$G$1000,6,0))</f>
        <v>-</v>
      </c>
      <c r="P3180" s="74"/>
      <c r="Q3180" s="74"/>
    </row>
    <row r="3181" spans="1:17" x14ac:dyDescent="0.2">
      <c r="A3181" s="73" t="str">
        <f t="shared" si="98"/>
        <v>-</v>
      </c>
      <c r="B3181" s="75"/>
      <c r="C3181" s="74"/>
      <c r="D3181" s="74"/>
      <c r="E3181" s="74"/>
      <c r="F3181" s="74"/>
      <c r="G3181" s="74"/>
      <c r="H3181" s="74"/>
      <c r="I3181" s="74"/>
      <c r="J3181" s="74"/>
      <c r="K3181" s="78"/>
      <c r="L3181" s="79">
        <f t="shared" si="99"/>
        <v>0</v>
      </c>
      <c r="M3181" s="124" t="str">
        <f>IF($G3181=0,"-",VLOOKUP($G3181,Nomenclator!$B$6:$G$1000,3,0))</f>
        <v>-</v>
      </c>
      <c r="N3181" s="124" t="str">
        <f>IF($G3181=0,"-",VLOOKUP($G3181,Nomenclator!$B$6:$G$1000,4,0))</f>
        <v>-</v>
      </c>
      <c r="O3181" s="124" t="str">
        <f>IF($G3181=0,"-",VLOOKUP($G3181,Nomenclator!$B$6:$G$1000,6,0))</f>
        <v>-</v>
      </c>
      <c r="P3181" s="74"/>
      <c r="Q3181" s="74"/>
    </row>
    <row r="3182" spans="1:17" x14ac:dyDescent="0.2">
      <c r="A3182" s="73" t="str">
        <f t="shared" si="98"/>
        <v>-</v>
      </c>
      <c r="B3182" s="75"/>
      <c r="C3182" s="74"/>
      <c r="D3182" s="74"/>
      <c r="E3182" s="74"/>
      <c r="F3182" s="74"/>
      <c r="G3182" s="74"/>
      <c r="H3182" s="74"/>
      <c r="I3182" s="74"/>
      <c r="J3182" s="74"/>
      <c r="K3182" s="78"/>
      <c r="L3182" s="79">
        <f t="shared" si="99"/>
        <v>0</v>
      </c>
      <c r="M3182" s="124" t="str">
        <f>IF($G3182=0,"-",VLOOKUP($G3182,Nomenclator!$B$6:$G$1000,3,0))</f>
        <v>-</v>
      </c>
      <c r="N3182" s="124" t="str">
        <f>IF($G3182=0,"-",VLOOKUP($G3182,Nomenclator!$B$6:$G$1000,4,0))</f>
        <v>-</v>
      </c>
      <c r="O3182" s="124" t="str">
        <f>IF($G3182=0,"-",VLOOKUP($G3182,Nomenclator!$B$6:$G$1000,6,0))</f>
        <v>-</v>
      </c>
      <c r="P3182" s="74"/>
      <c r="Q3182" s="74"/>
    </row>
    <row r="3183" spans="1:17" x14ac:dyDescent="0.2">
      <c r="A3183" s="73" t="str">
        <f t="shared" si="98"/>
        <v>-</v>
      </c>
      <c r="B3183" s="75"/>
      <c r="C3183" s="74"/>
      <c r="D3183" s="74"/>
      <c r="E3183" s="74"/>
      <c r="F3183" s="74"/>
      <c r="G3183" s="74"/>
      <c r="H3183" s="74"/>
      <c r="I3183" s="74"/>
      <c r="J3183" s="74"/>
      <c r="K3183" s="78"/>
      <c r="L3183" s="79">
        <f t="shared" si="99"/>
        <v>0</v>
      </c>
      <c r="M3183" s="124" t="str">
        <f>IF($G3183=0,"-",VLOOKUP($G3183,Nomenclator!$B$6:$G$1000,3,0))</f>
        <v>-</v>
      </c>
      <c r="N3183" s="124" t="str">
        <f>IF($G3183=0,"-",VLOOKUP($G3183,Nomenclator!$B$6:$G$1000,4,0))</f>
        <v>-</v>
      </c>
      <c r="O3183" s="124" t="str">
        <f>IF($G3183=0,"-",VLOOKUP($G3183,Nomenclator!$B$6:$G$1000,6,0))</f>
        <v>-</v>
      </c>
      <c r="P3183" s="74"/>
      <c r="Q3183" s="74"/>
    </row>
    <row r="3184" spans="1:17" x14ac:dyDescent="0.2">
      <c r="A3184" s="73" t="str">
        <f t="shared" si="98"/>
        <v>-</v>
      </c>
      <c r="B3184" s="75"/>
      <c r="C3184" s="74"/>
      <c r="D3184" s="74"/>
      <c r="E3184" s="74"/>
      <c r="F3184" s="74"/>
      <c r="G3184" s="74"/>
      <c r="H3184" s="74"/>
      <c r="I3184" s="74"/>
      <c r="J3184" s="74"/>
      <c r="K3184" s="78"/>
      <c r="L3184" s="79">
        <f t="shared" si="99"/>
        <v>0</v>
      </c>
      <c r="M3184" s="124" t="str">
        <f>IF($G3184=0,"-",VLOOKUP($G3184,Nomenclator!$B$6:$G$1000,3,0))</f>
        <v>-</v>
      </c>
      <c r="N3184" s="124" t="str">
        <f>IF($G3184=0,"-",VLOOKUP($G3184,Nomenclator!$B$6:$G$1000,4,0))</f>
        <v>-</v>
      </c>
      <c r="O3184" s="124" t="str">
        <f>IF($G3184=0,"-",VLOOKUP($G3184,Nomenclator!$B$6:$G$1000,6,0))</f>
        <v>-</v>
      </c>
      <c r="P3184" s="74"/>
      <c r="Q3184" s="74"/>
    </row>
    <row r="3185" spans="1:17" x14ac:dyDescent="0.2">
      <c r="A3185" s="73" t="str">
        <f t="shared" si="98"/>
        <v>-</v>
      </c>
      <c r="B3185" s="75"/>
      <c r="C3185" s="74"/>
      <c r="D3185" s="74"/>
      <c r="E3185" s="74"/>
      <c r="F3185" s="74"/>
      <c r="G3185" s="74"/>
      <c r="H3185" s="74"/>
      <c r="I3185" s="74"/>
      <c r="J3185" s="74"/>
      <c r="K3185" s="78"/>
      <c r="L3185" s="79">
        <f t="shared" si="99"/>
        <v>0</v>
      </c>
      <c r="M3185" s="124" t="str">
        <f>IF($G3185=0,"-",VLOOKUP($G3185,Nomenclator!$B$6:$G$1000,3,0))</f>
        <v>-</v>
      </c>
      <c r="N3185" s="124" t="str">
        <f>IF($G3185=0,"-",VLOOKUP($G3185,Nomenclator!$B$6:$G$1000,4,0))</f>
        <v>-</v>
      </c>
      <c r="O3185" s="124" t="str">
        <f>IF($G3185=0,"-",VLOOKUP($G3185,Nomenclator!$B$6:$G$1000,6,0))</f>
        <v>-</v>
      </c>
      <c r="P3185" s="74"/>
      <c r="Q3185" s="74"/>
    </row>
    <row r="3186" spans="1:17" x14ac:dyDescent="0.2">
      <c r="A3186" s="73" t="str">
        <f t="shared" si="98"/>
        <v>-</v>
      </c>
      <c r="B3186" s="75"/>
      <c r="C3186" s="74"/>
      <c r="D3186" s="74"/>
      <c r="E3186" s="74"/>
      <c r="F3186" s="74"/>
      <c r="G3186" s="74"/>
      <c r="H3186" s="74"/>
      <c r="I3186" s="74"/>
      <c r="J3186" s="74"/>
      <c r="K3186" s="78"/>
      <c r="L3186" s="79">
        <f t="shared" si="99"/>
        <v>0</v>
      </c>
      <c r="M3186" s="124" t="str">
        <f>IF($G3186=0,"-",VLOOKUP($G3186,Nomenclator!$B$6:$G$1000,3,0))</f>
        <v>-</v>
      </c>
      <c r="N3186" s="124" t="str">
        <f>IF($G3186=0,"-",VLOOKUP($G3186,Nomenclator!$B$6:$G$1000,4,0))</f>
        <v>-</v>
      </c>
      <c r="O3186" s="124" t="str">
        <f>IF($G3186=0,"-",VLOOKUP($G3186,Nomenclator!$B$6:$G$1000,6,0))</f>
        <v>-</v>
      </c>
      <c r="P3186" s="74"/>
      <c r="Q3186" s="74"/>
    </row>
    <row r="3187" spans="1:17" x14ac:dyDescent="0.2">
      <c r="A3187" s="73" t="str">
        <f t="shared" si="98"/>
        <v>-</v>
      </c>
      <c r="B3187" s="75"/>
      <c r="C3187" s="74"/>
      <c r="D3187" s="74"/>
      <c r="E3187" s="74"/>
      <c r="F3187" s="74"/>
      <c r="G3187" s="74"/>
      <c r="H3187" s="74"/>
      <c r="I3187" s="74"/>
      <c r="J3187" s="74"/>
      <c r="K3187" s="78"/>
      <c r="L3187" s="79">
        <f t="shared" si="99"/>
        <v>0</v>
      </c>
      <c r="M3187" s="124" t="str">
        <f>IF($G3187=0,"-",VLOOKUP($G3187,Nomenclator!$B$6:$G$1000,3,0))</f>
        <v>-</v>
      </c>
      <c r="N3187" s="124" t="str">
        <f>IF($G3187=0,"-",VLOOKUP($G3187,Nomenclator!$B$6:$G$1000,4,0))</f>
        <v>-</v>
      </c>
      <c r="O3187" s="124" t="str">
        <f>IF($G3187=0,"-",VLOOKUP($G3187,Nomenclator!$B$6:$G$1000,6,0))</f>
        <v>-</v>
      </c>
      <c r="P3187" s="74"/>
      <c r="Q3187" s="74"/>
    </row>
    <row r="3188" spans="1:17" x14ac:dyDescent="0.2">
      <c r="A3188" s="73" t="str">
        <f t="shared" si="98"/>
        <v>-</v>
      </c>
      <c r="B3188" s="75"/>
      <c r="C3188" s="74"/>
      <c r="D3188" s="74"/>
      <c r="E3188" s="74"/>
      <c r="F3188" s="74"/>
      <c r="G3188" s="74"/>
      <c r="H3188" s="74"/>
      <c r="I3188" s="74"/>
      <c r="J3188" s="74"/>
      <c r="K3188" s="78"/>
      <c r="L3188" s="79">
        <f t="shared" si="99"/>
        <v>0</v>
      </c>
      <c r="M3188" s="124" t="str">
        <f>IF($G3188=0,"-",VLOOKUP($G3188,Nomenclator!$B$6:$G$1000,3,0))</f>
        <v>-</v>
      </c>
      <c r="N3188" s="124" t="str">
        <f>IF($G3188=0,"-",VLOOKUP($G3188,Nomenclator!$B$6:$G$1000,4,0))</f>
        <v>-</v>
      </c>
      <c r="O3188" s="124" t="str">
        <f>IF($G3188=0,"-",VLOOKUP($G3188,Nomenclator!$B$6:$G$1000,6,0))</f>
        <v>-</v>
      </c>
      <c r="P3188" s="74"/>
      <c r="Q3188" s="74"/>
    </row>
    <row r="3189" spans="1:17" x14ac:dyDescent="0.2">
      <c r="A3189" s="73" t="str">
        <f t="shared" si="98"/>
        <v>-</v>
      </c>
      <c r="B3189" s="75"/>
      <c r="C3189" s="74"/>
      <c r="D3189" s="74"/>
      <c r="E3189" s="74"/>
      <c r="F3189" s="74"/>
      <c r="G3189" s="74"/>
      <c r="H3189" s="74"/>
      <c r="I3189" s="74"/>
      <c r="J3189" s="74"/>
      <c r="K3189" s="78"/>
      <c r="L3189" s="79">
        <f t="shared" si="99"/>
        <v>0</v>
      </c>
      <c r="M3189" s="124" t="str">
        <f>IF($G3189=0,"-",VLOOKUP($G3189,Nomenclator!$B$6:$G$1000,3,0))</f>
        <v>-</v>
      </c>
      <c r="N3189" s="124" t="str">
        <f>IF($G3189=0,"-",VLOOKUP($G3189,Nomenclator!$B$6:$G$1000,4,0))</f>
        <v>-</v>
      </c>
      <c r="O3189" s="124" t="str">
        <f>IF($G3189=0,"-",VLOOKUP($G3189,Nomenclator!$B$6:$G$1000,6,0))</f>
        <v>-</v>
      </c>
      <c r="P3189" s="74"/>
      <c r="Q3189" s="74"/>
    </row>
    <row r="3190" spans="1:17" x14ac:dyDescent="0.2">
      <c r="A3190" s="73" t="str">
        <f t="shared" ref="A3190:A3253" si="100">IF(B3190=0,"-",YEAR(B3190))</f>
        <v>-</v>
      </c>
      <c r="B3190" s="75"/>
      <c r="C3190" s="74"/>
      <c r="D3190" s="74"/>
      <c r="E3190" s="74"/>
      <c r="F3190" s="74"/>
      <c r="G3190" s="74"/>
      <c r="H3190" s="74"/>
      <c r="I3190" s="74"/>
      <c r="J3190" s="74"/>
      <c r="K3190" s="78"/>
      <c r="L3190" s="79">
        <f t="shared" si="99"/>
        <v>0</v>
      </c>
      <c r="M3190" s="124" t="str">
        <f>IF($G3190=0,"-",VLOOKUP($G3190,Nomenclator!$B$6:$G$1000,3,0))</f>
        <v>-</v>
      </c>
      <c r="N3190" s="124" t="str">
        <f>IF($G3190=0,"-",VLOOKUP($G3190,Nomenclator!$B$6:$G$1000,4,0))</f>
        <v>-</v>
      </c>
      <c r="O3190" s="124" t="str">
        <f>IF($G3190=0,"-",VLOOKUP($G3190,Nomenclator!$B$6:$G$1000,6,0))</f>
        <v>-</v>
      </c>
      <c r="P3190" s="74"/>
      <c r="Q3190" s="74"/>
    </row>
    <row r="3191" spans="1:17" x14ac:dyDescent="0.2">
      <c r="A3191" s="73" t="str">
        <f t="shared" si="100"/>
        <v>-</v>
      </c>
      <c r="B3191" s="75"/>
      <c r="C3191" s="74"/>
      <c r="D3191" s="74"/>
      <c r="E3191" s="74"/>
      <c r="F3191" s="74"/>
      <c r="G3191" s="74"/>
      <c r="H3191" s="74"/>
      <c r="I3191" s="74"/>
      <c r="J3191" s="74"/>
      <c r="K3191" s="78"/>
      <c r="L3191" s="79">
        <f t="shared" si="99"/>
        <v>0</v>
      </c>
      <c r="M3191" s="124" t="str">
        <f>IF($G3191=0,"-",VLOOKUP($G3191,Nomenclator!$B$6:$G$1000,3,0))</f>
        <v>-</v>
      </c>
      <c r="N3191" s="124" t="str">
        <f>IF($G3191=0,"-",VLOOKUP($G3191,Nomenclator!$B$6:$G$1000,4,0))</f>
        <v>-</v>
      </c>
      <c r="O3191" s="124" t="str">
        <f>IF($G3191=0,"-",VLOOKUP($G3191,Nomenclator!$B$6:$G$1000,6,0))</f>
        <v>-</v>
      </c>
      <c r="P3191" s="74"/>
      <c r="Q3191" s="74"/>
    </row>
    <row r="3192" spans="1:17" x14ac:dyDescent="0.2">
      <c r="A3192" s="73" t="str">
        <f t="shared" si="100"/>
        <v>-</v>
      </c>
      <c r="B3192" s="75"/>
      <c r="C3192" s="74"/>
      <c r="D3192" s="74"/>
      <c r="E3192" s="74"/>
      <c r="F3192" s="74"/>
      <c r="G3192" s="74"/>
      <c r="H3192" s="74"/>
      <c r="I3192" s="74"/>
      <c r="J3192" s="74"/>
      <c r="K3192" s="78"/>
      <c r="L3192" s="79">
        <f t="shared" si="99"/>
        <v>0</v>
      </c>
      <c r="M3192" s="124" t="str">
        <f>IF($G3192=0,"-",VLOOKUP($G3192,Nomenclator!$B$6:$G$1000,3,0))</f>
        <v>-</v>
      </c>
      <c r="N3192" s="124" t="str">
        <f>IF($G3192=0,"-",VLOOKUP($G3192,Nomenclator!$B$6:$G$1000,4,0))</f>
        <v>-</v>
      </c>
      <c r="O3192" s="124" t="str">
        <f>IF($G3192=0,"-",VLOOKUP($G3192,Nomenclator!$B$6:$G$1000,6,0))</f>
        <v>-</v>
      </c>
      <c r="P3192" s="74"/>
      <c r="Q3192" s="74"/>
    </row>
    <row r="3193" spans="1:17" x14ac:dyDescent="0.2">
      <c r="A3193" s="73" t="str">
        <f t="shared" si="100"/>
        <v>-</v>
      </c>
      <c r="B3193" s="75"/>
      <c r="C3193" s="74"/>
      <c r="D3193" s="74"/>
      <c r="E3193" s="74"/>
      <c r="F3193" s="74"/>
      <c r="G3193" s="74"/>
      <c r="H3193" s="74"/>
      <c r="I3193" s="74"/>
      <c r="J3193" s="74"/>
      <c r="K3193" s="78"/>
      <c r="L3193" s="79">
        <f t="shared" si="99"/>
        <v>0</v>
      </c>
      <c r="M3193" s="124" t="str">
        <f>IF($G3193=0,"-",VLOOKUP($G3193,Nomenclator!$B$6:$G$1000,3,0))</f>
        <v>-</v>
      </c>
      <c r="N3193" s="124" t="str">
        <f>IF($G3193=0,"-",VLOOKUP($G3193,Nomenclator!$B$6:$G$1000,4,0))</f>
        <v>-</v>
      </c>
      <c r="O3193" s="124" t="str">
        <f>IF($G3193=0,"-",VLOOKUP($G3193,Nomenclator!$B$6:$G$1000,6,0))</f>
        <v>-</v>
      </c>
      <c r="P3193" s="74"/>
      <c r="Q3193" s="74"/>
    </row>
    <row r="3194" spans="1:17" x14ac:dyDescent="0.2">
      <c r="A3194" s="73" t="str">
        <f t="shared" si="100"/>
        <v>-</v>
      </c>
      <c r="B3194" s="75"/>
      <c r="C3194" s="74"/>
      <c r="D3194" s="74"/>
      <c r="E3194" s="74"/>
      <c r="F3194" s="74"/>
      <c r="G3194" s="74"/>
      <c r="H3194" s="74"/>
      <c r="I3194" s="74"/>
      <c r="J3194" s="74"/>
      <c r="K3194" s="78"/>
      <c r="L3194" s="79">
        <f t="shared" si="99"/>
        <v>0</v>
      </c>
      <c r="M3194" s="124" t="str">
        <f>IF($G3194=0,"-",VLOOKUP($G3194,Nomenclator!$B$6:$G$1000,3,0))</f>
        <v>-</v>
      </c>
      <c r="N3194" s="124" t="str">
        <f>IF($G3194=0,"-",VLOOKUP($G3194,Nomenclator!$B$6:$G$1000,4,0))</f>
        <v>-</v>
      </c>
      <c r="O3194" s="124" t="str">
        <f>IF($G3194=0,"-",VLOOKUP($G3194,Nomenclator!$B$6:$G$1000,6,0))</f>
        <v>-</v>
      </c>
      <c r="P3194" s="74"/>
      <c r="Q3194" s="74"/>
    </row>
    <row r="3195" spans="1:17" x14ac:dyDescent="0.2">
      <c r="A3195" s="73" t="str">
        <f t="shared" si="100"/>
        <v>-</v>
      </c>
      <c r="B3195" s="75"/>
      <c r="C3195" s="74"/>
      <c r="D3195" s="74"/>
      <c r="E3195" s="74"/>
      <c r="F3195" s="74"/>
      <c r="G3195" s="74"/>
      <c r="H3195" s="74"/>
      <c r="I3195" s="74"/>
      <c r="J3195" s="74"/>
      <c r="K3195" s="78"/>
      <c r="L3195" s="79">
        <f t="shared" si="99"/>
        <v>0</v>
      </c>
      <c r="M3195" s="124" t="str">
        <f>IF($G3195=0,"-",VLOOKUP($G3195,Nomenclator!$B$6:$G$1000,3,0))</f>
        <v>-</v>
      </c>
      <c r="N3195" s="124" t="str">
        <f>IF($G3195=0,"-",VLOOKUP($G3195,Nomenclator!$B$6:$G$1000,4,0))</f>
        <v>-</v>
      </c>
      <c r="O3195" s="124" t="str">
        <f>IF($G3195=0,"-",VLOOKUP($G3195,Nomenclator!$B$6:$G$1000,6,0))</f>
        <v>-</v>
      </c>
      <c r="P3195" s="74"/>
      <c r="Q3195" s="74"/>
    </row>
    <row r="3196" spans="1:17" x14ac:dyDescent="0.2">
      <c r="A3196" s="73" t="str">
        <f t="shared" si="100"/>
        <v>-</v>
      </c>
      <c r="B3196" s="75"/>
      <c r="C3196" s="74"/>
      <c r="D3196" s="74"/>
      <c r="E3196" s="74"/>
      <c r="F3196" s="74"/>
      <c r="G3196" s="74"/>
      <c r="H3196" s="74"/>
      <c r="I3196" s="74"/>
      <c r="J3196" s="74"/>
      <c r="K3196" s="78"/>
      <c r="L3196" s="79">
        <f t="shared" si="99"/>
        <v>0</v>
      </c>
      <c r="M3196" s="124" t="str">
        <f>IF($G3196=0,"-",VLOOKUP($G3196,Nomenclator!$B$6:$G$1000,3,0))</f>
        <v>-</v>
      </c>
      <c r="N3196" s="124" t="str">
        <f>IF($G3196=0,"-",VLOOKUP($G3196,Nomenclator!$B$6:$G$1000,4,0))</f>
        <v>-</v>
      </c>
      <c r="O3196" s="124" t="str">
        <f>IF($G3196=0,"-",VLOOKUP($G3196,Nomenclator!$B$6:$G$1000,6,0))</f>
        <v>-</v>
      </c>
      <c r="P3196" s="74"/>
      <c r="Q3196" s="74"/>
    </row>
    <row r="3197" spans="1:17" x14ac:dyDescent="0.2">
      <c r="A3197" s="73" t="str">
        <f t="shared" si="100"/>
        <v>-</v>
      </c>
      <c r="B3197" s="75"/>
      <c r="C3197" s="74"/>
      <c r="D3197" s="74"/>
      <c r="E3197" s="74"/>
      <c r="F3197" s="74"/>
      <c r="G3197" s="74"/>
      <c r="H3197" s="74"/>
      <c r="I3197" s="74"/>
      <c r="J3197" s="74"/>
      <c r="K3197" s="78"/>
      <c r="L3197" s="79">
        <f t="shared" si="99"/>
        <v>0</v>
      </c>
      <c r="M3197" s="124" t="str">
        <f>IF($G3197=0,"-",VLOOKUP($G3197,Nomenclator!$B$6:$G$1000,3,0))</f>
        <v>-</v>
      </c>
      <c r="N3197" s="124" t="str">
        <f>IF($G3197=0,"-",VLOOKUP($G3197,Nomenclator!$B$6:$G$1000,4,0))</f>
        <v>-</v>
      </c>
      <c r="O3197" s="124" t="str">
        <f>IF($G3197=0,"-",VLOOKUP($G3197,Nomenclator!$B$6:$G$1000,6,0))</f>
        <v>-</v>
      </c>
      <c r="P3197" s="74"/>
      <c r="Q3197" s="74"/>
    </row>
    <row r="3198" spans="1:17" x14ac:dyDescent="0.2">
      <c r="A3198" s="73" t="str">
        <f t="shared" si="100"/>
        <v>-</v>
      </c>
      <c r="B3198" s="75"/>
      <c r="C3198" s="74"/>
      <c r="D3198" s="74"/>
      <c r="E3198" s="74"/>
      <c r="F3198" s="74"/>
      <c r="G3198" s="74"/>
      <c r="H3198" s="74"/>
      <c r="I3198" s="74"/>
      <c r="J3198" s="74"/>
      <c r="K3198" s="78"/>
      <c r="L3198" s="79">
        <f t="shared" si="99"/>
        <v>0</v>
      </c>
      <c r="M3198" s="124" t="str">
        <f>IF($G3198=0,"-",VLOOKUP($G3198,Nomenclator!$B$6:$G$1000,3,0))</f>
        <v>-</v>
      </c>
      <c r="N3198" s="124" t="str">
        <f>IF($G3198=0,"-",VLOOKUP($G3198,Nomenclator!$B$6:$G$1000,4,0))</f>
        <v>-</v>
      </c>
      <c r="O3198" s="124" t="str">
        <f>IF($G3198=0,"-",VLOOKUP($G3198,Nomenclator!$B$6:$G$1000,6,0))</f>
        <v>-</v>
      </c>
      <c r="P3198" s="74"/>
      <c r="Q3198" s="74"/>
    </row>
    <row r="3199" spans="1:17" x14ac:dyDescent="0.2">
      <c r="A3199" s="73" t="str">
        <f t="shared" si="100"/>
        <v>-</v>
      </c>
      <c r="B3199" s="75"/>
      <c r="C3199" s="74"/>
      <c r="D3199" s="74"/>
      <c r="E3199" s="74"/>
      <c r="F3199" s="74"/>
      <c r="G3199" s="74"/>
      <c r="H3199" s="74"/>
      <c r="I3199" s="74"/>
      <c r="J3199" s="74"/>
      <c r="K3199" s="78"/>
      <c r="L3199" s="79">
        <f t="shared" si="99"/>
        <v>0</v>
      </c>
      <c r="M3199" s="124" t="str">
        <f>IF($G3199=0,"-",VLOOKUP($G3199,Nomenclator!$B$6:$G$1000,3,0))</f>
        <v>-</v>
      </c>
      <c r="N3199" s="124" t="str">
        <f>IF($G3199=0,"-",VLOOKUP($G3199,Nomenclator!$B$6:$G$1000,4,0))</f>
        <v>-</v>
      </c>
      <c r="O3199" s="124" t="str">
        <f>IF($G3199=0,"-",VLOOKUP($G3199,Nomenclator!$B$6:$G$1000,6,0))</f>
        <v>-</v>
      </c>
      <c r="P3199" s="74"/>
      <c r="Q3199" s="74"/>
    </row>
    <row r="3200" spans="1:17" x14ac:dyDescent="0.2">
      <c r="A3200" s="73" t="str">
        <f t="shared" si="100"/>
        <v>-</v>
      </c>
      <c r="B3200" s="75"/>
      <c r="C3200" s="74"/>
      <c r="D3200" s="74"/>
      <c r="E3200" s="74"/>
      <c r="F3200" s="74"/>
      <c r="G3200" s="74"/>
      <c r="H3200" s="74"/>
      <c r="I3200" s="74"/>
      <c r="J3200" s="74"/>
      <c r="K3200" s="78"/>
      <c r="L3200" s="79">
        <f t="shared" si="99"/>
        <v>0</v>
      </c>
      <c r="M3200" s="124" t="str">
        <f>IF($G3200=0,"-",VLOOKUP($G3200,Nomenclator!$B$6:$G$1000,3,0))</f>
        <v>-</v>
      </c>
      <c r="N3200" s="124" t="str">
        <f>IF($G3200=0,"-",VLOOKUP($G3200,Nomenclator!$B$6:$G$1000,4,0))</f>
        <v>-</v>
      </c>
      <c r="O3200" s="124" t="str">
        <f>IF($G3200=0,"-",VLOOKUP($G3200,Nomenclator!$B$6:$G$1000,6,0))</f>
        <v>-</v>
      </c>
      <c r="P3200" s="74"/>
      <c r="Q3200" s="74"/>
    </row>
    <row r="3201" spans="1:17" x14ac:dyDescent="0.2">
      <c r="A3201" s="73" t="str">
        <f t="shared" si="100"/>
        <v>-</v>
      </c>
      <c r="B3201" s="75"/>
      <c r="C3201" s="74"/>
      <c r="D3201" s="74"/>
      <c r="E3201" s="74"/>
      <c r="F3201" s="74"/>
      <c r="G3201" s="74"/>
      <c r="H3201" s="74"/>
      <c r="I3201" s="74"/>
      <c r="J3201" s="74"/>
      <c r="K3201" s="78"/>
      <c r="L3201" s="79">
        <f t="shared" si="99"/>
        <v>0</v>
      </c>
      <c r="M3201" s="124" t="str">
        <f>IF($G3201=0,"-",VLOOKUP($G3201,Nomenclator!$B$6:$G$1000,3,0))</f>
        <v>-</v>
      </c>
      <c r="N3201" s="124" t="str">
        <f>IF($G3201=0,"-",VLOOKUP($G3201,Nomenclator!$B$6:$G$1000,4,0))</f>
        <v>-</v>
      </c>
      <c r="O3201" s="124" t="str">
        <f>IF($G3201=0,"-",VLOOKUP($G3201,Nomenclator!$B$6:$G$1000,6,0))</f>
        <v>-</v>
      </c>
      <c r="P3201" s="74"/>
      <c r="Q3201" s="74"/>
    </row>
    <row r="3202" spans="1:17" x14ac:dyDescent="0.2">
      <c r="A3202" s="73" t="str">
        <f t="shared" si="100"/>
        <v>-</v>
      </c>
      <c r="B3202" s="75"/>
      <c r="C3202" s="74"/>
      <c r="D3202" s="74"/>
      <c r="E3202" s="74"/>
      <c r="F3202" s="74"/>
      <c r="G3202" s="74"/>
      <c r="H3202" s="74"/>
      <c r="I3202" s="74"/>
      <c r="J3202" s="74"/>
      <c r="K3202" s="78"/>
      <c r="L3202" s="79">
        <f t="shared" si="99"/>
        <v>0</v>
      </c>
      <c r="M3202" s="124" t="str">
        <f>IF($G3202=0,"-",VLOOKUP($G3202,Nomenclator!$B$6:$G$1000,3,0))</f>
        <v>-</v>
      </c>
      <c r="N3202" s="124" t="str">
        <f>IF($G3202=0,"-",VLOOKUP($G3202,Nomenclator!$B$6:$G$1000,4,0))</f>
        <v>-</v>
      </c>
      <c r="O3202" s="124" t="str">
        <f>IF($G3202=0,"-",VLOOKUP($G3202,Nomenclator!$B$6:$G$1000,6,0))</f>
        <v>-</v>
      </c>
      <c r="P3202" s="74"/>
      <c r="Q3202" s="74"/>
    </row>
    <row r="3203" spans="1:17" x14ac:dyDescent="0.2">
      <c r="A3203" s="73" t="str">
        <f t="shared" si="100"/>
        <v>-</v>
      </c>
      <c r="B3203" s="75"/>
      <c r="C3203" s="74"/>
      <c r="D3203" s="74"/>
      <c r="E3203" s="74"/>
      <c r="F3203" s="74"/>
      <c r="G3203" s="74"/>
      <c r="H3203" s="74"/>
      <c r="I3203" s="74"/>
      <c r="J3203" s="74"/>
      <c r="K3203" s="78"/>
      <c r="L3203" s="79">
        <f t="shared" si="99"/>
        <v>0</v>
      </c>
      <c r="M3203" s="124" t="str">
        <f>IF($G3203=0,"-",VLOOKUP($G3203,Nomenclator!$B$6:$G$1000,3,0))</f>
        <v>-</v>
      </c>
      <c r="N3203" s="124" t="str">
        <f>IF($G3203=0,"-",VLOOKUP($G3203,Nomenclator!$B$6:$G$1000,4,0))</f>
        <v>-</v>
      </c>
      <c r="O3203" s="124" t="str">
        <f>IF($G3203=0,"-",VLOOKUP($G3203,Nomenclator!$B$6:$G$1000,6,0))</f>
        <v>-</v>
      </c>
      <c r="P3203" s="74"/>
      <c r="Q3203" s="74"/>
    </row>
    <row r="3204" spans="1:17" x14ac:dyDescent="0.2">
      <c r="A3204" s="73" t="str">
        <f t="shared" si="100"/>
        <v>-</v>
      </c>
      <c r="B3204" s="75"/>
      <c r="C3204" s="74"/>
      <c r="D3204" s="74"/>
      <c r="E3204" s="74"/>
      <c r="F3204" s="74"/>
      <c r="G3204" s="74"/>
      <c r="H3204" s="74"/>
      <c r="I3204" s="74"/>
      <c r="J3204" s="74"/>
      <c r="K3204" s="78"/>
      <c r="L3204" s="79">
        <f t="shared" si="99"/>
        <v>0</v>
      </c>
      <c r="M3204" s="124" t="str">
        <f>IF($G3204=0,"-",VLOOKUP($G3204,Nomenclator!$B$6:$G$1000,3,0))</f>
        <v>-</v>
      </c>
      <c r="N3204" s="124" t="str">
        <f>IF($G3204=0,"-",VLOOKUP($G3204,Nomenclator!$B$6:$G$1000,4,0))</f>
        <v>-</v>
      </c>
      <c r="O3204" s="124" t="str">
        <f>IF($G3204=0,"-",VLOOKUP($G3204,Nomenclator!$B$6:$G$1000,6,0))</f>
        <v>-</v>
      </c>
      <c r="P3204" s="74"/>
      <c r="Q3204" s="74"/>
    </row>
    <row r="3205" spans="1:17" x14ac:dyDescent="0.2">
      <c r="A3205" s="73" t="str">
        <f t="shared" si="100"/>
        <v>-</v>
      </c>
      <c r="B3205" s="75"/>
      <c r="C3205" s="74"/>
      <c r="D3205" s="74"/>
      <c r="E3205" s="74"/>
      <c r="F3205" s="74"/>
      <c r="G3205" s="74"/>
      <c r="H3205" s="74"/>
      <c r="I3205" s="74"/>
      <c r="J3205" s="74"/>
      <c r="K3205" s="78"/>
      <c r="L3205" s="79">
        <f t="shared" si="99"/>
        <v>0</v>
      </c>
      <c r="M3205" s="124" t="str">
        <f>IF($G3205=0,"-",VLOOKUP($G3205,Nomenclator!$B$6:$G$1000,3,0))</f>
        <v>-</v>
      </c>
      <c r="N3205" s="124" t="str">
        <f>IF($G3205=0,"-",VLOOKUP($G3205,Nomenclator!$B$6:$G$1000,4,0))</f>
        <v>-</v>
      </c>
      <c r="O3205" s="124" t="str">
        <f>IF($G3205=0,"-",VLOOKUP($G3205,Nomenclator!$B$6:$G$1000,6,0))</f>
        <v>-</v>
      </c>
      <c r="P3205" s="74"/>
      <c r="Q3205" s="74"/>
    </row>
    <row r="3206" spans="1:17" x14ac:dyDescent="0.2">
      <c r="A3206" s="73" t="str">
        <f t="shared" si="100"/>
        <v>-</v>
      </c>
      <c r="B3206" s="75"/>
      <c r="C3206" s="74"/>
      <c r="D3206" s="74"/>
      <c r="E3206" s="74"/>
      <c r="F3206" s="74"/>
      <c r="G3206" s="74"/>
      <c r="H3206" s="74"/>
      <c r="I3206" s="74"/>
      <c r="J3206" s="74"/>
      <c r="K3206" s="78"/>
      <c r="L3206" s="79">
        <f t="shared" ref="L3206:L3269" si="101">J3206*K3206</f>
        <v>0</v>
      </c>
      <c r="M3206" s="124" t="str">
        <f>IF($G3206=0,"-",VLOOKUP($G3206,Nomenclator!$B$6:$G$1000,3,0))</f>
        <v>-</v>
      </c>
      <c r="N3206" s="124" t="str">
        <f>IF($G3206=0,"-",VLOOKUP($G3206,Nomenclator!$B$6:$G$1000,4,0))</f>
        <v>-</v>
      </c>
      <c r="O3206" s="124" t="str">
        <f>IF($G3206=0,"-",VLOOKUP($G3206,Nomenclator!$B$6:$G$1000,6,0))</f>
        <v>-</v>
      </c>
      <c r="P3206" s="74"/>
      <c r="Q3206" s="74"/>
    </row>
    <row r="3207" spans="1:17" x14ac:dyDescent="0.2">
      <c r="A3207" s="73" t="str">
        <f t="shared" si="100"/>
        <v>-</v>
      </c>
      <c r="B3207" s="75"/>
      <c r="C3207" s="74"/>
      <c r="D3207" s="74"/>
      <c r="E3207" s="74"/>
      <c r="F3207" s="74"/>
      <c r="G3207" s="74"/>
      <c r="H3207" s="74"/>
      <c r="I3207" s="74"/>
      <c r="J3207" s="74"/>
      <c r="K3207" s="78"/>
      <c r="L3207" s="79">
        <f t="shared" si="101"/>
        <v>0</v>
      </c>
      <c r="M3207" s="124" t="str">
        <f>IF($G3207=0,"-",VLOOKUP($G3207,Nomenclator!$B$6:$G$1000,3,0))</f>
        <v>-</v>
      </c>
      <c r="N3207" s="124" t="str">
        <f>IF($G3207=0,"-",VLOOKUP($G3207,Nomenclator!$B$6:$G$1000,4,0))</f>
        <v>-</v>
      </c>
      <c r="O3207" s="124" t="str">
        <f>IF($G3207=0,"-",VLOOKUP($G3207,Nomenclator!$B$6:$G$1000,6,0))</f>
        <v>-</v>
      </c>
      <c r="P3207" s="74"/>
      <c r="Q3207" s="74"/>
    </row>
    <row r="3208" spans="1:17" x14ac:dyDescent="0.2">
      <c r="A3208" s="73" t="str">
        <f t="shared" si="100"/>
        <v>-</v>
      </c>
      <c r="B3208" s="75"/>
      <c r="C3208" s="74"/>
      <c r="D3208" s="74"/>
      <c r="E3208" s="74"/>
      <c r="F3208" s="74"/>
      <c r="G3208" s="74"/>
      <c r="H3208" s="74"/>
      <c r="I3208" s="74"/>
      <c r="J3208" s="74"/>
      <c r="K3208" s="78"/>
      <c r="L3208" s="79">
        <f t="shared" si="101"/>
        <v>0</v>
      </c>
      <c r="M3208" s="124" t="str">
        <f>IF($G3208=0,"-",VLOOKUP($G3208,Nomenclator!$B$6:$G$1000,3,0))</f>
        <v>-</v>
      </c>
      <c r="N3208" s="124" t="str">
        <f>IF($G3208=0,"-",VLOOKUP($G3208,Nomenclator!$B$6:$G$1000,4,0))</f>
        <v>-</v>
      </c>
      <c r="O3208" s="124" t="str">
        <f>IF($G3208=0,"-",VLOOKUP($G3208,Nomenclator!$B$6:$G$1000,6,0))</f>
        <v>-</v>
      </c>
      <c r="P3208" s="74"/>
      <c r="Q3208" s="74"/>
    </row>
    <row r="3209" spans="1:17" x14ac:dyDescent="0.2">
      <c r="A3209" s="73" t="str">
        <f t="shared" si="100"/>
        <v>-</v>
      </c>
      <c r="B3209" s="75"/>
      <c r="C3209" s="74"/>
      <c r="D3209" s="74"/>
      <c r="E3209" s="74"/>
      <c r="F3209" s="74"/>
      <c r="G3209" s="74"/>
      <c r="H3209" s="74"/>
      <c r="I3209" s="74"/>
      <c r="J3209" s="74"/>
      <c r="K3209" s="78"/>
      <c r="L3209" s="79">
        <f t="shared" si="101"/>
        <v>0</v>
      </c>
      <c r="M3209" s="124" t="str">
        <f>IF($G3209=0,"-",VLOOKUP($G3209,Nomenclator!$B$6:$G$1000,3,0))</f>
        <v>-</v>
      </c>
      <c r="N3209" s="124" t="str">
        <f>IF($G3209=0,"-",VLOOKUP($G3209,Nomenclator!$B$6:$G$1000,4,0))</f>
        <v>-</v>
      </c>
      <c r="O3209" s="124" t="str">
        <f>IF($G3209=0,"-",VLOOKUP($G3209,Nomenclator!$B$6:$G$1000,6,0))</f>
        <v>-</v>
      </c>
      <c r="P3209" s="74"/>
      <c r="Q3209" s="74"/>
    </row>
    <row r="3210" spans="1:17" x14ac:dyDescent="0.2">
      <c r="A3210" s="73" t="str">
        <f t="shared" si="100"/>
        <v>-</v>
      </c>
      <c r="B3210" s="75"/>
      <c r="C3210" s="74"/>
      <c r="D3210" s="74"/>
      <c r="E3210" s="74"/>
      <c r="F3210" s="74"/>
      <c r="G3210" s="74"/>
      <c r="H3210" s="74"/>
      <c r="I3210" s="74"/>
      <c r="J3210" s="74"/>
      <c r="K3210" s="78"/>
      <c r="L3210" s="79">
        <f t="shared" si="101"/>
        <v>0</v>
      </c>
      <c r="M3210" s="124" t="str">
        <f>IF($G3210=0,"-",VLOOKUP($G3210,Nomenclator!$B$6:$G$1000,3,0))</f>
        <v>-</v>
      </c>
      <c r="N3210" s="124" t="str">
        <f>IF($G3210=0,"-",VLOOKUP($G3210,Nomenclator!$B$6:$G$1000,4,0))</f>
        <v>-</v>
      </c>
      <c r="O3210" s="124" t="str">
        <f>IF($G3210=0,"-",VLOOKUP($G3210,Nomenclator!$B$6:$G$1000,6,0))</f>
        <v>-</v>
      </c>
      <c r="P3210" s="74"/>
      <c r="Q3210" s="74"/>
    </row>
    <row r="3211" spans="1:17" x14ac:dyDescent="0.2">
      <c r="A3211" s="73" t="str">
        <f t="shared" si="100"/>
        <v>-</v>
      </c>
      <c r="B3211" s="75"/>
      <c r="C3211" s="74"/>
      <c r="D3211" s="74"/>
      <c r="E3211" s="74"/>
      <c r="F3211" s="74"/>
      <c r="G3211" s="74"/>
      <c r="H3211" s="74"/>
      <c r="I3211" s="74"/>
      <c r="J3211" s="74"/>
      <c r="K3211" s="78"/>
      <c r="L3211" s="79">
        <f t="shared" si="101"/>
        <v>0</v>
      </c>
      <c r="M3211" s="124" t="str">
        <f>IF($G3211=0,"-",VLOOKUP($G3211,Nomenclator!$B$6:$G$1000,3,0))</f>
        <v>-</v>
      </c>
      <c r="N3211" s="124" t="str">
        <f>IF($G3211=0,"-",VLOOKUP($G3211,Nomenclator!$B$6:$G$1000,4,0))</f>
        <v>-</v>
      </c>
      <c r="O3211" s="124" t="str">
        <f>IF($G3211=0,"-",VLOOKUP($G3211,Nomenclator!$B$6:$G$1000,6,0))</f>
        <v>-</v>
      </c>
      <c r="P3211" s="74"/>
      <c r="Q3211" s="74"/>
    </row>
    <row r="3212" spans="1:17" x14ac:dyDescent="0.2">
      <c r="A3212" s="73" t="str">
        <f t="shared" si="100"/>
        <v>-</v>
      </c>
      <c r="B3212" s="75"/>
      <c r="C3212" s="74"/>
      <c r="D3212" s="74"/>
      <c r="E3212" s="74"/>
      <c r="F3212" s="74"/>
      <c r="G3212" s="74"/>
      <c r="H3212" s="74"/>
      <c r="I3212" s="74"/>
      <c r="J3212" s="74"/>
      <c r="K3212" s="78"/>
      <c r="L3212" s="79">
        <f t="shared" si="101"/>
        <v>0</v>
      </c>
      <c r="M3212" s="124" t="str">
        <f>IF($G3212=0,"-",VLOOKUP($G3212,Nomenclator!$B$6:$G$1000,3,0))</f>
        <v>-</v>
      </c>
      <c r="N3212" s="124" t="str">
        <f>IF($G3212=0,"-",VLOOKUP($G3212,Nomenclator!$B$6:$G$1000,4,0))</f>
        <v>-</v>
      </c>
      <c r="O3212" s="124" t="str">
        <f>IF($G3212=0,"-",VLOOKUP($G3212,Nomenclator!$B$6:$G$1000,6,0))</f>
        <v>-</v>
      </c>
      <c r="P3212" s="74"/>
      <c r="Q3212" s="74"/>
    </row>
    <row r="3213" spans="1:17" x14ac:dyDescent="0.2">
      <c r="A3213" s="73" t="str">
        <f t="shared" si="100"/>
        <v>-</v>
      </c>
      <c r="B3213" s="75"/>
      <c r="C3213" s="74"/>
      <c r="D3213" s="74"/>
      <c r="E3213" s="74"/>
      <c r="F3213" s="74"/>
      <c r="G3213" s="74"/>
      <c r="H3213" s="74"/>
      <c r="I3213" s="74"/>
      <c r="J3213" s="74"/>
      <c r="K3213" s="78"/>
      <c r="L3213" s="79">
        <f t="shared" si="101"/>
        <v>0</v>
      </c>
      <c r="M3213" s="124" t="str">
        <f>IF($G3213=0,"-",VLOOKUP($G3213,Nomenclator!$B$6:$G$1000,3,0))</f>
        <v>-</v>
      </c>
      <c r="N3213" s="124" t="str">
        <f>IF($G3213=0,"-",VLOOKUP($G3213,Nomenclator!$B$6:$G$1000,4,0))</f>
        <v>-</v>
      </c>
      <c r="O3213" s="124" t="str">
        <f>IF($G3213=0,"-",VLOOKUP($G3213,Nomenclator!$B$6:$G$1000,6,0))</f>
        <v>-</v>
      </c>
      <c r="P3213" s="74"/>
      <c r="Q3213" s="74"/>
    </row>
    <row r="3214" spans="1:17" x14ac:dyDescent="0.2">
      <c r="A3214" s="73" t="str">
        <f t="shared" si="100"/>
        <v>-</v>
      </c>
      <c r="B3214" s="75"/>
      <c r="C3214" s="74"/>
      <c r="D3214" s="74"/>
      <c r="E3214" s="74"/>
      <c r="F3214" s="74"/>
      <c r="G3214" s="74"/>
      <c r="H3214" s="74"/>
      <c r="I3214" s="74"/>
      <c r="J3214" s="74"/>
      <c r="K3214" s="78"/>
      <c r="L3214" s="79">
        <f t="shared" si="101"/>
        <v>0</v>
      </c>
      <c r="M3214" s="124" t="str">
        <f>IF($G3214=0,"-",VLOOKUP($G3214,Nomenclator!$B$6:$G$1000,3,0))</f>
        <v>-</v>
      </c>
      <c r="N3214" s="124" t="str">
        <f>IF($G3214=0,"-",VLOOKUP($G3214,Nomenclator!$B$6:$G$1000,4,0))</f>
        <v>-</v>
      </c>
      <c r="O3214" s="124" t="str">
        <f>IF($G3214=0,"-",VLOOKUP($G3214,Nomenclator!$B$6:$G$1000,6,0))</f>
        <v>-</v>
      </c>
      <c r="P3214" s="74"/>
      <c r="Q3214" s="74"/>
    </row>
    <row r="3215" spans="1:17" x14ac:dyDescent="0.2">
      <c r="A3215" s="73" t="str">
        <f t="shared" si="100"/>
        <v>-</v>
      </c>
      <c r="B3215" s="75"/>
      <c r="C3215" s="74"/>
      <c r="D3215" s="74"/>
      <c r="E3215" s="74"/>
      <c r="F3215" s="74"/>
      <c r="G3215" s="74"/>
      <c r="H3215" s="74"/>
      <c r="I3215" s="74"/>
      <c r="J3215" s="74"/>
      <c r="K3215" s="78"/>
      <c r="L3215" s="79">
        <f t="shared" si="101"/>
        <v>0</v>
      </c>
      <c r="M3215" s="124" t="str">
        <f>IF($G3215=0,"-",VLOOKUP($G3215,Nomenclator!$B$6:$G$1000,3,0))</f>
        <v>-</v>
      </c>
      <c r="N3215" s="124" t="str">
        <f>IF($G3215=0,"-",VLOOKUP($G3215,Nomenclator!$B$6:$G$1000,4,0))</f>
        <v>-</v>
      </c>
      <c r="O3215" s="124" t="str">
        <f>IF($G3215=0,"-",VLOOKUP($G3215,Nomenclator!$B$6:$G$1000,6,0))</f>
        <v>-</v>
      </c>
      <c r="P3215" s="74"/>
      <c r="Q3215" s="74"/>
    </row>
    <row r="3216" spans="1:17" x14ac:dyDescent="0.2">
      <c r="A3216" s="73" t="str">
        <f t="shared" si="100"/>
        <v>-</v>
      </c>
      <c r="B3216" s="75"/>
      <c r="C3216" s="74"/>
      <c r="D3216" s="74"/>
      <c r="E3216" s="74"/>
      <c r="F3216" s="74"/>
      <c r="G3216" s="74"/>
      <c r="H3216" s="74"/>
      <c r="I3216" s="74"/>
      <c r="J3216" s="74"/>
      <c r="K3216" s="78"/>
      <c r="L3216" s="79">
        <f t="shared" si="101"/>
        <v>0</v>
      </c>
      <c r="M3216" s="124" t="str">
        <f>IF($G3216=0,"-",VLOOKUP($G3216,Nomenclator!$B$6:$G$1000,3,0))</f>
        <v>-</v>
      </c>
      <c r="N3216" s="124" t="str">
        <f>IF($G3216=0,"-",VLOOKUP($G3216,Nomenclator!$B$6:$G$1000,4,0))</f>
        <v>-</v>
      </c>
      <c r="O3216" s="124" t="str">
        <f>IF($G3216=0,"-",VLOOKUP($G3216,Nomenclator!$B$6:$G$1000,6,0))</f>
        <v>-</v>
      </c>
      <c r="P3216" s="74"/>
      <c r="Q3216" s="74"/>
    </row>
    <row r="3217" spans="1:17" x14ac:dyDescent="0.2">
      <c r="A3217" s="73" t="str">
        <f t="shared" si="100"/>
        <v>-</v>
      </c>
      <c r="B3217" s="75"/>
      <c r="C3217" s="74"/>
      <c r="D3217" s="74"/>
      <c r="E3217" s="74"/>
      <c r="F3217" s="74"/>
      <c r="G3217" s="74"/>
      <c r="H3217" s="74"/>
      <c r="I3217" s="74"/>
      <c r="J3217" s="74"/>
      <c r="K3217" s="78"/>
      <c r="L3217" s="79">
        <f t="shared" si="101"/>
        <v>0</v>
      </c>
      <c r="M3217" s="124" t="str">
        <f>IF($G3217=0,"-",VLOOKUP($G3217,Nomenclator!$B$6:$G$1000,3,0))</f>
        <v>-</v>
      </c>
      <c r="N3217" s="124" t="str">
        <f>IF($G3217=0,"-",VLOOKUP($G3217,Nomenclator!$B$6:$G$1000,4,0))</f>
        <v>-</v>
      </c>
      <c r="O3217" s="124" t="str">
        <f>IF($G3217=0,"-",VLOOKUP($G3217,Nomenclator!$B$6:$G$1000,6,0))</f>
        <v>-</v>
      </c>
      <c r="P3217" s="74"/>
      <c r="Q3217" s="74"/>
    </row>
    <row r="3218" spans="1:17" x14ac:dyDescent="0.2">
      <c r="A3218" s="73" t="str">
        <f t="shared" si="100"/>
        <v>-</v>
      </c>
      <c r="B3218" s="75"/>
      <c r="C3218" s="74"/>
      <c r="D3218" s="74"/>
      <c r="E3218" s="74"/>
      <c r="F3218" s="74"/>
      <c r="G3218" s="74"/>
      <c r="H3218" s="74"/>
      <c r="I3218" s="74"/>
      <c r="J3218" s="74"/>
      <c r="K3218" s="78"/>
      <c r="L3218" s="79">
        <f t="shared" si="101"/>
        <v>0</v>
      </c>
      <c r="M3218" s="124" t="str">
        <f>IF($G3218=0,"-",VLOOKUP($G3218,Nomenclator!$B$6:$G$1000,3,0))</f>
        <v>-</v>
      </c>
      <c r="N3218" s="124" t="str">
        <f>IF($G3218=0,"-",VLOOKUP($G3218,Nomenclator!$B$6:$G$1000,4,0))</f>
        <v>-</v>
      </c>
      <c r="O3218" s="124" t="str">
        <f>IF($G3218=0,"-",VLOOKUP($G3218,Nomenclator!$B$6:$G$1000,6,0))</f>
        <v>-</v>
      </c>
      <c r="P3218" s="74"/>
      <c r="Q3218" s="74"/>
    </row>
    <row r="3219" spans="1:17" x14ac:dyDescent="0.2">
      <c r="A3219" s="73" t="str">
        <f t="shared" si="100"/>
        <v>-</v>
      </c>
      <c r="B3219" s="75"/>
      <c r="C3219" s="74"/>
      <c r="D3219" s="74"/>
      <c r="E3219" s="74"/>
      <c r="F3219" s="74"/>
      <c r="G3219" s="74"/>
      <c r="H3219" s="74"/>
      <c r="I3219" s="74"/>
      <c r="J3219" s="74"/>
      <c r="K3219" s="78"/>
      <c r="L3219" s="79">
        <f t="shared" si="101"/>
        <v>0</v>
      </c>
      <c r="M3219" s="124" t="str">
        <f>IF($G3219=0,"-",VLOOKUP($G3219,Nomenclator!$B$6:$G$1000,3,0))</f>
        <v>-</v>
      </c>
      <c r="N3219" s="124" t="str">
        <f>IF($G3219=0,"-",VLOOKUP($G3219,Nomenclator!$B$6:$G$1000,4,0))</f>
        <v>-</v>
      </c>
      <c r="O3219" s="124" t="str">
        <f>IF($G3219=0,"-",VLOOKUP($G3219,Nomenclator!$B$6:$G$1000,6,0))</f>
        <v>-</v>
      </c>
      <c r="P3219" s="74"/>
      <c r="Q3219" s="74"/>
    </row>
    <row r="3220" spans="1:17" x14ac:dyDescent="0.2">
      <c r="A3220" s="73" t="str">
        <f t="shared" si="100"/>
        <v>-</v>
      </c>
      <c r="B3220" s="75"/>
      <c r="C3220" s="74"/>
      <c r="D3220" s="74"/>
      <c r="E3220" s="74"/>
      <c r="F3220" s="74"/>
      <c r="G3220" s="74"/>
      <c r="H3220" s="74"/>
      <c r="I3220" s="74"/>
      <c r="J3220" s="74"/>
      <c r="K3220" s="78"/>
      <c r="L3220" s="79">
        <f t="shared" si="101"/>
        <v>0</v>
      </c>
      <c r="M3220" s="124" t="str">
        <f>IF($G3220=0,"-",VLOOKUP($G3220,Nomenclator!$B$6:$G$1000,3,0))</f>
        <v>-</v>
      </c>
      <c r="N3220" s="124" t="str">
        <f>IF($G3220=0,"-",VLOOKUP($G3220,Nomenclator!$B$6:$G$1000,4,0))</f>
        <v>-</v>
      </c>
      <c r="O3220" s="124" t="str">
        <f>IF($G3220=0,"-",VLOOKUP($G3220,Nomenclator!$B$6:$G$1000,6,0))</f>
        <v>-</v>
      </c>
      <c r="P3220" s="74"/>
      <c r="Q3220" s="74"/>
    </row>
    <row r="3221" spans="1:17" x14ac:dyDescent="0.2">
      <c r="A3221" s="73" t="str">
        <f t="shared" si="100"/>
        <v>-</v>
      </c>
      <c r="B3221" s="75"/>
      <c r="C3221" s="74"/>
      <c r="D3221" s="74"/>
      <c r="E3221" s="74"/>
      <c r="F3221" s="74"/>
      <c r="G3221" s="74"/>
      <c r="H3221" s="74"/>
      <c r="I3221" s="74"/>
      <c r="J3221" s="74"/>
      <c r="K3221" s="78"/>
      <c r="L3221" s="79">
        <f t="shared" si="101"/>
        <v>0</v>
      </c>
      <c r="M3221" s="124" t="str">
        <f>IF($G3221=0,"-",VLOOKUP($G3221,Nomenclator!$B$6:$G$1000,3,0))</f>
        <v>-</v>
      </c>
      <c r="N3221" s="124" t="str">
        <f>IF($G3221=0,"-",VLOOKUP($G3221,Nomenclator!$B$6:$G$1000,4,0))</f>
        <v>-</v>
      </c>
      <c r="O3221" s="124" t="str">
        <f>IF($G3221=0,"-",VLOOKUP($G3221,Nomenclator!$B$6:$G$1000,6,0))</f>
        <v>-</v>
      </c>
      <c r="P3221" s="74"/>
      <c r="Q3221" s="74"/>
    </row>
    <row r="3222" spans="1:17" x14ac:dyDescent="0.2">
      <c r="A3222" s="73" t="str">
        <f t="shared" si="100"/>
        <v>-</v>
      </c>
      <c r="B3222" s="75"/>
      <c r="C3222" s="74"/>
      <c r="D3222" s="74"/>
      <c r="E3222" s="74"/>
      <c r="F3222" s="74"/>
      <c r="G3222" s="74"/>
      <c r="H3222" s="74"/>
      <c r="I3222" s="74"/>
      <c r="J3222" s="74"/>
      <c r="K3222" s="78"/>
      <c r="L3222" s="79">
        <f t="shared" si="101"/>
        <v>0</v>
      </c>
      <c r="M3222" s="124" t="str">
        <f>IF($G3222=0,"-",VLOOKUP($G3222,Nomenclator!$B$6:$G$1000,3,0))</f>
        <v>-</v>
      </c>
      <c r="N3222" s="124" t="str">
        <f>IF($G3222=0,"-",VLOOKUP($G3222,Nomenclator!$B$6:$G$1000,4,0))</f>
        <v>-</v>
      </c>
      <c r="O3222" s="124" t="str">
        <f>IF($G3222=0,"-",VLOOKUP($G3222,Nomenclator!$B$6:$G$1000,6,0))</f>
        <v>-</v>
      </c>
      <c r="P3222" s="74"/>
      <c r="Q3222" s="74"/>
    </row>
    <row r="3223" spans="1:17" x14ac:dyDescent="0.2">
      <c r="A3223" s="73" t="str">
        <f t="shared" si="100"/>
        <v>-</v>
      </c>
      <c r="B3223" s="75"/>
      <c r="C3223" s="74"/>
      <c r="D3223" s="74"/>
      <c r="E3223" s="74"/>
      <c r="F3223" s="74"/>
      <c r="G3223" s="74"/>
      <c r="H3223" s="74"/>
      <c r="I3223" s="74"/>
      <c r="J3223" s="74"/>
      <c r="K3223" s="78"/>
      <c r="L3223" s="79">
        <f t="shared" si="101"/>
        <v>0</v>
      </c>
      <c r="M3223" s="124" t="str">
        <f>IF($G3223=0,"-",VLOOKUP($G3223,Nomenclator!$B$6:$G$1000,3,0))</f>
        <v>-</v>
      </c>
      <c r="N3223" s="124" t="str">
        <f>IF($G3223=0,"-",VLOOKUP($G3223,Nomenclator!$B$6:$G$1000,4,0))</f>
        <v>-</v>
      </c>
      <c r="O3223" s="124" t="str">
        <f>IF($G3223=0,"-",VLOOKUP($G3223,Nomenclator!$B$6:$G$1000,6,0))</f>
        <v>-</v>
      </c>
      <c r="P3223" s="74"/>
      <c r="Q3223" s="74"/>
    </row>
    <row r="3224" spans="1:17" x14ac:dyDescent="0.2">
      <c r="A3224" s="73" t="str">
        <f t="shared" si="100"/>
        <v>-</v>
      </c>
      <c r="B3224" s="75"/>
      <c r="C3224" s="74"/>
      <c r="D3224" s="74"/>
      <c r="E3224" s="74"/>
      <c r="F3224" s="74"/>
      <c r="G3224" s="74"/>
      <c r="H3224" s="74"/>
      <c r="I3224" s="74"/>
      <c r="J3224" s="74"/>
      <c r="K3224" s="78"/>
      <c r="L3224" s="79">
        <f t="shared" si="101"/>
        <v>0</v>
      </c>
      <c r="M3224" s="124" t="str">
        <f>IF($G3224=0,"-",VLOOKUP($G3224,Nomenclator!$B$6:$G$1000,3,0))</f>
        <v>-</v>
      </c>
      <c r="N3224" s="124" t="str">
        <f>IF($G3224=0,"-",VLOOKUP($G3224,Nomenclator!$B$6:$G$1000,4,0))</f>
        <v>-</v>
      </c>
      <c r="O3224" s="124" t="str">
        <f>IF($G3224=0,"-",VLOOKUP($G3224,Nomenclator!$B$6:$G$1000,6,0))</f>
        <v>-</v>
      </c>
      <c r="P3224" s="74"/>
      <c r="Q3224" s="74"/>
    </row>
    <row r="3225" spans="1:17" x14ac:dyDescent="0.2">
      <c r="A3225" s="73" t="str">
        <f t="shared" si="100"/>
        <v>-</v>
      </c>
      <c r="B3225" s="75"/>
      <c r="C3225" s="74"/>
      <c r="D3225" s="74"/>
      <c r="E3225" s="74"/>
      <c r="F3225" s="74"/>
      <c r="G3225" s="74"/>
      <c r="H3225" s="74"/>
      <c r="I3225" s="74"/>
      <c r="J3225" s="74"/>
      <c r="K3225" s="78"/>
      <c r="L3225" s="79">
        <f t="shared" si="101"/>
        <v>0</v>
      </c>
      <c r="M3225" s="124" t="str">
        <f>IF($G3225=0,"-",VLOOKUP($G3225,Nomenclator!$B$6:$G$1000,3,0))</f>
        <v>-</v>
      </c>
      <c r="N3225" s="124" t="str">
        <f>IF($G3225=0,"-",VLOOKUP($G3225,Nomenclator!$B$6:$G$1000,4,0))</f>
        <v>-</v>
      </c>
      <c r="O3225" s="124" t="str">
        <f>IF($G3225=0,"-",VLOOKUP($G3225,Nomenclator!$B$6:$G$1000,6,0))</f>
        <v>-</v>
      </c>
      <c r="P3225" s="74"/>
      <c r="Q3225" s="74"/>
    </row>
    <row r="3226" spans="1:17" x14ac:dyDescent="0.2">
      <c r="A3226" s="73" t="str">
        <f t="shared" si="100"/>
        <v>-</v>
      </c>
      <c r="B3226" s="75"/>
      <c r="C3226" s="74"/>
      <c r="D3226" s="74"/>
      <c r="E3226" s="74"/>
      <c r="F3226" s="74"/>
      <c r="G3226" s="74"/>
      <c r="H3226" s="74"/>
      <c r="I3226" s="74"/>
      <c r="J3226" s="74"/>
      <c r="K3226" s="78"/>
      <c r="L3226" s="79">
        <f t="shared" si="101"/>
        <v>0</v>
      </c>
      <c r="M3226" s="124" t="str">
        <f>IF($G3226=0,"-",VLOOKUP($G3226,Nomenclator!$B$6:$G$1000,3,0))</f>
        <v>-</v>
      </c>
      <c r="N3226" s="124" t="str">
        <f>IF($G3226=0,"-",VLOOKUP($G3226,Nomenclator!$B$6:$G$1000,4,0))</f>
        <v>-</v>
      </c>
      <c r="O3226" s="124" t="str">
        <f>IF($G3226=0,"-",VLOOKUP($G3226,Nomenclator!$B$6:$G$1000,6,0))</f>
        <v>-</v>
      </c>
      <c r="P3226" s="74"/>
      <c r="Q3226" s="74"/>
    </row>
    <row r="3227" spans="1:17" x14ac:dyDescent="0.2">
      <c r="A3227" s="73" t="str">
        <f t="shared" si="100"/>
        <v>-</v>
      </c>
      <c r="B3227" s="75"/>
      <c r="C3227" s="74"/>
      <c r="D3227" s="74"/>
      <c r="E3227" s="74"/>
      <c r="F3227" s="74"/>
      <c r="G3227" s="74"/>
      <c r="H3227" s="74"/>
      <c r="I3227" s="74"/>
      <c r="J3227" s="74"/>
      <c r="K3227" s="78"/>
      <c r="L3227" s="79">
        <f t="shared" si="101"/>
        <v>0</v>
      </c>
      <c r="M3227" s="124" t="str">
        <f>IF($G3227=0,"-",VLOOKUP($G3227,Nomenclator!$B$6:$G$1000,3,0))</f>
        <v>-</v>
      </c>
      <c r="N3227" s="124" t="str">
        <f>IF($G3227=0,"-",VLOOKUP($G3227,Nomenclator!$B$6:$G$1000,4,0))</f>
        <v>-</v>
      </c>
      <c r="O3227" s="124" t="str">
        <f>IF($G3227=0,"-",VLOOKUP($G3227,Nomenclator!$B$6:$G$1000,6,0))</f>
        <v>-</v>
      </c>
      <c r="P3227" s="74"/>
      <c r="Q3227" s="74"/>
    </row>
    <row r="3228" spans="1:17" x14ac:dyDescent="0.2">
      <c r="A3228" s="73" t="str">
        <f t="shared" si="100"/>
        <v>-</v>
      </c>
      <c r="B3228" s="75"/>
      <c r="C3228" s="74"/>
      <c r="D3228" s="74"/>
      <c r="E3228" s="74"/>
      <c r="F3228" s="74"/>
      <c r="G3228" s="74"/>
      <c r="H3228" s="74"/>
      <c r="I3228" s="74"/>
      <c r="J3228" s="74"/>
      <c r="K3228" s="78"/>
      <c r="L3228" s="79">
        <f t="shared" si="101"/>
        <v>0</v>
      </c>
      <c r="M3228" s="124" t="str">
        <f>IF($G3228=0,"-",VLOOKUP($G3228,Nomenclator!$B$6:$G$1000,3,0))</f>
        <v>-</v>
      </c>
      <c r="N3228" s="124" t="str">
        <f>IF($G3228=0,"-",VLOOKUP($G3228,Nomenclator!$B$6:$G$1000,4,0))</f>
        <v>-</v>
      </c>
      <c r="O3228" s="124" t="str">
        <f>IF($G3228=0,"-",VLOOKUP($G3228,Nomenclator!$B$6:$G$1000,6,0))</f>
        <v>-</v>
      </c>
      <c r="P3228" s="74"/>
      <c r="Q3228" s="74"/>
    </row>
    <row r="3229" spans="1:17" x14ac:dyDescent="0.2">
      <c r="A3229" s="73" t="str">
        <f t="shared" si="100"/>
        <v>-</v>
      </c>
      <c r="B3229" s="75"/>
      <c r="C3229" s="74"/>
      <c r="D3229" s="74"/>
      <c r="E3229" s="74"/>
      <c r="F3229" s="74"/>
      <c r="G3229" s="74"/>
      <c r="H3229" s="74"/>
      <c r="I3229" s="74"/>
      <c r="J3229" s="74"/>
      <c r="K3229" s="78"/>
      <c r="L3229" s="79">
        <f t="shared" si="101"/>
        <v>0</v>
      </c>
      <c r="M3229" s="124" t="str">
        <f>IF($G3229=0,"-",VLOOKUP($G3229,Nomenclator!$B$6:$G$1000,3,0))</f>
        <v>-</v>
      </c>
      <c r="N3229" s="124" t="str">
        <f>IF($G3229=0,"-",VLOOKUP($G3229,Nomenclator!$B$6:$G$1000,4,0))</f>
        <v>-</v>
      </c>
      <c r="O3229" s="124" t="str">
        <f>IF($G3229=0,"-",VLOOKUP($G3229,Nomenclator!$B$6:$G$1000,6,0))</f>
        <v>-</v>
      </c>
      <c r="P3229" s="74"/>
      <c r="Q3229" s="74"/>
    </row>
    <row r="3230" spans="1:17" x14ac:dyDescent="0.2">
      <c r="A3230" s="73" t="str">
        <f t="shared" si="100"/>
        <v>-</v>
      </c>
      <c r="B3230" s="75"/>
      <c r="C3230" s="74"/>
      <c r="D3230" s="74"/>
      <c r="E3230" s="74"/>
      <c r="F3230" s="74"/>
      <c r="G3230" s="74"/>
      <c r="H3230" s="74"/>
      <c r="I3230" s="74"/>
      <c r="J3230" s="74"/>
      <c r="K3230" s="78"/>
      <c r="L3230" s="79">
        <f t="shared" si="101"/>
        <v>0</v>
      </c>
      <c r="M3230" s="124" t="str">
        <f>IF($G3230=0,"-",VLOOKUP($G3230,Nomenclator!$B$6:$G$1000,3,0))</f>
        <v>-</v>
      </c>
      <c r="N3230" s="124" t="str">
        <f>IF($G3230=0,"-",VLOOKUP($G3230,Nomenclator!$B$6:$G$1000,4,0))</f>
        <v>-</v>
      </c>
      <c r="O3230" s="124" t="str">
        <f>IF($G3230=0,"-",VLOOKUP($G3230,Nomenclator!$B$6:$G$1000,6,0))</f>
        <v>-</v>
      </c>
      <c r="P3230" s="74"/>
      <c r="Q3230" s="74"/>
    </row>
    <row r="3231" spans="1:17" x14ac:dyDescent="0.2">
      <c r="A3231" s="73" t="str">
        <f t="shared" si="100"/>
        <v>-</v>
      </c>
      <c r="B3231" s="75"/>
      <c r="C3231" s="74"/>
      <c r="D3231" s="74"/>
      <c r="E3231" s="74"/>
      <c r="F3231" s="74"/>
      <c r="G3231" s="74"/>
      <c r="H3231" s="74"/>
      <c r="I3231" s="74"/>
      <c r="J3231" s="74"/>
      <c r="K3231" s="78"/>
      <c r="L3231" s="79">
        <f t="shared" si="101"/>
        <v>0</v>
      </c>
      <c r="M3231" s="124" t="str">
        <f>IF($G3231=0,"-",VLOOKUP($G3231,Nomenclator!$B$6:$G$1000,3,0))</f>
        <v>-</v>
      </c>
      <c r="N3231" s="124" t="str">
        <f>IF($G3231=0,"-",VLOOKUP($G3231,Nomenclator!$B$6:$G$1000,4,0))</f>
        <v>-</v>
      </c>
      <c r="O3231" s="124" t="str">
        <f>IF($G3231=0,"-",VLOOKUP($G3231,Nomenclator!$B$6:$G$1000,6,0))</f>
        <v>-</v>
      </c>
      <c r="P3231" s="74"/>
      <c r="Q3231" s="74"/>
    </row>
    <row r="3232" spans="1:17" x14ac:dyDescent="0.2">
      <c r="A3232" s="73" t="str">
        <f t="shared" si="100"/>
        <v>-</v>
      </c>
      <c r="B3232" s="75"/>
      <c r="C3232" s="74"/>
      <c r="D3232" s="74"/>
      <c r="E3232" s="74"/>
      <c r="F3232" s="74"/>
      <c r="G3232" s="74"/>
      <c r="H3232" s="74"/>
      <c r="I3232" s="74"/>
      <c r="J3232" s="74"/>
      <c r="K3232" s="78"/>
      <c r="L3232" s="79">
        <f t="shared" si="101"/>
        <v>0</v>
      </c>
      <c r="M3232" s="124" t="str">
        <f>IF($G3232=0,"-",VLOOKUP($G3232,Nomenclator!$B$6:$G$1000,3,0))</f>
        <v>-</v>
      </c>
      <c r="N3232" s="124" t="str">
        <f>IF($G3232=0,"-",VLOOKUP($G3232,Nomenclator!$B$6:$G$1000,4,0))</f>
        <v>-</v>
      </c>
      <c r="O3232" s="124" t="str">
        <f>IF($G3232=0,"-",VLOOKUP($G3232,Nomenclator!$B$6:$G$1000,6,0))</f>
        <v>-</v>
      </c>
      <c r="P3232" s="74"/>
      <c r="Q3232" s="74"/>
    </row>
    <row r="3233" spans="1:17" x14ac:dyDescent="0.2">
      <c r="A3233" s="73" t="str">
        <f t="shared" si="100"/>
        <v>-</v>
      </c>
      <c r="B3233" s="75"/>
      <c r="C3233" s="74"/>
      <c r="D3233" s="74"/>
      <c r="E3233" s="74"/>
      <c r="F3233" s="74"/>
      <c r="G3233" s="74"/>
      <c r="H3233" s="74"/>
      <c r="I3233" s="74"/>
      <c r="J3233" s="74"/>
      <c r="K3233" s="78"/>
      <c r="L3233" s="79">
        <f t="shared" si="101"/>
        <v>0</v>
      </c>
      <c r="M3233" s="124" t="str">
        <f>IF($G3233=0,"-",VLOOKUP($G3233,Nomenclator!$B$6:$G$1000,3,0))</f>
        <v>-</v>
      </c>
      <c r="N3233" s="124" t="str">
        <f>IF($G3233=0,"-",VLOOKUP($G3233,Nomenclator!$B$6:$G$1000,4,0))</f>
        <v>-</v>
      </c>
      <c r="O3233" s="124" t="str">
        <f>IF($G3233=0,"-",VLOOKUP($G3233,Nomenclator!$B$6:$G$1000,6,0))</f>
        <v>-</v>
      </c>
      <c r="P3233" s="74"/>
      <c r="Q3233" s="74"/>
    </row>
    <row r="3234" spans="1:17" x14ac:dyDescent="0.2">
      <c r="A3234" s="73" t="str">
        <f t="shared" si="100"/>
        <v>-</v>
      </c>
      <c r="B3234" s="75"/>
      <c r="C3234" s="74"/>
      <c r="D3234" s="74"/>
      <c r="E3234" s="74"/>
      <c r="F3234" s="74"/>
      <c r="G3234" s="74"/>
      <c r="H3234" s="74"/>
      <c r="I3234" s="74"/>
      <c r="J3234" s="74"/>
      <c r="K3234" s="78"/>
      <c r="L3234" s="79">
        <f t="shared" si="101"/>
        <v>0</v>
      </c>
      <c r="M3234" s="124" t="str">
        <f>IF($G3234=0,"-",VLOOKUP($G3234,Nomenclator!$B$6:$G$1000,3,0))</f>
        <v>-</v>
      </c>
      <c r="N3234" s="124" t="str">
        <f>IF($G3234=0,"-",VLOOKUP($G3234,Nomenclator!$B$6:$G$1000,4,0))</f>
        <v>-</v>
      </c>
      <c r="O3234" s="124" t="str">
        <f>IF($G3234=0,"-",VLOOKUP($G3234,Nomenclator!$B$6:$G$1000,6,0))</f>
        <v>-</v>
      </c>
      <c r="P3234" s="74"/>
      <c r="Q3234" s="74"/>
    </row>
    <row r="3235" spans="1:17" x14ac:dyDescent="0.2">
      <c r="A3235" s="73" t="str">
        <f t="shared" si="100"/>
        <v>-</v>
      </c>
      <c r="B3235" s="75"/>
      <c r="C3235" s="74"/>
      <c r="D3235" s="74"/>
      <c r="E3235" s="74"/>
      <c r="F3235" s="74"/>
      <c r="G3235" s="74"/>
      <c r="H3235" s="74"/>
      <c r="I3235" s="74"/>
      <c r="J3235" s="74"/>
      <c r="K3235" s="78"/>
      <c r="L3235" s="79">
        <f t="shared" si="101"/>
        <v>0</v>
      </c>
      <c r="M3235" s="124" t="str">
        <f>IF($G3235=0,"-",VLOOKUP($G3235,Nomenclator!$B$6:$G$1000,3,0))</f>
        <v>-</v>
      </c>
      <c r="N3235" s="124" t="str">
        <f>IF($G3235=0,"-",VLOOKUP($G3235,Nomenclator!$B$6:$G$1000,4,0))</f>
        <v>-</v>
      </c>
      <c r="O3235" s="124" t="str">
        <f>IF($G3235=0,"-",VLOOKUP($G3235,Nomenclator!$B$6:$G$1000,6,0))</f>
        <v>-</v>
      </c>
      <c r="P3235" s="74"/>
      <c r="Q3235" s="74"/>
    </row>
    <row r="3236" spans="1:17" x14ac:dyDescent="0.2">
      <c r="A3236" s="73" t="str">
        <f t="shared" si="100"/>
        <v>-</v>
      </c>
      <c r="B3236" s="75"/>
      <c r="C3236" s="74"/>
      <c r="D3236" s="74"/>
      <c r="E3236" s="74"/>
      <c r="F3236" s="74"/>
      <c r="G3236" s="74"/>
      <c r="H3236" s="74"/>
      <c r="I3236" s="74"/>
      <c r="J3236" s="74"/>
      <c r="K3236" s="78"/>
      <c r="L3236" s="79">
        <f t="shared" si="101"/>
        <v>0</v>
      </c>
      <c r="M3236" s="124" t="str">
        <f>IF($G3236=0,"-",VLOOKUP($G3236,Nomenclator!$B$6:$G$1000,3,0))</f>
        <v>-</v>
      </c>
      <c r="N3236" s="124" t="str">
        <f>IF($G3236=0,"-",VLOOKUP($G3236,Nomenclator!$B$6:$G$1000,4,0))</f>
        <v>-</v>
      </c>
      <c r="O3236" s="124" t="str">
        <f>IF($G3236=0,"-",VLOOKUP($G3236,Nomenclator!$B$6:$G$1000,6,0))</f>
        <v>-</v>
      </c>
      <c r="P3236" s="74"/>
      <c r="Q3236" s="74"/>
    </row>
    <row r="3237" spans="1:17" x14ac:dyDescent="0.2">
      <c r="A3237" s="73" t="str">
        <f t="shared" si="100"/>
        <v>-</v>
      </c>
      <c r="B3237" s="75"/>
      <c r="C3237" s="74"/>
      <c r="D3237" s="74"/>
      <c r="E3237" s="74"/>
      <c r="F3237" s="74"/>
      <c r="G3237" s="74"/>
      <c r="H3237" s="74"/>
      <c r="I3237" s="74"/>
      <c r="J3237" s="74"/>
      <c r="K3237" s="78"/>
      <c r="L3237" s="79">
        <f t="shared" si="101"/>
        <v>0</v>
      </c>
      <c r="M3237" s="124" t="str">
        <f>IF($G3237=0,"-",VLOOKUP($G3237,Nomenclator!$B$6:$G$1000,3,0))</f>
        <v>-</v>
      </c>
      <c r="N3237" s="124" t="str">
        <f>IF($G3237=0,"-",VLOOKUP($G3237,Nomenclator!$B$6:$G$1000,4,0))</f>
        <v>-</v>
      </c>
      <c r="O3237" s="124" t="str">
        <f>IF($G3237=0,"-",VLOOKUP($G3237,Nomenclator!$B$6:$G$1000,6,0))</f>
        <v>-</v>
      </c>
      <c r="P3237" s="74"/>
      <c r="Q3237" s="74"/>
    </row>
    <row r="3238" spans="1:17" x14ac:dyDescent="0.2">
      <c r="A3238" s="73" t="str">
        <f t="shared" si="100"/>
        <v>-</v>
      </c>
      <c r="B3238" s="75"/>
      <c r="C3238" s="74"/>
      <c r="D3238" s="74"/>
      <c r="E3238" s="74"/>
      <c r="F3238" s="74"/>
      <c r="G3238" s="74"/>
      <c r="H3238" s="74"/>
      <c r="I3238" s="74"/>
      <c r="J3238" s="74"/>
      <c r="K3238" s="78"/>
      <c r="L3238" s="79">
        <f t="shared" si="101"/>
        <v>0</v>
      </c>
      <c r="M3238" s="124" t="str">
        <f>IF($G3238=0,"-",VLOOKUP($G3238,Nomenclator!$B$6:$G$1000,3,0))</f>
        <v>-</v>
      </c>
      <c r="N3238" s="124" t="str">
        <f>IF($G3238=0,"-",VLOOKUP($G3238,Nomenclator!$B$6:$G$1000,4,0))</f>
        <v>-</v>
      </c>
      <c r="O3238" s="124" t="str">
        <f>IF($G3238=0,"-",VLOOKUP($G3238,Nomenclator!$B$6:$G$1000,6,0))</f>
        <v>-</v>
      </c>
      <c r="P3238" s="74"/>
      <c r="Q3238" s="74"/>
    </row>
    <row r="3239" spans="1:17" x14ac:dyDescent="0.2">
      <c r="A3239" s="73" t="str">
        <f t="shared" si="100"/>
        <v>-</v>
      </c>
      <c r="B3239" s="75"/>
      <c r="C3239" s="74"/>
      <c r="D3239" s="74"/>
      <c r="E3239" s="74"/>
      <c r="F3239" s="74"/>
      <c r="G3239" s="74"/>
      <c r="H3239" s="74"/>
      <c r="I3239" s="74"/>
      <c r="J3239" s="74"/>
      <c r="K3239" s="78"/>
      <c r="L3239" s="79">
        <f t="shared" si="101"/>
        <v>0</v>
      </c>
      <c r="M3239" s="124" t="str">
        <f>IF($G3239=0,"-",VLOOKUP($G3239,Nomenclator!$B$6:$G$1000,3,0))</f>
        <v>-</v>
      </c>
      <c r="N3239" s="124" t="str">
        <f>IF($G3239=0,"-",VLOOKUP($G3239,Nomenclator!$B$6:$G$1000,4,0))</f>
        <v>-</v>
      </c>
      <c r="O3239" s="124" t="str">
        <f>IF($G3239=0,"-",VLOOKUP($G3239,Nomenclator!$B$6:$G$1000,6,0))</f>
        <v>-</v>
      </c>
      <c r="P3239" s="74"/>
      <c r="Q3239" s="74"/>
    </row>
    <row r="3240" spans="1:17" x14ac:dyDescent="0.2">
      <c r="A3240" s="73" t="str">
        <f t="shared" si="100"/>
        <v>-</v>
      </c>
      <c r="B3240" s="75"/>
      <c r="C3240" s="74"/>
      <c r="D3240" s="74"/>
      <c r="E3240" s="74"/>
      <c r="F3240" s="74"/>
      <c r="G3240" s="74"/>
      <c r="H3240" s="74"/>
      <c r="I3240" s="74"/>
      <c r="J3240" s="74"/>
      <c r="K3240" s="78"/>
      <c r="L3240" s="79">
        <f t="shared" si="101"/>
        <v>0</v>
      </c>
      <c r="M3240" s="124" t="str">
        <f>IF($G3240=0,"-",VLOOKUP($G3240,Nomenclator!$B$6:$G$1000,3,0))</f>
        <v>-</v>
      </c>
      <c r="N3240" s="124" t="str">
        <f>IF($G3240=0,"-",VLOOKUP($G3240,Nomenclator!$B$6:$G$1000,4,0))</f>
        <v>-</v>
      </c>
      <c r="O3240" s="124" t="str">
        <f>IF($G3240=0,"-",VLOOKUP($G3240,Nomenclator!$B$6:$G$1000,6,0))</f>
        <v>-</v>
      </c>
      <c r="P3240" s="74"/>
      <c r="Q3240" s="74"/>
    </row>
    <row r="3241" spans="1:17" x14ac:dyDescent="0.2">
      <c r="A3241" s="73" t="str">
        <f t="shared" si="100"/>
        <v>-</v>
      </c>
      <c r="B3241" s="75"/>
      <c r="C3241" s="74"/>
      <c r="D3241" s="74"/>
      <c r="E3241" s="74"/>
      <c r="F3241" s="74"/>
      <c r="G3241" s="74"/>
      <c r="H3241" s="74"/>
      <c r="I3241" s="74"/>
      <c r="J3241" s="74"/>
      <c r="K3241" s="78"/>
      <c r="L3241" s="79">
        <f t="shared" si="101"/>
        <v>0</v>
      </c>
      <c r="M3241" s="124" t="str">
        <f>IF($G3241=0,"-",VLOOKUP($G3241,Nomenclator!$B$6:$G$1000,3,0))</f>
        <v>-</v>
      </c>
      <c r="N3241" s="124" t="str">
        <f>IF($G3241=0,"-",VLOOKUP($G3241,Nomenclator!$B$6:$G$1000,4,0))</f>
        <v>-</v>
      </c>
      <c r="O3241" s="124" t="str">
        <f>IF($G3241=0,"-",VLOOKUP($G3241,Nomenclator!$B$6:$G$1000,6,0))</f>
        <v>-</v>
      </c>
      <c r="P3241" s="74"/>
      <c r="Q3241" s="74"/>
    </row>
    <row r="3242" spans="1:17" x14ac:dyDescent="0.2">
      <c r="A3242" s="73" t="str">
        <f t="shared" si="100"/>
        <v>-</v>
      </c>
      <c r="B3242" s="75"/>
      <c r="C3242" s="74"/>
      <c r="D3242" s="74"/>
      <c r="E3242" s="74"/>
      <c r="F3242" s="74"/>
      <c r="G3242" s="74"/>
      <c r="H3242" s="74"/>
      <c r="I3242" s="74"/>
      <c r="J3242" s="74"/>
      <c r="K3242" s="78"/>
      <c r="L3242" s="79">
        <f t="shared" si="101"/>
        <v>0</v>
      </c>
      <c r="M3242" s="124" t="str">
        <f>IF($G3242=0,"-",VLOOKUP($G3242,Nomenclator!$B$6:$G$1000,3,0))</f>
        <v>-</v>
      </c>
      <c r="N3242" s="124" t="str">
        <f>IF($G3242=0,"-",VLOOKUP($G3242,Nomenclator!$B$6:$G$1000,4,0))</f>
        <v>-</v>
      </c>
      <c r="O3242" s="124" t="str">
        <f>IF($G3242=0,"-",VLOOKUP($G3242,Nomenclator!$B$6:$G$1000,6,0))</f>
        <v>-</v>
      </c>
      <c r="P3242" s="74"/>
      <c r="Q3242" s="74"/>
    </row>
    <row r="3243" spans="1:17" x14ac:dyDescent="0.2">
      <c r="A3243" s="73" t="str">
        <f t="shared" si="100"/>
        <v>-</v>
      </c>
      <c r="B3243" s="75"/>
      <c r="C3243" s="74"/>
      <c r="D3243" s="74"/>
      <c r="E3243" s="74"/>
      <c r="F3243" s="74"/>
      <c r="G3243" s="74"/>
      <c r="H3243" s="74"/>
      <c r="I3243" s="74"/>
      <c r="J3243" s="74"/>
      <c r="K3243" s="78"/>
      <c r="L3243" s="79">
        <f t="shared" si="101"/>
        <v>0</v>
      </c>
      <c r="M3243" s="124" t="str">
        <f>IF($G3243=0,"-",VLOOKUP($G3243,Nomenclator!$B$6:$G$1000,3,0))</f>
        <v>-</v>
      </c>
      <c r="N3243" s="124" t="str">
        <f>IF($G3243=0,"-",VLOOKUP($G3243,Nomenclator!$B$6:$G$1000,4,0))</f>
        <v>-</v>
      </c>
      <c r="O3243" s="124" t="str">
        <f>IF($G3243=0,"-",VLOOKUP($G3243,Nomenclator!$B$6:$G$1000,6,0))</f>
        <v>-</v>
      </c>
      <c r="P3243" s="74"/>
      <c r="Q3243" s="74"/>
    </row>
    <row r="3244" spans="1:17" x14ac:dyDescent="0.2">
      <c r="A3244" s="73" t="str">
        <f t="shared" si="100"/>
        <v>-</v>
      </c>
      <c r="B3244" s="75"/>
      <c r="C3244" s="74"/>
      <c r="D3244" s="74"/>
      <c r="E3244" s="74"/>
      <c r="F3244" s="74"/>
      <c r="G3244" s="74"/>
      <c r="H3244" s="74"/>
      <c r="I3244" s="74"/>
      <c r="J3244" s="74"/>
      <c r="K3244" s="78"/>
      <c r="L3244" s="79">
        <f t="shared" si="101"/>
        <v>0</v>
      </c>
      <c r="M3244" s="124" t="str">
        <f>IF($G3244=0,"-",VLOOKUP($G3244,Nomenclator!$B$6:$G$1000,3,0))</f>
        <v>-</v>
      </c>
      <c r="N3244" s="124" t="str">
        <f>IF($G3244=0,"-",VLOOKUP($G3244,Nomenclator!$B$6:$G$1000,4,0))</f>
        <v>-</v>
      </c>
      <c r="O3244" s="124" t="str">
        <f>IF($G3244=0,"-",VLOOKUP($G3244,Nomenclator!$B$6:$G$1000,6,0))</f>
        <v>-</v>
      </c>
      <c r="P3244" s="74"/>
      <c r="Q3244" s="74"/>
    </row>
    <row r="3245" spans="1:17" x14ac:dyDescent="0.2">
      <c r="A3245" s="73" t="str">
        <f t="shared" si="100"/>
        <v>-</v>
      </c>
      <c r="B3245" s="75"/>
      <c r="C3245" s="74"/>
      <c r="D3245" s="74"/>
      <c r="E3245" s="74"/>
      <c r="F3245" s="74"/>
      <c r="G3245" s="74"/>
      <c r="H3245" s="74"/>
      <c r="I3245" s="74"/>
      <c r="J3245" s="74"/>
      <c r="K3245" s="78"/>
      <c r="L3245" s="79">
        <f t="shared" si="101"/>
        <v>0</v>
      </c>
      <c r="M3245" s="124" t="str">
        <f>IF($G3245=0,"-",VLOOKUP($G3245,Nomenclator!$B$6:$G$1000,3,0))</f>
        <v>-</v>
      </c>
      <c r="N3245" s="124" t="str">
        <f>IF($G3245=0,"-",VLOOKUP($G3245,Nomenclator!$B$6:$G$1000,4,0))</f>
        <v>-</v>
      </c>
      <c r="O3245" s="124" t="str">
        <f>IF($G3245=0,"-",VLOOKUP($G3245,Nomenclator!$B$6:$G$1000,6,0))</f>
        <v>-</v>
      </c>
      <c r="P3245" s="74"/>
      <c r="Q3245" s="74"/>
    </row>
    <row r="3246" spans="1:17" x14ac:dyDescent="0.2">
      <c r="A3246" s="73" t="str">
        <f t="shared" si="100"/>
        <v>-</v>
      </c>
      <c r="B3246" s="75"/>
      <c r="C3246" s="74"/>
      <c r="D3246" s="74"/>
      <c r="E3246" s="74"/>
      <c r="F3246" s="74"/>
      <c r="G3246" s="74"/>
      <c r="H3246" s="74"/>
      <c r="I3246" s="74"/>
      <c r="J3246" s="74"/>
      <c r="K3246" s="78"/>
      <c r="L3246" s="79">
        <f t="shared" si="101"/>
        <v>0</v>
      </c>
      <c r="M3246" s="124" t="str">
        <f>IF($G3246=0,"-",VLOOKUP($G3246,Nomenclator!$B$6:$G$1000,3,0))</f>
        <v>-</v>
      </c>
      <c r="N3246" s="124" t="str">
        <f>IF($G3246=0,"-",VLOOKUP($G3246,Nomenclator!$B$6:$G$1000,4,0))</f>
        <v>-</v>
      </c>
      <c r="O3246" s="124" t="str">
        <f>IF($G3246=0,"-",VLOOKUP($G3246,Nomenclator!$B$6:$G$1000,6,0))</f>
        <v>-</v>
      </c>
      <c r="P3246" s="74"/>
      <c r="Q3246" s="74"/>
    </row>
    <row r="3247" spans="1:17" x14ac:dyDescent="0.2">
      <c r="A3247" s="73" t="str">
        <f t="shared" si="100"/>
        <v>-</v>
      </c>
      <c r="B3247" s="75"/>
      <c r="C3247" s="74"/>
      <c r="D3247" s="74"/>
      <c r="E3247" s="74"/>
      <c r="F3247" s="74"/>
      <c r="G3247" s="74"/>
      <c r="H3247" s="74"/>
      <c r="I3247" s="74"/>
      <c r="J3247" s="74"/>
      <c r="K3247" s="78"/>
      <c r="L3247" s="79">
        <f t="shared" si="101"/>
        <v>0</v>
      </c>
      <c r="M3247" s="124" t="str">
        <f>IF($G3247=0,"-",VLOOKUP($G3247,Nomenclator!$B$6:$G$1000,3,0))</f>
        <v>-</v>
      </c>
      <c r="N3247" s="124" t="str">
        <f>IF($G3247=0,"-",VLOOKUP($G3247,Nomenclator!$B$6:$G$1000,4,0))</f>
        <v>-</v>
      </c>
      <c r="O3247" s="124" t="str">
        <f>IF($G3247=0,"-",VLOOKUP($G3247,Nomenclator!$B$6:$G$1000,6,0))</f>
        <v>-</v>
      </c>
      <c r="P3247" s="74"/>
      <c r="Q3247" s="74"/>
    </row>
    <row r="3248" spans="1:17" x14ac:dyDescent="0.2">
      <c r="A3248" s="73" t="str">
        <f t="shared" si="100"/>
        <v>-</v>
      </c>
      <c r="B3248" s="75"/>
      <c r="C3248" s="74"/>
      <c r="D3248" s="74"/>
      <c r="E3248" s="74"/>
      <c r="F3248" s="74"/>
      <c r="G3248" s="74"/>
      <c r="H3248" s="74"/>
      <c r="I3248" s="74"/>
      <c r="J3248" s="74"/>
      <c r="K3248" s="78"/>
      <c r="L3248" s="79">
        <f t="shared" si="101"/>
        <v>0</v>
      </c>
      <c r="M3248" s="124" t="str">
        <f>IF($G3248=0,"-",VLOOKUP($G3248,Nomenclator!$B$6:$G$1000,3,0))</f>
        <v>-</v>
      </c>
      <c r="N3248" s="124" t="str">
        <f>IF($G3248=0,"-",VLOOKUP($G3248,Nomenclator!$B$6:$G$1000,4,0))</f>
        <v>-</v>
      </c>
      <c r="O3248" s="124" t="str">
        <f>IF($G3248=0,"-",VLOOKUP($G3248,Nomenclator!$B$6:$G$1000,6,0))</f>
        <v>-</v>
      </c>
      <c r="P3248" s="74"/>
      <c r="Q3248" s="74"/>
    </row>
    <row r="3249" spans="1:17" x14ac:dyDescent="0.2">
      <c r="A3249" s="73" t="str">
        <f t="shared" si="100"/>
        <v>-</v>
      </c>
      <c r="B3249" s="75"/>
      <c r="C3249" s="74"/>
      <c r="D3249" s="74"/>
      <c r="E3249" s="74"/>
      <c r="F3249" s="74"/>
      <c r="G3249" s="74"/>
      <c r="H3249" s="74"/>
      <c r="I3249" s="74"/>
      <c r="J3249" s="74"/>
      <c r="K3249" s="78"/>
      <c r="L3249" s="79">
        <f t="shared" si="101"/>
        <v>0</v>
      </c>
      <c r="M3249" s="124" t="str">
        <f>IF($G3249=0,"-",VLOOKUP($G3249,Nomenclator!$B$6:$G$1000,3,0))</f>
        <v>-</v>
      </c>
      <c r="N3249" s="124" t="str">
        <f>IF($G3249=0,"-",VLOOKUP($G3249,Nomenclator!$B$6:$G$1000,4,0))</f>
        <v>-</v>
      </c>
      <c r="O3249" s="124" t="str">
        <f>IF($G3249=0,"-",VLOOKUP($G3249,Nomenclator!$B$6:$G$1000,6,0))</f>
        <v>-</v>
      </c>
      <c r="P3249" s="74"/>
      <c r="Q3249" s="74"/>
    </row>
    <row r="3250" spans="1:17" x14ac:dyDescent="0.2">
      <c r="A3250" s="73" t="str">
        <f t="shared" si="100"/>
        <v>-</v>
      </c>
      <c r="B3250" s="75"/>
      <c r="C3250" s="74"/>
      <c r="D3250" s="74"/>
      <c r="E3250" s="74"/>
      <c r="F3250" s="74"/>
      <c r="G3250" s="74"/>
      <c r="H3250" s="74"/>
      <c r="I3250" s="74"/>
      <c r="J3250" s="74"/>
      <c r="K3250" s="78"/>
      <c r="L3250" s="79">
        <f t="shared" si="101"/>
        <v>0</v>
      </c>
      <c r="M3250" s="124" t="str">
        <f>IF($G3250=0,"-",VLOOKUP($G3250,Nomenclator!$B$6:$G$1000,3,0))</f>
        <v>-</v>
      </c>
      <c r="N3250" s="124" t="str">
        <f>IF($G3250=0,"-",VLOOKUP($G3250,Nomenclator!$B$6:$G$1000,4,0))</f>
        <v>-</v>
      </c>
      <c r="O3250" s="124" t="str">
        <f>IF($G3250=0,"-",VLOOKUP($G3250,Nomenclator!$B$6:$G$1000,6,0))</f>
        <v>-</v>
      </c>
      <c r="P3250" s="74"/>
      <c r="Q3250" s="74"/>
    </row>
    <row r="3251" spans="1:17" x14ac:dyDescent="0.2">
      <c r="A3251" s="73" t="str">
        <f t="shared" si="100"/>
        <v>-</v>
      </c>
      <c r="B3251" s="75"/>
      <c r="C3251" s="74"/>
      <c r="D3251" s="74"/>
      <c r="E3251" s="74"/>
      <c r="F3251" s="74"/>
      <c r="G3251" s="74"/>
      <c r="H3251" s="74"/>
      <c r="I3251" s="74"/>
      <c r="J3251" s="74"/>
      <c r="K3251" s="78"/>
      <c r="L3251" s="79">
        <f t="shared" si="101"/>
        <v>0</v>
      </c>
      <c r="M3251" s="124" t="str">
        <f>IF($G3251=0,"-",VLOOKUP($G3251,Nomenclator!$B$6:$G$1000,3,0))</f>
        <v>-</v>
      </c>
      <c r="N3251" s="124" t="str">
        <f>IF($G3251=0,"-",VLOOKUP($G3251,Nomenclator!$B$6:$G$1000,4,0))</f>
        <v>-</v>
      </c>
      <c r="O3251" s="124" t="str">
        <f>IF($G3251=0,"-",VLOOKUP($G3251,Nomenclator!$B$6:$G$1000,6,0))</f>
        <v>-</v>
      </c>
      <c r="P3251" s="74"/>
      <c r="Q3251" s="74"/>
    </row>
    <row r="3252" spans="1:17" x14ac:dyDescent="0.2">
      <c r="A3252" s="73" t="str">
        <f t="shared" si="100"/>
        <v>-</v>
      </c>
      <c r="B3252" s="75"/>
      <c r="C3252" s="74"/>
      <c r="D3252" s="74"/>
      <c r="E3252" s="74"/>
      <c r="F3252" s="74"/>
      <c r="G3252" s="74"/>
      <c r="H3252" s="74"/>
      <c r="I3252" s="74"/>
      <c r="J3252" s="74"/>
      <c r="K3252" s="78"/>
      <c r="L3252" s="79">
        <f t="shared" si="101"/>
        <v>0</v>
      </c>
      <c r="M3252" s="124" t="str">
        <f>IF($G3252=0,"-",VLOOKUP($G3252,Nomenclator!$B$6:$G$1000,3,0))</f>
        <v>-</v>
      </c>
      <c r="N3252" s="124" t="str">
        <f>IF($G3252=0,"-",VLOOKUP($G3252,Nomenclator!$B$6:$G$1000,4,0))</f>
        <v>-</v>
      </c>
      <c r="O3252" s="124" t="str">
        <f>IF($G3252=0,"-",VLOOKUP($G3252,Nomenclator!$B$6:$G$1000,6,0))</f>
        <v>-</v>
      </c>
      <c r="P3252" s="74"/>
      <c r="Q3252" s="74"/>
    </row>
    <row r="3253" spans="1:17" x14ac:dyDescent="0.2">
      <c r="A3253" s="73" t="str">
        <f t="shared" si="100"/>
        <v>-</v>
      </c>
      <c r="B3253" s="75"/>
      <c r="C3253" s="74"/>
      <c r="D3253" s="74"/>
      <c r="E3253" s="74"/>
      <c r="F3253" s="74"/>
      <c r="G3253" s="74"/>
      <c r="H3253" s="74"/>
      <c r="I3253" s="74"/>
      <c r="J3253" s="74"/>
      <c r="K3253" s="78"/>
      <c r="L3253" s="79">
        <f t="shared" si="101"/>
        <v>0</v>
      </c>
      <c r="M3253" s="124" t="str">
        <f>IF($G3253=0,"-",VLOOKUP($G3253,Nomenclator!$B$6:$G$1000,3,0))</f>
        <v>-</v>
      </c>
      <c r="N3253" s="124" t="str">
        <f>IF($G3253=0,"-",VLOOKUP($G3253,Nomenclator!$B$6:$G$1000,4,0))</f>
        <v>-</v>
      </c>
      <c r="O3253" s="124" t="str">
        <f>IF($G3253=0,"-",VLOOKUP($G3253,Nomenclator!$B$6:$G$1000,6,0))</f>
        <v>-</v>
      </c>
      <c r="P3253" s="74"/>
      <c r="Q3253" s="74"/>
    </row>
    <row r="3254" spans="1:17" x14ac:dyDescent="0.2">
      <c r="A3254" s="73" t="str">
        <f t="shared" ref="A3254:A3317" si="102">IF(B3254=0,"-",YEAR(B3254))</f>
        <v>-</v>
      </c>
      <c r="B3254" s="75"/>
      <c r="C3254" s="74"/>
      <c r="D3254" s="74"/>
      <c r="E3254" s="74"/>
      <c r="F3254" s="74"/>
      <c r="G3254" s="74"/>
      <c r="H3254" s="74"/>
      <c r="I3254" s="74"/>
      <c r="J3254" s="74"/>
      <c r="K3254" s="78"/>
      <c r="L3254" s="79">
        <f t="shared" si="101"/>
        <v>0</v>
      </c>
      <c r="M3254" s="124" t="str">
        <f>IF($G3254=0,"-",VLOOKUP($G3254,Nomenclator!$B$6:$G$1000,3,0))</f>
        <v>-</v>
      </c>
      <c r="N3254" s="124" t="str">
        <f>IF($G3254=0,"-",VLOOKUP($G3254,Nomenclator!$B$6:$G$1000,4,0))</f>
        <v>-</v>
      </c>
      <c r="O3254" s="124" t="str">
        <f>IF($G3254=0,"-",VLOOKUP($G3254,Nomenclator!$B$6:$G$1000,6,0))</f>
        <v>-</v>
      </c>
      <c r="P3254" s="74"/>
      <c r="Q3254" s="74"/>
    </row>
    <row r="3255" spans="1:17" x14ac:dyDescent="0.2">
      <c r="A3255" s="73" t="str">
        <f t="shared" si="102"/>
        <v>-</v>
      </c>
      <c r="B3255" s="75"/>
      <c r="C3255" s="74"/>
      <c r="D3255" s="74"/>
      <c r="E3255" s="74"/>
      <c r="F3255" s="74"/>
      <c r="G3255" s="74"/>
      <c r="H3255" s="74"/>
      <c r="I3255" s="74"/>
      <c r="J3255" s="74"/>
      <c r="K3255" s="78"/>
      <c r="L3255" s="79">
        <f t="shared" si="101"/>
        <v>0</v>
      </c>
      <c r="M3255" s="124" t="str">
        <f>IF($G3255=0,"-",VLOOKUP($G3255,Nomenclator!$B$6:$G$1000,3,0))</f>
        <v>-</v>
      </c>
      <c r="N3255" s="124" t="str">
        <f>IF($G3255=0,"-",VLOOKUP($G3255,Nomenclator!$B$6:$G$1000,4,0))</f>
        <v>-</v>
      </c>
      <c r="O3255" s="124" t="str">
        <f>IF($G3255=0,"-",VLOOKUP($G3255,Nomenclator!$B$6:$G$1000,6,0))</f>
        <v>-</v>
      </c>
      <c r="P3255" s="74"/>
      <c r="Q3255" s="74"/>
    </row>
    <row r="3256" spans="1:17" x14ac:dyDescent="0.2">
      <c r="A3256" s="73" t="str">
        <f t="shared" si="102"/>
        <v>-</v>
      </c>
      <c r="B3256" s="75"/>
      <c r="C3256" s="74"/>
      <c r="D3256" s="74"/>
      <c r="E3256" s="74"/>
      <c r="F3256" s="74"/>
      <c r="G3256" s="74"/>
      <c r="H3256" s="74"/>
      <c r="I3256" s="74"/>
      <c r="J3256" s="74"/>
      <c r="K3256" s="78"/>
      <c r="L3256" s="79">
        <f t="shared" si="101"/>
        <v>0</v>
      </c>
      <c r="M3256" s="124" t="str">
        <f>IF($G3256=0,"-",VLOOKUP($G3256,Nomenclator!$B$6:$G$1000,3,0))</f>
        <v>-</v>
      </c>
      <c r="N3256" s="124" t="str">
        <f>IF($G3256=0,"-",VLOOKUP($G3256,Nomenclator!$B$6:$G$1000,4,0))</f>
        <v>-</v>
      </c>
      <c r="O3256" s="124" t="str">
        <f>IF($G3256=0,"-",VLOOKUP($G3256,Nomenclator!$B$6:$G$1000,6,0))</f>
        <v>-</v>
      </c>
      <c r="P3256" s="74"/>
      <c r="Q3256" s="74"/>
    </row>
    <row r="3257" spans="1:17" x14ac:dyDescent="0.2">
      <c r="A3257" s="73" t="str">
        <f t="shared" si="102"/>
        <v>-</v>
      </c>
      <c r="B3257" s="75"/>
      <c r="C3257" s="74"/>
      <c r="D3257" s="74"/>
      <c r="E3257" s="74"/>
      <c r="F3257" s="74"/>
      <c r="G3257" s="74"/>
      <c r="H3257" s="74"/>
      <c r="I3257" s="74"/>
      <c r="J3257" s="74"/>
      <c r="K3257" s="78"/>
      <c r="L3257" s="79">
        <f t="shared" si="101"/>
        <v>0</v>
      </c>
      <c r="M3257" s="124" t="str">
        <f>IF($G3257=0,"-",VLOOKUP($G3257,Nomenclator!$B$6:$G$1000,3,0))</f>
        <v>-</v>
      </c>
      <c r="N3257" s="124" t="str">
        <f>IF($G3257=0,"-",VLOOKUP($G3257,Nomenclator!$B$6:$G$1000,4,0))</f>
        <v>-</v>
      </c>
      <c r="O3257" s="124" t="str">
        <f>IF($G3257=0,"-",VLOOKUP($G3257,Nomenclator!$B$6:$G$1000,6,0))</f>
        <v>-</v>
      </c>
      <c r="P3257" s="74"/>
      <c r="Q3257" s="74"/>
    </row>
    <row r="3258" spans="1:17" x14ac:dyDescent="0.2">
      <c r="A3258" s="73" t="str">
        <f t="shared" si="102"/>
        <v>-</v>
      </c>
      <c r="B3258" s="75"/>
      <c r="C3258" s="74"/>
      <c r="D3258" s="74"/>
      <c r="E3258" s="74"/>
      <c r="F3258" s="74"/>
      <c r="G3258" s="74"/>
      <c r="H3258" s="74"/>
      <c r="I3258" s="74"/>
      <c r="J3258" s="74"/>
      <c r="K3258" s="78"/>
      <c r="L3258" s="79">
        <f t="shared" si="101"/>
        <v>0</v>
      </c>
      <c r="M3258" s="124" t="str">
        <f>IF($G3258=0,"-",VLOOKUP($G3258,Nomenclator!$B$6:$G$1000,3,0))</f>
        <v>-</v>
      </c>
      <c r="N3258" s="124" t="str">
        <f>IF($G3258=0,"-",VLOOKUP($G3258,Nomenclator!$B$6:$G$1000,4,0))</f>
        <v>-</v>
      </c>
      <c r="O3258" s="124" t="str">
        <f>IF($G3258=0,"-",VLOOKUP($G3258,Nomenclator!$B$6:$G$1000,6,0))</f>
        <v>-</v>
      </c>
      <c r="P3258" s="74"/>
      <c r="Q3258" s="74"/>
    </row>
    <row r="3259" spans="1:17" x14ac:dyDescent="0.2">
      <c r="A3259" s="73" t="str">
        <f t="shared" si="102"/>
        <v>-</v>
      </c>
      <c r="B3259" s="75"/>
      <c r="C3259" s="74"/>
      <c r="D3259" s="74"/>
      <c r="E3259" s="74"/>
      <c r="F3259" s="74"/>
      <c r="G3259" s="74"/>
      <c r="H3259" s="74"/>
      <c r="I3259" s="74"/>
      <c r="J3259" s="74"/>
      <c r="K3259" s="78"/>
      <c r="L3259" s="79">
        <f t="shared" si="101"/>
        <v>0</v>
      </c>
      <c r="M3259" s="124" t="str">
        <f>IF($G3259=0,"-",VLOOKUP($G3259,Nomenclator!$B$6:$G$1000,3,0))</f>
        <v>-</v>
      </c>
      <c r="N3259" s="124" t="str">
        <f>IF($G3259=0,"-",VLOOKUP($G3259,Nomenclator!$B$6:$G$1000,4,0))</f>
        <v>-</v>
      </c>
      <c r="O3259" s="124" t="str">
        <f>IF($G3259=0,"-",VLOOKUP($G3259,Nomenclator!$B$6:$G$1000,6,0))</f>
        <v>-</v>
      </c>
      <c r="P3259" s="74"/>
      <c r="Q3259" s="74"/>
    </row>
    <row r="3260" spans="1:17" x14ac:dyDescent="0.2">
      <c r="A3260" s="73" t="str">
        <f t="shared" si="102"/>
        <v>-</v>
      </c>
      <c r="B3260" s="75"/>
      <c r="C3260" s="74"/>
      <c r="D3260" s="74"/>
      <c r="E3260" s="74"/>
      <c r="F3260" s="74"/>
      <c r="G3260" s="74"/>
      <c r="H3260" s="74"/>
      <c r="I3260" s="74"/>
      <c r="J3260" s="74"/>
      <c r="K3260" s="78"/>
      <c r="L3260" s="79">
        <f t="shared" si="101"/>
        <v>0</v>
      </c>
      <c r="M3260" s="124" t="str">
        <f>IF($G3260=0,"-",VLOOKUP($G3260,Nomenclator!$B$6:$G$1000,3,0))</f>
        <v>-</v>
      </c>
      <c r="N3260" s="124" t="str">
        <f>IF($G3260=0,"-",VLOOKUP($G3260,Nomenclator!$B$6:$G$1000,4,0))</f>
        <v>-</v>
      </c>
      <c r="O3260" s="124" t="str">
        <f>IF($G3260=0,"-",VLOOKUP($G3260,Nomenclator!$B$6:$G$1000,6,0))</f>
        <v>-</v>
      </c>
      <c r="P3260" s="74"/>
      <c r="Q3260" s="74"/>
    </row>
    <row r="3261" spans="1:17" x14ac:dyDescent="0.2">
      <c r="A3261" s="73" t="str">
        <f t="shared" si="102"/>
        <v>-</v>
      </c>
      <c r="B3261" s="75"/>
      <c r="C3261" s="74"/>
      <c r="D3261" s="74"/>
      <c r="E3261" s="74"/>
      <c r="F3261" s="74"/>
      <c r="G3261" s="74"/>
      <c r="H3261" s="74"/>
      <c r="I3261" s="74"/>
      <c r="J3261" s="74"/>
      <c r="K3261" s="78"/>
      <c r="L3261" s="79">
        <f t="shared" si="101"/>
        <v>0</v>
      </c>
      <c r="M3261" s="124" t="str">
        <f>IF($G3261=0,"-",VLOOKUP($G3261,Nomenclator!$B$6:$G$1000,3,0))</f>
        <v>-</v>
      </c>
      <c r="N3261" s="124" t="str">
        <f>IF($G3261=0,"-",VLOOKUP($G3261,Nomenclator!$B$6:$G$1000,4,0))</f>
        <v>-</v>
      </c>
      <c r="O3261" s="124" t="str">
        <f>IF($G3261=0,"-",VLOOKUP($G3261,Nomenclator!$B$6:$G$1000,6,0))</f>
        <v>-</v>
      </c>
      <c r="P3261" s="74"/>
      <c r="Q3261" s="74"/>
    </row>
    <row r="3262" spans="1:17" x14ac:dyDescent="0.2">
      <c r="A3262" s="73" t="str">
        <f t="shared" si="102"/>
        <v>-</v>
      </c>
      <c r="B3262" s="75"/>
      <c r="C3262" s="74"/>
      <c r="D3262" s="74"/>
      <c r="E3262" s="74"/>
      <c r="F3262" s="74"/>
      <c r="G3262" s="74"/>
      <c r="H3262" s="74"/>
      <c r="I3262" s="74"/>
      <c r="J3262" s="74"/>
      <c r="K3262" s="78"/>
      <c r="L3262" s="79">
        <f t="shared" si="101"/>
        <v>0</v>
      </c>
      <c r="M3262" s="124" t="str">
        <f>IF($G3262=0,"-",VLOOKUP($G3262,Nomenclator!$B$6:$G$1000,3,0))</f>
        <v>-</v>
      </c>
      <c r="N3262" s="124" t="str">
        <f>IF($G3262=0,"-",VLOOKUP($G3262,Nomenclator!$B$6:$G$1000,4,0))</f>
        <v>-</v>
      </c>
      <c r="O3262" s="124" t="str">
        <f>IF($G3262=0,"-",VLOOKUP($G3262,Nomenclator!$B$6:$G$1000,6,0))</f>
        <v>-</v>
      </c>
      <c r="P3262" s="74"/>
      <c r="Q3262" s="74"/>
    </row>
    <row r="3263" spans="1:17" x14ac:dyDescent="0.2">
      <c r="A3263" s="73" t="str">
        <f t="shared" si="102"/>
        <v>-</v>
      </c>
      <c r="B3263" s="75"/>
      <c r="C3263" s="74"/>
      <c r="D3263" s="74"/>
      <c r="E3263" s="74"/>
      <c r="F3263" s="74"/>
      <c r="G3263" s="74"/>
      <c r="H3263" s="74"/>
      <c r="I3263" s="74"/>
      <c r="J3263" s="74"/>
      <c r="K3263" s="78"/>
      <c r="L3263" s="79">
        <f t="shared" si="101"/>
        <v>0</v>
      </c>
      <c r="M3263" s="124" t="str">
        <f>IF($G3263=0,"-",VLOOKUP($G3263,Nomenclator!$B$6:$G$1000,3,0))</f>
        <v>-</v>
      </c>
      <c r="N3263" s="124" t="str">
        <f>IF($G3263=0,"-",VLOOKUP($G3263,Nomenclator!$B$6:$G$1000,4,0))</f>
        <v>-</v>
      </c>
      <c r="O3263" s="124" t="str">
        <f>IF($G3263=0,"-",VLOOKUP($G3263,Nomenclator!$B$6:$G$1000,6,0))</f>
        <v>-</v>
      </c>
      <c r="P3263" s="74"/>
      <c r="Q3263" s="74"/>
    </row>
    <row r="3264" spans="1:17" x14ac:dyDescent="0.2">
      <c r="A3264" s="73" t="str">
        <f t="shared" si="102"/>
        <v>-</v>
      </c>
      <c r="B3264" s="75"/>
      <c r="C3264" s="74"/>
      <c r="D3264" s="74"/>
      <c r="E3264" s="74"/>
      <c r="F3264" s="74"/>
      <c r="G3264" s="74"/>
      <c r="H3264" s="74"/>
      <c r="I3264" s="74"/>
      <c r="J3264" s="74"/>
      <c r="K3264" s="78"/>
      <c r="L3264" s="79">
        <f t="shared" si="101"/>
        <v>0</v>
      </c>
      <c r="M3264" s="124" t="str">
        <f>IF($G3264=0,"-",VLOOKUP($G3264,Nomenclator!$B$6:$G$1000,3,0))</f>
        <v>-</v>
      </c>
      <c r="N3264" s="124" t="str">
        <f>IF($G3264=0,"-",VLOOKUP($G3264,Nomenclator!$B$6:$G$1000,4,0))</f>
        <v>-</v>
      </c>
      <c r="O3264" s="124" t="str">
        <f>IF($G3264=0,"-",VLOOKUP($G3264,Nomenclator!$B$6:$G$1000,6,0))</f>
        <v>-</v>
      </c>
      <c r="P3264" s="74"/>
      <c r="Q3264" s="74"/>
    </row>
    <row r="3265" spans="1:17" x14ac:dyDescent="0.2">
      <c r="A3265" s="73" t="str">
        <f t="shared" si="102"/>
        <v>-</v>
      </c>
      <c r="B3265" s="75"/>
      <c r="C3265" s="74"/>
      <c r="D3265" s="74"/>
      <c r="E3265" s="74"/>
      <c r="F3265" s="74"/>
      <c r="G3265" s="74"/>
      <c r="H3265" s="74"/>
      <c r="I3265" s="74"/>
      <c r="J3265" s="74"/>
      <c r="K3265" s="78"/>
      <c r="L3265" s="79">
        <f t="shared" si="101"/>
        <v>0</v>
      </c>
      <c r="M3265" s="124" t="str">
        <f>IF($G3265=0,"-",VLOOKUP($G3265,Nomenclator!$B$6:$G$1000,3,0))</f>
        <v>-</v>
      </c>
      <c r="N3265" s="124" t="str">
        <f>IF($G3265=0,"-",VLOOKUP($G3265,Nomenclator!$B$6:$G$1000,4,0))</f>
        <v>-</v>
      </c>
      <c r="O3265" s="124" t="str">
        <f>IF($G3265=0,"-",VLOOKUP($G3265,Nomenclator!$B$6:$G$1000,6,0))</f>
        <v>-</v>
      </c>
      <c r="P3265" s="74"/>
      <c r="Q3265" s="74"/>
    </row>
    <row r="3266" spans="1:17" x14ac:dyDescent="0.2">
      <c r="A3266" s="73" t="str">
        <f t="shared" si="102"/>
        <v>-</v>
      </c>
      <c r="B3266" s="75"/>
      <c r="C3266" s="74"/>
      <c r="D3266" s="74"/>
      <c r="E3266" s="74"/>
      <c r="F3266" s="74"/>
      <c r="G3266" s="74"/>
      <c r="H3266" s="74"/>
      <c r="I3266" s="74"/>
      <c r="J3266" s="74"/>
      <c r="K3266" s="78"/>
      <c r="L3266" s="79">
        <f t="shared" si="101"/>
        <v>0</v>
      </c>
      <c r="M3266" s="124" t="str">
        <f>IF($G3266=0,"-",VLOOKUP($G3266,Nomenclator!$B$6:$G$1000,3,0))</f>
        <v>-</v>
      </c>
      <c r="N3266" s="124" t="str">
        <f>IF($G3266=0,"-",VLOOKUP($G3266,Nomenclator!$B$6:$G$1000,4,0))</f>
        <v>-</v>
      </c>
      <c r="O3266" s="124" t="str">
        <f>IF($G3266=0,"-",VLOOKUP($G3266,Nomenclator!$B$6:$G$1000,6,0))</f>
        <v>-</v>
      </c>
      <c r="P3266" s="74"/>
      <c r="Q3266" s="74"/>
    </row>
    <row r="3267" spans="1:17" x14ac:dyDescent="0.2">
      <c r="A3267" s="73" t="str">
        <f t="shared" si="102"/>
        <v>-</v>
      </c>
      <c r="B3267" s="75"/>
      <c r="C3267" s="74"/>
      <c r="D3267" s="74"/>
      <c r="E3267" s="74"/>
      <c r="F3267" s="74"/>
      <c r="G3267" s="74"/>
      <c r="H3267" s="74"/>
      <c r="I3267" s="74"/>
      <c r="J3267" s="74"/>
      <c r="K3267" s="78"/>
      <c r="L3267" s="79">
        <f t="shared" si="101"/>
        <v>0</v>
      </c>
      <c r="M3267" s="124" t="str">
        <f>IF($G3267=0,"-",VLOOKUP($G3267,Nomenclator!$B$6:$G$1000,3,0))</f>
        <v>-</v>
      </c>
      <c r="N3267" s="124" t="str">
        <f>IF($G3267=0,"-",VLOOKUP($G3267,Nomenclator!$B$6:$G$1000,4,0))</f>
        <v>-</v>
      </c>
      <c r="O3267" s="124" t="str">
        <f>IF($G3267=0,"-",VLOOKUP($G3267,Nomenclator!$B$6:$G$1000,6,0))</f>
        <v>-</v>
      </c>
      <c r="P3267" s="74"/>
      <c r="Q3267" s="74"/>
    </row>
    <row r="3268" spans="1:17" x14ac:dyDescent="0.2">
      <c r="A3268" s="73" t="str">
        <f t="shared" si="102"/>
        <v>-</v>
      </c>
      <c r="B3268" s="75"/>
      <c r="C3268" s="74"/>
      <c r="D3268" s="74"/>
      <c r="E3268" s="74"/>
      <c r="F3268" s="74"/>
      <c r="G3268" s="74"/>
      <c r="H3268" s="74"/>
      <c r="I3268" s="74"/>
      <c r="J3268" s="74"/>
      <c r="K3268" s="78"/>
      <c r="L3268" s="79">
        <f t="shared" si="101"/>
        <v>0</v>
      </c>
      <c r="M3268" s="124" t="str">
        <f>IF($G3268=0,"-",VLOOKUP($G3268,Nomenclator!$B$6:$G$1000,3,0))</f>
        <v>-</v>
      </c>
      <c r="N3268" s="124" t="str">
        <f>IF($G3268=0,"-",VLOOKUP($G3268,Nomenclator!$B$6:$G$1000,4,0))</f>
        <v>-</v>
      </c>
      <c r="O3268" s="124" t="str">
        <f>IF($G3268=0,"-",VLOOKUP($G3268,Nomenclator!$B$6:$G$1000,6,0))</f>
        <v>-</v>
      </c>
      <c r="P3268" s="74"/>
      <c r="Q3268" s="74"/>
    </row>
    <row r="3269" spans="1:17" x14ac:dyDescent="0.2">
      <c r="A3269" s="73" t="str">
        <f t="shared" si="102"/>
        <v>-</v>
      </c>
      <c r="B3269" s="75"/>
      <c r="C3269" s="74"/>
      <c r="D3269" s="74"/>
      <c r="E3269" s="74"/>
      <c r="F3269" s="74"/>
      <c r="G3269" s="74"/>
      <c r="H3269" s="74"/>
      <c r="I3269" s="74"/>
      <c r="J3269" s="74"/>
      <c r="K3269" s="78"/>
      <c r="L3269" s="79">
        <f t="shared" si="101"/>
        <v>0</v>
      </c>
      <c r="M3269" s="124" t="str">
        <f>IF($G3269=0,"-",VLOOKUP($G3269,Nomenclator!$B$6:$G$1000,3,0))</f>
        <v>-</v>
      </c>
      <c r="N3269" s="124" t="str">
        <f>IF($G3269=0,"-",VLOOKUP($G3269,Nomenclator!$B$6:$G$1000,4,0))</f>
        <v>-</v>
      </c>
      <c r="O3269" s="124" t="str">
        <f>IF($G3269=0,"-",VLOOKUP($G3269,Nomenclator!$B$6:$G$1000,6,0))</f>
        <v>-</v>
      </c>
      <c r="P3269" s="74"/>
      <c r="Q3269" s="74"/>
    </row>
    <row r="3270" spans="1:17" x14ac:dyDescent="0.2">
      <c r="A3270" s="73" t="str">
        <f t="shared" si="102"/>
        <v>-</v>
      </c>
      <c r="B3270" s="75"/>
      <c r="C3270" s="74"/>
      <c r="D3270" s="74"/>
      <c r="E3270" s="74"/>
      <c r="F3270" s="74"/>
      <c r="G3270" s="74"/>
      <c r="H3270" s="74"/>
      <c r="I3270" s="74"/>
      <c r="J3270" s="74"/>
      <c r="K3270" s="78"/>
      <c r="L3270" s="79">
        <f t="shared" ref="L3270:L3333" si="103">J3270*K3270</f>
        <v>0</v>
      </c>
      <c r="M3270" s="124" t="str">
        <f>IF($G3270=0,"-",VLOOKUP($G3270,Nomenclator!$B$6:$G$1000,3,0))</f>
        <v>-</v>
      </c>
      <c r="N3270" s="124" t="str">
        <f>IF($G3270=0,"-",VLOOKUP($G3270,Nomenclator!$B$6:$G$1000,4,0))</f>
        <v>-</v>
      </c>
      <c r="O3270" s="124" t="str">
        <f>IF($G3270=0,"-",VLOOKUP($G3270,Nomenclator!$B$6:$G$1000,6,0))</f>
        <v>-</v>
      </c>
      <c r="P3270" s="74"/>
      <c r="Q3270" s="74"/>
    </row>
    <row r="3271" spans="1:17" x14ac:dyDescent="0.2">
      <c r="A3271" s="73" t="str">
        <f t="shared" si="102"/>
        <v>-</v>
      </c>
      <c r="B3271" s="75"/>
      <c r="C3271" s="74"/>
      <c r="D3271" s="74"/>
      <c r="E3271" s="74"/>
      <c r="F3271" s="74"/>
      <c r="G3271" s="74"/>
      <c r="H3271" s="74"/>
      <c r="I3271" s="74"/>
      <c r="J3271" s="74"/>
      <c r="K3271" s="78"/>
      <c r="L3271" s="79">
        <f t="shared" si="103"/>
        <v>0</v>
      </c>
      <c r="M3271" s="124" t="str">
        <f>IF($G3271=0,"-",VLOOKUP($G3271,Nomenclator!$B$6:$G$1000,3,0))</f>
        <v>-</v>
      </c>
      <c r="N3271" s="124" t="str">
        <f>IF($G3271=0,"-",VLOOKUP($G3271,Nomenclator!$B$6:$G$1000,4,0))</f>
        <v>-</v>
      </c>
      <c r="O3271" s="124" t="str">
        <f>IF($G3271=0,"-",VLOOKUP($G3271,Nomenclator!$B$6:$G$1000,6,0))</f>
        <v>-</v>
      </c>
      <c r="P3271" s="74"/>
      <c r="Q3271" s="74"/>
    </row>
    <row r="3272" spans="1:17" x14ac:dyDescent="0.2">
      <c r="A3272" s="73" t="str">
        <f t="shared" si="102"/>
        <v>-</v>
      </c>
      <c r="B3272" s="75"/>
      <c r="C3272" s="74"/>
      <c r="D3272" s="74"/>
      <c r="E3272" s="74"/>
      <c r="F3272" s="74"/>
      <c r="G3272" s="74"/>
      <c r="H3272" s="74"/>
      <c r="I3272" s="74"/>
      <c r="J3272" s="74"/>
      <c r="K3272" s="78"/>
      <c r="L3272" s="79">
        <f t="shared" si="103"/>
        <v>0</v>
      </c>
      <c r="M3272" s="124" t="str">
        <f>IF($G3272=0,"-",VLOOKUP($G3272,Nomenclator!$B$6:$G$1000,3,0))</f>
        <v>-</v>
      </c>
      <c r="N3272" s="124" t="str">
        <f>IF($G3272=0,"-",VLOOKUP($G3272,Nomenclator!$B$6:$G$1000,4,0))</f>
        <v>-</v>
      </c>
      <c r="O3272" s="124" t="str">
        <f>IF($G3272=0,"-",VLOOKUP($G3272,Nomenclator!$B$6:$G$1000,6,0))</f>
        <v>-</v>
      </c>
      <c r="P3272" s="74"/>
      <c r="Q3272" s="74"/>
    </row>
    <row r="3273" spans="1:17" x14ac:dyDescent="0.2">
      <c r="A3273" s="73" t="str">
        <f t="shared" si="102"/>
        <v>-</v>
      </c>
      <c r="B3273" s="75"/>
      <c r="C3273" s="74"/>
      <c r="D3273" s="74"/>
      <c r="E3273" s="74"/>
      <c r="F3273" s="74"/>
      <c r="G3273" s="74"/>
      <c r="H3273" s="74"/>
      <c r="I3273" s="74"/>
      <c r="J3273" s="74"/>
      <c r="K3273" s="78"/>
      <c r="L3273" s="79">
        <f t="shared" si="103"/>
        <v>0</v>
      </c>
      <c r="M3273" s="124" t="str">
        <f>IF($G3273=0,"-",VLOOKUP($G3273,Nomenclator!$B$6:$G$1000,3,0))</f>
        <v>-</v>
      </c>
      <c r="N3273" s="124" t="str">
        <f>IF($G3273=0,"-",VLOOKUP($G3273,Nomenclator!$B$6:$G$1000,4,0))</f>
        <v>-</v>
      </c>
      <c r="O3273" s="124" t="str">
        <f>IF($G3273=0,"-",VLOOKUP($G3273,Nomenclator!$B$6:$G$1000,6,0))</f>
        <v>-</v>
      </c>
      <c r="P3273" s="74"/>
      <c r="Q3273" s="74"/>
    </row>
    <row r="3274" spans="1:17" x14ac:dyDescent="0.2">
      <c r="A3274" s="73" t="str">
        <f t="shared" si="102"/>
        <v>-</v>
      </c>
      <c r="B3274" s="75"/>
      <c r="C3274" s="74"/>
      <c r="D3274" s="74"/>
      <c r="E3274" s="74"/>
      <c r="F3274" s="74"/>
      <c r="G3274" s="74"/>
      <c r="H3274" s="74"/>
      <c r="I3274" s="74"/>
      <c r="J3274" s="74"/>
      <c r="K3274" s="78"/>
      <c r="L3274" s="79">
        <f t="shared" si="103"/>
        <v>0</v>
      </c>
      <c r="M3274" s="124" t="str">
        <f>IF($G3274=0,"-",VLOOKUP($G3274,Nomenclator!$B$6:$G$1000,3,0))</f>
        <v>-</v>
      </c>
      <c r="N3274" s="124" t="str">
        <f>IF($G3274=0,"-",VLOOKUP($G3274,Nomenclator!$B$6:$G$1000,4,0))</f>
        <v>-</v>
      </c>
      <c r="O3274" s="124" t="str">
        <f>IF($G3274=0,"-",VLOOKUP($G3274,Nomenclator!$B$6:$G$1000,6,0))</f>
        <v>-</v>
      </c>
      <c r="P3274" s="74"/>
      <c r="Q3274" s="74"/>
    </row>
    <row r="3275" spans="1:17" x14ac:dyDescent="0.2">
      <c r="A3275" s="73" t="str">
        <f t="shared" si="102"/>
        <v>-</v>
      </c>
      <c r="B3275" s="75"/>
      <c r="C3275" s="74"/>
      <c r="D3275" s="74"/>
      <c r="E3275" s="74"/>
      <c r="F3275" s="74"/>
      <c r="G3275" s="74"/>
      <c r="H3275" s="74"/>
      <c r="I3275" s="74"/>
      <c r="J3275" s="74"/>
      <c r="K3275" s="78"/>
      <c r="L3275" s="79">
        <f t="shared" si="103"/>
        <v>0</v>
      </c>
      <c r="M3275" s="124" t="str">
        <f>IF($G3275=0,"-",VLOOKUP($G3275,Nomenclator!$B$6:$G$1000,3,0))</f>
        <v>-</v>
      </c>
      <c r="N3275" s="124" t="str">
        <f>IF($G3275=0,"-",VLOOKUP($G3275,Nomenclator!$B$6:$G$1000,4,0))</f>
        <v>-</v>
      </c>
      <c r="O3275" s="124" t="str">
        <f>IF($G3275=0,"-",VLOOKUP($G3275,Nomenclator!$B$6:$G$1000,6,0))</f>
        <v>-</v>
      </c>
      <c r="P3275" s="74"/>
      <c r="Q3275" s="74"/>
    </row>
    <row r="3276" spans="1:17" x14ac:dyDescent="0.2">
      <c r="A3276" s="73" t="str">
        <f t="shared" si="102"/>
        <v>-</v>
      </c>
      <c r="B3276" s="75"/>
      <c r="C3276" s="74"/>
      <c r="D3276" s="74"/>
      <c r="E3276" s="74"/>
      <c r="F3276" s="74"/>
      <c r="G3276" s="74"/>
      <c r="H3276" s="74"/>
      <c r="I3276" s="74"/>
      <c r="J3276" s="74"/>
      <c r="K3276" s="78"/>
      <c r="L3276" s="79">
        <f t="shared" si="103"/>
        <v>0</v>
      </c>
      <c r="M3276" s="124" t="str">
        <f>IF($G3276=0,"-",VLOOKUP($G3276,Nomenclator!$B$6:$G$1000,3,0))</f>
        <v>-</v>
      </c>
      <c r="N3276" s="124" t="str">
        <f>IF($G3276=0,"-",VLOOKUP($G3276,Nomenclator!$B$6:$G$1000,4,0))</f>
        <v>-</v>
      </c>
      <c r="O3276" s="124" t="str">
        <f>IF($G3276=0,"-",VLOOKUP($G3276,Nomenclator!$B$6:$G$1000,6,0))</f>
        <v>-</v>
      </c>
      <c r="P3276" s="74"/>
      <c r="Q3276" s="74"/>
    </row>
    <row r="3277" spans="1:17" x14ac:dyDescent="0.2">
      <c r="A3277" s="73" t="str">
        <f t="shared" si="102"/>
        <v>-</v>
      </c>
      <c r="B3277" s="75"/>
      <c r="C3277" s="74"/>
      <c r="D3277" s="74"/>
      <c r="E3277" s="74"/>
      <c r="F3277" s="74"/>
      <c r="G3277" s="74"/>
      <c r="H3277" s="74"/>
      <c r="I3277" s="74"/>
      <c r="J3277" s="74"/>
      <c r="K3277" s="78"/>
      <c r="L3277" s="79">
        <f t="shared" si="103"/>
        <v>0</v>
      </c>
      <c r="M3277" s="124" t="str">
        <f>IF($G3277=0,"-",VLOOKUP($G3277,Nomenclator!$B$6:$G$1000,3,0))</f>
        <v>-</v>
      </c>
      <c r="N3277" s="124" t="str">
        <f>IF($G3277=0,"-",VLOOKUP($G3277,Nomenclator!$B$6:$G$1000,4,0))</f>
        <v>-</v>
      </c>
      <c r="O3277" s="124" t="str">
        <f>IF($G3277=0,"-",VLOOKUP($G3277,Nomenclator!$B$6:$G$1000,6,0))</f>
        <v>-</v>
      </c>
      <c r="P3277" s="74"/>
      <c r="Q3277" s="74"/>
    </row>
    <row r="3278" spans="1:17" x14ac:dyDescent="0.2">
      <c r="A3278" s="73" t="str">
        <f t="shared" si="102"/>
        <v>-</v>
      </c>
      <c r="B3278" s="75"/>
      <c r="C3278" s="74"/>
      <c r="D3278" s="74"/>
      <c r="E3278" s="74"/>
      <c r="F3278" s="74"/>
      <c r="G3278" s="74"/>
      <c r="H3278" s="74"/>
      <c r="I3278" s="74"/>
      <c r="J3278" s="74"/>
      <c r="K3278" s="78"/>
      <c r="L3278" s="79">
        <f t="shared" si="103"/>
        <v>0</v>
      </c>
      <c r="M3278" s="124" t="str">
        <f>IF($G3278=0,"-",VLOOKUP($G3278,Nomenclator!$B$6:$G$1000,3,0))</f>
        <v>-</v>
      </c>
      <c r="N3278" s="124" t="str">
        <f>IF($G3278=0,"-",VLOOKUP($G3278,Nomenclator!$B$6:$G$1000,4,0))</f>
        <v>-</v>
      </c>
      <c r="O3278" s="124" t="str">
        <f>IF($G3278=0,"-",VLOOKUP($G3278,Nomenclator!$B$6:$G$1000,6,0))</f>
        <v>-</v>
      </c>
      <c r="P3278" s="74"/>
      <c r="Q3278" s="74"/>
    </row>
    <row r="3279" spans="1:17" x14ac:dyDescent="0.2">
      <c r="A3279" s="73" t="str">
        <f t="shared" si="102"/>
        <v>-</v>
      </c>
      <c r="B3279" s="75"/>
      <c r="C3279" s="74"/>
      <c r="D3279" s="74"/>
      <c r="E3279" s="74"/>
      <c r="F3279" s="74"/>
      <c r="G3279" s="74"/>
      <c r="H3279" s="74"/>
      <c r="I3279" s="74"/>
      <c r="J3279" s="74"/>
      <c r="K3279" s="78"/>
      <c r="L3279" s="79">
        <f t="shared" si="103"/>
        <v>0</v>
      </c>
      <c r="M3279" s="124" t="str">
        <f>IF($G3279=0,"-",VLOOKUP($G3279,Nomenclator!$B$6:$G$1000,3,0))</f>
        <v>-</v>
      </c>
      <c r="N3279" s="124" t="str">
        <f>IF($G3279=0,"-",VLOOKUP($G3279,Nomenclator!$B$6:$G$1000,4,0))</f>
        <v>-</v>
      </c>
      <c r="O3279" s="124" t="str">
        <f>IF($G3279=0,"-",VLOOKUP($G3279,Nomenclator!$B$6:$G$1000,6,0))</f>
        <v>-</v>
      </c>
      <c r="P3279" s="74"/>
      <c r="Q3279" s="74"/>
    </row>
    <row r="3280" spans="1:17" x14ac:dyDescent="0.2">
      <c r="A3280" s="73" t="str">
        <f t="shared" si="102"/>
        <v>-</v>
      </c>
      <c r="B3280" s="75"/>
      <c r="C3280" s="74"/>
      <c r="D3280" s="74"/>
      <c r="E3280" s="74"/>
      <c r="F3280" s="74"/>
      <c r="G3280" s="74"/>
      <c r="H3280" s="74"/>
      <c r="I3280" s="74"/>
      <c r="J3280" s="74"/>
      <c r="K3280" s="78"/>
      <c r="L3280" s="79">
        <f t="shared" si="103"/>
        <v>0</v>
      </c>
      <c r="M3280" s="124" t="str">
        <f>IF($G3280=0,"-",VLOOKUP($G3280,Nomenclator!$B$6:$G$1000,3,0))</f>
        <v>-</v>
      </c>
      <c r="N3280" s="124" t="str">
        <f>IF($G3280=0,"-",VLOOKUP($G3280,Nomenclator!$B$6:$G$1000,4,0))</f>
        <v>-</v>
      </c>
      <c r="O3280" s="124" t="str">
        <f>IF($G3280=0,"-",VLOOKUP($G3280,Nomenclator!$B$6:$G$1000,6,0))</f>
        <v>-</v>
      </c>
      <c r="P3280" s="74"/>
      <c r="Q3280" s="74"/>
    </row>
    <row r="3281" spans="1:17" x14ac:dyDescent="0.2">
      <c r="A3281" s="73" t="str">
        <f t="shared" si="102"/>
        <v>-</v>
      </c>
      <c r="B3281" s="75"/>
      <c r="C3281" s="74"/>
      <c r="D3281" s="74"/>
      <c r="E3281" s="74"/>
      <c r="F3281" s="74"/>
      <c r="G3281" s="74"/>
      <c r="H3281" s="74"/>
      <c r="I3281" s="74"/>
      <c r="J3281" s="74"/>
      <c r="K3281" s="78"/>
      <c r="L3281" s="79">
        <f t="shared" si="103"/>
        <v>0</v>
      </c>
      <c r="M3281" s="124" t="str">
        <f>IF($G3281=0,"-",VLOOKUP($G3281,Nomenclator!$B$6:$G$1000,3,0))</f>
        <v>-</v>
      </c>
      <c r="N3281" s="124" t="str">
        <f>IF($G3281=0,"-",VLOOKUP($G3281,Nomenclator!$B$6:$G$1000,4,0))</f>
        <v>-</v>
      </c>
      <c r="O3281" s="124" t="str">
        <f>IF($G3281=0,"-",VLOOKUP($G3281,Nomenclator!$B$6:$G$1000,6,0))</f>
        <v>-</v>
      </c>
      <c r="P3281" s="74"/>
      <c r="Q3281" s="74"/>
    </row>
    <row r="3282" spans="1:17" x14ac:dyDescent="0.2">
      <c r="A3282" s="73" t="str">
        <f t="shared" si="102"/>
        <v>-</v>
      </c>
      <c r="B3282" s="75"/>
      <c r="C3282" s="74"/>
      <c r="D3282" s="74"/>
      <c r="E3282" s="74"/>
      <c r="F3282" s="74"/>
      <c r="G3282" s="74"/>
      <c r="H3282" s="74"/>
      <c r="I3282" s="74"/>
      <c r="J3282" s="74"/>
      <c r="K3282" s="78"/>
      <c r="L3282" s="79">
        <f t="shared" si="103"/>
        <v>0</v>
      </c>
      <c r="M3282" s="124" t="str">
        <f>IF($G3282=0,"-",VLOOKUP($G3282,Nomenclator!$B$6:$G$1000,3,0))</f>
        <v>-</v>
      </c>
      <c r="N3282" s="124" t="str">
        <f>IF($G3282=0,"-",VLOOKUP($G3282,Nomenclator!$B$6:$G$1000,4,0))</f>
        <v>-</v>
      </c>
      <c r="O3282" s="124" t="str">
        <f>IF($G3282=0,"-",VLOOKUP($G3282,Nomenclator!$B$6:$G$1000,6,0))</f>
        <v>-</v>
      </c>
      <c r="P3282" s="74"/>
      <c r="Q3282" s="74"/>
    </row>
    <row r="3283" spans="1:17" x14ac:dyDescent="0.2">
      <c r="A3283" s="73" t="str">
        <f t="shared" si="102"/>
        <v>-</v>
      </c>
      <c r="B3283" s="75"/>
      <c r="C3283" s="74"/>
      <c r="D3283" s="74"/>
      <c r="E3283" s="74"/>
      <c r="F3283" s="74"/>
      <c r="G3283" s="74"/>
      <c r="H3283" s="74"/>
      <c r="I3283" s="74"/>
      <c r="J3283" s="74"/>
      <c r="K3283" s="78"/>
      <c r="L3283" s="79">
        <f t="shared" si="103"/>
        <v>0</v>
      </c>
      <c r="M3283" s="124" t="str">
        <f>IF($G3283=0,"-",VLOOKUP($G3283,Nomenclator!$B$6:$G$1000,3,0))</f>
        <v>-</v>
      </c>
      <c r="N3283" s="124" t="str">
        <f>IF($G3283=0,"-",VLOOKUP($G3283,Nomenclator!$B$6:$G$1000,4,0))</f>
        <v>-</v>
      </c>
      <c r="O3283" s="124" t="str">
        <f>IF($G3283=0,"-",VLOOKUP($G3283,Nomenclator!$B$6:$G$1000,6,0))</f>
        <v>-</v>
      </c>
      <c r="P3283" s="74"/>
      <c r="Q3283" s="74"/>
    </row>
    <row r="3284" spans="1:17" x14ac:dyDescent="0.2">
      <c r="A3284" s="73" t="str">
        <f t="shared" si="102"/>
        <v>-</v>
      </c>
      <c r="B3284" s="75"/>
      <c r="C3284" s="74"/>
      <c r="D3284" s="74"/>
      <c r="E3284" s="74"/>
      <c r="F3284" s="74"/>
      <c r="G3284" s="74"/>
      <c r="H3284" s="74"/>
      <c r="I3284" s="74"/>
      <c r="J3284" s="74"/>
      <c r="K3284" s="78"/>
      <c r="L3284" s="79">
        <f t="shared" si="103"/>
        <v>0</v>
      </c>
      <c r="M3284" s="124" t="str">
        <f>IF($G3284=0,"-",VLOOKUP($G3284,Nomenclator!$B$6:$G$1000,3,0))</f>
        <v>-</v>
      </c>
      <c r="N3284" s="124" t="str">
        <f>IF($G3284=0,"-",VLOOKUP($G3284,Nomenclator!$B$6:$G$1000,4,0))</f>
        <v>-</v>
      </c>
      <c r="O3284" s="124" t="str">
        <f>IF($G3284=0,"-",VLOOKUP($G3284,Nomenclator!$B$6:$G$1000,6,0))</f>
        <v>-</v>
      </c>
      <c r="P3284" s="74"/>
      <c r="Q3284" s="74"/>
    </row>
    <row r="3285" spans="1:17" x14ac:dyDescent="0.2">
      <c r="A3285" s="73" t="str">
        <f t="shared" si="102"/>
        <v>-</v>
      </c>
      <c r="B3285" s="75"/>
      <c r="C3285" s="74"/>
      <c r="D3285" s="74"/>
      <c r="E3285" s="74"/>
      <c r="F3285" s="74"/>
      <c r="G3285" s="74"/>
      <c r="H3285" s="74"/>
      <c r="I3285" s="74"/>
      <c r="J3285" s="74"/>
      <c r="K3285" s="78"/>
      <c r="L3285" s="79">
        <f t="shared" si="103"/>
        <v>0</v>
      </c>
      <c r="M3285" s="124" t="str">
        <f>IF($G3285=0,"-",VLOOKUP($G3285,Nomenclator!$B$6:$G$1000,3,0))</f>
        <v>-</v>
      </c>
      <c r="N3285" s="124" t="str">
        <f>IF($G3285=0,"-",VLOOKUP($G3285,Nomenclator!$B$6:$G$1000,4,0))</f>
        <v>-</v>
      </c>
      <c r="O3285" s="124" t="str">
        <f>IF($G3285=0,"-",VLOOKUP($G3285,Nomenclator!$B$6:$G$1000,6,0))</f>
        <v>-</v>
      </c>
      <c r="P3285" s="74"/>
      <c r="Q3285" s="74"/>
    </row>
    <row r="3286" spans="1:17" x14ac:dyDescent="0.2">
      <c r="A3286" s="73" t="str">
        <f t="shared" si="102"/>
        <v>-</v>
      </c>
      <c r="B3286" s="75"/>
      <c r="C3286" s="74"/>
      <c r="D3286" s="74"/>
      <c r="E3286" s="74"/>
      <c r="F3286" s="74"/>
      <c r="G3286" s="74"/>
      <c r="H3286" s="74"/>
      <c r="I3286" s="74"/>
      <c r="J3286" s="74"/>
      <c r="K3286" s="78"/>
      <c r="L3286" s="79">
        <f t="shared" si="103"/>
        <v>0</v>
      </c>
      <c r="M3286" s="124" t="str">
        <f>IF($G3286=0,"-",VLOOKUP($G3286,Nomenclator!$B$6:$G$1000,3,0))</f>
        <v>-</v>
      </c>
      <c r="N3286" s="124" t="str">
        <f>IF($G3286=0,"-",VLOOKUP($G3286,Nomenclator!$B$6:$G$1000,4,0))</f>
        <v>-</v>
      </c>
      <c r="O3286" s="124" t="str">
        <f>IF($G3286=0,"-",VLOOKUP($G3286,Nomenclator!$B$6:$G$1000,6,0))</f>
        <v>-</v>
      </c>
      <c r="P3286" s="74"/>
      <c r="Q3286" s="74"/>
    </row>
    <row r="3287" spans="1:17" x14ac:dyDescent="0.2">
      <c r="A3287" s="73" t="str">
        <f t="shared" si="102"/>
        <v>-</v>
      </c>
      <c r="B3287" s="75"/>
      <c r="C3287" s="74"/>
      <c r="D3287" s="74"/>
      <c r="E3287" s="74"/>
      <c r="F3287" s="74"/>
      <c r="G3287" s="74"/>
      <c r="H3287" s="74"/>
      <c r="I3287" s="74"/>
      <c r="J3287" s="74"/>
      <c r="K3287" s="78"/>
      <c r="L3287" s="79">
        <f t="shared" si="103"/>
        <v>0</v>
      </c>
      <c r="M3287" s="124" t="str">
        <f>IF($G3287=0,"-",VLOOKUP($G3287,Nomenclator!$B$6:$G$1000,3,0))</f>
        <v>-</v>
      </c>
      <c r="N3287" s="124" t="str">
        <f>IF($G3287=0,"-",VLOOKUP($G3287,Nomenclator!$B$6:$G$1000,4,0))</f>
        <v>-</v>
      </c>
      <c r="O3287" s="124" t="str">
        <f>IF($G3287=0,"-",VLOOKUP($G3287,Nomenclator!$B$6:$G$1000,6,0))</f>
        <v>-</v>
      </c>
      <c r="P3287" s="74"/>
      <c r="Q3287" s="74"/>
    </row>
    <row r="3288" spans="1:17" x14ac:dyDescent="0.2">
      <c r="A3288" s="73" t="str">
        <f t="shared" si="102"/>
        <v>-</v>
      </c>
      <c r="B3288" s="75"/>
      <c r="C3288" s="74"/>
      <c r="D3288" s="74"/>
      <c r="E3288" s="74"/>
      <c r="F3288" s="74"/>
      <c r="G3288" s="74"/>
      <c r="H3288" s="74"/>
      <c r="I3288" s="74"/>
      <c r="J3288" s="74"/>
      <c r="K3288" s="78"/>
      <c r="L3288" s="79">
        <f t="shared" si="103"/>
        <v>0</v>
      </c>
      <c r="M3288" s="124" t="str">
        <f>IF($G3288=0,"-",VLOOKUP($G3288,Nomenclator!$B$6:$G$1000,3,0))</f>
        <v>-</v>
      </c>
      <c r="N3288" s="124" t="str">
        <f>IF($G3288=0,"-",VLOOKUP($G3288,Nomenclator!$B$6:$G$1000,4,0))</f>
        <v>-</v>
      </c>
      <c r="O3288" s="124" t="str">
        <f>IF($G3288=0,"-",VLOOKUP($G3288,Nomenclator!$B$6:$G$1000,6,0))</f>
        <v>-</v>
      </c>
      <c r="P3288" s="74"/>
      <c r="Q3288" s="74"/>
    </row>
    <row r="3289" spans="1:17" x14ac:dyDescent="0.2">
      <c r="A3289" s="73" t="str">
        <f t="shared" si="102"/>
        <v>-</v>
      </c>
      <c r="B3289" s="75"/>
      <c r="C3289" s="74"/>
      <c r="D3289" s="74"/>
      <c r="E3289" s="74"/>
      <c r="F3289" s="74"/>
      <c r="G3289" s="74"/>
      <c r="H3289" s="74"/>
      <c r="I3289" s="74"/>
      <c r="J3289" s="74"/>
      <c r="K3289" s="78"/>
      <c r="L3289" s="79">
        <f t="shared" si="103"/>
        <v>0</v>
      </c>
      <c r="M3289" s="124" t="str">
        <f>IF($G3289=0,"-",VLOOKUP($G3289,Nomenclator!$B$6:$G$1000,3,0))</f>
        <v>-</v>
      </c>
      <c r="N3289" s="124" t="str">
        <f>IF($G3289=0,"-",VLOOKUP($G3289,Nomenclator!$B$6:$G$1000,4,0))</f>
        <v>-</v>
      </c>
      <c r="O3289" s="124" t="str">
        <f>IF($G3289=0,"-",VLOOKUP($G3289,Nomenclator!$B$6:$G$1000,6,0))</f>
        <v>-</v>
      </c>
      <c r="P3289" s="74"/>
      <c r="Q3289" s="74"/>
    </row>
    <row r="3290" spans="1:17" x14ac:dyDescent="0.2">
      <c r="A3290" s="73" t="str">
        <f t="shared" si="102"/>
        <v>-</v>
      </c>
      <c r="B3290" s="75"/>
      <c r="C3290" s="74"/>
      <c r="D3290" s="74"/>
      <c r="E3290" s="74"/>
      <c r="F3290" s="74"/>
      <c r="G3290" s="74"/>
      <c r="H3290" s="74"/>
      <c r="I3290" s="74"/>
      <c r="J3290" s="74"/>
      <c r="K3290" s="78"/>
      <c r="L3290" s="79">
        <f t="shared" si="103"/>
        <v>0</v>
      </c>
      <c r="M3290" s="124" t="str">
        <f>IF($G3290=0,"-",VLOOKUP($G3290,Nomenclator!$B$6:$G$1000,3,0))</f>
        <v>-</v>
      </c>
      <c r="N3290" s="124" t="str">
        <f>IF($G3290=0,"-",VLOOKUP($G3290,Nomenclator!$B$6:$G$1000,4,0))</f>
        <v>-</v>
      </c>
      <c r="O3290" s="124" t="str">
        <f>IF($G3290=0,"-",VLOOKUP($G3290,Nomenclator!$B$6:$G$1000,6,0))</f>
        <v>-</v>
      </c>
      <c r="P3290" s="74"/>
      <c r="Q3290" s="74"/>
    </row>
    <row r="3291" spans="1:17" x14ac:dyDescent="0.2">
      <c r="A3291" s="73" t="str">
        <f t="shared" si="102"/>
        <v>-</v>
      </c>
      <c r="B3291" s="75"/>
      <c r="C3291" s="74"/>
      <c r="D3291" s="74"/>
      <c r="E3291" s="74"/>
      <c r="F3291" s="74"/>
      <c r="G3291" s="74"/>
      <c r="H3291" s="74"/>
      <c r="I3291" s="74"/>
      <c r="J3291" s="74"/>
      <c r="K3291" s="78"/>
      <c r="L3291" s="79">
        <f t="shared" si="103"/>
        <v>0</v>
      </c>
      <c r="M3291" s="124" t="str">
        <f>IF($G3291=0,"-",VLOOKUP($G3291,Nomenclator!$B$6:$G$1000,3,0))</f>
        <v>-</v>
      </c>
      <c r="N3291" s="124" t="str">
        <f>IF($G3291=0,"-",VLOOKUP($G3291,Nomenclator!$B$6:$G$1000,4,0))</f>
        <v>-</v>
      </c>
      <c r="O3291" s="124" t="str">
        <f>IF($G3291=0,"-",VLOOKUP($G3291,Nomenclator!$B$6:$G$1000,6,0))</f>
        <v>-</v>
      </c>
      <c r="P3291" s="74"/>
      <c r="Q3291" s="74"/>
    </row>
    <row r="3292" spans="1:17" x14ac:dyDescent="0.2">
      <c r="A3292" s="73" t="str">
        <f t="shared" si="102"/>
        <v>-</v>
      </c>
      <c r="B3292" s="75"/>
      <c r="C3292" s="74"/>
      <c r="D3292" s="74"/>
      <c r="E3292" s="74"/>
      <c r="F3292" s="74"/>
      <c r="G3292" s="74"/>
      <c r="H3292" s="74"/>
      <c r="I3292" s="74"/>
      <c r="J3292" s="74"/>
      <c r="K3292" s="78"/>
      <c r="L3292" s="79">
        <f t="shared" si="103"/>
        <v>0</v>
      </c>
      <c r="M3292" s="124" t="str">
        <f>IF($G3292=0,"-",VLOOKUP($G3292,Nomenclator!$B$6:$G$1000,3,0))</f>
        <v>-</v>
      </c>
      <c r="N3292" s="124" t="str">
        <f>IF($G3292=0,"-",VLOOKUP($G3292,Nomenclator!$B$6:$G$1000,4,0))</f>
        <v>-</v>
      </c>
      <c r="O3292" s="124" t="str">
        <f>IF($G3292=0,"-",VLOOKUP($G3292,Nomenclator!$B$6:$G$1000,6,0))</f>
        <v>-</v>
      </c>
      <c r="P3292" s="74"/>
      <c r="Q3292" s="74"/>
    </row>
    <row r="3293" spans="1:17" x14ac:dyDescent="0.2">
      <c r="A3293" s="73" t="str">
        <f t="shared" si="102"/>
        <v>-</v>
      </c>
      <c r="B3293" s="75"/>
      <c r="C3293" s="74"/>
      <c r="D3293" s="74"/>
      <c r="E3293" s="74"/>
      <c r="F3293" s="74"/>
      <c r="G3293" s="74"/>
      <c r="H3293" s="74"/>
      <c r="I3293" s="74"/>
      <c r="J3293" s="74"/>
      <c r="K3293" s="78"/>
      <c r="L3293" s="79">
        <f t="shared" si="103"/>
        <v>0</v>
      </c>
      <c r="M3293" s="124" t="str">
        <f>IF($G3293=0,"-",VLOOKUP($G3293,Nomenclator!$B$6:$G$1000,3,0))</f>
        <v>-</v>
      </c>
      <c r="N3293" s="124" t="str">
        <f>IF($G3293=0,"-",VLOOKUP($G3293,Nomenclator!$B$6:$G$1000,4,0))</f>
        <v>-</v>
      </c>
      <c r="O3293" s="124" t="str">
        <f>IF($G3293=0,"-",VLOOKUP($G3293,Nomenclator!$B$6:$G$1000,6,0))</f>
        <v>-</v>
      </c>
      <c r="P3293" s="74"/>
      <c r="Q3293" s="74"/>
    </row>
    <row r="3294" spans="1:17" x14ac:dyDescent="0.2">
      <c r="A3294" s="73" t="str">
        <f t="shared" si="102"/>
        <v>-</v>
      </c>
      <c r="B3294" s="75"/>
      <c r="C3294" s="74"/>
      <c r="D3294" s="74"/>
      <c r="E3294" s="74"/>
      <c r="F3294" s="74"/>
      <c r="G3294" s="74"/>
      <c r="H3294" s="74"/>
      <c r="I3294" s="74"/>
      <c r="J3294" s="74"/>
      <c r="K3294" s="78"/>
      <c r="L3294" s="79">
        <f t="shared" si="103"/>
        <v>0</v>
      </c>
      <c r="M3294" s="124" t="str">
        <f>IF($G3294=0,"-",VLOOKUP($G3294,Nomenclator!$B$6:$G$1000,3,0))</f>
        <v>-</v>
      </c>
      <c r="N3294" s="124" t="str">
        <f>IF($G3294=0,"-",VLOOKUP($G3294,Nomenclator!$B$6:$G$1000,4,0))</f>
        <v>-</v>
      </c>
      <c r="O3294" s="124" t="str">
        <f>IF($G3294=0,"-",VLOOKUP($G3294,Nomenclator!$B$6:$G$1000,6,0))</f>
        <v>-</v>
      </c>
      <c r="P3294" s="74"/>
      <c r="Q3294" s="74"/>
    </row>
    <row r="3295" spans="1:17" x14ac:dyDescent="0.2">
      <c r="A3295" s="73" t="str">
        <f t="shared" si="102"/>
        <v>-</v>
      </c>
      <c r="B3295" s="75"/>
      <c r="C3295" s="74"/>
      <c r="D3295" s="74"/>
      <c r="E3295" s="74"/>
      <c r="F3295" s="74"/>
      <c r="G3295" s="74"/>
      <c r="H3295" s="74"/>
      <c r="I3295" s="74"/>
      <c r="J3295" s="74"/>
      <c r="K3295" s="78"/>
      <c r="L3295" s="79">
        <f t="shared" si="103"/>
        <v>0</v>
      </c>
      <c r="M3295" s="124" t="str">
        <f>IF($G3295=0,"-",VLOOKUP($G3295,Nomenclator!$B$6:$G$1000,3,0))</f>
        <v>-</v>
      </c>
      <c r="N3295" s="124" t="str">
        <f>IF($G3295=0,"-",VLOOKUP($G3295,Nomenclator!$B$6:$G$1000,4,0))</f>
        <v>-</v>
      </c>
      <c r="O3295" s="124" t="str">
        <f>IF($G3295=0,"-",VLOOKUP($G3295,Nomenclator!$B$6:$G$1000,6,0))</f>
        <v>-</v>
      </c>
      <c r="P3295" s="74"/>
      <c r="Q3295" s="74"/>
    </row>
    <row r="3296" spans="1:17" x14ac:dyDescent="0.2">
      <c r="A3296" s="73" t="str">
        <f t="shared" si="102"/>
        <v>-</v>
      </c>
      <c r="B3296" s="75"/>
      <c r="C3296" s="74"/>
      <c r="D3296" s="74"/>
      <c r="E3296" s="74"/>
      <c r="F3296" s="74"/>
      <c r="G3296" s="74"/>
      <c r="H3296" s="74"/>
      <c r="I3296" s="74"/>
      <c r="J3296" s="74"/>
      <c r="K3296" s="78"/>
      <c r="L3296" s="79">
        <f t="shared" si="103"/>
        <v>0</v>
      </c>
      <c r="M3296" s="124" t="str">
        <f>IF($G3296=0,"-",VLOOKUP($G3296,Nomenclator!$B$6:$G$1000,3,0))</f>
        <v>-</v>
      </c>
      <c r="N3296" s="124" t="str">
        <f>IF($G3296=0,"-",VLOOKUP($G3296,Nomenclator!$B$6:$G$1000,4,0))</f>
        <v>-</v>
      </c>
      <c r="O3296" s="124" t="str">
        <f>IF($G3296=0,"-",VLOOKUP($G3296,Nomenclator!$B$6:$G$1000,6,0))</f>
        <v>-</v>
      </c>
      <c r="P3296" s="74"/>
      <c r="Q3296" s="74"/>
    </row>
    <row r="3297" spans="1:17" x14ac:dyDescent="0.2">
      <c r="A3297" s="73" t="str">
        <f t="shared" si="102"/>
        <v>-</v>
      </c>
      <c r="B3297" s="75"/>
      <c r="C3297" s="74"/>
      <c r="D3297" s="74"/>
      <c r="E3297" s="74"/>
      <c r="F3297" s="74"/>
      <c r="G3297" s="74"/>
      <c r="H3297" s="74"/>
      <c r="I3297" s="74"/>
      <c r="J3297" s="74"/>
      <c r="K3297" s="78"/>
      <c r="L3297" s="79">
        <f t="shared" si="103"/>
        <v>0</v>
      </c>
      <c r="M3297" s="124" t="str">
        <f>IF($G3297=0,"-",VLOOKUP($G3297,Nomenclator!$B$6:$G$1000,3,0))</f>
        <v>-</v>
      </c>
      <c r="N3297" s="124" t="str">
        <f>IF($G3297=0,"-",VLOOKUP($G3297,Nomenclator!$B$6:$G$1000,4,0))</f>
        <v>-</v>
      </c>
      <c r="O3297" s="124" t="str">
        <f>IF($G3297=0,"-",VLOOKUP($G3297,Nomenclator!$B$6:$G$1000,6,0))</f>
        <v>-</v>
      </c>
      <c r="P3297" s="74"/>
      <c r="Q3297" s="74"/>
    </row>
    <row r="3298" spans="1:17" x14ac:dyDescent="0.2">
      <c r="A3298" s="73" t="str">
        <f t="shared" si="102"/>
        <v>-</v>
      </c>
      <c r="B3298" s="75"/>
      <c r="C3298" s="74"/>
      <c r="D3298" s="74"/>
      <c r="E3298" s="74"/>
      <c r="F3298" s="74"/>
      <c r="G3298" s="74"/>
      <c r="H3298" s="74"/>
      <c r="I3298" s="74"/>
      <c r="J3298" s="74"/>
      <c r="K3298" s="78"/>
      <c r="L3298" s="79">
        <f t="shared" si="103"/>
        <v>0</v>
      </c>
      <c r="M3298" s="124" t="str">
        <f>IF($G3298=0,"-",VLOOKUP($G3298,Nomenclator!$B$6:$G$1000,3,0))</f>
        <v>-</v>
      </c>
      <c r="N3298" s="124" t="str">
        <f>IF($G3298=0,"-",VLOOKUP($G3298,Nomenclator!$B$6:$G$1000,4,0))</f>
        <v>-</v>
      </c>
      <c r="O3298" s="124" t="str">
        <f>IF($G3298=0,"-",VLOOKUP($G3298,Nomenclator!$B$6:$G$1000,6,0))</f>
        <v>-</v>
      </c>
      <c r="P3298" s="74"/>
      <c r="Q3298" s="74"/>
    </row>
    <row r="3299" spans="1:17" x14ac:dyDescent="0.2">
      <c r="A3299" s="73" t="str">
        <f t="shared" si="102"/>
        <v>-</v>
      </c>
      <c r="B3299" s="75"/>
      <c r="C3299" s="74"/>
      <c r="D3299" s="74"/>
      <c r="E3299" s="74"/>
      <c r="F3299" s="74"/>
      <c r="G3299" s="74"/>
      <c r="H3299" s="74"/>
      <c r="I3299" s="74"/>
      <c r="J3299" s="74"/>
      <c r="K3299" s="78"/>
      <c r="L3299" s="79">
        <f t="shared" si="103"/>
        <v>0</v>
      </c>
      <c r="M3299" s="124" t="str">
        <f>IF($G3299=0,"-",VLOOKUP($G3299,Nomenclator!$B$6:$G$1000,3,0))</f>
        <v>-</v>
      </c>
      <c r="N3299" s="124" t="str">
        <f>IF($G3299=0,"-",VLOOKUP($G3299,Nomenclator!$B$6:$G$1000,4,0))</f>
        <v>-</v>
      </c>
      <c r="O3299" s="124" t="str">
        <f>IF($G3299=0,"-",VLOOKUP($G3299,Nomenclator!$B$6:$G$1000,6,0))</f>
        <v>-</v>
      </c>
      <c r="P3299" s="74"/>
      <c r="Q3299" s="74"/>
    </row>
    <row r="3300" spans="1:17" x14ac:dyDescent="0.2">
      <c r="A3300" s="73" t="str">
        <f t="shared" si="102"/>
        <v>-</v>
      </c>
      <c r="B3300" s="75"/>
      <c r="C3300" s="74"/>
      <c r="D3300" s="74"/>
      <c r="E3300" s="74"/>
      <c r="F3300" s="74"/>
      <c r="G3300" s="74"/>
      <c r="H3300" s="74"/>
      <c r="I3300" s="74"/>
      <c r="J3300" s="74"/>
      <c r="K3300" s="78"/>
      <c r="L3300" s="79">
        <f t="shared" si="103"/>
        <v>0</v>
      </c>
      <c r="M3300" s="124" t="str">
        <f>IF($G3300=0,"-",VLOOKUP($G3300,Nomenclator!$B$6:$G$1000,3,0))</f>
        <v>-</v>
      </c>
      <c r="N3300" s="124" t="str">
        <f>IF($G3300=0,"-",VLOOKUP($G3300,Nomenclator!$B$6:$G$1000,4,0))</f>
        <v>-</v>
      </c>
      <c r="O3300" s="124" t="str">
        <f>IF($G3300=0,"-",VLOOKUP($G3300,Nomenclator!$B$6:$G$1000,6,0))</f>
        <v>-</v>
      </c>
      <c r="P3300" s="74"/>
      <c r="Q3300" s="74"/>
    </row>
    <row r="3301" spans="1:17" x14ac:dyDescent="0.2">
      <c r="A3301" s="73" t="str">
        <f t="shared" si="102"/>
        <v>-</v>
      </c>
      <c r="B3301" s="75"/>
      <c r="C3301" s="74"/>
      <c r="D3301" s="74"/>
      <c r="E3301" s="74"/>
      <c r="F3301" s="74"/>
      <c r="G3301" s="74"/>
      <c r="H3301" s="74"/>
      <c r="I3301" s="74"/>
      <c r="J3301" s="74"/>
      <c r="K3301" s="78"/>
      <c r="L3301" s="79">
        <f t="shared" si="103"/>
        <v>0</v>
      </c>
      <c r="M3301" s="124" t="str">
        <f>IF($G3301=0,"-",VLOOKUP($G3301,Nomenclator!$B$6:$G$1000,3,0))</f>
        <v>-</v>
      </c>
      <c r="N3301" s="124" t="str">
        <f>IF($G3301=0,"-",VLOOKUP($G3301,Nomenclator!$B$6:$G$1000,4,0))</f>
        <v>-</v>
      </c>
      <c r="O3301" s="124" t="str">
        <f>IF($G3301=0,"-",VLOOKUP($G3301,Nomenclator!$B$6:$G$1000,6,0))</f>
        <v>-</v>
      </c>
      <c r="P3301" s="74"/>
      <c r="Q3301" s="74"/>
    </row>
    <row r="3302" spans="1:17" x14ac:dyDescent="0.2">
      <c r="A3302" s="73" t="str">
        <f t="shared" si="102"/>
        <v>-</v>
      </c>
      <c r="B3302" s="75"/>
      <c r="C3302" s="74"/>
      <c r="D3302" s="74"/>
      <c r="E3302" s="74"/>
      <c r="F3302" s="74"/>
      <c r="G3302" s="74"/>
      <c r="H3302" s="74"/>
      <c r="I3302" s="74"/>
      <c r="J3302" s="74"/>
      <c r="K3302" s="78"/>
      <c r="L3302" s="79">
        <f t="shared" si="103"/>
        <v>0</v>
      </c>
      <c r="M3302" s="124" t="str">
        <f>IF($G3302=0,"-",VLOOKUP($G3302,Nomenclator!$B$6:$G$1000,3,0))</f>
        <v>-</v>
      </c>
      <c r="N3302" s="124" t="str">
        <f>IF($G3302=0,"-",VLOOKUP($G3302,Nomenclator!$B$6:$G$1000,4,0))</f>
        <v>-</v>
      </c>
      <c r="O3302" s="124" t="str">
        <f>IF($G3302=0,"-",VLOOKUP($G3302,Nomenclator!$B$6:$G$1000,6,0))</f>
        <v>-</v>
      </c>
      <c r="P3302" s="74"/>
      <c r="Q3302" s="74"/>
    </row>
    <row r="3303" spans="1:17" x14ac:dyDescent="0.2">
      <c r="A3303" s="73" t="str">
        <f t="shared" si="102"/>
        <v>-</v>
      </c>
      <c r="B3303" s="75"/>
      <c r="C3303" s="74"/>
      <c r="D3303" s="74"/>
      <c r="E3303" s="74"/>
      <c r="F3303" s="74"/>
      <c r="G3303" s="74"/>
      <c r="H3303" s="74"/>
      <c r="I3303" s="74"/>
      <c r="J3303" s="74"/>
      <c r="K3303" s="78"/>
      <c r="L3303" s="79">
        <f t="shared" si="103"/>
        <v>0</v>
      </c>
      <c r="M3303" s="124" t="str">
        <f>IF($G3303=0,"-",VLOOKUP($G3303,Nomenclator!$B$6:$G$1000,3,0))</f>
        <v>-</v>
      </c>
      <c r="N3303" s="124" t="str">
        <f>IF($G3303=0,"-",VLOOKUP($G3303,Nomenclator!$B$6:$G$1000,4,0))</f>
        <v>-</v>
      </c>
      <c r="O3303" s="124" t="str">
        <f>IF($G3303=0,"-",VLOOKUP($G3303,Nomenclator!$B$6:$G$1000,6,0))</f>
        <v>-</v>
      </c>
      <c r="P3303" s="74"/>
      <c r="Q3303" s="74"/>
    </row>
    <row r="3304" spans="1:17" x14ac:dyDescent="0.2">
      <c r="A3304" s="73" t="str">
        <f t="shared" si="102"/>
        <v>-</v>
      </c>
      <c r="B3304" s="75"/>
      <c r="C3304" s="74"/>
      <c r="D3304" s="74"/>
      <c r="E3304" s="74"/>
      <c r="F3304" s="74"/>
      <c r="G3304" s="74"/>
      <c r="H3304" s="74"/>
      <c r="I3304" s="74"/>
      <c r="J3304" s="74"/>
      <c r="K3304" s="78"/>
      <c r="L3304" s="79">
        <f t="shared" si="103"/>
        <v>0</v>
      </c>
      <c r="M3304" s="124" t="str">
        <f>IF($G3304=0,"-",VLOOKUP($G3304,Nomenclator!$B$6:$G$1000,3,0))</f>
        <v>-</v>
      </c>
      <c r="N3304" s="124" t="str">
        <f>IF($G3304=0,"-",VLOOKUP($G3304,Nomenclator!$B$6:$G$1000,4,0))</f>
        <v>-</v>
      </c>
      <c r="O3304" s="124" t="str">
        <f>IF($G3304=0,"-",VLOOKUP($G3304,Nomenclator!$B$6:$G$1000,6,0))</f>
        <v>-</v>
      </c>
      <c r="P3304" s="74"/>
      <c r="Q3304" s="74"/>
    </row>
    <row r="3305" spans="1:17" x14ac:dyDescent="0.2">
      <c r="A3305" s="73" t="str">
        <f t="shared" si="102"/>
        <v>-</v>
      </c>
      <c r="B3305" s="75"/>
      <c r="C3305" s="74"/>
      <c r="D3305" s="74"/>
      <c r="E3305" s="74"/>
      <c r="F3305" s="74"/>
      <c r="G3305" s="74"/>
      <c r="H3305" s="74"/>
      <c r="I3305" s="74"/>
      <c r="J3305" s="74"/>
      <c r="K3305" s="78"/>
      <c r="L3305" s="79">
        <f t="shared" si="103"/>
        <v>0</v>
      </c>
      <c r="M3305" s="124" t="str">
        <f>IF($G3305=0,"-",VLOOKUP($G3305,Nomenclator!$B$6:$G$1000,3,0))</f>
        <v>-</v>
      </c>
      <c r="N3305" s="124" t="str">
        <f>IF($G3305=0,"-",VLOOKUP($G3305,Nomenclator!$B$6:$G$1000,4,0))</f>
        <v>-</v>
      </c>
      <c r="O3305" s="124" t="str">
        <f>IF($G3305=0,"-",VLOOKUP($G3305,Nomenclator!$B$6:$G$1000,6,0))</f>
        <v>-</v>
      </c>
      <c r="P3305" s="74"/>
      <c r="Q3305" s="74"/>
    </row>
    <row r="3306" spans="1:17" x14ac:dyDescent="0.2">
      <c r="A3306" s="73" t="str">
        <f t="shared" si="102"/>
        <v>-</v>
      </c>
      <c r="B3306" s="75"/>
      <c r="C3306" s="74"/>
      <c r="D3306" s="74"/>
      <c r="E3306" s="74"/>
      <c r="F3306" s="74"/>
      <c r="G3306" s="74"/>
      <c r="H3306" s="74"/>
      <c r="I3306" s="74"/>
      <c r="J3306" s="74"/>
      <c r="K3306" s="78"/>
      <c r="L3306" s="79">
        <f t="shared" si="103"/>
        <v>0</v>
      </c>
      <c r="M3306" s="124" t="str">
        <f>IF($G3306=0,"-",VLOOKUP($G3306,Nomenclator!$B$6:$G$1000,3,0))</f>
        <v>-</v>
      </c>
      <c r="N3306" s="124" t="str">
        <f>IF($G3306=0,"-",VLOOKUP($G3306,Nomenclator!$B$6:$G$1000,4,0))</f>
        <v>-</v>
      </c>
      <c r="O3306" s="124" t="str">
        <f>IF($G3306=0,"-",VLOOKUP($G3306,Nomenclator!$B$6:$G$1000,6,0))</f>
        <v>-</v>
      </c>
      <c r="P3306" s="74"/>
      <c r="Q3306" s="74"/>
    </row>
    <row r="3307" spans="1:17" x14ac:dyDescent="0.2">
      <c r="A3307" s="73" t="str">
        <f t="shared" si="102"/>
        <v>-</v>
      </c>
      <c r="B3307" s="75"/>
      <c r="C3307" s="74"/>
      <c r="D3307" s="74"/>
      <c r="E3307" s="74"/>
      <c r="F3307" s="74"/>
      <c r="G3307" s="74"/>
      <c r="H3307" s="74"/>
      <c r="I3307" s="74"/>
      <c r="J3307" s="74"/>
      <c r="K3307" s="78"/>
      <c r="L3307" s="79">
        <f t="shared" si="103"/>
        <v>0</v>
      </c>
      <c r="M3307" s="124" t="str">
        <f>IF($G3307=0,"-",VLOOKUP($G3307,Nomenclator!$B$6:$G$1000,3,0))</f>
        <v>-</v>
      </c>
      <c r="N3307" s="124" t="str">
        <f>IF($G3307=0,"-",VLOOKUP($G3307,Nomenclator!$B$6:$G$1000,4,0))</f>
        <v>-</v>
      </c>
      <c r="O3307" s="124" t="str">
        <f>IF($G3307=0,"-",VLOOKUP($G3307,Nomenclator!$B$6:$G$1000,6,0))</f>
        <v>-</v>
      </c>
      <c r="P3307" s="74"/>
      <c r="Q3307" s="74"/>
    </row>
    <row r="3308" spans="1:17" x14ac:dyDescent="0.2">
      <c r="A3308" s="73" t="str">
        <f t="shared" si="102"/>
        <v>-</v>
      </c>
      <c r="B3308" s="75"/>
      <c r="C3308" s="74"/>
      <c r="D3308" s="74"/>
      <c r="E3308" s="74"/>
      <c r="F3308" s="74"/>
      <c r="G3308" s="74"/>
      <c r="H3308" s="74"/>
      <c r="I3308" s="74"/>
      <c r="J3308" s="74"/>
      <c r="K3308" s="78"/>
      <c r="L3308" s="79">
        <f t="shared" si="103"/>
        <v>0</v>
      </c>
      <c r="M3308" s="124" t="str">
        <f>IF($G3308=0,"-",VLOOKUP($G3308,Nomenclator!$B$6:$G$1000,3,0))</f>
        <v>-</v>
      </c>
      <c r="N3308" s="124" t="str">
        <f>IF($G3308=0,"-",VLOOKUP($G3308,Nomenclator!$B$6:$G$1000,4,0))</f>
        <v>-</v>
      </c>
      <c r="O3308" s="124" t="str">
        <f>IF($G3308=0,"-",VLOOKUP($G3308,Nomenclator!$B$6:$G$1000,6,0))</f>
        <v>-</v>
      </c>
      <c r="P3308" s="74"/>
      <c r="Q3308" s="74"/>
    </row>
    <row r="3309" spans="1:17" x14ac:dyDescent="0.2">
      <c r="A3309" s="73" t="str">
        <f t="shared" si="102"/>
        <v>-</v>
      </c>
      <c r="B3309" s="75"/>
      <c r="C3309" s="74"/>
      <c r="D3309" s="74"/>
      <c r="E3309" s="74"/>
      <c r="F3309" s="74"/>
      <c r="G3309" s="74"/>
      <c r="H3309" s="74"/>
      <c r="I3309" s="74"/>
      <c r="J3309" s="74"/>
      <c r="K3309" s="78"/>
      <c r="L3309" s="79">
        <f t="shared" si="103"/>
        <v>0</v>
      </c>
      <c r="M3309" s="124" t="str">
        <f>IF($G3309=0,"-",VLOOKUP($G3309,Nomenclator!$B$6:$G$1000,3,0))</f>
        <v>-</v>
      </c>
      <c r="N3309" s="124" t="str">
        <f>IF($G3309=0,"-",VLOOKUP($G3309,Nomenclator!$B$6:$G$1000,4,0))</f>
        <v>-</v>
      </c>
      <c r="O3309" s="124" t="str">
        <f>IF($G3309=0,"-",VLOOKUP($G3309,Nomenclator!$B$6:$G$1000,6,0))</f>
        <v>-</v>
      </c>
      <c r="P3309" s="74"/>
      <c r="Q3309" s="74"/>
    </row>
    <row r="3310" spans="1:17" x14ac:dyDescent="0.2">
      <c r="A3310" s="73" t="str">
        <f t="shared" si="102"/>
        <v>-</v>
      </c>
      <c r="B3310" s="75"/>
      <c r="C3310" s="74"/>
      <c r="D3310" s="74"/>
      <c r="E3310" s="74"/>
      <c r="F3310" s="74"/>
      <c r="G3310" s="74"/>
      <c r="H3310" s="74"/>
      <c r="I3310" s="74"/>
      <c r="J3310" s="74"/>
      <c r="K3310" s="78"/>
      <c r="L3310" s="79">
        <f t="shared" si="103"/>
        <v>0</v>
      </c>
      <c r="M3310" s="124" t="str">
        <f>IF($G3310=0,"-",VLOOKUP($G3310,Nomenclator!$B$6:$G$1000,3,0))</f>
        <v>-</v>
      </c>
      <c r="N3310" s="124" t="str">
        <f>IF($G3310=0,"-",VLOOKUP($G3310,Nomenclator!$B$6:$G$1000,4,0))</f>
        <v>-</v>
      </c>
      <c r="O3310" s="124" t="str">
        <f>IF($G3310=0,"-",VLOOKUP($G3310,Nomenclator!$B$6:$G$1000,6,0))</f>
        <v>-</v>
      </c>
      <c r="P3310" s="74"/>
      <c r="Q3310" s="74"/>
    </row>
    <row r="3311" spans="1:17" x14ac:dyDescent="0.2">
      <c r="A3311" s="73" t="str">
        <f t="shared" si="102"/>
        <v>-</v>
      </c>
      <c r="B3311" s="75"/>
      <c r="C3311" s="74"/>
      <c r="D3311" s="74"/>
      <c r="E3311" s="74"/>
      <c r="F3311" s="74"/>
      <c r="G3311" s="74"/>
      <c r="H3311" s="74"/>
      <c r="I3311" s="74"/>
      <c r="J3311" s="74"/>
      <c r="K3311" s="78"/>
      <c r="L3311" s="79">
        <f t="shared" si="103"/>
        <v>0</v>
      </c>
      <c r="M3311" s="124" t="str">
        <f>IF($G3311=0,"-",VLOOKUP($G3311,Nomenclator!$B$6:$G$1000,3,0))</f>
        <v>-</v>
      </c>
      <c r="N3311" s="124" t="str">
        <f>IF($G3311=0,"-",VLOOKUP($G3311,Nomenclator!$B$6:$G$1000,4,0))</f>
        <v>-</v>
      </c>
      <c r="O3311" s="124" t="str">
        <f>IF($G3311=0,"-",VLOOKUP($G3311,Nomenclator!$B$6:$G$1000,6,0))</f>
        <v>-</v>
      </c>
      <c r="P3311" s="74"/>
      <c r="Q3311" s="74"/>
    </row>
    <row r="3312" spans="1:17" x14ac:dyDescent="0.2">
      <c r="A3312" s="73" t="str">
        <f t="shared" si="102"/>
        <v>-</v>
      </c>
      <c r="B3312" s="75"/>
      <c r="C3312" s="74"/>
      <c r="D3312" s="74"/>
      <c r="E3312" s="74"/>
      <c r="F3312" s="74"/>
      <c r="G3312" s="74"/>
      <c r="H3312" s="74"/>
      <c r="I3312" s="74"/>
      <c r="J3312" s="74"/>
      <c r="K3312" s="78"/>
      <c r="L3312" s="79">
        <f t="shared" si="103"/>
        <v>0</v>
      </c>
      <c r="M3312" s="124" t="str">
        <f>IF($G3312=0,"-",VLOOKUP($G3312,Nomenclator!$B$6:$G$1000,3,0))</f>
        <v>-</v>
      </c>
      <c r="N3312" s="124" t="str">
        <f>IF($G3312=0,"-",VLOOKUP($G3312,Nomenclator!$B$6:$G$1000,4,0))</f>
        <v>-</v>
      </c>
      <c r="O3312" s="124" t="str">
        <f>IF($G3312=0,"-",VLOOKUP($G3312,Nomenclator!$B$6:$G$1000,6,0))</f>
        <v>-</v>
      </c>
      <c r="P3312" s="74"/>
      <c r="Q3312" s="74"/>
    </row>
    <row r="3313" spans="1:17" x14ac:dyDescent="0.2">
      <c r="A3313" s="73" t="str">
        <f t="shared" si="102"/>
        <v>-</v>
      </c>
      <c r="B3313" s="75"/>
      <c r="C3313" s="74"/>
      <c r="D3313" s="74"/>
      <c r="E3313" s="74"/>
      <c r="F3313" s="74"/>
      <c r="G3313" s="74"/>
      <c r="H3313" s="74"/>
      <c r="I3313" s="74"/>
      <c r="J3313" s="74"/>
      <c r="K3313" s="78"/>
      <c r="L3313" s="79">
        <f t="shared" si="103"/>
        <v>0</v>
      </c>
      <c r="M3313" s="124" t="str">
        <f>IF($G3313=0,"-",VLOOKUP($G3313,Nomenclator!$B$6:$G$1000,3,0))</f>
        <v>-</v>
      </c>
      <c r="N3313" s="124" t="str">
        <f>IF($G3313=0,"-",VLOOKUP($G3313,Nomenclator!$B$6:$G$1000,4,0))</f>
        <v>-</v>
      </c>
      <c r="O3313" s="124" t="str">
        <f>IF($G3313=0,"-",VLOOKUP($G3313,Nomenclator!$B$6:$G$1000,6,0))</f>
        <v>-</v>
      </c>
      <c r="P3313" s="74"/>
      <c r="Q3313" s="74"/>
    </row>
    <row r="3314" spans="1:17" x14ac:dyDescent="0.2">
      <c r="A3314" s="73" t="str">
        <f t="shared" si="102"/>
        <v>-</v>
      </c>
      <c r="B3314" s="75"/>
      <c r="C3314" s="74"/>
      <c r="D3314" s="74"/>
      <c r="E3314" s="74"/>
      <c r="F3314" s="74"/>
      <c r="G3314" s="74"/>
      <c r="H3314" s="74"/>
      <c r="I3314" s="74"/>
      <c r="J3314" s="74"/>
      <c r="K3314" s="78"/>
      <c r="L3314" s="79">
        <f t="shared" si="103"/>
        <v>0</v>
      </c>
      <c r="M3314" s="124" t="str">
        <f>IF($G3314=0,"-",VLOOKUP($G3314,Nomenclator!$B$6:$G$1000,3,0))</f>
        <v>-</v>
      </c>
      <c r="N3314" s="124" t="str">
        <f>IF($G3314=0,"-",VLOOKUP($G3314,Nomenclator!$B$6:$G$1000,4,0))</f>
        <v>-</v>
      </c>
      <c r="O3314" s="124" t="str">
        <f>IF($G3314=0,"-",VLOOKUP($G3314,Nomenclator!$B$6:$G$1000,6,0))</f>
        <v>-</v>
      </c>
      <c r="P3314" s="74"/>
      <c r="Q3314" s="74"/>
    </row>
    <row r="3315" spans="1:17" x14ac:dyDescent="0.2">
      <c r="A3315" s="73" t="str">
        <f t="shared" si="102"/>
        <v>-</v>
      </c>
      <c r="B3315" s="75"/>
      <c r="C3315" s="74"/>
      <c r="D3315" s="74"/>
      <c r="E3315" s="74"/>
      <c r="F3315" s="74"/>
      <c r="G3315" s="74"/>
      <c r="H3315" s="74"/>
      <c r="I3315" s="74"/>
      <c r="J3315" s="74"/>
      <c r="K3315" s="78"/>
      <c r="L3315" s="79">
        <f t="shared" si="103"/>
        <v>0</v>
      </c>
      <c r="M3315" s="124" t="str">
        <f>IF($G3315=0,"-",VLOOKUP($G3315,Nomenclator!$B$6:$G$1000,3,0))</f>
        <v>-</v>
      </c>
      <c r="N3315" s="124" t="str">
        <f>IF($G3315=0,"-",VLOOKUP($G3315,Nomenclator!$B$6:$G$1000,4,0))</f>
        <v>-</v>
      </c>
      <c r="O3315" s="124" t="str">
        <f>IF($G3315=0,"-",VLOOKUP($G3315,Nomenclator!$B$6:$G$1000,6,0))</f>
        <v>-</v>
      </c>
      <c r="P3315" s="74"/>
      <c r="Q3315" s="74"/>
    </row>
    <row r="3316" spans="1:17" x14ac:dyDescent="0.2">
      <c r="A3316" s="73" t="str">
        <f t="shared" si="102"/>
        <v>-</v>
      </c>
      <c r="B3316" s="75"/>
      <c r="C3316" s="74"/>
      <c r="D3316" s="74"/>
      <c r="E3316" s="74"/>
      <c r="F3316" s="74"/>
      <c r="G3316" s="74"/>
      <c r="H3316" s="74"/>
      <c r="I3316" s="74"/>
      <c r="J3316" s="74"/>
      <c r="K3316" s="78"/>
      <c r="L3316" s="79">
        <f t="shared" si="103"/>
        <v>0</v>
      </c>
      <c r="M3316" s="124" t="str">
        <f>IF($G3316=0,"-",VLOOKUP($G3316,Nomenclator!$B$6:$G$1000,3,0))</f>
        <v>-</v>
      </c>
      <c r="N3316" s="124" t="str">
        <f>IF($G3316=0,"-",VLOOKUP($G3316,Nomenclator!$B$6:$G$1000,4,0))</f>
        <v>-</v>
      </c>
      <c r="O3316" s="124" t="str">
        <f>IF($G3316=0,"-",VLOOKUP($G3316,Nomenclator!$B$6:$G$1000,6,0))</f>
        <v>-</v>
      </c>
      <c r="P3316" s="74"/>
      <c r="Q3316" s="74"/>
    </row>
    <row r="3317" spans="1:17" x14ac:dyDescent="0.2">
      <c r="A3317" s="73" t="str">
        <f t="shared" si="102"/>
        <v>-</v>
      </c>
      <c r="B3317" s="75"/>
      <c r="C3317" s="74"/>
      <c r="D3317" s="74"/>
      <c r="E3317" s="74"/>
      <c r="F3317" s="74"/>
      <c r="G3317" s="74"/>
      <c r="H3317" s="74"/>
      <c r="I3317" s="74"/>
      <c r="J3317" s="74"/>
      <c r="K3317" s="78"/>
      <c r="L3317" s="79">
        <f t="shared" si="103"/>
        <v>0</v>
      </c>
      <c r="M3317" s="124" t="str">
        <f>IF($G3317=0,"-",VLOOKUP($G3317,Nomenclator!$B$6:$G$1000,3,0))</f>
        <v>-</v>
      </c>
      <c r="N3317" s="124" t="str">
        <f>IF($G3317=0,"-",VLOOKUP($G3317,Nomenclator!$B$6:$G$1000,4,0))</f>
        <v>-</v>
      </c>
      <c r="O3317" s="124" t="str">
        <f>IF($G3317=0,"-",VLOOKUP($G3317,Nomenclator!$B$6:$G$1000,6,0))</f>
        <v>-</v>
      </c>
      <c r="P3317" s="74"/>
      <c r="Q3317" s="74"/>
    </row>
    <row r="3318" spans="1:17" x14ac:dyDescent="0.2">
      <c r="A3318" s="73" t="str">
        <f t="shared" ref="A3318:A3381" si="104">IF(B3318=0,"-",YEAR(B3318))</f>
        <v>-</v>
      </c>
      <c r="B3318" s="75"/>
      <c r="C3318" s="74"/>
      <c r="D3318" s="74"/>
      <c r="E3318" s="74"/>
      <c r="F3318" s="74"/>
      <c r="G3318" s="74"/>
      <c r="H3318" s="74"/>
      <c r="I3318" s="74"/>
      <c r="J3318" s="74"/>
      <c r="K3318" s="78"/>
      <c r="L3318" s="79">
        <f t="shared" si="103"/>
        <v>0</v>
      </c>
      <c r="M3318" s="124" t="str">
        <f>IF($G3318=0,"-",VLOOKUP($G3318,Nomenclator!$B$6:$G$1000,3,0))</f>
        <v>-</v>
      </c>
      <c r="N3318" s="124" t="str">
        <f>IF($G3318=0,"-",VLOOKUP($G3318,Nomenclator!$B$6:$G$1000,4,0))</f>
        <v>-</v>
      </c>
      <c r="O3318" s="124" t="str">
        <f>IF($G3318=0,"-",VLOOKUP($G3318,Nomenclator!$B$6:$G$1000,6,0))</f>
        <v>-</v>
      </c>
      <c r="P3318" s="74"/>
      <c r="Q3318" s="74"/>
    </row>
    <row r="3319" spans="1:17" x14ac:dyDescent="0.2">
      <c r="A3319" s="73" t="str">
        <f t="shared" si="104"/>
        <v>-</v>
      </c>
      <c r="B3319" s="75"/>
      <c r="C3319" s="74"/>
      <c r="D3319" s="74"/>
      <c r="E3319" s="74"/>
      <c r="F3319" s="74"/>
      <c r="G3319" s="74"/>
      <c r="H3319" s="74"/>
      <c r="I3319" s="74"/>
      <c r="J3319" s="74"/>
      <c r="K3319" s="78"/>
      <c r="L3319" s="79">
        <f t="shared" si="103"/>
        <v>0</v>
      </c>
      <c r="M3319" s="124" t="str">
        <f>IF($G3319=0,"-",VLOOKUP($G3319,Nomenclator!$B$6:$G$1000,3,0))</f>
        <v>-</v>
      </c>
      <c r="N3319" s="124" t="str">
        <f>IF($G3319=0,"-",VLOOKUP($G3319,Nomenclator!$B$6:$G$1000,4,0))</f>
        <v>-</v>
      </c>
      <c r="O3319" s="124" t="str">
        <f>IF($G3319=0,"-",VLOOKUP($G3319,Nomenclator!$B$6:$G$1000,6,0))</f>
        <v>-</v>
      </c>
      <c r="P3319" s="74"/>
      <c r="Q3319" s="74"/>
    </row>
    <row r="3320" spans="1:17" x14ac:dyDescent="0.2">
      <c r="A3320" s="73" t="str">
        <f t="shared" si="104"/>
        <v>-</v>
      </c>
      <c r="B3320" s="75"/>
      <c r="C3320" s="74"/>
      <c r="D3320" s="74"/>
      <c r="E3320" s="74"/>
      <c r="F3320" s="74"/>
      <c r="G3320" s="74"/>
      <c r="H3320" s="74"/>
      <c r="I3320" s="74"/>
      <c r="J3320" s="74"/>
      <c r="K3320" s="78"/>
      <c r="L3320" s="79">
        <f t="shared" si="103"/>
        <v>0</v>
      </c>
      <c r="M3320" s="124" t="str">
        <f>IF($G3320=0,"-",VLOOKUP($G3320,Nomenclator!$B$6:$G$1000,3,0))</f>
        <v>-</v>
      </c>
      <c r="N3320" s="124" t="str">
        <f>IF($G3320=0,"-",VLOOKUP($G3320,Nomenclator!$B$6:$G$1000,4,0))</f>
        <v>-</v>
      </c>
      <c r="O3320" s="124" t="str">
        <f>IF($G3320=0,"-",VLOOKUP($G3320,Nomenclator!$B$6:$G$1000,6,0))</f>
        <v>-</v>
      </c>
      <c r="P3320" s="74"/>
      <c r="Q3320" s="74"/>
    </row>
    <row r="3321" spans="1:17" x14ac:dyDescent="0.2">
      <c r="A3321" s="73" t="str">
        <f t="shared" si="104"/>
        <v>-</v>
      </c>
      <c r="B3321" s="75"/>
      <c r="C3321" s="74"/>
      <c r="D3321" s="74"/>
      <c r="E3321" s="74"/>
      <c r="F3321" s="74"/>
      <c r="G3321" s="74"/>
      <c r="H3321" s="74"/>
      <c r="I3321" s="74"/>
      <c r="J3321" s="74"/>
      <c r="K3321" s="78"/>
      <c r="L3321" s="79">
        <f t="shared" si="103"/>
        <v>0</v>
      </c>
      <c r="M3321" s="124" t="str">
        <f>IF($G3321=0,"-",VLOOKUP($G3321,Nomenclator!$B$6:$G$1000,3,0))</f>
        <v>-</v>
      </c>
      <c r="N3321" s="124" t="str">
        <f>IF($G3321=0,"-",VLOOKUP($G3321,Nomenclator!$B$6:$G$1000,4,0))</f>
        <v>-</v>
      </c>
      <c r="O3321" s="124" t="str">
        <f>IF($G3321=0,"-",VLOOKUP($G3321,Nomenclator!$B$6:$G$1000,6,0))</f>
        <v>-</v>
      </c>
      <c r="P3321" s="74"/>
      <c r="Q3321" s="74"/>
    </row>
    <row r="3322" spans="1:17" x14ac:dyDescent="0.2">
      <c r="A3322" s="73" t="str">
        <f t="shared" si="104"/>
        <v>-</v>
      </c>
      <c r="B3322" s="75"/>
      <c r="C3322" s="74"/>
      <c r="D3322" s="74"/>
      <c r="E3322" s="74"/>
      <c r="F3322" s="74"/>
      <c r="G3322" s="74"/>
      <c r="H3322" s="74"/>
      <c r="I3322" s="74"/>
      <c r="J3322" s="74"/>
      <c r="K3322" s="78"/>
      <c r="L3322" s="79">
        <f t="shared" si="103"/>
        <v>0</v>
      </c>
      <c r="M3322" s="124" t="str">
        <f>IF($G3322=0,"-",VLOOKUP($G3322,Nomenclator!$B$6:$G$1000,3,0))</f>
        <v>-</v>
      </c>
      <c r="N3322" s="124" t="str">
        <f>IF($G3322=0,"-",VLOOKUP($G3322,Nomenclator!$B$6:$G$1000,4,0))</f>
        <v>-</v>
      </c>
      <c r="O3322" s="124" t="str">
        <f>IF($G3322=0,"-",VLOOKUP($G3322,Nomenclator!$B$6:$G$1000,6,0))</f>
        <v>-</v>
      </c>
      <c r="P3322" s="74"/>
      <c r="Q3322" s="74"/>
    </row>
    <row r="3323" spans="1:17" x14ac:dyDescent="0.2">
      <c r="A3323" s="73" t="str">
        <f t="shared" si="104"/>
        <v>-</v>
      </c>
      <c r="B3323" s="75"/>
      <c r="C3323" s="74"/>
      <c r="D3323" s="74"/>
      <c r="E3323" s="74"/>
      <c r="F3323" s="74"/>
      <c r="G3323" s="74"/>
      <c r="H3323" s="74"/>
      <c r="I3323" s="74"/>
      <c r="J3323" s="74"/>
      <c r="K3323" s="78"/>
      <c r="L3323" s="79">
        <f t="shared" si="103"/>
        <v>0</v>
      </c>
      <c r="M3323" s="124" t="str">
        <f>IF($G3323=0,"-",VLOOKUP($G3323,Nomenclator!$B$6:$G$1000,3,0))</f>
        <v>-</v>
      </c>
      <c r="N3323" s="124" t="str">
        <f>IF($G3323=0,"-",VLOOKUP($G3323,Nomenclator!$B$6:$G$1000,4,0))</f>
        <v>-</v>
      </c>
      <c r="O3323" s="124" t="str">
        <f>IF($G3323=0,"-",VLOOKUP($G3323,Nomenclator!$B$6:$G$1000,6,0))</f>
        <v>-</v>
      </c>
      <c r="P3323" s="74"/>
      <c r="Q3323" s="74"/>
    </row>
    <row r="3324" spans="1:17" x14ac:dyDescent="0.2">
      <c r="A3324" s="73" t="str">
        <f t="shared" si="104"/>
        <v>-</v>
      </c>
      <c r="B3324" s="75"/>
      <c r="C3324" s="74"/>
      <c r="D3324" s="74"/>
      <c r="E3324" s="74"/>
      <c r="F3324" s="74"/>
      <c r="G3324" s="74"/>
      <c r="H3324" s="74"/>
      <c r="I3324" s="74"/>
      <c r="J3324" s="74"/>
      <c r="K3324" s="78"/>
      <c r="L3324" s="79">
        <f t="shared" si="103"/>
        <v>0</v>
      </c>
      <c r="M3324" s="124" t="str">
        <f>IF($G3324=0,"-",VLOOKUP($G3324,Nomenclator!$B$6:$G$1000,3,0))</f>
        <v>-</v>
      </c>
      <c r="N3324" s="124" t="str">
        <f>IF($G3324=0,"-",VLOOKUP($G3324,Nomenclator!$B$6:$G$1000,4,0))</f>
        <v>-</v>
      </c>
      <c r="O3324" s="124" t="str">
        <f>IF($G3324=0,"-",VLOOKUP($G3324,Nomenclator!$B$6:$G$1000,6,0))</f>
        <v>-</v>
      </c>
      <c r="P3324" s="74"/>
      <c r="Q3324" s="74"/>
    </row>
    <row r="3325" spans="1:17" x14ac:dyDescent="0.2">
      <c r="A3325" s="73" t="str">
        <f t="shared" si="104"/>
        <v>-</v>
      </c>
      <c r="B3325" s="75"/>
      <c r="C3325" s="74"/>
      <c r="D3325" s="74"/>
      <c r="E3325" s="74"/>
      <c r="F3325" s="74"/>
      <c r="G3325" s="74"/>
      <c r="H3325" s="74"/>
      <c r="I3325" s="74"/>
      <c r="J3325" s="74"/>
      <c r="K3325" s="78"/>
      <c r="L3325" s="79">
        <f t="shared" si="103"/>
        <v>0</v>
      </c>
      <c r="M3325" s="124" t="str">
        <f>IF($G3325=0,"-",VLOOKUP($G3325,Nomenclator!$B$6:$G$1000,3,0))</f>
        <v>-</v>
      </c>
      <c r="N3325" s="124" t="str">
        <f>IF($G3325=0,"-",VLOOKUP($G3325,Nomenclator!$B$6:$G$1000,4,0))</f>
        <v>-</v>
      </c>
      <c r="O3325" s="124" t="str">
        <f>IF($G3325=0,"-",VLOOKUP($G3325,Nomenclator!$B$6:$G$1000,6,0))</f>
        <v>-</v>
      </c>
      <c r="P3325" s="74"/>
      <c r="Q3325" s="74"/>
    </row>
    <row r="3326" spans="1:17" x14ac:dyDescent="0.2">
      <c r="A3326" s="73" t="str">
        <f t="shared" si="104"/>
        <v>-</v>
      </c>
      <c r="B3326" s="75"/>
      <c r="C3326" s="74"/>
      <c r="D3326" s="74"/>
      <c r="E3326" s="74"/>
      <c r="F3326" s="74"/>
      <c r="G3326" s="74"/>
      <c r="H3326" s="74"/>
      <c r="I3326" s="74"/>
      <c r="J3326" s="74"/>
      <c r="K3326" s="78"/>
      <c r="L3326" s="79">
        <f t="shared" si="103"/>
        <v>0</v>
      </c>
      <c r="M3326" s="124" t="str">
        <f>IF($G3326=0,"-",VLOOKUP($G3326,Nomenclator!$B$6:$G$1000,3,0))</f>
        <v>-</v>
      </c>
      <c r="N3326" s="124" t="str">
        <f>IF($G3326=0,"-",VLOOKUP($G3326,Nomenclator!$B$6:$G$1000,4,0))</f>
        <v>-</v>
      </c>
      <c r="O3326" s="124" t="str">
        <f>IF($G3326=0,"-",VLOOKUP($G3326,Nomenclator!$B$6:$G$1000,6,0))</f>
        <v>-</v>
      </c>
      <c r="P3326" s="74"/>
      <c r="Q3326" s="74"/>
    </row>
    <row r="3327" spans="1:17" x14ac:dyDescent="0.2">
      <c r="A3327" s="73" t="str">
        <f t="shared" si="104"/>
        <v>-</v>
      </c>
      <c r="B3327" s="75"/>
      <c r="C3327" s="74"/>
      <c r="D3327" s="74"/>
      <c r="E3327" s="74"/>
      <c r="F3327" s="74"/>
      <c r="G3327" s="74"/>
      <c r="H3327" s="74"/>
      <c r="I3327" s="74"/>
      <c r="J3327" s="74"/>
      <c r="K3327" s="78"/>
      <c r="L3327" s="79">
        <f t="shared" si="103"/>
        <v>0</v>
      </c>
      <c r="M3327" s="124" t="str">
        <f>IF($G3327=0,"-",VLOOKUP($G3327,Nomenclator!$B$6:$G$1000,3,0))</f>
        <v>-</v>
      </c>
      <c r="N3327" s="124" t="str">
        <f>IF($G3327=0,"-",VLOOKUP($G3327,Nomenclator!$B$6:$G$1000,4,0))</f>
        <v>-</v>
      </c>
      <c r="O3327" s="124" t="str">
        <f>IF($G3327=0,"-",VLOOKUP($G3327,Nomenclator!$B$6:$G$1000,6,0))</f>
        <v>-</v>
      </c>
      <c r="P3327" s="74"/>
      <c r="Q3327" s="74"/>
    </row>
    <row r="3328" spans="1:17" x14ac:dyDescent="0.2">
      <c r="A3328" s="73" t="str">
        <f t="shared" si="104"/>
        <v>-</v>
      </c>
      <c r="B3328" s="75"/>
      <c r="C3328" s="74"/>
      <c r="D3328" s="74"/>
      <c r="E3328" s="74"/>
      <c r="F3328" s="74"/>
      <c r="G3328" s="74"/>
      <c r="H3328" s="74"/>
      <c r="I3328" s="74"/>
      <c r="J3328" s="74"/>
      <c r="K3328" s="78"/>
      <c r="L3328" s="79">
        <f t="shared" si="103"/>
        <v>0</v>
      </c>
      <c r="M3328" s="124" t="str">
        <f>IF($G3328=0,"-",VLOOKUP($G3328,Nomenclator!$B$6:$G$1000,3,0))</f>
        <v>-</v>
      </c>
      <c r="N3328" s="124" t="str">
        <f>IF($G3328=0,"-",VLOOKUP($G3328,Nomenclator!$B$6:$G$1000,4,0))</f>
        <v>-</v>
      </c>
      <c r="O3328" s="124" t="str">
        <f>IF($G3328=0,"-",VLOOKUP($G3328,Nomenclator!$B$6:$G$1000,6,0))</f>
        <v>-</v>
      </c>
      <c r="P3328" s="74"/>
      <c r="Q3328" s="74"/>
    </row>
    <row r="3329" spans="1:17" x14ac:dyDescent="0.2">
      <c r="A3329" s="73" t="str">
        <f t="shared" si="104"/>
        <v>-</v>
      </c>
      <c r="B3329" s="75"/>
      <c r="C3329" s="74"/>
      <c r="D3329" s="74"/>
      <c r="E3329" s="74"/>
      <c r="F3329" s="74"/>
      <c r="G3329" s="74"/>
      <c r="H3329" s="74"/>
      <c r="I3329" s="74"/>
      <c r="J3329" s="74"/>
      <c r="K3329" s="78"/>
      <c r="L3329" s="79">
        <f t="shared" si="103"/>
        <v>0</v>
      </c>
      <c r="M3329" s="124" t="str">
        <f>IF($G3329=0,"-",VLOOKUP($G3329,Nomenclator!$B$6:$G$1000,3,0))</f>
        <v>-</v>
      </c>
      <c r="N3329" s="124" t="str">
        <f>IF($G3329=0,"-",VLOOKUP($G3329,Nomenclator!$B$6:$G$1000,4,0))</f>
        <v>-</v>
      </c>
      <c r="O3329" s="124" t="str">
        <f>IF($G3329=0,"-",VLOOKUP($G3329,Nomenclator!$B$6:$G$1000,6,0))</f>
        <v>-</v>
      </c>
      <c r="P3329" s="74"/>
      <c r="Q3329" s="74"/>
    </row>
    <row r="3330" spans="1:17" x14ac:dyDescent="0.2">
      <c r="A3330" s="73" t="str">
        <f t="shared" si="104"/>
        <v>-</v>
      </c>
      <c r="B3330" s="75"/>
      <c r="C3330" s="74"/>
      <c r="D3330" s="74"/>
      <c r="E3330" s="74"/>
      <c r="F3330" s="74"/>
      <c r="G3330" s="74"/>
      <c r="H3330" s="74"/>
      <c r="I3330" s="74"/>
      <c r="J3330" s="74"/>
      <c r="K3330" s="78"/>
      <c r="L3330" s="79">
        <f t="shared" si="103"/>
        <v>0</v>
      </c>
      <c r="M3330" s="124" t="str">
        <f>IF($G3330=0,"-",VLOOKUP($G3330,Nomenclator!$B$6:$G$1000,3,0))</f>
        <v>-</v>
      </c>
      <c r="N3330" s="124" t="str">
        <f>IF($G3330=0,"-",VLOOKUP($G3330,Nomenclator!$B$6:$G$1000,4,0))</f>
        <v>-</v>
      </c>
      <c r="O3330" s="124" t="str">
        <f>IF($G3330=0,"-",VLOOKUP($G3330,Nomenclator!$B$6:$G$1000,6,0))</f>
        <v>-</v>
      </c>
      <c r="P3330" s="74"/>
      <c r="Q3330" s="74"/>
    </row>
    <row r="3331" spans="1:17" x14ac:dyDescent="0.2">
      <c r="A3331" s="73" t="str">
        <f t="shared" si="104"/>
        <v>-</v>
      </c>
      <c r="B3331" s="75"/>
      <c r="C3331" s="74"/>
      <c r="D3331" s="74"/>
      <c r="E3331" s="74"/>
      <c r="F3331" s="74"/>
      <c r="G3331" s="74"/>
      <c r="H3331" s="74"/>
      <c r="I3331" s="74"/>
      <c r="J3331" s="74"/>
      <c r="K3331" s="78"/>
      <c r="L3331" s="79">
        <f t="shared" si="103"/>
        <v>0</v>
      </c>
      <c r="M3331" s="124" t="str">
        <f>IF($G3331=0,"-",VLOOKUP($G3331,Nomenclator!$B$6:$G$1000,3,0))</f>
        <v>-</v>
      </c>
      <c r="N3331" s="124" t="str">
        <f>IF($G3331=0,"-",VLOOKUP($G3331,Nomenclator!$B$6:$G$1000,4,0))</f>
        <v>-</v>
      </c>
      <c r="O3331" s="124" t="str">
        <f>IF($G3331=0,"-",VLOOKUP($G3331,Nomenclator!$B$6:$G$1000,6,0))</f>
        <v>-</v>
      </c>
      <c r="P3331" s="74"/>
      <c r="Q3331" s="74"/>
    </row>
    <row r="3332" spans="1:17" x14ac:dyDescent="0.2">
      <c r="A3332" s="73" t="str">
        <f t="shared" si="104"/>
        <v>-</v>
      </c>
      <c r="B3332" s="75"/>
      <c r="C3332" s="74"/>
      <c r="D3332" s="74"/>
      <c r="E3332" s="74"/>
      <c r="F3332" s="74"/>
      <c r="G3332" s="74"/>
      <c r="H3332" s="74"/>
      <c r="I3332" s="74"/>
      <c r="J3332" s="74"/>
      <c r="K3332" s="78"/>
      <c r="L3332" s="79">
        <f t="shared" si="103"/>
        <v>0</v>
      </c>
      <c r="M3332" s="124" t="str">
        <f>IF($G3332=0,"-",VLOOKUP($G3332,Nomenclator!$B$6:$G$1000,3,0))</f>
        <v>-</v>
      </c>
      <c r="N3332" s="124" t="str">
        <f>IF($G3332=0,"-",VLOOKUP($G3332,Nomenclator!$B$6:$G$1000,4,0))</f>
        <v>-</v>
      </c>
      <c r="O3332" s="124" t="str">
        <f>IF($G3332=0,"-",VLOOKUP($G3332,Nomenclator!$B$6:$G$1000,6,0))</f>
        <v>-</v>
      </c>
      <c r="P3332" s="74"/>
      <c r="Q3332" s="74"/>
    </row>
    <row r="3333" spans="1:17" x14ac:dyDescent="0.2">
      <c r="A3333" s="73" t="str">
        <f t="shared" si="104"/>
        <v>-</v>
      </c>
      <c r="B3333" s="75"/>
      <c r="C3333" s="74"/>
      <c r="D3333" s="74"/>
      <c r="E3333" s="74"/>
      <c r="F3333" s="74"/>
      <c r="G3333" s="74"/>
      <c r="H3333" s="74"/>
      <c r="I3333" s="74"/>
      <c r="J3333" s="74"/>
      <c r="K3333" s="78"/>
      <c r="L3333" s="79">
        <f t="shared" si="103"/>
        <v>0</v>
      </c>
      <c r="M3333" s="124" t="str">
        <f>IF($G3333=0,"-",VLOOKUP($G3333,Nomenclator!$B$6:$G$1000,3,0))</f>
        <v>-</v>
      </c>
      <c r="N3333" s="124" t="str">
        <f>IF($G3333=0,"-",VLOOKUP($G3333,Nomenclator!$B$6:$G$1000,4,0))</f>
        <v>-</v>
      </c>
      <c r="O3333" s="124" t="str">
        <f>IF($G3333=0,"-",VLOOKUP($G3333,Nomenclator!$B$6:$G$1000,6,0))</f>
        <v>-</v>
      </c>
      <c r="P3333" s="74"/>
      <c r="Q3333" s="74"/>
    </row>
    <row r="3334" spans="1:17" x14ac:dyDescent="0.2">
      <c r="A3334" s="73" t="str">
        <f t="shared" si="104"/>
        <v>-</v>
      </c>
      <c r="B3334" s="75"/>
      <c r="C3334" s="74"/>
      <c r="D3334" s="74"/>
      <c r="E3334" s="74"/>
      <c r="F3334" s="74"/>
      <c r="G3334" s="74"/>
      <c r="H3334" s="74"/>
      <c r="I3334" s="74"/>
      <c r="J3334" s="74"/>
      <c r="K3334" s="78"/>
      <c r="L3334" s="79">
        <f t="shared" ref="L3334:L3397" si="105">J3334*K3334</f>
        <v>0</v>
      </c>
      <c r="M3334" s="124" t="str">
        <f>IF($G3334=0,"-",VLOOKUP($G3334,Nomenclator!$B$6:$G$1000,3,0))</f>
        <v>-</v>
      </c>
      <c r="N3334" s="124" t="str">
        <f>IF($G3334=0,"-",VLOOKUP($G3334,Nomenclator!$B$6:$G$1000,4,0))</f>
        <v>-</v>
      </c>
      <c r="O3334" s="124" t="str">
        <f>IF($G3334=0,"-",VLOOKUP($G3334,Nomenclator!$B$6:$G$1000,6,0))</f>
        <v>-</v>
      </c>
      <c r="P3334" s="74"/>
      <c r="Q3334" s="74"/>
    </row>
    <row r="3335" spans="1:17" x14ac:dyDescent="0.2">
      <c r="A3335" s="73" t="str">
        <f t="shared" si="104"/>
        <v>-</v>
      </c>
      <c r="B3335" s="75"/>
      <c r="C3335" s="74"/>
      <c r="D3335" s="74"/>
      <c r="E3335" s="74"/>
      <c r="F3335" s="74"/>
      <c r="G3335" s="74"/>
      <c r="H3335" s="74"/>
      <c r="I3335" s="74"/>
      <c r="J3335" s="74"/>
      <c r="K3335" s="78"/>
      <c r="L3335" s="79">
        <f t="shared" si="105"/>
        <v>0</v>
      </c>
      <c r="M3335" s="124" t="str">
        <f>IF($G3335=0,"-",VLOOKUP($G3335,Nomenclator!$B$6:$G$1000,3,0))</f>
        <v>-</v>
      </c>
      <c r="N3335" s="124" t="str">
        <f>IF($G3335=0,"-",VLOOKUP($G3335,Nomenclator!$B$6:$G$1000,4,0))</f>
        <v>-</v>
      </c>
      <c r="O3335" s="124" t="str">
        <f>IF($G3335=0,"-",VLOOKUP($G3335,Nomenclator!$B$6:$G$1000,6,0))</f>
        <v>-</v>
      </c>
      <c r="P3335" s="74"/>
      <c r="Q3335" s="74"/>
    </row>
    <row r="3336" spans="1:17" x14ac:dyDescent="0.2">
      <c r="A3336" s="73" t="str">
        <f t="shared" si="104"/>
        <v>-</v>
      </c>
      <c r="B3336" s="75"/>
      <c r="C3336" s="74"/>
      <c r="D3336" s="74"/>
      <c r="E3336" s="74"/>
      <c r="F3336" s="74"/>
      <c r="G3336" s="74"/>
      <c r="H3336" s="74"/>
      <c r="I3336" s="74"/>
      <c r="J3336" s="74"/>
      <c r="K3336" s="78"/>
      <c r="L3336" s="79">
        <f t="shared" si="105"/>
        <v>0</v>
      </c>
      <c r="M3336" s="124" t="str">
        <f>IF($G3336=0,"-",VLOOKUP($G3336,Nomenclator!$B$6:$G$1000,3,0))</f>
        <v>-</v>
      </c>
      <c r="N3336" s="124" t="str">
        <f>IF($G3336=0,"-",VLOOKUP($G3336,Nomenclator!$B$6:$G$1000,4,0))</f>
        <v>-</v>
      </c>
      <c r="O3336" s="124" t="str">
        <f>IF($G3336=0,"-",VLOOKUP($G3336,Nomenclator!$B$6:$G$1000,6,0))</f>
        <v>-</v>
      </c>
      <c r="P3336" s="74"/>
      <c r="Q3336" s="74"/>
    </row>
    <row r="3337" spans="1:17" x14ac:dyDescent="0.2">
      <c r="A3337" s="73" t="str">
        <f t="shared" si="104"/>
        <v>-</v>
      </c>
      <c r="B3337" s="75"/>
      <c r="C3337" s="74"/>
      <c r="D3337" s="74"/>
      <c r="E3337" s="74"/>
      <c r="F3337" s="74"/>
      <c r="G3337" s="74"/>
      <c r="H3337" s="74"/>
      <c r="I3337" s="74"/>
      <c r="J3337" s="74"/>
      <c r="K3337" s="78"/>
      <c r="L3337" s="79">
        <f t="shared" si="105"/>
        <v>0</v>
      </c>
      <c r="M3337" s="124" t="str">
        <f>IF($G3337=0,"-",VLOOKUP($G3337,Nomenclator!$B$6:$G$1000,3,0))</f>
        <v>-</v>
      </c>
      <c r="N3337" s="124" t="str">
        <f>IF($G3337=0,"-",VLOOKUP($G3337,Nomenclator!$B$6:$G$1000,4,0))</f>
        <v>-</v>
      </c>
      <c r="O3337" s="124" t="str">
        <f>IF($G3337=0,"-",VLOOKUP($G3337,Nomenclator!$B$6:$G$1000,6,0))</f>
        <v>-</v>
      </c>
      <c r="P3337" s="74"/>
      <c r="Q3337" s="74"/>
    </row>
    <row r="3338" spans="1:17" x14ac:dyDescent="0.2">
      <c r="A3338" s="73" t="str">
        <f t="shared" si="104"/>
        <v>-</v>
      </c>
      <c r="B3338" s="75"/>
      <c r="C3338" s="74"/>
      <c r="D3338" s="74"/>
      <c r="E3338" s="74"/>
      <c r="F3338" s="74"/>
      <c r="G3338" s="74"/>
      <c r="H3338" s="74"/>
      <c r="I3338" s="74"/>
      <c r="J3338" s="74"/>
      <c r="K3338" s="78"/>
      <c r="L3338" s="79">
        <f t="shared" si="105"/>
        <v>0</v>
      </c>
      <c r="M3338" s="124" t="str">
        <f>IF($G3338=0,"-",VLOOKUP($G3338,Nomenclator!$B$6:$G$1000,3,0))</f>
        <v>-</v>
      </c>
      <c r="N3338" s="124" t="str">
        <f>IF($G3338=0,"-",VLOOKUP($G3338,Nomenclator!$B$6:$G$1000,4,0))</f>
        <v>-</v>
      </c>
      <c r="O3338" s="124" t="str">
        <f>IF($G3338=0,"-",VLOOKUP($G3338,Nomenclator!$B$6:$G$1000,6,0))</f>
        <v>-</v>
      </c>
      <c r="P3338" s="74"/>
      <c r="Q3338" s="74"/>
    </row>
    <row r="3339" spans="1:17" x14ac:dyDescent="0.2">
      <c r="A3339" s="73" t="str">
        <f t="shared" si="104"/>
        <v>-</v>
      </c>
      <c r="B3339" s="75"/>
      <c r="C3339" s="74"/>
      <c r="D3339" s="74"/>
      <c r="E3339" s="74"/>
      <c r="F3339" s="74"/>
      <c r="G3339" s="74"/>
      <c r="H3339" s="74"/>
      <c r="I3339" s="74"/>
      <c r="J3339" s="74"/>
      <c r="K3339" s="78"/>
      <c r="L3339" s="79">
        <f t="shared" si="105"/>
        <v>0</v>
      </c>
      <c r="M3339" s="124" t="str">
        <f>IF($G3339=0,"-",VLOOKUP($G3339,Nomenclator!$B$6:$G$1000,3,0))</f>
        <v>-</v>
      </c>
      <c r="N3339" s="124" t="str">
        <f>IF($G3339=0,"-",VLOOKUP($G3339,Nomenclator!$B$6:$G$1000,4,0))</f>
        <v>-</v>
      </c>
      <c r="O3339" s="124" t="str">
        <f>IF($G3339=0,"-",VLOOKUP($G3339,Nomenclator!$B$6:$G$1000,6,0))</f>
        <v>-</v>
      </c>
      <c r="P3339" s="74"/>
      <c r="Q3339" s="74"/>
    </row>
    <row r="3340" spans="1:17" x14ac:dyDescent="0.2">
      <c r="A3340" s="73" t="str">
        <f t="shared" si="104"/>
        <v>-</v>
      </c>
      <c r="B3340" s="75"/>
      <c r="C3340" s="74"/>
      <c r="D3340" s="74"/>
      <c r="E3340" s="74"/>
      <c r="F3340" s="74"/>
      <c r="G3340" s="74"/>
      <c r="H3340" s="74"/>
      <c r="I3340" s="74"/>
      <c r="J3340" s="74"/>
      <c r="K3340" s="78"/>
      <c r="L3340" s="79">
        <f t="shared" si="105"/>
        <v>0</v>
      </c>
      <c r="M3340" s="124" t="str">
        <f>IF($G3340=0,"-",VLOOKUP($G3340,Nomenclator!$B$6:$G$1000,3,0))</f>
        <v>-</v>
      </c>
      <c r="N3340" s="124" t="str">
        <f>IF($G3340=0,"-",VLOOKUP($G3340,Nomenclator!$B$6:$G$1000,4,0))</f>
        <v>-</v>
      </c>
      <c r="O3340" s="124" t="str">
        <f>IF($G3340=0,"-",VLOOKUP($G3340,Nomenclator!$B$6:$G$1000,6,0))</f>
        <v>-</v>
      </c>
      <c r="P3340" s="74"/>
      <c r="Q3340" s="74"/>
    </row>
    <row r="3341" spans="1:17" x14ac:dyDescent="0.2">
      <c r="A3341" s="73" t="str">
        <f t="shared" si="104"/>
        <v>-</v>
      </c>
      <c r="B3341" s="75"/>
      <c r="C3341" s="74"/>
      <c r="D3341" s="74"/>
      <c r="E3341" s="74"/>
      <c r="F3341" s="74"/>
      <c r="G3341" s="74"/>
      <c r="H3341" s="74"/>
      <c r="I3341" s="74"/>
      <c r="J3341" s="74"/>
      <c r="K3341" s="78"/>
      <c r="L3341" s="79">
        <f t="shared" si="105"/>
        <v>0</v>
      </c>
      <c r="M3341" s="124" t="str">
        <f>IF($G3341=0,"-",VLOOKUP($G3341,Nomenclator!$B$6:$G$1000,3,0))</f>
        <v>-</v>
      </c>
      <c r="N3341" s="124" t="str">
        <f>IF($G3341=0,"-",VLOOKUP($G3341,Nomenclator!$B$6:$G$1000,4,0))</f>
        <v>-</v>
      </c>
      <c r="O3341" s="124" t="str">
        <f>IF($G3341=0,"-",VLOOKUP($G3341,Nomenclator!$B$6:$G$1000,6,0))</f>
        <v>-</v>
      </c>
      <c r="P3341" s="74"/>
      <c r="Q3341" s="74"/>
    </row>
    <row r="3342" spans="1:17" x14ac:dyDescent="0.2">
      <c r="A3342" s="73" t="str">
        <f t="shared" si="104"/>
        <v>-</v>
      </c>
      <c r="B3342" s="75"/>
      <c r="C3342" s="74"/>
      <c r="D3342" s="74"/>
      <c r="E3342" s="74"/>
      <c r="F3342" s="74"/>
      <c r="G3342" s="74"/>
      <c r="H3342" s="74"/>
      <c r="I3342" s="74"/>
      <c r="J3342" s="74"/>
      <c r="K3342" s="78"/>
      <c r="L3342" s="79">
        <f t="shared" si="105"/>
        <v>0</v>
      </c>
      <c r="M3342" s="124" t="str">
        <f>IF($G3342=0,"-",VLOOKUP($G3342,Nomenclator!$B$6:$G$1000,3,0))</f>
        <v>-</v>
      </c>
      <c r="N3342" s="124" t="str">
        <f>IF($G3342=0,"-",VLOOKUP($G3342,Nomenclator!$B$6:$G$1000,4,0))</f>
        <v>-</v>
      </c>
      <c r="O3342" s="124" t="str">
        <f>IF($G3342=0,"-",VLOOKUP($G3342,Nomenclator!$B$6:$G$1000,6,0))</f>
        <v>-</v>
      </c>
      <c r="P3342" s="74"/>
      <c r="Q3342" s="74"/>
    </row>
    <row r="3343" spans="1:17" x14ac:dyDescent="0.2">
      <c r="A3343" s="73" t="str">
        <f t="shared" si="104"/>
        <v>-</v>
      </c>
      <c r="B3343" s="75"/>
      <c r="C3343" s="74"/>
      <c r="D3343" s="74"/>
      <c r="E3343" s="74"/>
      <c r="F3343" s="74"/>
      <c r="G3343" s="74"/>
      <c r="H3343" s="74"/>
      <c r="I3343" s="74"/>
      <c r="J3343" s="74"/>
      <c r="K3343" s="78"/>
      <c r="L3343" s="79">
        <f t="shared" si="105"/>
        <v>0</v>
      </c>
      <c r="M3343" s="124" t="str">
        <f>IF($G3343=0,"-",VLOOKUP($G3343,Nomenclator!$B$6:$G$1000,3,0))</f>
        <v>-</v>
      </c>
      <c r="N3343" s="124" t="str">
        <f>IF($G3343=0,"-",VLOOKUP($G3343,Nomenclator!$B$6:$G$1000,4,0))</f>
        <v>-</v>
      </c>
      <c r="O3343" s="124" t="str">
        <f>IF($G3343=0,"-",VLOOKUP($G3343,Nomenclator!$B$6:$G$1000,6,0))</f>
        <v>-</v>
      </c>
      <c r="P3343" s="74"/>
      <c r="Q3343" s="74"/>
    </row>
    <row r="3344" spans="1:17" x14ac:dyDescent="0.2">
      <c r="A3344" s="73" t="str">
        <f t="shared" si="104"/>
        <v>-</v>
      </c>
      <c r="B3344" s="75"/>
      <c r="C3344" s="74"/>
      <c r="D3344" s="74"/>
      <c r="E3344" s="74"/>
      <c r="F3344" s="74"/>
      <c r="G3344" s="74"/>
      <c r="H3344" s="74"/>
      <c r="I3344" s="74"/>
      <c r="J3344" s="74"/>
      <c r="K3344" s="78"/>
      <c r="L3344" s="79">
        <f t="shared" si="105"/>
        <v>0</v>
      </c>
      <c r="M3344" s="124" t="str">
        <f>IF($G3344=0,"-",VLOOKUP($G3344,Nomenclator!$B$6:$G$1000,3,0))</f>
        <v>-</v>
      </c>
      <c r="N3344" s="124" t="str">
        <f>IF($G3344=0,"-",VLOOKUP($G3344,Nomenclator!$B$6:$G$1000,4,0))</f>
        <v>-</v>
      </c>
      <c r="O3344" s="124" t="str">
        <f>IF($G3344=0,"-",VLOOKUP($G3344,Nomenclator!$B$6:$G$1000,6,0))</f>
        <v>-</v>
      </c>
      <c r="P3344" s="74"/>
      <c r="Q3344" s="74"/>
    </row>
    <row r="3345" spans="1:17" x14ac:dyDescent="0.2">
      <c r="A3345" s="73" t="str">
        <f t="shared" si="104"/>
        <v>-</v>
      </c>
      <c r="B3345" s="75"/>
      <c r="C3345" s="74"/>
      <c r="D3345" s="74"/>
      <c r="E3345" s="74"/>
      <c r="F3345" s="74"/>
      <c r="G3345" s="74"/>
      <c r="H3345" s="74"/>
      <c r="I3345" s="74"/>
      <c r="J3345" s="74"/>
      <c r="K3345" s="78"/>
      <c r="L3345" s="79">
        <f t="shared" si="105"/>
        <v>0</v>
      </c>
      <c r="M3345" s="124" t="str">
        <f>IF($G3345=0,"-",VLOOKUP($G3345,Nomenclator!$B$6:$G$1000,3,0))</f>
        <v>-</v>
      </c>
      <c r="N3345" s="124" t="str">
        <f>IF($G3345=0,"-",VLOOKUP($G3345,Nomenclator!$B$6:$G$1000,4,0))</f>
        <v>-</v>
      </c>
      <c r="O3345" s="124" t="str">
        <f>IF($G3345=0,"-",VLOOKUP($G3345,Nomenclator!$B$6:$G$1000,6,0))</f>
        <v>-</v>
      </c>
      <c r="P3345" s="74"/>
      <c r="Q3345" s="74"/>
    </row>
    <row r="3346" spans="1:17" x14ac:dyDescent="0.2">
      <c r="A3346" s="73" t="str">
        <f t="shared" si="104"/>
        <v>-</v>
      </c>
      <c r="B3346" s="75"/>
      <c r="C3346" s="74"/>
      <c r="D3346" s="74"/>
      <c r="E3346" s="74"/>
      <c r="F3346" s="74"/>
      <c r="G3346" s="74"/>
      <c r="H3346" s="74"/>
      <c r="I3346" s="74"/>
      <c r="J3346" s="74"/>
      <c r="K3346" s="78"/>
      <c r="L3346" s="79">
        <f t="shared" si="105"/>
        <v>0</v>
      </c>
      <c r="M3346" s="124" t="str">
        <f>IF($G3346=0,"-",VLOOKUP($G3346,Nomenclator!$B$6:$G$1000,3,0))</f>
        <v>-</v>
      </c>
      <c r="N3346" s="124" t="str">
        <f>IF($G3346=0,"-",VLOOKUP($G3346,Nomenclator!$B$6:$G$1000,4,0))</f>
        <v>-</v>
      </c>
      <c r="O3346" s="124" t="str">
        <f>IF($G3346=0,"-",VLOOKUP($G3346,Nomenclator!$B$6:$G$1000,6,0))</f>
        <v>-</v>
      </c>
      <c r="P3346" s="74"/>
      <c r="Q3346" s="74"/>
    </row>
    <row r="3347" spans="1:17" x14ac:dyDescent="0.2">
      <c r="A3347" s="73" t="str">
        <f t="shared" si="104"/>
        <v>-</v>
      </c>
      <c r="B3347" s="75"/>
      <c r="C3347" s="74"/>
      <c r="D3347" s="74"/>
      <c r="E3347" s="74"/>
      <c r="F3347" s="74"/>
      <c r="G3347" s="74"/>
      <c r="H3347" s="74"/>
      <c r="I3347" s="74"/>
      <c r="J3347" s="74"/>
      <c r="K3347" s="78"/>
      <c r="L3347" s="79">
        <f t="shared" si="105"/>
        <v>0</v>
      </c>
      <c r="M3347" s="124" t="str">
        <f>IF($G3347=0,"-",VLOOKUP($G3347,Nomenclator!$B$6:$G$1000,3,0))</f>
        <v>-</v>
      </c>
      <c r="N3347" s="124" t="str">
        <f>IF($G3347=0,"-",VLOOKUP($G3347,Nomenclator!$B$6:$G$1000,4,0))</f>
        <v>-</v>
      </c>
      <c r="O3347" s="124" t="str">
        <f>IF($G3347=0,"-",VLOOKUP($G3347,Nomenclator!$B$6:$G$1000,6,0))</f>
        <v>-</v>
      </c>
      <c r="P3347" s="74"/>
      <c r="Q3347" s="74"/>
    </row>
    <row r="3348" spans="1:17" x14ac:dyDescent="0.2">
      <c r="A3348" s="73" t="str">
        <f t="shared" si="104"/>
        <v>-</v>
      </c>
      <c r="B3348" s="75"/>
      <c r="C3348" s="74"/>
      <c r="D3348" s="74"/>
      <c r="E3348" s="74"/>
      <c r="F3348" s="74"/>
      <c r="G3348" s="74"/>
      <c r="H3348" s="74"/>
      <c r="I3348" s="74"/>
      <c r="J3348" s="74"/>
      <c r="K3348" s="78"/>
      <c r="L3348" s="79">
        <f t="shared" si="105"/>
        <v>0</v>
      </c>
      <c r="M3348" s="124" t="str">
        <f>IF($G3348=0,"-",VLOOKUP($G3348,Nomenclator!$B$6:$G$1000,3,0))</f>
        <v>-</v>
      </c>
      <c r="N3348" s="124" t="str">
        <f>IF($G3348=0,"-",VLOOKUP($G3348,Nomenclator!$B$6:$G$1000,4,0))</f>
        <v>-</v>
      </c>
      <c r="O3348" s="124" t="str">
        <f>IF($G3348=0,"-",VLOOKUP($G3348,Nomenclator!$B$6:$G$1000,6,0))</f>
        <v>-</v>
      </c>
      <c r="P3348" s="74"/>
      <c r="Q3348" s="74"/>
    </row>
    <row r="3349" spans="1:17" x14ac:dyDescent="0.2">
      <c r="A3349" s="73" t="str">
        <f t="shared" si="104"/>
        <v>-</v>
      </c>
      <c r="B3349" s="75"/>
      <c r="C3349" s="74"/>
      <c r="D3349" s="74"/>
      <c r="E3349" s="74"/>
      <c r="F3349" s="74"/>
      <c r="G3349" s="74"/>
      <c r="H3349" s="74"/>
      <c r="I3349" s="74"/>
      <c r="J3349" s="74"/>
      <c r="K3349" s="78"/>
      <c r="L3349" s="79">
        <f t="shared" si="105"/>
        <v>0</v>
      </c>
      <c r="M3349" s="124" t="str">
        <f>IF($G3349=0,"-",VLOOKUP($G3349,Nomenclator!$B$6:$G$1000,3,0))</f>
        <v>-</v>
      </c>
      <c r="N3349" s="124" t="str">
        <f>IF($G3349=0,"-",VLOOKUP($G3349,Nomenclator!$B$6:$G$1000,4,0))</f>
        <v>-</v>
      </c>
      <c r="O3349" s="124" t="str">
        <f>IF($G3349=0,"-",VLOOKUP($G3349,Nomenclator!$B$6:$G$1000,6,0))</f>
        <v>-</v>
      </c>
      <c r="P3349" s="74"/>
      <c r="Q3349" s="74"/>
    </row>
    <row r="3350" spans="1:17" x14ac:dyDescent="0.2">
      <c r="A3350" s="73" t="str">
        <f t="shared" si="104"/>
        <v>-</v>
      </c>
      <c r="B3350" s="75"/>
      <c r="C3350" s="74"/>
      <c r="D3350" s="74"/>
      <c r="E3350" s="74"/>
      <c r="F3350" s="74"/>
      <c r="G3350" s="74"/>
      <c r="H3350" s="74"/>
      <c r="I3350" s="74"/>
      <c r="J3350" s="74"/>
      <c r="K3350" s="78"/>
      <c r="L3350" s="79">
        <f t="shared" si="105"/>
        <v>0</v>
      </c>
      <c r="M3350" s="124" t="str">
        <f>IF($G3350=0,"-",VLOOKUP($G3350,Nomenclator!$B$6:$G$1000,3,0))</f>
        <v>-</v>
      </c>
      <c r="N3350" s="124" t="str">
        <f>IF($G3350=0,"-",VLOOKUP($G3350,Nomenclator!$B$6:$G$1000,4,0))</f>
        <v>-</v>
      </c>
      <c r="O3350" s="124" t="str">
        <f>IF($G3350=0,"-",VLOOKUP($G3350,Nomenclator!$B$6:$G$1000,6,0))</f>
        <v>-</v>
      </c>
      <c r="P3350" s="74"/>
      <c r="Q3350" s="74"/>
    </row>
    <row r="3351" spans="1:17" x14ac:dyDescent="0.2">
      <c r="A3351" s="73" t="str">
        <f t="shared" si="104"/>
        <v>-</v>
      </c>
      <c r="B3351" s="75"/>
      <c r="C3351" s="74"/>
      <c r="D3351" s="74"/>
      <c r="E3351" s="74"/>
      <c r="F3351" s="74"/>
      <c r="G3351" s="74"/>
      <c r="H3351" s="74"/>
      <c r="I3351" s="74"/>
      <c r="J3351" s="74"/>
      <c r="K3351" s="78"/>
      <c r="L3351" s="79">
        <f t="shared" si="105"/>
        <v>0</v>
      </c>
      <c r="M3351" s="124" t="str">
        <f>IF($G3351=0,"-",VLOOKUP($G3351,Nomenclator!$B$6:$G$1000,3,0))</f>
        <v>-</v>
      </c>
      <c r="N3351" s="124" t="str">
        <f>IF($G3351=0,"-",VLOOKUP($G3351,Nomenclator!$B$6:$G$1000,4,0))</f>
        <v>-</v>
      </c>
      <c r="O3351" s="124" t="str">
        <f>IF($G3351=0,"-",VLOOKUP($G3351,Nomenclator!$B$6:$G$1000,6,0))</f>
        <v>-</v>
      </c>
      <c r="P3351" s="74"/>
      <c r="Q3351" s="74"/>
    </row>
    <row r="3352" spans="1:17" x14ac:dyDescent="0.2">
      <c r="A3352" s="73" t="str">
        <f t="shared" si="104"/>
        <v>-</v>
      </c>
      <c r="B3352" s="75"/>
      <c r="C3352" s="74"/>
      <c r="D3352" s="74"/>
      <c r="E3352" s="74"/>
      <c r="F3352" s="74"/>
      <c r="G3352" s="74"/>
      <c r="H3352" s="74"/>
      <c r="I3352" s="74"/>
      <c r="J3352" s="74"/>
      <c r="K3352" s="78"/>
      <c r="L3352" s="79">
        <f t="shared" si="105"/>
        <v>0</v>
      </c>
      <c r="M3352" s="124" t="str">
        <f>IF($G3352=0,"-",VLOOKUP($G3352,Nomenclator!$B$6:$G$1000,3,0))</f>
        <v>-</v>
      </c>
      <c r="N3352" s="124" t="str">
        <f>IF($G3352=0,"-",VLOOKUP($G3352,Nomenclator!$B$6:$G$1000,4,0))</f>
        <v>-</v>
      </c>
      <c r="O3352" s="124" t="str">
        <f>IF($G3352=0,"-",VLOOKUP($G3352,Nomenclator!$B$6:$G$1000,6,0))</f>
        <v>-</v>
      </c>
      <c r="P3352" s="74"/>
      <c r="Q3352" s="74"/>
    </row>
    <row r="3353" spans="1:17" x14ac:dyDescent="0.2">
      <c r="A3353" s="73" t="str">
        <f t="shared" si="104"/>
        <v>-</v>
      </c>
      <c r="B3353" s="75"/>
      <c r="C3353" s="74"/>
      <c r="D3353" s="74"/>
      <c r="E3353" s="74"/>
      <c r="F3353" s="74"/>
      <c r="G3353" s="74"/>
      <c r="H3353" s="74"/>
      <c r="I3353" s="74"/>
      <c r="J3353" s="74"/>
      <c r="K3353" s="78"/>
      <c r="L3353" s="79">
        <f t="shared" si="105"/>
        <v>0</v>
      </c>
      <c r="M3353" s="124" t="str">
        <f>IF($G3353=0,"-",VLOOKUP($G3353,Nomenclator!$B$6:$G$1000,3,0))</f>
        <v>-</v>
      </c>
      <c r="N3353" s="124" t="str">
        <f>IF($G3353=0,"-",VLOOKUP($G3353,Nomenclator!$B$6:$G$1000,4,0))</f>
        <v>-</v>
      </c>
      <c r="O3353" s="124" t="str">
        <f>IF($G3353=0,"-",VLOOKUP($G3353,Nomenclator!$B$6:$G$1000,6,0))</f>
        <v>-</v>
      </c>
      <c r="P3353" s="74"/>
      <c r="Q3353" s="74"/>
    </row>
    <row r="3354" spans="1:17" x14ac:dyDescent="0.2">
      <c r="A3354" s="73" t="str">
        <f t="shared" si="104"/>
        <v>-</v>
      </c>
      <c r="B3354" s="75"/>
      <c r="C3354" s="74"/>
      <c r="D3354" s="74"/>
      <c r="E3354" s="74"/>
      <c r="F3354" s="74"/>
      <c r="G3354" s="74"/>
      <c r="H3354" s="74"/>
      <c r="I3354" s="74"/>
      <c r="J3354" s="74"/>
      <c r="K3354" s="78"/>
      <c r="L3354" s="79">
        <f t="shared" si="105"/>
        <v>0</v>
      </c>
      <c r="M3354" s="124" t="str">
        <f>IF($G3354=0,"-",VLOOKUP($G3354,Nomenclator!$B$6:$G$1000,3,0))</f>
        <v>-</v>
      </c>
      <c r="N3354" s="124" t="str">
        <f>IF($G3354=0,"-",VLOOKUP($G3354,Nomenclator!$B$6:$G$1000,4,0))</f>
        <v>-</v>
      </c>
      <c r="O3354" s="124" t="str">
        <f>IF($G3354=0,"-",VLOOKUP($G3354,Nomenclator!$B$6:$G$1000,6,0))</f>
        <v>-</v>
      </c>
      <c r="P3354" s="74"/>
      <c r="Q3354" s="74"/>
    </row>
    <row r="3355" spans="1:17" x14ac:dyDescent="0.2">
      <c r="A3355" s="73" t="str">
        <f t="shared" si="104"/>
        <v>-</v>
      </c>
      <c r="B3355" s="75"/>
      <c r="C3355" s="74"/>
      <c r="D3355" s="74"/>
      <c r="E3355" s="74"/>
      <c r="F3355" s="74"/>
      <c r="G3355" s="74"/>
      <c r="H3355" s="74"/>
      <c r="I3355" s="74"/>
      <c r="J3355" s="74"/>
      <c r="K3355" s="78"/>
      <c r="L3355" s="79">
        <f t="shared" si="105"/>
        <v>0</v>
      </c>
      <c r="M3355" s="124" t="str">
        <f>IF($G3355=0,"-",VLOOKUP($G3355,Nomenclator!$B$6:$G$1000,3,0))</f>
        <v>-</v>
      </c>
      <c r="N3355" s="124" t="str">
        <f>IF($G3355=0,"-",VLOOKUP($G3355,Nomenclator!$B$6:$G$1000,4,0))</f>
        <v>-</v>
      </c>
      <c r="O3355" s="124" t="str">
        <f>IF($G3355=0,"-",VLOOKUP($G3355,Nomenclator!$B$6:$G$1000,6,0))</f>
        <v>-</v>
      </c>
      <c r="P3355" s="74"/>
      <c r="Q3355" s="74"/>
    </row>
    <row r="3356" spans="1:17" x14ac:dyDescent="0.2">
      <c r="A3356" s="73" t="str">
        <f t="shared" si="104"/>
        <v>-</v>
      </c>
      <c r="B3356" s="75"/>
      <c r="C3356" s="74"/>
      <c r="D3356" s="74"/>
      <c r="E3356" s="74"/>
      <c r="F3356" s="74"/>
      <c r="G3356" s="74"/>
      <c r="H3356" s="74"/>
      <c r="I3356" s="74"/>
      <c r="J3356" s="74"/>
      <c r="K3356" s="78"/>
      <c r="L3356" s="79">
        <f t="shared" si="105"/>
        <v>0</v>
      </c>
      <c r="M3356" s="124" t="str">
        <f>IF($G3356=0,"-",VLOOKUP($G3356,Nomenclator!$B$6:$G$1000,3,0))</f>
        <v>-</v>
      </c>
      <c r="N3356" s="124" t="str">
        <f>IF($G3356=0,"-",VLOOKUP($G3356,Nomenclator!$B$6:$G$1000,4,0))</f>
        <v>-</v>
      </c>
      <c r="O3356" s="124" t="str">
        <f>IF($G3356=0,"-",VLOOKUP($G3356,Nomenclator!$B$6:$G$1000,6,0))</f>
        <v>-</v>
      </c>
      <c r="P3356" s="74"/>
      <c r="Q3356" s="74"/>
    </row>
    <row r="3357" spans="1:17" x14ac:dyDescent="0.2">
      <c r="A3357" s="73" t="str">
        <f t="shared" si="104"/>
        <v>-</v>
      </c>
      <c r="B3357" s="75"/>
      <c r="C3357" s="74"/>
      <c r="D3357" s="74"/>
      <c r="E3357" s="74"/>
      <c r="F3357" s="74"/>
      <c r="G3357" s="74"/>
      <c r="H3357" s="74"/>
      <c r="I3357" s="74"/>
      <c r="J3357" s="74"/>
      <c r="K3357" s="78"/>
      <c r="L3357" s="79">
        <f t="shared" si="105"/>
        <v>0</v>
      </c>
      <c r="M3357" s="124" t="str">
        <f>IF($G3357=0,"-",VLOOKUP($G3357,Nomenclator!$B$6:$G$1000,3,0))</f>
        <v>-</v>
      </c>
      <c r="N3357" s="124" t="str">
        <f>IF($G3357=0,"-",VLOOKUP($G3357,Nomenclator!$B$6:$G$1000,4,0))</f>
        <v>-</v>
      </c>
      <c r="O3357" s="124" t="str">
        <f>IF($G3357=0,"-",VLOOKUP($G3357,Nomenclator!$B$6:$G$1000,6,0))</f>
        <v>-</v>
      </c>
      <c r="P3357" s="74"/>
      <c r="Q3357" s="74"/>
    </row>
    <row r="3358" spans="1:17" x14ac:dyDescent="0.2">
      <c r="A3358" s="73" t="str">
        <f t="shared" si="104"/>
        <v>-</v>
      </c>
      <c r="B3358" s="75"/>
      <c r="C3358" s="74"/>
      <c r="D3358" s="74"/>
      <c r="E3358" s="74"/>
      <c r="F3358" s="74"/>
      <c r="G3358" s="74"/>
      <c r="H3358" s="74"/>
      <c r="I3358" s="74"/>
      <c r="J3358" s="74"/>
      <c r="K3358" s="78"/>
      <c r="L3358" s="79">
        <f t="shared" si="105"/>
        <v>0</v>
      </c>
      <c r="M3358" s="124" t="str">
        <f>IF($G3358=0,"-",VLOOKUP($G3358,Nomenclator!$B$6:$G$1000,3,0))</f>
        <v>-</v>
      </c>
      <c r="N3358" s="124" t="str">
        <f>IF($G3358=0,"-",VLOOKUP($G3358,Nomenclator!$B$6:$G$1000,4,0))</f>
        <v>-</v>
      </c>
      <c r="O3358" s="124" t="str">
        <f>IF($G3358=0,"-",VLOOKUP($G3358,Nomenclator!$B$6:$G$1000,6,0))</f>
        <v>-</v>
      </c>
      <c r="P3358" s="74"/>
      <c r="Q3358" s="74"/>
    </row>
    <row r="3359" spans="1:17" x14ac:dyDescent="0.2">
      <c r="A3359" s="73" t="str">
        <f t="shared" si="104"/>
        <v>-</v>
      </c>
      <c r="B3359" s="75"/>
      <c r="C3359" s="74"/>
      <c r="D3359" s="74"/>
      <c r="E3359" s="74"/>
      <c r="F3359" s="74"/>
      <c r="G3359" s="74"/>
      <c r="H3359" s="74"/>
      <c r="I3359" s="74"/>
      <c r="J3359" s="74"/>
      <c r="K3359" s="78"/>
      <c r="L3359" s="79">
        <f t="shared" si="105"/>
        <v>0</v>
      </c>
      <c r="M3359" s="124" t="str">
        <f>IF($G3359=0,"-",VLOOKUP($G3359,Nomenclator!$B$6:$G$1000,3,0))</f>
        <v>-</v>
      </c>
      <c r="N3359" s="124" t="str">
        <f>IF($G3359=0,"-",VLOOKUP($G3359,Nomenclator!$B$6:$G$1000,4,0))</f>
        <v>-</v>
      </c>
      <c r="O3359" s="124" t="str">
        <f>IF($G3359=0,"-",VLOOKUP($G3359,Nomenclator!$B$6:$G$1000,6,0))</f>
        <v>-</v>
      </c>
      <c r="P3359" s="74"/>
      <c r="Q3359" s="74"/>
    </row>
    <row r="3360" spans="1:17" x14ac:dyDescent="0.2">
      <c r="A3360" s="73" t="str">
        <f t="shared" si="104"/>
        <v>-</v>
      </c>
      <c r="B3360" s="75"/>
      <c r="C3360" s="74"/>
      <c r="D3360" s="74"/>
      <c r="E3360" s="74"/>
      <c r="F3360" s="74"/>
      <c r="G3360" s="74"/>
      <c r="H3360" s="74"/>
      <c r="I3360" s="74"/>
      <c r="J3360" s="74"/>
      <c r="K3360" s="78"/>
      <c r="L3360" s="79">
        <f t="shared" si="105"/>
        <v>0</v>
      </c>
      <c r="M3360" s="124" t="str">
        <f>IF($G3360=0,"-",VLOOKUP($G3360,Nomenclator!$B$6:$G$1000,3,0))</f>
        <v>-</v>
      </c>
      <c r="N3360" s="124" t="str">
        <f>IF($G3360=0,"-",VLOOKUP($G3360,Nomenclator!$B$6:$G$1000,4,0))</f>
        <v>-</v>
      </c>
      <c r="O3360" s="124" t="str">
        <f>IF($G3360=0,"-",VLOOKUP($G3360,Nomenclator!$B$6:$G$1000,6,0))</f>
        <v>-</v>
      </c>
      <c r="P3360" s="74"/>
      <c r="Q3360" s="74"/>
    </row>
    <row r="3361" spans="1:17" x14ac:dyDescent="0.2">
      <c r="A3361" s="73" t="str">
        <f t="shared" si="104"/>
        <v>-</v>
      </c>
      <c r="B3361" s="75"/>
      <c r="C3361" s="74"/>
      <c r="D3361" s="74"/>
      <c r="E3361" s="74"/>
      <c r="F3361" s="74"/>
      <c r="G3361" s="74"/>
      <c r="H3361" s="74"/>
      <c r="I3361" s="74"/>
      <c r="J3361" s="74"/>
      <c r="K3361" s="78"/>
      <c r="L3361" s="79">
        <f t="shared" si="105"/>
        <v>0</v>
      </c>
      <c r="M3361" s="124" t="str">
        <f>IF($G3361=0,"-",VLOOKUP($G3361,Nomenclator!$B$6:$G$1000,3,0))</f>
        <v>-</v>
      </c>
      <c r="N3361" s="124" t="str">
        <f>IF($G3361=0,"-",VLOOKUP($G3361,Nomenclator!$B$6:$G$1000,4,0))</f>
        <v>-</v>
      </c>
      <c r="O3361" s="124" t="str">
        <f>IF($G3361=0,"-",VLOOKUP($G3361,Nomenclator!$B$6:$G$1000,6,0))</f>
        <v>-</v>
      </c>
      <c r="P3361" s="74"/>
      <c r="Q3361" s="74"/>
    </row>
    <row r="3362" spans="1:17" x14ac:dyDescent="0.2">
      <c r="A3362" s="73" t="str">
        <f t="shared" si="104"/>
        <v>-</v>
      </c>
      <c r="B3362" s="75"/>
      <c r="C3362" s="74"/>
      <c r="D3362" s="74"/>
      <c r="E3362" s="74"/>
      <c r="F3362" s="74"/>
      <c r="G3362" s="74"/>
      <c r="H3362" s="74"/>
      <c r="I3362" s="74"/>
      <c r="J3362" s="74"/>
      <c r="K3362" s="78"/>
      <c r="L3362" s="79">
        <f t="shared" si="105"/>
        <v>0</v>
      </c>
      <c r="M3362" s="124" t="str">
        <f>IF($G3362=0,"-",VLOOKUP($G3362,Nomenclator!$B$6:$G$1000,3,0))</f>
        <v>-</v>
      </c>
      <c r="N3362" s="124" t="str">
        <f>IF($G3362=0,"-",VLOOKUP($G3362,Nomenclator!$B$6:$G$1000,4,0))</f>
        <v>-</v>
      </c>
      <c r="O3362" s="124" t="str">
        <f>IF($G3362=0,"-",VLOOKUP($G3362,Nomenclator!$B$6:$G$1000,6,0))</f>
        <v>-</v>
      </c>
      <c r="P3362" s="74"/>
      <c r="Q3362" s="74"/>
    </row>
    <row r="3363" spans="1:17" x14ac:dyDescent="0.2">
      <c r="A3363" s="73" t="str">
        <f t="shared" si="104"/>
        <v>-</v>
      </c>
      <c r="B3363" s="75"/>
      <c r="C3363" s="74"/>
      <c r="D3363" s="74"/>
      <c r="E3363" s="74"/>
      <c r="F3363" s="74"/>
      <c r="G3363" s="74"/>
      <c r="H3363" s="74"/>
      <c r="I3363" s="74"/>
      <c r="J3363" s="74"/>
      <c r="K3363" s="78"/>
      <c r="L3363" s="79">
        <f t="shared" si="105"/>
        <v>0</v>
      </c>
      <c r="M3363" s="124" t="str">
        <f>IF($G3363=0,"-",VLOOKUP($G3363,Nomenclator!$B$6:$G$1000,3,0))</f>
        <v>-</v>
      </c>
      <c r="N3363" s="124" t="str">
        <f>IF($G3363=0,"-",VLOOKUP($G3363,Nomenclator!$B$6:$G$1000,4,0))</f>
        <v>-</v>
      </c>
      <c r="O3363" s="124" t="str">
        <f>IF($G3363=0,"-",VLOOKUP($G3363,Nomenclator!$B$6:$G$1000,6,0))</f>
        <v>-</v>
      </c>
      <c r="P3363" s="74"/>
      <c r="Q3363" s="74"/>
    </row>
    <row r="3364" spans="1:17" x14ac:dyDescent="0.2">
      <c r="A3364" s="73" t="str">
        <f t="shared" si="104"/>
        <v>-</v>
      </c>
      <c r="B3364" s="75"/>
      <c r="C3364" s="74"/>
      <c r="D3364" s="74"/>
      <c r="E3364" s="74"/>
      <c r="F3364" s="74"/>
      <c r="G3364" s="74"/>
      <c r="H3364" s="74"/>
      <c r="I3364" s="74"/>
      <c r="J3364" s="74"/>
      <c r="K3364" s="78"/>
      <c r="L3364" s="79">
        <f t="shared" si="105"/>
        <v>0</v>
      </c>
      <c r="M3364" s="124" t="str">
        <f>IF($G3364=0,"-",VLOOKUP($G3364,Nomenclator!$B$6:$G$1000,3,0))</f>
        <v>-</v>
      </c>
      <c r="N3364" s="124" t="str">
        <f>IF($G3364=0,"-",VLOOKUP($G3364,Nomenclator!$B$6:$G$1000,4,0))</f>
        <v>-</v>
      </c>
      <c r="O3364" s="124" t="str">
        <f>IF($G3364=0,"-",VLOOKUP($G3364,Nomenclator!$B$6:$G$1000,6,0))</f>
        <v>-</v>
      </c>
      <c r="P3364" s="74"/>
      <c r="Q3364" s="74"/>
    </row>
    <row r="3365" spans="1:17" x14ac:dyDescent="0.2">
      <c r="A3365" s="73" t="str">
        <f t="shared" si="104"/>
        <v>-</v>
      </c>
      <c r="B3365" s="75"/>
      <c r="C3365" s="74"/>
      <c r="D3365" s="74"/>
      <c r="E3365" s="74"/>
      <c r="F3365" s="74"/>
      <c r="G3365" s="74"/>
      <c r="H3365" s="74"/>
      <c r="I3365" s="74"/>
      <c r="J3365" s="74"/>
      <c r="K3365" s="78"/>
      <c r="L3365" s="79">
        <f t="shared" si="105"/>
        <v>0</v>
      </c>
      <c r="M3365" s="124" t="str">
        <f>IF($G3365=0,"-",VLOOKUP($G3365,Nomenclator!$B$6:$G$1000,3,0))</f>
        <v>-</v>
      </c>
      <c r="N3365" s="124" t="str">
        <f>IF($G3365=0,"-",VLOOKUP($G3365,Nomenclator!$B$6:$G$1000,4,0))</f>
        <v>-</v>
      </c>
      <c r="O3365" s="124" t="str">
        <f>IF($G3365=0,"-",VLOOKUP($G3365,Nomenclator!$B$6:$G$1000,6,0))</f>
        <v>-</v>
      </c>
      <c r="P3365" s="74"/>
      <c r="Q3365" s="74"/>
    </row>
    <row r="3366" spans="1:17" x14ac:dyDescent="0.2">
      <c r="A3366" s="73" t="str">
        <f t="shared" si="104"/>
        <v>-</v>
      </c>
      <c r="B3366" s="75"/>
      <c r="C3366" s="74"/>
      <c r="D3366" s="74"/>
      <c r="E3366" s="74"/>
      <c r="F3366" s="74"/>
      <c r="G3366" s="74"/>
      <c r="H3366" s="74"/>
      <c r="I3366" s="74"/>
      <c r="J3366" s="74"/>
      <c r="K3366" s="78"/>
      <c r="L3366" s="79">
        <f t="shared" si="105"/>
        <v>0</v>
      </c>
      <c r="M3366" s="124" t="str">
        <f>IF($G3366=0,"-",VLOOKUP($G3366,Nomenclator!$B$6:$G$1000,3,0))</f>
        <v>-</v>
      </c>
      <c r="N3366" s="124" t="str">
        <f>IF($G3366=0,"-",VLOOKUP($G3366,Nomenclator!$B$6:$G$1000,4,0))</f>
        <v>-</v>
      </c>
      <c r="O3366" s="124" t="str">
        <f>IF($G3366=0,"-",VLOOKUP($G3366,Nomenclator!$B$6:$G$1000,6,0))</f>
        <v>-</v>
      </c>
      <c r="P3366" s="74"/>
      <c r="Q3366" s="74"/>
    </row>
    <row r="3367" spans="1:17" x14ac:dyDescent="0.2">
      <c r="A3367" s="73" t="str">
        <f t="shared" si="104"/>
        <v>-</v>
      </c>
      <c r="B3367" s="75"/>
      <c r="C3367" s="74"/>
      <c r="D3367" s="74"/>
      <c r="E3367" s="74"/>
      <c r="F3367" s="74"/>
      <c r="G3367" s="74"/>
      <c r="H3367" s="74"/>
      <c r="I3367" s="74"/>
      <c r="J3367" s="74"/>
      <c r="K3367" s="78"/>
      <c r="L3367" s="79">
        <f t="shared" si="105"/>
        <v>0</v>
      </c>
      <c r="M3367" s="124" t="str">
        <f>IF($G3367=0,"-",VLOOKUP($G3367,Nomenclator!$B$6:$G$1000,3,0))</f>
        <v>-</v>
      </c>
      <c r="N3367" s="124" t="str">
        <f>IF($G3367=0,"-",VLOOKUP($G3367,Nomenclator!$B$6:$G$1000,4,0))</f>
        <v>-</v>
      </c>
      <c r="O3367" s="124" t="str">
        <f>IF($G3367=0,"-",VLOOKUP($G3367,Nomenclator!$B$6:$G$1000,6,0))</f>
        <v>-</v>
      </c>
      <c r="P3367" s="74"/>
      <c r="Q3367" s="74"/>
    </row>
    <row r="3368" spans="1:17" x14ac:dyDescent="0.2">
      <c r="A3368" s="73" t="str">
        <f t="shared" si="104"/>
        <v>-</v>
      </c>
      <c r="B3368" s="75"/>
      <c r="C3368" s="74"/>
      <c r="D3368" s="74"/>
      <c r="E3368" s="74"/>
      <c r="F3368" s="74"/>
      <c r="G3368" s="74"/>
      <c r="H3368" s="74"/>
      <c r="I3368" s="74"/>
      <c r="J3368" s="74"/>
      <c r="K3368" s="78"/>
      <c r="L3368" s="79">
        <f t="shared" si="105"/>
        <v>0</v>
      </c>
      <c r="M3368" s="124" t="str">
        <f>IF($G3368=0,"-",VLOOKUP($G3368,Nomenclator!$B$6:$G$1000,3,0))</f>
        <v>-</v>
      </c>
      <c r="N3368" s="124" t="str">
        <f>IF($G3368=0,"-",VLOOKUP($G3368,Nomenclator!$B$6:$G$1000,4,0))</f>
        <v>-</v>
      </c>
      <c r="O3368" s="124" t="str">
        <f>IF($G3368=0,"-",VLOOKUP($G3368,Nomenclator!$B$6:$G$1000,6,0))</f>
        <v>-</v>
      </c>
      <c r="P3368" s="74"/>
      <c r="Q3368" s="74"/>
    </row>
    <row r="3369" spans="1:17" x14ac:dyDescent="0.2">
      <c r="A3369" s="73" t="str">
        <f t="shared" si="104"/>
        <v>-</v>
      </c>
      <c r="B3369" s="75"/>
      <c r="C3369" s="74"/>
      <c r="D3369" s="74"/>
      <c r="E3369" s="74"/>
      <c r="F3369" s="74"/>
      <c r="G3369" s="74"/>
      <c r="H3369" s="74"/>
      <c r="I3369" s="74"/>
      <c r="J3369" s="74"/>
      <c r="K3369" s="78"/>
      <c r="L3369" s="79">
        <f t="shared" si="105"/>
        <v>0</v>
      </c>
      <c r="M3369" s="124" t="str">
        <f>IF($G3369=0,"-",VLOOKUP($G3369,Nomenclator!$B$6:$G$1000,3,0))</f>
        <v>-</v>
      </c>
      <c r="N3369" s="124" t="str">
        <f>IF($G3369=0,"-",VLOOKUP($G3369,Nomenclator!$B$6:$G$1000,4,0))</f>
        <v>-</v>
      </c>
      <c r="O3369" s="124" t="str">
        <f>IF($G3369=0,"-",VLOOKUP($G3369,Nomenclator!$B$6:$G$1000,6,0))</f>
        <v>-</v>
      </c>
      <c r="P3369" s="74"/>
      <c r="Q3369" s="74"/>
    </row>
    <row r="3370" spans="1:17" x14ac:dyDescent="0.2">
      <c r="A3370" s="73" t="str">
        <f t="shared" si="104"/>
        <v>-</v>
      </c>
      <c r="B3370" s="75"/>
      <c r="C3370" s="74"/>
      <c r="D3370" s="74"/>
      <c r="E3370" s="74"/>
      <c r="F3370" s="74"/>
      <c r="G3370" s="74"/>
      <c r="H3370" s="74"/>
      <c r="I3370" s="74"/>
      <c r="J3370" s="74"/>
      <c r="K3370" s="78"/>
      <c r="L3370" s="79">
        <f t="shared" si="105"/>
        <v>0</v>
      </c>
      <c r="M3370" s="124" t="str">
        <f>IF($G3370=0,"-",VLOOKUP($G3370,Nomenclator!$B$6:$G$1000,3,0))</f>
        <v>-</v>
      </c>
      <c r="N3370" s="124" t="str">
        <f>IF($G3370=0,"-",VLOOKUP($G3370,Nomenclator!$B$6:$G$1000,4,0))</f>
        <v>-</v>
      </c>
      <c r="O3370" s="124" t="str">
        <f>IF($G3370=0,"-",VLOOKUP($G3370,Nomenclator!$B$6:$G$1000,6,0))</f>
        <v>-</v>
      </c>
      <c r="P3370" s="74"/>
      <c r="Q3370" s="74"/>
    </row>
    <row r="3371" spans="1:17" x14ac:dyDescent="0.2">
      <c r="A3371" s="73" t="str">
        <f t="shared" si="104"/>
        <v>-</v>
      </c>
      <c r="B3371" s="75"/>
      <c r="C3371" s="74"/>
      <c r="D3371" s="74"/>
      <c r="E3371" s="74"/>
      <c r="F3371" s="74"/>
      <c r="G3371" s="74"/>
      <c r="H3371" s="74"/>
      <c r="I3371" s="74"/>
      <c r="J3371" s="74"/>
      <c r="K3371" s="78"/>
      <c r="L3371" s="79">
        <f t="shared" si="105"/>
        <v>0</v>
      </c>
      <c r="M3371" s="124" t="str">
        <f>IF($G3371=0,"-",VLOOKUP($G3371,Nomenclator!$B$6:$G$1000,3,0))</f>
        <v>-</v>
      </c>
      <c r="N3371" s="124" t="str">
        <f>IF($G3371=0,"-",VLOOKUP($G3371,Nomenclator!$B$6:$G$1000,4,0))</f>
        <v>-</v>
      </c>
      <c r="O3371" s="124" t="str">
        <f>IF($G3371=0,"-",VLOOKUP($G3371,Nomenclator!$B$6:$G$1000,6,0))</f>
        <v>-</v>
      </c>
      <c r="P3371" s="74"/>
      <c r="Q3371" s="74"/>
    </row>
    <row r="3372" spans="1:17" x14ac:dyDescent="0.2">
      <c r="A3372" s="73" t="str">
        <f t="shared" si="104"/>
        <v>-</v>
      </c>
      <c r="B3372" s="75"/>
      <c r="C3372" s="74"/>
      <c r="D3372" s="74"/>
      <c r="E3372" s="74"/>
      <c r="F3372" s="74"/>
      <c r="G3372" s="74"/>
      <c r="H3372" s="74"/>
      <c r="I3372" s="74"/>
      <c r="J3372" s="74"/>
      <c r="K3372" s="78"/>
      <c r="L3372" s="79">
        <f t="shared" si="105"/>
        <v>0</v>
      </c>
      <c r="M3372" s="124" t="str">
        <f>IF($G3372=0,"-",VLOOKUP($G3372,Nomenclator!$B$6:$G$1000,3,0))</f>
        <v>-</v>
      </c>
      <c r="N3372" s="124" t="str">
        <f>IF($G3372=0,"-",VLOOKUP($G3372,Nomenclator!$B$6:$G$1000,4,0))</f>
        <v>-</v>
      </c>
      <c r="O3372" s="124" t="str">
        <f>IF($G3372=0,"-",VLOOKUP($G3372,Nomenclator!$B$6:$G$1000,6,0))</f>
        <v>-</v>
      </c>
      <c r="P3372" s="74"/>
      <c r="Q3372" s="74"/>
    </row>
    <row r="3373" spans="1:17" x14ac:dyDescent="0.2">
      <c r="A3373" s="73" t="str">
        <f t="shared" si="104"/>
        <v>-</v>
      </c>
      <c r="B3373" s="75"/>
      <c r="C3373" s="74"/>
      <c r="D3373" s="74"/>
      <c r="E3373" s="74"/>
      <c r="F3373" s="74"/>
      <c r="G3373" s="74"/>
      <c r="H3373" s="74"/>
      <c r="I3373" s="74"/>
      <c r="J3373" s="74"/>
      <c r="K3373" s="78"/>
      <c r="L3373" s="79">
        <f t="shared" si="105"/>
        <v>0</v>
      </c>
      <c r="M3373" s="124" t="str">
        <f>IF($G3373=0,"-",VLOOKUP($G3373,Nomenclator!$B$6:$G$1000,3,0))</f>
        <v>-</v>
      </c>
      <c r="N3373" s="124" t="str">
        <f>IF($G3373=0,"-",VLOOKUP($G3373,Nomenclator!$B$6:$G$1000,4,0))</f>
        <v>-</v>
      </c>
      <c r="O3373" s="124" t="str">
        <f>IF($G3373=0,"-",VLOOKUP($G3373,Nomenclator!$B$6:$G$1000,6,0))</f>
        <v>-</v>
      </c>
      <c r="P3373" s="74"/>
      <c r="Q3373" s="74"/>
    </row>
    <row r="3374" spans="1:17" x14ac:dyDescent="0.2">
      <c r="A3374" s="73" t="str">
        <f t="shared" si="104"/>
        <v>-</v>
      </c>
      <c r="B3374" s="75"/>
      <c r="C3374" s="74"/>
      <c r="D3374" s="74"/>
      <c r="E3374" s="74"/>
      <c r="F3374" s="74"/>
      <c r="G3374" s="74"/>
      <c r="H3374" s="74"/>
      <c r="I3374" s="74"/>
      <c r="J3374" s="74"/>
      <c r="K3374" s="78"/>
      <c r="L3374" s="79">
        <f t="shared" si="105"/>
        <v>0</v>
      </c>
      <c r="M3374" s="124" t="str">
        <f>IF($G3374=0,"-",VLOOKUP($G3374,Nomenclator!$B$6:$G$1000,3,0))</f>
        <v>-</v>
      </c>
      <c r="N3374" s="124" t="str">
        <f>IF($G3374=0,"-",VLOOKUP($G3374,Nomenclator!$B$6:$G$1000,4,0))</f>
        <v>-</v>
      </c>
      <c r="O3374" s="124" t="str">
        <f>IF($G3374=0,"-",VLOOKUP($G3374,Nomenclator!$B$6:$G$1000,6,0))</f>
        <v>-</v>
      </c>
      <c r="P3374" s="74"/>
      <c r="Q3374" s="74"/>
    </row>
    <row r="3375" spans="1:17" x14ac:dyDescent="0.2">
      <c r="A3375" s="73" t="str">
        <f t="shared" si="104"/>
        <v>-</v>
      </c>
      <c r="B3375" s="75"/>
      <c r="C3375" s="74"/>
      <c r="D3375" s="74"/>
      <c r="E3375" s="74"/>
      <c r="F3375" s="74"/>
      <c r="G3375" s="74"/>
      <c r="H3375" s="74"/>
      <c r="I3375" s="74"/>
      <c r="J3375" s="74"/>
      <c r="K3375" s="78"/>
      <c r="L3375" s="79">
        <f t="shared" si="105"/>
        <v>0</v>
      </c>
      <c r="M3375" s="124" t="str">
        <f>IF($G3375=0,"-",VLOOKUP($G3375,Nomenclator!$B$6:$G$1000,3,0))</f>
        <v>-</v>
      </c>
      <c r="N3375" s="124" t="str">
        <f>IF($G3375=0,"-",VLOOKUP($G3375,Nomenclator!$B$6:$G$1000,4,0))</f>
        <v>-</v>
      </c>
      <c r="O3375" s="124" t="str">
        <f>IF($G3375=0,"-",VLOOKUP($G3375,Nomenclator!$B$6:$G$1000,6,0))</f>
        <v>-</v>
      </c>
      <c r="P3375" s="74"/>
      <c r="Q3375" s="74"/>
    </row>
    <row r="3376" spans="1:17" x14ac:dyDescent="0.2">
      <c r="A3376" s="73" t="str">
        <f t="shared" si="104"/>
        <v>-</v>
      </c>
      <c r="B3376" s="75"/>
      <c r="C3376" s="74"/>
      <c r="D3376" s="74"/>
      <c r="E3376" s="74"/>
      <c r="F3376" s="74"/>
      <c r="G3376" s="74"/>
      <c r="H3376" s="74"/>
      <c r="I3376" s="74"/>
      <c r="J3376" s="74"/>
      <c r="K3376" s="78"/>
      <c r="L3376" s="79">
        <f t="shared" si="105"/>
        <v>0</v>
      </c>
      <c r="M3376" s="124" t="str">
        <f>IF($G3376=0,"-",VLOOKUP($G3376,Nomenclator!$B$6:$G$1000,3,0))</f>
        <v>-</v>
      </c>
      <c r="N3376" s="124" t="str">
        <f>IF($G3376=0,"-",VLOOKUP($G3376,Nomenclator!$B$6:$G$1000,4,0))</f>
        <v>-</v>
      </c>
      <c r="O3376" s="124" t="str">
        <f>IF($G3376=0,"-",VLOOKUP($G3376,Nomenclator!$B$6:$G$1000,6,0))</f>
        <v>-</v>
      </c>
      <c r="P3376" s="74"/>
      <c r="Q3376" s="74"/>
    </row>
    <row r="3377" spans="1:17" x14ac:dyDescent="0.2">
      <c r="A3377" s="73" t="str">
        <f t="shared" si="104"/>
        <v>-</v>
      </c>
      <c r="B3377" s="75"/>
      <c r="C3377" s="74"/>
      <c r="D3377" s="74"/>
      <c r="E3377" s="74"/>
      <c r="F3377" s="74"/>
      <c r="G3377" s="74"/>
      <c r="H3377" s="74"/>
      <c r="I3377" s="74"/>
      <c r="J3377" s="74"/>
      <c r="K3377" s="78"/>
      <c r="L3377" s="79">
        <f t="shared" si="105"/>
        <v>0</v>
      </c>
      <c r="M3377" s="124" t="str">
        <f>IF($G3377=0,"-",VLOOKUP($G3377,Nomenclator!$B$6:$G$1000,3,0))</f>
        <v>-</v>
      </c>
      <c r="N3377" s="124" t="str">
        <f>IF($G3377=0,"-",VLOOKUP($G3377,Nomenclator!$B$6:$G$1000,4,0))</f>
        <v>-</v>
      </c>
      <c r="O3377" s="124" t="str">
        <f>IF($G3377=0,"-",VLOOKUP($G3377,Nomenclator!$B$6:$G$1000,6,0))</f>
        <v>-</v>
      </c>
      <c r="P3377" s="74"/>
      <c r="Q3377" s="74"/>
    </row>
    <row r="3378" spans="1:17" x14ac:dyDescent="0.2">
      <c r="A3378" s="73" t="str">
        <f t="shared" si="104"/>
        <v>-</v>
      </c>
      <c r="B3378" s="75"/>
      <c r="C3378" s="74"/>
      <c r="D3378" s="74"/>
      <c r="E3378" s="74"/>
      <c r="F3378" s="74"/>
      <c r="G3378" s="74"/>
      <c r="H3378" s="74"/>
      <c r="I3378" s="74"/>
      <c r="J3378" s="74"/>
      <c r="K3378" s="78"/>
      <c r="L3378" s="79">
        <f t="shared" si="105"/>
        <v>0</v>
      </c>
      <c r="M3378" s="124" t="str">
        <f>IF($G3378=0,"-",VLOOKUP($G3378,Nomenclator!$B$6:$G$1000,3,0))</f>
        <v>-</v>
      </c>
      <c r="N3378" s="124" t="str">
        <f>IF($G3378=0,"-",VLOOKUP($G3378,Nomenclator!$B$6:$G$1000,4,0))</f>
        <v>-</v>
      </c>
      <c r="O3378" s="124" t="str">
        <f>IF($G3378=0,"-",VLOOKUP($G3378,Nomenclator!$B$6:$G$1000,6,0))</f>
        <v>-</v>
      </c>
      <c r="P3378" s="74"/>
      <c r="Q3378" s="74"/>
    </row>
    <row r="3379" spans="1:17" x14ac:dyDescent="0.2">
      <c r="A3379" s="73" t="str">
        <f t="shared" si="104"/>
        <v>-</v>
      </c>
      <c r="B3379" s="75"/>
      <c r="C3379" s="74"/>
      <c r="D3379" s="74"/>
      <c r="E3379" s="74"/>
      <c r="F3379" s="74"/>
      <c r="G3379" s="74"/>
      <c r="H3379" s="74"/>
      <c r="I3379" s="74"/>
      <c r="J3379" s="74"/>
      <c r="K3379" s="78"/>
      <c r="L3379" s="79">
        <f t="shared" si="105"/>
        <v>0</v>
      </c>
      <c r="M3379" s="124" t="str">
        <f>IF($G3379=0,"-",VLOOKUP($G3379,Nomenclator!$B$6:$G$1000,3,0))</f>
        <v>-</v>
      </c>
      <c r="N3379" s="124" t="str">
        <f>IF($G3379=0,"-",VLOOKUP($G3379,Nomenclator!$B$6:$G$1000,4,0))</f>
        <v>-</v>
      </c>
      <c r="O3379" s="124" t="str">
        <f>IF($G3379=0,"-",VLOOKUP($G3379,Nomenclator!$B$6:$G$1000,6,0))</f>
        <v>-</v>
      </c>
      <c r="P3379" s="74"/>
      <c r="Q3379" s="74"/>
    </row>
    <row r="3380" spans="1:17" x14ac:dyDescent="0.2">
      <c r="A3380" s="73" t="str">
        <f t="shared" si="104"/>
        <v>-</v>
      </c>
      <c r="B3380" s="75"/>
      <c r="C3380" s="74"/>
      <c r="D3380" s="74"/>
      <c r="E3380" s="74"/>
      <c r="F3380" s="74"/>
      <c r="G3380" s="74"/>
      <c r="H3380" s="74"/>
      <c r="I3380" s="74"/>
      <c r="J3380" s="74"/>
      <c r="K3380" s="78"/>
      <c r="L3380" s="79">
        <f t="shared" si="105"/>
        <v>0</v>
      </c>
      <c r="M3380" s="124" t="str">
        <f>IF($G3380=0,"-",VLOOKUP($G3380,Nomenclator!$B$6:$G$1000,3,0))</f>
        <v>-</v>
      </c>
      <c r="N3380" s="124" t="str">
        <f>IF($G3380=0,"-",VLOOKUP($G3380,Nomenclator!$B$6:$G$1000,4,0))</f>
        <v>-</v>
      </c>
      <c r="O3380" s="124" t="str">
        <f>IF($G3380=0,"-",VLOOKUP($G3380,Nomenclator!$B$6:$G$1000,6,0))</f>
        <v>-</v>
      </c>
      <c r="P3380" s="74"/>
      <c r="Q3380" s="74"/>
    </row>
    <row r="3381" spans="1:17" x14ac:dyDescent="0.2">
      <c r="A3381" s="73" t="str">
        <f t="shared" si="104"/>
        <v>-</v>
      </c>
      <c r="B3381" s="75"/>
      <c r="C3381" s="74"/>
      <c r="D3381" s="74"/>
      <c r="E3381" s="74"/>
      <c r="F3381" s="74"/>
      <c r="G3381" s="74"/>
      <c r="H3381" s="74"/>
      <c r="I3381" s="74"/>
      <c r="J3381" s="74"/>
      <c r="K3381" s="78"/>
      <c r="L3381" s="79">
        <f t="shared" si="105"/>
        <v>0</v>
      </c>
      <c r="M3381" s="124" t="str">
        <f>IF($G3381=0,"-",VLOOKUP($G3381,Nomenclator!$B$6:$G$1000,3,0))</f>
        <v>-</v>
      </c>
      <c r="N3381" s="124" t="str">
        <f>IF($G3381=0,"-",VLOOKUP($G3381,Nomenclator!$B$6:$G$1000,4,0))</f>
        <v>-</v>
      </c>
      <c r="O3381" s="124" t="str">
        <f>IF($G3381=0,"-",VLOOKUP($G3381,Nomenclator!$B$6:$G$1000,6,0))</f>
        <v>-</v>
      </c>
      <c r="P3381" s="74"/>
      <c r="Q3381" s="74"/>
    </row>
    <row r="3382" spans="1:17" x14ac:dyDescent="0.2">
      <c r="A3382" s="73" t="str">
        <f t="shared" ref="A3382:A3445" si="106">IF(B3382=0,"-",YEAR(B3382))</f>
        <v>-</v>
      </c>
      <c r="B3382" s="75"/>
      <c r="C3382" s="74"/>
      <c r="D3382" s="74"/>
      <c r="E3382" s="74"/>
      <c r="F3382" s="74"/>
      <c r="G3382" s="74"/>
      <c r="H3382" s="74"/>
      <c r="I3382" s="74"/>
      <c r="J3382" s="74"/>
      <c r="K3382" s="78"/>
      <c r="L3382" s="79">
        <f t="shared" si="105"/>
        <v>0</v>
      </c>
      <c r="M3382" s="124" t="str">
        <f>IF($G3382=0,"-",VLOOKUP($G3382,Nomenclator!$B$6:$G$1000,3,0))</f>
        <v>-</v>
      </c>
      <c r="N3382" s="124" t="str">
        <f>IF($G3382=0,"-",VLOOKUP($G3382,Nomenclator!$B$6:$G$1000,4,0))</f>
        <v>-</v>
      </c>
      <c r="O3382" s="124" t="str">
        <f>IF($G3382=0,"-",VLOOKUP($G3382,Nomenclator!$B$6:$G$1000,6,0))</f>
        <v>-</v>
      </c>
      <c r="P3382" s="74"/>
      <c r="Q3382" s="74"/>
    </row>
    <row r="3383" spans="1:17" x14ac:dyDescent="0.2">
      <c r="A3383" s="73" t="str">
        <f t="shared" si="106"/>
        <v>-</v>
      </c>
      <c r="B3383" s="75"/>
      <c r="C3383" s="74"/>
      <c r="D3383" s="74"/>
      <c r="E3383" s="74"/>
      <c r="F3383" s="74"/>
      <c r="G3383" s="74"/>
      <c r="H3383" s="74"/>
      <c r="I3383" s="74"/>
      <c r="J3383" s="74"/>
      <c r="K3383" s="78"/>
      <c r="L3383" s="79">
        <f t="shared" si="105"/>
        <v>0</v>
      </c>
      <c r="M3383" s="124" t="str">
        <f>IF($G3383=0,"-",VLOOKUP($G3383,Nomenclator!$B$6:$G$1000,3,0))</f>
        <v>-</v>
      </c>
      <c r="N3383" s="124" t="str">
        <f>IF($G3383=0,"-",VLOOKUP($G3383,Nomenclator!$B$6:$G$1000,4,0))</f>
        <v>-</v>
      </c>
      <c r="O3383" s="124" t="str">
        <f>IF($G3383=0,"-",VLOOKUP($G3383,Nomenclator!$B$6:$G$1000,6,0))</f>
        <v>-</v>
      </c>
      <c r="P3383" s="74"/>
      <c r="Q3383" s="74"/>
    </row>
    <row r="3384" spans="1:17" x14ac:dyDescent="0.2">
      <c r="A3384" s="73" t="str">
        <f t="shared" si="106"/>
        <v>-</v>
      </c>
      <c r="B3384" s="75"/>
      <c r="C3384" s="74"/>
      <c r="D3384" s="74"/>
      <c r="E3384" s="74"/>
      <c r="F3384" s="74"/>
      <c r="G3384" s="74"/>
      <c r="H3384" s="74"/>
      <c r="I3384" s="74"/>
      <c r="J3384" s="74"/>
      <c r="K3384" s="78"/>
      <c r="L3384" s="79">
        <f t="shared" si="105"/>
        <v>0</v>
      </c>
      <c r="M3384" s="124" t="str">
        <f>IF($G3384=0,"-",VLOOKUP($G3384,Nomenclator!$B$6:$G$1000,3,0))</f>
        <v>-</v>
      </c>
      <c r="N3384" s="124" t="str">
        <f>IF($G3384=0,"-",VLOOKUP($G3384,Nomenclator!$B$6:$G$1000,4,0))</f>
        <v>-</v>
      </c>
      <c r="O3384" s="124" t="str">
        <f>IF($G3384=0,"-",VLOOKUP($G3384,Nomenclator!$B$6:$G$1000,6,0))</f>
        <v>-</v>
      </c>
      <c r="P3384" s="74"/>
      <c r="Q3384" s="74"/>
    </row>
    <row r="3385" spans="1:17" x14ac:dyDescent="0.2">
      <c r="A3385" s="73" t="str">
        <f t="shared" si="106"/>
        <v>-</v>
      </c>
      <c r="B3385" s="75"/>
      <c r="C3385" s="74"/>
      <c r="D3385" s="74"/>
      <c r="E3385" s="74"/>
      <c r="F3385" s="74"/>
      <c r="G3385" s="74"/>
      <c r="H3385" s="74"/>
      <c r="I3385" s="74"/>
      <c r="J3385" s="74"/>
      <c r="K3385" s="78"/>
      <c r="L3385" s="79">
        <f t="shared" si="105"/>
        <v>0</v>
      </c>
      <c r="M3385" s="124" t="str">
        <f>IF($G3385=0,"-",VLOOKUP($G3385,Nomenclator!$B$6:$G$1000,3,0))</f>
        <v>-</v>
      </c>
      <c r="N3385" s="124" t="str">
        <f>IF($G3385=0,"-",VLOOKUP($G3385,Nomenclator!$B$6:$G$1000,4,0))</f>
        <v>-</v>
      </c>
      <c r="O3385" s="124" t="str">
        <f>IF($G3385=0,"-",VLOOKUP($G3385,Nomenclator!$B$6:$G$1000,6,0))</f>
        <v>-</v>
      </c>
      <c r="P3385" s="74"/>
      <c r="Q3385" s="74"/>
    </row>
    <row r="3386" spans="1:17" x14ac:dyDescent="0.2">
      <c r="A3386" s="73" t="str">
        <f t="shared" si="106"/>
        <v>-</v>
      </c>
      <c r="B3386" s="75"/>
      <c r="C3386" s="74"/>
      <c r="D3386" s="74"/>
      <c r="E3386" s="74"/>
      <c r="F3386" s="74"/>
      <c r="G3386" s="74"/>
      <c r="H3386" s="74"/>
      <c r="I3386" s="74"/>
      <c r="J3386" s="74"/>
      <c r="K3386" s="78"/>
      <c r="L3386" s="79">
        <f t="shared" si="105"/>
        <v>0</v>
      </c>
      <c r="M3386" s="124" t="str">
        <f>IF($G3386=0,"-",VLOOKUP($G3386,Nomenclator!$B$6:$G$1000,3,0))</f>
        <v>-</v>
      </c>
      <c r="N3386" s="124" t="str">
        <f>IF($G3386=0,"-",VLOOKUP($G3386,Nomenclator!$B$6:$G$1000,4,0))</f>
        <v>-</v>
      </c>
      <c r="O3386" s="124" t="str">
        <f>IF($G3386=0,"-",VLOOKUP($G3386,Nomenclator!$B$6:$G$1000,6,0))</f>
        <v>-</v>
      </c>
      <c r="P3386" s="74"/>
      <c r="Q3386" s="74"/>
    </row>
    <row r="3387" spans="1:17" x14ac:dyDescent="0.2">
      <c r="A3387" s="73" t="str">
        <f t="shared" si="106"/>
        <v>-</v>
      </c>
      <c r="B3387" s="75"/>
      <c r="C3387" s="74"/>
      <c r="D3387" s="74"/>
      <c r="E3387" s="74"/>
      <c r="F3387" s="74"/>
      <c r="G3387" s="74"/>
      <c r="H3387" s="74"/>
      <c r="I3387" s="74"/>
      <c r="J3387" s="74"/>
      <c r="K3387" s="78"/>
      <c r="L3387" s="79">
        <f t="shared" si="105"/>
        <v>0</v>
      </c>
      <c r="M3387" s="124" t="str">
        <f>IF($G3387=0,"-",VLOOKUP($G3387,Nomenclator!$B$6:$G$1000,3,0))</f>
        <v>-</v>
      </c>
      <c r="N3387" s="124" t="str">
        <f>IF($G3387=0,"-",VLOOKUP($G3387,Nomenclator!$B$6:$G$1000,4,0))</f>
        <v>-</v>
      </c>
      <c r="O3387" s="124" t="str">
        <f>IF($G3387=0,"-",VLOOKUP($G3387,Nomenclator!$B$6:$G$1000,6,0))</f>
        <v>-</v>
      </c>
      <c r="P3387" s="74"/>
      <c r="Q3387" s="74"/>
    </row>
    <row r="3388" spans="1:17" x14ac:dyDescent="0.2">
      <c r="A3388" s="73" t="str">
        <f t="shared" si="106"/>
        <v>-</v>
      </c>
      <c r="B3388" s="75"/>
      <c r="C3388" s="74"/>
      <c r="D3388" s="74"/>
      <c r="E3388" s="74"/>
      <c r="F3388" s="74"/>
      <c r="G3388" s="74"/>
      <c r="H3388" s="74"/>
      <c r="I3388" s="74"/>
      <c r="J3388" s="74"/>
      <c r="K3388" s="78"/>
      <c r="L3388" s="79">
        <f t="shared" si="105"/>
        <v>0</v>
      </c>
      <c r="M3388" s="124" t="str">
        <f>IF($G3388=0,"-",VLOOKUP($G3388,Nomenclator!$B$6:$G$1000,3,0))</f>
        <v>-</v>
      </c>
      <c r="N3388" s="124" t="str">
        <f>IF($G3388=0,"-",VLOOKUP($G3388,Nomenclator!$B$6:$G$1000,4,0))</f>
        <v>-</v>
      </c>
      <c r="O3388" s="124" t="str">
        <f>IF($G3388=0,"-",VLOOKUP($G3388,Nomenclator!$B$6:$G$1000,6,0))</f>
        <v>-</v>
      </c>
      <c r="P3388" s="74"/>
      <c r="Q3388" s="74"/>
    </row>
    <row r="3389" spans="1:17" x14ac:dyDescent="0.2">
      <c r="A3389" s="73" t="str">
        <f t="shared" si="106"/>
        <v>-</v>
      </c>
      <c r="B3389" s="75"/>
      <c r="C3389" s="74"/>
      <c r="D3389" s="74"/>
      <c r="E3389" s="74"/>
      <c r="F3389" s="74"/>
      <c r="G3389" s="74"/>
      <c r="H3389" s="74"/>
      <c r="I3389" s="74"/>
      <c r="J3389" s="74"/>
      <c r="K3389" s="78"/>
      <c r="L3389" s="79">
        <f t="shared" si="105"/>
        <v>0</v>
      </c>
      <c r="M3389" s="124" t="str">
        <f>IF($G3389=0,"-",VLOOKUP($G3389,Nomenclator!$B$6:$G$1000,3,0))</f>
        <v>-</v>
      </c>
      <c r="N3389" s="124" t="str">
        <f>IF($G3389=0,"-",VLOOKUP($G3389,Nomenclator!$B$6:$G$1000,4,0))</f>
        <v>-</v>
      </c>
      <c r="O3389" s="124" t="str">
        <f>IF($G3389=0,"-",VLOOKUP($G3389,Nomenclator!$B$6:$G$1000,6,0))</f>
        <v>-</v>
      </c>
      <c r="P3389" s="74"/>
      <c r="Q3389" s="74"/>
    </row>
    <row r="3390" spans="1:17" x14ac:dyDescent="0.2">
      <c r="A3390" s="73" t="str">
        <f t="shared" si="106"/>
        <v>-</v>
      </c>
      <c r="B3390" s="75"/>
      <c r="C3390" s="74"/>
      <c r="D3390" s="74"/>
      <c r="E3390" s="74"/>
      <c r="F3390" s="74"/>
      <c r="G3390" s="74"/>
      <c r="H3390" s="74"/>
      <c r="I3390" s="74"/>
      <c r="J3390" s="74"/>
      <c r="K3390" s="78"/>
      <c r="L3390" s="79">
        <f t="shared" si="105"/>
        <v>0</v>
      </c>
      <c r="M3390" s="124" t="str">
        <f>IF($G3390=0,"-",VLOOKUP($G3390,Nomenclator!$B$6:$G$1000,3,0))</f>
        <v>-</v>
      </c>
      <c r="N3390" s="124" t="str">
        <f>IF($G3390=0,"-",VLOOKUP($G3390,Nomenclator!$B$6:$G$1000,4,0))</f>
        <v>-</v>
      </c>
      <c r="O3390" s="124" t="str">
        <f>IF($G3390=0,"-",VLOOKUP($G3390,Nomenclator!$B$6:$G$1000,6,0))</f>
        <v>-</v>
      </c>
      <c r="P3390" s="74"/>
      <c r="Q3390" s="74"/>
    </row>
    <row r="3391" spans="1:17" x14ac:dyDescent="0.2">
      <c r="A3391" s="73" t="str">
        <f t="shared" si="106"/>
        <v>-</v>
      </c>
      <c r="B3391" s="75"/>
      <c r="C3391" s="74"/>
      <c r="D3391" s="74"/>
      <c r="E3391" s="74"/>
      <c r="F3391" s="74"/>
      <c r="G3391" s="74"/>
      <c r="H3391" s="74"/>
      <c r="I3391" s="74"/>
      <c r="J3391" s="74"/>
      <c r="K3391" s="78"/>
      <c r="L3391" s="79">
        <f t="shared" si="105"/>
        <v>0</v>
      </c>
      <c r="M3391" s="124" t="str">
        <f>IF($G3391=0,"-",VLOOKUP($G3391,Nomenclator!$B$6:$G$1000,3,0))</f>
        <v>-</v>
      </c>
      <c r="N3391" s="124" t="str">
        <f>IF($G3391=0,"-",VLOOKUP($G3391,Nomenclator!$B$6:$G$1000,4,0))</f>
        <v>-</v>
      </c>
      <c r="O3391" s="124" t="str">
        <f>IF($G3391=0,"-",VLOOKUP($G3391,Nomenclator!$B$6:$G$1000,6,0))</f>
        <v>-</v>
      </c>
      <c r="P3391" s="74"/>
      <c r="Q3391" s="74"/>
    </row>
    <row r="3392" spans="1:17" x14ac:dyDescent="0.2">
      <c r="A3392" s="73" t="str">
        <f t="shared" si="106"/>
        <v>-</v>
      </c>
      <c r="B3392" s="75"/>
      <c r="C3392" s="74"/>
      <c r="D3392" s="74"/>
      <c r="E3392" s="74"/>
      <c r="F3392" s="74"/>
      <c r="G3392" s="74"/>
      <c r="H3392" s="74"/>
      <c r="I3392" s="74"/>
      <c r="J3392" s="74"/>
      <c r="K3392" s="78"/>
      <c r="L3392" s="79">
        <f t="shared" si="105"/>
        <v>0</v>
      </c>
      <c r="M3392" s="124" t="str">
        <f>IF($G3392=0,"-",VLOOKUP($G3392,Nomenclator!$B$6:$G$1000,3,0))</f>
        <v>-</v>
      </c>
      <c r="N3392" s="124" t="str">
        <f>IF($G3392=0,"-",VLOOKUP($G3392,Nomenclator!$B$6:$G$1000,4,0))</f>
        <v>-</v>
      </c>
      <c r="O3392" s="124" t="str">
        <f>IF($G3392=0,"-",VLOOKUP($G3392,Nomenclator!$B$6:$G$1000,6,0))</f>
        <v>-</v>
      </c>
      <c r="P3392" s="74"/>
      <c r="Q3392" s="74"/>
    </row>
    <row r="3393" spans="1:17" x14ac:dyDescent="0.2">
      <c r="A3393" s="73" t="str">
        <f t="shared" si="106"/>
        <v>-</v>
      </c>
      <c r="B3393" s="75"/>
      <c r="C3393" s="74"/>
      <c r="D3393" s="74"/>
      <c r="E3393" s="74"/>
      <c r="F3393" s="74"/>
      <c r="G3393" s="74"/>
      <c r="H3393" s="74"/>
      <c r="I3393" s="74"/>
      <c r="J3393" s="74"/>
      <c r="K3393" s="78"/>
      <c r="L3393" s="79">
        <f t="shared" si="105"/>
        <v>0</v>
      </c>
      <c r="M3393" s="124" t="str">
        <f>IF($G3393=0,"-",VLOOKUP($G3393,Nomenclator!$B$6:$G$1000,3,0))</f>
        <v>-</v>
      </c>
      <c r="N3393" s="124" t="str">
        <f>IF($G3393=0,"-",VLOOKUP($G3393,Nomenclator!$B$6:$G$1000,4,0))</f>
        <v>-</v>
      </c>
      <c r="O3393" s="124" t="str">
        <f>IF($G3393=0,"-",VLOOKUP($G3393,Nomenclator!$B$6:$G$1000,6,0))</f>
        <v>-</v>
      </c>
      <c r="P3393" s="74"/>
      <c r="Q3393" s="74"/>
    </row>
    <row r="3394" spans="1:17" x14ac:dyDescent="0.2">
      <c r="A3394" s="73" t="str">
        <f t="shared" si="106"/>
        <v>-</v>
      </c>
      <c r="B3394" s="75"/>
      <c r="C3394" s="74"/>
      <c r="D3394" s="74"/>
      <c r="E3394" s="74"/>
      <c r="F3394" s="74"/>
      <c r="G3394" s="74"/>
      <c r="H3394" s="74"/>
      <c r="I3394" s="74"/>
      <c r="J3394" s="74"/>
      <c r="K3394" s="78"/>
      <c r="L3394" s="79">
        <f t="shared" si="105"/>
        <v>0</v>
      </c>
      <c r="M3394" s="124" t="str">
        <f>IF($G3394=0,"-",VLOOKUP($G3394,Nomenclator!$B$6:$G$1000,3,0))</f>
        <v>-</v>
      </c>
      <c r="N3394" s="124" t="str">
        <f>IF($G3394=0,"-",VLOOKUP($G3394,Nomenclator!$B$6:$G$1000,4,0))</f>
        <v>-</v>
      </c>
      <c r="O3394" s="124" t="str">
        <f>IF($G3394=0,"-",VLOOKUP($G3394,Nomenclator!$B$6:$G$1000,6,0))</f>
        <v>-</v>
      </c>
      <c r="P3394" s="74"/>
      <c r="Q3394" s="74"/>
    </row>
    <row r="3395" spans="1:17" x14ac:dyDescent="0.2">
      <c r="A3395" s="73" t="str">
        <f t="shared" si="106"/>
        <v>-</v>
      </c>
      <c r="B3395" s="75"/>
      <c r="C3395" s="74"/>
      <c r="D3395" s="74"/>
      <c r="E3395" s="74"/>
      <c r="F3395" s="74"/>
      <c r="G3395" s="74"/>
      <c r="H3395" s="74"/>
      <c r="I3395" s="74"/>
      <c r="J3395" s="74"/>
      <c r="K3395" s="78"/>
      <c r="L3395" s="79">
        <f t="shared" si="105"/>
        <v>0</v>
      </c>
      <c r="M3395" s="124" t="str">
        <f>IF($G3395=0,"-",VLOOKUP($G3395,Nomenclator!$B$6:$G$1000,3,0))</f>
        <v>-</v>
      </c>
      <c r="N3395" s="124" t="str">
        <f>IF($G3395=0,"-",VLOOKUP($G3395,Nomenclator!$B$6:$G$1000,4,0))</f>
        <v>-</v>
      </c>
      <c r="O3395" s="124" t="str">
        <f>IF($G3395=0,"-",VLOOKUP($G3395,Nomenclator!$B$6:$G$1000,6,0))</f>
        <v>-</v>
      </c>
      <c r="P3395" s="74"/>
      <c r="Q3395" s="74"/>
    </row>
    <row r="3396" spans="1:17" x14ac:dyDescent="0.2">
      <c r="A3396" s="73" t="str">
        <f t="shared" si="106"/>
        <v>-</v>
      </c>
      <c r="B3396" s="75"/>
      <c r="C3396" s="74"/>
      <c r="D3396" s="74"/>
      <c r="E3396" s="74"/>
      <c r="F3396" s="74"/>
      <c r="G3396" s="74"/>
      <c r="H3396" s="74"/>
      <c r="I3396" s="74"/>
      <c r="J3396" s="74"/>
      <c r="K3396" s="78"/>
      <c r="L3396" s="79">
        <f t="shared" si="105"/>
        <v>0</v>
      </c>
      <c r="M3396" s="124" t="str">
        <f>IF($G3396=0,"-",VLOOKUP($G3396,Nomenclator!$B$6:$G$1000,3,0))</f>
        <v>-</v>
      </c>
      <c r="N3396" s="124" t="str">
        <f>IF($G3396=0,"-",VLOOKUP($G3396,Nomenclator!$B$6:$G$1000,4,0))</f>
        <v>-</v>
      </c>
      <c r="O3396" s="124" t="str">
        <f>IF($G3396=0,"-",VLOOKUP($G3396,Nomenclator!$B$6:$G$1000,6,0))</f>
        <v>-</v>
      </c>
      <c r="P3396" s="74"/>
      <c r="Q3396" s="74"/>
    </row>
    <row r="3397" spans="1:17" x14ac:dyDescent="0.2">
      <c r="A3397" s="73" t="str">
        <f t="shared" si="106"/>
        <v>-</v>
      </c>
      <c r="B3397" s="75"/>
      <c r="C3397" s="74"/>
      <c r="D3397" s="74"/>
      <c r="E3397" s="74"/>
      <c r="F3397" s="74"/>
      <c r="G3397" s="74"/>
      <c r="H3397" s="74"/>
      <c r="I3397" s="74"/>
      <c r="J3397" s="74"/>
      <c r="K3397" s="78"/>
      <c r="L3397" s="79">
        <f t="shared" si="105"/>
        <v>0</v>
      </c>
      <c r="M3397" s="124" t="str">
        <f>IF($G3397=0,"-",VLOOKUP($G3397,Nomenclator!$B$6:$G$1000,3,0))</f>
        <v>-</v>
      </c>
      <c r="N3397" s="124" t="str">
        <f>IF($G3397=0,"-",VLOOKUP($G3397,Nomenclator!$B$6:$G$1000,4,0))</f>
        <v>-</v>
      </c>
      <c r="O3397" s="124" t="str">
        <f>IF($G3397=0,"-",VLOOKUP($G3397,Nomenclator!$B$6:$G$1000,6,0))</f>
        <v>-</v>
      </c>
      <c r="P3397" s="74"/>
      <c r="Q3397" s="74"/>
    </row>
    <row r="3398" spans="1:17" x14ac:dyDescent="0.2">
      <c r="A3398" s="73" t="str">
        <f t="shared" si="106"/>
        <v>-</v>
      </c>
      <c r="B3398" s="75"/>
      <c r="C3398" s="74"/>
      <c r="D3398" s="74"/>
      <c r="E3398" s="74"/>
      <c r="F3398" s="74"/>
      <c r="G3398" s="74"/>
      <c r="H3398" s="74"/>
      <c r="I3398" s="74"/>
      <c r="J3398" s="74"/>
      <c r="K3398" s="78"/>
      <c r="L3398" s="79">
        <f t="shared" ref="L3398:L3461" si="107">J3398*K3398</f>
        <v>0</v>
      </c>
      <c r="M3398" s="124" t="str">
        <f>IF($G3398=0,"-",VLOOKUP($G3398,Nomenclator!$B$6:$G$1000,3,0))</f>
        <v>-</v>
      </c>
      <c r="N3398" s="124" t="str">
        <f>IF($G3398=0,"-",VLOOKUP($G3398,Nomenclator!$B$6:$G$1000,4,0))</f>
        <v>-</v>
      </c>
      <c r="O3398" s="124" t="str">
        <f>IF($G3398=0,"-",VLOOKUP($G3398,Nomenclator!$B$6:$G$1000,6,0))</f>
        <v>-</v>
      </c>
      <c r="P3398" s="74"/>
      <c r="Q3398" s="74"/>
    </row>
    <row r="3399" spans="1:17" x14ac:dyDescent="0.2">
      <c r="A3399" s="73" t="str">
        <f t="shared" si="106"/>
        <v>-</v>
      </c>
      <c r="B3399" s="75"/>
      <c r="C3399" s="74"/>
      <c r="D3399" s="74"/>
      <c r="E3399" s="74"/>
      <c r="F3399" s="74"/>
      <c r="G3399" s="74"/>
      <c r="H3399" s="74"/>
      <c r="I3399" s="74"/>
      <c r="J3399" s="74"/>
      <c r="K3399" s="78"/>
      <c r="L3399" s="79">
        <f t="shared" si="107"/>
        <v>0</v>
      </c>
      <c r="M3399" s="124" t="str">
        <f>IF($G3399=0,"-",VLOOKUP($G3399,Nomenclator!$B$6:$G$1000,3,0))</f>
        <v>-</v>
      </c>
      <c r="N3399" s="124" t="str">
        <f>IF($G3399=0,"-",VLOOKUP($G3399,Nomenclator!$B$6:$G$1000,4,0))</f>
        <v>-</v>
      </c>
      <c r="O3399" s="124" t="str">
        <f>IF($G3399=0,"-",VLOOKUP($G3399,Nomenclator!$B$6:$G$1000,6,0))</f>
        <v>-</v>
      </c>
      <c r="P3399" s="74"/>
      <c r="Q3399" s="74"/>
    </row>
    <row r="3400" spans="1:17" x14ac:dyDescent="0.2">
      <c r="A3400" s="73" t="str">
        <f t="shared" si="106"/>
        <v>-</v>
      </c>
      <c r="B3400" s="75"/>
      <c r="C3400" s="74"/>
      <c r="D3400" s="74"/>
      <c r="E3400" s="74"/>
      <c r="F3400" s="74"/>
      <c r="G3400" s="74"/>
      <c r="H3400" s="74"/>
      <c r="I3400" s="74"/>
      <c r="J3400" s="74"/>
      <c r="K3400" s="78"/>
      <c r="L3400" s="79">
        <f t="shared" si="107"/>
        <v>0</v>
      </c>
      <c r="M3400" s="124" t="str">
        <f>IF($G3400=0,"-",VLOOKUP($G3400,Nomenclator!$B$6:$G$1000,3,0))</f>
        <v>-</v>
      </c>
      <c r="N3400" s="124" t="str">
        <f>IF($G3400=0,"-",VLOOKUP($G3400,Nomenclator!$B$6:$G$1000,4,0))</f>
        <v>-</v>
      </c>
      <c r="O3400" s="124" t="str">
        <f>IF($G3400=0,"-",VLOOKUP($G3400,Nomenclator!$B$6:$G$1000,6,0))</f>
        <v>-</v>
      </c>
      <c r="P3400" s="74"/>
      <c r="Q3400" s="74"/>
    </row>
    <row r="3401" spans="1:17" x14ac:dyDescent="0.2">
      <c r="A3401" s="73" t="str">
        <f t="shared" si="106"/>
        <v>-</v>
      </c>
      <c r="B3401" s="75"/>
      <c r="C3401" s="74"/>
      <c r="D3401" s="74"/>
      <c r="E3401" s="74"/>
      <c r="F3401" s="74"/>
      <c r="G3401" s="74"/>
      <c r="H3401" s="74"/>
      <c r="I3401" s="74"/>
      <c r="J3401" s="74"/>
      <c r="K3401" s="78"/>
      <c r="L3401" s="79">
        <f t="shared" si="107"/>
        <v>0</v>
      </c>
      <c r="M3401" s="124" t="str">
        <f>IF($G3401=0,"-",VLOOKUP($G3401,Nomenclator!$B$6:$G$1000,3,0))</f>
        <v>-</v>
      </c>
      <c r="N3401" s="124" t="str">
        <f>IF($G3401=0,"-",VLOOKUP($G3401,Nomenclator!$B$6:$G$1000,4,0))</f>
        <v>-</v>
      </c>
      <c r="O3401" s="124" t="str">
        <f>IF($G3401=0,"-",VLOOKUP($G3401,Nomenclator!$B$6:$G$1000,6,0))</f>
        <v>-</v>
      </c>
      <c r="P3401" s="74"/>
      <c r="Q3401" s="74"/>
    </row>
    <row r="3402" spans="1:17" x14ac:dyDescent="0.2">
      <c r="A3402" s="73" t="str">
        <f t="shared" si="106"/>
        <v>-</v>
      </c>
      <c r="B3402" s="75"/>
      <c r="C3402" s="74"/>
      <c r="D3402" s="74"/>
      <c r="E3402" s="74"/>
      <c r="F3402" s="74"/>
      <c r="G3402" s="74"/>
      <c r="H3402" s="74"/>
      <c r="I3402" s="74"/>
      <c r="J3402" s="74"/>
      <c r="K3402" s="78"/>
      <c r="L3402" s="79">
        <f t="shared" si="107"/>
        <v>0</v>
      </c>
      <c r="M3402" s="124" t="str">
        <f>IF($G3402=0,"-",VLOOKUP($G3402,Nomenclator!$B$6:$G$1000,3,0))</f>
        <v>-</v>
      </c>
      <c r="N3402" s="124" t="str">
        <f>IF($G3402=0,"-",VLOOKUP($G3402,Nomenclator!$B$6:$G$1000,4,0))</f>
        <v>-</v>
      </c>
      <c r="O3402" s="124" t="str">
        <f>IF($G3402=0,"-",VLOOKUP($G3402,Nomenclator!$B$6:$G$1000,6,0))</f>
        <v>-</v>
      </c>
      <c r="P3402" s="74"/>
      <c r="Q3402" s="74"/>
    </row>
    <row r="3403" spans="1:17" x14ac:dyDescent="0.2">
      <c r="A3403" s="73" t="str">
        <f t="shared" si="106"/>
        <v>-</v>
      </c>
      <c r="B3403" s="75"/>
      <c r="C3403" s="74"/>
      <c r="D3403" s="74"/>
      <c r="E3403" s="74"/>
      <c r="F3403" s="74"/>
      <c r="G3403" s="74"/>
      <c r="H3403" s="74"/>
      <c r="I3403" s="74"/>
      <c r="J3403" s="74"/>
      <c r="K3403" s="78"/>
      <c r="L3403" s="79">
        <f t="shared" si="107"/>
        <v>0</v>
      </c>
      <c r="M3403" s="124" t="str">
        <f>IF($G3403=0,"-",VLOOKUP($G3403,Nomenclator!$B$6:$G$1000,3,0))</f>
        <v>-</v>
      </c>
      <c r="N3403" s="124" t="str">
        <f>IF($G3403=0,"-",VLOOKUP($G3403,Nomenclator!$B$6:$G$1000,4,0))</f>
        <v>-</v>
      </c>
      <c r="O3403" s="124" t="str">
        <f>IF($G3403=0,"-",VLOOKUP($G3403,Nomenclator!$B$6:$G$1000,6,0))</f>
        <v>-</v>
      </c>
      <c r="P3403" s="74"/>
      <c r="Q3403" s="74"/>
    </row>
    <row r="3404" spans="1:17" x14ac:dyDescent="0.2">
      <c r="A3404" s="73" t="str">
        <f t="shared" si="106"/>
        <v>-</v>
      </c>
      <c r="B3404" s="75"/>
      <c r="C3404" s="74"/>
      <c r="D3404" s="74"/>
      <c r="E3404" s="74"/>
      <c r="F3404" s="74"/>
      <c r="G3404" s="74"/>
      <c r="H3404" s="74"/>
      <c r="I3404" s="74"/>
      <c r="J3404" s="74"/>
      <c r="K3404" s="78"/>
      <c r="L3404" s="79">
        <f t="shared" si="107"/>
        <v>0</v>
      </c>
      <c r="M3404" s="124" t="str">
        <f>IF($G3404=0,"-",VLOOKUP($G3404,Nomenclator!$B$6:$G$1000,3,0))</f>
        <v>-</v>
      </c>
      <c r="N3404" s="124" t="str">
        <f>IF($G3404=0,"-",VLOOKUP($G3404,Nomenclator!$B$6:$G$1000,4,0))</f>
        <v>-</v>
      </c>
      <c r="O3404" s="124" t="str">
        <f>IF($G3404=0,"-",VLOOKUP($G3404,Nomenclator!$B$6:$G$1000,6,0))</f>
        <v>-</v>
      </c>
      <c r="P3404" s="74"/>
      <c r="Q3404" s="74"/>
    </row>
    <row r="3405" spans="1:17" x14ac:dyDescent="0.2">
      <c r="A3405" s="73" t="str">
        <f t="shared" si="106"/>
        <v>-</v>
      </c>
      <c r="B3405" s="75"/>
      <c r="C3405" s="74"/>
      <c r="D3405" s="74"/>
      <c r="E3405" s="74"/>
      <c r="F3405" s="74"/>
      <c r="G3405" s="74"/>
      <c r="H3405" s="74"/>
      <c r="I3405" s="74"/>
      <c r="J3405" s="74"/>
      <c r="K3405" s="78"/>
      <c r="L3405" s="79">
        <f t="shared" si="107"/>
        <v>0</v>
      </c>
      <c r="M3405" s="124" t="str">
        <f>IF($G3405=0,"-",VLOOKUP($G3405,Nomenclator!$B$6:$G$1000,3,0))</f>
        <v>-</v>
      </c>
      <c r="N3405" s="124" t="str">
        <f>IF($G3405=0,"-",VLOOKUP($G3405,Nomenclator!$B$6:$G$1000,4,0))</f>
        <v>-</v>
      </c>
      <c r="O3405" s="124" t="str">
        <f>IF($G3405=0,"-",VLOOKUP($G3405,Nomenclator!$B$6:$G$1000,6,0))</f>
        <v>-</v>
      </c>
      <c r="P3405" s="74"/>
      <c r="Q3405" s="74"/>
    </row>
    <row r="3406" spans="1:17" x14ac:dyDescent="0.2">
      <c r="A3406" s="73" t="str">
        <f t="shared" si="106"/>
        <v>-</v>
      </c>
      <c r="B3406" s="75"/>
      <c r="C3406" s="74"/>
      <c r="D3406" s="74"/>
      <c r="E3406" s="74"/>
      <c r="F3406" s="74"/>
      <c r="G3406" s="74"/>
      <c r="H3406" s="74"/>
      <c r="I3406" s="74"/>
      <c r="J3406" s="74"/>
      <c r="K3406" s="78"/>
      <c r="L3406" s="79">
        <f t="shared" si="107"/>
        <v>0</v>
      </c>
      <c r="M3406" s="124" t="str">
        <f>IF($G3406=0,"-",VLOOKUP($G3406,Nomenclator!$B$6:$G$1000,3,0))</f>
        <v>-</v>
      </c>
      <c r="N3406" s="124" t="str">
        <f>IF($G3406=0,"-",VLOOKUP($G3406,Nomenclator!$B$6:$G$1000,4,0))</f>
        <v>-</v>
      </c>
      <c r="O3406" s="124" t="str">
        <f>IF($G3406=0,"-",VLOOKUP($G3406,Nomenclator!$B$6:$G$1000,6,0))</f>
        <v>-</v>
      </c>
      <c r="P3406" s="74"/>
      <c r="Q3406" s="74"/>
    </row>
    <row r="3407" spans="1:17" x14ac:dyDescent="0.2">
      <c r="A3407" s="73" t="str">
        <f t="shared" si="106"/>
        <v>-</v>
      </c>
      <c r="B3407" s="75"/>
      <c r="C3407" s="74"/>
      <c r="D3407" s="74"/>
      <c r="E3407" s="74"/>
      <c r="F3407" s="74"/>
      <c r="G3407" s="74"/>
      <c r="H3407" s="74"/>
      <c r="I3407" s="74"/>
      <c r="J3407" s="74"/>
      <c r="K3407" s="78"/>
      <c r="L3407" s="79">
        <f t="shared" si="107"/>
        <v>0</v>
      </c>
      <c r="M3407" s="124" t="str">
        <f>IF($G3407=0,"-",VLOOKUP($G3407,Nomenclator!$B$6:$G$1000,3,0))</f>
        <v>-</v>
      </c>
      <c r="N3407" s="124" t="str">
        <f>IF($G3407=0,"-",VLOOKUP($G3407,Nomenclator!$B$6:$G$1000,4,0))</f>
        <v>-</v>
      </c>
      <c r="O3407" s="124" t="str">
        <f>IF($G3407=0,"-",VLOOKUP($G3407,Nomenclator!$B$6:$G$1000,6,0))</f>
        <v>-</v>
      </c>
      <c r="P3407" s="74"/>
      <c r="Q3407" s="74"/>
    </row>
    <row r="3408" spans="1:17" x14ac:dyDescent="0.2">
      <c r="A3408" s="73" t="str">
        <f t="shared" si="106"/>
        <v>-</v>
      </c>
      <c r="B3408" s="75"/>
      <c r="C3408" s="74"/>
      <c r="D3408" s="74"/>
      <c r="E3408" s="74"/>
      <c r="F3408" s="74"/>
      <c r="G3408" s="74"/>
      <c r="H3408" s="74"/>
      <c r="I3408" s="74"/>
      <c r="J3408" s="74"/>
      <c r="K3408" s="78"/>
      <c r="L3408" s="79">
        <f t="shared" si="107"/>
        <v>0</v>
      </c>
      <c r="M3408" s="124" t="str">
        <f>IF($G3408=0,"-",VLOOKUP($G3408,Nomenclator!$B$6:$G$1000,3,0))</f>
        <v>-</v>
      </c>
      <c r="N3408" s="124" t="str">
        <f>IF($G3408=0,"-",VLOOKUP($G3408,Nomenclator!$B$6:$G$1000,4,0))</f>
        <v>-</v>
      </c>
      <c r="O3408" s="124" t="str">
        <f>IF($G3408=0,"-",VLOOKUP($G3408,Nomenclator!$B$6:$G$1000,6,0))</f>
        <v>-</v>
      </c>
      <c r="P3408" s="74"/>
      <c r="Q3408" s="74"/>
    </row>
    <row r="3409" spans="1:17" x14ac:dyDescent="0.2">
      <c r="A3409" s="73" t="str">
        <f t="shared" si="106"/>
        <v>-</v>
      </c>
      <c r="B3409" s="75"/>
      <c r="C3409" s="74"/>
      <c r="D3409" s="74"/>
      <c r="E3409" s="74"/>
      <c r="F3409" s="74"/>
      <c r="G3409" s="74"/>
      <c r="H3409" s="74"/>
      <c r="I3409" s="74"/>
      <c r="J3409" s="74"/>
      <c r="K3409" s="78"/>
      <c r="L3409" s="79">
        <f t="shared" si="107"/>
        <v>0</v>
      </c>
      <c r="M3409" s="124" t="str">
        <f>IF($G3409=0,"-",VLOOKUP($G3409,Nomenclator!$B$6:$G$1000,3,0))</f>
        <v>-</v>
      </c>
      <c r="N3409" s="124" t="str">
        <f>IF($G3409=0,"-",VLOOKUP($G3409,Nomenclator!$B$6:$G$1000,4,0))</f>
        <v>-</v>
      </c>
      <c r="O3409" s="124" t="str">
        <f>IF($G3409=0,"-",VLOOKUP($G3409,Nomenclator!$B$6:$G$1000,6,0))</f>
        <v>-</v>
      </c>
      <c r="P3409" s="74"/>
      <c r="Q3409" s="74"/>
    </row>
    <row r="3410" spans="1:17" x14ac:dyDescent="0.2">
      <c r="A3410" s="73" t="str">
        <f t="shared" si="106"/>
        <v>-</v>
      </c>
      <c r="B3410" s="75"/>
      <c r="C3410" s="74"/>
      <c r="D3410" s="74"/>
      <c r="E3410" s="74"/>
      <c r="F3410" s="74"/>
      <c r="G3410" s="74"/>
      <c r="H3410" s="74"/>
      <c r="I3410" s="74"/>
      <c r="J3410" s="74"/>
      <c r="K3410" s="78"/>
      <c r="L3410" s="79">
        <f t="shared" si="107"/>
        <v>0</v>
      </c>
      <c r="M3410" s="124" t="str">
        <f>IF($G3410=0,"-",VLOOKUP($G3410,Nomenclator!$B$6:$G$1000,3,0))</f>
        <v>-</v>
      </c>
      <c r="N3410" s="124" t="str">
        <f>IF($G3410=0,"-",VLOOKUP($G3410,Nomenclator!$B$6:$G$1000,4,0))</f>
        <v>-</v>
      </c>
      <c r="O3410" s="124" t="str">
        <f>IF($G3410=0,"-",VLOOKUP($G3410,Nomenclator!$B$6:$G$1000,6,0))</f>
        <v>-</v>
      </c>
      <c r="P3410" s="74"/>
      <c r="Q3410" s="74"/>
    </row>
    <row r="3411" spans="1:17" x14ac:dyDescent="0.2">
      <c r="A3411" s="73" t="str">
        <f t="shared" si="106"/>
        <v>-</v>
      </c>
      <c r="B3411" s="75"/>
      <c r="C3411" s="74"/>
      <c r="D3411" s="74"/>
      <c r="E3411" s="74"/>
      <c r="F3411" s="74"/>
      <c r="G3411" s="74"/>
      <c r="H3411" s="74"/>
      <c r="I3411" s="74"/>
      <c r="J3411" s="74"/>
      <c r="K3411" s="78"/>
      <c r="L3411" s="79">
        <f t="shared" si="107"/>
        <v>0</v>
      </c>
      <c r="M3411" s="124" t="str">
        <f>IF($G3411=0,"-",VLOOKUP($G3411,Nomenclator!$B$6:$G$1000,3,0))</f>
        <v>-</v>
      </c>
      <c r="N3411" s="124" t="str">
        <f>IF($G3411=0,"-",VLOOKUP($G3411,Nomenclator!$B$6:$G$1000,4,0))</f>
        <v>-</v>
      </c>
      <c r="O3411" s="124" t="str">
        <f>IF($G3411=0,"-",VLOOKUP($G3411,Nomenclator!$B$6:$G$1000,6,0))</f>
        <v>-</v>
      </c>
      <c r="P3411" s="74"/>
      <c r="Q3411" s="74"/>
    </row>
    <row r="3412" spans="1:17" x14ac:dyDescent="0.2">
      <c r="A3412" s="73" t="str">
        <f t="shared" si="106"/>
        <v>-</v>
      </c>
      <c r="B3412" s="75"/>
      <c r="C3412" s="74"/>
      <c r="D3412" s="74"/>
      <c r="E3412" s="74"/>
      <c r="F3412" s="74"/>
      <c r="G3412" s="74"/>
      <c r="H3412" s="74"/>
      <c r="I3412" s="74"/>
      <c r="J3412" s="74"/>
      <c r="K3412" s="78"/>
      <c r="L3412" s="79">
        <f t="shared" si="107"/>
        <v>0</v>
      </c>
      <c r="M3412" s="124" t="str">
        <f>IF($G3412=0,"-",VLOOKUP($G3412,Nomenclator!$B$6:$G$1000,3,0))</f>
        <v>-</v>
      </c>
      <c r="N3412" s="124" t="str">
        <f>IF($G3412=0,"-",VLOOKUP($G3412,Nomenclator!$B$6:$G$1000,4,0))</f>
        <v>-</v>
      </c>
      <c r="O3412" s="124" t="str">
        <f>IF($G3412=0,"-",VLOOKUP($G3412,Nomenclator!$B$6:$G$1000,6,0))</f>
        <v>-</v>
      </c>
      <c r="P3412" s="74"/>
      <c r="Q3412" s="74"/>
    </row>
    <row r="3413" spans="1:17" x14ac:dyDescent="0.2">
      <c r="A3413" s="73" t="str">
        <f t="shared" si="106"/>
        <v>-</v>
      </c>
      <c r="B3413" s="75"/>
      <c r="C3413" s="74"/>
      <c r="D3413" s="74"/>
      <c r="E3413" s="74"/>
      <c r="F3413" s="74"/>
      <c r="G3413" s="74"/>
      <c r="H3413" s="74"/>
      <c r="I3413" s="74"/>
      <c r="J3413" s="74"/>
      <c r="K3413" s="78"/>
      <c r="L3413" s="79">
        <f t="shared" si="107"/>
        <v>0</v>
      </c>
      <c r="M3413" s="124" t="str">
        <f>IF($G3413=0,"-",VLOOKUP($G3413,Nomenclator!$B$6:$G$1000,3,0))</f>
        <v>-</v>
      </c>
      <c r="N3413" s="124" t="str">
        <f>IF($G3413=0,"-",VLOOKUP($G3413,Nomenclator!$B$6:$G$1000,4,0))</f>
        <v>-</v>
      </c>
      <c r="O3413" s="124" t="str">
        <f>IF($G3413=0,"-",VLOOKUP($G3413,Nomenclator!$B$6:$G$1000,6,0))</f>
        <v>-</v>
      </c>
      <c r="P3413" s="74"/>
      <c r="Q3413" s="74"/>
    </row>
    <row r="3414" spans="1:17" x14ac:dyDescent="0.2">
      <c r="A3414" s="73" t="str">
        <f t="shared" si="106"/>
        <v>-</v>
      </c>
      <c r="B3414" s="75"/>
      <c r="C3414" s="74"/>
      <c r="D3414" s="74"/>
      <c r="E3414" s="74"/>
      <c r="F3414" s="74"/>
      <c r="G3414" s="74"/>
      <c r="H3414" s="74"/>
      <c r="I3414" s="74"/>
      <c r="J3414" s="74"/>
      <c r="K3414" s="78"/>
      <c r="L3414" s="79">
        <f t="shared" si="107"/>
        <v>0</v>
      </c>
      <c r="M3414" s="124" t="str">
        <f>IF($G3414=0,"-",VLOOKUP($G3414,Nomenclator!$B$6:$G$1000,3,0))</f>
        <v>-</v>
      </c>
      <c r="N3414" s="124" t="str">
        <f>IF($G3414=0,"-",VLOOKUP($G3414,Nomenclator!$B$6:$G$1000,4,0))</f>
        <v>-</v>
      </c>
      <c r="O3414" s="124" t="str">
        <f>IF($G3414=0,"-",VLOOKUP($G3414,Nomenclator!$B$6:$G$1000,6,0))</f>
        <v>-</v>
      </c>
      <c r="P3414" s="74"/>
      <c r="Q3414" s="74"/>
    </row>
    <row r="3415" spans="1:17" x14ac:dyDescent="0.2">
      <c r="A3415" s="73" t="str">
        <f t="shared" si="106"/>
        <v>-</v>
      </c>
      <c r="B3415" s="75"/>
      <c r="C3415" s="74"/>
      <c r="D3415" s="74"/>
      <c r="E3415" s="74"/>
      <c r="F3415" s="74"/>
      <c r="G3415" s="74"/>
      <c r="H3415" s="74"/>
      <c r="I3415" s="74"/>
      <c r="J3415" s="74"/>
      <c r="K3415" s="78"/>
      <c r="L3415" s="79">
        <f t="shared" si="107"/>
        <v>0</v>
      </c>
      <c r="M3415" s="124" t="str">
        <f>IF($G3415=0,"-",VLOOKUP($G3415,Nomenclator!$B$6:$G$1000,3,0))</f>
        <v>-</v>
      </c>
      <c r="N3415" s="124" t="str">
        <f>IF($G3415=0,"-",VLOOKUP($G3415,Nomenclator!$B$6:$G$1000,4,0))</f>
        <v>-</v>
      </c>
      <c r="O3415" s="124" t="str">
        <f>IF($G3415=0,"-",VLOOKUP($G3415,Nomenclator!$B$6:$G$1000,6,0))</f>
        <v>-</v>
      </c>
      <c r="P3415" s="74"/>
      <c r="Q3415" s="74"/>
    </row>
    <row r="3416" spans="1:17" x14ac:dyDescent="0.2">
      <c r="A3416" s="73" t="str">
        <f t="shared" si="106"/>
        <v>-</v>
      </c>
      <c r="B3416" s="75"/>
      <c r="C3416" s="74"/>
      <c r="D3416" s="74"/>
      <c r="E3416" s="74"/>
      <c r="F3416" s="74"/>
      <c r="G3416" s="74"/>
      <c r="H3416" s="74"/>
      <c r="I3416" s="74"/>
      <c r="J3416" s="74"/>
      <c r="K3416" s="78"/>
      <c r="L3416" s="79">
        <f t="shared" si="107"/>
        <v>0</v>
      </c>
      <c r="M3416" s="124" t="str">
        <f>IF($G3416=0,"-",VLOOKUP($G3416,Nomenclator!$B$6:$G$1000,3,0))</f>
        <v>-</v>
      </c>
      <c r="N3416" s="124" t="str">
        <f>IF($G3416=0,"-",VLOOKUP($G3416,Nomenclator!$B$6:$G$1000,4,0))</f>
        <v>-</v>
      </c>
      <c r="O3416" s="124" t="str">
        <f>IF($G3416=0,"-",VLOOKUP($G3416,Nomenclator!$B$6:$G$1000,6,0))</f>
        <v>-</v>
      </c>
      <c r="P3416" s="74"/>
      <c r="Q3416" s="74"/>
    </row>
    <row r="3417" spans="1:17" x14ac:dyDescent="0.2">
      <c r="A3417" s="73" t="str">
        <f t="shared" si="106"/>
        <v>-</v>
      </c>
      <c r="B3417" s="75"/>
      <c r="C3417" s="74"/>
      <c r="D3417" s="74"/>
      <c r="E3417" s="74"/>
      <c r="F3417" s="74"/>
      <c r="G3417" s="74"/>
      <c r="H3417" s="74"/>
      <c r="I3417" s="74"/>
      <c r="J3417" s="74"/>
      <c r="K3417" s="78"/>
      <c r="L3417" s="79">
        <f t="shared" si="107"/>
        <v>0</v>
      </c>
      <c r="M3417" s="124" t="str">
        <f>IF($G3417=0,"-",VLOOKUP($G3417,Nomenclator!$B$6:$G$1000,3,0))</f>
        <v>-</v>
      </c>
      <c r="N3417" s="124" t="str">
        <f>IF($G3417=0,"-",VLOOKUP($G3417,Nomenclator!$B$6:$G$1000,4,0))</f>
        <v>-</v>
      </c>
      <c r="O3417" s="124" t="str">
        <f>IF($G3417=0,"-",VLOOKUP($G3417,Nomenclator!$B$6:$G$1000,6,0))</f>
        <v>-</v>
      </c>
      <c r="P3417" s="74"/>
      <c r="Q3417" s="74"/>
    </row>
    <row r="3418" spans="1:17" x14ac:dyDescent="0.2">
      <c r="A3418" s="73" t="str">
        <f t="shared" si="106"/>
        <v>-</v>
      </c>
      <c r="B3418" s="75"/>
      <c r="C3418" s="74"/>
      <c r="D3418" s="74"/>
      <c r="E3418" s="74"/>
      <c r="F3418" s="74"/>
      <c r="G3418" s="74"/>
      <c r="H3418" s="74"/>
      <c r="I3418" s="74"/>
      <c r="J3418" s="74"/>
      <c r="K3418" s="78"/>
      <c r="L3418" s="79">
        <f t="shared" si="107"/>
        <v>0</v>
      </c>
      <c r="M3418" s="124" t="str">
        <f>IF($G3418=0,"-",VLOOKUP($G3418,Nomenclator!$B$6:$G$1000,3,0))</f>
        <v>-</v>
      </c>
      <c r="N3418" s="124" t="str">
        <f>IF($G3418=0,"-",VLOOKUP($G3418,Nomenclator!$B$6:$G$1000,4,0))</f>
        <v>-</v>
      </c>
      <c r="O3418" s="124" t="str">
        <f>IF($G3418=0,"-",VLOOKUP($G3418,Nomenclator!$B$6:$G$1000,6,0))</f>
        <v>-</v>
      </c>
      <c r="P3418" s="74"/>
      <c r="Q3418" s="74"/>
    </row>
    <row r="3419" spans="1:17" x14ac:dyDescent="0.2">
      <c r="A3419" s="73" t="str">
        <f t="shared" si="106"/>
        <v>-</v>
      </c>
      <c r="B3419" s="75"/>
      <c r="C3419" s="74"/>
      <c r="D3419" s="74"/>
      <c r="E3419" s="74"/>
      <c r="F3419" s="74"/>
      <c r="G3419" s="74"/>
      <c r="H3419" s="74"/>
      <c r="I3419" s="74"/>
      <c r="J3419" s="74"/>
      <c r="K3419" s="78"/>
      <c r="L3419" s="79">
        <f t="shared" si="107"/>
        <v>0</v>
      </c>
      <c r="M3419" s="124" t="str">
        <f>IF($G3419=0,"-",VLOOKUP($G3419,Nomenclator!$B$6:$G$1000,3,0))</f>
        <v>-</v>
      </c>
      <c r="N3419" s="124" t="str">
        <f>IF($G3419=0,"-",VLOOKUP($G3419,Nomenclator!$B$6:$G$1000,4,0))</f>
        <v>-</v>
      </c>
      <c r="O3419" s="124" t="str">
        <f>IF($G3419=0,"-",VLOOKUP($G3419,Nomenclator!$B$6:$G$1000,6,0))</f>
        <v>-</v>
      </c>
      <c r="P3419" s="74"/>
      <c r="Q3419" s="74"/>
    </row>
    <row r="3420" spans="1:17" x14ac:dyDescent="0.2">
      <c r="A3420" s="73" t="str">
        <f t="shared" si="106"/>
        <v>-</v>
      </c>
      <c r="B3420" s="75"/>
      <c r="C3420" s="74"/>
      <c r="D3420" s="74"/>
      <c r="E3420" s="74"/>
      <c r="F3420" s="74"/>
      <c r="G3420" s="74"/>
      <c r="H3420" s="74"/>
      <c r="I3420" s="74"/>
      <c r="J3420" s="74"/>
      <c r="K3420" s="78"/>
      <c r="L3420" s="79">
        <f t="shared" si="107"/>
        <v>0</v>
      </c>
      <c r="M3420" s="124" t="str">
        <f>IF($G3420=0,"-",VLOOKUP($G3420,Nomenclator!$B$6:$G$1000,3,0))</f>
        <v>-</v>
      </c>
      <c r="N3420" s="124" t="str">
        <f>IF($G3420=0,"-",VLOOKUP($G3420,Nomenclator!$B$6:$G$1000,4,0))</f>
        <v>-</v>
      </c>
      <c r="O3420" s="124" t="str">
        <f>IF($G3420=0,"-",VLOOKUP($G3420,Nomenclator!$B$6:$G$1000,6,0))</f>
        <v>-</v>
      </c>
      <c r="P3420" s="74"/>
      <c r="Q3420" s="74"/>
    </row>
    <row r="3421" spans="1:17" x14ac:dyDescent="0.2">
      <c r="A3421" s="73" t="str">
        <f t="shared" si="106"/>
        <v>-</v>
      </c>
      <c r="B3421" s="75"/>
      <c r="C3421" s="74"/>
      <c r="D3421" s="74"/>
      <c r="E3421" s="74"/>
      <c r="F3421" s="74"/>
      <c r="G3421" s="74"/>
      <c r="H3421" s="74"/>
      <c r="I3421" s="74"/>
      <c r="J3421" s="74"/>
      <c r="K3421" s="78"/>
      <c r="L3421" s="79">
        <f t="shared" si="107"/>
        <v>0</v>
      </c>
      <c r="M3421" s="124" t="str">
        <f>IF($G3421=0,"-",VLOOKUP($G3421,Nomenclator!$B$6:$G$1000,3,0))</f>
        <v>-</v>
      </c>
      <c r="N3421" s="124" t="str">
        <f>IF($G3421=0,"-",VLOOKUP($G3421,Nomenclator!$B$6:$G$1000,4,0))</f>
        <v>-</v>
      </c>
      <c r="O3421" s="124" t="str">
        <f>IF($G3421=0,"-",VLOOKUP($G3421,Nomenclator!$B$6:$G$1000,6,0))</f>
        <v>-</v>
      </c>
      <c r="P3421" s="74"/>
      <c r="Q3421" s="74"/>
    </row>
    <row r="3422" spans="1:17" x14ac:dyDescent="0.2">
      <c r="A3422" s="73" t="str">
        <f t="shared" si="106"/>
        <v>-</v>
      </c>
      <c r="B3422" s="75"/>
      <c r="C3422" s="74"/>
      <c r="D3422" s="74"/>
      <c r="E3422" s="74"/>
      <c r="F3422" s="74"/>
      <c r="G3422" s="74"/>
      <c r="H3422" s="74"/>
      <c r="I3422" s="74"/>
      <c r="J3422" s="74"/>
      <c r="K3422" s="78"/>
      <c r="L3422" s="79">
        <f t="shared" si="107"/>
        <v>0</v>
      </c>
      <c r="M3422" s="124" t="str">
        <f>IF($G3422=0,"-",VLOOKUP($G3422,Nomenclator!$B$6:$G$1000,3,0))</f>
        <v>-</v>
      </c>
      <c r="N3422" s="124" t="str">
        <f>IF($G3422=0,"-",VLOOKUP($G3422,Nomenclator!$B$6:$G$1000,4,0))</f>
        <v>-</v>
      </c>
      <c r="O3422" s="124" t="str">
        <f>IF($G3422=0,"-",VLOOKUP($G3422,Nomenclator!$B$6:$G$1000,6,0))</f>
        <v>-</v>
      </c>
      <c r="P3422" s="74"/>
      <c r="Q3422" s="74"/>
    </row>
    <row r="3423" spans="1:17" x14ac:dyDescent="0.2">
      <c r="A3423" s="73" t="str">
        <f t="shared" si="106"/>
        <v>-</v>
      </c>
      <c r="B3423" s="75"/>
      <c r="C3423" s="74"/>
      <c r="D3423" s="74"/>
      <c r="E3423" s="74"/>
      <c r="F3423" s="74"/>
      <c r="G3423" s="74"/>
      <c r="H3423" s="74"/>
      <c r="I3423" s="74"/>
      <c r="J3423" s="74"/>
      <c r="K3423" s="78"/>
      <c r="L3423" s="79">
        <f t="shared" si="107"/>
        <v>0</v>
      </c>
      <c r="M3423" s="124" t="str">
        <f>IF($G3423=0,"-",VLOOKUP($G3423,Nomenclator!$B$6:$G$1000,3,0))</f>
        <v>-</v>
      </c>
      <c r="N3423" s="124" t="str">
        <f>IF($G3423=0,"-",VLOOKUP($G3423,Nomenclator!$B$6:$G$1000,4,0))</f>
        <v>-</v>
      </c>
      <c r="O3423" s="124" t="str">
        <f>IF($G3423=0,"-",VLOOKUP($G3423,Nomenclator!$B$6:$G$1000,6,0))</f>
        <v>-</v>
      </c>
      <c r="P3423" s="74"/>
      <c r="Q3423" s="74"/>
    </row>
    <row r="3424" spans="1:17" x14ac:dyDescent="0.2">
      <c r="A3424" s="73" t="str">
        <f t="shared" si="106"/>
        <v>-</v>
      </c>
      <c r="B3424" s="75"/>
      <c r="C3424" s="74"/>
      <c r="D3424" s="74"/>
      <c r="E3424" s="74"/>
      <c r="F3424" s="74"/>
      <c r="G3424" s="74"/>
      <c r="H3424" s="74"/>
      <c r="I3424" s="74"/>
      <c r="J3424" s="74"/>
      <c r="K3424" s="78"/>
      <c r="L3424" s="79">
        <f t="shared" si="107"/>
        <v>0</v>
      </c>
      <c r="M3424" s="124" t="str">
        <f>IF($G3424=0,"-",VLOOKUP($G3424,Nomenclator!$B$6:$G$1000,3,0))</f>
        <v>-</v>
      </c>
      <c r="N3424" s="124" t="str">
        <f>IF($G3424=0,"-",VLOOKUP($G3424,Nomenclator!$B$6:$G$1000,4,0))</f>
        <v>-</v>
      </c>
      <c r="O3424" s="124" t="str">
        <f>IF($G3424=0,"-",VLOOKUP($G3424,Nomenclator!$B$6:$G$1000,6,0))</f>
        <v>-</v>
      </c>
      <c r="P3424" s="74"/>
      <c r="Q3424" s="74"/>
    </row>
    <row r="3425" spans="1:17" x14ac:dyDescent="0.2">
      <c r="A3425" s="73" t="str">
        <f t="shared" si="106"/>
        <v>-</v>
      </c>
      <c r="B3425" s="75"/>
      <c r="C3425" s="74"/>
      <c r="D3425" s="74"/>
      <c r="E3425" s="74"/>
      <c r="F3425" s="74"/>
      <c r="G3425" s="74"/>
      <c r="H3425" s="74"/>
      <c r="I3425" s="74"/>
      <c r="J3425" s="74"/>
      <c r="K3425" s="78"/>
      <c r="L3425" s="79">
        <f t="shared" si="107"/>
        <v>0</v>
      </c>
      <c r="M3425" s="124" t="str">
        <f>IF($G3425=0,"-",VLOOKUP($G3425,Nomenclator!$B$6:$G$1000,3,0))</f>
        <v>-</v>
      </c>
      <c r="N3425" s="124" t="str">
        <f>IF($G3425=0,"-",VLOOKUP($G3425,Nomenclator!$B$6:$G$1000,4,0))</f>
        <v>-</v>
      </c>
      <c r="O3425" s="124" t="str">
        <f>IF($G3425=0,"-",VLOOKUP($G3425,Nomenclator!$B$6:$G$1000,6,0))</f>
        <v>-</v>
      </c>
      <c r="P3425" s="74"/>
      <c r="Q3425" s="74"/>
    </row>
    <row r="3426" spans="1:17" x14ac:dyDescent="0.2">
      <c r="A3426" s="73" t="str">
        <f t="shared" si="106"/>
        <v>-</v>
      </c>
      <c r="B3426" s="75"/>
      <c r="C3426" s="74"/>
      <c r="D3426" s="74"/>
      <c r="E3426" s="74"/>
      <c r="F3426" s="74"/>
      <c r="G3426" s="74"/>
      <c r="H3426" s="74"/>
      <c r="I3426" s="74"/>
      <c r="J3426" s="74"/>
      <c r="K3426" s="78"/>
      <c r="L3426" s="79">
        <f t="shared" si="107"/>
        <v>0</v>
      </c>
      <c r="M3426" s="124" t="str">
        <f>IF($G3426=0,"-",VLOOKUP($G3426,Nomenclator!$B$6:$G$1000,3,0))</f>
        <v>-</v>
      </c>
      <c r="N3426" s="124" t="str">
        <f>IF($G3426=0,"-",VLOOKUP($G3426,Nomenclator!$B$6:$G$1000,4,0))</f>
        <v>-</v>
      </c>
      <c r="O3426" s="124" t="str">
        <f>IF($G3426=0,"-",VLOOKUP($G3426,Nomenclator!$B$6:$G$1000,6,0))</f>
        <v>-</v>
      </c>
      <c r="P3426" s="74"/>
      <c r="Q3426" s="74"/>
    </row>
    <row r="3427" spans="1:17" x14ac:dyDescent="0.2">
      <c r="A3427" s="73" t="str">
        <f t="shared" si="106"/>
        <v>-</v>
      </c>
      <c r="B3427" s="75"/>
      <c r="C3427" s="74"/>
      <c r="D3427" s="74"/>
      <c r="E3427" s="74"/>
      <c r="F3427" s="74"/>
      <c r="G3427" s="74"/>
      <c r="H3427" s="74"/>
      <c r="I3427" s="74"/>
      <c r="J3427" s="74"/>
      <c r="K3427" s="78"/>
      <c r="L3427" s="79">
        <f t="shared" si="107"/>
        <v>0</v>
      </c>
      <c r="M3427" s="124" t="str">
        <f>IF($G3427=0,"-",VLOOKUP($G3427,Nomenclator!$B$6:$G$1000,3,0))</f>
        <v>-</v>
      </c>
      <c r="N3427" s="124" t="str">
        <f>IF($G3427=0,"-",VLOOKUP($G3427,Nomenclator!$B$6:$G$1000,4,0))</f>
        <v>-</v>
      </c>
      <c r="O3427" s="124" t="str">
        <f>IF($G3427=0,"-",VLOOKUP($G3427,Nomenclator!$B$6:$G$1000,6,0))</f>
        <v>-</v>
      </c>
      <c r="P3427" s="74"/>
      <c r="Q3427" s="74"/>
    </row>
    <row r="3428" spans="1:17" x14ac:dyDescent="0.2">
      <c r="A3428" s="73" t="str">
        <f t="shared" si="106"/>
        <v>-</v>
      </c>
      <c r="B3428" s="75"/>
      <c r="C3428" s="74"/>
      <c r="D3428" s="74"/>
      <c r="E3428" s="74"/>
      <c r="F3428" s="74"/>
      <c r="G3428" s="74"/>
      <c r="H3428" s="74"/>
      <c r="I3428" s="74"/>
      <c r="J3428" s="74"/>
      <c r="K3428" s="78"/>
      <c r="L3428" s="79">
        <f t="shared" si="107"/>
        <v>0</v>
      </c>
      <c r="M3428" s="124" t="str">
        <f>IF($G3428=0,"-",VLOOKUP($G3428,Nomenclator!$B$6:$G$1000,3,0))</f>
        <v>-</v>
      </c>
      <c r="N3428" s="124" t="str">
        <f>IF($G3428=0,"-",VLOOKUP($G3428,Nomenclator!$B$6:$G$1000,4,0))</f>
        <v>-</v>
      </c>
      <c r="O3428" s="124" t="str">
        <f>IF($G3428=0,"-",VLOOKUP($G3428,Nomenclator!$B$6:$G$1000,6,0))</f>
        <v>-</v>
      </c>
      <c r="P3428" s="74"/>
      <c r="Q3428" s="74"/>
    </row>
    <row r="3429" spans="1:17" x14ac:dyDescent="0.2">
      <c r="A3429" s="73" t="str">
        <f t="shared" si="106"/>
        <v>-</v>
      </c>
      <c r="B3429" s="75"/>
      <c r="C3429" s="74"/>
      <c r="D3429" s="74"/>
      <c r="E3429" s="74"/>
      <c r="F3429" s="74"/>
      <c r="G3429" s="74"/>
      <c r="H3429" s="74"/>
      <c r="I3429" s="74"/>
      <c r="J3429" s="74"/>
      <c r="K3429" s="78"/>
      <c r="L3429" s="79">
        <f t="shared" si="107"/>
        <v>0</v>
      </c>
      <c r="M3429" s="124" t="str">
        <f>IF($G3429=0,"-",VLOOKUP($G3429,Nomenclator!$B$6:$G$1000,3,0))</f>
        <v>-</v>
      </c>
      <c r="N3429" s="124" t="str">
        <f>IF($G3429=0,"-",VLOOKUP($G3429,Nomenclator!$B$6:$G$1000,4,0))</f>
        <v>-</v>
      </c>
      <c r="O3429" s="124" t="str">
        <f>IF($G3429=0,"-",VLOOKUP($G3429,Nomenclator!$B$6:$G$1000,6,0))</f>
        <v>-</v>
      </c>
      <c r="P3429" s="74"/>
      <c r="Q3429" s="74"/>
    </row>
    <row r="3430" spans="1:17" x14ac:dyDescent="0.2">
      <c r="A3430" s="73" t="str">
        <f t="shared" si="106"/>
        <v>-</v>
      </c>
      <c r="B3430" s="75"/>
      <c r="C3430" s="74"/>
      <c r="D3430" s="74"/>
      <c r="E3430" s="74"/>
      <c r="F3430" s="74"/>
      <c r="G3430" s="74"/>
      <c r="H3430" s="74"/>
      <c r="I3430" s="74"/>
      <c r="J3430" s="74"/>
      <c r="K3430" s="78"/>
      <c r="L3430" s="79">
        <f t="shared" si="107"/>
        <v>0</v>
      </c>
      <c r="M3430" s="124" t="str">
        <f>IF($G3430=0,"-",VLOOKUP($G3430,Nomenclator!$B$6:$G$1000,3,0))</f>
        <v>-</v>
      </c>
      <c r="N3430" s="124" t="str">
        <f>IF($G3430=0,"-",VLOOKUP($G3430,Nomenclator!$B$6:$G$1000,4,0))</f>
        <v>-</v>
      </c>
      <c r="O3430" s="124" t="str">
        <f>IF($G3430=0,"-",VLOOKUP($G3430,Nomenclator!$B$6:$G$1000,6,0))</f>
        <v>-</v>
      </c>
      <c r="P3430" s="74"/>
      <c r="Q3430" s="74"/>
    </row>
    <row r="3431" spans="1:17" x14ac:dyDescent="0.2">
      <c r="A3431" s="73" t="str">
        <f t="shared" si="106"/>
        <v>-</v>
      </c>
      <c r="B3431" s="75"/>
      <c r="C3431" s="74"/>
      <c r="D3431" s="74"/>
      <c r="E3431" s="74"/>
      <c r="F3431" s="74"/>
      <c r="G3431" s="74"/>
      <c r="H3431" s="74"/>
      <c r="I3431" s="74"/>
      <c r="J3431" s="74"/>
      <c r="K3431" s="78"/>
      <c r="L3431" s="79">
        <f t="shared" si="107"/>
        <v>0</v>
      </c>
      <c r="M3431" s="124" t="str">
        <f>IF($G3431=0,"-",VLOOKUP($G3431,Nomenclator!$B$6:$G$1000,3,0))</f>
        <v>-</v>
      </c>
      <c r="N3431" s="124" t="str">
        <f>IF($G3431=0,"-",VLOOKUP($G3431,Nomenclator!$B$6:$G$1000,4,0))</f>
        <v>-</v>
      </c>
      <c r="O3431" s="124" t="str">
        <f>IF($G3431=0,"-",VLOOKUP($G3431,Nomenclator!$B$6:$G$1000,6,0))</f>
        <v>-</v>
      </c>
      <c r="P3431" s="74"/>
      <c r="Q3431" s="74"/>
    </row>
    <row r="3432" spans="1:17" x14ac:dyDescent="0.2">
      <c r="A3432" s="73" t="str">
        <f t="shared" si="106"/>
        <v>-</v>
      </c>
      <c r="B3432" s="75"/>
      <c r="C3432" s="74"/>
      <c r="D3432" s="74"/>
      <c r="E3432" s="74"/>
      <c r="F3432" s="74"/>
      <c r="G3432" s="74"/>
      <c r="H3432" s="74"/>
      <c r="I3432" s="74"/>
      <c r="J3432" s="74"/>
      <c r="K3432" s="78"/>
      <c r="L3432" s="79">
        <f t="shared" si="107"/>
        <v>0</v>
      </c>
      <c r="M3432" s="124" t="str">
        <f>IF($G3432=0,"-",VLOOKUP($G3432,Nomenclator!$B$6:$G$1000,3,0))</f>
        <v>-</v>
      </c>
      <c r="N3432" s="124" t="str">
        <f>IF($G3432=0,"-",VLOOKUP($G3432,Nomenclator!$B$6:$G$1000,4,0))</f>
        <v>-</v>
      </c>
      <c r="O3432" s="124" t="str">
        <f>IF($G3432=0,"-",VLOOKUP($G3432,Nomenclator!$B$6:$G$1000,6,0))</f>
        <v>-</v>
      </c>
      <c r="P3432" s="74"/>
      <c r="Q3432" s="74"/>
    </row>
    <row r="3433" spans="1:17" x14ac:dyDescent="0.2">
      <c r="A3433" s="73" t="str">
        <f t="shared" si="106"/>
        <v>-</v>
      </c>
      <c r="B3433" s="75"/>
      <c r="C3433" s="74"/>
      <c r="D3433" s="74"/>
      <c r="E3433" s="74"/>
      <c r="F3433" s="74"/>
      <c r="G3433" s="74"/>
      <c r="H3433" s="74"/>
      <c r="I3433" s="74"/>
      <c r="J3433" s="74"/>
      <c r="K3433" s="78"/>
      <c r="L3433" s="79">
        <f t="shared" si="107"/>
        <v>0</v>
      </c>
      <c r="M3433" s="124" t="str">
        <f>IF($G3433=0,"-",VLOOKUP($G3433,Nomenclator!$B$6:$G$1000,3,0))</f>
        <v>-</v>
      </c>
      <c r="N3433" s="124" t="str">
        <f>IF($G3433=0,"-",VLOOKUP($G3433,Nomenclator!$B$6:$G$1000,4,0))</f>
        <v>-</v>
      </c>
      <c r="O3433" s="124" t="str">
        <f>IF($G3433=0,"-",VLOOKUP($G3433,Nomenclator!$B$6:$G$1000,6,0))</f>
        <v>-</v>
      </c>
      <c r="P3433" s="74"/>
      <c r="Q3433" s="74"/>
    </row>
    <row r="3434" spans="1:17" x14ac:dyDescent="0.2">
      <c r="A3434" s="73" t="str">
        <f t="shared" si="106"/>
        <v>-</v>
      </c>
      <c r="B3434" s="75"/>
      <c r="C3434" s="74"/>
      <c r="D3434" s="74"/>
      <c r="E3434" s="74"/>
      <c r="F3434" s="74"/>
      <c r="G3434" s="74"/>
      <c r="H3434" s="74"/>
      <c r="I3434" s="74"/>
      <c r="J3434" s="74"/>
      <c r="K3434" s="78"/>
      <c r="L3434" s="79">
        <f t="shared" si="107"/>
        <v>0</v>
      </c>
      <c r="M3434" s="124" t="str">
        <f>IF($G3434=0,"-",VLOOKUP($G3434,Nomenclator!$B$6:$G$1000,3,0))</f>
        <v>-</v>
      </c>
      <c r="N3434" s="124" t="str">
        <f>IF($G3434=0,"-",VLOOKUP($G3434,Nomenclator!$B$6:$G$1000,4,0))</f>
        <v>-</v>
      </c>
      <c r="O3434" s="124" t="str">
        <f>IF($G3434=0,"-",VLOOKUP($G3434,Nomenclator!$B$6:$G$1000,6,0))</f>
        <v>-</v>
      </c>
      <c r="P3434" s="74"/>
      <c r="Q3434" s="74"/>
    </row>
    <row r="3435" spans="1:17" x14ac:dyDescent="0.2">
      <c r="A3435" s="73" t="str">
        <f t="shared" si="106"/>
        <v>-</v>
      </c>
      <c r="B3435" s="75"/>
      <c r="C3435" s="74"/>
      <c r="D3435" s="74"/>
      <c r="E3435" s="74"/>
      <c r="F3435" s="74"/>
      <c r="G3435" s="74"/>
      <c r="H3435" s="74"/>
      <c r="I3435" s="74"/>
      <c r="J3435" s="74"/>
      <c r="K3435" s="78"/>
      <c r="L3435" s="79">
        <f t="shared" si="107"/>
        <v>0</v>
      </c>
      <c r="M3435" s="124" t="str">
        <f>IF($G3435=0,"-",VLOOKUP($G3435,Nomenclator!$B$6:$G$1000,3,0))</f>
        <v>-</v>
      </c>
      <c r="N3435" s="124" t="str">
        <f>IF($G3435=0,"-",VLOOKUP($G3435,Nomenclator!$B$6:$G$1000,4,0))</f>
        <v>-</v>
      </c>
      <c r="O3435" s="124" t="str">
        <f>IF($G3435=0,"-",VLOOKUP($G3435,Nomenclator!$B$6:$G$1000,6,0))</f>
        <v>-</v>
      </c>
      <c r="P3435" s="74"/>
      <c r="Q3435" s="74"/>
    </row>
    <row r="3436" spans="1:17" x14ac:dyDescent="0.2">
      <c r="A3436" s="73" t="str">
        <f t="shared" si="106"/>
        <v>-</v>
      </c>
      <c r="B3436" s="75"/>
      <c r="C3436" s="74"/>
      <c r="D3436" s="74"/>
      <c r="E3436" s="74"/>
      <c r="F3436" s="74"/>
      <c r="G3436" s="74"/>
      <c r="H3436" s="74"/>
      <c r="I3436" s="74"/>
      <c r="J3436" s="74"/>
      <c r="K3436" s="78"/>
      <c r="L3436" s="79">
        <f t="shared" si="107"/>
        <v>0</v>
      </c>
      <c r="M3436" s="124" t="str">
        <f>IF($G3436=0,"-",VLOOKUP($G3436,Nomenclator!$B$6:$G$1000,3,0))</f>
        <v>-</v>
      </c>
      <c r="N3436" s="124" t="str">
        <f>IF($G3436=0,"-",VLOOKUP($G3436,Nomenclator!$B$6:$G$1000,4,0))</f>
        <v>-</v>
      </c>
      <c r="O3436" s="124" t="str">
        <f>IF($G3436=0,"-",VLOOKUP($G3436,Nomenclator!$B$6:$G$1000,6,0))</f>
        <v>-</v>
      </c>
      <c r="P3436" s="74"/>
      <c r="Q3436" s="74"/>
    </row>
    <row r="3437" spans="1:17" x14ac:dyDescent="0.2">
      <c r="A3437" s="73" t="str">
        <f t="shared" si="106"/>
        <v>-</v>
      </c>
      <c r="B3437" s="75"/>
      <c r="C3437" s="74"/>
      <c r="D3437" s="74"/>
      <c r="E3437" s="74"/>
      <c r="F3437" s="74"/>
      <c r="G3437" s="74"/>
      <c r="H3437" s="74"/>
      <c r="I3437" s="74"/>
      <c r="J3437" s="74"/>
      <c r="K3437" s="78"/>
      <c r="L3437" s="79">
        <f t="shared" si="107"/>
        <v>0</v>
      </c>
      <c r="M3437" s="124" t="str">
        <f>IF($G3437=0,"-",VLOOKUP($G3437,Nomenclator!$B$6:$G$1000,3,0))</f>
        <v>-</v>
      </c>
      <c r="N3437" s="124" t="str">
        <f>IF($G3437=0,"-",VLOOKUP($G3437,Nomenclator!$B$6:$G$1000,4,0))</f>
        <v>-</v>
      </c>
      <c r="O3437" s="124" t="str">
        <f>IF($G3437=0,"-",VLOOKUP($G3437,Nomenclator!$B$6:$G$1000,6,0))</f>
        <v>-</v>
      </c>
      <c r="P3437" s="74"/>
      <c r="Q3437" s="74"/>
    </row>
    <row r="3438" spans="1:17" x14ac:dyDescent="0.2">
      <c r="A3438" s="73" t="str">
        <f t="shared" si="106"/>
        <v>-</v>
      </c>
      <c r="B3438" s="75"/>
      <c r="C3438" s="74"/>
      <c r="D3438" s="74"/>
      <c r="E3438" s="74"/>
      <c r="F3438" s="74"/>
      <c r="G3438" s="74"/>
      <c r="H3438" s="74"/>
      <c r="I3438" s="74"/>
      <c r="J3438" s="74"/>
      <c r="K3438" s="78"/>
      <c r="L3438" s="79">
        <f t="shared" si="107"/>
        <v>0</v>
      </c>
      <c r="M3438" s="124" t="str">
        <f>IF($G3438=0,"-",VLOOKUP($G3438,Nomenclator!$B$6:$G$1000,3,0))</f>
        <v>-</v>
      </c>
      <c r="N3438" s="124" t="str">
        <f>IF($G3438=0,"-",VLOOKUP($G3438,Nomenclator!$B$6:$G$1000,4,0))</f>
        <v>-</v>
      </c>
      <c r="O3438" s="124" t="str">
        <f>IF($G3438=0,"-",VLOOKUP($G3438,Nomenclator!$B$6:$G$1000,6,0))</f>
        <v>-</v>
      </c>
      <c r="P3438" s="74"/>
      <c r="Q3438" s="74"/>
    </row>
    <row r="3439" spans="1:17" x14ac:dyDescent="0.2">
      <c r="A3439" s="73" t="str">
        <f t="shared" si="106"/>
        <v>-</v>
      </c>
      <c r="B3439" s="75"/>
      <c r="C3439" s="74"/>
      <c r="D3439" s="74"/>
      <c r="E3439" s="74"/>
      <c r="F3439" s="74"/>
      <c r="G3439" s="74"/>
      <c r="H3439" s="74"/>
      <c r="I3439" s="74"/>
      <c r="J3439" s="74"/>
      <c r="K3439" s="78"/>
      <c r="L3439" s="79">
        <f t="shared" si="107"/>
        <v>0</v>
      </c>
      <c r="M3439" s="124" t="str">
        <f>IF($G3439=0,"-",VLOOKUP($G3439,Nomenclator!$B$6:$G$1000,3,0))</f>
        <v>-</v>
      </c>
      <c r="N3439" s="124" t="str">
        <f>IF($G3439=0,"-",VLOOKUP($G3439,Nomenclator!$B$6:$G$1000,4,0))</f>
        <v>-</v>
      </c>
      <c r="O3439" s="124" t="str">
        <f>IF($G3439=0,"-",VLOOKUP($G3439,Nomenclator!$B$6:$G$1000,6,0))</f>
        <v>-</v>
      </c>
      <c r="P3439" s="74"/>
      <c r="Q3439" s="74"/>
    </row>
    <row r="3440" spans="1:17" x14ac:dyDescent="0.2">
      <c r="A3440" s="73" t="str">
        <f t="shared" si="106"/>
        <v>-</v>
      </c>
      <c r="B3440" s="75"/>
      <c r="C3440" s="74"/>
      <c r="D3440" s="74"/>
      <c r="E3440" s="74"/>
      <c r="F3440" s="74"/>
      <c r="G3440" s="74"/>
      <c r="H3440" s="74"/>
      <c r="I3440" s="74"/>
      <c r="J3440" s="74"/>
      <c r="K3440" s="78"/>
      <c r="L3440" s="79">
        <f t="shared" si="107"/>
        <v>0</v>
      </c>
      <c r="M3440" s="124" t="str">
        <f>IF($G3440=0,"-",VLOOKUP($G3440,Nomenclator!$B$6:$G$1000,3,0))</f>
        <v>-</v>
      </c>
      <c r="N3440" s="124" t="str">
        <f>IF($G3440=0,"-",VLOOKUP($G3440,Nomenclator!$B$6:$G$1000,4,0))</f>
        <v>-</v>
      </c>
      <c r="O3440" s="124" t="str">
        <f>IF($G3440=0,"-",VLOOKUP($G3440,Nomenclator!$B$6:$G$1000,6,0))</f>
        <v>-</v>
      </c>
      <c r="P3440" s="74"/>
      <c r="Q3440" s="74"/>
    </row>
    <row r="3441" spans="1:17" x14ac:dyDescent="0.2">
      <c r="A3441" s="73" t="str">
        <f t="shared" si="106"/>
        <v>-</v>
      </c>
      <c r="B3441" s="75"/>
      <c r="C3441" s="74"/>
      <c r="D3441" s="74"/>
      <c r="E3441" s="74"/>
      <c r="F3441" s="74"/>
      <c r="G3441" s="74"/>
      <c r="H3441" s="74"/>
      <c r="I3441" s="74"/>
      <c r="J3441" s="74"/>
      <c r="K3441" s="78"/>
      <c r="L3441" s="79">
        <f t="shared" si="107"/>
        <v>0</v>
      </c>
      <c r="M3441" s="124" t="str">
        <f>IF($G3441=0,"-",VLOOKUP($G3441,Nomenclator!$B$6:$G$1000,3,0))</f>
        <v>-</v>
      </c>
      <c r="N3441" s="124" t="str">
        <f>IF($G3441=0,"-",VLOOKUP($G3441,Nomenclator!$B$6:$G$1000,4,0))</f>
        <v>-</v>
      </c>
      <c r="O3441" s="124" t="str">
        <f>IF($G3441=0,"-",VLOOKUP($G3441,Nomenclator!$B$6:$G$1000,6,0))</f>
        <v>-</v>
      </c>
      <c r="P3441" s="74"/>
      <c r="Q3441" s="74"/>
    </row>
    <row r="3442" spans="1:17" x14ac:dyDescent="0.2">
      <c r="A3442" s="73" t="str">
        <f t="shared" si="106"/>
        <v>-</v>
      </c>
      <c r="B3442" s="75"/>
      <c r="C3442" s="74"/>
      <c r="D3442" s="74"/>
      <c r="E3442" s="74"/>
      <c r="F3442" s="74"/>
      <c r="G3442" s="74"/>
      <c r="H3442" s="74"/>
      <c r="I3442" s="74"/>
      <c r="J3442" s="74"/>
      <c r="K3442" s="78"/>
      <c r="L3442" s="79">
        <f t="shared" si="107"/>
        <v>0</v>
      </c>
      <c r="M3442" s="124" t="str">
        <f>IF($G3442=0,"-",VLOOKUP($G3442,Nomenclator!$B$6:$G$1000,3,0))</f>
        <v>-</v>
      </c>
      <c r="N3442" s="124" t="str">
        <f>IF($G3442=0,"-",VLOOKUP($G3442,Nomenclator!$B$6:$G$1000,4,0))</f>
        <v>-</v>
      </c>
      <c r="O3442" s="124" t="str">
        <f>IF($G3442=0,"-",VLOOKUP($G3442,Nomenclator!$B$6:$G$1000,6,0))</f>
        <v>-</v>
      </c>
      <c r="P3442" s="74"/>
      <c r="Q3442" s="74"/>
    </row>
    <row r="3443" spans="1:17" x14ac:dyDescent="0.2">
      <c r="A3443" s="73" t="str">
        <f t="shared" si="106"/>
        <v>-</v>
      </c>
      <c r="B3443" s="75"/>
      <c r="C3443" s="74"/>
      <c r="D3443" s="74"/>
      <c r="E3443" s="74"/>
      <c r="F3443" s="74"/>
      <c r="G3443" s="74"/>
      <c r="H3443" s="74"/>
      <c r="I3443" s="74"/>
      <c r="J3443" s="74"/>
      <c r="K3443" s="78"/>
      <c r="L3443" s="79">
        <f t="shared" si="107"/>
        <v>0</v>
      </c>
      <c r="M3443" s="124" t="str">
        <f>IF($G3443=0,"-",VLOOKUP($G3443,Nomenclator!$B$6:$G$1000,3,0))</f>
        <v>-</v>
      </c>
      <c r="N3443" s="124" t="str">
        <f>IF($G3443=0,"-",VLOOKUP($G3443,Nomenclator!$B$6:$G$1000,4,0))</f>
        <v>-</v>
      </c>
      <c r="O3443" s="124" t="str">
        <f>IF($G3443=0,"-",VLOOKUP($G3443,Nomenclator!$B$6:$G$1000,6,0))</f>
        <v>-</v>
      </c>
      <c r="P3443" s="74"/>
      <c r="Q3443" s="74"/>
    </row>
    <row r="3444" spans="1:17" x14ac:dyDescent="0.2">
      <c r="A3444" s="73" t="str">
        <f t="shared" si="106"/>
        <v>-</v>
      </c>
      <c r="B3444" s="75"/>
      <c r="C3444" s="74"/>
      <c r="D3444" s="74"/>
      <c r="E3444" s="74"/>
      <c r="F3444" s="74"/>
      <c r="G3444" s="74"/>
      <c r="H3444" s="74"/>
      <c r="I3444" s="74"/>
      <c r="J3444" s="74"/>
      <c r="K3444" s="78"/>
      <c r="L3444" s="79">
        <f t="shared" si="107"/>
        <v>0</v>
      </c>
      <c r="M3444" s="124" t="str">
        <f>IF($G3444=0,"-",VLOOKUP($G3444,Nomenclator!$B$6:$G$1000,3,0))</f>
        <v>-</v>
      </c>
      <c r="N3444" s="124" t="str">
        <f>IF($G3444=0,"-",VLOOKUP($G3444,Nomenclator!$B$6:$G$1000,4,0))</f>
        <v>-</v>
      </c>
      <c r="O3444" s="124" t="str">
        <f>IF($G3444=0,"-",VLOOKUP($G3444,Nomenclator!$B$6:$G$1000,6,0))</f>
        <v>-</v>
      </c>
      <c r="P3444" s="74"/>
      <c r="Q3444" s="74"/>
    </row>
    <row r="3445" spans="1:17" x14ac:dyDescent="0.2">
      <c r="A3445" s="73" t="str">
        <f t="shared" si="106"/>
        <v>-</v>
      </c>
      <c r="B3445" s="75"/>
      <c r="C3445" s="74"/>
      <c r="D3445" s="74"/>
      <c r="E3445" s="74"/>
      <c r="F3445" s="74"/>
      <c r="G3445" s="74"/>
      <c r="H3445" s="74"/>
      <c r="I3445" s="74"/>
      <c r="J3445" s="74"/>
      <c r="K3445" s="78"/>
      <c r="L3445" s="79">
        <f t="shared" si="107"/>
        <v>0</v>
      </c>
      <c r="M3445" s="124" t="str">
        <f>IF($G3445=0,"-",VLOOKUP($G3445,Nomenclator!$B$6:$G$1000,3,0))</f>
        <v>-</v>
      </c>
      <c r="N3445" s="124" t="str">
        <f>IF($G3445=0,"-",VLOOKUP($G3445,Nomenclator!$B$6:$G$1000,4,0))</f>
        <v>-</v>
      </c>
      <c r="O3445" s="124" t="str">
        <f>IF($G3445=0,"-",VLOOKUP($G3445,Nomenclator!$B$6:$G$1000,6,0))</f>
        <v>-</v>
      </c>
      <c r="P3445" s="74"/>
      <c r="Q3445" s="74"/>
    </row>
    <row r="3446" spans="1:17" x14ac:dyDescent="0.2">
      <c r="A3446" s="73" t="str">
        <f t="shared" ref="A3446:A3504" si="108">IF(B3446=0,"-",YEAR(B3446))</f>
        <v>-</v>
      </c>
      <c r="B3446" s="75"/>
      <c r="C3446" s="74"/>
      <c r="D3446" s="74"/>
      <c r="E3446" s="74"/>
      <c r="F3446" s="74"/>
      <c r="G3446" s="74"/>
      <c r="H3446" s="74"/>
      <c r="I3446" s="74"/>
      <c r="J3446" s="74"/>
      <c r="K3446" s="78"/>
      <c r="L3446" s="79">
        <f t="shared" si="107"/>
        <v>0</v>
      </c>
      <c r="M3446" s="124" t="str">
        <f>IF($G3446=0,"-",VLOOKUP($G3446,Nomenclator!$B$6:$G$1000,3,0))</f>
        <v>-</v>
      </c>
      <c r="N3446" s="124" t="str">
        <f>IF($G3446=0,"-",VLOOKUP($G3446,Nomenclator!$B$6:$G$1000,4,0))</f>
        <v>-</v>
      </c>
      <c r="O3446" s="124" t="str">
        <f>IF($G3446=0,"-",VLOOKUP($G3446,Nomenclator!$B$6:$G$1000,6,0))</f>
        <v>-</v>
      </c>
      <c r="P3446" s="74"/>
      <c r="Q3446" s="74"/>
    </row>
    <row r="3447" spans="1:17" x14ac:dyDescent="0.2">
      <c r="A3447" s="73" t="str">
        <f t="shared" si="108"/>
        <v>-</v>
      </c>
      <c r="B3447" s="75"/>
      <c r="C3447" s="74"/>
      <c r="D3447" s="74"/>
      <c r="E3447" s="74"/>
      <c r="F3447" s="74"/>
      <c r="G3447" s="74"/>
      <c r="H3447" s="74"/>
      <c r="I3447" s="74"/>
      <c r="J3447" s="74"/>
      <c r="K3447" s="78"/>
      <c r="L3447" s="79">
        <f t="shared" si="107"/>
        <v>0</v>
      </c>
      <c r="M3447" s="124" t="str">
        <f>IF($G3447=0,"-",VLOOKUP($G3447,Nomenclator!$B$6:$G$1000,3,0))</f>
        <v>-</v>
      </c>
      <c r="N3447" s="124" t="str">
        <f>IF($G3447=0,"-",VLOOKUP($G3447,Nomenclator!$B$6:$G$1000,4,0))</f>
        <v>-</v>
      </c>
      <c r="O3447" s="124" t="str">
        <f>IF($G3447=0,"-",VLOOKUP($G3447,Nomenclator!$B$6:$G$1000,6,0))</f>
        <v>-</v>
      </c>
      <c r="P3447" s="74"/>
      <c r="Q3447" s="74"/>
    </row>
    <row r="3448" spans="1:17" x14ac:dyDescent="0.2">
      <c r="A3448" s="73" t="str">
        <f t="shared" si="108"/>
        <v>-</v>
      </c>
      <c r="B3448" s="75"/>
      <c r="C3448" s="74"/>
      <c r="D3448" s="74"/>
      <c r="E3448" s="74"/>
      <c r="F3448" s="74"/>
      <c r="G3448" s="74"/>
      <c r="H3448" s="74"/>
      <c r="I3448" s="74"/>
      <c r="J3448" s="74"/>
      <c r="K3448" s="78"/>
      <c r="L3448" s="79">
        <f t="shared" si="107"/>
        <v>0</v>
      </c>
      <c r="M3448" s="124" t="str">
        <f>IF($G3448=0,"-",VLOOKUP($G3448,Nomenclator!$B$6:$G$1000,3,0))</f>
        <v>-</v>
      </c>
      <c r="N3448" s="124" t="str">
        <f>IF($G3448=0,"-",VLOOKUP($G3448,Nomenclator!$B$6:$G$1000,4,0))</f>
        <v>-</v>
      </c>
      <c r="O3448" s="124" t="str">
        <f>IF($G3448=0,"-",VLOOKUP($G3448,Nomenclator!$B$6:$G$1000,6,0))</f>
        <v>-</v>
      </c>
      <c r="P3448" s="74"/>
      <c r="Q3448" s="74"/>
    </row>
    <row r="3449" spans="1:17" x14ac:dyDescent="0.2">
      <c r="A3449" s="73" t="str">
        <f t="shared" si="108"/>
        <v>-</v>
      </c>
      <c r="B3449" s="75"/>
      <c r="C3449" s="74"/>
      <c r="D3449" s="74"/>
      <c r="E3449" s="74"/>
      <c r="F3449" s="74"/>
      <c r="G3449" s="74"/>
      <c r="H3449" s="74"/>
      <c r="I3449" s="74"/>
      <c r="J3449" s="74"/>
      <c r="K3449" s="78"/>
      <c r="L3449" s="79">
        <f t="shared" si="107"/>
        <v>0</v>
      </c>
      <c r="M3449" s="124" t="str">
        <f>IF($G3449=0,"-",VLOOKUP($G3449,Nomenclator!$B$6:$G$1000,3,0))</f>
        <v>-</v>
      </c>
      <c r="N3449" s="124" t="str">
        <f>IF($G3449=0,"-",VLOOKUP($G3449,Nomenclator!$B$6:$G$1000,4,0))</f>
        <v>-</v>
      </c>
      <c r="O3449" s="124" t="str">
        <f>IF($G3449=0,"-",VLOOKUP($G3449,Nomenclator!$B$6:$G$1000,6,0))</f>
        <v>-</v>
      </c>
      <c r="P3449" s="74"/>
      <c r="Q3449" s="74"/>
    </row>
    <row r="3450" spans="1:17" x14ac:dyDescent="0.2">
      <c r="A3450" s="73" t="str">
        <f t="shared" si="108"/>
        <v>-</v>
      </c>
      <c r="B3450" s="75"/>
      <c r="C3450" s="74"/>
      <c r="D3450" s="74"/>
      <c r="E3450" s="74"/>
      <c r="F3450" s="74"/>
      <c r="G3450" s="74"/>
      <c r="H3450" s="74"/>
      <c r="I3450" s="74"/>
      <c r="J3450" s="74"/>
      <c r="K3450" s="78"/>
      <c r="L3450" s="79">
        <f t="shared" si="107"/>
        <v>0</v>
      </c>
      <c r="M3450" s="124" t="str">
        <f>IF($G3450=0,"-",VLOOKUP($G3450,Nomenclator!$B$6:$G$1000,3,0))</f>
        <v>-</v>
      </c>
      <c r="N3450" s="124" t="str">
        <f>IF($G3450=0,"-",VLOOKUP($G3450,Nomenclator!$B$6:$G$1000,4,0))</f>
        <v>-</v>
      </c>
      <c r="O3450" s="124" t="str">
        <f>IF($G3450=0,"-",VLOOKUP($G3450,Nomenclator!$B$6:$G$1000,6,0))</f>
        <v>-</v>
      </c>
      <c r="P3450" s="74"/>
      <c r="Q3450" s="74"/>
    </row>
    <row r="3451" spans="1:17" x14ac:dyDescent="0.2">
      <c r="A3451" s="73" t="str">
        <f t="shared" si="108"/>
        <v>-</v>
      </c>
      <c r="B3451" s="75"/>
      <c r="C3451" s="74"/>
      <c r="D3451" s="74"/>
      <c r="E3451" s="74"/>
      <c r="F3451" s="74"/>
      <c r="G3451" s="74"/>
      <c r="H3451" s="74"/>
      <c r="I3451" s="74"/>
      <c r="J3451" s="74"/>
      <c r="K3451" s="78"/>
      <c r="L3451" s="79">
        <f t="shared" si="107"/>
        <v>0</v>
      </c>
      <c r="M3451" s="124" t="str">
        <f>IF($G3451=0,"-",VLOOKUP($G3451,Nomenclator!$B$6:$G$1000,3,0))</f>
        <v>-</v>
      </c>
      <c r="N3451" s="124" t="str">
        <f>IF($G3451=0,"-",VLOOKUP($G3451,Nomenclator!$B$6:$G$1000,4,0))</f>
        <v>-</v>
      </c>
      <c r="O3451" s="124" t="str">
        <f>IF($G3451=0,"-",VLOOKUP($G3451,Nomenclator!$B$6:$G$1000,6,0))</f>
        <v>-</v>
      </c>
      <c r="P3451" s="74"/>
      <c r="Q3451" s="74"/>
    </row>
    <row r="3452" spans="1:17" x14ac:dyDescent="0.2">
      <c r="A3452" s="73" t="str">
        <f t="shared" si="108"/>
        <v>-</v>
      </c>
      <c r="B3452" s="75"/>
      <c r="C3452" s="74"/>
      <c r="D3452" s="74"/>
      <c r="E3452" s="74"/>
      <c r="F3452" s="74"/>
      <c r="G3452" s="74"/>
      <c r="H3452" s="74"/>
      <c r="I3452" s="74"/>
      <c r="J3452" s="74"/>
      <c r="K3452" s="78"/>
      <c r="L3452" s="79">
        <f t="shared" si="107"/>
        <v>0</v>
      </c>
      <c r="M3452" s="124" t="str">
        <f>IF($G3452=0,"-",VLOOKUP($G3452,Nomenclator!$B$6:$G$1000,3,0))</f>
        <v>-</v>
      </c>
      <c r="N3452" s="124" t="str">
        <f>IF($G3452=0,"-",VLOOKUP($G3452,Nomenclator!$B$6:$G$1000,4,0))</f>
        <v>-</v>
      </c>
      <c r="O3452" s="124" t="str">
        <f>IF($G3452=0,"-",VLOOKUP($G3452,Nomenclator!$B$6:$G$1000,6,0))</f>
        <v>-</v>
      </c>
      <c r="P3452" s="74"/>
      <c r="Q3452" s="74"/>
    </row>
    <row r="3453" spans="1:17" x14ac:dyDescent="0.2">
      <c r="A3453" s="73" t="str">
        <f t="shared" si="108"/>
        <v>-</v>
      </c>
      <c r="B3453" s="75"/>
      <c r="C3453" s="74"/>
      <c r="D3453" s="74"/>
      <c r="E3453" s="74"/>
      <c r="F3453" s="74"/>
      <c r="G3453" s="74"/>
      <c r="H3453" s="74"/>
      <c r="I3453" s="74"/>
      <c r="J3453" s="74"/>
      <c r="K3453" s="78"/>
      <c r="L3453" s="79">
        <f t="shared" si="107"/>
        <v>0</v>
      </c>
      <c r="M3453" s="124" t="str">
        <f>IF($G3453=0,"-",VLOOKUP($G3453,Nomenclator!$B$6:$G$1000,3,0))</f>
        <v>-</v>
      </c>
      <c r="N3453" s="124" t="str">
        <f>IF($G3453=0,"-",VLOOKUP($G3453,Nomenclator!$B$6:$G$1000,4,0))</f>
        <v>-</v>
      </c>
      <c r="O3453" s="124" t="str">
        <f>IF($G3453=0,"-",VLOOKUP($G3453,Nomenclator!$B$6:$G$1000,6,0))</f>
        <v>-</v>
      </c>
      <c r="P3453" s="74"/>
      <c r="Q3453" s="74"/>
    </row>
    <row r="3454" spans="1:17" x14ac:dyDescent="0.2">
      <c r="A3454" s="73" t="str">
        <f t="shared" si="108"/>
        <v>-</v>
      </c>
      <c r="B3454" s="75"/>
      <c r="C3454" s="74"/>
      <c r="D3454" s="74"/>
      <c r="E3454" s="74"/>
      <c r="F3454" s="74"/>
      <c r="G3454" s="74"/>
      <c r="H3454" s="74"/>
      <c r="I3454" s="74"/>
      <c r="J3454" s="74"/>
      <c r="K3454" s="78"/>
      <c r="L3454" s="79">
        <f t="shared" si="107"/>
        <v>0</v>
      </c>
      <c r="M3454" s="124" t="str">
        <f>IF($G3454=0,"-",VLOOKUP($G3454,Nomenclator!$B$6:$G$1000,3,0))</f>
        <v>-</v>
      </c>
      <c r="N3454" s="124" t="str">
        <f>IF($G3454=0,"-",VLOOKUP($G3454,Nomenclator!$B$6:$G$1000,4,0))</f>
        <v>-</v>
      </c>
      <c r="O3454" s="124" t="str">
        <f>IF($G3454=0,"-",VLOOKUP($G3454,Nomenclator!$B$6:$G$1000,6,0))</f>
        <v>-</v>
      </c>
      <c r="P3454" s="74"/>
      <c r="Q3454" s="74"/>
    </row>
    <row r="3455" spans="1:17" x14ac:dyDescent="0.2">
      <c r="A3455" s="73" t="str">
        <f t="shared" si="108"/>
        <v>-</v>
      </c>
      <c r="B3455" s="75"/>
      <c r="C3455" s="74"/>
      <c r="D3455" s="74"/>
      <c r="E3455" s="74"/>
      <c r="F3455" s="74"/>
      <c r="G3455" s="74"/>
      <c r="H3455" s="74"/>
      <c r="I3455" s="74"/>
      <c r="J3455" s="74"/>
      <c r="K3455" s="78"/>
      <c r="L3455" s="79">
        <f t="shared" si="107"/>
        <v>0</v>
      </c>
      <c r="M3455" s="124" t="str">
        <f>IF($G3455=0,"-",VLOOKUP($G3455,Nomenclator!$B$6:$G$1000,3,0))</f>
        <v>-</v>
      </c>
      <c r="N3455" s="124" t="str">
        <f>IF($G3455=0,"-",VLOOKUP($G3455,Nomenclator!$B$6:$G$1000,4,0))</f>
        <v>-</v>
      </c>
      <c r="O3455" s="124" t="str">
        <f>IF($G3455=0,"-",VLOOKUP($G3455,Nomenclator!$B$6:$G$1000,6,0))</f>
        <v>-</v>
      </c>
      <c r="P3455" s="74"/>
      <c r="Q3455" s="74"/>
    </row>
    <row r="3456" spans="1:17" x14ac:dyDescent="0.2">
      <c r="A3456" s="73" t="str">
        <f t="shared" si="108"/>
        <v>-</v>
      </c>
      <c r="B3456" s="75"/>
      <c r="C3456" s="74"/>
      <c r="D3456" s="74"/>
      <c r="E3456" s="74"/>
      <c r="F3456" s="74"/>
      <c r="G3456" s="74"/>
      <c r="H3456" s="74"/>
      <c r="I3456" s="74"/>
      <c r="J3456" s="74"/>
      <c r="K3456" s="78"/>
      <c r="L3456" s="79">
        <f t="shared" si="107"/>
        <v>0</v>
      </c>
      <c r="M3456" s="124" t="str">
        <f>IF($G3456=0,"-",VLOOKUP($G3456,Nomenclator!$B$6:$G$1000,3,0))</f>
        <v>-</v>
      </c>
      <c r="N3456" s="124" t="str">
        <f>IF($G3456=0,"-",VLOOKUP($G3456,Nomenclator!$B$6:$G$1000,4,0))</f>
        <v>-</v>
      </c>
      <c r="O3456" s="124" t="str">
        <f>IF($G3456=0,"-",VLOOKUP($G3456,Nomenclator!$B$6:$G$1000,6,0))</f>
        <v>-</v>
      </c>
      <c r="P3456" s="74"/>
      <c r="Q3456" s="74"/>
    </row>
    <row r="3457" spans="1:17" x14ac:dyDescent="0.2">
      <c r="A3457" s="73" t="str">
        <f t="shared" si="108"/>
        <v>-</v>
      </c>
      <c r="B3457" s="75"/>
      <c r="C3457" s="74"/>
      <c r="D3457" s="74"/>
      <c r="E3457" s="74"/>
      <c r="F3457" s="74"/>
      <c r="G3457" s="74"/>
      <c r="H3457" s="74"/>
      <c r="I3457" s="74"/>
      <c r="J3457" s="74"/>
      <c r="K3457" s="78"/>
      <c r="L3457" s="79">
        <f t="shared" si="107"/>
        <v>0</v>
      </c>
      <c r="M3457" s="124" t="str">
        <f>IF($G3457=0,"-",VLOOKUP($G3457,Nomenclator!$B$6:$G$1000,3,0))</f>
        <v>-</v>
      </c>
      <c r="N3457" s="124" t="str">
        <f>IF($G3457=0,"-",VLOOKUP($G3457,Nomenclator!$B$6:$G$1000,4,0))</f>
        <v>-</v>
      </c>
      <c r="O3457" s="124" t="str">
        <f>IF($G3457=0,"-",VLOOKUP($G3457,Nomenclator!$B$6:$G$1000,6,0))</f>
        <v>-</v>
      </c>
      <c r="P3457" s="74"/>
      <c r="Q3457" s="74"/>
    </row>
    <row r="3458" spans="1:17" x14ac:dyDescent="0.2">
      <c r="A3458" s="73" t="str">
        <f t="shared" si="108"/>
        <v>-</v>
      </c>
      <c r="B3458" s="75"/>
      <c r="C3458" s="74"/>
      <c r="D3458" s="74"/>
      <c r="E3458" s="74"/>
      <c r="F3458" s="74"/>
      <c r="G3458" s="74"/>
      <c r="H3458" s="74"/>
      <c r="I3458" s="74"/>
      <c r="J3458" s="74"/>
      <c r="K3458" s="78"/>
      <c r="L3458" s="79">
        <f t="shared" si="107"/>
        <v>0</v>
      </c>
      <c r="M3458" s="124" t="str">
        <f>IF($G3458=0,"-",VLOOKUP($G3458,Nomenclator!$B$6:$G$1000,3,0))</f>
        <v>-</v>
      </c>
      <c r="N3458" s="124" t="str">
        <f>IF($G3458=0,"-",VLOOKUP($G3458,Nomenclator!$B$6:$G$1000,4,0))</f>
        <v>-</v>
      </c>
      <c r="O3458" s="124" t="str">
        <f>IF($G3458=0,"-",VLOOKUP($G3458,Nomenclator!$B$6:$G$1000,6,0))</f>
        <v>-</v>
      </c>
      <c r="P3458" s="74"/>
      <c r="Q3458" s="74"/>
    </row>
    <row r="3459" spans="1:17" x14ac:dyDescent="0.2">
      <c r="A3459" s="73" t="str">
        <f t="shared" si="108"/>
        <v>-</v>
      </c>
      <c r="B3459" s="75"/>
      <c r="C3459" s="74"/>
      <c r="D3459" s="74"/>
      <c r="E3459" s="74"/>
      <c r="F3459" s="74"/>
      <c r="G3459" s="74"/>
      <c r="H3459" s="74"/>
      <c r="I3459" s="74"/>
      <c r="J3459" s="74"/>
      <c r="K3459" s="78"/>
      <c r="L3459" s="79">
        <f t="shared" si="107"/>
        <v>0</v>
      </c>
      <c r="M3459" s="124" t="str">
        <f>IF($G3459=0,"-",VLOOKUP($G3459,Nomenclator!$B$6:$G$1000,3,0))</f>
        <v>-</v>
      </c>
      <c r="N3459" s="124" t="str">
        <f>IF($G3459=0,"-",VLOOKUP($G3459,Nomenclator!$B$6:$G$1000,4,0))</f>
        <v>-</v>
      </c>
      <c r="O3459" s="124" t="str">
        <f>IF($G3459=0,"-",VLOOKUP($G3459,Nomenclator!$B$6:$G$1000,6,0))</f>
        <v>-</v>
      </c>
      <c r="P3459" s="74"/>
      <c r="Q3459" s="74"/>
    </row>
    <row r="3460" spans="1:17" x14ac:dyDescent="0.2">
      <c r="A3460" s="73" t="str">
        <f t="shared" si="108"/>
        <v>-</v>
      </c>
      <c r="B3460" s="75"/>
      <c r="C3460" s="74"/>
      <c r="D3460" s="74"/>
      <c r="E3460" s="74"/>
      <c r="F3460" s="74"/>
      <c r="G3460" s="74"/>
      <c r="H3460" s="74"/>
      <c r="I3460" s="74"/>
      <c r="J3460" s="74"/>
      <c r="K3460" s="78"/>
      <c r="L3460" s="79">
        <f t="shared" si="107"/>
        <v>0</v>
      </c>
      <c r="M3460" s="124" t="str">
        <f>IF($G3460=0,"-",VLOOKUP($G3460,Nomenclator!$B$6:$G$1000,3,0))</f>
        <v>-</v>
      </c>
      <c r="N3460" s="124" t="str">
        <f>IF($G3460=0,"-",VLOOKUP($G3460,Nomenclator!$B$6:$G$1000,4,0))</f>
        <v>-</v>
      </c>
      <c r="O3460" s="124" t="str">
        <f>IF($G3460=0,"-",VLOOKUP($G3460,Nomenclator!$B$6:$G$1000,6,0))</f>
        <v>-</v>
      </c>
      <c r="P3460" s="74"/>
      <c r="Q3460" s="74"/>
    </row>
    <row r="3461" spans="1:17" x14ac:dyDescent="0.2">
      <c r="A3461" s="73" t="str">
        <f t="shared" si="108"/>
        <v>-</v>
      </c>
      <c r="B3461" s="75"/>
      <c r="C3461" s="74"/>
      <c r="D3461" s="74"/>
      <c r="E3461" s="74"/>
      <c r="F3461" s="74"/>
      <c r="G3461" s="74"/>
      <c r="H3461" s="74"/>
      <c r="I3461" s="74"/>
      <c r="J3461" s="74"/>
      <c r="K3461" s="78"/>
      <c r="L3461" s="79">
        <f t="shared" si="107"/>
        <v>0</v>
      </c>
      <c r="M3461" s="124" t="str">
        <f>IF($G3461=0,"-",VLOOKUP($G3461,Nomenclator!$B$6:$G$1000,3,0))</f>
        <v>-</v>
      </c>
      <c r="N3461" s="124" t="str">
        <f>IF($G3461=0,"-",VLOOKUP($G3461,Nomenclator!$B$6:$G$1000,4,0))</f>
        <v>-</v>
      </c>
      <c r="O3461" s="124" t="str">
        <f>IF($G3461=0,"-",VLOOKUP($G3461,Nomenclator!$B$6:$G$1000,6,0))</f>
        <v>-</v>
      </c>
      <c r="P3461" s="74"/>
      <c r="Q3461" s="74"/>
    </row>
    <row r="3462" spans="1:17" x14ac:dyDescent="0.2">
      <c r="A3462" s="73" t="str">
        <f t="shared" si="108"/>
        <v>-</v>
      </c>
      <c r="B3462" s="75"/>
      <c r="C3462" s="74"/>
      <c r="D3462" s="74"/>
      <c r="E3462" s="74"/>
      <c r="F3462" s="74"/>
      <c r="G3462" s="74"/>
      <c r="H3462" s="74"/>
      <c r="I3462" s="74"/>
      <c r="J3462" s="74"/>
      <c r="K3462" s="78"/>
      <c r="L3462" s="79">
        <f t="shared" ref="L3462:L3525" si="109">J3462*K3462</f>
        <v>0</v>
      </c>
      <c r="M3462" s="124" t="str">
        <f>IF($G3462=0,"-",VLOOKUP($G3462,Nomenclator!$B$6:$G$1000,3,0))</f>
        <v>-</v>
      </c>
      <c r="N3462" s="124" t="str">
        <f>IF($G3462=0,"-",VLOOKUP($G3462,Nomenclator!$B$6:$G$1000,4,0))</f>
        <v>-</v>
      </c>
      <c r="O3462" s="124" t="str">
        <f>IF($G3462=0,"-",VLOOKUP($G3462,Nomenclator!$B$6:$G$1000,6,0))</f>
        <v>-</v>
      </c>
      <c r="P3462" s="74"/>
      <c r="Q3462" s="74"/>
    </row>
    <row r="3463" spans="1:17" x14ac:dyDescent="0.2">
      <c r="A3463" s="73" t="str">
        <f t="shared" si="108"/>
        <v>-</v>
      </c>
      <c r="B3463" s="75"/>
      <c r="C3463" s="74"/>
      <c r="D3463" s="74"/>
      <c r="E3463" s="74"/>
      <c r="F3463" s="74"/>
      <c r="G3463" s="74"/>
      <c r="H3463" s="74"/>
      <c r="I3463" s="74"/>
      <c r="J3463" s="74"/>
      <c r="K3463" s="78"/>
      <c r="L3463" s="79">
        <f t="shared" si="109"/>
        <v>0</v>
      </c>
      <c r="M3463" s="124" t="str">
        <f>IF($G3463=0,"-",VLOOKUP($G3463,Nomenclator!$B$6:$G$1000,3,0))</f>
        <v>-</v>
      </c>
      <c r="N3463" s="124" t="str">
        <f>IF($G3463=0,"-",VLOOKUP($G3463,Nomenclator!$B$6:$G$1000,4,0))</f>
        <v>-</v>
      </c>
      <c r="O3463" s="124" t="str">
        <f>IF($G3463=0,"-",VLOOKUP($G3463,Nomenclator!$B$6:$G$1000,6,0))</f>
        <v>-</v>
      </c>
      <c r="P3463" s="74"/>
      <c r="Q3463" s="74"/>
    </row>
    <row r="3464" spans="1:17" x14ac:dyDescent="0.2">
      <c r="A3464" s="73" t="str">
        <f t="shared" si="108"/>
        <v>-</v>
      </c>
      <c r="B3464" s="75"/>
      <c r="C3464" s="74"/>
      <c r="D3464" s="74"/>
      <c r="E3464" s="74"/>
      <c r="F3464" s="74"/>
      <c r="G3464" s="74"/>
      <c r="H3464" s="74"/>
      <c r="I3464" s="74"/>
      <c r="J3464" s="74"/>
      <c r="K3464" s="78"/>
      <c r="L3464" s="79">
        <f t="shared" si="109"/>
        <v>0</v>
      </c>
      <c r="M3464" s="124" t="str">
        <f>IF($G3464=0,"-",VLOOKUP($G3464,Nomenclator!$B$6:$G$1000,3,0))</f>
        <v>-</v>
      </c>
      <c r="N3464" s="124" t="str">
        <f>IF($G3464=0,"-",VLOOKUP($G3464,Nomenclator!$B$6:$G$1000,4,0))</f>
        <v>-</v>
      </c>
      <c r="O3464" s="124" t="str">
        <f>IF($G3464=0,"-",VLOOKUP($G3464,Nomenclator!$B$6:$G$1000,6,0))</f>
        <v>-</v>
      </c>
      <c r="P3464" s="74"/>
      <c r="Q3464" s="74"/>
    </row>
    <row r="3465" spans="1:17" x14ac:dyDescent="0.2">
      <c r="A3465" s="73" t="str">
        <f t="shared" si="108"/>
        <v>-</v>
      </c>
      <c r="B3465" s="75"/>
      <c r="C3465" s="74"/>
      <c r="D3465" s="74"/>
      <c r="E3465" s="74"/>
      <c r="F3465" s="74"/>
      <c r="G3465" s="74"/>
      <c r="H3465" s="74"/>
      <c r="I3465" s="74"/>
      <c r="J3465" s="74"/>
      <c r="K3465" s="78"/>
      <c r="L3465" s="79">
        <f t="shared" si="109"/>
        <v>0</v>
      </c>
      <c r="M3465" s="124" t="str">
        <f>IF($G3465=0,"-",VLOOKUP($G3465,Nomenclator!$B$6:$G$1000,3,0))</f>
        <v>-</v>
      </c>
      <c r="N3465" s="124" t="str">
        <f>IF($G3465=0,"-",VLOOKUP($G3465,Nomenclator!$B$6:$G$1000,4,0))</f>
        <v>-</v>
      </c>
      <c r="O3465" s="124" t="str">
        <f>IF($G3465=0,"-",VLOOKUP($G3465,Nomenclator!$B$6:$G$1000,6,0))</f>
        <v>-</v>
      </c>
      <c r="P3465" s="74"/>
      <c r="Q3465" s="74"/>
    </row>
    <row r="3466" spans="1:17" x14ac:dyDescent="0.2">
      <c r="A3466" s="73" t="str">
        <f t="shared" si="108"/>
        <v>-</v>
      </c>
      <c r="B3466" s="75"/>
      <c r="C3466" s="74"/>
      <c r="D3466" s="74"/>
      <c r="E3466" s="74"/>
      <c r="F3466" s="74"/>
      <c r="G3466" s="74"/>
      <c r="H3466" s="74"/>
      <c r="I3466" s="74"/>
      <c r="J3466" s="74"/>
      <c r="K3466" s="78"/>
      <c r="L3466" s="79">
        <f t="shared" si="109"/>
        <v>0</v>
      </c>
      <c r="M3466" s="124" t="str">
        <f>IF($G3466=0,"-",VLOOKUP($G3466,Nomenclator!$B$6:$G$1000,3,0))</f>
        <v>-</v>
      </c>
      <c r="N3466" s="124" t="str">
        <f>IF($G3466=0,"-",VLOOKUP($G3466,Nomenclator!$B$6:$G$1000,4,0))</f>
        <v>-</v>
      </c>
      <c r="O3466" s="124" t="str">
        <f>IF($G3466=0,"-",VLOOKUP($G3466,Nomenclator!$B$6:$G$1000,6,0))</f>
        <v>-</v>
      </c>
      <c r="P3466" s="74"/>
      <c r="Q3466" s="74"/>
    </row>
    <row r="3467" spans="1:17" x14ac:dyDescent="0.2">
      <c r="A3467" s="73" t="str">
        <f t="shared" si="108"/>
        <v>-</v>
      </c>
      <c r="B3467" s="75"/>
      <c r="C3467" s="74"/>
      <c r="D3467" s="74"/>
      <c r="E3467" s="74"/>
      <c r="F3467" s="74"/>
      <c r="G3467" s="74"/>
      <c r="H3467" s="74"/>
      <c r="I3467" s="74"/>
      <c r="J3467" s="74"/>
      <c r="K3467" s="78"/>
      <c r="L3467" s="79">
        <f t="shared" si="109"/>
        <v>0</v>
      </c>
      <c r="M3467" s="124" t="str">
        <f>IF($G3467=0,"-",VLOOKUP($G3467,Nomenclator!$B$6:$G$1000,3,0))</f>
        <v>-</v>
      </c>
      <c r="N3467" s="124" t="str">
        <f>IF($G3467=0,"-",VLOOKUP($G3467,Nomenclator!$B$6:$G$1000,4,0))</f>
        <v>-</v>
      </c>
      <c r="O3467" s="124" t="str">
        <f>IF($G3467=0,"-",VLOOKUP($G3467,Nomenclator!$B$6:$G$1000,6,0))</f>
        <v>-</v>
      </c>
      <c r="P3467" s="74"/>
      <c r="Q3467" s="74"/>
    </row>
    <row r="3468" spans="1:17" x14ac:dyDescent="0.2">
      <c r="A3468" s="73" t="str">
        <f t="shared" si="108"/>
        <v>-</v>
      </c>
      <c r="B3468" s="75"/>
      <c r="C3468" s="74"/>
      <c r="D3468" s="74"/>
      <c r="E3468" s="74"/>
      <c r="F3468" s="74"/>
      <c r="G3468" s="74"/>
      <c r="H3468" s="74"/>
      <c r="I3468" s="74"/>
      <c r="J3468" s="74"/>
      <c r="K3468" s="78"/>
      <c r="L3468" s="79">
        <f t="shared" si="109"/>
        <v>0</v>
      </c>
      <c r="M3468" s="124" t="str">
        <f>IF($G3468=0,"-",VLOOKUP($G3468,Nomenclator!$B$6:$G$1000,3,0))</f>
        <v>-</v>
      </c>
      <c r="N3468" s="124" t="str">
        <f>IF($G3468=0,"-",VLOOKUP($G3468,Nomenclator!$B$6:$G$1000,4,0))</f>
        <v>-</v>
      </c>
      <c r="O3468" s="124" t="str">
        <f>IF($G3468=0,"-",VLOOKUP($G3468,Nomenclator!$B$6:$G$1000,6,0))</f>
        <v>-</v>
      </c>
      <c r="P3468" s="74"/>
      <c r="Q3468" s="74"/>
    </row>
    <row r="3469" spans="1:17" x14ac:dyDescent="0.2">
      <c r="A3469" s="73" t="str">
        <f t="shared" si="108"/>
        <v>-</v>
      </c>
      <c r="B3469" s="75"/>
      <c r="C3469" s="74"/>
      <c r="D3469" s="74"/>
      <c r="E3469" s="74"/>
      <c r="F3469" s="74"/>
      <c r="G3469" s="74"/>
      <c r="H3469" s="74"/>
      <c r="I3469" s="74"/>
      <c r="J3469" s="74"/>
      <c r="K3469" s="78"/>
      <c r="L3469" s="79">
        <f t="shared" si="109"/>
        <v>0</v>
      </c>
      <c r="M3469" s="124" t="str">
        <f>IF($G3469=0,"-",VLOOKUP($G3469,Nomenclator!$B$6:$G$1000,3,0))</f>
        <v>-</v>
      </c>
      <c r="N3469" s="124" t="str">
        <f>IF($G3469=0,"-",VLOOKUP($G3469,Nomenclator!$B$6:$G$1000,4,0))</f>
        <v>-</v>
      </c>
      <c r="O3469" s="124" t="str">
        <f>IF($G3469=0,"-",VLOOKUP($G3469,Nomenclator!$B$6:$G$1000,6,0))</f>
        <v>-</v>
      </c>
      <c r="P3469" s="74"/>
      <c r="Q3469" s="74"/>
    </row>
    <row r="3470" spans="1:17" x14ac:dyDescent="0.2">
      <c r="A3470" s="73" t="str">
        <f t="shared" si="108"/>
        <v>-</v>
      </c>
      <c r="B3470" s="75"/>
      <c r="C3470" s="74"/>
      <c r="D3470" s="74"/>
      <c r="E3470" s="74"/>
      <c r="F3470" s="74"/>
      <c r="G3470" s="74"/>
      <c r="H3470" s="74"/>
      <c r="I3470" s="74"/>
      <c r="J3470" s="74"/>
      <c r="K3470" s="78"/>
      <c r="L3470" s="79">
        <f t="shared" si="109"/>
        <v>0</v>
      </c>
      <c r="M3470" s="124" t="str">
        <f>IF($G3470=0,"-",VLOOKUP($G3470,Nomenclator!$B$6:$G$1000,3,0))</f>
        <v>-</v>
      </c>
      <c r="N3470" s="124" t="str">
        <f>IF($G3470=0,"-",VLOOKUP($G3470,Nomenclator!$B$6:$G$1000,4,0))</f>
        <v>-</v>
      </c>
      <c r="O3470" s="124" t="str">
        <f>IF($G3470=0,"-",VLOOKUP($G3470,Nomenclator!$B$6:$G$1000,6,0))</f>
        <v>-</v>
      </c>
      <c r="P3470" s="74"/>
      <c r="Q3470" s="74"/>
    </row>
    <row r="3471" spans="1:17" x14ac:dyDescent="0.2">
      <c r="A3471" s="73" t="str">
        <f t="shared" si="108"/>
        <v>-</v>
      </c>
      <c r="B3471" s="75"/>
      <c r="C3471" s="74"/>
      <c r="D3471" s="74"/>
      <c r="E3471" s="74"/>
      <c r="F3471" s="74"/>
      <c r="G3471" s="74"/>
      <c r="H3471" s="74"/>
      <c r="I3471" s="74"/>
      <c r="J3471" s="74"/>
      <c r="K3471" s="78"/>
      <c r="L3471" s="79">
        <f t="shared" si="109"/>
        <v>0</v>
      </c>
      <c r="M3471" s="124" t="str">
        <f>IF($G3471=0,"-",VLOOKUP($G3471,Nomenclator!$B$6:$G$1000,3,0))</f>
        <v>-</v>
      </c>
      <c r="N3471" s="124" t="str">
        <f>IF($G3471=0,"-",VLOOKUP($G3471,Nomenclator!$B$6:$G$1000,4,0))</f>
        <v>-</v>
      </c>
      <c r="O3471" s="124" t="str">
        <f>IF($G3471=0,"-",VLOOKUP($G3471,Nomenclator!$B$6:$G$1000,6,0))</f>
        <v>-</v>
      </c>
      <c r="P3471" s="74"/>
      <c r="Q3471" s="74"/>
    </row>
    <row r="3472" spans="1:17" x14ac:dyDescent="0.2">
      <c r="A3472" s="73" t="str">
        <f t="shared" si="108"/>
        <v>-</v>
      </c>
      <c r="B3472" s="75"/>
      <c r="C3472" s="74"/>
      <c r="D3472" s="74"/>
      <c r="E3472" s="74"/>
      <c r="F3472" s="74"/>
      <c r="G3472" s="74"/>
      <c r="H3472" s="74"/>
      <c r="I3472" s="74"/>
      <c r="J3472" s="74"/>
      <c r="K3472" s="78"/>
      <c r="L3472" s="79">
        <f t="shared" si="109"/>
        <v>0</v>
      </c>
      <c r="M3472" s="124" t="str">
        <f>IF($G3472=0,"-",VLOOKUP($G3472,Nomenclator!$B$6:$G$1000,3,0))</f>
        <v>-</v>
      </c>
      <c r="N3472" s="124" t="str">
        <f>IF($G3472=0,"-",VLOOKUP($G3472,Nomenclator!$B$6:$G$1000,4,0))</f>
        <v>-</v>
      </c>
      <c r="O3472" s="124" t="str">
        <f>IF($G3472=0,"-",VLOOKUP($G3472,Nomenclator!$B$6:$G$1000,6,0))</f>
        <v>-</v>
      </c>
      <c r="P3472" s="74"/>
      <c r="Q3472" s="74"/>
    </row>
    <row r="3473" spans="1:17" x14ac:dyDescent="0.2">
      <c r="A3473" s="73" t="str">
        <f t="shared" si="108"/>
        <v>-</v>
      </c>
      <c r="B3473" s="75"/>
      <c r="C3473" s="74"/>
      <c r="D3473" s="74"/>
      <c r="E3473" s="74"/>
      <c r="F3473" s="74"/>
      <c r="G3473" s="74"/>
      <c r="H3473" s="74"/>
      <c r="I3473" s="74"/>
      <c r="J3473" s="74"/>
      <c r="K3473" s="78"/>
      <c r="L3473" s="79">
        <f t="shared" si="109"/>
        <v>0</v>
      </c>
      <c r="M3473" s="124" t="str">
        <f>IF($G3473=0,"-",VLOOKUP($G3473,Nomenclator!$B$6:$G$1000,3,0))</f>
        <v>-</v>
      </c>
      <c r="N3473" s="124" t="str">
        <f>IF($G3473=0,"-",VLOOKUP($G3473,Nomenclator!$B$6:$G$1000,4,0))</f>
        <v>-</v>
      </c>
      <c r="O3473" s="124" t="str">
        <f>IF($G3473=0,"-",VLOOKUP($G3473,Nomenclator!$B$6:$G$1000,6,0))</f>
        <v>-</v>
      </c>
      <c r="P3473" s="74"/>
      <c r="Q3473" s="74"/>
    </row>
    <row r="3474" spans="1:17" x14ac:dyDescent="0.2">
      <c r="A3474" s="73" t="str">
        <f t="shared" si="108"/>
        <v>-</v>
      </c>
      <c r="B3474" s="75"/>
      <c r="C3474" s="74"/>
      <c r="D3474" s="74"/>
      <c r="E3474" s="74"/>
      <c r="F3474" s="74"/>
      <c r="G3474" s="74"/>
      <c r="H3474" s="74"/>
      <c r="I3474" s="74"/>
      <c r="J3474" s="74"/>
      <c r="K3474" s="78"/>
      <c r="L3474" s="79">
        <f t="shared" si="109"/>
        <v>0</v>
      </c>
      <c r="M3474" s="124" t="str">
        <f>IF($G3474=0,"-",VLOOKUP($G3474,Nomenclator!$B$6:$G$1000,3,0))</f>
        <v>-</v>
      </c>
      <c r="N3474" s="124" t="str">
        <f>IF($G3474=0,"-",VLOOKUP($G3474,Nomenclator!$B$6:$G$1000,4,0))</f>
        <v>-</v>
      </c>
      <c r="O3474" s="124" t="str">
        <f>IF($G3474=0,"-",VLOOKUP($G3474,Nomenclator!$B$6:$G$1000,6,0))</f>
        <v>-</v>
      </c>
      <c r="P3474" s="74"/>
      <c r="Q3474" s="74"/>
    </row>
    <row r="3475" spans="1:17" x14ac:dyDescent="0.2">
      <c r="A3475" s="73" t="str">
        <f t="shared" si="108"/>
        <v>-</v>
      </c>
      <c r="B3475" s="75"/>
      <c r="C3475" s="74"/>
      <c r="D3475" s="74"/>
      <c r="E3475" s="74"/>
      <c r="F3475" s="74"/>
      <c r="G3475" s="74"/>
      <c r="H3475" s="74"/>
      <c r="I3475" s="74"/>
      <c r="J3475" s="74"/>
      <c r="K3475" s="78"/>
      <c r="L3475" s="79">
        <f t="shared" si="109"/>
        <v>0</v>
      </c>
      <c r="M3475" s="124" t="str">
        <f>IF($G3475=0,"-",VLOOKUP($G3475,Nomenclator!$B$6:$G$1000,3,0))</f>
        <v>-</v>
      </c>
      <c r="N3475" s="124" t="str">
        <f>IF($G3475=0,"-",VLOOKUP($G3475,Nomenclator!$B$6:$G$1000,4,0))</f>
        <v>-</v>
      </c>
      <c r="O3475" s="124" t="str">
        <f>IF($G3475=0,"-",VLOOKUP($G3475,Nomenclator!$B$6:$G$1000,6,0))</f>
        <v>-</v>
      </c>
      <c r="P3475" s="74"/>
      <c r="Q3475" s="74"/>
    </row>
    <row r="3476" spans="1:17" x14ac:dyDescent="0.2">
      <c r="A3476" s="73" t="str">
        <f t="shared" si="108"/>
        <v>-</v>
      </c>
      <c r="B3476" s="75"/>
      <c r="C3476" s="74"/>
      <c r="D3476" s="74"/>
      <c r="E3476" s="74"/>
      <c r="F3476" s="74"/>
      <c r="G3476" s="74"/>
      <c r="H3476" s="74"/>
      <c r="I3476" s="74"/>
      <c r="J3476" s="74"/>
      <c r="K3476" s="78"/>
      <c r="L3476" s="79">
        <f t="shared" si="109"/>
        <v>0</v>
      </c>
      <c r="M3476" s="124" t="str">
        <f>IF($G3476=0,"-",VLOOKUP($G3476,Nomenclator!$B$6:$G$1000,3,0))</f>
        <v>-</v>
      </c>
      <c r="N3476" s="124" t="str">
        <f>IF($G3476=0,"-",VLOOKUP($G3476,Nomenclator!$B$6:$G$1000,4,0))</f>
        <v>-</v>
      </c>
      <c r="O3476" s="124" t="str">
        <f>IF($G3476=0,"-",VLOOKUP($G3476,Nomenclator!$B$6:$G$1000,6,0))</f>
        <v>-</v>
      </c>
      <c r="P3476" s="74"/>
      <c r="Q3476" s="74"/>
    </row>
    <row r="3477" spans="1:17" x14ac:dyDescent="0.2">
      <c r="A3477" s="73" t="str">
        <f t="shared" si="108"/>
        <v>-</v>
      </c>
      <c r="B3477" s="75"/>
      <c r="C3477" s="74"/>
      <c r="D3477" s="74"/>
      <c r="E3477" s="74"/>
      <c r="F3477" s="74"/>
      <c r="G3477" s="74"/>
      <c r="H3477" s="74"/>
      <c r="I3477" s="74"/>
      <c r="J3477" s="74"/>
      <c r="K3477" s="78"/>
      <c r="L3477" s="79">
        <f t="shared" si="109"/>
        <v>0</v>
      </c>
      <c r="M3477" s="124" t="str">
        <f>IF($G3477=0,"-",VLOOKUP($G3477,Nomenclator!$B$6:$G$1000,3,0))</f>
        <v>-</v>
      </c>
      <c r="N3477" s="124" t="str">
        <f>IF($G3477=0,"-",VLOOKUP($G3477,Nomenclator!$B$6:$G$1000,4,0))</f>
        <v>-</v>
      </c>
      <c r="O3477" s="124" t="str">
        <f>IF($G3477=0,"-",VLOOKUP($G3477,Nomenclator!$B$6:$G$1000,6,0))</f>
        <v>-</v>
      </c>
      <c r="P3477" s="74"/>
      <c r="Q3477" s="74"/>
    </row>
    <row r="3478" spans="1:17" x14ac:dyDescent="0.2">
      <c r="A3478" s="73" t="str">
        <f t="shared" si="108"/>
        <v>-</v>
      </c>
      <c r="B3478" s="75"/>
      <c r="C3478" s="74"/>
      <c r="D3478" s="74"/>
      <c r="E3478" s="74"/>
      <c r="F3478" s="74"/>
      <c r="G3478" s="74"/>
      <c r="H3478" s="74"/>
      <c r="I3478" s="74"/>
      <c r="J3478" s="74"/>
      <c r="K3478" s="78"/>
      <c r="L3478" s="79">
        <f t="shared" si="109"/>
        <v>0</v>
      </c>
      <c r="M3478" s="124" t="str">
        <f>IF($G3478=0,"-",VLOOKUP($G3478,Nomenclator!$B$6:$G$1000,3,0))</f>
        <v>-</v>
      </c>
      <c r="N3478" s="124" t="str">
        <f>IF($G3478=0,"-",VLOOKUP($G3478,Nomenclator!$B$6:$G$1000,4,0))</f>
        <v>-</v>
      </c>
      <c r="O3478" s="124" t="str">
        <f>IF($G3478=0,"-",VLOOKUP($G3478,Nomenclator!$B$6:$G$1000,6,0))</f>
        <v>-</v>
      </c>
      <c r="P3478" s="74"/>
      <c r="Q3478" s="74"/>
    </row>
    <row r="3479" spans="1:17" x14ac:dyDescent="0.2">
      <c r="A3479" s="73" t="str">
        <f t="shared" si="108"/>
        <v>-</v>
      </c>
      <c r="B3479" s="75"/>
      <c r="C3479" s="74"/>
      <c r="D3479" s="74"/>
      <c r="E3479" s="74"/>
      <c r="F3479" s="74"/>
      <c r="G3479" s="74"/>
      <c r="H3479" s="74"/>
      <c r="I3479" s="74"/>
      <c r="J3479" s="74"/>
      <c r="K3479" s="78"/>
      <c r="L3479" s="79">
        <f t="shared" si="109"/>
        <v>0</v>
      </c>
      <c r="M3479" s="124" t="str">
        <f>IF($G3479=0,"-",VLOOKUP($G3479,Nomenclator!$B$6:$G$1000,3,0))</f>
        <v>-</v>
      </c>
      <c r="N3479" s="124" t="str">
        <f>IF($G3479=0,"-",VLOOKUP($G3479,Nomenclator!$B$6:$G$1000,4,0))</f>
        <v>-</v>
      </c>
      <c r="O3479" s="124" t="str">
        <f>IF($G3479=0,"-",VLOOKUP($G3479,Nomenclator!$B$6:$G$1000,6,0))</f>
        <v>-</v>
      </c>
      <c r="P3479" s="74"/>
      <c r="Q3479" s="74"/>
    </row>
    <row r="3480" spans="1:17" x14ac:dyDescent="0.2">
      <c r="A3480" s="73" t="str">
        <f t="shared" si="108"/>
        <v>-</v>
      </c>
      <c r="B3480" s="75"/>
      <c r="C3480" s="74"/>
      <c r="D3480" s="74"/>
      <c r="E3480" s="74"/>
      <c r="F3480" s="74"/>
      <c r="G3480" s="74"/>
      <c r="H3480" s="74"/>
      <c r="I3480" s="74"/>
      <c r="J3480" s="74"/>
      <c r="K3480" s="78"/>
      <c r="L3480" s="79">
        <f t="shared" si="109"/>
        <v>0</v>
      </c>
      <c r="M3480" s="124" t="str">
        <f>IF($G3480=0,"-",VLOOKUP($G3480,Nomenclator!$B$6:$G$1000,3,0))</f>
        <v>-</v>
      </c>
      <c r="N3480" s="124" t="str">
        <f>IF($G3480=0,"-",VLOOKUP($G3480,Nomenclator!$B$6:$G$1000,4,0))</f>
        <v>-</v>
      </c>
      <c r="O3480" s="124" t="str">
        <f>IF($G3480=0,"-",VLOOKUP($G3480,Nomenclator!$B$6:$G$1000,6,0))</f>
        <v>-</v>
      </c>
      <c r="P3480" s="74"/>
      <c r="Q3480" s="74"/>
    </row>
    <row r="3481" spans="1:17" x14ac:dyDescent="0.2">
      <c r="A3481" s="73" t="str">
        <f t="shared" si="108"/>
        <v>-</v>
      </c>
      <c r="B3481" s="75"/>
      <c r="C3481" s="74"/>
      <c r="D3481" s="74"/>
      <c r="E3481" s="74"/>
      <c r="F3481" s="74"/>
      <c r="G3481" s="74"/>
      <c r="H3481" s="74"/>
      <c r="I3481" s="74"/>
      <c r="J3481" s="74"/>
      <c r="K3481" s="78"/>
      <c r="L3481" s="79">
        <f t="shared" si="109"/>
        <v>0</v>
      </c>
      <c r="M3481" s="124" t="str">
        <f>IF($G3481=0,"-",VLOOKUP($G3481,Nomenclator!$B$6:$G$1000,3,0))</f>
        <v>-</v>
      </c>
      <c r="N3481" s="124" t="str">
        <f>IF($G3481=0,"-",VLOOKUP($G3481,Nomenclator!$B$6:$G$1000,4,0))</f>
        <v>-</v>
      </c>
      <c r="O3481" s="124" t="str">
        <f>IF($G3481=0,"-",VLOOKUP($G3481,Nomenclator!$B$6:$G$1000,6,0))</f>
        <v>-</v>
      </c>
      <c r="P3481" s="74"/>
      <c r="Q3481" s="74"/>
    </row>
    <row r="3482" spans="1:17" x14ac:dyDescent="0.2">
      <c r="A3482" s="73" t="str">
        <f t="shared" si="108"/>
        <v>-</v>
      </c>
      <c r="B3482" s="75"/>
      <c r="C3482" s="74"/>
      <c r="D3482" s="74"/>
      <c r="E3482" s="74"/>
      <c r="F3482" s="74"/>
      <c r="G3482" s="74"/>
      <c r="H3482" s="74"/>
      <c r="I3482" s="74"/>
      <c r="J3482" s="74"/>
      <c r="K3482" s="78"/>
      <c r="L3482" s="79">
        <f t="shared" si="109"/>
        <v>0</v>
      </c>
      <c r="M3482" s="124" t="str">
        <f>IF($G3482=0,"-",VLOOKUP($G3482,Nomenclator!$B$6:$G$1000,3,0))</f>
        <v>-</v>
      </c>
      <c r="N3482" s="124" t="str">
        <f>IF($G3482=0,"-",VLOOKUP($G3482,Nomenclator!$B$6:$G$1000,4,0))</f>
        <v>-</v>
      </c>
      <c r="O3482" s="124" t="str">
        <f>IF($G3482=0,"-",VLOOKUP($G3482,Nomenclator!$B$6:$G$1000,6,0))</f>
        <v>-</v>
      </c>
      <c r="P3482" s="74"/>
      <c r="Q3482" s="74"/>
    </row>
    <row r="3483" spans="1:17" x14ac:dyDescent="0.2">
      <c r="A3483" s="73" t="str">
        <f t="shared" si="108"/>
        <v>-</v>
      </c>
      <c r="B3483" s="75"/>
      <c r="C3483" s="74"/>
      <c r="D3483" s="74"/>
      <c r="E3483" s="74"/>
      <c r="F3483" s="74"/>
      <c r="G3483" s="74"/>
      <c r="H3483" s="74"/>
      <c r="I3483" s="74"/>
      <c r="J3483" s="74"/>
      <c r="K3483" s="78"/>
      <c r="L3483" s="79">
        <f t="shared" si="109"/>
        <v>0</v>
      </c>
      <c r="M3483" s="124" t="str">
        <f>IF($G3483=0,"-",VLOOKUP($G3483,Nomenclator!$B$6:$G$1000,3,0))</f>
        <v>-</v>
      </c>
      <c r="N3483" s="124" t="str">
        <f>IF($G3483=0,"-",VLOOKUP($G3483,Nomenclator!$B$6:$G$1000,4,0))</f>
        <v>-</v>
      </c>
      <c r="O3483" s="124" t="str">
        <f>IF($G3483=0,"-",VLOOKUP($G3483,Nomenclator!$B$6:$G$1000,6,0))</f>
        <v>-</v>
      </c>
      <c r="P3483" s="74"/>
      <c r="Q3483" s="74"/>
    </row>
    <row r="3484" spans="1:17" x14ac:dyDescent="0.2">
      <c r="A3484" s="73" t="str">
        <f t="shared" si="108"/>
        <v>-</v>
      </c>
      <c r="B3484" s="75"/>
      <c r="C3484" s="74"/>
      <c r="D3484" s="74"/>
      <c r="E3484" s="74"/>
      <c r="F3484" s="74"/>
      <c r="G3484" s="74"/>
      <c r="H3484" s="74"/>
      <c r="I3484" s="74"/>
      <c r="J3484" s="74"/>
      <c r="K3484" s="78"/>
      <c r="L3484" s="79">
        <f t="shared" si="109"/>
        <v>0</v>
      </c>
      <c r="M3484" s="124" t="str">
        <f>IF($G3484=0,"-",VLOOKUP($G3484,Nomenclator!$B$6:$G$1000,3,0))</f>
        <v>-</v>
      </c>
      <c r="N3484" s="124" t="str">
        <f>IF($G3484=0,"-",VLOOKUP($G3484,Nomenclator!$B$6:$G$1000,4,0))</f>
        <v>-</v>
      </c>
      <c r="O3484" s="124" t="str">
        <f>IF($G3484=0,"-",VLOOKUP($G3484,Nomenclator!$B$6:$G$1000,6,0))</f>
        <v>-</v>
      </c>
      <c r="P3484" s="74"/>
      <c r="Q3484" s="74"/>
    </row>
    <row r="3485" spans="1:17" x14ac:dyDescent="0.2">
      <c r="A3485" s="73" t="str">
        <f t="shared" si="108"/>
        <v>-</v>
      </c>
      <c r="B3485" s="75"/>
      <c r="C3485" s="74"/>
      <c r="D3485" s="74"/>
      <c r="E3485" s="74"/>
      <c r="F3485" s="74"/>
      <c r="G3485" s="74"/>
      <c r="H3485" s="74"/>
      <c r="I3485" s="74"/>
      <c r="J3485" s="74"/>
      <c r="K3485" s="78"/>
      <c r="L3485" s="79">
        <f t="shared" si="109"/>
        <v>0</v>
      </c>
      <c r="M3485" s="124" t="str">
        <f>IF($G3485=0,"-",VLOOKUP($G3485,Nomenclator!$B$6:$G$1000,3,0))</f>
        <v>-</v>
      </c>
      <c r="N3485" s="124" t="str">
        <f>IF($G3485=0,"-",VLOOKUP($G3485,Nomenclator!$B$6:$G$1000,4,0))</f>
        <v>-</v>
      </c>
      <c r="O3485" s="124" t="str">
        <f>IF($G3485=0,"-",VLOOKUP($G3485,Nomenclator!$B$6:$G$1000,6,0))</f>
        <v>-</v>
      </c>
      <c r="P3485" s="74"/>
      <c r="Q3485" s="74"/>
    </row>
    <row r="3486" spans="1:17" x14ac:dyDescent="0.2">
      <c r="A3486" s="73" t="str">
        <f t="shared" si="108"/>
        <v>-</v>
      </c>
      <c r="B3486" s="75"/>
      <c r="C3486" s="74"/>
      <c r="D3486" s="74"/>
      <c r="E3486" s="74"/>
      <c r="F3486" s="74"/>
      <c r="G3486" s="74"/>
      <c r="H3486" s="74"/>
      <c r="I3486" s="74"/>
      <c r="J3486" s="74"/>
      <c r="K3486" s="78"/>
      <c r="L3486" s="79">
        <f t="shared" si="109"/>
        <v>0</v>
      </c>
      <c r="M3486" s="124" t="str">
        <f>IF($G3486=0,"-",VLOOKUP($G3486,Nomenclator!$B$6:$G$1000,3,0))</f>
        <v>-</v>
      </c>
      <c r="N3486" s="124" t="str">
        <f>IF($G3486=0,"-",VLOOKUP($G3486,Nomenclator!$B$6:$G$1000,4,0))</f>
        <v>-</v>
      </c>
      <c r="O3486" s="124" t="str">
        <f>IF($G3486=0,"-",VLOOKUP($G3486,Nomenclator!$B$6:$G$1000,6,0))</f>
        <v>-</v>
      </c>
      <c r="P3486" s="74"/>
      <c r="Q3486" s="74"/>
    </row>
    <row r="3487" spans="1:17" x14ac:dyDescent="0.2">
      <c r="A3487" s="73" t="str">
        <f t="shared" si="108"/>
        <v>-</v>
      </c>
      <c r="B3487" s="75"/>
      <c r="C3487" s="74"/>
      <c r="D3487" s="74"/>
      <c r="E3487" s="74"/>
      <c r="F3487" s="74"/>
      <c r="G3487" s="74"/>
      <c r="H3487" s="74"/>
      <c r="I3487" s="74"/>
      <c r="J3487" s="74"/>
      <c r="K3487" s="78"/>
      <c r="L3487" s="79">
        <f t="shared" si="109"/>
        <v>0</v>
      </c>
      <c r="M3487" s="124" t="str">
        <f>IF($G3487=0,"-",VLOOKUP($G3487,Nomenclator!$B$6:$G$1000,3,0))</f>
        <v>-</v>
      </c>
      <c r="N3487" s="124" t="str">
        <f>IF($G3487=0,"-",VLOOKUP($G3487,Nomenclator!$B$6:$G$1000,4,0))</f>
        <v>-</v>
      </c>
      <c r="O3487" s="124" t="str">
        <f>IF($G3487=0,"-",VLOOKUP($G3487,Nomenclator!$B$6:$G$1000,6,0))</f>
        <v>-</v>
      </c>
      <c r="P3487" s="74"/>
      <c r="Q3487" s="74"/>
    </row>
    <row r="3488" spans="1:17" x14ac:dyDescent="0.2">
      <c r="A3488" s="73" t="str">
        <f t="shared" si="108"/>
        <v>-</v>
      </c>
      <c r="B3488" s="75"/>
      <c r="C3488" s="74"/>
      <c r="D3488" s="74"/>
      <c r="E3488" s="74"/>
      <c r="F3488" s="74"/>
      <c r="G3488" s="74"/>
      <c r="H3488" s="74"/>
      <c r="I3488" s="74"/>
      <c r="J3488" s="74"/>
      <c r="K3488" s="78"/>
      <c r="L3488" s="79">
        <f t="shared" si="109"/>
        <v>0</v>
      </c>
      <c r="M3488" s="124" t="str">
        <f>IF($G3488=0,"-",VLOOKUP($G3488,Nomenclator!$B$6:$G$1000,3,0))</f>
        <v>-</v>
      </c>
      <c r="N3488" s="124" t="str">
        <f>IF($G3488=0,"-",VLOOKUP($G3488,Nomenclator!$B$6:$G$1000,4,0))</f>
        <v>-</v>
      </c>
      <c r="O3488" s="124" t="str">
        <f>IF($G3488=0,"-",VLOOKUP($G3488,Nomenclator!$B$6:$G$1000,6,0))</f>
        <v>-</v>
      </c>
      <c r="P3488" s="74"/>
      <c r="Q3488" s="74"/>
    </row>
    <row r="3489" spans="1:17" x14ac:dyDescent="0.2">
      <c r="A3489" s="73" t="str">
        <f t="shared" si="108"/>
        <v>-</v>
      </c>
      <c r="B3489" s="75"/>
      <c r="C3489" s="74"/>
      <c r="D3489" s="74"/>
      <c r="E3489" s="74"/>
      <c r="F3489" s="74"/>
      <c r="G3489" s="74"/>
      <c r="H3489" s="74"/>
      <c r="I3489" s="74"/>
      <c r="J3489" s="74"/>
      <c r="K3489" s="78"/>
      <c r="L3489" s="79">
        <f t="shared" si="109"/>
        <v>0</v>
      </c>
      <c r="M3489" s="124" t="str">
        <f>IF($G3489=0,"-",VLOOKUP($G3489,Nomenclator!$B$6:$G$1000,3,0))</f>
        <v>-</v>
      </c>
      <c r="N3489" s="124" t="str">
        <f>IF($G3489=0,"-",VLOOKUP($G3489,Nomenclator!$B$6:$G$1000,4,0))</f>
        <v>-</v>
      </c>
      <c r="O3489" s="124" t="str">
        <f>IF($G3489=0,"-",VLOOKUP($G3489,Nomenclator!$B$6:$G$1000,6,0))</f>
        <v>-</v>
      </c>
      <c r="P3489" s="74"/>
      <c r="Q3489" s="74"/>
    </row>
    <row r="3490" spans="1:17" x14ac:dyDescent="0.2">
      <c r="A3490" s="73" t="str">
        <f t="shared" si="108"/>
        <v>-</v>
      </c>
      <c r="B3490" s="75"/>
      <c r="C3490" s="74"/>
      <c r="D3490" s="74"/>
      <c r="E3490" s="74"/>
      <c r="F3490" s="74"/>
      <c r="G3490" s="74"/>
      <c r="H3490" s="74"/>
      <c r="I3490" s="74"/>
      <c r="J3490" s="74"/>
      <c r="K3490" s="78"/>
      <c r="L3490" s="79">
        <f t="shared" si="109"/>
        <v>0</v>
      </c>
      <c r="M3490" s="124" t="str">
        <f>IF($G3490=0,"-",VLOOKUP($G3490,Nomenclator!$B$6:$G$1000,3,0))</f>
        <v>-</v>
      </c>
      <c r="N3490" s="124" t="str">
        <f>IF($G3490=0,"-",VLOOKUP($G3490,Nomenclator!$B$6:$G$1000,4,0))</f>
        <v>-</v>
      </c>
      <c r="O3490" s="124" t="str">
        <f>IF($G3490=0,"-",VLOOKUP($G3490,Nomenclator!$B$6:$G$1000,6,0))</f>
        <v>-</v>
      </c>
      <c r="P3490" s="74"/>
      <c r="Q3490" s="74"/>
    </row>
    <row r="3491" spans="1:17" x14ac:dyDescent="0.2">
      <c r="A3491" s="73" t="str">
        <f t="shared" si="108"/>
        <v>-</v>
      </c>
      <c r="B3491" s="75"/>
      <c r="C3491" s="74"/>
      <c r="D3491" s="74"/>
      <c r="E3491" s="74"/>
      <c r="F3491" s="74"/>
      <c r="G3491" s="74"/>
      <c r="H3491" s="74"/>
      <c r="I3491" s="74"/>
      <c r="J3491" s="74"/>
      <c r="K3491" s="78"/>
      <c r="L3491" s="79">
        <f t="shared" si="109"/>
        <v>0</v>
      </c>
      <c r="M3491" s="124" t="str">
        <f>IF($G3491=0,"-",VLOOKUP($G3491,Nomenclator!$B$6:$G$1000,3,0))</f>
        <v>-</v>
      </c>
      <c r="N3491" s="124" t="str">
        <f>IF($G3491=0,"-",VLOOKUP($G3491,Nomenclator!$B$6:$G$1000,4,0))</f>
        <v>-</v>
      </c>
      <c r="O3491" s="124" t="str">
        <f>IF($G3491=0,"-",VLOOKUP($G3491,Nomenclator!$B$6:$G$1000,6,0))</f>
        <v>-</v>
      </c>
      <c r="P3491" s="74"/>
      <c r="Q3491" s="74"/>
    </row>
    <row r="3492" spans="1:17" x14ac:dyDescent="0.2">
      <c r="A3492" s="73" t="str">
        <f t="shared" si="108"/>
        <v>-</v>
      </c>
      <c r="B3492" s="75"/>
      <c r="C3492" s="74"/>
      <c r="D3492" s="74"/>
      <c r="E3492" s="74"/>
      <c r="F3492" s="74"/>
      <c r="G3492" s="74"/>
      <c r="H3492" s="74"/>
      <c r="I3492" s="74"/>
      <c r="J3492" s="74"/>
      <c r="K3492" s="78"/>
      <c r="L3492" s="79">
        <f t="shared" si="109"/>
        <v>0</v>
      </c>
      <c r="M3492" s="124" t="str">
        <f>IF($G3492=0,"-",VLOOKUP($G3492,Nomenclator!$B$6:$G$1000,3,0))</f>
        <v>-</v>
      </c>
      <c r="N3492" s="124" t="str">
        <f>IF($G3492=0,"-",VLOOKUP($G3492,Nomenclator!$B$6:$G$1000,4,0))</f>
        <v>-</v>
      </c>
      <c r="O3492" s="124" t="str">
        <f>IF($G3492=0,"-",VLOOKUP($G3492,Nomenclator!$B$6:$G$1000,6,0))</f>
        <v>-</v>
      </c>
      <c r="P3492" s="74"/>
      <c r="Q3492" s="74"/>
    </row>
    <row r="3493" spans="1:17" x14ac:dyDescent="0.2">
      <c r="A3493" s="73" t="str">
        <f t="shared" si="108"/>
        <v>-</v>
      </c>
      <c r="B3493" s="75"/>
      <c r="C3493" s="74"/>
      <c r="D3493" s="74"/>
      <c r="E3493" s="74"/>
      <c r="F3493" s="74"/>
      <c r="G3493" s="74"/>
      <c r="H3493" s="74"/>
      <c r="I3493" s="74"/>
      <c r="J3493" s="74"/>
      <c r="K3493" s="78"/>
      <c r="L3493" s="79">
        <f t="shared" si="109"/>
        <v>0</v>
      </c>
      <c r="M3493" s="124" t="str">
        <f>IF($G3493=0,"-",VLOOKUP($G3493,Nomenclator!$B$6:$G$1000,3,0))</f>
        <v>-</v>
      </c>
      <c r="N3493" s="124" t="str">
        <f>IF($G3493=0,"-",VLOOKUP($G3493,Nomenclator!$B$6:$G$1000,4,0))</f>
        <v>-</v>
      </c>
      <c r="O3493" s="124" t="str">
        <f>IF($G3493=0,"-",VLOOKUP($G3493,Nomenclator!$B$6:$G$1000,6,0))</f>
        <v>-</v>
      </c>
      <c r="P3493" s="74"/>
      <c r="Q3493" s="74"/>
    </row>
    <row r="3494" spans="1:17" x14ac:dyDescent="0.2">
      <c r="A3494" s="73" t="str">
        <f t="shared" si="108"/>
        <v>-</v>
      </c>
      <c r="B3494" s="75"/>
      <c r="C3494" s="74"/>
      <c r="D3494" s="74"/>
      <c r="E3494" s="74"/>
      <c r="F3494" s="74"/>
      <c r="G3494" s="74"/>
      <c r="H3494" s="74"/>
      <c r="I3494" s="74"/>
      <c r="J3494" s="74"/>
      <c r="K3494" s="78"/>
      <c r="L3494" s="79">
        <f t="shared" si="109"/>
        <v>0</v>
      </c>
      <c r="M3494" s="124" t="str">
        <f>IF($G3494=0,"-",VLOOKUP($G3494,Nomenclator!$B$6:$G$1000,3,0))</f>
        <v>-</v>
      </c>
      <c r="N3494" s="124" t="str">
        <f>IF($G3494=0,"-",VLOOKUP($G3494,Nomenclator!$B$6:$G$1000,4,0))</f>
        <v>-</v>
      </c>
      <c r="O3494" s="124" t="str">
        <f>IF($G3494=0,"-",VLOOKUP($G3494,Nomenclator!$B$6:$G$1000,6,0))</f>
        <v>-</v>
      </c>
      <c r="P3494" s="74"/>
      <c r="Q3494" s="74"/>
    </row>
    <row r="3495" spans="1:17" x14ac:dyDescent="0.2">
      <c r="A3495" s="73" t="str">
        <f t="shared" si="108"/>
        <v>-</v>
      </c>
      <c r="B3495" s="75"/>
      <c r="C3495" s="74"/>
      <c r="D3495" s="74"/>
      <c r="E3495" s="74"/>
      <c r="F3495" s="74"/>
      <c r="G3495" s="74"/>
      <c r="H3495" s="74"/>
      <c r="I3495" s="74"/>
      <c r="J3495" s="74"/>
      <c r="K3495" s="78"/>
      <c r="L3495" s="79">
        <f t="shared" si="109"/>
        <v>0</v>
      </c>
      <c r="M3495" s="124" t="str">
        <f>IF($G3495=0,"-",VLOOKUP($G3495,Nomenclator!$B$6:$G$1000,3,0))</f>
        <v>-</v>
      </c>
      <c r="N3495" s="124" t="str">
        <f>IF($G3495=0,"-",VLOOKUP($G3495,Nomenclator!$B$6:$G$1000,4,0))</f>
        <v>-</v>
      </c>
      <c r="O3495" s="124" t="str">
        <f>IF($G3495=0,"-",VLOOKUP($G3495,Nomenclator!$B$6:$G$1000,6,0))</f>
        <v>-</v>
      </c>
      <c r="P3495" s="74"/>
      <c r="Q3495" s="74"/>
    </row>
    <row r="3496" spans="1:17" x14ac:dyDescent="0.2">
      <c r="A3496" s="73" t="str">
        <f t="shared" si="108"/>
        <v>-</v>
      </c>
      <c r="B3496" s="75"/>
      <c r="C3496" s="74"/>
      <c r="D3496" s="74"/>
      <c r="E3496" s="74"/>
      <c r="F3496" s="74"/>
      <c r="G3496" s="74"/>
      <c r="H3496" s="74"/>
      <c r="I3496" s="74"/>
      <c r="J3496" s="74"/>
      <c r="K3496" s="78"/>
      <c r="L3496" s="79">
        <f t="shared" si="109"/>
        <v>0</v>
      </c>
      <c r="M3496" s="124" t="str">
        <f>IF($G3496=0,"-",VLOOKUP($G3496,Nomenclator!$B$6:$G$1000,3,0))</f>
        <v>-</v>
      </c>
      <c r="N3496" s="124" t="str">
        <f>IF($G3496=0,"-",VLOOKUP($G3496,Nomenclator!$B$6:$G$1000,4,0))</f>
        <v>-</v>
      </c>
      <c r="O3496" s="124" t="str">
        <f>IF($G3496=0,"-",VLOOKUP($G3496,Nomenclator!$B$6:$G$1000,6,0))</f>
        <v>-</v>
      </c>
      <c r="P3496" s="74"/>
      <c r="Q3496" s="74"/>
    </row>
    <row r="3497" spans="1:17" x14ac:dyDescent="0.2">
      <c r="A3497" s="73" t="str">
        <f t="shared" si="108"/>
        <v>-</v>
      </c>
      <c r="B3497" s="75"/>
      <c r="C3497" s="74"/>
      <c r="D3497" s="74"/>
      <c r="E3497" s="74"/>
      <c r="F3497" s="74"/>
      <c r="G3497" s="74"/>
      <c r="H3497" s="74"/>
      <c r="I3497" s="74"/>
      <c r="J3497" s="74"/>
      <c r="K3497" s="78"/>
      <c r="L3497" s="79">
        <f t="shared" si="109"/>
        <v>0</v>
      </c>
      <c r="M3497" s="124" t="str">
        <f>IF($G3497=0,"-",VLOOKUP($G3497,Nomenclator!$B$6:$G$1000,3,0))</f>
        <v>-</v>
      </c>
      <c r="N3497" s="124" t="str">
        <f>IF($G3497=0,"-",VLOOKUP($G3497,Nomenclator!$B$6:$G$1000,4,0))</f>
        <v>-</v>
      </c>
      <c r="O3497" s="124" t="str">
        <f>IF($G3497=0,"-",VLOOKUP($G3497,Nomenclator!$B$6:$G$1000,6,0))</f>
        <v>-</v>
      </c>
      <c r="P3497" s="74"/>
      <c r="Q3497" s="74"/>
    </row>
    <row r="3498" spans="1:17" x14ac:dyDescent="0.2">
      <c r="A3498" s="73" t="str">
        <f t="shared" si="108"/>
        <v>-</v>
      </c>
      <c r="B3498" s="75"/>
      <c r="C3498" s="74"/>
      <c r="D3498" s="74"/>
      <c r="E3498" s="74"/>
      <c r="F3498" s="74"/>
      <c r="G3498" s="74"/>
      <c r="H3498" s="74"/>
      <c r="I3498" s="74"/>
      <c r="J3498" s="74"/>
      <c r="K3498" s="78"/>
      <c r="L3498" s="79">
        <f t="shared" si="109"/>
        <v>0</v>
      </c>
      <c r="M3498" s="124" t="str">
        <f>IF($G3498=0,"-",VLOOKUP($G3498,Nomenclator!$B$6:$G$1000,3,0))</f>
        <v>-</v>
      </c>
      <c r="N3498" s="124" t="str">
        <f>IF($G3498=0,"-",VLOOKUP($G3498,Nomenclator!$B$6:$G$1000,4,0))</f>
        <v>-</v>
      </c>
      <c r="O3498" s="124" t="str">
        <f>IF($G3498=0,"-",VLOOKUP($G3498,Nomenclator!$B$6:$G$1000,6,0))</f>
        <v>-</v>
      </c>
      <c r="P3498" s="74"/>
      <c r="Q3498" s="74"/>
    </row>
    <row r="3499" spans="1:17" x14ac:dyDescent="0.2">
      <c r="A3499" s="73" t="str">
        <f t="shared" si="108"/>
        <v>-</v>
      </c>
      <c r="B3499" s="75"/>
      <c r="C3499" s="74"/>
      <c r="D3499" s="74"/>
      <c r="E3499" s="74"/>
      <c r="F3499" s="74"/>
      <c r="G3499" s="74"/>
      <c r="H3499" s="74"/>
      <c r="I3499" s="74"/>
      <c r="J3499" s="74"/>
      <c r="K3499" s="78"/>
      <c r="L3499" s="79">
        <f t="shared" si="109"/>
        <v>0</v>
      </c>
      <c r="M3499" s="124" t="str">
        <f>IF($G3499=0,"-",VLOOKUP($G3499,Nomenclator!$B$6:$G$1000,3,0))</f>
        <v>-</v>
      </c>
      <c r="N3499" s="124" t="str">
        <f>IF($G3499=0,"-",VLOOKUP($G3499,Nomenclator!$B$6:$G$1000,4,0))</f>
        <v>-</v>
      </c>
      <c r="O3499" s="124" t="str">
        <f>IF($G3499=0,"-",VLOOKUP($G3499,Nomenclator!$B$6:$G$1000,6,0))</f>
        <v>-</v>
      </c>
      <c r="P3499" s="74"/>
      <c r="Q3499" s="74"/>
    </row>
    <row r="3500" spans="1:17" x14ac:dyDescent="0.2">
      <c r="A3500" s="73" t="str">
        <f t="shared" si="108"/>
        <v>-</v>
      </c>
      <c r="B3500" s="75"/>
      <c r="C3500" s="74"/>
      <c r="D3500" s="74"/>
      <c r="E3500" s="74"/>
      <c r="F3500" s="74"/>
      <c r="G3500" s="74"/>
      <c r="H3500" s="74"/>
      <c r="I3500" s="74"/>
      <c r="J3500" s="74"/>
      <c r="K3500" s="78"/>
      <c r="L3500" s="79">
        <f t="shared" si="109"/>
        <v>0</v>
      </c>
      <c r="M3500" s="124" t="str">
        <f>IF($G3500=0,"-",VLOOKUP($G3500,Nomenclator!$B$6:$G$1000,3,0))</f>
        <v>-</v>
      </c>
      <c r="N3500" s="124" t="str">
        <f>IF($G3500=0,"-",VLOOKUP($G3500,Nomenclator!$B$6:$G$1000,4,0))</f>
        <v>-</v>
      </c>
      <c r="O3500" s="124" t="str">
        <f>IF($G3500=0,"-",VLOOKUP($G3500,Nomenclator!$B$6:$G$1000,6,0))</f>
        <v>-</v>
      </c>
      <c r="P3500" s="74"/>
      <c r="Q3500" s="74"/>
    </row>
    <row r="3501" spans="1:17" x14ac:dyDescent="0.2">
      <c r="A3501" s="73" t="str">
        <f t="shared" si="108"/>
        <v>-</v>
      </c>
      <c r="B3501" s="75"/>
      <c r="C3501" s="74"/>
      <c r="D3501" s="74"/>
      <c r="E3501" s="74"/>
      <c r="F3501" s="74"/>
      <c r="G3501" s="74"/>
      <c r="H3501" s="74"/>
      <c r="I3501" s="74"/>
      <c r="J3501" s="74"/>
      <c r="K3501" s="78"/>
      <c r="L3501" s="79">
        <f t="shared" si="109"/>
        <v>0</v>
      </c>
      <c r="M3501" s="124" t="str">
        <f>IF($G3501=0,"-",VLOOKUP($G3501,Nomenclator!$B$6:$G$1000,3,0))</f>
        <v>-</v>
      </c>
      <c r="N3501" s="124" t="str">
        <f>IF($G3501=0,"-",VLOOKUP($G3501,Nomenclator!$B$6:$G$1000,4,0))</f>
        <v>-</v>
      </c>
      <c r="O3501" s="124" t="str">
        <f>IF($G3501=0,"-",VLOOKUP($G3501,Nomenclator!$B$6:$G$1000,6,0))</f>
        <v>-</v>
      </c>
      <c r="P3501" s="74"/>
      <c r="Q3501" s="74"/>
    </row>
    <row r="3502" spans="1:17" x14ac:dyDescent="0.2">
      <c r="A3502" s="73" t="str">
        <f t="shared" si="108"/>
        <v>-</v>
      </c>
      <c r="B3502" s="75"/>
      <c r="C3502" s="74"/>
      <c r="D3502" s="74"/>
      <c r="E3502" s="74"/>
      <c r="F3502" s="74"/>
      <c r="G3502" s="74"/>
      <c r="H3502" s="74"/>
      <c r="I3502" s="74"/>
      <c r="J3502" s="74"/>
      <c r="K3502" s="78"/>
      <c r="L3502" s="79">
        <f t="shared" si="109"/>
        <v>0</v>
      </c>
      <c r="M3502" s="124" t="str">
        <f>IF($G3502=0,"-",VLOOKUP($G3502,Nomenclator!$B$6:$G$1000,3,0))</f>
        <v>-</v>
      </c>
      <c r="N3502" s="124" t="str">
        <f>IF($G3502=0,"-",VLOOKUP($G3502,Nomenclator!$B$6:$G$1000,4,0))</f>
        <v>-</v>
      </c>
      <c r="O3502" s="124" t="str">
        <f>IF($G3502=0,"-",VLOOKUP($G3502,Nomenclator!$B$6:$G$1000,6,0))</f>
        <v>-</v>
      </c>
      <c r="P3502" s="74"/>
      <c r="Q3502" s="74"/>
    </row>
    <row r="3503" spans="1:17" x14ac:dyDescent="0.2">
      <c r="A3503" s="73" t="str">
        <f t="shared" si="108"/>
        <v>-</v>
      </c>
      <c r="B3503" s="75"/>
      <c r="C3503" s="74"/>
      <c r="D3503" s="74"/>
      <c r="E3503" s="74"/>
      <c r="F3503" s="74"/>
      <c r="G3503" s="74"/>
      <c r="H3503" s="74"/>
      <c r="I3503" s="74"/>
      <c r="J3503" s="74"/>
      <c r="K3503" s="78"/>
      <c r="L3503" s="79">
        <f t="shared" si="109"/>
        <v>0</v>
      </c>
      <c r="M3503" s="124" t="str">
        <f>IF($G3503=0,"-",VLOOKUP($G3503,Nomenclator!$B$6:$G$1000,3,0))</f>
        <v>-</v>
      </c>
      <c r="N3503" s="124" t="str">
        <f>IF($G3503=0,"-",VLOOKUP($G3503,Nomenclator!$B$6:$G$1000,4,0))</f>
        <v>-</v>
      </c>
      <c r="O3503" s="124" t="str">
        <f>IF($G3503=0,"-",VLOOKUP($G3503,Nomenclator!$B$6:$G$1000,6,0))</f>
        <v>-</v>
      </c>
      <c r="P3503" s="74"/>
      <c r="Q3503" s="74"/>
    </row>
    <row r="3504" spans="1:17" x14ac:dyDescent="0.2">
      <c r="A3504" s="73" t="str">
        <f t="shared" si="108"/>
        <v>-</v>
      </c>
      <c r="B3504" s="75"/>
      <c r="C3504" s="74"/>
      <c r="D3504" s="74"/>
      <c r="E3504" s="74"/>
      <c r="F3504" s="74"/>
      <c r="G3504" s="74"/>
      <c r="H3504" s="74"/>
      <c r="I3504" s="74"/>
      <c r="J3504" s="74"/>
      <c r="K3504" s="78"/>
      <c r="L3504" s="79">
        <f t="shared" si="109"/>
        <v>0</v>
      </c>
      <c r="M3504" s="124" t="str">
        <f>IF($G3504=0,"-",VLOOKUP($G3504,Nomenclator!$B$6:$G$1000,3,0))</f>
        <v>-</v>
      </c>
      <c r="N3504" s="124" t="str">
        <f>IF($G3504=0,"-",VLOOKUP($G3504,Nomenclator!$B$6:$G$1000,4,0))</f>
        <v>-</v>
      </c>
      <c r="O3504" s="124" t="str">
        <f>IF($G3504=0,"-",VLOOKUP($G3504,Nomenclator!$B$6:$G$1000,6,0))</f>
        <v>-</v>
      </c>
      <c r="P3504" s="74"/>
      <c r="Q3504" s="74"/>
    </row>
    <row r="3505" spans="1:17" x14ac:dyDescent="0.2">
      <c r="A3505" s="73" t="str">
        <f>IF(B3505=0,"-",YEAR(B3505))</f>
        <v>-</v>
      </c>
      <c r="B3505" s="75"/>
      <c r="C3505" s="74"/>
      <c r="D3505" s="74"/>
      <c r="E3505" s="74"/>
      <c r="F3505" s="74"/>
      <c r="G3505" s="74"/>
      <c r="H3505" s="74"/>
      <c r="I3505" s="74"/>
      <c r="J3505" s="74"/>
      <c r="K3505" s="78"/>
      <c r="L3505" s="79">
        <f t="shared" si="109"/>
        <v>0</v>
      </c>
      <c r="M3505" s="124" t="str">
        <f>IF($G3505=0,"-",VLOOKUP($G3505,Nomenclator!$B$6:$G$1000,3,0))</f>
        <v>-</v>
      </c>
      <c r="N3505" s="124" t="str">
        <f>IF($G3505=0,"-",VLOOKUP($G3505,Nomenclator!$B$6:$G$1000,4,0))</f>
        <v>-</v>
      </c>
      <c r="O3505" s="124" t="str">
        <f>IF($G3505=0,"-",VLOOKUP($G3505,Nomenclator!$B$6:$G$1000,6,0))</f>
        <v>-</v>
      </c>
      <c r="P3505" s="74"/>
      <c r="Q3505" s="74"/>
    </row>
    <row r="3506" spans="1:17" x14ac:dyDescent="0.2">
      <c r="A3506" s="73" t="str">
        <f t="shared" ref="A3506:A3569" si="110">IF(B3506=0,"-",YEAR(B3506))</f>
        <v>-</v>
      </c>
      <c r="B3506" s="75"/>
      <c r="C3506" s="74"/>
      <c r="D3506" s="74"/>
      <c r="E3506" s="74"/>
      <c r="F3506" s="74"/>
      <c r="G3506" s="74"/>
      <c r="H3506" s="74"/>
      <c r="I3506" s="74"/>
      <c r="J3506" s="74"/>
      <c r="K3506" s="78"/>
      <c r="L3506" s="79">
        <f t="shared" si="109"/>
        <v>0</v>
      </c>
      <c r="M3506" s="124" t="str">
        <f>IF($G3506=0,"-",VLOOKUP($G3506,Nomenclator!$B$6:$G$1000,3,0))</f>
        <v>-</v>
      </c>
      <c r="N3506" s="124" t="str">
        <f>IF($G3506=0,"-",VLOOKUP($G3506,Nomenclator!$B$6:$G$1000,4,0))</f>
        <v>-</v>
      </c>
      <c r="O3506" s="124" t="str">
        <f>IF($G3506=0,"-",VLOOKUP($G3506,Nomenclator!$B$6:$G$1000,6,0))</f>
        <v>-</v>
      </c>
      <c r="P3506" s="74"/>
      <c r="Q3506" s="74"/>
    </row>
    <row r="3507" spans="1:17" x14ac:dyDescent="0.2">
      <c r="A3507" s="73" t="str">
        <f t="shared" si="110"/>
        <v>-</v>
      </c>
      <c r="B3507" s="75"/>
      <c r="C3507" s="74"/>
      <c r="D3507" s="74"/>
      <c r="E3507" s="74"/>
      <c r="F3507" s="74"/>
      <c r="G3507" s="74"/>
      <c r="H3507" s="74"/>
      <c r="I3507" s="74"/>
      <c r="J3507" s="74"/>
      <c r="K3507" s="78"/>
      <c r="L3507" s="79">
        <f t="shared" si="109"/>
        <v>0</v>
      </c>
      <c r="M3507" s="124" t="str">
        <f>IF($G3507=0,"-",VLOOKUP($G3507,Nomenclator!$B$6:$G$1000,3,0))</f>
        <v>-</v>
      </c>
      <c r="N3507" s="124" t="str">
        <f>IF($G3507=0,"-",VLOOKUP($G3507,Nomenclator!$B$6:$G$1000,4,0))</f>
        <v>-</v>
      </c>
      <c r="O3507" s="124" t="str">
        <f>IF($G3507=0,"-",VLOOKUP($G3507,Nomenclator!$B$6:$G$1000,6,0))</f>
        <v>-</v>
      </c>
      <c r="P3507" s="74"/>
      <c r="Q3507" s="74"/>
    </row>
    <row r="3508" spans="1:17" x14ac:dyDescent="0.2">
      <c r="A3508" s="73" t="str">
        <f t="shared" si="110"/>
        <v>-</v>
      </c>
      <c r="B3508" s="75"/>
      <c r="C3508" s="74"/>
      <c r="D3508" s="74"/>
      <c r="E3508" s="74"/>
      <c r="F3508" s="74"/>
      <c r="G3508" s="74"/>
      <c r="H3508" s="74"/>
      <c r="I3508" s="74"/>
      <c r="J3508" s="74"/>
      <c r="K3508" s="78"/>
      <c r="L3508" s="79">
        <f t="shared" si="109"/>
        <v>0</v>
      </c>
      <c r="M3508" s="124" t="str">
        <f>IF($G3508=0,"-",VLOOKUP($G3508,Nomenclator!$B$6:$G$1000,3,0))</f>
        <v>-</v>
      </c>
      <c r="N3508" s="124" t="str">
        <f>IF($G3508=0,"-",VLOOKUP($G3508,Nomenclator!$B$6:$G$1000,4,0))</f>
        <v>-</v>
      </c>
      <c r="O3508" s="124" t="str">
        <f>IF($G3508=0,"-",VLOOKUP($G3508,Nomenclator!$B$6:$G$1000,6,0))</f>
        <v>-</v>
      </c>
      <c r="P3508" s="74"/>
      <c r="Q3508" s="74"/>
    </row>
    <row r="3509" spans="1:17" x14ac:dyDescent="0.2">
      <c r="A3509" s="73" t="str">
        <f t="shared" si="110"/>
        <v>-</v>
      </c>
      <c r="B3509" s="75"/>
      <c r="C3509" s="74"/>
      <c r="D3509" s="74"/>
      <c r="E3509" s="74"/>
      <c r="F3509" s="74"/>
      <c r="G3509" s="74"/>
      <c r="H3509" s="74"/>
      <c r="I3509" s="74"/>
      <c r="J3509" s="74"/>
      <c r="K3509" s="78"/>
      <c r="L3509" s="79">
        <f t="shared" si="109"/>
        <v>0</v>
      </c>
      <c r="M3509" s="124" t="str">
        <f>IF($G3509=0,"-",VLOOKUP($G3509,Nomenclator!$B$6:$G$1000,3,0))</f>
        <v>-</v>
      </c>
      <c r="N3509" s="124" t="str">
        <f>IF($G3509=0,"-",VLOOKUP($G3509,Nomenclator!$B$6:$G$1000,4,0))</f>
        <v>-</v>
      </c>
      <c r="O3509" s="124" t="str">
        <f>IF($G3509=0,"-",VLOOKUP($G3509,Nomenclator!$B$6:$G$1000,6,0))</f>
        <v>-</v>
      </c>
      <c r="P3509" s="74"/>
      <c r="Q3509" s="74"/>
    </row>
    <row r="3510" spans="1:17" x14ac:dyDescent="0.2">
      <c r="A3510" s="73" t="str">
        <f t="shared" si="110"/>
        <v>-</v>
      </c>
      <c r="B3510" s="75"/>
      <c r="C3510" s="74"/>
      <c r="D3510" s="74"/>
      <c r="E3510" s="74"/>
      <c r="F3510" s="74"/>
      <c r="G3510" s="74"/>
      <c r="H3510" s="74"/>
      <c r="I3510" s="74"/>
      <c r="J3510" s="74"/>
      <c r="K3510" s="78"/>
      <c r="L3510" s="79">
        <f t="shared" si="109"/>
        <v>0</v>
      </c>
      <c r="M3510" s="124" t="str">
        <f>IF($G3510=0,"-",VLOOKUP($G3510,Nomenclator!$B$6:$G$1000,3,0))</f>
        <v>-</v>
      </c>
      <c r="N3510" s="124" t="str">
        <f>IF($G3510=0,"-",VLOOKUP($G3510,Nomenclator!$B$6:$G$1000,4,0))</f>
        <v>-</v>
      </c>
      <c r="O3510" s="124" t="str">
        <f>IF($G3510=0,"-",VLOOKUP($G3510,Nomenclator!$B$6:$G$1000,6,0))</f>
        <v>-</v>
      </c>
      <c r="P3510" s="74"/>
      <c r="Q3510" s="74"/>
    </row>
    <row r="3511" spans="1:17" x14ac:dyDescent="0.2">
      <c r="A3511" s="73" t="str">
        <f t="shared" si="110"/>
        <v>-</v>
      </c>
      <c r="B3511" s="75"/>
      <c r="C3511" s="74"/>
      <c r="D3511" s="74"/>
      <c r="E3511" s="74"/>
      <c r="F3511" s="74"/>
      <c r="G3511" s="74"/>
      <c r="H3511" s="74"/>
      <c r="I3511" s="74"/>
      <c r="J3511" s="74"/>
      <c r="K3511" s="78"/>
      <c r="L3511" s="79">
        <f t="shared" si="109"/>
        <v>0</v>
      </c>
      <c r="M3511" s="124" t="str">
        <f>IF($G3511=0,"-",VLOOKUP($G3511,Nomenclator!$B$6:$G$1000,3,0))</f>
        <v>-</v>
      </c>
      <c r="N3511" s="124" t="str">
        <f>IF($G3511=0,"-",VLOOKUP($G3511,Nomenclator!$B$6:$G$1000,4,0))</f>
        <v>-</v>
      </c>
      <c r="O3511" s="124" t="str">
        <f>IF($G3511=0,"-",VLOOKUP($G3511,Nomenclator!$B$6:$G$1000,6,0))</f>
        <v>-</v>
      </c>
      <c r="P3511" s="74"/>
      <c r="Q3511" s="74"/>
    </row>
    <row r="3512" spans="1:17" x14ac:dyDescent="0.2">
      <c r="A3512" s="73" t="str">
        <f t="shared" si="110"/>
        <v>-</v>
      </c>
      <c r="B3512" s="75"/>
      <c r="C3512" s="74"/>
      <c r="D3512" s="74"/>
      <c r="E3512" s="74"/>
      <c r="F3512" s="74"/>
      <c r="G3512" s="74"/>
      <c r="H3512" s="74"/>
      <c r="I3512" s="74"/>
      <c r="J3512" s="74"/>
      <c r="K3512" s="78"/>
      <c r="L3512" s="79">
        <f t="shared" si="109"/>
        <v>0</v>
      </c>
      <c r="M3512" s="124" t="str">
        <f>IF($G3512=0,"-",VLOOKUP($G3512,Nomenclator!$B$6:$G$1000,3,0))</f>
        <v>-</v>
      </c>
      <c r="N3512" s="124" t="str">
        <f>IF($G3512=0,"-",VLOOKUP($G3512,Nomenclator!$B$6:$G$1000,4,0))</f>
        <v>-</v>
      </c>
      <c r="O3512" s="124" t="str">
        <f>IF($G3512=0,"-",VLOOKUP($G3512,Nomenclator!$B$6:$G$1000,6,0))</f>
        <v>-</v>
      </c>
      <c r="P3512" s="74"/>
      <c r="Q3512" s="74"/>
    </row>
    <row r="3513" spans="1:17" x14ac:dyDescent="0.2">
      <c r="A3513" s="73" t="str">
        <f t="shared" si="110"/>
        <v>-</v>
      </c>
      <c r="B3513" s="75"/>
      <c r="C3513" s="74"/>
      <c r="D3513" s="74"/>
      <c r="E3513" s="74"/>
      <c r="F3513" s="74"/>
      <c r="G3513" s="74"/>
      <c r="H3513" s="74"/>
      <c r="I3513" s="74"/>
      <c r="J3513" s="74"/>
      <c r="K3513" s="78"/>
      <c r="L3513" s="79">
        <f t="shared" si="109"/>
        <v>0</v>
      </c>
      <c r="M3513" s="124" t="str">
        <f>IF($G3513=0,"-",VLOOKUP($G3513,Nomenclator!$B$6:$G$1000,3,0))</f>
        <v>-</v>
      </c>
      <c r="N3513" s="124" t="str">
        <f>IF($G3513=0,"-",VLOOKUP($G3513,Nomenclator!$B$6:$G$1000,4,0))</f>
        <v>-</v>
      </c>
      <c r="O3513" s="124" t="str">
        <f>IF($G3513=0,"-",VLOOKUP($G3513,Nomenclator!$B$6:$G$1000,6,0))</f>
        <v>-</v>
      </c>
      <c r="P3513" s="74"/>
      <c r="Q3513" s="74"/>
    </row>
    <row r="3514" spans="1:17" x14ac:dyDescent="0.2">
      <c r="A3514" s="73" t="str">
        <f t="shared" si="110"/>
        <v>-</v>
      </c>
      <c r="B3514" s="75"/>
      <c r="C3514" s="74"/>
      <c r="D3514" s="74"/>
      <c r="E3514" s="74"/>
      <c r="F3514" s="74"/>
      <c r="G3514" s="74"/>
      <c r="H3514" s="74"/>
      <c r="I3514" s="74"/>
      <c r="J3514" s="74"/>
      <c r="K3514" s="78"/>
      <c r="L3514" s="79">
        <f t="shared" si="109"/>
        <v>0</v>
      </c>
      <c r="M3514" s="124" t="str">
        <f>IF($G3514=0,"-",VLOOKUP($G3514,Nomenclator!$B$6:$G$1000,3,0))</f>
        <v>-</v>
      </c>
      <c r="N3514" s="124" t="str">
        <f>IF($G3514=0,"-",VLOOKUP($G3514,Nomenclator!$B$6:$G$1000,4,0))</f>
        <v>-</v>
      </c>
      <c r="O3514" s="124" t="str">
        <f>IF($G3514=0,"-",VLOOKUP($G3514,Nomenclator!$B$6:$G$1000,6,0))</f>
        <v>-</v>
      </c>
      <c r="P3514" s="74"/>
      <c r="Q3514" s="74"/>
    </row>
    <row r="3515" spans="1:17" x14ac:dyDescent="0.2">
      <c r="A3515" s="73" t="str">
        <f t="shared" si="110"/>
        <v>-</v>
      </c>
      <c r="B3515" s="75"/>
      <c r="C3515" s="74"/>
      <c r="D3515" s="74"/>
      <c r="E3515" s="74"/>
      <c r="F3515" s="74"/>
      <c r="G3515" s="74"/>
      <c r="H3515" s="74"/>
      <c r="I3515" s="74"/>
      <c r="J3515" s="74"/>
      <c r="K3515" s="78"/>
      <c r="L3515" s="79">
        <f t="shared" si="109"/>
        <v>0</v>
      </c>
      <c r="M3515" s="124" t="str">
        <f>IF($G3515=0,"-",VLOOKUP($G3515,Nomenclator!$B$6:$G$1000,3,0))</f>
        <v>-</v>
      </c>
      <c r="N3515" s="124" t="str">
        <f>IF($G3515=0,"-",VLOOKUP($G3515,Nomenclator!$B$6:$G$1000,4,0))</f>
        <v>-</v>
      </c>
      <c r="O3515" s="124" t="str">
        <f>IF($G3515=0,"-",VLOOKUP($G3515,Nomenclator!$B$6:$G$1000,6,0))</f>
        <v>-</v>
      </c>
      <c r="P3515" s="74"/>
      <c r="Q3515" s="74"/>
    </row>
    <row r="3516" spans="1:17" x14ac:dyDescent="0.2">
      <c r="A3516" s="73" t="str">
        <f t="shared" si="110"/>
        <v>-</v>
      </c>
      <c r="B3516" s="75"/>
      <c r="C3516" s="74"/>
      <c r="D3516" s="74"/>
      <c r="E3516" s="74"/>
      <c r="F3516" s="74"/>
      <c r="G3516" s="74"/>
      <c r="H3516" s="74"/>
      <c r="I3516" s="74"/>
      <c r="J3516" s="74"/>
      <c r="K3516" s="78"/>
      <c r="L3516" s="79">
        <f t="shared" si="109"/>
        <v>0</v>
      </c>
      <c r="M3516" s="124" t="str">
        <f>IF($G3516=0,"-",VLOOKUP($G3516,Nomenclator!$B$6:$G$1000,3,0))</f>
        <v>-</v>
      </c>
      <c r="N3516" s="124" t="str">
        <f>IF($G3516=0,"-",VLOOKUP($G3516,Nomenclator!$B$6:$G$1000,4,0))</f>
        <v>-</v>
      </c>
      <c r="O3516" s="124" t="str">
        <f>IF($G3516=0,"-",VLOOKUP($G3516,Nomenclator!$B$6:$G$1000,6,0))</f>
        <v>-</v>
      </c>
      <c r="P3516" s="74"/>
      <c r="Q3516" s="74"/>
    </row>
    <row r="3517" spans="1:17" x14ac:dyDescent="0.2">
      <c r="A3517" s="73" t="str">
        <f t="shared" si="110"/>
        <v>-</v>
      </c>
      <c r="B3517" s="75"/>
      <c r="C3517" s="74"/>
      <c r="D3517" s="74"/>
      <c r="E3517" s="74"/>
      <c r="F3517" s="74"/>
      <c r="G3517" s="74"/>
      <c r="H3517" s="74"/>
      <c r="I3517" s="74"/>
      <c r="J3517" s="74"/>
      <c r="K3517" s="78"/>
      <c r="L3517" s="79">
        <f t="shared" si="109"/>
        <v>0</v>
      </c>
      <c r="M3517" s="124" t="str">
        <f>IF($G3517=0,"-",VLOOKUP($G3517,Nomenclator!$B$6:$G$1000,3,0))</f>
        <v>-</v>
      </c>
      <c r="N3517" s="124" t="str">
        <f>IF($G3517=0,"-",VLOOKUP($G3517,Nomenclator!$B$6:$G$1000,4,0))</f>
        <v>-</v>
      </c>
      <c r="O3517" s="124" t="str">
        <f>IF($G3517=0,"-",VLOOKUP($G3517,Nomenclator!$B$6:$G$1000,6,0))</f>
        <v>-</v>
      </c>
      <c r="P3517" s="74"/>
      <c r="Q3517" s="74"/>
    </row>
    <row r="3518" spans="1:17" x14ac:dyDescent="0.2">
      <c r="A3518" s="73" t="str">
        <f t="shared" si="110"/>
        <v>-</v>
      </c>
      <c r="B3518" s="75"/>
      <c r="C3518" s="74"/>
      <c r="D3518" s="74"/>
      <c r="E3518" s="74"/>
      <c r="F3518" s="74"/>
      <c r="G3518" s="74"/>
      <c r="H3518" s="74"/>
      <c r="I3518" s="74"/>
      <c r="J3518" s="74"/>
      <c r="K3518" s="78"/>
      <c r="L3518" s="79">
        <f t="shared" si="109"/>
        <v>0</v>
      </c>
      <c r="M3518" s="124" t="str">
        <f>IF($G3518=0,"-",VLOOKUP($G3518,Nomenclator!$B$6:$G$1000,3,0))</f>
        <v>-</v>
      </c>
      <c r="N3518" s="124" t="str">
        <f>IF($G3518=0,"-",VLOOKUP($G3518,Nomenclator!$B$6:$G$1000,4,0))</f>
        <v>-</v>
      </c>
      <c r="O3518" s="124" t="str">
        <f>IF($G3518=0,"-",VLOOKUP($G3518,Nomenclator!$B$6:$G$1000,6,0))</f>
        <v>-</v>
      </c>
      <c r="P3518" s="74"/>
      <c r="Q3518" s="74"/>
    </row>
    <row r="3519" spans="1:17" x14ac:dyDescent="0.2">
      <c r="A3519" s="73" t="str">
        <f t="shared" si="110"/>
        <v>-</v>
      </c>
      <c r="B3519" s="75"/>
      <c r="C3519" s="74"/>
      <c r="D3519" s="74"/>
      <c r="E3519" s="74"/>
      <c r="F3519" s="74"/>
      <c r="G3519" s="74"/>
      <c r="H3519" s="74"/>
      <c r="I3519" s="74"/>
      <c r="J3519" s="74"/>
      <c r="K3519" s="78"/>
      <c r="L3519" s="79">
        <f t="shared" si="109"/>
        <v>0</v>
      </c>
      <c r="M3519" s="124" t="str">
        <f>IF($G3519=0,"-",VLOOKUP($G3519,Nomenclator!$B$6:$G$1000,3,0))</f>
        <v>-</v>
      </c>
      <c r="N3519" s="124" t="str">
        <f>IF($G3519=0,"-",VLOOKUP($G3519,Nomenclator!$B$6:$G$1000,4,0))</f>
        <v>-</v>
      </c>
      <c r="O3519" s="124" t="str">
        <f>IF($G3519=0,"-",VLOOKUP($G3519,Nomenclator!$B$6:$G$1000,6,0))</f>
        <v>-</v>
      </c>
      <c r="P3519" s="74"/>
      <c r="Q3519" s="74"/>
    </row>
    <row r="3520" spans="1:17" x14ac:dyDescent="0.2">
      <c r="A3520" s="73" t="str">
        <f t="shared" si="110"/>
        <v>-</v>
      </c>
      <c r="B3520" s="75"/>
      <c r="C3520" s="74"/>
      <c r="D3520" s="74"/>
      <c r="E3520" s="74"/>
      <c r="F3520" s="74"/>
      <c r="G3520" s="74"/>
      <c r="H3520" s="74"/>
      <c r="I3520" s="74"/>
      <c r="J3520" s="74"/>
      <c r="K3520" s="78"/>
      <c r="L3520" s="79">
        <f t="shared" si="109"/>
        <v>0</v>
      </c>
      <c r="M3520" s="124" t="str">
        <f>IF($G3520=0,"-",VLOOKUP($G3520,Nomenclator!$B$6:$G$1000,3,0))</f>
        <v>-</v>
      </c>
      <c r="N3520" s="124" t="str">
        <f>IF($G3520=0,"-",VLOOKUP($G3520,Nomenclator!$B$6:$G$1000,4,0))</f>
        <v>-</v>
      </c>
      <c r="O3520" s="124" t="str">
        <f>IF($G3520=0,"-",VLOOKUP($G3520,Nomenclator!$B$6:$G$1000,6,0))</f>
        <v>-</v>
      </c>
      <c r="P3520" s="74"/>
      <c r="Q3520" s="74"/>
    </row>
    <row r="3521" spans="1:17" x14ac:dyDescent="0.2">
      <c r="A3521" s="73" t="str">
        <f t="shared" si="110"/>
        <v>-</v>
      </c>
      <c r="B3521" s="75"/>
      <c r="C3521" s="74"/>
      <c r="D3521" s="74"/>
      <c r="E3521" s="74"/>
      <c r="F3521" s="74"/>
      <c r="G3521" s="74"/>
      <c r="H3521" s="74"/>
      <c r="I3521" s="74"/>
      <c r="J3521" s="74"/>
      <c r="K3521" s="78"/>
      <c r="L3521" s="79">
        <f t="shared" si="109"/>
        <v>0</v>
      </c>
      <c r="M3521" s="124" t="str">
        <f>IF($G3521=0,"-",VLOOKUP($G3521,Nomenclator!$B$6:$G$1000,3,0))</f>
        <v>-</v>
      </c>
      <c r="N3521" s="124" t="str">
        <f>IF($G3521=0,"-",VLOOKUP($G3521,Nomenclator!$B$6:$G$1000,4,0))</f>
        <v>-</v>
      </c>
      <c r="O3521" s="124" t="str">
        <f>IF($G3521=0,"-",VLOOKUP($G3521,Nomenclator!$B$6:$G$1000,6,0))</f>
        <v>-</v>
      </c>
      <c r="P3521" s="74"/>
      <c r="Q3521" s="74"/>
    </row>
    <row r="3522" spans="1:17" x14ac:dyDescent="0.2">
      <c r="A3522" s="73" t="str">
        <f t="shared" si="110"/>
        <v>-</v>
      </c>
      <c r="B3522" s="75"/>
      <c r="C3522" s="74"/>
      <c r="D3522" s="74"/>
      <c r="E3522" s="74"/>
      <c r="F3522" s="74"/>
      <c r="G3522" s="74"/>
      <c r="H3522" s="74"/>
      <c r="I3522" s="74"/>
      <c r="J3522" s="74"/>
      <c r="K3522" s="78"/>
      <c r="L3522" s="79">
        <f t="shared" si="109"/>
        <v>0</v>
      </c>
      <c r="M3522" s="124" t="str">
        <f>IF($G3522=0,"-",VLOOKUP($G3522,Nomenclator!$B$6:$G$1000,3,0))</f>
        <v>-</v>
      </c>
      <c r="N3522" s="124" t="str">
        <f>IF($G3522=0,"-",VLOOKUP($G3522,Nomenclator!$B$6:$G$1000,4,0))</f>
        <v>-</v>
      </c>
      <c r="O3522" s="124" t="str">
        <f>IF($G3522=0,"-",VLOOKUP($G3522,Nomenclator!$B$6:$G$1000,6,0))</f>
        <v>-</v>
      </c>
      <c r="P3522" s="74"/>
      <c r="Q3522" s="74"/>
    </row>
    <row r="3523" spans="1:17" x14ac:dyDescent="0.2">
      <c r="A3523" s="73" t="str">
        <f t="shared" si="110"/>
        <v>-</v>
      </c>
      <c r="B3523" s="75"/>
      <c r="C3523" s="74"/>
      <c r="D3523" s="74"/>
      <c r="E3523" s="74"/>
      <c r="F3523" s="74"/>
      <c r="G3523" s="74"/>
      <c r="H3523" s="74"/>
      <c r="I3523" s="74"/>
      <c r="J3523" s="74"/>
      <c r="K3523" s="78"/>
      <c r="L3523" s="79">
        <f t="shared" si="109"/>
        <v>0</v>
      </c>
      <c r="M3523" s="124" t="str">
        <f>IF($G3523=0,"-",VLOOKUP($G3523,Nomenclator!$B$6:$G$1000,3,0))</f>
        <v>-</v>
      </c>
      <c r="N3523" s="124" t="str">
        <f>IF($G3523=0,"-",VLOOKUP($G3523,Nomenclator!$B$6:$G$1000,4,0))</f>
        <v>-</v>
      </c>
      <c r="O3523" s="124" t="str">
        <f>IF($G3523=0,"-",VLOOKUP($G3523,Nomenclator!$B$6:$G$1000,6,0))</f>
        <v>-</v>
      </c>
      <c r="P3523" s="74"/>
      <c r="Q3523" s="74"/>
    </row>
    <row r="3524" spans="1:17" x14ac:dyDescent="0.2">
      <c r="A3524" s="73" t="str">
        <f t="shared" si="110"/>
        <v>-</v>
      </c>
      <c r="B3524" s="75"/>
      <c r="C3524" s="74"/>
      <c r="D3524" s="74"/>
      <c r="E3524" s="74"/>
      <c r="F3524" s="74"/>
      <c r="G3524" s="74"/>
      <c r="H3524" s="74"/>
      <c r="I3524" s="74"/>
      <c r="J3524" s="74"/>
      <c r="K3524" s="78"/>
      <c r="L3524" s="79">
        <f t="shared" si="109"/>
        <v>0</v>
      </c>
      <c r="M3524" s="124" t="str">
        <f>IF($G3524=0,"-",VLOOKUP($G3524,Nomenclator!$B$6:$G$1000,3,0))</f>
        <v>-</v>
      </c>
      <c r="N3524" s="124" t="str">
        <f>IF($G3524=0,"-",VLOOKUP($G3524,Nomenclator!$B$6:$G$1000,4,0))</f>
        <v>-</v>
      </c>
      <c r="O3524" s="124" t="str">
        <f>IF($G3524=0,"-",VLOOKUP($G3524,Nomenclator!$B$6:$G$1000,6,0))</f>
        <v>-</v>
      </c>
      <c r="P3524" s="74"/>
      <c r="Q3524" s="74"/>
    </row>
    <row r="3525" spans="1:17" x14ac:dyDescent="0.2">
      <c r="A3525" s="73" t="str">
        <f t="shared" si="110"/>
        <v>-</v>
      </c>
      <c r="B3525" s="75"/>
      <c r="C3525" s="74"/>
      <c r="D3525" s="74"/>
      <c r="E3525" s="74"/>
      <c r="F3525" s="74"/>
      <c r="G3525" s="74"/>
      <c r="H3525" s="74"/>
      <c r="I3525" s="74"/>
      <c r="J3525" s="74"/>
      <c r="K3525" s="78"/>
      <c r="L3525" s="79">
        <f t="shared" si="109"/>
        <v>0</v>
      </c>
      <c r="M3525" s="124" t="str">
        <f>IF($G3525=0,"-",VLOOKUP($G3525,Nomenclator!$B$6:$G$1000,3,0))</f>
        <v>-</v>
      </c>
      <c r="N3525" s="124" t="str">
        <f>IF($G3525=0,"-",VLOOKUP($G3525,Nomenclator!$B$6:$G$1000,4,0))</f>
        <v>-</v>
      </c>
      <c r="O3525" s="124" t="str">
        <f>IF($G3525=0,"-",VLOOKUP($G3525,Nomenclator!$B$6:$G$1000,6,0))</f>
        <v>-</v>
      </c>
      <c r="P3525" s="74"/>
      <c r="Q3525" s="74"/>
    </row>
    <row r="3526" spans="1:17" x14ac:dyDescent="0.2">
      <c r="A3526" s="73" t="str">
        <f t="shared" si="110"/>
        <v>-</v>
      </c>
      <c r="B3526" s="75"/>
      <c r="C3526" s="74"/>
      <c r="D3526" s="74"/>
      <c r="E3526" s="74"/>
      <c r="F3526" s="74"/>
      <c r="G3526" s="74"/>
      <c r="H3526" s="74"/>
      <c r="I3526" s="74"/>
      <c r="J3526" s="74"/>
      <c r="K3526" s="78"/>
      <c r="L3526" s="79">
        <f t="shared" ref="L3526:L3589" si="111">J3526*K3526</f>
        <v>0</v>
      </c>
      <c r="M3526" s="124" t="str">
        <f>IF($G3526=0,"-",VLOOKUP($G3526,Nomenclator!$B$6:$G$1000,3,0))</f>
        <v>-</v>
      </c>
      <c r="N3526" s="124" t="str">
        <f>IF($G3526=0,"-",VLOOKUP($G3526,Nomenclator!$B$6:$G$1000,4,0))</f>
        <v>-</v>
      </c>
      <c r="O3526" s="124" t="str">
        <f>IF($G3526=0,"-",VLOOKUP($G3526,Nomenclator!$B$6:$G$1000,6,0))</f>
        <v>-</v>
      </c>
      <c r="P3526" s="74"/>
      <c r="Q3526" s="74"/>
    </row>
    <row r="3527" spans="1:17" x14ac:dyDescent="0.2">
      <c r="A3527" s="73" t="str">
        <f t="shared" si="110"/>
        <v>-</v>
      </c>
      <c r="B3527" s="75"/>
      <c r="C3527" s="74"/>
      <c r="D3527" s="74"/>
      <c r="E3527" s="74"/>
      <c r="F3527" s="74"/>
      <c r="G3527" s="74"/>
      <c r="H3527" s="74"/>
      <c r="I3527" s="74"/>
      <c r="J3527" s="74"/>
      <c r="K3527" s="78"/>
      <c r="L3527" s="79">
        <f t="shared" si="111"/>
        <v>0</v>
      </c>
      <c r="M3527" s="124" t="str">
        <f>IF($G3527=0,"-",VLOOKUP($G3527,Nomenclator!$B$6:$G$1000,3,0))</f>
        <v>-</v>
      </c>
      <c r="N3527" s="124" t="str">
        <f>IF($G3527=0,"-",VLOOKUP($G3527,Nomenclator!$B$6:$G$1000,4,0))</f>
        <v>-</v>
      </c>
      <c r="O3527" s="124" t="str">
        <f>IF($G3527=0,"-",VLOOKUP($G3527,Nomenclator!$B$6:$G$1000,6,0))</f>
        <v>-</v>
      </c>
      <c r="P3527" s="74"/>
      <c r="Q3527" s="74"/>
    </row>
    <row r="3528" spans="1:17" x14ac:dyDescent="0.2">
      <c r="A3528" s="73" t="str">
        <f t="shared" si="110"/>
        <v>-</v>
      </c>
      <c r="B3528" s="75"/>
      <c r="C3528" s="74"/>
      <c r="D3528" s="74"/>
      <c r="E3528" s="74"/>
      <c r="F3528" s="74"/>
      <c r="G3528" s="74"/>
      <c r="H3528" s="74"/>
      <c r="I3528" s="74"/>
      <c r="J3528" s="74"/>
      <c r="K3528" s="78"/>
      <c r="L3528" s="79">
        <f t="shared" si="111"/>
        <v>0</v>
      </c>
      <c r="M3528" s="124" t="str">
        <f>IF($G3528=0,"-",VLOOKUP($G3528,Nomenclator!$B$6:$G$1000,3,0))</f>
        <v>-</v>
      </c>
      <c r="N3528" s="124" t="str">
        <f>IF($G3528=0,"-",VLOOKUP($G3528,Nomenclator!$B$6:$G$1000,4,0))</f>
        <v>-</v>
      </c>
      <c r="O3528" s="124" t="str">
        <f>IF($G3528=0,"-",VLOOKUP($G3528,Nomenclator!$B$6:$G$1000,6,0))</f>
        <v>-</v>
      </c>
      <c r="P3528" s="74"/>
      <c r="Q3528" s="74"/>
    </row>
    <row r="3529" spans="1:17" x14ac:dyDescent="0.2">
      <c r="A3529" s="73" t="str">
        <f t="shared" si="110"/>
        <v>-</v>
      </c>
      <c r="B3529" s="75"/>
      <c r="C3529" s="74"/>
      <c r="D3529" s="74"/>
      <c r="E3529" s="74"/>
      <c r="F3529" s="74"/>
      <c r="G3529" s="74"/>
      <c r="H3529" s="74"/>
      <c r="I3529" s="74"/>
      <c r="J3529" s="74"/>
      <c r="K3529" s="78"/>
      <c r="L3529" s="79">
        <f t="shared" si="111"/>
        <v>0</v>
      </c>
      <c r="M3529" s="124" t="str">
        <f>IF($G3529=0,"-",VLOOKUP($G3529,Nomenclator!$B$6:$G$1000,3,0))</f>
        <v>-</v>
      </c>
      <c r="N3529" s="124" t="str">
        <f>IF($G3529=0,"-",VLOOKUP($G3529,Nomenclator!$B$6:$G$1000,4,0))</f>
        <v>-</v>
      </c>
      <c r="O3529" s="124" t="str">
        <f>IF($G3529=0,"-",VLOOKUP($G3529,Nomenclator!$B$6:$G$1000,6,0))</f>
        <v>-</v>
      </c>
      <c r="P3529" s="74"/>
      <c r="Q3529" s="74"/>
    </row>
    <row r="3530" spans="1:17" x14ac:dyDescent="0.2">
      <c r="A3530" s="73" t="str">
        <f t="shared" si="110"/>
        <v>-</v>
      </c>
      <c r="B3530" s="75"/>
      <c r="C3530" s="74"/>
      <c r="D3530" s="74"/>
      <c r="E3530" s="74"/>
      <c r="F3530" s="74"/>
      <c r="G3530" s="74"/>
      <c r="H3530" s="74"/>
      <c r="I3530" s="74"/>
      <c r="J3530" s="74"/>
      <c r="K3530" s="78"/>
      <c r="L3530" s="79">
        <f t="shared" si="111"/>
        <v>0</v>
      </c>
      <c r="M3530" s="124" t="str">
        <f>IF($G3530=0,"-",VLOOKUP($G3530,Nomenclator!$B$6:$G$1000,3,0))</f>
        <v>-</v>
      </c>
      <c r="N3530" s="124" t="str">
        <f>IF($G3530=0,"-",VLOOKUP($G3530,Nomenclator!$B$6:$G$1000,4,0))</f>
        <v>-</v>
      </c>
      <c r="O3530" s="124" t="str">
        <f>IF($G3530=0,"-",VLOOKUP($G3530,Nomenclator!$B$6:$G$1000,6,0))</f>
        <v>-</v>
      </c>
      <c r="P3530" s="74"/>
      <c r="Q3530" s="74"/>
    </row>
    <row r="3531" spans="1:17" x14ac:dyDescent="0.2">
      <c r="A3531" s="73" t="str">
        <f t="shared" si="110"/>
        <v>-</v>
      </c>
      <c r="B3531" s="75"/>
      <c r="C3531" s="74"/>
      <c r="D3531" s="74"/>
      <c r="E3531" s="74"/>
      <c r="F3531" s="74"/>
      <c r="G3531" s="74"/>
      <c r="H3531" s="74"/>
      <c r="I3531" s="74"/>
      <c r="J3531" s="74"/>
      <c r="K3531" s="78"/>
      <c r="L3531" s="79">
        <f t="shared" si="111"/>
        <v>0</v>
      </c>
      <c r="M3531" s="124" t="str">
        <f>IF($G3531=0,"-",VLOOKUP($G3531,Nomenclator!$B$6:$G$1000,3,0))</f>
        <v>-</v>
      </c>
      <c r="N3531" s="124" t="str">
        <f>IF($G3531=0,"-",VLOOKUP($G3531,Nomenclator!$B$6:$G$1000,4,0))</f>
        <v>-</v>
      </c>
      <c r="O3531" s="124" t="str">
        <f>IF($G3531=0,"-",VLOOKUP($G3531,Nomenclator!$B$6:$G$1000,6,0))</f>
        <v>-</v>
      </c>
      <c r="P3531" s="74"/>
      <c r="Q3531" s="74"/>
    </row>
    <row r="3532" spans="1:17" x14ac:dyDescent="0.2">
      <c r="A3532" s="73" t="str">
        <f t="shared" si="110"/>
        <v>-</v>
      </c>
      <c r="B3532" s="75"/>
      <c r="C3532" s="74"/>
      <c r="D3532" s="74"/>
      <c r="E3532" s="74"/>
      <c r="F3532" s="74"/>
      <c r="G3532" s="74"/>
      <c r="H3532" s="74"/>
      <c r="I3532" s="74"/>
      <c r="J3532" s="74"/>
      <c r="K3532" s="78"/>
      <c r="L3532" s="79">
        <f t="shared" si="111"/>
        <v>0</v>
      </c>
      <c r="M3532" s="124" t="str">
        <f>IF($G3532=0,"-",VLOOKUP($G3532,Nomenclator!$B$6:$G$1000,3,0))</f>
        <v>-</v>
      </c>
      <c r="N3532" s="124" t="str">
        <f>IF($G3532=0,"-",VLOOKUP($G3532,Nomenclator!$B$6:$G$1000,4,0))</f>
        <v>-</v>
      </c>
      <c r="O3532" s="124" t="str">
        <f>IF($G3532=0,"-",VLOOKUP($G3532,Nomenclator!$B$6:$G$1000,6,0))</f>
        <v>-</v>
      </c>
      <c r="P3532" s="74"/>
      <c r="Q3532" s="74"/>
    </row>
    <row r="3533" spans="1:17" x14ac:dyDescent="0.2">
      <c r="A3533" s="73" t="str">
        <f t="shared" si="110"/>
        <v>-</v>
      </c>
      <c r="B3533" s="75"/>
      <c r="C3533" s="74"/>
      <c r="D3533" s="74"/>
      <c r="E3533" s="74"/>
      <c r="F3533" s="74"/>
      <c r="G3533" s="74"/>
      <c r="H3533" s="74"/>
      <c r="I3533" s="74"/>
      <c r="J3533" s="74"/>
      <c r="K3533" s="78"/>
      <c r="L3533" s="79">
        <f t="shared" si="111"/>
        <v>0</v>
      </c>
      <c r="M3533" s="124" t="str">
        <f>IF($G3533=0,"-",VLOOKUP($G3533,Nomenclator!$B$6:$G$1000,3,0))</f>
        <v>-</v>
      </c>
      <c r="N3533" s="124" t="str">
        <f>IF($G3533=0,"-",VLOOKUP($G3533,Nomenclator!$B$6:$G$1000,4,0))</f>
        <v>-</v>
      </c>
      <c r="O3533" s="124" t="str">
        <f>IF($G3533=0,"-",VLOOKUP($G3533,Nomenclator!$B$6:$G$1000,6,0))</f>
        <v>-</v>
      </c>
      <c r="P3533" s="74"/>
      <c r="Q3533" s="74"/>
    </row>
    <row r="3534" spans="1:17" x14ac:dyDescent="0.2">
      <c r="A3534" s="73" t="str">
        <f t="shared" si="110"/>
        <v>-</v>
      </c>
      <c r="B3534" s="75"/>
      <c r="C3534" s="74"/>
      <c r="D3534" s="74"/>
      <c r="E3534" s="74"/>
      <c r="F3534" s="74"/>
      <c r="G3534" s="74"/>
      <c r="H3534" s="74"/>
      <c r="I3534" s="74"/>
      <c r="J3534" s="74"/>
      <c r="K3534" s="78"/>
      <c r="L3534" s="79">
        <f t="shared" si="111"/>
        <v>0</v>
      </c>
      <c r="M3534" s="124" t="str">
        <f>IF($G3534=0,"-",VLOOKUP($G3534,Nomenclator!$B$6:$G$1000,3,0))</f>
        <v>-</v>
      </c>
      <c r="N3534" s="124" t="str">
        <f>IF($G3534=0,"-",VLOOKUP($G3534,Nomenclator!$B$6:$G$1000,4,0))</f>
        <v>-</v>
      </c>
      <c r="O3534" s="124" t="str">
        <f>IF($G3534=0,"-",VLOOKUP($G3534,Nomenclator!$B$6:$G$1000,6,0))</f>
        <v>-</v>
      </c>
      <c r="P3534" s="74"/>
      <c r="Q3534" s="74"/>
    </row>
    <row r="3535" spans="1:17" x14ac:dyDescent="0.2">
      <c r="A3535" s="73" t="str">
        <f t="shared" si="110"/>
        <v>-</v>
      </c>
      <c r="B3535" s="75"/>
      <c r="C3535" s="74"/>
      <c r="D3535" s="74"/>
      <c r="E3535" s="74"/>
      <c r="F3535" s="74"/>
      <c r="G3535" s="74"/>
      <c r="H3535" s="74"/>
      <c r="I3535" s="74"/>
      <c r="J3535" s="74"/>
      <c r="K3535" s="78"/>
      <c r="L3535" s="79">
        <f t="shared" si="111"/>
        <v>0</v>
      </c>
      <c r="M3535" s="124" t="str">
        <f>IF($G3535=0,"-",VLOOKUP($G3535,Nomenclator!$B$6:$G$1000,3,0))</f>
        <v>-</v>
      </c>
      <c r="N3535" s="124" t="str">
        <f>IF($G3535=0,"-",VLOOKUP($G3535,Nomenclator!$B$6:$G$1000,4,0))</f>
        <v>-</v>
      </c>
      <c r="O3535" s="124" t="str">
        <f>IF($G3535=0,"-",VLOOKUP($G3535,Nomenclator!$B$6:$G$1000,6,0))</f>
        <v>-</v>
      </c>
      <c r="P3535" s="74"/>
      <c r="Q3535" s="74"/>
    </row>
    <row r="3536" spans="1:17" x14ac:dyDescent="0.2">
      <c r="A3536" s="73" t="str">
        <f t="shared" si="110"/>
        <v>-</v>
      </c>
      <c r="B3536" s="75"/>
      <c r="C3536" s="74"/>
      <c r="D3536" s="74"/>
      <c r="E3536" s="74"/>
      <c r="F3536" s="74"/>
      <c r="G3536" s="74"/>
      <c r="H3536" s="74"/>
      <c r="I3536" s="74"/>
      <c r="J3536" s="74"/>
      <c r="K3536" s="78"/>
      <c r="L3536" s="79">
        <f t="shared" si="111"/>
        <v>0</v>
      </c>
      <c r="M3536" s="124" t="str">
        <f>IF($G3536=0,"-",VLOOKUP($G3536,Nomenclator!$B$6:$G$1000,3,0))</f>
        <v>-</v>
      </c>
      <c r="N3536" s="124" t="str">
        <f>IF($G3536=0,"-",VLOOKUP($G3536,Nomenclator!$B$6:$G$1000,4,0))</f>
        <v>-</v>
      </c>
      <c r="O3536" s="124" t="str">
        <f>IF($G3536=0,"-",VLOOKUP($G3536,Nomenclator!$B$6:$G$1000,6,0))</f>
        <v>-</v>
      </c>
      <c r="P3536" s="74"/>
      <c r="Q3536" s="74"/>
    </row>
    <row r="3537" spans="1:17" x14ac:dyDescent="0.2">
      <c r="A3537" s="73" t="str">
        <f t="shared" si="110"/>
        <v>-</v>
      </c>
      <c r="B3537" s="75"/>
      <c r="C3537" s="74"/>
      <c r="D3537" s="74"/>
      <c r="E3537" s="74"/>
      <c r="F3537" s="74"/>
      <c r="G3537" s="74"/>
      <c r="H3537" s="74"/>
      <c r="I3537" s="74"/>
      <c r="J3537" s="74"/>
      <c r="K3537" s="78"/>
      <c r="L3537" s="79">
        <f t="shared" si="111"/>
        <v>0</v>
      </c>
      <c r="M3537" s="124" t="str">
        <f>IF($G3537=0,"-",VLOOKUP($G3537,Nomenclator!$B$6:$G$1000,3,0))</f>
        <v>-</v>
      </c>
      <c r="N3537" s="124" t="str">
        <f>IF($G3537=0,"-",VLOOKUP($G3537,Nomenclator!$B$6:$G$1000,4,0))</f>
        <v>-</v>
      </c>
      <c r="O3537" s="124" t="str">
        <f>IF($G3537=0,"-",VLOOKUP($G3537,Nomenclator!$B$6:$G$1000,6,0))</f>
        <v>-</v>
      </c>
      <c r="P3537" s="74"/>
      <c r="Q3537" s="74"/>
    </row>
    <row r="3538" spans="1:17" x14ac:dyDescent="0.2">
      <c r="A3538" s="73" t="str">
        <f t="shared" si="110"/>
        <v>-</v>
      </c>
      <c r="B3538" s="75"/>
      <c r="C3538" s="74"/>
      <c r="D3538" s="74"/>
      <c r="E3538" s="74"/>
      <c r="F3538" s="74"/>
      <c r="G3538" s="74"/>
      <c r="H3538" s="74"/>
      <c r="I3538" s="74"/>
      <c r="J3538" s="74"/>
      <c r="K3538" s="78"/>
      <c r="L3538" s="79">
        <f t="shared" si="111"/>
        <v>0</v>
      </c>
      <c r="M3538" s="124" t="str">
        <f>IF($G3538=0,"-",VLOOKUP($G3538,Nomenclator!$B$6:$G$1000,3,0))</f>
        <v>-</v>
      </c>
      <c r="N3538" s="124" t="str">
        <f>IF($G3538=0,"-",VLOOKUP($G3538,Nomenclator!$B$6:$G$1000,4,0))</f>
        <v>-</v>
      </c>
      <c r="O3538" s="124" t="str">
        <f>IF($G3538=0,"-",VLOOKUP($G3538,Nomenclator!$B$6:$G$1000,6,0))</f>
        <v>-</v>
      </c>
      <c r="P3538" s="74"/>
      <c r="Q3538" s="74"/>
    </row>
    <row r="3539" spans="1:17" x14ac:dyDescent="0.2">
      <c r="A3539" s="73" t="str">
        <f t="shared" si="110"/>
        <v>-</v>
      </c>
      <c r="B3539" s="75"/>
      <c r="C3539" s="74"/>
      <c r="D3539" s="74"/>
      <c r="E3539" s="74"/>
      <c r="F3539" s="74"/>
      <c r="G3539" s="74"/>
      <c r="H3539" s="74"/>
      <c r="I3539" s="74"/>
      <c r="J3539" s="74"/>
      <c r="K3539" s="78"/>
      <c r="L3539" s="79">
        <f t="shared" si="111"/>
        <v>0</v>
      </c>
      <c r="M3539" s="124" t="str">
        <f>IF($G3539=0,"-",VLOOKUP($G3539,Nomenclator!$B$6:$G$1000,3,0))</f>
        <v>-</v>
      </c>
      <c r="N3539" s="124" t="str">
        <f>IF($G3539=0,"-",VLOOKUP($G3539,Nomenclator!$B$6:$G$1000,4,0))</f>
        <v>-</v>
      </c>
      <c r="O3539" s="124" t="str">
        <f>IF($G3539=0,"-",VLOOKUP($G3539,Nomenclator!$B$6:$G$1000,6,0))</f>
        <v>-</v>
      </c>
      <c r="P3539" s="74"/>
      <c r="Q3539" s="74"/>
    </row>
    <row r="3540" spans="1:17" x14ac:dyDescent="0.2">
      <c r="A3540" s="73" t="str">
        <f t="shared" si="110"/>
        <v>-</v>
      </c>
      <c r="B3540" s="75"/>
      <c r="C3540" s="74"/>
      <c r="D3540" s="74"/>
      <c r="E3540" s="74"/>
      <c r="F3540" s="74"/>
      <c r="G3540" s="74"/>
      <c r="H3540" s="74"/>
      <c r="I3540" s="74"/>
      <c r="J3540" s="74"/>
      <c r="K3540" s="78"/>
      <c r="L3540" s="79">
        <f t="shared" si="111"/>
        <v>0</v>
      </c>
      <c r="M3540" s="124" t="str">
        <f>IF($G3540=0,"-",VLOOKUP($G3540,Nomenclator!$B$6:$G$1000,3,0))</f>
        <v>-</v>
      </c>
      <c r="N3540" s="124" t="str">
        <f>IF($G3540=0,"-",VLOOKUP($G3540,Nomenclator!$B$6:$G$1000,4,0))</f>
        <v>-</v>
      </c>
      <c r="O3540" s="124" t="str">
        <f>IF($G3540=0,"-",VLOOKUP($G3540,Nomenclator!$B$6:$G$1000,6,0))</f>
        <v>-</v>
      </c>
      <c r="P3540" s="74"/>
      <c r="Q3540" s="74"/>
    </row>
    <row r="3541" spans="1:17" x14ac:dyDescent="0.2">
      <c r="A3541" s="73" t="str">
        <f t="shared" si="110"/>
        <v>-</v>
      </c>
      <c r="B3541" s="75"/>
      <c r="C3541" s="74"/>
      <c r="D3541" s="74"/>
      <c r="E3541" s="74"/>
      <c r="F3541" s="74"/>
      <c r="G3541" s="74"/>
      <c r="H3541" s="74"/>
      <c r="I3541" s="74"/>
      <c r="J3541" s="74"/>
      <c r="K3541" s="78"/>
      <c r="L3541" s="79">
        <f t="shared" si="111"/>
        <v>0</v>
      </c>
      <c r="M3541" s="124" t="str">
        <f>IF($G3541=0,"-",VLOOKUP($G3541,Nomenclator!$B$6:$G$1000,3,0))</f>
        <v>-</v>
      </c>
      <c r="N3541" s="124" t="str">
        <f>IF($G3541=0,"-",VLOOKUP($G3541,Nomenclator!$B$6:$G$1000,4,0))</f>
        <v>-</v>
      </c>
      <c r="O3541" s="124" t="str">
        <f>IF($G3541=0,"-",VLOOKUP($G3541,Nomenclator!$B$6:$G$1000,6,0))</f>
        <v>-</v>
      </c>
      <c r="P3541" s="74"/>
      <c r="Q3541" s="74"/>
    </row>
    <row r="3542" spans="1:17" x14ac:dyDescent="0.2">
      <c r="A3542" s="73" t="str">
        <f t="shared" si="110"/>
        <v>-</v>
      </c>
      <c r="B3542" s="75"/>
      <c r="C3542" s="74"/>
      <c r="D3542" s="74"/>
      <c r="E3542" s="74"/>
      <c r="F3542" s="74"/>
      <c r="G3542" s="74"/>
      <c r="H3542" s="74"/>
      <c r="I3542" s="74"/>
      <c r="J3542" s="74"/>
      <c r="K3542" s="78"/>
      <c r="L3542" s="79">
        <f t="shared" si="111"/>
        <v>0</v>
      </c>
      <c r="M3542" s="124" t="str">
        <f>IF($G3542=0,"-",VLOOKUP($G3542,Nomenclator!$B$6:$G$1000,3,0))</f>
        <v>-</v>
      </c>
      <c r="N3542" s="124" t="str">
        <f>IF($G3542=0,"-",VLOOKUP($G3542,Nomenclator!$B$6:$G$1000,4,0))</f>
        <v>-</v>
      </c>
      <c r="O3542" s="124" t="str">
        <f>IF($G3542=0,"-",VLOOKUP($G3542,Nomenclator!$B$6:$G$1000,6,0))</f>
        <v>-</v>
      </c>
      <c r="P3542" s="74"/>
      <c r="Q3542" s="74"/>
    </row>
    <row r="3543" spans="1:17" x14ac:dyDescent="0.2">
      <c r="A3543" s="73" t="str">
        <f t="shared" si="110"/>
        <v>-</v>
      </c>
      <c r="B3543" s="75"/>
      <c r="C3543" s="74"/>
      <c r="D3543" s="74"/>
      <c r="E3543" s="74"/>
      <c r="F3543" s="74"/>
      <c r="G3543" s="74"/>
      <c r="H3543" s="74"/>
      <c r="I3543" s="74"/>
      <c r="J3543" s="74"/>
      <c r="K3543" s="78"/>
      <c r="L3543" s="79">
        <f t="shared" si="111"/>
        <v>0</v>
      </c>
      <c r="M3543" s="124" t="str">
        <f>IF($G3543=0,"-",VLOOKUP($G3543,Nomenclator!$B$6:$G$1000,3,0))</f>
        <v>-</v>
      </c>
      <c r="N3543" s="124" t="str">
        <f>IF($G3543=0,"-",VLOOKUP($G3543,Nomenclator!$B$6:$G$1000,4,0))</f>
        <v>-</v>
      </c>
      <c r="O3543" s="124" t="str">
        <f>IF($G3543=0,"-",VLOOKUP($G3543,Nomenclator!$B$6:$G$1000,6,0))</f>
        <v>-</v>
      </c>
      <c r="P3543" s="74"/>
      <c r="Q3543" s="74"/>
    </row>
    <row r="3544" spans="1:17" x14ac:dyDescent="0.2">
      <c r="A3544" s="73" t="str">
        <f t="shared" si="110"/>
        <v>-</v>
      </c>
      <c r="B3544" s="75"/>
      <c r="C3544" s="74"/>
      <c r="D3544" s="74"/>
      <c r="E3544" s="74"/>
      <c r="F3544" s="74"/>
      <c r="G3544" s="74"/>
      <c r="H3544" s="74"/>
      <c r="I3544" s="74"/>
      <c r="J3544" s="74"/>
      <c r="K3544" s="78"/>
      <c r="L3544" s="79">
        <f t="shared" si="111"/>
        <v>0</v>
      </c>
      <c r="M3544" s="124" t="str">
        <f>IF($G3544=0,"-",VLOOKUP($G3544,Nomenclator!$B$6:$G$1000,3,0))</f>
        <v>-</v>
      </c>
      <c r="N3544" s="124" t="str">
        <f>IF($G3544=0,"-",VLOOKUP($G3544,Nomenclator!$B$6:$G$1000,4,0))</f>
        <v>-</v>
      </c>
      <c r="O3544" s="124" t="str">
        <f>IF($G3544=0,"-",VLOOKUP($G3544,Nomenclator!$B$6:$G$1000,6,0))</f>
        <v>-</v>
      </c>
      <c r="P3544" s="74"/>
      <c r="Q3544" s="74"/>
    </row>
    <row r="3545" spans="1:17" x14ac:dyDescent="0.2">
      <c r="A3545" s="73" t="str">
        <f t="shared" si="110"/>
        <v>-</v>
      </c>
      <c r="B3545" s="75"/>
      <c r="C3545" s="74"/>
      <c r="D3545" s="74"/>
      <c r="E3545" s="74"/>
      <c r="F3545" s="74"/>
      <c r="G3545" s="74"/>
      <c r="H3545" s="74"/>
      <c r="I3545" s="74"/>
      <c r="J3545" s="74"/>
      <c r="K3545" s="78"/>
      <c r="L3545" s="79">
        <f t="shared" si="111"/>
        <v>0</v>
      </c>
      <c r="M3545" s="124" t="str">
        <f>IF($G3545=0,"-",VLOOKUP($G3545,Nomenclator!$B$6:$G$1000,3,0))</f>
        <v>-</v>
      </c>
      <c r="N3545" s="124" t="str">
        <f>IF($G3545=0,"-",VLOOKUP($G3545,Nomenclator!$B$6:$G$1000,4,0))</f>
        <v>-</v>
      </c>
      <c r="O3545" s="124" t="str">
        <f>IF($G3545=0,"-",VLOOKUP($G3545,Nomenclator!$B$6:$G$1000,6,0))</f>
        <v>-</v>
      </c>
      <c r="P3545" s="74"/>
      <c r="Q3545" s="74"/>
    </row>
    <row r="3546" spans="1:17" x14ac:dyDescent="0.2">
      <c r="A3546" s="73" t="str">
        <f t="shared" si="110"/>
        <v>-</v>
      </c>
      <c r="B3546" s="75"/>
      <c r="C3546" s="74"/>
      <c r="D3546" s="74"/>
      <c r="E3546" s="74"/>
      <c r="F3546" s="74"/>
      <c r="G3546" s="74"/>
      <c r="H3546" s="74"/>
      <c r="I3546" s="74"/>
      <c r="J3546" s="74"/>
      <c r="K3546" s="78"/>
      <c r="L3546" s="79">
        <f t="shared" si="111"/>
        <v>0</v>
      </c>
      <c r="M3546" s="124" t="str">
        <f>IF($G3546=0,"-",VLOOKUP($G3546,Nomenclator!$B$6:$G$1000,3,0))</f>
        <v>-</v>
      </c>
      <c r="N3546" s="124" t="str">
        <f>IF($G3546=0,"-",VLOOKUP($G3546,Nomenclator!$B$6:$G$1000,4,0))</f>
        <v>-</v>
      </c>
      <c r="O3546" s="124" t="str">
        <f>IF($G3546=0,"-",VLOOKUP($G3546,Nomenclator!$B$6:$G$1000,6,0))</f>
        <v>-</v>
      </c>
      <c r="P3546" s="74"/>
      <c r="Q3546" s="74"/>
    </row>
    <row r="3547" spans="1:17" x14ac:dyDescent="0.2">
      <c r="A3547" s="73" t="str">
        <f t="shared" si="110"/>
        <v>-</v>
      </c>
      <c r="B3547" s="75"/>
      <c r="C3547" s="74"/>
      <c r="D3547" s="74"/>
      <c r="E3547" s="74"/>
      <c r="F3547" s="74"/>
      <c r="G3547" s="74"/>
      <c r="H3547" s="74"/>
      <c r="I3547" s="74"/>
      <c r="J3547" s="74"/>
      <c r="K3547" s="78"/>
      <c r="L3547" s="79">
        <f t="shared" si="111"/>
        <v>0</v>
      </c>
      <c r="M3547" s="124" t="str">
        <f>IF($G3547=0,"-",VLOOKUP($G3547,Nomenclator!$B$6:$G$1000,3,0))</f>
        <v>-</v>
      </c>
      <c r="N3547" s="124" t="str">
        <f>IF($G3547=0,"-",VLOOKUP($G3547,Nomenclator!$B$6:$G$1000,4,0))</f>
        <v>-</v>
      </c>
      <c r="O3547" s="124" t="str">
        <f>IF($G3547=0,"-",VLOOKUP($G3547,Nomenclator!$B$6:$G$1000,6,0))</f>
        <v>-</v>
      </c>
      <c r="P3547" s="74"/>
      <c r="Q3547" s="74"/>
    </row>
    <row r="3548" spans="1:17" x14ac:dyDescent="0.2">
      <c r="A3548" s="73" t="str">
        <f t="shared" si="110"/>
        <v>-</v>
      </c>
      <c r="B3548" s="75"/>
      <c r="C3548" s="74"/>
      <c r="D3548" s="74"/>
      <c r="E3548" s="74"/>
      <c r="F3548" s="74"/>
      <c r="G3548" s="74"/>
      <c r="H3548" s="74"/>
      <c r="I3548" s="74"/>
      <c r="J3548" s="74"/>
      <c r="K3548" s="78"/>
      <c r="L3548" s="79">
        <f t="shared" si="111"/>
        <v>0</v>
      </c>
      <c r="M3548" s="124" t="str">
        <f>IF($G3548=0,"-",VLOOKUP($G3548,Nomenclator!$B$6:$G$1000,3,0))</f>
        <v>-</v>
      </c>
      <c r="N3548" s="124" t="str">
        <f>IF($G3548=0,"-",VLOOKUP($G3548,Nomenclator!$B$6:$G$1000,4,0))</f>
        <v>-</v>
      </c>
      <c r="O3548" s="124" t="str">
        <f>IF($G3548=0,"-",VLOOKUP($G3548,Nomenclator!$B$6:$G$1000,6,0))</f>
        <v>-</v>
      </c>
      <c r="P3548" s="74"/>
      <c r="Q3548" s="74"/>
    </row>
    <row r="3549" spans="1:17" x14ac:dyDescent="0.2">
      <c r="A3549" s="73" t="str">
        <f t="shared" si="110"/>
        <v>-</v>
      </c>
      <c r="B3549" s="75"/>
      <c r="C3549" s="74"/>
      <c r="D3549" s="74"/>
      <c r="E3549" s="74"/>
      <c r="F3549" s="74"/>
      <c r="G3549" s="74"/>
      <c r="H3549" s="74"/>
      <c r="I3549" s="74"/>
      <c r="J3549" s="74"/>
      <c r="K3549" s="78"/>
      <c r="L3549" s="79">
        <f t="shared" si="111"/>
        <v>0</v>
      </c>
      <c r="M3549" s="124" t="str">
        <f>IF($G3549=0,"-",VLOOKUP($G3549,Nomenclator!$B$6:$G$1000,3,0))</f>
        <v>-</v>
      </c>
      <c r="N3549" s="124" t="str">
        <f>IF($G3549=0,"-",VLOOKUP($G3549,Nomenclator!$B$6:$G$1000,4,0))</f>
        <v>-</v>
      </c>
      <c r="O3549" s="124" t="str">
        <f>IF($G3549=0,"-",VLOOKUP($G3549,Nomenclator!$B$6:$G$1000,6,0))</f>
        <v>-</v>
      </c>
      <c r="P3549" s="74"/>
      <c r="Q3549" s="74"/>
    </row>
    <row r="3550" spans="1:17" x14ac:dyDescent="0.2">
      <c r="A3550" s="73" t="str">
        <f t="shared" si="110"/>
        <v>-</v>
      </c>
      <c r="B3550" s="75"/>
      <c r="C3550" s="74"/>
      <c r="D3550" s="74"/>
      <c r="E3550" s="74"/>
      <c r="F3550" s="74"/>
      <c r="G3550" s="74"/>
      <c r="H3550" s="74"/>
      <c r="I3550" s="74"/>
      <c r="J3550" s="74"/>
      <c r="K3550" s="78"/>
      <c r="L3550" s="79">
        <f t="shared" si="111"/>
        <v>0</v>
      </c>
      <c r="M3550" s="124" t="str">
        <f>IF($G3550=0,"-",VLOOKUP($G3550,Nomenclator!$B$6:$G$1000,3,0))</f>
        <v>-</v>
      </c>
      <c r="N3550" s="124" t="str">
        <f>IF($G3550=0,"-",VLOOKUP($G3550,Nomenclator!$B$6:$G$1000,4,0))</f>
        <v>-</v>
      </c>
      <c r="O3550" s="124" t="str">
        <f>IF($G3550=0,"-",VLOOKUP($G3550,Nomenclator!$B$6:$G$1000,6,0))</f>
        <v>-</v>
      </c>
      <c r="P3550" s="74"/>
      <c r="Q3550" s="74"/>
    </row>
    <row r="3551" spans="1:17" x14ac:dyDescent="0.2">
      <c r="A3551" s="73" t="str">
        <f t="shared" si="110"/>
        <v>-</v>
      </c>
      <c r="B3551" s="75"/>
      <c r="C3551" s="74"/>
      <c r="D3551" s="74"/>
      <c r="E3551" s="74"/>
      <c r="F3551" s="74"/>
      <c r="G3551" s="74"/>
      <c r="H3551" s="74"/>
      <c r="I3551" s="74"/>
      <c r="J3551" s="74"/>
      <c r="K3551" s="78"/>
      <c r="L3551" s="79">
        <f t="shared" si="111"/>
        <v>0</v>
      </c>
      <c r="M3551" s="124" t="str">
        <f>IF($G3551=0,"-",VLOOKUP($G3551,Nomenclator!$B$6:$G$1000,3,0))</f>
        <v>-</v>
      </c>
      <c r="N3551" s="124" t="str">
        <f>IF($G3551=0,"-",VLOOKUP($G3551,Nomenclator!$B$6:$G$1000,4,0))</f>
        <v>-</v>
      </c>
      <c r="O3551" s="124" t="str">
        <f>IF($G3551=0,"-",VLOOKUP($G3551,Nomenclator!$B$6:$G$1000,6,0))</f>
        <v>-</v>
      </c>
      <c r="P3551" s="74"/>
      <c r="Q3551" s="74"/>
    </row>
    <row r="3552" spans="1:17" x14ac:dyDescent="0.2">
      <c r="A3552" s="73" t="str">
        <f t="shared" si="110"/>
        <v>-</v>
      </c>
      <c r="B3552" s="75"/>
      <c r="C3552" s="74"/>
      <c r="D3552" s="74"/>
      <c r="E3552" s="74"/>
      <c r="F3552" s="74"/>
      <c r="G3552" s="74"/>
      <c r="H3552" s="74"/>
      <c r="I3552" s="74"/>
      <c r="J3552" s="74"/>
      <c r="K3552" s="78"/>
      <c r="L3552" s="79">
        <f t="shared" si="111"/>
        <v>0</v>
      </c>
      <c r="M3552" s="124" t="str">
        <f>IF($G3552=0,"-",VLOOKUP($G3552,Nomenclator!$B$6:$G$1000,3,0))</f>
        <v>-</v>
      </c>
      <c r="N3552" s="124" t="str">
        <f>IF($G3552=0,"-",VLOOKUP($G3552,Nomenclator!$B$6:$G$1000,4,0))</f>
        <v>-</v>
      </c>
      <c r="O3552" s="124" t="str">
        <f>IF($G3552=0,"-",VLOOKUP($G3552,Nomenclator!$B$6:$G$1000,6,0))</f>
        <v>-</v>
      </c>
      <c r="P3552" s="74"/>
      <c r="Q3552" s="74"/>
    </row>
    <row r="3553" spans="1:17" x14ac:dyDescent="0.2">
      <c r="A3553" s="73" t="str">
        <f t="shared" si="110"/>
        <v>-</v>
      </c>
      <c r="B3553" s="75"/>
      <c r="C3553" s="74"/>
      <c r="D3553" s="74"/>
      <c r="E3553" s="74"/>
      <c r="F3553" s="74"/>
      <c r="G3553" s="74"/>
      <c r="H3553" s="74"/>
      <c r="I3553" s="74"/>
      <c r="J3553" s="74"/>
      <c r="K3553" s="78"/>
      <c r="L3553" s="79">
        <f t="shared" si="111"/>
        <v>0</v>
      </c>
      <c r="M3553" s="124" t="str">
        <f>IF($G3553=0,"-",VLOOKUP($G3553,Nomenclator!$B$6:$G$1000,3,0))</f>
        <v>-</v>
      </c>
      <c r="N3553" s="124" t="str">
        <f>IF($G3553=0,"-",VLOOKUP($G3553,Nomenclator!$B$6:$G$1000,4,0))</f>
        <v>-</v>
      </c>
      <c r="O3553" s="124" t="str">
        <f>IF($G3553=0,"-",VLOOKUP($G3553,Nomenclator!$B$6:$G$1000,6,0))</f>
        <v>-</v>
      </c>
      <c r="P3553" s="74"/>
      <c r="Q3553" s="74"/>
    </row>
    <row r="3554" spans="1:17" x14ac:dyDescent="0.2">
      <c r="A3554" s="73" t="str">
        <f t="shared" si="110"/>
        <v>-</v>
      </c>
      <c r="B3554" s="75"/>
      <c r="C3554" s="74"/>
      <c r="D3554" s="74"/>
      <c r="E3554" s="74"/>
      <c r="F3554" s="74"/>
      <c r="G3554" s="74"/>
      <c r="H3554" s="74"/>
      <c r="I3554" s="74"/>
      <c r="J3554" s="74"/>
      <c r="K3554" s="78"/>
      <c r="L3554" s="79">
        <f t="shared" si="111"/>
        <v>0</v>
      </c>
      <c r="M3554" s="124" t="str">
        <f>IF($G3554=0,"-",VLOOKUP($G3554,Nomenclator!$B$6:$G$1000,3,0))</f>
        <v>-</v>
      </c>
      <c r="N3554" s="124" t="str">
        <f>IF($G3554=0,"-",VLOOKUP($G3554,Nomenclator!$B$6:$G$1000,4,0))</f>
        <v>-</v>
      </c>
      <c r="O3554" s="124" t="str">
        <f>IF($G3554=0,"-",VLOOKUP($G3554,Nomenclator!$B$6:$G$1000,6,0))</f>
        <v>-</v>
      </c>
      <c r="P3554" s="74"/>
      <c r="Q3554" s="74"/>
    </row>
    <row r="3555" spans="1:17" x14ac:dyDescent="0.2">
      <c r="A3555" s="73" t="str">
        <f t="shared" si="110"/>
        <v>-</v>
      </c>
      <c r="B3555" s="75"/>
      <c r="C3555" s="74"/>
      <c r="D3555" s="74"/>
      <c r="E3555" s="74"/>
      <c r="F3555" s="74"/>
      <c r="G3555" s="74"/>
      <c r="H3555" s="74"/>
      <c r="I3555" s="74"/>
      <c r="J3555" s="74"/>
      <c r="K3555" s="78"/>
      <c r="L3555" s="79">
        <f t="shared" si="111"/>
        <v>0</v>
      </c>
      <c r="M3555" s="124" t="str">
        <f>IF($G3555=0,"-",VLOOKUP($G3555,Nomenclator!$B$6:$G$1000,3,0))</f>
        <v>-</v>
      </c>
      <c r="N3555" s="124" t="str">
        <f>IF($G3555=0,"-",VLOOKUP($G3555,Nomenclator!$B$6:$G$1000,4,0))</f>
        <v>-</v>
      </c>
      <c r="O3555" s="124" t="str">
        <f>IF($G3555=0,"-",VLOOKUP($G3555,Nomenclator!$B$6:$G$1000,6,0))</f>
        <v>-</v>
      </c>
      <c r="P3555" s="74"/>
      <c r="Q3555" s="74"/>
    </row>
    <row r="3556" spans="1:17" x14ac:dyDescent="0.2">
      <c r="A3556" s="73" t="str">
        <f t="shared" si="110"/>
        <v>-</v>
      </c>
      <c r="B3556" s="75"/>
      <c r="C3556" s="74"/>
      <c r="D3556" s="74"/>
      <c r="E3556" s="74"/>
      <c r="F3556" s="74"/>
      <c r="G3556" s="74"/>
      <c r="H3556" s="74"/>
      <c r="I3556" s="74"/>
      <c r="J3556" s="74"/>
      <c r="K3556" s="78"/>
      <c r="L3556" s="79">
        <f t="shared" si="111"/>
        <v>0</v>
      </c>
      <c r="M3556" s="124" t="str">
        <f>IF($G3556=0,"-",VLOOKUP($G3556,Nomenclator!$B$6:$G$1000,3,0))</f>
        <v>-</v>
      </c>
      <c r="N3556" s="124" t="str">
        <f>IF($G3556=0,"-",VLOOKUP($G3556,Nomenclator!$B$6:$G$1000,4,0))</f>
        <v>-</v>
      </c>
      <c r="O3556" s="124" t="str">
        <f>IF($G3556=0,"-",VLOOKUP($G3556,Nomenclator!$B$6:$G$1000,6,0))</f>
        <v>-</v>
      </c>
      <c r="P3556" s="74"/>
      <c r="Q3556" s="74"/>
    </row>
    <row r="3557" spans="1:17" x14ac:dyDescent="0.2">
      <c r="A3557" s="73" t="str">
        <f t="shared" si="110"/>
        <v>-</v>
      </c>
      <c r="B3557" s="75"/>
      <c r="C3557" s="74"/>
      <c r="D3557" s="74"/>
      <c r="E3557" s="74"/>
      <c r="F3557" s="74"/>
      <c r="G3557" s="74"/>
      <c r="H3557" s="74"/>
      <c r="I3557" s="74"/>
      <c r="J3557" s="74"/>
      <c r="K3557" s="78"/>
      <c r="L3557" s="79">
        <f t="shared" si="111"/>
        <v>0</v>
      </c>
      <c r="M3557" s="124" t="str">
        <f>IF($G3557=0,"-",VLOOKUP($G3557,Nomenclator!$B$6:$G$1000,3,0))</f>
        <v>-</v>
      </c>
      <c r="N3557" s="124" t="str">
        <f>IF($G3557=0,"-",VLOOKUP($G3557,Nomenclator!$B$6:$G$1000,4,0))</f>
        <v>-</v>
      </c>
      <c r="O3557" s="124" t="str">
        <f>IF($G3557=0,"-",VLOOKUP($G3557,Nomenclator!$B$6:$G$1000,6,0))</f>
        <v>-</v>
      </c>
      <c r="P3557" s="74"/>
      <c r="Q3557" s="74"/>
    </row>
    <row r="3558" spans="1:17" x14ac:dyDescent="0.2">
      <c r="A3558" s="73" t="str">
        <f t="shared" si="110"/>
        <v>-</v>
      </c>
      <c r="B3558" s="75"/>
      <c r="C3558" s="74"/>
      <c r="D3558" s="74"/>
      <c r="E3558" s="74"/>
      <c r="F3558" s="74"/>
      <c r="G3558" s="74"/>
      <c r="H3558" s="74"/>
      <c r="I3558" s="74"/>
      <c r="J3558" s="74"/>
      <c r="K3558" s="78"/>
      <c r="L3558" s="79">
        <f t="shared" si="111"/>
        <v>0</v>
      </c>
      <c r="M3558" s="124" t="str">
        <f>IF($G3558=0,"-",VLOOKUP($G3558,Nomenclator!$B$6:$G$1000,3,0))</f>
        <v>-</v>
      </c>
      <c r="N3558" s="124" t="str">
        <f>IF($G3558=0,"-",VLOOKUP($G3558,Nomenclator!$B$6:$G$1000,4,0))</f>
        <v>-</v>
      </c>
      <c r="O3558" s="124" t="str">
        <f>IF($G3558=0,"-",VLOOKUP($G3558,Nomenclator!$B$6:$G$1000,6,0))</f>
        <v>-</v>
      </c>
      <c r="P3558" s="74"/>
      <c r="Q3558" s="74"/>
    </row>
    <row r="3559" spans="1:17" x14ac:dyDescent="0.2">
      <c r="A3559" s="73" t="str">
        <f t="shared" si="110"/>
        <v>-</v>
      </c>
      <c r="B3559" s="75"/>
      <c r="C3559" s="74"/>
      <c r="D3559" s="74"/>
      <c r="E3559" s="74"/>
      <c r="F3559" s="74"/>
      <c r="G3559" s="74"/>
      <c r="H3559" s="74"/>
      <c r="I3559" s="74"/>
      <c r="J3559" s="74"/>
      <c r="K3559" s="78"/>
      <c r="L3559" s="79">
        <f t="shared" si="111"/>
        <v>0</v>
      </c>
      <c r="M3559" s="124" t="str">
        <f>IF($G3559=0,"-",VLOOKUP($G3559,Nomenclator!$B$6:$G$1000,3,0))</f>
        <v>-</v>
      </c>
      <c r="N3559" s="124" t="str">
        <f>IF($G3559=0,"-",VLOOKUP($G3559,Nomenclator!$B$6:$G$1000,4,0))</f>
        <v>-</v>
      </c>
      <c r="O3559" s="124" t="str">
        <f>IF($G3559=0,"-",VLOOKUP($G3559,Nomenclator!$B$6:$G$1000,6,0))</f>
        <v>-</v>
      </c>
      <c r="P3559" s="74"/>
      <c r="Q3559" s="74"/>
    </row>
    <row r="3560" spans="1:17" x14ac:dyDescent="0.2">
      <c r="A3560" s="73" t="str">
        <f t="shared" si="110"/>
        <v>-</v>
      </c>
      <c r="B3560" s="75"/>
      <c r="C3560" s="74"/>
      <c r="D3560" s="74"/>
      <c r="E3560" s="74"/>
      <c r="F3560" s="74"/>
      <c r="G3560" s="74"/>
      <c r="H3560" s="74"/>
      <c r="I3560" s="74"/>
      <c r="J3560" s="74"/>
      <c r="K3560" s="78"/>
      <c r="L3560" s="79">
        <f t="shared" si="111"/>
        <v>0</v>
      </c>
      <c r="M3560" s="124" t="str">
        <f>IF($G3560=0,"-",VLOOKUP($G3560,Nomenclator!$B$6:$G$1000,3,0))</f>
        <v>-</v>
      </c>
      <c r="N3560" s="124" t="str">
        <f>IF($G3560=0,"-",VLOOKUP($G3560,Nomenclator!$B$6:$G$1000,4,0))</f>
        <v>-</v>
      </c>
      <c r="O3560" s="124" t="str">
        <f>IF($G3560=0,"-",VLOOKUP($G3560,Nomenclator!$B$6:$G$1000,6,0))</f>
        <v>-</v>
      </c>
      <c r="P3560" s="74"/>
      <c r="Q3560" s="74"/>
    </row>
    <row r="3561" spans="1:17" x14ac:dyDescent="0.2">
      <c r="A3561" s="73" t="str">
        <f t="shared" si="110"/>
        <v>-</v>
      </c>
      <c r="B3561" s="75"/>
      <c r="C3561" s="74"/>
      <c r="D3561" s="74"/>
      <c r="E3561" s="74"/>
      <c r="F3561" s="74"/>
      <c r="G3561" s="74"/>
      <c r="H3561" s="74"/>
      <c r="I3561" s="74"/>
      <c r="J3561" s="74"/>
      <c r="K3561" s="78"/>
      <c r="L3561" s="79">
        <f t="shared" si="111"/>
        <v>0</v>
      </c>
      <c r="M3561" s="124" t="str">
        <f>IF($G3561=0,"-",VLOOKUP($G3561,Nomenclator!$B$6:$G$1000,3,0))</f>
        <v>-</v>
      </c>
      <c r="N3561" s="124" t="str">
        <f>IF($G3561=0,"-",VLOOKUP($G3561,Nomenclator!$B$6:$G$1000,4,0))</f>
        <v>-</v>
      </c>
      <c r="O3561" s="124" t="str">
        <f>IF($G3561=0,"-",VLOOKUP($G3561,Nomenclator!$B$6:$G$1000,6,0))</f>
        <v>-</v>
      </c>
      <c r="P3561" s="74"/>
      <c r="Q3561" s="74"/>
    </row>
    <row r="3562" spans="1:17" x14ac:dyDescent="0.2">
      <c r="A3562" s="73" t="str">
        <f t="shared" si="110"/>
        <v>-</v>
      </c>
      <c r="B3562" s="75"/>
      <c r="C3562" s="74"/>
      <c r="D3562" s="74"/>
      <c r="E3562" s="74"/>
      <c r="F3562" s="74"/>
      <c r="G3562" s="74"/>
      <c r="H3562" s="74"/>
      <c r="I3562" s="74"/>
      <c r="J3562" s="74"/>
      <c r="K3562" s="78"/>
      <c r="L3562" s="79">
        <f t="shared" si="111"/>
        <v>0</v>
      </c>
      <c r="M3562" s="124" t="str">
        <f>IF($G3562=0,"-",VLOOKUP($G3562,Nomenclator!$B$6:$G$1000,3,0))</f>
        <v>-</v>
      </c>
      <c r="N3562" s="124" t="str">
        <f>IF($G3562=0,"-",VLOOKUP($G3562,Nomenclator!$B$6:$G$1000,4,0))</f>
        <v>-</v>
      </c>
      <c r="O3562" s="124" t="str">
        <f>IF($G3562=0,"-",VLOOKUP($G3562,Nomenclator!$B$6:$G$1000,6,0))</f>
        <v>-</v>
      </c>
      <c r="P3562" s="74"/>
      <c r="Q3562" s="74"/>
    </row>
    <row r="3563" spans="1:17" x14ac:dyDescent="0.2">
      <c r="A3563" s="73" t="str">
        <f t="shared" si="110"/>
        <v>-</v>
      </c>
      <c r="B3563" s="75"/>
      <c r="C3563" s="74"/>
      <c r="D3563" s="74"/>
      <c r="E3563" s="74"/>
      <c r="F3563" s="74"/>
      <c r="G3563" s="74"/>
      <c r="H3563" s="74"/>
      <c r="I3563" s="74"/>
      <c r="J3563" s="74"/>
      <c r="K3563" s="78"/>
      <c r="L3563" s="79">
        <f t="shared" si="111"/>
        <v>0</v>
      </c>
      <c r="M3563" s="124" t="str">
        <f>IF($G3563=0,"-",VLOOKUP($G3563,Nomenclator!$B$6:$G$1000,3,0))</f>
        <v>-</v>
      </c>
      <c r="N3563" s="124" t="str">
        <f>IF($G3563=0,"-",VLOOKUP($G3563,Nomenclator!$B$6:$G$1000,4,0))</f>
        <v>-</v>
      </c>
      <c r="O3563" s="124" t="str">
        <f>IF($G3563=0,"-",VLOOKUP($G3563,Nomenclator!$B$6:$G$1000,6,0))</f>
        <v>-</v>
      </c>
      <c r="P3563" s="74"/>
      <c r="Q3563" s="74"/>
    </row>
    <row r="3564" spans="1:17" x14ac:dyDescent="0.2">
      <c r="A3564" s="73" t="str">
        <f t="shared" si="110"/>
        <v>-</v>
      </c>
      <c r="B3564" s="75"/>
      <c r="C3564" s="74"/>
      <c r="D3564" s="74"/>
      <c r="E3564" s="74"/>
      <c r="F3564" s="74"/>
      <c r="G3564" s="74"/>
      <c r="H3564" s="74"/>
      <c r="I3564" s="74"/>
      <c r="J3564" s="74"/>
      <c r="K3564" s="78"/>
      <c r="L3564" s="79">
        <f t="shared" si="111"/>
        <v>0</v>
      </c>
      <c r="M3564" s="124" t="str">
        <f>IF($G3564=0,"-",VLOOKUP($G3564,Nomenclator!$B$6:$G$1000,3,0))</f>
        <v>-</v>
      </c>
      <c r="N3564" s="124" t="str">
        <f>IF($G3564=0,"-",VLOOKUP($G3564,Nomenclator!$B$6:$G$1000,4,0))</f>
        <v>-</v>
      </c>
      <c r="O3564" s="124" t="str">
        <f>IF($G3564=0,"-",VLOOKUP($G3564,Nomenclator!$B$6:$G$1000,6,0))</f>
        <v>-</v>
      </c>
      <c r="P3564" s="74"/>
      <c r="Q3564" s="74"/>
    </row>
    <row r="3565" spans="1:17" x14ac:dyDescent="0.2">
      <c r="A3565" s="73" t="str">
        <f t="shared" si="110"/>
        <v>-</v>
      </c>
      <c r="B3565" s="75"/>
      <c r="C3565" s="74"/>
      <c r="D3565" s="74"/>
      <c r="E3565" s="74"/>
      <c r="F3565" s="74"/>
      <c r="G3565" s="74"/>
      <c r="H3565" s="74"/>
      <c r="I3565" s="74"/>
      <c r="J3565" s="74"/>
      <c r="K3565" s="78"/>
      <c r="L3565" s="79">
        <f t="shared" si="111"/>
        <v>0</v>
      </c>
      <c r="M3565" s="124" t="str">
        <f>IF($G3565=0,"-",VLOOKUP($G3565,Nomenclator!$B$6:$G$1000,3,0))</f>
        <v>-</v>
      </c>
      <c r="N3565" s="124" t="str">
        <f>IF($G3565=0,"-",VLOOKUP($G3565,Nomenclator!$B$6:$G$1000,4,0))</f>
        <v>-</v>
      </c>
      <c r="O3565" s="124" t="str">
        <f>IF($G3565=0,"-",VLOOKUP($G3565,Nomenclator!$B$6:$G$1000,6,0))</f>
        <v>-</v>
      </c>
      <c r="P3565" s="74"/>
      <c r="Q3565" s="74"/>
    </row>
    <row r="3566" spans="1:17" x14ac:dyDescent="0.2">
      <c r="A3566" s="73" t="str">
        <f t="shared" si="110"/>
        <v>-</v>
      </c>
      <c r="B3566" s="75"/>
      <c r="C3566" s="74"/>
      <c r="D3566" s="74"/>
      <c r="E3566" s="74"/>
      <c r="F3566" s="74"/>
      <c r="G3566" s="74"/>
      <c r="H3566" s="74"/>
      <c r="I3566" s="74"/>
      <c r="J3566" s="74"/>
      <c r="K3566" s="78"/>
      <c r="L3566" s="79">
        <f t="shared" si="111"/>
        <v>0</v>
      </c>
      <c r="M3566" s="124" t="str">
        <f>IF($G3566=0,"-",VLOOKUP($G3566,Nomenclator!$B$6:$G$1000,3,0))</f>
        <v>-</v>
      </c>
      <c r="N3566" s="124" t="str">
        <f>IF($G3566=0,"-",VLOOKUP($G3566,Nomenclator!$B$6:$G$1000,4,0))</f>
        <v>-</v>
      </c>
      <c r="O3566" s="124" t="str">
        <f>IF($G3566=0,"-",VLOOKUP($G3566,Nomenclator!$B$6:$G$1000,6,0))</f>
        <v>-</v>
      </c>
      <c r="P3566" s="74"/>
      <c r="Q3566" s="74"/>
    </row>
    <row r="3567" spans="1:17" x14ac:dyDescent="0.2">
      <c r="A3567" s="73" t="str">
        <f t="shared" si="110"/>
        <v>-</v>
      </c>
      <c r="B3567" s="75"/>
      <c r="C3567" s="74"/>
      <c r="D3567" s="74"/>
      <c r="E3567" s="74"/>
      <c r="F3567" s="74"/>
      <c r="G3567" s="74"/>
      <c r="H3567" s="74"/>
      <c r="I3567" s="74"/>
      <c r="J3567" s="74"/>
      <c r="K3567" s="78"/>
      <c r="L3567" s="79">
        <f t="shared" si="111"/>
        <v>0</v>
      </c>
      <c r="M3567" s="124" t="str">
        <f>IF($G3567=0,"-",VLOOKUP($G3567,Nomenclator!$B$6:$G$1000,3,0))</f>
        <v>-</v>
      </c>
      <c r="N3567" s="124" t="str">
        <f>IF($G3567=0,"-",VLOOKUP($G3567,Nomenclator!$B$6:$G$1000,4,0))</f>
        <v>-</v>
      </c>
      <c r="O3567" s="124" t="str">
        <f>IF($G3567=0,"-",VLOOKUP($G3567,Nomenclator!$B$6:$G$1000,6,0))</f>
        <v>-</v>
      </c>
      <c r="P3567" s="74"/>
      <c r="Q3567" s="74"/>
    </row>
    <row r="3568" spans="1:17" x14ac:dyDescent="0.2">
      <c r="A3568" s="73" t="str">
        <f t="shared" si="110"/>
        <v>-</v>
      </c>
      <c r="B3568" s="75"/>
      <c r="C3568" s="74"/>
      <c r="D3568" s="74"/>
      <c r="E3568" s="74"/>
      <c r="F3568" s="74"/>
      <c r="G3568" s="74"/>
      <c r="H3568" s="74"/>
      <c r="I3568" s="74"/>
      <c r="J3568" s="74"/>
      <c r="K3568" s="78"/>
      <c r="L3568" s="79">
        <f t="shared" si="111"/>
        <v>0</v>
      </c>
      <c r="M3568" s="124" t="str">
        <f>IF($G3568=0,"-",VLOOKUP($G3568,Nomenclator!$B$6:$G$1000,3,0))</f>
        <v>-</v>
      </c>
      <c r="N3568" s="124" t="str">
        <f>IF($G3568=0,"-",VLOOKUP($G3568,Nomenclator!$B$6:$G$1000,4,0))</f>
        <v>-</v>
      </c>
      <c r="O3568" s="124" t="str">
        <f>IF($G3568=0,"-",VLOOKUP($G3568,Nomenclator!$B$6:$G$1000,6,0))</f>
        <v>-</v>
      </c>
      <c r="P3568" s="74"/>
      <c r="Q3568" s="74"/>
    </row>
    <row r="3569" spans="1:17" x14ac:dyDescent="0.2">
      <c r="A3569" s="73" t="str">
        <f t="shared" si="110"/>
        <v>-</v>
      </c>
      <c r="B3569" s="75"/>
      <c r="C3569" s="74"/>
      <c r="D3569" s="74"/>
      <c r="E3569" s="74"/>
      <c r="F3569" s="74"/>
      <c r="G3569" s="74"/>
      <c r="H3569" s="74"/>
      <c r="I3569" s="74"/>
      <c r="J3569" s="74"/>
      <c r="K3569" s="78"/>
      <c r="L3569" s="79">
        <f t="shared" si="111"/>
        <v>0</v>
      </c>
      <c r="M3569" s="124" t="str">
        <f>IF($G3569=0,"-",VLOOKUP($G3569,Nomenclator!$B$6:$G$1000,3,0))</f>
        <v>-</v>
      </c>
      <c r="N3569" s="124" t="str">
        <f>IF($G3569=0,"-",VLOOKUP($G3569,Nomenclator!$B$6:$G$1000,4,0))</f>
        <v>-</v>
      </c>
      <c r="O3569" s="124" t="str">
        <f>IF($G3569=0,"-",VLOOKUP($G3569,Nomenclator!$B$6:$G$1000,6,0))</f>
        <v>-</v>
      </c>
      <c r="P3569" s="74"/>
      <c r="Q3569" s="74"/>
    </row>
    <row r="3570" spans="1:17" x14ac:dyDescent="0.2">
      <c r="A3570" s="73" t="str">
        <f t="shared" ref="A3570:A3633" si="112">IF(B3570=0,"-",YEAR(B3570))</f>
        <v>-</v>
      </c>
      <c r="B3570" s="75"/>
      <c r="C3570" s="74"/>
      <c r="D3570" s="74"/>
      <c r="E3570" s="74"/>
      <c r="F3570" s="74"/>
      <c r="G3570" s="74"/>
      <c r="H3570" s="74"/>
      <c r="I3570" s="74"/>
      <c r="J3570" s="74"/>
      <c r="K3570" s="78"/>
      <c r="L3570" s="79">
        <f t="shared" si="111"/>
        <v>0</v>
      </c>
      <c r="M3570" s="124" t="str">
        <f>IF($G3570=0,"-",VLOOKUP($G3570,Nomenclator!$B$6:$G$1000,3,0))</f>
        <v>-</v>
      </c>
      <c r="N3570" s="124" t="str">
        <f>IF($G3570=0,"-",VLOOKUP($G3570,Nomenclator!$B$6:$G$1000,4,0))</f>
        <v>-</v>
      </c>
      <c r="O3570" s="124" t="str">
        <f>IF($G3570=0,"-",VLOOKUP($G3570,Nomenclator!$B$6:$G$1000,6,0))</f>
        <v>-</v>
      </c>
      <c r="P3570" s="74"/>
      <c r="Q3570" s="74"/>
    </row>
    <row r="3571" spans="1:17" x14ac:dyDescent="0.2">
      <c r="A3571" s="73" t="str">
        <f t="shared" si="112"/>
        <v>-</v>
      </c>
      <c r="B3571" s="75"/>
      <c r="C3571" s="74"/>
      <c r="D3571" s="74"/>
      <c r="E3571" s="74"/>
      <c r="F3571" s="74"/>
      <c r="G3571" s="74"/>
      <c r="H3571" s="74"/>
      <c r="I3571" s="74"/>
      <c r="J3571" s="74"/>
      <c r="K3571" s="78"/>
      <c r="L3571" s="79">
        <f t="shared" si="111"/>
        <v>0</v>
      </c>
      <c r="M3571" s="124" t="str">
        <f>IF($G3571=0,"-",VLOOKUP($G3571,Nomenclator!$B$6:$G$1000,3,0))</f>
        <v>-</v>
      </c>
      <c r="N3571" s="124" t="str">
        <f>IF($G3571=0,"-",VLOOKUP($G3571,Nomenclator!$B$6:$G$1000,4,0))</f>
        <v>-</v>
      </c>
      <c r="O3571" s="124" t="str">
        <f>IF($G3571=0,"-",VLOOKUP($G3571,Nomenclator!$B$6:$G$1000,6,0))</f>
        <v>-</v>
      </c>
      <c r="P3571" s="74"/>
      <c r="Q3571" s="74"/>
    </row>
    <row r="3572" spans="1:17" x14ac:dyDescent="0.2">
      <c r="A3572" s="73" t="str">
        <f t="shared" si="112"/>
        <v>-</v>
      </c>
      <c r="B3572" s="75"/>
      <c r="C3572" s="74"/>
      <c r="D3572" s="74"/>
      <c r="E3572" s="74"/>
      <c r="F3572" s="74"/>
      <c r="G3572" s="74"/>
      <c r="H3572" s="74"/>
      <c r="I3572" s="74"/>
      <c r="J3572" s="74"/>
      <c r="K3572" s="78"/>
      <c r="L3572" s="79">
        <f t="shared" si="111"/>
        <v>0</v>
      </c>
      <c r="M3572" s="124" t="str">
        <f>IF($G3572=0,"-",VLOOKUP($G3572,Nomenclator!$B$6:$G$1000,3,0))</f>
        <v>-</v>
      </c>
      <c r="N3572" s="124" t="str">
        <f>IF($G3572=0,"-",VLOOKUP($G3572,Nomenclator!$B$6:$G$1000,4,0))</f>
        <v>-</v>
      </c>
      <c r="O3572" s="124" t="str">
        <f>IF($G3572=0,"-",VLOOKUP($G3572,Nomenclator!$B$6:$G$1000,6,0))</f>
        <v>-</v>
      </c>
      <c r="P3572" s="74"/>
      <c r="Q3572" s="74"/>
    </row>
    <row r="3573" spans="1:17" x14ac:dyDescent="0.2">
      <c r="A3573" s="73" t="str">
        <f t="shared" si="112"/>
        <v>-</v>
      </c>
      <c r="B3573" s="75"/>
      <c r="C3573" s="74"/>
      <c r="D3573" s="74"/>
      <c r="E3573" s="74"/>
      <c r="F3573" s="74"/>
      <c r="G3573" s="74"/>
      <c r="H3573" s="74"/>
      <c r="I3573" s="74"/>
      <c r="J3573" s="74"/>
      <c r="K3573" s="78"/>
      <c r="L3573" s="79">
        <f t="shared" si="111"/>
        <v>0</v>
      </c>
      <c r="M3573" s="124" t="str">
        <f>IF($G3573=0,"-",VLOOKUP($G3573,Nomenclator!$B$6:$G$1000,3,0))</f>
        <v>-</v>
      </c>
      <c r="N3573" s="124" t="str">
        <f>IF($G3573=0,"-",VLOOKUP($G3573,Nomenclator!$B$6:$G$1000,4,0))</f>
        <v>-</v>
      </c>
      <c r="O3573" s="124" t="str">
        <f>IF($G3573=0,"-",VLOOKUP($G3573,Nomenclator!$B$6:$G$1000,6,0))</f>
        <v>-</v>
      </c>
      <c r="P3573" s="74"/>
      <c r="Q3573" s="74"/>
    </row>
    <row r="3574" spans="1:17" x14ac:dyDescent="0.2">
      <c r="A3574" s="73" t="str">
        <f t="shared" si="112"/>
        <v>-</v>
      </c>
      <c r="B3574" s="75"/>
      <c r="C3574" s="74"/>
      <c r="D3574" s="74"/>
      <c r="E3574" s="74"/>
      <c r="F3574" s="74"/>
      <c r="G3574" s="74"/>
      <c r="H3574" s="74"/>
      <c r="I3574" s="74"/>
      <c r="J3574" s="74"/>
      <c r="K3574" s="78"/>
      <c r="L3574" s="79">
        <f t="shared" si="111"/>
        <v>0</v>
      </c>
      <c r="M3574" s="124" t="str">
        <f>IF($G3574=0,"-",VLOOKUP($G3574,Nomenclator!$B$6:$G$1000,3,0))</f>
        <v>-</v>
      </c>
      <c r="N3574" s="124" t="str">
        <f>IF($G3574=0,"-",VLOOKUP($G3574,Nomenclator!$B$6:$G$1000,4,0))</f>
        <v>-</v>
      </c>
      <c r="O3574" s="124" t="str">
        <f>IF($G3574=0,"-",VLOOKUP($G3574,Nomenclator!$B$6:$G$1000,6,0))</f>
        <v>-</v>
      </c>
      <c r="P3574" s="74"/>
      <c r="Q3574" s="74"/>
    </row>
    <row r="3575" spans="1:17" x14ac:dyDescent="0.2">
      <c r="A3575" s="73" t="str">
        <f t="shared" si="112"/>
        <v>-</v>
      </c>
      <c r="B3575" s="75"/>
      <c r="C3575" s="74"/>
      <c r="D3575" s="74"/>
      <c r="E3575" s="74"/>
      <c r="F3575" s="74"/>
      <c r="G3575" s="74"/>
      <c r="H3575" s="74"/>
      <c r="I3575" s="74"/>
      <c r="J3575" s="74"/>
      <c r="K3575" s="78"/>
      <c r="L3575" s="79">
        <f t="shared" si="111"/>
        <v>0</v>
      </c>
      <c r="M3575" s="124" t="str">
        <f>IF($G3575=0,"-",VLOOKUP($G3575,Nomenclator!$B$6:$G$1000,3,0))</f>
        <v>-</v>
      </c>
      <c r="N3575" s="124" t="str">
        <f>IF($G3575=0,"-",VLOOKUP($G3575,Nomenclator!$B$6:$G$1000,4,0))</f>
        <v>-</v>
      </c>
      <c r="O3575" s="124" t="str">
        <f>IF($G3575=0,"-",VLOOKUP($G3575,Nomenclator!$B$6:$G$1000,6,0))</f>
        <v>-</v>
      </c>
      <c r="P3575" s="74"/>
      <c r="Q3575" s="74"/>
    </row>
    <row r="3576" spans="1:17" x14ac:dyDescent="0.2">
      <c r="A3576" s="73" t="str">
        <f t="shared" si="112"/>
        <v>-</v>
      </c>
      <c r="B3576" s="75"/>
      <c r="C3576" s="74"/>
      <c r="D3576" s="74"/>
      <c r="E3576" s="74"/>
      <c r="F3576" s="74"/>
      <c r="G3576" s="74"/>
      <c r="H3576" s="74"/>
      <c r="I3576" s="74"/>
      <c r="J3576" s="74"/>
      <c r="K3576" s="78"/>
      <c r="L3576" s="79">
        <f t="shared" si="111"/>
        <v>0</v>
      </c>
      <c r="M3576" s="124" t="str">
        <f>IF($G3576=0,"-",VLOOKUP($G3576,Nomenclator!$B$6:$G$1000,3,0))</f>
        <v>-</v>
      </c>
      <c r="N3576" s="124" t="str">
        <f>IF($G3576=0,"-",VLOOKUP($G3576,Nomenclator!$B$6:$G$1000,4,0))</f>
        <v>-</v>
      </c>
      <c r="O3576" s="124" t="str">
        <f>IF($G3576=0,"-",VLOOKUP($G3576,Nomenclator!$B$6:$G$1000,6,0))</f>
        <v>-</v>
      </c>
      <c r="P3576" s="74"/>
      <c r="Q3576" s="74"/>
    </row>
    <row r="3577" spans="1:17" x14ac:dyDescent="0.2">
      <c r="A3577" s="73" t="str">
        <f t="shared" si="112"/>
        <v>-</v>
      </c>
      <c r="B3577" s="75"/>
      <c r="C3577" s="74"/>
      <c r="D3577" s="74"/>
      <c r="E3577" s="74"/>
      <c r="F3577" s="74"/>
      <c r="G3577" s="74"/>
      <c r="H3577" s="74"/>
      <c r="I3577" s="74"/>
      <c r="J3577" s="74"/>
      <c r="K3577" s="78"/>
      <c r="L3577" s="79">
        <f t="shared" si="111"/>
        <v>0</v>
      </c>
      <c r="M3577" s="124" t="str">
        <f>IF($G3577=0,"-",VLOOKUP($G3577,Nomenclator!$B$6:$G$1000,3,0))</f>
        <v>-</v>
      </c>
      <c r="N3577" s="124" t="str">
        <f>IF($G3577=0,"-",VLOOKUP($G3577,Nomenclator!$B$6:$G$1000,4,0))</f>
        <v>-</v>
      </c>
      <c r="O3577" s="124" t="str">
        <f>IF($G3577=0,"-",VLOOKUP($G3577,Nomenclator!$B$6:$G$1000,6,0))</f>
        <v>-</v>
      </c>
      <c r="P3577" s="74"/>
      <c r="Q3577" s="74"/>
    </row>
    <row r="3578" spans="1:17" x14ac:dyDescent="0.2">
      <c r="A3578" s="73" t="str">
        <f t="shared" si="112"/>
        <v>-</v>
      </c>
      <c r="B3578" s="75"/>
      <c r="C3578" s="74"/>
      <c r="D3578" s="74"/>
      <c r="E3578" s="74"/>
      <c r="F3578" s="74"/>
      <c r="G3578" s="74"/>
      <c r="H3578" s="74"/>
      <c r="I3578" s="74"/>
      <c r="J3578" s="74"/>
      <c r="K3578" s="78"/>
      <c r="L3578" s="79">
        <f t="shared" si="111"/>
        <v>0</v>
      </c>
      <c r="M3578" s="124" t="str">
        <f>IF($G3578=0,"-",VLOOKUP($G3578,Nomenclator!$B$6:$G$1000,3,0))</f>
        <v>-</v>
      </c>
      <c r="N3578" s="124" t="str">
        <f>IF($G3578=0,"-",VLOOKUP($G3578,Nomenclator!$B$6:$G$1000,4,0))</f>
        <v>-</v>
      </c>
      <c r="O3578" s="124" t="str">
        <f>IF($G3578=0,"-",VLOOKUP($G3578,Nomenclator!$B$6:$G$1000,6,0))</f>
        <v>-</v>
      </c>
      <c r="P3578" s="74"/>
      <c r="Q3578" s="74"/>
    </row>
    <row r="3579" spans="1:17" x14ac:dyDescent="0.2">
      <c r="A3579" s="73" t="str">
        <f t="shared" si="112"/>
        <v>-</v>
      </c>
      <c r="B3579" s="75"/>
      <c r="C3579" s="74"/>
      <c r="D3579" s="74"/>
      <c r="E3579" s="74"/>
      <c r="F3579" s="74"/>
      <c r="G3579" s="74"/>
      <c r="H3579" s="74"/>
      <c r="I3579" s="74"/>
      <c r="J3579" s="74"/>
      <c r="K3579" s="78"/>
      <c r="L3579" s="79">
        <f t="shared" si="111"/>
        <v>0</v>
      </c>
      <c r="M3579" s="124" t="str">
        <f>IF($G3579=0,"-",VLOOKUP($G3579,Nomenclator!$B$6:$G$1000,3,0))</f>
        <v>-</v>
      </c>
      <c r="N3579" s="124" t="str">
        <f>IF($G3579=0,"-",VLOOKUP($G3579,Nomenclator!$B$6:$G$1000,4,0))</f>
        <v>-</v>
      </c>
      <c r="O3579" s="124" t="str">
        <f>IF($G3579=0,"-",VLOOKUP($G3579,Nomenclator!$B$6:$G$1000,6,0))</f>
        <v>-</v>
      </c>
      <c r="P3579" s="74"/>
      <c r="Q3579" s="74"/>
    </row>
    <row r="3580" spans="1:17" x14ac:dyDescent="0.2">
      <c r="A3580" s="73" t="str">
        <f t="shared" si="112"/>
        <v>-</v>
      </c>
      <c r="B3580" s="75"/>
      <c r="C3580" s="74"/>
      <c r="D3580" s="74"/>
      <c r="E3580" s="74"/>
      <c r="F3580" s="74"/>
      <c r="G3580" s="74"/>
      <c r="H3580" s="74"/>
      <c r="I3580" s="74"/>
      <c r="J3580" s="74"/>
      <c r="K3580" s="78"/>
      <c r="L3580" s="79">
        <f t="shared" si="111"/>
        <v>0</v>
      </c>
      <c r="M3580" s="124" t="str">
        <f>IF($G3580=0,"-",VLOOKUP($G3580,Nomenclator!$B$6:$G$1000,3,0))</f>
        <v>-</v>
      </c>
      <c r="N3580" s="124" t="str">
        <f>IF($G3580=0,"-",VLOOKUP($G3580,Nomenclator!$B$6:$G$1000,4,0))</f>
        <v>-</v>
      </c>
      <c r="O3580" s="124" t="str">
        <f>IF($G3580=0,"-",VLOOKUP($G3580,Nomenclator!$B$6:$G$1000,6,0))</f>
        <v>-</v>
      </c>
      <c r="P3580" s="74"/>
      <c r="Q3580" s="74"/>
    </row>
    <row r="3581" spans="1:17" x14ac:dyDescent="0.2">
      <c r="A3581" s="73" t="str">
        <f t="shared" si="112"/>
        <v>-</v>
      </c>
      <c r="B3581" s="75"/>
      <c r="C3581" s="74"/>
      <c r="D3581" s="74"/>
      <c r="E3581" s="74"/>
      <c r="F3581" s="74"/>
      <c r="G3581" s="74"/>
      <c r="H3581" s="74"/>
      <c r="I3581" s="74"/>
      <c r="J3581" s="74"/>
      <c r="K3581" s="78"/>
      <c r="L3581" s="79">
        <f t="shared" si="111"/>
        <v>0</v>
      </c>
      <c r="M3581" s="124" t="str">
        <f>IF($G3581=0,"-",VLOOKUP($G3581,Nomenclator!$B$6:$G$1000,3,0))</f>
        <v>-</v>
      </c>
      <c r="N3581" s="124" t="str">
        <f>IF($G3581=0,"-",VLOOKUP($G3581,Nomenclator!$B$6:$G$1000,4,0))</f>
        <v>-</v>
      </c>
      <c r="O3581" s="124" t="str">
        <f>IF($G3581=0,"-",VLOOKUP($G3581,Nomenclator!$B$6:$G$1000,6,0))</f>
        <v>-</v>
      </c>
      <c r="P3581" s="74"/>
      <c r="Q3581" s="74"/>
    </row>
    <row r="3582" spans="1:17" x14ac:dyDescent="0.2">
      <c r="A3582" s="73" t="str">
        <f t="shared" si="112"/>
        <v>-</v>
      </c>
      <c r="B3582" s="75"/>
      <c r="C3582" s="74"/>
      <c r="D3582" s="74"/>
      <c r="E3582" s="74"/>
      <c r="F3582" s="74"/>
      <c r="G3582" s="74"/>
      <c r="H3582" s="74"/>
      <c r="I3582" s="74"/>
      <c r="J3582" s="74"/>
      <c r="K3582" s="78"/>
      <c r="L3582" s="79">
        <f t="shared" si="111"/>
        <v>0</v>
      </c>
      <c r="M3582" s="124" t="str">
        <f>IF($G3582=0,"-",VLOOKUP($G3582,Nomenclator!$B$6:$G$1000,3,0))</f>
        <v>-</v>
      </c>
      <c r="N3582" s="124" t="str">
        <f>IF($G3582=0,"-",VLOOKUP($G3582,Nomenclator!$B$6:$G$1000,4,0))</f>
        <v>-</v>
      </c>
      <c r="O3582" s="124" t="str">
        <f>IF($G3582=0,"-",VLOOKUP($G3582,Nomenclator!$B$6:$G$1000,6,0))</f>
        <v>-</v>
      </c>
      <c r="P3582" s="74"/>
      <c r="Q3582" s="74"/>
    </row>
    <row r="3583" spans="1:17" x14ac:dyDescent="0.2">
      <c r="A3583" s="73" t="str">
        <f t="shared" si="112"/>
        <v>-</v>
      </c>
      <c r="B3583" s="75"/>
      <c r="C3583" s="74"/>
      <c r="D3583" s="74"/>
      <c r="E3583" s="74"/>
      <c r="F3583" s="74"/>
      <c r="G3583" s="74"/>
      <c r="H3583" s="74"/>
      <c r="I3583" s="74"/>
      <c r="J3583" s="74"/>
      <c r="K3583" s="78"/>
      <c r="L3583" s="79">
        <f t="shared" si="111"/>
        <v>0</v>
      </c>
      <c r="M3583" s="124" t="str">
        <f>IF($G3583=0,"-",VLOOKUP($G3583,Nomenclator!$B$6:$G$1000,3,0))</f>
        <v>-</v>
      </c>
      <c r="N3583" s="124" t="str">
        <f>IF($G3583=0,"-",VLOOKUP($G3583,Nomenclator!$B$6:$G$1000,4,0))</f>
        <v>-</v>
      </c>
      <c r="O3583" s="124" t="str">
        <f>IF($G3583=0,"-",VLOOKUP($G3583,Nomenclator!$B$6:$G$1000,6,0))</f>
        <v>-</v>
      </c>
      <c r="P3583" s="74"/>
      <c r="Q3583" s="74"/>
    </row>
    <row r="3584" spans="1:17" x14ac:dyDescent="0.2">
      <c r="A3584" s="73" t="str">
        <f t="shared" si="112"/>
        <v>-</v>
      </c>
      <c r="B3584" s="75"/>
      <c r="C3584" s="74"/>
      <c r="D3584" s="74"/>
      <c r="E3584" s="74"/>
      <c r="F3584" s="74"/>
      <c r="G3584" s="74"/>
      <c r="H3584" s="74"/>
      <c r="I3584" s="74"/>
      <c r="J3584" s="74"/>
      <c r="K3584" s="78"/>
      <c r="L3584" s="79">
        <f t="shared" si="111"/>
        <v>0</v>
      </c>
      <c r="M3584" s="124" t="str">
        <f>IF($G3584=0,"-",VLOOKUP($G3584,Nomenclator!$B$6:$G$1000,3,0))</f>
        <v>-</v>
      </c>
      <c r="N3584" s="124" t="str">
        <f>IF($G3584=0,"-",VLOOKUP($G3584,Nomenclator!$B$6:$G$1000,4,0))</f>
        <v>-</v>
      </c>
      <c r="O3584" s="124" t="str">
        <f>IF($G3584=0,"-",VLOOKUP($G3584,Nomenclator!$B$6:$G$1000,6,0))</f>
        <v>-</v>
      </c>
      <c r="P3584" s="74"/>
      <c r="Q3584" s="74"/>
    </row>
    <row r="3585" spans="1:17" x14ac:dyDescent="0.2">
      <c r="A3585" s="73" t="str">
        <f t="shared" si="112"/>
        <v>-</v>
      </c>
      <c r="B3585" s="75"/>
      <c r="C3585" s="74"/>
      <c r="D3585" s="74"/>
      <c r="E3585" s="74"/>
      <c r="F3585" s="74"/>
      <c r="G3585" s="74"/>
      <c r="H3585" s="74"/>
      <c r="I3585" s="74"/>
      <c r="J3585" s="74"/>
      <c r="K3585" s="78"/>
      <c r="L3585" s="79">
        <f t="shared" si="111"/>
        <v>0</v>
      </c>
      <c r="M3585" s="124" t="str">
        <f>IF($G3585=0,"-",VLOOKUP($G3585,Nomenclator!$B$6:$G$1000,3,0))</f>
        <v>-</v>
      </c>
      <c r="N3585" s="124" t="str">
        <f>IF($G3585=0,"-",VLOOKUP($G3585,Nomenclator!$B$6:$G$1000,4,0))</f>
        <v>-</v>
      </c>
      <c r="O3585" s="124" t="str">
        <f>IF($G3585=0,"-",VLOOKUP($G3585,Nomenclator!$B$6:$G$1000,6,0))</f>
        <v>-</v>
      </c>
      <c r="P3585" s="74"/>
      <c r="Q3585" s="74"/>
    </row>
    <row r="3586" spans="1:17" x14ac:dyDescent="0.2">
      <c r="A3586" s="73" t="str">
        <f t="shared" si="112"/>
        <v>-</v>
      </c>
      <c r="B3586" s="75"/>
      <c r="C3586" s="74"/>
      <c r="D3586" s="74"/>
      <c r="E3586" s="74"/>
      <c r="F3586" s="74"/>
      <c r="G3586" s="74"/>
      <c r="H3586" s="74"/>
      <c r="I3586" s="74"/>
      <c r="J3586" s="74"/>
      <c r="K3586" s="78"/>
      <c r="L3586" s="79">
        <f t="shared" si="111"/>
        <v>0</v>
      </c>
      <c r="M3586" s="124" t="str">
        <f>IF($G3586=0,"-",VLOOKUP($G3586,Nomenclator!$B$6:$G$1000,3,0))</f>
        <v>-</v>
      </c>
      <c r="N3586" s="124" t="str">
        <f>IF($G3586=0,"-",VLOOKUP($G3586,Nomenclator!$B$6:$G$1000,4,0))</f>
        <v>-</v>
      </c>
      <c r="O3586" s="124" t="str">
        <f>IF($G3586=0,"-",VLOOKUP($G3586,Nomenclator!$B$6:$G$1000,6,0))</f>
        <v>-</v>
      </c>
      <c r="P3586" s="74"/>
      <c r="Q3586" s="74"/>
    </row>
    <row r="3587" spans="1:17" x14ac:dyDescent="0.2">
      <c r="A3587" s="73" t="str">
        <f t="shared" si="112"/>
        <v>-</v>
      </c>
      <c r="B3587" s="75"/>
      <c r="C3587" s="74"/>
      <c r="D3587" s="74"/>
      <c r="E3587" s="74"/>
      <c r="F3587" s="74"/>
      <c r="G3587" s="74"/>
      <c r="H3587" s="74"/>
      <c r="I3587" s="74"/>
      <c r="J3587" s="74"/>
      <c r="K3587" s="78"/>
      <c r="L3587" s="79">
        <f t="shared" si="111"/>
        <v>0</v>
      </c>
      <c r="M3587" s="124" t="str">
        <f>IF($G3587=0,"-",VLOOKUP($G3587,Nomenclator!$B$6:$G$1000,3,0))</f>
        <v>-</v>
      </c>
      <c r="N3587" s="124" t="str">
        <f>IF($G3587=0,"-",VLOOKUP($G3587,Nomenclator!$B$6:$G$1000,4,0))</f>
        <v>-</v>
      </c>
      <c r="O3587" s="124" t="str">
        <f>IF($G3587=0,"-",VLOOKUP($G3587,Nomenclator!$B$6:$G$1000,6,0))</f>
        <v>-</v>
      </c>
      <c r="P3587" s="74"/>
      <c r="Q3587" s="74"/>
    </row>
    <row r="3588" spans="1:17" x14ac:dyDescent="0.2">
      <c r="A3588" s="73" t="str">
        <f t="shared" si="112"/>
        <v>-</v>
      </c>
      <c r="B3588" s="75"/>
      <c r="C3588" s="74"/>
      <c r="D3588" s="74"/>
      <c r="E3588" s="74"/>
      <c r="F3588" s="74"/>
      <c r="G3588" s="74"/>
      <c r="H3588" s="74"/>
      <c r="I3588" s="74"/>
      <c r="J3588" s="74"/>
      <c r="K3588" s="78"/>
      <c r="L3588" s="79">
        <f t="shared" si="111"/>
        <v>0</v>
      </c>
      <c r="M3588" s="124" t="str">
        <f>IF($G3588=0,"-",VLOOKUP($G3588,Nomenclator!$B$6:$G$1000,3,0))</f>
        <v>-</v>
      </c>
      <c r="N3588" s="124" t="str">
        <f>IF($G3588=0,"-",VLOOKUP($G3588,Nomenclator!$B$6:$G$1000,4,0))</f>
        <v>-</v>
      </c>
      <c r="O3588" s="124" t="str">
        <f>IF($G3588=0,"-",VLOOKUP($G3588,Nomenclator!$B$6:$G$1000,6,0))</f>
        <v>-</v>
      </c>
      <c r="P3588" s="74"/>
      <c r="Q3588" s="74"/>
    </row>
    <row r="3589" spans="1:17" x14ac:dyDescent="0.2">
      <c r="A3589" s="73" t="str">
        <f t="shared" si="112"/>
        <v>-</v>
      </c>
      <c r="B3589" s="75"/>
      <c r="C3589" s="74"/>
      <c r="D3589" s="74"/>
      <c r="E3589" s="74"/>
      <c r="F3589" s="74"/>
      <c r="G3589" s="74"/>
      <c r="H3589" s="74"/>
      <c r="I3589" s="74"/>
      <c r="J3589" s="74"/>
      <c r="K3589" s="78"/>
      <c r="L3589" s="79">
        <f t="shared" si="111"/>
        <v>0</v>
      </c>
      <c r="M3589" s="124" t="str">
        <f>IF($G3589=0,"-",VLOOKUP($G3589,Nomenclator!$B$6:$G$1000,3,0))</f>
        <v>-</v>
      </c>
      <c r="N3589" s="124" t="str">
        <f>IF($G3589=0,"-",VLOOKUP($G3589,Nomenclator!$B$6:$G$1000,4,0))</f>
        <v>-</v>
      </c>
      <c r="O3589" s="124" t="str">
        <f>IF($G3589=0,"-",VLOOKUP($G3589,Nomenclator!$B$6:$G$1000,6,0))</f>
        <v>-</v>
      </c>
      <c r="P3589" s="74"/>
      <c r="Q3589" s="74"/>
    </row>
    <row r="3590" spans="1:17" x14ac:dyDescent="0.2">
      <c r="A3590" s="73" t="str">
        <f t="shared" si="112"/>
        <v>-</v>
      </c>
      <c r="B3590" s="75"/>
      <c r="C3590" s="74"/>
      <c r="D3590" s="74"/>
      <c r="E3590" s="74"/>
      <c r="F3590" s="74"/>
      <c r="G3590" s="74"/>
      <c r="H3590" s="74"/>
      <c r="I3590" s="74"/>
      <c r="J3590" s="74"/>
      <c r="K3590" s="78"/>
      <c r="L3590" s="79">
        <f t="shared" ref="L3590:L3653" si="113">J3590*K3590</f>
        <v>0</v>
      </c>
      <c r="M3590" s="124" t="str">
        <f>IF($G3590=0,"-",VLOOKUP($G3590,Nomenclator!$B$6:$G$1000,3,0))</f>
        <v>-</v>
      </c>
      <c r="N3590" s="124" t="str">
        <f>IF($G3590=0,"-",VLOOKUP($G3590,Nomenclator!$B$6:$G$1000,4,0))</f>
        <v>-</v>
      </c>
      <c r="O3590" s="124" t="str">
        <f>IF($G3590=0,"-",VLOOKUP($G3590,Nomenclator!$B$6:$G$1000,6,0))</f>
        <v>-</v>
      </c>
      <c r="P3590" s="74"/>
      <c r="Q3590" s="74"/>
    </row>
    <row r="3591" spans="1:17" x14ac:dyDescent="0.2">
      <c r="A3591" s="73" t="str">
        <f t="shared" si="112"/>
        <v>-</v>
      </c>
      <c r="B3591" s="75"/>
      <c r="C3591" s="74"/>
      <c r="D3591" s="74"/>
      <c r="E3591" s="74"/>
      <c r="F3591" s="74"/>
      <c r="G3591" s="74"/>
      <c r="H3591" s="74"/>
      <c r="I3591" s="74"/>
      <c r="J3591" s="74"/>
      <c r="K3591" s="78"/>
      <c r="L3591" s="79">
        <f t="shared" si="113"/>
        <v>0</v>
      </c>
      <c r="M3591" s="124" t="str">
        <f>IF($G3591=0,"-",VLOOKUP($G3591,Nomenclator!$B$6:$G$1000,3,0))</f>
        <v>-</v>
      </c>
      <c r="N3591" s="124" t="str">
        <f>IF($G3591=0,"-",VLOOKUP($G3591,Nomenclator!$B$6:$G$1000,4,0))</f>
        <v>-</v>
      </c>
      <c r="O3591" s="124" t="str">
        <f>IF($G3591=0,"-",VLOOKUP($G3591,Nomenclator!$B$6:$G$1000,6,0))</f>
        <v>-</v>
      </c>
      <c r="P3591" s="74"/>
      <c r="Q3591" s="74"/>
    </row>
    <row r="3592" spans="1:17" x14ac:dyDescent="0.2">
      <c r="A3592" s="73" t="str">
        <f t="shared" si="112"/>
        <v>-</v>
      </c>
      <c r="B3592" s="75"/>
      <c r="C3592" s="74"/>
      <c r="D3592" s="74"/>
      <c r="E3592" s="74"/>
      <c r="F3592" s="74"/>
      <c r="G3592" s="74"/>
      <c r="H3592" s="74"/>
      <c r="I3592" s="74"/>
      <c r="J3592" s="74"/>
      <c r="K3592" s="78"/>
      <c r="L3592" s="79">
        <f t="shared" si="113"/>
        <v>0</v>
      </c>
      <c r="M3592" s="124" t="str">
        <f>IF($G3592=0,"-",VLOOKUP($G3592,Nomenclator!$B$6:$G$1000,3,0))</f>
        <v>-</v>
      </c>
      <c r="N3592" s="124" t="str">
        <f>IF($G3592=0,"-",VLOOKUP($G3592,Nomenclator!$B$6:$G$1000,4,0))</f>
        <v>-</v>
      </c>
      <c r="O3592" s="124" t="str">
        <f>IF($G3592=0,"-",VLOOKUP($G3592,Nomenclator!$B$6:$G$1000,6,0))</f>
        <v>-</v>
      </c>
      <c r="P3592" s="74"/>
      <c r="Q3592" s="74"/>
    </row>
    <row r="3593" spans="1:17" x14ac:dyDescent="0.2">
      <c r="A3593" s="73" t="str">
        <f t="shared" si="112"/>
        <v>-</v>
      </c>
      <c r="B3593" s="75"/>
      <c r="C3593" s="74"/>
      <c r="D3593" s="74"/>
      <c r="E3593" s="74"/>
      <c r="F3593" s="74"/>
      <c r="G3593" s="74"/>
      <c r="H3593" s="74"/>
      <c r="I3593" s="74"/>
      <c r="J3593" s="74"/>
      <c r="K3593" s="78"/>
      <c r="L3593" s="79">
        <f t="shared" si="113"/>
        <v>0</v>
      </c>
      <c r="M3593" s="124" t="str">
        <f>IF($G3593=0,"-",VLOOKUP($G3593,Nomenclator!$B$6:$G$1000,3,0))</f>
        <v>-</v>
      </c>
      <c r="N3593" s="124" t="str">
        <f>IF($G3593=0,"-",VLOOKUP($G3593,Nomenclator!$B$6:$G$1000,4,0))</f>
        <v>-</v>
      </c>
      <c r="O3593" s="124" t="str">
        <f>IF($G3593=0,"-",VLOOKUP($G3593,Nomenclator!$B$6:$G$1000,6,0))</f>
        <v>-</v>
      </c>
      <c r="P3593" s="74"/>
      <c r="Q3593" s="74"/>
    </row>
    <row r="3594" spans="1:17" x14ac:dyDescent="0.2">
      <c r="A3594" s="73" t="str">
        <f t="shared" si="112"/>
        <v>-</v>
      </c>
      <c r="B3594" s="75"/>
      <c r="C3594" s="74"/>
      <c r="D3594" s="74"/>
      <c r="E3594" s="74"/>
      <c r="F3594" s="74"/>
      <c r="G3594" s="74"/>
      <c r="H3594" s="74"/>
      <c r="I3594" s="74"/>
      <c r="J3594" s="74"/>
      <c r="K3594" s="78"/>
      <c r="L3594" s="79">
        <f t="shared" si="113"/>
        <v>0</v>
      </c>
      <c r="M3594" s="124" t="str">
        <f>IF($G3594=0,"-",VLOOKUP($G3594,Nomenclator!$B$6:$G$1000,3,0))</f>
        <v>-</v>
      </c>
      <c r="N3594" s="124" t="str">
        <f>IF($G3594=0,"-",VLOOKUP($G3594,Nomenclator!$B$6:$G$1000,4,0))</f>
        <v>-</v>
      </c>
      <c r="O3594" s="124" t="str">
        <f>IF($G3594=0,"-",VLOOKUP($G3594,Nomenclator!$B$6:$G$1000,6,0))</f>
        <v>-</v>
      </c>
      <c r="P3594" s="74"/>
      <c r="Q3594" s="74"/>
    </row>
    <row r="3595" spans="1:17" x14ac:dyDescent="0.2">
      <c r="A3595" s="73" t="str">
        <f t="shared" si="112"/>
        <v>-</v>
      </c>
      <c r="B3595" s="75"/>
      <c r="C3595" s="74"/>
      <c r="D3595" s="74"/>
      <c r="E3595" s="74"/>
      <c r="F3595" s="74"/>
      <c r="G3595" s="74"/>
      <c r="H3595" s="74"/>
      <c r="I3595" s="74"/>
      <c r="J3595" s="74"/>
      <c r="K3595" s="78"/>
      <c r="L3595" s="79">
        <f t="shared" si="113"/>
        <v>0</v>
      </c>
      <c r="M3595" s="124" t="str">
        <f>IF($G3595=0,"-",VLOOKUP($G3595,Nomenclator!$B$6:$G$1000,3,0))</f>
        <v>-</v>
      </c>
      <c r="N3595" s="124" t="str">
        <f>IF($G3595=0,"-",VLOOKUP($G3595,Nomenclator!$B$6:$G$1000,4,0))</f>
        <v>-</v>
      </c>
      <c r="O3595" s="124" t="str">
        <f>IF($G3595=0,"-",VLOOKUP($G3595,Nomenclator!$B$6:$G$1000,6,0))</f>
        <v>-</v>
      </c>
      <c r="P3595" s="74"/>
      <c r="Q3595" s="74"/>
    </row>
    <row r="3596" spans="1:17" x14ac:dyDescent="0.2">
      <c r="A3596" s="73" t="str">
        <f t="shared" si="112"/>
        <v>-</v>
      </c>
      <c r="B3596" s="75"/>
      <c r="C3596" s="74"/>
      <c r="D3596" s="74"/>
      <c r="E3596" s="74"/>
      <c r="F3596" s="74"/>
      <c r="G3596" s="74"/>
      <c r="H3596" s="74"/>
      <c r="I3596" s="74"/>
      <c r="J3596" s="74"/>
      <c r="K3596" s="78"/>
      <c r="L3596" s="79">
        <f t="shared" si="113"/>
        <v>0</v>
      </c>
      <c r="M3596" s="124" t="str">
        <f>IF($G3596=0,"-",VLOOKUP($G3596,Nomenclator!$B$6:$G$1000,3,0))</f>
        <v>-</v>
      </c>
      <c r="N3596" s="124" t="str">
        <f>IF($G3596=0,"-",VLOOKUP($G3596,Nomenclator!$B$6:$G$1000,4,0))</f>
        <v>-</v>
      </c>
      <c r="O3596" s="124" t="str">
        <f>IF($G3596=0,"-",VLOOKUP($G3596,Nomenclator!$B$6:$G$1000,6,0))</f>
        <v>-</v>
      </c>
      <c r="P3596" s="74"/>
      <c r="Q3596" s="74"/>
    </row>
    <row r="3597" spans="1:17" x14ac:dyDescent="0.2">
      <c r="A3597" s="73" t="str">
        <f t="shared" si="112"/>
        <v>-</v>
      </c>
      <c r="B3597" s="75"/>
      <c r="C3597" s="74"/>
      <c r="D3597" s="74"/>
      <c r="E3597" s="74"/>
      <c r="F3597" s="74"/>
      <c r="G3597" s="74"/>
      <c r="H3597" s="74"/>
      <c r="I3597" s="74"/>
      <c r="J3597" s="74"/>
      <c r="K3597" s="78"/>
      <c r="L3597" s="79">
        <f t="shared" si="113"/>
        <v>0</v>
      </c>
      <c r="M3597" s="124" t="str">
        <f>IF($G3597=0,"-",VLOOKUP($G3597,Nomenclator!$B$6:$G$1000,3,0))</f>
        <v>-</v>
      </c>
      <c r="N3597" s="124" t="str">
        <f>IF($G3597=0,"-",VLOOKUP($G3597,Nomenclator!$B$6:$G$1000,4,0))</f>
        <v>-</v>
      </c>
      <c r="O3597" s="124" t="str">
        <f>IF($G3597=0,"-",VLOOKUP($G3597,Nomenclator!$B$6:$G$1000,6,0))</f>
        <v>-</v>
      </c>
      <c r="P3597" s="74"/>
      <c r="Q3597" s="74"/>
    </row>
    <row r="3598" spans="1:17" x14ac:dyDescent="0.2">
      <c r="A3598" s="73" t="str">
        <f t="shared" si="112"/>
        <v>-</v>
      </c>
      <c r="B3598" s="75"/>
      <c r="C3598" s="74"/>
      <c r="D3598" s="74"/>
      <c r="E3598" s="74"/>
      <c r="F3598" s="74"/>
      <c r="G3598" s="74"/>
      <c r="H3598" s="74"/>
      <c r="I3598" s="74"/>
      <c r="J3598" s="74"/>
      <c r="K3598" s="78"/>
      <c r="L3598" s="79">
        <f t="shared" si="113"/>
        <v>0</v>
      </c>
      <c r="M3598" s="124" t="str">
        <f>IF($G3598=0,"-",VLOOKUP($G3598,Nomenclator!$B$6:$G$1000,3,0))</f>
        <v>-</v>
      </c>
      <c r="N3598" s="124" t="str">
        <f>IF($G3598=0,"-",VLOOKUP($G3598,Nomenclator!$B$6:$G$1000,4,0))</f>
        <v>-</v>
      </c>
      <c r="O3598" s="124" t="str">
        <f>IF($G3598=0,"-",VLOOKUP($G3598,Nomenclator!$B$6:$G$1000,6,0))</f>
        <v>-</v>
      </c>
      <c r="P3598" s="74"/>
      <c r="Q3598" s="74"/>
    </row>
    <row r="3599" spans="1:17" x14ac:dyDescent="0.2">
      <c r="A3599" s="73" t="str">
        <f t="shared" si="112"/>
        <v>-</v>
      </c>
      <c r="B3599" s="75"/>
      <c r="C3599" s="74"/>
      <c r="D3599" s="74"/>
      <c r="E3599" s="74"/>
      <c r="F3599" s="74"/>
      <c r="G3599" s="74"/>
      <c r="H3599" s="74"/>
      <c r="I3599" s="74"/>
      <c r="J3599" s="74"/>
      <c r="K3599" s="78"/>
      <c r="L3599" s="79">
        <f t="shared" si="113"/>
        <v>0</v>
      </c>
      <c r="M3599" s="124" t="str">
        <f>IF($G3599=0,"-",VLOOKUP($G3599,Nomenclator!$B$6:$G$1000,3,0))</f>
        <v>-</v>
      </c>
      <c r="N3599" s="124" t="str">
        <f>IF($G3599=0,"-",VLOOKUP($G3599,Nomenclator!$B$6:$G$1000,4,0))</f>
        <v>-</v>
      </c>
      <c r="O3599" s="124" t="str">
        <f>IF($G3599=0,"-",VLOOKUP($G3599,Nomenclator!$B$6:$G$1000,6,0))</f>
        <v>-</v>
      </c>
      <c r="P3599" s="74"/>
      <c r="Q3599" s="74"/>
    </row>
    <row r="3600" spans="1:17" x14ac:dyDescent="0.2">
      <c r="A3600" s="73" t="str">
        <f t="shared" si="112"/>
        <v>-</v>
      </c>
      <c r="B3600" s="75"/>
      <c r="C3600" s="74"/>
      <c r="D3600" s="74"/>
      <c r="E3600" s="74"/>
      <c r="F3600" s="74"/>
      <c r="G3600" s="74"/>
      <c r="H3600" s="74"/>
      <c r="I3600" s="74"/>
      <c r="J3600" s="74"/>
      <c r="K3600" s="78"/>
      <c r="L3600" s="79">
        <f t="shared" si="113"/>
        <v>0</v>
      </c>
      <c r="M3600" s="124" t="str">
        <f>IF($G3600=0,"-",VLOOKUP($G3600,Nomenclator!$B$6:$G$1000,3,0))</f>
        <v>-</v>
      </c>
      <c r="N3600" s="124" t="str">
        <f>IF($G3600=0,"-",VLOOKUP($G3600,Nomenclator!$B$6:$G$1000,4,0))</f>
        <v>-</v>
      </c>
      <c r="O3600" s="124" t="str">
        <f>IF($G3600=0,"-",VLOOKUP($G3600,Nomenclator!$B$6:$G$1000,6,0))</f>
        <v>-</v>
      </c>
      <c r="P3600" s="74"/>
      <c r="Q3600" s="74"/>
    </row>
    <row r="3601" spans="1:17" x14ac:dyDescent="0.2">
      <c r="A3601" s="73" t="str">
        <f t="shared" si="112"/>
        <v>-</v>
      </c>
      <c r="B3601" s="75"/>
      <c r="C3601" s="74"/>
      <c r="D3601" s="74"/>
      <c r="E3601" s="74"/>
      <c r="F3601" s="74"/>
      <c r="G3601" s="74"/>
      <c r="H3601" s="74"/>
      <c r="I3601" s="74"/>
      <c r="J3601" s="74"/>
      <c r="K3601" s="78"/>
      <c r="L3601" s="79">
        <f t="shared" si="113"/>
        <v>0</v>
      </c>
      <c r="M3601" s="124" t="str">
        <f>IF($G3601=0,"-",VLOOKUP($G3601,Nomenclator!$B$6:$G$1000,3,0))</f>
        <v>-</v>
      </c>
      <c r="N3601" s="124" t="str">
        <f>IF($G3601=0,"-",VLOOKUP($G3601,Nomenclator!$B$6:$G$1000,4,0))</f>
        <v>-</v>
      </c>
      <c r="O3601" s="124" t="str">
        <f>IF($G3601=0,"-",VLOOKUP($G3601,Nomenclator!$B$6:$G$1000,6,0))</f>
        <v>-</v>
      </c>
      <c r="P3601" s="74"/>
      <c r="Q3601" s="74"/>
    </row>
    <row r="3602" spans="1:17" x14ac:dyDescent="0.2">
      <c r="A3602" s="73" t="str">
        <f t="shared" si="112"/>
        <v>-</v>
      </c>
      <c r="B3602" s="75"/>
      <c r="C3602" s="74"/>
      <c r="D3602" s="74"/>
      <c r="E3602" s="74"/>
      <c r="F3602" s="74"/>
      <c r="G3602" s="74"/>
      <c r="H3602" s="74"/>
      <c r="I3602" s="74"/>
      <c r="J3602" s="74"/>
      <c r="K3602" s="78"/>
      <c r="L3602" s="79">
        <f t="shared" si="113"/>
        <v>0</v>
      </c>
      <c r="M3602" s="124" t="str">
        <f>IF($G3602=0,"-",VLOOKUP($G3602,Nomenclator!$B$6:$G$1000,3,0))</f>
        <v>-</v>
      </c>
      <c r="N3602" s="124" t="str">
        <f>IF($G3602=0,"-",VLOOKUP($G3602,Nomenclator!$B$6:$G$1000,4,0))</f>
        <v>-</v>
      </c>
      <c r="O3602" s="124" t="str">
        <f>IF($G3602=0,"-",VLOOKUP($G3602,Nomenclator!$B$6:$G$1000,6,0))</f>
        <v>-</v>
      </c>
      <c r="P3602" s="74"/>
      <c r="Q3602" s="74"/>
    </row>
    <row r="3603" spans="1:17" x14ac:dyDescent="0.2">
      <c r="A3603" s="73" t="str">
        <f t="shared" si="112"/>
        <v>-</v>
      </c>
      <c r="B3603" s="75"/>
      <c r="C3603" s="74"/>
      <c r="D3603" s="74"/>
      <c r="E3603" s="74"/>
      <c r="F3603" s="74"/>
      <c r="G3603" s="74"/>
      <c r="H3603" s="74"/>
      <c r="I3603" s="74"/>
      <c r="J3603" s="74"/>
      <c r="K3603" s="78"/>
      <c r="L3603" s="79">
        <f t="shared" si="113"/>
        <v>0</v>
      </c>
      <c r="M3603" s="124" t="str">
        <f>IF($G3603=0,"-",VLOOKUP($G3603,Nomenclator!$B$6:$G$1000,3,0))</f>
        <v>-</v>
      </c>
      <c r="N3603" s="124" t="str">
        <f>IF($G3603=0,"-",VLOOKUP($G3603,Nomenclator!$B$6:$G$1000,4,0))</f>
        <v>-</v>
      </c>
      <c r="O3603" s="124" t="str">
        <f>IF($G3603=0,"-",VLOOKUP($G3603,Nomenclator!$B$6:$G$1000,6,0))</f>
        <v>-</v>
      </c>
      <c r="P3603" s="74"/>
      <c r="Q3603" s="74"/>
    </row>
    <row r="3604" spans="1:17" x14ac:dyDescent="0.2">
      <c r="A3604" s="73" t="str">
        <f t="shared" si="112"/>
        <v>-</v>
      </c>
      <c r="B3604" s="75"/>
      <c r="C3604" s="74"/>
      <c r="D3604" s="74"/>
      <c r="E3604" s="74"/>
      <c r="F3604" s="74"/>
      <c r="G3604" s="74"/>
      <c r="H3604" s="74"/>
      <c r="I3604" s="74"/>
      <c r="J3604" s="74"/>
      <c r="K3604" s="78"/>
      <c r="L3604" s="79">
        <f t="shared" si="113"/>
        <v>0</v>
      </c>
      <c r="M3604" s="124" t="str">
        <f>IF($G3604=0,"-",VLOOKUP($G3604,Nomenclator!$B$6:$G$1000,3,0))</f>
        <v>-</v>
      </c>
      <c r="N3604" s="124" t="str">
        <f>IF($G3604=0,"-",VLOOKUP($G3604,Nomenclator!$B$6:$G$1000,4,0))</f>
        <v>-</v>
      </c>
      <c r="O3604" s="124" t="str">
        <f>IF($G3604=0,"-",VLOOKUP($G3604,Nomenclator!$B$6:$G$1000,6,0))</f>
        <v>-</v>
      </c>
      <c r="P3604" s="74"/>
      <c r="Q3604" s="74"/>
    </row>
    <row r="3605" spans="1:17" x14ac:dyDescent="0.2">
      <c r="A3605" s="73" t="str">
        <f t="shared" si="112"/>
        <v>-</v>
      </c>
      <c r="B3605" s="75"/>
      <c r="C3605" s="74"/>
      <c r="D3605" s="74"/>
      <c r="E3605" s="74"/>
      <c r="F3605" s="74"/>
      <c r="G3605" s="74"/>
      <c r="H3605" s="74"/>
      <c r="I3605" s="74"/>
      <c r="J3605" s="74"/>
      <c r="K3605" s="78"/>
      <c r="L3605" s="79">
        <f t="shared" si="113"/>
        <v>0</v>
      </c>
      <c r="M3605" s="124" t="str">
        <f>IF($G3605=0,"-",VLOOKUP($G3605,Nomenclator!$B$6:$G$1000,3,0))</f>
        <v>-</v>
      </c>
      <c r="N3605" s="124" t="str">
        <f>IF($G3605=0,"-",VLOOKUP($G3605,Nomenclator!$B$6:$G$1000,4,0))</f>
        <v>-</v>
      </c>
      <c r="O3605" s="124" t="str">
        <f>IF($G3605=0,"-",VLOOKUP($G3605,Nomenclator!$B$6:$G$1000,6,0))</f>
        <v>-</v>
      </c>
      <c r="P3605" s="74"/>
      <c r="Q3605" s="74"/>
    </row>
    <row r="3606" spans="1:17" x14ac:dyDescent="0.2">
      <c r="A3606" s="73" t="str">
        <f t="shared" si="112"/>
        <v>-</v>
      </c>
      <c r="B3606" s="75"/>
      <c r="C3606" s="74"/>
      <c r="D3606" s="74"/>
      <c r="E3606" s="74"/>
      <c r="F3606" s="74"/>
      <c r="G3606" s="74"/>
      <c r="H3606" s="74"/>
      <c r="I3606" s="74"/>
      <c r="J3606" s="74"/>
      <c r="K3606" s="78"/>
      <c r="L3606" s="79">
        <f t="shared" si="113"/>
        <v>0</v>
      </c>
      <c r="M3606" s="124" t="str">
        <f>IF($G3606=0,"-",VLOOKUP($G3606,Nomenclator!$B$6:$G$1000,3,0))</f>
        <v>-</v>
      </c>
      <c r="N3606" s="124" t="str">
        <f>IF($G3606=0,"-",VLOOKUP($G3606,Nomenclator!$B$6:$G$1000,4,0))</f>
        <v>-</v>
      </c>
      <c r="O3606" s="124" t="str">
        <f>IF($G3606=0,"-",VLOOKUP($G3606,Nomenclator!$B$6:$G$1000,6,0))</f>
        <v>-</v>
      </c>
      <c r="P3606" s="74"/>
      <c r="Q3606" s="74"/>
    </row>
    <row r="3607" spans="1:17" x14ac:dyDescent="0.2">
      <c r="A3607" s="73" t="str">
        <f t="shared" si="112"/>
        <v>-</v>
      </c>
      <c r="B3607" s="75"/>
      <c r="C3607" s="74"/>
      <c r="D3607" s="74"/>
      <c r="E3607" s="74"/>
      <c r="F3607" s="74"/>
      <c r="G3607" s="74"/>
      <c r="H3607" s="74"/>
      <c r="I3607" s="74"/>
      <c r="J3607" s="74"/>
      <c r="K3607" s="78"/>
      <c r="L3607" s="79">
        <f t="shared" si="113"/>
        <v>0</v>
      </c>
      <c r="M3607" s="124" t="str">
        <f>IF($G3607=0,"-",VLOOKUP($G3607,Nomenclator!$B$6:$G$1000,3,0))</f>
        <v>-</v>
      </c>
      <c r="N3607" s="124" t="str">
        <f>IF($G3607=0,"-",VLOOKUP($G3607,Nomenclator!$B$6:$G$1000,4,0))</f>
        <v>-</v>
      </c>
      <c r="O3607" s="124" t="str">
        <f>IF($G3607=0,"-",VLOOKUP($G3607,Nomenclator!$B$6:$G$1000,6,0))</f>
        <v>-</v>
      </c>
      <c r="P3607" s="74"/>
      <c r="Q3607" s="74"/>
    </row>
    <row r="3608" spans="1:17" x14ac:dyDescent="0.2">
      <c r="A3608" s="73" t="str">
        <f t="shared" si="112"/>
        <v>-</v>
      </c>
      <c r="B3608" s="75"/>
      <c r="C3608" s="74"/>
      <c r="D3608" s="74"/>
      <c r="E3608" s="74"/>
      <c r="F3608" s="74"/>
      <c r="G3608" s="74"/>
      <c r="H3608" s="74"/>
      <c r="I3608" s="74"/>
      <c r="J3608" s="74"/>
      <c r="K3608" s="78"/>
      <c r="L3608" s="79">
        <f t="shared" si="113"/>
        <v>0</v>
      </c>
      <c r="M3608" s="124" t="str">
        <f>IF($G3608=0,"-",VLOOKUP($G3608,Nomenclator!$B$6:$G$1000,3,0))</f>
        <v>-</v>
      </c>
      <c r="N3608" s="124" t="str">
        <f>IF($G3608=0,"-",VLOOKUP($G3608,Nomenclator!$B$6:$G$1000,4,0))</f>
        <v>-</v>
      </c>
      <c r="O3608" s="124" t="str">
        <f>IF($G3608=0,"-",VLOOKUP($G3608,Nomenclator!$B$6:$G$1000,6,0))</f>
        <v>-</v>
      </c>
      <c r="P3608" s="74"/>
      <c r="Q3608" s="74"/>
    </row>
    <row r="3609" spans="1:17" x14ac:dyDescent="0.2">
      <c r="A3609" s="73" t="str">
        <f t="shared" si="112"/>
        <v>-</v>
      </c>
      <c r="B3609" s="75"/>
      <c r="C3609" s="74"/>
      <c r="D3609" s="74"/>
      <c r="E3609" s="74"/>
      <c r="F3609" s="74"/>
      <c r="G3609" s="74"/>
      <c r="H3609" s="74"/>
      <c r="I3609" s="74"/>
      <c r="J3609" s="74"/>
      <c r="K3609" s="78"/>
      <c r="L3609" s="79">
        <f t="shared" si="113"/>
        <v>0</v>
      </c>
      <c r="M3609" s="124" t="str">
        <f>IF($G3609=0,"-",VLOOKUP($G3609,Nomenclator!$B$6:$G$1000,3,0))</f>
        <v>-</v>
      </c>
      <c r="N3609" s="124" t="str">
        <f>IF($G3609=0,"-",VLOOKUP($G3609,Nomenclator!$B$6:$G$1000,4,0))</f>
        <v>-</v>
      </c>
      <c r="O3609" s="124" t="str">
        <f>IF($G3609=0,"-",VLOOKUP($G3609,Nomenclator!$B$6:$G$1000,6,0))</f>
        <v>-</v>
      </c>
      <c r="P3609" s="74"/>
      <c r="Q3609" s="74"/>
    </row>
    <row r="3610" spans="1:17" x14ac:dyDescent="0.2">
      <c r="A3610" s="73" t="str">
        <f t="shared" si="112"/>
        <v>-</v>
      </c>
      <c r="B3610" s="75"/>
      <c r="C3610" s="74"/>
      <c r="D3610" s="74"/>
      <c r="E3610" s="74"/>
      <c r="F3610" s="74"/>
      <c r="G3610" s="74"/>
      <c r="H3610" s="74"/>
      <c r="I3610" s="74"/>
      <c r="J3610" s="74"/>
      <c r="K3610" s="78"/>
      <c r="L3610" s="79">
        <f t="shared" si="113"/>
        <v>0</v>
      </c>
      <c r="M3610" s="124" t="str">
        <f>IF($G3610=0,"-",VLOOKUP($G3610,Nomenclator!$B$6:$G$1000,3,0))</f>
        <v>-</v>
      </c>
      <c r="N3610" s="124" t="str">
        <f>IF($G3610=0,"-",VLOOKUP($G3610,Nomenclator!$B$6:$G$1000,4,0))</f>
        <v>-</v>
      </c>
      <c r="O3610" s="124" t="str">
        <f>IF($G3610=0,"-",VLOOKUP($G3610,Nomenclator!$B$6:$G$1000,6,0))</f>
        <v>-</v>
      </c>
      <c r="P3610" s="74"/>
      <c r="Q3610" s="74"/>
    </row>
    <row r="3611" spans="1:17" x14ac:dyDescent="0.2">
      <c r="A3611" s="73" t="str">
        <f t="shared" si="112"/>
        <v>-</v>
      </c>
      <c r="B3611" s="75"/>
      <c r="C3611" s="74"/>
      <c r="D3611" s="74"/>
      <c r="E3611" s="74"/>
      <c r="F3611" s="74"/>
      <c r="G3611" s="74"/>
      <c r="H3611" s="74"/>
      <c r="I3611" s="74"/>
      <c r="J3611" s="74"/>
      <c r="K3611" s="78"/>
      <c r="L3611" s="79">
        <f t="shared" si="113"/>
        <v>0</v>
      </c>
      <c r="M3611" s="124" t="str">
        <f>IF($G3611=0,"-",VLOOKUP($G3611,Nomenclator!$B$6:$G$1000,3,0))</f>
        <v>-</v>
      </c>
      <c r="N3611" s="124" t="str">
        <f>IF($G3611=0,"-",VLOOKUP($G3611,Nomenclator!$B$6:$G$1000,4,0))</f>
        <v>-</v>
      </c>
      <c r="O3611" s="124" t="str">
        <f>IF($G3611=0,"-",VLOOKUP($G3611,Nomenclator!$B$6:$G$1000,6,0))</f>
        <v>-</v>
      </c>
      <c r="P3611" s="74"/>
      <c r="Q3611" s="74"/>
    </row>
    <row r="3612" spans="1:17" x14ac:dyDescent="0.2">
      <c r="A3612" s="73" t="str">
        <f t="shared" si="112"/>
        <v>-</v>
      </c>
      <c r="B3612" s="75"/>
      <c r="C3612" s="74"/>
      <c r="D3612" s="74"/>
      <c r="E3612" s="74"/>
      <c r="F3612" s="74"/>
      <c r="G3612" s="74"/>
      <c r="H3612" s="74"/>
      <c r="I3612" s="74"/>
      <c r="J3612" s="74"/>
      <c r="K3612" s="78"/>
      <c r="L3612" s="79">
        <f t="shared" si="113"/>
        <v>0</v>
      </c>
      <c r="M3612" s="124" t="str">
        <f>IF($G3612=0,"-",VLOOKUP($G3612,Nomenclator!$B$6:$G$1000,3,0))</f>
        <v>-</v>
      </c>
      <c r="N3612" s="124" t="str">
        <f>IF($G3612=0,"-",VLOOKUP($G3612,Nomenclator!$B$6:$G$1000,4,0))</f>
        <v>-</v>
      </c>
      <c r="O3612" s="124" t="str">
        <f>IF($G3612=0,"-",VLOOKUP($G3612,Nomenclator!$B$6:$G$1000,6,0))</f>
        <v>-</v>
      </c>
      <c r="P3612" s="74"/>
      <c r="Q3612" s="74"/>
    </row>
    <row r="3613" spans="1:17" x14ac:dyDescent="0.2">
      <c r="A3613" s="73" t="str">
        <f t="shared" si="112"/>
        <v>-</v>
      </c>
      <c r="B3613" s="75"/>
      <c r="C3613" s="74"/>
      <c r="D3613" s="74"/>
      <c r="E3613" s="74"/>
      <c r="F3613" s="74"/>
      <c r="G3613" s="74"/>
      <c r="H3613" s="74"/>
      <c r="I3613" s="74"/>
      <c r="J3613" s="74"/>
      <c r="K3613" s="78"/>
      <c r="L3613" s="79">
        <f t="shared" si="113"/>
        <v>0</v>
      </c>
      <c r="M3613" s="124" t="str">
        <f>IF($G3613=0,"-",VLOOKUP($G3613,Nomenclator!$B$6:$G$1000,3,0))</f>
        <v>-</v>
      </c>
      <c r="N3613" s="124" t="str">
        <f>IF($G3613=0,"-",VLOOKUP($G3613,Nomenclator!$B$6:$G$1000,4,0))</f>
        <v>-</v>
      </c>
      <c r="O3613" s="124" t="str">
        <f>IF($G3613=0,"-",VLOOKUP($G3613,Nomenclator!$B$6:$G$1000,6,0))</f>
        <v>-</v>
      </c>
      <c r="P3613" s="74"/>
      <c r="Q3613" s="74"/>
    </row>
    <row r="3614" spans="1:17" x14ac:dyDescent="0.2">
      <c r="A3614" s="73" t="str">
        <f t="shared" si="112"/>
        <v>-</v>
      </c>
      <c r="B3614" s="75"/>
      <c r="C3614" s="74"/>
      <c r="D3614" s="74"/>
      <c r="E3614" s="74"/>
      <c r="F3614" s="74"/>
      <c r="G3614" s="74"/>
      <c r="H3614" s="74"/>
      <c r="I3614" s="74"/>
      <c r="J3614" s="74"/>
      <c r="K3614" s="78"/>
      <c r="L3614" s="79">
        <f t="shared" si="113"/>
        <v>0</v>
      </c>
      <c r="M3614" s="124" t="str">
        <f>IF($G3614=0,"-",VLOOKUP($G3614,Nomenclator!$B$6:$G$1000,3,0))</f>
        <v>-</v>
      </c>
      <c r="N3614" s="124" t="str">
        <f>IF($G3614=0,"-",VLOOKUP($G3614,Nomenclator!$B$6:$G$1000,4,0))</f>
        <v>-</v>
      </c>
      <c r="O3614" s="124" t="str">
        <f>IF($G3614=0,"-",VLOOKUP($G3614,Nomenclator!$B$6:$G$1000,6,0))</f>
        <v>-</v>
      </c>
      <c r="P3614" s="74"/>
      <c r="Q3614" s="74"/>
    </row>
    <row r="3615" spans="1:17" x14ac:dyDescent="0.2">
      <c r="A3615" s="73" t="str">
        <f t="shared" si="112"/>
        <v>-</v>
      </c>
      <c r="B3615" s="75"/>
      <c r="C3615" s="74"/>
      <c r="D3615" s="74"/>
      <c r="E3615" s="74"/>
      <c r="F3615" s="74"/>
      <c r="G3615" s="74"/>
      <c r="H3615" s="74"/>
      <c r="I3615" s="74"/>
      <c r="J3615" s="74"/>
      <c r="K3615" s="78"/>
      <c r="L3615" s="79">
        <f t="shared" si="113"/>
        <v>0</v>
      </c>
      <c r="M3615" s="124" t="str">
        <f>IF($G3615=0,"-",VLOOKUP($G3615,Nomenclator!$B$6:$G$1000,3,0))</f>
        <v>-</v>
      </c>
      <c r="N3615" s="124" t="str">
        <f>IF($G3615=0,"-",VLOOKUP($G3615,Nomenclator!$B$6:$G$1000,4,0))</f>
        <v>-</v>
      </c>
      <c r="O3615" s="124" t="str">
        <f>IF($G3615=0,"-",VLOOKUP($G3615,Nomenclator!$B$6:$G$1000,6,0))</f>
        <v>-</v>
      </c>
      <c r="P3615" s="74"/>
      <c r="Q3615" s="74"/>
    </row>
    <row r="3616" spans="1:17" x14ac:dyDescent="0.2">
      <c r="A3616" s="73" t="str">
        <f t="shared" si="112"/>
        <v>-</v>
      </c>
      <c r="B3616" s="75"/>
      <c r="C3616" s="74"/>
      <c r="D3616" s="74"/>
      <c r="E3616" s="74"/>
      <c r="F3616" s="74"/>
      <c r="G3616" s="74"/>
      <c r="H3616" s="74"/>
      <c r="I3616" s="74"/>
      <c r="J3616" s="74"/>
      <c r="K3616" s="78"/>
      <c r="L3616" s="79">
        <f t="shared" si="113"/>
        <v>0</v>
      </c>
      <c r="M3616" s="124" t="str">
        <f>IF($G3616=0,"-",VLOOKUP($G3616,Nomenclator!$B$6:$G$1000,3,0))</f>
        <v>-</v>
      </c>
      <c r="N3616" s="124" t="str">
        <f>IF($G3616=0,"-",VLOOKUP($G3616,Nomenclator!$B$6:$G$1000,4,0))</f>
        <v>-</v>
      </c>
      <c r="O3616" s="124" t="str">
        <f>IF($G3616=0,"-",VLOOKUP($G3616,Nomenclator!$B$6:$G$1000,6,0))</f>
        <v>-</v>
      </c>
      <c r="P3616" s="74"/>
      <c r="Q3616" s="74"/>
    </row>
    <row r="3617" spans="1:17" x14ac:dyDescent="0.2">
      <c r="A3617" s="73" t="str">
        <f t="shared" si="112"/>
        <v>-</v>
      </c>
      <c r="B3617" s="75"/>
      <c r="C3617" s="74"/>
      <c r="D3617" s="74"/>
      <c r="E3617" s="74"/>
      <c r="F3617" s="74"/>
      <c r="G3617" s="74"/>
      <c r="H3617" s="74"/>
      <c r="I3617" s="74"/>
      <c r="J3617" s="74"/>
      <c r="K3617" s="78"/>
      <c r="L3617" s="79">
        <f t="shared" si="113"/>
        <v>0</v>
      </c>
      <c r="M3617" s="124" t="str">
        <f>IF($G3617=0,"-",VLOOKUP($G3617,Nomenclator!$B$6:$G$1000,3,0))</f>
        <v>-</v>
      </c>
      <c r="N3617" s="124" t="str">
        <f>IF($G3617=0,"-",VLOOKUP($G3617,Nomenclator!$B$6:$G$1000,4,0))</f>
        <v>-</v>
      </c>
      <c r="O3617" s="124" t="str">
        <f>IF($G3617=0,"-",VLOOKUP($G3617,Nomenclator!$B$6:$G$1000,6,0))</f>
        <v>-</v>
      </c>
      <c r="P3617" s="74"/>
      <c r="Q3617" s="74"/>
    </row>
    <row r="3618" spans="1:17" x14ac:dyDescent="0.2">
      <c r="A3618" s="73" t="str">
        <f t="shared" si="112"/>
        <v>-</v>
      </c>
      <c r="B3618" s="75"/>
      <c r="C3618" s="74"/>
      <c r="D3618" s="74"/>
      <c r="E3618" s="74"/>
      <c r="F3618" s="74"/>
      <c r="G3618" s="74"/>
      <c r="H3618" s="74"/>
      <c r="I3618" s="74"/>
      <c r="J3618" s="74"/>
      <c r="K3618" s="78"/>
      <c r="L3618" s="79">
        <f t="shared" si="113"/>
        <v>0</v>
      </c>
      <c r="M3618" s="124" t="str">
        <f>IF($G3618=0,"-",VLOOKUP($G3618,Nomenclator!$B$6:$G$1000,3,0))</f>
        <v>-</v>
      </c>
      <c r="N3618" s="124" t="str">
        <f>IF($G3618=0,"-",VLOOKUP($G3618,Nomenclator!$B$6:$G$1000,4,0))</f>
        <v>-</v>
      </c>
      <c r="O3618" s="124" t="str">
        <f>IF($G3618=0,"-",VLOOKUP($G3618,Nomenclator!$B$6:$G$1000,6,0))</f>
        <v>-</v>
      </c>
      <c r="P3618" s="74"/>
      <c r="Q3618" s="74"/>
    </row>
    <row r="3619" spans="1:17" x14ac:dyDescent="0.2">
      <c r="A3619" s="73" t="str">
        <f t="shared" si="112"/>
        <v>-</v>
      </c>
      <c r="B3619" s="75"/>
      <c r="C3619" s="74"/>
      <c r="D3619" s="74"/>
      <c r="E3619" s="74"/>
      <c r="F3619" s="74"/>
      <c r="G3619" s="74"/>
      <c r="H3619" s="74"/>
      <c r="I3619" s="74"/>
      <c r="J3619" s="74"/>
      <c r="K3619" s="78"/>
      <c r="L3619" s="79">
        <f t="shared" si="113"/>
        <v>0</v>
      </c>
      <c r="M3619" s="124" t="str">
        <f>IF($G3619=0,"-",VLOOKUP($G3619,Nomenclator!$B$6:$G$1000,3,0))</f>
        <v>-</v>
      </c>
      <c r="N3619" s="124" t="str">
        <f>IF($G3619=0,"-",VLOOKUP($G3619,Nomenclator!$B$6:$G$1000,4,0))</f>
        <v>-</v>
      </c>
      <c r="O3619" s="124" t="str">
        <f>IF($G3619=0,"-",VLOOKUP($G3619,Nomenclator!$B$6:$G$1000,6,0))</f>
        <v>-</v>
      </c>
      <c r="P3619" s="74"/>
      <c r="Q3619" s="74"/>
    </row>
    <row r="3620" spans="1:17" x14ac:dyDescent="0.2">
      <c r="A3620" s="73" t="str">
        <f t="shared" si="112"/>
        <v>-</v>
      </c>
      <c r="B3620" s="75"/>
      <c r="C3620" s="74"/>
      <c r="D3620" s="74"/>
      <c r="E3620" s="74"/>
      <c r="F3620" s="74"/>
      <c r="G3620" s="74"/>
      <c r="H3620" s="74"/>
      <c r="I3620" s="74"/>
      <c r="J3620" s="74"/>
      <c r="K3620" s="78"/>
      <c r="L3620" s="79">
        <f t="shared" si="113"/>
        <v>0</v>
      </c>
      <c r="M3620" s="124" t="str">
        <f>IF($G3620=0,"-",VLOOKUP($G3620,Nomenclator!$B$6:$G$1000,3,0))</f>
        <v>-</v>
      </c>
      <c r="N3620" s="124" t="str">
        <f>IF($G3620=0,"-",VLOOKUP($G3620,Nomenclator!$B$6:$G$1000,4,0))</f>
        <v>-</v>
      </c>
      <c r="O3620" s="124" t="str">
        <f>IF($G3620=0,"-",VLOOKUP($G3620,Nomenclator!$B$6:$G$1000,6,0))</f>
        <v>-</v>
      </c>
      <c r="P3620" s="74"/>
      <c r="Q3620" s="74"/>
    </row>
    <row r="3621" spans="1:17" x14ac:dyDescent="0.2">
      <c r="A3621" s="73" t="str">
        <f t="shared" si="112"/>
        <v>-</v>
      </c>
      <c r="B3621" s="75"/>
      <c r="C3621" s="74"/>
      <c r="D3621" s="74"/>
      <c r="E3621" s="74"/>
      <c r="F3621" s="74"/>
      <c r="G3621" s="74"/>
      <c r="H3621" s="74"/>
      <c r="I3621" s="74"/>
      <c r="J3621" s="74"/>
      <c r="K3621" s="78"/>
      <c r="L3621" s="79">
        <f t="shared" si="113"/>
        <v>0</v>
      </c>
      <c r="M3621" s="124" t="str">
        <f>IF($G3621=0,"-",VLOOKUP($G3621,Nomenclator!$B$6:$G$1000,3,0))</f>
        <v>-</v>
      </c>
      <c r="N3621" s="124" t="str">
        <f>IF($G3621=0,"-",VLOOKUP($G3621,Nomenclator!$B$6:$G$1000,4,0))</f>
        <v>-</v>
      </c>
      <c r="O3621" s="124" t="str">
        <f>IF($G3621=0,"-",VLOOKUP($G3621,Nomenclator!$B$6:$G$1000,6,0))</f>
        <v>-</v>
      </c>
      <c r="P3621" s="74"/>
      <c r="Q3621" s="74"/>
    </row>
    <row r="3622" spans="1:17" x14ac:dyDescent="0.2">
      <c r="A3622" s="73" t="str">
        <f t="shared" si="112"/>
        <v>-</v>
      </c>
      <c r="B3622" s="75"/>
      <c r="C3622" s="74"/>
      <c r="D3622" s="74"/>
      <c r="E3622" s="74"/>
      <c r="F3622" s="74"/>
      <c r="G3622" s="74"/>
      <c r="H3622" s="74"/>
      <c r="I3622" s="74"/>
      <c r="J3622" s="74"/>
      <c r="K3622" s="78"/>
      <c r="L3622" s="79">
        <f t="shared" si="113"/>
        <v>0</v>
      </c>
      <c r="M3622" s="124" t="str">
        <f>IF($G3622=0,"-",VLOOKUP($G3622,Nomenclator!$B$6:$G$1000,3,0))</f>
        <v>-</v>
      </c>
      <c r="N3622" s="124" t="str">
        <f>IF($G3622=0,"-",VLOOKUP($G3622,Nomenclator!$B$6:$G$1000,4,0))</f>
        <v>-</v>
      </c>
      <c r="O3622" s="124" t="str">
        <f>IF($G3622=0,"-",VLOOKUP($G3622,Nomenclator!$B$6:$G$1000,6,0))</f>
        <v>-</v>
      </c>
      <c r="P3622" s="74"/>
      <c r="Q3622" s="74"/>
    </row>
    <row r="3623" spans="1:17" x14ac:dyDescent="0.2">
      <c r="A3623" s="73" t="str">
        <f t="shared" si="112"/>
        <v>-</v>
      </c>
      <c r="B3623" s="75"/>
      <c r="C3623" s="74"/>
      <c r="D3623" s="74"/>
      <c r="E3623" s="74"/>
      <c r="F3623" s="74"/>
      <c r="G3623" s="74"/>
      <c r="H3623" s="74"/>
      <c r="I3623" s="74"/>
      <c r="J3623" s="74"/>
      <c r="K3623" s="78"/>
      <c r="L3623" s="79">
        <f t="shared" si="113"/>
        <v>0</v>
      </c>
      <c r="M3623" s="124" t="str">
        <f>IF($G3623=0,"-",VLOOKUP($G3623,Nomenclator!$B$6:$G$1000,3,0))</f>
        <v>-</v>
      </c>
      <c r="N3623" s="124" t="str">
        <f>IF($G3623=0,"-",VLOOKUP($G3623,Nomenclator!$B$6:$G$1000,4,0))</f>
        <v>-</v>
      </c>
      <c r="O3623" s="124" t="str">
        <f>IF($G3623=0,"-",VLOOKUP($G3623,Nomenclator!$B$6:$G$1000,6,0))</f>
        <v>-</v>
      </c>
      <c r="P3623" s="74"/>
      <c r="Q3623" s="74"/>
    </row>
    <row r="3624" spans="1:17" x14ac:dyDescent="0.2">
      <c r="A3624" s="73" t="str">
        <f t="shared" si="112"/>
        <v>-</v>
      </c>
      <c r="B3624" s="75"/>
      <c r="C3624" s="74"/>
      <c r="D3624" s="74"/>
      <c r="E3624" s="74"/>
      <c r="F3624" s="74"/>
      <c r="G3624" s="74"/>
      <c r="H3624" s="74"/>
      <c r="I3624" s="74"/>
      <c r="J3624" s="74"/>
      <c r="K3624" s="78"/>
      <c r="L3624" s="79">
        <f t="shared" si="113"/>
        <v>0</v>
      </c>
      <c r="M3624" s="124" t="str">
        <f>IF($G3624=0,"-",VLOOKUP($G3624,Nomenclator!$B$6:$G$1000,3,0))</f>
        <v>-</v>
      </c>
      <c r="N3624" s="124" t="str">
        <f>IF($G3624=0,"-",VLOOKUP($G3624,Nomenclator!$B$6:$G$1000,4,0))</f>
        <v>-</v>
      </c>
      <c r="O3624" s="124" t="str">
        <f>IF($G3624=0,"-",VLOOKUP($G3624,Nomenclator!$B$6:$G$1000,6,0))</f>
        <v>-</v>
      </c>
      <c r="P3624" s="74"/>
      <c r="Q3624" s="74"/>
    </row>
    <row r="3625" spans="1:17" x14ac:dyDescent="0.2">
      <c r="A3625" s="73" t="str">
        <f t="shared" si="112"/>
        <v>-</v>
      </c>
      <c r="B3625" s="75"/>
      <c r="C3625" s="74"/>
      <c r="D3625" s="74"/>
      <c r="E3625" s="74"/>
      <c r="F3625" s="74"/>
      <c r="G3625" s="74"/>
      <c r="H3625" s="74"/>
      <c r="I3625" s="74"/>
      <c r="J3625" s="74"/>
      <c r="K3625" s="78"/>
      <c r="L3625" s="79">
        <f t="shared" si="113"/>
        <v>0</v>
      </c>
      <c r="M3625" s="124" t="str">
        <f>IF($G3625=0,"-",VLOOKUP($G3625,Nomenclator!$B$6:$G$1000,3,0))</f>
        <v>-</v>
      </c>
      <c r="N3625" s="124" t="str">
        <f>IF($G3625=0,"-",VLOOKUP($G3625,Nomenclator!$B$6:$G$1000,4,0))</f>
        <v>-</v>
      </c>
      <c r="O3625" s="124" t="str">
        <f>IF($G3625=0,"-",VLOOKUP($G3625,Nomenclator!$B$6:$G$1000,6,0))</f>
        <v>-</v>
      </c>
      <c r="P3625" s="74"/>
      <c r="Q3625" s="74"/>
    </row>
    <row r="3626" spans="1:17" x14ac:dyDescent="0.2">
      <c r="A3626" s="73" t="str">
        <f t="shared" si="112"/>
        <v>-</v>
      </c>
      <c r="B3626" s="75"/>
      <c r="C3626" s="74"/>
      <c r="D3626" s="74"/>
      <c r="E3626" s="74"/>
      <c r="F3626" s="74"/>
      <c r="G3626" s="74"/>
      <c r="H3626" s="74"/>
      <c r="I3626" s="74"/>
      <c r="J3626" s="74"/>
      <c r="K3626" s="78"/>
      <c r="L3626" s="79">
        <f t="shared" si="113"/>
        <v>0</v>
      </c>
      <c r="M3626" s="124" t="str">
        <f>IF($G3626=0,"-",VLOOKUP($G3626,Nomenclator!$B$6:$G$1000,3,0))</f>
        <v>-</v>
      </c>
      <c r="N3626" s="124" t="str">
        <f>IF($G3626=0,"-",VLOOKUP($G3626,Nomenclator!$B$6:$G$1000,4,0))</f>
        <v>-</v>
      </c>
      <c r="O3626" s="124" t="str">
        <f>IF($G3626=0,"-",VLOOKUP($G3626,Nomenclator!$B$6:$G$1000,6,0))</f>
        <v>-</v>
      </c>
      <c r="P3626" s="74"/>
      <c r="Q3626" s="74"/>
    </row>
    <row r="3627" spans="1:17" x14ac:dyDescent="0.2">
      <c r="A3627" s="73" t="str">
        <f t="shared" si="112"/>
        <v>-</v>
      </c>
      <c r="B3627" s="75"/>
      <c r="C3627" s="74"/>
      <c r="D3627" s="74"/>
      <c r="E3627" s="74"/>
      <c r="F3627" s="74"/>
      <c r="G3627" s="74"/>
      <c r="H3627" s="74"/>
      <c r="I3627" s="74"/>
      <c r="J3627" s="74"/>
      <c r="K3627" s="78"/>
      <c r="L3627" s="79">
        <f t="shared" si="113"/>
        <v>0</v>
      </c>
      <c r="M3627" s="124" t="str">
        <f>IF($G3627=0,"-",VLOOKUP($G3627,Nomenclator!$B$6:$G$1000,3,0))</f>
        <v>-</v>
      </c>
      <c r="N3627" s="124" t="str">
        <f>IF($G3627=0,"-",VLOOKUP($G3627,Nomenclator!$B$6:$G$1000,4,0))</f>
        <v>-</v>
      </c>
      <c r="O3627" s="124" t="str">
        <f>IF($G3627=0,"-",VLOOKUP($G3627,Nomenclator!$B$6:$G$1000,6,0))</f>
        <v>-</v>
      </c>
      <c r="P3627" s="74"/>
      <c r="Q3627" s="74"/>
    </row>
    <row r="3628" spans="1:17" x14ac:dyDescent="0.2">
      <c r="A3628" s="73" t="str">
        <f t="shared" si="112"/>
        <v>-</v>
      </c>
      <c r="B3628" s="75"/>
      <c r="C3628" s="74"/>
      <c r="D3628" s="74"/>
      <c r="E3628" s="74"/>
      <c r="F3628" s="74"/>
      <c r="G3628" s="74"/>
      <c r="H3628" s="74"/>
      <c r="I3628" s="74"/>
      <c r="J3628" s="74"/>
      <c r="K3628" s="78"/>
      <c r="L3628" s="79">
        <f t="shared" si="113"/>
        <v>0</v>
      </c>
      <c r="M3628" s="124" t="str">
        <f>IF($G3628=0,"-",VLOOKUP($G3628,Nomenclator!$B$6:$G$1000,3,0))</f>
        <v>-</v>
      </c>
      <c r="N3628" s="124" t="str">
        <f>IF($G3628=0,"-",VLOOKUP($G3628,Nomenclator!$B$6:$G$1000,4,0))</f>
        <v>-</v>
      </c>
      <c r="O3628" s="124" t="str">
        <f>IF($G3628=0,"-",VLOOKUP($G3628,Nomenclator!$B$6:$G$1000,6,0))</f>
        <v>-</v>
      </c>
      <c r="P3628" s="74"/>
      <c r="Q3628" s="74"/>
    </row>
    <row r="3629" spans="1:17" x14ac:dyDescent="0.2">
      <c r="A3629" s="73" t="str">
        <f t="shared" si="112"/>
        <v>-</v>
      </c>
      <c r="B3629" s="75"/>
      <c r="C3629" s="74"/>
      <c r="D3629" s="74"/>
      <c r="E3629" s="74"/>
      <c r="F3629" s="74"/>
      <c r="G3629" s="74"/>
      <c r="H3629" s="74"/>
      <c r="I3629" s="74"/>
      <c r="J3629" s="74"/>
      <c r="K3629" s="78"/>
      <c r="L3629" s="79">
        <f t="shared" si="113"/>
        <v>0</v>
      </c>
      <c r="M3629" s="124" t="str">
        <f>IF($G3629=0,"-",VLOOKUP($G3629,Nomenclator!$B$6:$G$1000,3,0))</f>
        <v>-</v>
      </c>
      <c r="N3629" s="124" t="str">
        <f>IF($G3629=0,"-",VLOOKUP($G3629,Nomenclator!$B$6:$G$1000,4,0))</f>
        <v>-</v>
      </c>
      <c r="O3629" s="124" t="str">
        <f>IF($G3629=0,"-",VLOOKUP($G3629,Nomenclator!$B$6:$G$1000,6,0))</f>
        <v>-</v>
      </c>
      <c r="P3629" s="74"/>
      <c r="Q3629" s="74"/>
    </row>
    <row r="3630" spans="1:17" x14ac:dyDescent="0.2">
      <c r="A3630" s="73" t="str">
        <f t="shared" si="112"/>
        <v>-</v>
      </c>
      <c r="B3630" s="75"/>
      <c r="C3630" s="74"/>
      <c r="D3630" s="74"/>
      <c r="E3630" s="74"/>
      <c r="F3630" s="74"/>
      <c r="G3630" s="74"/>
      <c r="H3630" s="74"/>
      <c r="I3630" s="74"/>
      <c r="J3630" s="74"/>
      <c r="K3630" s="78"/>
      <c r="L3630" s="79">
        <f t="shared" si="113"/>
        <v>0</v>
      </c>
      <c r="M3630" s="124" t="str">
        <f>IF($G3630=0,"-",VLOOKUP($G3630,Nomenclator!$B$6:$G$1000,3,0))</f>
        <v>-</v>
      </c>
      <c r="N3630" s="124" t="str">
        <f>IF($G3630=0,"-",VLOOKUP($G3630,Nomenclator!$B$6:$G$1000,4,0))</f>
        <v>-</v>
      </c>
      <c r="O3630" s="124" t="str">
        <f>IF($G3630=0,"-",VLOOKUP($G3630,Nomenclator!$B$6:$G$1000,6,0))</f>
        <v>-</v>
      </c>
      <c r="P3630" s="74"/>
      <c r="Q3630" s="74"/>
    </row>
    <row r="3631" spans="1:17" x14ac:dyDescent="0.2">
      <c r="A3631" s="73" t="str">
        <f t="shared" si="112"/>
        <v>-</v>
      </c>
      <c r="B3631" s="75"/>
      <c r="C3631" s="74"/>
      <c r="D3631" s="74"/>
      <c r="E3631" s="74"/>
      <c r="F3631" s="74"/>
      <c r="G3631" s="74"/>
      <c r="H3631" s="74"/>
      <c r="I3631" s="74"/>
      <c r="J3631" s="74"/>
      <c r="K3631" s="78"/>
      <c r="L3631" s="79">
        <f t="shared" si="113"/>
        <v>0</v>
      </c>
      <c r="M3631" s="124" t="str">
        <f>IF($G3631=0,"-",VLOOKUP($G3631,Nomenclator!$B$6:$G$1000,3,0))</f>
        <v>-</v>
      </c>
      <c r="N3631" s="124" t="str">
        <f>IF($G3631=0,"-",VLOOKUP($G3631,Nomenclator!$B$6:$G$1000,4,0))</f>
        <v>-</v>
      </c>
      <c r="O3631" s="124" t="str">
        <f>IF($G3631=0,"-",VLOOKUP($G3631,Nomenclator!$B$6:$G$1000,6,0))</f>
        <v>-</v>
      </c>
      <c r="P3631" s="74"/>
      <c r="Q3631" s="74"/>
    </row>
    <row r="3632" spans="1:17" x14ac:dyDescent="0.2">
      <c r="A3632" s="73" t="str">
        <f t="shared" si="112"/>
        <v>-</v>
      </c>
      <c r="B3632" s="75"/>
      <c r="C3632" s="74"/>
      <c r="D3632" s="74"/>
      <c r="E3632" s="74"/>
      <c r="F3632" s="74"/>
      <c r="G3632" s="74"/>
      <c r="H3632" s="74"/>
      <c r="I3632" s="74"/>
      <c r="J3632" s="74"/>
      <c r="K3632" s="78"/>
      <c r="L3632" s="79">
        <f t="shared" si="113"/>
        <v>0</v>
      </c>
      <c r="M3632" s="124" t="str">
        <f>IF($G3632=0,"-",VLOOKUP($G3632,Nomenclator!$B$6:$G$1000,3,0))</f>
        <v>-</v>
      </c>
      <c r="N3632" s="124" t="str">
        <f>IF($G3632=0,"-",VLOOKUP($G3632,Nomenclator!$B$6:$G$1000,4,0))</f>
        <v>-</v>
      </c>
      <c r="O3632" s="124" t="str">
        <f>IF($G3632=0,"-",VLOOKUP($G3632,Nomenclator!$B$6:$G$1000,6,0))</f>
        <v>-</v>
      </c>
      <c r="P3632" s="74"/>
      <c r="Q3632" s="74"/>
    </row>
    <row r="3633" spans="1:17" x14ac:dyDescent="0.2">
      <c r="A3633" s="73" t="str">
        <f t="shared" si="112"/>
        <v>-</v>
      </c>
      <c r="B3633" s="75"/>
      <c r="C3633" s="74"/>
      <c r="D3633" s="74"/>
      <c r="E3633" s="74"/>
      <c r="F3633" s="74"/>
      <c r="G3633" s="74"/>
      <c r="H3633" s="74"/>
      <c r="I3633" s="74"/>
      <c r="J3633" s="74"/>
      <c r="K3633" s="78"/>
      <c r="L3633" s="79">
        <f t="shared" si="113"/>
        <v>0</v>
      </c>
      <c r="M3633" s="124" t="str">
        <f>IF($G3633=0,"-",VLOOKUP($G3633,Nomenclator!$B$6:$G$1000,3,0))</f>
        <v>-</v>
      </c>
      <c r="N3633" s="124" t="str">
        <f>IF($G3633=0,"-",VLOOKUP($G3633,Nomenclator!$B$6:$G$1000,4,0))</f>
        <v>-</v>
      </c>
      <c r="O3633" s="124" t="str">
        <f>IF($G3633=0,"-",VLOOKUP($G3633,Nomenclator!$B$6:$G$1000,6,0))</f>
        <v>-</v>
      </c>
      <c r="P3633" s="74"/>
      <c r="Q3633" s="74"/>
    </row>
    <row r="3634" spans="1:17" x14ac:dyDescent="0.2">
      <c r="A3634" s="73" t="str">
        <f t="shared" ref="A3634:A3697" si="114">IF(B3634=0,"-",YEAR(B3634))</f>
        <v>-</v>
      </c>
      <c r="B3634" s="75"/>
      <c r="C3634" s="74"/>
      <c r="D3634" s="74"/>
      <c r="E3634" s="74"/>
      <c r="F3634" s="74"/>
      <c r="G3634" s="74"/>
      <c r="H3634" s="74"/>
      <c r="I3634" s="74"/>
      <c r="J3634" s="74"/>
      <c r="K3634" s="78"/>
      <c r="L3634" s="79">
        <f t="shared" si="113"/>
        <v>0</v>
      </c>
      <c r="M3634" s="124" t="str">
        <f>IF($G3634=0,"-",VLOOKUP($G3634,Nomenclator!$B$6:$G$1000,3,0))</f>
        <v>-</v>
      </c>
      <c r="N3634" s="124" t="str">
        <f>IF($G3634=0,"-",VLOOKUP($G3634,Nomenclator!$B$6:$G$1000,4,0))</f>
        <v>-</v>
      </c>
      <c r="O3634" s="124" t="str">
        <f>IF($G3634=0,"-",VLOOKUP($G3634,Nomenclator!$B$6:$G$1000,6,0))</f>
        <v>-</v>
      </c>
      <c r="P3634" s="74"/>
      <c r="Q3634" s="74"/>
    </row>
    <row r="3635" spans="1:17" x14ac:dyDescent="0.2">
      <c r="A3635" s="73" t="str">
        <f t="shared" si="114"/>
        <v>-</v>
      </c>
      <c r="B3635" s="75"/>
      <c r="C3635" s="74"/>
      <c r="D3635" s="74"/>
      <c r="E3635" s="74"/>
      <c r="F3635" s="74"/>
      <c r="G3635" s="74"/>
      <c r="H3635" s="74"/>
      <c r="I3635" s="74"/>
      <c r="J3635" s="74"/>
      <c r="K3635" s="78"/>
      <c r="L3635" s="79">
        <f t="shared" si="113"/>
        <v>0</v>
      </c>
      <c r="M3635" s="124" t="str">
        <f>IF($G3635=0,"-",VLOOKUP($G3635,Nomenclator!$B$6:$G$1000,3,0))</f>
        <v>-</v>
      </c>
      <c r="N3635" s="124" t="str">
        <f>IF($G3635=0,"-",VLOOKUP($G3635,Nomenclator!$B$6:$G$1000,4,0))</f>
        <v>-</v>
      </c>
      <c r="O3635" s="124" t="str">
        <f>IF($G3635=0,"-",VLOOKUP($G3635,Nomenclator!$B$6:$G$1000,6,0))</f>
        <v>-</v>
      </c>
      <c r="P3635" s="74"/>
      <c r="Q3635" s="74"/>
    </row>
    <row r="3636" spans="1:17" x14ac:dyDescent="0.2">
      <c r="A3636" s="73" t="str">
        <f t="shared" si="114"/>
        <v>-</v>
      </c>
      <c r="B3636" s="75"/>
      <c r="C3636" s="74"/>
      <c r="D3636" s="74"/>
      <c r="E3636" s="74"/>
      <c r="F3636" s="74"/>
      <c r="G3636" s="74"/>
      <c r="H3636" s="74"/>
      <c r="I3636" s="74"/>
      <c r="J3636" s="74"/>
      <c r="K3636" s="78"/>
      <c r="L3636" s="79">
        <f t="shared" si="113"/>
        <v>0</v>
      </c>
      <c r="M3636" s="124" t="str">
        <f>IF($G3636=0,"-",VLOOKUP($G3636,Nomenclator!$B$6:$G$1000,3,0))</f>
        <v>-</v>
      </c>
      <c r="N3636" s="124" t="str">
        <f>IF($G3636=0,"-",VLOOKUP($G3636,Nomenclator!$B$6:$G$1000,4,0))</f>
        <v>-</v>
      </c>
      <c r="O3636" s="124" t="str">
        <f>IF($G3636=0,"-",VLOOKUP($G3636,Nomenclator!$B$6:$G$1000,6,0))</f>
        <v>-</v>
      </c>
      <c r="P3636" s="74"/>
      <c r="Q3636" s="74"/>
    </row>
    <row r="3637" spans="1:17" x14ac:dyDescent="0.2">
      <c r="A3637" s="73" t="str">
        <f t="shared" si="114"/>
        <v>-</v>
      </c>
      <c r="B3637" s="75"/>
      <c r="C3637" s="74"/>
      <c r="D3637" s="74"/>
      <c r="E3637" s="74"/>
      <c r="F3637" s="74"/>
      <c r="G3637" s="74"/>
      <c r="H3637" s="74"/>
      <c r="I3637" s="74"/>
      <c r="J3637" s="74"/>
      <c r="K3637" s="78"/>
      <c r="L3637" s="79">
        <f t="shared" si="113"/>
        <v>0</v>
      </c>
      <c r="M3637" s="124" t="str">
        <f>IF($G3637=0,"-",VLOOKUP($G3637,Nomenclator!$B$6:$G$1000,3,0))</f>
        <v>-</v>
      </c>
      <c r="N3637" s="124" t="str">
        <f>IF($G3637=0,"-",VLOOKUP($G3637,Nomenclator!$B$6:$G$1000,4,0))</f>
        <v>-</v>
      </c>
      <c r="O3637" s="124" t="str">
        <f>IF($G3637=0,"-",VLOOKUP($G3637,Nomenclator!$B$6:$G$1000,6,0))</f>
        <v>-</v>
      </c>
      <c r="P3637" s="74"/>
      <c r="Q3637" s="74"/>
    </row>
    <row r="3638" spans="1:17" x14ac:dyDescent="0.2">
      <c r="A3638" s="73" t="str">
        <f t="shared" si="114"/>
        <v>-</v>
      </c>
      <c r="B3638" s="75"/>
      <c r="C3638" s="74"/>
      <c r="D3638" s="74"/>
      <c r="E3638" s="74"/>
      <c r="F3638" s="74"/>
      <c r="G3638" s="74"/>
      <c r="H3638" s="74"/>
      <c r="I3638" s="74"/>
      <c r="J3638" s="74"/>
      <c r="K3638" s="78"/>
      <c r="L3638" s="79">
        <f t="shared" si="113"/>
        <v>0</v>
      </c>
      <c r="M3638" s="124" t="str">
        <f>IF($G3638=0,"-",VLOOKUP($G3638,Nomenclator!$B$6:$G$1000,3,0))</f>
        <v>-</v>
      </c>
      <c r="N3638" s="124" t="str">
        <f>IF($G3638=0,"-",VLOOKUP($G3638,Nomenclator!$B$6:$G$1000,4,0))</f>
        <v>-</v>
      </c>
      <c r="O3638" s="124" t="str">
        <f>IF($G3638=0,"-",VLOOKUP($G3638,Nomenclator!$B$6:$G$1000,6,0))</f>
        <v>-</v>
      </c>
      <c r="P3638" s="74"/>
      <c r="Q3638" s="74"/>
    </row>
    <row r="3639" spans="1:17" x14ac:dyDescent="0.2">
      <c r="A3639" s="73" t="str">
        <f t="shared" si="114"/>
        <v>-</v>
      </c>
      <c r="B3639" s="75"/>
      <c r="C3639" s="74"/>
      <c r="D3639" s="74"/>
      <c r="E3639" s="74"/>
      <c r="F3639" s="74"/>
      <c r="G3639" s="74"/>
      <c r="H3639" s="74"/>
      <c r="I3639" s="74"/>
      <c r="J3639" s="74"/>
      <c r="K3639" s="78"/>
      <c r="L3639" s="79">
        <f t="shared" si="113"/>
        <v>0</v>
      </c>
      <c r="M3639" s="124" t="str">
        <f>IF($G3639=0,"-",VLOOKUP($G3639,Nomenclator!$B$6:$G$1000,3,0))</f>
        <v>-</v>
      </c>
      <c r="N3639" s="124" t="str">
        <f>IF($G3639=0,"-",VLOOKUP($G3639,Nomenclator!$B$6:$G$1000,4,0))</f>
        <v>-</v>
      </c>
      <c r="O3639" s="124" t="str">
        <f>IF($G3639=0,"-",VLOOKUP($G3639,Nomenclator!$B$6:$G$1000,6,0))</f>
        <v>-</v>
      </c>
      <c r="P3639" s="74"/>
      <c r="Q3639" s="74"/>
    </row>
    <row r="3640" spans="1:17" x14ac:dyDescent="0.2">
      <c r="A3640" s="73" t="str">
        <f t="shared" si="114"/>
        <v>-</v>
      </c>
      <c r="B3640" s="75"/>
      <c r="C3640" s="74"/>
      <c r="D3640" s="74"/>
      <c r="E3640" s="74"/>
      <c r="F3640" s="74"/>
      <c r="G3640" s="74"/>
      <c r="H3640" s="74"/>
      <c r="I3640" s="74"/>
      <c r="J3640" s="74"/>
      <c r="K3640" s="78"/>
      <c r="L3640" s="79">
        <f t="shared" si="113"/>
        <v>0</v>
      </c>
      <c r="M3640" s="124" t="str">
        <f>IF($G3640=0,"-",VLOOKUP($G3640,Nomenclator!$B$6:$G$1000,3,0))</f>
        <v>-</v>
      </c>
      <c r="N3640" s="124" t="str">
        <f>IF($G3640=0,"-",VLOOKUP($G3640,Nomenclator!$B$6:$G$1000,4,0))</f>
        <v>-</v>
      </c>
      <c r="O3640" s="124" t="str">
        <f>IF($G3640=0,"-",VLOOKUP($G3640,Nomenclator!$B$6:$G$1000,6,0))</f>
        <v>-</v>
      </c>
      <c r="P3640" s="74"/>
      <c r="Q3640" s="74"/>
    </row>
    <row r="3641" spans="1:17" x14ac:dyDescent="0.2">
      <c r="A3641" s="73" t="str">
        <f t="shared" si="114"/>
        <v>-</v>
      </c>
      <c r="B3641" s="75"/>
      <c r="C3641" s="74"/>
      <c r="D3641" s="74"/>
      <c r="E3641" s="74"/>
      <c r="F3641" s="74"/>
      <c r="G3641" s="74"/>
      <c r="H3641" s="74"/>
      <c r="I3641" s="74"/>
      <c r="J3641" s="74"/>
      <c r="K3641" s="78"/>
      <c r="L3641" s="79">
        <f t="shared" si="113"/>
        <v>0</v>
      </c>
      <c r="M3641" s="124" t="str">
        <f>IF($G3641=0,"-",VLOOKUP($G3641,Nomenclator!$B$6:$G$1000,3,0))</f>
        <v>-</v>
      </c>
      <c r="N3641" s="124" t="str">
        <f>IF($G3641=0,"-",VLOOKUP($G3641,Nomenclator!$B$6:$G$1000,4,0))</f>
        <v>-</v>
      </c>
      <c r="O3641" s="124" t="str">
        <f>IF($G3641=0,"-",VLOOKUP($G3641,Nomenclator!$B$6:$G$1000,6,0))</f>
        <v>-</v>
      </c>
      <c r="P3641" s="74"/>
      <c r="Q3641" s="74"/>
    </row>
    <row r="3642" spans="1:17" x14ac:dyDescent="0.2">
      <c r="A3642" s="73" t="str">
        <f t="shared" si="114"/>
        <v>-</v>
      </c>
      <c r="B3642" s="75"/>
      <c r="C3642" s="74"/>
      <c r="D3642" s="74"/>
      <c r="E3642" s="74"/>
      <c r="F3642" s="74"/>
      <c r="G3642" s="74"/>
      <c r="H3642" s="74"/>
      <c r="I3642" s="74"/>
      <c r="J3642" s="74"/>
      <c r="K3642" s="78"/>
      <c r="L3642" s="79">
        <f t="shared" si="113"/>
        <v>0</v>
      </c>
      <c r="M3642" s="124" t="str">
        <f>IF($G3642=0,"-",VLOOKUP($G3642,Nomenclator!$B$6:$G$1000,3,0))</f>
        <v>-</v>
      </c>
      <c r="N3642" s="124" t="str">
        <f>IF($G3642=0,"-",VLOOKUP($G3642,Nomenclator!$B$6:$G$1000,4,0))</f>
        <v>-</v>
      </c>
      <c r="O3642" s="124" t="str">
        <f>IF($G3642=0,"-",VLOOKUP($G3642,Nomenclator!$B$6:$G$1000,6,0))</f>
        <v>-</v>
      </c>
      <c r="P3642" s="74"/>
      <c r="Q3642" s="74"/>
    </row>
    <row r="3643" spans="1:17" x14ac:dyDescent="0.2">
      <c r="A3643" s="73" t="str">
        <f t="shared" si="114"/>
        <v>-</v>
      </c>
      <c r="B3643" s="75"/>
      <c r="C3643" s="74"/>
      <c r="D3643" s="74"/>
      <c r="E3643" s="74"/>
      <c r="F3643" s="74"/>
      <c r="G3643" s="74"/>
      <c r="H3643" s="74"/>
      <c r="I3643" s="74"/>
      <c r="J3643" s="74"/>
      <c r="K3643" s="78"/>
      <c r="L3643" s="79">
        <f t="shared" si="113"/>
        <v>0</v>
      </c>
      <c r="M3643" s="124" t="str">
        <f>IF($G3643=0,"-",VLOOKUP($G3643,Nomenclator!$B$6:$G$1000,3,0))</f>
        <v>-</v>
      </c>
      <c r="N3643" s="124" t="str">
        <f>IF($G3643=0,"-",VLOOKUP($G3643,Nomenclator!$B$6:$G$1000,4,0))</f>
        <v>-</v>
      </c>
      <c r="O3643" s="124" t="str">
        <f>IF($G3643=0,"-",VLOOKUP($G3643,Nomenclator!$B$6:$G$1000,6,0))</f>
        <v>-</v>
      </c>
      <c r="P3643" s="74"/>
      <c r="Q3643" s="74"/>
    </row>
    <row r="3644" spans="1:17" x14ac:dyDescent="0.2">
      <c r="A3644" s="73" t="str">
        <f t="shared" si="114"/>
        <v>-</v>
      </c>
      <c r="B3644" s="75"/>
      <c r="C3644" s="74"/>
      <c r="D3644" s="74"/>
      <c r="E3644" s="74"/>
      <c r="F3644" s="74"/>
      <c r="G3644" s="74"/>
      <c r="H3644" s="74"/>
      <c r="I3644" s="74"/>
      <c r="J3644" s="74"/>
      <c r="K3644" s="78"/>
      <c r="L3644" s="79">
        <f t="shared" si="113"/>
        <v>0</v>
      </c>
      <c r="M3644" s="124" t="str">
        <f>IF($G3644=0,"-",VLOOKUP($G3644,Nomenclator!$B$6:$G$1000,3,0))</f>
        <v>-</v>
      </c>
      <c r="N3644" s="124" t="str">
        <f>IF($G3644=0,"-",VLOOKUP($G3644,Nomenclator!$B$6:$G$1000,4,0))</f>
        <v>-</v>
      </c>
      <c r="O3644" s="124" t="str">
        <f>IF($G3644=0,"-",VLOOKUP($G3644,Nomenclator!$B$6:$G$1000,6,0))</f>
        <v>-</v>
      </c>
      <c r="P3644" s="74"/>
      <c r="Q3644" s="74"/>
    </row>
    <row r="3645" spans="1:17" x14ac:dyDescent="0.2">
      <c r="A3645" s="73" t="str">
        <f t="shared" si="114"/>
        <v>-</v>
      </c>
      <c r="B3645" s="75"/>
      <c r="C3645" s="74"/>
      <c r="D3645" s="74"/>
      <c r="E3645" s="74"/>
      <c r="F3645" s="74"/>
      <c r="G3645" s="74"/>
      <c r="H3645" s="74"/>
      <c r="I3645" s="74"/>
      <c r="J3645" s="74"/>
      <c r="K3645" s="78"/>
      <c r="L3645" s="79">
        <f t="shared" si="113"/>
        <v>0</v>
      </c>
      <c r="M3645" s="124" t="str">
        <f>IF($G3645=0,"-",VLOOKUP($G3645,Nomenclator!$B$6:$G$1000,3,0))</f>
        <v>-</v>
      </c>
      <c r="N3645" s="124" t="str">
        <f>IF($G3645=0,"-",VLOOKUP($G3645,Nomenclator!$B$6:$G$1000,4,0))</f>
        <v>-</v>
      </c>
      <c r="O3645" s="124" t="str">
        <f>IF($G3645=0,"-",VLOOKUP($G3645,Nomenclator!$B$6:$G$1000,6,0))</f>
        <v>-</v>
      </c>
      <c r="P3645" s="74"/>
      <c r="Q3645" s="74"/>
    </row>
    <row r="3646" spans="1:17" x14ac:dyDescent="0.2">
      <c r="A3646" s="73" t="str">
        <f t="shared" si="114"/>
        <v>-</v>
      </c>
      <c r="B3646" s="75"/>
      <c r="C3646" s="74"/>
      <c r="D3646" s="74"/>
      <c r="E3646" s="74"/>
      <c r="F3646" s="74"/>
      <c r="G3646" s="74"/>
      <c r="H3646" s="74"/>
      <c r="I3646" s="74"/>
      <c r="J3646" s="74"/>
      <c r="K3646" s="78"/>
      <c r="L3646" s="79">
        <f t="shared" si="113"/>
        <v>0</v>
      </c>
      <c r="M3646" s="124" t="str">
        <f>IF($G3646=0,"-",VLOOKUP($G3646,Nomenclator!$B$6:$G$1000,3,0))</f>
        <v>-</v>
      </c>
      <c r="N3646" s="124" t="str">
        <f>IF($G3646=0,"-",VLOOKUP($G3646,Nomenclator!$B$6:$G$1000,4,0))</f>
        <v>-</v>
      </c>
      <c r="O3646" s="124" t="str">
        <f>IF($G3646=0,"-",VLOOKUP($G3646,Nomenclator!$B$6:$G$1000,6,0))</f>
        <v>-</v>
      </c>
      <c r="P3646" s="74"/>
      <c r="Q3646" s="74"/>
    </row>
    <row r="3647" spans="1:17" x14ac:dyDescent="0.2">
      <c r="A3647" s="73" t="str">
        <f t="shared" si="114"/>
        <v>-</v>
      </c>
      <c r="B3647" s="75"/>
      <c r="C3647" s="74"/>
      <c r="D3647" s="74"/>
      <c r="E3647" s="74"/>
      <c r="F3647" s="74"/>
      <c r="G3647" s="74"/>
      <c r="H3647" s="74"/>
      <c r="I3647" s="74"/>
      <c r="J3647" s="74"/>
      <c r="K3647" s="78"/>
      <c r="L3647" s="79">
        <f t="shared" si="113"/>
        <v>0</v>
      </c>
      <c r="M3647" s="124" t="str">
        <f>IF($G3647=0,"-",VLOOKUP($G3647,Nomenclator!$B$6:$G$1000,3,0))</f>
        <v>-</v>
      </c>
      <c r="N3647" s="124" t="str">
        <f>IF($G3647=0,"-",VLOOKUP($G3647,Nomenclator!$B$6:$G$1000,4,0))</f>
        <v>-</v>
      </c>
      <c r="O3647" s="124" t="str">
        <f>IF($G3647=0,"-",VLOOKUP($G3647,Nomenclator!$B$6:$G$1000,6,0))</f>
        <v>-</v>
      </c>
      <c r="P3647" s="74"/>
      <c r="Q3647" s="74"/>
    </row>
    <row r="3648" spans="1:17" x14ac:dyDescent="0.2">
      <c r="A3648" s="73" t="str">
        <f t="shared" si="114"/>
        <v>-</v>
      </c>
      <c r="B3648" s="75"/>
      <c r="C3648" s="74"/>
      <c r="D3648" s="74"/>
      <c r="E3648" s="74"/>
      <c r="F3648" s="74"/>
      <c r="G3648" s="74"/>
      <c r="H3648" s="74"/>
      <c r="I3648" s="74"/>
      <c r="J3648" s="74"/>
      <c r="K3648" s="78"/>
      <c r="L3648" s="79">
        <f t="shared" si="113"/>
        <v>0</v>
      </c>
      <c r="M3648" s="124" t="str">
        <f>IF($G3648=0,"-",VLOOKUP($G3648,Nomenclator!$B$6:$G$1000,3,0))</f>
        <v>-</v>
      </c>
      <c r="N3648" s="124" t="str">
        <f>IF($G3648=0,"-",VLOOKUP($G3648,Nomenclator!$B$6:$G$1000,4,0))</f>
        <v>-</v>
      </c>
      <c r="O3648" s="124" t="str">
        <f>IF($G3648=0,"-",VLOOKUP($G3648,Nomenclator!$B$6:$G$1000,6,0))</f>
        <v>-</v>
      </c>
      <c r="P3648" s="74"/>
      <c r="Q3648" s="74"/>
    </row>
    <row r="3649" spans="1:17" x14ac:dyDescent="0.2">
      <c r="A3649" s="73" t="str">
        <f t="shared" si="114"/>
        <v>-</v>
      </c>
      <c r="B3649" s="75"/>
      <c r="C3649" s="74"/>
      <c r="D3649" s="74"/>
      <c r="E3649" s="74"/>
      <c r="F3649" s="74"/>
      <c r="G3649" s="74"/>
      <c r="H3649" s="74"/>
      <c r="I3649" s="74"/>
      <c r="J3649" s="74"/>
      <c r="K3649" s="78"/>
      <c r="L3649" s="79">
        <f t="shared" si="113"/>
        <v>0</v>
      </c>
      <c r="M3649" s="124" t="str">
        <f>IF($G3649=0,"-",VLOOKUP($G3649,Nomenclator!$B$6:$G$1000,3,0))</f>
        <v>-</v>
      </c>
      <c r="N3649" s="124" t="str">
        <f>IF($G3649=0,"-",VLOOKUP($G3649,Nomenclator!$B$6:$G$1000,4,0))</f>
        <v>-</v>
      </c>
      <c r="O3649" s="124" t="str">
        <f>IF($G3649=0,"-",VLOOKUP($G3649,Nomenclator!$B$6:$G$1000,6,0))</f>
        <v>-</v>
      </c>
      <c r="P3649" s="74"/>
      <c r="Q3649" s="74"/>
    </row>
    <row r="3650" spans="1:17" x14ac:dyDescent="0.2">
      <c r="A3650" s="73" t="str">
        <f t="shared" si="114"/>
        <v>-</v>
      </c>
      <c r="B3650" s="75"/>
      <c r="C3650" s="74"/>
      <c r="D3650" s="74"/>
      <c r="E3650" s="74"/>
      <c r="F3650" s="74"/>
      <c r="G3650" s="74"/>
      <c r="H3650" s="74"/>
      <c r="I3650" s="74"/>
      <c r="J3650" s="74"/>
      <c r="K3650" s="78"/>
      <c r="L3650" s="79">
        <f t="shared" si="113"/>
        <v>0</v>
      </c>
      <c r="M3650" s="124" t="str">
        <f>IF($G3650=0,"-",VLOOKUP($G3650,Nomenclator!$B$6:$G$1000,3,0))</f>
        <v>-</v>
      </c>
      <c r="N3650" s="124" t="str">
        <f>IF($G3650=0,"-",VLOOKUP($G3650,Nomenclator!$B$6:$G$1000,4,0))</f>
        <v>-</v>
      </c>
      <c r="O3650" s="124" t="str">
        <f>IF($G3650=0,"-",VLOOKUP($G3650,Nomenclator!$B$6:$G$1000,6,0))</f>
        <v>-</v>
      </c>
      <c r="P3650" s="74"/>
      <c r="Q3650" s="74"/>
    </row>
    <row r="3651" spans="1:17" x14ac:dyDescent="0.2">
      <c r="A3651" s="73" t="str">
        <f t="shared" si="114"/>
        <v>-</v>
      </c>
      <c r="B3651" s="75"/>
      <c r="C3651" s="74"/>
      <c r="D3651" s="74"/>
      <c r="E3651" s="74"/>
      <c r="F3651" s="74"/>
      <c r="G3651" s="74"/>
      <c r="H3651" s="74"/>
      <c r="I3651" s="74"/>
      <c r="J3651" s="74"/>
      <c r="K3651" s="78"/>
      <c r="L3651" s="79">
        <f t="shared" si="113"/>
        <v>0</v>
      </c>
      <c r="M3651" s="124" t="str">
        <f>IF($G3651=0,"-",VLOOKUP($G3651,Nomenclator!$B$6:$G$1000,3,0))</f>
        <v>-</v>
      </c>
      <c r="N3651" s="124" t="str">
        <f>IF($G3651=0,"-",VLOOKUP($G3651,Nomenclator!$B$6:$G$1000,4,0))</f>
        <v>-</v>
      </c>
      <c r="O3651" s="124" t="str">
        <f>IF($G3651=0,"-",VLOOKUP($G3651,Nomenclator!$B$6:$G$1000,6,0))</f>
        <v>-</v>
      </c>
      <c r="P3651" s="74"/>
      <c r="Q3651" s="74"/>
    </row>
    <row r="3652" spans="1:17" x14ac:dyDescent="0.2">
      <c r="A3652" s="73" t="str">
        <f t="shared" si="114"/>
        <v>-</v>
      </c>
      <c r="B3652" s="75"/>
      <c r="C3652" s="74"/>
      <c r="D3652" s="74"/>
      <c r="E3652" s="74"/>
      <c r="F3652" s="74"/>
      <c r="G3652" s="74"/>
      <c r="H3652" s="74"/>
      <c r="I3652" s="74"/>
      <c r="J3652" s="74"/>
      <c r="K3652" s="78"/>
      <c r="L3652" s="79">
        <f t="shared" si="113"/>
        <v>0</v>
      </c>
      <c r="M3652" s="124" t="str">
        <f>IF($G3652=0,"-",VLOOKUP($G3652,Nomenclator!$B$6:$G$1000,3,0))</f>
        <v>-</v>
      </c>
      <c r="N3652" s="124" t="str">
        <f>IF($G3652=0,"-",VLOOKUP($G3652,Nomenclator!$B$6:$G$1000,4,0))</f>
        <v>-</v>
      </c>
      <c r="O3652" s="124" t="str">
        <f>IF($G3652=0,"-",VLOOKUP($G3652,Nomenclator!$B$6:$G$1000,6,0))</f>
        <v>-</v>
      </c>
      <c r="P3652" s="74"/>
      <c r="Q3652" s="74"/>
    </row>
    <row r="3653" spans="1:17" x14ac:dyDescent="0.2">
      <c r="A3653" s="73" t="str">
        <f t="shared" si="114"/>
        <v>-</v>
      </c>
      <c r="B3653" s="75"/>
      <c r="C3653" s="74"/>
      <c r="D3653" s="74"/>
      <c r="E3653" s="74"/>
      <c r="F3653" s="74"/>
      <c r="G3653" s="74"/>
      <c r="H3653" s="74"/>
      <c r="I3653" s="74"/>
      <c r="J3653" s="74"/>
      <c r="K3653" s="78"/>
      <c r="L3653" s="79">
        <f t="shared" si="113"/>
        <v>0</v>
      </c>
      <c r="M3653" s="124" t="str">
        <f>IF($G3653=0,"-",VLOOKUP($G3653,Nomenclator!$B$6:$G$1000,3,0))</f>
        <v>-</v>
      </c>
      <c r="N3653" s="124" t="str">
        <f>IF($G3653=0,"-",VLOOKUP($G3653,Nomenclator!$B$6:$G$1000,4,0))</f>
        <v>-</v>
      </c>
      <c r="O3653" s="124" t="str">
        <f>IF($G3653=0,"-",VLOOKUP($G3653,Nomenclator!$B$6:$G$1000,6,0))</f>
        <v>-</v>
      </c>
      <c r="P3653" s="74"/>
      <c r="Q3653" s="74"/>
    </row>
    <row r="3654" spans="1:17" x14ac:dyDescent="0.2">
      <c r="A3654" s="73" t="str">
        <f t="shared" si="114"/>
        <v>-</v>
      </c>
      <c r="B3654" s="75"/>
      <c r="C3654" s="74"/>
      <c r="D3654" s="74"/>
      <c r="E3654" s="74"/>
      <c r="F3654" s="74"/>
      <c r="G3654" s="74"/>
      <c r="H3654" s="74"/>
      <c r="I3654" s="74"/>
      <c r="J3654" s="74"/>
      <c r="K3654" s="78"/>
      <c r="L3654" s="79">
        <f t="shared" ref="L3654:L3717" si="115">J3654*K3654</f>
        <v>0</v>
      </c>
      <c r="M3654" s="124" t="str">
        <f>IF($G3654=0,"-",VLOOKUP($G3654,Nomenclator!$B$6:$G$1000,3,0))</f>
        <v>-</v>
      </c>
      <c r="N3654" s="124" t="str">
        <f>IF($G3654=0,"-",VLOOKUP($G3654,Nomenclator!$B$6:$G$1000,4,0))</f>
        <v>-</v>
      </c>
      <c r="O3654" s="124" t="str">
        <f>IF($G3654=0,"-",VLOOKUP($G3654,Nomenclator!$B$6:$G$1000,6,0))</f>
        <v>-</v>
      </c>
      <c r="P3654" s="74"/>
      <c r="Q3654" s="74"/>
    </row>
    <row r="3655" spans="1:17" x14ac:dyDescent="0.2">
      <c r="A3655" s="73" t="str">
        <f t="shared" si="114"/>
        <v>-</v>
      </c>
      <c r="B3655" s="75"/>
      <c r="C3655" s="74"/>
      <c r="D3655" s="74"/>
      <c r="E3655" s="74"/>
      <c r="F3655" s="74"/>
      <c r="G3655" s="74"/>
      <c r="H3655" s="74"/>
      <c r="I3655" s="74"/>
      <c r="J3655" s="74"/>
      <c r="K3655" s="78"/>
      <c r="L3655" s="79">
        <f t="shared" si="115"/>
        <v>0</v>
      </c>
      <c r="M3655" s="124" t="str">
        <f>IF($G3655=0,"-",VLOOKUP($G3655,Nomenclator!$B$6:$G$1000,3,0))</f>
        <v>-</v>
      </c>
      <c r="N3655" s="124" t="str">
        <f>IF($G3655=0,"-",VLOOKUP($G3655,Nomenclator!$B$6:$G$1000,4,0))</f>
        <v>-</v>
      </c>
      <c r="O3655" s="124" t="str">
        <f>IF($G3655=0,"-",VLOOKUP($G3655,Nomenclator!$B$6:$G$1000,6,0))</f>
        <v>-</v>
      </c>
      <c r="P3655" s="74"/>
      <c r="Q3655" s="74"/>
    </row>
    <row r="3656" spans="1:17" x14ac:dyDescent="0.2">
      <c r="A3656" s="73" t="str">
        <f t="shared" si="114"/>
        <v>-</v>
      </c>
      <c r="B3656" s="75"/>
      <c r="C3656" s="74"/>
      <c r="D3656" s="74"/>
      <c r="E3656" s="74"/>
      <c r="F3656" s="74"/>
      <c r="G3656" s="74"/>
      <c r="H3656" s="74"/>
      <c r="I3656" s="74"/>
      <c r="J3656" s="74"/>
      <c r="K3656" s="78"/>
      <c r="L3656" s="79">
        <f t="shared" si="115"/>
        <v>0</v>
      </c>
      <c r="M3656" s="124" t="str">
        <f>IF($G3656=0,"-",VLOOKUP($G3656,Nomenclator!$B$6:$G$1000,3,0))</f>
        <v>-</v>
      </c>
      <c r="N3656" s="124" t="str">
        <f>IF($G3656=0,"-",VLOOKUP($G3656,Nomenclator!$B$6:$G$1000,4,0))</f>
        <v>-</v>
      </c>
      <c r="O3656" s="124" t="str">
        <f>IF($G3656=0,"-",VLOOKUP($G3656,Nomenclator!$B$6:$G$1000,6,0))</f>
        <v>-</v>
      </c>
      <c r="P3656" s="74"/>
      <c r="Q3656" s="74"/>
    </row>
    <row r="3657" spans="1:17" x14ac:dyDescent="0.2">
      <c r="A3657" s="73" t="str">
        <f t="shared" si="114"/>
        <v>-</v>
      </c>
      <c r="B3657" s="75"/>
      <c r="C3657" s="74"/>
      <c r="D3657" s="74"/>
      <c r="E3657" s="74"/>
      <c r="F3657" s="74"/>
      <c r="G3657" s="74"/>
      <c r="H3657" s="74"/>
      <c r="I3657" s="74"/>
      <c r="J3657" s="74"/>
      <c r="K3657" s="78"/>
      <c r="L3657" s="79">
        <f t="shared" si="115"/>
        <v>0</v>
      </c>
      <c r="M3657" s="124" t="str">
        <f>IF($G3657=0,"-",VLOOKUP($G3657,Nomenclator!$B$6:$G$1000,3,0))</f>
        <v>-</v>
      </c>
      <c r="N3657" s="124" t="str">
        <f>IF($G3657=0,"-",VLOOKUP($G3657,Nomenclator!$B$6:$G$1000,4,0))</f>
        <v>-</v>
      </c>
      <c r="O3657" s="124" t="str">
        <f>IF($G3657=0,"-",VLOOKUP($G3657,Nomenclator!$B$6:$G$1000,6,0))</f>
        <v>-</v>
      </c>
      <c r="P3657" s="74"/>
      <c r="Q3657" s="74"/>
    </row>
    <row r="3658" spans="1:17" x14ac:dyDescent="0.2">
      <c r="A3658" s="73" t="str">
        <f t="shared" si="114"/>
        <v>-</v>
      </c>
      <c r="B3658" s="75"/>
      <c r="C3658" s="74"/>
      <c r="D3658" s="74"/>
      <c r="E3658" s="74"/>
      <c r="F3658" s="74"/>
      <c r="G3658" s="74"/>
      <c r="H3658" s="74"/>
      <c r="I3658" s="74"/>
      <c r="J3658" s="74"/>
      <c r="K3658" s="78"/>
      <c r="L3658" s="79">
        <f t="shared" si="115"/>
        <v>0</v>
      </c>
      <c r="M3658" s="124" t="str">
        <f>IF($G3658=0,"-",VLOOKUP($G3658,Nomenclator!$B$6:$G$1000,3,0))</f>
        <v>-</v>
      </c>
      <c r="N3658" s="124" t="str">
        <f>IF($G3658=0,"-",VLOOKUP($G3658,Nomenclator!$B$6:$G$1000,4,0))</f>
        <v>-</v>
      </c>
      <c r="O3658" s="124" t="str">
        <f>IF($G3658=0,"-",VLOOKUP($G3658,Nomenclator!$B$6:$G$1000,6,0))</f>
        <v>-</v>
      </c>
      <c r="P3658" s="74"/>
      <c r="Q3658" s="74"/>
    </row>
    <row r="3659" spans="1:17" x14ac:dyDescent="0.2">
      <c r="A3659" s="73" t="str">
        <f t="shared" si="114"/>
        <v>-</v>
      </c>
      <c r="B3659" s="75"/>
      <c r="C3659" s="74"/>
      <c r="D3659" s="74"/>
      <c r="E3659" s="74"/>
      <c r="F3659" s="74"/>
      <c r="G3659" s="74"/>
      <c r="H3659" s="74"/>
      <c r="I3659" s="74"/>
      <c r="J3659" s="74"/>
      <c r="K3659" s="78"/>
      <c r="L3659" s="79">
        <f t="shared" si="115"/>
        <v>0</v>
      </c>
      <c r="M3659" s="124" t="str">
        <f>IF($G3659=0,"-",VLOOKUP($G3659,Nomenclator!$B$6:$G$1000,3,0))</f>
        <v>-</v>
      </c>
      <c r="N3659" s="124" t="str">
        <f>IF($G3659=0,"-",VLOOKUP($G3659,Nomenclator!$B$6:$G$1000,4,0))</f>
        <v>-</v>
      </c>
      <c r="O3659" s="124" t="str">
        <f>IF($G3659=0,"-",VLOOKUP($G3659,Nomenclator!$B$6:$G$1000,6,0))</f>
        <v>-</v>
      </c>
      <c r="P3659" s="74"/>
      <c r="Q3659" s="74"/>
    </row>
    <row r="3660" spans="1:17" x14ac:dyDescent="0.2">
      <c r="A3660" s="73" t="str">
        <f t="shared" si="114"/>
        <v>-</v>
      </c>
      <c r="B3660" s="75"/>
      <c r="C3660" s="74"/>
      <c r="D3660" s="74"/>
      <c r="E3660" s="74"/>
      <c r="F3660" s="74"/>
      <c r="G3660" s="74"/>
      <c r="H3660" s="74"/>
      <c r="I3660" s="74"/>
      <c r="J3660" s="74"/>
      <c r="K3660" s="78"/>
      <c r="L3660" s="79">
        <f t="shared" si="115"/>
        <v>0</v>
      </c>
      <c r="M3660" s="124" t="str">
        <f>IF($G3660=0,"-",VLOOKUP($G3660,Nomenclator!$B$6:$G$1000,3,0))</f>
        <v>-</v>
      </c>
      <c r="N3660" s="124" t="str">
        <f>IF($G3660=0,"-",VLOOKUP($G3660,Nomenclator!$B$6:$G$1000,4,0))</f>
        <v>-</v>
      </c>
      <c r="O3660" s="124" t="str">
        <f>IF($G3660=0,"-",VLOOKUP($G3660,Nomenclator!$B$6:$G$1000,6,0))</f>
        <v>-</v>
      </c>
      <c r="P3660" s="74"/>
      <c r="Q3660" s="74"/>
    </row>
    <row r="3661" spans="1:17" x14ac:dyDescent="0.2">
      <c r="A3661" s="73" t="str">
        <f t="shared" si="114"/>
        <v>-</v>
      </c>
      <c r="B3661" s="75"/>
      <c r="C3661" s="74"/>
      <c r="D3661" s="74"/>
      <c r="E3661" s="74"/>
      <c r="F3661" s="74"/>
      <c r="G3661" s="74"/>
      <c r="H3661" s="74"/>
      <c r="I3661" s="74"/>
      <c r="J3661" s="74"/>
      <c r="K3661" s="78"/>
      <c r="L3661" s="79">
        <f t="shared" si="115"/>
        <v>0</v>
      </c>
      <c r="M3661" s="124" t="str">
        <f>IF($G3661=0,"-",VLOOKUP($G3661,Nomenclator!$B$6:$G$1000,3,0))</f>
        <v>-</v>
      </c>
      <c r="N3661" s="124" t="str">
        <f>IF($G3661=0,"-",VLOOKUP($G3661,Nomenclator!$B$6:$G$1000,4,0))</f>
        <v>-</v>
      </c>
      <c r="O3661" s="124" t="str">
        <f>IF($G3661=0,"-",VLOOKUP($G3661,Nomenclator!$B$6:$G$1000,6,0))</f>
        <v>-</v>
      </c>
      <c r="P3661" s="74"/>
      <c r="Q3661" s="74"/>
    </row>
    <row r="3662" spans="1:17" x14ac:dyDescent="0.2">
      <c r="A3662" s="73" t="str">
        <f t="shared" si="114"/>
        <v>-</v>
      </c>
      <c r="B3662" s="75"/>
      <c r="C3662" s="74"/>
      <c r="D3662" s="74"/>
      <c r="E3662" s="74"/>
      <c r="F3662" s="74"/>
      <c r="G3662" s="74"/>
      <c r="H3662" s="74"/>
      <c r="I3662" s="74"/>
      <c r="J3662" s="74"/>
      <c r="K3662" s="78"/>
      <c r="L3662" s="79">
        <f t="shared" si="115"/>
        <v>0</v>
      </c>
      <c r="M3662" s="124" t="str">
        <f>IF($G3662=0,"-",VLOOKUP($G3662,Nomenclator!$B$6:$G$1000,3,0))</f>
        <v>-</v>
      </c>
      <c r="N3662" s="124" t="str">
        <f>IF($G3662=0,"-",VLOOKUP($G3662,Nomenclator!$B$6:$G$1000,4,0))</f>
        <v>-</v>
      </c>
      <c r="O3662" s="124" t="str">
        <f>IF($G3662=0,"-",VLOOKUP($G3662,Nomenclator!$B$6:$G$1000,6,0))</f>
        <v>-</v>
      </c>
      <c r="P3662" s="74"/>
      <c r="Q3662" s="74"/>
    </row>
    <row r="3663" spans="1:17" x14ac:dyDescent="0.2">
      <c r="A3663" s="73" t="str">
        <f t="shared" si="114"/>
        <v>-</v>
      </c>
      <c r="B3663" s="75"/>
      <c r="C3663" s="74"/>
      <c r="D3663" s="74"/>
      <c r="E3663" s="74"/>
      <c r="F3663" s="74"/>
      <c r="G3663" s="74"/>
      <c r="H3663" s="74"/>
      <c r="I3663" s="74"/>
      <c r="J3663" s="74"/>
      <c r="K3663" s="78"/>
      <c r="L3663" s="79">
        <f t="shared" si="115"/>
        <v>0</v>
      </c>
      <c r="M3663" s="124" t="str">
        <f>IF($G3663=0,"-",VLOOKUP($G3663,Nomenclator!$B$6:$G$1000,3,0))</f>
        <v>-</v>
      </c>
      <c r="N3663" s="124" t="str">
        <f>IF($G3663=0,"-",VLOOKUP($G3663,Nomenclator!$B$6:$G$1000,4,0))</f>
        <v>-</v>
      </c>
      <c r="O3663" s="124" t="str">
        <f>IF($G3663=0,"-",VLOOKUP($G3663,Nomenclator!$B$6:$G$1000,6,0))</f>
        <v>-</v>
      </c>
      <c r="P3663" s="74"/>
      <c r="Q3663" s="74"/>
    </row>
    <row r="3664" spans="1:17" x14ac:dyDescent="0.2">
      <c r="A3664" s="73" t="str">
        <f t="shared" si="114"/>
        <v>-</v>
      </c>
      <c r="B3664" s="75"/>
      <c r="C3664" s="74"/>
      <c r="D3664" s="74"/>
      <c r="E3664" s="74"/>
      <c r="F3664" s="74"/>
      <c r="G3664" s="74"/>
      <c r="H3664" s="74"/>
      <c r="I3664" s="74"/>
      <c r="J3664" s="74"/>
      <c r="K3664" s="78"/>
      <c r="L3664" s="79">
        <f t="shared" si="115"/>
        <v>0</v>
      </c>
      <c r="M3664" s="124" t="str">
        <f>IF($G3664=0,"-",VLOOKUP($G3664,Nomenclator!$B$6:$G$1000,3,0))</f>
        <v>-</v>
      </c>
      <c r="N3664" s="124" t="str">
        <f>IF($G3664=0,"-",VLOOKUP($G3664,Nomenclator!$B$6:$G$1000,4,0))</f>
        <v>-</v>
      </c>
      <c r="O3664" s="124" t="str">
        <f>IF($G3664=0,"-",VLOOKUP($G3664,Nomenclator!$B$6:$G$1000,6,0))</f>
        <v>-</v>
      </c>
      <c r="P3664" s="74"/>
      <c r="Q3664" s="74"/>
    </row>
    <row r="3665" spans="1:17" x14ac:dyDescent="0.2">
      <c r="A3665" s="73" t="str">
        <f t="shared" si="114"/>
        <v>-</v>
      </c>
      <c r="B3665" s="75"/>
      <c r="C3665" s="74"/>
      <c r="D3665" s="74"/>
      <c r="E3665" s="74"/>
      <c r="F3665" s="74"/>
      <c r="G3665" s="74"/>
      <c r="H3665" s="74"/>
      <c r="I3665" s="74"/>
      <c r="J3665" s="74"/>
      <c r="K3665" s="78"/>
      <c r="L3665" s="79">
        <f t="shared" si="115"/>
        <v>0</v>
      </c>
      <c r="M3665" s="124" t="str">
        <f>IF($G3665=0,"-",VLOOKUP($G3665,Nomenclator!$B$6:$G$1000,3,0))</f>
        <v>-</v>
      </c>
      <c r="N3665" s="124" t="str">
        <f>IF($G3665=0,"-",VLOOKUP($G3665,Nomenclator!$B$6:$G$1000,4,0))</f>
        <v>-</v>
      </c>
      <c r="O3665" s="124" t="str">
        <f>IF($G3665=0,"-",VLOOKUP($G3665,Nomenclator!$B$6:$G$1000,6,0))</f>
        <v>-</v>
      </c>
      <c r="P3665" s="74"/>
      <c r="Q3665" s="74"/>
    </row>
    <row r="3666" spans="1:17" x14ac:dyDescent="0.2">
      <c r="A3666" s="73" t="str">
        <f t="shared" si="114"/>
        <v>-</v>
      </c>
      <c r="B3666" s="75"/>
      <c r="C3666" s="74"/>
      <c r="D3666" s="74"/>
      <c r="E3666" s="74"/>
      <c r="F3666" s="74"/>
      <c r="G3666" s="74"/>
      <c r="H3666" s="74"/>
      <c r="I3666" s="74"/>
      <c r="J3666" s="74"/>
      <c r="K3666" s="78"/>
      <c r="L3666" s="79">
        <f t="shared" si="115"/>
        <v>0</v>
      </c>
      <c r="M3666" s="124" t="str">
        <f>IF($G3666=0,"-",VLOOKUP($G3666,Nomenclator!$B$6:$G$1000,3,0))</f>
        <v>-</v>
      </c>
      <c r="N3666" s="124" t="str">
        <f>IF($G3666=0,"-",VLOOKUP($G3666,Nomenclator!$B$6:$G$1000,4,0))</f>
        <v>-</v>
      </c>
      <c r="O3666" s="124" t="str">
        <f>IF($G3666=0,"-",VLOOKUP($G3666,Nomenclator!$B$6:$G$1000,6,0))</f>
        <v>-</v>
      </c>
      <c r="P3666" s="74"/>
      <c r="Q3666" s="74"/>
    </row>
    <row r="3667" spans="1:17" x14ac:dyDescent="0.2">
      <c r="A3667" s="73" t="str">
        <f t="shared" si="114"/>
        <v>-</v>
      </c>
      <c r="B3667" s="75"/>
      <c r="C3667" s="74"/>
      <c r="D3667" s="74"/>
      <c r="E3667" s="74"/>
      <c r="F3667" s="74"/>
      <c r="G3667" s="74"/>
      <c r="H3667" s="74"/>
      <c r="I3667" s="74"/>
      <c r="J3667" s="74"/>
      <c r="K3667" s="78"/>
      <c r="L3667" s="79">
        <f t="shared" si="115"/>
        <v>0</v>
      </c>
      <c r="M3667" s="124" t="str">
        <f>IF($G3667=0,"-",VLOOKUP($G3667,Nomenclator!$B$6:$G$1000,3,0))</f>
        <v>-</v>
      </c>
      <c r="N3667" s="124" t="str">
        <f>IF($G3667=0,"-",VLOOKUP($G3667,Nomenclator!$B$6:$G$1000,4,0))</f>
        <v>-</v>
      </c>
      <c r="O3667" s="124" t="str">
        <f>IF($G3667=0,"-",VLOOKUP($G3667,Nomenclator!$B$6:$G$1000,6,0))</f>
        <v>-</v>
      </c>
      <c r="P3667" s="74"/>
      <c r="Q3667" s="74"/>
    </row>
    <row r="3668" spans="1:17" x14ac:dyDescent="0.2">
      <c r="A3668" s="73" t="str">
        <f t="shared" si="114"/>
        <v>-</v>
      </c>
      <c r="B3668" s="75"/>
      <c r="C3668" s="74"/>
      <c r="D3668" s="74"/>
      <c r="E3668" s="74"/>
      <c r="F3668" s="74"/>
      <c r="G3668" s="74"/>
      <c r="H3668" s="74"/>
      <c r="I3668" s="74"/>
      <c r="J3668" s="74"/>
      <c r="K3668" s="78"/>
      <c r="L3668" s="79">
        <f t="shared" si="115"/>
        <v>0</v>
      </c>
      <c r="M3668" s="124" t="str">
        <f>IF($G3668=0,"-",VLOOKUP($G3668,Nomenclator!$B$6:$G$1000,3,0))</f>
        <v>-</v>
      </c>
      <c r="N3668" s="124" t="str">
        <f>IF($G3668=0,"-",VLOOKUP($G3668,Nomenclator!$B$6:$G$1000,4,0))</f>
        <v>-</v>
      </c>
      <c r="O3668" s="124" t="str">
        <f>IF($G3668=0,"-",VLOOKUP($G3668,Nomenclator!$B$6:$G$1000,6,0))</f>
        <v>-</v>
      </c>
      <c r="P3668" s="74"/>
      <c r="Q3668" s="74"/>
    </row>
    <row r="3669" spans="1:17" x14ac:dyDescent="0.2">
      <c r="A3669" s="73" t="str">
        <f t="shared" si="114"/>
        <v>-</v>
      </c>
      <c r="B3669" s="75"/>
      <c r="C3669" s="74"/>
      <c r="D3669" s="74"/>
      <c r="E3669" s="74"/>
      <c r="F3669" s="74"/>
      <c r="G3669" s="74"/>
      <c r="H3669" s="74"/>
      <c r="I3669" s="74"/>
      <c r="J3669" s="74"/>
      <c r="K3669" s="78"/>
      <c r="L3669" s="79">
        <f t="shared" si="115"/>
        <v>0</v>
      </c>
      <c r="M3669" s="124" t="str">
        <f>IF($G3669=0,"-",VLOOKUP($G3669,Nomenclator!$B$6:$G$1000,3,0))</f>
        <v>-</v>
      </c>
      <c r="N3669" s="124" t="str">
        <f>IF($G3669=0,"-",VLOOKUP($G3669,Nomenclator!$B$6:$G$1000,4,0))</f>
        <v>-</v>
      </c>
      <c r="O3669" s="124" t="str">
        <f>IF($G3669=0,"-",VLOOKUP($G3669,Nomenclator!$B$6:$G$1000,6,0))</f>
        <v>-</v>
      </c>
      <c r="P3669" s="74"/>
      <c r="Q3669" s="74"/>
    </row>
    <row r="3670" spans="1:17" x14ac:dyDescent="0.2">
      <c r="A3670" s="73" t="str">
        <f t="shared" si="114"/>
        <v>-</v>
      </c>
      <c r="B3670" s="75"/>
      <c r="C3670" s="74"/>
      <c r="D3670" s="74"/>
      <c r="E3670" s="74"/>
      <c r="F3670" s="74"/>
      <c r="G3670" s="74"/>
      <c r="H3670" s="74"/>
      <c r="I3670" s="74"/>
      <c r="J3670" s="74"/>
      <c r="K3670" s="78"/>
      <c r="L3670" s="79">
        <f t="shared" si="115"/>
        <v>0</v>
      </c>
      <c r="M3670" s="124" t="str">
        <f>IF($G3670=0,"-",VLOOKUP($G3670,Nomenclator!$B$6:$G$1000,3,0))</f>
        <v>-</v>
      </c>
      <c r="N3670" s="124" t="str">
        <f>IF($G3670=0,"-",VLOOKUP($G3670,Nomenclator!$B$6:$G$1000,4,0))</f>
        <v>-</v>
      </c>
      <c r="O3670" s="124" t="str">
        <f>IF($G3670=0,"-",VLOOKUP($G3670,Nomenclator!$B$6:$G$1000,6,0))</f>
        <v>-</v>
      </c>
      <c r="P3670" s="74"/>
      <c r="Q3670" s="74"/>
    </row>
    <row r="3671" spans="1:17" x14ac:dyDescent="0.2">
      <c r="A3671" s="73" t="str">
        <f t="shared" si="114"/>
        <v>-</v>
      </c>
      <c r="B3671" s="75"/>
      <c r="C3671" s="74"/>
      <c r="D3671" s="74"/>
      <c r="E3671" s="74"/>
      <c r="F3671" s="74"/>
      <c r="G3671" s="74"/>
      <c r="H3671" s="74"/>
      <c r="I3671" s="74"/>
      <c r="J3671" s="74"/>
      <c r="K3671" s="78"/>
      <c r="L3671" s="79">
        <f t="shared" si="115"/>
        <v>0</v>
      </c>
      <c r="M3671" s="124" t="str">
        <f>IF($G3671=0,"-",VLOOKUP($G3671,Nomenclator!$B$6:$G$1000,3,0))</f>
        <v>-</v>
      </c>
      <c r="N3671" s="124" t="str">
        <f>IF($G3671=0,"-",VLOOKUP($G3671,Nomenclator!$B$6:$G$1000,4,0))</f>
        <v>-</v>
      </c>
      <c r="O3671" s="124" t="str">
        <f>IF($G3671=0,"-",VLOOKUP($G3671,Nomenclator!$B$6:$G$1000,6,0))</f>
        <v>-</v>
      </c>
      <c r="P3671" s="74"/>
      <c r="Q3671" s="74"/>
    </row>
    <row r="3672" spans="1:17" x14ac:dyDescent="0.2">
      <c r="A3672" s="73" t="str">
        <f t="shared" si="114"/>
        <v>-</v>
      </c>
      <c r="B3672" s="75"/>
      <c r="C3672" s="74"/>
      <c r="D3672" s="74"/>
      <c r="E3672" s="74"/>
      <c r="F3672" s="74"/>
      <c r="G3672" s="74"/>
      <c r="H3672" s="74"/>
      <c r="I3672" s="74"/>
      <c r="J3672" s="74"/>
      <c r="K3672" s="78"/>
      <c r="L3672" s="79">
        <f t="shared" si="115"/>
        <v>0</v>
      </c>
      <c r="M3672" s="124" t="str">
        <f>IF($G3672=0,"-",VLOOKUP($G3672,Nomenclator!$B$6:$G$1000,3,0))</f>
        <v>-</v>
      </c>
      <c r="N3672" s="124" t="str">
        <f>IF($G3672=0,"-",VLOOKUP($G3672,Nomenclator!$B$6:$G$1000,4,0))</f>
        <v>-</v>
      </c>
      <c r="O3672" s="124" t="str">
        <f>IF($G3672=0,"-",VLOOKUP($G3672,Nomenclator!$B$6:$G$1000,6,0))</f>
        <v>-</v>
      </c>
      <c r="P3672" s="74"/>
      <c r="Q3672" s="74"/>
    </row>
    <row r="3673" spans="1:17" x14ac:dyDescent="0.2">
      <c r="A3673" s="73" t="str">
        <f t="shared" si="114"/>
        <v>-</v>
      </c>
      <c r="B3673" s="75"/>
      <c r="C3673" s="74"/>
      <c r="D3673" s="74"/>
      <c r="E3673" s="74"/>
      <c r="F3673" s="74"/>
      <c r="G3673" s="74"/>
      <c r="H3673" s="74"/>
      <c r="I3673" s="74"/>
      <c r="J3673" s="74"/>
      <c r="K3673" s="78"/>
      <c r="L3673" s="79">
        <f t="shared" si="115"/>
        <v>0</v>
      </c>
      <c r="M3673" s="124" t="str">
        <f>IF($G3673=0,"-",VLOOKUP($G3673,Nomenclator!$B$6:$G$1000,3,0))</f>
        <v>-</v>
      </c>
      <c r="N3673" s="124" t="str">
        <f>IF($G3673=0,"-",VLOOKUP($G3673,Nomenclator!$B$6:$G$1000,4,0))</f>
        <v>-</v>
      </c>
      <c r="O3673" s="124" t="str">
        <f>IF($G3673=0,"-",VLOOKUP($G3673,Nomenclator!$B$6:$G$1000,6,0))</f>
        <v>-</v>
      </c>
      <c r="P3673" s="74"/>
      <c r="Q3673" s="74"/>
    </row>
    <row r="3674" spans="1:17" x14ac:dyDescent="0.2">
      <c r="A3674" s="73" t="str">
        <f t="shared" si="114"/>
        <v>-</v>
      </c>
      <c r="B3674" s="75"/>
      <c r="C3674" s="74"/>
      <c r="D3674" s="74"/>
      <c r="E3674" s="74"/>
      <c r="F3674" s="74"/>
      <c r="G3674" s="74"/>
      <c r="H3674" s="74"/>
      <c r="I3674" s="74"/>
      <c r="J3674" s="74"/>
      <c r="K3674" s="78"/>
      <c r="L3674" s="79">
        <f t="shared" si="115"/>
        <v>0</v>
      </c>
      <c r="M3674" s="124" t="str">
        <f>IF($G3674=0,"-",VLOOKUP($G3674,Nomenclator!$B$6:$G$1000,3,0))</f>
        <v>-</v>
      </c>
      <c r="N3674" s="124" t="str">
        <f>IF($G3674=0,"-",VLOOKUP($G3674,Nomenclator!$B$6:$G$1000,4,0))</f>
        <v>-</v>
      </c>
      <c r="O3674" s="124" t="str">
        <f>IF($G3674=0,"-",VLOOKUP($G3674,Nomenclator!$B$6:$G$1000,6,0))</f>
        <v>-</v>
      </c>
      <c r="P3674" s="74"/>
      <c r="Q3674" s="74"/>
    </row>
    <row r="3675" spans="1:17" x14ac:dyDescent="0.2">
      <c r="A3675" s="73" t="str">
        <f t="shared" si="114"/>
        <v>-</v>
      </c>
      <c r="B3675" s="75"/>
      <c r="C3675" s="74"/>
      <c r="D3675" s="74"/>
      <c r="E3675" s="74"/>
      <c r="F3675" s="74"/>
      <c r="G3675" s="74"/>
      <c r="H3675" s="74"/>
      <c r="I3675" s="74"/>
      <c r="J3675" s="74"/>
      <c r="K3675" s="78"/>
      <c r="L3675" s="79">
        <f t="shared" si="115"/>
        <v>0</v>
      </c>
      <c r="M3675" s="124" t="str">
        <f>IF($G3675=0,"-",VLOOKUP($G3675,Nomenclator!$B$6:$G$1000,3,0))</f>
        <v>-</v>
      </c>
      <c r="N3675" s="124" t="str">
        <f>IF($G3675=0,"-",VLOOKUP($G3675,Nomenclator!$B$6:$G$1000,4,0))</f>
        <v>-</v>
      </c>
      <c r="O3675" s="124" t="str">
        <f>IF($G3675=0,"-",VLOOKUP($G3675,Nomenclator!$B$6:$G$1000,6,0))</f>
        <v>-</v>
      </c>
      <c r="P3675" s="74"/>
      <c r="Q3675" s="74"/>
    </row>
    <row r="3676" spans="1:17" x14ac:dyDescent="0.2">
      <c r="A3676" s="73" t="str">
        <f t="shared" si="114"/>
        <v>-</v>
      </c>
      <c r="B3676" s="75"/>
      <c r="C3676" s="74"/>
      <c r="D3676" s="74"/>
      <c r="E3676" s="74"/>
      <c r="F3676" s="74"/>
      <c r="G3676" s="74"/>
      <c r="H3676" s="74"/>
      <c r="I3676" s="74"/>
      <c r="J3676" s="74"/>
      <c r="K3676" s="78"/>
      <c r="L3676" s="79">
        <f t="shared" si="115"/>
        <v>0</v>
      </c>
      <c r="M3676" s="124" t="str">
        <f>IF($G3676=0,"-",VLOOKUP($G3676,Nomenclator!$B$6:$G$1000,3,0))</f>
        <v>-</v>
      </c>
      <c r="N3676" s="124" t="str">
        <f>IF($G3676=0,"-",VLOOKUP($G3676,Nomenclator!$B$6:$G$1000,4,0))</f>
        <v>-</v>
      </c>
      <c r="O3676" s="124" t="str">
        <f>IF($G3676=0,"-",VLOOKUP($G3676,Nomenclator!$B$6:$G$1000,6,0))</f>
        <v>-</v>
      </c>
      <c r="P3676" s="74"/>
      <c r="Q3676" s="74"/>
    </row>
    <row r="3677" spans="1:17" x14ac:dyDescent="0.2">
      <c r="A3677" s="73" t="str">
        <f t="shared" si="114"/>
        <v>-</v>
      </c>
      <c r="B3677" s="75"/>
      <c r="C3677" s="74"/>
      <c r="D3677" s="74"/>
      <c r="E3677" s="74"/>
      <c r="F3677" s="74"/>
      <c r="G3677" s="74"/>
      <c r="H3677" s="74"/>
      <c r="I3677" s="74"/>
      <c r="J3677" s="74"/>
      <c r="K3677" s="78"/>
      <c r="L3677" s="79">
        <f t="shared" si="115"/>
        <v>0</v>
      </c>
      <c r="M3677" s="124" t="str">
        <f>IF($G3677=0,"-",VLOOKUP($G3677,Nomenclator!$B$6:$G$1000,3,0))</f>
        <v>-</v>
      </c>
      <c r="N3677" s="124" t="str">
        <f>IF($G3677=0,"-",VLOOKUP($G3677,Nomenclator!$B$6:$G$1000,4,0))</f>
        <v>-</v>
      </c>
      <c r="O3677" s="124" t="str">
        <f>IF($G3677=0,"-",VLOOKUP($G3677,Nomenclator!$B$6:$G$1000,6,0))</f>
        <v>-</v>
      </c>
      <c r="P3677" s="74"/>
      <c r="Q3677" s="74"/>
    </row>
    <row r="3678" spans="1:17" x14ac:dyDescent="0.2">
      <c r="A3678" s="73" t="str">
        <f t="shared" si="114"/>
        <v>-</v>
      </c>
      <c r="B3678" s="75"/>
      <c r="C3678" s="74"/>
      <c r="D3678" s="74"/>
      <c r="E3678" s="74"/>
      <c r="F3678" s="74"/>
      <c r="G3678" s="74"/>
      <c r="H3678" s="74"/>
      <c r="I3678" s="74"/>
      <c r="J3678" s="74"/>
      <c r="K3678" s="78"/>
      <c r="L3678" s="79">
        <f t="shared" si="115"/>
        <v>0</v>
      </c>
      <c r="M3678" s="124" t="str">
        <f>IF($G3678=0,"-",VLOOKUP($G3678,Nomenclator!$B$6:$G$1000,3,0))</f>
        <v>-</v>
      </c>
      <c r="N3678" s="124" t="str">
        <f>IF($G3678=0,"-",VLOOKUP($G3678,Nomenclator!$B$6:$G$1000,4,0))</f>
        <v>-</v>
      </c>
      <c r="O3678" s="124" t="str">
        <f>IF($G3678=0,"-",VLOOKUP($G3678,Nomenclator!$B$6:$G$1000,6,0))</f>
        <v>-</v>
      </c>
      <c r="P3678" s="74"/>
      <c r="Q3678" s="74"/>
    </row>
    <row r="3679" spans="1:17" x14ac:dyDescent="0.2">
      <c r="A3679" s="73" t="str">
        <f t="shared" si="114"/>
        <v>-</v>
      </c>
      <c r="B3679" s="75"/>
      <c r="C3679" s="74"/>
      <c r="D3679" s="74"/>
      <c r="E3679" s="74"/>
      <c r="F3679" s="74"/>
      <c r="G3679" s="74"/>
      <c r="H3679" s="74"/>
      <c r="I3679" s="74"/>
      <c r="J3679" s="74"/>
      <c r="K3679" s="78"/>
      <c r="L3679" s="79">
        <f t="shared" si="115"/>
        <v>0</v>
      </c>
      <c r="M3679" s="124" t="str">
        <f>IF($G3679=0,"-",VLOOKUP($G3679,Nomenclator!$B$6:$G$1000,3,0))</f>
        <v>-</v>
      </c>
      <c r="N3679" s="124" t="str">
        <f>IF($G3679=0,"-",VLOOKUP($G3679,Nomenclator!$B$6:$G$1000,4,0))</f>
        <v>-</v>
      </c>
      <c r="O3679" s="124" t="str">
        <f>IF($G3679=0,"-",VLOOKUP($G3679,Nomenclator!$B$6:$G$1000,6,0))</f>
        <v>-</v>
      </c>
      <c r="P3679" s="74"/>
      <c r="Q3679" s="74"/>
    </row>
    <row r="3680" spans="1:17" x14ac:dyDescent="0.2">
      <c r="A3680" s="73" t="str">
        <f t="shared" si="114"/>
        <v>-</v>
      </c>
      <c r="B3680" s="75"/>
      <c r="C3680" s="74"/>
      <c r="D3680" s="74"/>
      <c r="E3680" s="74"/>
      <c r="F3680" s="74"/>
      <c r="G3680" s="74"/>
      <c r="H3680" s="74"/>
      <c r="I3680" s="74"/>
      <c r="J3680" s="74"/>
      <c r="K3680" s="78"/>
      <c r="L3680" s="79">
        <f t="shared" si="115"/>
        <v>0</v>
      </c>
      <c r="M3680" s="124" t="str">
        <f>IF($G3680=0,"-",VLOOKUP($G3680,Nomenclator!$B$6:$G$1000,3,0))</f>
        <v>-</v>
      </c>
      <c r="N3680" s="124" t="str">
        <f>IF($G3680=0,"-",VLOOKUP($G3680,Nomenclator!$B$6:$G$1000,4,0))</f>
        <v>-</v>
      </c>
      <c r="O3680" s="124" t="str">
        <f>IF($G3680=0,"-",VLOOKUP($G3680,Nomenclator!$B$6:$G$1000,6,0))</f>
        <v>-</v>
      </c>
      <c r="P3680" s="74"/>
      <c r="Q3680" s="74"/>
    </row>
    <row r="3681" spans="1:17" x14ac:dyDescent="0.2">
      <c r="A3681" s="73" t="str">
        <f t="shared" si="114"/>
        <v>-</v>
      </c>
      <c r="B3681" s="75"/>
      <c r="C3681" s="74"/>
      <c r="D3681" s="74"/>
      <c r="E3681" s="74"/>
      <c r="F3681" s="74"/>
      <c r="G3681" s="74"/>
      <c r="H3681" s="74"/>
      <c r="I3681" s="74"/>
      <c r="J3681" s="74"/>
      <c r="K3681" s="78"/>
      <c r="L3681" s="79">
        <f t="shared" si="115"/>
        <v>0</v>
      </c>
      <c r="M3681" s="124" t="str">
        <f>IF($G3681=0,"-",VLOOKUP($G3681,Nomenclator!$B$6:$G$1000,3,0))</f>
        <v>-</v>
      </c>
      <c r="N3681" s="124" t="str">
        <f>IF($G3681=0,"-",VLOOKUP($G3681,Nomenclator!$B$6:$G$1000,4,0))</f>
        <v>-</v>
      </c>
      <c r="O3681" s="124" t="str">
        <f>IF($G3681=0,"-",VLOOKUP($G3681,Nomenclator!$B$6:$G$1000,6,0))</f>
        <v>-</v>
      </c>
      <c r="P3681" s="74"/>
      <c r="Q3681" s="74"/>
    </row>
    <row r="3682" spans="1:17" x14ac:dyDescent="0.2">
      <c r="A3682" s="73" t="str">
        <f t="shared" si="114"/>
        <v>-</v>
      </c>
      <c r="B3682" s="75"/>
      <c r="C3682" s="74"/>
      <c r="D3682" s="74"/>
      <c r="E3682" s="74"/>
      <c r="F3682" s="74"/>
      <c r="G3682" s="74"/>
      <c r="H3682" s="74"/>
      <c r="I3682" s="74"/>
      <c r="J3682" s="74"/>
      <c r="K3682" s="78"/>
      <c r="L3682" s="79">
        <f t="shared" si="115"/>
        <v>0</v>
      </c>
      <c r="M3682" s="124" t="str">
        <f>IF($G3682=0,"-",VLOOKUP($G3682,Nomenclator!$B$6:$G$1000,3,0))</f>
        <v>-</v>
      </c>
      <c r="N3682" s="124" t="str">
        <f>IF($G3682=0,"-",VLOOKUP($G3682,Nomenclator!$B$6:$G$1000,4,0))</f>
        <v>-</v>
      </c>
      <c r="O3682" s="124" t="str">
        <f>IF($G3682=0,"-",VLOOKUP($G3682,Nomenclator!$B$6:$G$1000,6,0))</f>
        <v>-</v>
      </c>
      <c r="P3682" s="74"/>
      <c r="Q3682" s="74"/>
    </row>
    <row r="3683" spans="1:17" x14ac:dyDescent="0.2">
      <c r="A3683" s="73" t="str">
        <f t="shared" si="114"/>
        <v>-</v>
      </c>
      <c r="B3683" s="75"/>
      <c r="C3683" s="74"/>
      <c r="D3683" s="74"/>
      <c r="E3683" s="74"/>
      <c r="F3683" s="74"/>
      <c r="G3683" s="74"/>
      <c r="H3683" s="74"/>
      <c r="I3683" s="74"/>
      <c r="J3683" s="74"/>
      <c r="K3683" s="78"/>
      <c r="L3683" s="79">
        <f t="shared" si="115"/>
        <v>0</v>
      </c>
      <c r="M3683" s="124" t="str">
        <f>IF($G3683=0,"-",VLOOKUP($G3683,Nomenclator!$B$6:$G$1000,3,0))</f>
        <v>-</v>
      </c>
      <c r="N3683" s="124" t="str">
        <f>IF($G3683=0,"-",VLOOKUP($G3683,Nomenclator!$B$6:$G$1000,4,0))</f>
        <v>-</v>
      </c>
      <c r="O3683" s="124" t="str">
        <f>IF($G3683=0,"-",VLOOKUP($G3683,Nomenclator!$B$6:$G$1000,6,0))</f>
        <v>-</v>
      </c>
      <c r="P3683" s="74"/>
      <c r="Q3683" s="74"/>
    </row>
    <row r="3684" spans="1:17" x14ac:dyDescent="0.2">
      <c r="A3684" s="73" t="str">
        <f t="shared" si="114"/>
        <v>-</v>
      </c>
      <c r="B3684" s="75"/>
      <c r="C3684" s="74"/>
      <c r="D3684" s="74"/>
      <c r="E3684" s="74"/>
      <c r="F3684" s="74"/>
      <c r="G3684" s="74"/>
      <c r="H3684" s="74"/>
      <c r="I3684" s="74"/>
      <c r="J3684" s="74"/>
      <c r="K3684" s="78"/>
      <c r="L3684" s="79">
        <f t="shared" si="115"/>
        <v>0</v>
      </c>
      <c r="M3684" s="124" t="str">
        <f>IF($G3684=0,"-",VLOOKUP($G3684,Nomenclator!$B$6:$G$1000,3,0))</f>
        <v>-</v>
      </c>
      <c r="N3684" s="124" t="str">
        <f>IF($G3684=0,"-",VLOOKUP($G3684,Nomenclator!$B$6:$G$1000,4,0))</f>
        <v>-</v>
      </c>
      <c r="O3684" s="124" t="str">
        <f>IF($G3684=0,"-",VLOOKUP($G3684,Nomenclator!$B$6:$G$1000,6,0))</f>
        <v>-</v>
      </c>
      <c r="P3684" s="74"/>
      <c r="Q3684" s="74"/>
    </row>
    <row r="3685" spans="1:17" x14ac:dyDescent="0.2">
      <c r="A3685" s="73" t="str">
        <f t="shared" si="114"/>
        <v>-</v>
      </c>
      <c r="B3685" s="75"/>
      <c r="C3685" s="74"/>
      <c r="D3685" s="74"/>
      <c r="E3685" s="74"/>
      <c r="F3685" s="74"/>
      <c r="G3685" s="74"/>
      <c r="H3685" s="74"/>
      <c r="I3685" s="74"/>
      <c r="J3685" s="74"/>
      <c r="K3685" s="78"/>
      <c r="L3685" s="79">
        <f t="shared" si="115"/>
        <v>0</v>
      </c>
      <c r="M3685" s="124" t="str">
        <f>IF($G3685=0,"-",VLOOKUP($G3685,Nomenclator!$B$6:$G$1000,3,0))</f>
        <v>-</v>
      </c>
      <c r="N3685" s="124" t="str">
        <f>IF($G3685=0,"-",VLOOKUP($G3685,Nomenclator!$B$6:$G$1000,4,0))</f>
        <v>-</v>
      </c>
      <c r="O3685" s="124" t="str">
        <f>IF($G3685=0,"-",VLOOKUP($G3685,Nomenclator!$B$6:$G$1000,6,0))</f>
        <v>-</v>
      </c>
      <c r="P3685" s="74"/>
      <c r="Q3685" s="74"/>
    </row>
    <row r="3686" spans="1:17" x14ac:dyDescent="0.2">
      <c r="A3686" s="73" t="str">
        <f t="shared" si="114"/>
        <v>-</v>
      </c>
      <c r="B3686" s="75"/>
      <c r="C3686" s="74"/>
      <c r="D3686" s="74"/>
      <c r="E3686" s="74"/>
      <c r="F3686" s="74"/>
      <c r="G3686" s="74"/>
      <c r="H3686" s="74"/>
      <c r="I3686" s="74"/>
      <c r="J3686" s="74"/>
      <c r="K3686" s="78"/>
      <c r="L3686" s="79">
        <f t="shared" si="115"/>
        <v>0</v>
      </c>
      <c r="M3686" s="124" t="str">
        <f>IF($G3686=0,"-",VLOOKUP($G3686,Nomenclator!$B$6:$G$1000,3,0))</f>
        <v>-</v>
      </c>
      <c r="N3686" s="124" t="str">
        <f>IF($G3686=0,"-",VLOOKUP($G3686,Nomenclator!$B$6:$G$1000,4,0))</f>
        <v>-</v>
      </c>
      <c r="O3686" s="124" t="str">
        <f>IF($G3686=0,"-",VLOOKUP($G3686,Nomenclator!$B$6:$G$1000,6,0))</f>
        <v>-</v>
      </c>
      <c r="P3686" s="74"/>
      <c r="Q3686" s="74"/>
    </row>
    <row r="3687" spans="1:17" x14ac:dyDescent="0.2">
      <c r="A3687" s="73" t="str">
        <f t="shared" si="114"/>
        <v>-</v>
      </c>
      <c r="B3687" s="75"/>
      <c r="C3687" s="74"/>
      <c r="D3687" s="74"/>
      <c r="E3687" s="74"/>
      <c r="F3687" s="74"/>
      <c r="G3687" s="74"/>
      <c r="H3687" s="74"/>
      <c r="I3687" s="74"/>
      <c r="J3687" s="74"/>
      <c r="K3687" s="78"/>
      <c r="L3687" s="79">
        <f t="shared" si="115"/>
        <v>0</v>
      </c>
      <c r="M3687" s="124" t="str">
        <f>IF($G3687=0,"-",VLOOKUP($G3687,Nomenclator!$B$6:$G$1000,3,0))</f>
        <v>-</v>
      </c>
      <c r="N3687" s="124" t="str">
        <f>IF($G3687=0,"-",VLOOKUP($G3687,Nomenclator!$B$6:$G$1000,4,0))</f>
        <v>-</v>
      </c>
      <c r="O3687" s="124" t="str">
        <f>IF($G3687=0,"-",VLOOKUP($G3687,Nomenclator!$B$6:$G$1000,6,0))</f>
        <v>-</v>
      </c>
      <c r="P3687" s="74"/>
      <c r="Q3687" s="74"/>
    </row>
    <row r="3688" spans="1:17" x14ac:dyDescent="0.2">
      <c r="A3688" s="73" t="str">
        <f t="shared" si="114"/>
        <v>-</v>
      </c>
      <c r="B3688" s="75"/>
      <c r="C3688" s="74"/>
      <c r="D3688" s="74"/>
      <c r="E3688" s="74"/>
      <c r="F3688" s="74"/>
      <c r="G3688" s="74"/>
      <c r="H3688" s="74"/>
      <c r="I3688" s="74"/>
      <c r="J3688" s="74"/>
      <c r="K3688" s="78"/>
      <c r="L3688" s="79">
        <f t="shared" si="115"/>
        <v>0</v>
      </c>
      <c r="M3688" s="124" t="str">
        <f>IF($G3688=0,"-",VLOOKUP($G3688,Nomenclator!$B$6:$G$1000,3,0))</f>
        <v>-</v>
      </c>
      <c r="N3688" s="124" t="str">
        <f>IF($G3688=0,"-",VLOOKUP($G3688,Nomenclator!$B$6:$G$1000,4,0))</f>
        <v>-</v>
      </c>
      <c r="O3688" s="124" t="str">
        <f>IF($G3688=0,"-",VLOOKUP($G3688,Nomenclator!$B$6:$G$1000,6,0))</f>
        <v>-</v>
      </c>
      <c r="P3688" s="74"/>
      <c r="Q3688" s="74"/>
    </row>
    <row r="3689" spans="1:17" x14ac:dyDescent="0.2">
      <c r="A3689" s="73" t="str">
        <f t="shared" si="114"/>
        <v>-</v>
      </c>
      <c r="B3689" s="75"/>
      <c r="C3689" s="74"/>
      <c r="D3689" s="74"/>
      <c r="E3689" s="74"/>
      <c r="F3689" s="74"/>
      <c r="G3689" s="74"/>
      <c r="H3689" s="74"/>
      <c r="I3689" s="74"/>
      <c r="J3689" s="74"/>
      <c r="K3689" s="78"/>
      <c r="L3689" s="79">
        <f t="shared" si="115"/>
        <v>0</v>
      </c>
      <c r="M3689" s="124" t="str">
        <f>IF($G3689=0,"-",VLOOKUP($G3689,Nomenclator!$B$6:$G$1000,3,0))</f>
        <v>-</v>
      </c>
      <c r="N3689" s="124" t="str">
        <f>IF($G3689=0,"-",VLOOKUP($G3689,Nomenclator!$B$6:$G$1000,4,0))</f>
        <v>-</v>
      </c>
      <c r="O3689" s="124" t="str">
        <f>IF($G3689=0,"-",VLOOKUP($G3689,Nomenclator!$B$6:$G$1000,6,0))</f>
        <v>-</v>
      </c>
      <c r="P3689" s="74"/>
      <c r="Q3689" s="74"/>
    </row>
    <row r="3690" spans="1:17" x14ac:dyDescent="0.2">
      <c r="A3690" s="73" t="str">
        <f t="shared" si="114"/>
        <v>-</v>
      </c>
      <c r="B3690" s="75"/>
      <c r="C3690" s="74"/>
      <c r="D3690" s="74"/>
      <c r="E3690" s="74"/>
      <c r="F3690" s="74"/>
      <c r="G3690" s="74"/>
      <c r="H3690" s="74"/>
      <c r="I3690" s="74"/>
      <c r="J3690" s="74"/>
      <c r="K3690" s="78"/>
      <c r="L3690" s="79">
        <f t="shared" si="115"/>
        <v>0</v>
      </c>
      <c r="M3690" s="124" t="str">
        <f>IF($G3690=0,"-",VLOOKUP($G3690,Nomenclator!$B$6:$G$1000,3,0))</f>
        <v>-</v>
      </c>
      <c r="N3690" s="124" t="str">
        <f>IF($G3690=0,"-",VLOOKUP($G3690,Nomenclator!$B$6:$G$1000,4,0))</f>
        <v>-</v>
      </c>
      <c r="O3690" s="124" t="str">
        <f>IF($G3690=0,"-",VLOOKUP($G3690,Nomenclator!$B$6:$G$1000,6,0))</f>
        <v>-</v>
      </c>
      <c r="P3690" s="74"/>
      <c r="Q3690" s="74"/>
    </row>
    <row r="3691" spans="1:17" x14ac:dyDescent="0.2">
      <c r="A3691" s="73" t="str">
        <f t="shared" si="114"/>
        <v>-</v>
      </c>
      <c r="B3691" s="75"/>
      <c r="C3691" s="74"/>
      <c r="D3691" s="74"/>
      <c r="E3691" s="74"/>
      <c r="F3691" s="74"/>
      <c r="G3691" s="74"/>
      <c r="H3691" s="74"/>
      <c r="I3691" s="74"/>
      <c r="J3691" s="74"/>
      <c r="K3691" s="78"/>
      <c r="L3691" s="79">
        <f t="shared" si="115"/>
        <v>0</v>
      </c>
      <c r="M3691" s="124" t="str">
        <f>IF($G3691=0,"-",VLOOKUP($G3691,Nomenclator!$B$6:$G$1000,3,0))</f>
        <v>-</v>
      </c>
      <c r="N3691" s="124" t="str">
        <f>IF($G3691=0,"-",VLOOKUP($G3691,Nomenclator!$B$6:$G$1000,4,0))</f>
        <v>-</v>
      </c>
      <c r="O3691" s="124" t="str">
        <f>IF($G3691=0,"-",VLOOKUP($G3691,Nomenclator!$B$6:$G$1000,6,0))</f>
        <v>-</v>
      </c>
      <c r="P3691" s="74"/>
      <c r="Q3691" s="74"/>
    </row>
    <row r="3692" spans="1:17" x14ac:dyDescent="0.2">
      <c r="A3692" s="73" t="str">
        <f t="shared" si="114"/>
        <v>-</v>
      </c>
      <c r="B3692" s="75"/>
      <c r="C3692" s="74"/>
      <c r="D3692" s="74"/>
      <c r="E3692" s="74"/>
      <c r="F3692" s="74"/>
      <c r="G3692" s="74"/>
      <c r="H3692" s="74"/>
      <c r="I3692" s="74"/>
      <c r="J3692" s="74"/>
      <c r="K3692" s="78"/>
      <c r="L3692" s="79">
        <f t="shared" si="115"/>
        <v>0</v>
      </c>
      <c r="M3692" s="124" t="str">
        <f>IF($G3692=0,"-",VLOOKUP($G3692,Nomenclator!$B$6:$G$1000,3,0))</f>
        <v>-</v>
      </c>
      <c r="N3692" s="124" t="str">
        <f>IF($G3692=0,"-",VLOOKUP($G3692,Nomenclator!$B$6:$G$1000,4,0))</f>
        <v>-</v>
      </c>
      <c r="O3692" s="124" t="str">
        <f>IF($G3692=0,"-",VLOOKUP($G3692,Nomenclator!$B$6:$G$1000,6,0))</f>
        <v>-</v>
      </c>
      <c r="P3692" s="74"/>
      <c r="Q3692" s="74"/>
    </row>
    <row r="3693" spans="1:17" x14ac:dyDescent="0.2">
      <c r="A3693" s="73" t="str">
        <f t="shared" si="114"/>
        <v>-</v>
      </c>
      <c r="B3693" s="75"/>
      <c r="C3693" s="74"/>
      <c r="D3693" s="74"/>
      <c r="E3693" s="74"/>
      <c r="F3693" s="74"/>
      <c r="G3693" s="74"/>
      <c r="H3693" s="74"/>
      <c r="I3693" s="74"/>
      <c r="J3693" s="74"/>
      <c r="K3693" s="78"/>
      <c r="L3693" s="79">
        <f t="shared" si="115"/>
        <v>0</v>
      </c>
      <c r="M3693" s="124" t="str">
        <f>IF($G3693=0,"-",VLOOKUP($G3693,Nomenclator!$B$6:$G$1000,3,0))</f>
        <v>-</v>
      </c>
      <c r="N3693" s="124" t="str">
        <f>IF($G3693=0,"-",VLOOKUP($G3693,Nomenclator!$B$6:$G$1000,4,0))</f>
        <v>-</v>
      </c>
      <c r="O3693" s="124" t="str">
        <f>IF($G3693=0,"-",VLOOKUP($G3693,Nomenclator!$B$6:$G$1000,6,0))</f>
        <v>-</v>
      </c>
      <c r="P3693" s="74"/>
      <c r="Q3693" s="74"/>
    </row>
    <row r="3694" spans="1:17" x14ac:dyDescent="0.2">
      <c r="A3694" s="73" t="str">
        <f t="shared" si="114"/>
        <v>-</v>
      </c>
      <c r="B3694" s="75"/>
      <c r="C3694" s="74"/>
      <c r="D3694" s="74"/>
      <c r="E3694" s="74"/>
      <c r="F3694" s="74"/>
      <c r="G3694" s="74"/>
      <c r="H3694" s="74"/>
      <c r="I3694" s="74"/>
      <c r="J3694" s="74"/>
      <c r="K3694" s="78"/>
      <c r="L3694" s="79">
        <f t="shared" si="115"/>
        <v>0</v>
      </c>
      <c r="M3694" s="124" t="str">
        <f>IF($G3694=0,"-",VLOOKUP($G3694,Nomenclator!$B$6:$G$1000,3,0))</f>
        <v>-</v>
      </c>
      <c r="N3694" s="124" t="str">
        <f>IF($G3694=0,"-",VLOOKUP($G3694,Nomenclator!$B$6:$G$1000,4,0))</f>
        <v>-</v>
      </c>
      <c r="O3694" s="124" t="str">
        <f>IF($G3694=0,"-",VLOOKUP($G3694,Nomenclator!$B$6:$G$1000,6,0))</f>
        <v>-</v>
      </c>
      <c r="P3694" s="74"/>
      <c r="Q3694" s="74"/>
    </row>
    <row r="3695" spans="1:17" x14ac:dyDescent="0.2">
      <c r="A3695" s="73" t="str">
        <f t="shared" si="114"/>
        <v>-</v>
      </c>
      <c r="B3695" s="75"/>
      <c r="C3695" s="74"/>
      <c r="D3695" s="74"/>
      <c r="E3695" s="74"/>
      <c r="F3695" s="74"/>
      <c r="G3695" s="74"/>
      <c r="H3695" s="74"/>
      <c r="I3695" s="74"/>
      <c r="J3695" s="74"/>
      <c r="K3695" s="78"/>
      <c r="L3695" s="79">
        <f t="shared" si="115"/>
        <v>0</v>
      </c>
      <c r="M3695" s="124" t="str">
        <f>IF($G3695=0,"-",VLOOKUP($G3695,Nomenclator!$B$6:$G$1000,3,0))</f>
        <v>-</v>
      </c>
      <c r="N3695" s="124" t="str">
        <f>IF($G3695=0,"-",VLOOKUP($G3695,Nomenclator!$B$6:$G$1000,4,0))</f>
        <v>-</v>
      </c>
      <c r="O3695" s="124" t="str">
        <f>IF($G3695=0,"-",VLOOKUP($G3695,Nomenclator!$B$6:$G$1000,6,0))</f>
        <v>-</v>
      </c>
      <c r="P3695" s="74"/>
      <c r="Q3695" s="74"/>
    </row>
    <row r="3696" spans="1:17" x14ac:dyDescent="0.2">
      <c r="A3696" s="73" t="str">
        <f t="shared" si="114"/>
        <v>-</v>
      </c>
      <c r="B3696" s="75"/>
      <c r="C3696" s="74"/>
      <c r="D3696" s="74"/>
      <c r="E3696" s="74"/>
      <c r="F3696" s="74"/>
      <c r="G3696" s="74"/>
      <c r="H3696" s="74"/>
      <c r="I3696" s="74"/>
      <c r="J3696" s="74"/>
      <c r="K3696" s="78"/>
      <c r="L3696" s="79">
        <f t="shared" si="115"/>
        <v>0</v>
      </c>
      <c r="M3696" s="124" t="str">
        <f>IF($G3696=0,"-",VLOOKUP($G3696,Nomenclator!$B$6:$G$1000,3,0))</f>
        <v>-</v>
      </c>
      <c r="N3696" s="124" t="str">
        <f>IF($G3696=0,"-",VLOOKUP($G3696,Nomenclator!$B$6:$G$1000,4,0))</f>
        <v>-</v>
      </c>
      <c r="O3696" s="124" t="str">
        <f>IF($G3696=0,"-",VLOOKUP($G3696,Nomenclator!$B$6:$G$1000,6,0))</f>
        <v>-</v>
      </c>
      <c r="P3696" s="74"/>
      <c r="Q3696" s="74"/>
    </row>
    <row r="3697" spans="1:17" x14ac:dyDescent="0.2">
      <c r="A3697" s="73" t="str">
        <f t="shared" si="114"/>
        <v>-</v>
      </c>
      <c r="B3697" s="75"/>
      <c r="C3697" s="74"/>
      <c r="D3697" s="74"/>
      <c r="E3697" s="74"/>
      <c r="F3697" s="74"/>
      <c r="G3697" s="74"/>
      <c r="H3697" s="74"/>
      <c r="I3697" s="74"/>
      <c r="J3697" s="74"/>
      <c r="K3697" s="78"/>
      <c r="L3697" s="79">
        <f t="shared" si="115"/>
        <v>0</v>
      </c>
      <c r="M3697" s="124" t="str">
        <f>IF($G3697=0,"-",VLOOKUP($G3697,Nomenclator!$B$6:$G$1000,3,0))</f>
        <v>-</v>
      </c>
      <c r="N3697" s="124" t="str">
        <f>IF($G3697=0,"-",VLOOKUP($G3697,Nomenclator!$B$6:$G$1000,4,0))</f>
        <v>-</v>
      </c>
      <c r="O3697" s="124" t="str">
        <f>IF($G3697=0,"-",VLOOKUP($G3697,Nomenclator!$B$6:$G$1000,6,0))</f>
        <v>-</v>
      </c>
      <c r="P3697" s="74"/>
      <c r="Q3697" s="74"/>
    </row>
    <row r="3698" spans="1:17" x14ac:dyDescent="0.2">
      <c r="A3698" s="73" t="str">
        <f t="shared" ref="A3698:A3761" si="116">IF(B3698=0,"-",YEAR(B3698))</f>
        <v>-</v>
      </c>
      <c r="B3698" s="75"/>
      <c r="C3698" s="74"/>
      <c r="D3698" s="74"/>
      <c r="E3698" s="74"/>
      <c r="F3698" s="74"/>
      <c r="G3698" s="74"/>
      <c r="H3698" s="74"/>
      <c r="I3698" s="74"/>
      <c r="J3698" s="74"/>
      <c r="K3698" s="78"/>
      <c r="L3698" s="79">
        <f t="shared" si="115"/>
        <v>0</v>
      </c>
      <c r="M3698" s="124" t="str">
        <f>IF($G3698=0,"-",VLOOKUP($G3698,Nomenclator!$B$6:$G$1000,3,0))</f>
        <v>-</v>
      </c>
      <c r="N3698" s="124" t="str">
        <f>IF($G3698=0,"-",VLOOKUP($G3698,Nomenclator!$B$6:$G$1000,4,0))</f>
        <v>-</v>
      </c>
      <c r="O3698" s="124" t="str">
        <f>IF($G3698=0,"-",VLOOKUP($G3698,Nomenclator!$B$6:$G$1000,6,0))</f>
        <v>-</v>
      </c>
      <c r="P3698" s="74"/>
      <c r="Q3698" s="74"/>
    </row>
    <row r="3699" spans="1:17" x14ac:dyDescent="0.2">
      <c r="A3699" s="73" t="str">
        <f t="shared" si="116"/>
        <v>-</v>
      </c>
      <c r="B3699" s="75"/>
      <c r="C3699" s="74"/>
      <c r="D3699" s="74"/>
      <c r="E3699" s="74"/>
      <c r="F3699" s="74"/>
      <c r="G3699" s="74"/>
      <c r="H3699" s="74"/>
      <c r="I3699" s="74"/>
      <c r="J3699" s="74"/>
      <c r="K3699" s="78"/>
      <c r="L3699" s="79">
        <f t="shared" si="115"/>
        <v>0</v>
      </c>
      <c r="M3699" s="124" t="str">
        <f>IF($G3699=0,"-",VLOOKUP($G3699,Nomenclator!$B$6:$G$1000,3,0))</f>
        <v>-</v>
      </c>
      <c r="N3699" s="124" t="str">
        <f>IF($G3699=0,"-",VLOOKUP($G3699,Nomenclator!$B$6:$G$1000,4,0))</f>
        <v>-</v>
      </c>
      <c r="O3699" s="124" t="str">
        <f>IF($G3699=0,"-",VLOOKUP($G3699,Nomenclator!$B$6:$G$1000,6,0))</f>
        <v>-</v>
      </c>
      <c r="P3699" s="74"/>
      <c r="Q3699" s="74"/>
    </row>
    <row r="3700" spans="1:17" x14ac:dyDescent="0.2">
      <c r="A3700" s="73" t="str">
        <f t="shared" si="116"/>
        <v>-</v>
      </c>
      <c r="B3700" s="75"/>
      <c r="C3700" s="74"/>
      <c r="D3700" s="74"/>
      <c r="E3700" s="74"/>
      <c r="F3700" s="74"/>
      <c r="G3700" s="74"/>
      <c r="H3700" s="74"/>
      <c r="I3700" s="74"/>
      <c r="J3700" s="74"/>
      <c r="K3700" s="78"/>
      <c r="L3700" s="79">
        <f t="shared" si="115"/>
        <v>0</v>
      </c>
      <c r="M3700" s="124" t="str">
        <f>IF($G3700=0,"-",VLOOKUP($G3700,Nomenclator!$B$6:$G$1000,3,0))</f>
        <v>-</v>
      </c>
      <c r="N3700" s="124" t="str">
        <f>IF($G3700=0,"-",VLOOKUP($G3700,Nomenclator!$B$6:$G$1000,4,0))</f>
        <v>-</v>
      </c>
      <c r="O3700" s="124" t="str">
        <f>IF($G3700=0,"-",VLOOKUP($G3700,Nomenclator!$B$6:$G$1000,6,0))</f>
        <v>-</v>
      </c>
      <c r="P3700" s="74"/>
      <c r="Q3700" s="74"/>
    </row>
    <row r="3701" spans="1:17" x14ac:dyDescent="0.2">
      <c r="A3701" s="73" t="str">
        <f t="shared" si="116"/>
        <v>-</v>
      </c>
      <c r="B3701" s="75"/>
      <c r="C3701" s="74"/>
      <c r="D3701" s="74"/>
      <c r="E3701" s="74"/>
      <c r="F3701" s="74"/>
      <c r="G3701" s="74"/>
      <c r="H3701" s="74"/>
      <c r="I3701" s="74"/>
      <c r="J3701" s="74"/>
      <c r="K3701" s="78"/>
      <c r="L3701" s="79">
        <f t="shared" si="115"/>
        <v>0</v>
      </c>
      <c r="M3701" s="124" t="str">
        <f>IF($G3701=0,"-",VLOOKUP($G3701,Nomenclator!$B$6:$G$1000,3,0))</f>
        <v>-</v>
      </c>
      <c r="N3701" s="124" t="str">
        <f>IF($G3701=0,"-",VLOOKUP($G3701,Nomenclator!$B$6:$G$1000,4,0))</f>
        <v>-</v>
      </c>
      <c r="O3701" s="124" t="str">
        <f>IF($G3701=0,"-",VLOOKUP($G3701,Nomenclator!$B$6:$G$1000,6,0))</f>
        <v>-</v>
      </c>
      <c r="P3701" s="74"/>
      <c r="Q3701" s="74"/>
    </row>
    <row r="3702" spans="1:17" x14ac:dyDescent="0.2">
      <c r="A3702" s="73" t="str">
        <f t="shared" si="116"/>
        <v>-</v>
      </c>
      <c r="B3702" s="75"/>
      <c r="C3702" s="74"/>
      <c r="D3702" s="74"/>
      <c r="E3702" s="74"/>
      <c r="F3702" s="74"/>
      <c r="G3702" s="74"/>
      <c r="H3702" s="74"/>
      <c r="I3702" s="74"/>
      <c r="J3702" s="74"/>
      <c r="K3702" s="78"/>
      <c r="L3702" s="79">
        <f t="shared" si="115"/>
        <v>0</v>
      </c>
      <c r="M3702" s="124" t="str">
        <f>IF($G3702=0,"-",VLOOKUP($G3702,Nomenclator!$B$6:$G$1000,3,0))</f>
        <v>-</v>
      </c>
      <c r="N3702" s="124" t="str">
        <f>IF($G3702=0,"-",VLOOKUP($G3702,Nomenclator!$B$6:$G$1000,4,0))</f>
        <v>-</v>
      </c>
      <c r="O3702" s="124" t="str">
        <f>IF($G3702=0,"-",VLOOKUP($G3702,Nomenclator!$B$6:$G$1000,6,0))</f>
        <v>-</v>
      </c>
      <c r="P3702" s="74"/>
      <c r="Q3702" s="74"/>
    </row>
    <row r="3703" spans="1:17" x14ac:dyDescent="0.2">
      <c r="A3703" s="73" t="str">
        <f t="shared" si="116"/>
        <v>-</v>
      </c>
      <c r="B3703" s="75"/>
      <c r="C3703" s="74"/>
      <c r="D3703" s="74"/>
      <c r="E3703" s="74"/>
      <c r="F3703" s="74"/>
      <c r="G3703" s="74"/>
      <c r="H3703" s="74"/>
      <c r="I3703" s="74"/>
      <c r="J3703" s="74"/>
      <c r="K3703" s="78"/>
      <c r="L3703" s="79">
        <f t="shared" si="115"/>
        <v>0</v>
      </c>
      <c r="M3703" s="124" t="str">
        <f>IF($G3703=0,"-",VLOOKUP($G3703,Nomenclator!$B$6:$G$1000,3,0))</f>
        <v>-</v>
      </c>
      <c r="N3703" s="124" t="str">
        <f>IF($G3703=0,"-",VLOOKUP($G3703,Nomenclator!$B$6:$G$1000,4,0))</f>
        <v>-</v>
      </c>
      <c r="O3703" s="124" t="str">
        <f>IF($G3703=0,"-",VLOOKUP($G3703,Nomenclator!$B$6:$G$1000,6,0))</f>
        <v>-</v>
      </c>
      <c r="P3703" s="74"/>
      <c r="Q3703" s="74"/>
    </row>
    <row r="3704" spans="1:17" x14ac:dyDescent="0.2">
      <c r="A3704" s="73" t="str">
        <f t="shared" si="116"/>
        <v>-</v>
      </c>
      <c r="B3704" s="75"/>
      <c r="C3704" s="74"/>
      <c r="D3704" s="74"/>
      <c r="E3704" s="74"/>
      <c r="F3704" s="74"/>
      <c r="G3704" s="74"/>
      <c r="H3704" s="74"/>
      <c r="I3704" s="74"/>
      <c r="J3704" s="74"/>
      <c r="K3704" s="78"/>
      <c r="L3704" s="79">
        <f t="shared" si="115"/>
        <v>0</v>
      </c>
      <c r="M3704" s="124" t="str">
        <f>IF($G3704=0,"-",VLOOKUP($G3704,Nomenclator!$B$6:$G$1000,3,0))</f>
        <v>-</v>
      </c>
      <c r="N3704" s="124" t="str">
        <f>IF($G3704=0,"-",VLOOKUP($G3704,Nomenclator!$B$6:$G$1000,4,0))</f>
        <v>-</v>
      </c>
      <c r="O3704" s="124" t="str">
        <f>IF($G3704=0,"-",VLOOKUP($G3704,Nomenclator!$B$6:$G$1000,6,0))</f>
        <v>-</v>
      </c>
      <c r="P3704" s="74"/>
      <c r="Q3704" s="74"/>
    </row>
    <row r="3705" spans="1:17" x14ac:dyDescent="0.2">
      <c r="A3705" s="73" t="str">
        <f t="shared" si="116"/>
        <v>-</v>
      </c>
      <c r="B3705" s="75"/>
      <c r="C3705" s="74"/>
      <c r="D3705" s="74"/>
      <c r="E3705" s="74"/>
      <c r="F3705" s="74"/>
      <c r="G3705" s="74"/>
      <c r="H3705" s="74"/>
      <c r="I3705" s="74"/>
      <c r="J3705" s="74"/>
      <c r="K3705" s="78"/>
      <c r="L3705" s="79">
        <f t="shared" si="115"/>
        <v>0</v>
      </c>
      <c r="M3705" s="124" t="str">
        <f>IF($G3705=0,"-",VLOOKUP($G3705,Nomenclator!$B$6:$G$1000,3,0))</f>
        <v>-</v>
      </c>
      <c r="N3705" s="124" t="str">
        <f>IF($G3705=0,"-",VLOOKUP($G3705,Nomenclator!$B$6:$G$1000,4,0))</f>
        <v>-</v>
      </c>
      <c r="O3705" s="124" t="str">
        <f>IF($G3705=0,"-",VLOOKUP($G3705,Nomenclator!$B$6:$G$1000,6,0))</f>
        <v>-</v>
      </c>
      <c r="P3705" s="74"/>
      <c r="Q3705" s="74"/>
    </row>
    <row r="3706" spans="1:17" x14ac:dyDescent="0.2">
      <c r="A3706" s="73" t="str">
        <f t="shared" si="116"/>
        <v>-</v>
      </c>
      <c r="B3706" s="75"/>
      <c r="C3706" s="74"/>
      <c r="D3706" s="74"/>
      <c r="E3706" s="74"/>
      <c r="F3706" s="74"/>
      <c r="G3706" s="74"/>
      <c r="H3706" s="74"/>
      <c r="I3706" s="74"/>
      <c r="J3706" s="74"/>
      <c r="K3706" s="78"/>
      <c r="L3706" s="79">
        <f t="shared" si="115"/>
        <v>0</v>
      </c>
      <c r="M3706" s="124" t="str">
        <f>IF($G3706=0,"-",VLOOKUP($G3706,Nomenclator!$B$6:$G$1000,3,0))</f>
        <v>-</v>
      </c>
      <c r="N3706" s="124" t="str">
        <f>IF($G3706=0,"-",VLOOKUP($G3706,Nomenclator!$B$6:$G$1000,4,0))</f>
        <v>-</v>
      </c>
      <c r="O3706" s="124" t="str">
        <f>IF($G3706=0,"-",VLOOKUP($G3706,Nomenclator!$B$6:$G$1000,6,0))</f>
        <v>-</v>
      </c>
      <c r="P3706" s="74"/>
      <c r="Q3706" s="74"/>
    </row>
    <row r="3707" spans="1:17" x14ac:dyDescent="0.2">
      <c r="A3707" s="73" t="str">
        <f t="shared" si="116"/>
        <v>-</v>
      </c>
      <c r="B3707" s="75"/>
      <c r="C3707" s="74"/>
      <c r="D3707" s="74"/>
      <c r="E3707" s="74"/>
      <c r="F3707" s="74"/>
      <c r="G3707" s="74"/>
      <c r="H3707" s="74"/>
      <c r="I3707" s="74"/>
      <c r="J3707" s="74"/>
      <c r="K3707" s="78"/>
      <c r="L3707" s="79">
        <f t="shared" si="115"/>
        <v>0</v>
      </c>
      <c r="M3707" s="124" t="str">
        <f>IF($G3707=0,"-",VLOOKUP($G3707,Nomenclator!$B$6:$G$1000,3,0))</f>
        <v>-</v>
      </c>
      <c r="N3707" s="124" t="str">
        <f>IF($G3707=0,"-",VLOOKUP($G3707,Nomenclator!$B$6:$G$1000,4,0))</f>
        <v>-</v>
      </c>
      <c r="O3707" s="124" t="str">
        <f>IF($G3707=0,"-",VLOOKUP($G3707,Nomenclator!$B$6:$G$1000,6,0))</f>
        <v>-</v>
      </c>
      <c r="P3707" s="74"/>
      <c r="Q3707" s="74"/>
    </row>
    <row r="3708" spans="1:17" x14ac:dyDescent="0.2">
      <c r="A3708" s="73" t="str">
        <f t="shared" si="116"/>
        <v>-</v>
      </c>
      <c r="B3708" s="75"/>
      <c r="C3708" s="74"/>
      <c r="D3708" s="74"/>
      <c r="E3708" s="74"/>
      <c r="F3708" s="74"/>
      <c r="G3708" s="74"/>
      <c r="H3708" s="74"/>
      <c r="I3708" s="74"/>
      <c r="J3708" s="74"/>
      <c r="K3708" s="78"/>
      <c r="L3708" s="79">
        <f t="shared" si="115"/>
        <v>0</v>
      </c>
      <c r="M3708" s="124" t="str">
        <f>IF($G3708=0,"-",VLOOKUP($G3708,Nomenclator!$B$6:$G$1000,3,0))</f>
        <v>-</v>
      </c>
      <c r="N3708" s="124" t="str">
        <f>IF($G3708=0,"-",VLOOKUP($G3708,Nomenclator!$B$6:$G$1000,4,0))</f>
        <v>-</v>
      </c>
      <c r="O3708" s="124" t="str">
        <f>IF($G3708=0,"-",VLOOKUP($G3708,Nomenclator!$B$6:$G$1000,6,0))</f>
        <v>-</v>
      </c>
      <c r="P3708" s="74"/>
      <c r="Q3708" s="74"/>
    </row>
    <row r="3709" spans="1:17" x14ac:dyDescent="0.2">
      <c r="A3709" s="73" t="str">
        <f t="shared" si="116"/>
        <v>-</v>
      </c>
      <c r="B3709" s="75"/>
      <c r="C3709" s="74"/>
      <c r="D3709" s="74"/>
      <c r="E3709" s="74"/>
      <c r="F3709" s="74"/>
      <c r="G3709" s="74"/>
      <c r="H3709" s="74"/>
      <c r="I3709" s="74"/>
      <c r="J3709" s="74"/>
      <c r="K3709" s="78"/>
      <c r="L3709" s="79">
        <f t="shared" si="115"/>
        <v>0</v>
      </c>
      <c r="M3709" s="124" t="str">
        <f>IF($G3709=0,"-",VLOOKUP($G3709,Nomenclator!$B$6:$G$1000,3,0))</f>
        <v>-</v>
      </c>
      <c r="N3709" s="124" t="str">
        <f>IF($G3709=0,"-",VLOOKUP($G3709,Nomenclator!$B$6:$G$1000,4,0))</f>
        <v>-</v>
      </c>
      <c r="O3709" s="124" t="str">
        <f>IF($G3709=0,"-",VLOOKUP($G3709,Nomenclator!$B$6:$G$1000,6,0))</f>
        <v>-</v>
      </c>
      <c r="P3709" s="74"/>
      <c r="Q3709" s="74"/>
    </row>
    <row r="3710" spans="1:17" x14ac:dyDescent="0.2">
      <c r="A3710" s="73" t="str">
        <f t="shared" si="116"/>
        <v>-</v>
      </c>
      <c r="B3710" s="75"/>
      <c r="C3710" s="74"/>
      <c r="D3710" s="74"/>
      <c r="E3710" s="74"/>
      <c r="F3710" s="74"/>
      <c r="G3710" s="74"/>
      <c r="H3710" s="74"/>
      <c r="I3710" s="74"/>
      <c r="J3710" s="74"/>
      <c r="K3710" s="78"/>
      <c r="L3710" s="79">
        <f t="shared" si="115"/>
        <v>0</v>
      </c>
      <c r="M3710" s="124" t="str">
        <f>IF($G3710=0,"-",VLOOKUP($G3710,Nomenclator!$B$6:$G$1000,3,0))</f>
        <v>-</v>
      </c>
      <c r="N3710" s="124" t="str">
        <f>IF($G3710=0,"-",VLOOKUP($G3710,Nomenclator!$B$6:$G$1000,4,0))</f>
        <v>-</v>
      </c>
      <c r="O3710" s="124" t="str">
        <f>IF($G3710=0,"-",VLOOKUP($G3710,Nomenclator!$B$6:$G$1000,6,0))</f>
        <v>-</v>
      </c>
      <c r="P3710" s="74"/>
      <c r="Q3710" s="74"/>
    </row>
    <row r="3711" spans="1:17" x14ac:dyDescent="0.2">
      <c r="A3711" s="73" t="str">
        <f t="shared" si="116"/>
        <v>-</v>
      </c>
      <c r="B3711" s="75"/>
      <c r="C3711" s="74"/>
      <c r="D3711" s="74"/>
      <c r="E3711" s="74"/>
      <c r="F3711" s="74"/>
      <c r="G3711" s="74"/>
      <c r="H3711" s="74"/>
      <c r="I3711" s="74"/>
      <c r="J3711" s="74"/>
      <c r="K3711" s="78"/>
      <c r="L3711" s="79">
        <f t="shared" si="115"/>
        <v>0</v>
      </c>
      <c r="M3711" s="124" t="str">
        <f>IF($G3711=0,"-",VLOOKUP($G3711,Nomenclator!$B$6:$G$1000,3,0))</f>
        <v>-</v>
      </c>
      <c r="N3711" s="124" t="str">
        <f>IF($G3711=0,"-",VLOOKUP($G3711,Nomenclator!$B$6:$G$1000,4,0))</f>
        <v>-</v>
      </c>
      <c r="O3711" s="124" t="str">
        <f>IF($G3711=0,"-",VLOOKUP($G3711,Nomenclator!$B$6:$G$1000,6,0))</f>
        <v>-</v>
      </c>
      <c r="P3711" s="74"/>
      <c r="Q3711" s="74"/>
    </row>
    <row r="3712" spans="1:17" x14ac:dyDescent="0.2">
      <c r="A3712" s="73" t="str">
        <f t="shared" si="116"/>
        <v>-</v>
      </c>
      <c r="B3712" s="75"/>
      <c r="C3712" s="74"/>
      <c r="D3712" s="74"/>
      <c r="E3712" s="74"/>
      <c r="F3712" s="74"/>
      <c r="G3712" s="74"/>
      <c r="H3712" s="74"/>
      <c r="I3712" s="74"/>
      <c r="J3712" s="74"/>
      <c r="K3712" s="78"/>
      <c r="L3712" s="79">
        <f t="shared" si="115"/>
        <v>0</v>
      </c>
      <c r="M3712" s="124" t="str">
        <f>IF($G3712=0,"-",VLOOKUP($G3712,Nomenclator!$B$6:$G$1000,3,0))</f>
        <v>-</v>
      </c>
      <c r="N3712" s="124" t="str">
        <f>IF($G3712=0,"-",VLOOKUP($G3712,Nomenclator!$B$6:$G$1000,4,0))</f>
        <v>-</v>
      </c>
      <c r="O3712" s="124" t="str">
        <f>IF($G3712=0,"-",VLOOKUP($G3712,Nomenclator!$B$6:$G$1000,6,0))</f>
        <v>-</v>
      </c>
      <c r="P3712" s="74"/>
      <c r="Q3712" s="74"/>
    </row>
    <row r="3713" spans="1:17" x14ac:dyDescent="0.2">
      <c r="A3713" s="73" t="str">
        <f t="shared" si="116"/>
        <v>-</v>
      </c>
      <c r="B3713" s="75"/>
      <c r="C3713" s="74"/>
      <c r="D3713" s="74"/>
      <c r="E3713" s="74"/>
      <c r="F3713" s="74"/>
      <c r="G3713" s="74"/>
      <c r="H3713" s="74"/>
      <c r="I3713" s="74"/>
      <c r="J3713" s="74"/>
      <c r="K3713" s="78"/>
      <c r="L3713" s="79">
        <f t="shared" si="115"/>
        <v>0</v>
      </c>
      <c r="M3713" s="124" t="str">
        <f>IF($G3713=0,"-",VLOOKUP($G3713,Nomenclator!$B$6:$G$1000,3,0))</f>
        <v>-</v>
      </c>
      <c r="N3713" s="124" t="str">
        <f>IF($G3713=0,"-",VLOOKUP($G3713,Nomenclator!$B$6:$G$1000,4,0))</f>
        <v>-</v>
      </c>
      <c r="O3713" s="124" t="str">
        <f>IF($G3713=0,"-",VLOOKUP($G3713,Nomenclator!$B$6:$G$1000,6,0))</f>
        <v>-</v>
      </c>
      <c r="P3713" s="74"/>
      <c r="Q3713" s="74"/>
    </row>
    <row r="3714" spans="1:17" x14ac:dyDescent="0.2">
      <c r="A3714" s="73" t="str">
        <f t="shared" si="116"/>
        <v>-</v>
      </c>
      <c r="B3714" s="75"/>
      <c r="C3714" s="74"/>
      <c r="D3714" s="74"/>
      <c r="E3714" s="74"/>
      <c r="F3714" s="74"/>
      <c r="G3714" s="74"/>
      <c r="H3714" s="74"/>
      <c r="I3714" s="74"/>
      <c r="J3714" s="74"/>
      <c r="K3714" s="78"/>
      <c r="L3714" s="79">
        <f t="shared" si="115"/>
        <v>0</v>
      </c>
      <c r="M3714" s="124" t="str">
        <f>IF($G3714=0,"-",VLOOKUP($G3714,Nomenclator!$B$6:$G$1000,3,0))</f>
        <v>-</v>
      </c>
      <c r="N3714" s="124" t="str">
        <f>IF($G3714=0,"-",VLOOKUP($G3714,Nomenclator!$B$6:$G$1000,4,0))</f>
        <v>-</v>
      </c>
      <c r="O3714" s="124" t="str">
        <f>IF($G3714=0,"-",VLOOKUP($G3714,Nomenclator!$B$6:$G$1000,6,0))</f>
        <v>-</v>
      </c>
      <c r="P3714" s="74"/>
      <c r="Q3714" s="74"/>
    </row>
    <row r="3715" spans="1:17" x14ac:dyDescent="0.2">
      <c r="A3715" s="73" t="str">
        <f t="shared" si="116"/>
        <v>-</v>
      </c>
      <c r="B3715" s="75"/>
      <c r="C3715" s="74"/>
      <c r="D3715" s="74"/>
      <c r="E3715" s="74"/>
      <c r="F3715" s="74"/>
      <c r="G3715" s="74"/>
      <c r="H3715" s="74"/>
      <c r="I3715" s="74"/>
      <c r="J3715" s="74"/>
      <c r="K3715" s="78"/>
      <c r="L3715" s="79">
        <f t="shared" si="115"/>
        <v>0</v>
      </c>
      <c r="M3715" s="124" t="str">
        <f>IF($G3715=0,"-",VLOOKUP($G3715,Nomenclator!$B$6:$G$1000,3,0))</f>
        <v>-</v>
      </c>
      <c r="N3715" s="124" t="str">
        <f>IF($G3715=0,"-",VLOOKUP($G3715,Nomenclator!$B$6:$G$1000,4,0))</f>
        <v>-</v>
      </c>
      <c r="O3715" s="124" t="str">
        <f>IF($G3715=0,"-",VLOOKUP($G3715,Nomenclator!$B$6:$G$1000,6,0))</f>
        <v>-</v>
      </c>
      <c r="P3715" s="74"/>
      <c r="Q3715" s="74"/>
    </row>
    <row r="3716" spans="1:17" x14ac:dyDescent="0.2">
      <c r="A3716" s="73" t="str">
        <f t="shared" si="116"/>
        <v>-</v>
      </c>
      <c r="B3716" s="75"/>
      <c r="C3716" s="74"/>
      <c r="D3716" s="74"/>
      <c r="E3716" s="74"/>
      <c r="F3716" s="74"/>
      <c r="G3716" s="74"/>
      <c r="H3716" s="74"/>
      <c r="I3716" s="74"/>
      <c r="J3716" s="74"/>
      <c r="K3716" s="78"/>
      <c r="L3716" s="79">
        <f t="shared" si="115"/>
        <v>0</v>
      </c>
      <c r="M3716" s="124" t="str">
        <f>IF($G3716=0,"-",VLOOKUP($G3716,Nomenclator!$B$6:$G$1000,3,0))</f>
        <v>-</v>
      </c>
      <c r="N3716" s="124" t="str">
        <f>IF($G3716=0,"-",VLOOKUP($G3716,Nomenclator!$B$6:$G$1000,4,0))</f>
        <v>-</v>
      </c>
      <c r="O3716" s="124" t="str">
        <f>IF($G3716=0,"-",VLOOKUP($G3716,Nomenclator!$B$6:$G$1000,6,0))</f>
        <v>-</v>
      </c>
      <c r="P3716" s="74"/>
      <c r="Q3716" s="74"/>
    </row>
    <row r="3717" spans="1:17" x14ac:dyDescent="0.2">
      <c r="A3717" s="73" t="str">
        <f t="shared" si="116"/>
        <v>-</v>
      </c>
      <c r="B3717" s="75"/>
      <c r="C3717" s="74"/>
      <c r="D3717" s="74"/>
      <c r="E3717" s="74"/>
      <c r="F3717" s="74"/>
      <c r="G3717" s="74"/>
      <c r="H3717" s="74"/>
      <c r="I3717" s="74"/>
      <c r="J3717" s="74"/>
      <c r="K3717" s="78"/>
      <c r="L3717" s="79">
        <f t="shared" si="115"/>
        <v>0</v>
      </c>
      <c r="M3717" s="124" t="str">
        <f>IF($G3717=0,"-",VLOOKUP($G3717,Nomenclator!$B$6:$G$1000,3,0))</f>
        <v>-</v>
      </c>
      <c r="N3717" s="124" t="str">
        <f>IF($G3717=0,"-",VLOOKUP($G3717,Nomenclator!$B$6:$G$1000,4,0))</f>
        <v>-</v>
      </c>
      <c r="O3717" s="124" t="str">
        <f>IF($G3717=0,"-",VLOOKUP($G3717,Nomenclator!$B$6:$G$1000,6,0))</f>
        <v>-</v>
      </c>
      <c r="P3717" s="74"/>
      <c r="Q3717" s="74"/>
    </row>
    <row r="3718" spans="1:17" x14ac:dyDescent="0.2">
      <c r="A3718" s="73" t="str">
        <f t="shared" si="116"/>
        <v>-</v>
      </c>
      <c r="B3718" s="75"/>
      <c r="C3718" s="74"/>
      <c r="D3718" s="74"/>
      <c r="E3718" s="74"/>
      <c r="F3718" s="74"/>
      <c r="G3718" s="74"/>
      <c r="H3718" s="74"/>
      <c r="I3718" s="74"/>
      <c r="J3718" s="74"/>
      <c r="K3718" s="78"/>
      <c r="L3718" s="79">
        <f t="shared" ref="L3718:L3781" si="117">J3718*K3718</f>
        <v>0</v>
      </c>
      <c r="M3718" s="124" t="str">
        <f>IF($G3718=0,"-",VLOOKUP($G3718,Nomenclator!$B$6:$G$1000,3,0))</f>
        <v>-</v>
      </c>
      <c r="N3718" s="124" t="str">
        <f>IF($G3718=0,"-",VLOOKUP($G3718,Nomenclator!$B$6:$G$1000,4,0))</f>
        <v>-</v>
      </c>
      <c r="O3718" s="124" t="str">
        <f>IF($G3718=0,"-",VLOOKUP($G3718,Nomenclator!$B$6:$G$1000,6,0))</f>
        <v>-</v>
      </c>
      <c r="P3718" s="74"/>
      <c r="Q3718" s="74"/>
    </row>
    <row r="3719" spans="1:17" x14ac:dyDescent="0.2">
      <c r="A3719" s="73" t="str">
        <f t="shared" si="116"/>
        <v>-</v>
      </c>
      <c r="B3719" s="75"/>
      <c r="C3719" s="74"/>
      <c r="D3719" s="74"/>
      <c r="E3719" s="74"/>
      <c r="F3719" s="74"/>
      <c r="G3719" s="74"/>
      <c r="H3719" s="74"/>
      <c r="I3719" s="74"/>
      <c r="J3719" s="74"/>
      <c r="K3719" s="78"/>
      <c r="L3719" s="79">
        <f t="shared" si="117"/>
        <v>0</v>
      </c>
      <c r="M3719" s="124" t="str">
        <f>IF($G3719=0,"-",VLOOKUP($G3719,Nomenclator!$B$6:$G$1000,3,0))</f>
        <v>-</v>
      </c>
      <c r="N3719" s="124" t="str">
        <f>IF($G3719=0,"-",VLOOKUP($G3719,Nomenclator!$B$6:$G$1000,4,0))</f>
        <v>-</v>
      </c>
      <c r="O3719" s="124" t="str">
        <f>IF($G3719=0,"-",VLOOKUP($G3719,Nomenclator!$B$6:$G$1000,6,0))</f>
        <v>-</v>
      </c>
      <c r="P3719" s="74"/>
      <c r="Q3719" s="74"/>
    </row>
    <row r="3720" spans="1:17" x14ac:dyDescent="0.2">
      <c r="A3720" s="73" t="str">
        <f t="shared" si="116"/>
        <v>-</v>
      </c>
      <c r="B3720" s="75"/>
      <c r="C3720" s="74"/>
      <c r="D3720" s="74"/>
      <c r="E3720" s="74"/>
      <c r="F3720" s="74"/>
      <c r="G3720" s="74"/>
      <c r="H3720" s="74"/>
      <c r="I3720" s="74"/>
      <c r="J3720" s="74"/>
      <c r="K3720" s="78"/>
      <c r="L3720" s="79">
        <f t="shared" si="117"/>
        <v>0</v>
      </c>
      <c r="M3720" s="124" t="str">
        <f>IF($G3720=0,"-",VLOOKUP($G3720,Nomenclator!$B$6:$G$1000,3,0))</f>
        <v>-</v>
      </c>
      <c r="N3720" s="124" t="str">
        <f>IF($G3720=0,"-",VLOOKUP($G3720,Nomenclator!$B$6:$G$1000,4,0))</f>
        <v>-</v>
      </c>
      <c r="O3720" s="124" t="str">
        <f>IF($G3720=0,"-",VLOOKUP($G3720,Nomenclator!$B$6:$G$1000,6,0))</f>
        <v>-</v>
      </c>
      <c r="P3720" s="74"/>
      <c r="Q3720" s="74"/>
    </row>
    <row r="3721" spans="1:17" x14ac:dyDescent="0.2">
      <c r="A3721" s="73" t="str">
        <f t="shared" si="116"/>
        <v>-</v>
      </c>
      <c r="B3721" s="75"/>
      <c r="C3721" s="74"/>
      <c r="D3721" s="74"/>
      <c r="E3721" s="74"/>
      <c r="F3721" s="74"/>
      <c r="G3721" s="74"/>
      <c r="H3721" s="74"/>
      <c r="I3721" s="74"/>
      <c r="J3721" s="74"/>
      <c r="K3721" s="78"/>
      <c r="L3721" s="79">
        <f t="shared" si="117"/>
        <v>0</v>
      </c>
      <c r="M3721" s="124" t="str">
        <f>IF($G3721=0,"-",VLOOKUP($G3721,Nomenclator!$B$6:$G$1000,3,0))</f>
        <v>-</v>
      </c>
      <c r="N3721" s="124" t="str">
        <f>IF($G3721=0,"-",VLOOKUP($G3721,Nomenclator!$B$6:$G$1000,4,0))</f>
        <v>-</v>
      </c>
      <c r="O3721" s="124" t="str">
        <f>IF($G3721=0,"-",VLOOKUP($G3721,Nomenclator!$B$6:$G$1000,6,0))</f>
        <v>-</v>
      </c>
      <c r="P3721" s="74"/>
      <c r="Q3721" s="74"/>
    </row>
    <row r="3722" spans="1:17" x14ac:dyDescent="0.2">
      <c r="A3722" s="73" t="str">
        <f t="shared" si="116"/>
        <v>-</v>
      </c>
      <c r="B3722" s="75"/>
      <c r="C3722" s="74"/>
      <c r="D3722" s="74"/>
      <c r="E3722" s="74"/>
      <c r="F3722" s="74"/>
      <c r="G3722" s="74"/>
      <c r="H3722" s="74"/>
      <c r="I3722" s="74"/>
      <c r="J3722" s="74"/>
      <c r="K3722" s="78"/>
      <c r="L3722" s="79">
        <f t="shared" si="117"/>
        <v>0</v>
      </c>
      <c r="M3722" s="124" t="str">
        <f>IF($G3722=0,"-",VLOOKUP($G3722,Nomenclator!$B$6:$G$1000,3,0))</f>
        <v>-</v>
      </c>
      <c r="N3722" s="124" t="str">
        <f>IF($G3722=0,"-",VLOOKUP($G3722,Nomenclator!$B$6:$G$1000,4,0))</f>
        <v>-</v>
      </c>
      <c r="O3722" s="124" t="str">
        <f>IF($G3722=0,"-",VLOOKUP($G3722,Nomenclator!$B$6:$G$1000,6,0))</f>
        <v>-</v>
      </c>
      <c r="P3722" s="74"/>
      <c r="Q3722" s="74"/>
    </row>
    <row r="3723" spans="1:17" x14ac:dyDescent="0.2">
      <c r="A3723" s="73" t="str">
        <f t="shared" si="116"/>
        <v>-</v>
      </c>
      <c r="B3723" s="75"/>
      <c r="C3723" s="74"/>
      <c r="D3723" s="74"/>
      <c r="E3723" s="74"/>
      <c r="F3723" s="74"/>
      <c r="G3723" s="74"/>
      <c r="H3723" s="74"/>
      <c r="I3723" s="74"/>
      <c r="J3723" s="74"/>
      <c r="K3723" s="78"/>
      <c r="L3723" s="79">
        <f t="shared" si="117"/>
        <v>0</v>
      </c>
      <c r="M3723" s="124" t="str">
        <f>IF($G3723=0,"-",VLOOKUP($G3723,Nomenclator!$B$6:$G$1000,3,0))</f>
        <v>-</v>
      </c>
      <c r="N3723" s="124" t="str">
        <f>IF($G3723=0,"-",VLOOKUP($G3723,Nomenclator!$B$6:$G$1000,4,0))</f>
        <v>-</v>
      </c>
      <c r="O3723" s="124" t="str">
        <f>IF($G3723=0,"-",VLOOKUP($G3723,Nomenclator!$B$6:$G$1000,6,0))</f>
        <v>-</v>
      </c>
      <c r="P3723" s="74"/>
      <c r="Q3723" s="74"/>
    </row>
    <row r="3724" spans="1:17" x14ac:dyDescent="0.2">
      <c r="A3724" s="73" t="str">
        <f t="shared" si="116"/>
        <v>-</v>
      </c>
      <c r="B3724" s="75"/>
      <c r="C3724" s="74"/>
      <c r="D3724" s="74"/>
      <c r="E3724" s="74"/>
      <c r="F3724" s="74"/>
      <c r="G3724" s="74"/>
      <c r="H3724" s="74"/>
      <c r="I3724" s="74"/>
      <c r="J3724" s="74"/>
      <c r="K3724" s="78"/>
      <c r="L3724" s="79">
        <f t="shared" si="117"/>
        <v>0</v>
      </c>
      <c r="M3724" s="124" t="str">
        <f>IF($G3724=0,"-",VLOOKUP($G3724,Nomenclator!$B$6:$G$1000,3,0))</f>
        <v>-</v>
      </c>
      <c r="N3724" s="124" t="str">
        <f>IF($G3724=0,"-",VLOOKUP($G3724,Nomenclator!$B$6:$G$1000,4,0))</f>
        <v>-</v>
      </c>
      <c r="O3724" s="124" t="str">
        <f>IF($G3724=0,"-",VLOOKUP($G3724,Nomenclator!$B$6:$G$1000,6,0))</f>
        <v>-</v>
      </c>
      <c r="P3724" s="74"/>
      <c r="Q3724" s="74"/>
    </row>
    <row r="3725" spans="1:17" x14ac:dyDescent="0.2">
      <c r="A3725" s="73" t="str">
        <f t="shared" si="116"/>
        <v>-</v>
      </c>
      <c r="B3725" s="75"/>
      <c r="C3725" s="74"/>
      <c r="D3725" s="74"/>
      <c r="E3725" s="74"/>
      <c r="F3725" s="74"/>
      <c r="G3725" s="74"/>
      <c r="H3725" s="74"/>
      <c r="I3725" s="74"/>
      <c r="J3725" s="74"/>
      <c r="K3725" s="78"/>
      <c r="L3725" s="79">
        <f t="shared" si="117"/>
        <v>0</v>
      </c>
      <c r="M3725" s="124" t="str">
        <f>IF($G3725=0,"-",VLOOKUP($G3725,Nomenclator!$B$6:$G$1000,3,0))</f>
        <v>-</v>
      </c>
      <c r="N3725" s="124" t="str">
        <f>IF($G3725=0,"-",VLOOKUP($G3725,Nomenclator!$B$6:$G$1000,4,0))</f>
        <v>-</v>
      </c>
      <c r="O3725" s="124" t="str">
        <f>IF($G3725=0,"-",VLOOKUP($G3725,Nomenclator!$B$6:$G$1000,6,0))</f>
        <v>-</v>
      </c>
      <c r="P3725" s="74"/>
      <c r="Q3725" s="74"/>
    </row>
    <row r="3726" spans="1:17" x14ac:dyDescent="0.2">
      <c r="A3726" s="73" t="str">
        <f t="shared" si="116"/>
        <v>-</v>
      </c>
      <c r="B3726" s="75"/>
      <c r="C3726" s="74"/>
      <c r="D3726" s="74"/>
      <c r="E3726" s="74"/>
      <c r="F3726" s="74"/>
      <c r="G3726" s="74"/>
      <c r="H3726" s="74"/>
      <c r="I3726" s="74"/>
      <c r="J3726" s="74"/>
      <c r="K3726" s="78"/>
      <c r="L3726" s="79">
        <f t="shared" si="117"/>
        <v>0</v>
      </c>
      <c r="M3726" s="124" t="str">
        <f>IF($G3726=0,"-",VLOOKUP($G3726,Nomenclator!$B$6:$G$1000,3,0))</f>
        <v>-</v>
      </c>
      <c r="N3726" s="124" t="str">
        <f>IF($G3726=0,"-",VLOOKUP($G3726,Nomenclator!$B$6:$G$1000,4,0))</f>
        <v>-</v>
      </c>
      <c r="O3726" s="124" t="str">
        <f>IF($G3726=0,"-",VLOOKUP($G3726,Nomenclator!$B$6:$G$1000,6,0))</f>
        <v>-</v>
      </c>
      <c r="P3726" s="74"/>
      <c r="Q3726" s="74"/>
    </row>
    <row r="3727" spans="1:17" x14ac:dyDescent="0.2">
      <c r="A3727" s="73" t="str">
        <f t="shared" si="116"/>
        <v>-</v>
      </c>
      <c r="B3727" s="75"/>
      <c r="C3727" s="74"/>
      <c r="D3727" s="74"/>
      <c r="E3727" s="74"/>
      <c r="F3727" s="74"/>
      <c r="G3727" s="74"/>
      <c r="H3727" s="74"/>
      <c r="I3727" s="74"/>
      <c r="J3727" s="74"/>
      <c r="K3727" s="78"/>
      <c r="L3727" s="79">
        <f t="shared" si="117"/>
        <v>0</v>
      </c>
      <c r="M3727" s="124" t="str">
        <f>IF($G3727=0,"-",VLOOKUP($G3727,Nomenclator!$B$6:$G$1000,3,0))</f>
        <v>-</v>
      </c>
      <c r="N3727" s="124" t="str">
        <f>IF($G3727=0,"-",VLOOKUP($G3727,Nomenclator!$B$6:$G$1000,4,0))</f>
        <v>-</v>
      </c>
      <c r="O3727" s="124" t="str">
        <f>IF($G3727=0,"-",VLOOKUP($G3727,Nomenclator!$B$6:$G$1000,6,0))</f>
        <v>-</v>
      </c>
      <c r="P3727" s="74"/>
      <c r="Q3727" s="74"/>
    </row>
    <row r="3728" spans="1:17" x14ac:dyDescent="0.2">
      <c r="A3728" s="73" t="str">
        <f t="shared" si="116"/>
        <v>-</v>
      </c>
      <c r="B3728" s="75"/>
      <c r="C3728" s="74"/>
      <c r="D3728" s="74"/>
      <c r="E3728" s="74"/>
      <c r="F3728" s="74"/>
      <c r="G3728" s="74"/>
      <c r="H3728" s="74"/>
      <c r="I3728" s="74"/>
      <c r="J3728" s="74"/>
      <c r="K3728" s="78"/>
      <c r="L3728" s="79">
        <f t="shared" si="117"/>
        <v>0</v>
      </c>
      <c r="M3728" s="124" t="str">
        <f>IF($G3728=0,"-",VLOOKUP($G3728,Nomenclator!$B$6:$G$1000,3,0))</f>
        <v>-</v>
      </c>
      <c r="N3728" s="124" t="str">
        <f>IF($G3728=0,"-",VLOOKUP($G3728,Nomenclator!$B$6:$G$1000,4,0))</f>
        <v>-</v>
      </c>
      <c r="O3728" s="124" t="str">
        <f>IF($G3728=0,"-",VLOOKUP($G3728,Nomenclator!$B$6:$G$1000,6,0))</f>
        <v>-</v>
      </c>
      <c r="P3728" s="74"/>
      <c r="Q3728" s="74"/>
    </row>
    <row r="3729" spans="1:17" x14ac:dyDescent="0.2">
      <c r="A3729" s="73" t="str">
        <f t="shared" si="116"/>
        <v>-</v>
      </c>
      <c r="B3729" s="75"/>
      <c r="C3729" s="74"/>
      <c r="D3729" s="74"/>
      <c r="E3729" s="74"/>
      <c r="F3729" s="74"/>
      <c r="G3729" s="74"/>
      <c r="H3729" s="74"/>
      <c r="I3729" s="74"/>
      <c r="J3729" s="74"/>
      <c r="K3729" s="78"/>
      <c r="L3729" s="79">
        <f t="shared" si="117"/>
        <v>0</v>
      </c>
      <c r="M3729" s="124" t="str">
        <f>IF($G3729=0,"-",VLOOKUP($G3729,Nomenclator!$B$6:$G$1000,3,0))</f>
        <v>-</v>
      </c>
      <c r="N3729" s="124" t="str">
        <f>IF($G3729=0,"-",VLOOKUP($G3729,Nomenclator!$B$6:$G$1000,4,0))</f>
        <v>-</v>
      </c>
      <c r="O3729" s="124" t="str">
        <f>IF($G3729=0,"-",VLOOKUP($G3729,Nomenclator!$B$6:$G$1000,6,0))</f>
        <v>-</v>
      </c>
      <c r="P3729" s="74"/>
      <c r="Q3729" s="74"/>
    </row>
    <row r="3730" spans="1:17" x14ac:dyDescent="0.2">
      <c r="A3730" s="73" t="str">
        <f t="shared" si="116"/>
        <v>-</v>
      </c>
      <c r="B3730" s="75"/>
      <c r="C3730" s="74"/>
      <c r="D3730" s="74"/>
      <c r="E3730" s="74"/>
      <c r="F3730" s="74"/>
      <c r="G3730" s="74"/>
      <c r="H3730" s="74"/>
      <c r="I3730" s="74"/>
      <c r="J3730" s="74"/>
      <c r="K3730" s="78"/>
      <c r="L3730" s="79">
        <f t="shared" si="117"/>
        <v>0</v>
      </c>
      <c r="M3730" s="124" t="str">
        <f>IF($G3730=0,"-",VLOOKUP($G3730,Nomenclator!$B$6:$G$1000,3,0))</f>
        <v>-</v>
      </c>
      <c r="N3730" s="124" t="str">
        <f>IF($G3730=0,"-",VLOOKUP($G3730,Nomenclator!$B$6:$G$1000,4,0))</f>
        <v>-</v>
      </c>
      <c r="O3730" s="124" t="str">
        <f>IF($G3730=0,"-",VLOOKUP($G3730,Nomenclator!$B$6:$G$1000,6,0))</f>
        <v>-</v>
      </c>
      <c r="P3730" s="74"/>
      <c r="Q3730" s="74"/>
    </row>
    <row r="3731" spans="1:17" x14ac:dyDescent="0.2">
      <c r="A3731" s="73" t="str">
        <f t="shared" si="116"/>
        <v>-</v>
      </c>
      <c r="B3731" s="75"/>
      <c r="C3731" s="74"/>
      <c r="D3731" s="74"/>
      <c r="E3731" s="74"/>
      <c r="F3731" s="74"/>
      <c r="G3731" s="74"/>
      <c r="H3731" s="74"/>
      <c r="I3731" s="74"/>
      <c r="J3731" s="74"/>
      <c r="K3731" s="78"/>
      <c r="L3731" s="79">
        <f t="shared" si="117"/>
        <v>0</v>
      </c>
      <c r="M3731" s="124" t="str">
        <f>IF($G3731=0,"-",VLOOKUP($G3731,Nomenclator!$B$6:$G$1000,3,0))</f>
        <v>-</v>
      </c>
      <c r="N3731" s="124" t="str">
        <f>IF($G3731=0,"-",VLOOKUP($G3731,Nomenclator!$B$6:$G$1000,4,0))</f>
        <v>-</v>
      </c>
      <c r="O3731" s="124" t="str">
        <f>IF($G3731=0,"-",VLOOKUP($G3731,Nomenclator!$B$6:$G$1000,6,0))</f>
        <v>-</v>
      </c>
      <c r="P3731" s="74"/>
      <c r="Q3731" s="74"/>
    </row>
    <row r="3732" spans="1:17" x14ac:dyDescent="0.2">
      <c r="A3732" s="73" t="str">
        <f t="shared" si="116"/>
        <v>-</v>
      </c>
      <c r="B3732" s="75"/>
      <c r="C3732" s="74"/>
      <c r="D3732" s="74"/>
      <c r="E3732" s="74"/>
      <c r="F3732" s="74"/>
      <c r="G3732" s="74"/>
      <c r="H3732" s="74"/>
      <c r="I3732" s="74"/>
      <c r="J3732" s="74"/>
      <c r="K3732" s="78"/>
      <c r="L3732" s="79">
        <f t="shared" si="117"/>
        <v>0</v>
      </c>
      <c r="M3732" s="124" t="str">
        <f>IF($G3732=0,"-",VLOOKUP($G3732,Nomenclator!$B$6:$G$1000,3,0))</f>
        <v>-</v>
      </c>
      <c r="N3732" s="124" t="str">
        <f>IF($G3732=0,"-",VLOOKUP($G3732,Nomenclator!$B$6:$G$1000,4,0))</f>
        <v>-</v>
      </c>
      <c r="O3732" s="124" t="str">
        <f>IF($G3732=0,"-",VLOOKUP($G3732,Nomenclator!$B$6:$G$1000,6,0))</f>
        <v>-</v>
      </c>
      <c r="P3732" s="74"/>
      <c r="Q3732" s="74"/>
    </row>
    <row r="3733" spans="1:17" x14ac:dyDescent="0.2">
      <c r="A3733" s="73" t="str">
        <f t="shared" si="116"/>
        <v>-</v>
      </c>
      <c r="B3733" s="75"/>
      <c r="C3733" s="74"/>
      <c r="D3733" s="74"/>
      <c r="E3733" s="74"/>
      <c r="F3733" s="74"/>
      <c r="G3733" s="74"/>
      <c r="H3733" s="74"/>
      <c r="I3733" s="74"/>
      <c r="J3733" s="74"/>
      <c r="K3733" s="78"/>
      <c r="L3733" s="79">
        <f t="shared" si="117"/>
        <v>0</v>
      </c>
      <c r="M3733" s="124" t="str">
        <f>IF($G3733=0,"-",VLOOKUP($G3733,Nomenclator!$B$6:$G$1000,3,0))</f>
        <v>-</v>
      </c>
      <c r="N3733" s="124" t="str">
        <f>IF($G3733=0,"-",VLOOKUP($G3733,Nomenclator!$B$6:$G$1000,4,0))</f>
        <v>-</v>
      </c>
      <c r="O3733" s="124" t="str">
        <f>IF($G3733=0,"-",VLOOKUP($G3733,Nomenclator!$B$6:$G$1000,6,0))</f>
        <v>-</v>
      </c>
      <c r="P3733" s="74"/>
      <c r="Q3733" s="74"/>
    </row>
    <row r="3734" spans="1:17" x14ac:dyDescent="0.2">
      <c r="A3734" s="73" t="str">
        <f t="shared" si="116"/>
        <v>-</v>
      </c>
      <c r="B3734" s="75"/>
      <c r="C3734" s="74"/>
      <c r="D3734" s="74"/>
      <c r="E3734" s="74"/>
      <c r="F3734" s="74"/>
      <c r="G3734" s="74"/>
      <c r="H3734" s="74"/>
      <c r="I3734" s="74"/>
      <c r="J3734" s="74"/>
      <c r="K3734" s="78"/>
      <c r="L3734" s="79">
        <f t="shared" si="117"/>
        <v>0</v>
      </c>
      <c r="M3734" s="124" t="str">
        <f>IF($G3734=0,"-",VLOOKUP($G3734,Nomenclator!$B$6:$G$1000,3,0))</f>
        <v>-</v>
      </c>
      <c r="N3734" s="124" t="str">
        <f>IF($G3734=0,"-",VLOOKUP($G3734,Nomenclator!$B$6:$G$1000,4,0))</f>
        <v>-</v>
      </c>
      <c r="O3734" s="124" t="str">
        <f>IF($G3734=0,"-",VLOOKUP($G3734,Nomenclator!$B$6:$G$1000,6,0))</f>
        <v>-</v>
      </c>
      <c r="P3734" s="74"/>
      <c r="Q3734" s="74"/>
    </row>
    <row r="3735" spans="1:17" x14ac:dyDescent="0.2">
      <c r="A3735" s="73" t="str">
        <f t="shared" si="116"/>
        <v>-</v>
      </c>
      <c r="B3735" s="75"/>
      <c r="C3735" s="74"/>
      <c r="D3735" s="74"/>
      <c r="E3735" s="74"/>
      <c r="F3735" s="74"/>
      <c r="G3735" s="74"/>
      <c r="H3735" s="74"/>
      <c r="I3735" s="74"/>
      <c r="J3735" s="74"/>
      <c r="K3735" s="78"/>
      <c r="L3735" s="79">
        <f t="shared" si="117"/>
        <v>0</v>
      </c>
      <c r="M3735" s="124" t="str">
        <f>IF($G3735=0,"-",VLOOKUP($G3735,Nomenclator!$B$6:$G$1000,3,0))</f>
        <v>-</v>
      </c>
      <c r="N3735" s="124" t="str">
        <f>IF($G3735=0,"-",VLOOKUP($G3735,Nomenclator!$B$6:$G$1000,4,0))</f>
        <v>-</v>
      </c>
      <c r="O3735" s="124" t="str">
        <f>IF($G3735=0,"-",VLOOKUP($G3735,Nomenclator!$B$6:$G$1000,6,0))</f>
        <v>-</v>
      </c>
      <c r="P3735" s="74"/>
      <c r="Q3735" s="74"/>
    </row>
    <row r="3736" spans="1:17" x14ac:dyDescent="0.2">
      <c r="A3736" s="73" t="str">
        <f t="shared" si="116"/>
        <v>-</v>
      </c>
      <c r="B3736" s="75"/>
      <c r="C3736" s="74"/>
      <c r="D3736" s="74"/>
      <c r="E3736" s="74"/>
      <c r="F3736" s="74"/>
      <c r="G3736" s="74"/>
      <c r="H3736" s="74"/>
      <c r="I3736" s="74"/>
      <c r="J3736" s="74"/>
      <c r="K3736" s="78"/>
      <c r="L3736" s="79">
        <f t="shared" si="117"/>
        <v>0</v>
      </c>
      <c r="M3736" s="124" t="str">
        <f>IF($G3736=0,"-",VLOOKUP($G3736,Nomenclator!$B$6:$G$1000,3,0))</f>
        <v>-</v>
      </c>
      <c r="N3736" s="124" t="str">
        <f>IF($G3736=0,"-",VLOOKUP($G3736,Nomenclator!$B$6:$G$1000,4,0))</f>
        <v>-</v>
      </c>
      <c r="O3736" s="124" t="str">
        <f>IF($G3736=0,"-",VLOOKUP($G3736,Nomenclator!$B$6:$G$1000,6,0))</f>
        <v>-</v>
      </c>
      <c r="P3736" s="74"/>
      <c r="Q3736" s="74"/>
    </row>
    <row r="3737" spans="1:17" x14ac:dyDescent="0.2">
      <c r="A3737" s="73" t="str">
        <f t="shared" si="116"/>
        <v>-</v>
      </c>
      <c r="B3737" s="75"/>
      <c r="C3737" s="74"/>
      <c r="D3737" s="74"/>
      <c r="E3737" s="74"/>
      <c r="F3737" s="74"/>
      <c r="G3737" s="74"/>
      <c r="H3737" s="74"/>
      <c r="I3737" s="74"/>
      <c r="J3737" s="74"/>
      <c r="K3737" s="78"/>
      <c r="L3737" s="79">
        <f t="shared" si="117"/>
        <v>0</v>
      </c>
      <c r="M3737" s="124" t="str">
        <f>IF($G3737=0,"-",VLOOKUP($G3737,Nomenclator!$B$6:$G$1000,3,0))</f>
        <v>-</v>
      </c>
      <c r="N3737" s="124" t="str">
        <f>IF($G3737=0,"-",VLOOKUP($G3737,Nomenclator!$B$6:$G$1000,4,0))</f>
        <v>-</v>
      </c>
      <c r="O3737" s="124" t="str">
        <f>IF($G3737=0,"-",VLOOKUP($G3737,Nomenclator!$B$6:$G$1000,6,0))</f>
        <v>-</v>
      </c>
      <c r="P3737" s="74"/>
      <c r="Q3737" s="74"/>
    </row>
    <row r="3738" spans="1:17" x14ac:dyDescent="0.2">
      <c r="A3738" s="73" t="str">
        <f t="shared" si="116"/>
        <v>-</v>
      </c>
      <c r="B3738" s="75"/>
      <c r="C3738" s="74"/>
      <c r="D3738" s="74"/>
      <c r="E3738" s="74"/>
      <c r="F3738" s="74"/>
      <c r="G3738" s="74"/>
      <c r="H3738" s="74"/>
      <c r="I3738" s="74"/>
      <c r="J3738" s="74"/>
      <c r="K3738" s="78"/>
      <c r="L3738" s="79">
        <f t="shared" si="117"/>
        <v>0</v>
      </c>
      <c r="M3738" s="124" t="str">
        <f>IF($G3738=0,"-",VLOOKUP($G3738,Nomenclator!$B$6:$G$1000,3,0))</f>
        <v>-</v>
      </c>
      <c r="N3738" s="124" t="str">
        <f>IF($G3738=0,"-",VLOOKUP($G3738,Nomenclator!$B$6:$G$1000,4,0))</f>
        <v>-</v>
      </c>
      <c r="O3738" s="124" t="str">
        <f>IF($G3738=0,"-",VLOOKUP($G3738,Nomenclator!$B$6:$G$1000,6,0))</f>
        <v>-</v>
      </c>
      <c r="P3738" s="74"/>
      <c r="Q3738" s="74"/>
    </row>
    <row r="3739" spans="1:17" x14ac:dyDescent="0.2">
      <c r="A3739" s="73" t="str">
        <f t="shared" si="116"/>
        <v>-</v>
      </c>
      <c r="B3739" s="75"/>
      <c r="C3739" s="74"/>
      <c r="D3739" s="74"/>
      <c r="E3739" s="74"/>
      <c r="F3739" s="74"/>
      <c r="G3739" s="74"/>
      <c r="H3739" s="74"/>
      <c r="I3739" s="74"/>
      <c r="J3739" s="74"/>
      <c r="K3739" s="78"/>
      <c r="L3739" s="79">
        <f t="shared" si="117"/>
        <v>0</v>
      </c>
      <c r="M3739" s="124" t="str">
        <f>IF($G3739=0,"-",VLOOKUP($G3739,Nomenclator!$B$6:$G$1000,3,0))</f>
        <v>-</v>
      </c>
      <c r="N3739" s="124" t="str">
        <f>IF($G3739=0,"-",VLOOKUP($G3739,Nomenclator!$B$6:$G$1000,4,0))</f>
        <v>-</v>
      </c>
      <c r="O3739" s="124" t="str">
        <f>IF($G3739=0,"-",VLOOKUP($G3739,Nomenclator!$B$6:$G$1000,6,0))</f>
        <v>-</v>
      </c>
      <c r="P3739" s="74"/>
      <c r="Q3739" s="74"/>
    </row>
    <row r="3740" spans="1:17" x14ac:dyDescent="0.2">
      <c r="A3740" s="73" t="str">
        <f t="shared" si="116"/>
        <v>-</v>
      </c>
      <c r="B3740" s="75"/>
      <c r="C3740" s="74"/>
      <c r="D3740" s="74"/>
      <c r="E3740" s="74"/>
      <c r="F3740" s="74"/>
      <c r="G3740" s="74"/>
      <c r="H3740" s="74"/>
      <c r="I3740" s="74"/>
      <c r="J3740" s="74"/>
      <c r="K3740" s="78"/>
      <c r="L3740" s="79">
        <f t="shared" si="117"/>
        <v>0</v>
      </c>
      <c r="M3740" s="124" t="str">
        <f>IF($G3740=0,"-",VLOOKUP($G3740,Nomenclator!$B$6:$G$1000,3,0))</f>
        <v>-</v>
      </c>
      <c r="N3740" s="124" t="str">
        <f>IF($G3740=0,"-",VLOOKUP($G3740,Nomenclator!$B$6:$G$1000,4,0))</f>
        <v>-</v>
      </c>
      <c r="O3740" s="124" t="str">
        <f>IF($G3740=0,"-",VLOOKUP($G3740,Nomenclator!$B$6:$G$1000,6,0))</f>
        <v>-</v>
      </c>
      <c r="P3740" s="74"/>
      <c r="Q3740" s="74"/>
    </row>
    <row r="3741" spans="1:17" x14ac:dyDescent="0.2">
      <c r="A3741" s="73" t="str">
        <f t="shared" si="116"/>
        <v>-</v>
      </c>
      <c r="B3741" s="75"/>
      <c r="C3741" s="74"/>
      <c r="D3741" s="74"/>
      <c r="E3741" s="74"/>
      <c r="F3741" s="74"/>
      <c r="G3741" s="74"/>
      <c r="H3741" s="74"/>
      <c r="I3741" s="74"/>
      <c r="J3741" s="74"/>
      <c r="K3741" s="78"/>
      <c r="L3741" s="79">
        <f t="shared" si="117"/>
        <v>0</v>
      </c>
      <c r="M3741" s="124" t="str">
        <f>IF($G3741=0,"-",VLOOKUP($G3741,Nomenclator!$B$6:$G$1000,3,0))</f>
        <v>-</v>
      </c>
      <c r="N3741" s="124" t="str">
        <f>IF($G3741=0,"-",VLOOKUP($G3741,Nomenclator!$B$6:$G$1000,4,0))</f>
        <v>-</v>
      </c>
      <c r="O3741" s="124" t="str">
        <f>IF($G3741=0,"-",VLOOKUP($G3741,Nomenclator!$B$6:$G$1000,6,0))</f>
        <v>-</v>
      </c>
      <c r="P3741" s="74"/>
      <c r="Q3741" s="74"/>
    </row>
    <row r="3742" spans="1:17" x14ac:dyDescent="0.2">
      <c r="A3742" s="73" t="str">
        <f t="shared" si="116"/>
        <v>-</v>
      </c>
      <c r="B3742" s="75"/>
      <c r="C3742" s="74"/>
      <c r="D3742" s="74"/>
      <c r="E3742" s="74"/>
      <c r="F3742" s="74"/>
      <c r="G3742" s="74"/>
      <c r="H3742" s="74"/>
      <c r="I3742" s="74"/>
      <c r="J3742" s="74"/>
      <c r="K3742" s="78"/>
      <c r="L3742" s="79">
        <f t="shared" si="117"/>
        <v>0</v>
      </c>
      <c r="M3742" s="124" t="str">
        <f>IF($G3742=0,"-",VLOOKUP($G3742,Nomenclator!$B$6:$G$1000,3,0))</f>
        <v>-</v>
      </c>
      <c r="N3742" s="124" t="str">
        <f>IF($G3742=0,"-",VLOOKUP($G3742,Nomenclator!$B$6:$G$1000,4,0))</f>
        <v>-</v>
      </c>
      <c r="O3742" s="124" t="str">
        <f>IF($G3742=0,"-",VLOOKUP($G3742,Nomenclator!$B$6:$G$1000,6,0))</f>
        <v>-</v>
      </c>
      <c r="P3742" s="74"/>
      <c r="Q3742" s="74"/>
    </row>
    <row r="3743" spans="1:17" x14ac:dyDescent="0.2">
      <c r="A3743" s="73" t="str">
        <f t="shared" si="116"/>
        <v>-</v>
      </c>
      <c r="B3743" s="75"/>
      <c r="C3743" s="74"/>
      <c r="D3743" s="74"/>
      <c r="E3743" s="74"/>
      <c r="F3743" s="74"/>
      <c r="G3743" s="74"/>
      <c r="H3743" s="74"/>
      <c r="I3743" s="74"/>
      <c r="J3743" s="74"/>
      <c r="K3743" s="78"/>
      <c r="L3743" s="79">
        <f t="shared" si="117"/>
        <v>0</v>
      </c>
      <c r="M3743" s="124" t="str">
        <f>IF($G3743=0,"-",VLOOKUP($G3743,Nomenclator!$B$6:$G$1000,3,0))</f>
        <v>-</v>
      </c>
      <c r="N3743" s="124" t="str">
        <f>IF($G3743=0,"-",VLOOKUP($G3743,Nomenclator!$B$6:$G$1000,4,0))</f>
        <v>-</v>
      </c>
      <c r="O3743" s="124" t="str">
        <f>IF($G3743=0,"-",VLOOKUP($G3743,Nomenclator!$B$6:$G$1000,6,0))</f>
        <v>-</v>
      </c>
      <c r="P3743" s="74"/>
      <c r="Q3743" s="74"/>
    </row>
    <row r="3744" spans="1:17" x14ac:dyDescent="0.2">
      <c r="A3744" s="73" t="str">
        <f t="shared" si="116"/>
        <v>-</v>
      </c>
      <c r="B3744" s="75"/>
      <c r="C3744" s="74"/>
      <c r="D3744" s="74"/>
      <c r="E3744" s="74"/>
      <c r="F3744" s="74"/>
      <c r="G3744" s="74"/>
      <c r="H3744" s="74"/>
      <c r="I3744" s="74"/>
      <c r="J3744" s="74"/>
      <c r="K3744" s="78"/>
      <c r="L3744" s="79">
        <f t="shared" si="117"/>
        <v>0</v>
      </c>
      <c r="M3744" s="124" t="str">
        <f>IF($G3744=0,"-",VLOOKUP($G3744,Nomenclator!$B$6:$G$1000,3,0))</f>
        <v>-</v>
      </c>
      <c r="N3744" s="124" t="str">
        <f>IF($G3744=0,"-",VLOOKUP($G3744,Nomenclator!$B$6:$G$1000,4,0))</f>
        <v>-</v>
      </c>
      <c r="O3744" s="124" t="str">
        <f>IF($G3744=0,"-",VLOOKUP($G3744,Nomenclator!$B$6:$G$1000,6,0))</f>
        <v>-</v>
      </c>
      <c r="P3744" s="74"/>
      <c r="Q3744" s="74"/>
    </row>
    <row r="3745" spans="1:17" x14ac:dyDescent="0.2">
      <c r="A3745" s="73" t="str">
        <f t="shared" si="116"/>
        <v>-</v>
      </c>
      <c r="B3745" s="75"/>
      <c r="C3745" s="74"/>
      <c r="D3745" s="74"/>
      <c r="E3745" s="74"/>
      <c r="F3745" s="74"/>
      <c r="G3745" s="74"/>
      <c r="H3745" s="74"/>
      <c r="I3745" s="74"/>
      <c r="J3745" s="74"/>
      <c r="K3745" s="78"/>
      <c r="L3745" s="79">
        <f t="shared" si="117"/>
        <v>0</v>
      </c>
      <c r="M3745" s="124" t="str">
        <f>IF($G3745=0,"-",VLOOKUP($G3745,Nomenclator!$B$6:$G$1000,3,0))</f>
        <v>-</v>
      </c>
      <c r="N3745" s="124" t="str">
        <f>IF($G3745=0,"-",VLOOKUP($G3745,Nomenclator!$B$6:$G$1000,4,0))</f>
        <v>-</v>
      </c>
      <c r="O3745" s="124" t="str">
        <f>IF($G3745=0,"-",VLOOKUP($G3745,Nomenclator!$B$6:$G$1000,6,0))</f>
        <v>-</v>
      </c>
      <c r="P3745" s="74"/>
      <c r="Q3745" s="74"/>
    </row>
    <row r="3746" spans="1:17" x14ac:dyDescent="0.2">
      <c r="A3746" s="73" t="str">
        <f t="shared" si="116"/>
        <v>-</v>
      </c>
      <c r="B3746" s="75"/>
      <c r="C3746" s="74"/>
      <c r="D3746" s="74"/>
      <c r="E3746" s="74"/>
      <c r="F3746" s="74"/>
      <c r="G3746" s="74"/>
      <c r="H3746" s="74"/>
      <c r="I3746" s="74"/>
      <c r="J3746" s="74"/>
      <c r="K3746" s="78"/>
      <c r="L3746" s="79">
        <f t="shared" si="117"/>
        <v>0</v>
      </c>
      <c r="M3746" s="124" t="str">
        <f>IF($G3746=0,"-",VLOOKUP($G3746,Nomenclator!$B$6:$G$1000,3,0))</f>
        <v>-</v>
      </c>
      <c r="N3746" s="124" t="str">
        <f>IF($G3746=0,"-",VLOOKUP($G3746,Nomenclator!$B$6:$G$1000,4,0))</f>
        <v>-</v>
      </c>
      <c r="O3746" s="124" t="str">
        <f>IF($G3746=0,"-",VLOOKUP($G3746,Nomenclator!$B$6:$G$1000,6,0))</f>
        <v>-</v>
      </c>
      <c r="P3746" s="74"/>
      <c r="Q3746" s="74"/>
    </row>
    <row r="3747" spans="1:17" x14ac:dyDescent="0.2">
      <c r="A3747" s="73" t="str">
        <f t="shared" si="116"/>
        <v>-</v>
      </c>
      <c r="B3747" s="75"/>
      <c r="C3747" s="74"/>
      <c r="D3747" s="74"/>
      <c r="E3747" s="74"/>
      <c r="F3747" s="74"/>
      <c r="G3747" s="74"/>
      <c r="H3747" s="74"/>
      <c r="I3747" s="74"/>
      <c r="J3747" s="74"/>
      <c r="K3747" s="78"/>
      <c r="L3747" s="79">
        <f t="shared" si="117"/>
        <v>0</v>
      </c>
      <c r="M3747" s="124" t="str">
        <f>IF($G3747=0,"-",VLOOKUP($G3747,Nomenclator!$B$6:$G$1000,3,0))</f>
        <v>-</v>
      </c>
      <c r="N3747" s="124" t="str">
        <f>IF($G3747=0,"-",VLOOKUP($G3747,Nomenclator!$B$6:$G$1000,4,0))</f>
        <v>-</v>
      </c>
      <c r="O3747" s="124" t="str">
        <f>IF($G3747=0,"-",VLOOKUP($G3747,Nomenclator!$B$6:$G$1000,6,0))</f>
        <v>-</v>
      </c>
      <c r="P3747" s="74"/>
      <c r="Q3747" s="74"/>
    </row>
    <row r="3748" spans="1:17" x14ac:dyDescent="0.2">
      <c r="A3748" s="73" t="str">
        <f t="shared" si="116"/>
        <v>-</v>
      </c>
      <c r="B3748" s="75"/>
      <c r="C3748" s="74"/>
      <c r="D3748" s="74"/>
      <c r="E3748" s="74"/>
      <c r="F3748" s="74"/>
      <c r="G3748" s="74"/>
      <c r="H3748" s="74"/>
      <c r="I3748" s="74"/>
      <c r="J3748" s="74"/>
      <c r="K3748" s="78"/>
      <c r="L3748" s="79">
        <f t="shared" si="117"/>
        <v>0</v>
      </c>
      <c r="M3748" s="124" t="str">
        <f>IF($G3748=0,"-",VLOOKUP($G3748,Nomenclator!$B$6:$G$1000,3,0))</f>
        <v>-</v>
      </c>
      <c r="N3748" s="124" t="str">
        <f>IF($G3748=0,"-",VLOOKUP($G3748,Nomenclator!$B$6:$G$1000,4,0))</f>
        <v>-</v>
      </c>
      <c r="O3748" s="124" t="str">
        <f>IF($G3748=0,"-",VLOOKUP($G3748,Nomenclator!$B$6:$G$1000,6,0))</f>
        <v>-</v>
      </c>
      <c r="P3748" s="74"/>
      <c r="Q3748" s="74"/>
    </row>
    <row r="3749" spans="1:17" x14ac:dyDescent="0.2">
      <c r="A3749" s="73" t="str">
        <f t="shared" si="116"/>
        <v>-</v>
      </c>
      <c r="B3749" s="75"/>
      <c r="C3749" s="74"/>
      <c r="D3749" s="74"/>
      <c r="E3749" s="74"/>
      <c r="F3749" s="74"/>
      <c r="G3749" s="74"/>
      <c r="H3749" s="74"/>
      <c r="I3749" s="74"/>
      <c r="J3749" s="74"/>
      <c r="K3749" s="78"/>
      <c r="L3749" s="79">
        <f t="shared" si="117"/>
        <v>0</v>
      </c>
      <c r="M3749" s="124" t="str">
        <f>IF($G3749=0,"-",VLOOKUP($G3749,Nomenclator!$B$6:$G$1000,3,0))</f>
        <v>-</v>
      </c>
      <c r="N3749" s="124" t="str">
        <f>IF($G3749=0,"-",VLOOKUP($G3749,Nomenclator!$B$6:$G$1000,4,0))</f>
        <v>-</v>
      </c>
      <c r="O3749" s="124" t="str">
        <f>IF($G3749=0,"-",VLOOKUP($G3749,Nomenclator!$B$6:$G$1000,6,0))</f>
        <v>-</v>
      </c>
      <c r="P3749" s="74"/>
      <c r="Q3749" s="74"/>
    </row>
    <row r="3750" spans="1:17" x14ac:dyDescent="0.2">
      <c r="A3750" s="73" t="str">
        <f t="shared" si="116"/>
        <v>-</v>
      </c>
      <c r="B3750" s="75"/>
      <c r="C3750" s="74"/>
      <c r="D3750" s="74"/>
      <c r="E3750" s="74"/>
      <c r="F3750" s="74"/>
      <c r="G3750" s="74"/>
      <c r="H3750" s="74"/>
      <c r="I3750" s="74"/>
      <c r="J3750" s="74"/>
      <c r="K3750" s="78"/>
      <c r="L3750" s="79">
        <f t="shared" si="117"/>
        <v>0</v>
      </c>
      <c r="M3750" s="124" t="str">
        <f>IF($G3750=0,"-",VLOOKUP($G3750,Nomenclator!$B$6:$G$1000,3,0))</f>
        <v>-</v>
      </c>
      <c r="N3750" s="124" t="str">
        <f>IF($G3750=0,"-",VLOOKUP($G3750,Nomenclator!$B$6:$G$1000,4,0))</f>
        <v>-</v>
      </c>
      <c r="O3750" s="124" t="str">
        <f>IF($G3750=0,"-",VLOOKUP($G3750,Nomenclator!$B$6:$G$1000,6,0))</f>
        <v>-</v>
      </c>
      <c r="P3750" s="74"/>
      <c r="Q3750" s="74"/>
    </row>
    <row r="3751" spans="1:17" x14ac:dyDescent="0.2">
      <c r="A3751" s="73" t="str">
        <f t="shared" si="116"/>
        <v>-</v>
      </c>
      <c r="B3751" s="75"/>
      <c r="C3751" s="74"/>
      <c r="D3751" s="74"/>
      <c r="E3751" s="74"/>
      <c r="F3751" s="74"/>
      <c r="G3751" s="74"/>
      <c r="H3751" s="74"/>
      <c r="I3751" s="74"/>
      <c r="J3751" s="74"/>
      <c r="K3751" s="78"/>
      <c r="L3751" s="79">
        <f t="shared" si="117"/>
        <v>0</v>
      </c>
      <c r="M3751" s="124" t="str">
        <f>IF($G3751=0,"-",VLOOKUP($G3751,Nomenclator!$B$6:$G$1000,3,0))</f>
        <v>-</v>
      </c>
      <c r="N3751" s="124" t="str">
        <f>IF($G3751=0,"-",VLOOKUP($G3751,Nomenclator!$B$6:$G$1000,4,0))</f>
        <v>-</v>
      </c>
      <c r="O3751" s="124" t="str">
        <f>IF($G3751=0,"-",VLOOKUP($G3751,Nomenclator!$B$6:$G$1000,6,0))</f>
        <v>-</v>
      </c>
      <c r="P3751" s="74"/>
      <c r="Q3751" s="74"/>
    </row>
    <row r="3752" spans="1:17" x14ac:dyDescent="0.2">
      <c r="A3752" s="73" t="str">
        <f t="shared" si="116"/>
        <v>-</v>
      </c>
      <c r="B3752" s="75"/>
      <c r="C3752" s="74"/>
      <c r="D3752" s="74"/>
      <c r="E3752" s="74"/>
      <c r="F3752" s="74"/>
      <c r="G3752" s="74"/>
      <c r="H3752" s="74"/>
      <c r="I3752" s="74"/>
      <c r="J3752" s="74"/>
      <c r="K3752" s="78"/>
      <c r="L3752" s="79">
        <f t="shared" si="117"/>
        <v>0</v>
      </c>
      <c r="M3752" s="124" t="str">
        <f>IF($G3752=0,"-",VLOOKUP($G3752,Nomenclator!$B$6:$G$1000,3,0))</f>
        <v>-</v>
      </c>
      <c r="N3752" s="124" t="str">
        <f>IF($G3752=0,"-",VLOOKUP($G3752,Nomenclator!$B$6:$G$1000,4,0))</f>
        <v>-</v>
      </c>
      <c r="O3752" s="124" t="str">
        <f>IF($G3752=0,"-",VLOOKUP($G3752,Nomenclator!$B$6:$G$1000,6,0))</f>
        <v>-</v>
      </c>
      <c r="P3752" s="74"/>
      <c r="Q3752" s="74"/>
    </row>
    <row r="3753" spans="1:17" x14ac:dyDescent="0.2">
      <c r="A3753" s="73" t="str">
        <f t="shared" si="116"/>
        <v>-</v>
      </c>
      <c r="B3753" s="75"/>
      <c r="C3753" s="74"/>
      <c r="D3753" s="74"/>
      <c r="E3753" s="74"/>
      <c r="F3753" s="74"/>
      <c r="G3753" s="74"/>
      <c r="H3753" s="74"/>
      <c r="I3753" s="74"/>
      <c r="J3753" s="74"/>
      <c r="K3753" s="78"/>
      <c r="L3753" s="79">
        <f t="shared" si="117"/>
        <v>0</v>
      </c>
      <c r="M3753" s="124" t="str">
        <f>IF($G3753=0,"-",VLOOKUP($G3753,Nomenclator!$B$6:$G$1000,3,0))</f>
        <v>-</v>
      </c>
      <c r="N3753" s="124" t="str">
        <f>IF($G3753=0,"-",VLOOKUP($G3753,Nomenclator!$B$6:$G$1000,4,0))</f>
        <v>-</v>
      </c>
      <c r="O3753" s="124" t="str">
        <f>IF($G3753=0,"-",VLOOKUP($G3753,Nomenclator!$B$6:$G$1000,6,0))</f>
        <v>-</v>
      </c>
      <c r="P3753" s="74"/>
      <c r="Q3753" s="74"/>
    </row>
    <row r="3754" spans="1:17" x14ac:dyDescent="0.2">
      <c r="A3754" s="73" t="str">
        <f t="shared" si="116"/>
        <v>-</v>
      </c>
      <c r="B3754" s="75"/>
      <c r="C3754" s="74"/>
      <c r="D3754" s="74"/>
      <c r="E3754" s="74"/>
      <c r="F3754" s="74"/>
      <c r="G3754" s="74"/>
      <c r="H3754" s="74"/>
      <c r="I3754" s="74"/>
      <c r="J3754" s="74"/>
      <c r="K3754" s="78"/>
      <c r="L3754" s="79">
        <f t="shared" si="117"/>
        <v>0</v>
      </c>
      <c r="M3754" s="124" t="str">
        <f>IF($G3754=0,"-",VLOOKUP($G3754,Nomenclator!$B$6:$G$1000,3,0))</f>
        <v>-</v>
      </c>
      <c r="N3754" s="124" t="str">
        <f>IF($G3754=0,"-",VLOOKUP($G3754,Nomenclator!$B$6:$G$1000,4,0))</f>
        <v>-</v>
      </c>
      <c r="O3754" s="124" t="str">
        <f>IF($G3754=0,"-",VLOOKUP($G3754,Nomenclator!$B$6:$G$1000,6,0))</f>
        <v>-</v>
      </c>
      <c r="P3754" s="74"/>
      <c r="Q3754" s="74"/>
    </row>
    <row r="3755" spans="1:17" x14ac:dyDescent="0.2">
      <c r="A3755" s="73" t="str">
        <f t="shared" si="116"/>
        <v>-</v>
      </c>
      <c r="B3755" s="75"/>
      <c r="C3755" s="74"/>
      <c r="D3755" s="74"/>
      <c r="E3755" s="74"/>
      <c r="F3755" s="74"/>
      <c r="G3755" s="74"/>
      <c r="H3755" s="74"/>
      <c r="I3755" s="74"/>
      <c r="J3755" s="74"/>
      <c r="K3755" s="78"/>
      <c r="L3755" s="79">
        <f t="shared" si="117"/>
        <v>0</v>
      </c>
      <c r="M3755" s="124" t="str">
        <f>IF($G3755=0,"-",VLOOKUP($G3755,Nomenclator!$B$6:$G$1000,3,0))</f>
        <v>-</v>
      </c>
      <c r="N3755" s="124" t="str">
        <f>IF($G3755=0,"-",VLOOKUP($G3755,Nomenclator!$B$6:$G$1000,4,0))</f>
        <v>-</v>
      </c>
      <c r="O3755" s="124" t="str">
        <f>IF($G3755=0,"-",VLOOKUP($G3755,Nomenclator!$B$6:$G$1000,6,0))</f>
        <v>-</v>
      </c>
      <c r="P3755" s="74"/>
      <c r="Q3755" s="74"/>
    </row>
    <row r="3756" spans="1:17" x14ac:dyDescent="0.2">
      <c r="A3756" s="73" t="str">
        <f t="shared" si="116"/>
        <v>-</v>
      </c>
      <c r="B3756" s="75"/>
      <c r="C3756" s="74"/>
      <c r="D3756" s="74"/>
      <c r="E3756" s="74"/>
      <c r="F3756" s="74"/>
      <c r="G3756" s="74"/>
      <c r="H3756" s="74"/>
      <c r="I3756" s="74"/>
      <c r="J3756" s="74"/>
      <c r="K3756" s="78"/>
      <c r="L3756" s="79">
        <f t="shared" si="117"/>
        <v>0</v>
      </c>
      <c r="M3756" s="124" t="str">
        <f>IF($G3756=0,"-",VLOOKUP($G3756,Nomenclator!$B$6:$G$1000,3,0))</f>
        <v>-</v>
      </c>
      <c r="N3756" s="124" t="str">
        <f>IF($G3756=0,"-",VLOOKUP($G3756,Nomenclator!$B$6:$G$1000,4,0))</f>
        <v>-</v>
      </c>
      <c r="O3756" s="124" t="str">
        <f>IF($G3756=0,"-",VLOOKUP($G3756,Nomenclator!$B$6:$G$1000,6,0))</f>
        <v>-</v>
      </c>
      <c r="P3756" s="74"/>
      <c r="Q3756" s="74"/>
    </row>
    <row r="3757" spans="1:17" x14ac:dyDescent="0.2">
      <c r="A3757" s="73" t="str">
        <f t="shared" si="116"/>
        <v>-</v>
      </c>
      <c r="B3757" s="75"/>
      <c r="C3757" s="74"/>
      <c r="D3757" s="74"/>
      <c r="E3757" s="74"/>
      <c r="F3757" s="74"/>
      <c r="G3757" s="74"/>
      <c r="H3757" s="74"/>
      <c r="I3757" s="74"/>
      <c r="J3757" s="74"/>
      <c r="K3757" s="78"/>
      <c r="L3757" s="79">
        <f t="shared" si="117"/>
        <v>0</v>
      </c>
      <c r="M3757" s="124" t="str">
        <f>IF($G3757=0,"-",VLOOKUP($G3757,Nomenclator!$B$6:$G$1000,3,0))</f>
        <v>-</v>
      </c>
      <c r="N3757" s="124" t="str">
        <f>IF($G3757=0,"-",VLOOKUP($G3757,Nomenclator!$B$6:$G$1000,4,0))</f>
        <v>-</v>
      </c>
      <c r="O3757" s="124" t="str">
        <f>IF($G3757=0,"-",VLOOKUP($G3757,Nomenclator!$B$6:$G$1000,6,0))</f>
        <v>-</v>
      </c>
      <c r="P3757" s="74"/>
      <c r="Q3757" s="74"/>
    </row>
    <row r="3758" spans="1:17" x14ac:dyDescent="0.2">
      <c r="A3758" s="73" t="str">
        <f t="shared" si="116"/>
        <v>-</v>
      </c>
      <c r="B3758" s="75"/>
      <c r="C3758" s="74"/>
      <c r="D3758" s="74"/>
      <c r="E3758" s="74"/>
      <c r="F3758" s="74"/>
      <c r="G3758" s="74"/>
      <c r="H3758" s="74"/>
      <c r="I3758" s="74"/>
      <c r="J3758" s="74"/>
      <c r="K3758" s="78"/>
      <c r="L3758" s="79">
        <f t="shared" si="117"/>
        <v>0</v>
      </c>
      <c r="M3758" s="124" t="str">
        <f>IF($G3758=0,"-",VLOOKUP($G3758,Nomenclator!$B$6:$G$1000,3,0))</f>
        <v>-</v>
      </c>
      <c r="N3758" s="124" t="str">
        <f>IF($G3758=0,"-",VLOOKUP($G3758,Nomenclator!$B$6:$G$1000,4,0))</f>
        <v>-</v>
      </c>
      <c r="O3758" s="124" t="str">
        <f>IF($G3758=0,"-",VLOOKUP($G3758,Nomenclator!$B$6:$G$1000,6,0))</f>
        <v>-</v>
      </c>
      <c r="P3758" s="74"/>
      <c r="Q3758" s="74"/>
    </row>
    <row r="3759" spans="1:17" x14ac:dyDescent="0.2">
      <c r="A3759" s="73" t="str">
        <f t="shared" si="116"/>
        <v>-</v>
      </c>
      <c r="B3759" s="75"/>
      <c r="C3759" s="74"/>
      <c r="D3759" s="74"/>
      <c r="E3759" s="74"/>
      <c r="F3759" s="74"/>
      <c r="G3759" s="74"/>
      <c r="H3759" s="74"/>
      <c r="I3759" s="74"/>
      <c r="J3759" s="74"/>
      <c r="K3759" s="78"/>
      <c r="L3759" s="79">
        <f t="shared" si="117"/>
        <v>0</v>
      </c>
      <c r="M3759" s="124" t="str">
        <f>IF($G3759=0,"-",VLOOKUP($G3759,Nomenclator!$B$6:$G$1000,3,0))</f>
        <v>-</v>
      </c>
      <c r="N3759" s="124" t="str">
        <f>IF($G3759=0,"-",VLOOKUP($G3759,Nomenclator!$B$6:$G$1000,4,0))</f>
        <v>-</v>
      </c>
      <c r="O3759" s="124" t="str">
        <f>IF($G3759=0,"-",VLOOKUP($G3759,Nomenclator!$B$6:$G$1000,6,0))</f>
        <v>-</v>
      </c>
      <c r="P3759" s="74"/>
      <c r="Q3759" s="74"/>
    </row>
    <row r="3760" spans="1:17" x14ac:dyDescent="0.2">
      <c r="A3760" s="73" t="str">
        <f t="shared" si="116"/>
        <v>-</v>
      </c>
      <c r="B3760" s="75"/>
      <c r="C3760" s="74"/>
      <c r="D3760" s="74"/>
      <c r="E3760" s="74"/>
      <c r="F3760" s="74"/>
      <c r="G3760" s="74"/>
      <c r="H3760" s="74"/>
      <c r="I3760" s="74"/>
      <c r="J3760" s="74"/>
      <c r="K3760" s="78"/>
      <c r="L3760" s="79">
        <f t="shared" si="117"/>
        <v>0</v>
      </c>
      <c r="M3760" s="124" t="str">
        <f>IF($G3760=0,"-",VLOOKUP($G3760,Nomenclator!$B$6:$G$1000,3,0))</f>
        <v>-</v>
      </c>
      <c r="N3760" s="124" t="str">
        <f>IF($G3760=0,"-",VLOOKUP($G3760,Nomenclator!$B$6:$G$1000,4,0))</f>
        <v>-</v>
      </c>
      <c r="O3760" s="124" t="str">
        <f>IF($G3760=0,"-",VLOOKUP($G3760,Nomenclator!$B$6:$G$1000,6,0))</f>
        <v>-</v>
      </c>
      <c r="P3760" s="74"/>
      <c r="Q3760" s="74"/>
    </row>
    <row r="3761" spans="1:17" x14ac:dyDescent="0.2">
      <c r="A3761" s="73" t="str">
        <f t="shared" si="116"/>
        <v>-</v>
      </c>
      <c r="B3761" s="75"/>
      <c r="C3761" s="74"/>
      <c r="D3761" s="74"/>
      <c r="E3761" s="74"/>
      <c r="F3761" s="74"/>
      <c r="G3761" s="74"/>
      <c r="H3761" s="74"/>
      <c r="I3761" s="74"/>
      <c r="J3761" s="74"/>
      <c r="K3761" s="78"/>
      <c r="L3761" s="79">
        <f t="shared" si="117"/>
        <v>0</v>
      </c>
      <c r="M3761" s="124" t="str">
        <f>IF($G3761=0,"-",VLOOKUP($G3761,Nomenclator!$B$6:$G$1000,3,0))</f>
        <v>-</v>
      </c>
      <c r="N3761" s="124" t="str">
        <f>IF($G3761=0,"-",VLOOKUP($G3761,Nomenclator!$B$6:$G$1000,4,0))</f>
        <v>-</v>
      </c>
      <c r="O3761" s="124" t="str">
        <f>IF($G3761=0,"-",VLOOKUP($G3761,Nomenclator!$B$6:$G$1000,6,0))</f>
        <v>-</v>
      </c>
      <c r="P3761" s="74"/>
      <c r="Q3761" s="74"/>
    </row>
    <row r="3762" spans="1:17" x14ac:dyDescent="0.2">
      <c r="A3762" s="73" t="str">
        <f t="shared" ref="A3762:A3825" si="118">IF(B3762=0,"-",YEAR(B3762))</f>
        <v>-</v>
      </c>
      <c r="B3762" s="75"/>
      <c r="C3762" s="74"/>
      <c r="D3762" s="74"/>
      <c r="E3762" s="74"/>
      <c r="F3762" s="74"/>
      <c r="G3762" s="74"/>
      <c r="H3762" s="74"/>
      <c r="I3762" s="74"/>
      <c r="J3762" s="74"/>
      <c r="K3762" s="78"/>
      <c r="L3762" s="79">
        <f t="shared" si="117"/>
        <v>0</v>
      </c>
      <c r="M3762" s="124" t="str">
        <f>IF($G3762=0,"-",VLOOKUP($G3762,Nomenclator!$B$6:$G$1000,3,0))</f>
        <v>-</v>
      </c>
      <c r="N3762" s="124" t="str">
        <f>IF($G3762=0,"-",VLOOKUP($G3762,Nomenclator!$B$6:$G$1000,4,0))</f>
        <v>-</v>
      </c>
      <c r="O3762" s="124" t="str">
        <f>IF($G3762=0,"-",VLOOKUP($G3762,Nomenclator!$B$6:$G$1000,6,0))</f>
        <v>-</v>
      </c>
      <c r="P3762" s="74"/>
      <c r="Q3762" s="74"/>
    </row>
    <row r="3763" spans="1:17" x14ac:dyDescent="0.2">
      <c r="A3763" s="73" t="str">
        <f t="shared" si="118"/>
        <v>-</v>
      </c>
      <c r="B3763" s="75"/>
      <c r="C3763" s="74"/>
      <c r="D3763" s="74"/>
      <c r="E3763" s="74"/>
      <c r="F3763" s="74"/>
      <c r="G3763" s="74"/>
      <c r="H3763" s="74"/>
      <c r="I3763" s="74"/>
      <c r="J3763" s="74"/>
      <c r="K3763" s="78"/>
      <c r="L3763" s="79">
        <f t="shared" si="117"/>
        <v>0</v>
      </c>
      <c r="M3763" s="124" t="str">
        <f>IF($G3763=0,"-",VLOOKUP($G3763,Nomenclator!$B$6:$G$1000,3,0))</f>
        <v>-</v>
      </c>
      <c r="N3763" s="124" t="str">
        <f>IF($G3763=0,"-",VLOOKUP($G3763,Nomenclator!$B$6:$G$1000,4,0))</f>
        <v>-</v>
      </c>
      <c r="O3763" s="124" t="str">
        <f>IF($G3763=0,"-",VLOOKUP($G3763,Nomenclator!$B$6:$G$1000,6,0))</f>
        <v>-</v>
      </c>
      <c r="P3763" s="74"/>
      <c r="Q3763" s="74"/>
    </row>
    <row r="3764" spans="1:17" x14ac:dyDescent="0.2">
      <c r="A3764" s="73" t="str">
        <f t="shared" si="118"/>
        <v>-</v>
      </c>
      <c r="B3764" s="75"/>
      <c r="C3764" s="74"/>
      <c r="D3764" s="74"/>
      <c r="E3764" s="74"/>
      <c r="F3764" s="74"/>
      <c r="G3764" s="74"/>
      <c r="H3764" s="74"/>
      <c r="I3764" s="74"/>
      <c r="J3764" s="74"/>
      <c r="K3764" s="78"/>
      <c r="L3764" s="79">
        <f t="shared" si="117"/>
        <v>0</v>
      </c>
      <c r="M3764" s="124" t="str">
        <f>IF($G3764=0,"-",VLOOKUP($G3764,Nomenclator!$B$6:$G$1000,3,0))</f>
        <v>-</v>
      </c>
      <c r="N3764" s="124" t="str">
        <f>IF($G3764=0,"-",VLOOKUP($G3764,Nomenclator!$B$6:$G$1000,4,0))</f>
        <v>-</v>
      </c>
      <c r="O3764" s="124" t="str">
        <f>IF($G3764=0,"-",VLOOKUP($G3764,Nomenclator!$B$6:$G$1000,6,0))</f>
        <v>-</v>
      </c>
      <c r="P3764" s="74"/>
      <c r="Q3764" s="74"/>
    </row>
    <row r="3765" spans="1:17" x14ac:dyDescent="0.2">
      <c r="A3765" s="73" t="str">
        <f t="shared" si="118"/>
        <v>-</v>
      </c>
      <c r="B3765" s="75"/>
      <c r="C3765" s="74"/>
      <c r="D3765" s="74"/>
      <c r="E3765" s="74"/>
      <c r="F3765" s="74"/>
      <c r="G3765" s="74"/>
      <c r="H3765" s="74"/>
      <c r="I3765" s="74"/>
      <c r="J3765" s="74"/>
      <c r="K3765" s="78"/>
      <c r="L3765" s="79">
        <f t="shared" si="117"/>
        <v>0</v>
      </c>
      <c r="M3765" s="124" t="str">
        <f>IF($G3765=0,"-",VLOOKUP($G3765,Nomenclator!$B$6:$G$1000,3,0))</f>
        <v>-</v>
      </c>
      <c r="N3765" s="124" t="str">
        <f>IF($G3765=0,"-",VLOOKUP($G3765,Nomenclator!$B$6:$G$1000,4,0))</f>
        <v>-</v>
      </c>
      <c r="O3765" s="124" t="str">
        <f>IF($G3765=0,"-",VLOOKUP($G3765,Nomenclator!$B$6:$G$1000,6,0))</f>
        <v>-</v>
      </c>
      <c r="P3765" s="74"/>
      <c r="Q3765" s="74"/>
    </row>
    <row r="3766" spans="1:17" x14ac:dyDescent="0.2">
      <c r="A3766" s="73" t="str">
        <f t="shared" si="118"/>
        <v>-</v>
      </c>
      <c r="B3766" s="75"/>
      <c r="C3766" s="74"/>
      <c r="D3766" s="74"/>
      <c r="E3766" s="74"/>
      <c r="F3766" s="74"/>
      <c r="G3766" s="74"/>
      <c r="H3766" s="74"/>
      <c r="I3766" s="74"/>
      <c r="J3766" s="74"/>
      <c r="K3766" s="78"/>
      <c r="L3766" s="79">
        <f t="shared" si="117"/>
        <v>0</v>
      </c>
      <c r="M3766" s="124" t="str">
        <f>IF($G3766=0,"-",VLOOKUP($G3766,Nomenclator!$B$6:$G$1000,3,0))</f>
        <v>-</v>
      </c>
      <c r="N3766" s="124" t="str">
        <f>IF($G3766=0,"-",VLOOKUP($G3766,Nomenclator!$B$6:$G$1000,4,0))</f>
        <v>-</v>
      </c>
      <c r="O3766" s="124" t="str">
        <f>IF($G3766=0,"-",VLOOKUP($G3766,Nomenclator!$B$6:$G$1000,6,0))</f>
        <v>-</v>
      </c>
      <c r="P3766" s="74"/>
      <c r="Q3766" s="74"/>
    </row>
    <row r="3767" spans="1:17" x14ac:dyDescent="0.2">
      <c r="A3767" s="73" t="str">
        <f t="shared" si="118"/>
        <v>-</v>
      </c>
      <c r="B3767" s="75"/>
      <c r="C3767" s="74"/>
      <c r="D3767" s="74"/>
      <c r="E3767" s="74"/>
      <c r="F3767" s="74"/>
      <c r="G3767" s="74"/>
      <c r="H3767" s="74"/>
      <c r="I3767" s="74"/>
      <c r="J3767" s="74"/>
      <c r="K3767" s="78"/>
      <c r="L3767" s="79">
        <f t="shared" si="117"/>
        <v>0</v>
      </c>
      <c r="M3767" s="124" t="str">
        <f>IF($G3767=0,"-",VLOOKUP($G3767,Nomenclator!$B$6:$G$1000,3,0))</f>
        <v>-</v>
      </c>
      <c r="N3767" s="124" t="str">
        <f>IF($G3767=0,"-",VLOOKUP($G3767,Nomenclator!$B$6:$G$1000,4,0))</f>
        <v>-</v>
      </c>
      <c r="O3767" s="124" t="str">
        <f>IF($G3767=0,"-",VLOOKUP($G3767,Nomenclator!$B$6:$G$1000,6,0))</f>
        <v>-</v>
      </c>
      <c r="P3767" s="74"/>
      <c r="Q3767" s="74"/>
    </row>
    <row r="3768" spans="1:17" x14ac:dyDescent="0.2">
      <c r="A3768" s="73" t="str">
        <f t="shared" si="118"/>
        <v>-</v>
      </c>
      <c r="B3768" s="75"/>
      <c r="C3768" s="74"/>
      <c r="D3768" s="74"/>
      <c r="E3768" s="74"/>
      <c r="F3768" s="74"/>
      <c r="G3768" s="74"/>
      <c r="H3768" s="74"/>
      <c r="I3768" s="74"/>
      <c r="J3768" s="74"/>
      <c r="K3768" s="78"/>
      <c r="L3768" s="79">
        <f t="shared" si="117"/>
        <v>0</v>
      </c>
      <c r="M3768" s="124" t="str">
        <f>IF($G3768=0,"-",VLOOKUP($G3768,Nomenclator!$B$6:$G$1000,3,0))</f>
        <v>-</v>
      </c>
      <c r="N3768" s="124" t="str">
        <f>IF($G3768=0,"-",VLOOKUP($G3768,Nomenclator!$B$6:$G$1000,4,0))</f>
        <v>-</v>
      </c>
      <c r="O3768" s="124" t="str">
        <f>IF($G3768=0,"-",VLOOKUP($G3768,Nomenclator!$B$6:$G$1000,6,0))</f>
        <v>-</v>
      </c>
      <c r="P3768" s="74"/>
      <c r="Q3768" s="74"/>
    </row>
    <row r="3769" spans="1:17" x14ac:dyDescent="0.2">
      <c r="A3769" s="73" t="str">
        <f t="shared" si="118"/>
        <v>-</v>
      </c>
      <c r="B3769" s="75"/>
      <c r="C3769" s="74"/>
      <c r="D3769" s="74"/>
      <c r="E3769" s="74"/>
      <c r="F3769" s="74"/>
      <c r="G3769" s="74"/>
      <c r="H3769" s="74"/>
      <c r="I3769" s="74"/>
      <c r="J3769" s="74"/>
      <c r="K3769" s="78"/>
      <c r="L3769" s="79">
        <f t="shared" si="117"/>
        <v>0</v>
      </c>
      <c r="M3769" s="124" t="str">
        <f>IF($G3769=0,"-",VLOOKUP($G3769,Nomenclator!$B$6:$G$1000,3,0))</f>
        <v>-</v>
      </c>
      <c r="N3769" s="124" t="str">
        <f>IF($G3769=0,"-",VLOOKUP($G3769,Nomenclator!$B$6:$G$1000,4,0))</f>
        <v>-</v>
      </c>
      <c r="O3769" s="124" t="str">
        <f>IF($G3769=0,"-",VLOOKUP($G3769,Nomenclator!$B$6:$G$1000,6,0))</f>
        <v>-</v>
      </c>
      <c r="P3769" s="74"/>
      <c r="Q3769" s="74"/>
    </row>
    <row r="3770" spans="1:17" x14ac:dyDescent="0.2">
      <c r="A3770" s="73" t="str">
        <f t="shared" si="118"/>
        <v>-</v>
      </c>
      <c r="B3770" s="75"/>
      <c r="C3770" s="74"/>
      <c r="D3770" s="74"/>
      <c r="E3770" s="74"/>
      <c r="F3770" s="74"/>
      <c r="G3770" s="74"/>
      <c r="H3770" s="74"/>
      <c r="I3770" s="74"/>
      <c r="J3770" s="74"/>
      <c r="K3770" s="78"/>
      <c r="L3770" s="79">
        <f t="shared" si="117"/>
        <v>0</v>
      </c>
      <c r="M3770" s="124" t="str">
        <f>IF($G3770=0,"-",VLOOKUP($G3770,Nomenclator!$B$6:$G$1000,3,0))</f>
        <v>-</v>
      </c>
      <c r="N3770" s="124" t="str">
        <f>IF($G3770=0,"-",VLOOKUP($G3770,Nomenclator!$B$6:$G$1000,4,0))</f>
        <v>-</v>
      </c>
      <c r="O3770" s="124" t="str">
        <f>IF($G3770=0,"-",VLOOKUP($G3770,Nomenclator!$B$6:$G$1000,6,0))</f>
        <v>-</v>
      </c>
      <c r="P3770" s="74"/>
      <c r="Q3770" s="74"/>
    </row>
    <row r="3771" spans="1:17" x14ac:dyDescent="0.2">
      <c r="A3771" s="73" t="str">
        <f t="shared" si="118"/>
        <v>-</v>
      </c>
      <c r="B3771" s="75"/>
      <c r="C3771" s="74"/>
      <c r="D3771" s="74"/>
      <c r="E3771" s="74"/>
      <c r="F3771" s="74"/>
      <c r="G3771" s="74"/>
      <c r="H3771" s="74"/>
      <c r="I3771" s="74"/>
      <c r="J3771" s="74"/>
      <c r="K3771" s="78"/>
      <c r="L3771" s="79">
        <f t="shared" si="117"/>
        <v>0</v>
      </c>
      <c r="M3771" s="124" t="str">
        <f>IF($G3771=0,"-",VLOOKUP($G3771,Nomenclator!$B$6:$G$1000,3,0))</f>
        <v>-</v>
      </c>
      <c r="N3771" s="124" t="str">
        <f>IF($G3771=0,"-",VLOOKUP($G3771,Nomenclator!$B$6:$G$1000,4,0))</f>
        <v>-</v>
      </c>
      <c r="O3771" s="124" t="str">
        <f>IF($G3771=0,"-",VLOOKUP($G3771,Nomenclator!$B$6:$G$1000,6,0))</f>
        <v>-</v>
      </c>
      <c r="P3771" s="74"/>
      <c r="Q3771" s="74"/>
    </row>
    <row r="3772" spans="1:17" x14ac:dyDescent="0.2">
      <c r="A3772" s="73" t="str">
        <f t="shared" si="118"/>
        <v>-</v>
      </c>
      <c r="B3772" s="75"/>
      <c r="C3772" s="74"/>
      <c r="D3772" s="74"/>
      <c r="E3772" s="74"/>
      <c r="F3772" s="74"/>
      <c r="G3772" s="74"/>
      <c r="H3772" s="74"/>
      <c r="I3772" s="74"/>
      <c r="J3772" s="74"/>
      <c r="K3772" s="78"/>
      <c r="L3772" s="79">
        <f t="shared" si="117"/>
        <v>0</v>
      </c>
      <c r="M3772" s="124" t="str">
        <f>IF($G3772=0,"-",VLOOKUP($G3772,Nomenclator!$B$6:$G$1000,3,0))</f>
        <v>-</v>
      </c>
      <c r="N3772" s="124" t="str">
        <f>IF($G3772=0,"-",VLOOKUP($G3772,Nomenclator!$B$6:$G$1000,4,0))</f>
        <v>-</v>
      </c>
      <c r="O3772" s="124" t="str">
        <f>IF($G3772=0,"-",VLOOKUP($G3772,Nomenclator!$B$6:$G$1000,6,0))</f>
        <v>-</v>
      </c>
      <c r="P3772" s="74"/>
      <c r="Q3772" s="74"/>
    </row>
    <row r="3773" spans="1:17" x14ac:dyDescent="0.2">
      <c r="A3773" s="73" t="str">
        <f t="shared" si="118"/>
        <v>-</v>
      </c>
      <c r="B3773" s="75"/>
      <c r="C3773" s="74"/>
      <c r="D3773" s="74"/>
      <c r="E3773" s="74"/>
      <c r="F3773" s="74"/>
      <c r="G3773" s="74"/>
      <c r="H3773" s="74"/>
      <c r="I3773" s="74"/>
      <c r="J3773" s="74"/>
      <c r="K3773" s="78"/>
      <c r="L3773" s="79">
        <f t="shared" si="117"/>
        <v>0</v>
      </c>
      <c r="M3773" s="124" t="str">
        <f>IF($G3773=0,"-",VLOOKUP($G3773,Nomenclator!$B$6:$G$1000,3,0))</f>
        <v>-</v>
      </c>
      <c r="N3773" s="124" t="str">
        <f>IF($G3773=0,"-",VLOOKUP($G3773,Nomenclator!$B$6:$G$1000,4,0))</f>
        <v>-</v>
      </c>
      <c r="O3773" s="124" t="str">
        <f>IF($G3773=0,"-",VLOOKUP($G3773,Nomenclator!$B$6:$G$1000,6,0))</f>
        <v>-</v>
      </c>
      <c r="P3773" s="74"/>
      <c r="Q3773" s="74"/>
    </row>
    <row r="3774" spans="1:17" x14ac:dyDescent="0.2">
      <c r="A3774" s="73" t="str">
        <f t="shared" si="118"/>
        <v>-</v>
      </c>
      <c r="B3774" s="75"/>
      <c r="C3774" s="74"/>
      <c r="D3774" s="74"/>
      <c r="E3774" s="74"/>
      <c r="F3774" s="74"/>
      <c r="G3774" s="74"/>
      <c r="H3774" s="74"/>
      <c r="I3774" s="74"/>
      <c r="J3774" s="74"/>
      <c r="K3774" s="78"/>
      <c r="L3774" s="79">
        <f t="shared" si="117"/>
        <v>0</v>
      </c>
      <c r="M3774" s="124" t="str">
        <f>IF($G3774=0,"-",VLOOKUP($G3774,Nomenclator!$B$6:$G$1000,3,0))</f>
        <v>-</v>
      </c>
      <c r="N3774" s="124" t="str">
        <f>IF($G3774=0,"-",VLOOKUP($G3774,Nomenclator!$B$6:$G$1000,4,0))</f>
        <v>-</v>
      </c>
      <c r="O3774" s="124" t="str">
        <f>IF($G3774=0,"-",VLOOKUP($G3774,Nomenclator!$B$6:$G$1000,6,0))</f>
        <v>-</v>
      </c>
      <c r="P3774" s="74"/>
      <c r="Q3774" s="74"/>
    </row>
    <row r="3775" spans="1:17" x14ac:dyDescent="0.2">
      <c r="A3775" s="73" t="str">
        <f t="shared" si="118"/>
        <v>-</v>
      </c>
      <c r="B3775" s="75"/>
      <c r="C3775" s="74"/>
      <c r="D3775" s="74"/>
      <c r="E3775" s="74"/>
      <c r="F3775" s="74"/>
      <c r="G3775" s="74"/>
      <c r="H3775" s="74"/>
      <c r="I3775" s="74"/>
      <c r="J3775" s="74"/>
      <c r="K3775" s="78"/>
      <c r="L3775" s="79">
        <f t="shared" si="117"/>
        <v>0</v>
      </c>
      <c r="M3775" s="124" t="str">
        <f>IF($G3775=0,"-",VLOOKUP($G3775,Nomenclator!$B$6:$G$1000,3,0))</f>
        <v>-</v>
      </c>
      <c r="N3775" s="124" t="str">
        <f>IF($G3775=0,"-",VLOOKUP($G3775,Nomenclator!$B$6:$G$1000,4,0))</f>
        <v>-</v>
      </c>
      <c r="O3775" s="124" t="str">
        <f>IF($G3775=0,"-",VLOOKUP($G3775,Nomenclator!$B$6:$G$1000,6,0))</f>
        <v>-</v>
      </c>
      <c r="P3775" s="74"/>
      <c r="Q3775" s="74"/>
    </row>
    <row r="3776" spans="1:17" x14ac:dyDescent="0.2">
      <c r="A3776" s="73" t="str">
        <f t="shared" si="118"/>
        <v>-</v>
      </c>
      <c r="B3776" s="75"/>
      <c r="C3776" s="74"/>
      <c r="D3776" s="74"/>
      <c r="E3776" s="74"/>
      <c r="F3776" s="74"/>
      <c r="G3776" s="74"/>
      <c r="H3776" s="74"/>
      <c r="I3776" s="74"/>
      <c r="J3776" s="74"/>
      <c r="K3776" s="78"/>
      <c r="L3776" s="79">
        <f t="shared" si="117"/>
        <v>0</v>
      </c>
      <c r="M3776" s="124" t="str">
        <f>IF($G3776=0,"-",VLOOKUP($G3776,Nomenclator!$B$6:$G$1000,3,0))</f>
        <v>-</v>
      </c>
      <c r="N3776" s="124" t="str">
        <f>IF($G3776=0,"-",VLOOKUP($G3776,Nomenclator!$B$6:$G$1000,4,0))</f>
        <v>-</v>
      </c>
      <c r="O3776" s="124" t="str">
        <f>IF($G3776=0,"-",VLOOKUP($G3776,Nomenclator!$B$6:$G$1000,6,0))</f>
        <v>-</v>
      </c>
      <c r="P3776" s="74"/>
      <c r="Q3776" s="74"/>
    </row>
    <row r="3777" spans="1:17" x14ac:dyDescent="0.2">
      <c r="A3777" s="73" t="str">
        <f t="shared" si="118"/>
        <v>-</v>
      </c>
      <c r="B3777" s="75"/>
      <c r="C3777" s="74"/>
      <c r="D3777" s="74"/>
      <c r="E3777" s="74"/>
      <c r="F3777" s="74"/>
      <c r="G3777" s="74"/>
      <c r="H3777" s="74"/>
      <c r="I3777" s="74"/>
      <c r="J3777" s="74"/>
      <c r="K3777" s="78"/>
      <c r="L3777" s="79">
        <f t="shared" si="117"/>
        <v>0</v>
      </c>
      <c r="M3777" s="124" t="str">
        <f>IF($G3777=0,"-",VLOOKUP($G3777,Nomenclator!$B$6:$G$1000,3,0))</f>
        <v>-</v>
      </c>
      <c r="N3777" s="124" t="str">
        <f>IF($G3777=0,"-",VLOOKUP($G3777,Nomenclator!$B$6:$G$1000,4,0))</f>
        <v>-</v>
      </c>
      <c r="O3777" s="124" t="str">
        <f>IF($G3777=0,"-",VLOOKUP($G3777,Nomenclator!$B$6:$G$1000,6,0))</f>
        <v>-</v>
      </c>
      <c r="P3777" s="74"/>
      <c r="Q3777" s="74"/>
    </row>
    <row r="3778" spans="1:17" x14ac:dyDescent="0.2">
      <c r="A3778" s="73" t="str">
        <f t="shared" si="118"/>
        <v>-</v>
      </c>
      <c r="B3778" s="75"/>
      <c r="C3778" s="74"/>
      <c r="D3778" s="74"/>
      <c r="E3778" s="74"/>
      <c r="F3778" s="74"/>
      <c r="G3778" s="74"/>
      <c r="H3778" s="74"/>
      <c r="I3778" s="74"/>
      <c r="J3778" s="74"/>
      <c r="K3778" s="78"/>
      <c r="L3778" s="79">
        <f t="shared" si="117"/>
        <v>0</v>
      </c>
      <c r="M3778" s="124" t="str">
        <f>IF($G3778=0,"-",VLOOKUP($G3778,Nomenclator!$B$6:$G$1000,3,0))</f>
        <v>-</v>
      </c>
      <c r="N3778" s="124" t="str">
        <f>IF($G3778=0,"-",VLOOKUP($G3778,Nomenclator!$B$6:$G$1000,4,0))</f>
        <v>-</v>
      </c>
      <c r="O3778" s="124" t="str">
        <f>IF($G3778=0,"-",VLOOKUP($G3778,Nomenclator!$B$6:$G$1000,6,0))</f>
        <v>-</v>
      </c>
      <c r="P3778" s="74"/>
      <c r="Q3778" s="74"/>
    </row>
    <row r="3779" spans="1:17" x14ac:dyDescent="0.2">
      <c r="A3779" s="73" t="str">
        <f t="shared" si="118"/>
        <v>-</v>
      </c>
      <c r="B3779" s="75"/>
      <c r="C3779" s="74"/>
      <c r="D3779" s="74"/>
      <c r="E3779" s="74"/>
      <c r="F3779" s="74"/>
      <c r="G3779" s="74"/>
      <c r="H3779" s="74"/>
      <c r="I3779" s="74"/>
      <c r="J3779" s="74"/>
      <c r="K3779" s="78"/>
      <c r="L3779" s="79">
        <f t="shared" si="117"/>
        <v>0</v>
      </c>
      <c r="M3779" s="124" t="str">
        <f>IF($G3779=0,"-",VLOOKUP($G3779,Nomenclator!$B$6:$G$1000,3,0))</f>
        <v>-</v>
      </c>
      <c r="N3779" s="124" t="str">
        <f>IF($G3779=0,"-",VLOOKUP($G3779,Nomenclator!$B$6:$G$1000,4,0))</f>
        <v>-</v>
      </c>
      <c r="O3779" s="124" t="str">
        <f>IF($G3779=0,"-",VLOOKUP($G3779,Nomenclator!$B$6:$G$1000,6,0))</f>
        <v>-</v>
      </c>
      <c r="P3779" s="74"/>
      <c r="Q3779" s="74"/>
    </row>
    <row r="3780" spans="1:17" x14ac:dyDescent="0.2">
      <c r="A3780" s="73" t="str">
        <f t="shared" si="118"/>
        <v>-</v>
      </c>
      <c r="B3780" s="75"/>
      <c r="C3780" s="74"/>
      <c r="D3780" s="74"/>
      <c r="E3780" s="74"/>
      <c r="F3780" s="74"/>
      <c r="G3780" s="74"/>
      <c r="H3780" s="74"/>
      <c r="I3780" s="74"/>
      <c r="J3780" s="74"/>
      <c r="K3780" s="78"/>
      <c r="L3780" s="79">
        <f t="shared" si="117"/>
        <v>0</v>
      </c>
      <c r="M3780" s="124" t="str">
        <f>IF($G3780=0,"-",VLOOKUP($G3780,Nomenclator!$B$6:$G$1000,3,0))</f>
        <v>-</v>
      </c>
      <c r="N3780" s="124" t="str">
        <f>IF($G3780=0,"-",VLOOKUP($G3780,Nomenclator!$B$6:$G$1000,4,0))</f>
        <v>-</v>
      </c>
      <c r="O3780" s="124" t="str">
        <f>IF($G3780=0,"-",VLOOKUP($G3780,Nomenclator!$B$6:$G$1000,6,0))</f>
        <v>-</v>
      </c>
      <c r="P3780" s="74"/>
      <c r="Q3780" s="74"/>
    </row>
    <row r="3781" spans="1:17" x14ac:dyDescent="0.2">
      <c r="A3781" s="73" t="str">
        <f t="shared" si="118"/>
        <v>-</v>
      </c>
      <c r="B3781" s="75"/>
      <c r="C3781" s="74"/>
      <c r="D3781" s="74"/>
      <c r="E3781" s="74"/>
      <c r="F3781" s="74"/>
      <c r="G3781" s="74"/>
      <c r="H3781" s="74"/>
      <c r="I3781" s="74"/>
      <c r="J3781" s="74"/>
      <c r="K3781" s="78"/>
      <c r="L3781" s="79">
        <f t="shared" si="117"/>
        <v>0</v>
      </c>
      <c r="M3781" s="124" t="str">
        <f>IF($G3781=0,"-",VLOOKUP($G3781,Nomenclator!$B$6:$G$1000,3,0))</f>
        <v>-</v>
      </c>
      <c r="N3781" s="124" t="str">
        <f>IF($G3781=0,"-",VLOOKUP($G3781,Nomenclator!$B$6:$G$1000,4,0))</f>
        <v>-</v>
      </c>
      <c r="O3781" s="124" t="str">
        <f>IF($G3781=0,"-",VLOOKUP($G3781,Nomenclator!$B$6:$G$1000,6,0))</f>
        <v>-</v>
      </c>
      <c r="P3781" s="74"/>
      <c r="Q3781" s="74"/>
    </row>
    <row r="3782" spans="1:17" x14ac:dyDescent="0.2">
      <c r="A3782" s="73" t="str">
        <f t="shared" si="118"/>
        <v>-</v>
      </c>
      <c r="B3782" s="75"/>
      <c r="C3782" s="74"/>
      <c r="D3782" s="74"/>
      <c r="E3782" s="74"/>
      <c r="F3782" s="74"/>
      <c r="G3782" s="74"/>
      <c r="H3782" s="74"/>
      <c r="I3782" s="74"/>
      <c r="J3782" s="74"/>
      <c r="K3782" s="78"/>
      <c r="L3782" s="79">
        <f t="shared" ref="L3782:L3845" si="119">J3782*K3782</f>
        <v>0</v>
      </c>
      <c r="M3782" s="124" t="str">
        <f>IF($G3782=0,"-",VLOOKUP($G3782,Nomenclator!$B$6:$G$1000,3,0))</f>
        <v>-</v>
      </c>
      <c r="N3782" s="124" t="str">
        <f>IF($G3782=0,"-",VLOOKUP($G3782,Nomenclator!$B$6:$G$1000,4,0))</f>
        <v>-</v>
      </c>
      <c r="O3782" s="124" t="str">
        <f>IF($G3782=0,"-",VLOOKUP($G3782,Nomenclator!$B$6:$G$1000,6,0))</f>
        <v>-</v>
      </c>
      <c r="P3782" s="74"/>
      <c r="Q3782" s="74"/>
    </row>
    <row r="3783" spans="1:17" x14ac:dyDescent="0.2">
      <c r="A3783" s="73" t="str">
        <f t="shared" si="118"/>
        <v>-</v>
      </c>
      <c r="B3783" s="75"/>
      <c r="C3783" s="74"/>
      <c r="D3783" s="74"/>
      <c r="E3783" s="74"/>
      <c r="F3783" s="74"/>
      <c r="G3783" s="74"/>
      <c r="H3783" s="74"/>
      <c r="I3783" s="74"/>
      <c r="J3783" s="74"/>
      <c r="K3783" s="78"/>
      <c r="L3783" s="79">
        <f t="shared" si="119"/>
        <v>0</v>
      </c>
      <c r="M3783" s="124" t="str">
        <f>IF($G3783=0,"-",VLOOKUP($G3783,Nomenclator!$B$6:$G$1000,3,0))</f>
        <v>-</v>
      </c>
      <c r="N3783" s="124" t="str">
        <f>IF($G3783=0,"-",VLOOKUP($G3783,Nomenclator!$B$6:$G$1000,4,0))</f>
        <v>-</v>
      </c>
      <c r="O3783" s="124" t="str">
        <f>IF($G3783=0,"-",VLOOKUP($G3783,Nomenclator!$B$6:$G$1000,6,0))</f>
        <v>-</v>
      </c>
      <c r="P3783" s="74"/>
      <c r="Q3783" s="74"/>
    </row>
    <row r="3784" spans="1:17" x14ac:dyDescent="0.2">
      <c r="A3784" s="73" t="str">
        <f t="shared" si="118"/>
        <v>-</v>
      </c>
      <c r="B3784" s="75"/>
      <c r="C3784" s="74"/>
      <c r="D3784" s="74"/>
      <c r="E3784" s="74"/>
      <c r="F3784" s="74"/>
      <c r="G3784" s="74"/>
      <c r="H3784" s="74"/>
      <c r="I3784" s="74"/>
      <c r="J3784" s="74"/>
      <c r="K3784" s="78"/>
      <c r="L3784" s="79">
        <f t="shared" si="119"/>
        <v>0</v>
      </c>
      <c r="M3784" s="124" t="str">
        <f>IF($G3784=0,"-",VLOOKUP($G3784,Nomenclator!$B$6:$G$1000,3,0))</f>
        <v>-</v>
      </c>
      <c r="N3784" s="124" t="str">
        <f>IF($G3784=0,"-",VLOOKUP($G3784,Nomenclator!$B$6:$G$1000,4,0))</f>
        <v>-</v>
      </c>
      <c r="O3784" s="124" t="str">
        <f>IF($G3784=0,"-",VLOOKUP($G3784,Nomenclator!$B$6:$G$1000,6,0))</f>
        <v>-</v>
      </c>
      <c r="P3784" s="74"/>
      <c r="Q3784" s="74"/>
    </row>
    <row r="3785" spans="1:17" x14ac:dyDescent="0.2">
      <c r="A3785" s="73" t="str">
        <f t="shared" si="118"/>
        <v>-</v>
      </c>
      <c r="B3785" s="75"/>
      <c r="C3785" s="74"/>
      <c r="D3785" s="74"/>
      <c r="E3785" s="74"/>
      <c r="F3785" s="74"/>
      <c r="G3785" s="74"/>
      <c r="H3785" s="74"/>
      <c r="I3785" s="74"/>
      <c r="J3785" s="74"/>
      <c r="K3785" s="78"/>
      <c r="L3785" s="79">
        <f t="shared" si="119"/>
        <v>0</v>
      </c>
      <c r="M3785" s="124" t="str">
        <f>IF($G3785=0,"-",VLOOKUP($G3785,Nomenclator!$B$6:$G$1000,3,0))</f>
        <v>-</v>
      </c>
      <c r="N3785" s="124" t="str">
        <f>IF($G3785=0,"-",VLOOKUP($G3785,Nomenclator!$B$6:$G$1000,4,0))</f>
        <v>-</v>
      </c>
      <c r="O3785" s="124" t="str">
        <f>IF($G3785=0,"-",VLOOKUP($G3785,Nomenclator!$B$6:$G$1000,6,0))</f>
        <v>-</v>
      </c>
      <c r="P3785" s="74"/>
      <c r="Q3785" s="74"/>
    </row>
    <row r="3786" spans="1:17" x14ac:dyDescent="0.2">
      <c r="A3786" s="73" t="str">
        <f t="shared" si="118"/>
        <v>-</v>
      </c>
      <c r="B3786" s="75"/>
      <c r="C3786" s="74"/>
      <c r="D3786" s="74"/>
      <c r="E3786" s="74"/>
      <c r="F3786" s="74"/>
      <c r="G3786" s="74"/>
      <c r="H3786" s="74"/>
      <c r="I3786" s="74"/>
      <c r="J3786" s="74"/>
      <c r="K3786" s="78"/>
      <c r="L3786" s="79">
        <f t="shared" si="119"/>
        <v>0</v>
      </c>
      <c r="M3786" s="124" t="str">
        <f>IF($G3786=0,"-",VLOOKUP($G3786,Nomenclator!$B$6:$G$1000,3,0))</f>
        <v>-</v>
      </c>
      <c r="N3786" s="124" t="str">
        <f>IF($G3786=0,"-",VLOOKUP($G3786,Nomenclator!$B$6:$G$1000,4,0))</f>
        <v>-</v>
      </c>
      <c r="O3786" s="124" t="str">
        <f>IF($G3786=0,"-",VLOOKUP($G3786,Nomenclator!$B$6:$G$1000,6,0))</f>
        <v>-</v>
      </c>
      <c r="P3786" s="74"/>
      <c r="Q3786" s="74"/>
    </row>
    <row r="3787" spans="1:17" x14ac:dyDescent="0.2">
      <c r="A3787" s="73" t="str">
        <f t="shared" si="118"/>
        <v>-</v>
      </c>
      <c r="B3787" s="75"/>
      <c r="C3787" s="74"/>
      <c r="D3787" s="74"/>
      <c r="E3787" s="74"/>
      <c r="F3787" s="74"/>
      <c r="G3787" s="74"/>
      <c r="H3787" s="74"/>
      <c r="I3787" s="74"/>
      <c r="J3787" s="74"/>
      <c r="K3787" s="78"/>
      <c r="L3787" s="79">
        <f t="shared" si="119"/>
        <v>0</v>
      </c>
      <c r="M3787" s="124" t="str">
        <f>IF($G3787=0,"-",VLOOKUP($G3787,Nomenclator!$B$6:$G$1000,3,0))</f>
        <v>-</v>
      </c>
      <c r="N3787" s="124" t="str">
        <f>IF($G3787=0,"-",VLOOKUP($G3787,Nomenclator!$B$6:$G$1000,4,0))</f>
        <v>-</v>
      </c>
      <c r="O3787" s="124" t="str">
        <f>IF($G3787=0,"-",VLOOKUP($G3787,Nomenclator!$B$6:$G$1000,6,0))</f>
        <v>-</v>
      </c>
      <c r="P3787" s="74"/>
      <c r="Q3787" s="74"/>
    </row>
    <row r="3788" spans="1:17" x14ac:dyDescent="0.2">
      <c r="A3788" s="73" t="str">
        <f t="shared" si="118"/>
        <v>-</v>
      </c>
      <c r="B3788" s="75"/>
      <c r="C3788" s="74"/>
      <c r="D3788" s="74"/>
      <c r="E3788" s="74"/>
      <c r="F3788" s="74"/>
      <c r="G3788" s="74"/>
      <c r="H3788" s="74"/>
      <c r="I3788" s="74"/>
      <c r="J3788" s="74"/>
      <c r="K3788" s="78"/>
      <c r="L3788" s="79">
        <f t="shared" si="119"/>
        <v>0</v>
      </c>
      <c r="M3788" s="124" t="str">
        <f>IF($G3788=0,"-",VLOOKUP($G3788,Nomenclator!$B$6:$G$1000,3,0))</f>
        <v>-</v>
      </c>
      <c r="N3788" s="124" t="str">
        <f>IF($G3788=0,"-",VLOOKUP($G3788,Nomenclator!$B$6:$G$1000,4,0))</f>
        <v>-</v>
      </c>
      <c r="O3788" s="124" t="str">
        <f>IF($G3788=0,"-",VLOOKUP($G3788,Nomenclator!$B$6:$G$1000,6,0))</f>
        <v>-</v>
      </c>
      <c r="P3788" s="74"/>
      <c r="Q3788" s="74"/>
    </row>
    <row r="3789" spans="1:17" x14ac:dyDescent="0.2">
      <c r="A3789" s="73" t="str">
        <f t="shared" si="118"/>
        <v>-</v>
      </c>
      <c r="B3789" s="75"/>
      <c r="C3789" s="74"/>
      <c r="D3789" s="74"/>
      <c r="E3789" s="74"/>
      <c r="F3789" s="74"/>
      <c r="G3789" s="74"/>
      <c r="H3789" s="74"/>
      <c r="I3789" s="74"/>
      <c r="J3789" s="74"/>
      <c r="K3789" s="78"/>
      <c r="L3789" s="79">
        <f t="shared" si="119"/>
        <v>0</v>
      </c>
      <c r="M3789" s="124" t="str">
        <f>IF($G3789=0,"-",VLOOKUP($G3789,Nomenclator!$B$6:$G$1000,3,0))</f>
        <v>-</v>
      </c>
      <c r="N3789" s="124" t="str">
        <f>IF($G3789=0,"-",VLOOKUP($G3789,Nomenclator!$B$6:$G$1000,4,0))</f>
        <v>-</v>
      </c>
      <c r="O3789" s="124" t="str">
        <f>IF($G3789=0,"-",VLOOKUP($G3789,Nomenclator!$B$6:$G$1000,6,0))</f>
        <v>-</v>
      </c>
      <c r="P3789" s="74"/>
      <c r="Q3789" s="74"/>
    </row>
    <row r="3790" spans="1:17" x14ac:dyDescent="0.2">
      <c r="A3790" s="73" t="str">
        <f t="shared" si="118"/>
        <v>-</v>
      </c>
      <c r="B3790" s="75"/>
      <c r="C3790" s="74"/>
      <c r="D3790" s="74"/>
      <c r="E3790" s="74"/>
      <c r="F3790" s="74"/>
      <c r="G3790" s="74"/>
      <c r="H3790" s="74"/>
      <c r="I3790" s="74"/>
      <c r="J3790" s="74"/>
      <c r="K3790" s="78"/>
      <c r="L3790" s="79">
        <f t="shared" si="119"/>
        <v>0</v>
      </c>
      <c r="M3790" s="124" t="str">
        <f>IF($G3790=0,"-",VLOOKUP($G3790,Nomenclator!$B$6:$G$1000,3,0))</f>
        <v>-</v>
      </c>
      <c r="N3790" s="124" t="str">
        <f>IF($G3790=0,"-",VLOOKUP($G3790,Nomenclator!$B$6:$G$1000,4,0))</f>
        <v>-</v>
      </c>
      <c r="O3790" s="124" t="str">
        <f>IF($G3790=0,"-",VLOOKUP($G3790,Nomenclator!$B$6:$G$1000,6,0))</f>
        <v>-</v>
      </c>
      <c r="P3790" s="74"/>
      <c r="Q3790" s="74"/>
    </row>
    <row r="3791" spans="1:17" x14ac:dyDescent="0.2">
      <c r="A3791" s="73" t="str">
        <f t="shared" si="118"/>
        <v>-</v>
      </c>
      <c r="B3791" s="75"/>
      <c r="C3791" s="74"/>
      <c r="D3791" s="74"/>
      <c r="E3791" s="74"/>
      <c r="F3791" s="74"/>
      <c r="G3791" s="74"/>
      <c r="H3791" s="74"/>
      <c r="I3791" s="74"/>
      <c r="J3791" s="74"/>
      <c r="K3791" s="78"/>
      <c r="L3791" s="79">
        <f t="shared" si="119"/>
        <v>0</v>
      </c>
      <c r="M3791" s="124" t="str">
        <f>IF($G3791=0,"-",VLOOKUP($G3791,Nomenclator!$B$6:$G$1000,3,0))</f>
        <v>-</v>
      </c>
      <c r="N3791" s="124" t="str">
        <f>IF($G3791=0,"-",VLOOKUP($G3791,Nomenclator!$B$6:$G$1000,4,0))</f>
        <v>-</v>
      </c>
      <c r="O3791" s="124" t="str">
        <f>IF($G3791=0,"-",VLOOKUP($G3791,Nomenclator!$B$6:$G$1000,6,0))</f>
        <v>-</v>
      </c>
      <c r="P3791" s="74"/>
      <c r="Q3791" s="74"/>
    </row>
    <row r="3792" spans="1:17" x14ac:dyDescent="0.2">
      <c r="A3792" s="73" t="str">
        <f t="shared" si="118"/>
        <v>-</v>
      </c>
      <c r="B3792" s="75"/>
      <c r="C3792" s="74"/>
      <c r="D3792" s="74"/>
      <c r="E3792" s="74"/>
      <c r="F3792" s="74"/>
      <c r="G3792" s="74"/>
      <c r="H3792" s="74"/>
      <c r="I3792" s="74"/>
      <c r="J3792" s="74"/>
      <c r="K3792" s="78"/>
      <c r="L3792" s="79">
        <f t="shared" si="119"/>
        <v>0</v>
      </c>
      <c r="M3792" s="124" t="str">
        <f>IF($G3792=0,"-",VLOOKUP($G3792,Nomenclator!$B$6:$G$1000,3,0))</f>
        <v>-</v>
      </c>
      <c r="N3792" s="124" t="str">
        <f>IF($G3792=0,"-",VLOOKUP($G3792,Nomenclator!$B$6:$G$1000,4,0))</f>
        <v>-</v>
      </c>
      <c r="O3792" s="124" t="str">
        <f>IF($G3792=0,"-",VLOOKUP($G3792,Nomenclator!$B$6:$G$1000,6,0))</f>
        <v>-</v>
      </c>
      <c r="P3792" s="74"/>
      <c r="Q3792" s="74"/>
    </row>
    <row r="3793" spans="1:17" x14ac:dyDescent="0.2">
      <c r="A3793" s="73" t="str">
        <f t="shared" si="118"/>
        <v>-</v>
      </c>
      <c r="B3793" s="75"/>
      <c r="C3793" s="74"/>
      <c r="D3793" s="74"/>
      <c r="E3793" s="74"/>
      <c r="F3793" s="74"/>
      <c r="G3793" s="74"/>
      <c r="H3793" s="74"/>
      <c r="I3793" s="74"/>
      <c r="J3793" s="74"/>
      <c r="K3793" s="78"/>
      <c r="L3793" s="79">
        <f t="shared" si="119"/>
        <v>0</v>
      </c>
      <c r="M3793" s="124" t="str">
        <f>IF($G3793=0,"-",VLOOKUP($G3793,Nomenclator!$B$6:$G$1000,3,0))</f>
        <v>-</v>
      </c>
      <c r="N3793" s="124" t="str">
        <f>IF($G3793=0,"-",VLOOKUP($G3793,Nomenclator!$B$6:$G$1000,4,0))</f>
        <v>-</v>
      </c>
      <c r="O3793" s="124" t="str">
        <f>IF($G3793=0,"-",VLOOKUP($G3793,Nomenclator!$B$6:$G$1000,6,0))</f>
        <v>-</v>
      </c>
      <c r="P3793" s="74"/>
      <c r="Q3793" s="74"/>
    </row>
    <row r="3794" spans="1:17" x14ac:dyDescent="0.2">
      <c r="A3794" s="73" t="str">
        <f t="shared" si="118"/>
        <v>-</v>
      </c>
      <c r="B3794" s="75"/>
      <c r="C3794" s="74"/>
      <c r="D3794" s="74"/>
      <c r="E3794" s="74"/>
      <c r="F3794" s="74"/>
      <c r="G3794" s="74"/>
      <c r="H3794" s="74"/>
      <c r="I3794" s="74"/>
      <c r="J3794" s="74"/>
      <c r="K3794" s="78"/>
      <c r="L3794" s="79">
        <f t="shared" si="119"/>
        <v>0</v>
      </c>
      <c r="M3794" s="124" t="str">
        <f>IF($G3794=0,"-",VLOOKUP($G3794,Nomenclator!$B$6:$G$1000,3,0))</f>
        <v>-</v>
      </c>
      <c r="N3794" s="124" t="str">
        <f>IF($G3794=0,"-",VLOOKUP($G3794,Nomenclator!$B$6:$G$1000,4,0))</f>
        <v>-</v>
      </c>
      <c r="O3794" s="124" t="str">
        <f>IF($G3794=0,"-",VLOOKUP($G3794,Nomenclator!$B$6:$G$1000,6,0))</f>
        <v>-</v>
      </c>
      <c r="P3794" s="74"/>
      <c r="Q3794" s="74"/>
    </row>
    <row r="3795" spans="1:17" x14ac:dyDescent="0.2">
      <c r="A3795" s="73" t="str">
        <f t="shared" si="118"/>
        <v>-</v>
      </c>
      <c r="B3795" s="75"/>
      <c r="C3795" s="74"/>
      <c r="D3795" s="74"/>
      <c r="E3795" s="74"/>
      <c r="F3795" s="74"/>
      <c r="G3795" s="74"/>
      <c r="H3795" s="74"/>
      <c r="I3795" s="74"/>
      <c r="J3795" s="74"/>
      <c r="K3795" s="78"/>
      <c r="L3795" s="79">
        <f t="shared" si="119"/>
        <v>0</v>
      </c>
      <c r="M3795" s="124" t="str">
        <f>IF($G3795=0,"-",VLOOKUP($G3795,Nomenclator!$B$6:$G$1000,3,0))</f>
        <v>-</v>
      </c>
      <c r="N3795" s="124" t="str">
        <f>IF($G3795=0,"-",VLOOKUP($G3795,Nomenclator!$B$6:$G$1000,4,0))</f>
        <v>-</v>
      </c>
      <c r="O3795" s="124" t="str">
        <f>IF($G3795=0,"-",VLOOKUP($G3795,Nomenclator!$B$6:$G$1000,6,0))</f>
        <v>-</v>
      </c>
      <c r="P3795" s="74"/>
      <c r="Q3795" s="74"/>
    </row>
    <row r="3796" spans="1:17" x14ac:dyDescent="0.2">
      <c r="A3796" s="73" t="str">
        <f t="shared" si="118"/>
        <v>-</v>
      </c>
      <c r="B3796" s="75"/>
      <c r="C3796" s="74"/>
      <c r="D3796" s="74"/>
      <c r="E3796" s="74"/>
      <c r="F3796" s="74"/>
      <c r="G3796" s="74"/>
      <c r="H3796" s="74"/>
      <c r="I3796" s="74"/>
      <c r="J3796" s="74"/>
      <c r="K3796" s="78"/>
      <c r="L3796" s="79">
        <f t="shared" si="119"/>
        <v>0</v>
      </c>
      <c r="M3796" s="124" t="str">
        <f>IF($G3796=0,"-",VLOOKUP($G3796,Nomenclator!$B$6:$G$1000,3,0))</f>
        <v>-</v>
      </c>
      <c r="N3796" s="124" t="str">
        <f>IF($G3796=0,"-",VLOOKUP($G3796,Nomenclator!$B$6:$G$1000,4,0))</f>
        <v>-</v>
      </c>
      <c r="O3796" s="124" t="str">
        <f>IF($G3796=0,"-",VLOOKUP($G3796,Nomenclator!$B$6:$G$1000,6,0))</f>
        <v>-</v>
      </c>
      <c r="P3796" s="74"/>
      <c r="Q3796" s="74"/>
    </row>
    <row r="3797" spans="1:17" x14ac:dyDescent="0.2">
      <c r="A3797" s="73" t="str">
        <f t="shared" si="118"/>
        <v>-</v>
      </c>
      <c r="B3797" s="75"/>
      <c r="C3797" s="74"/>
      <c r="D3797" s="74"/>
      <c r="E3797" s="74"/>
      <c r="F3797" s="74"/>
      <c r="G3797" s="74"/>
      <c r="H3797" s="74"/>
      <c r="I3797" s="74"/>
      <c r="J3797" s="74"/>
      <c r="K3797" s="78"/>
      <c r="L3797" s="79">
        <f t="shared" si="119"/>
        <v>0</v>
      </c>
      <c r="M3797" s="124" t="str">
        <f>IF($G3797=0,"-",VLOOKUP($G3797,Nomenclator!$B$6:$G$1000,3,0))</f>
        <v>-</v>
      </c>
      <c r="N3797" s="124" t="str">
        <f>IF($G3797=0,"-",VLOOKUP($G3797,Nomenclator!$B$6:$G$1000,4,0))</f>
        <v>-</v>
      </c>
      <c r="O3797" s="124" t="str">
        <f>IF($G3797=0,"-",VLOOKUP($G3797,Nomenclator!$B$6:$G$1000,6,0))</f>
        <v>-</v>
      </c>
      <c r="P3797" s="74"/>
      <c r="Q3797" s="74"/>
    </row>
    <row r="3798" spans="1:17" x14ac:dyDescent="0.2">
      <c r="A3798" s="73" t="str">
        <f t="shared" si="118"/>
        <v>-</v>
      </c>
      <c r="B3798" s="75"/>
      <c r="C3798" s="74"/>
      <c r="D3798" s="74"/>
      <c r="E3798" s="74"/>
      <c r="F3798" s="74"/>
      <c r="G3798" s="74"/>
      <c r="H3798" s="74"/>
      <c r="I3798" s="74"/>
      <c r="J3798" s="74"/>
      <c r="K3798" s="78"/>
      <c r="L3798" s="79">
        <f t="shared" si="119"/>
        <v>0</v>
      </c>
      <c r="M3798" s="124" t="str">
        <f>IF($G3798=0,"-",VLOOKUP($G3798,Nomenclator!$B$6:$G$1000,3,0))</f>
        <v>-</v>
      </c>
      <c r="N3798" s="124" t="str">
        <f>IF($G3798=0,"-",VLOOKUP($G3798,Nomenclator!$B$6:$G$1000,4,0))</f>
        <v>-</v>
      </c>
      <c r="O3798" s="124" t="str">
        <f>IF($G3798=0,"-",VLOOKUP($G3798,Nomenclator!$B$6:$G$1000,6,0))</f>
        <v>-</v>
      </c>
      <c r="P3798" s="74"/>
      <c r="Q3798" s="74"/>
    </row>
    <row r="3799" spans="1:17" x14ac:dyDescent="0.2">
      <c r="A3799" s="73" t="str">
        <f t="shared" si="118"/>
        <v>-</v>
      </c>
      <c r="B3799" s="75"/>
      <c r="C3799" s="74"/>
      <c r="D3799" s="74"/>
      <c r="E3799" s="74"/>
      <c r="F3799" s="74"/>
      <c r="G3799" s="74"/>
      <c r="H3799" s="74"/>
      <c r="I3799" s="74"/>
      <c r="J3799" s="74"/>
      <c r="K3799" s="78"/>
      <c r="L3799" s="79">
        <f t="shared" si="119"/>
        <v>0</v>
      </c>
      <c r="M3799" s="124" t="str">
        <f>IF($G3799=0,"-",VLOOKUP($G3799,Nomenclator!$B$6:$G$1000,3,0))</f>
        <v>-</v>
      </c>
      <c r="N3799" s="124" t="str">
        <f>IF($G3799=0,"-",VLOOKUP($G3799,Nomenclator!$B$6:$G$1000,4,0))</f>
        <v>-</v>
      </c>
      <c r="O3799" s="124" t="str">
        <f>IF($G3799=0,"-",VLOOKUP($G3799,Nomenclator!$B$6:$G$1000,6,0))</f>
        <v>-</v>
      </c>
      <c r="P3799" s="74"/>
      <c r="Q3799" s="74"/>
    </row>
    <row r="3800" spans="1:17" x14ac:dyDescent="0.2">
      <c r="A3800" s="73" t="str">
        <f t="shared" si="118"/>
        <v>-</v>
      </c>
      <c r="B3800" s="75"/>
      <c r="C3800" s="74"/>
      <c r="D3800" s="74"/>
      <c r="E3800" s="74"/>
      <c r="F3800" s="74"/>
      <c r="G3800" s="74"/>
      <c r="H3800" s="74"/>
      <c r="I3800" s="74"/>
      <c r="J3800" s="74"/>
      <c r="K3800" s="78"/>
      <c r="L3800" s="79">
        <f t="shared" si="119"/>
        <v>0</v>
      </c>
      <c r="M3800" s="124" t="str">
        <f>IF($G3800=0,"-",VLOOKUP($G3800,Nomenclator!$B$6:$G$1000,3,0))</f>
        <v>-</v>
      </c>
      <c r="N3800" s="124" t="str">
        <f>IF($G3800=0,"-",VLOOKUP($G3800,Nomenclator!$B$6:$G$1000,4,0))</f>
        <v>-</v>
      </c>
      <c r="O3800" s="124" t="str">
        <f>IF($G3800=0,"-",VLOOKUP($G3800,Nomenclator!$B$6:$G$1000,6,0))</f>
        <v>-</v>
      </c>
      <c r="P3800" s="74"/>
      <c r="Q3800" s="74"/>
    </row>
    <row r="3801" spans="1:17" x14ac:dyDescent="0.2">
      <c r="A3801" s="73" t="str">
        <f t="shared" si="118"/>
        <v>-</v>
      </c>
      <c r="B3801" s="75"/>
      <c r="C3801" s="74"/>
      <c r="D3801" s="74"/>
      <c r="E3801" s="74"/>
      <c r="F3801" s="74"/>
      <c r="G3801" s="74"/>
      <c r="H3801" s="74"/>
      <c r="I3801" s="74"/>
      <c r="J3801" s="74"/>
      <c r="K3801" s="78"/>
      <c r="L3801" s="79">
        <f t="shared" si="119"/>
        <v>0</v>
      </c>
      <c r="M3801" s="124" t="str">
        <f>IF($G3801=0,"-",VLOOKUP($G3801,Nomenclator!$B$6:$G$1000,3,0))</f>
        <v>-</v>
      </c>
      <c r="N3801" s="124" t="str">
        <f>IF($G3801=0,"-",VLOOKUP($G3801,Nomenclator!$B$6:$G$1000,4,0))</f>
        <v>-</v>
      </c>
      <c r="O3801" s="124" t="str">
        <f>IF($G3801=0,"-",VLOOKUP($G3801,Nomenclator!$B$6:$G$1000,6,0))</f>
        <v>-</v>
      </c>
      <c r="P3801" s="74"/>
      <c r="Q3801" s="74"/>
    </row>
    <row r="3802" spans="1:17" x14ac:dyDescent="0.2">
      <c r="A3802" s="73" t="str">
        <f t="shared" si="118"/>
        <v>-</v>
      </c>
      <c r="B3802" s="75"/>
      <c r="C3802" s="74"/>
      <c r="D3802" s="74"/>
      <c r="E3802" s="74"/>
      <c r="F3802" s="74"/>
      <c r="G3802" s="74"/>
      <c r="H3802" s="74"/>
      <c r="I3802" s="74"/>
      <c r="J3802" s="74"/>
      <c r="K3802" s="78"/>
      <c r="L3802" s="79">
        <f t="shared" si="119"/>
        <v>0</v>
      </c>
      <c r="M3802" s="124" t="str">
        <f>IF($G3802=0,"-",VLOOKUP($G3802,Nomenclator!$B$6:$G$1000,3,0))</f>
        <v>-</v>
      </c>
      <c r="N3802" s="124" t="str">
        <f>IF($G3802=0,"-",VLOOKUP($G3802,Nomenclator!$B$6:$G$1000,4,0))</f>
        <v>-</v>
      </c>
      <c r="O3802" s="124" t="str">
        <f>IF($G3802=0,"-",VLOOKUP($G3802,Nomenclator!$B$6:$G$1000,6,0))</f>
        <v>-</v>
      </c>
      <c r="P3802" s="74"/>
      <c r="Q3802" s="74"/>
    </row>
    <row r="3803" spans="1:17" x14ac:dyDescent="0.2">
      <c r="A3803" s="73" t="str">
        <f t="shared" si="118"/>
        <v>-</v>
      </c>
      <c r="B3803" s="75"/>
      <c r="C3803" s="74"/>
      <c r="D3803" s="74"/>
      <c r="E3803" s="74"/>
      <c r="F3803" s="74"/>
      <c r="G3803" s="74"/>
      <c r="H3803" s="74"/>
      <c r="I3803" s="74"/>
      <c r="J3803" s="74"/>
      <c r="K3803" s="78"/>
      <c r="L3803" s="79">
        <f t="shared" si="119"/>
        <v>0</v>
      </c>
      <c r="M3803" s="124" t="str">
        <f>IF($G3803=0,"-",VLOOKUP($G3803,Nomenclator!$B$6:$G$1000,3,0))</f>
        <v>-</v>
      </c>
      <c r="N3803" s="124" t="str">
        <f>IF($G3803=0,"-",VLOOKUP($G3803,Nomenclator!$B$6:$G$1000,4,0))</f>
        <v>-</v>
      </c>
      <c r="O3803" s="124" t="str">
        <f>IF($G3803=0,"-",VLOOKUP($G3803,Nomenclator!$B$6:$G$1000,6,0))</f>
        <v>-</v>
      </c>
      <c r="P3803" s="74"/>
      <c r="Q3803" s="74"/>
    </row>
    <row r="3804" spans="1:17" x14ac:dyDescent="0.2">
      <c r="A3804" s="73" t="str">
        <f t="shared" si="118"/>
        <v>-</v>
      </c>
      <c r="B3804" s="75"/>
      <c r="C3804" s="74"/>
      <c r="D3804" s="74"/>
      <c r="E3804" s="74"/>
      <c r="F3804" s="74"/>
      <c r="G3804" s="74"/>
      <c r="H3804" s="74"/>
      <c r="I3804" s="74"/>
      <c r="J3804" s="74"/>
      <c r="K3804" s="78"/>
      <c r="L3804" s="79">
        <f t="shared" si="119"/>
        <v>0</v>
      </c>
      <c r="M3804" s="124" t="str">
        <f>IF($G3804=0,"-",VLOOKUP($G3804,Nomenclator!$B$6:$G$1000,3,0))</f>
        <v>-</v>
      </c>
      <c r="N3804" s="124" t="str">
        <f>IF($G3804=0,"-",VLOOKUP($G3804,Nomenclator!$B$6:$G$1000,4,0))</f>
        <v>-</v>
      </c>
      <c r="O3804" s="124" t="str">
        <f>IF($G3804=0,"-",VLOOKUP($G3804,Nomenclator!$B$6:$G$1000,6,0))</f>
        <v>-</v>
      </c>
      <c r="P3804" s="74"/>
      <c r="Q3804" s="74"/>
    </row>
    <row r="3805" spans="1:17" x14ac:dyDescent="0.2">
      <c r="A3805" s="73" t="str">
        <f t="shared" si="118"/>
        <v>-</v>
      </c>
      <c r="B3805" s="75"/>
      <c r="C3805" s="74"/>
      <c r="D3805" s="74"/>
      <c r="E3805" s="74"/>
      <c r="F3805" s="74"/>
      <c r="G3805" s="74"/>
      <c r="H3805" s="74"/>
      <c r="I3805" s="74"/>
      <c r="J3805" s="74"/>
      <c r="K3805" s="78"/>
      <c r="L3805" s="79">
        <f t="shared" si="119"/>
        <v>0</v>
      </c>
      <c r="M3805" s="124" t="str">
        <f>IF($G3805=0,"-",VLOOKUP($G3805,Nomenclator!$B$6:$G$1000,3,0))</f>
        <v>-</v>
      </c>
      <c r="N3805" s="124" t="str">
        <f>IF($G3805=0,"-",VLOOKUP($G3805,Nomenclator!$B$6:$G$1000,4,0))</f>
        <v>-</v>
      </c>
      <c r="O3805" s="124" t="str">
        <f>IF($G3805=0,"-",VLOOKUP($G3805,Nomenclator!$B$6:$G$1000,6,0))</f>
        <v>-</v>
      </c>
      <c r="P3805" s="74"/>
      <c r="Q3805" s="74"/>
    </row>
    <row r="3806" spans="1:17" x14ac:dyDescent="0.2">
      <c r="A3806" s="73" t="str">
        <f t="shared" si="118"/>
        <v>-</v>
      </c>
      <c r="B3806" s="75"/>
      <c r="C3806" s="74"/>
      <c r="D3806" s="74"/>
      <c r="E3806" s="74"/>
      <c r="F3806" s="74"/>
      <c r="G3806" s="74"/>
      <c r="H3806" s="74"/>
      <c r="I3806" s="74"/>
      <c r="J3806" s="74"/>
      <c r="K3806" s="78"/>
      <c r="L3806" s="79">
        <f t="shared" si="119"/>
        <v>0</v>
      </c>
      <c r="M3806" s="124" t="str">
        <f>IF($G3806=0,"-",VLOOKUP($G3806,Nomenclator!$B$6:$G$1000,3,0))</f>
        <v>-</v>
      </c>
      <c r="N3806" s="124" t="str">
        <f>IF($G3806=0,"-",VLOOKUP($G3806,Nomenclator!$B$6:$G$1000,4,0))</f>
        <v>-</v>
      </c>
      <c r="O3806" s="124" t="str">
        <f>IF($G3806=0,"-",VLOOKUP($G3806,Nomenclator!$B$6:$G$1000,6,0))</f>
        <v>-</v>
      </c>
      <c r="P3806" s="74"/>
      <c r="Q3806" s="74"/>
    </row>
    <row r="3807" spans="1:17" x14ac:dyDescent="0.2">
      <c r="A3807" s="73" t="str">
        <f t="shared" si="118"/>
        <v>-</v>
      </c>
      <c r="B3807" s="75"/>
      <c r="C3807" s="74"/>
      <c r="D3807" s="74"/>
      <c r="E3807" s="74"/>
      <c r="F3807" s="74"/>
      <c r="G3807" s="74"/>
      <c r="H3807" s="74"/>
      <c r="I3807" s="74"/>
      <c r="J3807" s="74"/>
      <c r="K3807" s="78"/>
      <c r="L3807" s="79">
        <f t="shared" si="119"/>
        <v>0</v>
      </c>
      <c r="M3807" s="124" t="str">
        <f>IF($G3807=0,"-",VLOOKUP($G3807,Nomenclator!$B$6:$G$1000,3,0))</f>
        <v>-</v>
      </c>
      <c r="N3807" s="124" t="str">
        <f>IF($G3807=0,"-",VLOOKUP($G3807,Nomenclator!$B$6:$G$1000,4,0))</f>
        <v>-</v>
      </c>
      <c r="O3807" s="124" t="str">
        <f>IF($G3807=0,"-",VLOOKUP($G3807,Nomenclator!$B$6:$G$1000,6,0))</f>
        <v>-</v>
      </c>
      <c r="P3807" s="74"/>
      <c r="Q3807" s="74"/>
    </row>
    <row r="3808" spans="1:17" x14ac:dyDescent="0.2">
      <c r="A3808" s="73" t="str">
        <f t="shared" si="118"/>
        <v>-</v>
      </c>
      <c r="B3808" s="75"/>
      <c r="C3808" s="74"/>
      <c r="D3808" s="74"/>
      <c r="E3808" s="74"/>
      <c r="F3808" s="74"/>
      <c r="G3808" s="74"/>
      <c r="H3808" s="74"/>
      <c r="I3808" s="74"/>
      <c r="J3808" s="74"/>
      <c r="K3808" s="78"/>
      <c r="L3808" s="79">
        <f t="shared" si="119"/>
        <v>0</v>
      </c>
      <c r="M3808" s="124" t="str">
        <f>IF($G3808=0,"-",VLOOKUP($G3808,Nomenclator!$B$6:$G$1000,3,0))</f>
        <v>-</v>
      </c>
      <c r="N3808" s="124" t="str">
        <f>IF($G3808=0,"-",VLOOKUP($G3808,Nomenclator!$B$6:$G$1000,4,0))</f>
        <v>-</v>
      </c>
      <c r="O3808" s="124" t="str">
        <f>IF($G3808=0,"-",VLOOKUP($G3808,Nomenclator!$B$6:$G$1000,6,0))</f>
        <v>-</v>
      </c>
      <c r="P3808" s="74"/>
      <c r="Q3808" s="74"/>
    </row>
    <row r="3809" spans="1:17" x14ac:dyDescent="0.2">
      <c r="A3809" s="73" t="str">
        <f t="shared" si="118"/>
        <v>-</v>
      </c>
      <c r="B3809" s="75"/>
      <c r="C3809" s="74"/>
      <c r="D3809" s="74"/>
      <c r="E3809" s="74"/>
      <c r="F3809" s="74"/>
      <c r="G3809" s="74"/>
      <c r="H3809" s="74"/>
      <c r="I3809" s="74"/>
      <c r="J3809" s="74"/>
      <c r="K3809" s="78"/>
      <c r="L3809" s="79">
        <f t="shared" si="119"/>
        <v>0</v>
      </c>
      <c r="M3809" s="124" t="str">
        <f>IF($G3809=0,"-",VLOOKUP($G3809,Nomenclator!$B$6:$G$1000,3,0))</f>
        <v>-</v>
      </c>
      <c r="N3809" s="124" t="str">
        <f>IF($G3809=0,"-",VLOOKUP($G3809,Nomenclator!$B$6:$G$1000,4,0))</f>
        <v>-</v>
      </c>
      <c r="O3809" s="124" t="str">
        <f>IF($G3809=0,"-",VLOOKUP($G3809,Nomenclator!$B$6:$G$1000,6,0))</f>
        <v>-</v>
      </c>
      <c r="P3809" s="74"/>
      <c r="Q3809" s="74"/>
    </row>
    <row r="3810" spans="1:17" x14ac:dyDescent="0.2">
      <c r="A3810" s="73" t="str">
        <f t="shared" si="118"/>
        <v>-</v>
      </c>
      <c r="B3810" s="75"/>
      <c r="C3810" s="74"/>
      <c r="D3810" s="74"/>
      <c r="E3810" s="74"/>
      <c r="F3810" s="74"/>
      <c r="G3810" s="74"/>
      <c r="H3810" s="74"/>
      <c r="I3810" s="74"/>
      <c r="J3810" s="74"/>
      <c r="K3810" s="78"/>
      <c r="L3810" s="79">
        <f t="shared" si="119"/>
        <v>0</v>
      </c>
      <c r="M3810" s="124" t="str">
        <f>IF($G3810=0,"-",VLOOKUP($G3810,Nomenclator!$B$6:$G$1000,3,0))</f>
        <v>-</v>
      </c>
      <c r="N3810" s="124" t="str">
        <f>IF($G3810=0,"-",VLOOKUP($G3810,Nomenclator!$B$6:$G$1000,4,0))</f>
        <v>-</v>
      </c>
      <c r="O3810" s="124" t="str">
        <f>IF($G3810=0,"-",VLOOKUP($G3810,Nomenclator!$B$6:$G$1000,6,0))</f>
        <v>-</v>
      </c>
      <c r="P3810" s="74"/>
      <c r="Q3810" s="74"/>
    </row>
    <row r="3811" spans="1:17" x14ac:dyDescent="0.2">
      <c r="A3811" s="73" t="str">
        <f t="shared" si="118"/>
        <v>-</v>
      </c>
      <c r="B3811" s="75"/>
      <c r="C3811" s="74"/>
      <c r="D3811" s="74"/>
      <c r="E3811" s="74"/>
      <c r="F3811" s="74"/>
      <c r="G3811" s="74"/>
      <c r="H3811" s="74"/>
      <c r="I3811" s="74"/>
      <c r="J3811" s="74"/>
      <c r="K3811" s="78"/>
      <c r="L3811" s="79">
        <f t="shared" si="119"/>
        <v>0</v>
      </c>
      <c r="M3811" s="124" t="str">
        <f>IF($G3811=0,"-",VLOOKUP($G3811,Nomenclator!$B$6:$G$1000,3,0))</f>
        <v>-</v>
      </c>
      <c r="N3811" s="124" t="str">
        <f>IF($G3811=0,"-",VLOOKUP($G3811,Nomenclator!$B$6:$G$1000,4,0))</f>
        <v>-</v>
      </c>
      <c r="O3811" s="124" t="str">
        <f>IF($G3811=0,"-",VLOOKUP($G3811,Nomenclator!$B$6:$G$1000,6,0))</f>
        <v>-</v>
      </c>
      <c r="P3811" s="74"/>
      <c r="Q3811" s="74"/>
    </row>
    <row r="3812" spans="1:17" x14ac:dyDescent="0.2">
      <c r="A3812" s="73" t="str">
        <f t="shared" si="118"/>
        <v>-</v>
      </c>
      <c r="B3812" s="75"/>
      <c r="C3812" s="74"/>
      <c r="D3812" s="74"/>
      <c r="E3812" s="74"/>
      <c r="F3812" s="74"/>
      <c r="G3812" s="74"/>
      <c r="H3812" s="74"/>
      <c r="I3812" s="74"/>
      <c r="J3812" s="74"/>
      <c r="K3812" s="78"/>
      <c r="L3812" s="79">
        <f t="shared" si="119"/>
        <v>0</v>
      </c>
      <c r="M3812" s="124" t="str">
        <f>IF($G3812=0,"-",VLOOKUP($G3812,Nomenclator!$B$6:$G$1000,3,0))</f>
        <v>-</v>
      </c>
      <c r="N3812" s="124" t="str">
        <f>IF($G3812=0,"-",VLOOKUP($G3812,Nomenclator!$B$6:$G$1000,4,0))</f>
        <v>-</v>
      </c>
      <c r="O3812" s="124" t="str">
        <f>IF($G3812=0,"-",VLOOKUP($G3812,Nomenclator!$B$6:$G$1000,6,0))</f>
        <v>-</v>
      </c>
      <c r="P3812" s="74"/>
      <c r="Q3812" s="74"/>
    </row>
    <row r="3813" spans="1:17" x14ac:dyDescent="0.2">
      <c r="A3813" s="73" t="str">
        <f t="shared" si="118"/>
        <v>-</v>
      </c>
      <c r="B3813" s="75"/>
      <c r="C3813" s="74"/>
      <c r="D3813" s="74"/>
      <c r="E3813" s="74"/>
      <c r="F3813" s="74"/>
      <c r="G3813" s="74"/>
      <c r="H3813" s="74"/>
      <c r="I3813" s="74"/>
      <c r="J3813" s="74"/>
      <c r="K3813" s="78"/>
      <c r="L3813" s="79">
        <f t="shared" si="119"/>
        <v>0</v>
      </c>
      <c r="M3813" s="124" t="str">
        <f>IF($G3813=0,"-",VLOOKUP($G3813,Nomenclator!$B$6:$G$1000,3,0))</f>
        <v>-</v>
      </c>
      <c r="N3813" s="124" t="str">
        <f>IF($G3813=0,"-",VLOOKUP($G3813,Nomenclator!$B$6:$G$1000,4,0))</f>
        <v>-</v>
      </c>
      <c r="O3813" s="124" t="str">
        <f>IF($G3813=0,"-",VLOOKUP($G3813,Nomenclator!$B$6:$G$1000,6,0))</f>
        <v>-</v>
      </c>
      <c r="P3813" s="74"/>
      <c r="Q3813" s="74"/>
    </row>
    <row r="3814" spans="1:17" x14ac:dyDescent="0.2">
      <c r="A3814" s="73" t="str">
        <f t="shared" si="118"/>
        <v>-</v>
      </c>
      <c r="B3814" s="75"/>
      <c r="C3814" s="74"/>
      <c r="D3814" s="74"/>
      <c r="E3814" s="74"/>
      <c r="F3814" s="74"/>
      <c r="G3814" s="74"/>
      <c r="H3814" s="74"/>
      <c r="I3814" s="74"/>
      <c r="J3814" s="74"/>
      <c r="K3814" s="78"/>
      <c r="L3814" s="79">
        <f t="shared" si="119"/>
        <v>0</v>
      </c>
      <c r="M3814" s="124" t="str">
        <f>IF($G3814=0,"-",VLOOKUP($G3814,Nomenclator!$B$6:$G$1000,3,0))</f>
        <v>-</v>
      </c>
      <c r="N3814" s="124" t="str">
        <f>IF($G3814=0,"-",VLOOKUP($G3814,Nomenclator!$B$6:$G$1000,4,0))</f>
        <v>-</v>
      </c>
      <c r="O3814" s="124" t="str">
        <f>IF($G3814=0,"-",VLOOKUP($G3814,Nomenclator!$B$6:$G$1000,6,0))</f>
        <v>-</v>
      </c>
      <c r="P3814" s="74"/>
      <c r="Q3814" s="74"/>
    </row>
    <row r="3815" spans="1:17" x14ac:dyDescent="0.2">
      <c r="A3815" s="73" t="str">
        <f t="shared" si="118"/>
        <v>-</v>
      </c>
      <c r="B3815" s="75"/>
      <c r="C3815" s="74"/>
      <c r="D3815" s="74"/>
      <c r="E3815" s="74"/>
      <c r="F3815" s="74"/>
      <c r="G3815" s="74"/>
      <c r="H3815" s="74"/>
      <c r="I3815" s="74"/>
      <c r="J3815" s="74"/>
      <c r="K3815" s="78"/>
      <c r="L3815" s="79">
        <f t="shared" si="119"/>
        <v>0</v>
      </c>
      <c r="M3815" s="124" t="str">
        <f>IF($G3815=0,"-",VLOOKUP($G3815,Nomenclator!$B$6:$G$1000,3,0))</f>
        <v>-</v>
      </c>
      <c r="N3815" s="124" t="str">
        <f>IF($G3815=0,"-",VLOOKUP($G3815,Nomenclator!$B$6:$G$1000,4,0))</f>
        <v>-</v>
      </c>
      <c r="O3815" s="124" t="str">
        <f>IF($G3815=0,"-",VLOOKUP($G3815,Nomenclator!$B$6:$G$1000,6,0))</f>
        <v>-</v>
      </c>
      <c r="P3815" s="74"/>
      <c r="Q3815" s="74"/>
    </row>
    <row r="3816" spans="1:17" x14ac:dyDescent="0.2">
      <c r="A3816" s="73" t="str">
        <f t="shared" si="118"/>
        <v>-</v>
      </c>
      <c r="B3816" s="75"/>
      <c r="C3816" s="74"/>
      <c r="D3816" s="74"/>
      <c r="E3816" s="74"/>
      <c r="F3816" s="74"/>
      <c r="G3816" s="74"/>
      <c r="H3816" s="74"/>
      <c r="I3816" s="74"/>
      <c r="J3816" s="74"/>
      <c r="K3816" s="78"/>
      <c r="L3816" s="79">
        <f t="shared" si="119"/>
        <v>0</v>
      </c>
      <c r="M3816" s="124" t="str">
        <f>IF($G3816=0,"-",VLOOKUP($G3816,Nomenclator!$B$6:$G$1000,3,0))</f>
        <v>-</v>
      </c>
      <c r="N3816" s="124" t="str">
        <f>IF($G3816=0,"-",VLOOKUP($G3816,Nomenclator!$B$6:$G$1000,4,0))</f>
        <v>-</v>
      </c>
      <c r="O3816" s="124" t="str">
        <f>IF($G3816=0,"-",VLOOKUP($G3816,Nomenclator!$B$6:$G$1000,6,0))</f>
        <v>-</v>
      </c>
      <c r="P3816" s="74"/>
      <c r="Q3816" s="74"/>
    </row>
    <row r="3817" spans="1:17" x14ac:dyDescent="0.2">
      <c r="A3817" s="73" t="str">
        <f t="shared" si="118"/>
        <v>-</v>
      </c>
      <c r="B3817" s="75"/>
      <c r="C3817" s="74"/>
      <c r="D3817" s="74"/>
      <c r="E3817" s="74"/>
      <c r="F3817" s="74"/>
      <c r="G3817" s="74"/>
      <c r="H3817" s="74"/>
      <c r="I3817" s="74"/>
      <c r="J3817" s="74"/>
      <c r="K3817" s="78"/>
      <c r="L3817" s="79">
        <f t="shared" si="119"/>
        <v>0</v>
      </c>
      <c r="M3817" s="124" t="str">
        <f>IF($G3817=0,"-",VLOOKUP($G3817,Nomenclator!$B$6:$G$1000,3,0))</f>
        <v>-</v>
      </c>
      <c r="N3817" s="124" t="str">
        <f>IF($G3817=0,"-",VLOOKUP($G3817,Nomenclator!$B$6:$G$1000,4,0))</f>
        <v>-</v>
      </c>
      <c r="O3817" s="124" t="str">
        <f>IF($G3817=0,"-",VLOOKUP($G3817,Nomenclator!$B$6:$G$1000,6,0))</f>
        <v>-</v>
      </c>
      <c r="P3817" s="74"/>
      <c r="Q3817" s="74"/>
    </row>
    <row r="3818" spans="1:17" x14ac:dyDescent="0.2">
      <c r="A3818" s="73" t="str">
        <f t="shared" si="118"/>
        <v>-</v>
      </c>
      <c r="B3818" s="75"/>
      <c r="C3818" s="74"/>
      <c r="D3818" s="74"/>
      <c r="E3818" s="74"/>
      <c r="F3818" s="74"/>
      <c r="G3818" s="74"/>
      <c r="H3818" s="74"/>
      <c r="I3818" s="74"/>
      <c r="J3818" s="74"/>
      <c r="K3818" s="78"/>
      <c r="L3818" s="79">
        <f t="shared" si="119"/>
        <v>0</v>
      </c>
      <c r="M3818" s="124" t="str">
        <f>IF($G3818=0,"-",VLOOKUP($G3818,Nomenclator!$B$6:$G$1000,3,0))</f>
        <v>-</v>
      </c>
      <c r="N3818" s="124" t="str">
        <f>IF($G3818=0,"-",VLOOKUP($G3818,Nomenclator!$B$6:$G$1000,4,0))</f>
        <v>-</v>
      </c>
      <c r="O3818" s="124" t="str">
        <f>IF($G3818=0,"-",VLOOKUP($G3818,Nomenclator!$B$6:$G$1000,6,0))</f>
        <v>-</v>
      </c>
      <c r="P3818" s="74"/>
      <c r="Q3818" s="74"/>
    </row>
    <row r="3819" spans="1:17" x14ac:dyDescent="0.2">
      <c r="A3819" s="73" t="str">
        <f t="shared" si="118"/>
        <v>-</v>
      </c>
      <c r="B3819" s="75"/>
      <c r="C3819" s="74"/>
      <c r="D3819" s="74"/>
      <c r="E3819" s="74"/>
      <c r="F3819" s="74"/>
      <c r="G3819" s="74"/>
      <c r="H3819" s="74"/>
      <c r="I3819" s="74"/>
      <c r="J3819" s="74"/>
      <c r="K3819" s="78"/>
      <c r="L3819" s="79">
        <f t="shared" si="119"/>
        <v>0</v>
      </c>
      <c r="M3819" s="124" t="str">
        <f>IF($G3819=0,"-",VLOOKUP($G3819,Nomenclator!$B$6:$G$1000,3,0))</f>
        <v>-</v>
      </c>
      <c r="N3819" s="124" t="str">
        <f>IF($G3819=0,"-",VLOOKUP($G3819,Nomenclator!$B$6:$G$1000,4,0))</f>
        <v>-</v>
      </c>
      <c r="O3819" s="124" t="str">
        <f>IF($G3819=0,"-",VLOOKUP($G3819,Nomenclator!$B$6:$G$1000,6,0))</f>
        <v>-</v>
      </c>
      <c r="P3819" s="74"/>
      <c r="Q3819" s="74"/>
    </row>
    <row r="3820" spans="1:17" x14ac:dyDescent="0.2">
      <c r="A3820" s="73" t="str">
        <f t="shared" si="118"/>
        <v>-</v>
      </c>
      <c r="B3820" s="75"/>
      <c r="C3820" s="74"/>
      <c r="D3820" s="74"/>
      <c r="E3820" s="74"/>
      <c r="F3820" s="74"/>
      <c r="G3820" s="74"/>
      <c r="H3820" s="74"/>
      <c r="I3820" s="74"/>
      <c r="J3820" s="74"/>
      <c r="K3820" s="78"/>
      <c r="L3820" s="79">
        <f t="shared" si="119"/>
        <v>0</v>
      </c>
      <c r="M3820" s="124" t="str">
        <f>IF($G3820=0,"-",VLOOKUP($G3820,Nomenclator!$B$6:$G$1000,3,0))</f>
        <v>-</v>
      </c>
      <c r="N3820" s="124" t="str">
        <f>IF($G3820=0,"-",VLOOKUP($G3820,Nomenclator!$B$6:$G$1000,4,0))</f>
        <v>-</v>
      </c>
      <c r="O3820" s="124" t="str">
        <f>IF($G3820=0,"-",VLOOKUP($G3820,Nomenclator!$B$6:$G$1000,6,0))</f>
        <v>-</v>
      </c>
      <c r="P3820" s="74"/>
      <c r="Q3820" s="74"/>
    </row>
    <row r="3821" spans="1:17" x14ac:dyDescent="0.2">
      <c r="A3821" s="73" t="str">
        <f t="shared" si="118"/>
        <v>-</v>
      </c>
      <c r="B3821" s="75"/>
      <c r="C3821" s="74"/>
      <c r="D3821" s="74"/>
      <c r="E3821" s="74"/>
      <c r="F3821" s="74"/>
      <c r="G3821" s="74"/>
      <c r="H3821" s="74"/>
      <c r="I3821" s="74"/>
      <c r="J3821" s="74"/>
      <c r="K3821" s="78"/>
      <c r="L3821" s="79">
        <f t="shared" si="119"/>
        <v>0</v>
      </c>
      <c r="M3821" s="124" t="str">
        <f>IF($G3821=0,"-",VLOOKUP($G3821,Nomenclator!$B$6:$G$1000,3,0))</f>
        <v>-</v>
      </c>
      <c r="N3821" s="124" t="str">
        <f>IF($G3821=0,"-",VLOOKUP($G3821,Nomenclator!$B$6:$G$1000,4,0))</f>
        <v>-</v>
      </c>
      <c r="O3821" s="124" t="str">
        <f>IF($G3821=0,"-",VLOOKUP($G3821,Nomenclator!$B$6:$G$1000,6,0))</f>
        <v>-</v>
      </c>
      <c r="P3821" s="74"/>
      <c r="Q3821" s="74"/>
    </row>
    <row r="3822" spans="1:17" x14ac:dyDescent="0.2">
      <c r="A3822" s="73" t="str">
        <f t="shared" si="118"/>
        <v>-</v>
      </c>
      <c r="B3822" s="75"/>
      <c r="C3822" s="74"/>
      <c r="D3822" s="74"/>
      <c r="E3822" s="74"/>
      <c r="F3822" s="74"/>
      <c r="G3822" s="74"/>
      <c r="H3822" s="74"/>
      <c r="I3822" s="74"/>
      <c r="J3822" s="74"/>
      <c r="K3822" s="78"/>
      <c r="L3822" s="79">
        <f t="shared" si="119"/>
        <v>0</v>
      </c>
      <c r="M3822" s="124" t="str">
        <f>IF($G3822=0,"-",VLOOKUP($G3822,Nomenclator!$B$6:$G$1000,3,0))</f>
        <v>-</v>
      </c>
      <c r="N3822" s="124" t="str">
        <f>IF($G3822=0,"-",VLOOKUP($G3822,Nomenclator!$B$6:$G$1000,4,0))</f>
        <v>-</v>
      </c>
      <c r="O3822" s="124" t="str">
        <f>IF($G3822=0,"-",VLOOKUP($G3822,Nomenclator!$B$6:$G$1000,6,0))</f>
        <v>-</v>
      </c>
      <c r="P3822" s="74"/>
      <c r="Q3822" s="74"/>
    </row>
    <row r="3823" spans="1:17" x14ac:dyDescent="0.2">
      <c r="A3823" s="73" t="str">
        <f t="shared" si="118"/>
        <v>-</v>
      </c>
      <c r="B3823" s="75"/>
      <c r="C3823" s="74"/>
      <c r="D3823" s="74"/>
      <c r="E3823" s="74"/>
      <c r="F3823" s="74"/>
      <c r="G3823" s="74"/>
      <c r="H3823" s="74"/>
      <c r="I3823" s="74"/>
      <c r="J3823" s="74"/>
      <c r="K3823" s="78"/>
      <c r="L3823" s="79">
        <f t="shared" si="119"/>
        <v>0</v>
      </c>
      <c r="M3823" s="124" t="str">
        <f>IF($G3823=0,"-",VLOOKUP($G3823,Nomenclator!$B$6:$G$1000,3,0))</f>
        <v>-</v>
      </c>
      <c r="N3823" s="124" t="str">
        <f>IF($G3823=0,"-",VLOOKUP($G3823,Nomenclator!$B$6:$G$1000,4,0))</f>
        <v>-</v>
      </c>
      <c r="O3823" s="124" t="str">
        <f>IF($G3823=0,"-",VLOOKUP($G3823,Nomenclator!$B$6:$G$1000,6,0))</f>
        <v>-</v>
      </c>
      <c r="P3823" s="74"/>
      <c r="Q3823" s="74"/>
    </row>
    <row r="3824" spans="1:17" x14ac:dyDescent="0.2">
      <c r="A3824" s="73" t="str">
        <f t="shared" si="118"/>
        <v>-</v>
      </c>
      <c r="B3824" s="75"/>
      <c r="C3824" s="74"/>
      <c r="D3824" s="74"/>
      <c r="E3824" s="74"/>
      <c r="F3824" s="74"/>
      <c r="G3824" s="74"/>
      <c r="H3824" s="74"/>
      <c r="I3824" s="74"/>
      <c r="J3824" s="74"/>
      <c r="K3824" s="78"/>
      <c r="L3824" s="79">
        <f t="shared" si="119"/>
        <v>0</v>
      </c>
      <c r="M3824" s="124" t="str">
        <f>IF($G3824=0,"-",VLOOKUP($G3824,Nomenclator!$B$6:$G$1000,3,0))</f>
        <v>-</v>
      </c>
      <c r="N3824" s="124" t="str">
        <f>IF($G3824=0,"-",VLOOKUP($G3824,Nomenclator!$B$6:$G$1000,4,0))</f>
        <v>-</v>
      </c>
      <c r="O3824" s="124" t="str">
        <f>IF($G3824=0,"-",VLOOKUP($G3824,Nomenclator!$B$6:$G$1000,6,0))</f>
        <v>-</v>
      </c>
      <c r="P3824" s="74"/>
      <c r="Q3824" s="74"/>
    </row>
    <row r="3825" spans="1:17" x14ac:dyDescent="0.2">
      <c r="A3825" s="73" t="str">
        <f t="shared" si="118"/>
        <v>-</v>
      </c>
      <c r="B3825" s="75"/>
      <c r="C3825" s="74"/>
      <c r="D3825" s="74"/>
      <c r="E3825" s="74"/>
      <c r="F3825" s="74"/>
      <c r="G3825" s="74"/>
      <c r="H3825" s="74"/>
      <c r="I3825" s="74"/>
      <c r="J3825" s="74"/>
      <c r="K3825" s="78"/>
      <c r="L3825" s="79">
        <f t="shared" si="119"/>
        <v>0</v>
      </c>
      <c r="M3825" s="124" t="str">
        <f>IF($G3825=0,"-",VLOOKUP($G3825,Nomenclator!$B$6:$G$1000,3,0))</f>
        <v>-</v>
      </c>
      <c r="N3825" s="124" t="str">
        <f>IF($G3825=0,"-",VLOOKUP($G3825,Nomenclator!$B$6:$G$1000,4,0))</f>
        <v>-</v>
      </c>
      <c r="O3825" s="124" t="str">
        <f>IF($G3825=0,"-",VLOOKUP($G3825,Nomenclator!$B$6:$G$1000,6,0))</f>
        <v>-</v>
      </c>
      <c r="P3825" s="74"/>
      <c r="Q3825" s="74"/>
    </row>
    <row r="3826" spans="1:17" x14ac:dyDescent="0.2">
      <c r="A3826" s="73" t="str">
        <f t="shared" ref="A3826:A3889" si="120">IF(B3826=0,"-",YEAR(B3826))</f>
        <v>-</v>
      </c>
      <c r="B3826" s="75"/>
      <c r="C3826" s="74"/>
      <c r="D3826" s="74"/>
      <c r="E3826" s="74"/>
      <c r="F3826" s="74"/>
      <c r="G3826" s="74"/>
      <c r="H3826" s="74"/>
      <c r="I3826" s="74"/>
      <c r="J3826" s="74"/>
      <c r="K3826" s="78"/>
      <c r="L3826" s="79">
        <f t="shared" si="119"/>
        <v>0</v>
      </c>
      <c r="M3826" s="124" t="str">
        <f>IF($G3826=0,"-",VLOOKUP($G3826,Nomenclator!$B$6:$G$1000,3,0))</f>
        <v>-</v>
      </c>
      <c r="N3826" s="124" t="str">
        <f>IF($G3826=0,"-",VLOOKUP($G3826,Nomenclator!$B$6:$G$1000,4,0))</f>
        <v>-</v>
      </c>
      <c r="O3826" s="124" t="str">
        <f>IF($G3826=0,"-",VLOOKUP($G3826,Nomenclator!$B$6:$G$1000,6,0))</f>
        <v>-</v>
      </c>
      <c r="P3826" s="74"/>
      <c r="Q3826" s="74"/>
    </row>
    <row r="3827" spans="1:17" x14ac:dyDescent="0.2">
      <c r="A3827" s="73" t="str">
        <f t="shared" si="120"/>
        <v>-</v>
      </c>
      <c r="B3827" s="75"/>
      <c r="C3827" s="74"/>
      <c r="D3827" s="74"/>
      <c r="E3827" s="74"/>
      <c r="F3827" s="74"/>
      <c r="G3827" s="74"/>
      <c r="H3827" s="74"/>
      <c r="I3827" s="74"/>
      <c r="J3827" s="74"/>
      <c r="K3827" s="78"/>
      <c r="L3827" s="79">
        <f t="shared" si="119"/>
        <v>0</v>
      </c>
      <c r="M3827" s="124" t="str">
        <f>IF($G3827=0,"-",VLOOKUP($G3827,Nomenclator!$B$6:$G$1000,3,0))</f>
        <v>-</v>
      </c>
      <c r="N3827" s="124" t="str">
        <f>IF($G3827=0,"-",VLOOKUP($G3827,Nomenclator!$B$6:$G$1000,4,0))</f>
        <v>-</v>
      </c>
      <c r="O3827" s="124" t="str">
        <f>IF($G3827=0,"-",VLOOKUP($G3827,Nomenclator!$B$6:$G$1000,6,0))</f>
        <v>-</v>
      </c>
      <c r="P3827" s="74"/>
      <c r="Q3827" s="74"/>
    </row>
    <row r="3828" spans="1:17" x14ac:dyDescent="0.2">
      <c r="A3828" s="73" t="str">
        <f t="shared" si="120"/>
        <v>-</v>
      </c>
      <c r="B3828" s="75"/>
      <c r="C3828" s="74"/>
      <c r="D3828" s="74"/>
      <c r="E3828" s="74"/>
      <c r="F3828" s="74"/>
      <c r="G3828" s="74"/>
      <c r="H3828" s="74"/>
      <c r="I3828" s="74"/>
      <c r="J3828" s="74"/>
      <c r="K3828" s="78"/>
      <c r="L3828" s="79">
        <f t="shared" si="119"/>
        <v>0</v>
      </c>
      <c r="M3828" s="124" t="str">
        <f>IF($G3828=0,"-",VLOOKUP($G3828,Nomenclator!$B$6:$G$1000,3,0))</f>
        <v>-</v>
      </c>
      <c r="N3828" s="124" t="str">
        <f>IF($G3828=0,"-",VLOOKUP($G3828,Nomenclator!$B$6:$G$1000,4,0))</f>
        <v>-</v>
      </c>
      <c r="O3828" s="124" t="str">
        <f>IF($G3828=0,"-",VLOOKUP($G3828,Nomenclator!$B$6:$G$1000,6,0))</f>
        <v>-</v>
      </c>
      <c r="P3828" s="74"/>
      <c r="Q3828" s="74"/>
    </row>
    <row r="3829" spans="1:17" x14ac:dyDescent="0.2">
      <c r="A3829" s="73" t="str">
        <f t="shared" si="120"/>
        <v>-</v>
      </c>
      <c r="B3829" s="75"/>
      <c r="C3829" s="74"/>
      <c r="D3829" s="74"/>
      <c r="E3829" s="74"/>
      <c r="F3829" s="74"/>
      <c r="G3829" s="74"/>
      <c r="H3829" s="74"/>
      <c r="I3829" s="74"/>
      <c r="J3829" s="74"/>
      <c r="K3829" s="78"/>
      <c r="L3829" s="79">
        <f t="shared" si="119"/>
        <v>0</v>
      </c>
      <c r="M3829" s="124" t="str">
        <f>IF($G3829=0,"-",VLOOKUP($G3829,Nomenclator!$B$6:$G$1000,3,0))</f>
        <v>-</v>
      </c>
      <c r="N3829" s="124" t="str">
        <f>IF($G3829=0,"-",VLOOKUP($G3829,Nomenclator!$B$6:$G$1000,4,0))</f>
        <v>-</v>
      </c>
      <c r="O3829" s="124" t="str">
        <f>IF($G3829=0,"-",VLOOKUP($G3829,Nomenclator!$B$6:$G$1000,6,0))</f>
        <v>-</v>
      </c>
      <c r="P3829" s="74"/>
      <c r="Q3829" s="74"/>
    </row>
    <row r="3830" spans="1:17" x14ac:dyDescent="0.2">
      <c r="A3830" s="73" t="str">
        <f t="shared" si="120"/>
        <v>-</v>
      </c>
      <c r="B3830" s="75"/>
      <c r="C3830" s="74"/>
      <c r="D3830" s="74"/>
      <c r="E3830" s="74"/>
      <c r="F3830" s="74"/>
      <c r="G3830" s="74"/>
      <c r="H3830" s="74"/>
      <c r="I3830" s="74"/>
      <c r="J3830" s="74"/>
      <c r="K3830" s="78"/>
      <c r="L3830" s="79">
        <f t="shared" si="119"/>
        <v>0</v>
      </c>
      <c r="M3830" s="124" t="str">
        <f>IF($G3830=0,"-",VLOOKUP($G3830,Nomenclator!$B$6:$G$1000,3,0))</f>
        <v>-</v>
      </c>
      <c r="N3830" s="124" t="str">
        <f>IF($G3830=0,"-",VLOOKUP($G3830,Nomenclator!$B$6:$G$1000,4,0))</f>
        <v>-</v>
      </c>
      <c r="O3830" s="124" t="str">
        <f>IF($G3830=0,"-",VLOOKUP($G3830,Nomenclator!$B$6:$G$1000,6,0))</f>
        <v>-</v>
      </c>
      <c r="P3830" s="74"/>
      <c r="Q3830" s="74"/>
    </row>
    <row r="3831" spans="1:17" x14ac:dyDescent="0.2">
      <c r="A3831" s="73" t="str">
        <f t="shared" si="120"/>
        <v>-</v>
      </c>
      <c r="B3831" s="75"/>
      <c r="C3831" s="74"/>
      <c r="D3831" s="74"/>
      <c r="E3831" s="74"/>
      <c r="F3831" s="74"/>
      <c r="G3831" s="74"/>
      <c r="H3831" s="74"/>
      <c r="I3831" s="74"/>
      <c r="J3831" s="74"/>
      <c r="K3831" s="78"/>
      <c r="L3831" s="79">
        <f t="shared" si="119"/>
        <v>0</v>
      </c>
      <c r="M3831" s="124" t="str">
        <f>IF($G3831=0,"-",VLOOKUP($G3831,Nomenclator!$B$6:$G$1000,3,0))</f>
        <v>-</v>
      </c>
      <c r="N3831" s="124" t="str">
        <f>IF($G3831=0,"-",VLOOKUP($G3831,Nomenclator!$B$6:$G$1000,4,0))</f>
        <v>-</v>
      </c>
      <c r="O3831" s="124" t="str">
        <f>IF($G3831=0,"-",VLOOKUP($G3831,Nomenclator!$B$6:$G$1000,6,0))</f>
        <v>-</v>
      </c>
      <c r="P3831" s="74"/>
      <c r="Q3831" s="74"/>
    </row>
    <row r="3832" spans="1:17" x14ac:dyDescent="0.2">
      <c r="A3832" s="73" t="str">
        <f t="shared" si="120"/>
        <v>-</v>
      </c>
      <c r="B3832" s="75"/>
      <c r="C3832" s="74"/>
      <c r="D3832" s="74"/>
      <c r="E3832" s="74"/>
      <c r="F3832" s="74"/>
      <c r="G3832" s="74"/>
      <c r="H3832" s="74"/>
      <c r="I3832" s="74"/>
      <c r="J3832" s="74"/>
      <c r="K3832" s="78"/>
      <c r="L3832" s="79">
        <f t="shared" si="119"/>
        <v>0</v>
      </c>
      <c r="M3832" s="124" t="str">
        <f>IF($G3832=0,"-",VLOOKUP($G3832,Nomenclator!$B$6:$G$1000,3,0))</f>
        <v>-</v>
      </c>
      <c r="N3832" s="124" t="str">
        <f>IF($G3832=0,"-",VLOOKUP($G3832,Nomenclator!$B$6:$G$1000,4,0))</f>
        <v>-</v>
      </c>
      <c r="O3832" s="124" t="str">
        <f>IF($G3832=0,"-",VLOOKUP($G3832,Nomenclator!$B$6:$G$1000,6,0))</f>
        <v>-</v>
      </c>
      <c r="P3832" s="74"/>
      <c r="Q3832" s="74"/>
    </row>
    <row r="3833" spans="1:17" x14ac:dyDescent="0.2">
      <c r="A3833" s="73" t="str">
        <f t="shared" si="120"/>
        <v>-</v>
      </c>
      <c r="B3833" s="75"/>
      <c r="C3833" s="74"/>
      <c r="D3833" s="74"/>
      <c r="E3833" s="74"/>
      <c r="F3833" s="74"/>
      <c r="G3833" s="74"/>
      <c r="H3833" s="74"/>
      <c r="I3833" s="74"/>
      <c r="J3833" s="74"/>
      <c r="K3833" s="78"/>
      <c r="L3833" s="79">
        <f t="shared" si="119"/>
        <v>0</v>
      </c>
      <c r="M3833" s="124" t="str">
        <f>IF($G3833=0,"-",VLOOKUP($G3833,Nomenclator!$B$6:$G$1000,3,0))</f>
        <v>-</v>
      </c>
      <c r="N3833" s="124" t="str">
        <f>IF($G3833=0,"-",VLOOKUP($G3833,Nomenclator!$B$6:$G$1000,4,0))</f>
        <v>-</v>
      </c>
      <c r="O3833" s="124" t="str">
        <f>IF($G3833=0,"-",VLOOKUP($G3833,Nomenclator!$B$6:$G$1000,6,0))</f>
        <v>-</v>
      </c>
      <c r="P3833" s="74"/>
      <c r="Q3833" s="74"/>
    </row>
    <row r="3834" spans="1:17" x14ac:dyDescent="0.2">
      <c r="A3834" s="73" t="str">
        <f t="shared" si="120"/>
        <v>-</v>
      </c>
      <c r="B3834" s="75"/>
      <c r="C3834" s="74"/>
      <c r="D3834" s="74"/>
      <c r="E3834" s="74"/>
      <c r="F3834" s="74"/>
      <c r="G3834" s="74"/>
      <c r="H3834" s="74"/>
      <c r="I3834" s="74"/>
      <c r="J3834" s="74"/>
      <c r="K3834" s="78"/>
      <c r="L3834" s="79">
        <f t="shared" si="119"/>
        <v>0</v>
      </c>
      <c r="M3834" s="124" t="str">
        <f>IF($G3834=0,"-",VLOOKUP($G3834,Nomenclator!$B$6:$G$1000,3,0))</f>
        <v>-</v>
      </c>
      <c r="N3834" s="124" t="str">
        <f>IF($G3834=0,"-",VLOOKUP($G3834,Nomenclator!$B$6:$G$1000,4,0))</f>
        <v>-</v>
      </c>
      <c r="O3834" s="124" t="str">
        <f>IF($G3834=0,"-",VLOOKUP($G3834,Nomenclator!$B$6:$G$1000,6,0))</f>
        <v>-</v>
      </c>
      <c r="P3834" s="74"/>
      <c r="Q3834" s="74"/>
    </row>
    <row r="3835" spans="1:17" x14ac:dyDescent="0.2">
      <c r="A3835" s="73" t="str">
        <f t="shared" si="120"/>
        <v>-</v>
      </c>
      <c r="B3835" s="75"/>
      <c r="C3835" s="74"/>
      <c r="D3835" s="74"/>
      <c r="E3835" s="74"/>
      <c r="F3835" s="74"/>
      <c r="G3835" s="74"/>
      <c r="H3835" s="74"/>
      <c r="I3835" s="74"/>
      <c r="J3835" s="74"/>
      <c r="K3835" s="78"/>
      <c r="L3835" s="79">
        <f t="shared" si="119"/>
        <v>0</v>
      </c>
      <c r="M3835" s="124" t="str">
        <f>IF($G3835=0,"-",VLOOKUP($G3835,Nomenclator!$B$6:$G$1000,3,0))</f>
        <v>-</v>
      </c>
      <c r="N3835" s="124" t="str">
        <f>IF($G3835=0,"-",VLOOKUP($G3835,Nomenclator!$B$6:$G$1000,4,0))</f>
        <v>-</v>
      </c>
      <c r="O3835" s="124" t="str">
        <f>IF($G3835=0,"-",VLOOKUP($G3835,Nomenclator!$B$6:$G$1000,6,0))</f>
        <v>-</v>
      </c>
      <c r="P3835" s="74"/>
      <c r="Q3835" s="74"/>
    </row>
    <row r="3836" spans="1:17" x14ac:dyDescent="0.2">
      <c r="A3836" s="73" t="str">
        <f t="shared" si="120"/>
        <v>-</v>
      </c>
      <c r="B3836" s="75"/>
      <c r="C3836" s="74"/>
      <c r="D3836" s="74"/>
      <c r="E3836" s="74"/>
      <c r="F3836" s="74"/>
      <c r="G3836" s="74"/>
      <c r="H3836" s="74"/>
      <c r="I3836" s="74"/>
      <c r="J3836" s="74"/>
      <c r="K3836" s="78"/>
      <c r="L3836" s="79">
        <f t="shared" si="119"/>
        <v>0</v>
      </c>
      <c r="M3836" s="124" t="str">
        <f>IF($G3836=0,"-",VLOOKUP($G3836,Nomenclator!$B$6:$G$1000,3,0))</f>
        <v>-</v>
      </c>
      <c r="N3836" s="124" t="str">
        <f>IF($G3836=0,"-",VLOOKUP($G3836,Nomenclator!$B$6:$G$1000,4,0))</f>
        <v>-</v>
      </c>
      <c r="O3836" s="124" t="str">
        <f>IF($G3836=0,"-",VLOOKUP($G3836,Nomenclator!$B$6:$G$1000,6,0))</f>
        <v>-</v>
      </c>
      <c r="P3836" s="74"/>
      <c r="Q3836" s="74"/>
    </row>
    <row r="3837" spans="1:17" x14ac:dyDescent="0.2">
      <c r="A3837" s="73" t="str">
        <f t="shared" si="120"/>
        <v>-</v>
      </c>
      <c r="B3837" s="75"/>
      <c r="C3837" s="74"/>
      <c r="D3837" s="74"/>
      <c r="E3837" s="74"/>
      <c r="F3837" s="74"/>
      <c r="G3837" s="74"/>
      <c r="H3837" s="74"/>
      <c r="I3837" s="74"/>
      <c r="J3837" s="74"/>
      <c r="K3837" s="78"/>
      <c r="L3837" s="79">
        <f t="shared" si="119"/>
        <v>0</v>
      </c>
      <c r="M3837" s="124" t="str">
        <f>IF($G3837=0,"-",VLOOKUP($G3837,Nomenclator!$B$6:$G$1000,3,0))</f>
        <v>-</v>
      </c>
      <c r="N3837" s="124" t="str">
        <f>IF($G3837=0,"-",VLOOKUP($G3837,Nomenclator!$B$6:$G$1000,4,0))</f>
        <v>-</v>
      </c>
      <c r="O3837" s="124" t="str">
        <f>IF($G3837=0,"-",VLOOKUP($G3837,Nomenclator!$B$6:$G$1000,6,0))</f>
        <v>-</v>
      </c>
      <c r="P3837" s="74"/>
      <c r="Q3837" s="74"/>
    </row>
    <row r="3838" spans="1:17" x14ac:dyDescent="0.2">
      <c r="A3838" s="73" t="str">
        <f t="shared" si="120"/>
        <v>-</v>
      </c>
      <c r="B3838" s="75"/>
      <c r="C3838" s="74"/>
      <c r="D3838" s="74"/>
      <c r="E3838" s="74"/>
      <c r="F3838" s="74"/>
      <c r="G3838" s="74"/>
      <c r="H3838" s="74"/>
      <c r="I3838" s="74"/>
      <c r="J3838" s="74"/>
      <c r="K3838" s="78"/>
      <c r="L3838" s="79">
        <f t="shared" si="119"/>
        <v>0</v>
      </c>
      <c r="M3838" s="124" t="str">
        <f>IF($G3838=0,"-",VLOOKUP($G3838,Nomenclator!$B$6:$G$1000,3,0))</f>
        <v>-</v>
      </c>
      <c r="N3838" s="124" t="str">
        <f>IF($G3838=0,"-",VLOOKUP($G3838,Nomenclator!$B$6:$G$1000,4,0))</f>
        <v>-</v>
      </c>
      <c r="O3838" s="124" t="str">
        <f>IF($G3838=0,"-",VLOOKUP($G3838,Nomenclator!$B$6:$G$1000,6,0))</f>
        <v>-</v>
      </c>
      <c r="P3838" s="74"/>
      <c r="Q3838" s="74"/>
    </row>
    <row r="3839" spans="1:17" x14ac:dyDescent="0.2">
      <c r="A3839" s="73" t="str">
        <f t="shared" si="120"/>
        <v>-</v>
      </c>
      <c r="B3839" s="75"/>
      <c r="C3839" s="74"/>
      <c r="D3839" s="74"/>
      <c r="E3839" s="74"/>
      <c r="F3839" s="74"/>
      <c r="G3839" s="74"/>
      <c r="H3839" s="74"/>
      <c r="I3839" s="74"/>
      <c r="J3839" s="74"/>
      <c r="K3839" s="78"/>
      <c r="L3839" s="79">
        <f t="shared" si="119"/>
        <v>0</v>
      </c>
      <c r="M3839" s="124" t="str">
        <f>IF($G3839=0,"-",VLOOKUP($G3839,Nomenclator!$B$6:$G$1000,3,0))</f>
        <v>-</v>
      </c>
      <c r="N3839" s="124" t="str">
        <f>IF($G3839=0,"-",VLOOKUP($G3839,Nomenclator!$B$6:$G$1000,4,0))</f>
        <v>-</v>
      </c>
      <c r="O3839" s="124" t="str">
        <f>IF($G3839=0,"-",VLOOKUP($G3839,Nomenclator!$B$6:$G$1000,6,0))</f>
        <v>-</v>
      </c>
      <c r="P3839" s="74"/>
      <c r="Q3839" s="74"/>
    </row>
    <row r="3840" spans="1:17" x14ac:dyDescent="0.2">
      <c r="A3840" s="73" t="str">
        <f t="shared" si="120"/>
        <v>-</v>
      </c>
      <c r="B3840" s="75"/>
      <c r="C3840" s="74"/>
      <c r="D3840" s="74"/>
      <c r="E3840" s="74"/>
      <c r="F3840" s="74"/>
      <c r="G3840" s="74"/>
      <c r="H3840" s="74"/>
      <c r="I3840" s="74"/>
      <c r="J3840" s="74"/>
      <c r="K3840" s="78"/>
      <c r="L3840" s="79">
        <f t="shared" si="119"/>
        <v>0</v>
      </c>
      <c r="M3840" s="124" t="str">
        <f>IF($G3840=0,"-",VLOOKUP($G3840,Nomenclator!$B$6:$G$1000,3,0))</f>
        <v>-</v>
      </c>
      <c r="N3840" s="124" t="str">
        <f>IF($G3840=0,"-",VLOOKUP($G3840,Nomenclator!$B$6:$G$1000,4,0))</f>
        <v>-</v>
      </c>
      <c r="O3840" s="124" t="str">
        <f>IF($G3840=0,"-",VLOOKUP($G3840,Nomenclator!$B$6:$G$1000,6,0))</f>
        <v>-</v>
      </c>
      <c r="P3840" s="74"/>
      <c r="Q3840" s="74"/>
    </row>
    <row r="3841" spans="1:17" x14ac:dyDescent="0.2">
      <c r="A3841" s="73" t="str">
        <f t="shared" si="120"/>
        <v>-</v>
      </c>
      <c r="B3841" s="75"/>
      <c r="C3841" s="74"/>
      <c r="D3841" s="74"/>
      <c r="E3841" s="74"/>
      <c r="F3841" s="74"/>
      <c r="G3841" s="74"/>
      <c r="H3841" s="74"/>
      <c r="I3841" s="74"/>
      <c r="J3841" s="74"/>
      <c r="K3841" s="78"/>
      <c r="L3841" s="79">
        <f t="shared" si="119"/>
        <v>0</v>
      </c>
      <c r="M3841" s="124" t="str">
        <f>IF($G3841=0,"-",VLOOKUP($G3841,Nomenclator!$B$6:$G$1000,3,0))</f>
        <v>-</v>
      </c>
      <c r="N3841" s="124" t="str">
        <f>IF($G3841=0,"-",VLOOKUP($G3841,Nomenclator!$B$6:$G$1000,4,0))</f>
        <v>-</v>
      </c>
      <c r="O3841" s="124" t="str">
        <f>IF($G3841=0,"-",VLOOKUP($G3841,Nomenclator!$B$6:$G$1000,6,0))</f>
        <v>-</v>
      </c>
      <c r="P3841" s="74"/>
      <c r="Q3841" s="74"/>
    </row>
    <row r="3842" spans="1:17" x14ac:dyDescent="0.2">
      <c r="A3842" s="73" t="str">
        <f t="shared" si="120"/>
        <v>-</v>
      </c>
      <c r="B3842" s="75"/>
      <c r="C3842" s="74"/>
      <c r="D3842" s="74"/>
      <c r="E3842" s="74"/>
      <c r="F3842" s="74"/>
      <c r="G3842" s="74"/>
      <c r="H3842" s="74"/>
      <c r="I3842" s="74"/>
      <c r="J3842" s="74"/>
      <c r="K3842" s="78"/>
      <c r="L3842" s="79">
        <f t="shared" si="119"/>
        <v>0</v>
      </c>
      <c r="M3842" s="124" t="str">
        <f>IF($G3842=0,"-",VLOOKUP($G3842,Nomenclator!$B$6:$G$1000,3,0))</f>
        <v>-</v>
      </c>
      <c r="N3842" s="124" t="str">
        <f>IF($G3842=0,"-",VLOOKUP($G3842,Nomenclator!$B$6:$G$1000,4,0))</f>
        <v>-</v>
      </c>
      <c r="O3842" s="124" t="str">
        <f>IF($G3842=0,"-",VLOOKUP($G3842,Nomenclator!$B$6:$G$1000,6,0))</f>
        <v>-</v>
      </c>
      <c r="P3842" s="74"/>
      <c r="Q3842" s="74"/>
    </row>
    <row r="3843" spans="1:17" x14ac:dyDescent="0.2">
      <c r="A3843" s="73" t="str">
        <f t="shared" si="120"/>
        <v>-</v>
      </c>
      <c r="B3843" s="75"/>
      <c r="C3843" s="74"/>
      <c r="D3843" s="74"/>
      <c r="E3843" s="74"/>
      <c r="F3843" s="74"/>
      <c r="G3843" s="74"/>
      <c r="H3843" s="74"/>
      <c r="I3843" s="74"/>
      <c r="J3843" s="74"/>
      <c r="K3843" s="78"/>
      <c r="L3843" s="79">
        <f t="shared" si="119"/>
        <v>0</v>
      </c>
      <c r="M3843" s="124" t="str">
        <f>IF($G3843=0,"-",VLOOKUP($G3843,Nomenclator!$B$6:$G$1000,3,0))</f>
        <v>-</v>
      </c>
      <c r="N3843" s="124" t="str">
        <f>IF($G3843=0,"-",VLOOKUP($G3843,Nomenclator!$B$6:$G$1000,4,0))</f>
        <v>-</v>
      </c>
      <c r="O3843" s="124" t="str">
        <f>IF($G3843=0,"-",VLOOKUP($G3843,Nomenclator!$B$6:$G$1000,6,0))</f>
        <v>-</v>
      </c>
      <c r="P3843" s="74"/>
      <c r="Q3843" s="74"/>
    </row>
    <row r="3844" spans="1:17" x14ac:dyDescent="0.2">
      <c r="A3844" s="73" t="str">
        <f t="shared" si="120"/>
        <v>-</v>
      </c>
      <c r="B3844" s="75"/>
      <c r="C3844" s="74"/>
      <c r="D3844" s="74"/>
      <c r="E3844" s="74"/>
      <c r="F3844" s="74"/>
      <c r="G3844" s="74"/>
      <c r="H3844" s="74"/>
      <c r="I3844" s="74"/>
      <c r="J3844" s="74"/>
      <c r="K3844" s="78"/>
      <c r="L3844" s="79">
        <f t="shared" si="119"/>
        <v>0</v>
      </c>
      <c r="M3844" s="124" t="str">
        <f>IF($G3844=0,"-",VLOOKUP($G3844,Nomenclator!$B$6:$G$1000,3,0))</f>
        <v>-</v>
      </c>
      <c r="N3844" s="124" t="str">
        <f>IF($G3844=0,"-",VLOOKUP($G3844,Nomenclator!$B$6:$G$1000,4,0))</f>
        <v>-</v>
      </c>
      <c r="O3844" s="124" t="str">
        <f>IF($G3844=0,"-",VLOOKUP($G3844,Nomenclator!$B$6:$G$1000,6,0))</f>
        <v>-</v>
      </c>
      <c r="P3844" s="74"/>
      <c r="Q3844" s="74"/>
    </row>
    <row r="3845" spans="1:17" x14ac:dyDescent="0.2">
      <c r="A3845" s="73" t="str">
        <f t="shared" si="120"/>
        <v>-</v>
      </c>
      <c r="B3845" s="75"/>
      <c r="C3845" s="74"/>
      <c r="D3845" s="74"/>
      <c r="E3845" s="74"/>
      <c r="F3845" s="74"/>
      <c r="G3845" s="74"/>
      <c r="H3845" s="74"/>
      <c r="I3845" s="74"/>
      <c r="J3845" s="74"/>
      <c r="K3845" s="78"/>
      <c r="L3845" s="79">
        <f t="shared" si="119"/>
        <v>0</v>
      </c>
      <c r="M3845" s="124" t="str">
        <f>IF($G3845=0,"-",VLOOKUP($G3845,Nomenclator!$B$6:$G$1000,3,0))</f>
        <v>-</v>
      </c>
      <c r="N3845" s="124" t="str">
        <f>IF($G3845=0,"-",VLOOKUP($G3845,Nomenclator!$B$6:$G$1000,4,0))</f>
        <v>-</v>
      </c>
      <c r="O3845" s="124" t="str">
        <f>IF($G3845=0,"-",VLOOKUP($G3845,Nomenclator!$B$6:$G$1000,6,0))</f>
        <v>-</v>
      </c>
      <c r="P3845" s="74"/>
      <c r="Q3845" s="74"/>
    </row>
    <row r="3846" spans="1:17" x14ac:dyDescent="0.2">
      <c r="A3846" s="73" t="str">
        <f t="shared" si="120"/>
        <v>-</v>
      </c>
      <c r="B3846" s="75"/>
      <c r="C3846" s="74"/>
      <c r="D3846" s="74"/>
      <c r="E3846" s="74"/>
      <c r="F3846" s="74"/>
      <c r="G3846" s="74"/>
      <c r="H3846" s="74"/>
      <c r="I3846" s="74"/>
      <c r="J3846" s="74"/>
      <c r="K3846" s="78"/>
      <c r="L3846" s="79">
        <f t="shared" ref="L3846:L3909" si="121">J3846*K3846</f>
        <v>0</v>
      </c>
      <c r="M3846" s="124" t="str">
        <f>IF($G3846=0,"-",VLOOKUP($G3846,Nomenclator!$B$6:$G$1000,3,0))</f>
        <v>-</v>
      </c>
      <c r="N3846" s="124" t="str">
        <f>IF($G3846=0,"-",VLOOKUP($G3846,Nomenclator!$B$6:$G$1000,4,0))</f>
        <v>-</v>
      </c>
      <c r="O3846" s="124" t="str">
        <f>IF($G3846=0,"-",VLOOKUP($G3846,Nomenclator!$B$6:$G$1000,6,0))</f>
        <v>-</v>
      </c>
      <c r="P3846" s="74"/>
      <c r="Q3846" s="74"/>
    </row>
    <row r="3847" spans="1:17" x14ac:dyDescent="0.2">
      <c r="A3847" s="73" t="str">
        <f t="shared" si="120"/>
        <v>-</v>
      </c>
      <c r="B3847" s="75"/>
      <c r="C3847" s="74"/>
      <c r="D3847" s="74"/>
      <c r="E3847" s="74"/>
      <c r="F3847" s="74"/>
      <c r="G3847" s="74"/>
      <c r="H3847" s="74"/>
      <c r="I3847" s="74"/>
      <c r="J3847" s="74"/>
      <c r="K3847" s="78"/>
      <c r="L3847" s="79">
        <f t="shared" si="121"/>
        <v>0</v>
      </c>
      <c r="M3847" s="124" t="str">
        <f>IF($G3847=0,"-",VLOOKUP($G3847,Nomenclator!$B$6:$G$1000,3,0))</f>
        <v>-</v>
      </c>
      <c r="N3847" s="124" t="str">
        <f>IF($G3847=0,"-",VLOOKUP($G3847,Nomenclator!$B$6:$G$1000,4,0))</f>
        <v>-</v>
      </c>
      <c r="O3847" s="124" t="str">
        <f>IF($G3847=0,"-",VLOOKUP($G3847,Nomenclator!$B$6:$G$1000,6,0))</f>
        <v>-</v>
      </c>
      <c r="P3847" s="74"/>
      <c r="Q3847" s="74"/>
    </row>
    <row r="3848" spans="1:17" x14ac:dyDescent="0.2">
      <c r="A3848" s="73" t="str">
        <f t="shared" si="120"/>
        <v>-</v>
      </c>
      <c r="B3848" s="75"/>
      <c r="C3848" s="74"/>
      <c r="D3848" s="74"/>
      <c r="E3848" s="74"/>
      <c r="F3848" s="74"/>
      <c r="G3848" s="74"/>
      <c r="H3848" s="74"/>
      <c r="I3848" s="74"/>
      <c r="J3848" s="74"/>
      <c r="K3848" s="78"/>
      <c r="L3848" s="79">
        <f t="shared" si="121"/>
        <v>0</v>
      </c>
      <c r="M3848" s="124" t="str">
        <f>IF($G3848=0,"-",VLOOKUP($G3848,Nomenclator!$B$6:$G$1000,3,0))</f>
        <v>-</v>
      </c>
      <c r="N3848" s="124" t="str">
        <f>IF($G3848=0,"-",VLOOKUP($G3848,Nomenclator!$B$6:$G$1000,4,0))</f>
        <v>-</v>
      </c>
      <c r="O3848" s="124" t="str">
        <f>IF($G3848=0,"-",VLOOKUP($G3848,Nomenclator!$B$6:$G$1000,6,0))</f>
        <v>-</v>
      </c>
      <c r="P3848" s="74"/>
      <c r="Q3848" s="74"/>
    </row>
    <row r="3849" spans="1:17" x14ac:dyDescent="0.2">
      <c r="A3849" s="73" t="str">
        <f t="shared" si="120"/>
        <v>-</v>
      </c>
      <c r="B3849" s="75"/>
      <c r="C3849" s="74"/>
      <c r="D3849" s="74"/>
      <c r="E3849" s="74"/>
      <c r="F3849" s="74"/>
      <c r="G3849" s="74"/>
      <c r="H3849" s="74"/>
      <c r="I3849" s="74"/>
      <c r="J3849" s="74"/>
      <c r="K3849" s="78"/>
      <c r="L3849" s="79">
        <f t="shared" si="121"/>
        <v>0</v>
      </c>
      <c r="M3849" s="124" t="str">
        <f>IF($G3849=0,"-",VLOOKUP($G3849,Nomenclator!$B$6:$G$1000,3,0))</f>
        <v>-</v>
      </c>
      <c r="N3849" s="124" t="str">
        <f>IF($G3849=0,"-",VLOOKUP($G3849,Nomenclator!$B$6:$G$1000,4,0))</f>
        <v>-</v>
      </c>
      <c r="O3849" s="124" t="str">
        <f>IF($G3849=0,"-",VLOOKUP($G3849,Nomenclator!$B$6:$G$1000,6,0))</f>
        <v>-</v>
      </c>
      <c r="P3849" s="74"/>
      <c r="Q3849" s="74"/>
    </row>
    <row r="3850" spans="1:17" x14ac:dyDescent="0.2">
      <c r="A3850" s="73" t="str">
        <f t="shared" si="120"/>
        <v>-</v>
      </c>
      <c r="B3850" s="75"/>
      <c r="C3850" s="74"/>
      <c r="D3850" s="74"/>
      <c r="E3850" s="74"/>
      <c r="F3850" s="74"/>
      <c r="G3850" s="74"/>
      <c r="H3850" s="74"/>
      <c r="I3850" s="74"/>
      <c r="J3850" s="74"/>
      <c r="K3850" s="78"/>
      <c r="L3850" s="79">
        <f t="shared" si="121"/>
        <v>0</v>
      </c>
      <c r="M3850" s="124" t="str">
        <f>IF($G3850=0,"-",VLOOKUP($G3850,Nomenclator!$B$6:$G$1000,3,0))</f>
        <v>-</v>
      </c>
      <c r="N3850" s="124" t="str">
        <f>IF($G3850=0,"-",VLOOKUP($G3850,Nomenclator!$B$6:$G$1000,4,0))</f>
        <v>-</v>
      </c>
      <c r="O3850" s="124" t="str">
        <f>IF($G3850=0,"-",VLOOKUP($G3850,Nomenclator!$B$6:$G$1000,6,0))</f>
        <v>-</v>
      </c>
      <c r="P3850" s="74"/>
      <c r="Q3850" s="74"/>
    </row>
    <row r="3851" spans="1:17" x14ac:dyDescent="0.2">
      <c r="A3851" s="73" t="str">
        <f t="shared" si="120"/>
        <v>-</v>
      </c>
      <c r="B3851" s="75"/>
      <c r="C3851" s="74"/>
      <c r="D3851" s="74"/>
      <c r="E3851" s="74"/>
      <c r="F3851" s="74"/>
      <c r="G3851" s="74"/>
      <c r="H3851" s="74"/>
      <c r="I3851" s="74"/>
      <c r="J3851" s="74"/>
      <c r="K3851" s="78"/>
      <c r="L3851" s="79">
        <f t="shared" si="121"/>
        <v>0</v>
      </c>
      <c r="M3851" s="124" t="str">
        <f>IF($G3851=0,"-",VLOOKUP($G3851,Nomenclator!$B$6:$G$1000,3,0))</f>
        <v>-</v>
      </c>
      <c r="N3851" s="124" t="str">
        <f>IF($G3851=0,"-",VLOOKUP($G3851,Nomenclator!$B$6:$G$1000,4,0))</f>
        <v>-</v>
      </c>
      <c r="O3851" s="124" t="str">
        <f>IF($G3851=0,"-",VLOOKUP($G3851,Nomenclator!$B$6:$G$1000,6,0))</f>
        <v>-</v>
      </c>
      <c r="P3851" s="74"/>
      <c r="Q3851" s="74"/>
    </row>
    <row r="3852" spans="1:17" x14ac:dyDescent="0.2">
      <c r="A3852" s="73" t="str">
        <f t="shared" si="120"/>
        <v>-</v>
      </c>
      <c r="B3852" s="75"/>
      <c r="C3852" s="74"/>
      <c r="D3852" s="74"/>
      <c r="E3852" s="74"/>
      <c r="F3852" s="74"/>
      <c r="G3852" s="74"/>
      <c r="H3852" s="74"/>
      <c r="I3852" s="74"/>
      <c r="J3852" s="74"/>
      <c r="K3852" s="78"/>
      <c r="L3852" s="79">
        <f t="shared" si="121"/>
        <v>0</v>
      </c>
      <c r="M3852" s="124" t="str">
        <f>IF($G3852=0,"-",VLOOKUP($G3852,Nomenclator!$B$6:$G$1000,3,0))</f>
        <v>-</v>
      </c>
      <c r="N3852" s="124" t="str">
        <f>IF($G3852=0,"-",VLOOKUP($G3852,Nomenclator!$B$6:$G$1000,4,0))</f>
        <v>-</v>
      </c>
      <c r="O3852" s="124" t="str">
        <f>IF($G3852=0,"-",VLOOKUP($G3852,Nomenclator!$B$6:$G$1000,6,0))</f>
        <v>-</v>
      </c>
      <c r="P3852" s="74"/>
      <c r="Q3852" s="74"/>
    </row>
    <row r="3853" spans="1:17" x14ac:dyDescent="0.2">
      <c r="A3853" s="73" t="str">
        <f t="shared" si="120"/>
        <v>-</v>
      </c>
      <c r="B3853" s="75"/>
      <c r="C3853" s="74"/>
      <c r="D3853" s="74"/>
      <c r="E3853" s="74"/>
      <c r="F3853" s="74"/>
      <c r="G3853" s="74"/>
      <c r="H3853" s="74"/>
      <c r="I3853" s="74"/>
      <c r="J3853" s="74"/>
      <c r="K3853" s="78"/>
      <c r="L3853" s="79">
        <f t="shared" si="121"/>
        <v>0</v>
      </c>
      <c r="M3853" s="124" t="str">
        <f>IF($G3853=0,"-",VLOOKUP($G3853,Nomenclator!$B$6:$G$1000,3,0))</f>
        <v>-</v>
      </c>
      <c r="N3853" s="124" t="str">
        <f>IF($G3853=0,"-",VLOOKUP($G3853,Nomenclator!$B$6:$G$1000,4,0))</f>
        <v>-</v>
      </c>
      <c r="O3853" s="124" t="str">
        <f>IF($G3853=0,"-",VLOOKUP($G3853,Nomenclator!$B$6:$G$1000,6,0))</f>
        <v>-</v>
      </c>
      <c r="P3853" s="74"/>
      <c r="Q3853" s="74"/>
    </row>
    <row r="3854" spans="1:17" x14ac:dyDescent="0.2">
      <c r="A3854" s="73" t="str">
        <f t="shared" si="120"/>
        <v>-</v>
      </c>
      <c r="B3854" s="75"/>
      <c r="C3854" s="74"/>
      <c r="D3854" s="74"/>
      <c r="E3854" s="74"/>
      <c r="F3854" s="74"/>
      <c r="G3854" s="74"/>
      <c r="H3854" s="74"/>
      <c r="I3854" s="74"/>
      <c r="J3854" s="74"/>
      <c r="K3854" s="78"/>
      <c r="L3854" s="79">
        <f t="shared" si="121"/>
        <v>0</v>
      </c>
      <c r="M3854" s="124" t="str">
        <f>IF($G3854=0,"-",VLOOKUP($G3854,Nomenclator!$B$6:$G$1000,3,0))</f>
        <v>-</v>
      </c>
      <c r="N3854" s="124" t="str">
        <f>IF($G3854=0,"-",VLOOKUP($G3854,Nomenclator!$B$6:$G$1000,4,0))</f>
        <v>-</v>
      </c>
      <c r="O3854" s="124" t="str">
        <f>IF($G3854=0,"-",VLOOKUP($G3854,Nomenclator!$B$6:$G$1000,6,0))</f>
        <v>-</v>
      </c>
      <c r="P3854" s="74"/>
      <c r="Q3854" s="74"/>
    </row>
    <row r="3855" spans="1:17" x14ac:dyDescent="0.2">
      <c r="A3855" s="73" t="str">
        <f t="shared" si="120"/>
        <v>-</v>
      </c>
      <c r="B3855" s="75"/>
      <c r="C3855" s="74"/>
      <c r="D3855" s="74"/>
      <c r="E3855" s="74"/>
      <c r="F3855" s="74"/>
      <c r="G3855" s="74"/>
      <c r="H3855" s="74"/>
      <c r="I3855" s="74"/>
      <c r="J3855" s="74"/>
      <c r="K3855" s="78"/>
      <c r="L3855" s="79">
        <f t="shared" si="121"/>
        <v>0</v>
      </c>
      <c r="M3855" s="124" t="str">
        <f>IF($G3855=0,"-",VLOOKUP($G3855,Nomenclator!$B$6:$G$1000,3,0))</f>
        <v>-</v>
      </c>
      <c r="N3855" s="124" t="str">
        <f>IF($G3855=0,"-",VLOOKUP($G3855,Nomenclator!$B$6:$G$1000,4,0))</f>
        <v>-</v>
      </c>
      <c r="O3855" s="124" t="str">
        <f>IF($G3855=0,"-",VLOOKUP($G3855,Nomenclator!$B$6:$G$1000,6,0))</f>
        <v>-</v>
      </c>
      <c r="P3855" s="74"/>
      <c r="Q3855" s="74"/>
    </row>
    <row r="3856" spans="1:17" x14ac:dyDescent="0.2">
      <c r="A3856" s="73" t="str">
        <f t="shared" si="120"/>
        <v>-</v>
      </c>
      <c r="B3856" s="75"/>
      <c r="C3856" s="74"/>
      <c r="D3856" s="74"/>
      <c r="E3856" s="74"/>
      <c r="F3856" s="74"/>
      <c r="G3856" s="74"/>
      <c r="H3856" s="74"/>
      <c r="I3856" s="74"/>
      <c r="J3856" s="74"/>
      <c r="K3856" s="78"/>
      <c r="L3856" s="79">
        <f t="shared" si="121"/>
        <v>0</v>
      </c>
      <c r="M3856" s="124" t="str">
        <f>IF($G3856=0,"-",VLOOKUP($G3856,Nomenclator!$B$6:$G$1000,3,0))</f>
        <v>-</v>
      </c>
      <c r="N3856" s="124" t="str">
        <f>IF($G3856=0,"-",VLOOKUP($G3856,Nomenclator!$B$6:$G$1000,4,0))</f>
        <v>-</v>
      </c>
      <c r="O3856" s="124" t="str">
        <f>IF($G3856=0,"-",VLOOKUP($G3856,Nomenclator!$B$6:$G$1000,6,0))</f>
        <v>-</v>
      </c>
      <c r="P3856" s="74"/>
      <c r="Q3856" s="74"/>
    </row>
    <row r="3857" spans="1:17" x14ac:dyDescent="0.2">
      <c r="A3857" s="73" t="str">
        <f t="shared" si="120"/>
        <v>-</v>
      </c>
      <c r="B3857" s="75"/>
      <c r="C3857" s="74"/>
      <c r="D3857" s="74"/>
      <c r="E3857" s="74"/>
      <c r="F3857" s="74"/>
      <c r="G3857" s="74"/>
      <c r="H3857" s="74"/>
      <c r="I3857" s="74"/>
      <c r="J3857" s="74"/>
      <c r="K3857" s="78"/>
      <c r="L3857" s="79">
        <f t="shared" si="121"/>
        <v>0</v>
      </c>
      <c r="M3857" s="124" t="str">
        <f>IF($G3857=0,"-",VLOOKUP($G3857,Nomenclator!$B$6:$G$1000,3,0))</f>
        <v>-</v>
      </c>
      <c r="N3857" s="124" t="str">
        <f>IF($G3857=0,"-",VLOOKUP($G3857,Nomenclator!$B$6:$G$1000,4,0))</f>
        <v>-</v>
      </c>
      <c r="O3857" s="124" t="str">
        <f>IF($G3857=0,"-",VLOOKUP($G3857,Nomenclator!$B$6:$G$1000,6,0))</f>
        <v>-</v>
      </c>
      <c r="P3857" s="74"/>
      <c r="Q3857" s="74"/>
    </row>
    <row r="3858" spans="1:17" x14ac:dyDescent="0.2">
      <c r="A3858" s="73" t="str">
        <f t="shared" si="120"/>
        <v>-</v>
      </c>
      <c r="B3858" s="75"/>
      <c r="C3858" s="74"/>
      <c r="D3858" s="74"/>
      <c r="E3858" s="74"/>
      <c r="F3858" s="74"/>
      <c r="G3858" s="74"/>
      <c r="H3858" s="74"/>
      <c r="I3858" s="74"/>
      <c r="J3858" s="74"/>
      <c r="K3858" s="78"/>
      <c r="L3858" s="79">
        <f t="shared" si="121"/>
        <v>0</v>
      </c>
      <c r="M3858" s="124" t="str">
        <f>IF($G3858=0,"-",VLOOKUP($G3858,Nomenclator!$B$6:$G$1000,3,0))</f>
        <v>-</v>
      </c>
      <c r="N3858" s="124" t="str">
        <f>IF($G3858=0,"-",VLOOKUP($G3858,Nomenclator!$B$6:$G$1000,4,0))</f>
        <v>-</v>
      </c>
      <c r="O3858" s="124" t="str">
        <f>IF($G3858=0,"-",VLOOKUP($G3858,Nomenclator!$B$6:$G$1000,6,0))</f>
        <v>-</v>
      </c>
      <c r="P3858" s="74"/>
      <c r="Q3858" s="74"/>
    </row>
    <row r="3859" spans="1:17" x14ac:dyDescent="0.2">
      <c r="A3859" s="73" t="str">
        <f t="shared" si="120"/>
        <v>-</v>
      </c>
      <c r="B3859" s="75"/>
      <c r="C3859" s="74"/>
      <c r="D3859" s="74"/>
      <c r="E3859" s="74"/>
      <c r="F3859" s="74"/>
      <c r="G3859" s="74"/>
      <c r="H3859" s="74"/>
      <c r="I3859" s="74"/>
      <c r="J3859" s="74"/>
      <c r="K3859" s="78"/>
      <c r="L3859" s="79">
        <f t="shared" si="121"/>
        <v>0</v>
      </c>
      <c r="M3859" s="124" t="str">
        <f>IF($G3859=0,"-",VLOOKUP($G3859,Nomenclator!$B$6:$G$1000,3,0))</f>
        <v>-</v>
      </c>
      <c r="N3859" s="124" t="str">
        <f>IF($G3859=0,"-",VLOOKUP($G3859,Nomenclator!$B$6:$G$1000,4,0))</f>
        <v>-</v>
      </c>
      <c r="O3859" s="124" t="str">
        <f>IF($G3859=0,"-",VLOOKUP($G3859,Nomenclator!$B$6:$G$1000,6,0))</f>
        <v>-</v>
      </c>
      <c r="P3859" s="74"/>
      <c r="Q3859" s="74"/>
    </row>
    <row r="3860" spans="1:17" x14ac:dyDescent="0.2">
      <c r="A3860" s="73" t="str">
        <f t="shared" si="120"/>
        <v>-</v>
      </c>
      <c r="B3860" s="75"/>
      <c r="C3860" s="74"/>
      <c r="D3860" s="74"/>
      <c r="E3860" s="74"/>
      <c r="F3860" s="74"/>
      <c r="G3860" s="74"/>
      <c r="H3860" s="74"/>
      <c r="I3860" s="74"/>
      <c r="J3860" s="74"/>
      <c r="K3860" s="78"/>
      <c r="L3860" s="79">
        <f t="shared" si="121"/>
        <v>0</v>
      </c>
      <c r="M3860" s="124" t="str">
        <f>IF($G3860=0,"-",VLOOKUP($G3860,Nomenclator!$B$6:$G$1000,3,0))</f>
        <v>-</v>
      </c>
      <c r="N3860" s="124" t="str">
        <f>IF($G3860=0,"-",VLOOKUP($G3860,Nomenclator!$B$6:$G$1000,4,0))</f>
        <v>-</v>
      </c>
      <c r="O3860" s="124" t="str">
        <f>IF($G3860=0,"-",VLOOKUP($G3860,Nomenclator!$B$6:$G$1000,6,0))</f>
        <v>-</v>
      </c>
      <c r="P3860" s="74"/>
      <c r="Q3860" s="74"/>
    </row>
    <row r="3861" spans="1:17" x14ac:dyDescent="0.2">
      <c r="A3861" s="73" t="str">
        <f t="shared" si="120"/>
        <v>-</v>
      </c>
      <c r="B3861" s="75"/>
      <c r="C3861" s="74"/>
      <c r="D3861" s="74"/>
      <c r="E3861" s="74"/>
      <c r="F3861" s="74"/>
      <c r="G3861" s="74"/>
      <c r="H3861" s="74"/>
      <c r="I3861" s="74"/>
      <c r="J3861" s="74"/>
      <c r="K3861" s="78"/>
      <c r="L3861" s="79">
        <f t="shared" si="121"/>
        <v>0</v>
      </c>
      <c r="M3861" s="124" t="str">
        <f>IF($G3861=0,"-",VLOOKUP($G3861,Nomenclator!$B$6:$G$1000,3,0))</f>
        <v>-</v>
      </c>
      <c r="N3861" s="124" t="str">
        <f>IF($G3861=0,"-",VLOOKUP($G3861,Nomenclator!$B$6:$G$1000,4,0))</f>
        <v>-</v>
      </c>
      <c r="O3861" s="124" t="str">
        <f>IF($G3861=0,"-",VLOOKUP($G3861,Nomenclator!$B$6:$G$1000,6,0))</f>
        <v>-</v>
      </c>
      <c r="P3861" s="74"/>
      <c r="Q3861" s="74"/>
    </row>
    <row r="3862" spans="1:17" x14ac:dyDescent="0.2">
      <c r="A3862" s="73" t="str">
        <f t="shared" si="120"/>
        <v>-</v>
      </c>
      <c r="B3862" s="75"/>
      <c r="C3862" s="74"/>
      <c r="D3862" s="74"/>
      <c r="E3862" s="74"/>
      <c r="F3862" s="74"/>
      <c r="G3862" s="74"/>
      <c r="H3862" s="74"/>
      <c r="I3862" s="74"/>
      <c r="J3862" s="74"/>
      <c r="K3862" s="78"/>
      <c r="L3862" s="79">
        <f t="shared" si="121"/>
        <v>0</v>
      </c>
      <c r="M3862" s="124" t="str">
        <f>IF($G3862=0,"-",VLOOKUP($G3862,Nomenclator!$B$6:$G$1000,3,0))</f>
        <v>-</v>
      </c>
      <c r="N3862" s="124" t="str">
        <f>IF($G3862=0,"-",VLOOKUP($G3862,Nomenclator!$B$6:$G$1000,4,0))</f>
        <v>-</v>
      </c>
      <c r="O3862" s="124" t="str">
        <f>IF($G3862=0,"-",VLOOKUP($G3862,Nomenclator!$B$6:$G$1000,6,0))</f>
        <v>-</v>
      </c>
      <c r="P3862" s="74"/>
      <c r="Q3862" s="74"/>
    </row>
    <row r="3863" spans="1:17" x14ac:dyDescent="0.2">
      <c r="A3863" s="73" t="str">
        <f t="shared" si="120"/>
        <v>-</v>
      </c>
      <c r="B3863" s="75"/>
      <c r="C3863" s="74"/>
      <c r="D3863" s="74"/>
      <c r="E3863" s="74"/>
      <c r="F3863" s="74"/>
      <c r="G3863" s="74"/>
      <c r="H3863" s="74"/>
      <c r="I3863" s="74"/>
      <c r="J3863" s="74"/>
      <c r="K3863" s="78"/>
      <c r="L3863" s="79">
        <f t="shared" si="121"/>
        <v>0</v>
      </c>
      <c r="M3863" s="124" t="str">
        <f>IF($G3863=0,"-",VLOOKUP($G3863,Nomenclator!$B$6:$G$1000,3,0))</f>
        <v>-</v>
      </c>
      <c r="N3863" s="124" t="str">
        <f>IF($G3863=0,"-",VLOOKUP($G3863,Nomenclator!$B$6:$G$1000,4,0))</f>
        <v>-</v>
      </c>
      <c r="O3863" s="124" t="str">
        <f>IF($G3863=0,"-",VLOOKUP($G3863,Nomenclator!$B$6:$G$1000,6,0))</f>
        <v>-</v>
      </c>
      <c r="P3863" s="74"/>
      <c r="Q3863" s="74"/>
    </row>
    <row r="3864" spans="1:17" x14ac:dyDescent="0.2">
      <c r="A3864" s="73" t="str">
        <f t="shared" si="120"/>
        <v>-</v>
      </c>
      <c r="B3864" s="75"/>
      <c r="C3864" s="74"/>
      <c r="D3864" s="74"/>
      <c r="E3864" s="74"/>
      <c r="F3864" s="74"/>
      <c r="G3864" s="74"/>
      <c r="H3864" s="74"/>
      <c r="I3864" s="74"/>
      <c r="J3864" s="74"/>
      <c r="K3864" s="78"/>
      <c r="L3864" s="79">
        <f t="shared" si="121"/>
        <v>0</v>
      </c>
      <c r="M3864" s="124" t="str">
        <f>IF($G3864=0,"-",VLOOKUP($G3864,Nomenclator!$B$6:$G$1000,3,0))</f>
        <v>-</v>
      </c>
      <c r="N3864" s="124" t="str">
        <f>IF($G3864=0,"-",VLOOKUP($G3864,Nomenclator!$B$6:$G$1000,4,0))</f>
        <v>-</v>
      </c>
      <c r="O3864" s="124" t="str">
        <f>IF($G3864=0,"-",VLOOKUP($G3864,Nomenclator!$B$6:$G$1000,6,0))</f>
        <v>-</v>
      </c>
      <c r="P3864" s="74"/>
      <c r="Q3864" s="74"/>
    </row>
    <row r="3865" spans="1:17" x14ac:dyDescent="0.2">
      <c r="A3865" s="73" t="str">
        <f t="shared" si="120"/>
        <v>-</v>
      </c>
      <c r="B3865" s="75"/>
      <c r="C3865" s="74"/>
      <c r="D3865" s="74"/>
      <c r="E3865" s="74"/>
      <c r="F3865" s="74"/>
      <c r="G3865" s="74"/>
      <c r="H3865" s="74"/>
      <c r="I3865" s="74"/>
      <c r="J3865" s="74"/>
      <c r="K3865" s="78"/>
      <c r="L3865" s="79">
        <f t="shared" si="121"/>
        <v>0</v>
      </c>
      <c r="M3865" s="124" t="str">
        <f>IF($G3865=0,"-",VLOOKUP($G3865,Nomenclator!$B$6:$G$1000,3,0))</f>
        <v>-</v>
      </c>
      <c r="N3865" s="124" t="str">
        <f>IF($G3865=0,"-",VLOOKUP($G3865,Nomenclator!$B$6:$G$1000,4,0))</f>
        <v>-</v>
      </c>
      <c r="O3865" s="124" t="str">
        <f>IF($G3865=0,"-",VLOOKUP($G3865,Nomenclator!$B$6:$G$1000,6,0))</f>
        <v>-</v>
      </c>
      <c r="P3865" s="74"/>
      <c r="Q3865" s="74"/>
    </row>
    <row r="3866" spans="1:17" x14ac:dyDescent="0.2">
      <c r="A3866" s="73" t="str">
        <f t="shared" si="120"/>
        <v>-</v>
      </c>
      <c r="B3866" s="75"/>
      <c r="C3866" s="74"/>
      <c r="D3866" s="74"/>
      <c r="E3866" s="74"/>
      <c r="F3866" s="74"/>
      <c r="G3866" s="74"/>
      <c r="H3866" s="74"/>
      <c r="I3866" s="74"/>
      <c r="J3866" s="74"/>
      <c r="K3866" s="78"/>
      <c r="L3866" s="79">
        <f t="shared" si="121"/>
        <v>0</v>
      </c>
      <c r="M3866" s="124" t="str">
        <f>IF($G3866=0,"-",VLOOKUP($G3866,Nomenclator!$B$6:$G$1000,3,0))</f>
        <v>-</v>
      </c>
      <c r="N3866" s="124" t="str">
        <f>IF($G3866=0,"-",VLOOKUP($G3866,Nomenclator!$B$6:$G$1000,4,0))</f>
        <v>-</v>
      </c>
      <c r="O3866" s="124" t="str">
        <f>IF($G3866=0,"-",VLOOKUP($G3866,Nomenclator!$B$6:$G$1000,6,0))</f>
        <v>-</v>
      </c>
      <c r="P3866" s="74"/>
      <c r="Q3866" s="74"/>
    </row>
    <row r="3867" spans="1:17" x14ac:dyDescent="0.2">
      <c r="A3867" s="73" t="str">
        <f t="shared" si="120"/>
        <v>-</v>
      </c>
      <c r="B3867" s="75"/>
      <c r="C3867" s="74"/>
      <c r="D3867" s="74"/>
      <c r="E3867" s="74"/>
      <c r="F3867" s="74"/>
      <c r="G3867" s="74"/>
      <c r="H3867" s="74"/>
      <c r="I3867" s="74"/>
      <c r="J3867" s="74"/>
      <c r="K3867" s="78"/>
      <c r="L3867" s="79">
        <f t="shared" si="121"/>
        <v>0</v>
      </c>
      <c r="M3867" s="124" t="str">
        <f>IF($G3867=0,"-",VLOOKUP($G3867,Nomenclator!$B$6:$G$1000,3,0))</f>
        <v>-</v>
      </c>
      <c r="N3867" s="124" t="str">
        <f>IF($G3867=0,"-",VLOOKUP($G3867,Nomenclator!$B$6:$G$1000,4,0))</f>
        <v>-</v>
      </c>
      <c r="O3867" s="124" t="str">
        <f>IF($G3867=0,"-",VLOOKUP($G3867,Nomenclator!$B$6:$G$1000,6,0))</f>
        <v>-</v>
      </c>
      <c r="P3867" s="74"/>
      <c r="Q3867" s="74"/>
    </row>
    <row r="3868" spans="1:17" x14ac:dyDescent="0.2">
      <c r="A3868" s="73" t="str">
        <f t="shared" si="120"/>
        <v>-</v>
      </c>
      <c r="B3868" s="75"/>
      <c r="C3868" s="74"/>
      <c r="D3868" s="74"/>
      <c r="E3868" s="74"/>
      <c r="F3868" s="74"/>
      <c r="G3868" s="74"/>
      <c r="H3868" s="74"/>
      <c r="I3868" s="74"/>
      <c r="J3868" s="74"/>
      <c r="K3868" s="78"/>
      <c r="L3868" s="79">
        <f t="shared" si="121"/>
        <v>0</v>
      </c>
      <c r="M3868" s="124" t="str">
        <f>IF($G3868=0,"-",VLOOKUP($G3868,Nomenclator!$B$6:$G$1000,3,0))</f>
        <v>-</v>
      </c>
      <c r="N3868" s="124" t="str">
        <f>IF($G3868=0,"-",VLOOKUP($G3868,Nomenclator!$B$6:$G$1000,4,0))</f>
        <v>-</v>
      </c>
      <c r="O3868" s="124" t="str">
        <f>IF($G3868=0,"-",VLOOKUP($G3868,Nomenclator!$B$6:$G$1000,6,0))</f>
        <v>-</v>
      </c>
      <c r="P3868" s="74"/>
      <c r="Q3868" s="74"/>
    </row>
    <row r="3869" spans="1:17" x14ac:dyDescent="0.2">
      <c r="A3869" s="73" t="str">
        <f t="shared" si="120"/>
        <v>-</v>
      </c>
      <c r="B3869" s="75"/>
      <c r="C3869" s="74"/>
      <c r="D3869" s="74"/>
      <c r="E3869" s="74"/>
      <c r="F3869" s="74"/>
      <c r="G3869" s="74"/>
      <c r="H3869" s="74"/>
      <c r="I3869" s="74"/>
      <c r="J3869" s="74"/>
      <c r="K3869" s="78"/>
      <c r="L3869" s="79">
        <f t="shared" si="121"/>
        <v>0</v>
      </c>
      <c r="M3869" s="124" t="str">
        <f>IF($G3869=0,"-",VLOOKUP($G3869,Nomenclator!$B$6:$G$1000,3,0))</f>
        <v>-</v>
      </c>
      <c r="N3869" s="124" t="str">
        <f>IF($G3869=0,"-",VLOOKUP($G3869,Nomenclator!$B$6:$G$1000,4,0))</f>
        <v>-</v>
      </c>
      <c r="O3869" s="124" t="str">
        <f>IF($G3869=0,"-",VLOOKUP($G3869,Nomenclator!$B$6:$G$1000,6,0))</f>
        <v>-</v>
      </c>
      <c r="P3869" s="74"/>
      <c r="Q3869" s="74"/>
    </row>
    <row r="3870" spans="1:17" x14ac:dyDescent="0.2">
      <c r="A3870" s="73" t="str">
        <f t="shared" si="120"/>
        <v>-</v>
      </c>
      <c r="B3870" s="75"/>
      <c r="C3870" s="74"/>
      <c r="D3870" s="74"/>
      <c r="E3870" s="74"/>
      <c r="F3870" s="74"/>
      <c r="G3870" s="74"/>
      <c r="H3870" s="74"/>
      <c r="I3870" s="74"/>
      <c r="J3870" s="74"/>
      <c r="K3870" s="78"/>
      <c r="L3870" s="79">
        <f t="shared" si="121"/>
        <v>0</v>
      </c>
      <c r="M3870" s="124" t="str">
        <f>IF($G3870=0,"-",VLOOKUP($G3870,Nomenclator!$B$6:$G$1000,3,0))</f>
        <v>-</v>
      </c>
      <c r="N3870" s="124" t="str">
        <f>IF($G3870=0,"-",VLOOKUP($G3870,Nomenclator!$B$6:$G$1000,4,0))</f>
        <v>-</v>
      </c>
      <c r="O3870" s="124" t="str">
        <f>IF($G3870=0,"-",VLOOKUP($G3870,Nomenclator!$B$6:$G$1000,6,0))</f>
        <v>-</v>
      </c>
      <c r="P3870" s="74"/>
      <c r="Q3870" s="74"/>
    </row>
    <row r="3871" spans="1:17" x14ac:dyDescent="0.2">
      <c r="A3871" s="73" t="str">
        <f t="shared" si="120"/>
        <v>-</v>
      </c>
      <c r="B3871" s="75"/>
      <c r="C3871" s="74"/>
      <c r="D3871" s="74"/>
      <c r="E3871" s="74"/>
      <c r="F3871" s="74"/>
      <c r="G3871" s="74"/>
      <c r="H3871" s="74"/>
      <c r="I3871" s="74"/>
      <c r="J3871" s="74"/>
      <c r="K3871" s="78"/>
      <c r="L3871" s="79">
        <f t="shared" si="121"/>
        <v>0</v>
      </c>
      <c r="M3871" s="124" t="str">
        <f>IF($G3871=0,"-",VLOOKUP($G3871,Nomenclator!$B$6:$G$1000,3,0))</f>
        <v>-</v>
      </c>
      <c r="N3871" s="124" t="str">
        <f>IF($G3871=0,"-",VLOOKUP($G3871,Nomenclator!$B$6:$G$1000,4,0))</f>
        <v>-</v>
      </c>
      <c r="O3871" s="124" t="str">
        <f>IF($G3871=0,"-",VLOOKUP($G3871,Nomenclator!$B$6:$G$1000,6,0))</f>
        <v>-</v>
      </c>
      <c r="P3871" s="74"/>
      <c r="Q3871" s="74"/>
    </row>
    <row r="3872" spans="1:17" x14ac:dyDescent="0.2">
      <c r="A3872" s="73" t="str">
        <f t="shared" si="120"/>
        <v>-</v>
      </c>
      <c r="B3872" s="75"/>
      <c r="C3872" s="74"/>
      <c r="D3872" s="74"/>
      <c r="E3872" s="74"/>
      <c r="F3872" s="74"/>
      <c r="G3872" s="74"/>
      <c r="H3872" s="74"/>
      <c r="I3872" s="74"/>
      <c r="J3872" s="74"/>
      <c r="K3872" s="78"/>
      <c r="L3872" s="79">
        <f t="shared" si="121"/>
        <v>0</v>
      </c>
      <c r="M3872" s="124" t="str">
        <f>IF($G3872=0,"-",VLOOKUP($G3872,Nomenclator!$B$6:$G$1000,3,0))</f>
        <v>-</v>
      </c>
      <c r="N3872" s="124" t="str">
        <f>IF($G3872=0,"-",VLOOKUP($G3872,Nomenclator!$B$6:$G$1000,4,0))</f>
        <v>-</v>
      </c>
      <c r="O3872" s="124" t="str">
        <f>IF($G3872=0,"-",VLOOKUP($G3872,Nomenclator!$B$6:$G$1000,6,0))</f>
        <v>-</v>
      </c>
      <c r="P3872" s="74"/>
      <c r="Q3872" s="74"/>
    </row>
    <row r="3873" spans="1:17" x14ac:dyDescent="0.2">
      <c r="A3873" s="73" t="str">
        <f t="shared" si="120"/>
        <v>-</v>
      </c>
      <c r="B3873" s="75"/>
      <c r="C3873" s="74"/>
      <c r="D3873" s="74"/>
      <c r="E3873" s="74"/>
      <c r="F3873" s="74"/>
      <c r="G3873" s="74"/>
      <c r="H3873" s="74"/>
      <c r="I3873" s="74"/>
      <c r="J3873" s="74"/>
      <c r="K3873" s="78"/>
      <c r="L3873" s="79">
        <f t="shared" si="121"/>
        <v>0</v>
      </c>
      <c r="M3873" s="124" t="str">
        <f>IF($G3873=0,"-",VLOOKUP($G3873,Nomenclator!$B$6:$G$1000,3,0))</f>
        <v>-</v>
      </c>
      <c r="N3873" s="124" t="str">
        <f>IF($G3873=0,"-",VLOOKUP($G3873,Nomenclator!$B$6:$G$1000,4,0))</f>
        <v>-</v>
      </c>
      <c r="O3873" s="124" t="str">
        <f>IF($G3873=0,"-",VLOOKUP($G3873,Nomenclator!$B$6:$G$1000,6,0))</f>
        <v>-</v>
      </c>
      <c r="P3873" s="74"/>
      <c r="Q3873" s="74"/>
    </row>
    <row r="3874" spans="1:17" x14ac:dyDescent="0.2">
      <c r="A3874" s="73" t="str">
        <f t="shared" si="120"/>
        <v>-</v>
      </c>
      <c r="B3874" s="75"/>
      <c r="C3874" s="74"/>
      <c r="D3874" s="74"/>
      <c r="E3874" s="74"/>
      <c r="F3874" s="74"/>
      <c r="G3874" s="74"/>
      <c r="H3874" s="74"/>
      <c r="I3874" s="74"/>
      <c r="J3874" s="74"/>
      <c r="K3874" s="78"/>
      <c r="L3874" s="79">
        <f t="shared" si="121"/>
        <v>0</v>
      </c>
      <c r="M3874" s="124" t="str">
        <f>IF($G3874=0,"-",VLOOKUP($G3874,Nomenclator!$B$6:$G$1000,3,0))</f>
        <v>-</v>
      </c>
      <c r="N3874" s="124" t="str">
        <f>IF($G3874=0,"-",VLOOKUP($G3874,Nomenclator!$B$6:$G$1000,4,0))</f>
        <v>-</v>
      </c>
      <c r="O3874" s="124" t="str">
        <f>IF($G3874=0,"-",VLOOKUP($G3874,Nomenclator!$B$6:$G$1000,6,0))</f>
        <v>-</v>
      </c>
      <c r="P3874" s="74"/>
      <c r="Q3874" s="74"/>
    </row>
    <row r="3875" spans="1:17" x14ac:dyDescent="0.2">
      <c r="A3875" s="73" t="str">
        <f t="shared" si="120"/>
        <v>-</v>
      </c>
      <c r="B3875" s="75"/>
      <c r="C3875" s="74"/>
      <c r="D3875" s="74"/>
      <c r="E3875" s="74"/>
      <c r="F3875" s="74"/>
      <c r="G3875" s="74"/>
      <c r="H3875" s="74"/>
      <c r="I3875" s="74"/>
      <c r="J3875" s="74"/>
      <c r="K3875" s="78"/>
      <c r="L3875" s="79">
        <f t="shared" si="121"/>
        <v>0</v>
      </c>
      <c r="M3875" s="124" t="str">
        <f>IF($G3875=0,"-",VLOOKUP($G3875,Nomenclator!$B$6:$G$1000,3,0))</f>
        <v>-</v>
      </c>
      <c r="N3875" s="124" t="str">
        <f>IF($G3875=0,"-",VLOOKUP($G3875,Nomenclator!$B$6:$G$1000,4,0))</f>
        <v>-</v>
      </c>
      <c r="O3875" s="124" t="str">
        <f>IF($G3875=0,"-",VLOOKUP($G3875,Nomenclator!$B$6:$G$1000,6,0))</f>
        <v>-</v>
      </c>
      <c r="P3875" s="74"/>
      <c r="Q3875" s="74"/>
    </row>
    <row r="3876" spans="1:17" x14ac:dyDescent="0.2">
      <c r="A3876" s="73" t="str">
        <f t="shared" si="120"/>
        <v>-</v>
      </c>
      <c r="B3876" s="75"/>
      <c r="C3876" s="74"/>
      <c r="D3876" s="74"/>
      <c r="E3876" s="74"/>
      <c r="F3876" s="74"/>
      <c r="G3876" s="74"/>
      <c r="H3876" s="74"/>
      <c r="I3876" s="74"/>
      <c r="J3876" s="74"/>
      <c r="K3876" s="78"/>
      <c r="L3876" s="79">
        <f t="shared" si="121"/>
        <v>0</v>
      </c>
      <c r="M3876" s="124" t="str">
        <f>IF($G3876=0,"-",VLOOKUP($G3876,Nomenclator!$B$6:$G$1000,3,0))</f>
        <v>-</v>
      </c>
      <c r="N3876" s="124" t="str">
        <f>IF($G3876=0,"-",VLOOKUP($G3876,Nomenclator!$B$6:$G$1000,4,0))</f>
        <v>-</v>
      </c>
      <c r="O3876" s="124" t="str">
        <f>IF($G3876=0,"-",VLOOKUP($G3876,Nomenclator!$B$6:$G$1000,6,0))</f>
        <v>-</v>
      </c>
      <c r="P3876" s="74"/>
      <c r="Q3876" s="74"/>
    </row>
    <row r="3877" spans="1:17" x14ac:dyDescent="0.2">
      <c r="A3877" s="73" t="str">
        <f t="shared" si="120"/>
        <v>-</v>
      </c>
      <c r="B3877" s="75"/>
      <c r="C3877" s="74"/>
      <c r="D3877" s="74"/>
      <c r="E3877" s="74"/>
      <c r="F3877" s="74"/>
      <c r="G3877" s="74"/>
      <c r="H3877" s="74"/>
      <c r="I3877" s="74"/>
      <c r="J3877" s="74"/>
      <c r="K3877" s="78"/>
      <c r="L3877" s="79">
        <f t="shared" si="121"/>
        <v>0</v>
      </c>
      <c r="M3877" s="124" t="str">
        <f>IF($G3877=0,"-",VLOOKUP($G3877,Nomenclator!$B$6:$G$1000,3,0))</f>
        <v>-</v>
      </c>
      <c r="N3877" s="124" t="str">
        <f>IF($G3877=0,"-",VLOOKUP($G3877,Nomenclator!$B$6:$G$1000,4,0))</f>
        <v>-</v>
      </c>
      <c r="O3877" s="124" t="str">
        <f>IF($G3877=0,"-",VLOOKUP($G3877,Nomenclator!$B$6:$G$1000,6,0))</f>
        <v>-</v>
      </c>
      <c r="P3877" s="74"/>
      <c r="Q3877" s="74"/>
    </row>
    <row r="3878" spans="1:17" x14ac:dyDescent="0.2">
      <c r="A3878" s="73" t="str">
        <f t="shared" si="120"/>
        <v>-</v>
      </c>
      <c r="B3878" s="75"/>
      <c r="C3878" s="74"/>
      <c r="D3878" s="74"/>
      <c r="E3878" s="74"/>
      <c r="F3878" s="74"/>
      <c r="G3878" s="74"/>
      <c r="H3878" s="74"/>
      <c r="I3878" s="74"/>
      <c r="J3878" s="74"/>
      <c r="K3878" s="78"/>
      <c r="L3878" s="79">
        <f t="shared" si="121"/>
        <v>0</v>
      </c>
      <c r="M3878" s="124" t="str">
        <f>IF($G3878=0,"-",VLOOKUP($G3878,Nomenclator!$B$6:$G$1000,3,0))</f>
        <v>-</v>
      </c>
      <c r="N3878" s="124" t="str">
        <f>IF($G3878=0,"-",VLOOKUP($G3878,Nomenclator!$B$6:$G$1000,4,0))</f>
        <v>-</v>
      </c>
      <c r="O3878" s="124" t="str">
        <f>IF($G3878=0,"-",VLOOKUP($G3878,Nomenclator!$B$6:$G$1000,6,0))</f>
        <v>-</v>
      </c>
      <c r="P3878" s="74"/>
      <c r="Q3878" s="74"/>
    </row>
    <row r="3879" spans="1:17" x14ac:dyDescent="0.2">
      <c r="A3879" s="73" t="str">
        <f t="shared" si="120"/>
        <v>-</v>
      </c>
      <c r="B3879" s="75"/>
      <c r="C3879" s="74"/>
      <c r="D3879" s="74"/>
      <c r="E3879" s="74"/>
      <c r="F3879" s="74"/>
      <c r="G3879" s="74"/>
      <c r="H3879" s="74"/>
      <c r="I3879" s="74"/>
      <c r="J3879" s="74"/>
      <c r="K3879" s="78"/>
      <c r="L3879" s="79">
        <f t="shared" si="121"/>
        <v>0</v>
      </c>
      <c r="M3879" s="124" t="str">
        <f>IF($G3879=0,"-",VLOOKUP($G3879,Nomenclator!$B$6:$G$1000,3,0))</f>
        <v>-</v>
      </c>
      <c r="N3879" s="124" t="str">
        <f>IF($G3879=0,"-",VLOOKUP($G3879,Nomenclator!$B$6:$G$1000,4,0))</f>
        <v>-</v>
      </c>
      <c r="O3879" s="124" t="str">
        <f>IF($G3879=0,"-",VLOOKUP($G3879,Nomenclator!$B$6:$G$1000,6,0))</f>
        <v>-</v>
      </c>
      <c r="P3879" s="74"/>
      <c r="Q3879" s="74"/>
    </row>
    <row r="3880" spans="1:17" x14ac:dyDescent="0.2">
      <c r="A3880" s="73" t="str">
        <f t="shared" si="120"/>
        <v>-</v>
      </c>
      <c r="B3880" s="75"/>
      <c r="C3880" s="74"/>
      <c r="D3880" s="74"/>
      <c r="E3880" s="74"/>
      <c r="F3880" s="74"/>
      <c r="G3880" s="74"/>
      <c r="H3880" s="74"/>
      <c r="I3880" s="74"/>
      <c r="J3880" s="74"/>
      <c r="K3880" s="78"/>
      <c r="L3880" s="79">
        <f t="shared" si="121"/>
        <v>0</v>
      </c>
      <c r="M3880" s="124" t="str">
        <f>IF($G3880=0,"-",VLOOKUP($G3880,Nomenclator!$B$6:$G$1000,3,0))</f>
        <v>-</v>
      </c>
      <c r="N3880" s="124" t="str">
        <f>IF($G3880=0,"-",VLOOKUP($G3880,Nomenclator!$B$6:$G$1000,4,0))</f>
        <v>-</v>
      </c>
      <c r="O3880" s="124" t="str">
        <f>IF($G3880=0,"-",VLOOKUP($G3880,Nomenclator!$B$6:$G$1000,6,0))</f>
        <v>-</v>
      </c>
      <c r="P3880" s="74"/>
      <c r="Q3880" s="74"/>
    </row>
    <row r="3881" spans="1:17" x14ac:dyDescent="0.2">
      <c r="A3881" s="73" t="str">
        <f t="shared" si="120"/>
        <v>-</v>
      </c>
      <c r="B3881" s="75"/>
      <c r="C3881" s="74"/>
      <c r="D3881" s="74"/>
      <c r="E3881" s="74"/>
      <c r="F3881" s="74"/>
      <c r="G3881" s="74"/>
      <c r="H3881" s="74"/>
      <c r="I3881" s="74"/>
      <c r="J3881" s="74"/>
      <c r="K3881" s="78"/>
      <c r="L3881" s="79">
        <f t="shared" si="121"/>
        <v>0</v>
      </c>
      <c r="M3881" s="124" t="str">
        <f>IF($G3881=0,"-",VLOOKUP($G3881,Nomenclator!$B$6:$G$1000,3,0))</f>
        <v>-</v>
      </c>
      <c r="N3881" s="124" t="str">
        <f>IF($G3881=0,"-",VLOOKUP($G3881,Nomenclator!$B$6:$G$1000,4,0))</f>
        <v>-</v>
      </c>
      <c r="O3881" s="124" t="str">
        <f>IF($G3881=0,"-",VLOOKUP($G3881,Nomenclator!$B$6:$G$1000,6,0))</f>
        <v>-</v>
      </c>
      <c r="P3881" s="74"/>
      <c r="Q3881" s="74"/>
    </row>
    <row r="3882" spans="1:17" x14ac:dyDescent="0.2">
      <c r="A3882" s="73" t="str">
        <f t="shared" si="120"/>
        <v>-</v>
      </c>
      <c r="B3882" s="75"/>
      <c r="C3882" s="74"/>
      <c r="D3882" s="74"/>
      <c r="E3882" s="74"/>
      <c r="F3882" s="74"/>
      <c r="G3882" s="74"/>
      <c r="H3882" s="74"/>
      <c r="I3882" s="74"/>
      <c r="J3882" s="74"/>
      <c r="K3882" s="78"/>
      <c r="L3882" s="79">
        <f t="shared" si="121"/>
        <v>0</v>
      </c>
      <c r="M3882" s="124" t="str">
        <f>IF($G3882=0,"-",VLOOKUP($G3882,Nomenclator!$B$6:$G$1000,3,0))</f>
        <v>-</v>
      </c>
      <c r="N3882" s="124" t="str">
        <f>IF($G3882=0,"-",VLOOKUP($G3882,Nomenclator!$B$6:$G$1000,4,0))</f>
        <v>-</v>
      </c>
      <c r="O3882" s="124" t="str">
        <f>IF($G3882=0,"-",VLOOKUP($G3882,Nomenclator!$B$6:$G$1000,6,0))</f>
        <v>-</v>
      </c>
      <c r="P3882" s="74"/>
      <c r="Q3882" s="74"/>
    </row>
    <row r="3883" spans="1:17" x14ac:dyDescent="0.2">
      <c r="A3883" s="73" t="str">
        <f t="shared" si="120"/>
        <v>-</v>
      </c>
      <c r="B3883" s="75"/>
      <c r="C3883" s="74"/>
      <c r="D3883" s="74"/>
      <c r="E3883" s="74"/>
      <c r="F3883" s="74"/>
      <c r="G3883" s="74"/>
      <c r="H3883" s="74"/>
      <c r="I3883" s="74"/>
      <c r="J3883" s="74"/>
      <c r="K3883" s="78"/>
      <c r="L3883" s="79">
        <f t="shared" si="121"/>
        <v>0</v>
      </c>
      <c r="M3883" s="124" t="str">
        <f>IF($G3883=0,"-",VLOOKUP($G3883,Nomenclator!$B$6:$G$1000,3,0))</f>
        <v>-</v>
      </c>
      <c r="N3883" s="124" t="str">
        <f>IF($G3883=0,"-",VLOOKUP($G3883,Nomenclator!$B$6:$G$1000,4,0))</f>
        <v>-</v>
      </c>
      <c r="O3883" s="124" t="str">
        <f>IF($G3883=0,"-",VLOOKUP($G3883,Nomenclator!$B$6:$G$1000,6,0))</f>
        <v>-</v>
      </c>
      <c r="P3883" s="74"/>
      <c r="Q3883" s="74"/>
    </row>
    <row r="3884" spans="1:17" x14ac:dyDescent="0.2">
      <c r="A3884" s="73" t="str">
        <f t="shared" si="120"/>
        <v>-</v>
      </c>
      <c r="B3884" s="75"/>
      <c r="C3884" s="74"/>
      <c r="D3884" s="74"/>
      <c r="E3884" s="74"/>
      <c r="F3884" s="74"/>
      <c r="G3884" s="74"/>
      <c r="H3884" s="74"/>
      <c r="I3884" s="74"/>
      <c r="J3884" s="74"/>
      <c r="K3884" s="78"/>
      <c r="L3884" s="79">
        <f t="shared" si="121"/>
        <v>0</v>
      </c>
      <c r="M3884" s="124" t="str">
        <f>IF($G3884=0,"-",VLOOKUP($G3884,Nomenclator!$B$6:$G$1000,3,0))</f>
        <v>-</v>
      </c>
      <c r="N3884" s="124" t="str">
        <f>IF($G3884=0,"-",VLOOKUP($G3884,Nomenclator!$B$6:$G$1000,4,0))</f>
        <v>-</v>
      </c>
      <c r="O3884" s="124" t="str">
        <f>IF($G3884=0,"-",VLOOKUP($G3884,Nomenclator!$B$6:$G$1000,6,0))</f>
        <v>-</v>
      </c>
      <c r="P3884" s="74"/>
      <c r="Q3884" s="74"/>
    </row>
    <row r="3885" spans="1:17" x14ac:dyDescent="0.2">
      <c r="A3885" s="73" t="str">
        <f t="shared" si="120"/>
        <v>-</v>
      </c>
      <c r="B3885" s="75"/>
      <c r="C3885" s="74"/>
      <c r="D3885" s="74"/>
      <c r="E3885" s="74"/>
      <c r="F3885" s="74"/>
      <c r="G3885" s="74"/>
      <c r="H3885" s="74"/>
      <c r="I3885" s="74"/>
      <c r="J3885" s="74"/>
      <c r="K3885" s="78"/>
      <c r="L3885" s="79">
        <f t="shared" si="121"/>
        <v>0</v>
      </c>
      <c r="M3885" s="124" t="str">
        <f>IF($G3885=0,"-",VLOOKUP($G3885,Nomenclator!$B$6:$G$1000,3,0))</f>
        <v>-</v>
      </c>
      <c r="N3885" s="124" t="str">
        <f>IF($G3885=0,"-",VLOOKUP($G3885,Nomenclator!$B$6:$G$1000,4,0))</f>
        <v>-</v>
      </c>
      <c r="O3885" s="124" t="str">
        <f>IF($G3885=0,"-",VLOOKUP($G3885,Nomenclator!$B$6:$G$1000,6,0))</f>
        <v>-</v>
      </c>
      <c r="P3885" s="74"/>
      <c r="Q3885" s="74"/>
    </row>
    <row r="3886" spans="1:17" x14ac:dyDescent="0.2">
      <c r="A3886" s="73" t="str">
        <f t="shared" si="120"/>
        <v>-</v>
      </c>
      <c r="B3886" s="75"/>
      <c r="C3886" s="74"/>
      <c r="D3886" s="74"/>
      <c r="E3886" s="74"/>
      <c r="F3886" s="74"/>
      <c r="G3886" s="74"/>
      <c r="H3886" s="74"/>
      <c r="I3886" s="74"/>
      <c r="J3886" s="74"/>
      <c r="K3886" s="78"/>
      <c r="L3886" s="79">
        <f t="shared" si="121"/>
        <v>0</v>
      </c>
      <c r="M3886" s="124" t="str">
        <f>IF($G3886=0,"-",VLOOKUP($G3886,Nomenclator!$B$6:$G$1000,3,0))</f>
        <v>-</v>
      </c>
      <c r="N3886" s="124" t="str">
        <f>IF($G3886=0,"-",VLOOKUP($G3886,Nomenclator!$B$6:$G$1000,4,0))</f>
        <v>-</v>
      </c>
      <c r="O3886" s="124" t="str">
        <f>IF($G3886=0,"-",VLOOKUP($G3886,Nomenclator!$B$6:$G$1000,6,0))</f>
        <v>-</v>
      </c>
      <c r="P3886" s="74"/>
      <c r="Q3886" s="74"/>
    </row>
    <row r="3887" spans="1:17" x14ac:dyDescent="0.2">
      <c r="A3887" s="73" t="str">
        <f t="shared" si="120"/>
        <v>-</v>
      </c>
      <c r="B3887" s="75"/>
      <c r="C3887" s="74"/>
      <c r="D3887" s="74"/>
      <c r="E3887" s="74"/>
      <c r="F3887" s="74"/>
      <c r="G3887" s="74"/>
      <c r="H3887" s="74"/>
      <c r="I3887" s="74"/>
      <c r="J3887" s="74"/>
      <c r="K3887" s="78"/>
      <c r="L3887" s="79">
        <f t="shared" si="121"/>
        <v>0</v>
      </c>
      <c r="M3887" s="124" t="str">
        <f>IF($G3887=0,"-",VLOOKUP($G3887,Nomenclator!$B$6:$G$1000,3,0))</f>
        <v>-</v>
      </c>
      <c r="N3887" s="124" t="str">
        <f>IF($G3887=0,"-",VLOOKUP($G3887,Nomenclator!$B$6:$G$1000,4,0))</f>
        <v>-</v>
      </c>
      <c r="O3887" s="124" t="str">
        <f>IF($G3887=0,"-",VLOOKUP($G3887,Nomenclator!$B$6:$G$1000,6,0))</f>
        <v>-</v>
      </c>
      <c r="P3887" s="74"/>
      <c r="Q3887" s="74"/>
    </row>
    <row r="3888" spans="1:17" x14ac:dyDescent="0.2">
      <c r="A3888" s="73" t="str">
        <f t="shared" si="120"/>
        <v>-</v>
      </c>
      <c r="B3888" s="75"/>
      <c r="C3888" s="74"/>
      <c r="D3888" s="74"/>
      <c r="E3888" s="74"/>
      <c r="F3888" s="74"/>
      <c r="G3888" s="74"/>
      <c r="H3888" s="74"/>
      <c r="I3888" s="74"/>
      <c r="J3888" s="74"/>
      <c r="K3888" s="78"/>
      <c r="L3888" s="79">
        <f t="shared" si="121"/>
        <v>0</v>
      </c>
      <c r="M3888" s="124" t="str">
        <f>IF($G3888=0,"-",VLOOKUP($G3888,Nomenclator!$B$6:$G$1000,3,0))</f>
        <v>-</v>
      </c>
      <c r="N3888" s="124" t="str">
        <f>IF($G3888=0,"-",VLOOKUP($G3888,Nomenclator!$B$6:$G$1000,4,0))</f>
        <v>-</v>
      </c>
      <c r="O3888" s="124" t="str">
        <f>IF($G3888=0,"-",VLOOKUP($G3888,Nomenclator!$B$6:$G$1000,6,0))</f>
        <v>-</v>
      </c>
      <c r="P3888" s="74"/>
      <c r="Q3888" s="74"/>
    </row>
    <row r="3889" spans="1:17" x14ac:dyDescent="0.2">
      <c r="A3889" s="73" t="str">
        <f t="shared" si="120"/>
        <v>-</v>
      </c>
      <c r="B3889" s="75"/>
      <c r="C3889" s="74"/>
      <c r="D3889" s="74"/>
      <c r="E3889" s="74"/>
      <c r="F3889" s="74"/>
      <c r="G3889" s="74"/>
      <c r="H3889" s="74"/>
      <c r="I3889" s="74"/>
      <c r="J3889" s="74"/>
      <c r="K3889" s="78"/>
      <c r="L3889" s="79">
        <f t="shared" si="121"/>
        <v>0</v>
      </c>
      <c r="M3889" s="124" t="str">
        <f>IF($G3889=0,"-",VLOOKUP($G3889,Nomenclator!$B$6:$G$1000,3,0))</f>
        <v>-</v>
      </c>
      <c r="N3889" s="124" t="str">
        <f>IF($G3889=0,"-",VLOOKUP($G3889,Nomenclator!$B$6:$G$1000,4,0))</f>
        <v>-</v>
      </c>
      <c r="O3889" s="124" t="str">
        <f>IF($G3889=0,"-",VLOOKUP($G3889,Nomenclator!$B$6:$G$1000,6,0))</f>
        <v>-</v>
      </c>
      <c r="P3889" s="74"/>
      <c r="Q3889" s="74"/>
    </row>
    <row r="3890" spans="1:17" x14ac:dyDescent="0.2">
      <c r="A3890" s="73" t="str">
        <f t="shared" ref="A3890:A3953" si="122">IF(B3890=0,"-",YEAR(B3890))</f>
        <v>-</v>
      </c>
      <c r="B3890" s="75"/>
      <c r="C3890" s="74"/>
      <c r="D3890" s="74"/>
      <c r="E3890" s="74"/>
      <c r="F3890" s="74"/>
      <c r="G3890" s="74"/>
      <c r="H3890" s="74"/>
      <c r="I3890" s="74"/>
      <c r="J3890" s="74"/>
      <c r="K3890" s="78"/>
      <c r="L3890" s="79">
        <f t="shared" si="121"/>
        <v>0</v>
      </c>
      <c r="M3890" s="124" t="str">
        <f>IF($G3890=0,"-",VLOOKUP($G3890,Nomenclator!$B$6:$G$1000,3,0))</f>
        <v>-</v>
      </c>
      <c r="N3890" s="124" t="str">
        <f>IF($G3890=0,"-",VLOOKUP($G3890,Nomenclator!$B$6:$G$1000,4,0))</f>
        <v>-</v>
      </c>
      <c r="O3890" s="124" t="str">
        <f>IF($G3890=0,"-",VLOOKUP($G3890,Nomenclator!$B$6:$G$1000,6,0))</f>
        <v>-</v>
      </c>
      <c r="P3890" s="74"/>
      <c r="Q3890" s="74"/>
    </row>
    <row r="3891" spans="1:17" x14ac:dyDescent="0.2">
      <c r="A3891" s="73" t="str">
        <f t="shared" si="122"/>
        <v>-</v>
      </c>
      <c r="B3891" s="75"/>
      <c r="C3891" s="74"/>
      <c r="D3891" s="74"/>
      <c r="E3891" s="74"/>
      <c r="F3891" s="74"/>
      <c r="G3891" s="74"/>
      <c r="H3891" s="74"/>
      <c r="I3891" s="74"/>
      <c r="J3891" s="74"/>
      <c r="K3891" s="78"/>
      <c r="L3891" s="79">
        <f t="shared" si="121"/>
        <v>0</v>
      </c>
      <c r="M3891" s="124" t="str">
        <f>IF($G3891=0,"-",VLOOKUP($G3891,Nomenclator!$B$6:$G$1000,3,0))</f>
        <v>-</v>
      </c>
      <c r="N3891" s="124" t="str">
        <f>IF($G3891=0,"-",VLOOKUP($G3891,Nomenclator!$B$6:$G$1000,4,0))</f>
        <v>-</v>
      </c>
      <c r="O3891" s="124" t="str">
        <f>IF($G3891=0,"-",VLOOKUP($G3891,Nomenclator!$B$6:$G$1000,6,0))</f>
        <v>-</v>
      </c>
      <c r="P3891" s="74"/>
      <c r="Q3891" s="74"/>
    </row>
    <row r="3892" spans="1:17" x14ac:dyDescent="0.2">
      <c r="A3892" s="73" t="str">
        <f t="shared" si="122"/>
        <v>-</v>
      </c>
      <c r="B3892" s="75"/>
      <c r="C3892" s="74"/>
      <c r="D3892" s="74"/>
      <c r="E3892" s="74"/>
      <c r="F3892" s="74"/>
      <c r="G3892" s="74"/>
      <c r="H3892" s="74"/>
      <c r="I3892" s="74"/>
      <c r="J3892" s="74"/>
      <c r="K3892" s="78"/>
      <c r="L3892" s="79">
        <f t="shared" si="121"/>
        <v>0</v>
      </c>
      <c r="M3892" s="124" t="str">
        <f>IF($G3892=0,"-",VLOOKUP($G3892,Nomenclator!$B$6:$G$1000,3,0))</f>
        <v>-</v>
      </c>
      <c r="N3892" s="124" t="str">
        <f>IF($G3892=0,"-",VLOOKUP($G3892,Nomenclator!$B$6:$G$1000,4,0))</f>
        <v>-</v>
      </c>
      <c r="O3892" s="124" t="str">
        <f>IF($G3892=0,"-",VLOOKUP($G3892,Nomenclator!$B$6:$G$1000,6,0))</f>
        <v>-</v>
      </c>
      <c r="P3892" s="74"/>
      <c r="Q3892" s="74"/>
    </row>
    <row r="3893" spans="1:17" x14ac:dyDescent="0.2">
      <c r="A3893" s="73" t="str">
        <f t="shared" si="122"/>
        <v>-</v>
      </c>
      <c r="B3893" s="75"/>
      <c r="C3893" s="74"/>
      <c r="D3893" s="74"/>
      <c r="E3893" s="74"/>
      <c r="F3893" s="74"/>
      <c r="G3893" s="74"/>
      <c r="H3893" s="74"/>
      <c r="I3893" s="74"/>
      <c r="J3893" s="74"/>
      <c r="K3893" s="78"/>
      <c r="L3893" s="79">
        <f t="shared" si="121"/>
        <v>0</v>
      </c>
      <c r="M3893" s="124" t="str">
        <f>IF($G3893=0,"-",VLOOKUP($G3893,Nomenclator!$B$6:$G$1000,3,0))</f>
        <v>-</v>
      </c>
      <c r="N3893" s="124" t="str">
        <f>IF($G3893=0,"-",VLOOKUP($G3893,Nomenclator!$B$6:$G$1000,4,0))</f>
        <v>-</v>
      </c>
      <c r="O3893" s="124" t="str">
        <f>IF($G3893=0,"-",VLOOKUP($G3893,Nomenclator!$B$6:$G$1000,6,0))</f>
        <v>-</v>
      </c>
      <c r="P3893" s="74"/>
      <c r="Q3893" s="74"/>
    </row>
    <row r="3894" spans="1:17" x14ac:dyDescent="0.2">
      <c r="A3894" s="73" t="str">
        <f t="shared" si="122"/>
        <v>-</v>
      </c>
      <c r="B3894" s="75"/>
      <c r="C3894" s="74"/>
      <c r="D3894" s="74"/>
      <c r="E3894" s="74"/>
      <c r="F3894" s="74"/>
      <c r="G3894" s="74"/>
      <c r="H3894" s="74"/>
      <c r="I3894" s="74"/>
      <c r="J3894" s="74"/>
      <c r="K3894" s="78"/>
      <c r="L3894" s="79">
        <f t="shared" si="121"/>
        <v>0</v>
      </c>
      <c r="M3894" s="124" t="str">
        <f>IF($G3894=0,"-",VLOOKUP($G3894,Nomenclator!$B$6:$G$1000,3,0))</f>
        <v>-</v>
      </c>
      <c r="N3894" s="124" t="str">
        <f>IF($G3894=0,"-",VLOOKUP($G3894,Nomenclator!$B$6:$G$1000,4,0))</f>
        <v>-</v>
      </c>
      <c r="O3894" s="124" t="str">
        <f>IF($G3894=0,"-",VLOOKUP($G3894,Nomenclator!$B$6:$G$1000,6,0))</f>
        <v>-</v>
      </c>
      <c r="P3894" s="74"/>
      <c r="Q3894" s="74"/>
    </row>
    <row r="3895" spans="1:17" x14ac:dyDescent="0.2">
      <c r="A3895" s="73" t="str">
        <f t="shared" si="122"/>
        <v>-</v>
      </c>
      <c r="B3895" s="75"/>
      <c r="C3895" s="74"/>
      <c r="D3895" s="74"/>
      <c r="E3895" s="74"/>
      <c r="F3895" s="74"/>
      <c r="G3895" s="74"/>
      <c r="H3895" s="74"/>
      <c r="I3895" s="74"/>
      <c r="J3895" s="74"/>
      <c r="K3895" s="78"/>
      <c r="L3895" s="79">
        <f t="shared" si="121"/>
        <v>0</v>
      </c>
      <c r="M3895" s="124" t="str">
        <f>IF($G3895=0,"-",VLOOKUP($G3895,Nomenclator!$B$6:$G$1000,3,0))</f>
        <v>-</v>
      </c>
      <c r="N3895" s="124" t="str">
        <f>IF($G3895=0,"-",VLOOKUP($G3895,Nomenclator!$B$6:$G$1000,4,0))</f>
        <v>-</v>
      </c>
      <c r="O3895" s="124" t="str">
        <f>IF($G3895=0,"-",VLOOKUP($G3895,Nomenclator!$B$6:$G$1000,6,0))</f>
        <v>-</v>
      </c>
      <c r="P3895" s="74"/>
      <c r="Q3895" s="74"/>
    </row>
    <row r="3896" spans="1:17" x14ac:dyDescent="0.2">
      <c r="A3896" s="73" t="str">
        <f t="shared" si="122"/>
        <v>-</v>
      </c>
      <c r="B3896" s="75"/>
      <c r="C3896" s="74"/>
      <c r="D3896" s="74"/>
      <c r="E3896" s="74"/>
      <c r="F3896" s="74"/>
      <c r="G3896" s="74"/>
      <c r="H3896" s="74"/>
      <c r="I3896" s="74"/>
      <c r="J3896" s="74"/>
      <c r="K3896" s="78"/>
      <c r="L3896" s="79">
        <f t="shared" si="121"/>
        <v>0</v>
      </c>
      <c r="M3896" s="124" t="str">
        <f>IF($G3896=0,"-",VLOOKUP($G3896,Nomenclator!$B$6:$G$1000,3,0))</f>
        <v>-</v>
      </c>
      <c r="N3896" s="124" t="str">
        <f>IF($G3896=0,"-",VLOOKUP($G3896,Nomenclator!$B$6:$G$1000,4,0))</f>
        <v>-</v>
      </c>
      <c r="O3896" s="124" t="str">
        <f>IF($G3896=0,"-",VLOOKUP($G3896,Nomenclator!$B$6:$G$1000,6,0))</f>
        <v>-</v>
      </c>
      <c r="P3896" s="74"/>
      <c r="Q3896" s="74"/>
    </row>
    <row r="3897" spans="1:17" x14ac:dyDescent="0.2">
      <c r="A3897" s="73" t="str">
        <f t="shared" si="122"/>
        <v>-</v>
      </c>
      <c r="B3897" s="75"/>
      <c r="C3897" s="74"/>
      <c r="D3897" s="74"/>
      <c r="E3897" s="74"/>
      <c r="F3897" s="74"/>
      <c r="G3897" s="74"/>
      <c r="H3897" s="74"/>
      <c r="I3897" s="74"/>
      <c r="J3897" s="74"/>
      <c r="K3897" s="78"/>
      <c r="L3897" s="79">
        <f t="shared" si="121"/>
        <v>0</v>
      </c>
      <c r="M3897" s="124" t="str">
        <f>IF($G3897=0,"-",VLOOKUP($G3897,Nomenclator!$B$6:$G$1000,3,0))</f>
        <v>-</v>
      </c>
      <c r="N3897" s="124" t="str">
        <f>IF($G3897=0,"-",VLOOKUP($G3897,Nomenclator!$B$6:$G$1000,4,0))</f>
        <v>-</v>
      </c>
      <c r="O3897" s="124" t="str">
        <f>IF($G3897=0,"-",VLOOKUP($G3897,Nomenclator!$B$6:$G$1000,6,0))</f>
        <v>-</v>
      </c>
      <c r="P3897" s="74"/>
      <c r="Q3897" s="74"/>
    </row>
    <row r="3898" spans="1:17" x14ac:dyDescent="0.2">
      <c r="A3898" s="73" t="str">
        <f t="shared" si="122"/>
        <v>-</v>
      </c>
      <c r="B3898" s="75"/>
      <c r="C3898" s="74"/>
      <c r="D3898" s="74"/>
      <c r="E3898" s="74"/>
      <c r="F3898" s="74"/>
      <c r="G3898" s="74"/>
      <c r="H3898" s="74"/>
      <c r="I3898" s="74"/>
      <c r="J3898" s="74"/>
      <c r="K3898" s="78"/>
      <c r="L3898" s="79">
        <f t="shared" si="121"/>
        <v>0</v>
      </c>
      <c r="M3898" s="124" t="str">
        <f>IF($G3898=0,"-",VLOOKUP($G3898,Nomenclator!$B$6:$G$1000,3,0))</f>
        <v>-</v>
      </c>
      <c r="N3898" s="124" t="str">
        <f>IF($G3898=0,"-",VLOOKUP($G3898,Nomenclator!$B$6:$G$1000,4,0))</f>
        <v>-</v>
      </c>
      <c r="O3898" s="124" t="str">
        <f>IF($G3898=0,"-",VLOOKUP($G3898,Nomenclator!$B$6:$G$1000,6,0))</f>
        <v>-</v>
      </c>
      <c r="P3898" s="74"/>
      <c r="Q3898" s="74"/>
    </row>
    <row r="3899" spans="1:17" x14ac:dyDescent="0.2">
      <c r="A3899" s="73" t="str">
        <f t="shared" si="122"/>
        <v>-</v>
      </c>
      <c r="B3899" s="75"/>
      <c r="C3899" s="74"/>
      <c r="D3899" s="74"/>
      <c r="E3899" s="74"/>
      <c r="F3899" s="74"/>
      <c r="G3899" s="74"/>
      <c r="H3899" s="74"/>
      <c r="I3899" s="74"/>
      <c r="J3899" s="74"/>
      <c r="K3899" s="78"/>
      <c r="L3899" s="79">
        <f t="shared" si="121"/>
        <v>0</v>
      </c>
      <c r="M3899" s="124" t="str">
        <f>IF($G3899=0,"-",VLOOKUP($G3899,Nomenclator!$B$6:$G$1000,3,0))</f>
        <v>-</v>
      </c>
      <c r="N3899" s="124" t="str">
        <f>IF($G3899=0,"-",VLOOKUP($G3899,Nomenclator!$B$6:$G$1000,4,0))</f>
        <v>-</v>
      </c>
      <c r="O3899" s="124" t="str">
        <f>IF($G3899=0,"-",VLOOKUP($G3899,Nomenclator!$B$6:$G$1000,6,0))</f>
        <v>-</v>
      </c>
      <c r="P3899" s="74"/>
      <c r="Q3899" s="74"/>
    </row>
    <row r="3900" spans="1:17" x14ac:dyDescent="0.2">
      <c r="A3900" s="73" t="str">
        <f t="shared" si="122"/>
        <v>-</v>
      </c>
      <c r="B3900" s="75"/>
      <c r="C3900" s="74"/>
      <c r="D3900" s="74"/>
      <c r="E3900" s="74"/>
      <c r="F3900" s="74"/>
      <c r="G3900" s="74"/>
      <c r="H3900" s="74"/>
      <c r="I3900" s="74"/>
      <c r="J3900" s="74"/>
      <c r="K3900" s="78"/>
      <c r="L3900" s="79">
        <f t="shared" si="121"/>
        <v>0</v>
      </c>
      <c r="M3900" s="124" t="str">
        <f>IF($G3900=0,"-",VLOOKUP($G3900,Nomenclator!$B$6:$G$1000,3,0))</f>
        <v>-</v>
      </c>
      <c r="N3900" s="124" t="str">
        <f>IF($G3900=0,"-",VLOOKUP($G3900,Nomenclator!$B$6:$G$1000,4,0))</f>
        <v>-</v>
      </c>
      <c r="O3900" s="124" t="str">
        <f>IF($G3900=0,"-",VLOOKUP($G3900,Nomenclator!$B$6:$G$1000,6,0))</f>
        <v>-</v>
      </c>
      <c r="P3900" s="74"/>
      <c r="Q3900" s="74"/>
    </row>
    <row r="3901" spans="1:17" x14ac:dyDescent="0.2">
      <c r="A3901" s="73" t="str">
        <f t="shared" si="122"/>
        <v>-</v>
      </c>
      <c r="B3901" s="75"/>
      <c r="C3901" s="74"/>
      <c r="D3901" s="74"/>
      <c r="E3901" s="74"/>
      <c r="F3901" s="74"/>
      <c r="G3901" s="74"/>
      <c r="H3901" s="74"/>
      <c r="I3901" s="74"/>
      <c r="J3901" s="74"/>
      <c r="K3901" s="78"/>
      <c r="L3901" s="79">
        <f t="shared" si="121"/>
        <v>0</v>
      </c>
      <c r="M3901" s="124" t="str">
        <f>IF($G3901=0,"-",VLOOKUP($G3901,Nomenclator!$B$6:$G$1000,3,0))</f>
        <v>-</v>
      </c>
      <c r="N3901" s="124" t="str">
        <f>IF($G3901=0,"-",VLOOKUP($G3901,Nomenclator!$B$6:$G$1000,4,0))</f>
        <v>-</v>
      </c>
      <c r="O3901" s="124" t="str">
        <f>IF($G3901=0,"-",VLOOKUP($G3901,Nomenclator!$B$6:$G$1000,6,0))</f>
        <v>-</v>
      </c>
      <c r="P3901" s="74"/>
      <c r="Q3901" s="74"/>
    </row>
    <row r="3902" spans="1:17" x14ac:dyDescent="0.2">
      <c r="A3902" s="73" t="str">
        <f t="shared" si="122"/>
        <v>-</v>
      </c>
      <c r="B3902" s="75"/>
      <c r="C3902" s="74"/>
      <c r="D3902" s="74"/>
      <c r="E3902" s="74"/>
      <c r="F3902" s="74"/>
      <c r="G3902" s="74"/>
      <c r="H3902" s="74"/>
      <c r="I3902" s="74"/>
      <c r="J3902" s="74"/>
      <c r="K3902" s="78"/>
      <c r="L3902" s="79">
        <f t="shared" si="121"/>
        <v>0</v>
      </c>
      <c r="M3902" s="124" t="str">
        <f>IF($G3902=0,"-",VLOOKUP($G3902,Nomenclator!$B$6:$G$1000,3,0))</f>
        <v>-</v>
      </c>
      <c r="N3902" s="124" t="str">
        <f>IF($G3902=0,"-",VLOOKUP($G3902,Nomenclator!$B$6:$G$1000,4,0))</f>
        <v>-</v>
      </c>
      <c r="O3902" s="124" t="str">
        <f>IF($G3902=0,"-",VLOOKUP($G3902,Nomenclator!$B$6:$G$1000,6,0))</f>
        <v>-</v>
      </c>
      <c r="P3902" s="74"/>
      <c r="Q3902" s="74"/>
    </row>
    <row r="3903" spans="1:17" x14ac:dyDescent="0.2">
      <c r="A3903" s="73" t="str">
        <f t="shared" si="122"/>
        <v>-</v>
      </c>
      <c r="B3903" s="75"/>
      <c r="C3903" s="74"/>
      <c r="D3903" s="74"/>
      <c r="E3903" s="74"/>
      <c r="F3903" s="74"/>
      <c r="G3903" s="74"/>
      <c r="H3903" s="74"/>
      <c r="I3903" s="74"/>
      <c r="J3903" s="74"/>
      <c r="K3903" s="78"/>
      <c r="L3903" s="79">
        <f t="shared" si="121"/>
        <v>0</v>
      </c>
      <c r="M3903" s="124" t="str">
        <f>IF($G3903=0,"-",VLOOKUP($G3903,Nomenclator!$B$6:$G$1000,3,0))</f>
        <v>-</v>
      </c>
      <c r="N3903" s="124" t="str">
        <f>IF($G3903=0,"-",VLOOKUP($G3903,Nomenclator!$B$6:$G$1000,4,0))</f>
        <v>-</v>
      </c>
      <c r="O3903" s="124" t="str">
        <f>IF($G3903=0,"-",VLOOKUP($G3903,Nomenclator!$B$6:$G$1000,6,0))</f>
        <v>-</v>
      </c>
      <c r="P3903" s="74"/>
      <c r="Q3903" s="74"/>
    </row>
    <row r="3904" spans="1:17" x14ac:dyDescent="0.2">
      <c r="A3904" s="73" t="str">
        <f t="shared" si="122"/>
        <v>-</v>
      </c>
      <c r="B3904" s="75"/>
      <c r="C3904" s="74"/>
      <c r="D3904" s="74"/>
      <c r="E3904" s="74"/>
      <c r="F3904" s="74"/>
      <c r="G3904" s="74"/>
      <c r="H3904" s="74"/>
      <c r="I3904" s="74"/>
      <c r="J3904" s="74"/>
      <c r="K3904" s="78"/>
      <c r="L3904" s="79">
        <f t="shared" si="121"/>
        <v>0</v>
      </c>
      <c r="M3904" s="124" t="str">
        <f>IF($G3904=0,"-",VLOOKUP($G3904,Nomenclator!$B$6:$G$1000,3,0))</f>
        <v>-</v>
      </c>
      <c r="N3904" s="124" t="str">
        <f>IF($G3904=0,"-",VLOOKUP($G3904,Nomenclator!$B$6:$G$1000,4,0))</f>
        <v>-</v>
      </c>
      <c r="O3904" s="124" t="str">
        <f>IF($G3904=0,"-",VLOOKUP($G3904,Nomenclator!$B$6:$G$1000,6,0))</f>
        <v>-</v>
      </c>
      <c r="P3904" s="74"/>
      <c r="Q3904" s="74"/>
    </row>
    <row r="3905" spans="1:17" x14ac:dyDescent="0.2">
      <c r="A3905" s="73" t="str">
        <f t="shared" si="122"/>
        <v>-</v>
      </c>
      <c r="B3905" s="75"/>
      <c r="C3905" s="74"/>
      <c r="D3905" s="74"/>
      <c r="E3905" s="74"/>
      <c r="F3905" s="74"/>
      <c r="G3905" s="74"/>
      <c r="H3905" s="74"/>
      <c r="I3905" s="74"/>
      <c r="J3905" s="74"/>
      <c r="K3905" s="78"/>
      <c r="L3905" s="79">
        <f t="shared" si="121"/>
        <v>0</v>
      </c>
      <c r="M3905" s="124" t="str">
        <f>IF($G3905=0,"-",VLOOKUP($G3905,Nomenclator!$B$6:$G$1000,3,0))</f>
        <v>-</v>
      </c>
      <c r="N3905" s="124" t="str">
        <f>IF($G3905=0,"-",VLOOKUP($G3905,Nomenclator!$B$6:$G$1000,4,0))</f>
        <v>-</v>
      </c>
      <c r="O3905" s="124" t="str">
        <f>IF($G3905=0,"-",VLOOKUP($G3905,Nomenclator!$B$6:$G$1000,6,0))</f>
        <v>-</v>
      </c>
      <c r="P3905" s="74"/>
      <c r="Q3905" s="74"/>
    </row>
    <row r="3906" spans="1:17" x14ac:dyDescent="0.2">
      <c r="A3906" s="73" t="str">
        <f t="shared" si="122"/>
        <v>-</v>
      </c>
      <c r="B3906" s="75"/>
      <c r="C3906" s="74"/>
      <c r="D3906" s="74"/>
      <c r="E3906" s="74"/>
      <c r="F3906" s="74"/>
      <c r="G3906" s="74"/>
      <c r="H3906" s="74"/>
      <c r="I3906" s="74"/>
      <c r="J3906" s="74"/>
      <c r="K3906" s="78"/>
      <c r="L3906" s="79">
        <f t="shared" si="121"/>
        <v>0</v>
      </c>
      <c r="M3906" s="124" t="str">
        <f>IF($G3906=0,"-",VLOOKUP($G3906,Nomenclator!$B$6:$G$1000,3,0))</f>
        <v>-</v>
      </c>
      <c r="N3906" s="124" t="str">
        <f>IF($G3906=0,"-",VLOOKUP($G3906,Nomenclator!$B$6:$G$1000,4,0))</f>
        <v>-</v>
      </c>
      <c r="O3906" s="124" t="str">
        <f>IF($G3906=0,"-",VLOOKUP($G3906,Nomenclator!$B$6:$G$1000,6,0))</f>
        <v>-</v>
      </c>
      <c r="P3906" s="74"/>
      <c r="Q3906" s="74"/>
    </row>
    <row r="3907" spans="1:17" x14ac:dyDescent="0.2">
      <c r="A3907" s="73" t="str">
        <f t="shared" si="122"/>
        <v>-</v>
      </c>
      <c r="B3907" s="75"/>
      <c r="C3907" s="74"/>
      <c r="D3907" s="74"/>
      <c r="E3907" s="74"/>
      <c r="F3907" s="74"/>
      <c r="G3907" s="74"/>
      <c r="H3907" s="74"/>
      <c r="I3907" s="74"/>
      <c r="J3907" s="74"/>
      <c r="K3907" s="78"/>
      <c r="L3907" s="79">
        <f t="shared" si="121"/>
        <v>0</v>
      </c>
      <c r="M3907" s="124" t="str">
        <f>IF($G3907=0,"-",VLOOKUP($G3907,Nomenclator!$B$6:$G$1000,3,0))</f>
        <v>-</v>
      </c>
      <c r="N3907" s="124" t="str">
        <f>IF($G3907=0,"-",VLOOKUP($G3907,Nomenclator!$B$6:$G$1000,4,0))</f>
        <v>-</v>
      </c>
      <c r="O3907" s="124" t="str">
        <f>IF($G3907=0,"-",VLOOKUP($G3907,Nomenclator!$B$6:$G$1000,6,0))</f>
        <v>-</v>
      </c>
      <c r="P3907" s="74"/>
      <c r="Q3907" s="74"/>
    </row>
    <row r="3908" spans="1:17" x14ac:dyDescent="0.2">
      <c r="A3908" s="73" t="str">
        <f t="shared" si="122"/>
        <v>-</v>
      </c>
      <c r="B3908" s="75"/>
      <c r="C3908" s="74"/>
      <c r="D3908" s="74"/>
      <c r="E3908" s="74"/>
      <c r="F3908" s="74"/>
      <c r="G3908" s="74"/>
      <c r="H3908" s="74"/>
      <c r="I3908" s="74"/>
      <c r="J3908" s="74"/>
      <c r="K3908" s="78"/>
      <c r="L3908" s="79">
        <f t="shared" si="121"/>
        <v>0</v>
      </c>
      <c r="M3908" s="124" t="str">
        <f>IF($G3908=0,"-",VLOOKUP($G3908,Nomenclator!$B$6:$G$1000,3,0))</f>
        <v>-</v>
      </c>
      <c r="N3908" s="124" t="str">
        <f>IF($G3908=0,"-",VLOOKUP($G3908,Nomenclator!$B$6:$G$1000,4,0))</f>
        <v>-</v>
      </c>
      <c r="O3908" s="124" t="str">
        <f>IF($G3908=0,"-",VLOOKUP($G3908,Nomenclator!$B$6:$G$1000,6,0))</f>
        <v>-</v>
      </c>
      <c r="P3908" s="74"/>
      <c r="Q3908" s="74"/>
    </row>
    <row r="3909" spans="1:17" x14ac:dyDescent="0.2">
      <c r="A3909" s="73" t="str">
        <f t="shared" si="122"/>
        <v>-</v>
      </c>
      <c r="B3909" s="75"/>
      <c r="C3909" s="74"/>
      <c r="D3909" s="74"/>
      <c r="E3909" s="74"/>
      <c r="F3909" s="74"/>
      <c r="G3909" s="74"/>
      <c r="H3909" s="74"/>
      <c r="I3909" s="74"/>
      <c r="J3909" s="74"/>
      <c r="K3909" s="78"/>
      <c r="L3909" s="79">
        <f t="shared" si="121"/>
        <v>0</v>
      </c>
      <c r="M3909" s="124" t="str">
        <f>IF($G3909=0,"-",VLOOKUP($G3909,Nomenclator!$B$6:$G$1000,3,0))</f>
        <v>-</v>
      </c>
      <c r="N3909" s="124" t="str">
        <f>IF($G3909=0,"-",VLOOKUP($G3909,Nomenclator!$B$6:$G$1000,4,0))</f>
        <v>-</v>
      </c>
      <c r="O3909" s="124" t="str">
        <f>IF($G3909=0,"-",VLOOKUP($G3909,Nomenclator!$B$6:$G$1000,6,0))</f>
        <v>-</v>
      </c>
      <c r="P3909" s="74"/>
      <c r="Q3909" s="74"/>
    </row>
    <row r="3910" spans="1:17" x14ac:dyDescent="0.2">
      <c r="A3910" s="73" t="str">
        <f t="shared" si="122"/>
        <v>-</v>
      </c>
      <c r="B3910" s="75"/>
      <c r="C3910" s="74"/>
      <c r="D3910" s="74"/>
      <c r="E3910" s="74"/>
      <c r="F3910" s="74"/>
      <c r="G3910" s="74"/>
      <c r="H3910" s="74"/>
      <c r="I3910" s="74"/>
      <c r="J3910" s="74"/>
      <c r="K3910" s="78"/>
      <c r="L3910" s="79">
        <f t="shared" ref="L3910:L3973" si="123">J3910*K3910</f>
        <v>0</v>
      </c>
      <c r="M3910" s="124" t="str">
        <f>IF($G3910=0,"-",VLOOKUP($G3910,Nomenclator!$B$6:$G$1000,3,0))</f>
        <v>-</v>
      </c>
      <c r="N3910" s="124" t="str">
        <f>IF($G3910=0,"-",VLOOKUP($G3910,Nomenclator!$B$6:$G$1000,4,0))</f>
        <v>-</v>
      </c>
      <c r="O3910" s="124" t="str">
        <f>IF($G3910=0,"-",VLOOKUP($G3910,Nomenclator!$B$6:$G$1000,6,0))</f>
        <v>-</v>
      </c>
      <c r="P3910" s="74"/>
      <c r="Q3910" s="74"/>
    </row>
    <row r="3911" spans="1:17" x14ac:dyDescent="0.2">
      <c r="A3911" s="73" t="str">
        <f t="shared" si="122"/>
        <v>-</v>
      </c>
      <c r="B3911" s="75"/>
      <c r="C3911" s="74"/>
      <c r="D3911" s="74"/>
      <c r="E3911" s="74"/>
      <c r="F3911" s="74"/>
      <c r="G3911" s="74"/>
      <c r="H3911" s="74"/>
      <c r="I3911" s="74"/>
      <c r="J3911" s="74"/>
      <c r="K3911" s="78"/>
      <c r="L3911" s="79">
        <f t="shared" si="123"/>
        <v>0</v>
      </c>
      <c r="M3911" s="124" t="str">
        <f>IF($G3911=0,"-",VLOOKUP($G3911,Nomenclator!$B$6:$G$1000,3,0))</f>
        <v>-</v>
      </c>
      <c r="N3911" s="124" t="str">
        <f>IF($G3911=0,"-",VLOOKUP($G3911,Nomenclator!$B$6:$G$1000,4,0))</f>
        <v>-</v>
      </c>
      <c r="O3911" s="124" t="str">
        <f>IF($G3911=0,"-",VLOOKUP($G3911,Nomenclator!$B$6:$G$1000,6,0))</f>
        <v>-</v>
      </c>
      <c r="P3911" s="74"/>
      <c r="Q3911" s="74"/>
    </row>
    <row r="3912" spans="1:17" x14ac:dyDescent="0.2">
      <c r="A3912" s="73" t="str">
        <f t="shared" si="122"/>
        <v>-</v>
      </c>
      <c r="B3912" s="75"/>
      <c r="C3912" s="74"/>
      <c r="D3912" s="74"/>
      <c r="E3912" s="74"/>
      <c r="F3912" s="74"/>
      <c r="G3912" s="74"/>
      <c r="H3912" s="74"/>
      <c r="I3912" s="74"/>
      <c r="J3912" s="74"/>
      <c r="K3912" s="78"/>
      <c r="L3912" s="79">
        <f t="shared" si="123"/>
        <v>0</v>
      </c>
      <c r="M3912" s="124" t="str">
        <f>IF($G3912=0,"-",VLOOKUP($G3912,Nomenclator!$B$6:$G$1000,3,0))</f>
        <v>-</v>
      </c>
      <c r="N3912" s="124" t="str">
        <f>IF($G3912=0,"-",VLOOKUP($G3912,Nomenclator!$B$6:$G$1000,4,0))</f>
        <v>-</v>
      </c>
      <c r="O3912" s="124" t="str">
        <f>IF($G3912=0,"-",VLOOKUP($G3912,Nomenclator!$B$6:$G$1000,6,0))</f>
        <v>-</v>
      </c>
      <c r="P3912" s="74"/>
      <c r="Q3912" s="74"/>
    </row>
    <row r="3913" spans="1:17" x14ac:dyDescent="0.2">
      <c r="A3913" s="73" t="str">
        <f t="shared" si="122"/>
        <v>-</v>
      </c>
      <c r="B3913" s="75"/>
      <c r="C3913" s="74"/>
      <c r="D3913" s="74"/>
      <c r="E3913" s="74"/>
      <c r="F3913" s="74"/>
      <c r="G3913" s="74"/>
      <c r="H3913" s="74"/>
      <c r="I3913" s="74"/>
      <c r="J3913" s="74"/>
      <c r="K3913" s="78"/>
      <c r="L3913" s="79">
        <f t="shared" si="123"/>
        <v>0</v>
      </c>
      <c r="M3913" s="124" t="str">
        <f>IF($G3913=0,"-",VLOOKUP($G3913,Nomenclator!$B$6:$G$1000,3,0))</f>
        <v>-</v>
      </c>
      <c r="N3913" s="124" t="str">
        <f>IF($G3913=0,"-",VLOOKUP($G3913,Nomenclator!$B$6:$G$1000,4,0))</f>
        <v>-</v>
      </c>
      <c r="O3913" s="124" t="str">
        <f>IF($G3913=0,"-",VLOOKUP($G3913,Nomenclator!$B$6:$G$1000,6,0))</f>
        <v>-</v>
      </c>
      <c r="P3913" s="74"/>
      <c r="Q3913" s="74"/>
    </row>
    <row r="3914" spans="1:17" x14ac:dyDescent="0.2">
      <c r="A3914" s="73" t="str">
        <f t="shared" si="122"/>
        <v>-</v>
      </c>
      <c r="B3914" s="75"/>
      <c r="C3914" s="74"/>
      <c r="D3914" s="74"/>
      <c r="E3914" s="74"/>
      <c r="F3914" s="74"/>
      <c r="G3914" s="74"/>
      <c r="H3914" s="74"/>
      <c r="I3914" s="74"/>
      <c r="J3914" s="74"/>
      <c r="K3914" s="78"/>
      <c r="L3914" s="79">
        <f t="shared" si="123"/>
        <v>0</v>
      </c>
      <c r="M3914" s="124" t="str">
        <f>IF($G3914=0,"-",VLOOKUP($G3914,Nomenclator!$B$6:$G$1000,3,0))</f>
        <v>-</v>
      </c>
      <c r="N3914" s="124" t="str">
        <f>IF($G3914=0,"-",VLOOKUP($G3914,Nomenclator!$B$6:$G$1000,4,0))</f>
        <v>-</v>
      </c>
      <c r="O3914" s="124" t="str">
        <f>IF($G3914=0,"-",VLOOKUP($G3914,Nomenclator!$B$6:$G$1000,6,0))</f>
        <v>-</v>
      </c>
      <c r="P3914" s="74"/>
      <c r="Q3914" s="74"/>
    </row>
    <row r="3915" spans="1:17" x14ac:dyDescent="0.2">
      <c r="A3915" s="73" t="str">
        <f t="shared" si="122"/>
        <v>-</v>
      </c>
      <c r="B3915" s="75"/>
      <c r="C3915" s="74"/>
      <c r="D3915" s="74"/>
      <c r="E3915" s="74"/>
      <c r="F3915" s="74"/>
      <c r="G3915" s="74"/>
      <c r="H3915" s="74"/>
      <c r="I3915" s="74"/>
      <c r="J3915" s="74"/>
      <c r="K3915" s="78"/>
      <c r="L3915" s="79">
        <f t="shared" si="123"/>
        <v>0</v>
      </c>
      <c r="M3915" s="124" t="str">
        <f>IF($G3915=0,"-",VLOOKUP($G3915,Nomenclator!$B$6:$G$1000,3,0))</f>
        <v>-</v>
      </c>
      <c r="N3915" s="124" t="str">
        <f>IF($G3915=0,"-",VLOOKUP($G3915,Nomenclator!$B$6:$G$1000,4,0))</f>
        <v>-</v>
      </c>
      <c r="O3915" s="124" t="str">
        <f>IF($G3915=0,"-",VLOOKUP($G3915,Nomenclator!$B$6:$G$1000,6,0))</f>
        <v>-</v>
      </c>
      <c r="P3915" s="74"/>
      <c r="Q3915" s="74"/>
    </row>
    <row r="3916" spans="1:17" x14ac:dyDescent="0.2">
      <c r="A3916" s="73" t="str">
        <f t="shared" si="122"/>
        <v>-</v>
      </c>
      <c r="B3916" s="75"/>
      <c r="C3916" s="74"/>
      <c r="D3916" s="74"/>
      <c r="E3916" s="74"/>
      <c r="F3916" s="74"/>
      <c r="G3916" s="74"/>
      <c r="H3916" s="74"/>
      <c r="I3916" s="74"/>
      <c r="J3916" s="74"/>
      <c r="K3916" s="78"/>
      <c r="L3916" s="79">
        <f t="shared" si="123"/>
        <v>0</v>
      </c>
      <c r="M3916" s="124" t="str">
        <f>IF($G3916=0,"-",VLOOKUP($G3916,Nomenclator!$B$6:$G$1000,3,0))</f>
        <v>-</v>
      </c>
      <c r="N3916" s="124" t="str">
        <f>IF($G3916=0,"-",VLOOKUP($G3916,Nomenclator!$B$6:$G$1000,4,0))</f>
        <v>-</v>
      </c>
      <c r="O3916" s="124" t="str">
        <f>IF($G3916=0,"-",VLOOKUP($G3916,Nomenclator!$B$6:$G$1000,6,0))</f>
        <v>-</v>
      </c>
      <c r="P3916" s="74"/>
      <c r="Q3916" s="74"/>
    </row>
    <row r="3917" spans="1:17" x14ac:dyDescent="0.2">
      <c r="A3917" s="73" t="str">
        <f t="shared" si="122"/>
        <v>-</v>
      </c>
      <c r="B3917" s="75"/>
      <c r="C3917" s="74"/>
      <c r="D3917" s="74"/>
      <c r="E3917" s="74"/>
      <c r="F3917" s="74"/>
      <c r="G3917" s="74"/>
      <c r="H3917" s="74"/>
      <c r="I3917" s="74"/>
      <c r="J3917" s="74"/>
      <c r="K3917" s="78"/>
      <c r="L3917" s="79">
        <f t="shared" si="123"/>
        <v>0</v>
      </c>
      <c r="M3917" s="124" t="str">
        <f>IF($G3917=0,"-",VLOOKUP($G3917,Nomenclator!$B$6:$G$1000,3,0))</f>
        <v>-</v>
      </c>
      <c r="N3917" s="124" t="str">
        <f>IF($G3917=0,"-",VLOOKUP($G3917,Nomenclator!$B$6:$G$1000,4,0))</f>
        <v>-</v>
      </c>
      <c r="O3917" s="124" t="str">
        <f>IF($G3917=0,"-",VLOOKUP($G3917,Nomenclator!$B$6:$G$1000,6,0))</f>
        <v>-</v>
      </c>
      <c r="P3917" s="74"/>
      <c r="Q3917" s="74"/>
    </row>
    <row r="3918" spans="1:17" x14ac:dyDescent="0.2">
      <c r="A3918" s="73" t="str">
        <f t="shared" si="122"/>
        <v>-</v>
      </c>
      <c r="B3918" s="75"/>
      <c r="C3918" s="74"/>
      <c r="D3918" s="74"/>
      <c r="E3918" s="74"/>
      <c r="F3918" s="74"/>
      <c r="G3918" s="74"/>
      <c r="H3918" s="74"/>
      <c r="I3918" s="74"/>
      <c r="J3918" s="74"/>
      <c r="K3918" s="78"/>
      <c r="L3918" s="79">
        <f t="shared" si="123"/>
        <v>0</v>
      </c>
      <c r="M3918" s="124" t="str">
        <f>IF($G3918=0,"-",VLOOKUP($G3918,Nomenclator!$B$6:$G$1000,3,0))</f>
        <v>-</v>
      </c>
      <c r="N3918" s="124" t="str">
        <f>IF($G3918=0,"-",VLOOKUP($G3918,Nomenclator!$B$6:$G$1000,4,0))</f>
        <v>-</v>
      </c>
      <c r="O3918" s="124" t="str">
        <f>IF($G3918=0,"-",VLOOKUP($G3918,Nomenclator!$B$6:$G$1000,6,0))</f>
        <v>-</v>
      </c>
      <c r="P3918" s="74"/>
      <c r="Q3918" s="74"/>
    </row>
    <row r="3919" spans="1:17" x14ac:dyDescent="0.2">
      <c r="A3919" s="73" t="str">
        <f t="shared" si="122"/>
        <v>-</v>
      </c>
      <c r="B3919" s="75"/>
      <c r="C3919" s="74"/>
      <c r="D3919" s="74"/>
      <c r="E3919" s="74"/>
      <c r="F3919" s="74"/>
      <c r="G3919" s="74"/>
      <c r="H3919" s="74"/>
      <c r="I3919" s="74"/>
      <c r="J3919" s="74"/>
      <c r="K3919" s="78"/>
      <c r="L3919" s="79">
        <f t="shared" si="123"/>
        <v>0</v>
      </c>
      <c r="M3919" s="124" t="str">
        <f>IF($G3919=0,"-",VLOOKUP($G3919,Nomenclator!$B$6:$G$1000,3,0))</f>
        <v>-</v>
      </c>
      <c r="N3919" s="124" t="str">
        <f>IF($G3919=0,"-",VLOOKUP($G3919,Nomenclator!$B$6:$G$1000,4,0))</f>
        <v>-</v>
      </c>
      <c r="O3919" s="124" t="str">
        <f>IF($G3919=0,"-",VLOOKUP($G3919,Nomenclator!$B$6:$G$1000,6,0))</f>
        <v>-</v>
      </c>
      <c r="P3919" s="74"/>
      <c r="Q3919" s="74"/>
    </row>
    <row r="3920" spans="1:17" x14ac:dyDescent="0.2">
      <c r="A3920" s="73" t="str">
        <f t="shared" si="122"/>
        <v>-</v>
      </c>
      <c r="B3920" s="75"/>
      <c r="C3920" s="74"/>
      <c r="D3920" s="74"/>
      <c r="E3920" s="74"/>
      <c r="F3920" s="74"/>
      <c r="G3920" s="74"/>
      <c r="H3920" s="74"/>
      <c r="I3920" s="74"/>
      <c r="J3920" s="74"/>
      <c r="K3920" s="78"/>
      <c r="L3920" s="79">
        <f t="shared" si="123"/>
        <v>0</v>
      </c>
      <c r="M3920" s="124" t="str">
        <f>IF($G3920=0,"-",VLOOKUP($G3920,Nomenclator!$B$6:$G$1000,3,0))</f>
        <v>-</v>
      </c>
      <c r="N3920" s="124" t="str">
        <f>IF($G3920=0,"-",VLOOKUP($G3920,Nomenclator!$B$6:$G$1000,4,0))</f>
        <v>-</v>
      </c>
      <c r="O3920" s="124" t="str">
        <f>IF($G3920=0,"-",VLOOKUP($G3920,Nomenclator!$B$6:$G$1000,6,0))</f>
        <v>-</v>
      </c>
      <c r="P3920" s="74"/>
      <c r="Q3920" s="74"/>
    </row>
    <row r="3921" spans="1:17" x14ac:dyDescent="0.2">
      <c r="A3921" s="73" t="str">
        <f t="shared" si="122"/>
        <v>-</v>
      </c>
      <c r="B3921" s="75"/>
      <c r="C3921" s="74"/>
      <c r="D3921" s="74"/>
      <c r="E3921" s="74"/>
      <c r="F3921" s="74"/>
      <c r="G3921" s="74"/>
      <c r="H3921" s="74"/>
      <c r="I3921" s="74"/>
      <c r="J3921" s="74"/>
      <c r="K3921" s="78"/>
      <c r="L3921" s="79">
        <f t="shared" si="123"/>
        <v>0</v>
      </c>
      <c r="M3921" s="124" t="str">
        <f>IF($G3921=0,"-",VLOOKUP($G3921,Nomenclator!$B$6:$G$1000,3,0))</f>
        <v>-</v>
      </c>
      <c r="N3921" s="124" t="str">
        <f>IF($G3921=0,"-",VLOOKUP($G3921,Nomenclator!$B$6:$G$1000,4,0))</f>
        <v>-</v>
      </c>
      <c r="O3921" s="124" t="str">
        <f>IF($G3921=0,"-",VLOOKUP($G3921,Nomenclator!$B$6:$G$1000,6,0))</f>
        <v>-</v>
      </c>
      <c r="P3921" s="74"/>
      <c r="Q3921" s="74"/>
    </row>
    <row r="3922" spans="1:17" x14ac:dyDescent="0.2">
      <c r="A3922" s="73" t="str">
        <f t="shared" si="122"/>
        <v>-</v>
      </c>
      <c r="B3922" s="75"/>
      <c r="C3922" s="74"/>
      <c r="D3922" s="74"/>
      <c r="E3922" s="74"/>
      <c r="F3922" s="74"/>
      <c r="G3922" s="74"/>
      <c r="H3922" s="74"/>
      <c r="I3922" s="74"/>
      <c r="J3922" s="74"/>
      <c r="K3922" s="78"/>
      <c r="L3922" s="79">
        <f t="shared" si="123"/>
        <v>0</v>
      </c>
      <c r="M3922" s="124" t="str">
        <f>IF($G3922=0,"-",VLOOKUP($G3922,Nomenclator!$B$6:$G$1000,3,0))</f>
        <v>-</v>
      </c>
      <c r="N3922" s="124" t="str">
        <f>IF($G3922=0,"-",VLOOKUP($G3922,Nomenclator!$B$6:$G$1000,4,0))</f>
        <v>-</v>
      </c>
      <c r="O3922" s="124" t="str">
        <f>IF($G3922=0,"-",VLOOKUP($G3922,Nomenclator!$B$6:$G$1000,6,0))</f>
        <v>-</v>
      </c>
      <c r="P3922" s="74"/>
      <c r="Q3922" s="74"/>
    </row>
    <row r="3923" spans="1:17" x14ac:dyDescent="0.2">
      <c r="A3923" s="73" t="str">
        <f t="shared" si="122"/>
        <v>-</v>
      </c>
      <c r="B3923" s="75"/>
      <c r="C3923" s="74"/>
      <c r="D3923" s="74"/>
      <c r="E3923" s="74"/>
      <c r="F3923" s="74"/>
      <c r="G3923" s="74"/>
      <c r="H3923" s="74"/>
      <c r="I3923" s="74"/>
      <c r="J3923" s="74"/>
      <c r="K3923" s="78"/>
      <c r="L3923" s="79">
        <f t="shared" si="123"/>
        <v>0</v>
      </c>
      <c r="M3923" s="124" t="str">
        <f>IF($G3923=0,"-",VLOOKUP($G3923,Nomenclator!$B$6:$G$1000,3,0))</f>
        <v>-</v>
      </c>
      <c r="N3923" s="124" t="str">
        <f>IF($G3923=0,"-",VLOOKUP($G3923,Nomenclator!$B$6:$G$1000,4,0))</f>
        <v>-</v>
      </c>
      <c r="O3923" s="124" t="str">
        <f>IF($G3923=0,"-",VLOOKUP($G3923,Nomenclator!$B$6:$G$1000,6,0))</f>
        <v>-</v>
      </c>
      <c r="P3923" s="74"/>
      <c r="Q3923" s="74"/>
    </row>
    <row r="3924" spans="1:17" x14ac:dyDescent="0.2">
      <c r="A3924" s="73" t="str">
        <f t="shared" si="122"/>
        <v>-</v>
      </c>
      <c r="B3924" s="75"/>
      <c r="C3924" s="74"/>
      <c r="D3924" s="74"/>
      <c r="E3924" s="74"/>
      <c r="F3924" s="74"/>
      <c r="G3924" s="74"/>
      <c r="H3924" s="74"/>
      <c r="I3924" s="74"/>
      <c r="J3924" s="74"/>
      <c r="K3924" s="78"/>
      <c r="L3924" s="79">
        <f t="shared" si="123"/>
        <v>0</v>
      </c>
      <c r="M3924" s="124" t="str">
        <f>IF($G3924=0,"-",VLOOKUP($G3924,Nomenclator!$B$6:$G$1000,3,0))</f>
        <v>-</v>
      </c>
      <c r="N3924" s="124" t="str">
        <f>IF($G3924=0,"-",VLOOKUP($G3924,Nomenclator!$B$6:$G$1000,4,0))</f>
        <v>-</v>
      </c>
      <c r="O3924" s="124" t="str">
        <f>IF($G3924=0,"-",VLOOKUP($G3924,Nomenclator!$B$6:$G$1000,6,0))</f>
        <v>-</v>
      </c>
      <c r="P3924" s="74"/>
      <c r="Q3924" s="74"/>
    </row>
    <row r="3925" spans="1:17" x14ac:dyDescent="0.2">
      <c r="A3925" s="73" t="str">
        <f t="shared" si="122"/>
        <v>-</v>
      </c>
      <c r="B3925" s="75"/>
      <c r="C3925" s="74"/>
      <c r="D3925" s="74"/>
      <c r="E3925" s="74"/>
      <c r="F3925" s="74"/>
      <c r="G3925" s="74"/>
      <c r="H3925" s="74"/>
      <c r="I3925" s="74"/>
      <c r="J3925" s="74"/>
      <c r="K3925" s="78"/>
      <c r="L3925" s="79">
        <f t="shared" si="123"/>
        <v>0</v>
      </c>
      <c r="M3925" s="124" t="str">
        <f>IF($G3925=0,"-",VLOOKUP($G3925,Nomenclator!$B$6:$G$1000,3,0))</f>
        <v>-</v>
      </c>
      <c r="N3925" s="124" t="str">
        <f>IF($G3925=0,"-",VLOOKUP($G3925,Nomenclator!$B$6:$G$1000,4,0))</f>
        <v>-</v>
      </c>
      <c r="O3925" s="124" t="str">
        <f>IF($G3925=0,"-",VLOOKUP($G3925,Nomenclator!$B$6:$G$1000,6,0))</f>
        <v>-</v>
      </c>
      <c r="P3925" s="74"/>
      <c r="Q3925" s="74"/>
    </row>
    <row r="3926" spans="1:17" x14ac:dyDescent="0.2">
      <c r="A3926" s="73" t="str">
        <f t="shared" si="122"/>
        <v>-</v>
      </c>
      <c r="B3926" s="75"/>
      <c r="C3926" s="74"/>
      <c r="D3926" s="74"/>
      <c r="E3926" s="74"/>
      <c r="F3926" s="74"/>
      <c r="G3926" s="74"/>
      <c r="H3926" s="74"/>
      <c r="I3926" s="74"/>
      <c r="J3926" s="74"/>
      <c r="K3926" s="78"/>
      <c r="L3926" s="79">
        <f t="shared" si="123"/>
        <v>0</v>
      </c>
      <c r="M3926" s="124" t="str">
        <f>IF($G3926=0,"-",VLOOKUP($G3926,Nomenclator!$B$6:$G$1000,3,0))</f>
        <v>-</v>
      </c>
      <c r="N3926" s="124" t="str">
        <f>IF($G3926=0,"-",VLOOKUP($G3926,Nomenclator!$B$6:$G$1000,4,0))</f>
        <v>-</v>
      </c>
      <c r="O3926" s="124" t="str">
        <f>IF($G3926=0,"-",VLOOKUP($G3926,Nomenclator!$B$6:$G$1000,6,0))</f>
        <v>-</v>
      </c>
      <c r="P3926" s="74"/>
      <c r="Q3926" s="74"/>
    </row>
    <row r="3927" spans="1:17" x14ac:dyDescent="0.2">
      <c r="A3927" s="73" t="str">
        <f t="shared" si="122"/>
        <v>-</v>
      </c>
      <c r="B3927" s="75"/>
      <c r="C3927" s="74"/>
      <c r="D3927" s="74"/>
      <c r="E3927" s="74"/>
      <c r="F3927" s="74"/>
      <c r="G3927" s="74"/>
      <c r="H3927" s="74"/>
      <c r="I3927" s="74"/>
      <c r="J3927" s="74"/>
      <c r="K3927" s="78"/>
      <c r="L3927" s="79">
        <f t="shared" si="123"/>
        <v>0</v>
      </c>
      <c r="M3927" s="124" t="str">
        <f>IF($G3927=0,"-",VLOOKUP($G3927,Nomenclator!$B$6:$G$1000,3,0))</f>
        <v>-</v>
      </c>
      <c r="N3927" s="124" t="str">
        <f>IF($G3927=0,"-",VLOOKUP($G3927,Nomenclator!$B$6:$G$1000,4,0))</f>
        <v>-</v>
      </c>
      <c r="O3927" s="124" t="str">
        <f>IF($G3927=0,"-",VLOOKUP($G3927,Nomenclator!$B$6:$G$1000,6,0))</f>
        <v>-</v>
      </c>
      <c r="P3927" s="74"/>
      <c r="Q3927" s="74"/>
    </row>
    <row r="3928" spans="1:17" x14ac:dyDescent="0.2">
      <c r="A3928" s="73" t="str">
        <f t="shared" si="122"/>
        <v>-</v>
      </c>
      <c r="B3928" s="75"/>
      <c r="C3928" s="74"/>
      <c r="D3928" s="74"/>
      <c r="E3928" s="74"/>
      <c r="F3928" s="74"/>
      <c r="G3928" s="74"/>
      <c r="H3928" s="74"/>
      <c r="I3928" s="74"/>
      <c r="J3928" s="74"/>
      <c r="K3928" s="78"/>
      <c r="L3928" s="79">
        <f t="shared" si="123"/>
        <v>0</v>
      </c>
      <c r="M3928" s="124" t="str">
        <f>IF($G3928=0,"-",VLOOKUP($G3928,Nomenclator!$B$6:$G$1000,3,0))</f>
        <v>-</v>
      </c>
      <c r="N3928" s="124" t="str">
        <f>IF($G3928=0,"-",VLOOKUP($G3928,Nomenclator!$B$6:$G$1000,4,0))</f>
        <v>-</v>
      </c>
      <c r="O3928" s="124" t="str">
        <f>IF($G3928=0,"-",VLOOKUP($G3928,Nomenclator!$B$6:$G$1000,6,0))</f>
        <v>-</v>
      </c>
      <c r="P3928" s="74"/>
      <c r="Q3928" s="74"/>
    </row>
    <row r="3929" spans="1:17" x14ac:dyDescent="0.2">
      <c r="A3929" s="73" t="str">
        <f t="shared" si="122"/>
        <v>-</v>
      </c>
      <c r="B3929" s="75"/>
      <c r="C3929" s="74"/>
      <c r="D3929" s="74"/>
      <c r="E3929" s="74"/>
      <c r="F3929" s="74"/>
      <c r="G3929" s="74"/>
      <c r="H3929" s="74"/>
      <c r="I3929" s="74"/>
      <c r="J3929" s="74"/>
      <c r="K3929" s="78"/>
      <c r="L3929" s="79">
        <f t="shared" si="123"/>
        <v>0</v>
      </c>
      <c r="M3929" s="124" t="str">
        <f>IF($G3929=0,"-",VLOOKUP($G3929,Nomenclator!$B$6:$G$1000,3,0))</f>
        <v>-</v>
      </c>
      <c r="N3929" s="124" t="str">
        <f>IF($G3929=0,"-",VLOOKUP($G3929,Nomenclator!$B$6:$G$1000,4,0))</f>
        <v>-</v>
      </c>
      <c r="O3929" s="124" t="str">
        <f>IF($G3929=0,"-",VLOOKUP($G3929,Nomenclator!$B$6:$G$1000,6,0))</f>
        <v>-</v>
      </c>
      <c r="P3929" s="74"/>
      <c r="Q3929" s="74"/>
    </row>
    <row r="3930" spans="1:17" x14ac:dyDescent="0.2">
      <c r="A3930" s="73" t="str">
        <f t="shared" si="122"/>
        <v>-</v>
      </c>
      <c r="B3930" s="75"/>
      <c r="C3930" s="74"/>
      <c r="D3930" s="74"/>
      <c r="E3930" s="74"/>
      <c r="F3930" s="74"/>
      <c r="G3930" s="74"/>
      <c r="H3930" s="74"/>
      <c r="I3930" s="74"/>
      <c r="J3930" s="74"/>
      <c r="K3930" s="78"/>
      <c r="L3930" s="79">
        <f t="shared" si="123"/>
        <v>0</v>
      </c>
      <c r="M3930" s="124" t="str">
        <f>IF($G3930=0,"-",VLOOKUP($G3930,Nomenclator!$B$6:$G$1000,3,0))</f>
        <v>-</v>
      </c>
      <c r="N3930" s="124" t="str">
        <f>IF($G3930=0,"-",VLOOKUP($G3930,Nomenclator!$B$6:$G$1000,4,0))</f>
        <v>-</v>
      </c>
      <c r="O3930" s="124" t="str">
        <f>IF($G3930=0,"-",VLOOKUP($G3930,Nomenclator!$B$6:$G$1000,6,0))</f>
        <v>-</v>
      </c>
      <c r="P3930" s="74"/>
      <c r="Q3930" s="74"/>
    </row>
    <row r="3931" spans="1:17" x14ac:dyDescent="0.2">
      <c r="A3931" s="73" t="str">
        <f t="shared" si="122"/>
        <v>-</v>
      </c>
      <c r="B3931" s="75"/>
      <c r="C3931" s="74"/>
      <c r="D3931" s="74"/>
      <c r="E3931" s="74"/>
      <c r="F3931" s="74"/>
      <c r="G3931" s="74"/>
      <c r="H3931" s="74"/>
      <c r="I3931" s="74"/>
      <c r="J3931" s="74"/>
      <c r="K3931" s="78"/>
      <c r="L3931" s="79">
        <f t="shared" si="123"/>
        <v>0</v>
      </c>
      <c r="M3931" s="124" t="str">
        <f>IF($G3931=0,"-",VLOOKUP($G3931,Nomenclator!$B$6:$G$1000,3,0))</f>
        <v>-</v>
      </c>
      <c r="N3931" s="124" t="str">
        <f>IF($G3931=0,"-",VLOOKUP($G3931,Nomenclator!$B$6:$G$1000,4,0))</f>
        <v>-</v>
      </c>
      <c r="O3931" s="124" t="str">
        <f>IF($G3931=0,"-",VLOOKUP($G3931,Nomenclator!$B$6:$G$1000,6,0))</f>
        <v>-</v>
      </c>
      <c r="P3931" s="74"/>
      <c r="Q3931" s="74"/>
    </row>
    <row r="3932" spans="1:17" x14ac:dyDescent="0.2">
      <c r="A3932" s="73" t="str">
        <f t="shared" si="122"/>
        <v>-</v>
      </c>
      <c r="B3932" s="75"/>
      <c r="C3932" s="74"/>
      <c r="D3932" s="74"/>
      <c r="E3932" s="74"/>
      <c r="F3932" s="74"/>
      <c r="G3932" s="74"/>
      <c r="H3932" s="74"/>
      <c r="I3932" s="74"/>
      <c r="J3932" s="74"/>
      <c r="K3932" s="78"/>
      <c r="L3932" s="79">
        <f t="shared" si="123"/>
        <v>0</v>
      </c>
      <c r="M3932" s="124" t="str">
        <f>IF($G3932=0,"-",VLOOKUP($G3932,Nomenclator!$B$6:$G$1000,3,0))</f>
        <v>-</v>
      </c>
      <c r="N3932" s="124" t="str">
        <f>IF($G3932=0,"-",VLOOKUP($G3932,Nomenclator!$B$6:$G$1000,4,0))</f>
        <v>-</v>
      </c>
      <c r="O3932" s="124" t="str">
        <f>IF($G3932=0,"-",VLOOKUP($G3932,Nomenclator!$B$6:$G$1000,6,0))</f>
        <v>-</v>
      </c>
      <c r="P3932" s="74"/>
      <c r="Q3932" s="74"/>
    </row>
    <row r="3933" spans="1:17" x14ac:dyDescent="0.2">
      <c r="A3933" s="73" t="str">
        <f t="shared" si="122"/>
        <v>-</v>
      </c>
      <c r="B3933" s="75"/>
      <c r="C3933" s="74"/>
      <c r="D3933" s="74"/>
      <c r="E3933" s="74"/>
      <c r="F3933" s="74"/>
      <c r="G3933" s="74"/>
      <c r="H3933" s="74"/>
      <c r="I3933" s="74"/>
      <c r="J3933" s="74"/>
      <c r="K3933" s="78"/>
      <c r="L3933" s="79">
        <f t="shared" si="123"/>
        <v>0</v>
      </c>
      <c r="M3933" s="124" t="str">
        <f>IF($G3933=0,"-",VLOOKUP($G3933,Nomenclator!$B$6:$G$1000,3,0))</f>
        <v>-</v>
      </c>
      <c r="N3933" s="124" t="str">
        <f>IF($G3933=0,"-",VLOOKUP($G3933,Nomenclator!$B$6:$G$1000,4,0))</f>
        <v>-</v>
      </c>
      <c r="O3933" s="124" t="str">
        <f>IF($G3933=0,"-",VLOOKUP($G3933,Nomenclator!$B$6:$G$1000,6,0))</f>
        <v>-</v>
      </c>
      <c r="P3933" s="74"/>
      <c r="Q3933" s="74"/>
    </row>
    <row r="3934" spans="1:17" x14ac:dyDescent="0.2">
      <c r="A3934" s="73" t="str">
        <f t="shared" si="122"/>
        <v>-</v>
      </c>
      <c r="B3934" s="75"/>
      <c r="C3934" s="74"/>
      <c r="D3934" s="74"/>
      <c r="E3934" s="74"/>
      <c r="F3934" s="74"/>
      <c r="G3934" s="74"/>
      <c r="H3934" s="74"/>
      <c r="I3934" s="74"/>
      <c r="J3934" s="74"/>
      <c r="K3934" s="78"/>
      <c r="L3934" s="79">
        <f t="shared" si="123"/>
        <v>0</v>
      </c>
      <c r="M3934" s="124" t="str">
        <f>IF($G3934=0,"-",VLOOKUP($G3934,Nomenclator!$B$6:$G$1000,3,0))</f>
        <v>-</v>
      </c>
      <c r="N3934" s="124" t="str">
        <f>IF($G3934=0,"-",VLOOKUP($G3934,Nomenclator!$B$6:$G$1000,4,0))</f>
        <v>-</v>
      </c>
      <c r="O3934" s="124" t="str">
        <f>IF($G3934=0,"-",VLOOKUP($G3934,Nomenclator!$B$6:$G$1000,6,0))</f>
        <v>-</v>
      </c>
      <c r="P3934" s="74"/>
      <c r="Q3934" s="74"/>
    </row>
    <row r="3935" spans="1:17" x14ac:dyDescent="0.2">
      <c r="A3935" s="73" t="str">
        <f t="shared" si="122"/>
        <v>-</v>
      </c>
      <c r="B3935" s="75"/>
      <c r="C3935" s="74"/>
      <c r="D3935" s="74"/>
      <c r="E3935" s="74"/>
      <c r="F3935" s="74"/>
      <c r="G3935" s="74"/>
      <c r="H3935" s="74"/>
      <c r="I3935" s="74"/>
      <c r="J3935" s="74"/>
      <c r="K3935" s="78"/>
      <c r="L3935" s="79">
        <f t="shared" si="123"/>
        <v>0</v>
      </c>
      <c r="M3935" s="124" t="str">
        <f>IF($G3935=0,"-",VLOOKUP($G3935,Nomenclator!$B$6:$G$1000,3,0))</f>
        <v>-</v>
      </c>
      <c r="N3935" s="124" t="str">
        <f>IF($G3935=0,"-",VLOOKUP($G3935,Nomenclator!$B$6:$G$1000,4,0))</f>
        <v>-</v>
      </c>
      <c r="O3935" s="124" t="str">
        <f>IF($G3935=0,"-",VLOOKUP($G3935,Nomenclator!$B$6:$G$1000,6,0))</f>
        <v>-</v>
      </c>
      <c r="P3935" s="74"/>
      <c r="Q3935" s="74"/>
    </row>
    <row r="3936" spans="1:17" x14ac:dyDescent="0.2">
      <c r="A3936" s="73" t="str">
        <f t="shared" si="122"/>
        <v>-</v>
      </c>
      <c r="B3936" s="75"/>
      <c r="C3936" s="74"/>
      <c r="D3936" s="74"/>
      <c r="E3936" s="74"/>
      <c r="F3936" s="74"/>
      <c r="G3936" s="74"/>
      <c r="H3936" s="74"/>
      <c r="I3936" s="74"/>
      <c r="J3936" s="74"/>
      <c r="K3936" s="78"/>
      <c r="L3936" s="79">
        <f t="shared" si="123"/>
        <v>0</v>
      </c>
      <c r="M3936" s="124" t="str">
        <f>IF($G3936=0,"-",VLOOKUP($G3936,Nomenclator!$B$6:$G$1000,3,0))</f>
        <v>-</v>
      </c>
      <c r="N3936" s="124" t="str">
        <f>IF($G3936=0,"-",VLOOKUP($G3936,Nomenclator!$B$6:$G$1000,4,0))</f>
        <v>-</v>
      </c>
      <c r="O3936" s="124" t="str">
        <f>IF($G3936=0,"-",VLOOKUP($G3936,Nomenclator!$B$6:$G$1000,6,0))</f>
        <v>-</v>
      </c>
      <c r="P3936" s="74"/>
      <c r="Q3936" s="74"/>
    </row>
    <row r="3937" spans="1:17" x14ac:dyDescent="0.2">
      <c r="A3937" s="73" t="str">
        <f t="shared" si="122"/>
        <v>-</v>
      </c>
      <c r="B3937" s="75"/>
      <c r="C3937" s="74"/>
      <c r="D3937" s="74"/>
      <c r="E3937" s="74"/>
      <c r="F3937" s="74"/>
      <c r="G3937" s="74"/>
      <c r="H3937" s="74"/>
      <c r="I3937" s="74"/>
      <c r="J3937" s="74"/>
      <c r="K3937" s="78"/>
      <c r="L3937" s="79">
        <f t="shared" si="123"/>
        <v>0</v>
      </c>
      <c r="M3937" s="124" t="str">
        <f>IF($G3937=0,"-",VLOOKUP($G3937,Nomenclator!$B$6:$G$1000,3,0))</f>
        <v>-</v>
      </c>
      <c r="N3937" s="124" t="str">
        <f>IF($G3937=0,"-",VLOOKUP($G3937,Nomenclator!$B$6:$G$1000,4,0))</f>
        <v>-</v>
      </c>
      <c r="O3937" s="124" t="str">
        <f>IF($G3937=0,"-",VLOOKUP($G3937,Nomenclator!$B$6:$G$1000,6,0))</f>
        <v>-</v>
      </c>
      <c r="P3937" s="74"/>
      <c r="Q3937" s="74"/>
    </row>
    <row r="3938" spans="1:17" x14ac:dyDescent="0.2">
      <c r="A3938" s="73" t="str">
        <f t="shared" si="122"/>
        <v>-</v>
      </c>
      <c r="B3938" s="75"/>
      <c r="C3938" s="74"/>
      <c r="D3938" s="74"/>
      <c r="E3938" s="74"/>
      <c r="F3938" s="74"/>
      <c r="G3938" s="74"/>
      <c r="H3938" s="74"/>
      <c r="I3938" s="74"/>
      <c r="J3938" s="74"/>
      <c r="K3938" s="78"/>
      <c r="L3938" s="79">
        <f t="shared" si="123"/>
        <v>0</v>
      </c>
      <c r="M3938" s="124" t="str">
        <f>IF($G3938=0,"-",VLOOKUP($G3938,Nomenclator!$B$6:$G$1000,3,0))</f>
        <v>-</v>
      </c>
      <c r="N3938" s="124" t="str">
        <f>IF($G3938=0,"-",VLOOKUP($G3938,Nomenclator!$B$6:$G$1000,4,0))</f>
        <v>-</v>
      </c>
      <c r="O3938" s="124" t="str">
        <f>IF($G3938=0,"-",VLOOKUP($G3938,Nomenclator!$B$6:$G$1000,6,0))</f>
        <v>-</v>
      </c>
      <c r="P3938" s="74"/>
      <c r="Q3938" s="74"/>
    </row>
    <row r="3939" spans="1:17" x14ac:dyDescent="0.2">
      <c r="A3939" s="73" t="str">
        <f t="shared" si="122"/>
        <v>-</v>
      </c>
      <c r="B3939" s="75"/>
      <c r="C3939" s="74"/>
      <c r="D3939" s="74"/>
      <c r="E3939" s="74"/>
      <c r="F3939" s="74"/>
      <c r="G3939" s="74"/>
      <c r="H3939" s="74"/>
      <c r="I3939" s="74"/>
      <c r="J3939" s="74"/>
      <c r="K3939" s="78"/>
      <c r="L3939" s="79">
        <f t="shared" si="123"/>
        <v>0</v>
      </c>
      <c r="M3939" s="124" t="str">
        <f>IF($G3939=0,"-",VLOOKUP($G3939,Nomenclator!$B$6:$G$1000,3,0))</f>
        <v>-</v>
      </c>
      <c r="N3939" s="124" t="str">
        <f>IF($G3939=0,"-",VLOOKUP($G3939,Nomenclator!$B$6:$G$1000,4,0))</f>
        <v>-</v>
      </c>
      <c r="O3939" s="124" t="str">
        <f>IF($G3939=0,"-",VLOOKUP($G3939,Nomenclator!$B$6:$G$1000,6,0))</f>
        <v>-</v>
      </c>
      <c r="P3939" s="74"/>
      <c r="Q3939" s="74"/>
    </row>
    <row r="3940" spans="1:17" x14ac:dyDescent="0.2">
      <c r="A3940" s="73" t="str">
        <f t="shared" si="122"/>
        <v>-</v>
      </c>
      <c r="B3940" s="75"/>
      <c r="C3940" s="74"/>
      <c r="D3940" s="74"/>
      <c r="E3940" s="74"/>
      <c r="F3940" s="74"/>
      <c r="G3940" s="74"/>
      <c r="H3940" s="74"/>
      <c r="I3940" s="74"/>
      <c r="J3940" s="74"/>
      <c r="K3940" s="78"/>
      <c r="L3940" s="79">
        <f t="shared" si="123"/>
        <v>0</v>
      </c>
      <c r="M3940" s="124" t="str">
        <f>IF($G3940=0,"-",VLOOKUP($G3940,Nomenclator!$B$6:$G$1000,3,0))</f>
        <v>-</v>
      </c>
      <c r="N3940" s="124" t="str">
        <f>IF($G3940=0,"-",VLOOKUP($G3940,Nomenclator!$B$6:$G$1000,4,0))</f>
        <v>-</v>
      </c>
      <c r="O3940" s="124" t="str">
        <f>IF($G3940=0,"-",VLOOKUP($G3940,Nomenclator!$B$6:$G$1000,6,0))</f>
        <v>-</v>
      </c>
      <c r="P3940" s="74"/>
      <c r="Q3940" s="74"/>
    </row>
    <row r="3941" spans="1:17" x14ac:dyDescent="0.2">
      <c r="A3941" s="73" t="str">
        <f t="shared" si="122"/>
        <v>-</v>
      </c>
      <c r="B3941" s="75"/>
      <c r="C3941" s="74"/>
      <c r="D3941" s="74"/>
      <c r="E3941" s="74"/>
      <c r="F3941" s="74"/>
      <c r="G3941" s="74"/>
      <c r="H3941" s="74"/>
      <c r="I3941" s="74"/>
      <c r="J3941" s="74"/>
      <c r="K3941" s="78"/>
      <c r="L3941" s="79">
        <f t="shared" si="123"/>
        <v>0</v>
      </c>
      <c r="M3941" s="124" t="str">
        <f>IF($G3941=0,"-",VLOOKUP($G3941,Nomenclator!$B$6:$G$1000,3,0))</f>
        <v>-</v>
      </c>
      <c r="N3941" s="124" t="str">
        <f>IF($G3941=0,"-",VLOOKUP($G3941,Nomenclator!$B$6:$G$1000,4,0))</f>
        <v>-</v>
      </c>
      <c r="O3941" s="124" t="str">
        <f>IF($G3941=0,"-",VLOOKUP($G3941,Nomenclator!$B$6:$G$1000,6,0))</f>
        <v>-</v>
      </c>
      <c r="P3941" s="74"/>
      <c r="Q3941" s="74"/>
    </row>
    <row r="3942" spans="1:17" x14ac:dyDescent="0.2">
      <c r="A3942" s="73" t="str">
        <f t="shared" si="122"/>
        <v>-</v>
      </c>
      <c r="B3942" s="75"/>
      <c r="C3942" s="74"/>
      <c r="D3942" s="74"/>
      <c r="E3942" s="74"/>
      <c r="F3942" s="74"/>
      <c r="G3942" s="74"/>
      <c r="H3942" s="74"/>
      <c r="I3942" s="74"/>
      <c r="J3942" s="74"/>
      <c r="K3942" s="78"/>
      <c r="L3942" s="79">
        <f t="shared" si="123"/>
        <v>0</v>
      </c>
      <c r="M3942" s="124" t="str">
        <f>IF($G3942=0,"-",VLOOKUP($G3942,Nomenclator!$B$6:$G$1000,3,0))</f>
        <v>-</v>
      </c>
      <c r="N3942" s="124" t="str">
        <f>IF($G3942=0,"-",VLOOKUP($G3942,Nomenclator!$B$6:$G$1000,4,0))</f>
        <v>-</v>
      </c>
      <c r="O3942" s="124" t="str">
        <f>IF($G3942=0,"-",VLOOKUP($G3942,Nomenclator!$B$6:$G$1000,6,0))</f>
        <v>-</v>
      </c>
      <c r="P3942" s="74"/>
      <c r="Q3942" s="74"/>
    </row>
    <row r="3943" spans="1:17" x14ac:dyDescent="0.2">
      <c r="A3943" s="73" t="str">
        <f t="shared" si="122"/>
        <v>-</v>
      </c>
      <c r="B3943" s="75"/>
      <c r="C3943" s="74"/>
      <c r="D3943" s="74"/>
      <c r="E3943" s="74"/>
      <c r="F3943" s="74"/>
      <c r="G3943" s="74"/>
      <c r="H3943" s="74"/>
      <c r="I3943" s="74"/>
      <c r="J3943" s="74"/>
      <c r="K3943" s="78"/>
      <c r="L3943" s="79">
        <f t="shared" si="123"/>
        <v>0</v>
      </c>
      <c r="M3943" s="124" t="str">
        <f>IF($G3943=0,"-",VLOOKUP($G3943,Nomenclator!$B$6:$G$1000,3,0))</f>
        <v>-</v>
      </c>
      <c r="N3943" s="124" t="str">
        <f>IF($G3943=0,"-",VLOOKUP($G3943,Nomenclator!$B$6:$G$1000,4,0))</f>
        <v>-</v>
      </c>
      <c r="O3943" s="124" t="str">
        <f>IF($G3943=0,"-",VLOOKUP($G3943,Nomenclator!$B$6:$G$1000,6,0))</f>
        <v>-</v>
      </c>
      <c r="P3943" s="74"/>
      <c r="Q3943" s="74"/>
    </row>
    <row r="3944" spans="1:17" x14ac:dyDescent="0.2">
      <c r="A3944" s="73" t="str">
        <f t="shared" si="122"/>
        <v>-</v>
      </c>
      <c r="B3944" s="75"/>
      <c r="C3944" s="74"/>
      <c r="D3944" s="74"/>
      <c r="E3944" s="74"/>
      <c r="F3944" s="74"/>
      <c r="G3944" s="74"/>
      <c r="H3944" s="74"/>
      <c r="I3944" s="74"/>
      <c r="J3944" s="74"/>
      <c r="K3944" s="78"/>
      <c r="L3944" s="79">
        <f t="shared" si="123"/>
        <v>0</v>
      </c>
      <c r="M3944" s="124" t="str">
        <f>IF($G3944=0,"-",VLOOKUP($G3944,Nomenclator!$B$6:$G$1000,3,0))</f>
        <v>-</v>
      </c>
      <c r="N3944" s="124" t="str">
        <f>IF($G3944=0,"-",VLOOKUP($G3944,Nomenclator!$B$6:$G$1000,4,0))</f>
        <v>-</v>
      </c>
      <c r="O3944" s="124" t="str">
        <f>IF($G3944=0,"-",VLOOKUP($G3944,Nomenclator!$B$6:$G$1000,6,0))</f>
        <v>-</v>
      </c>
      <c r="P3944" s="74"/>
      <c r="Q3944" s="74"/>
    </row>
    <row r="3945" spans="1:17" x14ac:dyDescent="0.2">
      <c r="A3945" s="73" t="str">
        <f t="shared" si="122"/>
        <v>-</v>
      </c>
      <c r="B3945" s="75"/>
      <c r="C3945" s="74"/>
      <c r="D3945" s="74"/>
      <c r="E3945" s="74"/>
      <c r="F3945" s="74"/>
      <c r="G3945" s="74"/>
      <c r="H3945" s="74"/>
      <c r="I3945" s="74"/>
      <c r="J3945" s="74"/>
      <c r="K3945" s="78"/>
      <c r="L3945" s="79">
        <f t="shared" si="123"/>
        <v>0</v>
      </c>
      <c r="M3945" s="124" t="str">
        <f>IF($G3945=0,"-",VLOOKUP($G3945,Nomenclator!$B$6:$G$1000,3,0))</f>
        <v>-</v>
      </c>
      <c r="N3945" s="124" t="str">
        <f>IF($G3945=0,"-",VLOOKUP($G3945,Nomenclator!$B$6:$G$1000,4,0))</f>
        <v>-</v>
      </c>
      <c r="O3945" s="124" t="str">
        <f>IF($G3945=0,"-",VLOOKUP($G3945,Nomenclator!$B$6:$G$1000,6,0))</f>
        <v>-</v>
      </c>
      <c r="P3945" s="74"/>
      <c r="Q3945" s="74"/>
    </row>
    <row r="3946" spans="1:17" x14ac:dyDescent="0.2">
      <c r="A3946" s="73" t="str">
        <f t="shared" si="122"/>
        <v>-</v>
      </c>
      <c r="B3946" s="75"/>
      <c r="C3946" s="74"/>
      <c r="D3946" s="74"/>
      <c r="E3946" s="74"/>
      <c r="F3946" s="74"/>
      <c r="G3946" s="74"/>
      <c r="H3946" s="74"/>
      <c r="I3946" s="74"/>
      <c r="J3946" s="74"/>
      <c r="K3946" s="78"/>
      <c r="L3946" s="79">
        <f t="shared" si="123"/>
        <v>0</v>
      </c>
      <c r="M3946" s="124" t="str">
        <f>IF($G3946=0,"-",VLOOKUP($G3946,Nomenclator!$B$6:$G$1000,3,0))</f>
        <v>-</v>
      </c>
      <c r="N3946" s="124" t="str">
        <f>IF($G3946=0,"-",VLOOKUP($G3946,Nomenclator!$B$6:$G$1000,4,0))</f>
        <v>-</v>
      </c>
      <c r="O3946" s="124" t="str">
        <f>IF($G3946=0,"-",VLOOKUP($G3946,Nomenclator!$B$6:$G$1000,6,0))</f>
        <v>-</v>
      </c>
      <c r="P3946" s="74"/>
      <c r="Q3946" s="74"/>
    </row>
    <row r="3947" spans="1:17" x14ac:dyDescent="0.2">
      <c r="A3947" s="73" t="str">
        <f t="shared" si="122"/>
        <v>-</v>
      </c>
      <c r="B3947" s="75"/>
      <c r="C3947" s="74"/>
      <c r="D3947" s="74"/>
      <c r="E3947" s="74"/>
      <c r="F3947" s="74"/>
      <c r="G3947" s="74"/>
      <c r="H3947" s="74"/>
      <c r="I3947" s="74"/>
      <c r="J3947" s="74"/>
      <c r="K3947" s="78"/>
      <c r="L3947" s="79">
        <f t="shared" si="123"/>
        <v>0</v>
      </c>
      <c r="M3947" s="124" t="str">
        <f>IF($G3947=0,"-",VLOOKUP($G3947,Nomenclator!$B$6:$G$1000,3,0))</f>
        <v>-</v>
      </c>
      <c r="N3947" s="124" t="str">
        <f>IF($G3947=0,"-",VLOOKUP($G3947,Nomenclator!$B$6:$G$1000,4,0))</f>
        <v>-</v>
      </c>
      <c r="O3947" s="124" t="str">
        <f>IF($G3947=0,"-",VLOOKUP($G3947,Nomenclator!$B$6:$G$1000,6,0))</f>
        <v>-</v>
      </c>
      <c r="P3947" s="74"/>
      <c r="Q3947" s="74"/>
    </row>
    <row r="3948" spans="1:17" x14ac:dyDescent="0.2">
      <c r="A3948" s="73" t="str">
        <f t="shared" si="122"/>
        <v>-</v>
      </c>
      <c r="B3948" s="75"/>
      <c r="C3948" s="74"/>
      <c r="D3948" s="74"/>
      <c r="E3948" s="74"/>
      <c r="F3948" s="74"/>
      <c r="G3948" s="74"/>
      <c r="H3948" s="74"/>
      <c r="I3948" s="74"/>
      <c r="J3948" s="74"/>
      <c r="K3948" s="78"/>
      <c r="L3948" s="79">
        <f t="shared" si="123"/>
        <v>0</v>
      </c>
      <c r="M3948" s="124" t="str">
        <f>IF($G3948=0,"-",VLOOKUP($G3948,Nomenclator!$B$6:$G$1000,3,0))</f>
        <v>-</v>
      </c>
      <c r="N3948" s="124" t="str">
        <f>IF($G3948=0,"-",VLOOKUP($G3948,Nomenclator!$B$6:$G$1000,4,0))</f>
        <v>-</v>
      </c>
      <c r="O3948" s="124" t="str">
        <f>IF($G3948=0,"-",VLOOKUP($G3948,Nomenclator!$B$6:$G$1000,6,0))</f>
        <v>-</v>
      </c>
      <c r="P3948" s="74"/>
      <c r="Q3948" s="74"/>
    </row>
    <row r="3949" spans="1:17" x14ac:dyDescent="0.2">
      <c r="A3949" s="73" t="str">
        <f t="shared" si="122"/>
        <v>-</v>
      </c>
      <c r="B3949" s="75"/>
      <c r="C3949" s="74"/>
      <c r="D3949" s="74"/>
      <c r="E3949" s="74"/>
      <c r="F3949" s="74"/>
      <c r="G3949" s="74"/>
      <c r="H3949" s="74"/>
      <c r="I3949" s="74"/>
      <c r="J3949" s="74"/>
      <c r="K3949" s="78"/>
      <c r="L3949" s="79">
        <f t="shared" si="123"/>
        <v>0</v>
      </c>
      <c r="M3949" s="124" t="str">
        <f>IF($G3949=0,"-",VLOOKUP($G3949,Nomenclator!$B$6:$G$1000,3,0))</f>
        <v>-</v>
      </c>
      <c r="N3949" s="124" t="str">
        <f>IF($G3949=0,"-",VLOOKUP($G3949,Nomenclator!$B$6:$G$1000,4,0))</f>
        <v>-</v>
      </c>
      <c r="O3949" s="124" t="str">
        <f>IF($G3949=0,"-",VLOOKUP($G3949,Nomenclator!$B$6:$G$1000,6,0))</f>
        <v>-</v>
      </c>
      <c r="P3949" s="74"/>
      <c r="Q3949" s="74"/>
    </row>
    <row r="3950" spans="1:17" x14ac:dyDescent="0.2">
      <c r="A3950" s="73" t="str">
        <f t="shared" si="122"/>
        <v>-</v>
      </c>
      <c r="B3950" s="75"/>
      <c r="C3950" s="74"/>
      <c r="D3950" s="74"/>
      <c r="E3950" s="74"/>
      <c r="F3950" s="74"/>
      <c r="G3950" s="74"/>
      <c r="H3950" s="74"/>
      <c r="I3950" s="74"/>
      <c r="J3950" s="74"/>
      <c r="K3950" s="78"/>
      <c r="L3950" s="79">
        <f t="shared" si="123"/>
        <v>0</v>
      </c>
      <c r="M3950" s="124" t="str">
        <f>IF($G3950=0,"-",VLOOKUP($G3950,Nomenclator!$B$6:$G$1000,3,0))</f>
        <v>-</v>
      </c>
      <c r="N3950" s="124" t="str">
        <f>IF($G3950=0,"-",VLOOKUP($G3950,Nomenclator!$B$6:$G$1000,4,0))</f>
        <v>-</v>
      </c>
      <c r="O3950" s="124" t="str">
        <f>IF($G3950=0,"-",VLOOKUP($G3950,Nomenclator!$B$6:$G$1000,6,0))</f>
        <v>-</v>
      </c>
      <c r="P3950" s="74"/>
      <c r="Q3950" s="74"/>
    </row>
    <row r="3951" spans="1:17" x14ac:dyDescent="0.2">
      <c r="A3951" s="73" t="str">
        <f t="shared" si="122"/>
        <v>-</v>
      </c>
      <c r="B3951" s="75"/>
      <c r="C3951" s="74"/>
      <c r="D3951" s="74"/>
      <c r="E3951" s="74"/>
      <c r="F3951" s="74"/>
      <c r="G3951" s="74"/>
      <c r="H3951" s="74"/>
      <c r="I3951" s="74"/>
      <c r="J3951" s="74"/>
      <c r="K3951" s="78"/>
      <c r="L3951" s="79">
        <f t="shared" si="123"/>
        <v>0</v>
      </c>
      <c r="M3951" s="124" t="str">
        <f>IF($G3951=0,"-",VLOOKUP($G3951,Nomenclator!$B$6:$G$1000,3,0))</f>
        <v>-</v>
      </c>
      <c r="N3951" s="124" t="str">
        <f>IF($G3951=0,"-",VLOOKUP($G3951,Nomenclator!$B$6:$G$1000,4,0))</f>
        <v>-</v>
      </c>
      <c r="O3951" s="124" t="str">
        <f>IF($G3951=0,"-",VLOOKUP($G3951,Nomenclator!$B$6:$G$1000,6,0))</f>
        <v>-</v>
      </c>
      <c r="P3951" s="74"/>
      <c r="Q3951" s="74"/>
    </row>
    <row r="3952" spans="1:17" x14ac:dyDescent="0.2">
      <c r="A3952" s="73" t="str">
        <f t="shared" si="122"/>
        <v>-</v>
      </c>
      <c r="B3952" s="75"/>
      <c r="C3952" s="74"/>
      <c r="D3952" s="74"/>
      <c r="E3952" s="74"/>
      <c r="F3952" s="74"/>
      <c r="G3952" s="74"/>
      <c r="H3952" s="74"/>
      <c r="I3952" s="74"/>
      <c r="J3952" s="74"/>
      <c r="K3952" s="78"/>
      <c r="L3952" s="79">
        <f t="shared" si="123"/>
        <v>0</v>
      </c>
      <c r="M3952" s="124" t="str">
        <f>IF($G3952=0,"-",VLOOKUP($G3952,Nomenclator!$B$6:$G$1000,3,0))</f>
        <v>-</v>
      </c>
      <c r="N3952" s="124" t="str">
        <f>IF($G3952=0,"-",VLOOKUP($G3952,Nomenclator!$B$6:$G$1000,4,0))</f>
        <v>-</v>
      </c>
      <c r="O3952" s="124" t="str">
        <f>IF($G3952=0,"-",VLOOKUP($G3952,Nomenclator!$B$6:$G$1000,6,0))</f>
        <v>-</v>
      </c>
      <c r="P3952" s="74"/>
      <c r="Q3952" s="74"/>
    </row>
    <row r="3953" spans="1:17" x14ac:dyDescent="0.2">
      <c r="A3953" s="73" t="str">
        <f t="shared" si="122"/>
        <v>-</v>
      </c>
      <c r="B3953" s="75"/>
      <c r="C3953" s="74"/>
      <c r="D3953" s="74"/>
      <c r="E3953" s="74"/>
      <c r="F3953" s="74"/>
      <c r="G3953" s="74"/>
      <c r="H3953" s="74"/>
      <c r="I3953" s="74"/>
      <c r="J3953" s="74"/>
      <c r="K3953" s="78"/>
      <c r="L3953" s="79">
        <f t="shared" si="123"/>
        <v>0</v>
      </c>
      <c r="M3953" s="124" t="str">
        <f>IF($G3953=0,"-",VLOOKUP($G3953,Nomenclator!$B$6:$G$1000,3,0))</f>
        <v>-</v>
      </c>
      <c r="N3953" s="124" t="str">
        <f>IF($G3953=0,"-",VLOOKUP($G3953,Nomenclator!$B$6:$G$1000,4,0))</f>
        <v>-</v>
      </c>
      <c r="O3953" s="124" t="str">
        <f>IF($G3953=0,"-",VLOOKUP($G3953,Nomenclator!$B$6:$G$1000,6,0))</f>
        <v>-</v>
      </c>
      <c r="P3953" s="74"/>
      <c r="Q3953" s="74"/>
    </row>
    <row r="3954" spans="1:17" x14ac:dyDescent="0.2">
      <c r="A3954" s="73" t="str">
        <f t="shared" ref="A3954:A4017" si="124">IF(B3954=0,"-",YEAR(B3954))</f>
        <v>-</v>
      </c>
      <c r="B3954" s="75"/>
      <c r="C3954" s="74"/>
      <c r="D3954" s="74"/>
      <c r="E3954" s="74"/>
      <c r="F3954" s="74"/>
      <c r="G3954" s="74"/>
      <c r="H3954" s="74"/>
      <c r="I3954" s="74"/>
      <c r="J3954" s="74"/>
      <c r="K3954" s="78"/>
      <c r="L3954" s="79">
        <f t="shared" si="123"/>
        <v>0</v>
      </c>
      <c r="M3954" s="124" t="str">
        <f>IF($G3954=0,"-",VLOOKUP($G3954,Nomenclator!$B$6:$G$1000,3,0))</f>
        <v>-</v>
      </c>
      <c r="N3954" s="124" t="str">
        <f>IF($G3954=0,"-",VLOOKUP($G3954,Nomenclator!$B$6:$G$1000,4,0))</f>
        <v>-</v>
      </c>
      <c r="O3954" s="124" t="str">
        <f>IF($G3954=0,"-",VLOOKUP($G3954,Nomenclator!$B$6:$G$1000,6,0))</f>
        <v>-</v>
      </c>
      <c r="P3954" s="74"/>
      <c r="Q3954" s="74"/>
    </row>
    <row r="3955" spans="1:17" x14ac:dyDescent="0.2">
      <c r="A3955" s="73" t="str">
        <f t="shared" si="124"/>
        <v>-</v>
      </c>
      <c r="B3955" s="75"/>
      <c r="C3955" s="74"/>
      <c r="D3955" s="74"/>
      <c r="E3955" s="74"/>
      <c r="F3955" s="74"/>
      <c r="G3955" s="74"/>
      <c r="H3955" s="74"/>
      <c r="I3955" s="74"/>
      <c r="J3955" s="74"/>
      <c r="K3955" s="78"/>
      <c r="L3955" s="79">
        <f t="shared" si="123"/>
        <v>0</v>
      </c>
      <c r="M3955" s="124" t="str">
        <f>IF($G3955=0,"-",VLOOKUP($G3955,Nomenclator!$B$6:$G$1000,3,0))</f>
        <v>-</v>
      </c>
      <c r="N3955" s="124" t="str">
        <f>IF($G3955=0,"-",VLOOKUP($G3955,Nomenclator!$B$6:$G$1000,4,0))</f>
        <v>-</v>
      </c>
      <c r="O3955" s="124" t="str">
        <f>IF($G3955=0,"-",VLOOKUP($G3955,Nomenclator!$B$6:$G$1000,6,0))</f>
        <v>-</v>
      </c>
      <c r="P3955" s="74"/>
      <c r="Q3955" s="74"/>
    </row>
    <row r="3956" spans="1:17" x14ac:dyDescent="0.2">
      <c r="A3956" s="73" t="str">
        <f t="shared" si="124"/>
        <v>-</v>
      </c>
      <c r="B3956" s="75"/>
      <c r="C3956" s="74"/>
      <c r="D3956" s="74"/>
      <c r="E3956" s="74"/>
      <c r="F3956" s="74"/>
      <c r="G3956" s="74"/>
      <c r="H3956" s="74"/>
      <c r="I3956" s="74"/>
      <c r="J3956" s="74"/>
      <c r="K3956" s="78"/>
      <c r="L3956" s="79">
        <f t="shared" si="123"/>
        <v>0</v>
      </c>
      <c r="M3956" s="124" t="str">
        <f>IF($G3956=0,"-",VLOOKUP($G3956,Nomenclator!$B$6:$G$1000,3,0))</f>
        <v>-</v>
      </c>
      <c r="N3956" s="124" t="str">
        <f>IF($G3956=0,"-",VLOOKUP($G3956,Nomenclator!$B$6:$G$1000,4,0))</f>
        <v>-</v>
      </c>
      <c r="O3956" s="124" t="str">
        <f>IF($G3956=0,"-",VLOOKUP($G3956,Nomenclator!$B$6:$G$1000,6,0))</f>
        <v>-</v>
      </c>
      <c r="P3956" s="74"/>
      <c r="Q3956" s="74"/>
    </row>
    <row r="3957" spans="1:17" x14ac:dyDescent="0.2">
      <c r="A3957" s="73" t="str">
        <f t="shared" si="124"/>
        <v>-</v>
      </c>
      <c r="B3957" s="75"/>
      <c r="C3957" s="74"/>
      <c r="D3957" s="74"/>
      <c r="E3957" s="74"/>
      <c r="F3957" s="74"/>
      <c r="G3957" s="74"/>
      <c r="H3957" s="74"/>
      <c r="I3957" s="74"/>
      <c r="J3957" s="74"/>
      <c r="K3957" s="78"/>
      <c r="L3957" s="79">
        <f t="shared" si="123"/>
        <v>0</v>
      </c>
      <c r="M3957" s="124" t="str">
        <f>IF($G3957=0,"-",VLOOKUP($G3957,Nomenclator!$B$6:$G$1000,3,0))</f>
        <v>-</v>
      </c>
      <c r="N3957" s="124" t="str">
        <f>IF($G3957=0,"-",VLOOKUP($G3957,Nomenclator!$B$6:$G$1000,4,0))</f>
        <v>-</v>
      </c>
      <c r="O3957" s="124" t="str">
        <f>IF($G3957=0,"-",VLOOKUP($G3957,Nomenclator!$B$6:$G$1000,6,0))</f>
        <v>-</v>
      </c>
      <c r="P3957" s="74"/>
      <c r="Q3957" s="74"/>
    </row>
    <row r="3958" spans="1:17" x14ac:dyDescent="0.2">
      <c r="A3958" s="73" t="str">
        <f t="shared" si="124"/>
        <v>-</v>
      </c>
      <c r="B3958" s="75"/>
      <c r="C3958" s="74"/>
      <c r="D3958" s="74"/>
      <c r="E3958" s="74"/>
      <c r="F3958" s="74"/>
      <c r="G3958" s="74"/>
      <c r="H3958" s="74"/>
      <c r="I3958" s="74"/>
      <c r="J3958" s="74"/>
      <c r="K3958" s="78"/>
      <c r="L3958" s="79">
        <f t="shared" si="123"/>
        <v>0</v>
      </c>
      <c r="M3958" s="124" t="str">
        <f>IF($G3958=0,"-",VLOOKUP($G3958,Nomenclator!$B$6:$G$1000,3,0))</f>
        <v>-</v>
      </c>
      <c r="N3958" s="124" t="str">
        <f>IF($G3958=0,"-",VLOOKUP($G3958,Nomenclator!$B$6:$G$1000,4,0))</f>
        <v>-</v>
      </c>
      <c r="O3958" s="124" t="str">
        <f>IF($G3958=0,"-",VLOOKUP($G3958,Nomenclator!$B$6:$G$1000,6,0))</f>
        <v>-</v>
      </c>
      <c r="P3958" s="74"/>
      <c r="Q3958" s="74"/>
    </row>
    <row r="3959" spans="1:17" x14ac:dyDescent="0.2">
      <c r="A3959" s="73" t="str">
        <f t="shared" si="124"/>
        <v>-</v>
      </c>
      <c r="B3959" s="75"/>
      <c r="C3959" s="74"/>
      <c r="D3959" s="74"/>
      <c r="E3959" s="74"/>
      <c r="F3959" s="74"/>
      <c r="G3959" s="74"/>
      <c r="H3959" s="74"/>
      <c r="I3959" s="74"/>
      <c r="J3959" s="74"/>
      <c r="K3959" s="78"/>
      <c r="L3959" s="79">
        <f t="shared" si="123"/>
        <v>0</v>
      </c>
      <c r="M3959" s="124" t="str">
        <f>IF($G3959=0,"-",VLOOKUP($G3959,Nomenclator!$B$6:$G$1000,3,0))</f>
        <v>-</v>
      </c>
      <c r="N3959" s="124" t="str">
        <f>IF($G3959=0,"-",VLOOKUP($G3959,Nomenclator!$B$6:$G$1000,4,0))</f>
        <v>-</v>
      </c>
      <c r="O3959" s="124" t="str">
        <f>IF($G3959=0,"-",VLOOKUP($G3959,Nomenclator!$B$6:$G$1000,6,0))</f>
        <v>-</v>
      </c>
      <c r="P3959" s="74"/>
      <c r="Q3959" s="74"/>
    </row>
    <row r="3960" spans="1:17" x14ac:dyDescent="0.2">
      <c r="A3960" s="73" t="str">
        <f t="shared" si="124"/>
        <v>-</v>
      </c>
      <c r="B3960" s="75"/>
      <c r="C3960" s="74"/>
      <c r="D3960" s="74"/>
      <c r="E3960" s="74"/>
      <c r="F3960" s="74"/>
      <c r="G3960" s="74"/>
      <c r="H3960" s="74"/>
      <c r="I3960" s="74"/>
      <c r="J3960" s="74"/>
      <c r="K3960" s="78"/>
      <c r="L3960" s="79">
        <f t="shared" si="123"/>
        <v>0</v>
      </c>
      <c r="M3960" s="124" t="str">
        <f>IF($G3960=0,"-",VLOOKUP($G3960,Nomenclator!$B$6:$G$1000,3,0))</f>
        <v>-</v>
      </c>
      <c r="N3960" s="124" t="str">
        <f>IF($G3960=0,"-",VLOOKUP($G3960,Nomenclator!$B$6:$G$1000,4,0))</f>
        <v>-</v>
      </c>
      <c r="O3960" s="124" t="str">
        <f>IF($G3960=0,"-",VLOOKUP($G3960,Nomenclator!$B$6:$G$1000,6,0))</f>
        <v>-</v>
      </c>
      <c r="P3960" s="74"/>
      <c r="Q3960" s="74"/>
    </row>
    <row r="3961" spans="1:17" x14ac:dyDescent="0.2">
      <c r="A3961" s="73" t="str">
        <f t="shared" si="124"/>
        <v>-</v>
      </c>
      <c r="B3961" s="75"/>
      <c r="C3961" s="74"/>
      <c r="D3961" s="74"/>
      <c r="E3961" s="74"/>
      <c r="F3961" s="74"/>
      <c r="G3961" s="74"/>
      <c r="H3961" s="74"/>
      <c r="I3961" s="74"/>
      <c r="J3961" s="74"/>
      <c r="K3961" s="78"/>
      <c r="L3961" s="79">
        <f t="shared" si="123"/>
        <v>0</v>
      </c>
      <c r="M3961" s="124" t="str">
        <f>IF($G3961=0,"-",VLOOKUP($G3961,Nomenclator!$B$6:$G$1000,3,0))</f>
        <v>-</v>
      </c>
      <c r="N3961" s="124" t="str">
        <f>IF($G3961=0,"-",VLOOKUP($G3961,Nomenclator!$B$6:$G$1000,4,0))</f>
        <v>-</v>
      </c>
      <c r="O3961" s="124" t="str">
        <f>IF($G3961=0,"-",VLOOKUP($G3961,Nomenclator!$B$6:$G$1000,6,0))</f>
        <v>-</v>
      </c>
      <c r="P3961" s="74"/>
      <c r="Q3961" s="74"/>
    </row>
    <row r="3962" spans="1:17" x14ac:dyDescent="0.2">
      <c r="A3962" s="73" t="str">
        <f t="shared" si="124"/>
        <v>-</v>
      </c>
      <c r="B3962" s="75"/>
      <c r="C3962" s="74"/>
      <c r="D3962" s="74"/>
      <c r="E3962" s="74"/>
      <c r="F3962" s="74"/>
      <c r="G3962" s="74"/>
      <c r="H3962" s="74"/>
      <c r="I3962" s="74"/>
      <c r="J3962" s="74"/>
      <c r="K3962" s="78"/>
      <c r="L3962" s="79">
        <f t="shared" si="123"/>
        <v>0</v>
      </c>
      <c r="M3962" s="124" t="str">
        <f>IF($G3962=0,"-",VLOOKUP($G3962,Nomenclator!$B$6:$G$1000,3,0))</f>
        <v>-</v>
      </c>
      <c r="N3962" s="124" t="str">
        <f>IF($G3962=0,"-",VLOOKUP($G3962,Nomenclator!$B$6:$G$1000,4,0))</f>
        <v>-</v>
      </c>
      <c r="O3962" s="124" t="str">
        <f>IF($G3962=0,"-",VLOOKUP($G3962,Nomenclator!$B$6:$G$1000,6,0))</f>
        <v>-</v>
      </c>
      <c r="P3962" s="74"/>
      <c r="Q3962" s="74"/>
    </row>
    <row r="3963" spans="1:17" x14ac:dyDescent="0.2">
      <c r="A3963" s="73" t="str">
        <f t="shared" si="124"/>
        <v>-</v>
      </c>
      <c r="B3963" s="75"/>
      <c r="C3963" s="74"/>
      <c r="D3963" s="74"/>
      <c r="E3963" s="74"/>
      <c r="F3963" s="74"/>
      <c r="G3963" s="74"/>
      <c r="H3963" s="74"/>
      <c r="I3963" s="74"/>
      <c r="J3963" s="74"/>
      <c r="K3963" s="78"/>
      <c r="L3963" s="79">
        <f t="shared" si="123"/>
        <v>0</v>
      </c>
      <c r="M3963" s="124" t="str">
        <f>IF($G3963=0,"-",VLOOKUP($G3963,Nomenclator!$B$6:$G$1000,3,0))</f>
        <v>-</v>
      </c>
      <c r="N3963" s="124" t="str">
        <f>IF($G3963=0,"-",VLOOKUP($G3963,Nomenclator!$B$6:$G$1000,4,0))</f>
        <v>-</v>
      </c>
      <c r="O3963" s="124" t="str">
        <f>IF($G3963=0,"-",VLOOKUP($G3963,Nomenclator!$B$6:$G$1000,6,0))</f>
        <v>-</v>
      </c>
      <c r="P3963" s="74"/>
      <c r="Q3963" s="74"/>
    </row>
    <row r="3964" spans="1:17" x14ac:dyDescent="0.2">
      <c r="A3964" s="73" t="str">
        <f t="shared" si="124"/>
        <v>-</v>
      </c>
      <c r="B3964" s="75"/>
      <c r="C3964" s="74"/>
      <c r="D3964" s="74"/>
      <c r="E3964" s="74"/>
      <c r="F3964" s="74"/>
      <c r="G3964" s="74"/>
      <c r="H3964" s="74"/>
      <c r="I3964" s="74"/>
      <c r="J3964" s="74"/>
      <c r="K3964" s="78"/>
      <c r="L3964" s="79">
        <f t="shared" si="123"/>
        <v>0</v>
      </c>
      <c r="M3964" s="124" t="str">
        <f>IF($G3964=0,"-",VLOOKUP($G3964,Nomenclator!$B$6:$G$1000,3,0))</f>
        <v>-</v>
      </c>
      <c r="N3964" s="124" t="str">
        <f>IF($G3964=0,"-",VLOOKUP($G3964,Nomenclator!$B$6:$G$1000,4,0))</f>
        <v>-</v>
      </c>
      <c r="O3964" s="124" t="str">
        <f>IF($G3964=0,"-",VLOOKUP($G3964,Nomenclator!$B$6:$G$1000,6,0))</f>
        <v>-</v>
      </c>
      <c r="P3964" s="74"/>
      <c r="Q3964" s="74"/>
    </row>
    <row r="3965" spans="1:17" x14ac:dyDescent="0.2">
      <c r="A3965" s="73" t="str">
        <f t="shared" si="124"/>
        <v>-</v>
      </c>
      <c r="B3965" s="75"/>
      <c r="C3965" s="74"/>
      <c r="D3965" s="74"/>
      <c r="E3965" s="74"/>
      <c r="F3965" s="74"/>
      <c r="G3965" s="74"/>
      <c r="H3965" s="74"/>
      <c r="I3965" s="74"/>
      <c r="J3965" s="74"/>
      <c r="K3965" s="78"/>
      <c r="L3965" s="79">
        <f t="shared" si="123"/>
        <v>0</v>
      </c>
      <c r="M3965" s="124" t="str">
        <f>IF($G3965=0,"-",VLOOKUP($G3965,Nomenclator!$B$6:$G$1000,3,0))</f>
        <v>-</v>
      </c>
      <c r="N3965" s="124" t="str">
        <f>IF($G3965=0,"-",VLOOKUP($G3965,Nomenclator!$B$6:$G$1000,4,0))</f>
        <v>-</v>
      </c>
      <c r="O3965" s="124" t="str">
        <f>IF($G3965=0,"-",VLOOKUP($G3965,Nomenclator!$B$6:$G$1000,6,0))</f>
        <v>-</v>
      </c>
      <c r="P3965" s="74"/>
      <c r="Q3965" s="74"/>
    </row>
    <row r="3966" spans="1:17" x14ac:dyDescent="0.2">
      <c r="A3966" s="73" t="str">
        <f t="shared" si="124"/>
        <v>-</v>
      </c>
      <c r="B3966" s="75"/>
      <c r="C3966" s="74"/>
      <c r="D3966" s="74"/>
      <c r="E3966" s="74"/>
      <c r="F3966" s="74"/>
      <c r="G3966" s="74"/>
      <c r="H3966" s="74"/>
      <c r="I3966" s="74"/>
      <c r="J3966" s="74"/>
      <c r="K3966" s="78"/>
      <c r="L3966" s="79">
        <f t="shared" si="123"/>
        <v>0</v>
      </c>
      <c r="M3966" s="124" t="str">
        <f>IF($G3966=0,"-",VLOOKUP($G3966,Nomenclator!$B$6:$G$1000,3,0))</f>
        <v>-</v>
      </c>
      <c r="N3966" s="124" t="str">
        <f>IF($G3966=0,"-",VLOOKUP($G3966,Nomenclator!$B$6:$G$1000,4,0))</f>
        <v>-</v>
      </c>
      <c r="O3966" s="124" t="str">
        <f>IF($G3966=0,"-",VLOOKUP($G3966,Nomenclator!$B$6:$G$1000,6,0))</f>
        <v>-</v>
      </c>
      <c r="P3966" s="74"/>
      <c r="Q3966" s="74"/>
    </row>
    <row r="3967" spans="1:17" x14ac:dyDescent="0.2">
      <c r="A3967" s="73" t="str">
        <f t="shared" si="124"/>
        <v>-</v>
      </c>
      <c r="B3967" s="75"/>
      <c r="C3967" s="74"/>
      <c r="D3967" s="74"/>
      <c r="E3967" s="74"/>
      <c r="F3967" s="74"/>
      <c r="G3967" s="74"/>
      <c r="H3967" s="74"/>
      <c r="I3967" s="74"/>
      <c r="J3967" s="74"/>
      <c r="K3967" s="78"/>
      <c r="L3967" s="79">
        <f t="shared" si="123"/>
        <v>0</v>
      </c>
      <c r="M3967" s="124" t="str">
        <f>IF($G3967=0,"-",VLOOKUP($G3967,Nomenclator!$B$6:$G$1000,3,0))</f>
        <v>-</v>
      </c>
      <c r="N3967" s="124" t="str">
        <f>IF($G3967=0,"-",VLOOKUP($G3967,Nomenclator!$B$6:$G$1000,4,0))</f>
        <v>-</v>
      </c>
      <c r="O3967" s="124" t="str">
        <f>IF($G3967=0,"-",VLOOKUP($G3967,Nomenclator!$B$6:$G$1000,6,0))</f>
        <v>-</v>
      </c>
      <c r="P3967" s="74"/>
      <c r="Q3967" s="74"/>
    </row>
    <row r="3968" spans="1:17" x14ac:dyDescent="0.2">
      <c r="A3968" s="73" t="str">
        <f t="shared" si="124"/>
        <v>-</v>
      </c>
      <c r="B3968" s="75"/>
      <c r="C3968" s="74"/>
      <c r="D3968" s="74"/>
      <c r="E3968" s="74"/>
      <c r="F3968" s="74"/>
      <c r="G3968" s="74"/>
      <c r="H3968" s="74"/>
      <c r="I3968" s="74"/>
      <c r="J3968" s="74"/>
      <c r="K3968" s="78"/>
      <c r="L3968" s="79">
        <f t="shared" si="123"/>
        <v>0</v>
      </c>
      <c r="M3968" s="124" t="str">
        <f>IF($G3968=0,"-",VLOOKUP($G3968,Nomenclator!$B$6:$G$1000,3,0))</f>
        <v>-</v>
      </c>
      <c r="N3968" s="124" t="str">
        <f>IF($G3968=0,"-",VLOOKUP($G3968,Nomenclator!$B$6:$G$1000,4,0))</f>
        <v>-</v>
      </c>
      <c r="O3968" s="124" t="str">
        <f>IF($G3968=0,"-",VLOOKUP($G3968,Nomenclator!$B$6:$G$1000,6,0))</f>
        <v>-</v>
      </c>
      <c r="P3968" s="74"/>
      <c r="Q3968" s="74"/>
    </row>
    <row r="3969" spans="1:17" x14ac:dyDescent="0.2">
      <c r="A3969" s="73" t="str">
        <f t="shared" si="124"/>
        <v>-</v>
      </c>
      <c r="B3969" s="75"/>
      <c r="C3969" s="74"/>
      <c r="D3969" s="74"/>
      <c r="E3969" s="74"/>
      <c r="F3969" s="74"/>
      <c r="G3969" s="74"/>
      <c r="H3969" s="74"/>
      <c r="I3969" s="74"/>
      <c r="J3969" s="74"/>
      <c r="K3969" s="78"/>
      <c r="L3969" s="79">
        <f t="shared" si="123"/>
        <v>0</v>
      </c>
      <c r="M3969" s="124" t="str">
        <f>IF($G3969=0,"-",VLOOKUP($G3969,Nomenclator!$B$6:$G$1000,3,0))</f>
        <v>-</v>
      </c>
      <c r="N3969" s="124" t="str">
        <f>IF($G3969=0,"-",VLOOKUP($G3969,Nomenclator!$B$6:$G$1000,4,0))</f>
        <v>-</v>
      </c>
      <c r="O3969" s="124" t="str">
        <f>IF($G3969=0,"-",VLOOKUP($G3969,Nomenclator!$B$6:$G$1000,6,0))</f>
        <v>-</v>
      </c>
      <c r="P3969" s="74"/>
      <c r="Q3969" s="74"/>
    </row>
    <row r="3970" spans="1:17" x14ac:dyDescent="0.2">
      <c r="A3970" s="73" t="str">
        <f t="shared" si="124"/>
        <v>-</v>
      </c>
      <c r="B3970" s="75"/>
      <c r="C3970" s="74"/>
      <c r="D3970" s="74"/>
      <c r="E3970" s="74"/>
      <c r="F3970" s="74"/>
      <c r="G3970" s="74"/>
      <c r="H3970" s="74"/>
      <c r="I3970" s="74"/>
      <c r="J3970" s="74"/>
      <c r="K3970" s="78"/>
      <c r="L3970" s="79">
        <f t="shared" si="123"/>
        <v>0</v>
      </c>
      <c r="M3970" s="124" t="str">
        <f>IF($G3970=0,"-",VLOOKUP($G3970,Nomenclator!$B$6:$G$1000,3,0))</f>
        <v>-</v>
      </c>
      <c r="N3970" s="124" t="str">
        <f>IF($G3970=0,"-",VLOOKUP($G3970,Nomenclator!$B$6:$G$1000,4,0))</f>
        <v>-</v>
      </c>
      <c r="O3970" s="124" t="str">
        <f>IF($G3970=0,"-",VLOOKUP($G3970,Nomenclator!$B$6:$G$1000,6,0))</f>
        <v>-</v>
      </c>
      <c r="P3970" s="74"/>
      <c r="Q3970" s="74"/>
    </row>
    <row r="3971" spans="1:17" x14ac:dyDescent="0.2">
      <c r="A3971" s="73" t="str">
        <f t="shared" si="124"/>
        <v>-</v>
      </c>
      <c r="B3971" s="75"/>
      <c r="C3971" s="74"/>
      <c r="D3971" s="74"/>
      <c r="E3971" s="74"/>
      <c r="F3971" s="74"/>
      <c r="G3971" s="74"/>
      <c r="H3971" s="74"/>
      <c r="I3971" s="74"/>
      <c r="J3971" s="74"/>
      <c r="K3971" s="78"/>
      <c r="L3971" s="79">
        <f t="shared" si="123"/>
        <v>0</v>
      </c>
      <c r="M3971" s="124" t="str">
        <f>IF($G3971=0,"-",VLOOKUP($G3971,Nomenclator!$B$6:$G$1000,3,0))</f>
        <v>-</v>
      </c>
      <c r="N3971" s="124" t="str">
        <f>IF($G3971=0,"-",VLOOKUP($G3971,Nomenclator!$B$6:$G$1000,4,0))</f>
        <v>-</v>
      </c>
      <c r="O3971" s="124" t="str">
        <f>IF($G3971=0,"-",VLOOKUP($G3971,Nomenclator!$B$6:$G$1000,6,0))</f>
        <v>-</v>
      </c>
      <c r="P3971" s="74"/>
      <c r="Q3971" s="74"/>
    </row>
    <row r="3972" spans="1:17" x14ac:dyDescent="0.2">
      <c r="A3972" s="73" t="str">
        <f t="shared" si="124"/>
        <v>-</v>
      </c>
      <c r="B3972" s="75"/>
      <c r="C3972" s="74"/>
      <c r="D3972" s="74"/>
      <c r="E3972" s="74"/>
      <c r="F3972" s="74"/>
      <c r="G3972" s="74"/>
      <c r="H3972" s="74"/>
      <c r="I3972" s="74"/>
      <c r="J3972" s="74"/>
      <c r="K3972" s="78"/>
      <c r="L3972" s="79">
        <f t="shared" si="123"/>
        <v>0</v>
      </c>
      <c r="M3972" s="124" t="str">
        <f>IF($G3972=0,"-",VLOOKUP($G3972,Nomenclator!$B$6:$G$1000,3,0))</f>
        <v>-</v>
      </c>
      <c r="N3972" s="124" t="str">
        <f>IF($G3972=0,"-",VLOOKUP($G3972,Nomenclator!$B$6:$G$1000,4,0))</f>
        <v>-</v>
      </c>
      <c r="O3972" s="124" t="str">
        <f>IF($G3972=0,"-",VLOOKUP($G3972,Nomenclator!$B$6:$G$1000,6,0))</f>
        <v>-</v>
      </c>
      <c r="P3972" s="74"/>
      <c r="Q3972" s="74"/>
    </row>
    <row r="3973" spans="1:17" x14ac:dyDescent="0.2">
      <c r="A3973" s="73" t="str">
        <f t="shared" si="124"/>
        <v>-</v>
      </c>
      <c r="B3973" s="75"/>
      <c r="C3973" s="74"/>
      <c r="D3973" s="74"/>
      <c r="E3973" s="74"/>
      <c r="F3973" s="74"/>
      <c r="G3973" s="74"/>
      <c r="H3973" s="74"/>
      <c r="I3973" s="74"/>
      <c r="J3973" s="74"/>
      <c r="K3973" s="78"/>
      <c r="L3973" s="79">
        <f t="shared" si="123"/>
        <v>0</v>
      </c>
      <c r="M3973" s="124" t="str">
        <f>IF($G3973=0,"-",VLOOKUP($G3973,Nomenclator!$B$6:$G$1000,3,0))</f>
        <v>-</v>
      </c>
      <c r="N3973" s="124" t="str">
        <f>IF($G3973=0,"-",VLOOKUP($G3973,Nomenclator!$B$6:$G$1000,4,0))</f>
        <v>-</v>
      </c>
      <c r="O3973" s="124" t="str">
        <f>IF($G3973=0,"-",VLOOKUP($G3973,Nomenclator!$B$6:$G$1000,6,0))</f>
        <v>-</v>
      </c>
      <c r="P3973" s="74"/>
      <c r="Q3973" s="74"/>
    </row>
    <row r="3974" spans="1:17" x14ac:dyDescent="0.2">
      <c r="A3974" s="73" t="str">
        <f t="shared" si="124"/>
        <v>-</v>
      </c>
      <c r="B3974" s="75"/>
      <c r="C3974" s="74"/>
      <c r="D3974" s="74"/>
      <c r="E3974" s="74"/>
      <c r="F3974" s="74"/>
      <c r="G3974" s="74"/>
      <c r="H3974" s="74"/>
      <c r="I3974" s="74"/>
      <c r="J3974" s="74"/>
      <c r="K3974" s="78"/>
      <c r="L3974" s="79">
        <f t="shared" ref="L3974:L4037" si="125">J3974*K3974</f>
        <v>0</v>
      </c>
      <c r="M3974" s="124" t="str">
        <f>IF($G3974=0,"-",VLOOKUP($G3974,Nomenclator!$B$6:$G$1000,3,0))</f>
        <v>-</v>
      </c>
      <c r="N3974" s="124" t="str">
        <f>IF($G3974=0,"-",VLOOKUP($G3974,Nomenclator!$B$6:$G$1000,4,0))</f>
        <v>-</v>
      </c>
      <c r="O3974" s="124" t="str">
        <f>IF($G3974=0,"-",VLOOKUP($G3974,Nomenclator!$B$6:$G$1000,6,0))</f>
        <v>-</v>
      </c>
      <c r="P3974" s="74"/>
      <c r="Q3974" s="74"/>
    </row>
    <row r="3975" spans="1:17" x14ac:dyDescent="0.2">
      <c r="A3975" s="73" t="str">
        <f t="shared" si="124"/>
        <v>-</v>
      </c>
      <c r="B3975" s="75"/>
      <c r="C3975" s="74"/>
      <c r="D3975" s="74"/>
      <c r="E3975" s="74"/>
      <c r="F3975" s="74"/>
      <c r="G3975" s="74"/>
      <c r="H3975" s="74"/>
      <c r="I3975" s="74"/>
      <c r="J3975" s="74"/>
      <c r="K3975" s="78"/>
      <c r="L3975" s="79">
        <f t="shared" si="125"/>
        <v>0</v>
      </c>
      <c r="M3975" s="124" t="str">
        <f>IF($G3975=0,"-",VLOOKUP($G3975,Nomenclator!$B$6:$G$1000,3,0))</f>
        <v>-</v>
      </c>
      <c r="N3975" s="124" t="str">
        <f>IF($G3975=0,"-",VLOOKUP($G3975,Nomenclator!$B$6:$G$1000,4,0))</f>
        <v>-</v>
      </c>
      <c r="O3975" s="124" t="str">
        <f>IF($G3975=0,"-",VLOOKUP($G3975,Nomenclator!$B$6:$G$1000,6,0))</f>
        <v>-</v>
      </c>
      <c r="P3975" s="74"/>
      <c r="Q3975" s="74"/>
    </row>
    <row r="3976" spans="1:17" x14ac:dyDescent="0.2">
      <c r="A3976" s="73" t="str">
        <f t="shared" si="124"/>
        <v>-</v>
      </c>
      <c r="B3976" s="75"/>
      <c r="C3976" s="74"/>
      <c r="D3976" s="74"/>
      <c r="E3976" s="74"/>
      <c r="F3976" s="74"/>
      <c r="G3976" s="74"/>
      <c r="H3976" s="74"/>
      <c r="I3976" s="74"/>
      <c r="J3976" s="74"/>
      <c r="K3976" s="78"/>
      <c r="L3976" s="79">
        <f t="shared" si="125"/>
        <v>0</v>
      </c>
      <c r="M3976" s="124" t="str">
        <f>IF($G3976=0,"-",VLOOKUP($G3976,Nomenclator!$B$6:$G$1000,3,0))</f>
        <v>-</v>
      </c>
      <c r="N3976" s="124" t="str">
        <f>IF($G3976=0,"-",VLOOKUP($G3976,Nomenclator!$B$6:$G$1000,4,0))</f>
        <v>-</v>
      </c>
      <c r="O3976" s="124" t="str">
        <f>IF($G3976=0,"-",VLOOKUP($G3976,Nomenclator!$B$6:$G$1000,6,0))</f>
        <v>-</v>
      </c>
      <c r="P3976" s="74"/>
      <c r="Q3976" s="74"/>
    </row>
    <row r="3977" spans="1:17" x14ac:dyDescent="0.2">
      <c r="A3977" s="73" t="str">
        <f t="shared" si="124"/>
        <v>-</v>
      </c>
      <c r="B3977" s="75"/>
      <c r="C3977" s="74"/>
      <c r="D3977" s="74"/>
      <c r="E3977" s="74"/>
      <c r="F3977" s="74"/>
      <c r="G3977" s="74"/>
      <c r="H3977" s="74"/>
      <c r="I3977" s="74"/>
      <c r="J3977" s="74"/>
      <c r="K3977" s="78"/>
      <c r="L3977" s="79">
        <f t="shared" si="125"/>
        <v>0</v>
      </c>
      <c r="M3977" s="124" t="str">
        <f>IF($G3977=0,"-",VLOOKUP($G3977,Nomenclator!$B$6:$G$1000,3,0))</f>
        <v>-</v>
      </c>
      <c r="N3977" s="124" t="str">
        <f>IF($G3977=0,"-",VLOOKUP($G3977,Nomenclator!$B$6:$G$1000,4,0))</f>
        <v>-</v>
      </c>
      <c r="O3977" s="124" t="str">
        <f>IF($G3977=0,"-",VLOOKUP($G3977,Nomenclator!$B$6:$G$1000,6,0))</f>
        <v>-</v>
      </c>
      <c r="P3977" s="74"/>
      <c r="Q3977" s="74"/>
    </row>
    <row r="3978" spans="1:17" x14ac:dyDescent="0.2">
      <c r="A3978" s="73" t="str">
        <f t="shared" si="124"/>
        <v>-</v>
      </c>
      <c r="B3978" s="75"/>
      <c r="C3978" s="74"/>
      <c r="D3978" s="74"/>
      <c r="E3978" s="74"/>
      <c r="F3978" s="74"/>
      <c r="G3978" s="74"/>
      <c r="H3978" s="74"/>
      <c r="I3978" s="74"/>
      <c r="J3978" s="74"/>
      <c r="K3978" s="78"/>
      <c r="L3978" s="79">
        <f t="shared" si="125"/>
        <v>0</v>
      </c>
      <c r="M3978" s="124" t="str">
        <f>IF($G3978=0,"-",VLOOKUP($G3978,Nomenclator!$B$6:$G$1000,3,0))</f>
        <v>-</v>
      </c>
      <c r="N3978" s="124" t="str">
        <f>IF($G3978=0,"-",VLOOKUP($G3978,Nomenclator!$B$6:$G$1000,4,0))</f>
        <v>-</v>
      </c>
      <c r="O3978" s="124" t="str">
        <f>IF($G3978=0,"-",VLOOKUP($G3978,Nomenclator!$B$6:$G$1000,6,0))</f>
        <v>-</v>
      </c>
      <c r="P3978" s="74"/>
      <c r="Q3978" s="74"/>
    </row>
    <row r="3979" spans="1:17" x14ac:dyDescent="0.2">
      <c r="A3979" s="73" t="str">
        <f t="shared" si="124"/>
        <v>-</v>
      </c>
      <c r="B3979" s="75"/>
      <c r="C3979" s="74"/>
      <c r="D3979" s="74"/>
      <c r="E3979" s="74"/>
      <c r="F3979" s="74"/>
      <c r="G3979" s="74"/>
      <c r="H3979" s="74"/>
      <c r="I3979" s="74"/>
      <c r="J3979" s="74"/>
      <c r="K3979" s="78"/>
      <c r="L3979" s="79">
        <f t="shared" si="125"/>
        <v>0</v>
      </c>
      <c r="M3979" s="124" t="str">
        <f>IF($G3979=0,"-",VLOOKUP($G3979,Nomenclator!$B$6:$G$1000,3,0))</f>
        <v>-</v>
      </c>
      <c r="N3979" s="124" t="str">
        <f>IF($G3979=0,"-",VLOOKUP($G3979,Nomenclator!$B$6:$G$1000,4,0))</f>
        <v>-</v>
      </c>
      <c r="O3979" s="124" t="str">
        <f>IF($G3979=0,"-",VLOOKUP($G3979,Nomenclator!$B$6:$G$1000,6,0))</f>
        <v>-</v>
      </c>
      <c r="P3979" s="74"/>
      <c r="Q3979" s="74"/>
    </row>
    <row r="3980" spans="1:17" x14ac:dyDescent="0.2">
      <c r="A3980" s="73" t="str">
        <f t="shared" si="124"/>
        <v>-</v>
      </c>
      <c r="B3980" s="75"/>
      <c r="C3980" s="74"/>
      <c r="D3980" s="74"/>
      <c r="E3980" s="74"/>
      <c r="F3980" s="74"/>
      <c r="G3980" s="74"/>
      <c r="H3980" s="74"/>
      <c r="I3980" s="74"/>
      <c r="J3980" s="74"/>
      <c r="K3980" s="78"/>
      <c r="L3980" s="79">
        <f t="shared" si="125"/>
        <v>0</v>
      </c>
      <c r="M3980" s="124" t="str">
        <f>IF($G3980=0,"-",VLOOKUP($G3980,Nomenclator!$B$6:$G$1000,3,0))</f>
        <v>-</v>
      </c>
      <c r="N3980" s="124" t="str">
        <f>IF($G3980=0,"-",VLOOKUP($G3980,Nomenclator!$B$6:$G$1000,4,0))</f>
        <v>-</v>
      </c>
      <c r="O3980" s="124" t="str">
        <f>IF($G3980=0,"-",VLOOKUP($G3980,Nomenclator!$B$6:$G$1000,6,0))</f>
        <v>-</v>
      </c>
      <c r="P3980" s="74"/>
      <c r="Q3980" s="74"/>
    </row>
    <row r="3981" spans="1:17" x14ac:dyDescent="0.2">
      <c r="A3981" s="73" t="str">
        <f t="shared" si="124"/>
        <v>-</v>
      </c>
      <c r="B3981" s="75"/>
      <c r="C3981" s="74"/>
      <c r="D3981" s="74"/>
      <c r="E3981" s="74"/>
      <c r="F3981" s="74"/>
      <c r="G3981" s="74"/>
      <c r="H3981" s="74"/>
      <c r="I3981" s="74"/>
      <c r="J3981" s="74"/>
      <c r="K3981" s="78"/>
      <c r="L3981" s="79">
        <f t="shared" si="125"/>
        <v>0</v>
      </c>
      <c r="M3981" s="124" t="str">
        <f>IF($G3981=0,"-",VLOOKUP($G3981,Nomenclator!$B$6:$G$1000,3,0))</f>
        <v>-</v>
      </c>
      <c r="N3981" s="124" t="str">
        <f>IF($G3981=0,"-",VLOOKUP($G3981,Nomenclator!$B$6:$G$1000,4,0))</f>
        <v>-</v>
      </c>
      <c r="O3981" s="124" t="str">
        <f>IF($G3981=0,"-",VLOOKUP($G3981,Nomenclator!$B$6:$G$1000,6,0))</f>
        <v>-</v>
      </c>
      <c r="P3981" s="74"/>
      <c r="Q3981" s="74"/>
    </row>
    <row r="3982" spans="1:17" x14ac:dyDescent="0.2">
      <c r="A3982" s="73" t="str">
        <f t="shared" si="124"/>
        <v>-</v>
      </c>
      <c r="B3982" s="75"/>
      <c r="C3982" s="74"/>
      <c r="D3982" s="74"/>
      <c r="E3982" s="74"/>
      <c r="F3982" s="74"/>
      <c r="G3982" s="74"/>
      <c r="H3982" s="74"/>
      <c r="I3982" s="74"/>
      <c r="J3982" s="74"/>
      <c r="K3982" s="78"/>
      <c r="L3982" s="79">
        <f t="shared" si="125"/>
        <v>0</v>
      </c>
      <c r="M3982" s="124" t="str">
        <f>IF($G3982=0,"-",VLOOKUP($G3982,Nomenclator!$B$6:$G$1000,3,0))</f>
        <v>-</v>
      </c>
      <c r="N3982" s="124" t="str">
        <f>IF($G3982=0,"-",VLOOKUP($G3982,Nomenclator!$B$6:$G$1000,4,0))</f>
        <v>-</v>
      </c>
      <c r="O3982" s="124" t="str">
        <f>IF($G3982=0,"-",VLOOKUP($G3982,Nomenclator!$B$6:$G$1000,6,0))</f>
        <v>-</v>
      </c>
      <c r="P3982" s="74"/>
      <c r="Q3982" s="74"/>
    </row>
    <row r="3983" spans="1:17" x14ac:dyDescent="0.2">
      <c r="A3983" s="73" t="str">
        <f t="shared" si="124"/>
        <v>-</v>
      </c>
      <c r="B3983" s="75"/>
      <c r="C3983" s="74"/>
      <c r="D3983" s="74"/>
      <c r="E3983" s="74"/>
      <c r="F3983" s="74"/>
      <c r="G3983" s="74"/>
      <c r="H3983" s="74"/>
      <c r="I3983" s="74"/>
      <c r="J3983" s="74"/>
      <c r="K3983" s="78"/>
      <c r="L3983" s="79">
        <f t="shared" si="125"/>
        <v>0</v>
      </c>
      <c r="M3983" s="124" t="str">
        <f>IF($G3983=0,"-",VLOOKUP($G3983,Nomenclator!$B$6:$G$1000,3,0))</f>
        <v>-</v>
      </c>
      <c r="N3983" s="124" t="str">
        <f>IF($G3983=0,"-",VLOOKUP($G3983,Nomenclator!$B$6:$G$1000,4,0))</f>
        <v>-</v>
      </c>
      <c r="O3983" s="124" t="str">
        <f>IF($G3983=0,"-",VLOOKUP($G3983,Nomenclator!$B$6:$G$1000,6,0))</f>
        <v>-</v>
      </c>
      <c r="P3983" s="74"/>
      <c r="Q3983" s="74"/>
    </row>
    <row r="3984" spans="1:17" x14ac:dyDescent="0.2">
      <c r="A3984" s="73" t="str">
        <f t="shared" si="124"/>
        <v>-</v>
      </c>
      <c r="B3984" s="75"/>
      <c r="C3984" s="74"/>
      <c r="D3984" s="74"/>
      <c r="E3984" s="74"/>
      <c r="F3984" s="74"/>
      <c r="G3984" s="74"/>
      <c r="H3984" s="74"/>
      <c r="I3984" s="74"/>
      <c r="J3984" s="74"/>
      <c r="K3984" s="78"/>
      <c r="L3984" s="79">
        <f t="shared" si="125"/>
        <v>0</v>
      </c>
      <c r="M3984" s="124" t="str">
        <f>IF($G3984=0,"-",VLOOKUP($G3984,Nomenclator!$B$6:$G$1000,3,0))</f>
        <v>-</v>
      </c>
      <c r="N3984" s="124" t="str">
        <f>IF($G3984=0,"-",VLOOKUP($G3984,Nomenclator!$B$6:$G$1000,4,0))</f>
        <v>-</v>
      </c>
      <c r="O3984" s="124" t="str">
        <f>IF($G3984=0,"-",VLOOKUP($G3984,Nomenclator!$B$6:$G$1000,6,0))</f>
        <v>-</v>
      </c>
      <c r="P3984" s="74"/>
      <c r="Q3984" s="74"/>
    </row>
    <row r="3985" spans="1:17" x14ac:dyDescent="0.2">
      <c r="A3985" s="73" t="str">
        <f t="shared" si="124"/>
        <v>-</v>
      </c>
      <c r="B3985" s="75"/>
      <c r="C3985" s="74"/>
      <c r="D3985" s="74"/>
      <c r="E3985" s="74"/>
      <c r="F3985" s="74"/>
      <c r="G3985" s="74"/>
      <c r="H3985" s="74"/>
      <c r="I3985" s="74"/>
      <c r="J3985" s="74"/>
      <c r="K3985" s="78"/>
      <c r="L3985" s="79">
        <f t="shared" si="125"/>
        <v>0</v>
      </c>
      <c r="M3985" s="124" t="str">
        <f>IF($G3985=0,"-",VLOOKUP($G3985,Nomenclator!$B$6:$G$1000,3,0))</f>
        <v>-</v>
      </c>
      <c r="N3985" s="124" t="str">
        <f>IF($G3985=0,"-",VLOOKUP($G3985,Nomenclator!$B$6:$G$1000,4,0))</f>
        <v>-</v>
      </c>
      <c r="O3985" s="124" t="str">
        <f>IF($G3985=0,"-",VLOOKUP($G3985,Nomenclator!$B$6:$G$1000,6,0))</f>
        <v>-</v>
      </c>
      <c r="P3985" s="74"/>
      <c r="Q3985" s="74"/>
    </row>
    <row r="3986" spans="1:17" x14ac:dyDescent="0.2">
      <c r="A3986" s="73" t="str">
        <f t="shared" si="124"/>
        <v>-</v>
      </c>
      <c r="B3986" s="75"/>
      <c r="C3986" s="74"/>
      <c r="D3986" s="74"/>
      <c r="E3986" s="74"/>
      <c r="F3986" s="74"/>
      <c r="G3986" s="74"/>
      <c r="H3986" s="74"/>
      <c r="I3986" s="74"/>
      <c r="J3986" s="74"/>
      <c r="K3986" s="78"/>
      <c r="L3986" s="79">
        <f t="shared" si="125"/>
        <v>0</v>
      </c>
      <c r="M3986" s="124" t="str">
        <f>IF($G3986=0,"-",VLOOKUP($G3986,Nomenclator!$B$6:$G$1000,3,0))</f>
        <v>-</v>
      </c>
      <c r="N3986" s="124" t="str">
        <f>IF($G3986=0,"-",VLOOKUP($G3986,Nomenclator!$B$6:$G$1000,4,0))</f>
        <v>-</v>
      </c>
      <c r="O3986" s="124" t="str">
        <f>IF($G3986=0,"-",VLOOKUP($G3986,Nomenclator!$B$6:$G$1000,6,0))</f>
        <v>-</v>
      </c>
      <c r="P3986" s="74"/>
      <c r="Q3986" s="74"/>
    </row>
    <row r="3987" spans="1:17" x14ac:dyDescent="0.2">
      <c r="A3987" s="73" t="str">
        <f t="shared" si="124"/>
        <v>-</v>
      </c>
      <c r="B3987" s="75"/>
      <c r="C3987" s="74"/>
      <c r="D3987" s="74"/>
      <c r="E3987" s="74"/>
      <c r="F3987" s="74"/>
      <c r="G3987" s="74"/>
      <c r="H3987" s="74"/>
      <c r="I3987" s="74"/>
      <c r="J3987" s="74"/>
      <c r="K3987" s="78"/>
      <c r="L3987" s="79">
        <f t="shared" si="125"/>
        <v>0</v>
      </c>
      <c r="M3987" s="124" t="str">
        <f>IF($G3987=0,"-",VLOOKUP($G3987,Nomenclator!$B$6:$G$1000,3,0))</f>
        <v>-</v>
      </c>
      <c r="N3987" s="124" t="str">
        <f>IF($G3987=0,"-",VLOOKUP($G3987,Nomenclator!$B$6:$G$1000,4,0))</f>
        <v>-</v>
      </c>
      <c r="O3987" s="124" t="str">
        <f>IF($G3987=0,"-",VLOOKUP($G3987,Nomenclator!$B$6:$G$1000,6,0))</f>
        <v>-</v>
      </c>
      <c r="P3987" s="74"/>
      <c r="Q3987" s="74"/>
    </row>
    <row r="3988" spans="1:17" x14ac:dyDescent="0.2">
      <c r="A3988" s="73" t="str">
        <f t="shared" si="124"/>
        <v>-</v>
      </c>
      <c r="B3988" s="75"/>
      <c r="C3988" s="74"/>
      <c r="D3988" s="74"/>
      <c r="E3988" s="74"/>
      <c r="F3988" s="74"/>
      <c r="G3988" s="74"/>
      <c r="H3988" s="74"/>
      <c r="I3988" s="74"/>
      <c r="J3988" s="74"/>
      <c r="K3988" s="78"/>
      <c r="L3988" s="79">
        <f t="shared" si="125"/>
        <v>0</v>
      </c>
      <c r="M3988" s="124" t="str">
        <f>IF($G3988=0,"-",VLOOKUP($G3988,Nomenclator!$B$6:$G$1000,3,0))</f>
        <v>-</v>
      </c>
      <c r="N3988" s="124" t="str">
        <f>IF($G3988=0,"-",VLOOKUP($G3988,Nomenclator!$B$6:$G$1000,4,0))</f>
        <v>-</v>
      </c>
      <c r="O3988" s="124" t="str">
        <f>IF($G3988=0,"-",VLOOKUP($G3988,Nomenclator!$B$6:$G$1000,6,0))</f>
        <v>-</v>
      </c>
      <c r="P3988" s="74"/>
      <c r="Q3988" s="74"/>
    </row>
    <row r="3989" spans="1:17" x14ac:dyDescent="0.2">
      <c r="A3989" s="73" t="str">
        <f t="shared" si="124"/>
        <v>-</v>
      </c>
      <c r="B3989" s="75"/>
      <c r="C3989" s="74"/>
      <c r="D3989" s="74"/>
      <c r="E3989" s="74"/>
      <c r="F3989" s="74"/>
      <c r="G3989" s="74"/>
      <c r="H3989" s="74"/>
      <c r="I3989" s="74"/>
      <c r="J3989" s="74"/>
      <c r="K3989" s="78"/>
      <c r="L3989" s="79">
        <f t="shared" si="125"/>
        <v>0</v>
      </c>
      <c r="M3989" s="124" t="str">
        <f>IF($G3989=0,"-",VLOOKUP($G3989,Nomenclator!$B$6:$G$1000,3,0))</f>
        <v>-</v>
      </c>
      <c r="N3989" s="124" t="str">
        <f>IF($G3989=0,"-",VLOOKUP($G3989,Nomenclator!$B$6:$G$1000,4,0))</f>
        <v>-</v>
      </c>
      <c r="O3989" s="124" t="str">
        <f>IF($G3989=0,"-",VLOOKUP($G3989,Nomenclator!$B$6:$G$1000,6,0))</f>
        <v>-</v>
      </c>
      <c r="P3989" s="74"/>
      <c r="Q3989" s="74"/>
    </row>
    <row r="3990" spans="1:17" x14ac:dyDescent="0.2">
      <c r="A3990" s="73" t="str">
        <f t="shared" si="124"/>
        <v>-</v>
      </c>
      <c r="B3990" s="75"/>
      <c r="C3990" s="74"/>
      <c r="D3990" s="74"/>
      <c r="E3990" s="74"/>
      <c r="F3990" s="74"/>
      <c r="G3990" s="74"/>
      <c r="H3990" s="74"/>
      <c r="I3990" s="74"/>
      <c r="J3990" s="74"/>
      <c r="K3990" s="78"/>
      <c r="L3990" s="79">
        <f t="shared" si="125"/>
        <v>0</v>
      </c>
      <c r="M3990" s="124" t="str">
        <f>IF($G3990=0,"-",VLOOKUP($G3990,Nomenclator!$B$6:$G$1000,3,0))</f>
        <v>-</v>
      </c>
      <c r="N3990" s="124" t="str">
        <f>IF($G3990=0,"-",VLOOKUP($G3990,Nomenclator!$B$6:$G$1000,4,0))</f>
        <v>-</v>
      </c>
      <c r="O3990" s="124" t="str">
        <f>IF($G3990=0,"-",VLOOKUP($G3990,Nomenclator!$B$6:$G$1000,6,0))</f>
        <v>-</v>
      </c>
      <c r="P3990" s="74"/>
      <c r="Q3990" s="74"/>
    </row>
    <row r="3991" spans="1:17" x14ac:dyDescent="0.2">
      <c r="A3991" s="73" t="str">
        <f t="shared" si="124"/>
        <v>-</v>
      </c>
      <c r="B3991" s="75"/>
      <c r="C3991" s="74"/>
      <c r="D3991" s="74"/>
      <c r="E3991" s="74"/>
      <c r="F3991" s="74"/>
      <c r="G3991" s="74"/>
      <c r="H3991" s="74"/>
      <c r="I3991" s="74"/>
      <c r="J3991" s="74"/>
      <c r="K3991" s="78"/>
      <c r="L3991" s="79">
        <f t="shared" si="125"/>
        <v>0</v>
      </c>
      <c r="M3991" s="124" t="str">
        <f>IF($G3991=0,"-",VLOOKUP($G3991,Nomenclator!$B$6:$G$1000,3,0))</f>
        <v>-</v>
      </c>
      <c r="N3991" s="124" t="str">
        <f>IF($G3991=0,"-",VLOOKUP($G3991,Nomenclator!$B$6:$G$1000,4,0))</f>
        <v>-</v>
      </c>
      <c r="O3991" s="124" t="str">
        <f>IF($G3991=0,"-",VLOOKUP($G3991,Nomenclator!$B$6:$G$1000,6,0))</f>
        <v>-</v>
      </c>
      <c r="P3991" s="74"/>
      <c r="Q3991" s="74"/>
    </row>
    <row r="3992" spans="1:17" x14ac:dyDescent="0.2">
      <c r="A3992" s="73" t="str">
        <f t="shared" si="124"/>
        <v>-</v>
      </c>
      <c r="B3992" s="75"/>
      <c r="C3992" s="74"/>
      <c r="D3992" s="74"/>
      <c r="E3992" s="74"/>
      <c r="F3992" s="74"/>
      <c r="G3992" s="74"/>
      <c r="H3992" s="74"/>
      <c r="I3992" s="74"/>
      <c r="J3992" s="74"/>
      <c r="K3992" s="78"/>
      <c r="L3992" s="79">
        <f t="shared" si="125"/>
        <v>0</v>
      </c>
      <c r="M3992" s="124" t="str">
        <f>IF($G3992=0,"-",VLOOKUP($G3992,Nomenclator!$B$6:$G$1000,3,0))</f>
        <v>-</v>
      </c>
      <c r="N3992" s="124" t="str">
        <f>IF($G3992=0,"-",VLOOKUP($G3992,Nomenclator!$B$6:$G$1000,4,0))</f>
        <v>-</v>
      </c>
      <c r="O3992" s="124" t="str">
        <f>IF($G3992=0,"-",VLOOKUP($G3992,Nomenclator!$B$6:$G$1000,6,0))</f>
        <v>-</v>
      </c>
      <c r="P3992" s="74"/>
      <c r="Q3992" s="74"/>
    </row>
    <row r="3993" spans="1:17" x14ac:dyDescent="0.2">
      <c r="A3993" s="73" t="str">
        <f t="shared" si="124"/>
        <v>-</v>
      </c>
      <c r="B3993" s="75"/>
      <c r="C3993" s="74"/>
      <c r="D3993" s="74"/>
      <c r="E3993" s="74"/>
      <c r="F3993" s="74"/>
      <c r="G3993" s="74"/>
      <c r="H3993" s="74"/>
      <c r="I3993" s="74"/>
      <c r="J3993" s="74"/>
      <c r="K3993" s="78"/>
      <c r="L3993" s="79">
        <f t="shared" si="125"/>
        <v>0</v>
      </c>
      <c r="M3993" s="124" t="str">
        <f>IF($G3993=0,"-",VLOOKUP($G3993,Nomenclator!$B$6:$G$1000,3,0))</f>
        <v>-</v>
      </c>
      <c r="N3993" s="124" t="str">
        <f>IF($G3993=0,"-",VLOOKUP($G3993,Nomenclator!$B$6:$G$1000,4,0))</f>
        <v>-</v>
      </c>
      <c r="O3993" s="124" t="str">
        <f>IF($G3993=0,"-",VLOOKUP($G3993,Nomenclator!$B$6:$G$1000,6,0))</f>
        <v>-</v>
      </c>
      <c r="P3993" s="74"/>
      <c r="Q3993" s="74"/>
    </row>
    <row r="3994" spans="1:17" x14ac:dyDescent="0.2">
      <c r="A3994" s="73" t="str">
        <f t="shared" si="124"/>
        <v>-</v>
      </c>
      <c r="B3994" s="75"/>
      <c r="C3994" s="74"/>
      <c r="D3994" s="74"/>
      <c r="E3994" s="74"/>
      <c r="F3994" s="74"/>
      <c r="G3994" s="74"/>
      <c r="H3994" s="74"/>
      <c r="I3994" s="74"/>
      <c r="J3994" s="74"/>
      <c r="K3994" s="78"/>
      <c r="L3994" s="79">
        <f t="shared" si="125"/>
        <v>0</v>
      </c>
      <c r="M3994" s="124" t="str">
        <f>IF($G3994=0,"-",VLOOKUP($G3994,Nomenclator!$B$6:$G$1000,3,0))</f>
        <v>-</v>
      </c>
      <c r="N3994" s="124" t="str">
        <f>IF($G3994=0,"-",VLOOKUP($G3994,Nomenclator!$B$6:$G$1000,4,0))</f>
        <v>-</v>
      </c>
      <c r="O3994" s="124" t="str">
        <f>IF($G3994=0,"-",VLOOKUP($G3994,Nomenclator!$B$6:$G$1000,6,0))</f>
        <v>-</v>
      </c>
      <c r="P3994" s="74"/>
      <c r="Q3994" s="74"/>
    </row>
    <row r="3995" spans="1:17" x14ac:dyDescent="0.2">
      <c r="A3995" s="73" t="str">
        <f t="shared" si="124"/>
        <v>-</v>
      </c>
      <c r="B3995" s="75"/>
      <c r="C3995" s="74"/>
      <c r="D3995" s="74"/>
      <c r="E3995" s="74"/>
      <c r="F3995" s="74"/>
      <c r="G3995" s="74"/>
      <c r="H3995" s="74"/>
      <c r="I3995" s="74"/>
      <c r="J3995" s="74"/>
      <c r="K3995" s="78"/>
      <c r="L3995" s="79">
        <f t="shared" si="125"/>
        <v>0</v>
      </c>
      <c r="M3995" s="124" t="str">
        <f>IF($G3995=0,"-",VLOOKUP($G3995,Nomenclator!$B$6:$G$1000,3,0))</f>
        <v>-</v>
      </c>
      <c r="N3995" s="124" t="str">
        <f>IF($G3995=0,"-",VLOOKUP($G3995,Nomenclator!$B$6:$G$1000,4,0))</f>
        <v>-</v>
      </c>
      <c r="O3995" s="124" t="str">
        <f>IF($G3995=0,"-",VLOOKUP($G3995,Nomenclator!$B$6:$G$1000,6,0))</f>
        <v>-</v>
      </c>
      <c r="P3995" s="74"/>
      <c r="Q3995" s="74"/>
    </row>
    <row r="3996" spans="1:17" x14ac:dyDescent="0.2">
      <c r="A3996" s="73" t="str">
        <f t="shared" si="124"/>
        <v>-</v>
      </c>
      <c r="B3996" s="75"/>
      <c r="C3996" s="74"/>
      <c r="D3996" s="74"/>
      <c r="E3996" s="74"/>
      <c r="F3996" s="74"/>
      <c r="G3996" s="74"/>
      <c r="H3996" s="74"/>
      <c r="I3996" s="74"/>
      <c r="J3996" s="74"/>
      <c r="K3996" s="78"/>
      <c r="L3996" s="79">
        <f t="shared" si="125"/>
        <v>0</v>
      </c>
      <c r="M3996" s="124" t="str">
        <f>IF($G3996=0,"-",VLOOKUP($G3996,Nomenclator!$B$6:$G$1000,3,0))</f>
        <v>-</v>
      </c>
      <c r="N3996" s="124" t="str">
        <f>IF($G3996=0,"-",VLOOKUP($G3996,Nomenclator!$B$6:$G$1000,4,0))</f>
        <v>-</v>
      </c>
      <c r="O3996" s="124" t="str">
        <f>IF($G3996=0,"-",VLOOKUP($G3996,Nomenclator!$B$6:$G$1000,6,0))</f>
        <v>-</v>
      </c>
      <c r="P3996" s="74"/>
      <c r="Q3996" s="74"/>
    </row>
    <row r="3997" spans="1:17" x14ac:dyDescent="0.2">
      <c r="A3997" s="73" t="str">
        <f t="shared" si="124"/>
        <v>-</v>
      </c>
      <c r="B3997" s="75"/>
      <c r="C3997" s="74"/>
      <c r="D3997" s="74"/>
      <c r="E3997" s="74"/>
      <c r="F3997" s="74"/>
      <c r="G3997" s="74"/>
      <c r="H3997" s="74"/>
      <c r="I3997" s="74"/>
      <c r="J3997" s="74"/>
      <c r="K3997" s="78"/>
      <c r="L3997" s="79">
        <f t="shared" si="125"/>
        <v>0</v>
      </c>
      <c r="M3997" s="124" t="str">
        <f>IF($G3997=0,"-",VLOOKUP($G3997,Nomenclator!$B$6:$G$1000,3,0))</f>
        <v>-</v>
      </c>
      <c r="N3997" s="124" t="str">
        <f>IF($G3997=0,"-",VLOOKUP($G3997,Nomenclator!$B$6:$G$1000,4,0))</f>
        <v>-</v>
      </c>
      <c r="O3997" s="124" t="str">
        <f>IF($G3997=0,"-",VLOOKUP($G3997,Nomenclator!$B$6:$G$1000,6,0))</f>
        <v>-</v>
      </c>
      <c r="P3997" s="74"/>
      <c r="Q3997" s="74"/>
    </row>
    <row r="3998" spans="1:17" x14ac:dyDescent="0.2">
      <c r="A3998" s="73" t="str">
        <f t="shared" si="124"/>
        <v>-</v>
      </c>
      <c r="B3998" s="75"/>
      <c r="C3998" s="74"/>
      <c r="D3998" s="74"/>
      <c r="E3998" s="74"/>
      <c r="F3998" s="74"/>
      <c r="G3998" s="74"/>
      <c r="H3998" s="74"/>
      <c r="I3998" s="74"/>
      <c r="J3998" s="74"/>
      <c r="K3998" s="78"/>
      <c r="L3998" s="79">
        <f t="shared" si="125"/>
        <v>0</v>
      </c>
      <c r="M3998" s="124" t="str">
        <f>IF($G3998=0,"-",VLOOKUP($G3998,Nomenclator!$B$6:$G$1000,3,0))</f>
        <v>-</v>
      </c>
      <c r="N3998" s="124" t="str">
        <f>IF($G3998=0,"-",VLOOKUP($G3998,Nomenclator!$B$6:$G$1000,4,0))</f>
        <v>-</v>
      </c>
      <c r="O3998" s="124" t="str">
        <f>IF($G3998=0,"-",VLOOKUP($G3998,Nomenclator!$B$6:$G$1000,6,0))</f>
        <v>-</v>
      </c>
      <c r="P3998" s="74"/>
      <c r="Q3998" s="74"/>
    </row>
    <row r="3999" spans="1:17" x14ac:dyDescent="0.2">
      <c r="A3999" s="73" t="str">
        <f t="shared" si="124"/>
        <v>-</v>
      </c>
      <c r="B3999" s="75"/>
      <c r="C3999" s="74"/>
      <c r="D3999" s="74"/>
      <c r="E3999" s="74"/>
      <c r="F3999" s="74"/>
      <c r="G3999" s="74"/>
      <c r="H3999" s="74"/>
      <c r="I3999" s="74"/>
      <c r="J3999" s="74"/>
      <c r="K3999" s="78"/>
      <c r="L3999" s="79">
        <f t="shared" si="125"/>
        <v>0</v>
      </c>
      <c r="M3999" s="124" t="str">
        <f>IF($G3999=0,"-",VLOOKUP($G3999,Nomenclator!$B$6:$G$1000,3,0))</f>
        <v>-</v>
      </c>
      <c r="N3999" s="124" t="str">
        <f>IF($G3999=0,"-",VLOOKUP($G3999,Nomenclator!$B$6:$G$1000,4,0))</f>
        <v>-</v>
      </c>
      <c r="O3999" s="124" t="str">
        <f>IF($G3999=0,"-",VLOOKUP($G3999,Nomenclator!$B$6:$G$1000,6,0))</f>
        <v>-</v>
      </c>
      <c r="P3999" s="74"/>
      <c r="Q3999" s="74"/>
    </row>
    <row r="4000" spans="1:17" x14ac:dyDescent="0.2">
      <c r="A4000" s="73" t="str">
        <f t="shared" si="124"/>
        <v>-</v>
      </c>
      <c r="B4000" s="75"/>
      <c r="C4000" s="74"/>
      <c r="D4000" s="74"/>
      <c r="E4000" s="74"/>
      <c r="F4000" s="74"/>
      <c r="G4000" s="74"/>
      <c r="H4000" s="74"/>
      <c r="I4000" s="74"/>
      <c r="J4000" s="74"/>
      <c r="K4000" s="78"/>
      <c r="L4000" s="79">
        <f t="shared" si="125"/>
        <v>0</v>
      </c>
      <c r="M4000" s="124" t="str">
        <f>IF($G4000=0,"-",VLOOKUP($G4000,Nomenclator!$B$6:$G$1000,3,0))</f>
        <v>-</v>
      </c>
      <c r="N4000" s="124" t="str">
        <f>IF($G4000=0,"-",VLOOKUP($G4000,Nomenclator!$B$6:$G$1000,4,0))</f>
        <v>-</v>
      </c>
      <c r="O4000" s="124" t="str">
        <f>IF($G4000=0,"-",VLOOKUP($G4000,Nomenclator!$B$6:$G$1000,6,0))</f>
        <v>-</v>
      </c>
      <c r="P4000" s="74"/>
      <c r="Q4000" s="74"/>
    </row>
    <row r="4001" spans="1:17" x14ac:dyDescent="0.2">
      <c r="A4001" s="73" t="str">
        <f t="shared" si="124"/>
        <v>-</v>
      </c>
      <c r="B4001" s="75"/>
      <c r="C4001" s="74"/>
      <c r="D4001" s="74"/>
      <c r="E4001" s="74"/>
      <c r="F4001" s="74"/>
      <c r="G4001" s="74"/>
      <c r="H4001" s="74"/>
      <c r="I4001" s="74"/>
      <c r="J4001" s="74"/>
      <c r="K4001" s="78"/>
      <c r="L4001" s="79">
        <f t="shared" si="125"/>
        <v>0</v>
      </c>
      <c r="M4001" s="124" t="str">
        <f>IF($G4001=0,"-",VLOOKUP($G4001,Nomenclator!$B$6:$G$1000,3,0))</f>
        <v>-</v>
      </c>
      <c r="N4001" s="124" t="str">
        <f>IF($G4001=0,"-",VLOOKUP($G4001,Nomenclator!$B$6:$G$1000,4,0))</f>
        <v>-</v>
      </c>
      <c r="O4001" s="124" t="str">
        <f>IF($G4001=0,"-",VLOOKUP($G4001,Nomenclator!$B$6:$G$1000,6,0))</f>
        <v>-</v>
      </c>
      <c r="P4001" s="74"/>
      <c r="Q4001" s="74"/>
    </row>
    <row r="4002" spans="1:17" x14ac:dyDescent="0.2">
      <c r="A4002" s="73" t="str">
        <f t="shared" si="124"/>
        <v>-</v>
      </c>
      <c r="B4002" s="75"/>
      <c r="C4002" s="74"/>
      <c r="D4002" s="74"/>
      <c r="E4002" s="74"/>
      <c r="F4002" s="74"/>
      <c r="G4002" s="74"/>
      <c r="H4002" s="74"/>
      <c r="I4002" s="74"/>
      <c r="J4002" s="74"/>
      <c r="K4002" s="78"/>
      <c r="L4002" s="79">
        <f t="shared" si="125"/>
        <v>0</v>
      </c>
      <c r="M4002" s="124" t="str">
        <f>IF($G4002=0,"-",VLOOKUP($G4002,Nomenclator!$B$6:$G$1000,3,0))</f>
        <v>-</v>
      </c>
      <c r="N4002" s="124" t="str">
        <f>IF($G4002=0,"-",VLOOKUP($G4002,Nomenclator!$B$6:$G$1000,4,0))</f>
        <v>-</v>
      </c>
      <c r="O4002" s="124" t="str">
        <f>IF($G4002=0,"-",VLOOKUP($G4002,Nomenclator!$B$6:$G$1000,6,0))</f>
        <v>-</v>
      </c>
      <c r="P4002" s="74"/>
      <c r="Q4002" s="74"/>
    </row>
    <row r="4003" spans="1:17" x14ac:dyDescent="0.2">
      <c r="A4003" s="73" t="str">
        <f t="shared" si="124"/>
        <v>-</v>
      </c>
      <c r="B4003" s="75"/>
      <c r="C4003" s="74"/>
      <c r="D4003" s="74"/>
      <c r="E4003" s="74"/>
      <c r="F4003" s="74"/>
      <c r="G4003" s="74"/>
      <c r="H4003" s="74"/>
      <c r="I4003" s="74"/>
      <c r="J4003" s="74"/>
      <c r="K4003" s="78"/>
      <c r="L4003" s="79">
        <f t="shared" si="125"/>
        <v>0</v>
      </c>
      <c r="M4003" s="124" t="str">
        <f>IF($G4003=0,"-",VLOOKUP($G4003,Nomenclator!$B$6:$G$1000,3,0))</f>
        <v>-</v>
      </c>
      <c r="N4003" s="124" t="str">
        <f>IF($G4003=0,"-",VLOOKUP($G4003,Nomenclator!$B$6:$G$1000,4,0))</f>
        <v>-</v>
      </c>
      <c r="O4003" s="124" t="str">
        <f>IF($G4003=0,"-",VLOOKUP($G4003,Nomenclator!$B$6:$G$1000,6,0))</f>
        <v>-</v>
      </c>
      <c r="P4003" s="74"/>
      <c r="Q4003" s="74"/>
    </row>
    <row r="4004" spans="1:17" x14ac:dyDescent="0.2">
      <c r="A4004" s="73" t="str">
        <f t="shared" si="124"/>
        <v>-</v>
      </c>
      <c r="B4004" s="75"/>
      <c r="C4004" s="74"/>
      <c r="D4004" s="74"/>
      <c r="E4004" s="74"/>
      <c r="F4004" s="74"/>
      <c r="G4004" s="74"/>
      <c r="H4004" s="74"/>
      <c r="I4004" s="74"/>
      <c r="J4004" s="74"/>
      <c r="K4004" s="78"/>
      <c r="L4004" s="79">
        <f t="shared" si="125"/>
        <v>0</v>
      </c>
      <c r="M4004" s="124" t="str">
        <f>IF($G4004=0,"-",VLOOKUP($G4004,Nomenclator!$B$6:$G$1000,3,0))</f>
        <v>-</v>
      </c>
      <c r="N4004" s="124" t="str">
        <f>IF($G4004=0,"-",VLOOKUP($G4004,Nomenclator!$B$6:$G$1000,4,0))</f>
        <v>-</v>
      </c>
      <c r="O4004" s="124" t="str">
        <f>IF($G4004=0,"-",VLOOKUP($G4004,Nomenclator!$B$6:$G$1000,6,0))</f>
        <v>-</v>
      </c>
      <c r="P4004" s="74"/>
      <c r="Q4004" s="74"/>
    </row>
    <row r="4005" spans="1:17" x14ac:dyDescent="0.2">
      <c r="A4005" s="73" t="str">
        <f t="shared" si="124"/>
        <v>-</v>
      </c>
      <c r="B4005" s="75"/>
      <c r="C4005" s="74"/>
      <c r="D4005" s="74"/>
      <c r="E4005" s="74"/>
      <c r="F4005" s="74"/>
      <c r="G4005" s="74"/>
      <c r="H4005" s="74"/>
      <c r="I4005" s="74"/>
      <c r="J4005" s="74"/>
      <c r="K4005" s="78"/>
      <c r="L4005" s="79">
        <f t="shared" si="125"/>
        <v>0</v>
      </c>
      <c r="M4005" s="124" t="str">
        <f>IF($G4005=0,"-",VLOOKUP($G4005,Nomenclator!$B$6:$G$1000,3,0))</f>
        <v>-</v>
      </c>
      <c r="N4005" s="124" t="str">
        <f>IF($G4005=0,"-",VLOOKUP($G4005,Nomenclator!$B$6:$G$1000,4,0))</f>
        <v>-</v>
      </c>
      <c r="O4005" s="124" t="str">
        <f>IF($G4005=0,"-",VLOOKUP($G4005,Nomenclator!$B$6:$G$1000,6,0))</f>
        <v>-</v>
      </c>
      <c r="P4005" s="74"/>
      <c r="Q4005" s="74"/>
    </row>
    <row r="4006" spans="1:17" x14ac:dyDescent="0.2">
      <c r="A4006" s="73" t="str">
        <f t="shared" si="124"/>
        <v>-</v>
      </c>
      <c r="B4006" s="75"/>
      <c r="C4006" s="74"/>
      <c r="D4006" s="74"/>
      <c r="E4006" s="74"/>
      <c r="F4006" s="74"/>
      <c r="G4006" s="74"/>
      <c r="H4006" s="74"/>
      <c r="I4006" s="74"/>
      <c r="J4006" s="74"/>
      <c r="K4006" s="78"/>
      <c r="L4006" s="79">
        <f t="shared" si="125"/>
        <v>0</v>
      </c>
      <c r="M4006" s="124" t="str">
        <f>IF($G4006=0,"-",VLOOKUP($G4006,Nomenclator!$B$6:$G$1000,3,0))</f>
        <v>-</v>
      </c>
      <c r="N4006" s="124" t="str">
        <f>IF($G4006=0,"-",VLOOKUP($G4006,Nomenclator!$B$6:$G$1000,4,0))</f>
        <v>-</v>
      </c>
      <c r="O4006" s="124" t="str">
        <f>IF($G4006=0,"-",VLOOKUP($G4006,Nomenclator!$B$6:$G$1000,6,0))</f>
        <v>-</v>
      </c>
      <c r="P4006" s="74"/>
      <c r="Q4006" s="74"/>
    </row>
    <row r="4007" spans="1:17" x14ac:dyDescent="0.2">
      <c r="A4007" s="73" t="str">
        <f t="shared" si="124"/>
        <v>-</v>
      </c>
      <c r="B4007" s="75"/>
      <c r="C4007" s="74"/>
      <c r="D4007" s="74"/>
      <c r="E4007" s="74"/>
      <c r="F4007" s="74"/>
      <c r="G4007" s="74"/>
      <c r="H4007" s="74"/>
      <c r="I4007" s="74"/>
      <c r="J4007" s="74"/>
      <c r="K4007" s="78"/>
      <c r="L4007" s="79">
        <f t="shared" si="125"/>
        <v>0</v>
      </c>
      <c r="M4007" s="124" t="str">
        <f>IF($G4007=0,"-",VLOOKUP($G4007,Nomenclator!$B$6:$G$1000,3,0))</f>
        <v>-</v>
      </c>
      <c r="N4007" s="124" t="str">
        <f>IF($G4007=0,"-",VLOOKUP($G4007,Nomenclator!$B$6:$G$1000,4,0))</f>
        <v>-</v>
      </c>
      <c r="O4007" s="124" t="str">
        <f>IF($G4007=0,"-",VLOOKUP($G4007,Nomenclator!$B$6:$G$1000,6,0))</f>
        <v>-</v>
      </c>
      <c r="P4007" s="74"/>
      <c r="Q4007" s="74"/>
    </row>
    <row r="4008" spans="1:17" x14ac:dyDescent="0.2">
      <c r="A4008" s="73" t="str">
        <f t="shared" si="124"/>
        <v>-</v>
      </c>
      <c r="B4008" s="75"/>
      <c r="C4008" s="74"/>
      <c r="D4008" s="74"/>
      <c r="E4008" s="74"/>
      <c r="F4008" s="74"/>
      <c r="G4008" s="74"/>
      <c r="H4008" s="74"/>
      <c r="I4008" s="74"/>
      <c r="J4008" s="74"/>
      <c r="K4008" s="78"/>
      <c r="L4008" s="79">
        <f t="shared" si="125"/>
        <v>0</v>
      </c>
      <c r="M4008" s="124" t="str">
        <f>IF($G4008=0,"-",VLOOKUP($G4008,Nomenclator!$B$6:$G$1000,3,0))</f>
        <v>-</v>
      </c>
      <c r="N4008" s="124" t="str">
        <f>IF($G4008=0,"-",VLOOKUP($G4008,Nomenclator!$B$6:$G$1000,4,0))</f>
        <v>-</v>
      </c>
      <c r="O4008" s="124" t="str">
        <f>IF($G4008=0,"-",VLOOKUP($G4008,Nomenclator!$B$6:$G$1000,6,0))</f>
        <v>-</v>
      </c>
      <c r="P4008" s="74"/>
      <c r="Q4008" s="74"/>
    </row>
    <row r="4009" spans="1:17" x14ac:dyDescent="0.2">
      <c r="A4009" s="73" t="str">
        <f t="shared" si="124"/>
        <v>-</v>
      </c>
      <c r="B4009" s="75"/>
      <c r="C4009" s="74"/>
      <c r="D4009" s="74"/>
      <c r="E4009" s="74"/>
      <c r="F4009" s="74"/>
      <c r="G4009" s="74"/>
      <c r="H4009" s="74"/>
      <c r="I4009" s="74"/>
      <c r="J4009" s="74"/>
      <c r="K4009" s="78"/>
      <c r="L4009" s="79">
        <f t="shared" si="125"/>
        <v>0</v>
      </c>
      <c r="M4009" s="124" t="str">
        <f>IF($G4009=0,"-",VLOOKUP($G4009,Nomenclator!$B$6:$G$1000,3,0))</f>
        <v>-</v>
      </c>
      <c r="N4009" s="124" t="str">
        <f>IF($G4009=0,"-",VLOOKUP($G4009,Nomenclator!$B$6:$G$1000,4,0))</f>
        <v>-</v>
      </c>
      <c r="O4009" s="124" t="str">
        <f>IF($G4009=0,"-",VLOOKUP($G4009,Nomenclator!$B$6:$G$1000,6,0))</f>
        <v>-</v>
      </c>
      <c r="P4009" s="74"/>
      <c r="Q4009" s="74"/>
    </row>
    <row r="4010" spans="1:17" x14ac:dyDescent="0.2">
      <c r="A4010" s="73" t="str">
        <f t="shared" si="124"/>
        <v>-</v>
      </c>
      <c r="B4010" s="75"/>
      <c r="C4010" s="74"/>
      <c r="D4010" s="74"/>
      <c r="E4010" s="74"/>
      <c r="F4010" s="74"/>
      <c r="G4010" s="74"/>
      <c r="H4010" s="74"/>
      <c r="I4010" s="74"/>
      <c r="J4010" s="74"/>
      <c r="K4010" s="78"/>
      <c r="L4010" s="79">
        <f t="shared" si="125"/>
        <v>0</v>
      </c>
      <c r="M4010" s="124" t="str">
        <f>IF($G4010=0,"-",VLOOKUP($G4010,Nomenclator!$B$6:$G$1000,3,0))</f>
        <v>-</v>
      </c>
      <c r="N4010" s="124" t="str">
        <f>IF($G4010=0,"-",VLOOKUP($G4010,Nomenclator!$B$6:$G$1000,4,0))</f>
        <v>-</v>
      </c>
      <c r="O4010" s="124" t="str">
        <f>IF($G4010=0,"-",VLOOKUP($G4010,Nomenclator!$B$6:$G$1000,6,0))</f>
        <v>-</v>
      </c>
      <c r="P4010" s="74"/>
      <c r="Q4010" s="74"/>
    </row>
    <row r="4011" spans="1:17" x14ac:dyDescent="0.2">
      <c r="A4011" s="73" t="str">
        <f t="shared" si="124"/>
        <v>-</v>
      </c>
      <c r="B4011" s="75"/>
      <c r="C4011" s="74"/>
      <c r="D4011" s="74"/>
      <c r="E4011" s="74"/>
      <c r="F4011" s="74"/>
      <c r="G4011" s="74"/>
      <c r="H4011" s="74"/>
      <c r="I4011" s="74"/>
      <c r="J4011" s="74"/>
      <c r="K4011" s="78"/>
      <c r="L4011" s="79">
        <f t="shared" si="125"/>
        <v>0</v>
      </c>
      <c r="M4011" s="124" t="str">
        <f>IF($G4011=0,"-",VLOOKUP($G4011,Nomenclator!$B$6:$G$1000,3,0))</f>
        <v>-</v>
      </c>
      <c r="N4011" s="124" t="str">
        <f>IF($G4011=0,"-",VLOOKUP($G4011,Nomenclator!$B$6:$G$1000,4,0))</f>
        <v>-</v>
      </c>
      <c r="O4011" s="124" t="str">
        <f>IF($G4011=0,"-",VLOOKUP($G4011,Nomenclator!$B$6:$G$1000,6,0))</f>
        <v>-</v>
      </c>
      <c r="P4011" s="74"/>
      <c r="Q4011" s="74"/>
    </row>
    <row r="4012" spans="1:17" x14ac:dyDescent="0.2">
      <c r="A4012" s="73" t="str">
        <f t="shared" si="124"/>
        <v>-</v>
      </c>
      <c r="B4012" s="75"/>
      <c r="C4012" s="74"/>
      <c r="D4012" s="74"/>
      <c r="E4012" s="74"/>
      <c r="F4012" s="74"/>
      <c r="G4012" s="74"/>
      <c r="H4012" s="74"/>
      <c r="I4012" s="74"/>
      <c r="J4012" s="74"/>
      <c r="K4012" s="78"/>
      <c r="L4012" s="79">
        <f t="shared" si="125"/>
        <v>0</v>
      </c>
      <c r="M4012" s="124" t="str">
        <f>IF($G4012=0,"-",VLOOKUP($G4012,Nomenclator!$B$6:$G$1000,3,0))</f>
        <v>-</v>
      </c>
      <c r="N4012" s="124" t="str">
        <f>IF($G4012=0,"-",VLOOKUP($G4012,Nomenclator!$B$6:$G$1000,4,0))</f>
        <v>-</v>
      </c>
      <c r="O4012" s="124" t="str">
        <f>IF($G4012=0,"-",VLOOKUP($G4012,Nomenclator!$B$6:$G$1000,6,0))</f>
        <v>-</v>
      </c>
      <c r="P4012" s="74"/>
      <c r="Q4012" s="74"/>
    </row>
    <row r="4013" spans="1:17" x14ac:dyDescent="0.2">
      <c r="A4013" s="73" t="str">
        <f t="shared" si="124"/>
        <v>-</v>
      </c>
      <c r="B4013" s="75"/>
      <c r="C4013" s="74"/>
      <c r="D4013" s="74"/>
      <c r="E4013" s="74"/>
      <c r="F4013" s="74"/>
      <c r="G4013" s="74"/>
      <c r="H4013" s="74"/>
      <c r="I4013" s="74"/>
      <c r="J4013" s="74"/>
      <c r="K4013" s="78"/>
      <c r="L4013" s="79">
        <f t="shared" si="125"/>
        <v>0</v>
      </c>
      <c r="M4013" s="124" t="str">
        <f>IF($G4013=0,"-",VLOOKUP($G4013,Nomenclator!$B$6:$G$1000,3,0))</f>
        <v>-</v>
      </c>
      <c r="N4013" s="124" t="str">
        <f>IF($G4013=0,"-",VLOOKUP($G4013,Nomenclator!$B$6:$G$1000,4,0))</f>
        <v>-</v>
      </c>
      <c r="O4013" s="124" t="str">
        <f>IF($G4013=0,"-",VLOOKUP($G4013,Nomenclator!$B$6:$G$1000,6,0))</f>
        <v>-</v>
      </c>
      <c r="P4013" s="74"/>
      <c r="Q4013" s="74"/>
    </row>
    <row r="4014" spans="1:17" x14ac:dyDescent="0.2">
      <c r="A4014" s="73" t="str">
        <f t="shared" si="124"/>
        <v>-</v>
      </c>
      <c r="B4014" s="75"/>
      <c r="C4014" s="74"/>
      <c r="D4014" s="74"/>
      <c r="E4014" s="74"/>
      <c r="F4014" s="74"/>
      <c r="G4014" s="74"/>
      <c r="H4014" s="74"/>
      <c r="I4014" s="74"/>
      <c r="J4014" s="74"/>
      <c r="K4014" s="78"/>
      <c r="L4014" s="79">
        <f t="shared" si="125"/>
        <v>0</v>
      </c>
      <c r="M4014" s="124" t="str">
        <f>IF($G4014=0,"-",VLOOKUP($G4014,Nomenclator!$B$6:$G$1000,3,0))</f>
        <v>-</v>
      </c>
      <c r="N4014" s="124" t="str">
        <f>IF($G4014=0,"-",VLOOKUP($G4014,Nomenclator!$B$6:$G$1000,4,0))</f>
        <v>-</v>
      </c>
      <c r="O4014" s="124" t="str">
        <f>IF($G4014=0,"-",VLOOKUP($G4014,Nomenclator!$B$6:$G$1000,6,0))</f>
        <v>-</v>
      </c>
      <c r="P4014" s="74"/>
      <c r="Q4014" s="74"/>
    </row>
    <row r="4015" spans="1:17" x14ac:dyDescent="0.2">
      <c r="A4015" s="73" t="str">
        <f t="shared" si="124"/>
        <v>-</v>
      </c>
      <c r="B4015" s="75"/>
      <c r="C4015" s="74"/>
      <c r="D4015" s="74"/>
      <c r="E4015" s="74"/>
      <c r="F4015" s="74"/>
      <c r="G4015" s="74"/>
      <c r="H4015" s="74"/>
      <c r="I4015" s="74"/>
      <c r="J4015" s="74"/>
      <c r="K4015" s="78"/>
      <c r="L4015" s="79">
        <f t="shared" si="125"/>
        <v>0</v>
      </c>
      <c r="M4015" s="124" t="str">
        <f>IF($G4015=0,"-",VLOOKUP($G4015,Nomenclator!$B$6:$G$1000,3,0))</f>
        <v>-</v>
      </c>
      <c r="N4015" s="124" t="str">
        <f>IF($G4015=0,"-",VLOOKUP($G4015,Nomenclator!$B$6:$G$1000,4,0))</f>
        <v>-</v>
      </c>
      <c r="O4015" s="124" t="str">
        <f>IF($G4015=0,"-",VLOOKUP($G4015,Nomenclator!$B$6:$G$1000,6,0))</f>
        <v>-</v>
      </c>
      <c r="P4015" s="74"/>
      <c r="Q4015" s="74"/>
    </row>
    <row r="4016" spans="1:17" x14ac:dyDescent="0.2">
      <c r="A4016" s="73" t="str">
        <f t="shared" si="124"/>
        <v>-</v>
      </c>
      <c r="B4016" s="75"/>
      <c r="C4016" s="74"/>
      <c r="D4016" s="74"/>
      <c r="E4016" s="74"/>
      <c r="F4016" s="74"/>
      <c r="G4016" s="74"/>
      <c r="H4016" s="74"/>
      <c r="I4016" s="74"/>
      <c r="J4016" s="74"/>
      <c r="K4016" s="78"/>
      <c r="L4016" s="79">
        <f t="shared" si="125"/>
        <v>0</v>
      </c>
      <c r="M4016" s="124" t="str">
        <f>IF($G4016=0,"-",VLOOKUP($G4016,Nomenclator!$B$6:$G$1000,3,0))</f>
        <v>-</v>
      </c>
      <c r="N4016" s="124" t="str">
        <f>IF($G4016=0,"-",VLOOKUP($G4016,Nomenclator!$B$6:$G$1000,4,0))</f>
        <v>-</v>
      </c>
      <c r="O4016" s="124" t="str">
        <f>IF($G4016=0,"-",VLOOKUP($G4016,Nomenclator!$B$6:$G$1000,6,0))</f>
        <v>-</v>
      </c>
      <c r="P4016" s="74"/>
      <c r="Q4016" s="74"/>
    </row>
    <row r="4017" spans="1:17" x14ac:dyDescent="0.2">
      <c r="A4017" s="73" t="str">
        <f t="shared" si="124"/>
        <v>-</v>
      </c>
      <c r="B4017" s="75"/>
      <c r="C4017" s="74"/>
      <c r="D4017" s="74"/>
      <c r="E4017" s="74"/>
      <c r="F4017" s="74"/>
      <c r="G4017" s="74"/>
      <c r="H4017" s="74"/>
      <c r="I4017" s="74"/>
      <c r="J4017" s="74"/>
      <c r="K4017" s="78"/>
      <c r="L4017" s="79">
        <f t="shared" si="125"/>
        <v>0</v>
      </c>
      <c r="M4017" s="124" t="str">
        <f>IF($G4017=0,"-",VLOOKUP($G4017,Nomenclator!$B$6:$G$1000,3,0))</f>
        <v>-</v>
      </c>
      <c r="N4017" s="124" t="str">
        <f>IF($G4017=0,"-",VLOOKUP($G4017,Nomenclator!$B$6:$G$1000,4,0))</f>
        <v>-</v>
      </c>
      <c r="O4017" s="124" t="str">
        <f>IF($G4017=0,"-",VLOOKUP($G4017,Nomenclator!$B$6:$G$1000,6,0))</f>
        <v>-</v>
      </c>
      <c r="P4017" s="74"/>
      <c r="Q4017" s="74"/>
    </row>
    <row r="4018" spans="1:17" x14ac:dyDescent="0.2">
      <c r="A4018" s="73" t="str">
        <f t="shared" ref="A4018:A4081" si="126">IF(B4018=0,"-",YEAR(B4018))</f>
        <v>-</v>
      </c>
      <c r="B4018" s="75"/>
      <c r="C4018" s="74"/>
      <c r="D4018" s="74"/>
      <c r="E4018" s="74"/>
      <c r="F4018" s="74"/>
      <c r="G4018" s="74"/>
      <c r="H4018" s="74"/>
      <c r="I4018" s="74"/>
      <c r="J4018" s="74"/>
      <c r="K4018" s="78"/>
      <c r="L4018" s="79">
        <f t="shared" si="125"/>
        <v>0</v>
      </c>
      <c r="M4018" s="124" t="str">
        <f>IF($G4018=0,"-",VLOOKUP($G4018,Nomenclator!$B$6:$G$1000,3,0))</f>
        <v>-</v>
      </c>
      <c r="N4018" s="124" t="str">
        <f>IF($G4018=0,"-",VLOOKUP($G4018,Nomenclator!$B$6:$G$1000,4,0))</f>
        <v>-</v>
      </c>
      <c r="O4018" s="124" t="str">
        <f>IF($G4018=0,"-",VLOOKUP($G4018,Nomenclator!$B$6:$G$1000,6,0))</f>
        <v>-</v>
      </c>
      <c r="P4018" s="74"/>
      <c r="Q4018" s="74"/>
    </row>
    <row r="4019" spans="1:17" x14ac:dyDescent="0.2">
      <c r="A4019" s="73" t="str">
        <f t="shared" si="126"/>
        <v>-</v>
      </c>
      <c r="B4019" s="75"/>
      <c r="C4019" s="74"/>
      <c r="D4019" s="74"/>
      <c r="E4019" s="74"/>
      <c r="F4019" s="74"/>
      <c r="G4019" s="74"/>
      <c r="H4019" s="74"/>
      <c r="I4019" s="74"/>
      <c r="J4019" s="74"/>
      <c r="K4019" s="78"/>
      <c r="L4019" s="79">
        <f t="shared" si="125"/>
        <v>0</v>
      </c>
      <c r="M4019" s="124" t="str">
        <f>IF($G4019=0,"-",VLOOKUP($G4019,Nomenclator!$B$6:$G$1000,3,0))</f>
        <v>-</v>
      </c>
      <c r="N4019" s="124" t="str">
        <f>IF($G4019=0,"-",VLOOKUP($G4019,Nomenclator!$B$6:$G$1000,4,0))</f>
        <v>-</v>
      </c>
      <c r="O4019" s="124" t="str">
        <f>IF($G4019=0,"-",VLOOKUP($G4019,Nomenclator!$B$6:$G$1000,6,0))</f>
        <v>-</v>
      </c>
      <c r="P4019" s="74"/>
      <c r="Q4019" s="74"/>
    </row>
    <row r="4020" spans="1:17" x14ac:dyDescent="0.2">
      <c r="A4020" s="73" t="str">
        <f t="shared" si="126"/>
        <v>-</v>
      </c>
      <c r="B4020" s="75"/>
      <c r="C4020" s="74"/>
      <c r="D4020" s="74"/>
      <c r="E4020" s="74"/>
      <c r="F4020" s="74"/>
      <c r="G4020" s="74"/>
      <c r="H4020" s="74"/>
      <c r="I4020" s="74"/>
      <c r="J4020" s="74"/>
      <c r="K4020" s="78"/>
      <c r="L4020" s="79">
        <f t="shared" si="125"/>
        <v>0</v>
      </c>
      <c r="M4020" s="124" t="str">
        <f>IF($G4020=0,"-",VLOOKUP($G4020,Nomenclator!$B$6:$G$1000,3,0))</f>
        <v>-</v>
      </c>
      <c r="N4020" s="124" t="str">
        <f>IF($G4020=0,"-",VLOOKUP($G4020,Nomenclator!$B$6:$G$1000,4,0))</f>
        <v>-</v>
      </c>
      <c r="O4020" s="124" t="str">
        <f>IF($G4020=0,"-",VLOOKUP($G4020,Nomenclator!$B$6:$G$1000,6,0))</f>
        <v>-</v>
      </c>
      <c r="P4020" s="74"/>
      <c r="Q4020" s="74"/>
    </row>
    <row r="4021" spans="1:17" x14ac:dyDescent="0.2">
      <c r="A4021" s="73" t="str">
        <f t="shared" si="126"/>
        <v>-</v>
      </c>
      <c r="B4021" s="75"/>
      <c r="C4021" s="74"/>
      <c r="D4021" s="74"/>
      <c r="E4021" s="74"/>
      <c r="F4021" s="74"/>
      <c r="G4021" s="74"/>
      <c r="H4021" s="74"/>
      <c r="I4021" s="74"/>
      <c r="J4021" s="74"/>
      <c r="K4021" s="78"/>
      <c r="L4021" s="79">
        <f t="shared" si="125"/>
        <v>0</v>
      </c>
      <c r="M4021" s="124" t="str">
        <f>IF($G4021=0,"-",VLOOKUP($G4021,Nomenclator!$B$6:$G$1000,3,0))</f>
        <v>-</v>
      </c>
      <c r="N4021" s="124" t="str">
        <f>IF($G4021=0,"-",VLOOKUP($G4021,Nomenclator!$B$6:$G$1000,4,0))</f>
        <v>-</v>
      </c>
      <c r="O4021" s="124" t="str">
        <f>IF($G4021=0,"-",VLOOKUP($G4021,Nomenclator!$B$6:$G$1000,6,0))</f>
        <v>-</v>
      </c>
      <c r="P4021" s="74"/>
      <c r="Q4021" s="74"/>
    </row>
    <row r="4022" spans="1:17" x14ac:dyDescent="0.2">
      <c r="A4022" s="73" t="str">
        <f t="shared" si="126"/>
        <v>-</v>
      </c>
      <c r="B4022" s="75"/>
      <c r="C4022" s="74"/>
      <c r="D4022" s="74"/>
      <c r="E4022" s="74"/>
      <c r="F4022" s="74"/>
      <c r="G4022" s="74"/>
      <c r="H4022" s="74"/>
      <c r="I4022" s="74"/>
      <c r="J4022" s="74"/>
      <c r="K4022" s="78"/>
      <c r="L4022" s="79">
        <f t="shared" si="125"/>
        <v>0</v>
      </c>
      <c r="M4022" s="124" t="str">
        <f>IF($G4022=0,"-",VLOOKUP($G4022,Nomenclator!$B$6:$G$1000,3,0))</f>
        <v>-</v>
      </c>
      <c r="N4022" s="124" t="str">
        <f>IF($G4022=0,"-",VLOOKUP($G4022,Nomenclator!$B$6:$G$1000,4,0))</f>
        <v>-</v>
      </c>
      <c r="O4022" s="124" t="str">
        <f>IF($G4022=0,"-",VLOOKUP($G4022,Nomenclator!$B$6:$G$1000,6,0))</f>
        <v>-</v>
      </c>
      <c r="P4022" s="74"/>
      <c r="Q4022" s="74"/>
    </row>
    <row r="4023" spans="1:17" x14ac:dyDescent="0.2">
      <c r="A4023" s="73" t="str">
        <f t="shared" si="126"/>
        <v>-</v>
      </c>
      <c r="B4023" s="75"/>
      <c r="C4023" s="74"/>
      <c r="D4023" s="74"/>
      <c r="E4023" s="74"/>
      <c r="F4023" s="74"/>
      <c r="G4023" s="74"/>
      <c r="H4023" s="74"/>
      <c r="I4023" s="74"/>
      <c r="J4023" s="74"/>
      <c r="K4023" s="78"/>
      <c r="L4023" s="79">
        <f t="shared" si="125"/>
        <v>0</v>
      </c>
      <c r="M4023" s="124" t="str">
        <f>IF($G4023=0,"-",VLOOKUP($G4023,Nomenclator!$B$6:$G$1000,3,0))</f>
        <v>-</v>
      </c>
      <c r="N4023" s="124" t="str">
        <f>IF($G4023=0,"-",VLOOKUP($G4023,Nomenclator!$B$6:$G$1000,4,0))</f>
        <v>-</v>
      </c>
      <c r="O4023" s="124" t="str">
        <f>IF($G4023=0,"-",VLOOKUP($G4023,Nomenclator!$B$6:$G$1000,6,0))</f>
        <v>-</v>
      </c>
      <c r="P4023" s="74"/>
      <c r="Q4023" s="74"/>
    </row>
    <row r="4024" spans="1:17" x14ac:dyDescent="0.2">
      <c r="A4024" s="73" t="str">
        <f t="shared" si="126"/>
        <v>-</v>
      </c>
      <c r="B4024" s="75"/>
      <c r="C4024" s="74"/>
      <c r="D4024" s="74"/>
      <c r="E4024" s="74"/>
      <c r="F4024" s="74"/>
      <c r="G4024" s="74"/>
      <c r="H4024" s="74"/>
      <c r="I4024" s="74"/>
      <c r="J4024" s="74"/>
      <c r="K4024" s="78"/>
      <c r="L4024" s="79">
        <f t="shared" si="125"/>
        <v>0</v>
      </c>
      <c r="M4024" s="124" t="str">
        <f>IF($G4024=0,"-",VLOOKUP($G4024,Nomenclator!$B$6:$G$1000,3,0))</f>
        <v>-</v>
      </c>
      <c r="N4024" s="124" t="str">
        <f>IF($G4024=0,"-",VLOOKUP($G4024,Nomenclator!$B$6:$G$1000,4,0))</f>
        <v>-</v>
      </c>
      <c r="O4024" s="124" t="str">
        <f>IF($G4024=0,"-",VLOOKUP($G4024,Nomenclator!$B$6:$G$1000,6,0))</f>
        <v>-</v>
      </c>
      <c r="P4024" s="74"/>
      <c r="Q4024" s="74"/>
    </row>
    <row r="4025" spans="1:17" x14ac:dyDescent="0.2">
      <c r="A4025" s="73" t="str">
        <f t="shared" si="126"/>
        <v>-</v>
      </c>
      <c r="B4025" s="75"/>
      <c r="C4025" s="74"/>
      <c r="D4025" s="74"/>
      <c r="E4025" s="74"/>
      <c r="F4025" s="74"/>
      <c r="G4025" s="74"/>
      <c r="H4025" s="74"/>
      <c r="I4025" s="74"/>
      <c r="J4025" s="74"/>
      <c r="K4025" s="78"/>
      <c r="L4025" s="79">
        <f t="shared" si="125"/>
        <v>0</v>
      </c>
      <c r="M4025" s="124" t="str">
        <f>IF($G4025=0,"-",VLOOKUP($G4025,Nomenclator!$B$6:$G$1000,3,0))</f>
        <v>-</v>
      </c>
      <c r="N4025" s="124" t="str">
        <f>IF($G4025=0,"-",VLOOKUP($G4025,Nomenclator!$B$6:$G$1000,4,0))</f>
        <v>-</v>
      </c>
      <c r="O4025" s="124" t="str">
        <f>IF($G4025=0,"-",VLOOKUP($G4025,Nomenclator!$B$6:$G$1000,6,0))</f>
        <v>-</v>
      </c>
      <c r="P4025" s="74"/>
      <c r="Q4025" s="74"/>
    </row>
    <row r="4026" spans="1:17" x14ac:dyDescent="0.2">
      <c r="A4026" s="73" t="str">
        <f t="shared" si="126"/>
        <v>-</v>
      </c>
      <c r="B4026" s="75"/>
      <c r="C4026" s="74"/>
      <c r="D4026" s="74"/>
      <c r="E4026" s="74"/>
      <c r="F4026" s="74"/>
      <c r="G4026" s="74"/>
      <c r="H4026" s="74"/>
      <c r="I4026" s="74"/>
      <c r="J4026" s="74"/>
      <c r="K4026" s="78"/>
      <c r="L4026" s="79">
        <f t="shared" si="125"/>
        <v>0</v>
      </c>
      <c r="M4026" s="124" t="str">
        <f>IF($G4026=0,"-",VLOOKUP($G4026,Nomenclator!$B$6:$G$1000,3,0))</f>
        <v>-</v>
      </c>
      <c r="N4026" s="124" t="str">
        <f>IF($G4026=0,"-",VLOOKUP($G4026,Nomenclator!$B$6:$G$1000,4,0))</f>
        <v>-</v>
      </c>
      <c r="O4026" s="124" t="str">
        <f>IF($G4026=0,"-",VLOOKUP($G4026,Nomenclator!$B$6:$G$1000,6,0))</f>
        <v>-</v>
      </c>
      <c r="P4026" s="74"/>
      <c r="Q4026" s="74"/>
    </row>
    <row r="4027" spans="1:17" x14ac:dyDescent="0.2">
      <c r="A4027" s="73" t="str">
        <f t="shared" si="126"/>
        <v>-</v>
      </c>
      <c r="B4027" s="75"/>
      <c r="C4027" s="74"/>
      <c r="D4027" s="74"/>
      <c r="E4027" s="74"/>
      <c r="F4027" s="74"/>
      <c r="G4027" s="74"/>
      <c r="H4027" s="74"/>
      <c r="I4027" s="74"/>
      <c r="J4027" s="74"/>
      <c r="K4027" s="78"/>
      <c r="L4027" s="79">
        <f t="shared" si="125"/>
        <v>0</v>
      </c>
      <c r="M4027" s="124" t="str">
        <f>IF($G4027=0,"-",VLOOKUP($G4027,Nomenclator!$B$6:$G$1000,3,0))</f>
        <v>-</v>
      </c>
      <c r="N4027" s="124" t="str">
        <f>IF($G4027=0,"-",VLOOKUP($G4027,Nomenclator!$B$6:$G$1000,4,0))</f>
        <v>-</v>
      </c>
      <c r="O4027" s="124" t="str">
        <f>IF($G4027=0,"-",VLOOKUP($G4027,Nomenclator!$B$6:$G$1000,6,0))</f>
        <v>-</v>
      </c>
      <c r="P4027" s="74"/>
      <c r="Q4027" s="74"/>
    </row>
    <row r="4028" spans="1:17" x14ac:dyDescent="0.2">
      <c r="A4028" s="73" t="str">
        <f t="shared" si="126"/>
        <v>-</v>
      </c>
      <c r="B4028" s="75"/>
      <c r="C4028" s="74"/>
      <c r="D4028" s="74"/>
      <c r="E4028" s="74"/>
      <c r="F4028" s="74"/>
      <c r="G4028" s="74"/>
      <c r="H4028" s="74"/>
      <c r="I4028" s="74"/>
      <c r="J4028" s="74"/>
      <c r="K4028" s="78"/>
      <c r="L4028" s="79">
        <f t="shared" si="125"/>
        <v>0</v>
      </c>
      <c r="M4028" s="124" t="str">
        <f>IF($G4028=0,"-",VLOOKUP($G4028,Nomenclator!$B$6:$G$1000,3,0))</f>
        <v>-</v>
      </c>
      <c r="N4028" s="124" t="str">
        <f>IF($G4028=0,"-",VLOOKUP($G4028,Nomenclator!$B$6:$G$1000,4,0))</f>
        <v>-</v>
      </c>
      <c r="O4028" s="124" t="str">
        <f>IF($G4028=0,"-",VLOOKUP($G4028,Nomenclator!$B$6:$G$1000,6,0))</f>
        <v>-</v>
      </c>
      <c r="P4028" s="74"/>
      <c r="Q4028" s="74"/>
    </row>
    <row r="4029" spans="1:17" x14ac:dyDescent="0.2">
      <c r="A4029" s="73" t="str">
        <f t="shared" si="126"/>
        <v>-</v>
      </c>
      <c r="B4029" s="75"/>
      <c r="C4029" s="74"/>
      <c r="D4029" s="74"/>
      <c r="E4029" s="74"/>
      <c r="F4029" s="74"/>
      <c r="G4029" s="74"/>
      <c r="H4029" s="74"/>
      <c r="I4029" s="74"/>
      <c r="J4029" s="74"/>
      <c r="K4029" s="78"/>
      <c r="L4029" s="79">
        <f t="shared" si="125"/>
        <v>0</v>
      </c>
      <c r="M4029" s="124" t="str">
        <f>IF($G4029=0,"-",VLOOKUP($G4029,Nomenclator!$B$6:$G$1000,3,0))</f>
        <v>-</v>
      </c>
      <c r="N4029" s="124" t="str">
        <f>IF($G4029=0,"-",VLOOKUP($G4029,Nomenclator!$B$6:$G$1000,4,0))</f>
        <v>-</v>
      </c>
      <c r="O4029" s="124" t="str">
        <f>IF($G4029=0,"-",VLOOKUP($G4029,Nomenclator!$B$6:$G$1000,6,0))</f>
        <v>-</v>
      </c>
      <c r="P4029" s="74"/>
      <c r="Q4029" s="74"/>
    </row>
    <row r="4030" spans="1:17" x14ac:dyDescent="0.2">
      <c r="A4030" s="73" t="str">
        <f t="shared" si="126"/>
        <v>-</v>
      </c>
      <c r="B4030" s="75"/>
      <c r="C4030" s="74"/>
      <c r="D4030" s="74"/>
      <c r="E4030" s="74"/>
      <c r="F4030" s="74"/>
      <c r="G4030" s="74"/>
      <c r="H4030" s="74"/>
      <c r="I4030" s="74"/>
      <c r="J4030" s="74"/>
      <c r="K4030" s="78"/>
      <c r="L4030" s="79">
        <f t="shared" si="125"/>
        <v>0</v>
      </c>
      <c r="M4030" s="124" t="str">
        <f>IF($G4030=0,"-",VLOOKUP($G4030,Nomenclator!$B$6:$G$1000,3,0))</f>
        <v>-</v>
      </c>
      <c r="N4030" s="124" t="str">
        <f>IF($G4030=0,"-",VLOOKUP($G4030,Nomenclator!$B$6:$G$1000,4,0))</f>
        <v>-</v>
      </c>
      <c r="O4030" s="124" t="str">
        <f>IF($G4030=0,"-",VLOOKUP($G4030,Nomenclator!$B$6:$G$1000,6,0))</f>
        <v>-</v>
      </c>
      <c r="P4030" s="74"/>
      <c r="Q4030" s="74"/>
    </row>
    <row r="4031" spans="1:17" x14ac:dyDescent="0.2">
      <c r="A4031" s="73" t="str">
        <f t="shared" si="126"/>
        <v>-</v>
      </c>
      <c r="B4031" s="75"/>
      <c r="C4031" s="74"/>
      <c r="D4031" s="74"/>
      <c r="E4031" s="74"/>
      <c r="F4031" s="74"/>
      <c r="G4031" s="74"/>
      <c r="H4031" s="74"/>
      <c r="I4031" s="74"/>
      <c r="J4031" s="74"/>
      <c r="K4031" s="78"/>
      <c r="L4031" s="79">
        <f t="shared" si="125"/>
        <v>0</v>
      </c>
      <c r="M4031" s="124" t="str">
        <f>IF($G4031=0,"-",VLOOKUP($G4031,Nomenclator!$B$6:$G$1000,3,0))</f>
        <v>-</v>
      </c>
      <c r="N4031" s="124" t="str">
        <f>IF($G4031=0,"-",VLOOKUP($G4031,Nomenclator!$B$6:$G$1000,4,0))</f>
        <v>-</v>
      </c>
      <c r="O4031" s="124" t="str">
        <f>IF($G4031=0,"-",VLOOKUP($G4031,Nomenclator!$B$6:$G$1000,6,0))</f>
        <v>-</v>
      </c>
      <c r="P4031" s="74"/>
      <c r="Q4031" s="74"/>
    </row>
    <row r="4032" spans="1:17" x14ac:dyDescent="0.2">
      <c r="A4032" s="73" t="str">
        <f t="shared" si="126"/>
        <v>-</v>
      </c>
      <c r="B4032" s="75"/>
      <c r="C4032" s="74"/>
      <c r="D4032" s="74"/>
      <c r="E4032" s="74"/>
      <c r="F4032" s="74"/>
      <c r="G4032" s="74"/>
      <c r="H4032" s="74"/>
      <c r="I4032" s="74"/>
      <c r="J4032" s="74"/>
      <c r="K4032" s="78"/>
      <c r="L4032" s="79">
        <f t="shared" si="125"/>
        <v>0</v>
      </c>
      <c r="M4032" s="124" t="str">
        <f>IF($G4032=0,"-",VLOOKUP($G4032,Nomenclator!$B$6:$G$1000,3,0))</f>
        <v>-</v>
      </c>
      <c r="N4032" s="124" t="str">
        <f>IF($G4032=0,"-",VLOOKUP($G4032,Nomenclator!$B$6:$G$1000,4,0))</f>
        <v>-</v>
      </c>
      <c r="O4032" s="124" t="str">
        <f>IF($G4032=0,"-",VLOOKUP($G4032,Nomenclator!$B$6:$G$1000,6,0))</f>
        <v>-</v>
      </c>
      <c r="P4032" s="74"/>
      <c r="Q4032" s="74"/>
    </row>
    <row r="4033" spans="1:17" x14ac:dyDescent="0.2">
      <c r="A4033" s="73" t="str">
        <f t="shared" si="126"/>
        <v>-</v>
      </c>
      <c r="B4033" s="75"/>
      <c r="C4033" s="74"/>
      <c r="D4033" s="74"/>
      <c r="E4033" s="74"/>
      <c r="F4033" s="74"/>
      <c r="G4033" s="74"/>
      <c r="H4033" s="74"/>
      <c r="I4033" s="74"/>
      <c r="J4033" s="74"/>
      <c r="K4033" s="78"/>
      <c r="L4033" s="79">
        <f t="shared" si="125"/>
        <v>0</v>
      </c>
      <c r="M4033" s="124" t="str">
        <f>IF($G4033=0,"-",VLOOKUP($G4033,Nomenclator!$B$6:$G$1000,3,0))</f>
        <v>-</v>
      </c>
      <c r="N4033" s="124" t="str">
        <f>IF($G4033=0,"-",VLOOKUP($G4033,Nomenclator!$B$6:$G$1000,4,0))</f>
        <v>-</v>
      </c>
      <c r="O4033" s="124" t="str">
        <f>IF($G4033=0,"-",VLOOKUP($G4033,Nomenclator!$B$6:$G$1000,6,0))</f>
        <v>-</v>
      </c>
      <c r="P4033" s="74"/>
      <c r="Q4033" s="74"/>
    </row>
    <row r="4034" spans="1:17" x14ac:dyDescent="0.2">
      <c r="A4034" s="73" t="str">
        <f t="shared" si="126"/>
        <v>-</v>
      </c>
      <c r="B4034" s="75"/>
      <c r="C4034" s="74"/>
      <c r="D4034" s="74"/>
      <c r="E4034" s="74"/>
      <c r="F4034" s="74"/>
      <c r="G4034" s="74"/>
      <c r="H4034" s="74"/>
      <c r="I4034" s="74"/>
      <c r="J4034" s="74"/>
      <c r="K4034" s="78"/>
      <c r="L4034" s="79">
        <f t="shared" si="125"/>
        <v>0</v>
      </c>
      <c r="M4034" s="124" t="str">
        <f>IF($G4034=0,"-",VLOOKUP($G4034,Nomenclator!$B$6:$G$1000,3,0))</f>
        <v>-</v>
      </c>
      <c r="N4034" s="124" t="str">
        <f>IF($G4034=0,"-",VLOOKUP($G4034,Nomenclator!$B$6:$G$1000,4,0))</f>
        <v>-</v>
      </c>
      <c r="O4034" s="124" t="str">
        <f>IF($G4034=0,"-",VLOOKUP($G4034,Nomenclator!$B$6:$G$1000,6,0))</f>
        <v>-</v>
      </c>
      <c r="P4034" s="74"/>
      <c r="Q4034" s="74"/>
    </row>
    <row r="4035" spans="1:17" x14ac:dyDescent="0.2">
      <c r="A4035" s="73" t="str">
        <f t="shared" si="126"/>
        <v>-</v>
      </c>
      <c r="B4035" s="75"/>
      <c r="C4035" s="74"/>
      <c r="D4035" s="74"/>
      <c r="E4035" s="74"/>
      <c r="F4035" s="74"/>
      <c r="G4035" s="74"/>
      <c r="H4035" s="74"/>
      <c r="I4035" s="74"/>
      <c r="J4035" s="74"/>
      <c r="K4035" s="78"/>
      <c r="L4035" s="79">
        <f t="shared" si="125"/>
        <v>0</v>
      </c>
      <c r="M4035" s="124" t="str">
        <f>IF($G4035=0,"-",VLOOKUP($G4035,Nomenclator!$B$6:$G$1000,3,0))</f>
        <v>-</v>
      </c>
      <c r="N4035" s="124" t="str">
        <f>IF($G4035=0,"-",VLOOKUP($G4035,Nomenclator!$B$6:$G$1000,4,0))</f>
        <v>-</v>
      </c>
      <c r="O4035" s="124" t="str">
        <f>IF($G4035=0,"-",VLOOKUP($G4035,Nomenclator!$B$6:$G$1000,6,0))</f>
        <v>-</v>
      </c>
      <c r="P4035" s="74"/>
      <c r="Q4035" s="74"/>
    </row>
    <row r="4036" spans="1:17" x14ac:dyDescent="0.2">
      <c r="A4036" s="73" t="str">
        <f t="shared" si="126"/>
        <v>-</v>
      </c>
      <c r="B4036" s="75"/>
      <c r="C4036" s="74"/>
      <c r="D4036" s="74"/>
      <c r="E4036" s="74"/>
      <c r="F4036" s="74"/>
      <c r="G4036" s="74"/>
      <c r="H4036" s="74"/>
      <c r="I4036" s="74"/>
      <c r="J4036" s="74"/>
      <c r="K4036" s="78"/>
      <c r="L4036" s="79">
        <f t="shared" si="125"/>
        <v>0</v>
      </c>
      <c r="M4036" s="124" t="str">
        <f>IF($G4036=0,"-",VLOOKUP($G4036,Nomenclator!$B$6:$G$1000,3,0))</f>
        <v>-</v>
      </c>
      <c r="N4036" s="124" t="str">
        <f>IF($G4036=0,"-",VLOOKUP($G4036,Nomenclator!$B$6:$G$1000,4,0))</f>
        <v>-</v>
      </c>
      <c r="O4036" s="124" t="str">
        <f>IF($G4036=0,"-",VLOOKUP($G4036,Nomenclator!$B$6:$G$1000,6,0))</f>
        <v>-</v>
      </c>
      <c r="P4036" s="74"/>
      <c r="Q4036" s="74"/>
    </row>
    <row r="4037" spans="1:17" x14ac:dyDescent="0.2">
      <c r="A4037" s="73" t="str">
        <f t="shared" si="126"/>
        <v>-</v>
      </c>
      <c r="B4037" s="75"/>
      <c r="C4037" s="74"/>
      <c r="D4037" s="74"/>
      <c r="E4037" s="74"/>
      <c r="F4037" s="74"/>
      <c r="G4037" s="74"/>
      <c r="H4037" s="74"/>
      <c r="I4037" s="74"/>
      <c r="J4037" s="74"/>
      <c r="K4037" s="78"/>
      <c r="L4037" s="79">
        <f t="shared" si="125"/>
        <v>0</v>
      </c>
      <c r="M4037" s="124" t="str">
        <f>IF($G4037=0,"-",VLOOKUP($G4037,Nomenclator!$B$6:$G$1000,3,0))</f>
        <v>-</v>
      </c>
      <c r="N4037" s="124" t="str">
        <f>IF($G4037=0,"-",VLOOKUP($G4037,Nomenclator!$B$6:$G$1000,4,0))</f>
        <v>-</v>
      </c>
      <c r="O4037" s="124" t="str">
        <f>IF($G4037=0,"-",VLOOKUP($G4037,Nomenclator!$B$6:$G$1000,6,0))</f>
        <v>-</v>
      </c>
      <c r="P4037" s="74"/>
      <c r="Q4037" s="74"/>
    </row>
    <row r="4038" spans="1:17" x14ac:dyDescent="0.2">
      <c r="A4038" s="73" t="str">
        <f t="shared" si="126"/>
        <v>-</v>
      </c>
      <c r="B4038" s="75"/>
      <c r="C4038" s="74"/>
      <c r="D4038" s="74"/>
      <c r="E4038" s="74"/>
      <c r="F4038" s="74"/>
      <c r="G4038" s="74"/>
      <c r="H4038" s="74"/>
      <c r="I4038" s="74"/>
      <c r="J4038" s="74"/>
      <c r="K4038" s="78"/>
      <c r="L4038" s="79">
        <f t="shared" ref="L4038:L4101" si="127">J4038*K4038</f>
        <v>0</v>
      </c>
      <c r="M4038" s="124" t="str">
        <f>IF($G4038=0,"-",VLOOKUP($G4038,Nomenclator!$B$6:$G$1000,3,0))</f>
        <v>-</v>
      </c>
      <c r="N4038" s="124" t="str">
        <f>IF($G4038=0,"-",VLOOKUP($G4038,Nomenclator!$B$6:$G$1000,4,0))</f>
        <v>-</v>
      </c>
      <c r="O4038" s="124" t="str">
        <f>IF($G4038=0,"-",VLOOKUP($G4038,Nomenclator!$B$6:$G$1000,6,0))</f>
        <v>-</v>
      </c>
      <c r="P4038" s="74"/>
      <c r="Q4038" s="74"/>
    </row>
    <row r="4039" spans="1:17" x14ac:dyDescent="0.2">
      <c r="A4039" s="73" t="str">
        <f t="shared" si="126"/>
        <v>-</v>
      </c>
      <c r="B4039" s="75"/>
      <c r="C4039" s="74"/>
      <c r="D4039" s="74"/>
      <c r="E4039" s="74"/>
      <c r="F4039" s="74"/>
      <c r="G4039" s="74"/>
      <c r="H4039" s="74"/>
      <c r="I4039" s="74"/>
      <c r="J4039" s="74"/>
      <c r="K4039" s="78"/>
      <c r="L4039" s="79">
        <f t="shared" si="127"/>
        <v>0</v>
      </c>
      <c r="M4039" s="124" t="str">
        <f>IF($G4039=0,"-",VLOOKUP($G4039,Nomenclator!$B$6:$G$1000,3,0))</f>
        <v>-</v>
      </c>
      <c r="N4039" s="124" t="str">
        <f>IF($G4039=0,"-",VLOOKUP($G4039,Nomenclator!$B$6:$G$1000,4,0))</f>
        <v>-</v>
      </c>
      <c r="O4039" s="124" t="str">
        <f>IF($G4039=0,"-",VLOOKUP($G4039,Nomenclator!$B$6:$G$1000,6,0))</f>
        <v>-</v>
      </c>
      <c r="P4039" s="74"/>
      <c r="Q4039" s="74"/>
    </row>
    <row r="4040" spans="1:17" x14ac:dyDescent="0.2">
      <c r="A4040" s="73" t="str">
        <f t="shared" si="126"/>
        <v>-</v>
      </c>
      <c r="B4040" s="75"/>
      <c r="C4040" s="74"/>
      <c r="D4040" s="74"/>
      <c r="E4040" s="74"/>
      <c r="F4040" s="74"/>
      <c r="G4040" s="74"/>
      <c r="H4040" s="74"/>
      <c r="I4040" s="74"/>
      <c r="J4040" s="74"/>
      <c r="K4040" s="78"/>
      <c r="L4040" s="79">
        <f t="shared" si="127"/>
        <v>0</v>
      </c>
      <c r="M4040" s="124" t="str">
        <f>IF($G4040=0,"-",VLOOKUP($G4040,Nomenclator!$B$6:$G$1000,3,0))</f>
        <v>-</v>
      </c>
      <c r="N4040" s="124" t="str">
        <f>IF($G4040=0,"-",VLOOKUP($G4040,Nomenclator!$B$6:$G$1000,4,0))</f>
        <v>-</v>
      </c>
      <c r="O4040" s="124" t="str">
        <f>IF($G4040=0,"-",VLOOKUP($G4040,Nomenclator!$B$6:$G$1000,6,0))</f>
        <v>-</v>
      </c>
      <c r="P4040" s="74"/>
      <c r="Q4040" s="74"/>
    </row>
    <row r="4041" spans="1:17" x14ac:dyDescent="0.2">
      <c r="A4041" s="73" t="str">
        <f t="shared" si="126"/>
        <v>-</v>
      </c>
      <c r="B4041" s="75"/>
      <c r="C4041" s="74"/>
      <c r="D4041" s="74"/>
      <c r="E4041" s="74"/>
      <c r="F4041" s="74"/>
      <c r="G4041" s="74"/>
      <c r="H4041" s="74"/>
      <c r="I4041" s="74"/>
      <c r="J4041" s="74"/>
      <c r="K4041" s="78"/>
      <c r="L4041" s="79">
        <f t="shared" si="127"/>
        <v>0</v>
      </c>
      <c r="M4041" s="124" t="str">
        <f>IF($G4041=0,"-",VLOOKUP($G4041,Nomenclator!$B$6:$G$1000,3,0))</f>
        <v>-</v>
      </c>
      <c r="N4041" s="124" t="str">
        <f>IF($G4041=0,"-",VLOOKUP($G4041,Nomenclator!$B$6:$G$1000,4,0))</f>
        <v>-</v>
      </c>
      <c r="O4041" s="124" t="str">
        <f>IF($G4041=0,"-",VLOOKUP($G4041,Nomenclator!$B$6:$G$1000,6,0))</f>
        <v>-</v>
      </c>
      <c r="P4041" s="74"/>
      <c r="Q4041" s="74"/>
    </row>
    <row r="4042" spans="1:17" x14ac:dyDescent="0.2">
      <c r="A4042" s="73" t="str">
        <f t="shared" si="126"/>
        <v>-</v>
      </c>
      <c r="B4042" s="75"/>
      <c r="C4042" s="74"/>
      <c r="D4042" s="74"/>
      <c r="E4042" s="74"/>
      <c r="F4042" s="74"/>
      <c r="G4042" s="74"/>
      <c r="H4042" s="74"/>
      <c r="I4042" s="74"/>
      <c r="J4042" s="74"/>
      <c r="K4042" s="78"/>
      <c r="L4042" s="79">
        <f t="shared" si="127"/>
        <v>0</v>
      </c>
      <c r="M4042" s="124" t="str">
        <f>IF($G4042=0,"-",VLOOKUP($G4042,Nomenclator!$B$6:$G$1000,3,0))</f>
        <v>-</v>
      </c>
      <c r="N4042" s="124" t="str">
        <f>IF($G4042=0,"-",VLOOKUP($G4042,Nomenclator!$B$6:$G$1000,4,0))</f>
        <v>-</v>
      </c>
      <c r="O4042" s="124" t="str">
        <f>IF($G4042=0,"-",VLOOKUP($G4042,Nomenclator!$B$6:$G$1000,6,0))</f>
        <v>-</v>
      </c>
      <c r="P4042" s="74"/>
      <c r="Q4042" s="74"/>
    </row>
    <row r="4043" spans="1:17" x14ac:dyDescent="0.2">
      <c r="A4043" s="73" t="str">
        <f t="shared" si="126"/>
        <v>-</v>
      </c>
      <c r="B4043" s="75"/>
      <c r="C4043" s="74"/>
      <c r="D4043" s="74"/>
      <c r="E4043" s="74"/>
      <c r="F4043" s="74"/>
      <c r="G4043" s="74"/>
      <c r="H4043" s="74"/>
      <c r="I4043" s="74"/>
      <c r="J4043" s="74"/>
      <c r="K4043" s="78"/>
      <c r="L4043" s="79">
        <f t="shared" si="127"/>
        <v>0</v>
      </c>
      <c r="M4043" s="124" t="str">
        <f>IF($G4043=0,"-",VLOOKUP($G4043,Nomenclator!$B$6:$G$1000,3,0))</f>
        <v>-</v>
      </c>
      <c r="N4043" s="124" t="str">
        <f>IF($G4043=0,"-",VLOOKUP($G4043,Nomenclator!$B$6:$G$1000,4,0))</f>
        <v>-</v>
      </c>
      <c r="O4043" s="124" t="str">
        <f>IF($G4043=0,"-",VLOOKUP($G4043,Nomenclator!$B$6:$G$1000,6,0))</f>
        <v>-</v>
      </c>
      <c r="P4043" s="74"/>
      <c r="Q4043" s="74"/>
    </row>
    <row r="4044" spans="1:17" x14ac:dyDescent="0.2">
      <c r="A4044" s="73" t="str">
        <f t="shared" si="126"/>
        <v>-</v>
      </c>
      <c r="B4044" s="75"/>
      <c r="C4044" s="74"/>
      <c r="D4044" s="74"/>
      <c r="E4044" s="74"/>
      <c r="F4044" s="74"/>
      <c r="G4044" s="74"/>
      <c r="H4044" s="74"/>
      <c r="I4044" s="74"/>
      <c r="J4044" s="74"/>
      <c r="K4044" s="78"/>
      <c r="L4044" s="79">
        <f t="shared" si="127"/>
        <v>0</v>
      </c>
      <c r="M4044" s="124" t="str">
        <f>IF($G4044=0,"-",VLOOKUP($G4044,Nomenclator!$B$6:$G$1000,3,0))</f>
        <v>-</v>
      </c>
      <c r="N4044" s="124" t="str">
        <f>IF($G4044=0,"-",VLOOKUP($G4044,Nomenclator!$B$6:$G$1000,4,0))</f>
        <v>-</v>
      </c>
      <c r="O4044" s="124" t="str">
        <f>IF($G4044=0,"-",VLOOKUP($G4044,Nomenclator!$B$6:$G$1000,6,0))</f>
        <v>-</v>
      </c>
      <c r="P4044" s="74"/>
      <c r="Q4044" s="74"/>
    </row>
    <row r="4045" spans="1:17" x14ac:dyDescent="0.2">
      <c r="A4045" s="73" t="str">
        <f t="shared" si="126"/>
        <v>-</v>
      </c>
      <c r="B4045" s="75"/>
      <c r="C4045" s="74"/>
      <c r="D4045" s="74"/>
      <c r="E4045" s="74"/>
      <c r="F4045" s="74"/>
      <c r="G4045" s="74"/>
      <c r="H4045" s="74"/>
      <c r="I4045" s="74"/>
      <c r="J4045" s="74"/>
      <c r="K4045" s="78"/>
      <c r="L4045" s="79">
        <f t="shared" si="127"/>
        <v>0</v>
      </c>
      <c r="M4045" s="124" t="str">
        <f>IF($G4045=0,"-",VLOOKUP($G4045,Nomenclator!$B$6:$G$1000,3,0))</f>
        <v>-</v>
      </c>
      <c r="N4045" s="124" t="str">
        <f>IF($G4045=0,"-",VLOOKUP($G4045,Nomenclator!$B$6:$G$1000,4,0))</f>
        <v>-</v>
      </c>
      <c r="O4045" s="124" t="str">
        <f>IF($G4045=0,"-",VLOOKUP($G4045,Nomenclator!$B$6:$G$1000,6,0))</f>
        <v>-</v>
      </c>
      <c r="P4045" s="74"/>
      <c r="Q4045" s="74"/>
    </row>
    <row r="4046" spans="1:17" x14ac:dyDescent="0.2">
      <c r="A4046" s="73" t="str">
        <f t="shared" si="126"/>
        <v>-</v>
      </c>
      <c r="B4046" s="75"/>
      <c r="C4046" s="74"/>
      <c r="D4046" s="74"/>
      <c r="E4046" s="74"/>
      <c r="F4046" s="74"/>
      <c r="G4046" s="74"/>
      <c r="H4046" s="74"/>
      <c r="I4046" s="74"/>
      <c r="J4046" s="74"/>
      <c r="K4046" s="78"/>
      <c r="L4046" s="79">
        <f t="shared" si="127"/>
        <v>0</v>
      </c>
      <c r="M4046" s="124" t="str">
        <f>IF($G4046=0,"-",VLOOKUP($G4046,Nomenclator!$B$6:$G$1000,3,0))</f>
        <v>-</v>
      </c>
      <c r="N4046" s="124" t="str">
        <f>IF($G4046=0,"-",VLOOKUP($G4046,Nomenclator!$B$6:$G$1000,4,0))</f>
        <v>-</v>
      </c>
      <c r="O4046" s="124" t="str">
        <f>IF($G4046=0,"-",VLOOKUP($G4046,Nomenclator!$B$6:$G$1000,6,0))</f>
        <v>-</v>
      </c>
      <c r="P4046" s="74"/>
      <c r="Q4046" s="74"/>
    </row>
    <row r="4047" spans="1:17" x14ac:dyDescent="0.2">
      <c r="A4047" s="73" t="str">
        <f t="shared" si="126"/>
        <v>-</v>
      </c>
      <c r="B4047" s="75"/>
      <c r="C4047" s="74"/>
      <c r="D4047" s="74"/>
      <c r="E4047" s="74"/>
      <c r="F4047" s="74"/>
      <c r="G4047" s="74"/>
      <c r="H4047" s="74"/>
      <c r="I4047" s="74"/>
      <c r="J4047" s="74"/>
      <c r="K4047" s="78"/>
      <c r="L4047" s="79">
        <f t="shared" si="127"/>
        <v>0</v>
      </c>
      <c r="M4047" s="124" t="str">
        <f>IF($G4047=0,"-",VLOOKUP($G4047,Nomenclator!$B$6:$G$1000,3,0))</f>
        <v>-</v>
      </c>
      <c r="N4047" s="124" t="str">
        <f>IF($G4047=0,"-",VLOOKUP($G4047,Nomenclator!$B$6:$G$1000,4,0))</f>
        <v>-</v>
      </c>
      <c r="O4047" s="124" t="str">
        <f>IF($G4047=0,"-",VLOOKUP($G4047,Nomenclator!$B$6:$G$1000,6,0))</f>
        <v>-</v>
      </c>
      <c r="P4047" s="74"/>
      <c r="Q4047" s="74"/>
    </row>
    <row r="4048" spans="1:17" x14ac:dyDescent="0.2">
      <c r="A4048" s="73" t="str">
        <f t="shared" si="126"/>
        <v>-</v>
      </c>
      <c r="B4048" s="75"/>
      <c r="C4048" s="74"/>
      <c r="D4048" s="74"/>
      <c r="E4048" s="74"/>
      <c r="F4048" s="74"/>
      <c r="G4048" s="74"/>
      <c r="H4048" s="74"/>
      <c r="I4048" s="74"/>
      <c r="J4048" s="74"/>
      <c r="K4048" s="78"/>
      <c r="L4048" s="79">
        <f t="shared" si="127"/>
        <v>0</v>
      </c>
      <c r="M4048" s="124" t="str">
        <f>IF($G4048=0,"-",VLOOKUP($G4048,Nomenclator!$B$6:$G$1000,3,0))</f>
        <v>-</v>
      </c>
      <c r="N4048" s="124" t="str">
        <f>IF($G4048=0,"-",VLOOKUP($G4048,Nomenclator!$B$6:$G$1000,4,0))</f>
        <v>-</v>
      </c>
      <c r="O4048" s="124" t="str">
        <f>IF($G4048=0,"-",VLOOKUP($G4048,Nomenclator!$B$6:$G$1000,6,0))</f>
        <v>-</v>
      </c>
      <c r="P4048" s="74"/>
      <c r="Q4048" s="74"/>
    </row>
    <row r="4049" spans="1:17" x14ac:dyDescent="0.2">
      <c r="A4049" s="73" t="str">
        <f t="shared" si="126"/>
        <v>-</v>
      </c>
      <c r="B4049" s="75"/>
      <c r="C4049" s="74"/>
      <c r="D4049" s="74"/>
      <c r="E4049" s="74"/>
      <c r="F4049" s="74"/>
      <c r="G4049" s="74"/>
      <c r="H4049" s="74"/>
      <c r="I4049" s="74"/>
      <c r="J4049" s="74"/>
      <c r="K4049" s="78"/>
      <c r="L4049" s="79">
        <f t="shared" si="127"/>
        <v>0</v>
      </c>
      <c r="M4049" s="124" t="str">
        <f>IF($G4049=0,"-",VLOOKUP($G4049,Nomenclator!$B$6:$G$1000,3,0))</f>
        <v>-</v>
      </c>
      <c r="N4049" s="124" t="str">
        <f>IF($G4049=0,"-",VLOOKUP($G4049,Nomenclator!$B$6:$G$1000,4,0))</f>
        <v>-</v>
      </c>
      <c r="O4049" s="124" t="str">
        <f>IF($G4049=0,"-",VLOOKUP($G4049,Nomenclator!$B$6:$G$1000,6,0))</f>
        <v>-</v>
      </c>
      <c r="P4049" s="74"/>
      <c r="Q4049" s="74"/>
    </row>
    <row r="4050" spans="1:17" x14ac:dyDescent="0.2">
      <c r="A4050" s="73" t="str">
        <f t="shared" si="126"/>
        <v>-</v>
      </c>
      <c r="B4050" s="75"/>
      <c r="C4050" s="74"/>
      <c r="D4050" s="74"/>
      <c r="E4050" s="74"/>
      <c r="F4050" s="74"/>
      <c r="G4050" s="74"/>
      <c r="H4050" s="74"/>
      <c r="I4050" s="74"/>
      <c r="J4050" s="74"/>
      <c r="K4050" s="78"/>
      <c r="L4050" s="79">
        <f t="shared" si="127"/>
        <v>0</v>
      </c>
      <c r="M4050" s="124" t="str">
        <f>IF($G4050=0,"-",VLOOKUP($G4050,Nomenclator!$B$6:$G$1000,3,0))</f>
        <v>-</v>
      </c>
      <c r="N4050" s="124" t="str">
        <f>IF($G4050=0,"-",VLOOKUP($G4050,Nomenclator!$B$6:$G$1000,4,0))</f>
        <v>-</v>
      </c>
      <c r="O4050" s="124" t="str">
        <f>IF($G4050=0,"-",VLOOKUP($G4050,Nomenclator!$B$6:$G$1000,6,0))</f>
        <v>-</v>
      </c>
      <c r="P4050" s="74"/>
      <c r="Q4050" s="74"/>
    </row>
    <row r="4051" spans="1:17" x14ac:dyDescent="0.2">
      <c r="A4051" s="73" t="str">
        <f t="shared" si="126"/>
        <v>-</v>
      </c>
      <c r="B4051" s="75"/>
      <c r="C4051" s="74"/>
      <c r="D4051" s="74"/>
      <c r="E4051" s="74"/>
      <c r="F4051" s="74"/>
      <c r="G4051" s="74"/>
      <c r="H4051" s="74"/>
      <c r="I4051" s="74"/>
      <c r="J4051" s="74"/>
      <c r="K4051" s="78"/>
      <c r="L4051" s="79">
        <f t="shared" si="127"/>
        <v>0</v>
      </c>
      <c r="M4051" s="124" t="str">
        <f>IF($G4051=0,"-",VLOOKUP($G4051,Nomenclator!$B$6:$G$1000,3,0))</f>
        <v>-</v>
      </c>
      <c r="N4051" s="124" t="str">
        <f>IF($G4051=0,"-",VLOOKUP($G4051,Nomenclator!$B$6:$G$1000,4,0))</f>
        <v>-</v>
      </c>
      <c r="O4051" s="124" t="str">
        <f>IF($G4051=0,"-",VLOOKUP($G4051,Nomenclator!$B$6:$G$1000,6,0))</f>
        <v>-</v>
      </c>
      <c r="P4051" s="74"/>
      <c r="Q4051" s="74"/>
    </row>
    <row r="4052" spans="1:17" x14ac:dyDescent="0.2">
      <c r="A4052" s="73" t="str">
        <f t="shared" si="126"/>
        <v>-</v>
      </c>
      <c r="B4052" s="75"/>
      <c r="C4052" s="74"/>
      <c r="D4052" s="74"/>
      <c r="E4052" s="74"/>
      <c r="F4052" s="74"/>
      <c r="G4052" s="74"/>
      <c r="H4052" s="74"/>
      <c r="I4052" s="74"/>
      <c r="J4052" s="74"/>
      <c r="K4052" s="78"/>
      <c r="L4052" s="79">
        <f t="shared" si="127"/>
        <v>0</v>
      </c>
      <c r="M4052" s="124" t="str">
        <f>IF($G4052=0,"-",VLOOKUP($G4052,Nomenclator!$B$6:$G$1000,3,0))</f>
        <v>-</v>
      </c>
      <c r="N4052" s="124" t="str">
        <f>IF($G4052=0,"-",VLOOKUP($G4052,Nomenclator!$B$6:$G$1000,4,0))</f>
        <v>-</v>
      </c>
      <c r="O4052" s="124" t="str">
        <f>IF($G4052=0,"-",VLOOKUP($G4052,Nomenclator!$B$6:$G$1000,6,0))</f>
        <v>-</v>
      </c>
      <c r="P4052" s="74"/>
      <c r="Q4052" s="74"/>
    </row>
    <row r="4053" spans="1:17" x14ac:dyDescent="0.2">
      <c r="A4053" s="73" t="str">
        <f t="shared" si="126"/>
        <v>-</v>
      </c>
      <c r="B4053" s="75"/>
      <c r="C4053" s="74"/>
      <c r="D4053" s="74"/>
      <c r="E4053" s="74"/>
      <c r="F4053" s="74"/>
      <c r="G4053" s="74"/>
      <c r="H4053" s="74"/>
      <c r="I4053" s="74"/>
      <c r="J4053" s="74"/>
      <c r="K4053" s="78"/>
      <c r="L4053" s="79">
        <f t="shared" si="127"/>
        <v>0</v>
      </c>
      <c r="M4053" s="124" t="str">
        <f>IF($G4053=0,"-",VLOOKUP($G4053,Nomenclator!$B$6:$G$1000,3,0))</f>
        <v>-</v>
      </c>
      <c r="N4053" s="124" t="str">
        <f>IF($G4053=0,"-",VLOOKUP($G4053,Nomenclator!$B$6:$G$1000,4,0))</f>
        <v>-</v>
      </c>
      <c r="O4053" s="124" t="str">
        <f>IF($G4053=0,"-",VLOOKUP($G4053,Nomenclator!$B$6:$G$1000,6,0))</f>
        <v>-</v>
      </c>
      <c r="P4053" s="74"/>
      <c r="Q4053" s="74"/>
    </row>
    <row r="4054" spans="1:17" x14ac:dyDescent="0.2">
      <c r="A4054" s="73" t="str">
        <f t="shared" si="126"/>
        <v>-</v>
      </c>
      <c r="B4054" s="75"/>
      <c r="C4054" s="74"/>
      <c r="D4054" s="74"/>
      <c r="E4054" s="74"/>
      <c r="F4054" s="74"/>
      <c r="G4054" s="74"/>
      <c r="H4054" s="74"/>
      <c r="I4054" s="74"/>
      <c r="J4054" s="74"/>
      <c r="K4054" s="78"/>
      <c r="L4054" s="79">
        <f t="shared" si="127"/>
        <v>0</v>
      </c>
      <c r="M4054" s="124" t="str">
        <f>IF($G4054=0,"-",VLOOKUP($G4054,Nomenclator!$B$6:$G$1000,3,0))</f>
        <v>-</v>
      </c>
      <c r="N4054" s="124" t="str">
        <f>IF($G4054=0,"-",VLOOKUP($G4054,Nomenclator!$B$6:$G$1000,4,0))</f>
        <v>-</v>
      </c>
      <c r="O4054" s="124" t="str">
        <f>IF($G4054=0,"-",VLOOKUP($G4054,Nomenclator!$B$6:$G$1000,6,0))</f>
        <v>-</v>
      </c>
      <c r="P4054" s="74"/>
      <c r="Q4054" s="74"/>
    </row>
    <row r="4055" spans="1:17" x14ac:dyDescent="0.2">
      <c r="A4055" s="73" t="str">
        <f t="shared" si="126"/>
        <v>-</v>
      </c>
      <c r="B4055" s="75"/>
      <c r="C4055" s="74"/>
      <c r="D4055" s="74"/>
      <c r="E4055" s="74"/>
      <c r="F4055" s="74"/>
      <c r="G4055" s="74"/>
      <c r="H4055" s="74"/>
      <c r="I4055" s="74"/>
      <c r="J4055" s="74"/>
      <c r="K4055" s="78"/>
      <c r="L4055" s="79">
        <f t="shared" si="127"/>
        <v>0</v>
      </c>
      <c r="M4055" s="124" t="str">
        <f>IF($G4055=0,"-",VLOOKUP($G4055,Nomenclator!$B$6:$G$1000,3,0))</f>
        <v>-</v>
      </c>
      <c r="N4055" s="124" t="str">
        <f>IF($G4055=0,"-",VLOOKUP($G4055,Nomenclator!$B$6:$G$1000,4,0))</f>
        <v>-</v>
      </c>
      <c r="O4055" s="124" t="str">
        <f>IF($G4055=0,"-",VLOOKUP($G4055,Nomenclator!$B$6:$G$1000,6,0))</f>
        <v>-</v>
      </c>
      <c r="P4055" s="74"/>
      <c r="Q4055" s="74"/>
    </row>
    <row r="4056" spans="1:17" x14ac:dyDescent="0.2">
      <c r="A4056" s="73" t="str">
        <f t="shared" si="126"/>
        <v>-</v>
      </c>
      <c r="B4056" s="75"/>
      <c r="C4056" s="74"/>
      <c r="D4056" s="74"/>
      <c r="E4056" s="74"/>
      <c r="F4056" s="74"/>
      <c r="G4056" s="74"/>
      <c r="H4056" s="74"/>
      <c r="I4056" s="74"/>
      <c r="J4056" s="74"/>
      <c r="K4056" s="78"/>
      <c r="L4056" s="79">
        <f t="shared" si="127"/>
        <v>0</v>
      </c>
      <c r="M4056" s="124" t="str">
        <f>IF($G4056=0,"-",VLOOKUP($G4056,Nomenclator!$B$6:$G$1000,3,0))</f>
        <v>-</v>
      </c>
      <c r="N4056" s="124" t="str">
        <f>IF($G4056=0,"-",VLOOKUP($G4056,Nomenclator!$B$6:$G$1000,4,0))</f>
        <v>-</v>
      </c>
      <c r="O4056" s="124" t="str">
        <f>IF($G4056=0,"-",VLOOKUP($G4056,Nomenclator!$B$6:$G$1000,6,0))</f>
        <v>-</v>
      </c>
      <c r="P4056" s="74"/>
      <c r="Q4056" s="74"/>
    </row>
    <row r="4057" spans="1:17" x14ac:dyDescent="0.2">
      <c r="A4057" s="73" t="str">
        <f t="shared" si="126"/>
        <v>-</v>
      </c>
      <c r="B4057" s="75"/>
      <c r="C4057" s="74"/>
      <c r="D4057" s="74"/>
      <c r="E4057" s="74"/>
      <c r="F4057" s="74"/>
      <c r="G4057" s="74"/>
      <c r="H4057" s="74"/>
      <c r="I4057" s="74"/>
      <c r="J4057" s="74"/>
      <c r="K4057" s="78"/>
      <c r="L4057" s="79">
        <f t="shared" si="127"/>
        <v>0</v>
      </c>
      <c r="M4057" s="124" t="str">
        <f>IF($G4057=0,"-",VLOOKUP($G4057,Nomenclator!$B$6:$G$1000,3,0))</f>
        <v>-</v>
      </c>
      <c r="N4057" s="124" t="str">
        <f>IF($G4057=0,"-",VLOOKUP($G4057,Nomenclator!$B$6:$G$1000,4,0))</f>
        <v>-</v>
      </c>
      <c r="O4057" s="124" t="str">
        <f>IF($G4057=0,"-",VLOOKUP($G4057,Nomenclator!$B$6:$G$1000,6,0))</f>
        <v>-</v>
      </c>
      <c r="P4057" s="74"/>
      <c r="Q4057" s="74"/>
    </row>
    <row r="4058" spans="1:17" x14ac:dyDescent="0.2">
      <c r="A4058" s="73" t="str">
        <f t="shared" si="126"/>
        <v>-</v>
      </c>
      <c r="B4058" s="75"/>
      <c r="C4058" s="74"/>
      <c r="D4058" s="74"/>
      <c r="E4058" s="74"/>
      <c r="F4058" s="74"/>
      <c r="G4058" s="74"/>
      <c r="H4058" s="74"/>
      <c r="I4058" s="74"/>
      <c r="J4058" s="74"/>
      <c r="K4058" s="78"/>
      <c r="L4058" s="79">
        <f t="shared" si="127"/>
        <v>0</v>
      </c>
      <c r="M4058" s="124" t="str">
        <f>IF($G4058=0,"-",VLOOKUP($G4058,Nomenclator!$B$6:$G$1000,3,0))</f>
        <v>-</v>
      </c>
      <c r="N4058" s="124" t="str">
        <f>IF($G4058=0,"-",VLOOKUP($G4058,Nomenclator!$B$6:$G$1000,4,0))</f>
        <v>-</v>
      </c>
      <c r="O4058" s="124" t="str">
        <f>IF($G4058=0,"-",VLOOKUP($G4058,Nomenclator!$B$6:$G$1000,6,0))</f>
        <v>-</v>
      </c>
      <c r="P4058" s="74"/>
      <c r="Q4058" s="74"/>
    </row>
    <row r="4059" spans="1:17" x14ac:dyDescent="0.2">
      <c r="A4059" s="73" t="str">
        <f t="shared" si="126"/>
        <v>-</v>
      </c>
      <c r="B4059" s="75"/>
      <c r="C4059" s="74"/>
      <c r="D4059" s="74"/>
      <c r="E4059" s="74"/>
      <c r="F4059" s="74"/>
      <c r="G4059" s="74"/>
      <c r="H4059" s="74"/>
      <c r="I4059" s="74"/>
      <c r="J4059" s="74"/>
      <c r="K4059" s="78"/>
      <c r="L4059" s="79">
        <f t="shared" si="127"/>
        <v>0</v>
      </c>
      <c r="M4059" s="124" t="str">
        <f>IF($G4059=0,"-",VLOOKUP($G4059,Nomenclator!$B$6:$G$1000,3,0))</f>
        <v>-</v>
      </c>
      <c r="N4059" s="124" t="str">
        <f>IF($G4059=0,"-",VLOOKUP($G4059,Nomenclator!$B$6:$G$1000,4,0))</f>
        <v>-</v>
      </c>
      <c r="O4059" s="124" t="str">
        <f>IF($G4059=0,"-",VLOOKUP($G4059,Nomenclator!$B$6:$G$1000,6,0))</f>
        <v>-</v>
      </c>
      <c r="P4059" s="74"/>
      <c r="Q4059" s="74"/>
    </row>
    <row r="4060" spans="1:17" x14ac:dyDescent="0.2">
      <c r="A4060" s="73" t="str">
        <f t="shared" si="126"/>
        <v>-</v>
      </c>
      <c r="B4060" s="75"/>
      <c r="C4060" s="74"/>
      <c r="D4060" s="74"/>
      <c r="E4060" s="74"/>
      <c r="F4060" s="74"/>
      <c r="G4060" s="74"/>
      <c r="H4060" s="74"/>
      <c r="I4060" s="74"/>
      <c r="J4060" s="74"/>
      <c r="K4060" s="78"/>
      <c r="L4060" s="79">
        <f t="shared" si="127"/>
        <v>0</v>
      </c>
      <c r="M4060" s="124" t="str">
        <f>IF($G4060=0,"-",VLOOKUP($G4060,Nomenclator!$B$6:$G$1000,3,0))</f>
        <v>-</v>
      </c>
      <c r="N4060" s="124" t="str">
        <f>IF($G4060=0,"-",VLOOKUP($G4060,Nomenclator!$B$6:$G$1000,4,0))</f>
        <v>-</v>
      </c>
      <c r="O4060" s="124" t="str">
        <f>IF($G4060=0,"-",VLOOKUP($G4060,Nomenclator!$B$6:$G$1000,6,0))</f>
        <v>-</v>
      </c>
      <c r="P4060" s="74"/>
      <c r="Q4060" s="74"/>
    </row>
    <row r="4061" spans="1:17" x14ac:dyDescent="0.2">
      <c r="A4061" s="73" t="str">
        <f t="shared" si="126"/>
        <v>-</v>
      </c>
      <c r="B4061" s="75"/>
      <c r="C4061" s="74"/>
      <c r="D4061" s="74"/>
      <c r="E4061" s="74"/>
      <c r="F4061" s="74"/>
      <c r="G4061" s="74"/>
      <c r="H4061" s="74"/>
      <c r="I4061" s="74"/>
      <c r="J4061" s="74"/>
      <c r="K4061" s="78"/>
      <c r="L4061" s="79">
        <f t="shared" si="127"/>
        <v>0</v>
      </c>
      <c r="M4061" s="124" t="str">
        <f>IF($G4061=0,"-",VLOOKUP($G4061,Nomenclator!$B$6:$G$1000,3,0))</f>
        <v>-</v>
      </c>
      <c r="N4061" s="124" t="str">
        <f>IF($G4061=0,"-",VLOOKUP($G4061,Nomenclator!$B$6:$G$1000,4,0))</f>
        <v>-</v>
      </c>
      <c r="O4061" s="124" t="str">
        <f>IF($G4061=0,"-",VLOOKUP($G4061,Nomenclator!$B$6:$G$1000,6,0))</f>
        <v>-</v>
      </c>
      <c r="P4061" s="74"/>
      <c r="Q4061" s="74"/>
    </row>
    <row r="4062" spans="1:17" x14ac:dyDescent="0.2">
      <c r="A4062" s="73" t="str">
        <f t="shared" si="126"/>
        <v>-</v>
      </c>
      <c r="B4062" s="75"/>
      <c r="C4062" s="74"/>
      <c r="D4062" s="74"/>
      <c r="E4062" s="74"/>
      <c r="F4062" s="74"/>
      <c r="G4062" s="74"/>
      <c r="H4062" s="74"/>
      <c r="I4062" s="74"/>
      <c r="J4062" s="74"/>
      <c r="K4062" s="78"/>
      <c r="L4062" s="79">
        <f t="shared" si="127"/>
        <v>0</v>
      </c>
      <c r="M4062" s="124" t="str">
        <f>IF($G4062=0,"-",VLOOKUP($G4062,Nomenclator!$B$6:$G$1000,3,0))</f>
        <v>-</v>
      </c>
      <c r="N4062" s="124" t="str">
        <f>IF($G4062=0,"-",VLOOKUP($G4062,Nomenclator!$B$6:$G$1000,4,0))</f>
        <v>-</v>
      </c>
      <c r="O4062" s="124" t="str">
        <f>IF($G4062=0,"-",VLOOKUP($G4062,Nomenclator!$B$6:$G$1000,6,0))</f>
        <v>-</v>
      </c>
      <c r="P4062" s="74"/>
      <c r="Q4062" s="74"/>
    </row>
    <row r="4063" spans="1:17" x14ac:dyDescent="0.2">
      <c r="A4063" s="73" t="str">
        <f t="shared" si="126"/>
        <v>-</v>
      </c>
      <c r="B4063" s="75"/>
      <c r="C4063" s="74"/>
      <c r="D4063" s="74"/>
      <c r="E4063" s="74"/>
      <c r="F4063" s="74"/>
      <c r="G4063" s="74"/>
      <c r="H4063" s="74"/>
      <c r="I4063" s="74"/>
      <c r="J4063" s="74"/>
      <c r="K4063" s="78"/>
      <c r="L4063" s="79">
        <f t="shared" si="127"/>
        <v>0</v>
      </c>
      <c r="M4063" s="124" t="str">
        <f>IF($G4063=0,"-",VLOOKUP($G4063,Nomenclator!$B$6:$G$1000,3,0))</f>
        <v>-</v>
      </c>
      <c r="N4063" s="124" t="str">
        <f>IF($G4063=0,"-",VLOOKUP($G4063,Nomenclator!$B$6:$G$1000,4,0))</f>
        <v>-</v>
      </c>
      <c r="O4063" s="124" t="str">
        <f>IF($G4063=0,"-",VLOOKUP($G4063,Nomenclator!$B$6:$G$1000,6,0))</f>
        <v>-</v>
      </c>
      <c r="P4063" s="74"/>
      <c r="Q4063" s="74"/>
    </row>
    <row r="4064" spans="1:17" x14ac:dyDescent="0.2">
      <c r="A4064" s="73" t="str">
        <f t="shared" si="126"/>
        <v>-</v>
      </c>
      <c r="B4064" s="75"/>
      <c r="C4064" s="74"/>
      <c r="D4064" s="74"/>
      <c r="E4064" s="74"/>
      <c r="F4064" s="74"/>
      <c r="G4064" s="74"/>
      <c r="H4064" s="74"/>
      <c r="I4064" s="74"/>
      <c r="J4064" s="74"/>
      <c r="K4064" s="78"/>
      <c r="L4064" s="79">
        <f t="shared" si="127"/>
        <v>0</v>
      </c>
      <c r="M4064" s="124" t="str">
        <f>IF($G4064=0,"-",VLOOKUP($G4064,Nomenclator!$B$6:$G$1000,3,0))</f>
        <v>-</v>
      </c>
      <c r="N4064" s="124" t="str">
        <f>IF($G4064=0,"-",VLOOKUP($G4064,Nomenclator!$B$6:$G$1000,4,0))</f>
        <v>-</v>
      </c>
      <c r="O4064" s="124" t="str">
        <f>IF($G4064=0,"-",VLOOKUP($G4064,Nomenclator!$B$6:$G$1000,6,0))</f>
        <v>-</v>
      </c>
      <c r="P4064" s="74"/>
      <c r="Q4064" s="74"/>
    </row>
    <row r="4065" spans="1:17" x14ac:dyDescent="0.2">
      <c r="A4065" s="73" t="str">
        <f t="shared" si="126"/>
        <v>-</v>
      </c>
      <c r="B4065" s="75"/>
      <c r="C4065" s="74"/>
      <c r="D4065" s="74"/>
      <c r="E4065" s="74"/>
      <c r="F4065" s="74"/>
      <c r="G4065" s="74"/>
      <c r="H4065" s="74"/>
      <c r="I4065" s="74"/>
      <c r="J4065" s="74"/>
      <c r="K4065" s="78"/>
      <c r="L4065" s="79">
        <f t="shared" si="127"/>
        <v>0</v>
      </c>
      <c r="M4065" s="124" t="str">
        <f>IF($G4065=0,"-",VLOOKUP($G4065,Nomenclator!$B$6:$G$1000,3,0))</f>
        <v>-</v>
      </c>
      <c r="N4065" s="124" t="str">
        <f>IF($G4065=0,"-",VLOOKUP($G4065,Nomenclator!$B$6:$G$1000,4,0))</f>
        <v>-</v>
      </c>
      <c r="O4065" s="124" t="str">
        <f>IF($G4065=0,"-",VLOOKUP($G4065,Nomenclator!$B$6:$G$1000,6,0))</f>
        <v>-</v>
      </c>
      <c r="P4065" s="74"/>
      <c r="Q4065" s="74"/>
    </row>
    <row r="4066" spans="1:17" x14ac:dyDescent="0.2">
      <c r="A4066" s="73" t="str">
        <f t="shared" si="126"/>
        <v>-</v>
      </c>
      <c r="B4066" s="75"/>
      <c r="C4066" s="74"/>
      <c r="D4066" s="74"/>
      <c r="E4066" s="74"/>
      <c r="F4066" s="74"/>
      <c r="G4066" s="74"/>
      <c r="H4066" s="74"/>
      <c r="I4066" s="74"/>
      <c r="J4066" s="74"/>
      <c r="K4066" s="78"/>
      <c r="L4066" s="79">
        <f t="shared" si="127"/>
        <v>0</v>
      </c>
      <c r="M4066" s="124" t="str">
        <f>IF($G4066=0,"-",VLOOKUP($G4066,Nomenclator!$B$6:$G$1000,3,0))</f>
        <v>-</v>
      </c>
      <c r="N4066" s="124" t="str">
        <f>IF($G4066=0,"-",VLOOKUP($G4066,Nomenclator!$B$6:$G$1000,4,0))</f>
        <v>-</v>
      </c>
      <c r="O4066" s="124" t="str">
        <f>IF($G4066=0,"-",VLOOKUP($G4066,Nomenclator!$B$6:$G$1000,6,0))</f>
        <v>-</v>
      </c>
      <c r="P4066" s="74"/>
      <c r="Q4066" s="74"/>
    </row>
    <row r="4067" spans="1:17" x14ac:dyDescent="0.2">
      <c r="A4067" s="73" t="str">
        <f t="shared" si="126"/>
        <v>-</v>
      </c>
      <c r="B4067" s="75"/>
      <c r="C4067" s="74"/>
      <c r="D4067" s="74"/>
      <c r="E4067" s="74"/>
      <c r="F4067" s="74"/>
      <c r="G4067" s="74"/>
      <c r="H4067" s="74"/>
      <c r="I4067" s="74"/>
      <c r="J4067" s="74"/>
      <c r="K4067" s="78"/>
      <c r="L4067" s="79">
        <f t="shared" si="127"/>
        <v>0</v>
      </c>
      <c r="M4067" s="124" t="str">
        <f>IF($G4067=0,"-",VLOOKUP($G4067,Nomenclator!$B$6:$G$1000,3,0))</f>
        <v>-</v>
      </c>
      <c r="N4067" s="124" t="str">
        <f>IF($G4067=0,"-",VLOOKUP($G4067,Nomenclator!$B$6:$G$1000,4,0))</f>
        <v>-</v>
      </c>
      <c r="O4067" s="124" t="str">
        <f>IF($G4067=0,"-",VLOOKUP($G4067,Nomenclator!$B$6:$G$1000,6,0))</f>
        <v>-</v>
      </c>
      <c r="P4067" s="74"/>
      <c r="Q4067" s="74"/>
    </row>
    <row r="4068" spans="1:17" x14ac:dyDescent="0.2">
      <c r="A4068" s="73" t="str">
        <f t="shared" si="126"/>
        <v>-</v>
      </c>
      <c r="B4068" s="75"/>
      <c r="C4068" s="74"/>
      <c r="D4068" s="74"/>
      <c r="E4068" s="74"/>
      <c r="F4068" s="74"/>
      <c r="G4068" s="74"/>
      <c r="H4068" s="74"/>
      <c r="I4068" s="74"/>
      <c r="J4068" s="74"/>
      <c r="K4068" s="78"/>
      <c r="L4068" s="79">
        <f t="shared" si="127"/>
        <v>0</v>
      </c>
      <c r="M4068" s="124" t="str">
        <f>IF($G4068=0,"-",VLOOKUP($G4068,Nomenclator!$B$6:$G$1000,3,0))</f>
        <v>-</v>
      </c>
      <c r="N4068" s="124" t="str">
        <f>IF($G4068=0,"-",VLOOKUP($G4068,Nomenclator!$B$6:$G$1000,4,0))</f>
        <v>-</v>
      </c>
      <c r="O4068" s="124" t="str">
        <f>IF($G4068=0,"-",VLOOKUP($G4068,Nomenclator!$B$6:$G$1000,6,0))</f>
        <v>-</v>
      </c>
      <c r="P4068" s="74"/>
      <c r="Q4068" s="74"/>
    </row>
    <row r="4069" spans="1:17" x14ac:dyDescent="0.2">
      <c r="A4069" s="73" t="str">
        <f t="shared" si="126"/>
        <v>-</v>
      </c>
      <c r="B4069" s="75"/>
      <c r="C4069" s="74"/>
      <c r="D4069" s="74"/>
      <c r="E4069" s="74"/>
      <c r="F4069" s="74"/>
      <c r="G4069" s="74"/>
      <c r="H4069" s="74"/>
      <c r="I4069" s="74"/>
      <c r="J4069" s="74"/>
      <c r="K4069" s="78"/>
      <c r="L4069" s="79">
        <f t="shared" si="127"/>
        <v>0</v>
      </c>
      <c r="M4069" s="124" t="str">
        <f>IF($G4069=0,"-",VLOOKUP($G4069,Nomenclator!$B$6:$G$1000,3,0))</f>
        <v>-</v>
      </c>
      <c r="N4069" s="124" t="str">
        <f>IF($G4069=0,"-",VLOOKUP($G4069,Nomenclator!$B$6:$G$1000,4,0))</f>
        <v>-</v>
      </c>
      <c r="O4069" s="124" t="str">
        <f>IF($G4069=0,"-",VLOOKUP($G4069,Nomenclator!$B$6:$G$1000,6,0))</f>
        <v>-</v>
      </c>
      <c r="P4069" s="74"/>
      <c r="Q4069" s="74"/>
    </row>
    <row r="4070" spans="1:17" x14ac:dyDescent="0.2">
      <c r="A4070" s="73" t="str">
        <f t="shared" si="126"/>
        <v>-</v>
      </c>
      <c r="B4070" s="75"/>
      <c r="C4070" s="74"/>
      <c r="D4070" s="74"/>
      <c r="E4070" s="74"/>
      <c r="F4070" s="74"/>
      <c r="G4070" s="74"/>
      <c r="H4070" s="74"/>
      <c r="I4070" s="74"/>
      <c r="J4070" s="74"/>
      <c r="K4070" s="78"/>
      <c r="L4070" s="79">
        <f t="shared" si="127"/>
        <v>0</v>
      </c>
      <c r="M4070" s="124" t="str">
        <f>IF($G4070=0,"-",VLOOKUP($G4070,Nomenclator!$B$6:$G$1000,3,0))</f>
        <v>-</v>
      </c>
      <c r="N4070" s="124" t="str">
        <f>IF($G4070=0,"-",VLOOKUP($G4070,Nomenclator!$B$6:$G$1000,4,0))</f>
        <v>-</v>
      </c>
      <c r="O4070" s="124" t="str">
        <f>IF($G4070=0,"-",VLOOKUP($G4070,Nomenclator!$B$6:$G$1000,6,0))</f>
        <v>-</v>
      </c>
      <c r="P4070" s="74"/>
      <c r="Q4070" s="74"/>
    </row>
    <row r="4071" spans="1:17" x14ac:dyDescent="0.2">
      <c r="A4071" s="73" t="str">
        <f t="shared" si="126"/>
        <v>-</v>
      </c>
      <c r="B4071" s="75"/>
      <c r="C4071" s="74"/>
      <c r="D4071" s="74"/>
      <c r="E4071" s="74"/>
      <c r="F4071" s="74"/>
      <c r="G4071" s="74"/>
      <c r="H4071" s="74"/>
      <c r="I4071" s="74"/>
      <c r="J4071" s="74"/>
      <c r="K4071" s="78"/>
      <c r="L4071" s="79">
        <f t="shared" si="127"/>
        <v>0</v>
      </c>
      <c r="M4071" s="124" t="str">
        <f>IF($G4071=0,"-",VLOOKUP($G4071,Nomenclator!$B$6:$G$1000,3,0))</f>
        <v>-</v>
      </c>
      <c r="N4071" s="124" t="str">
        <f>IF($G4071=0,"-",VLOOKUP($G4071,Nomenclator!$B$6:$G$1000,4,0))</f>
        <v>-</v>
      </c>
      <c r="O4071" s="124" t="str">
        <f>IF($G4071=0,"-",VLOOKUP($G4071,Nomenclator!$B$6:$G$1000,6,0))</f>
        <v>-</v>
      </c>
      <c r="P4071" s="74"/>
      <c r="Q4071" s="74"/>
    </row>
    <row r="4072" spans="1:17" x14ac:dyDescent="0.2">
      <c r="A4072" s="73" t="str">
        <f t="shared" si="126"/>
        <v>-</v>
      </c>
      <c r="B4072" s="75"/>
      <c r="C4072" s="74"/>
      <c r="D4072" s="74"/>
      <c r="E4072" s="74"/>
      <c r="F4072" s="74"/>
      <c r="G4072" s="74"/>
      <c r="H4072" s="74"/>
      <c r="I4072" s="74"/>
      <c r="J4072" s="74"/>
      <c r="K4072" s="78"/>
      <c r="L4072" s="79">
        <f t="shared" si="127"/>
        <v>0</v>
      </c>
      <c r="M4072" s="124" t="str">
        <f>IF($G4072=0,"-",VLOOKUP($G4072,Nomenclator!$B$6:$G$1000,3,0))</f>
        <v>-</v>
      </c>
      <c r="N4072" s="124" t="str">
        <f>IF($G4072=0,"-",VLOOKUP($G4072,Nomenclator!$B$6:$G$1000,4,0))</f>
        <v>-</v>
      </c>
      <c r="O4072" s="124" t="str">
        <f>IF($G4072=0,"-",VLOOKUP($G4072,Nomenclator!$B$6:$G$1000,6,0))</f>
        <v>-</v>
      </c>
      <c r="P4072" s="74"/>
      <c r="Q4072" s="74"/>
    </row>
    <row r="4073" spans="1:17" x14ac:dyDescent="0.2">
      <c r="A4073" s="73" t="str">
        <f t="shared" si="126"/>
        <v>-</v>
      </c>
      <c r="B4073" s="75"/>
      <c r="C4073" s="74"/>
      <c r="D4073" s="74"/>
      <c r="E4073" s="74"/>
      <c r="F4073" s="74"/>
      <c r="G4073" s="74"/>
      <c r="H4073" s="74"/>
      <c r="I4073" s="74"/>
      <c r="J4073" s="74"/>
      <c r="K4073" s="78"/>
      <c r="L4073" s="79">
        <f t="shared" si="127"/>
        <v>0</v>
      </c>
      <c r="M4073" s="124" t="str">
        <f>IF($G4073=0,"-",VLOOKUP($G4073,Nomenclator!$B$6:$G$1000,3,0))</f>
        <v>-</v>
      </c>
      <c r="N4073" s="124" t="str">
        <f>IF($G4073=0,"-",VLOOKUP($G4073,Nomenclator!$B$6:$G$1000,4,0))</f>
        <v>-</v>
      </c>
      <c r="O4073" s="124" t="str">
        <f>IF($G4073=0,"-",VLOOKUP($G4073,Nomenclator!$B$6:$G$1000,6,0))</f>
        <v>-</v>
      </c>
      <c r="P4073" s="74"/>
      <c r="Q4073" s="74"/>
    </row>
    <row r="4074" spans="1:17" x14ac:dyDescent="0.2">
      <c r="A4074" s="73" t="str">
        <f t="shared" si="126"/>
        <v>-</v>
      </c>
      <c r="B4074" s="75"/>
      <c r="C4074" s="74"/>
      <c r="D4074" s="74"/>
      <c r="E4074" s="74"/>
      <c r="F4074" s="74"/>
      <c r="G4074" s="74"/>
      <c r="H4074" s="74"/>
      <c r="I4074" s="74"/>
      <c r="J4074" s="74"/>
      <c r="K4074" s="78"/>
      <c r="L4074" s="79">
        <f t="shared" si="127"/>
        <v>0</v>
      </c>
      <c r="M4074" s="124" t="str">
        <f>IF($G4074=0,"-",VLOOKUP($G4074,Nomenclator!$B$6:$G$1000,3,0))</f>
        <v>-</v>
      </c>
      <c r="N4074" s="124" t="str">
        <f>IF($G4074=0,"-",VLOOKUP($G4074,Nomenclator!$B$6:$G$1000,4,0))</f>
        <v>-</v>
      </c>
      <c r="O4074" s="124" t="str">
        <f>IF($G4074=0,"-",VLOOKUP($G4074,Nomenclator!$B$6:$G$1000,6,0))</f>
        <v>-</v>
      </c>
      <c r="P4074" s="74"/>
      <c r="Q4074" s="74"/>
    </row>
    <row r="4075" spans="1:17" x14ac:dyDescent="0.2">
      <c r="A4075" s="73" t="str">
        <f t="shared" si="126"/>
        <v>-</v>
      </c>
      <c r="B4075" s="75"/>
      <c r="C4075" s="74"/>
      <c r="D4075" s="74"/>
      <c r="E4075" s="74"/>
      <c r="F4075" s="74"/>
      <c r="G4075" s="74"/>
      <c r="H4075" s="74"/>
      <c r="I4075" s="74"/>
      <c r="J4075" s="74"/>
      <c r="K4075" s="78"/>
      <c r="L4075" s="79">
        <f t="shared" si="127"/>
        <v>0</v>
      </c>
      <c r="M4075" s="124" t="str">
        <f>IF($G4075=0,"-",VLOOKUP($G4075,Nomenclator!$B$6:$G$1000,3,0))</f>
        <v>-</v>
      </c>
      <c r="N4075" s="124" t="str">
        <f>IF($G4075=0,"-",VLOOKUP($G4075,Nomenclator!$B$6:$G$1000,4,0))</f>
        <v>-</v>
      </c>
      <c r="O4075" s="124" t="str">
        <f>IF($G4075=0,"-",VLOOKUP($G4075,Nomenclator!$B$6:$G$1000,6,0))</f>
        <v>-</v>
      </c>
      <c r="P4075" s="74"/>
      <c r="Q4075" s="74"/>
    </row>
    <row r="4076" spans="1:17" x14ac:dyDescent="0.2">
      <c r="A4076" s="73" t="str">
        <f t="shared" si="126"/>
        <v>-</v>
      </c>
      <c r="B4076" s="75"/>
      <c r="C4076" s="74"/>
      <c r="D4076" s="74"/>
      <c r="E4076" s="74"/>
      <c r="F4076" s="74"/>
      <c r="G4076" s="74"/>
      <c r="H4076" s="74"/>
      <c r="I4076" s="74"/>
      <c r="J4076" s="74"/>
      <c r="K4076" s="78"/>
      <c r="L4076" s="79">
        <f t="shared" si="127"/>
        <v>0</v>
      </c>
      <c r="M4076" s="124" t="str">
        <f>IF($G4076=0,"-",VLOOKUP($G4076,Nomenclator!$B$6:$G$1000,3,0))</f>
        <v>-</v>
      </c>
      <c r="N4076" s="124" t="str">
        <f>IF($G4076=0,"-",VLOOKUP($G4076,Nomenclator!$B$6:$G$1000,4,0))</f>
        <v>-</v>
      </c>
      <c r="O4076" s="124" t="str">
        <f>IF($G4076=0,"-",VLOOKUP($G4076,Nomenclator!$B$6:$G$1000,6,0))</f>
        <v>-</v>
      </c>
      <c r="P4076" s="74"/>
      <c r="Q4076" s="74"/>
    </row>
    <row r="4077" spans="1:17" x14ac:dyDescent="0.2">
      <c r="A4077" s="73" t="str">
        <f t="shared" si="126"/>
        <v>-</v>
      </c>
      <c r="B4077" s="75"/>
      <c r="C4077" s="74"/>
      <c r="D4077" s="74"/>
      <c r="E4077" s="74"/>
      <c r="F4077" s="74"/>
      <c r="G4077" s="74"/>
      <c r="H4077" s="74"/>
      <c r="I4077" s="74"/>
      <c r="J4077" s="74"/>
      <c r="K4077" s="78"/>
      <c r="L4077" s="79">
        <f t="shared" si="127"/>
        <v>0</v>
      </c>
      <c r="M4077" s="124" t="str">
        <f>IF($G4077=0,"-",VLOOKUP($G4077,Nomenclator!$B$6:$G$1000,3,0))</f>
        <v>-</v>
      </c>
      <c r="N4077" s="124" t="str">
        <f>IF($G4077=0,"-",VLOOKUP($G4077,Nomenclator!$B$6:$G$1000,4,0))</f>
        <v>-</v>
      </c>
      <c r="O4077" s="124" t="str">
        <f>IF($G4077=0,"-",VLOOKUP($G4077,Nomenclator!$B$6:$G$1000,6,0))</f>
        <v>-</v>
      </c>
      <c r="P4077" s="74"/>
      <c r="Q4077" s="74"/>
    </row>
    <row r="4078" spans="1:17" x14ac:dyDescent="0.2">
      <c r="A4078" s="73" t="str">
        <f t="shared" si="126"/>
        <v>-</v>
      </c>
      <c r="B4078" s="75"/>
      <c r="C4078" s="74"/>
      <c r="D4078" s="74"/>
      <c r="E4078" s="74"/>
      <c r="F4078" s="74"/>
      <c r="G4078" s="74"/>
      <c r="H4078" s="74"/>
      <c r="I4078" s="74"/>
      <c r="J4078" s="74"/>
      <c r="K4078" s="78"/>
      <c r="L4078" s="79">
        <f t="shared" si="127"/>
        <v>0</v>
      </c>
      <c r="M4078" s="124" t="str">
        <f>IF($G4078=0,"-",VLOOKUP($G4078,Nomenclator!$B$6:$G$1000,3,0))</f>
        <v>-</v>
      </c>
      <c r="N4078" s="124" t="str">
        <f>IF($G4078=0,"-",VLOOKUP($G4078,Nomenclator!$B$6:$G$1000,4,0))</f>
        <v>-</v>
      </c>
      <c r="O4078" s="124" t="str">
        <f>IF($G4078=0,"-",VLOOKUP($G4078,Nomenclator!$B$6:$G$1000,6,0))</f>
        <v>-</v>
      </c>
      <c r="P4078" s="74"/>
      <c r="Q4078" s="74"/>
    </row>
    <row r="4079" spans="1:17" x14ac:dyDescent="0.2">
      <c r="A4079" s="73" t="str">
        <f t="shared" si="126"/>
        <v>-</v>
      </c>
      <c r="B4079" s="75"/>
      <c r="C4079" s="74"/>
      <c r="D4079" s="74"/>
      <c r="E4079" s="74"/>
      <c r="F4079" s="74"/>
      <c r="G4079" s="74"/>
      <c r="H4079" s="74"/>
      <c r="I4079" s="74"/>
      <c r="J4079" s="74"/>
      <c r="K4079" s="78"/>
      <c r="L4079" s="79">
        <f t="shared" si="127"/>
        <v>0</v>
      </c>
      <c r="M4079" s="124" t="str">
        <f>IF($G4079=0,"-",VLOOKUP($G4079,Nomenclator!$B$6:$G$1000,3,0))</f>
        <v>-</v>
      </c>
      <c r="N4079" s="124" t="str">
        <f>IF($G4079=0,"-",VLOOKUP($G4079,Nomenclator!$B$6:$G$1000,4,0))</f>
        <v>-</v>
      </c>
      <c r="O4079" s="124" t="str">
        <f>IF($G4079=0,"-",VLOOKUP($G4079,Nomenclator!$B$6:$G$1000,6,0))</f>
        <v>-</v>
      </c>
      <c r="P4079" s="74"/>
      <c r="Q4079" s="74"/>
    </row>
    <row r="4080" spans="1:17" x14ac:dyDescent="0.2">
      <c r="A4080" s="73" t="str">
        <f t="shared" si="126"/>
        <v>-</v>
      </c>
      <c r="B4080" s="75"/>
      <c r="C4080" s="74"/>
      <c r="D4080" s="74"/>
      <c r="E4080" s="74"/>
      <c r="F4080" s="74"/>
      <c r="G4080" s="74"/>
      <c r="H4080" s="74"/>
      <c r="I4080" s="74"/>
      <c r="J4080" s="74"/>
      <c r="K4080" s="78"/>
      <c r="L4080" s="79">
        <f t="shared" si="127"/>
        <v>0</v>
      </c>
      <c r="M4080" s="124" t="str">
        <f>IF($G4080=0,"-",VLOOKUP($G4080,Nomenclator!$B$6:$G$1000,3,0))</f>
        <v>-</v>
      </c>
      <c r="N4080" s="124" t="str">
        <f>IF($G4080=0,"-",VLOOKUP($G4080,Nomenclator!$B$6:$G$1000,4,0))</f>
        <v>-</v>
      </c>
      <c r="O4080" s="124" t="str">
        <f>IF($G4080=0,"-",VLOOKUP($G4080,Nomenclator!$B$6:$G$1000,6,0))</f>
        <v>-</v>
      </c>
      <c r="P4080" s="74"/>
      <c r="Q4080" s="74"/>
    </row>
    <row r="4081" spans="1:17" x14ac:dyDescent="0.2">
      <c r="A4081" s="73" t="str">
        <f t="shared" si="126"/>
        <v>-</v>
      </c>
      <c r="B4081" s="75"/>
      <c r="C4081" s="74"/>
      <c r="D4081" s="74"/>
      <c r="E4081" s="74"/>
      <c r="F4081" s="74"/>
      <c r="G4081" s="74"/>
      <c r="H4081" s="74"/>
      <c r="I4081" s="74"/>
      <c r="J4081" s="74"/>
      <c r="K4081" s="78"/>
      <c r="L4081" s="79">
        <f t="shared" si="127"/>
        <v>0</v>
      </c>
      <c r="M4081" s="124" t="str">
        <f>IF($G4081=0,"-",VLOOKUP($G4081,Nomenclator!$B$6:$G$1000,3,0))</f>
        <v>-</v>
      </c>
      <c r="N4081" s="124" t="str">
        <f>IF($G4081=0,"-",VLOOKUP($G4081,Nomenclator!$B$6:$G$1000,4,0))</f>
        <v>-</v>
      </c>
      <c r="O4081" s="124" t="str">
        <f>IF($G4081=0,"-",VLOOKUP($G4081,Nomenclator!$B$6:$G$1000,6,0))</f>
        <v>-</v>
      </c>
      <c r="P4081" s="74"/>
      <c r="Q4081" s="74"/>
    </row>
    <row r="4082" spans="1:17" x14ac:dyDescent="0.2">
      <c r="A4082" s="73" t="str">
        <f t="shared" ref="A4082:A4145" si="128">IF(B4082=0,"-",YEAR(B4082))</f>
        <v>-</v>
      </c>
      <c r="B4082" s="75"/>
      <c r="C4082" s="74"/>
      <c r="D4082" s="74"/>
      <c r="E4082" s="74"/>
      <c r="F4082" s="74"/>
      <c r="G4082" s="74"/>
      <c r="H4082" s="74"/>
      <c r="I4082" s="74"/>
      <c r="J4082" s="74"/>
      <c r="K4082" s="78"/>
      <c r="L4082" s="79">
        <f t="shared" si="127"/>
        <v>0</v>
      </c>
      <c r="M4082" s="124" t="str">
        <f>IF($G4082=0,"-",VLOOKUP($G4082,Nomenclator!$B$6:$G$1000,3,0))</f>
        <v>-</v>
      </c>
      <c r="N4082" s="124" t="str">
        <f>IF($G4082=0,"-",VLOOKUP($G4082,Nomenclator!$B$6:$G$1000,4,0))</f>
        <v>-</v>
      </c>
      <c r="O4082" s="124" t="str">
        <f>IF($G4082=0,"-",VLOOKUP($G4082,Nomenclator!$B$6:$G$1000,6,0))</f>
        <v>-</v>
      </c>
      <c r="P4082" s="74"/>
      <c r="Q4082" s="74"/>
    </row>
    <row r="4083" spans="1:17" x14ac:dyDescent="0.2">
      <c r="A4083" s="73" t="str">
        <f t="shared" si="128"/>
        <v>-</v>
      </c>
      <c r="B4083" s="75"/>
      <c r="C4083" s="74"/>
      <c r="D4083" s="74"/>
      <c r="E4083" s="74"/>
      <c r="F4083" s="74"/>
      <c r="G4083" s="74"/>
      <c r="H4083" s="74"/>
      <c r="I4083" s="74"/>
      <c r="J4083" s="74"/>
      <c r="K4083" s="78"/>
      <c r="L4083" s="79">
        <f t="shared" si="127"/>
        <v>0</v>
      </c>
      <c r="M4083" s="124" t="str">
        <f>IF($G4083=0,"-",VLOOKUP($G4083,Nomenclator!$B$6:$G$1000,3,0))</f>
        <v>-</v>
      </c>
      <c r="N4083" s="124" t="str">
        <f>IF($G4083=0,"-",VLOOKUP($G4083,Nomenclator!$B$6:$G$1000,4,0))</f>
        <v>-</v>
      </c>
      <c r="O4083" s="124" t="str">
        <f>IF($G4083=0,"-",VLOOKUP($G4083,Nomenclator!$B$6:$G$1000,6,0))</f>
        <v>-</v>
      </c>
      <c r="P4083" s="74"/>
      <c r="Q4083" s="74"/>
    </row>
    <row r="4084" spans="1:17" x14ac:dyDescent="0.2">
      <c r="A4084" s="73" t="str">
        <f t="shared" si="128"/>
        <v>-</v>
      </c>
      <c r="B4084" s="75"/>
      <c r="C4084" s="74"/>
      <c r="D4084" s="74"/>
      <c r="E4084" s="74"/>
      <c r="F4084" s="74"/>
      <c r="G4084" s="74"/>
      <c r="H4084" s="74"/>
      <c r="I4084" s="74"/>
      <c r="J4084" s="74"/>
      <c r="K4084" s="78"/>
      <c r="L4084" s="79">
        <f t="shared" si="127"/>
        <v>0</v>
      </c>
      <c r="M4084" s="124" t="str">
        <f>IF($G4084=0,"-",VLOOKUP($G4084,Nomenclator!$B$6:$G$1000,3,0))</f>
        <v>-</v>
      </c>
      <c r="N4084" s="124" t="str">
        <f>IF($G4084=0,"-",VLOOKUP($G4084,Nomenclator!$B$6:$G$1000,4,0))</f>
        <v>-</v>
      </c>
      <c r="O4084" s="124" t="str">
        <f>IF($G4084=0,"-",VLOOKUP($G4084,Nomenclator!$B$6:$G$1000,6,0))</f>
        <v>-</v>
      </c>
      <c r="P4084" s="74"/>
      <c r="Q4084" s="74"/>
    </row>
    <row r="4085" spans="1:17" x14ac:dyDescent="0.2">
      <c r="A4085" s="73" t="str">
        <f t="shared" si="128"/>
        <v>-</v>
      </c>
      <c r="B4085" s="75"/>
      <c r="C4085" s="74"/>
      <c r="D4085" s="74"/>
      <c r="E4085" s="74"/>
      <c r="F4085" s="74"/>
      <c r="G4085" s="74"/>
      <c r="H4085" s="74"/>
      <c r="I4085" s="74"/>
      <c r="J4085" s="74"/>
      <c r="K4085" s="78"/>
      <c r="L4085" s="79">
        <f t="shared" si="127"/>
        <v>0</v>
      </c>
      <c r="M4085" s="124" t="str">
        <f>IF($G4085=0,"-",VLOOKUP($G4085,Nomenclator!$B$6:$G$1000,3,0))</f>
        <v>-</v>
      </c>
      <c r="N4085" s="124" t="str">
        <f>IF($G4085=0,"-",VLOOKUP($G4085,Nomenclator!$B$6:$G$1000,4,0))</f>
        <v>-</v>
      </c>
      <c r="O4085" s="124" t="str">
        <f>IF($G4085=0,"-",VLOOKUP($G4085,Nomenclator!$B$6:$G$1000,6,0))</f>
        <v>-</v>
      </c>
      <c r="P4085" s="74"/>
      <c r="Q4085" s="74"/>
    </row>
    <row r="4086" spans="1:17" x14ac:dyDescent="0.2">
      <c r="A4086" s="73" t="str">
        <f t="shared" si="128"/>
        <v>-</v>
      </c>
      <c r="B4086" s="75"/>
      <c r="C4086" s="74"/>
      <c r="D4086" s="74"/>
      <c r="E4086" s="74"/>
      <c r="F4086" s="74"/>
      <c r="G4086" s="74"/>
      <c r="H4086" s="74"/>
      <c r="I4086" s="74"/>
      <c r="J4086" s="74"/>
      <c r="K4086" s="78"/>
      <c r="L4086" s="79">
        <f t="shared" si="127"/>
        <v>0</v>
      </c>
      <c r="M4086" s="124" t="str">
        <f>IF($G4086=0,"-",VLOOKUP($G4086,Nomenclator!$B$6:$G$1000,3,0))</f>
        <v>-</v>
      </c>
      <c r="N4086" s="124" t="str">
        <f>IF($G4086=0,"-",VLOOKUP($G4086,Nomenclator!$B$6:$G$1000,4,0))</f>
        <v>-</v>
      </c>
      <c r="O4086" s="124" t="str">
        <f>IF($G4086=0,"-",VLOOKUP($G4086,Nomenclator!$B$6:$G$1000,6,0))</f>
        <v>-</v>
      </c>
      <c r="P4086" s="74"/>
      <c r="Q4086" s="74"/>
    </row>
    <row r="4087" spans="1:17" x14ac:dyDescent="0.2">
      <c r="A4087" s="73" t="str">
        <f t="shared" si="128"/>
        <v>-</v>
      </c>
      <c r="B4087" s="75"/>
      <c r="C4087" s="74"/>
      <c r="D4087" s="74"/>
      <c r="E4087" s="74"/>
      <c r="F4087" s="74"/>
      <c r="G4087" s="74"/>
      <c r="H4087" s="74"/>
      <c r="I4087" s="74"/>
      <c r="J4087" s="74"/>
      <c r="K4087" s="78"/>
      <c r="L4087" s="79">
        <f t="shared" si="127"/>
        <v>0</v>
      </c>
      <c r="M4087" s="124" t="str">
        <f>IF($G4087=0,"-",VLOOKUP($G4087,Nomenclator!$B$6:$G$1000,3,0))</f>
        <v>-</v>
      </c>
      <c r="N4087" s="124" t="str">
        <f>IF($G4087=0,"-",VLOOKUP($G4087,Nomenclator!$B$6:$G$1000,4,0))</f>
        <v>-</v>
      </c>
      <c r="O4087" s="124" t="str">
        <f>IF($G4087=0,"-",VLOOKUP($G4087,Nomenclator!$B$6:$G$1000,6,0))</f>
        <v>-</v>
      </c>
      <c r="P4087" s="74"/>
      <c r="Q4087" s="74"/>
    </row>
    <row r="4088" spans="1:17" x14ac:dyDescent="0.2">
      <c r="A4088" s="73" t="str">
        <f t="shared" si="128"/>
        <v>-</v>
      </c>
      <c r="B4088" s="75"/>
      <c r="C4088" s="74"/>
      <c r="D4088" s="74"/>
      <c r="E4088" s="74"/>
      <c r="F4088" s="74"/>
      <c r="G4088" s="74"/>
      <c r="H4088" s="74"/>
      <c r="I4088" s="74"/>
      <c r="J4088" s="74"/>
      <c r="K4088" s="78"/>
      <c r="L4088" s="79">
        <f t="shared" si="127"/>
        <v>0</v>
      </c>
      <c r="M4088" s="124" t="str">
        <f>IF($G4088=0,"-",VLOOKUP($G4088,Nomenclator!$B$6:$G$1000,3,0))</f>
        <v>-</v>
      </c>
      <c r="N4088" s="124" t="str">
        <f>IF($G4088=0,"-",VLOOKUP($G4088,Nomenclator!$B$6:$G$1000,4,0))</f>
        <v>-</v>
      </c>
      <c r="O4088" s="124" t="str">
        <f>IF($G4088=0,"-",VLOOKUP($G4088,Nomenclator!$B$6:$G$1000,6,0))</f>
        <v>-</v>
      </c>
      <c r="P4088" s="74"/>
      <c r="Q4088" s="74"/>
    </row>
    <row r="4089" spans="1:17" x14ac:dyDescent="0.2">
      <c r="A4089" s="73" t="str">
        <f t="shared" si="128"/>
        <v>-</v>
      </c>
      <c r="B4089" s="75"/>
      <c r="C4089" s="74"/>
      <c r="D4089" s="74"/>
      <c r="E4089" s="74"/>
      <c r="F4089" s="74"/>
      <c r="G4089" s="74"/>
      <c r="H4089" s="74"/>
      <c r="I4089" s="74"/>
      <c r="J4089" s="74"/>
      <c r="K4089" s="78"/>
      <c r="L4089" s="79">
        <f t="shared" si="127"/>
        <v>0</v>
      </c>
      <c r="M4089" s="124" t="str">
        <f>IF($G4089=0,"-",VLOOKUP($G4089,Nomenclator!$B$6:$G$1000,3,0))</f>
        <v>-</v>
      </c>
      <c r="N4089" s="124" t="str">
        <f>IF($G4089=0,"-",VLOOKUP($G4089,Nomenclator!$B$6:$G$1000,4,0))</f>
        <v>-</v>
      </c>
      <c r="O4089" s="124" t="str">
        <f>IF($G4089=0,"-",VLOOKUP($G4089,Nomenclator!$B$6:$G$1000,6,0))</f>
        <v>-</v>
      </c>
      <c r="P4089" s="74"/>
      <c r="Q4089" s="74"/>
    </row>
    <row r="4090" spans="1:17" x14ac:dyDescent="0.2">
      <c r="A4090" s="73" t="str">
        <f t="shared" si="128"/>
        <v>-</v>
      </c>
      <c r="B4090" s="75"/>
      <c r="C4090" s="74"/>
      <c r="D4090" s="74"/>
      <c r="E4090" s="74"/>
      <c r="F4090" s="74"/>
      <c r="G4090" s="74"/>
      <c r="H4090" s="74"/>
      <c r="I4090" s="74"/>
      <c r="J4090" s="74"/>
      <c r="K4090" s="78"/>
      <c r="L4090" s="79">
        <f t="shared" si="127"/>
        <v>0</v>
      </c>
      <c r="M4090" s="124" t="str">
        <f>IF($G4090=0,"-",VLOOKUP($G4090,Nomenclator!$B$6:$G$1000,3,0))</f>
        <v>-</v>
      </c>
      <c r="N4090" s="124" t="str">
        <f>IF($G4090=0,"-",VLOOKUP($G4090,Nomenclator!$B$6:$G$1000,4,0))</f>
        <v>-</v>
      </c>
      <c r="O4090" s="124" t="str">
        <f>IF($G4090=0,"-",VLOOKUP($G4090,Nomenclator!$B$6:$G$1000,6,0))</f>
        <v>-</v>
      </c>
      <c r="P4090" s="74"/>
      <c r="Q4090" s="74"/>
    </row>
    <row r="4091" spans="1:17" x14ac:dyDescent="0.2">
      <c r="A4091" s="73" t="str">
        <f t="shared" si="128"/>
        <v>-</v>
      </c>
      <c r="B4091" s="75"/>
      <c r="C4091" s="74"/>
      <c r="D4091" s="74"/>
      <c r="E4091" s="74"/>
      <c r="F4091" s="74"/>
      <c r="G4091" s="74"/>
      <c r="H4091" s="74"/>
      <c r="I4091" s="74"/>
      <c r="J4091" s="74"/>
      <c r="K4091" s="78"/>
      <c r="L4091" s="79">
        <f t="shared" si="127"/>
        <v>0</v>
      </c>
      <c r="M4091" s="124" t="str">
        <f>IF($G4091=0,"-",VLOOKUP($G4091,Nomenclator!$B$6:$G$1000,3,0))</f>
        <v>-</v>
      </c>
      <c r="N4091" s="124" t="str">
        <f>IF($G4091=0,"-",VLOOKUP($G4091,Nomenclator!$B$6:$G$1000,4,0))</f>
        <v>-</v>
      </c>
      <c r="O4091" s="124" t="str">
        <f>IF($G4091=0,"-",VLOOKUP($G4091,Nomenclator!$B$6:$G$1000,6,0))</f>
        <v>-</v>
      </c>
      <c r="P4091" s="74"/>
      <c r="Q4091" s="74"/>
    </row>
    <row r="4092" spans="1:17" x14ac:dyDescent="0.2">
      <c r="A4092" s="73" t="str">
        <f t="shared" si="128"/>
        <v>-</v>
      </c>
      <c r="B4092" s="75"/>
      <c r="C4092" s="74"/>
      <c r="D4092" s="74"/>
      <c r="E4092" s="74"/>
      <c r="F4092" s="74"/>
      <c r="G4092" s="74"/>
      <c r="H4092" s="74"/>
      <c r="I4092" s="74"/>
      <c r="J4092" s="74"/>
      <c r="K4092" s="78"/>
      <c r="L4092" s="79">
        <f t="shared" si="127"/>
        <v>0</v>
      </c>
      <c r="M4092" s="124" t="str">
        <f>IF($G4092=0,"-",VLOOKUP($G4092,Nomenclator!$B$6:$G$1000,3,0))</f>
        <v>-</v>
      </c>
      <c r="N4092" s="124" t="str">
        <f>IF($G4092=0,"-",VLOOKUP($G4092,Nomenclator!$B$6:$G$1000,4,0))</f>
        <v>-</v>
      </c>
      <c r="O4092" s="124" t="str">
        <f>IF($G4092=0,"-",VLOOKUP($G4092,Nomenclator!$B$6:$G$1000,6,0))</f>
        <v>-</v>
      </c>
      <c r="P4092" s="74"/>
      <c r="Q4092" s="74"/>
    </row>
    <row r="4093" spans="1:17" x14ac:dyDescent="0.2">
      <c r="A4093" s="73" t="str">
        <f t="shared" si="128"/>
        <v>-</v>
      </c>
      <c r="B4093" s="75"/>
      <c r="C4093" s="74"/>
      <c r="D4093" s="74"/>
      <c r="E4093" s="74"/>
      <c r="F4093" s="74"/>
      <c r="G4093" s="74"/>
      <c r="H4093" s="74"/>
      <c r="I4093" s="74"/>
      <c r="J4093" s="74"/>
      <c r="K4093" s="78"/>
      <c r="L4093" s="79">
        <f t="shared" si="127"/>
        <v>0</v>
      </c>
      <c r="M4093" s="124" t="str">
        <f>IF($G4093=0,"-",VLOOKUP($G4093,Nomenclator!$B$6:$G$1000,3,0))</f>
        <v>-</v>
      </c>
      <c r="N4093" s="124" t="str">
        <f>IF($G4093=0,"-",VLOOKUP($G4093,Nomenclator!$B$6:$G$1000,4,0))</f>
        <v>-</v>
      </c>
      <c r="O4093" s="124" t="str">
        <f>IF($G4093=0,"-",VLOOKUP($G4093,Nomenclator!$B$6:$G$1000,6,0))</f>
        <v>-</v>
      </c>
      <c r="P4093" s="74"/>
      <c r="Q4093" s="74"/>
    </row>
    <row r="4094" spans="1:17" x14ac:dyDescent="0.2">
      <c r="A4094" s="73" t="str">
        <f t="shared" si="128"/>
        <v>-</v>
      </c>
      <c r="B4094" s="75"/>
      <c r="C4094" s="74"/>
      <c r="D4094" s="74"/>
      <c r="E4094" s="74"/>
      <c r="F4094" s="74"/>
      <c r="G4094" s="74"/>
      <c r="H4094" s="74"/>
      <c r="I4094" s="74"/>
      <c r="J4094" s="74"/>
      <c r="K4094" s="78"/>
      <c r="L4094" s="79">
        <f t="shared" si="127"/>
        <v>0</v>
      </c>
      <c r="M4094" s="124" t="str">
        <f>IF($G4094=0,"-",VLOOKUP($G4094,Nomenclator!$B$6:$G$1000,3,0))</f>
        <v>-</v>
      </c>
      <c r="N4094" s="124" t="str">
        <f>IF($G4094=0,"-",VLOOKUP($G4094,Nomenclator!$B$6:$G$1000,4,0))</f>
        <v>-</v>
      </c>
      <c r="O4094" s="124" t="str">
        <f>IF($G4094=0,"-",VLOOKUP($G4094,Nomenclator!$B$6:$G$1000,6,0))</f>
        <v>-</v>
      </c>
      <c r="P4094" s="74"/>
      <c r="Q4094" s="74"/>
    </row>
    <row r="4095" spans="1:17" x14ac:dyDescent="0.2">
      <c r="A4095" s="73" t="str">
        <f t="shared" si="128"/>
        <v>-</v>
      </c>
      <c r="B4095" s="75"/>
      <c r="C4095" s="74"/>
      <c r="D4095" s="74"/>
      <c r="E4095" s="74"/>
      <c r="F4095" s="74"/>
      <c r="G4095" s="74"/>
      <c r="H4095" s="74"/>
      <c r="I4095" s="74"/>
      <c r="J4095" s="74"/>
      <c r="K4095" s="78"/>
      <c r="L4095" s="79">
        <f t="shared" si="127"/>
        <v>0</v>
      </c>
      <c r="M4095" s="124" t="str">
        <f>IF($G4095=0,"-",VLOOKUP($G4095,Nomenclator!$B$6:$G$1000,3,0))</f>
        <v>-</v>
      </c>
      <c r="N4095" s="124" t="str">
        <f>IF($G4095=0,"-",VLOOKUP($G4095,Nomenclator!$B$6:$G$1000,4,0))</f>
        <v>-</v>
      </c>
      <c r="O4095" s="124" t="str">
        <f>IF($G4095=0,"-",VLOOKUP($G4095,Nomenclator!$B$6:$G$1000,6,0))</f>
        <v>-</v>
      </c>
      <c r="P4095" s="74"/>
      <c r="Q4095" s="74"/>
    </row>
    <row r="4096" spans="1:17" x14ac:dyDescent="0.2">
      <c r="A4096" s="73" t="str">
        <f t="shared" si="128"/>
        <v>-</v>
      </c>
      <c r="B4096" s="75"/>
      <c r="C4096" s="74"/>
      <c r="D4096" s="74"/>
      <c r="E4096" s="74"/>
      <c r="F4096" s="74"/>
      <c r="G4096" s="74"/>
      <c r="H4096" s="74"/>
      <c r="I4096" s="74"/>
      <c r="J4096" s="74"/>
      <c r="K4096" s="78"/>
      <c r="L4096" s="79">
        <f t="shared" si="127"/>
        <v>0</v>
      </c>
      <c r="M4096" s="124" t="str">
        <f>IF($G4096=0,"-",VLOOKUP($G4096,Nomenclator!$B$6:$G$1000,3,0))</f>
        <v>-</v>
      </c>
      <c r="N4096" s="124" t="str">
        <f>IF($G4096=0,"-",VLOOKUP($G4096,Nomenclator!$B$6:$G$1000,4,0))</f>
        <v>-</v>
      </c>
      <c r="O4096" s="124" t="str">
        <f>IF($G4096=0,"-",VLOOKUP($G4096,Nomenclator!$B$6:$G$1000,6,0))</f>
        <v>-</v>
      </c>
      <c r="P4096" s="74"/>
      <c r="Q4096" s="74"/>
    </row>
    <row r="4097" spans="1:17" x14ac:dyDescent="0.2">
      <c r="A4097" s="73" t="str">
        <f t="shared" si="128"/>
        <v>-</v>
      </c>
      <c r="B4097" s="75"/>
      <c r="C4097" s="74"/>
      <c r="D4097" s="74"/>
      <c r="E4097" s="74"/>
      <c r="F4097" s="74"/>
      <c r="G4097" s="74"/>
      <c r="H4097" s="74"/>
      <c r="I4097" s="74"/>
      <c r="J4097" s="74"/>
      <c r="K4097" s="78"/>
      <c r="L4097" s="79">
        <f t="shared" si="127"/>
        <v>0</v>
      </c>
      <c r="M4097" s="124" t="str">
        <f>IF($G4097=0,"-",VLOOKUP($G4097,Nomenclator!$B$6:$G$1000,3,0))</f>
        <v>-</v>
      </c>
      <c r="N4097" s="124" t="str">
        <f>IF($G4097=0,"-",VLOOKUP($G4097,Nomenclator!$B$6:$G$1000,4,0))</f>
        <v>-</v>
      </c>
      <c r="O4097" s="124" t="str">
        <f>IF($G4097=0,"-",VLOOKUP($G4097,Nomenclator!$B$6:$G$1000,6,0))</f>
        <v>-</v>
      </c>
      <c r="P4097" s="74"/>
      <c r="Q4097" s="74"/>
    </row>
    <row r="4098" spans="1:17" x14ac:dyDescent="0.2">
      <c r="A4098" s="73" t="str">
        <f t="shared" si="128"/>
        <v>-</v>
      </c>
      <c r="B4098" s="75"/>
      <c r="C4098" s="74"/>
      <c r="D4098" s="74"/>
      <c r="E4098" s="74"/>
      <c r="F4098" s="74"/>
      <c r="G4098" s="74"/>
      <c r="H4098" s="74"/>
      <c r="I4098" s="74"/>
      <c r="J4098" s="74"/>
      <c r="K4098" s="78"/>
      <c r="L4098" s="79">
        <f t="shared" si="127"/>
        <v>0</v>
      </c>
      <c r="M4098" s="124" t="str">
        <f>IF($G4098=0,"-",VLOOKUP($G4098,Nomenclator!$B$6:$G$1000,3,0))</f>
        <v>-</v>
      </c>
      <c r="N4098" s="124" t="str">
        <f>IF($G4098=0,"-",VLOOKUP($G4098,Nomenclator!$B$6:$G$1000,4,0))</f>
        <v>-</v>
      </c>
      <c r="O4098" s="124" t="str">
        <f>IF($G4098=0,"-",VLOOKUP($G4098,Nomenclator!$B$6:$G$1000,6,0))</f>
        <v>-</v>
      </c>
      <c r="P4098" s="74"/>
      <c r="Q4098" s="74"/>
    </row>
    <row r="4099" spans="1:17" x14ac:dyDescent="0.2">
      <c r="A4099" s="73" t="str">
        <f t="shared" si="128"/>
        <v>-</v>
      </c>
      <c r="B4099" s="75"/>
      <c r="C4099" s="74"/>
      <c r="D4099" s="74"/>
      <c r="E4099" s="74"/>
      <c r="F4099" s="74"/>
      <c r="G4099" s="74"/>
      <c r="H4099" s="74"/>
      <c r="I4099" s="74"/>
      <c r="J4099" s="74"/>
      <c r="K4099" s="78"/>
      <c r="L4099" s="79">
        <f t="shared" si="127"/>
        <v>0</v>
      </c>
      <c r="M4099" s="124" t="str">
        <f>IF($G4099=0,"-",VLOOKUP($G4099,Nomenclator!$B$6:$G$1000,3,0))</f>
        <v>-</v>
      </c>
      <c r="N4099" s="124" t="str">
        <f>IF($G4099=0,"-",VLOOKUP($G4099,Nomenclator!$B$6:$G$1000,4,0))</f>
        <v>-</v>
      </c>
      <c r="O4099" s="124" t="str">
        <f>IF($G4099=0,"-",VLOOKUP($G4099,Nomenclator!$B$6:$G$1000,6,0))</f>
        <v>-</v>
      </c>
      <c r="P4099" s="74"/>
      <c r="Q4099" s="74"/>
    </row>
    <row r="4100" spans="1:17" x14ac:dyDescent="0.2">
      <c r="A4100" s="73" t="str">
        <f t="shared" si="128"/>
        <v>-</v>
      </c>
      <c r="B4100" s="75"/>
      <c r="C4100" s="74"/>
      <c r="D4100" s="74"/>
      <c r="E4100" s="74"/>
      <c r="F4100" s="74"/>
      <c r="G4100" s="74"/>
      <c r="H4100" s="74"/>
      <c r="I4100" s="74"/>
      <c r="J4100" s="74"/>
      <c r="K4100" s="78"/>
      <c r="L4100" s="79">
        <f t="shared" si="127"/>
        <v>0</v>
      </c>
      <c r="M4100" s="124" t="str">
        <f>IF($G4100=0,"-",VLOOKUP($G4100,Nomenclator!$B$6:$G$1000,3,0))</f>
        <v>-</v>
      </c>
      <c r="N4100" s="124" t="str">
        <f>IF($G4100=0,"-",VLOOKUP($G4100,Nomenclator!$B$6:$G$1000,4,0))</f>
        <v>-</v>
      </c>
      <c r="O4100" s="124" t="str">
        <f>IF($G4100=0,"-",VLOOKUP($G4100,Nomenclator!$B$6:$G$1000,6,0))</f>
        <v>-</v>
      </c>
      <c r="P4100" s="74"/>
      <c r="Q4100" s="74"/>
    </row>
    <row r="4101" spans="1:17" x14ac:dyDescent="0.2">
      <c r="A4101" s="73" t="str">
        <f t="shared" si="128"/>
        <v>-</v>
      </c>
      <c r="B4101" s="75"/>
      <c r="C4101" s="74"/>
      <c r="D4101" s="74"/>
      <c r="E4101" s="74"/>
      <c r="F4101" s="74"/>
      <c r="G4101" s="74"/>
      <c r="H4101" s="74"/>
      <c r="I4101" s="74"/>
      <c r="J4101" s="74"/>
      <c r="K4101" s="78"/>
      <c r="L4101" s="79">
        <f t="shared" si="127"/>
        <v>0</v>
      </c>
      <c r="M4101" s="124" t="str">
        <f>IF($G4101=0,"-",VLOOKUP($G4101,Nomenclator!$B$6:$G$1000,3,0))</f>
        <v>-</v>
      </c>
      <c r="N4101" s="124" t="str">
        <f>IF($G4101=0,"-",VLOOKUP($G4101,Nomenclator!$B$6:$G$1000,4,0))</f>
        <v>-</v>
      </c>
      <c r="O4101" s="124" t="str">
        <f>IF($G4101=0,"-",VLOOKUP($G4101,Nomenclator!$B$6:$G$1000,6,0))</f>
        <v>-</v>
      </c>
      <c r="P4101" s="74"/>
      <c r="Q4101" s="74"/>
    </row>
    <row r="4102" spans="1:17" x14ac:dyDescent="0.2">
      <c r="A4102" s="73" t="str">
        <f t="shared" si="128"/>
        <v>-</v>
      </c>
      <c r="B4102" s="75"/>
      <c r="C4102" s="74"/>
      <c r="D4102" s="74"/>
      <c r="E4102" s="74"/>
      <c r="F4102" s="74"/>
      <c r="G4102" s="74"/>
      <c r="H4102" s="74"/>
      <c r="I4102" s="74"/>
      <c r="J4102" s="74"/>
      <c r="K4102" s="78"/>
      <c r="L4102" s="79">
        <f t="shared" ref="L4102:L4165" si="129">J4102*K4102</f>
        <v>0</v>
      </c>
      <c r="M4102" s="124" t="str">
        <f>IF($G4102=0,"-",VLOOKUP($G4102,Nomenclator!$B$6:$G$1000,3,0))</f>
        <v>-</v>
      </c>
      <c r="N4102" s="124" t="str">
        <f>IF($G4102=0,"-",VLOOKUP($G4102,Nomenclator!$B$6:$G$1000,4,0))</f>
        <v>-</v>
      </c>
      <c r="O4102" s="124" t="str">
        <f>IF($G4102=0,"-",VLOOKUP($G4102,Nomenclator!$B$6:$G$1000,6,0))</f>
        <v>-</v>
      </c>
      <c r="P4102" s="74"/>
      <c r="Q4102" s="74"/>
    </row>
    <row r="4103" spans="1:17" x14ac:dyDescent="0.2">
      <c r="A4103" s="73" t="str">
        <f t="shared" si="128"/>
        <v>-</v>
      </c>
      <c r="B4103" s="75"/>
      <c r="C4103" s="74"/>
      <c r="D4103" s="74"/>
      <c r="E4103" s="74"/>
      <c r="F4103" s="74"/>
      <c r="G4103" s="74"/>
      <c r="H4103" s="74"/>
      <c r="I4103" s="74"/>
      <c r="J4103" s="74"/>
      <c r="K4103" s="78"/>
      <c r="L4103" s="79">
        <f t="shared" si="129"/>
        <v>0</v>
      </c>
      <c r="M4103" s="124" t="str">
        <f>IF($G4103=0,"-",VLOOKUP($G4103,Nomenclator!$B$6:$G$1000,3,0))</f>
        <v>-</v>
      </c>
      <c r="N4103" s="124" t="str">
        <f>IF($G4103=0,"-",VLOOKUP($G4103,Nomenclator!$B$6:$G$1000,4,0))</f>
        <v>-</v>
      </c>
      <c r="O4103" s="124" t="str">
        <f>IF($G4103=0,"-",VLOOKUP($G4103,Nomenclator!$B$6:$G$1000,6,0))</f>
        <v>-</v>
      </c>
      <c r="P4103" s="74"/>
      <c r="Q4103" s="74"/>
    </row>
    <row r="4104" spans="1:17" x14ac:dyDescent="0.2">
      <c r="A4104" s="73" t="str">
        <f t="shared" si="128"/>
        <v>-</v>
      </c>
      <c r="B4104" s="75"/>
      <c r="C4104" s="74"/>
      <c r="D4104" s="74"/>
      <c r="E4104" s="74"/>
      <c r="F4104" s="74"/>
      <c r="G4104" s="74"/>
      <c r="H4104" s="74"/>
      <c r="I4104" s="74"/>
      <c r="J4104" s="74"/>
      <c r="K4104" s="78"/>
      <c r="L4104" s="79">
        <f t="shared" si="129"/>
        <v>0</v>
      </c>
      <c r="M4104" s="124" t="str">
        <f>IF($G4104=0,"-",VLOOKUP($G4104,Nomenclator!$B$6:$G$1000,3,0))</f>
        <v>-</v>
      </c>
      <c r="N4104" s="124" t="str">
        <f>IF($G4104=0,"-",VLOOKUP($G4104,Nomenclator!$B$6:$G$1000,4,0))</f>
        <v>-</v>
      </c>
      <c r="O4104" s="124" t="str">
        <f>IF($G4104=0,"-",VLOOKUP($G4104,Nomenclator!$B$6:$G$1000,6,0))</f>
        <v>-</v>
      </c>
      <c r="P4104" s="74"/>
      <c r="Q4104" s="74"/>
    </row>
    <row r="4105" spans="1:17" x14ac:dyDescent="0.2">
      <c r="A4105" s="73" t="str">
        <f t="shared" si="128"/>
        <v>-</v>
      </c>
      <c r="B4105" s="75"/>
      <c r="C4105" s="74"/>
      <c r="D4105" s="74"/>
      <c r="E4105" s="74"/>
      <c r="F4105" s="74"/>
      <c r="G4105" s="74"/>
      <c r="H4105" s="74"/>
      <c r="I4105" s="74"/>
      <c r="J4105" s="74"/>
      <c r="K4105" s="78"/>
      <c r="L4105" s="79">
        <f t="shared" si="129"/>
        <v>0</v>
      </c>
      <c r="M4105" s="124" t="str">
        <f>IF($G4105=0,"-",VLOOKUP($G4105,Nomenclator!$B$6:$G$1000,3,0))</f>
        <v>-</v>
      </c>
      <c r="N4105" s="124" t="str">
        <f>IF($G4105=0,"-",VLOOKUP($G4105,Nomenclator!$B$6:$G$1000,4,0))</f>
        <v>-</v>
      </c>
      <c r="O4105" s="124" t="str">
        <f>IF($G4105=0,"-",VLOOKUP($G4105,Nomenclator!$B$6:$G$1000,6,0))</f>
        <v>-</v>
      </c>
      <c r="P4105" s="74"/>
      <c r="Q4105" s="74"/>
    </row>
    <row r="4106" spans="1:17" x14ac:dyDescent="0.2">
      <c r="A4106" s="73" t="str">
        <f t="shared" si="128"/>
        <v>-</v>
      </c>
      <c r="B4106" s="75"/>
      <c r="C4106" s="74"/>
      <c r="D4106" s="74"/>
      <c r="E4106" s="74"/>
      <c r="F4106" s="74"/>
      <c r="G4106" s="74"/>
      <c r="H4106" s="74"/>
      <c r="I4106" s="74"/>
      <c r="J4106" s="74"/>
      <c r="K4106" s="78"/>
      <c r="L4106" s="79">
        <f t="shared" si="129"/>
        <v>0</v>
      </c>
      <c r="M4106" s="124" t="str">
        <f>IF($G4106=0,"-",VLOOKUP($G4106,Nomenclator!$B$6:$G$1000,3,0))</f>
        <v>-</v>
      </c>
      <c r="N4106" s="124" t="str">
        <f>IF($G4106=0,"-",VLOOKUP($G4106,Nomenclator!$B$6:$G$1000,4,0))</f>
        <v>-</v>
      </c>
      <c r="O4106" s="124" t="str">
        <f>IF($G4106=0,"-",VLOOKUP($G4106,Nomenclator!$B$6:$G$1000,6,0))</f>
        <v>-</v>
      </c>
      <c r="P4106" s="74"/>
      <c r="Q4106" s="74"/>
    </row>
    <row r="4107" spans="1:17" x14ac:dyDescent="0.2">
      <c r="A4107" s="73" t="str">
        <f t="shared" si="128"/>
        <v>-</v>
      </c>
      <c r="B4107" s="75"/>
      <c r="C4107" s="74"/>
      <c r="D4107" s="74"/>
      <c r="E4107" s="74"/>
      <c r="F4107" s="74"/>
      <c r="G4107" s="74"/>
      <c r="H4107" s="74"/>
      <c r="I4107" s="74"/>
      <c r="J4107" s="74"/>
      <c r="K4107" s="78"/>
      <c r="L4107" s="79">
        <f t="shared" si="129"/>
        <v>0</v>
      </c>
      <c r="M4107" s="124" t="str">
        <f>IF($G4107=0,"-",VLOOKUP($G4107,Nomenclator!$B$6:$G$1000,3,0))</f>
        <v>-</v>
      </c>
      <c r="N4107" s="124" t="str">
        <f>IF($G4107=0,"-",VLOOKUP($G4107,Nomenclator!$B$6:$G$1000,4,0))</f>
        <v>-</v>
      </c>
      <c r="O4107" s="124" t="str">
        <f>IF($G4107=0,"-",VLOOKUP($G4107,Nomenclator!$B$6:$G$1000,6,0))</f>
        <v>-</v>
      </c>
      <c r="P4107" s="74"/>
      <c r="Q4107" s="74"/>
    </row>
    <row r="4108" spans="1:17" x14ac:dyDescent="0.2">
      <c r="A4108" s="73" t="str">
        <f t="shared" si="128"/>
        <v>-</v>
      </c>
      <c r="B4108" s="75"/>
      <c r="C4108" s="74"/>
      <c r="D4108" s="74"/>
      <c r="E4108" s="74"/>
      <c r="F4108" s="74"/>
      <c r="G4108" s="74"/>
      <c r="H4108" s="74"/>
      <c r="I4108" s="74"/>
      <c r="J4108" s="74"/>
      <c r="K4108" s="78"/>
      <c r="L4108" s="79">
        <f t="shared" si="129"/>
        <v>0</v>
      </c>
      <c r="M4108" s="124" t="str">
        <f>IF($G4108=0,"-",VLOOKUP($G4108,Nomenclator!$B$6:$G$1000,3,0))</f>
        <v>-</v>
      </c>
      <c r="N4108" s="124" t="str">
        <f>IF($G4108=0,"-",VLOOKUP($G4108,Nomenclator!$B$6:$G$1000,4,0))</f>
        <v>-</v>
      </c>
      <c r="O4108" s="124" t="str">
        <f>IF($G4108=0,"-",VLOOKUP($G4108,Nomenclator!$B$6:$G$1000,6,0))</f>
        <v>-</v>
      </c>
      <c r="P4108" s="74"/>
      <c r="Q4108" s="74"/>
    </row>
    <row r="4109" spans="1:17" x14ac:dyDescent="0.2">
      <c r="A4109" s="73" t="str">
        <f t="shared" si="128"/>
        <v>-</v>
      </c>
      <c r="B4109" s="75"/>
      <c r="C4109" s="74"/>
      <c r="D4109" s="74"/>
      <c r="E4109" s="74"/>
      <c r="F4109" s="74"/>
      <c r="G4109" s="74"/>
      <c r="H4109" s="74"/>
      <c r="I4109" s="74"/>
      <c r="J4109" s="74"/>
      <c r="K4109" s="78"/>
      <c r="L4109" s="79">
        <f t="shared" si="129"/>
        <v>0</v>
      </c>
      <c r="M4109" s="124" t="str">
        <f>IF($G4109=0,"-",VLOOKUP($G4109,Nomenclator!$B$6:$G$1000,3,0))</f>
        <v>-</v>
      </c>
      <c r="N4109" s="124" t="str">
        <f>IF($G4109=0,"-",VLOOKUP($G4109,Nomenclator!$B$6:$G$1000,4,0))</f>
        <v>-</v>
      </c>
      <c r="O4109" s="124" t="str">
        <f>IF($G4109=0,"-",VLOOKUP($G4109,Nomenclator!$B$6:$G$1000,6,0))</f>
        <v>-</v>
      </c>
      <c r="P4109" s="74"/>
      <c r="Q4109" s="74"/>
    </row>
    <row r="4110" spans="1:17" x14ac:dyDescent="0.2">
      <c r="A4110" s="73" t="str">
        <f t="shared" si="128"/>
        <v>-</v>
      </c>
      <c r="B4110" s="75"/>
      <c r="C4110" s="74"/>
      <c r="D4110" s="74"/>
      <c r="E4110" s="74"/>
      <c r="F4110" s="74"/>
      <c r="G4110" s="74"/>
      <c r="H4110" s="74"/>
      <c r="I4110" s="74"/>
      <c r="J4110" s="74"/>
      <c r="K4110" s="78"/>
      <c r="L4110" s="79">
        <f t="shared" si="129"/>
        <v>0</v>
      </c>
      <c r="M4110" s="124" t="str">
        <f>IF($G4110=0,"-",VLOOKUP($G4110,Nomenclator!$B$6:$G$1000,3,0))</f>
        <v>-</v>
      </c>
      <c r="N4110" s="124" t="str">
        <f>IF($G4110=0,"-",VLOOKUP($G4110,Nomenclator!$B$6:$G$1000,4,0))</f>
        <v>-</v>
      </c>
      <c r="O4110" s="124" t="str">
        <f>IF($G4110=0,"-",VLOOKUP($G4110,Nomenclator!$B$6:$G$1000,6,0))</f>
        <v>-</v>
      </c>
      <c r="P4110" s="74"/>
      <c r="Q4110" s="74"/>
    </row>
    <row r="4111" spans="1:17" x14ac:dyDescent="0.2">
      <c r="A4111" s="73" t="str">
        <f t="shared" si="128"/>
        <v>-</v>
      </c>
      <c r="B4111" s="75"/>
      <c r="C4111" s="74"/>
      <c r="D4111" s="74"/>
      <c r="E4111" s="74"/>
      <c r="F4111" s="74"/>
      <c r="G4111" s="74"/>
      <c r="H4111" s="74"/>
      <c r="I4111" s="74"/>
      <c r="J4111" s="74"/>
      <c r="K4111" s="78"/>
      <c r="L4111" s="79">
        <f t="shared" si="129"/>
        <v>0</v>
      </c>
      <c r="M4111" s="124" t="str">
        <f>IF($G4111=0,"-",VLOOKUP($G4111,Nomenclator!$B$6:$G$1000,3,0))</f>
        <v>-</v>
      </c>
      <c r="N4111" s="124" t="str">
        <f>IF($G4111=0,"-",VLOOKUP($G4111,Nomenclator!$B$6:$G$1000,4,0))</f>
        <v>-</v>
      </c>
      <c r="O4111" s="124" t="str">
        <f>IF($G4111=0,"-",VLOOKUP($G4111,Nomenclator!$B$6:$G$1000,6,0))</f>
        <v>-</v>
      </c>
      <c r="P4111" s="74"/>
      <c r="Q4111" s="74"/>
    </row>
    <row r="4112" spans="1:17" x14ac:dyDescent="0.2">
      <c r="A4112" s="73" t="str">
        <f t="shared" si="128"/>
        <v>-</v>
      </c>
      <c r="B4112" s="75"/>
      <c r="C4112" s="74"/>
      <c r="D4112" s="74"/>
      <c r="E4112" s="74"/>
      <c r="F4112" s="74"/>
      <c r="G4112" s="74"/>
      <c r="H4112" s="74"/>
      <c r="I4112" s="74"/>
      <c r="J4112" s="74"/>
      <c r="K4112" s="78"/>
      <c r="L4112" s="79">
        <f t="shared" si="129"/>
        <v>0</v>
      </c>
      <c r="M4112" s="124" t="str">
        <f>IF($G4112=0,"-",VLOOKUP($G4112,Nomenclator!$B$6:$G$1000,3,0))</f>
        <v>-</v>
      </c>
      <c r="N4112" s="124" t="str">
        <f>IF($G4112=0,"-",VLOOKUP($G4112,Nomenclator!$B$6:$G$1000,4,0))</f>
        <v>-</v>
      </c>
      <c r="O4112" s="124" t="str">
        <f>IF($G4112=0,"-",VLOOKUP($G4112,Nomenclator!$B$6:$G$1000,6,0))</f>
        <v>-</v>
      </c>
      <c r="P4112" s="74"/>
      <c r="Q4112" s="74"/>
    </row>
    <row r="4113" spans="1:17" x14ac:dyDescent="0.2">
      <c r="A4113" s="73" t="str">
        <f t="shared" si="128"/>
        <v>-</v>
      </c>
      <c r="B4113" s="75"/>
      <c r="C4113" s="74"/>
      <c r="D4113" s="74"/>
      <c r="E4113" s="74"/>
      <c r="F4113" s="74"/>
      <c r="G4113" s="74"/>
      <c r="H4113" s="74"/>
      <c r="I4113" s="74"/>
      <c r="J4113" s="74"/>
      <c r="K4113" s="78"/>
      <c r="L4113" s="79">
        <f t="shared" si="129"/>
        <v>0</v>
      </c>
      <c r="M4113" s="124" t="str">
        <f>IF($G4113=0,"-",VLOOKUP($G4113,Nomenclator!$B$6:$G$1000,3,0))</f>
        <v>-</v>
      </c>
      <c r="N4113" s="124" t="str">
        <f>IF($G4113=0,"-",VLOOKUP($G4113,Nomenclator!$B$6:$G$1000,4,0))</f>
        <v>-</v>
      </c>
      <c r="O4113" s="124" t="str">
        <f>IF($G4113=0,"-",VLOOKUP($G4113,Nomenclator!$B$6:$G$1000,6,0))</f>
        <v>-</v>
      </c>
      <c r="P4113" s="74"/>
      <c r="Q4113" s="74"/>
    </row>
    <row r="4114" spans="1:17" x14ac:dyDescent="0.2">
      <c r="A4114" s="73" t="str">
        <f t="shared" si="128"/>
        <v>-</v>
      </c>
      <c r="B4114" s="75"/>
      <c r="C4114" s="74"/>
      <c r="D4114" s="74"/>
      <c r="E4114" s="74"/>
      <c r="F4114" s="74"/>
      <c r="G4114" s="74"/>
      <c r="H4114" s="74"/>
      <c r="I4114" s="74"/>
      <c r="J4114" s="74"/>
      <c r="K4114" s="78"/>
      <c r="L4114" s="79">
        <f t="shared" si="129"/>
        <v>0</v>
      </c>
      <c r="M4114" s="124" t="str">
        <f>IF($G4114=0,"-",VLOOKUP($G4114,Nomenclator!$B$6:$G$1000,3,0))</f>
        <v>-</v>
      </c>
      <c r="N4114" s="124" t="str">
        <f>IF($G4114=0,"-",VLOOKUP($G4114,Nomenclator!$B$6:$G$1000,4,0))</f>
        <v>-</v>
      </c>
      <c r="O4114" s="124" t="str">
        <f>IF($G4114=0,"-",VLOOKUP($G4114,Nomenclator!$B$6:$G$1000,6,0))</f>
        <v>-</v>
      </c>
      <c r="P4114" s="74"/>
      <c r="Q4114" s="74"/>
    </row>
    <row r="4115" spans="1:17" x14ac:dyDescent="0.2">
      <c r="A4115" s="73" t="str">
        <f t="shared" si="128"/>
        <v>-</v>
      </c>
      <c r="B4115" s="75"/>
      <c r="C4115" s="74"/>
      <c r="D4115" s="74"/>
      <c r="E4115" s="74"/>
      <c r="F4115" s="74"/>
      <c r="G4115" s="74"/>
      <c r="H4115" s="74"/>
      <c r="I4115" s="74"/>
      <c r="J4115" s="74"/>
      <c r="K4115" s="78"/>
      <c r="L4115" s="79">
        <f t="shared" si="129"/>
        <v>0</v>
      </c>
      <c r="M4115" s="124" t="str">
        <f>IF($G4115=0,"-",VLOOKUP($G4115,Nomenclator!$B$6:$G$1000,3,0))</f>
        <v>-</v>
      </c>
      <c r="N4115" s="124" t="str">
        <f>IF($G4115=0,"-",VLOOKUP($G4115,Nomenclator!$B$6:$G$1000,4,0))</f>
        <v>-</v>
      </c>
      <c r="O4115" s="124" t="str">
        <f>IF($G4115=0,"-",VLOOKUP($G4115,Nomenclator!$B$6:$G$1000,6,0))</f>
        <v>-</v>
      </c>
      <c r="P4115" s="74"/>
      <c r="Q4115" s="74"/>
    </row>
    <row r="4116" spans="1:17" x14ac:dyDescent="0.2">
      <c r="A4116" s="73" t="str">
        <f t="shared" si="128"/>
        <v>-</v>
      </c>
      <c r="B4116" s="75"/>
      <c r="C4116" s="74"/>
      <c r="D4116" s="74"/>
      <c r="E4116" s="74"/>
      <c r="F4116" s="74"/>
      <c r="G4116" s="74"/>
      <c r="H4116" s="74"/>
      <c r="I4116" s="74"/>
      <c r="J4116" s="74"/>
      <c r="K4116" s="78"/>
      <c r="L4116" s="79">
        <f t="shared" si="129"/>
        <v>0</v>
      </c>
      <c r="M4116" s="124" t="str">
        <f>IF($G4116=0,"-",VLOOKUP($G4116,Nomenclator!$B$6:$G$1000,3,0))</f>
        <v>-</v>
      </c>
      <c r="N4116" s="124" t="str">
        <f>IF($G4116=0,"-",VLOOKUP($G4116,Nomenclator!$B$6:$G$1000,4,0))</f>
        <v>-</v>
      </c>
      <c r="O4116" s="124" t="str">
        <f>IF($G4116=0,"-",VLOOKUP($G4116,Nomenclator!$B$6:$G$1000,6,0))</f>
        <v>-</v>
      </c>
      <c r="P4116" s="74"/>
      <c r="Q4116" s="74"/>
    </row>
    <row r="4117" spans="1:17" x14ac:dyDescent="0.2">
      <c r="A4117" s="73" t="str">
        <f t="shared" si="128"/>
        <v>-</v>
      </c>
      <c r="B4117" s="75"/>
      <c r="C4117" s="74"/>
      <c r="D4117" s="74"/>
      <c r="E4117" s="74"/>
      <c r="F4117" s="74"/>
      <c r="G4117" s="74"/>
      <c r="H4117" s="74"/>
      <c r="I4117" s="74"/>
      <c r="J4117" s="74"/>
      <c r="K4117" s="78"/>
      <c r="L4117" s="79">
        <f t="shared" si="129"/>
        <v>0</v>
      </c>
      <c r="M4117" s="124" t="str">
        <f>IF($G4117=0,"-",VLOOKUP($G4117,Nomenclator!$B$6:$G$1000,3,0))</f>
        <v>-</v>
      </c>
      <c r="N4117" s="124" t="str">
        <f>IF($G4117=0,"-",VLOOKUP($G4117,Nomenclator!$B$6:$G$1000,4,0))</f>
        <v>-</v>
      </c>
      <c r="O4117" s="124" t="str">
        <f>IF($G4117=0,"-",VLOOKUP($G4117,Nomenclator!$B$6:$G$1000,6,0))</f>
        <v>-</v>
      </c>
      <c r="P4117" s="74"/>
      <c r="Q4117" s="74"/>
    </row>
    <row r="4118" spans="1:17" x14ac:dyDescent="0.2">
      <c r="A4118" s="73" t="str">
        <f t="shared" si="128"/>
        <v>-</v>
      </c>
      <c r="B4118" s="75"/>
      <c r="C4118" s="74"/>
      <c r="D4118" s="74"/>
      <c r="E4118" s="74"/>
      <c r="F4118" s="74"/>
      <c r="G4118" s="74"/>
      <c r="H4118" s="74"/>
      <c r="I4118" s="74"/>
      <c r="J4118" s="74"/>
      <c r="K4118" s="78"/>
      <c r="L4118" s="79">
        <f t="shared" si="129"/>
        <v>0</v>
      </c>
      <c r="M4118" s="124" t="str">
        <f>IF($G4118=0,"-",VLOOKUP($G4118,Nomenclator!$B$6:$G$1000,3,0))</f>
        <v>-</v>
      </c>
      <c r="N4118" s="124" t="str">
        <f>IF($G4118=0,"-",VLOOKUP($G4118,Nomenclator!$B$6:$G$1000,4,0))</f>
        <v>-</v>
      </c>
      <c r="O4118" s="124" t="str">
        <f>IF($G4118=0,"-",VLOOKUP($G4118,Nomenclator!$B$6:$G$1000,6,0))</f>
        <v>-</v>
      </c>
      <c r="P4118" s="74"/>
      <c r="Q4118" s="74"/>
    </row>
    <row r="4119" spans="1:17" x14ac:dyDescent="0.2">
      <c r="A4119" s="73" t="str">
        <f t="shared" si="128"/>
        <v>-</v>
      </c>
      <c r="B4119" s="75"/>
      <c r="C4119" s="74"/>
      <c r="D4119" s="74"/>
      <c r="E4119" s="74"/>
      <c r="F4119" s="74"/>
      <c r="G4119" s="74"/>
      <c r="H4119" s="74"/>
      <c r="I4119" s="74"/>
      <c r="J4119" s="74"/>
      <c r="K4119" s="78"/>
      <c r="L4119" s="79">
        <f t="shared" si="129"/>
        <v>0</v>
      </c>
      <c r="M4119" s="124" t="str">
        <f>IF($G4119=0,"-",VLOOKUP($G4119,Nomenclator!$B$6:$G$1000,3,0))</f>
        <v>-</v>
      </c>
      <c r="N4119" s="124" t="str">
        <f>IF($G4119=0,"-",VLOOKUP($G4119,Nomenclator!$B$6:$G$1000,4,0))</f>
        <v>-</v>
      </c>
      <c r="O4119" s="124" t="str">
        <f>IF($G4119=0,"-",VLOOKUP($G4119,Nomenclator!$B$6:$G$1000,6,0))</f>
        <v>-</v>
      </c>
      <c r="P4119" s="74"/>
      <c r="Q4119" s="74"/>
    </row>
    <row r="4120" spans="1:17" x14ac:dyDescent="0.2">
      <c r="A4120" s="73" t="str">
        <f t="shared" si="128"/>
        <v>-</v>
      </c>
      <c r="B4120" s="75"/>
      <c r="C4120" s="74"/>
      <c r="D4120" s="74"/>
      <c r="E4120" s="74"/>
      <c r="F4120" s="74"/>
      <c r="G4120" s="74"/>
      <c r="H4120" s="74"/>
      <c r="I4120" s="74"/>
      <c r="J4120" s="74"/>
      <c r="K4120" s="78"/>
      <c r="L4120" s="79">
        <f t="shared" si="129"/>
        <v>0</v>
      </c>
      <c r="M4120" s="124" t="str">
        <f>IF($G4120=0,"-",VLOOKUP($G4120,Nomenclator!$B$6:$G$1000,3,0))</f>
        <v>-</v>
      </c>
      <c r="N4120" s="124" t="str">
        <f>IF($G4120=0,"-",VLOOKUP($G4120,Nomenclator!$B$6:$G$1000,4,0))</f>
        <v>-</v>
      </c>
      <c r="O4120" s="124" t="str">
        <f>IF($G4120=0,"-",VLOOKUP($G4120,Nomenclator!$B$6:$G$1000,6,0))</f>
        <v>-</v>
      </c>
      <c r="P4120" s="74"/>
      <c r="Q4120" s="74"/>
    </row>
    <row r="4121" spans="1:17" x14ac:dyDescent="0.2">
      <c r="A4121" s="73" t="str">
        <f t="shared" si="128"/>
        <v>-</v>
      </c>
      <c r="B4121" s="75"/>
      <c r="C4121" s="74"/>
      <c r="D4121" s="74"/>
      <c r="E4121" s="74"/>
      <c r="F4121" s="74"/>
      <c r="G4121" s="74"/>
      <c r="H4121" s="74"/>
      <c r="I4121" s="74"/>
      <c r="J4121" s="74"/>
      <c r="K4121" s="78"/>
      <c r="L4121" s="79">
        <f t="shared" si="129"/>
        <v>0</v>
      </c>
      <c r="M4121" s="124" t="str">
        <f>IF($G4121=0,"-",VLOOKUP($G4121,Nomenclator!$B$6:$G$1000,3,0))</f>
        <v>-</v>
      </c>
      <c r="N4121" s="124" t="str">
        <f>IF($G4121=0,"-",VLOOKUP($G4121,Nomenclator!$B$6:$G$1000,4,0))</f>
        <v>-</v>
      </c>
      <c r="O4121" s="124" t="str">
        <f>IF($G4121=0,"-",VLOOKUP($G4121,Nomenclator!$B$6:$G$1000,6,0))</f>
        <v>-</v>
      </c>
      <c r="P4121" s="74"/>
      <c r="Q4121" s="74"/>
    </row>
    <row r="4122" spans="1:17" x14ac:dyDescent="0.2">
      <c r="A4122" s="73" t="str">
        <f t="shared" si="128"/>
        <v>-</v>
      </c>
      <c r="B4122" s="75"/>
      <c r="C4122" s="74"/>
      <c r="D4122" s="74"/>
      <c r="E4122" s="74"/>
      <c r="F4122" s="74"/>
      <c r="G4122" s="74"/>
      <c r="H4122" s="74"/>
      <c r="I4122" s="74"/>
      <c r="J4122" s="74"/>
      <c r="K4122" s="78"/>
      <c r="L4122" s="79">
        <f t="shared" si="129"/>
        <v>0</v>
      </c>
      <c r="M4122" s="124" t="str">
        <f>IF($G4122=0,"-",VLOOKUP($G4122,Nomenclator!$B$6:$G$1000,3,0))</f>
        <v>-</v>
      </c>
      <c r="N4122" s="124" t="str">
        <f>IF($G4122=0,"-",VLOOKUP($G4122,Nomenclator!$B$6:$G$1000,4,0))</f>
        <v>-</v>
      </c>
      <c r="O4122" s="124" t="str">
        <f>IF($G4122=0,"-",VLOOKUP($G4122,Nomenclator!$B$6:$G$1000,6,0))</f>
        <v>-</v>
      </c>
      <c r="P4122" s="74"/>
      <c r="Q4122" s="74"/>
    </row>
    <row r="4123" spans="1:17" x14ac:dyDescent="0.2">
      <c r="A4123" s="73" t="str">
        <f t="shared" si="128"/>
        <v>-</v>
      </c>
      <c r="B4123" s="75"/>
      <c r="C4123" s="74"/>
      <c r="D4123" s="74"/>
      <c r="E4123" s="74"/>
      <c r="F4123" s="74"/>
      <c r="G4123" s="74"/>
      <c r="H4123" s="74"/>
      <c r="I4123" s="74"/>
      <c r="J4123" s="74"/>
      <c r="K4123" s="78"/>
      <c r="L4123" s="79">
        <f t="shared" si="129"/>
        <v>0</v>
      </c>
      <c r="M4123" s="124" t="str">
        <f>IF($G4123=0,"-",VLOOKUP($G4123,Nomenclator!$B$6:$G$1000,3,0))</f>
        <v>-</v>
      </c>
      <c r="N4123" s="124" t="str">
        <f>IF($G4123=0,"-",VLOOKUP($G4123,Nomenclator!$B$6:$G$1000,4,0))</f>
        <v>-</v>
      </c>
      <c r="O4123" s="124" t="str">
        <f>IF($G4123=0,"-",VLOOKUP($G4123,Nomenclator!$B$6:$G$1000,6,0))</f>
        <v>-</v>
      </c>
      <c r="P4123" s="74"/>
      <c r="Q4123" s="74"/>
    </row>
    <row r="4124" spans="1:17" x14ac:dyDescent="0.2">
      <c r="A4124" s="73" t="str">
        <f t="shared" si="128"/>
        <v>-</v>
      </c>
      <c r="B4124" s="75"/>
      <c r="C4124" s="74"/>
      <c r="D4124" s="74"/>
      <c r="E4124" s="74"/>
      <c r="F4124" s="74"/>
      <c r="G4124" s="74"/>
      <c r="H4124" s="74"/>
      <c r="I4124" s="74"/>
      <c r="J4124" s="74"/>
      <c r="K4124" s="78"/>
      <c r="L4124" s="79">
        <f t="shared" si="129"/>
        <v>0</v>
      </c>
      <c r="M4124" s="124" t="str">
        <f>IF($G4124=0,"-",VLOOKUP($G4124,Nomenclator!$B$6:$G$1000,3,0))</f>
        <v>-</v>
      </c>
      <c r="N4124" s="124" t="str">
        <f>IF($G4124=0,"-",VLOOKUP($G4124,Nomenclator!$B$6:$G$1000,4,0))</f>
        <v>-</v>
      </c>
      <c r="O4124" s="124" t="str">
        <f>IF($G4124=0,"-",VLOOKUP($G4124,Nomenclator!$B$6:$G$1000,6,0))</f>
        <v>-</v>
      </c>
      <c r="P4124" s="74"/>
      <c r="Q4124" s="74"/>
    </row>
    <row r="4125" spans="1:17" x14ac:dyDescent="0.2">
      <c r="A4125" s="73" t="str">
        <f t="shared" si="128"/>
        <v>-</v>
      </c>
      <c r="B4125" s="75"/>
      <c r="C4125" s="74"/>
      <c r="D4125" s="74"/>
      <c r="E4125" s="74"/>
      <c r="F4125" s="74"/>
      <c r="G4125" s="74"/>
      <c r="H4125" s="74"/>
      <c r="I4125" s="74"/>
      <c r="J4125" s="74"/>
      <c r="K4125" s="78"/>
      <c r="L4125" s="79">
        <f t="shared" si="129"/>
        <v>0</v>
      </c>
      <c r="M4125" s="124" t="str">
        <f>IF($G4125=0,"-",VLOOKUP($G4125,Nomenclator!$B$6:$G$1000,3,0))</f>
        <v>-</v>
      </c>
      <c r="N4125" s="124" t="str">
        <f>IF($G4125=0,"-",VLOOKUP($G4125,Nomenclator!$B$6:$G$1000,4,0))</f>
        <v>-</v>
      </c>
      <c r="O4125" s="124" t="str">
        <f>IF($G4125=0,"-",VLOOKUP($G4125,Nomenclator!$B$6:$G$1000,6,0))</f>
        <v>-</v>
      </c>
      <c r="P4125" s="74"/>
      <c r="Q4125" s="74"/>
    </row>
    <row r="4126" spans="1:17" x14ac:dyDescent="0.2">
      <c r="A4126" s="73" t="str">
        <f t="shared" si="128"/>
        <v>-</v>
      </c>
      <c r="B4126" s="75"/>
      <c r="C4126" s="74"/>
      <c r="D4126" s="74"/>
      <c r="E4126" s="74"/>
      <c r="F4126" s="74"/>
      <c r="G4126" s="74"/>
      <c r="H4126" s="74"/>
      <c r="I4126" s="74"/>
      <c r="J4126" s="74"/>
      <c r="K4126" s="78"/>
      <c r="L4126" s="79">
        <f t="shared" si="129"/>
        <v>0</v>
      </c>
      <c r="M4126" s="124" t="str">
        <f>IF($G4126=0,"-",VLOOKUP($G4126,Nomenclator!$B$6:$G$1000,3,0))</f>
        <v>-</v>
      </c>
      <c r="N4126" s="124" t="str">
        <f>IF($G4126=0,"-",VLOOKUP($G4126,Nomenclator!$B$6:$G$1000,4,0))</f>
        <v>-</v>
      </c>
      <c r="O4126" s="124" t="str">
        <f>IF($G4126=0,"-",VLOOKUP($G4126,Nomenclator!$B$6:$G$1000,6,0))</f>
        <v>-</v>
      </c>
      <c r="P4126" s="74"/>
      <c r="Q4126" s="74"/>
    </row>
    <row r="4127" spans="1:17" x14ac:dyDescent="0.2">
      <c r="A4127" s="73" t="str">
        <f t="shared" si="128"/>
        <v>-</v>
      </c>
      <c r="B4127" s="75"/>
      <c r="C4127" s="74"/>
      <c r="D4127" s="74"/>
      <c r="E4127" s="74"/>
      <c r="F4127" s="74"/>
      <c r="G4127" s="74"/>
      <c r="H4127" s="74"/>
      <c r="I4127" s="74"/>
      <c r="J4127" s="74"/>
      <c r="K4127" s="78"/>
      <c r="L4127" s="79">
        <f t="shared" si="129"/>
        <v>0</v>
      </c>
      <c r="M4127" s="124" t="str">
        <f>IF($G4127=0,"-",VLOOKUP($G4127,Nomenclator!$B$6:$G$1000,3,0))</f>
        <v>-</v>
      </c>
      <c r="N4127" s="124" t="str">
        <f>IF($G4127=0,"-",VLOOKUP($G4127,Nomenclator!$B$6:$G$1000,4,0))</f>
        <v>-</v>
      </c>
      <c r="O4127" s="124" t="str">
        <f>IF($G4127=0,"-",VLOOKUP($G4127,Nomenclator!$B$6:$G$1000,6,0))</f>
        <v>-</v>
      </c>
      <c r="P4127" s="74"/>
      <c r="Q4127" s="74"/>
    </row>
    <row r="4128" spans="1:17" x14ac:dyDescent="0.2">
      <c r="A4128" s="73" t="str">
        <f t="shared" si="128"/>
        <v>-</v>
      </c>
      <c r="B4128" s="75"/>
      <c r="C4128" s="74"/>
      <c r="D4128" s="74"/>
      <c r="E4128" s="74"/>
      <c r="F4128" s="74"/>
      <c r="G4128" s="74"/>
      <c r="H4128" s="74"/>
      <c r="I4128" s="74"/>
      <c r="J4128" s="74"/>
      <c r="K4128" s="78"/>
      <c r="L4128" s="79">
        <f t="shared" si="129"/>
        <v>0</v>
      </c>
      <c r="M4128" s="124" t="str">
        <f>IF($G4128=0,"-",VLOOKUP($G4128,Nomenclator!$B$6:$G$1000,3,0))</f>
        <v>-</v>
      </c>
      <c r="N4128" s="124" t="str">
        <f>IF($G4128=0,"-",VLOOKUP($G4128,Nomenclator!$B$6:$G$1000,4,0))</f>
        <v>-</v>
      </c>
      <c r="O4128" s="124" t="str">
        <f>IF($G4128=0,"-",VLOOKUP($G4128,Nomenclator!$B$6:$G$1000,6,0))</f>
        <v>-</v>
      </c>
      <c r="P4128" s="74"/>
      <c r="Q4128" s="74"/>
    </row>
    <row r="4129" spans="1:17" x14ac:dyDescent="0.2">
      <c r="A4129" s="73" t="str">
        <f t="shared" si="128"/>
        <v>-</v>
      </c>
      <c r="B4129" s="75"/>
      <c r="C4129" s="74"/>
      <c r="D4129" s="74"/>
      <c r="E4129" s="74"/>
      <c r="F4129" s="74"/>
      <c r="G4129" s="74"/>
      <c r="H4129" s="74"/>
      <c r="I4129" s="74"/>
      <c r="J4129" s="74"/>
      <c r="K4129" s="78"/>
      <c r="L4129" s="79">
        <f t="shared" si="129"/>
        <v>0</v>
      </c>
      <c r="M4129" s="124" t="str">
        <f>IF($G4129=0,"-",VLOOKUP($G4129,Nomenclator!$B$6:$G$1000,3,0))</f>
        <v>-</v>
      </c>
      <c r="N4129" s="124" t="str">
        <f>IF($G4129=0,"-",VLOOKUP($G4129,Nomenclator!$B$6:$G$1000,4,0))</f>
        <v>-</v>
      </c>
      <c r="O4129" s="124" t="str">
        <f>IF($G4129=0,"-",VLOOKUP($G4129,Nomenclator!$B$6:$G$1000,6,0))</f>
        <v>-</v>
      </c>
      <c r="P4129" s="74"/>
      <c r="Q4129" s="74"/>
    </row>
    <row r="4130" spans="1:17" x14ac:dyDescent="0.2">
      <c r="A4130" s="73" t="str">
        <f t="shared" si="128"/>
        <v>-</v>
      </c>
      <c r="B4130" s="75"/>
      <c r="C4130" s="74"/>
      <c r="D4130" s="74"/>
      <c r="E4130" s="74"/>
      <c r="F4130" s="74"/>
      <c r="G4130" s="74"/>
      <c r="H4130" s="74"/>
      <c r="I4130" s="74"/>
      <c r="J4130" s="74"/>
      <c r="K4130" s="78"/>
      <c r="L4130" s="79">
        <f t="shared" si="129"/>
        <v>0</v>
      </c>
      <c r="M4130" s="124" t="str">
        <f>IF($G4130=0,"-",VLOOKUP($G4130,Nomenclator!$B$6:$G$1000,3,0))</f>
        <v>-</v>
      </c>
      <c r="N4130" s="124" t="str">
        <f>IF($G4130=0,"-",VLOOKUP($G4130,Nomenclator!$B$6:$G$1000,4,0))</f>
        <v>-</v>
      </c>
      <c r="O4130" s="124" t="str">
        <f>IF($G4130=0,"-",VLOOKUP($G4130,Nomenclator!$B$6:$G$1000,6,0))</f>
        <v>-</v>
      </c>
      <c r="P4130" s="74"/>
      <c r="Q4130" s="74"/>
    </row>
    <row r="4131" spans="1:17" x14ac:dyDescent="0.2">
      <c r="A4131" s="73" t="str">
        <f t="shared" si="128"/>
        <v>-</v>
      </c>
      <c r="B4131" s="75"/>
      <c r="C4131" s="74"/>
      <c r="D4131" s="74"/>
      <c r="E4131" s="74"/>
      <c r="F4131" s="74"/>
      <c r="G4131" s="74"/>
      <c r="H4131" s="74"/>
      <c r="I4131" s="74"/>
      <c r="J4131" s="74"/>
      <c r="K4131" s="78"/>
      <c r="L4131" s="79">
        <f t="shared" si="129"/>
        <v>0</v>
      </c>
      <c r="M4131" s="124" t="str">
        <f>IF($G4131=0,"-",VLOOKUP($G4131,Nomenclator!$B$6:$G$1000,3,0))</f>
        <v>-</v>
      </c>
      <c r="N4131" s="124" t="str">
        <f>IF($G4131=0,"-",VLOOKUP($G4131,Nomenclator!$B$6:$G$1000,4,0))</f>
        <v>-</v>
      </c>
      <c r="O4131" s="124" t="str">
        <f>IF($G4131=0,"-",VLOOKUP($G4131,Nomenclator!$B$6:$G$1000,6,0))</f>
        <v>-</v>
      </c>
      <c r="P4131" s="74"/>
      <c r="Q4131" s="74"/>
    </row>
    <row r="4132" spans="1:17" x14ac:dyDescent="0.2">
      <c r="A4132" s="73" t="str">
        <f t="shared" si="128"/>
        <v>-</v>
      </c>
      <c r="B4132" s="75"/>
      <c r="C4132" s="74"/>
      <c r="D4132" s="74"/>
      <c r="E4132" s="74"/>
      <c r="F4132" s="74"/>
      <c r="G4132" s="74"/>
      <c r="H4132" s="74"/>
      <c r="I4132" s="74"/>
      <c r="J4132" s="74"/>
      <c r="K4132" s="78"/>
      <c r="L4132" s="79">
        <f t="shared" si="129"/>
        <v>0</v>
      </c>
      <c r="M4132" s="124" t="str">
        <f>IF($G4132=0,"-",VLOOKUP($G4132,Nomenclator!$B$6:$G$1000,3,0))</f>
        <v>-</v>
      </c>
      <c r="N4132" s="124" t="str">
        <f>IF($G4132=0,"-",VLOOKUP($G4132,Nomenclator!$B$6:$G$1000,4,0))</f>
        <v>-</v>
      </c>
      <c r="O4132" s="124" t="str">
        <f>IF($G4132=0,"-",VLOOKUP($G4132,Nomenclator!$B$6:$G$1000,6,0))</f>
        <v>-</v>
      </c>
      <c r="P4132" s="74"/>
      <c r="Q4132" s="74"/>
    </row>
    <row r="4133" spans="1:17" x14ac:dyDescent="0.2">
      <c r="A4133" s="73" t="str">
        <f t="shared" si="128"/>
        <v>-</v>
      </c>
      <c r="B4133" s="75"/>
      <c r="C4133" s="74"/>
      <c r="D4133" s="74"/>
      <c r="E4133" s="74"/>
      <c r="F4133" s="74"/>
      <c r="G4133" s="74"/>
      <c r="H4133" s="74"/>
      <c r="I4133" s="74"/>
      <c r="J4133" s="74"/>
      <c r="K4133" s="78"/>
      <c r="L4133" s="79">
        <f t="shared" si="129"/>
        <v>0</v>
      </c>
      <c r="M4133" s="124" t="str">
        <f>IF($G4133=0,"-",VLOOKUP($G4133,Nomenclator!$B$6:$G$1000,3,0))</f>
        <v>-</v>
      </c>
      <c r="N4133" s="124" t="str">
        <f>IF($G4133=0,"-",VLOOKUP($G4133,Nomenclator!$B$6:$G$1000,4,0))</f>
        <v>-</v>
      </c>
      <c r="O4133" s="124" t="str">
        <f>IF($G4133=0,"-",VLOOKUP($G4133,Nomenclator!$B$6:$G$1000,6,0))</f>
        <v>-</v>
      </c>
      <c r="P4133" s="74"/>
      <c r="Q4133" s="74"/>
    </row>
    <row r="4134" spans="1:17" x14ac:dyDescent="0.2">
      <c r="A4134" s="73" t="str">
        <f t="shared" si="128"/>
        <v>-</v>
      </c>
      <c r="B4134" s="75"/>
      <c r="C4134" s="74"/>
      <c r="D4134" s="74"/>
      <c r="E4134" s="74"/>
      <c r="F4134" s="74"/>
      <c r="G4134" s="74"/>
      <c r="H4134" s="74"/>
      <c r="I4134" s="74"/>
      <c r="J4134" s="74"/>
      <c r="K4134" s="78"/>
      <c r="L4134" s="79">
        <f t="shared" si="129"/>
        <v>0</v>
      </c>
      <c r="M4134" s="124" t="str">
        <f>IF($G4134=0,"-",VLOOKUP($G4134,Nomenclator!$B$6:$G$1000,3,0))</f>
        <v>-</v>
      </c>
      <c r="N4134" s="124" t="str">
        <f>IF($G4134=0,"-",VLOOKUP($G4134,Nomenclator!$B$6:$G$1000,4,0))</f>
        <v>-</v>
      </c>
      <c r="O4134" s="124" t="str">
        <f>IF($G4134=0,"-",VLOOKUP($G4134,Nomenclator!$B$6:$G$1000,6,0))</f>
        <v>-</v>
      </c>
      <c r="P4134" s="74"/>
      <c r="Q4134" s="74"/>
    </row>
    <row r="4135" spans="1:17" x14ac:dyDescent="0.2">
      <c r="A4135" s="73" t="str">
        <f t="shared" si="128"/>
        <v>-</v>
      </c>
      <c r="B4135" s="75"/>
      <c r="C4135" s="74"/>
      <c r="D4135" s="74"/>
      <c r="E4135" s="74"/>
      <c r="F4135" s="74"/>
      <c r="G4135" s="74"/>
      <c r="H4135" s="74"/>
      <c r="I4135" s="74"/>
      <c r="J4135" s="74"/>
      <c r="K4135" s="78"/>
      <c r="L4135" s="79">
        <f t="shared" si="129"/>
        <v>0</v>
      </c>
      <c r="M4135" s="124" t="str">
        <f>IF($G4135=0,"-",VLOOKUP($G4135,Nomenclator!$B$6:$G$1000,3,0))</f>
        <v>-</v>
      </c>
      <c r="N4135" s="124" t="str">
        <f>IF($G4135=0,"-",VLOOKUP($G4135,Nomenclator!$B$6:$G$1000,4,0))</f>
        <v>-</v>
      </c>
      <c r="O4135" s="124" t="str">
        <f>IF($G4135=0,"-",VLOOKUP($G4135,Nomenclator!$B$6:$G$1000,6,0))</f>
        <v>-</v>
      </c>
      <c r="P4135" s="74"/>
      <c r="Q4135" s="74"/>
    </row>
    <row r="4136" spans="1:17" x14ac:dyDescent="0.2">
      <c r="A4136" s="73" t="str">
        <f t="shared" si="128"/>
        <v>-</v>
      </c>
      <c r="B4136" s="75"/>
      <c r="C4136" s="74"/>
      <c r="D4136" s="74"/>
      <c r="E4136" s="74"/>
      <c r="F4136" s="74"/>
      <c r="G4136" s="74"/>
      <c r="H4136" s="74"/>
      <c r="I4136" s="74"/>
      <c r="J4136" s="74"/>
      <c r="K4136" s="78"/>
      <c r="L4136" s="79">
        <f t="shared" si="129"/>
        <v>0</v>
      </c>
      <c r="M4136" s="124" t="str">
        <f>IF($G4136=0,"-",VLOOKUP($G4136,Nomenclator!$B$6:$G$1000,3,0))</f>
        <v>-</v>
      </c>
      <c r="N4136" s="124" t="str">
        <f>IF($G4136=0,"-",VLOOKUP($G4136,Nomenclator!$B$6:$G$1000,4,0))</f>
        <v>-</v>
      </c>
      <c r="O4136" s="124" t="str">
        <f>IF($G4136=0,"-",VLOOKUP($G4136,Nomenclator!$B$6:$G$1000,6,0))</f>
        <v>-</v>
      </c>
      <c r="P4136" s="74"/>
      <c r="Q4136" s="74"/>
    </row>
    <row r="4137" spans="1:17" x14ac:dyDescent="0.2">
      <c r="A4137" s="73" t="str">
        <f t="shared" si="128"/>
        <v>-</v>
      </c>
      <c r="B4137" s="75"/>
      <c r="C4137" s="74"/>
      <c r="D4137" s="74"/>
      <c r="E4137" s="74"/>
      <c r="F4137" s="74"/>
      <c r="G4137" s="74"/>
      <c r="H4137" s="74"/>
      <c r="I4137" s="74"/>
      <c r="J4137" s="74"/>
      <c r="K4137" s="78"/>
      <c r="L4137" s="79">
        <f t="shared" si="129"/>
        <v>0</v>
      </c>
      <c r="M4137" s="124" t="str">
        <f>IF($G4137=0,"-",VLOOKUP($G4137,Nomenclator!$B$6:$G$1000,3,0))</f>
        <v>-</v>
      </c>
      <c r="N4137" s="124" t="str">
        <f>IF($G4137=0,"-",VLOOKUP($G4137,Nomenclator!$B$6:$G$1000,4,0))</f>
        <v>-</v>
      </c>
      <c r="O4137" s="124" t="str">
        <f>IF($G4137=0,"-",VLOOKUP($G4137,Nomenclator!$B$6:$G$1000,6,0))</f>
        <v>-</v>
      </c>
      <c r="P4137" s="74"/>
      <c r="Q4137" s="74"/>
    </row>
    <row r="4138" spans="1:17" x14ac:dyDescent="0.2">
      <c r="A4138" s="73" t="str">
        <f t="shared" si="128"/>
        <v>-</v>
      </c>
      <c r="B4138" s="75"/>
      <c r="C4138" s="74"/>
      <c r="D4138" s="74"/>
      <c r="E4138" s="74"/>
      <c r="F4138" s="74"/>
      <c r="G4138" s="74"/>
      <c r="H4138" s="74"/>
      <c r="I4138" s="74"/>
      <c r="J4138" s="74"/>
      <c r="K4138" s="78"/>
      <c r="L4138" s="79">
        <f t="shared" si="129"/>
        <v>0</v>
      </c>
      <c r="M4138" s="124" t="str">
        <f>IF($G4138=0,"-",VLOOKUP($G4138,Nomenclator!$B$6:$G$1000,3,0))</f>
        <v>-</v>
      </c>
      <c r="N4138" s="124" t="str">
        <f>IF($G4138=0,"-",VLOOKUP($G4138,Nomenclator!$B$6:$G$1000,4,0))</f>
        <v>-</v>
      </c>
      <c r="O4138" s="124" t="str">
        <f>IF($G4138=0,"-",VLOOKUP($G4138,Nomenclator!$B$6:$G$1000,6,0))</f>
        <v>-</v>
      </c>
      <c r="P4138" s="74"/>
      <c r="Q4138" s="74"/>
    </row>
    <row r="4139" spans="1:17" x14ac:dyDescent="0.2">
      <c r="A4139" s="73" t="str">
        <f t="shared" si="128"/>
        <v>-</v>
      </c>
      <c r="B4139" s="75"/>
      <c r="C4139" s="74"/>
      <c r="D4139" s="74"/>
      <c r="E4139" s="74"/>
      <c r="F4139" s="74"/>
      <c r="G4139" s="74"/>
      <c r="H4139" s="74"/>
      <c r="I4139" s="74"/>
      <c r="J4139" s="74"/>
      <c r="K4139" s="78"/>
      <c r="L4139" s="79">
        <f t="shared" si="129"/>
        <v>0</v>
      </c>
      <c r="M4139" s="124" t="str">
        <f>IF($G4139=0,"-",VLOOKUP($G4139,Nomenclator!$B$6:$G$1000,3,0))</f>
        <v>-</v>
      </c>
      <c r="N4139" s="124" t="str">
        <f>IF($G4139=0,"-",VLOOKUP($G4139,Nomenclator!$B$6:$G$1000,4,0))</f>
        <v>-</v>
      </c>
      <c r="O4139" s="124" t="str">
        <f>IF($G4139=0,"-",VLOOKUP($G4139,Nomenclator!$B$6:$G$1000,6,0))</f>
        <v>-</v>
      </c>
      <c r="P4139" s="74"/>
      <c r="Q4139" s="74"/>
    </row>
    <row r="4140" spans="1:17" x14ac:dyDescent="0.2">
      <c r="A4140" s="73" t="str">
        <f t="shared" si="128"/>
        <v>-</v>
      </c>
      <c r="B4140" s="75"/>
      <c r="C4140" s="74"/>
      <c r="D4140" s="74"/>
      <c r="E4140" s="74"/>
      <c r="F4140" s="74"/>
      <c r="G4140" s="74"/>
      <c r="H4140" s="74"/>
      <c r="I4140" s="74"/>
      <c r="J4140" s="74"/>
      <c r="K4140" s="78"/>
      <c r="L4140" s="79">
        <f t="shared" si="129"/>
        <v>0</v>
      </c>
      <c r="M4140" s="124" t="str">
        <f>IF($G4140=0,"-",VLOOKUP($G4140,Nomenclator!$B$6:$G$1000,3,0))</f>
        <v>-</v>
      </c>
      <c r="N4140" s="124" t="str">
        <f>IF($G4140=0,"-",VLOOKUP($G4140,Nomenclator!$B$6:$G$1000,4,0))</f>
        <v>-</v>
      </c>
      <c r="O4140" s="124" t="str">
        <f>IF($G4140=0,"-",VLOOKUP($G4140,Nomenclator!$B$6:$G$1000,6,0))</f>
        <v>-</v>
      </c>
      <c r="P4140" s="74"/>
      <c r="Q4140" s="74"/>
    </row>
    <row r="4141" spans="1:17" x14ac:dyDescent="0.2">
      <c r="A4141" s="73" t="str">
        <f t="shared" si="128"/>
        <v>-</v>
      </c>
      <c r="B4141" s="75"/>
      <c r="C4141" s="74"/>
      <c r="D4141" s="74"/>
      <c r="E4141" s="74"/>
      <c r="F4141" s="74"/>
      <c r="G4141" s="74"/>
      <c r="H4141" s="74"/>
      <c r="I4141" s="74"/>
      <c r="J4141" s="74"/>
      <c r="K4141" s="78"/>
      <c r="L4141" s="79">
        <f t="shared" si="129"/>
        <v>0</v>
      </c>
      <c r="M4141" s="124" t="str">
        <f>IF($G4141=0,"-",VLOOKUP($G4141,Nomenclator!$B$6:$G$1000,3,0))</f>
        <v>-</v>
      </c>
      <c r="N4141" s="124" t="str">
        <f>IF($G4141=0,"-",VLOOKUP($G4141,Nomenclator!$B$6:$G$1000,4,0))</f>
        <v>-</v>
      </c>
      <c r="O4141" s="124" t="str">
        <f>IF($G4141=0,"-",VLOOKUP($G4141,Nomenclator!$B$6:$G$1000,6,0))</f>
        <v>-</v>
      </c>
      <c r="P4141" s="74"/>
      <c r="Q4141" s="74"/>
    </row>
    <row r="4142" spans="1:17" x14ac:dyDescent="0.2">
      <c r="A4142" s="73" t="str">
        <f t="shared" si="128"/>
        <v>-</v>
      </c>
      <c r="B4142" s="75"/>
      <c r="C4142" s="74"/>
      <c r="D4142" s="74"/>
      <c r="E4142" s="74"/>
      <c r="F4142" s="74"/>
      <c r="G4142" s="74"/>
      <c r="H4142" s="74"/>
      <c r="I4142" s="74"/>
      <c r="J4142" s="74"/>
      <c r="K4142" s="78"/>
      <c r="L4142" s="79">
        <f t="shared" si="129"/>
        <v>0</v>
      </c>
      <c r="M4142" s="124" t="str">
        <f>IF($G4142=0,"-",VLOOKUP($G4142,Nomenclator!$B$6:$G$1000,3,0))</f>
        <v>-</v>
      </c>
      <c r="N4142" s="124" t="str">
        <f>IF($G4142=0,"-",VLOOKUP($G4142,Nomenclator!$B$6:$G$1000,4,0))</f>
        <v>-</v>
      </c>
      <c r="O4142" s="124" t="str">
        <f>IF($G4142=0,"-",VLOOKUP($G4142,Nomenclator!$B$6:$G$1000,6,0))</f>
        <v>-</v>
      </c>
      <c r="P4142" s="74"/>
      <c r="Q4142" s="74"/>
    </row>
    <row r="4143" spans="1:17" x14ac:dyDescent="0.2">
      <c r="A4143" s="73" t="str">
        <f t="shared" si="128"/>
        <v>-</v>
      </c>
      <c r="B4143" s="75"/>
      <c r="C4143" s="74"/>
      <c r="D4143" s="74"/>
      <c r="E4143" s="74"/>
      <c r="F4143" s="74"/>
      <c r="G4143" s="74"/>
      <c r="H4143" s="74"/>
      <c r="I4143" s="74"/>
      <c r="J4143" s="74"/>
      <c r="K4143" s="78"/>
      <c r="L4143" s="79">
        <f t="shared" si="129"/>
        <v>0</v>
      </c>
      <c r="M4143" s="124" t="str">
        <f>IF($G4143=0,"-",VLOOKUP($G4143,Nomenclator!$B$6:$G$1000,3,0))</f>
        <v>-</v>
      </c>
      <c r="N4143" s="124" t="str">
        <f>IF($G4143=0,"-",VLOOKUP($G4143,Nomenclator!$B$6:$G$1000,4,0))</f>
        <v>-</v>
      </c>
      <c r="O4143" s="124" t="str">
        <f>IF($G4143=0,"-",VLOOKUP($G4143,Nomenclator!$B$6:$G$1000,6,0))</f>
        <v>-</v>
      </c>
      <c r="P4143" s="74"/>
      <c r="Q4143" s="74"/>
    </row>
    <row r="4144" spans="1:17" x14ac:dyDescent="0.2">
      <c r="A4144" s="73" t="str">
        <f t="shared" si="128"/>
        <v>-</v>
      </c>
      <c r="B4144" s="75"/>
      <c r="C4144" s="74"/>
      <c r="D4144" s="74"/>
      <c r="E4144" s="74"/>
      <c r="F4144" s="74"/>
      <c r="G4144" s="74"/>
      <c r="H4144" s="74"/>
      <c r="I4144" s="74"/>
      <c r="J4144" s="74"/>
      <c r="K4144" s="78"/>
      <c r="L4144" s="79">
        <f t="shared" si="129"/>
        <v>0</v>
      </c>
      <c r="M4144" s="124" t="str">
        <f>IF($G4144=0,"-",VLOOKUP($G4144,Nomenclator!$B$6:$G$1000,3,0))</f>
        <v>-</v>
      </c>
      <c r="N4144" s="124" t="str">
        <f>IF($G4144=0,"-",VLOOKUP($G4144,Nomenclator!$B$6:$G$1000,4,0))</f>
        <v>-</v>
      </c>
      <c r="O4144" s="124" t="str">
        <f>IF($G4144=0,"-",VLOOKUP($G4144,Nomenclator!$B$6:$G$1000,6,0))</f>
        <v>-</v>
      </c>
      <c r="P4144" s="74"/>
      <c r="Q4144" s="74"/>
    </row>
    <row r="4145" spans="1:17" x14ac:dyDescent="0.2">
      <c r="A4145" s="73" t="str">
        <f t="shared" si="128"/>
        <v>-</v>
      </c>
      <c r="B4145" s="75"/>
      <c r="C4145" s="74"/>
      <c r="D4145" s="74"/>
      <c r="E4145" s="74"/>
      <c r="F4145" s="74"/>
      <c r="G4145" s="74"/>
      <c r="H4145" s="74"/>
      <c r="I4145" s="74"/>
      <c r="J4145" s="74"/>
      <c r="K4145" s="78"/>
      <c r="L4145" s="79">
        <f t="shared" si="129"/>
        <v>0</v>
      </c>
      <c r="M4145" s="124" t="str">
        <f>IF($G4145=0,"-",VLOOKUP($G4145,Nomenclator!$B$6:$G$1000,3,0))</f>
        <v>-</v>
      </c>
      <c r="N4145" s="124" t="str">
        <f>IF($G4145=0,"-",VLOOKUP($G4145,Nomenclator!$B$6:$G$1000,4,0))</f>
        <v>-</v>
      </c>
      <c r="O4145" s="124" t="str">
        <f>IF($G4145=0,"-",VLOOKUP($G4145,Nomenclator!$B$6:$G$1000,6,0))</f>
        <v>-</v>
      </c>
      <c r="P4145" s="74"/>
      <c r="Q4145" s="74"/>
    </row>
    <row r="4146" spans="1:17" x14ac:dyDescent="0.2">
      <c r="A4146" s="73" t="str">
        <f t="shared" ref="A4146:A4204" si="130">IF(B4146=0,"-",YEAR(B4146))</f>
        <v>-</v>
      </c>
      <c r="B4146" s="75"/>
      <c r="C4146" s="74"/>
      <c r="D4146" s="74"/>
      <c r="E4146" s="74"/>
      <c r="F4146" s="74"/>
      <c r="G4146" s="74"/>
      <c r="H4146" s="74"/>
      <c r="I4146" s="74"/>
      <c r="J4146" s="74"/>
      <c r="K4146" s="78"/>
      <c r="L4146" s="79">
        <f t="shared" si="129"/>
        <v>0</v>
      </c>
      <c r="M4146" s="124" t="str">
        <f>IF($G4146=0,"-",VLOOKUP($G4146,Nomenclator!$B$6:$G$1000,3,0))</f>
        <v>-</v>
      </c>
      <c r="N4146" s="124" t="str">
        <f>IF($G4146=0,"-",VLOOKUP($G4146,Nomenclator!$B$6:$G$1000,4,0))</f>
        <v>-</v>
      </c>
      <c r="O4146" s="124" t="str">
        <f>IF($G4146=0,"-",VLOOKUP($G4146,Nomenclator!$B$6:$G$1000,6,0))</f>
        <v>-</v>
      </c>
      <c r="P4146" s="74"/>
      <c r="Q4146" s="74"/>
    </row>
    <row r="4147" spans="1:17" x14ac:dyDescent="0.2">
      <c r="A4147" s="73" t="str">
        <f t="shared" si="130"/>
        <v>-</v>
      </c>
      <c r="B4147" s="75"/>
      <c r="C4147" s="74"/>
      <c r="D4147" s="74"/>
      <c r="E4147" s="74"/>
      <c r="F4147" s="74"/>
      <c r="G4147" s="74"/>
      <c r="H4147" s="74"/>
      <c r="I4147" s="74"/>
      <c r="J4147" s="74"/>
      <c r="K4147" s="78"/>
      <c r="L4147" s="79">
        <f t="shared" si="129"/>
        <v>0</v>
      </c>
      <c r="M4147" s="124" t="str">
        <f>IF($G4147=0,"-",VLOOKUP($G4147,Nomenclator!$B$6:$G$1000,3,0))</f>
        <v>-</v>
      </c>
      <c r="N4147" s="124" t="str">
        <f>IF($G4147=0,"-",VLOOKUP($G4147,Nomenclator!$B$6:$G$1000,4,0))</f>
        <v>-</v>
      </c>
      <c r="O4147" s="124" t="str">
        <f>IF($G4147=0,"-",VLOOKUP($G4147,Nomenclator!$B$6:$G$1000,6,0))</f>
        <v>-</v>
      </c>
      <c r="P4147" s="74"/>
      <c r="Q4147" s="74"/>
    </row>
    <row r="4148" spans="1:17" x14ac:dyDescent="0.2">
      <c r="A4148" s="73" t="str">
        <f t="shared" si="130"/>
        <v>-</v>
      </c>
      <c r="B4148" s="75"/>
      <c r="C4148" s="74"/>
      <c r="D4148" s="74"/>
      <c r="E4148" s="74"/>
      <c r="F4148" s="74"/>
      <c r="G4148" s="74"/>
      <c r="H4148" s="74"/>
      <c r="I4148" s="74"/>
      <c r="J4148" s="74"/>
      <c r="K4148" s="78"/>
      <c r="L4148" s="79">
        <f t="shared" si="129"/>
        <v>0</v>
      </c>
      <c r="M4148" s="124" t="str">
        <f>IF($G4148=0,"-",VLOOKUP($G4148,Nomenclator!$B$6:$G$1000,3,0))</f>
        <v>-</v>
      </c>
      <c r="N4148" s="124" t="str">
        <f>IF($G4148=0,"-",VLOOKUP($G4148,Nomenclator!$B$6:$G$1000,4,0))</f>
        <v>-</v>
      </c>
      <c r="O4148" s="124" t="str">
        <f>IF($G4148=0,"-",VLOOKUP($G4148,Nomenclator!$B$6:$G$1000,6,0))</f>
        <v>-</v>
      </c>
      <c r="P4148" s="74"/>
      <c r="Q4148" s="74"/>
    </row>
    <row r="4149" spans="1:17" x14ac:dyDescent="0.2">
      <c r="A4149" s="73" t="str">
        <f t="shared" si="130"/>
        <v>-</v>
      </c>
      <c r="B4149" s="75"/>
      <c r="C4149" s="74"/>
      <c r="D4149" s="74"/>
      <c r="E4149" s="74"/>
      <c r="F4149" s="74"/>
      <c r="G4149" s="74"/>
      <c r="H4149" s="74"/>
      <c r="I4149" s="74"/>
      <c r="J4149" s="74"/>
      <c r="K4149" s="78"/>
      <c r="L4149" s="79">
        <f t="shared" si="129"/>
        <v>0</v>
      </c>
      <c r="M4149" s="124" t="str">
        <f>IF($G4149=0,"-",VLOOKUP($G4149,Nomenclator!$B$6:$G$1000,3,0))</f>
        <v>-</v>
      </c>
      <c r="N4149" s="124" t="str">
        <f>IF($G4149=0,"-",VLOOKUP($G4149,Nomenclator!$B$6:$G$1000,4,0))</f>
        <v>-</v>
      </c>
      <c r="O4149" s="124" t="str">
        <f>IF($G4149=0,"-",VLOOKUP($G4149,Nomenclator!$B$6:$G$1000,6,0))</f>
        <v>-</v>
      </c>
      <c r="P4149" s="74"/>
      <c r="Q4149" s="74"/>
    </row>
    <row r="4150" spans="1:17" x14ac:dyDescent="0.2">
      <c r="A4150" s="73" t="str">
        <f t="shared" si="130"/>
        <v>-</v>
      </c>
      <c r="B4150" s="75"/>
      <c r="C4150" s="74"/>
      <c r="D4150" s="74"/>
      <c r="E4150" s="74"/>
      <c r="F4150" s="74"/>
      <c r="G4150" s="74"/>
      <c r="H4150" s="74"/>
      <c r="I4150" s="74"/>
      <c r="J4150" s="74"/>
      <c r="K4150" s="78"/>
      <c r="L4150" s="79">
        <f t="shared" si="129"/>
        <v>0</v>
      </c>
      <c r="M4150" s="124" t="str">
        <f>IF($G4150=0,"-",VLOOKUP($G4150,Nomenclator!$B$6:$G$1000,3,0))</f>
        <v>-</v>
      </c>
      <c r="N4150" s="124" t="str">
        <f>IF($G4150=0,"-",VLOOKUP($G4150,Nomenclator!$B$6:$G$1000,4,0))</f>
        <v>-</v>
      </c>
      <c r="O4150" s="124" t="str">
        <f>IF($G4150=0,"-",VLOOKUP($G4150,Nomenclator!$B$6:$G$1000,6,0))</f>
        <v>-</v>
      </c>
      <c r="P4150" s="74"/>
      <c r="Q4150" s="74"/>
    </row>
    <row r="4151" spans="1:17" x14ac:dyDescent="0.2">
      <c r="A4151" s="73" t="str">
        <f t="shared" si="130"/>
        <v>-</v>
      </c>
      <c r="B4151" s="75"/>
      <c r="C4151" s="74"/>
      <c r="D4151" s="74"/>
      <c r="E4151" s="74"/>
      <c r="F4151" s="74"/>
      <c r="G4151" s="74"/>
      <c r="H4151" s="74"/>
      <c r="I4151" s="74"/>
      <c r="J4151" s="74"/>
      <c r="K4151" s="78"/>
      <c r="L4151" s="79">
        <f t="shared" si="129"/>
        <v>0</v>
      </c>
      <c r="M4151" s="124" t="str">
        <f>IF($G4151=0,"-",VLOOKUP($G4151,Nomenclator!$B$6:$G$1000,3,0))</f>
        <v>-</v>
      </c>
      <c r="N4151" s="124" t="str">
        <f>IF($G4151=0,"-",VLOOKUP($G4151,Nomenclator!$B$6:$G$1000,4,0))</f>
        <v>-</v>
      </c>
      <c r="O4151" s="124" t="str">
        <f>IF($G4151=0,"-",VLOOKUP($G4151,Nomenclator!$B$6:$G$1000,6,0))</f>
        <v>-</v>
      </c>
      <c r="P4151" s="74"/>
      <c r="Q4151" s="74"/>
    </row>
    <row r="4152" spans="1:17" x14ac:dyDescent="0.2">
      <c r="A4152" s="73" t="str">
        <f t="shared" si="130"/>
        <v>-</v>
      </c>
      <c r="B4152" s="75"/>
      <c r="C4152" s="74"/>
      <c r="D4152" s="74"/>
      <c r="E4152" s="74"/>
      <c r="F4152" s="74"/>
      <c r="G4152" s="74"/>
      <c r="H4152" s="74"/>
      <c r="I4152" s="74"/>
      <c r="J4152" s="74"/>
      <c r="K4152" s="78"/>
      <c r="L4152" s="79">
        <f t="shared" si="129"/>
        <v>0</v>
      </c>
      <c r="M4152" s="124" t="str">
        <f>IF($G4152=0,"-",VLOOKUP($G4152,Nomenclator!$B$6:$G$1000,3,0))</f>
        <v>-</v>
      </c>
      <c r="N4152" s="124" t="str">
        <f>IF($G4152=0,"-",VLOOKUP($G4152,Nomenclator!$B$6:$G$1000,4,0))</f>
        <v>-</v>
      </c>
      <c r="O4152" s="124" t="str">
        <f>IF($G4152=0,"-",VLOOKUP($G4152,Nomenclator!$B$6:$G$1000,6,0))</f>
        <v>-</v>
      </c>
      <c r="P4152" s="74"/>
      <c r="Q4152" s="74"/>
    </row>
    <row r="4153" spans="1:17" x14ac:dyDescent="0.2">
      <c r="A4153" s="73" t="str">
        <f t="shared" si="130"/>
        <v>-</v>
      </c>
      <c r="B4153" s="75"/>
      <c r="C4153" s="74"/>
      <c r="D4153" s="74"/>
      <c r="E4153" s="74"/>
      <c r="F4153" s="74"/>
      <c r="G4153" s="74"/>
      <c r="H4153" s="74"/>
      <c r="I4153" s="74"/>
      <c r="J4153" s="74"/>
      <c r="K4153" s="78"/>
      <c r="L4153" s="79">
        <f t="shared" si="129"/>
        <v>0</v>
      </c>
      <c r="M4153" s="124" t="str">
        <f>IF($G4153=0,"-",VLOOKUP($G4153,Nomenclator!$B$6:$G$1000,3,0))</f>
        <v>-</v>
      </c>
      <c r="N4153" s="124" t="str">
        <f>IF($G4153=0,"-",VLOOKUP($G4153,Nomenclator!$B$6:$G$1000,4,0))</f>
        <v>-</v>
      </c>
      <c r="O4153" s="124" t="str">
        <f>IF($G4153=0,"-",VLOOKUP($G4153,Nomenclator!$B$6:$G$1000,6,0))</f>
        <v>-</v>
      </c>
      <c r="P4153" s="74"/>
      <c r="Q4153" s="74"/>
    </row>
    <row r="4154" spans="1:17" x14ac:dyDescent="0.2">
      <c r="A4154" s="73" t="str">
        <f t="shared" si="130"/>
        <v>-</v>
      </c>
      <c r="B4154" s="75"/>
      <c r="C4154" s="74"/>
      <c r="D4154" s="74"/>
      <c r="E4154" s="74"/>
      <c r="F4154" s="74"/>
      <c r="G4154" s="74"/>
      <c r="H4154" s="74"/>
      <c r="I4154" s="74"/>
      <c r="J4154" s="74"/>
      <c r="K4154" s="78"/>
      <c r="L4154" s="79">
        <f t="shared" si="129"/>
        <v>0</v>
      </c>
      <c r="M4154" s="124" t="str">
        <f>IF($G4154=0,"-",VLOOKUP($G4154,Nomenclator!$B$6:$G$1000,3,0))</f>
        <v>-</v>
      </c>
      <c r="N4154" s="124" t="str">
        <f>IF($G4154=0,"-",VLOOKUP($G4154,Nomenclator!$B$6:$G$1000,4,0))</f>
        <v>-</v>
      </c>
      <c r="O4154" s="124" t="str">
        <f>IF($G4154=0,"-",VLOOKUP($G4154,Nomenclator!$B$6:$G$1000,6,0))</f>
        <v>-</v>
      </c>
      <c r="P4154" s="74"/>
      <c r="Q4154" s="74"/>
    </row>
    <row r="4155" spans="1:17" x14ac:dyDescent="0.2">
      <c r="A4155" s="73" t="str">
        <f t="shared" si="130"/>
        <v>-</v>
      </c>
      <c r="B4155" s="75"/>
      <c r="C4155" s="74"/>
      <c r="D4155" s="74"/>
      <c r="E4155" s="74"/>
      <c r="F4155" s="74"/>
      <c r="G4155" s="74"/>
      <c r="H4155" s="74"/>
      <c r="I4155" s="74"/>
      <c r="J4155" s="74"/>
      <c r="K4155" s="78"/>
      <c r="L4155" s="79">
        <f t="shared" si="129"/>
        <v>0</v>
      </c>
      <c r="M4155" s="124" t="str">
        <f>IF($G4155=0,"-",VLOOKUP($G4155,Nomenclator!$B$6:$G$1000,3,0))</f>
        <v>-</v>
      </c>
      <c r="N4155" s="124" t="str">
        <f>IF($G4155=0,"-",VLOOKUP($G4155,Nomenclator!$B$6:$G$1000,4,0))</f>
        <v>-</v>
      </c>
      <c r="O4155" s="124" t="str">
        <f>IF($G4155=0,"-",VLOOKUP($G4155,Nomenclator!$B$6:$G$1000,6,0))</f>
        <v>-</v>
      </c>
      <c r="P4155" s="74"/>
      <c r="Q4155" s="74"/>
    </row>
    <row r="4156" spans="1:17" x14ac:dyDescent="0.2">
      <c r="A4156" s="73" t="str">
        <f t="shared" si="130"/>
        <v>-</v>
      </c>
      <c r="B4156" s="75"/>
      <c r="C4156" s="74"/>
      <c r="D4156" s="74"/>
      <c r="E4156" s="74"/>
      <c r="F4156" s="74"/>
      <c r="G4156" s="74"/>
      <c r="H4156" s="74"/>
      <c r="I4156" s="74"/>
      <c r="J4156" s="74"/>
      <c r="K4156" s="78"/>
      <c r="L4156" s="79">
        <f t="shared" si="129"/>
        <v>0</v>
      </c>
      <c r="M4156" s="124" t="str">
        <f>IF($G4156=0,"-",VLOOKUP($G4156,Nomenclator!$B$6:$G$1000,3,0))</f>
        <v>-</v>
      </c>
      <c r="N4156" s="124" t="str">
        <f>IF($G4156=0,"-",VLOOKUP($G4156,Nomenclator!$B$6:$G$1000,4,0))</f>
        <v>-</v>
      </c>
      <c r="O4156" s="124" t="str">
        <f>IF($G4156=0,"-",VLOOKUP($G4156,Nomenclator!$B$6:$G$1000,6,0))</f>
        <v>-</v>
      </c>
      <c r="P4156" s="74"/>
      <c r="Q4156" s="74"/>
    </row>
    <row r="4157" spans="1:17" x14ac:dyDescent="0.2">
      <c r="A4157" s="73" t="str">
        <f t="shared" si="130"/>
        <v>-</v>
      </c>
      <c r="B4157" s="75"/>
      <c r="C4157" s="74"/>
      <c r="D4157" s="74"/>
      <c r="E4157" s="74"/>
      <c r="F4157" s="74"/>
      <c r="G4157" s="74"/>
      <c r="H4157" s="74"/>
      <c r="I4157" s="74"/>
      <c r="J4157" s="74"/>
      <c r="K4157" s="78"/>
      <c r="L4157" s="79">
        <f t="shared" si="129"/>
        <v>0</v>
      </c>
      <c r="M4157" s="124" t="str">
        <f>IF($G4157=0,"-",VLOOKUP($G4157,Nomenclator!$B$6:$G$1000,3,0))</f>
        <v>-</v>
      </c>
      <c r="N4157" s="124" t="str">
        <f>IF($G4157=0,"-",VLOOKUP($G4157,Nomenclator!$B$6:$G$1000,4,0))</f>
        <v>-</v>
      </c>
      <c r="O4157" s="124" t="str">
        <f>IF($G4157=0,"-",VLOOKUP($G4157,Nomenclator!$B$6:$G$1000,6,0))</f>
        <v>-</v>
      </c>
      <c r="P4157" s="74"/>
      <c r="Q4157" s="74"/>
    </row>
    <row r="4158" spans="1:17" x14ac:dyDescent="0.2">
      <c r="A4158" s="73" t="str">
        <f t="shared" si="130"/>
        <v>-</v>
      </c>
      <c r="B4158" s="75"/>
      <c r="C4158" s="74"/>
      <c r="D4158" s="74"/>
      <c r="E4158" s="74"/>
      <c r="F4158" s="74"/>
      <c r="G4158" s="74"/>
      <c r="H4158" s="74"/>
      <c r="I4158" s="74"/>
      <c r="J4158" s="74"/>
      <c r="K4158" s="78"/>
      <c r="L4158" s="79">
        <f t="shared" si="129"/>
        <v>0</v>
      </c>
      <c r="M4158" s="124" t="str">
        <f>IF($G4158=0,"-",VLOOKUP($G4158,Nomenclator!$B$6:$G$1000,3,0))</f>
        <v>-</v>
      </c>
      <c r="N4158" s="124" t="str">
        <f>IF($G4158=0,"-",VLOOKUP($G4158,Nomenclator!$B$6:$G$1000,4,0))</f>
        <v>-</v>
      </c>
      <c r="O4158" s="124" t="str">
        <f>IF($G4158=0,"-",VLOOKUP($G4158,Nomenclator!$B$6:$G$1000,6,0))</f>
        <v>-</v>
      </c>
      <c r="P4158" s="74"/>
      <c r="Q4158" s="74"/>
    </row>
    <row r="4159" spans="1:17" x14ac:dyDescent="0.2">
      <c r="A4159" s="73" t="str">
        <f t="shared" si="130"/>
        <v>-</v>
      </c>
      <c r="B4159" s="75"/>
      <c r="C4159" s="74"/>
      <c r="D4159" s="74"/>
      <c r="E4159" s="74"/>
      <c r="F4159" s="74"/>
      <c r="G4159" s="74"/>
      <c r="H4159" s="74"/>
      <c r="I4159" s="74"/>
      <c r="J4159" s="74"/>
      <c r="K4159" s="78"/>
      <c r="L4159" s="79">
        <f t="shared" si="129"/>
        <v>0</v>
      </c>
      <c r="M4159" s="124" t="str">
        <f>IF($G4159=0,"-",VLOOKUP($G4159,Nomenclator!$B$6:$G$1000,3,0))</f>
        <v>-</v>
      </c>
      <c r="N4159" s="124" t="str">
        <f>IF($G4159=0,"-",VLOOKUP($G4159,Nomenclator!$B$6:$G$1000,4,0))</f>
        <v>-</v>
      </c>
      <c r="O4159" s="124" t="str">
        <f>IF($G4159=0,"-",VLOOKUP($G4159,Nomenclator!$B$6:$G$1000,6,0))</f>
        <v>-</v>
      </c>
      <c r="P4159" s="74"/>
      <c r="Q4159" s="74"/>
    </row>
    <row r="4160" spans="1:17" x14ac:dyDescent="0.2">
      <c r="A4160" s="73" t="str">
        <f t="shared" si="130"/>
        <v>-</v>
      </c>
      <c r="B4160" s="75"/>
      <c r="C4160" s="74"/>
      <c r="D4160" s="74"/>
      <c r="E4160" s="74"/>
      <c r="F4160" s="74"/>
      <c r="G4160" s="74"/>
      <c r="H4160" s="74"/>
      <c r="I4160" s="74"/>
      <c r="J4160" s="74"/>
      <c r="K4160" s="78"/>
      <c r="L4160" s="79">
        <f t="shared" si="129"/>
        <v>0</v>
      </c>
      <c r="M4160" s="124" t="str">
        <f>IF($G4160=0,"-",VLOOKUP($G4160,Nomenclator!$B$6:$G$1000,3,0))</f>
        <v>-</v>
      </c>
      <c r="N4160" s="124" t="str">
        <f>IF($G4160=0,"-",VLOOKUP($G4160,Nomenclator!$B$6:$G$1000,4,0))</f>
        <v>-</v>
      </c>
      <c r="O4160" s="124" t="str">
        <f>IF($G4160=0,"-",VLOOKUP($G4160,Nomenclator!$B$6:$G$1000,6,0))</f>
        <v>-</v>
      </c>
      <c r="P4160" s="74"/>
      <c r="Q4160" s="74"/>
    </row>
    <row r="4161" spans="1:17" x14ac:dyDescent="0.2">
      <c r="A4161" s="73" t="str">
        <f t="shared" si="130"/>
        <v>-</v>
      </c>
      <c r="B4161" s="75"/>
      <c r="C4161" s="74"/>
      <c r="D4161" s="74"/>
      <c r="E4161" s="74"/>
      <c r="F4161" s="74"/>
      <c r="G4161" s="74"/>
      <c r="H4161" s="74"/>
      <c r="I4161" s="74"/>
      <c r="J4161" s="74"/>
      <c r="K4161" s="78"/>
      <c r="L4161" s="79">
        <f t="shared" si="129"/>
        <v>0</v>
      </c>
      <c r="M4161" s="124" t="str">
        <f>IF($G4161=0,"-",VLOOKUP($G4161,Nomenclator!$B$6:$G$1000,3,0))</f>
        <v>-</v>
      </c>
      <c r="N4161" s="124" t="str">
        <f>IF($G4161=0,"-",VLOOKUP($G4161,Nomenclator!$B$6:$G$1000,4,0))</f>
        <v>-</v>
      </c>
      <c r="O4161" s="124" t="str">
        <f>IF($G4161=0,"-",VLOOKUP($G4161,Nomenclator!$B$6:$G$1000,6,0))</f>
        <v>-</v>
      </c>
      <c r="P4161" s="74"/>
      <c r="Q4161" s="74"/>
    </row>
    <row r="4162" spans="1:17" x14ac:dyDescent="0.2">
      <c r="A4162" s="73" t="str">
        <f t="shared" si="130"/>
        <v>-</v>
      </c>
      <c r="B4162" s="75"/>
      <c r="C4162" s="74"/>
      <c r="D4162" s="74"/>
      <c r="E4162" s="74"/>
      <c r="F4162" s="74"/>
      <c r="G4162" s="74"/>
      <c r="H4162" s="74"/>
      <c r="I4162" s="74"/>
      <c r="J4162" s="74"/>
      <c r="K4162" s="78"/>
      <c r="L4162" s="79">
        <f t="shared" si="129"/>
        <v>0</v>
      </c>
      <c r="M4162" s="124" t="str">
        <f>IF($G4162=0,"-",VLOOKUP($G4162,Nomenclator!$B$6:$G$1000,3,0))</f>
        <v>-</v>
      </c>
      <c r="N4162" s="124" t="str">
        <f>IF($G4162=0,"-",VLOOKUP($G4162,Nomenclator!$B$6:$G$1000,4,0))</f>
        <v>-</v>
      </c>
      <c r="O4162" s="124" t="str">
        <f>IF($G4162=0,"-",VLOOKUP($G4162,Nomenclator!$B$6:$G$1000,6,0))</f>
        <v>-</v>
      </c>
      <c r="P4162" s="74"/>
      <c r="Q4162" s="74"/>
    </row>
    <row r="4163" spans="1:17" x14ac:dyDescent="0.2">
      <c r="A4163" s="73" t="str">
        <f t="shared" si="130"/>
        <v>-</v>
      </c>
      <c r="B4163" s="75"/>
      <c r="C4163" s="74"/>
      <c r="D4163" s="74"/>
      <c r="E4163" s="74"/>
      <c r="F4163" s="74"/>
      <c r="G4163" s="74"/>
      <c r="H4163" s="74"/>
      <c r="I4163" s="74"/>
      <c r="J4163" s="74"/>
      <c r="K4163" s="78"/>
      <c r="L4163" s="79">
        <f t="shared" si="129"/>
        <v>0</v>
      </c>
      <c r="M4163" s="124" t="str">
        <f>IF($G4163=0,"-",VLOOKUP($G4163,Nomenclator!$B$6:$G$1000,3,0))</f>
        <v>-</v>
      </c>
      <c r="N4163" s="124" t="str">
        <f>IF($G4163=0,"-",VLOOKUP($G4163,Nomenclator!$B$6:$G$1000,4,0))</f>
        <v>-</v>
      </c>
      <c r="O4163" s="124" t="str">
        <f>IF($G4163=0,"-",VLOOKUP($G4163,Nomenclator!$B$6:$G$1000,6,0))</f>
        <v>-</v>
      </c>
      <c r="P4163" s="74"/>
      <c r="Q4163" s="74"/>
    </row>
    <row r="4164" spans="1:17" x14ac:dyDescent="0.2">
      <c r="A4164" s="73" t="str">
        <f t="shared" si="130"/>
        <v>-</v>
      </c>
      <c r="B4164" s="75"/>
      <c r="C4164" s="74"/>
      <c r="D4164" s="74"/>
      <c r="E4164" s="74"/>
      <c r="F4164" s="74"/>
      <c r="G4164" s="74"/>
      <c r="H4164" s="74"/>
      <c r="I4164" s="74"/>
      <c r="J4164" s="74"/>
      <c r="K4164" s="78"/>
      <c r="L4164" s="79">
        <f t="shared" si="129"/>
        <v>0</v>
      </c>
      <c r="M4164" s="124" t="str">
        <f>IF($G4164=0,"-",VLOOKUP($G4164,Nomenclator!$B$6:$G$1000,3,0))</f>
        <v>-</v>
      </c>
      <c r="N4164" s="124" t="str">
        <f>IF($G4164=0,"-",VLOOKUP($G4164,Nomenclator!$B$6:$G$1000,4,0))</f>
        <v>-</v>
      </c>
      <c r="O4164" s="124" t="str">
        <f>IF($G4164=0,"-",VLOOKUP($G4164,Nomenclator!$B$6:$G$1000,6,0))</f>
        <v>-</v>
      </c>
      <c r="P4164" s="74"/>
      <c r="Q4164" s="74"/>
    </row>
    <row r="4165" spans="1:17" x14ac:dyDescent="0.2">
      <c r="A4165" s="73" t="str">
        <f t="shared" si="130"/>
        <v>-</v>
      </c>
      <c r="B4165" s="75"/>
      <c r="C4165" s="74"/>
      <c r="D4165" s="74"/>
      <c r="E4165" s="74"/>
      <c r="F4165" s="74"/>
      <c r="G4165" s="74"/>
      <c r="H4165" s="74"/>
      <c r="I4165" s="74"/>
      <c r="J4165" s="74"/>
      <c r="K4165" s="78"/>
      <c r="L4165" s="79">
        <f t="shared" si="129"/>
        <v>0</v>
      </c>
      <c r="M4165" s="124" t="str">
        <f>IF($G4165=0,"-",VLOOKUP($G4165,Nomenclator!$B$6:$G$1000,3,0))</f>
        <v>-</v>
      </c>
      <c r="N4165" s="124" t="str">
        <f>IF($G4165=0,"-",VLOOKUP($G4165,Nomenclator!$B$6:$G$1000,4,0))</f>
        <v>-</v>
      </c>
      <c r="O4165" s="124" t="str">
        <f>IF($G4165=0,"-",VLOOKUP($G4165,Nomenclator!$B$6:$G$1000,6,0))</f>
        <v>-</v>
      </c>
      <c r="P4165" s="74"/>
      <c r="Q4165" s="74"/>
    </row>
    <row r="4166" spans="1:17" x14ac:dyDescent="0.2">
      <c r="A4166" s="73" t="str">
        <f t="shared" si="130"/>
        <v>-</v>
      </c>
      <c r="B4166" s="75"/>
      <c r="C4166" s="74"/>
      <c r="D4166" s="74"/>
      <c r="E4166" s="74"/>
      <c r="F4166" s="74"/>
      <c r="G4166" s="74"/>
      <c r="H4166" s="74"/>
      <c r="I4166" s="74"/>
      <c r="J4166" s="74"/>
      <c r="K4166" s="78"/>
      <c r="L4166" s="79">
        <f t="shared" ref="L4166:L4204" si="131">J4166*K4166</f>
        <v>0</v>
      </c>
      <c r="M4166" s="124" t="str">
        <f>IF($G4166=0,"-",VLOOKUP($G4166,Nomenclator!$B$6:$G$1000,3,0))</f>
        <v>-</v>
      </c>
      <c r="N4166" s="124" t="str">
        <f>IF($G4166=0,"-",VLOOKUP($G4166,Nomenclator!$B$6:$G$1000,4,0))</f>
        <v>-</v>
      </c>
      <c r="O4166" s="124" t="str">
        <f>IF($G4166=0,"-",VLOOKUP($G4166,Nomenclator!$B$6:$G$1000,6,0))</f>
        <v>-</v>
      </c>
      <c r="P4166" s="74"/>
      <c r="Q4166" s="74"/>
    </row>
    <row r="4167" spans="1:17" x14ac:dyDescent="0.2">
      <c r="A4167" s="73" t="str">
        <f t="shared" si="130"/>
        <v>-</v>
      </c>
      <c r="B4167" s="75"/>
      <c r="C4167" s="74"/>
      <c r="D4167" s="74"/>
      <c r="E4167" s="74"/>
      <c r="F4167" s="74"/>
      <c r="G4167" s="74"/>
      <c r="H4167" s="74"/>
      <c r="I4167" s="74"/>
      <c r="J4167" s="74"/>
      <c r="K4167" s="78"/>
      <c r="L4167" s="79">
        <f t="shared" si="131"/>
        <v>0</v>
      </c>
      <c r="M4167" s="124" t="str">
        <f>IF($G4167=0,"-",VLOOKUP($G4167,Nomenclator!$B$6:$G$1000,3,0))</f>
        <v>-</v>
      </c>
      <c r="N4167" s="124" t="str">
        <f>IF($G4167=0,"-",VLOOKUP($G4167,Nomenclator!$B$6:$G$1000,4,0))</f>
        <v>-</v>
      </c>
      <c r="O4167" s="124" t="str">
        <f>IF($G4167=0,"-",VLOOKUP($G4167,Nomenclator!$B$6:$G$1000,6,0))</f>
        <v>-</v>
      </c>
      <c r="P4167" s="74"/>
      <c r="Q4167" s="74"/>
    </row>
    <row r="4168" spans="1:17" x14ac:dyDescent="0.2">
      <c r="A4168" s="73" t="str">
        <f t="shared" si="130"/>
        <v>-</v>
      </c>
      <c r="B4168" s="75"/>
      <c r="C4168" s="74"/>
      <c r="D4168" s="74"/>
      <c r="E4168" s="74"/>
      <c r="F4168" s="74"/>
      <c r="G4168" s="74"/>
      <c r="H4168" s="74"/>
      <c r="I4168" s="74"/>
      <c r="J4168" s="74"/>
      <c r="K4168" s="78"/>
      <c r="L4168" s="79">
        <f t="shared" si="131"/>
        <v>0</v>
      </c>
      <c r="M4168" s="124" t="str">
        <f>IF($G4168=0,"-",VLOOKUP($G4168,Nomenclator!$B$6:$G$1000,3,0))</f>
        <v>-</v>
      </c>
      <c r="N4168" s="124" t="str">
        <f>IF($G4168=0,"-",VLOOKUP($G4168,Nomenclator!$B$6:$G$1000,4,0))</f>
        <v>-</v>
      </c>
      <c r="O4168" s="124" t="str">
        <f>IF($G4168=0,"-",VLOOKUP($G4168,Nomenclator!$B$6:$G$1000,6,0))</f>
        <v>-</v>
      </c>
      <c r="P4168" s="74"/>
      <c r="Q4168" s="74"/>
    </row>
    <row r="4169" spans="1:17" x14ac:dyDescent="0.2">
      <c r="A4169" s="73" t="str">
        <f t="shared" si="130"/>
        <v>-</v>
      </c>
      <c r="B4169" s="75"/>
      <c r="C4169" s="74"/>
      <c r="D4169" s="74"/>
      <c r="E4169" s="74"/>
      <c r="F4169" s="74"/>
      <c r="G4169" s="74"/>
      <c r="H4169" s="74"/>
      <c r="I4169" s="74"/>
      <c r="J4169" s="74"/>
      <c r="K4169" s="78"/>
      <c r="L4169" s="79">
        <f t="shared" si="131"/>
        <v>0</v>
      </c>
      <c r="M4169" s="124" t="str">
        <f>IF($G4169=0,"-",VLOOKUP($G4169,Nomenclator!$B$6:$G$1000,3,0))</f>
        <v>-</v>
      </c>
      <c r="N4169" s="124" t="str">
        <f>IF($G4169=0,"-",VLOOKUP($G4169,Nomenclator!$B$6:$G$1000,4,0))</f>
        <v>-</v>
      </c>
      <c r="O4169" s="124" t="str">
        <f>IF($G4169=0,"-",VLOOKUP($G4169,Nomenclator!$B$6:$G$1000,6,0))</f>
        <v>-</v>
      </c>
      <c r="P4169" s="74"/>
      <c r="Q4169" s="74"/>
    </row>
    <row r="4170" spans="1:17" x14ac:dyDescent="0.2">
      <c r="A4170" s="73" t="str">
        <f t="shared" si="130"/>
        <v>-</v>
      </c>
      <c r="B4170" s="75"/>
      <c r="C4170" s="74"/>
      <c r="D4170" s="74"/>
      <c r="E4170" s="74"/>
      <c r="F4170" s="74"/>
      <c r="G4170" s="74"/>
      <c r="H4170" s="74"/>
      <c r="I4170" s="74"/>
      <c r="J4170" s="74"/>
      <c r="K4170" s="78"/>
      <c r="L4170" s="79">
        <f t="shared" si="131"/>
        <v>0</v>
      </c>
      <c r="M4170" s="124" t="str">
        <f>IF($G4170=0,"-",VLOOKUP($G4170,Nomenclator!$B$6:$G$1000,3,0))</f>
        <v>-</v>
      </c>
      <c r="N4170" s="124" t="str">
        <f>IF($G4170=0,"-",VLOOKUP($G4170,Nomenclator!$B$6:$G$1000,4,0))</f>
        <v>-</v>
      </c>
      <c r="O4170" s="124" t="str">
        <f>IF($G4170=0,"-",VLOOKUP($G4170,Nomenclator!$B$6:$G$1000,6,0))</f>
        <v>-</v>
      </c>
      <c r="P4170" s="74"/>
      <c r="Q4170" s="74"/>
    </row>
    <row r="4171" spans="1:17" x14ac:dyDescent="0.2">
      <c r="A4171" s="73" t="str">
        <f t="shared" si="130"/>
        <v>-</v>
      </c>
      <c r="B4171" s="75"/>
      <c r="C4171" s="74"/>
      <c r="D4171" s="74"/>
      <c r="E4171" s="74"/>
      <c r="F4171" s="74"/>
      <c r="G4171" s="74"/>
      <c r="H4171" s="74"/>
      <c r="I4171" s="74"/>
      <c r="J4171" s="74"/>
      <c r="K4171" s="78"/>
      <c r="L4171" s="79">
        <f t="shared" si="131"/>
        <v>0</v>
      </c>
      <c r="M4171" s="124" t="str">
        <f>IF($G4171=0,"-",VLOOKUP($G4171,Nomenclator!$B$6:$G$1000,3,0))</f>
        <v>-</v>
      </c>
      <c r="N4171" s="124" t="str">
        <f>IF($G4171=0,"-",VLOOKUP($G4171,Nomenclator!$B$6:$G$1000,4,0))</f>
        <v>-</v>
      </c>
      <c r="O4171" s="124" t="str">
        <f>IF($G4171=0,"-",VLOOKUP($G4171,Nomenclator!$B$6:$G$1000,6,0))</f>
        <v>-</v>
      </c>
      <c r="P4171" s="74"/>
      <c r="Q4171" s="74"/>
    </row>
    <row r="4172" spans="1:17" x14ac:dyDescent="0.2">
      <c r="A4172" s="73" t="str">
        <f t="shared" si="130"/>
        <v>-</v>
      </c>
      <c r="B4172" s="75"/>
      <c r="C4172" s="74"/>
      <c r="D4172" s="74"/>
      <c r="E4172" s="74"/>
      <c r="F4172" s="74"/>
      <c r="G4172" s="74"/>
      <c r="H4172" s="74"/>
      <c r="I4172" s="74"/>
      <c r="J4172" s="74"/>
      <c r="K4172" s="78"/>
      <c r="L4172" s="79">
        <f t="shared" si="131"/>
        <v>0</v>
      </c>
      <c r="M4172" s="124" t="str">
        <f>IF($G4172=0,"-",VLOOKUP($G4172,Nomenclator!$B$6:$G$1000,3,0))</f>
        <v>-</v>
      </c>
      <c r="N4172" s="124" t="str">
        <f>IF($G4172=0,"-",VLOOKUP($G4172,Nomenclator!$B$6:$G$1000,4,0))</f>
        <v>-</v>
      </c>
      <c r="O4172" s="124" t="str">
        <f>IF($G4172=0,"-",VLOOKUP($G4172,Nomenclator!$B$6:$G$1000,6,0))</f>
        <v>-</v>
      </c>
      <c r="P4172" s="74"/>
      <c r="Q4172" s="74"/>
    </row>
    <row r="4173" spans="1:17" x14ac:dyDescent="0.2">
      <c r="A4173" s="73" t="str">
        <f t="shared" si="130"/>
        <v>-</v>
      </c>
      <c r="B4173" s="75"/>
      <c r="C4173" s="74"/>
      <c r="D4173" s="74"/>
      <c r="E4173" s="74"/>
      <c r="F4173" s="74"/>
      <c r="G4173" s="74"/>
      <c r="H4173" s="74"/>
      <c r="I4173" s="74"/>
      <c r="J4173" s="74"/>
      <c r="K4173" s="78"/>
      <c r="L4173" s="79">
        <f t="shared" si="131"/>
        <v>0</v>
      </c>
      <c r="M4173" s="124" t="str">
        <f>IF($G4173=0,"-",VLOOKUP($G4173,Nomenclator!$B$6:$G$1000,3,0))</f>
        <v>-</v>
      </c>
      <c r="N4173" s="124" t="str">
        <f>IF($G4173=0,"-",VLOOKUP($G4173,Nomenclator!$B$6:$G$1000,4,0))</f>
        <v>-</v>
      </c>
      <c r="O4173" s="124" t="str">
        <f>IF($G4173=0,"-",VLOOKUP($G4173,Nomenclator!$B$6:$G$1000,6,0))</f>
        <v>-</v>
      </c>
      <c r="P4173" s="74"/>
      <c r="Q4173" s="74"/>
    </row>
    <row r="4174" spans="1:17" x14ac:dyDescent="0.2">
      <c r="A4174" s="73" t="str">
        <f t="shared" si="130"/>
        <v>-</v>
      </c>
      <c r="B4174" s="75"/>
      <c r="C4174" s="74"/>
      <c r="D4174" s="74"/>
      <c r="E4174" s="74"/>
      <c r="F4174" s="74"/>
      <c r="G4174" s="74"/>
      <c r="H4174" s="74"/>
      <c r="I4174" s="74"/>
      <c r="J4174" s="74"/>
      <c r="K4174" s="78"/>
      <c r="L4174" s="79">
        <f t="shared" si="131"/>
        <v>0</v>
      </c>
      <c r="M4174" s="124" t="str">
        <f>IF($G4174=0,"-",VLOOKUP($G4174,Nomenclator!$B$6:$G$1000,3,0))</f>
        <v>-</v>
      </c>
      <c r="N4174" s="124" t="str">
        <f>IF($G4174=0,"-",VLOOKUP($G4174,Nomenclator!$B$6:$G$1000,4,0))</f>
        <v>-</v>
      </c>
      <c r="O4174" s="124" t="str">
        <f>IF($G4174=0,"-",VLOOKUP($G4174,Nomenclator!$B$6:$G$1000,6,0))</f>
        <v>-</v>
      </c>
      <c r="P4174" s="74"/>
      <c r="Q4174" s="74"/>
    </row>
    <row r="4175" spans="1:17" x14ac:dyDescent="0.2">
      <c r="A4175" s="73" t="str">
        <f t="shared" si="130"/>
        <v>-</v>
      </c>
      <c r="B4175" s="75"/>
      <c r="C4175" s="74"/>
      <c r="D4175" s="74"/>
      <c r="E4175" s="74"/>
      <c r="F4175" s="74"/>
      <c r="G4175" s="74"/>
      <c r="H4175" s="74"/>
      <c r="I4175" s="74"/>
      <c r="J4175" s="74"/>
      <c r="K4175" s="78"/>
      <c r="L4175" s="79">
        <f t="shared" si="131"/>
        <v>0</v>
      </c>
      <c r="M4175" s="124" t="str">
        <f>IF($G4175=0,"-",VLOOKUP($G4175,Nomenclator!$B$6:$G$1000,3,0))</f>
        <v>-</v>
      </c>
      <c r="N4175" s="124" t="str">
        <f>IF($G4175=0,"-",VLOOKUP($G4175,Nomenclator!$B$6:$G$1000,4,0))</f>
        <v>-</v>
      </c>
      <c r="O4175" s="124" t="str">
        <f>IF($G4175=0,"-",VLOOKUP($G4175,Nomenclator!$B$6:$G$1000,6,0))</f>
        <v>-</v>
      </c>
      <c r="P4175" s="74"/>
      <c r="Q4175" s="74"/>
    </row>
    <row r="4176" spans="1:17" x14ac:dyDescent="0.2">
      <c r="A4176" s="73" t="str">
        <f t="shared" si="130"/>
        <v>-</v>
      </c>
      <c r="B4176" s="75"/>
      <c r="C4176" s="74"/>
      <c r="D4176" s="74"/>
      <c r="E4176" s="74"/>
      <c r="F4176" s="74"/>
      <c r="G4176" s="74"/>
      <c r="H4176" s="74"/>
      <c r="I4176" s="74"/>
      <c r="J4176" s="74"/>
      <c r="K4176" s="78"/>
      <c r="L4176" s="79">
        <f t="shared" si="131"/>
        <v>0</v>
      </c>
      <c r="M4176" s="124" t="str">
        <f>IF($G4176=0,"-",VLOOKUP($G4176,Nomenclator!$B$6:$G$1000,3,0))</f>
        <v>-</v>
      </c>
      <c r="N4176" s="124" t="str">
        <f>IF($G4176=0,"-",VLOOKUP($G4176,Nomenclator!$B$6:$G$1000,4,0))</f>
        <v>-</v>
      </c>
      <c r="O4176" s="124" t="str">
        <f>IF($G4176=0,"-",VLOOKUP($G4176,Nomenclator!$B$6:$G$1000,6,0))</f>
        <v>-</v>
      </c>
      <c r="P4176" s="74"/>
      <c r="Q4176" s="74"/>
    </row>
    <row r="4177" spans="1:17" x14ac:dyDescent="0.2">
      <c r="A4177" s="73" t="str">
        <f t="shared" si="130"/>
        <v>-</v>
      </c>
      <c r="B4177" s="75"/>
      <c r="C4177" s="74"/>
      <c r="D4177" s="74"/>
      <c r="E4177" s="74"/>
      <c r="F4177" s="74"/>
      <c r="G4177" s="74"/>
      <c r="H4177" s="74"/>
      <c r="I4177" s="74"/>
      <c r="J4177" s="74"/>
      <c r="K4177" s="78"/>
      <c r="L4177" s="79">
        <f t="shared" si="131"/>
        <v>0</v>
      </c>
      <c r="M4177" s="124" t="str">
        <f>IF($G4177=0,"-",VLOOKUP($G4177,Nomenclator!$B$6:$G$1000,3,0))</f>
        <v>-</v>
      </c>
      <c r="N4177" s="124" t="str">
        <f>IF($G4177=0,"-",VLOOKUP($G4177,Nomenclator!$B$6:$G$1000,4,0))</f>
        <v>-</v>
      </c>
      <c r="O4177" s="124" t="str">
        <f>IF($G4177=0,"-",VLOOKUP($G4177,Nomenclator!$B$6:$G$1000,6,0))</f>
        <v>-</v>
      </c>
      <c r="P4177" s="74"/>
      <c r="Q4177" s="74"/>
    </row>
    <row r="4178" spans="1:17" x14ac:dyDescent="0.2">
      <c r="A4178" s="73" t="str">
        <f t="shared" si="130"/>
        <v>-</v>
      </c>
      <c r="B4178" s="75"/>
      <c r="C4178" s="74"/>
      <c r="D4178" s="74"/>
      <c r="E4178" s="74"/>
      <c r="F4178" s="74"/>
      <c r="G4178" s="74"/>
      <c r="H4178" s="74"/>
      <c r="I4178" s="74"/>
      <c r="J4178" s="74"/>
      <c r="K4178" s="78"/>
      <c r="L4178" s="79">
        <f t="shared" si="131"/>
        <v>0</v>
      </c>
      <c r="M4178" s="124" t="str">
        <f>IF($G4178=0,"-",VLOOKUP($G4178,Nomenclator!$B$6:$G$1000,3,0))</f>
        <v>-</v>
      </c>
      <c r="N4178" s="124" t="str">
        <f>IF($G4178=0,"-",VLOOKUP($G4178,Nomenclator!$B$6:$G$1000,4,0))</f>
        <v>-</v>
      </c>
      <c r="O4178" s="124" t="str">
        <f>IF($G4178=0,"-",VLOOKUP($G4178,Nomenclator!$B$6:$G$1000,6,0))</f>
        <v>-</v>
      </c>
      <c r="P4178" s="74"/>
      <c r="Q4178" s="74"/>
    </row>
    <row r="4179" spans="1:17" x14ac:dyDescent="0.2">
      <c r="A4179" s="73" t="str">
        <f t="shared" si="130"/>
        <v>-</v>
      </c>
      <c r="B4179" s="75"/>
      <c r="C4179" s="74"/>
      <c r="D4179" s="74"/>
      <c r="E4179" s="74"/>
      <c r="F4179" s="74"/>
      <c r="G4179" s="74"/>
      <c r="H4179" s="74"/>
      <c r="I4179" s="74"/>
      <c r="J4179" s="74"/>
      <c r="K4179" s="78"/>
      <c r="L4179" s="79">
        <f t="shared" si="131"/>
        <v>0</v>
      </c>
      <c r="M4179" s="124" t="str">
        <f>IF($G4179=0,"-",VLOOKUP($G4179,Nomenclator!$B$6:$G$1000,3,0))</f>
        <v>-</v>
      </c>
      <c r="N4179" s="124" t="str">
        <f>IF($G4179=0,"-",VLOOKUP($G4179,Nomenclator!$B$6:$G$1000,4,0))</f>
        <v>-</v>
      </c>
      <c r="O4179" s="124" t="str">
        <f>IF($G4179=0,"-",VLOOKUP($G4179,Nomenclator!$B$6:$G$1000,6,0))</f>
        <v>-</v>
      </c>
      <c r="P4179" s="74"/>
      <c r="Q4179" s="74"/>
    </row>
    <row r="4180" spans="1:17" x14ac:dyDescent="0.2">
      <c r="A4180" s="73" t="str">
        <f t="shared" si="130"/>
        <v>-</v>
      </c>
      <c r="B4180" s="75"/>
      <c r="C4180" s="74"/>
      <c r="D4180" s="74"/>
      <c r="E4180" s="74"/>
      <c r="F4180" s="74"/>
      <c r="G4180" s="74"/>
      <c r="H4180" s="74"/>
      <c r="I4180" s="74"/>
      <c r="J4180" s="74"/>
      <c r="K4180" s="78"/>
      <c r="L4180" s="79">
        <f t="shared" si="131"/>
        <v>0</v>
      </c>
      <c r="M4180" s="124" t="str">
        <f>IF($G4180=0,"-",VLOOKUP($G4180,Nomenclator!$B$6:$G$1000,3,0))</f>
        <v>-</v>
      </c>
      <c r="N4180" s="124" t="str">
        <f>IF($G4180=0,"-",VLOOKUP($G4180,Nomenclator!$B$6:$G$1000,4,0))</f>
        <v>-</v>
      </c>
      <c r="O4180" s="124" t="str">
        <f>IF($G4180=0,"-",VLOOKUP($G4180,Nomenclator!$B$6:$G$1000,6,0))</f>
        <v>-</v>
      </c>
      <c r="P4180" s="74"/>
      <c r="Q4180" s="74"/>
    </row>
    <row r="4181" spans="1:17" x14ac:dyDescent="0.2">
      <c r="A4181" s="73" t="str">
        <f t="shared" si="130"/>
        <v>-</v>
      </c>
      <c r="B4181" s="75"/>
      <c r="C4181" s="74"/>
      <c r="D4181" s="74"/>
      <c r="E4181" s="74"/>
      <c r="F4181" s="74"/>
      <c r="G4181" s="74"/>
      <c r="H4181" s="74"/>
      <c r="I4181" s="74"/>
      <c r="J4181" s="74"/>
      <c r="K4181" s="78"/>
      <c r="L4181" s="79">
        <f t="shared" si="131"/>
        <v>0</v>
      </c>
      <c r="M4181" s="124" t="str">
        <f>IF($G4181=0,"-",VLOOKUP($G4181,Nomenclator!$B$6:$G$1000,3,0))</f>
        <v>-</v>
      </c>
      <c r="N4181" s="124" t="str">
        <f>IF($G4181=0,"-",VLOOKUP($G4181,Nomenclator!$B$6:$G$1000,4,0))</f>
        <v>-</v>
      </c>
      <c r="O4181" s="124" t="str">
        <f>IF($G4181=0,"-",VLOOKUP($G4181,Nomenclator!$B$6:$G$1000,6,0))</f>
        <v>-</v>
      </c>
      <c r="P4181" s="74"/>
      <c r="Q4181" s="74"/>
    </row>
    <row r="4182" spans="1:17" x14ac:dyDescent="0.2">
      <c r="A4182" s="73" t="str">
        <f t="shared" si="130"/>
        <v>-</v>
      </c>
      <c r="B4182" s="75"/>
      <c r="C4182" s="74"/>
      <c r="D4182" s="74"/>
      <c r="E4182" s="74"/>
      <c r="F4182" s="74"/>
      <c r="G4182" s="74"/>
      <c r="H4182" s="74"/>
      <c r="I4182" s="74"/>
      <c r="J4182" s="74"/>
      <c r="K4182" s="78"/>
      <c r="L4182" s="79">
        <f t="shared" si="131"/>
        <v>0</v>
      </c>
      <c r="M4182" s="124" t="str">
        <f>IF($G4182=0,"-",VLOOKUP($G4182,Nomenclator!$B$6:$G$1000,3,0))</f>
        <v>-</v>
      </c>
      <c r="N4182" s="124" t="str">
        <f>IF($G4182=0,"-",VLOOKUP($G4182,Nomenclator!$B$6:$G$1000,4,0))</f>
        <v>-</v>
      </c>
      <c r="O4182" s="124" t="str">
        <f>IF($G4182=0,"-",VLOOKUP($G4182,Nomenclator!$B$6:$G$1000,6,0))</f>
        <v>-</v>
      </c>
      <c r="P4182" s="74"/>
      <c r="Q4182" s="74"/>
    </row>
    <row r="4183" spans="1:17" x14ac:dyDescent="0.2">
      <c r="A4183" s="73" t="str">
        <f t="shared" si="130"/>
        <v>-</v>
      </c>
      <c r="B4183" s="75"/>
      <c r="C4183" s="74"/>
      <c r="D4183" s="74"/>
      <c r="E4183" s="74"/>
      <c r="F4183" s="74"/>
      <c r="G4183" s="74"/>
      <c r="H4183" s="74"/>
      <c r="I4183" s="74"/>
      <c r="J4183" s="74"/>
      <c r="K4183" s="78"/>
      <c r="L4183" s="79">
        <f t="shared" si="131"/>
        <v>0</v>
      </c>
      <c r="M4183" s="124" t="str">
        <f>IF($G4183=0,"-",VLOOKUP($G4183,Nomenclator!$B$6:$G$1000,3,0))</f>
        <v>-</v>
      </c>
      <c r="N4183" s="124" t="str">
        <f>IF($G4183=0,"-",VLOOKUP($G4183,Nomenclator!$B$6:$G$1000,4,0))</f>
        <v>-</v>
      </c>
      <c r="O4183" s="124" t="str">
        <f>IF($G4183=0,"-",VLOOKUP($G4183,Nomenclator!$B$6:$G$1000,6,0))</f>
        <v>-</v>
      </c>
      <c r="P4183" s="74"/>
      <c r="Q4183" s="74"/>
    </row>
    <row r="4184" spans="1:17" x14ac:dyDescent="0.2">
      <c r="A4184" s="73" t="str">
        <f t="shared" si="130"/>
        <v>-</v>
      </c>
      <c r="B4184" s="75"/>
      <c r="C4184" s="74"/>
      <c r="D4184" s="74"/>
      <c r="E4184" s="74"/>
      <c r="F4184" s="74"/>
      <c r="G4184" s="74"/>
      <c r="H4184" s="74"/>
      <c r="I4184" s="74"/>
      <c r="J4184" s="74"/>
      <c r="K4184" s="78"/>
      <c r="L4184" s="79">
        <f t="shared" si="131"/>
        <v>0</v>
      </c>
      <c r="M4184" s="124" t="str">
        <f>IF($G4184=0,"-",VLOOKUP($G4184,Nomenclator!$B$6:$G$1000,3,0))</f>
        <v>-</v>
      </c>
      <c r="N4184" s="124" t="str">
        <f>IF($G4184=0,"-",VLOOKUP($G4184,Nomenclator!$B$6:$G$1000,4,0))</f>
        <v>-</v>
      </c>
      <c r="O4184" s="124" t="str">
        <f>IF($G4184=0,"-",VLOOKUP($G4184,Nomenclator!$B$6:$G$1000,6,0))</f>
        <v>-</v>
      </c>
      <c r="P4184" s="74"/>
      <c r="Q4184" s="74"/>
    </row>
    <row r="4185" spans="1:17" x14ac:dyDescent="0.2">
      <c r="A4185" s="73" t="str">
        <f t="shared" si="130"/>
        <v>-</v>
      </c>
      <c r="B4185" s="75"/>
      <c r="C4185" s="74"/>
      <c r="D4185" s="74"/>
      <c r="E4185" s="74"/>
      <c r="F4185" s="74"/>
      <c r="G4185" s="74"/>
      <c r="H4185" s="74"/>
      <c r="I4185" s="74"/>
      <c r="J4185" s="74"/>
      <c r="K4185" s="78"/>
      <c r="L4185" s="79">
        <f t="shared" si="131"/>
        <v>0</v>
      </c>
      <c r="M4185" s="124" t="str">
        <f>IF($G4185=0,"-",VLOOKUP($G4185,Nomenclator!$B$6:$G$1000,3,0))</f>
        <v>-</v>
      </c>
      <c r="N4185" s="124" t="str">
        <f>IF($G4185=0,"-",VLOOKUP($G4185,Nomenclator!$B$6:$G$1000,4,0))</f>
        <v>-</v>
      </c>
      <c r="O4185" s="124" t="str">
        <f>IF($G4185=0,"-",VLOOKUP($G4185,Nomenclator!$B$6:$G$1000,6,0))</f>
        <v>-</v>
      </c>
      <c r="P4185" s="74"/>
      <c r="Q4185" s="74"/>
    </row>
    <row r="4186" spans="1:17" x14ac:dyDescent="0.2">
      <c r="A4186" s="73" t="str">
        <f t="shared" si="130"/>
        <v>-</v>
      </c>
      <c r="B4186" s="75"/>
      <c r="C4186" s="74"/>
      <c r="D4186" s="74"/>
      <c r="E4186" s="74"/>
      <c r="F4186" s="74"/>
      <c r="G4186" s="74"/>
      <c r="H4186" s="74"/>
      <c r="I4186" s="74"/>
      <c r="J4186" s="74"/>
      <c r="K4186" s="78"/>
      <c r="L4186" s="79">
        <f t="shared" si="131"/>
        <v>0</v>
      </c>
      <c r="M4186" s="124" t="str">
        <f>IF($G4186=0,"-",VLOOKUP($G4186,Nomenclator!$B$6:$G$1000,3,0))</f>
        <v>-</v>
      </c>
      <c r="N4186" s="124" t="str">
        <f>IF($G4186=0,"-",VLOOKUP($G4186,Nomenclator!$B$6:$G$1000,4,0))</f>
        <v>-</v>
      </c>
      <c r="O4186" s="124" t="str">
        <f>IF($G4186=0,"-",VLOOKUP($G4186,Nomenclator!$B$6:$G$1000,6,0))</f>
        <v>-</v>
      </c>
      <c r="P4186" s="74"/>
      <c r="Q4186" s="74"/>
    </row>
    <row r="4187" spans="1:17" x14ac:dyDescent="0.2">
      <c r="A4187" s="73" t="str">
        <f t="shared" si="130"/>
        <v>-</v>
      </c>
      <c r="B4187" s="75"/>
      <c r="C4187" s="74"/>
      <c r="D4187" s="74"/>
      <c r="E4187" s="74"/>
      <c r="F4187" s="74"/>
      <c r="G4187" s="74"/>
      <c r="H4187" s="74"/>
      <c r="I4187" s="74"/>
      <c r="J4187" s="74"/>
      <c r="K4187" s="78"/>
      <c r="L4187" s="79">
        <f t="shared" si="131"/>
        <v>0</v>
      </c>
      <c r="M4187" s="124" t="str">
        <f>IF($G4187=0,"-",VLOOKUP($G4187,Nomenclator!$B$6:$G$1000,3,0))</f>
        <v>-</v>
      </c>
      <c r="N4187" s="124" t="str">
        <f>IF($G4187=0,"-",VLOOKUP($G4187,Nomenclator!$B$6:$G$1000,4,0))</f>
        <v>-</v>
      </c>
      <c r="O4187" s="124" t="str">
        <f>IF($G4187=0,"-",VLOOKUP($G4187,Nomenclator!$B$6:$G$1000,6,0))</f>
        <v>-</v>
      </c>
      <c r="P4187" s="74"/>
      <c r="Q4187" s="74"/>
    </row>
    <row r="4188" spans="1:17" x14ac:dyDescent="0.2">
      <c r="A4188" s="73" t="str">
        <f t="shared" si="130"/>
        <v>-</v>
      </c>
      <c r="B4188" s="75"/>
      <c r="C4188" s="74"/>
      <c r="D4188" s="74"/>
      <c r="E4188" s="74"/>
      <c r="F4188" s="74"/>
      <c r="G4188" s="74"/>
      <c r="H4188" s="74"/>
      <c r="I4188" s="74"/>
      <c r="J4188" s="74"/>
      <c r="K4188" s="78"/>
      <c r="L4188" s="79">
        <f t="shared" si="131"/>
        <v>0</v>
      </c>
      <c r="M4188" s="124" t="str">
        <f>IF($G4188=0,"-",VLOOKUP($G4188,Nomenclator!$B$6:$G$1000,3,0))</f>
        <v>-</v>
      </c>
      <c r="N4188" s="124" t="str">
        <f>IF($G4188=0,"-",VLOOKUP($G4188,Nomenclator!$B$6:$G$1000,4,0))</f>
        <v>-</v>
      </c>
      <c r="O4188" s="124" t="str">
        <f>IF($G4188=0,"-",VLOOKUP($G4188,Nomenclator!$B$6:$G$1000,6,0))</f>
        <v>-</v>
      </c>
      <c r="P4188" s="74"/>
      <c r="Q4188" s="74"/>
    </row>
    <row r="4189" spans="1:17" x14ac:dyDescent="0.2">
      <c r="A4189" s="73" t="str">
        <f t="shared" si="130"/>
        <v>-</v>
      </c>
      <c r="B4189" s="75"/>
      <c r="C4189" s="74"/>
      <c r="D4189" s="74"/>
      <c r="E4189" s="74"/>
      <c r="F4189" s="74"/>
      <c r="G4189" s="74"/>
      <c r="H4189" s="74"/>
      <c r="I4189" s="74"/>
      <c r="J4189" s="74"/>
      <c r="K4189" s="78"/>
      <c r="L4189" s="79">
        <f t="shared" si="131"/>
        <v>0</v>
      </c>
      <c r="M4189" s="124" t="str">
        <f>IF($G4189=0,"-",VLOOKUP($G4189,Nomenclator!$B$6:$G$1000,3,0))</f>
        <v>-</v>
      </c>
      <c r="N4189" s="124" t="str">
        <f>IF($G4189=0,"-",VLOOKUP($G4189,Nomenclator!$B$6:$G$1000,4,0))</f>
        <v>-</v>
      </c>
      <c r="O4189" s="124" t="str">
        <f>IF($G4189=0,"-",VLOOKUP($G4189,Nomenclator!$B$6:$G$1000,6,0))</f>
        <v>-</v>
      </c>
      <c r="P4189" s="74"/>
      <c r="Q4189" s="74"/>
    </row>
    <row r="4190" spans="1:17" x14ac:dyDescent="0.2">
      <c r="A4190" s="73" t="str">
        <f t="shared" si="130"/>
        <v>-</v>
      </c>
      <c r="B4190" s="75"/>
      <c r="C4190" s="74"/>
      <c r="D4190" s="74"/>
      <c r="E4190" s="74"/>
      <c r="F4190" s="74"/>
      <c r="G4190" s="74"/>
      <c r="H4190" s="74"/>
      <c r="I4190" s="74"/>
      <c r="J4190" s="74"/>
      <c r="K4190" s="78"/>
      <c r="L4190" s="79">
        <f t="shared" si="131"/>
        <v>0</v>
      </c>
      <c r="M4190" s="124" t="str">
        <f>IF($G4190=0,"-",VLOOKUP($G4190,Nomenclator!$B$6:$G$1000,3,0))</f>
        <v>-</v>
      </c>
      <c r="N4190" s="124" t="str">
        <f>IF($G4190=0,"-",VLOOKUP($G4190,Nomenclator!$B$6:$G$1000,4,0))</f>
        <v>-</v>
      </c>
      <c r="O4190" s="124" t="str">
        <f>IF($G4190=0,"-",VLOOKUP($G4190,Nomenclator!$B$6:$G$1000,6,0))</f>
        <v>-</v>
      </c>
      <c r="P4190" s="74"/>
      <c r="Q4190" s="74"/>
    </row>
    <row r="4191" spans="1:17" x14ac:dyDescent="0.2">
      <c r="A4191" s="73" t="str">
        <f t="shared" si="130"/>
        <v>-</v>
      </c>
      <c r="B4191" s="75"/>
      <c r="C4191" s="74"/>
      <c r="D4191" s="74"/>
      <c r="E4191" s="74"/>
      <c r="F4191" s="74"/>
      <c r="G4191" s="74"/>
      <c r="H4191" s="74"/>
      <c r="I4191" s="74"/>
      <c r="J4191" s="74"/>
      <c r="K4191" s="78"/>
      <c r="L4191" s="79">
        <f t="shared" si="131"/>
        <v>0</v>
      </c>
      <c r="M4191" s="124" t="str">
        <f>IF($G4191=0,"-",VLOOKUP($G4191,Nomenclator!$B$6:$G$1000,3,0))</f>
        <v>-</v>
      </c>
      <c r="N4191" s="124" t="str">
        <f>IF($G4191=0,"-",VLOOKUP($G4191,Nomenclator!$B$6:$G$1000,4,0))</f>
        <v>-</v>
      </c>
      <c r="O4191" s="124" t="str">
        <f>IF($G4191=0,"-",VLOOKUP($G4191,Nomenclator!$B$6:$G$1000,6,0))</f>
        <v>-</v>
      </c>
      <c r="P4191" s="74"/>
      <c r="Q4191" s="74"/>
    </row>
    <row r="4192" spans="1:17" x14ac:dyDescent="0.2">
      <c r="A4192" s="73" t="str">
        <f t="shared" si="130"/>
        <v>-</v>
      </c>
      <c r="B4192" s="75"/>
      <c r="C4192" s="74"/>
      <c r="D4192" s="74"/>
      <c r="E4192" s="74"/>
      <c r="F4192" s="74"/>
      <c r="G4192" s="74"/>
      <c r="H4192" s="74"/>
      <c r="I4192" s="74"/>
      <c r="J4192" s="74"/>
      <c r="K4192" s="78"/>
      <c r="L4192" s="79">
        <f t="shared" si="131"/>
        <v>0</v>
      </c>
      <c r="M4192" s="124" t="str">
        <f>IF($G4192=0,"-",VLOOKUP($G4192,Nomenclator!$B$6:$G$1000,3,0))</f>
        <v>-</v>
      </c>
      <c r="N4192" s="124" t="str">
        <f>IF($G4192=0,"-",VLOOKUP($G4192,Nomenclator!$B$6:$G$1000,4,0))</f>
        <v>-</v>
      </c>
      <c r="O4192" s="124" t="str">
        <f>IF($G4192=0,"-",VLOOKUP($G4192,Nomenclator!$B$6:$G$1000,6,0))</f>
        <v>-</v>
      </c>
      <c r="P4192" s="74"/>
      <c r="Q4192" s="74"/>
    </row>
    <row r="4193" spans="1:17" x14ac:dyDescent="0.2">
      <c r="A4193" s="73" t="str">
        <f t="shared" si="130"/>
        <v>-</v>
      </c>
      <c r="B4193" s="75"/>
      <c r="C4193" s="74"/>
      <c r="D4193" s="74"/>
      <c r="E4193" s="74"/>
      <c r="F4193" s="74"/>
      <c r="G4193" s="74"/>
      <c r="H4193" s="74"/>
      <c r="I4193" s="74"/>
      <c r="J4193" s="74"/>
      <c r="K4193" s="78"/>
      <c r="L4193" s="79">
        <f t="shared" si="131"/>
        <v>0</v>
      </c>
      <c r="M4193" s="124" t="str">
        <f>IF($G4193=0,"-",VLOOKUP($G4193,Nomenclator!$B$6:$G$1000,3,0))</f>
        <v>-</v>
      </c>
      <c r="N4193" s="124" t="str">
        <f>IF($G4193=0,"-",VLOOKUP($G4193,Nomenclator!$B$6:$G$1000,4,0))</f>
        <v>-</v>
      </c>
      <c r="O4193" s="124" t="str">
        <f>IF($G4193=0,"-",VLOOKUP($G4193,Nomenclator!$B$6:$G$1000,6,0))</f>
        <v>-</v>
      </c>
      <c r="P4193" s="74"/>
      <c r="Q4193" s="74"/>
    </row>
    <row r="4194" spans="1:17" x14ac:dyDescent="0.2">
      <c r="A4194" s="73" t="str">
        <f t="shared" si="130"/>
        <v>-</v>
      </c>
      <c r="B4194" s="75"/>
      <c r="C4194" s="74"/>
      <c r="D4194" s="74"/>
      <c r="E4194" s="74"/>
      <c r="F4194" s="74"/>
      <c r="G4194" s="74"/>
      <c r="H4194" s="74"/>
      <c r="I4194" s="74"/>
      <c r="J4194" s="74"/>
      <c r="K4194" s="78"/>
      <c r="L4194" s="79">
        <f t="shared" si="131"/>
        <v>0</v>
      </c>
      <c r="M4194" s="124" t="str">
        <f>IF($G4194=0,"-",VLOOKUP($G4194,Nomenclator!$B$6:$G$1000,3,0))</f>
        <v>-</v>
      </c>
      <c r="N4194" s="124" t="str">
        <f>IF($G4194=0,"-",VLOOKUP($G4194,Nomenclator!$B$6:$G$1000,4,0))</f>
        <v>-</v>
      </c>
      <c r="O4194" s="124" t="str">
        <f>IF($G4194=0,"-",VLOOKUP($G4194,Nomenclator!$B$6:$G$1000,6,0))</f>
        <v>-</v>
      </c>
      <c r="P4194" s="74"/>
      <c r="Q4194" s="74"/>
    </row>
    <row r="4195" spans="1:17" x14ac:dyDescent="0.2">
      <c r="A4195" s="73" t="str">
        <f t="shared" si="130"/>
        <v>-</v>
      </c>
      <c r="B4195" s="75"/>
      <c r="C4195" s="74"/>
      <c r="D4195" s="74"/>
      <c r="E4195" s="74"/>
      <c r="F4195" s="74"/>
      <c r="G4195" s="74"/>
      <c r="H4195" s="74"/>
      <c r="I4195" s="74"/>
      <c r="J4195" s="74"/>
      <c r="K4195" s="78"/>
      <c r="L4195" s="79">
        <f t="shared" si="131"/>
        <v>0</v>
      </c>
      <c r="M4195" s="124" t="str">
        <f>IF($G4195=0,"-",VLOOKUP($G4195,Nomenclator!$B$6:$G$1000,3,0))</f>
        <v>-</v>
      </c>
      <c r="N4195" s="124" t="str">
        <f>IF($G4195=0,"-",VLOOKUP($G4195,Nomenclator!$B$6:$G$1000,4,0))</f>
        <v>-</v>
      </c>
      <c r="O4195" s="124" t="str">
        <f>IF($G4195=0,"-",VLOOKUP($G4195,Nomenclator!$B$6:$G$1000,6,0))</f>
        <v>-</v>
      </c>
      <c r="P4195" s="74"/>
      <c r="Q4195" s="74"/>
    </row>
    <row r="4196" spans="1:17" x14ac:dyDescent="0.2">
      <c r="A4196" s="73" t="str">
        <f t="shared" si="130"/>
        <v>-</v>
      </c>
      <c r="B4196" s="75"/>
      <c r="C4196" s="74"/>
      <c r="D4196" s="74"/>
      <c r="E4196" s="74"/>
      <c r="F4196" s="74"/>
      <c r="G4196" s="74"/>
      <c r="H4196" s="74"/>
      <c r="I4196" s="74"/>
      <c r="J4196" s="74"/>
      <c r="K4196" s="78"/>
      <c r="L4196" s="79">
        <f t="shared" si="131"/>
        <v>0</v>
      </c>
      <c r="M4196" s="124" t="str">
        <f>IF($G4196=0,"-",VLOOKUP($G4196,Nomenclator!$B$6:$G$1000,3,0))</f>
        <v>-</v>
      </c>
      <c r="N4196" s="124" t="str">
        <f>IF($G4196=0,"-",VLOOKUP($G4196,Nomenclator!$B$6:$G$1000,4,0))</f>
        <v>-</v>
      </c>
      <c r="O4196" s="124" t="str">
        <f>IF($G4196=0,"-",VLOOKUP($G4196,Nomenclator!$B$6:$G$1000,6,0))</f>
        <v>-</v>
      </c>
      <c r="P4196" s="74"/>
      <c r="Q4196" s="74"/>
    </row>
    <row r="4197" spans="1:17" x14ac:dyDescent="0.2">
      <c r="A4197" s="73" t="str">
        <f t="shared" si="130"/>
        <v>-</v>
      </c>
      <c r="B4197" s="75"/>
      <c r="C4197" s="74"/>
      <c r="D4197" s="74"/>
      <c r="E4197" s="74"/>
      <c r="F4197" s="74"/>
      <c r="G4197" s="74"/>
      <c r="H4197" s="74"/>
      <c r="I4197" s="74"/>
      <c r="J4197" s="74"/>
      <c r="K4197" s="78"/>
      <c r="L4197" s="79">
        <f t="shared" si="131"/>
        <v>0</v>
      </c>
      <c r="M4197" s="124" t="str">
        <f>IF($G4197=0,"-",VLOOKUP($G4197,Nomenclator!$B$6:$G$1000,3,0))</f>
        <v>-</v>
      </c>
      <c r="N4197" s="124" t="str">
        <f>IF($G4197=0,"-",VLOOKUP($G4197,Nomenclator!$B$6:$G$1000,4,0))</f>
        <v>-</v>
      </c>
      <c r="O4197" s="124" t="str">
        <f>IF($G4197=0,"-",VLOOKUP($G4197,Nomenclator!$B$6:$G$1000,6,0))</f>
        <v>-</v>
      </c>
      <c r="P4197" s="74"/>
      <c r="Q4197" s="74"/>
    </row>
    <row r="4198" spans="1:17" x14ac:dyDescent="0.2">
      <c r="A4198" s="73" t="str">
        <f t="shared" si="130"/>
        <v>-</v>
      </c>
      <c r="B4198" s="75"/>
      <c r="C4198" s="74"/>
      <c r="D4198" s="74"/>
      <c r="E4198" s="74"/>
      <c r="F4198" s="74"/>
      <c r="G4198" s="74"/>
      <c r="H4198" s="74"/>
      <c r="I4198" s="74"/>
      <c r="J4198" s="74"/>
      <c r="K4198" s="78"/>
      <c r="L4198" s="79">
        <f t="shared" si="131"/>
        <v>0</v>
      </c>
      <c r="M4198" s="124" t="str">
        <f>IF($G4198=0,"-",VLOOKUP($G4198,Nomenclator!$B$6:$G$1000,3,0))</f>
        <v>-</v>
      </c>
      <c r="N4198" s="124" t="str">
        <f>IF($G4198=0,"-",VLOOKUP($G4198,Nomenclator!$B$6:$G$1000,4,0))</f>
        <v>-</v>
      </c>
      <c r="O4198" s="124" t="str">
        <f>IF($G4198=0,"-",VLOOKUP($G4198,Nomenclator!$B$6:$G$1000,6,0))</f>
        <v>-</v>
      </c>
      <c r="P4198" s="74"/>
      <c r="Q4198" s="74"/>
    </row>
    <row r="4199" spans="1:17" x14ac:dyDescent="0.2">
      <c r="A4199" s="73" t="str">
        <f t="shared" si="130"/>
        <v>-</v>
      </c>
      <c r="B4199" s="75"/>
      <c r="C4199" s="74"/>
      <c r="D4199" s="74"/>
      <c r="E4199" s="74"/>
      <c r="F4199" s="74"/>
      <c r="G4199" s="74"/>
      <c r="H4199" s="74"/>
      <c r="I4199" s="74"/>
      <c r="J4199" s="74"/>
      <c r="K4199" s="78"/>
      <c r="L4199" s="79">
        <f t="shared" si="131"/>
        <v>0</v>
      </c>
      <c r="M4199" s="124" t="str">
        <f>IF($G4199=0,"-",VLOOKUP($G4199,Nomenclator!$B$6:$G$1000,3,0))</f>
        <v>-</v>
      </c>
      <c r="N4199" s="124" t="str">
        <f>IF($G4199=0,"-",VLOOKUP($G4199,Nomenclator!$B$6:$G$1000,4,0))</f>
        <v>-</v>
      </c>
      <c r="O4199" s="124" t="str">
        <f>IF($G4199=0,"-",VLOOKUP($G4199,Nomenclator!$B$6:$G$1000,6,0))</f>
        <v>-</v>
      </c>
      <c r="P4199" s="74"/>
      <c r="Q4199" s="74"/>
    </row>
    <row r="4200" spans="1:17" x14ac:dyDescent="0.2">
      <c r="A4200" s="73" t="str">
        <f t="shared" si="130"/>
        <v>-</v>
      </c>
      <c r="B4200" s="75"/>
      <c r="C4200" s="74"/>
      <c r="D4200" s="74"/>
      <c r="E4200" s="74"/>
      <c r="F4200" s="74"/>
      <c r="G4200" s="74"/>
      <c r="H4200" s="74"/>
      <c r="I4200" s="74"/>
      <c r="J4200" s="74"/>
      <c r="K4200" s="78"/>
      <c r="L4200" s="79">
        <f t="shared" si="131"/>
        <v>0</v>
      </c>
      <c r="M4200" s="124" t="str">
        <f>IF($G4200=0,"-",VLOOKUP($G4200,Nomenclator!$B$6:$G$1000,3,0))</f>
        <v>-</v>
      </c>
      <c r="N4200" s="124" t="str">
        <f>IF($G4200=0,"-",VLOOKUP($G4200,Nomenclator!$B$6:$G$1000,4,0))</f>
        <v>-</v>
      </c>
      <c r="O4200" s="124" t="str">
        <f>IF($G4200=0,"-",VLOOKUP($G4200,Nomenclator!$B$6:$G$1000,6,0))</f>
        <v>-</v>
      </c>
      <c r="P4200" s="74"/>
      <c r="Q4200" s="74"/>
    </row>
    <row r="4201" spans="1:17" x14ac:dyDescent="0.2">
      <c r="A4201" s="73" t="str">
        <f t="shared" si="130"/>
        <v>-</v>
      </c>
      <c r="B4201" s="75"/>
      <c r="C4201" s="74"/>
      <c r="D4201" s="74"/>
      <c r="E4201" s="74"/>
      <c r="F4201" s="74"/>
      <c r="G4201" s="74"/>
      <c r="H4201" s="74"/>
      <c r="I4201" s="74"/>
      <c r="J4201" s="74"/>
      <c r="K4201" s="78"/>
      <c r="L4201" s="79">
        <f t="shared" si="131"/>
        <v>0</v>
      </c>
      <c r="M4201" s="124" t="str">
        <f>IF($G4201=0,"-",VLOOKUP($G4201,Nomenclator!$B$6:$G$1000,3,0))</f>
        <v>-</v>
      </c>
      <c r="N4201" s="124" t="str">
        <f>IF($G4201=0,"-",VLOOKUP($G4201,Nomenclator!$B$6:$G$1000,4,0))</f>
        <v>-</v>
      </c>
      <c r="O4201" s="124" t="str">
        <f>IF($G4201=0,"-",VLOOKUP($G4201,Nomenclator!$B$6:$G$1000,6,0))</f>
        <v>-</v>
      </c>
      <c r="P4201" s="74"/>
      <c r="Q4201" s="74"/>
    </row>
    <row r="4202" spans="1:17" x14ac:dyDescent="0.2">
      <c r="A4202" s="73" t="str">
        <f t="shared" si="130"/>
        <v>-</v>
      </c>
      <c r="B4202" s="75"/>
      <c r="C4202" s="74"/>
      <c r="D4202" s="74"/>
      <c r="E4202" s="74"/>
      <c r="F4202" s="74"/>
      <c r="G4202" s="74"/>
      <c r="H4202" s="74"/>
      <c r="I4202" s="74"/>
      <c r="J4202" s="74"/>
      <c r="K4202" s="78"/>
      <c r="L4202" s="79">
        <f t="shared" si="131"/>
        <v>0</v>
      </c>
      <c r="M4202" s="124" t="str">
        <f>IF($G4202=0,"-",VLOOKUP($G4202,Nomenclator!$B$6:$G$1000,3,0))</f>
        <v>-</v>
      </c>
      <c r="N4202" s="124" t="str">
        <f>IF($G4202=0,"-",VLOOKUP($G4202,Nomenclator!$B$6:$G$1000,4,0))</f>
        <v>-</v>
      </c>
      <c r="O4202" s="124" t="str">
        <f>IF($G4202=0,"-",VLOOKUP($G4202,Nomenclator!$B$6:$G$1000,6,0))</f>
        <v>-</v>
      </c>
      <c r="P4202" s="74"/>
      <c r="Q4202" s="74"/>
    </row>
    <row r="4203" spans="1:17" x14ac:dyDescent="0.2">
      <c r="A4203" s="73" t="str">
        <f t="shared" si="130"/>
        <v>-</v>
      </c>
      <c r="B4203" s="75"/>
      <c r="C4203" s="74"/>
      <c r="D4203" s="74"/>
      <c r="E4203" s="74"/>
      <c r="F4203" s="74"/>
      <c r="G4203" s="74"/>
      <c r="H4203" s="74"/>
      <c r="I4203" s="74"/>
      <c r="J4203" s="74"/>
      <c r="K4203" s="78"/>
      <c r="L4203" s="79">
        <f t="shared" si="131"/>
        <v>0</v>
      </c>
      <c r="M4203" s="124" t="str">
        <f>IF($G4203=0,"-",VLOOKUP($G4203,Nomenclator!$B$6:$G$1000,3,0))</f>
        <v>-</v>
      </c>
      <c r="N4203" s="124" t="str">
        <f>IF($G4203=0,"-",VLOOKUP($G4203,Nomenclator!$B$6:$G$1000,4,0))</f>
        <v>-</v>
      </c>
      <c r="O4203" s="124" t="str">
        <f>IF($G4203=0,"-",VLOOKUP($G4203,Nomenclator!$B$6:$G$1000,6,0))</f>
        <v>-</v>
      </c>
      <c r="P4203" s="74"/>
      <c r="Q4203" s="74"/>
    </row>
    <row r="4204" spans="1:17" x14ac:dyDescent="0.2">
      <c r="A4204" s="73" t="str">
        <f t="shared" si="130"/>
        <v>-</v>
      </c>
      <c r="B4204" s="75"/>
      <c r="C4204" s="74"/>
      <c r="D4204" s="74"/>
      <c r="E4204" s="74"/>
      <c r="F4204" s="74"/>
      <c r="G4204" s="74"/>
      <c r="H4204" s="74"/>
      <c r="I4204" s="74"/>
      <c r="J4204" s="74"/>
      <c r="K4204" s="78"/>
      <c r="L4204" s="79">
        <f t="shared" si="131"/>
        <v>0</v>
      </c>
      <c r="M4204" s="124" t="str">
        <f>IF($G4204=0,"-",VLOOKUP($G4204,Nomenclator!$B$6:$G$1000,3,0))</f>
        <v>-</v>
      </c>
      <c r="N4204" s="124" t="str">
        <f>IF($G4204=0,"-",VLOOKUP($G4204,Nomenclator!$B$6:$G$1000,4,0))</f>
        <v>-</v>
      </c>
      <c r="O4204" s="124" t="str">
        <f>IF($G4204=0,"-",VLOOKUP($G4204,Nomenclator!$B$6:$G$1000,6,0))</f>
        <v>-</v>
      </c>
      <c r="P4204" s="74"/>
      <c r="Q4204" s="74"/>
    </row>
    <row r="4205" spans="1:17" x14ac:dyDescent="0.2">
      <c r="A4205" s="73" t="str">
        <f>IF(B4205=0,"-",YEAR(B4205))</f>
        <v>-</v>
      </c>
      <c r="B4205" s="75"/>
      <c r="C4205" s="74"/>
      <c r="D4205" s="74"/>
      <c r="E4205" s="74"/>
      <c r="F4205" s="74"/>
      <c r="G4205" s="74"/>
      <c r="H4205" s="74"/>
      <c r="I4205" s="74"/>
      <c r="J4205" s="74"/>
      <c r="K4205" s="78"/>
      <c r="L4205" s="79">
        <f>J4205*K4205</f>
        <v>0</v>
      </c>
      <c r="M4205" s="124" t="str">
        <f>IF($G4205=0,"-",VLOOKUP($G4205,Nomenclator!$B$6:$G$1000,3,0))</f>
        <v>-</v>
      </c>
      <c r="N4205" s="124" t="str">
        <f>IF($G4205=0,"-",VLOOKUP($G4205,Nomenclator!$B$6:$G$1000,4,0))</f>
        <v>-</v>
      </c>
      <c r="O4205" s="124" t="str">
        <f>IF($G4205=0,"-",VLOOKUP($G4205,Nomenclator!$B$6:$G$1000,6,0))</f>
        <v>-</v>
      </c>
      <c r="P4205" s="74"/>
      <c r="Q4205" s="74"/>
    </row>
  </sheetData>
  <autoFilter ref="A5:Q5" xr:uid="{7B9A084E-9728-42C6-8ED0-56A675A9F34A}"/>
  <phoneticPr fontId="26" type="noConversion"/>
  <dataValidations count="2">
    <dataValidation type="list" allowBlank="1" showInputMessage="1" showErrorMessage="1" sqref="P6:P4205" xr:uid="{538FBE53-D01C-4BB2-AC6C-10E60150BF6F}">
      <formula1>TipCombServ_ID</formula1>
    </dataValidation>
    <dataValidation type="list" allowBlank="1" showInputMessage="1" showErrorMessage="1" sqref="Q6:Q4205" xr:uid="{DE293286-BED7-4E1F-A0D0-64CD76DA2DA4}">
      <formula1>YN</formula1>
    </dataValidation>
  </dataValidation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0DF54-0FD6-4A55-9817-0CAE8FB4AACD}">
  <sheetPr>
    <tabColor rgb="FF99CC00"/>
    <pageSetUpPr fitToPage="1"/>
  </sheetPr>
  <dimension ref="A1:AG87"/>
  <sheetViews>
    <sheetView showGridLines="0" workbookViewId="0">
      <pane xSplit="5" ySplit="6" topLeftCell="F7" activePane="bottomRight" state="frozen"/>
      <selection activeCell="E39" sqref="E39"/>
      <selection pane="topRight" activeCell="E39" sqref="E39"/>
      <selection pane="bottomLeft" activeCell="E39" sqref="E39"/>
      <selection pane="bottomRight" activeCell="A3" sqref="A3"/>
    </sheetView>
  </sheetViews>
  <sheetFormatPr defaultColWidth="9.33203125" defaultRowHeight="11.25" outlineLevelCol="1" x14ac:dyDescent="0.2"/>
  <cols>
    <col min="1" max="1" width="4" style="89" customWidth="1"/>
    <col min="2" max="4" width="5.1640625" style="89" customWidth="1"/>
    <col min="5" max="5" width="56.6640625" style="89" customWidth="1"/>
    <col min="6" max="6" width="13" style="89" customWidth="1"/>
    <col min="7" max="7" width="14.83203125" style="89" customWidth="1"/>
    <col min="8" max="9" width="10.33203125" style="89" customWidth="1"/>
    <col min="10" max="10" width="5" style="90" bestFit="1" customWidth="1"/>
    <col min="11" max="11" width="1.6640625" style="89" customWidth="1" outlineLevel="1"/>
    <col min="12" max="14" width="6.33203125" style="89" customWidth="1" outlineLevel="1"/>
    <col min="15" max="15" width="6.33203125" style="91" bestFit="1" customWidth="1"/>
    <col min="16" max="16" width="6.33203125" style="89" bestFit="1" customWidth="1"/>
    <col min="17" max="18" width="6.1640625" style="89" bestFit="1" customWidth="1"/>
    <col min="19" max="19" width="6.1640625" style="91" bestFit="1" customWidth="1"/>
    <col min="20" max="32" width="6.1640625" style="89" bestFit="1" customWidth="1"/>
    <col min="33" max="16384" width="9.33203125" style="89"/>
  </cols>
  <sheetData>
    <row r="1" spans="1:33" x14ac:dyDescent="0.2">
      <c r="A1" s="88" t="str">
        <f>[1]SetUp!$H$8</f>
        <v>Denumirea operatorului</v>
      </c>
      <c r="B1" s="88"/>
      <c r="C1" s="88"/>
      <c r="D1" s="88"/>
    </row>
    <row r="2" spans="1:33" s="95" customFormat="1" x14ac:dyDescent="0.2">
      <c r="A2" s="92"/>
      <c r="B2" s="93"/>
      <c r="C2" s="93"/>
      <c r="D2" s="93"/>
      <c r="E2" s="93"/>
      <c r="F2" s="93"/>
      <c r="G2" s="94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</row>
    <row r="3" spans="1:33" ht="15.75" x14ac:dyDescent="0.2">
      <c r="A3" s="96" t="s">
        <v>1753</v>
      </c>
      <c r="B3" s="97"/>
      <c r="C3" s="97"/>
      <c r="D3" s="97"/>
      <c r="E3" s="97"/>
      <c r="F3" s="97"/>
      <c r="G3" s="97"/>
      <c r="H3" s="97"/>
      <c r="I3" s="97"/>
      <c r="J3" s="98"/>
      <c r="K3" s="97"/>
      <c r="L3" s="97"/>
      <c r="M3" s="97"/>
      <c r="N3" s="97"/>
      <c r="O3" s="99"/>
      <c r="R3" s="97"/>
      <c r="S3" s="99"/>
    </row>
    <row r="4" spans="1:33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1"/>
      <c r="K4" s="100"/>
      <c r="L4" s="100"/>
      <c r="M4" s="100"/>
      <c r="N4" s="100"/>
      <c r="O4" s="100"/>
      <c r="P4" s="100"/>
      <c r="R4" s="100"/>
      <c r="S4" s="100"/>
      <c r="T4" s="100"/>
      <c r="U4" s="100"/>
    </row>
    <row r="5" spans="1:33" s="104" customFormat="1" ht="11.25" customHeight="1" x14ac:dyDescent="0.2">
      <c r="A5" s="160" t="s">
        <v>1568</v>
      </c>
      <c r="B5" s="160" t="s">
        <v>1569</v>
      </c>
      <c r="C5" s="160" t="s">
        <v>1570</v>
      </c>
      <c r="D5" s="160"/>
      <c r="E5" s="160" t="s">
        <v>1571</v>
      </c>
      <c r="F5" s="160"/>
      <c r="G5" s="158" t="s">
        <v>422</v>
      </c>
      <c r="H5" s="158"/>
      <c r="I5" s="158"/>
      <c r="J5" s="158" t="s">
        <v>13</v>
      </c>
      <c r="K5" s="102"/>
      <c r="L5" s="102">
        <v>2015</v>
      </c>
      <c r="M5" s="102">
        <v>2016</v>
      </c>
      <c r="N5" s="102">
        <v>2017</v>
      </c>
      <c r="O5" s="102">
        <v>2018</v>
      </c>
      <c r="P5" s="102">
        <v>2019</v>
      </c>
      <c r="Q5" s="102">
        <v>2020</v>
      </c>
      <c r="R5" s="102">
        <v>2021</v>
      </c>
      <c r="S5" s="102">
        <v>2022</v>
      </c>
      <c r="T5" s="102">
        <v>2023</v>
      </c>
      <c r="U5" s="102">
        <v>2024</v>
      </c>
      <c r="V5" s="102">
        <v>2025</v>
      </c>
      <c r="W5" s="102">
        <v>2026</v>
      </c>
      <c r="X5" s="102">
        <v>2027</v>
      </c>
      <c r="Y5" s="102">
        <v>2028</v>
      </c>
      <c r="Z5" s="102">
        <v>2029</v>
      </c>
      <c r="AA5" s="102">
        <v>2030</v>
      </c>
      <c r="AB5" s="102">
        <v>2031</v>
      </c>
      <c r="AC5" s="102">
        <v>2032</v>
      </c>
      <c r="AD5" s="102">
        <v>2033</v>
      </c>
      <c r="AE5" s="102">
        <v>2034</v>
      </c>
      <c r="AF5" s="102">
        <v>2035</v>
      </c>
      <c r="AG5" s="103"/>
    </row>
    <row r="6" spans="1:33" x14ac:dyDescent="0.2">
      <c r="A6" s="161"/>
      <c r="B6" s="161"/>
      <c r="C6" s="161"/>
      <c r="D6" s="161"/>
      <c r="E6" s="161"/>
      <c r="F6" s="161"/>
      <c r="G6" s="159"/>
      <c r="H6" s="159"/>
      <c r="I6" s="159"/>
      <c r="J6" s="159"/>
      <c r="K6" s="105"/>
      <c r="L6" s="105" t="str">
        <f>[1]ESC!F9</f>
        <v>Efectiv</v>
      </c>
      <c r="M6" s="105" t="str">
        <f>[1]ESC!G9</f>
        <v>Efectiv</v>
      </c>
      <c r="N6" s="105" t="str">
        <f>[1]ESC!H9</f>
        <v>Efectiv</v>
      </c>
      <c r="O6" s="105" t="str">
        <f>[1]ESC!I9</f>
        <v>Efectiv</v>
      </c>
      <c r="P6" s="105" t="str">
        <f>[1]ESC!J9</f>
        <v>Efectiv</v>
      </c>
      <c r="Q6" s="105" t="str">
        <f>[1]ESC!K9</f>
        <v>Progn.</v>
      </c>
      <c r="R6" s="105" t="str">
        <f>[1]ESC!L9</f>
        <v>Progn.</v>
      </c>
      <c r="S6" s="105" t="str">
        <f>[1]ESC!M9</f>
        <v>Progn.</v>
      </c>
      <c r="T6" s="105" t="str">
        <f>[1]ESC!N9</f>
        <v>Progn.</v>
      </c>
      <c r="U6" s="105" t="str">
        <f>[1]ESC!O9</f>
        <v>Progn.</v>
      </c>
      <c r="V6" s="105" t="str">
        <f>[1]ESC!P9</f>
        <v>Progn.</v>
      </c>
      <c r="W6" s="105" t="str">
        <f>[1]ESC!Q9</f>
        <v>Progn.</v>
      </c>
      <c r="X6" s="105" t="str">
        <f>[1]ESC!R9</f>
        <v>Progn.</v>
      </c>
      <c r="Y6" s="105" t="str">
        <f>[1]ESC!S9</f>
        <v>Progn.</v>
      </c>
      <c r="Z6" s="105" t="str">
        <f>[1]ESC!T9</f>
        <v>Progn.</v>
      </c>
      <c r="AA6" s="105" t="str">
        <f>[1]ESC!U9</f>
        <v>Progn.</v>
      </c>
      <c r="AB6" s="105" t="str">
        <f>[1]ESC!V9</f>
        <v>Progn.</v>
      </c>
      <c r="AC6" s="105" t="str">
        <f>[1]ESC!W9</f>
        <v>Progn.</v>
      </c>
      <c r="AD6" s="105" t="str">
        <f>[1]ESC!X9</f>
        <v>Progn.</v>
      </c>
      <c r="AE6" s="105" t="str">
        <f>[1]ESC!Y9</f>
        <v>Progn.</v>
      </c>
      <c r="AF6" s="105" t="str">
        <f>[1]ESC!Z9</f>
        <v>Progn.</v>
      </c>
      <c r="AG6" s="100"/>
    </row>
    <row r="7" spans="1:33" x14ac:dyDescent="0.2">
      <c r="A7" s="106">
        <f>COUNTA(E$7:E7)</f>
        <v>1</v>
      </c>
      <c r="B7" s="107"/>
      <c r="C7" s="107"/>
      <c r="D7" s="107"/>
      <c r="E7" s="107" t="s">
        <v>1766</v>
      </c>
      <c r="F7" s="108"/>
      <c r="G7" s="108"/>
      <c r="H7" s="109"/>
      <c r="I7" s="109"/>
      <c r="J7" s="108"/>
      <c r="K7" s="110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</row>
    <row r="8" spans="1:33" x14ac:dyDescent="0.2">
      <c r="A8" s="112">
        <f>COUNTA(E$7:E8)</f>
        <v>2</v>
      </c>
      <c r="B8" s="112"/>
      <c r="C8" s="112"/>
      <c r="D8" s="112"/>
      <c r="E8" s="126" t="s">
        <v>1744</v>
      </c>
      <c r="F8" s="112"/>
      <c r="G8" s="113" t="s">
        <v>1572</v>
      </c>
      <c r="H8" s="114"/>
      <c r="I8" s="114"/>
      <c r="J8" s="113"/>
      <c r="K8" s="115"/>
      <c r="L8" s="116">
        <f t="shared" ref="L8:AF8" ca="1" si="0">SUMIF($B$8:$B$26,"N1",L$9:L$26)</f>
        <v>0</v>
      </c>
      <c r="M8" s="116">
        <f t="shared" ca="1" si="0"/>
        <v>0</v>
      </c>
      <c r="N8" s="116">
        <f t="shared" ca="1" si="0"/>
        <v>0</v>
      </c>
      <c r="O8" s="116">
        <f t="shared" ca="1" si="0"/>
        <v>0</v>
      </c>
      <c r="P8" s="116">
        <f t="shared" ca="1" si="0"/>
        <v>0</v>
      </c>
      <c r="Q8" s="116">
        <f t="shared" ca="1" si="0"/>
        <v>0</v>
      </c>
      <c r="R8" s="116">
        <f t="shared" ca="1" si="0"/>
        <v>0</v>
      </c>
      <c r="S8" s="116">
        <f t="shared" ca="1" si="0"/>
        <v>0</v>
      </c>
      <c r="T8" s="116">
        <f t="shared" ca="1" si="0"/>
        <v>0</v>
      </c>
      <c r="U8" s="116">
        <f t="shared" ca="1" si="0"/>
        <v>0</v>
      </c>
      <c r="V8" s="116">
        <f t="shared" ca="1" si="0"/>
        <v>0</v>
      </c>
      <c r="W8" s="116">
        <f t="shared" ca="1" si="0"/>
        <v>0</v>
      </c>
      <c r="X8" s="116">
        <f t="shared" ca="1" si="0"/>
        <v>0</v>
      </c>
      <c r="Y8" s="116">
        <f t="shared" ca="1" si="0"/>
        <v>0</v>
      </c>
      <c r="Z8" s="116">
        <f t="shared" ca="1" si="0"/>
        <v>0</v>
      </c>
      <c r="AA8" s="116">
        <f t="shared" ca="1" si="0"/>
        <v>0</v>
      </c>
      <c r="AB8" s="116">
        <f t="shared" ca="1" si="0"/>
        <v>0</v>
      </c>
      <c r="AC8" s="116">
        <f t="shared" ca="1" si="0"/>
        <v>0</v>
      </c>
      <c r="AD8" s="116">
        <f t="shared" ca="1" si="0"/>
        <v>0</v>
      </c>
      <c r="AE8" s="116">
        <f t="shared" ca="1" si="0"/>
        <v>0</v>
      </c>
      <c r="AF8" s="116">
        <f t="shared" ca="1" si="0"/>
        <v>0</v>
      </c>
    </row>
    <row r="9" spans="1:33" x14ac:dyDescent="0.2">
      <c r="A9" s="112">
        <f>COUNTA(E$7:E9)</f>
        <v>3</v>
      </c>
      <c r="B9" s="112" t="s">
        <v>1747</v>
      </c>
      <c r="C9" s="112"/>
      <c r="D9" s="112"/>
      <c r="E9" s="126" t="s">
        <v>891</v>
      </c>
      <c r="F9" s="112"/>
      <c r="G9" s="113" t="s">
        <v>1572</v>
      </c>
      <c r="H9" s="114"/>
      <c r="I9" s="114"/>
      <c r="J9" s="113"/>
      <c r="K9" s="115"/>
      <c r="L9" s="115">
        <f>SUMIFS('22.RC2141'!$K:$K,'22.RC2141'!$L:$L,$E9,'22.RC2141'!$A:$A,L$5)+SUMIFS('22.RC2141'!$K:$K,'22.RC2141'!$M:$M,$E9,'22.RC2141'!$A:$A,L$5)</f>
        <v>0</v>
      </c>
      <c r="M9" s="115">
        <f>SUMIFS('22.RC2141'!$K:$K,'22.RC2141'!$L:$L,$E9,'22.RC2141'!$A:$A,M$5)+SUMIFS('22.RC2141'!$K:$K,'22.RC2141'!$M:$M,$E9,'22.RC2141'!$A:$A,M$5)</f>
        <v>0</v>
      </c>
      <c r="N9" s="115">
        <f>SUMIFS('22.RC2141'!$K:$K,'22.RC2141'!$L:$L,$E9,'22.RC2141'!$A:$A,N$5)+SUMIFS('22.RC2141'!$K:$K,'22.RC2141'!$M:$M,$E9,'22.RC2141'!$A:$A,N$5)</f>
        <v>0</v>
      </c>
      <c r="O9" s="115">
        <f>SUMIFS('22.RC2141'!$K:$K,'22.RC2141'!$L:$L,$E9,'22.RC2141'!$A:$A,O$5)+SUMIFS('22.RC2141'!$K:$K,'22.RC2141'!$M:$M,$E9,'22.RC2141'!$A:$A,O$5)</f>
        <v>0</v>
      </c>
      <c r="P9" s="115">
        <f>SUMIFS('22.RC2141'!$K:$K,'22.RC2141'!$L:$L,$E9,'22.RC2141'!$A:$A,P$5)+SUMIFS('22.RC2141'!$K:$K,'22.RC2141'!$M:$M,$E9,'22.RC2141'!$A:$A,P$5)</f>
        <v>0</v>
      </c>
      <c r="Q9" s="115">
        <f>SUMIFS('22.RC2141'!$K:$K,'22.RC2141'!$L:$L,$E9,'22.RC2141'!$A:$A,Q$5)+SUMIFS('22.RC2141'!$K:$K,'22.RC2141'!$M:$M,$E9,'22.RC2141'!$A:$A,Q$5)</f>
        <v>0</v>
      </c>
      <c r="R9" s="115">
        <f>SUMIFS('22.RC2141'!$K:$K,'22.RC2141'!$L:$L,$E9,'22.RC2141'!$A:$A,R$5)+SUMIFS('22.RC2141'!$K:$K,'22.RC2141'!$M:$M,$E9,'22.RC2141'!$A:$A,R$5)</f>
        <v>0</v>
      </c>
      <c r="S9" s="115">
        <f>SUMIFS('22.RC2141'!$K:$K,'22.RC2141'!$L:$L,$E9,'22.RC2141'!$A:$A,S$5)+SUMIFS('22.RC2141'!$K:$K,'22.RC2141'!$M:$M,$E9,'22.RC2141'!$A:$A,S$5)</f>
        <v>0</v>
      </c>
      <c r="T9" s="115">
        <f>SUMIFS('22.RC2141'!$K:$K,'22.RC2141'!$L:$L,$E9,'22.RC2141'!$A:$A,T$5)+SUMIFS('22.RC2141'!$K:$K,'22.RC2141'!$M:$M,$E9,'22.RC2141'!$A:$A,T$5)</f>
        <v>0</v>
      </c>
      <c r="U9" s="115">
        <f>SUMIFS('22.RC2141'!$K:$K,'22.RC2141'!$L:$L,$E9,'22.RC2141'!$A:$A,U$5)+SUMIFS('22.RC2141'!$K:$K,'22.RC2141'!$M:$M,$E9,'22.RC2141'!$A:$A,U$5)</f>
        <v>0</v>
      </c>
      <c r="V9" s="115">
        <f>SUMIFS('22.RC2141'!$K:$K,'22.RC2141'!$L:$L,$E9,'22.RC2141'!$A:$A,V$5)+SUMIFS('22.RC2141'!$K:$K,'22.RC2141'!$M:$M,$E9,'22.RC2141'!$A:$A,V$5)</f>
        <v>0</v>
      </c>
      <c r="W9" s="115">
        <f>SUMIFS('22.RC2141'!$K:$K,'22.RC2141'!$L:$L,$E9,'22.RC2141'!$A:$A,W$5)+SUMIFS('22.RC2141'!$K:$K,'22.RC2141'!$M:$M,$E9,'22.RC2141'!$A:$A,W$5)</f>
        <v>0</v>
      </c>
      <c r="X9" s="115">
        <f>SUMIFS('22.RC2141'!$K:$K,'22.RC2141'!$L:$L,$E9,'22.RC2141'!$A:$A,X$5)+SUMIFS('22.RC2141'!$K:$K,'22.RC2141'!$M:$M,$E9,'22.RC2141'!$A:$A,X$5)</f>
        <v>0</v>
      </c>
      <c r="Y9" s="115">
        <f>SUMIFS('22.RC2141'!$K:$K,'22.RC2141'!$L:$L,$E9,'22.RC2141'!$A:$A,Y$5)+SUMIFS('22.RC2141'!$K:$K,'22.RC2141'!$M:$M,$E9,'22.RC2141'!$A:$A,Y$5)</f>
        <v>0</v>
      </c>
      <c r="Z9" s="115">
        <f>SUMIFS('22.RC2141'!$K:$K,'22.RC2141'!$L:$L,$E9,'22.RC2141'!$A:$A,Z$5)+SUMIFS('22.RC2141'!$K:$K,'22.RC2141'!$M:$M,$E9,'22.RC2141'!$A:$A,Z$5)</f>
        <v>0</v>
      </c>
      <c r="AA9" s="115">
        <f>SUMIFS('22.RC2141'!$K:$K,'22.RC2141'!$L:$L,$E9,'22.RC2141'!$A:$A,AA$5)+SUMIFS('22.RC2141'!$K:$K,'22.RC2141'!$M:$M,$E9,'22.RC2141'!$A:$A,AA$5)</f>
        <v>0</v>
      </c>
      <c r="AB9" s="115">
        <f>SUMIFS('22.RC2141'!$K:$K,'22.RC2141'!$L:$L,$E9,'22.RC2141'!$A:$A,AB$5)+SUMIFS('22.RC2141'!$K:$K,'22.RC2141'!$M:$M,$E9,'22.RC2141'!$A:$A,AB$5)</f>
        <v>0</v>
      </c>
      <c r="AC9" s="115">
        <f>SUMIFS('22.RC2141'!$K:$K,'22.RC2141'!$L:$L,$E9,'22.RC2141'!$A:$A,AC$5)+SUMIFS('22.RC2141'!$K:$K,'22.RC2141'!$M:$M,$E9,'22.RC2141'!$A:$A,AC$5)</f>
        <v>0</v>
      </c>
      <c r="AD9" s="115">
        <f>SUMIFS('22.RC2141'!$K:$K,'22.RC2141'!$L:$L,$E9,'22.RC2141'!$A:$A,AD$5)+SUMIFS('22.RC2141'!$K:$K,'22.RC2141'!$M:$M,$E9,'22.RC2141'!$A:$A,AD$5)</f>
        <v>0</v>
      </c>
      <c r="AE9" s="115">
        <f>SUMIFS('22.RC2141'!$K:$K,'22.RC2141'!$L:$L,$E9,'22.RC2141'!$A:$A,AE$5)+SUMIFS('22.RC2141'!$K:$K,'22.RC2141'!$M:$M,$E9,'22.RC2141'!$A:$A,AE$5)</f>
        <v>0</v>
      </c>
      <c r="AF9" s="115">
        <f>SUMIFS('22.RC2141'!$K:$K,'22.RC2141'!$L:$L,$E9,'22.RC2141'!$A:$A,AF$5)+SUMIFS('22.RC2141'!$K:$K,'22.RC2141'!$M:$M,$E9,'22.RC2141'!$A:$A,AF$5)</f>
        <v>0</v>
      </c>
    </row>
    <row r="10" spans="1:33" x14ac:dyDescent="0.2">
      <c r="A10" s="112">
        <f>COUNTA(E$7:E10)</f>
        <v>4</v>
      </c>
      <c r="B10" s="112"/>
      <c r="C10" s="112"/>
      <c r="D10" s="112"/>
      <c r="E10" s="127" t="s">
        <v>971</v>
      </c>
      <c r="F10" s="112"/>
      <c r="G10" s="113" t="s">
        <v>1572</v>
      </c>
      <c r="H10" s="114"/>
      <c r="I10" s="114"/>
      <c r="J10" s="113"/>
      <c r="K10" s="115"/>
      <c r="L10" s="115">
        <f>SUMIFS('22.RC2141'!$K:$K,'22.RC2141'!$L:$L,$E10,'22.RC2141'!$A:$A,L$5)+SUMIFS('22.RC2141'!$K:$K,'22.RC2141'!$M:$M,$E10,'22.RC2141'!$A:$A,L$5)</f>
        <v>0</v>
      </c>
      <c r="M10" s="115">
        <f>SUMIFS('22.RC2141'!$K:$K,'22.RC2141'!$L:$L,$E10,'22.RC2141'!$A:$A,M$5)+SUMIFS('22.RC2141'!$K:$K,'22.RC2141'!$M:$M,$E10,'22.RC2141'!$A:$A,M$5)</f>
        <v>0</v>
      </c>
      <c r="N10" s="115">
        <f>SUMIFS('22.RC2141'!$K:$K,'22.RC2141'!$L:$L,$E10,'22.RC2141'!$A:$A,N$5)+SUMIFS('22.RC2141'!$K:$K,'22.RC2141'!$M:$M,$E10,'22.RC2141'!$A:$A,N$5)</f>
        <v>0</v>
      </c>
      <c r="O10" s="115">
        <f>SUMIFS('22.RC2141'!$K:$K,'22.RC2141'!$L:$L,$E10,'22.RC2141'!$A:$A,O$5)+SUMIFS('22.RC2141'!$K:$K,'22.RC2141'!$M:$M,$E10,'22.RC2141'!$A:$A,O$5)</f>
        <v>0</v>
      </c>
      <c r="P10" s="115">
        <f>SUMIFS('22.RC2141'!$K:$K,'22.RC2141'!$L:$L,$E10,'22.RC2141'!$A:$A,P$5)+SUMIFS('22.RC2141'!$K:$K,'22.RC2141'!$M:$M,$E10,'22.RC2141'!$A:$A,P$5)</f>
        <v>0</v>
      </c>
      <c r="Q10" s="115">
        <f>SUMIFS('22.RC2141'!$K:$K,'22.RC2141'!$L:$L,$E10,'22.RC2141'!$A:$A,Q$5)+SUMIFS('22.RC2141'!$K:$K,'22.RC2141'!$M:$M,$E10,'22.RC2141'!$A:$A,Q$5)</f>
        <v>0</v>
      </c>
      <c r="R10" s="115">
        <f>SUMIFS('22.RC2141'!$K:$K,'22.RC2141'!$L:$L,$E10,'22.RC2141'!$A:$A,R$5)+SUMIFS('22.RC2141'!$K:$K,'22.RC2141'!$M:$M,$E10,'22.RC2141'!$A:$A,R$5)</f>
        <v>0</v>
      </c>
      <c r="S10" s="115">
        <f>SUMIFS('22.RC2141'!$K:$K,'22.RC2141'!$L:$L,$E10,'22.RC2141'!$A:$A,S$5)+SUMIFS('22.RC2141'!$K:$K,'22.RC2141'!$M:$M,$E10,'22.RC2141'!$A:$A,S$5)</f>
        <v>0</v>
      </c>
      <c r="T10" s="115">
        <f>SUMIFS('22.RC2141'!$K:$K,'22.RC2141'!$L:$L,$E10,'22.RC2141'!$A:$A,T$5)+SUMIFS('22.RC2141'!$K:$K,'22.RC2141'!$M:$M,$E10,'22.RC2141'!$A:$A,T$5)</f>
        <v>0</v>
      </c>
      <c r="U10" s="115">
        <f>SUMIFS('22.RC2141'!$K:$K,'22.RC2141'!$L:$L,$E10,'22.RC2141'!$A:$A,U$5)+SUMIFS('22.RC2141'!$K:$K,'22.RC2141'!$M:$M,$E10,'22.RC2141'!$A:$A,U$5)</f>
        <v>0</v>
      </c>
      <c r="V10" s="115">
        <f>SUMIFS('22.RC2141'!$K:$K,'22.RC2141'!$L:$L,$E10,'22.RC2141'!$A:$A,V$5)+SUMIFS('22.RC2141'!$K:$K,'22.RC2141'!$M:$M,$E10,'22.RC2141'!$A:$A,V$5)</f>
        <v>0</v>
      </c>
      <c r="W10" s="115">
        <f>SUMIFS('22.RC2141'!$K:$K,'22.RC2141'!$L:$L,$E10,'22.RC2141'!$A:$A,W$5)+SUMIFS('22.RC2141'!$K:$K,'22.RC2141'!$M:$M,$E10,'22.RC2141'!$A:$A,W$5)</f>
        <v>0</v>
      </c>
      <c r="X10" s="115">
        <f>SUMIFS('22.RC2141'!$K:$K,'22.RC2141'!$L:$L,$E10,'22.RC2141'!$A:$A,X$5)+SUMIFS('22.RC2141'!$K:$K,'22.RC2141'!$M:$M,$E10,'22.RC2141'!$A:$A,X$5)</f>
        <v>0</v>
      </c>
      <c r="Y10" s="115">
        <f>SUMIFS('22.RC2141'!$K:$K,'22.RC2141'!$L:$L,$E10,'22.RC2141'!$A:$A,Y$5)+SUMIFS('22.RC2141'!$K:$K,'22.RC2141'!$M:$M,$E10,'22.RC2141'!$A:$A,Y$5)</f>
        <v>0</v>
      </c>
      <c r="Z10" s="115">
        <f>SUMIFS('22.RC2141'!$K:$K,'22.RC2141'!$L:$L,$E10,'22.RC2141'!$A:$A,Z$5)+SUMIFS('22.RC2141'!$K:$K,'22.RC2141'!$M:$M,$E10,'22.RC2141'!$A:$A,Z$5)</f>
        <v>0</v>
      </c>
      <c r="AA10" s="115">
        <f>SUMIFS('22.RC2141'!$K:$K,'22.RC2141'!$L:$L,$E10,'22.RC2141'!$A:$A,AA$5)+SUMIFS('22.RC2141'!$K:$K,'22.RC2141'!$M:$M,$E10,'22.RC2141'!$A:$A,AA$5)</f>
        <v>0</v>
      </c>
      <c r="AB10" s="115">
        <f>SUMIFS('22.RC2141'!$K:$K,'22.RC2141'!$L:$L,$E10,'22.RC2141'!$A:$A,AB$5)+SUMIFS('22.RC2141'!$K:$K,'22.RC2141'!$M:$M,$E10,'22.RC2141'!$A:$A,AB$5)</f>
        <v>0</v>
      </c>
      <c r="AC10" s="115">
        <f>SUMIFS('22.RC2141'!$K:$K,'22.RC2141'!$L:$L,$E10,'22.RC2141'!$A:$A,AC$5)+SUMIFS('22.RC2141'!$K:$K,'22.RC2141'!$M:$M,$E10,'22.RC2141'!$A:$A,AC$5)</f>
        <v>0</v>
      </c>
      <c r="AD10" s="115">
        <f>SUMIFS('22.RC2141'!$K:$K,'22.RC2141'!$L:$L,$E10,'22.RC2141'!$A:$A,AD$5)+SUMIFS('22.RC2141'!$K:$K,'22.RC2141'!$M:$M,$E10,'22.RC2141'!$A:$A,AD$5)</f>
        <v>0</v>
      </c>
      <c r="AE10" s="115">
        <f>SUMIFS('22.RC2141'!$K:$K,'22.RC2141'!$L:$L,$E10,'22.RC2141'!$A:$A,AE$5)+SUMIFS('22.RC2141'!$K:$K,'22.RC2141'!$M:$M,$E10,'22.RC2141'!$A:$A,AE$5)</f>
        <v>0</v>
      </c>
      <c r="AF10" s="115">
        <f>SUMIFS('22.RC2141'!$K:$K,'22.RC2141'!$L:$L,$E10,'22.RC2141'!$A:$A,AF$5)+SUMIFS('22.RC2141'!$K:$K,'22.RC2141'!$M:$M,$E10,'22.RC2141'!$A:$A,AF$5)</f>
        <v>0</v>
      </c>
    </row>
    <row r="11" spans="1:33" x14ac:dyDescent="0.2">
      <c r="A11" s="112">
        <f>COUNTA(E$7:E11)</f>
        <v>5</v>
      </c>
      <c r="B11" s="112"/>
      <c r="C11" s="112"/>
      <c r="D11" s="112"/>
      <c r="E11" s="127" t="s">
        <v>972</v>
      </c>
      <c r="F11" s="112"/>
      <c r="G11" s="113" t="s">
        <v>1572</v>
      </c>
      <c r="H11" s="114"/>
      <c r="I11" s="114"/>
      <c r="J11" s="113"/>
      <c r="K11" s="115"/>
      <c r="L11" s="115">
        <f>SUMIFS('22.RC2141'!$K:$K,'22.RC2141'!$L:$L,$E11,'22.RC2141'!$A:$A,L$5)+SUMIFS('22.RC2141'!$K:$K,'22.RC2141'!$M:$M,$E11,'22.RC2141'!$A:$A,L$5)</f>
        <v>0</v>
      </c>
      <c r="M11" s="115">
        <f>SUMIFS('22.RC2141'!$K:$K,'22.RC2141'!$L:$L,$E11,'22.RC2141'!$A:$A,M$5)+SUMIFS('22.RC2141'!$K:$K,'22.RC2141'!$M:$M,$E11,'22.RC2141'!$A:$A,M$5)</f>
        <v>0</v>
      </c>
      <c r="N11" s="115">
        <f>SUMIFS('22.RC2141'!$K:$K,'22.RC2141'!$L:$L,$E11,'22.RC2141'!$A:$A,N$5)+SUMIFS('22.RC2141'!$K:$K,'22.RC2141'!$M:$M,$E11,'22.RC2141'!$A:$A,N$5)</f>
        <v>0</v>
      </c>
      <c r="O11" s="115">
        <f>SUMIFS('22.RC2141'!$K:$K,'22.RC2141'!$L:$L,$E11,'22.RC2141'!$A:$A,O$5)+SUMIFS('22.RC2141'!$K:$K,'22.RC2141'!$M:$M,$E11,'22.RC2141'!$A:$A,O$5)</f>
        <v>0</v>
      </c>
      <c r="P11" s="115">
        <f>SUMIFS('22.RC2141'!$K:$K,'22.RC2141'!$L:$L,$E11,'22.RC2141'!$A:$A,P$5)+SUMIFS('22.RC2141'!$K:$K,'22.RC2141'!$M:$M,$E11,'22.RC2141'!$A:$A,P$5)</f>
        <v>0</v>
      </c>
      <c r="Q11" s="115">
        <f>SUMIFS('22.RC2141'!$K:$K,'22.RC2141'!$L:$L,$E11,'22.RC2141'!$A:$A,Q$5)+SUMIFS('22.RC2141'!$K:$K,'22.RC2141'!$M:$M,$E11,'22.RC2141'!$A:$A,Q$5)</f>
        <v>0</v>
      </c>
      <c r="R11" s="115">
        <f>SUMIFS('22.RC2141'!$K:$K,'22.RC2141'!$L:$L,$E11,'22.RC2141'!$A:$A,R$5)+SUMIFS('22.RC2141'!$K:$K,'22.RC2141'!$M:$M,$E11,'22.RC2141'!$A:$A,R$5)</f>
        <v>0</v>
      </c>
      <c r="S11" s="115">
        <f>SUMIFS('22.RC2141'!$K:$K,'22.RC2141'!$L:$L,$E11,'22.RC2141'!$A:$A,S$5)+SUMIFS('22.RC2141'!$K:$K,'22.RC2141'!$M:$M,$E11,'22.RC2141'!$A:$A,S$5)</f>
        <v>0</v>
      </c>
      <c r="T11" s="115">
        <f>SUMIFS('22.RC2141'!$K:$K,'22.RC2141'!$L:$L,$E11,'22.RC2141'!$A:$A,T$5)+SUMIFS('22.RC2141'!$K:$K,'22.RC2141'!$M:$M,$E11,'22.RC2141'!$A:$A,T$5)</f>
        <v>0</v>
      </c>
      <c r="U11" s="115">
        <f>SUMIFS('22.RC2141'!$K:$K,'22.RC2141'!$L:$L,$E11,'22.RC2141'!$A:$A,U$5)+SUMIFS('22.RC2141'!$K:$K,'22.RC2141'!$M:$M,$E11,'22.RC2141'!$A:$A,U$5)</f>
        <v>0</v>
      </c>
      <c r="V11" s="115">
        <f>SUMIFS('22.RC2141'!$K:$K,'22.RC2141'!$L:$L,$E11,'22.RC2141'!$A:$A,V$5)+SUMIFS('22.RC2141'!$K:$K,'22.RC2141'!$M:$M,$E11,'22.RC2141'!$A:$A,V$5)</f>
        <v>0</v>
      </c>
      <c r="W11" s="115">
        <f>SUMIFS('22.RC2141'!$K:$K,'22.RC2141'!$L:$L,$E11,'22.RC2141'!$A:$A,W$5)+SUMIFS('22.RC2141'!$K:$K,'22.RC2141'!$M:$M,$E11,'22.RC2141'!$A:$A,W$5)</f>
        <v>0</v>
      </c>
      <c r="X11" s="115">
        <f>SUMIFS('22.RC2141'!$K:$K,'22.RC2141'!$L:$L,$E11,'22.RC2141'!$A:$A,X$5)+SUMIFS('22.RC2141'!$K:$K,'22.RC2141'!$M:$M,$E11,'22.RC2141'!$A:$A,X$5)</f>
        <v>0</v>
      </c>
      <c r="Y11" s="115">
        <f>SUMIFS('22.RC2141'!$K:$K,'22.RC2141'!$L:$L,$E11,'22.RC2141'!$A:$A,Y$5)+SUMIFS('22.RC2141'!$K:$K,'22.RC2141'!$M:$M,$E11,'22.RC2141'!$A:$A,Y$5)</f>
        <v>0</v>
      </c>
      <c r="Z11" s="115">
        <f>SUMIFS('22.RC2141'!$K:$K,'22.RC2141'!$L:$L,$E11,'22.RC2141'!$A:$A,Z$5)+SUMIFS('22.RC2141'!$K:$K,'22.RC2141'!$M:$M,$E11,'22.RC2141'!$A:$A,Z$5)</f>
        <v>0</v>
      </c>
      <c r="AA11" s="115">
        <f>SUMIFS('22.RC2141'!$K:$K,'22.RC2141'!$L:$L,$E11,'22.RC2141'!$A:$A,AA$5)+SUMIFS('22.RC2141'!$K:$K,'22.RC2141'!$M:$M,$E11,'22.RC2141'!$A:$A,AA$5)</f>
        <v>0</v>
      </c>
      <c r="AB11" s="115">
        <f>SUMIFS('22.RC2141'!$K:$K,'22.RC2141'!$L:$L,$E11,'22.RC2141'!$A:$A,AB$5)+SUMIFS('22.RC2141'!$K:$K,'22.RC2141'!$M:$M,$E11,'22.RC2141'!$A:$A,AB$5)</f>
        <v>0</v>
      </c>
      <c r="AC11" s="115">
        <f>SUMIFS('22.RC2141'!$K:$K,'22.RC2141'!$L:$L,$E11,'22.RC2141'!$A:$A,AC$5)+SUMIFS('22.RC2141'!$K:$K,'22.RC2141'!$M:$M,$E11,'22.RC2141'!$A:$A,AC$5)</f>
        <v>0</v>
      </c>
      <c r="AD11" s="115">
        <f>SUMIFS('22.RC2141'!$K:$K,'22.RC2141'!$L:$L,$E11,'22.RC2141'!$A:$A,AD$5)+SUMIFS('22.RC2141'!$K:$K,'22.RC2141'!$M:$M,$E11,'22.RC2141'!$A:$A,AD$5)</f>
        <v>0</v>
      </c>
      <c r="AE11" s="115">
        <f>SUMIFS('22.RC2141'!$K:$K,'22.RC2141'!$L:$L,$E11,'22.RC2141'!$A:$A,AE$5)+SUMIFS('22.RC2141'!$K:$K,'22.RC2141'!$M:$M,$E11,'22.RC2141'!$A:$A,AE$5)</f>
        <v>0</v>
      </c>
      <c r="AF11" s="115">
        <f>SUMIFS('22.RC2141'!$K:$K,'22.RC2141'!$L:$L,$E11,'22.RC2141'!$A:$A,AF$5)+SUMIFS('22.RC2141'!$K:$K,'22.RC2141'!$M:$M,$E11,'22.RC2141'!$A:$A,AF$5)</f>
        <v>0</v>
      </c>
    </row>
    <row r="12" spans="1:33" x14ac:dyDescent="0.2">
      <c r="A12" s="112">
        <f>COUNTA(E$7:E12)</f>
        <v>6</v>
      </c>
      <c r="B12" s="112" t="s">
        <v>1747</v>
      </c>
      <c r="C12" s="112"/>
      <c r="D12" s="112"/>
      <c r="E12" s="126" t="s">
        <v>892</v>
      </c>
      <c r="F12" s="112"/>
      <c r="G12" s="113" t="s">
        <v>1572</v>
      </c>
      <c r="H12" s="114"/>
      <c r="I12" s="114"/>
      <c r="J12" s="113"/>
      <c r="K12" s="115"/>
      <c r="L12" s="115">
        <f>SUMIFS('22.RC2141'!$K:$K,'22.RC2141'!$L:$L,$E12,'22.RC2141'!$A:$A,L$5)+SUMIFS('22.RC2141'!$K:$K,'22.RC2141'!$M:$M,$E12,'22.RC2141'!$A:$A,L$5)</f>
        <v>0</v>
      </c>
      <c r="M12" s="115">
        <f>SUMIFS('22.RC2141'!$K:$K,'22.RC2141'!$L:$L,$E12,'22.RC2141'!$A:$A,M$5)+SUMIFS('22.RC2141'!$K:$K,'22.RC2141'!$M:$M,$E12,'22.RC2141'!$A:$A,M$5)</f>
        <v>0</v>
      </c>
      <c r="N12" s="115">
        <f>SUMIFS('22.RC2141'!$K:$K,'22.RC2141'!$L:$L,$E12,'22.RC2141'!$A:$A,N$5)+SUMIFS('22.RC2141'!$K:$K,'22.RC2141'!$M:$M,$E12,'22.RC2141'!$A:$A,N$5)</f>
        <v>0</v>
      </c>
      <c r="O12" s="115">
        <f>SUMIFS('22.RC2141'!$K:$K,'22.RC2141'!$L:$L,$E12,'22.RC2141'!$A:$A,O$5)+SUMIFS('22.RC2141'!$K:$K,'22.RC2141'!$M:$M,$E12,'22.RC2141'!$A:$A,O$5)</f>
        <v>0</v>
      </c>
      <c r="P12" s="115">
        <f>SUMIFS('22.RC2141'!$K:$K,'22.RC2141'!$L:$L,$E12,'22.RC2141'!$A:$A,P$5)+SUMIFS('22.RC2141'!$K:$K,'22.RC2141'!$M:$M,$E12,'22.RC2141'!$A:$A,P$5)</f>
        <v>0</v>
      </c>
      <c r="Q12" s="115">
        <f>SUMIFS('22.RC2141'!$K:$K,'22.RC2141'!$L:$L,$E12,'22.RC2141'!$A:$A,Q$5)+SUMIFS('22.RC2141'!$K:$K,'22.RC2141'!$M:$M,$E12,'22.RC2141'!$A:$A,Q$5)</f>
        <v>0</v>
      </c>
      <c r="R12" s="115">
        <f>SUMIFS('22.RC2141'!$K:$K,'22.RC2141'!$L:$L,$E12,'22.RC2141'!$A:$A,R$5)+SUMIFS('22.RC2141'!$K:$K,'22.RC2141'!$M:$M,$E12,'22.RC2141'!$A:$A,R$5)</f>
        <v>0</v>
      </c>
      <c r="S12" s="115">
        <f>SUMIFS('22.RC2141'!$K:$K,'22.RC2141'!$L:$L,$E12,'22.RC2141'!$A:$A,S$5)+SUMIFS('22.RC2141'!$K:$K,'22.RC2141'!$M:$M,$E12,'22.RC2141'!$A:$A,S$5)</f>
        <v>0</v>
      </c>
      <c r="T12" s="115">
        <f>SUMIFS('22.RC2141'!$K:$K,'22.RC2141'!$L:$L,$E12,'22.RC2141'!$A:$A,T$5)+SUMIFS('22.RC2141'!$K:$K,'22.RC2141'!$M:$M,$E12,'22.RC2141'!$A:$A,T$5)</f>
        <v>0</v>
      </c>
      <c r="U12" s="115">
        <f>SUMIFS('22.RC2141'!$K:$K,'22.RC2141'!$L:$L,$E12,'22.RC2141'!$A:$A,U$5)+SUMIFS('22.RC2141'!$K:$K,'22.RC2141'!$M:$M,$E12,'22.RC2141'!$A:$A,U$5)</f>
        <v>0</v>
      </c>
      <c r="V12" s="115">
        <f>SUMIFS('22.RC2141'!$K:$K,'22.RC2141'!$L:$L,$E12,'22.RC2141'!$A:$A,V$5)+SUMIFS('22.RC2141'!$K:$K,'22.RC2141'!$M:$M,$E12,'22.RC2141'!$A:$A,V$5)</f>
        <v>0</v>
      </c>
      <c r="W12" s="115">
        <f>SUMIFS('22.RC2141'!$K:$K,'22.RC2141'!$L:$L,$E12,'22.RC2141'!$A:$A,W$5)+SUMIFS('22.RC2141'!$K:$K,'22.RC2141'!$M:$M,$E12,'22.RC2141'!$A:$A,W$5)</f>
        <v>0</v>
      </c>
      <c r="X12" s="115">
        <f>SUMIFS('22.RC2141'!$K:$K,'22.RC2141'!$L:$L,$E12,'22.RC2141'!$A:$A,X$5)+SUMIFS('22.RC2141'!$K:$K,'22.RC2141'!$M:$M,$E12,'22.RC2141'!$A:$A,X$5)</f>
        <v>0</v>
      </c>
      <c r="Y12" s="115">
        <f>SUMIFS('22.RC2141'!$K:$K,'22.RC2141'!$L:$L,$E12,'22.RC2141'!$A:$A,Y$5)+SUMIFS('22.RC2141'!$K:$K,'22.RC2141'!$M:$M,$E12,'22.RC2141'!$A:$A,Y$5)</f>
        <v>0</v>
      </c>
      <c r="Z12" s="115">
        <f>SUMIFS('22.RC2141'!$K:$K,'22.RC2141'!$L:$L,$E12,'22.RC2141'!$A:$A,Z$5)+SUMIFS('22.RC2141'!$K:$K,'22.RC2141'!$M:$M,$E12,'22.RC2141'!$A:$A,Z$5)</f>
        <v>0</v>
      </c>
      <c r="AA12" s="115">
        <f>SUMIFS('22.RC2141'!$K:$K,'22.RC2141'!$L:$L,$E12,'22.RC2141'!$A:$A,AA$5)+SUMIFS('22.RC2141'!$K:$K,'22.RC2141'!$M:$M,$E12,'22.RC2141'!$A:$A,AA$5)</f>
        <v>0</v>
      </c>
      <c r="AB12" s="115">
        <f>SUMIFS('22.RC2141'!$K:$K,'22.RC2141'!$L:$L,$E12,'22.RC2141'!$A:$A,AB$5)+SUMIFS('22.RC2141'!$K:$K,'22.RC2141'!$M:$M,$E12,'22.RC2141'!$A:$A,AB$5)</f>
        <v>0</v>
      </c>
      <c r="AC12" s="115">
        <f>SUMIFS('22.RC2141'!$K:$K,'22.RC2141'!$L:$L,$E12,'22.RC2141'!$A:$A,AC$5)+SUMIFS('22.RC2141'!$K:$K,'22.RC2141'!$M:$M,$E12,'22.RC2141'!$A:$A,AC$5)</f>
        <v>0</v>
      </c>
      <c r="AD12" s="115">
        <f>SUMIFS('22.RC2141'!$K:$K,'22.RC2141'!$L:$L,$E12,'22.RC2141'!$A:$A,AD$5)+SUMIFS('22.RC2141'!$K:$K,'22.RC2141'!$M:$M,$E12,'22.RC2141'!$A:$A,AD$5)</f>
        <v>0</v>
      </c>
      <c r="AE12" s="115">
        <f>SUMIFS('22.RC2141'!$K:$K,'22.RC2141'!$L:$L,$E12,'22.RC2141'!$A:$A,AE$5)+SUMIFS('22.RC2141'!$K:$K,'22.RC2141'!$M:$M,$E12,'22.RC2141'!$A:$A,AE$5)</f>
        <v>0</v>
      </c>
      <c r="AF12" s="115">
        <f>SUMIFS('22.RC2141'!$K:$K,'22.RC2141'!$L:$L,$E12,'22.RC2141'!$A:$A,AF$5)+SUMIFS('22.RC2141'!$K:$K,'22.RC2141'!$M:$M,$E12,'22.RC2141'!$A:$A,AF$5)</f>
        <v>0</v>
      </c>
    </row>
    <row r="13" spans="1:33" x14ac:dyDescent="0.2">
      <c r="A13" s="112">
        <f>COUNTA(E$7:E13)</f>
        <v>7</v>
      </c>
      <c r="B13" s="112"/>
      <c r="C13" s="112"/>
      <c r="D13" s="112"/>
      <c r="E13" s="127" t="s">
        <v>973</v>
      </c>
      <c r="F13" s="112"/>
      <c r="G13" s="113" t="s">
        <v>1572</v>
      </c>
      <c r="H13" s="114"/>
      <c r="I13" s="114"/>
      <c r="J13" s="113"/>
      <c r="K13" s="115"/>
      <c r="L13" s="115">
        <f>SUMIFS('22.RC2141'!$K:$K,'22.RC2141'!$L:$L,$E13,'22.RC2141'!$A:$A,L$5)+SUMIFS('22.RC2141'!$K:$K,'22.RC2141'!$M:$M,$E13,'22.RC2141'!$A:$A,L$5)</f>
        <v>0</v>
      </c>
      <c r="M13" s="115">
        <f>SUMIFS('22.RC2141'!$K:$K,'22.RC2141'!$L:$L,$E13,'22.RC2141'!$A:$A,M$5)+SUMIFS('22.RC2141'!$K:$K,'22.RC2141'!$M:$M,$E13,'22.RC2141'!$A:$A,M$5)</f>
        <v>0</v>
      </c>
      <c r="N13" s="115">
        <f>SUMIFS('22.RC2141'!$K:$K,'22.RC2141'!$L:$L,$E13,'22.RC2141'!$A:$A,N$5)+SUMIFS('22.RC2141'!$K:$K,'22.RC2141'!$M:$M,$E13,'22.RC2141'!$A:$A,N$5)</f>
        <v>0</v>
      </c>
      <c r="O13" s="115">
        <f>SUMIFS('22.RC2141'!$K:$K,'22.RC2141'!$L:$L,$E13,'22.RC2141'!$A:$A,O$5)+SUMIFS('22.RC2141'!$K:$K,'22.RC2141'!$M:$M,$E13,'22.RC2141'!$A:$A,O$5)</f>
        <v>0</v>
      </c>
      <c r="P13" s="115">
        <f>SUMIFS('22.RC2141'!$K:$K,'22.RC2141'!$L:$L,$E13,'22.RC2141'!$A:$A,P$5)+SUMIFS('22.RC2141'!$K:$K,'22.RC2141'!$M:$M,$E13,'22.RC2141'!$A:$A,P$5)</f>
        <v>0</v>
      </c>
      <c r="Q13" s="115">
        <f>SUMIFS('22.RC2141'!$K:$K,'22.RC2141'!$L:$L,$E13,'22.RC2141'!$A:$A,Q$5)+SUMIFS('22.RC2141'!$K:$K,'22.RC2141'!$M:$M,$E13,'22.RC2141'!$A:$A,Q$5)</f>
        <v>0</v>
      </c>
      <c r="R13" s="115">
        <f>SUMIFS('22.RC2141'!$K:$K,'22.RC2141'!$L:$L,$E13,'22.RC2141'!$A:$A,R$5)+SUMIFS('22.RC2141'!$K:$K,'22.RC2141'!$M:$M,$E13,'22.RC2141'!$A:$A,R$5)</f>
        <v>0</v>
      </c>
      <c r="S13" s="115">
        <f>SUMIFS('22.RC2141'!$K:$K,'22.RC2141'!$L:$L,$E13,'22.RC2141'!$A:$A,S$5)+SUMIFS('22.RC2141'!$K:$K,'22.RC2141'!$M:$M,$E13,'22.RC2141'!$A:$A,S$5)</f>
        <v>0</v>
      </c>
      <c r="T13" s="115">
        <f>SUMIFS('22.RC2141'!$K:$K,'22.RC2141'!$L:$L,$E13,'22.RC2141'!$A:$A,T$5)+SUMIFS('22.RC2141'!$K:$K,'22.RC2141'!$M:$M,$E13,'22.RC2141'!$A:$A,T$5)</f>
        <v>0</v>
      </c>
      <c r="U13" s="115">
        <f>SUMIFS('22.RC2141'!$K:$K,'22.RC2141'!$L:$L,$E13,'22.RC2141'!$A:$A,U$5)+SUMIFS('22.RC2141'!$K:$K,'22.RC2141'!$M:$M,$E13,'22.RC2141'!$A:$A,U$5)</f>
        <v>0</v>
      </c>
      <c r="V13" s="115">
        <f>SUMIFS('22.RC2141'!$K:$K,'22.RC2141'!$L:$L,$E13,'22.RC2141'!$A:$A,V$5)+SUMIFS('22.RC2141'!$K:$K,'22.RC2141'!$M:$M,$E13,'22.RC2141'!$A:$A,V$5)</f>
        <v>0</v>
      </c>
      <c r="W13" s="115">
        <f>SUMIFS('22.RC2141'!$K:$K,'22.RC2141'!$L:$L,$E13,'22.RC2141'!$A:$A,W$5)+SUMIFS('22.RC2141'!$K:$K,'22.RC2141'!$M:$M,$E13,'22.RC2141'!$A:$A,W$5)</f>
        <v>0</v>
      </c>
      <c r="X13" s="115">
        <f>SUMIFS('22.RC2141'!$K:$K,'22.RC2141'!$L:$L,$E13,'22.RC2141'!$A:$A,X$5)+SUMIFS('22.RC2141'!$K:$K,'22.RC2141'!$M:$M,$E13,'22.RC2141'!$A:$A,X$5)</f>
        <v>0</v>
      </c>
      <c r="Y13" s="115">
        <f>SUMIFS('22.RC2141'!$K:$K,'22.RC2141'!$L:$L,$E13,'22.RC2141'!$A:$A,Y$5)+SUMIFS('22.RC2141'!$K:$K,'22.RC2141'!$M:$M,$E13,'22.RC2141'!$A:$A,Y$5)</f>
        <v>0</v>
      </c>
      <c r="Z13" s="115">
        <f>SUMIFS('22.RC2141'!$K:$K,'22.RC2141'!$L:$L,$E13,'22.RC2141'!$A:$A,Z$5)+SUMIFS('22.RC2141'!$K:$K,'22.RC2141'!$M:$M,$E13,'22.RC2141'!$A:$A,Z$5)</f>
        <v>0</v>
      </c>
      <c r="AA13" s="115">
        <f>SUMIFS('22.RC2141'!$K:$K,'22.RC2141'!$L:$L,$E13,'22.RC2141'!$A:$A,AA$5)+SUMIFS('22.RC2141'!$K:$K,'22.RC2141'!$M:$M,$E13,'22.RC2141'!$A:$A,AA$5)</f>
        <v>0</v>
      </c>
      <c r="AB13" s="115">
        <f>SUMIFS('22.RC2141'!$K:$K,'22.RC2141'!$L:$L,$E13,'22.RC2141'!$A:$A,AB$5)+SUMIFS('22.RC2141'!$K:$K,'22.RC2141'!$M:$M,$E13,'22.RC2141'!$A:$A,AB$5)</f>
        <v>0</v>
      </c>
      <c r="AC13" s="115">
        <f>SUMIFS('22.RC2141'!$K:$K,'22.RC2141'!$L:$L,$E13,'22.RC2141'!$A:$A,AC$5)+SUMIFS('22.RC2141'!$K:$K,'22.RC2141'!$M:$M,$E13,'22.RC2141'!$A:$A,AC$5)</f>
        <v>0</v>
      </c>
      <c r="AD13" s="115">
        <f>SUMIFS('22.RC2141'!$K:$K,'22.RC2141'!$L:$L,$E13,'22.RC2141'!$A:$A,AD$5)+SUMIFS('22.RC2141'!$K:$K,'22.RC2141'!$M:$M,$E13,'22.RC2141'!$A:$A,AD$5)</f>
        <v>0</v>
      </c>
      <c r="AE13" s="115">
        <f>SUMIFS('22.RC2141'!$K:$K,'22.RC2141'!$L:$L,$E13,'22.RC2141'!$A:$A,AE$5)+SUMIFS('22.RC2141'!$K:$K,'22.RC2141'!$M:$M,$E13,'22.RC2141'!$A:$A,AE$5)</f>
        <v>0</v>
      </c>
      <c r="AF13" s="115">
        <f>SUMIFS('22.RC2141'!$K:$K,'22.RC2141'!$L:$L,$E13,'22.RC2141'!$A:$A,AF$5)+SUMIFS('22.RC2141'!$K:$K,'22.RC2141'!$M:$M,$E13,'22.RC2141'!$A:$A,AF$5)</f>
        <v>0</v>
      </c>
    </row>
    <row r="14" spans="1:33" x14ac:dyDescent="0.2">
      <c r="A14" s="112">
        <f>COUNTA(E$7:E14)</f>
        <v>8</v>
      </c>
      <c r="B14" s="112"/>
      <c r="C14" s="112"/>
      <c r="D14" s="112"/>
      <c r="E14" s="127" t="s">
        <v>974</v>
      </c>
      <c r="F14" s="112"/>
      <c r="G14" s="113" t="s">
        <v>1572</v>
      </c>
      <c r="H14" s="114"/>
      <c r="I14" s="114"/>
      <c r="J14" s="113"/>
      <c r="K14" s="115"/>
      <c r="L14" s="115">
        <f>SUMIFS('22.RC2141'!$K:$K,'22.RC2141'!$L:$L,$E14,'22.RC2141'!$A:$A,L$5)+SUMIFS('22.RC2141'!$K:$K,'22.RC2141'!$M:$M,$E14,'22.RC2141'!$A:$A,L$5)</f>
        <v>0</v>
      </c>
      <c r="M14" s="115">
        <f>SUMIFS('22.RC2141'!$K:$K,'22.RC2141'!$L:$L,$E14,'22.RC2141'!$A:$A,M$5)+SUMIFS('22.RC2141'!$K:$K,'22.RC2141'!$M:$M,$E14,'22.RC2141'!$A:$A,M$5)</f>
        <v>0</v>
      </c>
      <c r="N14" s="115">
        <f>SUMIFS('22.RC2141'!$K:$K,'22.RC2141'!$L:$L,$E14,'22.RC2141'!$A:$A,N$5)+SUMIFS('22.RC2141'!$K:$K,'22.RC2141'!$M:$M,$E14,'22.RC2141'!$A:$A,N$5)</f>
        <v>0</v>
      </c>
      <c r="O14" s="115">
        <f>SUMIFS('22.RC2141'!$K:$K,'22.RC2141'!$L:$L,$E14,'22.RC2141'!$A:$A,O$5)+SUMIFS('22.RC2141'!$K:$K,'22.RC2141'!$M:$M,$E14,'22.RC2141'!$A:$A,O$5)</f>
        <v>0</v>
      </c>
      <c r="P14" s="115">
        <f>SUMIFS('22.RC2141'!$K:$K,'22.RC2141'!$L:$L,$E14,'22.RC2141'!$A:$A,P$5)+SUMIFS('22.RC2141'!$K:$K,'22.RC2141'!$M:$M,$E14,'22.RC2141'!$A:$A,P$5)</f>
        <v>0</v>
      </c>
      <c r="Q14" s="115">
        <f>SUMIFS('22.RC2141'!$K:$K,'22.RC2141'!$L:$L,$E14,'22.RC2141'!$A:$A,Q$5)+SUMIFS('22.RC2141'!$K:$K,'22.RC2141'!$M:$M,$E14,'22.RC2141'!$A:$A,Q$5)</f>
        <v>0</v>
      </c>
      <c r="R14" s="115">
        <f>SUMIFS('22.RC2141'!$K:$K,'22.RC2141'!$L:$L,$E14,'22.RC2141'!$A:$A,R$5)+SUMIFS('22.RC2141'!$K:$K,'22.RC2141'!$M:$M,$E14,'22.RC2141'!$A:$A,R$5)</f>
        <v>0</v>
      </c>
      <c r="S14" s="115">
        <f>SUMIFS('22.RC2141'!$K:$K,'22.RC2141'!$L:$L,$E14,'22.RC2141'!$A:$A,S$5)+SUMIFS('22.RC2141'!$K:$K,'22.RC2141'!$M:$M,$E14,'22.RC2141'!$A:$A,S$5)</f>
        <v>0</v>
      </c>
      <c r="T14" s="115">
        <f>SUMIFS('22.RC2141'!$K:$K,'22.RC2141'!$L:$L,$E14,'22.RC2141'!$A:$A,T$5)+SUMIFS('22.RC2141'!$K:$K,'22.RC2141'!$M:$M,$E14,'22.RC2141'!$A:$A,T$5)</f>
        <v>0</v>
      </c>
      <c r="U14" s="115">
        <f>SUMIFS('22.RC2141'!$K:$K,'22.RC2141'!$L:$L,$E14,'22.RC2141'!$A:$A,U$5)+SUMIFS('22.RC2141'!$K:$K,'22.RC2141'!$M:$M,$E14,'22.RC2141'!$A:$A,U$5)</f>
        <v>0</v>
      </c>
      <c r="V14" s="115">
        <f>SUMIFS('22.RC2141'!$K:$K,'22.RC2141'!$L:$L,$E14,'22.RC2141'!$A:$A,V$5)+SUMIFS('22.RC2141'!$K:$K,'22.RC2141'!$M:$M,$E14,'22.RC2141'!$A:$A,V$5)</f>
        <v>0</v>
      </c>
      <c r="W14" s="115">
        <f>SUMIFS('22.RC2141'!$K:$K,'22.RC2141'!$L:$L,$E14,'22.RC2141'!$A:$A,W$5)+SUMIFS('22.RC2141'!$K:$K,'22.RC2141'!$M:$M,$E14,'22.RC2141'!$A:$A,W$5)</f>
        <v>0</v>
      </c>
      <c r="X14" s="115">
        <f>SUMIFS('22.RC2141'!$K:$K,'22.RC2141'!$L:$L,$E14,'22.RC2141'!$A:$A,X$5)+SUMIFS('22.RC2141'!$K:$K,'22.RC2141'!$M:$M,$E14,'22.RC2141'!$A:$A,X$5)</f>
        <v>0</v>
      </c>
      <c r="Y14" s="115">
        <f>SUMIFS('22.RC2141'!$K:$K,'22.RC2141'!$L:$L,$E14,'22.RC2141'!$A:$A,Y$5)+SUMIFS('22.RC2141'!$K:$K,'22.RC2141'!$M:$M,$E14,'22.RC2141'!$A:$A,Y$5)</f>
        <v>0</v>
      </c>
      <c r="Z14" s="115">
        <f>SUMIFS('22.RC2141'!$K:$K,'22.RC2141'!$L:$L,$E14,'22.RC2141'!$A:$A,Z$5)+SUMIFS('22.RC2141'!$K:$K,'22.RC2141'!$M:$M,$E14,'22.RC2141'!$A:$A,Z$5)</f>
        <v>0</v>
      </c>
      <c r="AA14" s="115">
        <f>SUMIFS('22.RC2141'!$K:$K,'22.RC2141'!$L:$L,$E14,'22.RC2141'!$A:$A,AA$5)+SUMIFS('22.RC2141'!$K:$K,'22.RC2141'!$M:$M,$E14,'22.RC2141'!$A:$A,AA$5)</f>
        <v>0</v>
      </c>
      <c r="AB14" s="115">
        <f>SUMIFS('22.RC2141'!$K:$K,'22.RC2141'!$L:$L,$E14,'22.RC2141'!$A:$A,AB$5)+SUMIFS('22.RC2141'!$K:$K,'22.RC2141'!$M:$M,$E14,'22.RC2141'!$A:$A,AB$5)</f>
        <v>0</v>
      </c>
      <c r="AC14" s="115">
        <f>SUMIFS('22.RC2141'!$K:$K,'22.RC2141'!$L:$L,$E14,'22.RC2141'!$A:$A,AC$5)+SUMIFS('22.RC2141'!$K:$K,'22.RC2141'!$M:$M,$E14,'22.RC2141'!$A:$A,AC$5)</f>
        <v>0</v>
      </c>
      <c r="AD14" s="115">
        <f>SUMIFS('22.RC2141'!$K:$K,'22.RC2141'!$L:$L,$E14,'22.RC2141'!$A:$A,AD$5)+SUMIFS('22.RC2141'!$K:$K,'22.RC2141'!$M:$M,$E14,'22.RC2141'!$A:$A,AD$5)</f>
        <v>0</v>
      </c>
      <c r="AE14" s="115">
        <f>SUMIFS('22.RC2141'!$K:$K,'22.RC2141'!$L:$L,$E14,'22.RC2141'!$A:$A,AE$5)+SUMIFS('22.RC2141'!$K:$K,'22.RC2141'!$M:$M,$E14,'22.RC2141'!$A:$A,AE$5)</f>
        <v>0</v>
      </c>
      <c r="AF14" s="115">
        <f>SUMIFS('22.RC2141'!$K:$K,'22.RC2141'!$L:$L,$E14,'22.RC2141'!$A:$A,AF$5)+SUMIFS('22.RC2141'!$K:$K,'22.RC2141'!$M:$M,$E14,'22.RC2141'!$A:$A,AF$5)</f>
        <v>0</v>
      </c>
    </row>
    <row r="15" spans="1:33" x14ac:dyDescent="0.2">
      <c r="A15" s="112">
        <f>COUNTA(E$7:E15)</f>
        <v>9</v>
      </c>
      <c r="B15" s="112" t="s">
        <v>1747</v>
      </c>
      <c r="C15" s="112"/>
      <c r="D15" s="112"/>
      <c r="E15" s="126" t="s">
        <v>893</v>
      </c>
      <c r="F15" s="112"/>
      <c r="G15" s="113" t="s">
        <v>1572</v>
      </c>
      <c r="H15" s="114"/>
      <c r="I15" s="114"/>
      <c r="J15" s="113"/>
      <c r="K15" s="115"/>
      <c r="L15" s="115">
        <f>SUMIFS('22.RC2141'!$K:$K,'22.RC2141'!$L:$L,$E15,'22.RC2141'!$A:$A,L$5)+SUMIFS('22.RC2141'!$K:$K,'22.RC2141'!$M:$M,$E15,'22.RC2141'!$A:$A,L$5)</f>
        <v>3</v>
      </c>
      <c r="M15" s="115">
        <f>SUMIFS('22.RC2141'!$K:$K,'22.RC2141'!$L:$L,$E15,'22.RC2141'!$A:$A,M$5)+SUMIFS('22.RC2141'!$K:$K,'22.RC2141'!$M:$M,$E15,'22.RC2141'!$A:$A,M$5)</f>
        <v>3</v>
      </c>
      <c r="N15" s="115">
        <f>SUMIFS('22.RC2141'!$K:$K,'22.RC2141'!$L:$L,$E15,'22.RC2141'!$A:$A,N$5)+SUMIFS('22.RC2141'!$K:$K,'22.RC2141'!$M:$M,$E15,'22.RC2141'!$A:$A,N$5)</f>
        <v>3</v>
      </c>
      <c r="O15" s="115">
        <f>SUMIFS('22.RC2141'!$K:$K,'22.RC2141'!$L:$L,$E15,'22.RC2141'!$A:$A,O$5)+SUMIFS('22.RC2141'!$K:$K,'22.RC2141'!$M:$M,$E15,'22.RC2141'!$A:$A,O$5)</f>
        <v>3</v>
      </c>
      <c r="P15" s="115">
        <f>SUMIFS('22.RC2141'!$K:$K,'22.RC2141'!$L:$L,$E15,'22.RC2141'!$A:$A,P$5)+SUMIFS('22.RC2141'!$K:$K,'22.RC2141'!$M:$M,$E15,'22.RC2141'!$A:$A,P$5)</f>
        <v>3</v>
      </c>
      <c r="Q15" s="115">
        <f>SUMIFS('22.RC2141'!$K:$K,'22.RC2141'!$L:$L,$E15,'22.RC2141'!$A:$A,Q$5)+SUMIFS('22.RC2141'!$K:$K,'22.RC2141'!$M:$M,$E15,'22.RC2141'!$A:$A,Q$5)</f>
        <v>3</v>
      </c>
      <c r="R15" s="115">
        <f>SUMIFS('22.RC2141'!$K:$K,'22.RC2141'!$L:$L,$E15,'22.RC2141'!$A:$A,R$5)+SUMIFS('22.RC2141'!$K:$K,'22.RC2141'!$M:$M,$E15,'22.RC2141'!$A:$A,R$5)</f>
        <v>3</v>
      </c>
      <c r="S15" s="115">
        <f>SUMIFS('22.RC2141'!$K:$K,'22.RC2141'!$L:$L,$E15,'22.RC2141'!$A:$A,S$5)+SUMIFS('22.RC2141'!$K:$K,'22.RC2141'!$M:$M,$E15,'22.RC2141'!$A:$A,S$5)</f>
        <v>0</v>
      </c>
      <c r="T15" s="115">
        <f>SUMIFS('22.RC2141'!$K:$K,'22.RC2141'!$L:$L,$E15,'22.RC2141'!$A:$A,T$5)+SUMIFS('22.RC2141'!$K:$K,'22.RC2141'!$M:$M,$E15,'22.RC2141'!$A:$A,T$5)</f>
        <v>0</v>
      </c>
      <c r="U15" s="115">
        <f>SUMIFS('22.RC2141'!$K:$K,'22.RC2141'!$L:$L,$E15,'22.RC2141'!$A:$A,U$5)+SUMIFS('22.RC2141'!$K:$K,'22.RC2141'!$M:$M,$E15,'22.RC2141'!$A:$A,U$5)</f>
        <v>0</v>
      </c>
      <c r="V15" s="115">
        <f>SUMIFS('22.RC2141'!$K:$K,'22.RC2141'!$L:$L,$E15,'22.RC2141'!$A:$A,V$5)+SUMIFS('22.RC2141'!$K:$K,'22.RC2141'!$M:$M,$E15,'22.RC2141'!$A:$A,V$5)</f>
        <v>0</v>
      </c>
      <c r="W15" s="115">
        <f>SUMIFS('22.RC2141'!$K:$K,'22.RC2141'!$L:$L,$E15,'22.RC2141'!$A:$A,W$5)+SUMIFS('22.RC2141'!$K:$K,'22.RC2141'!$M:$M,$E15,'22.RC2141'!$A:$A,W$5)</f>
        <v>0</v>
      </c>
      <c r="X15" s="115">
        <f>SUMIFS('22.RC2141'!$K:$K,'22.RC2141'!$L:$L,$E15,'22.RC2141'!$A:$A,X$5)+SUMIFS('22.RC2141'!$K:$K,'22.RC2141'!$M:$M,$E15,'22.RC2141'!$A:$A,X$5)</f>
        <v>0</v>
      </c>
      <c r="Y15" s="115">
        <f>SUMIFS('22.RC2141'!$K:$K,'22.RC2141'!$L:$L,$E15,'22.RC2141'!$A:$A,Y$5)+SUMIFS('22.RC2141'!$K:$K,'22.RC2141'!$M:$M,$E15,'22.RC2141'!$A:$A,Y$5)</f>
        <v>0</v>
      </c>
      <c r="Z15" s="115">
        <f>SUMIFS('22.RC2141'!$K:$K,'22.RC2141'!$L:$L,$E15,'22.RC2141'!$A:$A,Z$5)+SUMIFS('22.RC2141'!$K:$K,'22.RC2141'!$M:$M,$E15,'22.RC2141'!$A:$A,Z$5)</f>
        <v>0</v>
      </c>
      <c r="AA15" s="115">
        <f>SUMIFS('22.RC2141'!$K:$K,'22.RC2141'!$L:$L,$E15,'22.RC2141'!$A:$A,AA$5)+SUMIFS('22.RC2141'!$K:$K,'22.RC2141'!$M:$M,$E15,'22.RC2141'!$A:$A,AA$5)</f>
        <v>0</v>
      </c>
      <c r="AB15" s="115">
        <f>SUMIFS('22.RC2141'!$K:$K,'22.RC2141'!$L:$L,$E15,'22.RC2141'!$A:$A,AB$5)+SUMIFS('22.RC2141'!$K:$K,'22.RC2141'!$M:$M,$E15,'22.RC2141'!$A:$A,AB$5)</f>
        <v>0</v>
      </c>
      <c r="AC15" s="115">
        <f>SUMIFS('22.RC2141'!$K:$K,'22.RC2141'!$L:$L,$E15,'22.RC2141'!$A:$A,AC$5)+SUMIFS('22.RC2141'!$K:$K,'22.RC2141'!$M:$M,$E15,'22.RC2141'!$A:$A,AC$5)</f>
        <v>0</v>
      </c>
      <c r="AD15" s="115">
        <f>SUMIFS('22.RC2141'!$K:$K,'22.RC2141'!$L:$L,$E15,'22.RC2141'!$A:$A,AD$5)+SUMIFS('22.RC2141'!$K:$K,'22.RC2141'!$M:$M,$E15,'22.RC2141'!$A:$A,AD$5)</f>
        <v>0</v>
      </c>
      <c r="AE15" s="115">
        <f>SUMIFS('22.RC2141'!$K:$K,'22.RC2141'!$L:$L,$E15,'22.RC2141'!$A:$A,AE$5)+SUMIFS('22.RC2141'!$K:$K,'22.RC2141'!$M:$M,$E15,'22.RC2141'!$A:$A,AE$5)</f>
        <v>0</v>
      </c>
      <c r="AF15" s="115">
        <f>SUMIFS('22.RC2141'!$K:$K,'22.RC2141'!$L:$L,$E15,'22.RC2141'!$A:$A,AF$5)+SUMIFS('22.RC2141'!$K:$K,'22.RC2141'!$M:$M,$E15,'22.RC2141'!$A:$A,AF$5)</f>
        <v>0</v>
      </c>
    </row>
    <row r="16" spans="1:33" x14ac:dyDescent="0.2">
      <c r="A16" s="112">
        <f>COUNTA(E$7:E16)</f>
        <v>10</v>
      </c>
      <c r="B16" s="112"/>
      <c r="C16" s="112"/>
      <c r="D16" s="112"/>
      <c r="E16" s="127" t="s">
        <v>975</v>
      </c>
      <c r="F16" s="112"/>
      <c r="G16" s="113" t="s">
        <v>1572</v>
      </c>
      <c r="H16" s="114"/>
      <c r="I16" s="114"/>
      <c r="J16" s="113"/>
      <c r="K16" s="115"/>
      <c r="L16" s="115">
        <f>SUMIFS('22.RC2141'!$K:$K,'22.RC2141'!$L:$L,$E16,'22.RC2141'!$A:$A,L$5)+SUMIFS('22.RC2141'!$K:$K,'22.RC2141'!$M:$M,$E16,'22.RC2141'!$A:$A,L$5)</f>
        <v>0</v>
      </c>
      <c r="M16" s="115">
        <f>SUMIFS('22.RC2141'!$K:$K,'22.RC2141'!$L:$L,$E16,'22.RC2141'!$A:$A,M$5)+SUMIFS('22.RC2141'!$K:$K,'22.RC2141'!$M:$M,$E16,'22.RC2141'!$A:$A,M$5)</f>
        <v>0</v>
      </c>
      <c r="N16" s="115">
        <f>SUMIFS('22.RC2141'!$K:$K,'22.RC2141'!$L:$L,$E16,'22.RC2141'!$A:$A,N$5)+SUMIFS('22.RC2141'!$K:$K,'22.RC2141'!$M:$M,$E16,'22.RC2141'!$A:$A,N$5)</f>
        <v>0</v>
      </c>
      <c r="O16" s="115">
        <f>SUMIFS('22.RC2141'!$K:$K,'22.RC2141'!$L:$L,$E16,'22.RC2141'!$A:$A,O$5)+SUMIFS('22.RC2141'!$K:$K,'22.RC2141'!$M:$M,$E16,'22.RC2141'!$A:$A,O$5)</f>
        <v>0</v>
      </c>
      <c r="P16" s="115">
        <f>SUMIFS('22.RC2141'!$K:$K,'22.RC2141'!$L:$L,$E16,'22.RC2141'!$A:$A,P$5)+SUMIFS('22.RC2141'!$K:$K,'22.RC2141'!$M:$M,$E16,'22.RC2141'!$A:$A,P$5)</f>
        <v>0</v>
      </c>
      <c r="Q16" s="115">
        <f>SUMIFS('22.RC2141'!$K:$K,'22.RC2141'!$L:$L,$E16,'22.RC2141'!$A:$A,Q$5)+SUMIFS('22.RC2141'!$K:$K,'22.RC2141'!$M:$M,$E16,'22.RC2141'!$A:$A,Q$5)</f>
        <v>0</v>
      </c>
      <c r="R16" s="115">
        <f>SUMIFS('22.RC2141'!$K:$K,'22.RC2141'!$L:$L,$E16,'22.RC2141'!$A:$A,R$5)+SUMIFS('22.RC2141'!$K:$K,'22.RC2141'!$M:$M,$E16,'22.RC2141'!$A:$A,R$5)</f>
        <v>0</v>
      </c>
      <c r="S16" s="115">
        <f>SUMIFS('22.RC2141'!$K:$K,'22.RC2141'!$L:$L,$E16,'22.RC2141'!$A:$A,S$5)+SUMIFS('22.RC2141'!$K:$K,'22.RC2141'!$M:$M,$E16,'22.RC2141'!$A:$A,S$5)</f>
        <v>0</v>
      </c>
      <c r="T16" s="115">
        <f>SUMIFS('22.RC2141'!$K:$K,'22.RC2141'!$L:$L,$E16,'22.RC2141'!$A:$A,T$5)+SUMIFS('22.RC2141'!$K:$K,'22.RC2141'!$M:$M,$E16,'22.RC2141'!$A:$A,T$5)</f>
        <v>0</v>
      </c>
      <c r="U16" s="115">
        <f>SUMIFS('22.RC2141'!$K:$K,'22.RC2141'!$L:$L,$E16,'22.RC2141'!$A:$A,U$5)+SUMIFS('22.RC2141'!$K:$K,'22.RC2141'!$M:$M,$E16,'22.RC2141'!$A:$A,U$5)</f>
        <v>0</v>
      </c>
      <c r="V16" s="115">
        <f>SUMIFS('22.RC2141'!$K:$K,'22.RC2141'!$L:$L,$E16,'22.RC2141'!$A:$A,V$5)+SUMIFS('22.RC2141'!$K:$K,'22.RC2141'!$M:$M,$E16,'22.RC2141'!$A:$A,V$5)</f>
        <v>0</v>
      </c>
      <c r="W16" s="115">
        <f>SUMIFS('22.RC2141'!$K:$K,'22.RC2141'!$L:$L,$E16,'22.RC2141'!$A:$A,W$5)+SUMIFS('22.RC2141'!$K:$K,'22.RC2141'!$M:$M,$E16,'22.RC2141'!$A:$A,W$5)</f>
        <v>0</v>
      </c>
      <c r="X16" s="115">
        <f>SUMIFS('22.RC2141'!$K:$K,'22.RC2141'!$L:$L,$E16,'22.RC2141'!$A:$A,X$5)+SUMIFS('22.RC2141'!$K:$K,'22.RC2141'!$M:$M,$E16,'22.RC2141'!$A:$A,X$5)</f>
        <v>0</v>
      </c>
      <c r="Y16" s="115">
        <f>SUMIFS('22.RC2141'!$K:$K,'22.RC2141'!$L:$L,$E16,'22.RC2141'!$A:$A,Y$5)+SUMIFS('22.RC2141'!$K:$K,'22.RC2141'!$M:$M,$E16,'22.RC2141'!$A:$A,Y$5)</f>
        <v>0</v>
      </c>
      <c r="Z16" s="115">
        <f>SUMIFS('22.RC2141'!$K:$K,'22.RC2141'!$L:$L,$E16,'22.RC2141'!$A:$A,Z$5)+SUMIFS('22.RC2141'!$K:$K,'22.RC2141'!$M:$M,$E16,'22.RC2141'!$A:$A,Z$5)</f>
        <v>0</v>
      </c>
      <c r="AA16" s="115">
        <f>SUMIFS('22.RC2141'!$K:$K,'22.RC2141'!$L:$L,$E16,'22.RC2141'!$A:$A,AA$5)+SUMIFS('22.RC2141'!$K:$K,'22.RC2141'!$M:$M,$E16,'22.RC2141'!$A:$A,AA$5)</f>
        <v>0</v>
      </c>
      <c r="AB16" s="115">
        <f>SUMIFS('22.RC2141'!$K:$K,'22.RC2141'!$L:$L,$E16,'22.RC2141'!$A:$A,AB$5)+SUMIFS('22.RC2141'!$K:$K,'22.RC2141'!$M:$M,$E16,'22.RC2141'!$A:$A,AB$5)</f>
        <v>0</v>
      </c>
      <c r="AC16" s="115">
        <f>SUMIFS('22.RC2141'!$K:$K,'22.RC2141'!$L:$L,$E16,'22.RC2141'!$A:$A,AC$5)+SUMIFS('22.RC2141'!$K:$K,'22.RC2141'!$M:$M,$E16,'22.RC2141'!$A:$A,AC$5)</f>
        <v>0</v>
      </c>
      <c r="AD16" s="115">
        <f>SUMIFS('22.RC2141'!$K:$K,'22.RC2141'!$L:$L,$E16,'22.RC2141'!$A:$A,AD$5)+SUMIFS('22.RC2141'!$K:$K,'22.RC2141'!$M:$M,$E16,'22.RC2141'!$A:$A,AD$5)</f>
        <v>0</v>
      </c>
      <c r="AE16" s="115">
        <f>SUMIFS('22.RC2141'!$K:$K,'22.RC2141'!$L:$L,$E16,'22.RC2141'!$A:$A,AE$5)+SUMIFS('22.RC2141'!$K:$K,'22.RC2141'!$M:$M,$E16,'22.RC2141'!$A:$A,AE$5)</f>
        <v>0</v>
      </c>
      <c r="AF16" s="115">
        <f>SUMIFS('22.RC2141'!$K:$K,'22.RC2141'!$L:$L,$E16,'22.RC2141'!$A:$A,AF$5)+SUMIFS('22.RC2141'!$K:$K,'22.RC2141'!$M:$M,$E16,'22.RC2141'!$A:$A,AF$5)</f>
        <v>0</v>
      </c>
    </row>
    <row r="17" spans="1:32" x14ac:dyDescent="0.2">
      <c r="A17" s="112">
        <f>COUNTA(E$7:E17)</f>
        <v>11</v>
      </c>
      <c r="B17" s="112"/>
      <c r="C17" s="112"/>
      <c r="D17" s="112"/>
      <c r="E17" s="127" t="s">
        <v>976</v>
      </c>
      <c r="F17" s="112"/>
      <c r="G17" s="113" t="s">
        <v>1572</v>
      </c>
      <c r="H17" s="114"/>
      <c r="I17" s="114"/>
      <c r="J17" s="113"/>
      <c r="K17" s="115"/>
      <c r="L17" s="115">
        <f>SUMIFS('22.RC2141'!$K:$K,'22.RC2141'!$L:$L,$E17,'22.RC2141'!$A:$A,L$5)+SUMIFS('22.RC2141'!$K:$K,'22.RC2141'!$M:$M,$E17,'22.RC2141'!$A:$A,L$5)</f>
        <v>0</v>
      </c>
      <c r="M17" s="115">
        <f>SUMIFS('22.RC2141'!$K:$K,'22.RC2141'!$L:$L,$E17,'22.RC2141'!$A:$A,M$5)+SUMIFS('22.RC2141'!$K:$K,'22.RC2141'!$M:$M,$E17,'22.RC2141'!$A:$A,M$5)</f>
        <v>0</v>
      </c>
      <c r="N17" s="115">
        <f>SUMIFS('22.RC2141'!$K:$K,'22.RC2141'!$L:$L,$E17,'22.RC2141'!$A:$A,N$5)+SUMIFS('22.RC2141'!$K:$K,'22.RC2141'!$M:$M,$E17,'22.RC2141'!$A:$A,N$5)</f>
        <v>0</v>
      </c>
      <c r="O17" s="115">
        <f>SUMIFS('22.RC2141'!$K:$K,'22.RC2141'!$L:$L,$E17,'22.RC2141'!$A:$A,O$5)+SUMIFS('22.RC2141'!$K:$K,'22.RC2141'!$M:$M,$E17,'22.RC2141'!$A:$A,O$5)</f>
        <v>0</v>
      </c>
      <c r="P17" s="115">
        <f>SUMIFS('22.RC2141'!$K:$K,'22.RC2141'!$L:$L,$E17,'22.RC2141'!$A:$A,P$5)+SUMIFS('22.RC2141'!$K:$K,'22.RC2141'!$M:$M,$E17,'22.RC2141'!$A:$A,P$5)</f>
        <v>0</v>
      </c>
      <c r="Q17" s="115">
        <f>SUMIFS('22.RC2141'!$K:$K,'22.RC2141'!$L:$L,$E17,'22.RC2141'!$A:$A,Q$5)+SUMIFS('22.RC2141'!$K:$K,'22.RC2141'!$M:$M,$E17,'22.RC2141'!$A:$A,Q$5)</f>
        <v>0</v>
      </c>
      <c r="R17" s="115">
        <f>SUMIFS('22.RC2141'!$K:$K,'22.RC2141'!$L:$L,$E17,'22.RC2141'!$A:$A,R$5)+SUMIFS('22.RC2141'!$K:$K,'22.RC2141'!$M:$M,$E17,'22.RC2141'!$A:$A,R$5)</f>
        <v>0</v>
      </c>
      <c r="S17" s="115">
        <f>SUMIFS('22.RC2141'!$K:$K,'22.RC2141'!$L:$L,$E17,'22.RC2141'!$A:$A,S$5)+SUMIFS('22.RC2141'!$K:$K,'22.RC2141'!$M:$M,$E17,'22.RC2141'!$A:$A,S$5)</f>
        <v>0</v>
      </c>
      <c r="T17" s="115">
        <f>SUMIFS('22.RC2141'!$K:$K,'22.RC2141'!$L:$L,$E17,'22.RC2141'!$A:$A,T$5)+SUMIFS('22.RC2141'!$K:$K,'22.RC2141'!$M:$M,$E17,'22.RC2141'!$A:$A,T$5)</f>
        <v>0</v>
      </c>
      <c r="U17" s="115">
        <f>SUMIFS('22.RC2141'!$K:$K,'22.RC2141'!$L:$L,$E17,'22.RC2141'!$A:$A,U$5)+SUMIFS('22.RC2141'!$K:$K,'22.RC2141'!$M:$M,$E17,'22.RC2141'!$A:$A,U$5)</f>
        <v>0</v>
      </c>
      <c r="V17" s="115">
        <f>SUMIFS('22.RC2141'!$K:$K,'22.RC2141'!$L:$L,$E17,'22.RC2141'!$A:$A,V$5)+SUMIFS('22.RC2141'!$K:$K,'22.RC2141'!$M:$M,$E17,'22.RC2141'!$A:$A,V$5)</f>
        <v>0</v>
      </c>
      <c r="W17" s="115">
        <f>SUMIFS('22.RC2141'!$K:$K,'22.RC2141'!$L:$L,$E17,'22.RC2141'!$A:$A,W$5)+SUMIFS('22.RC2141'!$K:$K,'22.RC2141'!$M:$M,$E17,'22.RC2141'!$A:$A,W$5)</f>
        <v>0</v>
      </c>
      <c r="X17" s="115">
        <f>SUMIFS('22.RC2141'!$K:$K,'22.RC2141'!$L:$L,$E17,'22.RC2141'!$A:$A,X$5)+SUMIFS('22.RC2141'!$K:$K,'22.RC2141'!$M:$M,$E17,'22.RC2141'!$A:$A,X$5)</f>
        <v>0</v>
      </c>
      <c r="Y17" s="115">
        <f>SUMIFS('22.RC2141'!$K:$K,'22.RC2141'!$L:$L,$E17,'22.RC2141'!$A:$A,Y$5)+SUMIFS('22.RC2141'!$K:$K,'22.RC2141'!$M:$M,$E17,'22.RC2141'!$A:$A,Y$5)</f>
        <v>0</v>
      </c>
      <c r="Z17" s="115">
        <f>SUMIFS('22.RC2141'!$K:$K,'22.RC2141'!$L:$L,$E17,'22.RC2141'!$A:$A,Z$5)+SUMIFS('22.RC2141'!$K:$K,'22.RC2141'!$M:$M,$E17,'22.RC2141'!$A:$A,Z$5)</f>
        <v>0</v>
      </c>
      <c r="AA17" s="115">
        <f>SUMIFS('22.RC2141'!$K:$K,'22.RC2141'!$L:$L,$E17,'22.RC2141'!$A:$A,AA$5)+SUMIFS('22.RC2141'!$K:$K,'22.RC2141'!$M:$M,$E17,'22.RC2141'!$A:$A,AA$5)</f>
        <v>0</v>
      </c>
      <c r="AB17" s="115">
        <f>SUMIFS('22.RC2141'!$K:$K,'22.RC2141'!$L:$L,$E17,'22.RC2141'!$A:$A,AB$5)+SUMIFS('22.RC2141'!$K:$K,'22.RC2141'!$M:$M,$E17,'22.RC2141'!$A:$A,AB$5)</f>
        <v>0</v>
      </c>
      <c r="AC17" s="115">
        <f>SUMIFS('22.RC2141'!$K:$K,'22.RC2141'!$L:$L,$E17,'22.RC2141'!$A:$A,AC$5)+SUMIFS('22.RC2141'!$K:$K,'22.RC2141'!$M:$M,$E17,'22.RC2141'!$A:$A,AC$5)</f>
        <v>0</v>
      </c>
      <c r="AD17" s="115">
        <f>SUMIFS('22.RC2141'!$K:$K,'22.RC2141'!$L:$L,$E17,'22.RC2141'!$A:$A,AD$5)+SUMIFS('22.RC2141'!$K:$K,'22.RC2141'!$M:$M,$E17,'22.RC2141'!$A:$A,AD$5)</f>
        <v>0</v>
      </c>
      <c r="AE17" s="115">
        <f>SUMIFS('22.RC2141'!$K:$K,'22.RC2141'!$L:$L,$E17,'22.RC2141'!$A:$A,AE$5)+SUMIFS('22.RC2141'!$K:$K,'22.RC2141'!$M:$M,$E17,'22.RC2141'!$A:$A,AE$5)</f>
        <v>0</v>
      </c>
      <c r="AF17" s="115">
        <f>SUMIFS('22.RC2141'!$K:$K,'22.RC2141'!$L:$L,$E17,'22.RC2141'!$A:$A,AF$5)+SUMIFS('22.RC2141'!$K:$K,'22.RC2141'!$M:$M,$E17,'22.RC2141'!$A:$A,AF$5)</f>
        <v>0</v>
      </c>
    </row>
    <row r="18" spans="1:32" x14ac:dyDescent="0.2">
      <c r="A18" s="112">
        <f>COUNTA(E$7:E18)</f>
        <v>12</v>
      </c>
      <c r="B18" s="112"/>
      <c r="C18" s="112"/>
      <c r="D18" s="112"/>
      <c r="E18" s="127" t="s">
        <v>977</v>
      </c>
      <c r="F18" s="112"/>
      <c r="G18" s="113" t="s">
        <v>1572</v>
      </c>
      <c r="H18" s="114"/>
      <c r="I18" s="114"/>
      <c r="J18" s="113"/>
      <c r="K18" s="115"/>
      <c r="L18" s="115">
        <f>SUMIFS('22.RC2141'!$K:$K,'22.RC2141'!$L:$L,$E18,'22.RC2141'!$A:$A,L$5)+SUMIFS('22.RC2141'!$K:$K,'22.RC2141'!$M:$M,$E18,'22.RC2141'!$A:$A,L$5)</f>
        <v>0</v>
      </c>
      <c r="M18" s="115">
        <f>SUMIFS('22.RC2141'!$K:$K,'22.RC2141'!$L:$L,$E18,'22.RC2141'!$A:$A,M$5)+SUMIFS('22.RC2141'!$K:$K,'22.RC2141'!$M:$M,$E18,'22.RC2141'!$A:$A,M$5)</f>
        <v>0</v>
      </c>
      <c r="N18" s="115">
        <f>SUMIFS('22.RC2141'!$K:$K,'22.RC2141'!$L:$L,$E18,'22.RC2141'!$A:$A,N$5)+SUMIFS('22.RC2141'!$K:$K,'22.RC2141'!$M:$M,$E18,'22.RC2141'!$A:$A,N$5)</f>
        <v>0</v>
      </c>
      <c r="O18" s="115">
        <f>SUMIFS('22.RC2141'!$K:$K,'22.RC2141'!$L:$L,$E18,'22.RC2141'!$A:$A,O$5)+SUMIFS('22.RC2141'!$K:$K,'22.RC2141'!$M:$M,$E18,'22.RC2141'!$A:$A,O$5)</f>
        <v>0</v>
      </c>
      <c r="P18" s="115">
        <f>SUMIFS('22.RC2141'!$K:$K,'22.RC2141'!$L:$L,$E18,'22.RC2141'!$A:$A,P$5)+SUMIFS('22.RC2141'!$K:$K,'22.RC2141'!$M:$M,$E18,'22.RC2141'!$A:$A,P$5)</f>
        <v>0</v>
      </c>
      <c r="Q18" s="115">
        <f>SUMIFS('22.RC2141'!$K:$K,'22.RC2141'!$L:$L,$E18,'22.RC2141'!$A:$A,Q$5)+SUMIFS('22.RC2141'!$K:$K,'22.RC2141'!$M:$M,$E18,'22.RC2141'!$A:$A,Q$5)</f>
        <v>0</v>
      </c>
      <c r="R18" s="115">
        <f>SUMIFS('22.RC2141'!$K:$K,'22.RC2141'!$L:$L,$E18,'22.RC2141'!$A:$A,R$5)+SUMIFS('22.RC2141'!$K:$K,'22.RC2141'!$M:$M,$E18,'22.RC2141'!$A:$A,R$5)</f>
        <v>0</v>
      </c>
      <c r="S18" s="115">
        <f>SUMIFS('22.RC2141'!$K:$K,'22.RC2141'!$L:$L,$E18,'22.RC2141'!$A:$A,S$5)+SUMIFS('22.RC2141'!$K:$K,'22.RC2141'!$M:$M,$E18,'22.RC2141'!$A:$A,S$5)</f>
        <v>0</v>
      </c>
      <c r="T18" s="115">
        <f>SUMIFS('22.RC2141'!$K:$K,'22.RC2141'!$L:$L,$E18,'22.RC2141'!$A:$A,T$5)+SUMIFS('22.RC2141'!$K:$K,'22.RC2141'!$M:$M,$E18,'22.RC2141'!$A:$A,T$5)</f>
        <v>0</v>
      </c>
      <c r="U18" s="115">
        <f>SUMIFS('22.RC2141'!$K:$K,'22.RC2141'!$L:$L,$E18,'22.RC2141'!$A:$A,U$5)+SUMIFS('22.RC2141'!$K:$K,'22.RC2141'!$M:$M,$E18,'22.RC2141'!$A:$A,U$5)</f>
        <v>0</v>
      </c>
      <c r="V18" s="115">
        <f>SUMIFS('22.RC2141'!$K:$K,'22.RC2141'!$L:$L,$E18,'22.RC2141'!$A:$A,V$5)+SUMIFS('22.RC2141'!$K:$K,'22.RC2141'!$M:$M,$E18,'22.RC2141'!$A:$A,V$5)</f>
        <v>0</v>
      </c>
      <c r="W18" s="115">
        <f>SUMIFS('22.RC2141'!$K:$K,'22.RC2141'!$L:$L,$E18,'22.RC2141'!$A:$A,W$5)+SUMIFS('22.RC2141'!$K:$K,'22.RC2141'!$M:$M,$E18,'22.RC2141'!$A:$A,W$5)</f>
        <v>0</v>
      </c>
      <c r="X18" s="115">
        <f>SUMIFS('22.RC2141'!$K:$K,'22.RC2141'!$L:$L,$E18,'22.RC2141'!$A:$A,X$5)+SUMIFS('22.RC2141'!$K:$K,'22.RC2141'!$M:$M,$E18,'22.RC2141'!$A:$A,X$5)</f>
        <v>0</v>
      </c>
      <c r="Y18" s="115">
        <f>SUMIFS('22.RC2141'!$K:$K,'22.RC2141'!$L:$L,$E18,'22.RC2141'!$A:$A,Y$5)+SUMIFS('22.RC2141'!$K:$K,'22.RC2141'!$M:$M,$E18,'22.RC2141'!$A:$A,Y$5)</f>
        <v>0</v>
      </c>
      <c r="Z18" s="115">
        <f>SUMIFS('22.RC2141'!$K:$K,'22.RC2141'!$L:$L,$E18,'22.RC2141'!$A:$A,Z$5)+SUMIFS('22.RC2141'!$K:$K,'22.RC2141'!$M:$M,$E18,'22.RC2141'!$A:$A,Z$5)</f>
        <v>0</v>
      </c>
      <c r="AA18" s="115">
        <f>SUMIFS('22.RC2141'!$K:$K,'22.RC2141'!$L:$L,$E18,'22.RC2141'!$A:$A,AA$5)+SUMIFS('22.RC2141'!$K:$K,'22.RC2141'!$M:$M,$E18,'22.RC2141'!$A:$A,AA$5)</f>
        <v>0</v>
      </c>
      <c r="AB18" s="115">
        <f>SUMIFS('22.RC2141'!$K:$K,'22.RC2141'!$L:$L,$E18,'22.RC2141'!$A:$A,AB$5)+SUMIFS('22.RC2141'!$K:$K,'22.RC2141'!$M:$M,$E18,'22.RC2141'!$A:$A,AB$5)</f>
        <v>0</v>
      </c>
      <c r="AC18" s="115">
        <f>SUMIFS('22.RC2141'!$K:$K,'22.RC2141'!$L:$L,$E18,'22.RC2141'!$A:$A,AC$5)+SUMIFS('22.RC2141'!$K:$K,'22.RC2141'!$M:$M,$E18,'22.RC2141'!$A:$A,AC$5)</f>
        <v>0</v>
      </c>
      <c r="AD18" s="115">
        <f>SUMIFS('22.RC2141'!$K:$K,'22.RC2141'!$L:$L,$E18,'22.RC2141'!$A:$A,AD$5)+SUMIFS('22.RC2141'!$K:$K,'22.RC2141'!$M:$M,$E18,'22.RC2141'!$A:$A,AD$5)</f>
        <v>0</v>
      </c>
      <c r="AE18" s="115">
        <f>SUMIFS('22.RC2141'!$K:$K,'22.RC2141'!$L:$L,$E18,'22.RC2141'!$A:$A,AE$5)+SUMIFS('22.RC2141'!$K:$K,'22.RC2141'!$M:$M,$E18,'22.RC2141'!$A:$A,AE$5)</f>
        <v>0</v>
      </c>
      <c r="AF18" s="115">
        <f>SUMIFS('22.RC2141'!$K:$K,'22.RC2141'!$L:$L,$E18,'22.RC2141'!$A:$A,AF$5)+SUMIFS('22.RC2141'!$K:$K,'22.RC2141'!$M:$M,$E18,'22.RC2141'!$A:$A,AF$5)</f>
        <v>0</v>
      </c>
    </row>
    <row r="19" spans="1:32" x14ac:dyDescent="0.2">
      <c r="A19" s="112">
        <f>COUNTA(E$7:E19)</f>
        <v>13</v>
      </c>
      <c r="B19" s="112"/>
      <c r="C19" s="112"/>
      <c r="D19" s="112"/>
      <c r="E19" s="127" t="s">
        <v>978</v>
      </c>
      <c r="F19" s="112"/>
      <c r="G19" s="113" t="s">
        <v>1572</v>
      </c>
      <c r="H19" s="114"/>
      <c r="I19" s="114"/>
      <c r="J19" s="113"/>
      <c r="K19" s="115"/>
      <c r="L19" s="115">
        <f>SUMIFS('22.RC2141'!$K:$K,'22.RC2141'!$L:$L,$E19,'22.RC2141'!$A:$A,L$5)+SUMIFS('22.RC2141'!$K:$K,'22.RC2141'!$M:$M,$E19,'22.RC2141'!$A:$A,L$5)</f>
        <v>0</v>
      </c>
      <c r="M19" s="115">
        <f>SUMIFS('22.RC2141'!$K:$K,'22.RC2141'!$L:$L,$E19,'22.RC2141'!$A:$A,M$5)+SUMIFS('22.RC2141'!$K:$K,'22.RC2141'!$M:$M,$E19,'22.RC2141'!$A:$A,M$5)</f>
        <v>0</v>
      </c>
      <c r="N19" s="115">
        <f>SUMIFS('22.RC2141'!$K:$K,'22.RC2141'!$L:$L,$E19,'22.RC2141'!$A:$A,N$5)+SUMIFS('22.RC2141'!$K:$K,'22.RC2141'!$M:$M,$E19,'22.RC2141'!$A:$A,N$5)</f>
        <v>0</v>
      </c>
      <c r="O19" s="115">
        <f>SUMIFS('22.RC2141'!$K:$K,'22.RC2141'!$L:$L,$E19,'22.RC2141'!$A:$A,O$5)+SUMIFS('22.RC2141'!$K:$K,'22.RC2141'!$M:$M,$E19,'22.RC2141'!$A:$A,O$5)</f>
        <v>0</v>
      </c>
      <c r="P19" s="115">
        <f>SUMIFS('22.RC2141'!$K:$K,'22.RC2141'!$L:$L,$E19,'22.RC2141'!$A:$A,P$5)+SUMIFS('22.RC2141'!$K:$K,'22.RC2141'!$M:$M,$E19,'22.RC2141'!$A:$A,P$5)</f>
        <v>0</v>
      </c>
      <c r="Q19" s="115">
        <f>SUMIFS('22.RC2141'!$K:$K,'22.RC2141'!$L:$L,$E19,'22.RC2141'!$A:$A,Q$5)+SUMIFS('22.RC2141'!$K:$K,'22.RC2141'!$M:$M,$E19,'22.RC2141'!$A:$A,Q$5)</f>
        <v>0</v>
      </c>
      <c r="R19" s="115">
        <f>SUMIFS('22.RC2141'!$K:$K,'22.RC2141'!$L:$L,$E19,'22.RC2141'!$A:$A,R$5)+SUMIFS('22.RC2141'!$K:$K,'22.RC2141'!$M:$M,$E19,'22.RC2141'!$A:$A,R$5)</f>
        <v>0</v>
      </c>
      <c r="S19" s="115">
        <f>SUMIFS('22.RC2141'!$K:$K,'22.RC2141'!$L:$L,$E19,'22.RC2141'!$A:$A,S$5)+SUMIFS('22.RC2141'!$K:$K,'22.RC2141'!$M:$M,$E19,'22.RC2141'!$A:$A,S$5)</f>
        <v>0</v>
      </c>
      <c r="T19" s="115">
        <f>SUMIFS('22.RC2141'!$K:$K,'22.RC2141'!$L:$L,$E19,'22.RC2141'!$A:$A,T$5)+SUMIFS('22.RC2141'!$K:$K,'22.RC2141'!$M:$M,$E19,'22.RC2141'!$A:$A,T$5)</f>
        <v>0</v>
      </c>
      <c r="U19" s="115">
        <f>SUMIFS('22.RC2141'!$K:$K,'22.RC2141'!$L:$L,$E19,'22.RC2141'!$A:$A,U$5)+SUMIFS('22.RC2141'!$K:$K,'22.RC2141'!$M:$M,$E19,'22.RC2141'!$A:$A,U$5)</f>
        <v>0</v>
      </c>
      <c r="V19" s="115">
        <f>SUMIFS('22.RC2141'!$K:$K,'22.RC2141'!$L:$L,$E19,'22.RC2141'!$A:$A,V$5)+SUMIFS('22.RC2141'!$K:$K,'22.RC2141'!$M:$M,$E19,'22.RC2141'!$A:$A,V$5)</f>
        <v>0</v>
      </c>
      <c r="W19" s="115">
        <f>SUMIFS('22.RC2141'!$K:$K,'22.RC2141'!$L:$L,$E19,'22.RC2141'!$A:$A,W$5)+SUMIFS('22.RC2141'!$K:$K,'22.RC2141'!$M:$M,$E19,'22.RC2141'!$A:$A,W$5)</f>
        <v>0</v>
      </c>
      <c r="X19" s="115">
        <f>SUMIFS('22.RC2141'!$K:$K,'22.RC2141'!$L:$L,$E19,'22.RC2141'!$A:$A,X$5)+SUMIFS('22.RC2141'!$K:$K,'22.RC2141'!$M:$M,$E19,'22.RC2141'!$A:$A,X$5)</f>
        <v>0</v>
      </c>
      <c r="Y19" s="115">
        <f>SUMIFS('22.RC2141'!$K:$K,'22.RC2141'!$L:$L,$E19,'22.RC2141'!$A:$A,Y$5)+SUMIFS('22.RC2141'!$K:$K,'22.RC2141'!$M:$M,$E19,'22.RC2141'!$A:$A,Y$5)</f>
        <v>0</v>
      </c>
      <c r="Z19" s="115">
        <f>SUMIFS('22.RC2141'!$K:$K,'22.RC2141'!$L:$L,$E19,'22.RC2141'!$A:$A,Z$5)+SUMIFS('22.RC2141'!$K:$K,'22.RC2141'!$M:$M,$E19,'22.RC2141'!$A:$A,Z$5)</f>
        <v>0</v>
      </c>
      <c r="AA19" s="115">
        <f>SUMIFS('22.RC2141'!$K:$K,'22.RC2141'!$L:$L,$E19,'22.RC2141'!$A:$A,AA$5)+SUMIFS('22.RC2141'!$K:$K,'22.RC2141'!$M:$M,$E19,'22.RC2141'!$A:$A,AA$5)</f>
        <v>0</v>
      </c>
      <c r="AB19" s="115">
        <f>SUMIFS('22.RC2141'!$K:$K,'22.RC2141'!$L:$L,$E19,'22.RC2141'!$A:$A,AB$5)+SUMIFS('22.RC2141'!$K:$K,'22.RC2141'!$M:$M,$E19,'22.RC2141'!$A:$A,AB$5)</f>
        <v>0</v>
      </c>
      <c r="AC19" s="115">
        <f>SUMIFS('22.RC2141'!$K:$K,'22.RC2141'!$L:$L,$E19,'22.RC2141'!$A:$A,AC$5)+SUMIFS('22.RC2141'!$K:$K,'22.RC2141'!$M:$M,$E19,'22.RC2141'!$A:$A,AC$5)</f>
        <v>0</v>
      </c>
      <c r="AD19" s="115">
        <f>SUMIFS('22.RC2141'!$K:$K,'22.RC2141'!$L:$L,$E19,'22.RC2141'!$A:$A,AD$5)+SUMIFS('22.RC2141'!$K:$K,'22.RC2141'!$M:$M,$E19,'22.RC2141'!$A:$A,AD$5)</f>
        <v>0</v>
      </c>
      <c r="AE19" s="115">
        <f>SUMIFS('22.RC2141'!$K:$K,'22.RC2141'!$L:$L,$E19,'22.RC2141'!$A:$A,AE$5)+SUMIFS('22.RC2141'!$K:$K,'22.RC2141'!$M:$M,$E19,'22.RC2141'!$A:$A,AE$5)</f>
        <v>0</v>
      </c>
      <c r="AF19" s="115">
        <f>SUMIFS('22.RC2141'!$K:$K,'22.RC2141'!$L:$L,$E19,'22.RC2141'!$A:$A,AF$5)+SUMIFS('22.RC2141'!$K:$K,'22.RC2141'!$M:$M,$E19,'22.RC2141'!$A:$A,AF$5)</f>
        <v>0</v>
      </c>
    </row>
    <row r="20" spans="1:32" x14ac:dyDescent="0.2">
      <c r="A20" s="112">
        <f>COUNTA(E$7:E20)</f>
        <v>14</v>
      </c>
      <c r="B20" s="112"/>
      <c r="C20" s="112"/>
      <c r="D20" s="112"/>
      <c r="E20" s="127" t="s">
        <v>979</v>
      </c>
      <c r="F20" s="112"/>
      <c r="G20" s="113" t="s">
        <v>1572</v>
      </c>
      <c r="H20" s="114"/>
      <c r="I20" s="114"/>
      <c r="J20" s="113"/>
      <c r="K20" s="115"/>
      <c r="L20" s="115">
        <f>SUMIFS('22.RC2141'!$K:$K,'22.RC2141'!$L:$L,$E20,'22.RC2141'!$A:$A,L$5)+SUMIFS('22.RC2141'!$K:$K,'22.RC2141'!$M:$M,$E20,'22.RC2141'!$A:$A,L$5)</f>
        <v>3</v>
      </c>
      <c r="M20" s="115">
        <f>SUMIFS('22.RC2141'!$K:$K,'22.RC2141'!$L:$L,$E20,'22.RC2141'!$A:$A,M$5)+SUMIFS('22.RC2141'!$K:$K,'22.RC2141'!$M:$M,$E20,'22.RC2141'!$A:$A,M$5)</f>
        <v>3</v>
      </c>
      <c r="N20" s="115">
        <f>SUMIFS('22.RC2141'!$K:$K,'22.RC2141'!$L:$L,$E20,'22.RC2141'!$A:$A,N$5)+SUMIFS('22.RC2141'!$K:$K,'22.RC2141'!$M:$M,$E20,'22.RC2141'!$A:$A,N$5)</f>
        <v>3</v>
      </c>
      <c r="O20" s="115">
        <f>SUMIFS('22.RC2141'!$K:$K,'22.RC2141'!$L:$L,$E20,'22.RC2141'!$A:$A,O$5)+SUMIFS('22.RC2141'!$K:$K,'22.RC2141'!$M:$M,$E20,'22.RC2141'!$A:$A,O$5)</f>
        <v>3</v>
      </c>
      <c r="P20" s="115">
        <f>SUMIFS('22.RC2141'!$K:$K,'22.RC2141'!$L:$L,$E20,'22.RC2141'!$A:$A,P$5)+SUMIFS('22.RC2141'!$K:$K,'22.RC2141'!$M:$M,$E20,'22.RC2141'!$A:$A,P$5)</f>
        <v>3</v>
      </c>
      <c r="Q20" s="115">
        <f>SUMIFS('22.RC2141'!$K:$K,'22.RC2141'!$L:$L,$E20,'22.RC2141'!$A:$A,Q$5)+SUMIFS('22.RC2141'!$K:$K,'22.RC2141'!$M:$M,$E20,'22.RC2141'!$A:$A,Q$5)</f>
        <v>3</v>
      </c>
      <c r="R20" s="115">
        <f>SUMIFS('22.RC2141'!$K:$K,'22.RC2141'!$L:$L,$E20,'22.RC2141'!$A:$A,R$5)+SUMIFS('22.RC2141'!$K:$K,'22.RC2141'!$M:$M,$E20,'22.RC2141'!$A:$A,R$5)</f>
        <v>3</v>
      </c>
      <c r="S20" s="115">
        <f>SUMIFS('22.RC2141'!$K:$K,'22.RC2141'!$L:$L,$E20,'22.RC2141'!$A:$A,S$5)+SUMIFS('22.RC2141'!$K:$K,'22.RC2141'!$M:$M,$E20,'22.RC2141'!$A:$A,S$5)</f>
        <v>0</v>
      </c>
      <c r="T20" s="115">
        <f>SUMIFS('22.RC2141'!$K:$K,'22.RC2141'!$L:$L,$E20,'22.RC2141'!$A:$A,T$5)+SUMIFS('22.RC2141'!$K:$K,'22.RC2141'!$M:$M,$E20,'22.RC2141'!$A:$A,T$5)</f>
        <v>0</v>
      </c>
      <c r="U20" s="115">
        <f>SUMIFS('22.RC2141'!$K:$K,'22.RC2141'!$L:$L,$E20,'22.RC2141'!$A:$A,U$5)+SUMIFS('22.RC2141'!$K:$K,'22.RC2141'!$M:$M,$E20,'22.RC2141'!$A:$A,U$5)</f>
        <v>0</v>
      </c>
      <c r="V20" s="115">
        <f>SUMIFS('22.RC2141'!$K:$K,'22.RC2141'!$L:$L,$E20,'22.RC2141'!$A:$A,V$5)+SUMIFS('22.RC2141'!$K:$K,'22.RC2141'!$M:$M,$E20,'22.RC2141'!$A:$A,V$5)</f>
        <v>0</v>
      </c>
      <c r="W20" s="115">
        <f>SUMIFS('22.RC2141'!$K:$K,'22.RC2141'!$L:$L,$E20,'22.RC2141'!$A:$A,W$5)+SUMIFS('22.RC2141'!$K:$K,'22.RC2141'!$M:$M,$E20,'22.RC2141'!$A:$A,W$5)</f>
        <v>0</v>
      </c>
      <c r="X20" s="115">
        <f>SUMIFS('22.RC2141'!$K:$K,'22.RC2141'!$L:$L,$E20,'22.RC2141'!$A:$A,X$5)+SUMIFS('22.RC2141'!$K:$K,'22.RC2141'!$M:$M,$E20,'22.RC2141'!$A:$A,X$5)</f>
        <v>0</v>
      </c>
      <c r="Y20" s="115">
        <f>SUMIFS('22.RC2141'!$K:$K,'22.RC2141'!$L:$L,$E20,'22.RC2141'!$A:$A,Y$5)+SUMIFS('22.RC2141'!$K:$K,'22.RC2141'!$M:$M,$E20,'22.RC2141'!$A:$A,Y$5)</f>
        <v>0</v>
      </c>
      <c r="Z20" s="115">
        <f>SUMIFS('22.RC2141'!$K:$K,'22.RC2141'!$L:$L,$E20,'22.RC2141'!$A:$A,Z$5)+SUMIFS('22.RC2141'!$K:$K,'22.RC2141'!$M:$M,$E20,'22.RC2141'!$A:$A,Z$5)</f>
        <v>0</v>
      </c>
      <c r="AA20" s="115">
        <f>SUMIFS('22.RC2141'!$K:$K,'22.RC2141'!$L:$L,$E20,'22.RC2141'!$A:$A,AA$5)+SUMIFS('22.RC2141'!$K:$K,'22.RC2141'!$M:$M,$E20,'22.RC2141'!$A:$A,AA$5)</f>
        <v>0</v>
      </c>
      <c r="AB20" s="115">
        <f>SUMIFS('22.RC2141'!$K:$K,'22.RC2141'!$L:$L,$E20,'22.RC2141'!$A:$A,AB$5)+SUMIFS('22.RC2141'!$K:$K,'22.RC2141'!$M:$M,$E20,'22.RC2141'!$A:$A,AB$5)</f>
        <v>0</v>
      </c>
      <c r="AC20" s="115">
        <f>SUMIFS('22.RC2141'!$K:$K,'22.RC2141'!$L:$L,$E20,'22.RC2141'!$A:$A,AC$5)+SUMIFS('22.RC2141'!$K:$K,'22.RC2141'!$M:$M,$E20,'22.RC2141'!$A:$A,AC$5)</f>
        <v>0</v>
      </c>
      <c r="AD20" s="115">
        <f>SUMIFS('22.RC2141'!$K:$K,'22.RC2141'!$L:$L,$E20,'22.RC2141'!$A:$A,AD$5)+SUMIFS('22.RC2141'!$K:$K,'22.RC2141'!$M:$M,$E20,'22.RC2141'!$A:$A,AD$5)</f>
        <v>0</v>
      </c>
      <c r="AE20" s="115">
        <f>SUMIFS('22.RC2141'!$K:$K,'22.RC2141'!$L:$L,$E20,'22.RC2141'!$A:$A,AE$5)+SUMIFS('22.RC2141'!$K:$K,'22.RC2141'!$M:$M,$E20,'22.RC2141'!$A:$A,AE$5)</f>
        <v>0</v>
      </c>
      <c r="AF20" s="115">
        <f>SUMIFS('22.RC2141'!$K:$K,'22.RC2141'!$L:$L,$E20,'22.RC2141'!$A:$A,AF$5)+SUMIFS('22.RC2141'!$K:$K,'22.RC2141'!$M:$M,$E20,'22.RC2141'!$A:$A,AF$5)</f>
        <v>0</v>
      </c>
    </row>
    <row r="21" spans="1:32" x14ac:dyDescent="0.2">
      <c r="A21" s="112">
        <f>COUNTA(E$7:E21)</f>
        <v>15</v>
      </c>
      <c r="B21" s="112"/>
      <c r="C21" s="112"/>
      <c r="D21" s="112"/>
      <c r="E21" s="127" t="s">
        <v>980</v>
      </c>
      <c r="F21" s="112"/>
      <c r="G21" s="113" t="s">
        <v>1572</v>
      </c>
      <c r="H21" s="114"/>
      <c r="I21" s="114"/>
      <c r="J21" s="113"/>
      <c r="K21" s="115"/>
      <c r="L21" s="115">
        <f>SUMIFS('22.RC2141'!$K:$K,'22.RC2141'!$L:$L,$E21,'22.RC2141'!$A:$A,L$5)+SUMIFS('22.RC2141'!$K:$K,'22.RC2141'!$M:$M,$E21,'22.RC2141'!$A:$A,L$5)</f>
        <v>0</v>
      </c>
      <c r="M21" s="115">
        <f>SUMIFS('22.RC2141'!$K:$K,'22.RC2141'!$L:$L,$E21,'22.RC2141'!$A:$A,M$5)+SUMIFS('22.RC2141'!$K:$K,'22.RC2141'!$M:$M,$E21,'22.RC2141'!$A:$A,M$5)</f>
        <v>0</v>
      </c>
      <c r="N21" s="115">
        <f>SUMIFS('22.RC2141'!$K:$K,'22.RC2141'!$L:$L,$E21,'22.RC2141'!$A:$A,N$5)+SUMIFS('22.RC2141'!$K:$K,'22.RC2141'!$M:$M,$E21,'22.RC2141'!$A:$A,N$5)</f>
        <v>0</v>
      </c>
      <c r="O21" s="115">
        <f>SUMIFS('22.RC2141'!$K:$K,'22.RC2141'!$L:$L,$E21,'22.RC2141'!$A:$A,O$5)+SUMIFS('22.RC2141'!$K:$K,'22.RC2141'!$M:$M,$E21,'22.RC2141'!$A:$A,O$5)</f>
        <v>0</v>
      </c>
      <c r="P21" s="115">
        <f>SUMIFS('22.RC2141'!$K:$K,'22.RC2141'!$L:$L,$E21,'22.RC2141'!$A:$A,P$5)+SUMIFS('22.RC2141'!$K:$K,'22.RC2141'!$M:$M,$E21,'22.RC2141'!$A:$A,P$5)</f>
        <v>0</v>
      </c>
      <c r="Q21" s="115">
        <f>SUMIFS('22.RC2141'!$K:$K,'22.RC2141'!$L:$L,$E21,'22.RC2141'!$A:$A,Q$5)+SUMIFS('22.RC2141'!$K:$K,'22.RC2141'!$M:$M,$E21,'22.RC2141'!$A:$A,Q$5)</f>
        <v>0</v>
      </c>
      <c r="R21" s="115">
        <f>SUMIFS('22.RC2141'!$K:$K,'22.RC2141'!$L:$L,$E21,'22.RC2141'!$A:$A,R$5)+SUMIFS('22.RC2141'!$K:$K,'22.RC2141'!$M:$M,$E21,'22.RC2141'!$A:$A,R$5)</f>
        <v>0</v>
      </c>
      <c r="S21" s="115">
        <f>SUMIFS('22.RC2141'!$K:$K,'22.RC2141'!$L:$L,$E21,'22.RC2141'!$A:$A,S$5)+SUMIFS('22.RC2141'!$K:$K,'22.RC2141'!$M:$M,$E21,'22.RC2141'!$A:$A,S$5)</f>
        <v>0</v>
      </c>
      <c r="T21" s="115">
        <f>SUMIFS('22.RC2141'!$K:$K,'22.RC2141'!$L:$L,$E21,'22.RC2141'!$A:$A,T$5)+SUMIFS('22.RC2141'!$K:$K,'22.RC2141'!$M:$M,$E21,'22.RC2141'!$A:$A,T$5)</f>
        <v>0</v>
      </c>
      <c r="U21" s="115">
        <f>SUMIFS('22.RC2141'!$K:$K,'22.RC2141'!$L:$L,$E21,'22.RC2141'!$A:$A,U$5)+SUMIFS('22.RC2141'!$K:$K,'22.RC2141'!$M:$M,$E21,'22.RC2141'!$A:$A,U$5)</f>
        <v>0</v>
      </c>
      <c r="V21" s="115">
        <f>SUMIFS('22.RC2141'!$K:$K,'22.RC2141'!$L:$L,$E21,'22.RC2141'!$A:$A,V$5)+SUMIFS('22.RC2141'!$K:$K,'22.RC2141'!$M:$M,$E21,'22.RC2141'!$A:$A,V$5)</f>
        <v>0</v>
      </c>
      <c r="W21" s="115">
        <f>SUMIFS('22.RC2141'!$K:$K,'22.RC2141'!$L:$L,$E21,'22.RC2141'!$A:$A,W$5)+SUMIFS('22.RC2141'!$K:$K,'22.RC2141'!$M:$M,$E21,'22.RC2141'!$A:$A,W$5)</f>
        <v>0</v>
      </c>
      <c r="X21" s="115">
        <f>SUMIFS('22.RC2141'!$K:$K,'22.RC2141'!$L:$L,$E21,'22.RC2141'!$A:$A,X$5)+SUMIFS('22.RC2141'!$K:$K,'22.RC2141'!$M:$M,$E21,'22.RC2141'!$A:$A,X$5)</f>
        <v>0</v>
      </c>
      <c r="Y21" s="115">
        <f>SUMIFS('22.RC2141'!$K:$K,'22.RC2141'!$L:$L,$E21,'22.RC2141'!$A:$A,Y$5)+SUMIFS('22.RC2141'!$K:$K,'22.RC2141'!$M:$M,$E21,'22.RC2141'!$A:$A,Y$5)</f>
        <v>0</v>
      </c>
      <c r="Z21" s="115">
        <f>SUMIFS('22.RC2141'!$K:$K,'22.RC2141'!$L:$L,$E21,'22.RC2141'!$A:$A,Z$5)+SUMIFS('22.RC2141'!$K:$K,'22.RC2141'!$M:$M,$E21,'22.RC2141'!$A:$A,Z$5)</f>
        <v>0</v>
      </c>
      <c r="AA21" s="115">
        <f>SUMIFS('22.RC2141'!$K:$K,'22.RC2141'!$L:$L,$E21,'22.RC2141'!$A:$A,AA$5)+SUMIFS('22.RC2141'!$K:$K,'22.RC2141'!$M:$M,$E21,'22.RC2141'!$A:$A,AA$5)</f>
        <v>0</v>
      </c>
      <c r="AB21" s="115">
        <f>SUMIFS('22.RC2141'!$K:$K,'22.RC2141'!$L:$L,$E21,'22.RC2141'!$A:$A,AB$5)+SUMIFS('22.RC2141'!$K:$K,'22.RC2141'!$M:$M,$E21,'22.RC2141'!$A:$A,AB$5)</f>
        <v>0</v>
      </c>
      <c r="AC21" s="115">
        <f>SUMIFS('22.RC2141'!$K:$K,'22.RC2141'!$L:$L,$E21,'22.RC2141'!$A:$A,AC$5)+SUMIFS('22.RC2141'!$K:$K,'22.RC2141'!$M:$M,$E21,'22.RC2141'!$A:$A,AC$5)</f>
        <v>0</v>
      </c>
      <c r="AD21" s="115">
        <f>SUMIFS('22.RC2141'!$K:$K,'22.RC2141'!$L:$L,$E21,'22.RC2141'!$A:$A,AD$5)+SUMIFS('22.RC2141'!$K:$K,'22.RC2141'!$M:$M,$E21,'22.RC2141'!$A:$A,AD$5)</f>
        <v>0</v>
      </c>
      <c r="AE21" s="115">
        <f>SUMIFS('22.RC2141'!$K:$K,'22.RC2141'!$L:$L,$E21,'22.RC2141'!$A:$A,AE$5)+SUMIFS('22.RC2141'!$K:$K,'22.RC2141'!$M:$M,$E21,'22.RC2141'!$A:$A,AE$5)</f>
        <v>0</v>
      </c>
      <c r="AF21" s="115">
        <f>SUMIFS('22.RC2141'!$K:$K,'22.RC2141'!$L:$L,$E21,'22.RC2141'!$A:$A,AF$5)+SUMIFS('22.RC2141'!$K:$K,'22.RC2141'!$M:$M,$E21,'22.RC2141'!$A:$A,AF$5)</f>
        <v>0</v>
      </c>
    </row>
    <row r="22" spans="1:32" x14ac:dyDescent="0.2">
      <c r="A22" s="112">
        <f>COUNTA(E$7:E22)</f>
        <v>16</v>
      </c>
      <c r="B22" s="112"/>
      <c r="C22" s="112"/>
      <c r="D22" s="112"/>
      <c r="E22" s="127" t="s">
        <v>981</v>
      </c>
      <c r="F22" s="112"/>
      <c r="G22" s="113" t="s">
        <v>1572</v>
      </c>
      <c r="H22" s="114"/>
      <c r="I22" s="114"/>
      <c r="J22" s="113"/>
      <c r="K22" s="115"/>
      <c r="L22" s="115">
        <f>SUMIFS('22.RC2141'!$K:$K,'22.RC2141'!$L:$L,$E22,'22.RC2141'!$A:$A,L$5)+SUMIFS('22.RC2141'!$K:$K,'22.RC2141'!$M:$M,$E22,'22.RC2141'!$A:$A,L$5)</f>
        <v>0</v>
      </c>
      <c r="M22" s="115">
        <f>SUMIFS('22.RC2141'!$K:$K,'22.RC2141'!$L:$L,$E22,'22.RC2141'!$A:$A,M$5)+SUMIFS('22.RC2141'!$K:$K,'22.RC2141'!$M:$M,$E22,'22.RC2141'!$A:$A,M$5)</f>
        <v>0</v>
      </c>
      <c r="N22" s="115">
        <f>SUMIFS('22.RC2141'!$K:$K,'22.RC2141'!$L:$L,$E22,'22.RC2141'!$A:$A,N$5)+SUMIFS('22.RC2141'!$K:$K,'22.RC2141'!$M:$M,$E22,'22.RC2141'!$A:$A,N$5)</f>
        <v>0</v>
      </c>
      <c r="O22" s="115">
        <f>SUMIFS('22.RC2141'!$K:$K,'22.RC2141'!$L:$L,$E22,'22.RC2141'!$A:$A,O$5)+SUMIFS('22.RC2141'!$K:$K,'22.RC2141'!$M:$M,$E22,'22.RC2141'!$A:$A,O$5)</f>
        <v>0</v>
      </c>
      <c r="P22" s="115">
        <f>SUMIFS('22.RC2141'!$K:$K,'22.RC2141'!$L:$L,$E22,'22.RC2141'!$A:$A,P$5)+SUMIFS('22.RC2141'!$K:$K,'22.RC2141'!$M:$M,$E22,'22.RC2141'!$A:$A,P$5)</f>
        <v>0</v>
      </c>
      <c r="Q22" s="115">
        <f>SUMIFS('22.RC2141'!$K:$K,'22.RC2141'!$L:$L,$E22,'22.RC2141'!$A:$A,Q$5)+SUMIFS('22.RC2141'!$K:$K,'22.RC2141'!$M:$M,$E22,'22.RC2141'!$A:$A,Q$5)</f>
        <v>0</v>
      </c>
      <c r="R22" s="115">
        <f>SUMIFS('22.RC2141'!$K:$K,'22.RC2141'!$L:$L,$E22,'22.RC2141'!$A:$A,R$5)+SUMIFS('22.RC2141'!$K:$K,'22.RC2141'!$M:$M,$E22,'22.RC2141'!$A:$A,R$5)</f>
        <v>0</v>
      </c>
      <c r="S22" s="115">
        <f>SUMIFS('22.RC2141'!$K:$K,'22.RC2141'!$L:$L,$E22,'22.RC2141'!$A:$A,S$5)+SUMIFS('22.RC2141'!$K:$K,'22.RC2141'!$M:$M,$E22,'22.RC2141'!$A:$A,S$5)</f>
        <v>0</v>
      </c>
      <c r="T22" s="115">
        <f>SUMIFS('22.RC2141'!$K:$K,'22.RC2141'!$L:$L,$E22,'22.RC2141'!$A:$A,T$5)+SUMIFS('22.RC2141'!$K:$K,'22.RC2141'!$M:$M,$E22,'22.RC2141'!$A:$A,T$5)</f>
        <v>0</v>
      </c>
      <c r="U22" s="115">
        <f>SUMIFS('22.RC2141'!$K:$K,'22.RC2141'!$L:$L,$E22,'22.RC2141'!$A:$A,U$5)+SUMIFS('22.RC2141'!$K:$K,'22.RC2141'!$M:$M,$E22,'22.RC2141'!$A:$A,U$5)</f>
        <v>0</v>
      </c>
      <c r="V22" s="115">
        <f>SUMIFS('22.RC2141'!$K:$K,'22.RC2141'!$L:$L,$E22,'22.RC2141'!$A:$A,V$5)+SUMIFS('22.RC2141'!$K:$K,'22.RC2141'!$M:$M,$E22,'22.RC2141'!$A:$A,V$5)</f>
        <v>0</v>
      </c>
      <c r="W22" s="115">
        <f>SUMIFS('22.RC2141'!$K:$K,'22.RC2141'!$L:$L,$E22,'22.RC2141'!$A:$A,W$5)+SUMIFS('22.RC2141'!$K:$K,'22.RC2141'!$M:$M,$E22,'22.RC2141'!$A:$A,W$5)</f>
        <v>0</v>
      </c>
      <c r="X22" s="115">
        <f>SUMIFS('22.RC2141'!$K:$K,'22.RC2141'!$L:$L,$E22,'22.RC2141'!$A:$A,X$5)+SUMIFS('22.RC2141'!$K:$K,'22.RC2141'!$M:$M,$E22,'22.RC2141'!$A:$A,X$5)</f>
        <v>0</v>
      </c>
      <c r="Y22" s="115">
        <f>SUMIFS('22.RC2141'!$K:$K,'22.RC2141'!$L:$L,$E22,'22.RC2141'!$A:$A,Y$5)+SUMIFS('22.RC2141'!$K:$K,'22.RC2141'!$M:$M,$E22,'22.RC2141'!$A:$A,Y$5)</f>
        <v>0</v>
      </c>
      <c r="Z22" s="115">
        <f>SUMIFS('22.RC2141'!$K:$K,'22.RC2141'!$L:$L,$E22,'22.RC2141'!$A:$A,Z$5)+SUMIFS('22.RC2141'!$K:$K,'22.RC2141'!$M:$M,$E22,'22.RC2141'!$A:$A,Z$5)</f>
        <v>0</v>
      </c>
      <c r="AA22" s="115">
        <f>SUMIFS('22.RC2141'!$K:$K,'22.RC2141'!$L:$L,$E22,'22.RC2141'!$A:$A,AA$5)+SUMIFS('22.RC2141'!$K:$K,'22.RC2141'!$M:$M,$E22,'22.RC2141'!$A:$A,AA$5)</f>
        <v>0</v>
      </c>
      <c r="AB22" s="115">
        <f>SUMIFS('22.RC2141'!$K:$K,'22.RC2141'!$L:$L,$E22,'22.RC2141'!$A:$A,AB$5)+SUMIFS('22.RC2141'!$K:$K,'22.RC2141'!$M:$M,$E22,'22.RC2141'!$A:$A,AB$5)</f>
        <v>0</v>
      </c>
      <c r="AC22" s="115">
        <f>SUMIFS('22.RC2141'!$K:$K,'22.RC2141'!$L:$L,$E22,'22.RC2141'!$A:$A,AC$5)+SUMIFS('22.RC2141'!$K:$K,'22.RC2141'!$M:$M,$E22,'22.RC2141'!$A:$A,AC$5)</f>
        <v>0</v>
      </c>
      <c r="AD22" s="115">
        <f>SUMIFS('22.RC2141'!$K:$K,'22.RC2141'!$L:$L,$E22,'22.RC2141'!$A:$A,AD$5)+SUMIFS('22.RC2141'!$K:$K,'22.RC2141'!$M:$M,$E22,'22.RC2141'!$A:$A,AD$5)</f>
        <v>0</v>
      </c>
      <c r="AE22" s="115">
        <f>SUMIFS('22.RC2141'!$K:$K,'22.RC2141'!$L:$L,$E22,'22.RC2141'!$A:$A,AE$5)+SUMIFS('22.RC2141'!$K:$K,'22.RC2141'!$M:$M,$E22,'22.RC2141'!$A:$A,AE$5)</f>
        <v>0</v>
      </c>
      <c r="AF22" s="115">
        <f>SUMIFS('22.RC2141'!$K:$K,'22.RC2141'!$L:$L,$E22,'22.RC2141'!$A:$A,AF$5)+SUMIFS('22.RC2141'!$K:$K,'22.RC2141'!$M:$M,$E22,'22.RC2141'!$A:$A,AF$5)</f>
        <v>0</v>
      </c>
    </row>
    <row r="23" spans="1:32" x14ac:dyDescent="0.2">
      <c r="A23" s="112">
        <f>COUNTA(E$7:E23)</f>
        <v>17</v>
      </c>
      <c r="B23" s="112"/>
      <c r="C23" s="112"/>
      <c r="D23" s="112"/>
      <c r="E23" s="127" t="s">
        <v>982</v>
      </c>
      <c r="F23" s="112"/>
      <c r="G23" s="113" t="s">
        <v>1572</v>
      </c>
      <c r="H23" s="114"/>
      <c r="I23" s="114"/>
      <c r="J23" s="113"/>
      <c r="K23" s="115"/>
      <c r="L23" s="115">
        <f>SUMIFS('22.RC2141'!$K:$K,'22.RC2141'!$L:$L,$E23,'22.RC2141'!$A:$A,L$5)+SUMIFS('22.RC2141'!$K:$K,'22.RC2141'!$M:$M,$E23,'22.RC2141'!$A:$A,L$5)</f>
        <v>0</v>
      </c>
      <c r="M23" s="115">
        <f>SUMIFS('22.RC2141'!$K:$K,'22.RC2141'!$L:$L,$E23,'22.RC2141'!$A:$A,M$5)+SUMIFS('22.RC2141'!$K:$K,'22.RC2141'!$M:$M,$E23,'22.RC2141'!$A:$A,M$5)</f>
        <v>0</v>
      </c>
      <c r="N23" s="115">
        <f>SUMIFS('22.RC2141'!$K:$K,'22.RC2141'!$L:$L,$E23,'22.RC2141'!$A:$A,N$5)+SUMIFS('22.RC2141'!$K:$K,'22.RC2141'!$M:$M,$E23,'22.RC2141'!$A:$A,N$5)</f>
        <v>0</v>
      </c>
      <c r="O23" s="115">
        <f>SUMIFS('22.RC2141'!$K:$K,'22.RC2141'!$L:$L,$E23,'22.RC2141'!$A:$A,O$5)+SUMIFS('22.RC2141'!$K:$K,'22.RC2141'!$M:$M,$E23,'22.RC2141'!$A:$A,O$5)</f>
        <v>0</v>
      </c>
      <c r="P23" s="115">
        <f>SUMIFS('22.RC2141'!$K:$K,'22.RC2141'!$L:$L,$E23,'22.RC2141'!$A:$A,P$5)+SUMIFS('22.RC2141'!$K:$K,'22.RC2141'!$M:$M,$E23,'22.RC2141'!$A:$A,P$5)</f>
        <v>0</v>
      </c>
      <c r="Q23" s="115">
        <f>SUMIFS('22.RC2141'!$K:$K,'22.RC2141'!$L:$L,$E23,'22.RC2141'!$A:$A,Q$5)+SUMIFS('22.RC2141'!$K:$K,'22.RC2141'!$M:$M,$E23,'22.RC2141'!$A:$A,Q$5)</f>
        <v>0</v>
      </c>
      <c r="R23" s="115">
        <f>SUMIFS('22.RC2141'!$K:$K,'22.RC2141'!$L:$L,$E23,'22.RC2141'!$A:$A,R$5)+SUMIFS('22.RC2141'!$K:$K,'22.RC2141'!$M:$M,$E23,'22.RC2141'!$A:$A,R$5)</f>
        <v>0</v>
      </c>
      <c r="S23" s="115">
        <f>SUMIFS('22.RC2141'!$K:$K,'22.RC2141'!$L:$L,$E23,'22.RC2141'!$A:$A,S$5)+SUMIFS('22.RC2141'!$K:$K,'22.RC2141'!$M:$M,$E23,'22.RC2141'!$A:$A,S$5)</f>
        <v>0</v>
      </c>
      <c r="T23" s="115">
        <f>SUMIFS('22.RC2141'!$K:$K,'22.RC2141'!$L:$L,$E23,'22.RC2141'!$A:$A,T$5)+SUMIFS('22.RC2141'!$K:$K,'22.RC2141'!$M:$M,$E23,'22.RC2141'!$A:$A,T$5)</f>
        <v>0</v>
      </c>
      <c r="U23" s="115">
        <f>SUMIFS('22.RC2141'!$K:$K,'22.RC2141'!$L:$L,$E23,'22.RC2141'!$A:$A,U$5)+SUMIFS('22.RC2141'!$K:$K,'22.RC2141'!$M:$M,$E23,'22.RC2141'!$A:$A,U$5)</f>
        <v>0</v>
      </c>
      <c r="V23" s="115">
        <f>SUMIFS('22.RC2141'!$K:$K,'22.RC2141'!$L:$L,$E23,'22.RC2141'!$A:$A,V$5)+SUMIFS('22.RC2141'!$K:$K,'22.RC2141'!$M:$M,$E23,'22.RC2141'!$A:$A,V$5)</f>
        <v>0</v>
      </c>
      <c r="W23" s="115">
        <f>SUMIFS('22.RC2141'!$K:$K,'22.RC2141'!$L:$L,$E23,'22.RC2141'!$A:$A,W$5)+SUMIFS('22.RC2141'!$K:$K,'22.RC2141'!$M:$M,$E23,'22.RC2141'!$A:$A,W$5)</f>
        <v>0</v>
      </c>
      <c r="X23" s="115">
        <f>SUMIFS('22.RC2141'!$K:$K,'22.RC2141'!$L:$L,$E23,'22.RC2141'!$A:$A,X$5)+SUMIFS('22.RC2141'!$K:$K,'22.RC2141'!$M:$M,$E23,'22.RC2141'!$A:$A,X$5)</f>
        <v>0</v>
      </c>
      <c r="Y23" s="115">
        <f>SUMIFS('22.RC2141'!$K:$K,'22.RC2141'!$L:$L,$E23,'22.RC2141'!$A:$A,Y$5)+SUMIFS('22.RC2141'!$K:$K,'22.RC2141'!$M:$M,$E23,'22.RC2141'!$A:$A,Y$5)</f>
        <v>0</v>
      </c>
      <c r="Z23" s="115">
        <f>SUMIFS('22.RC2141'!$K:$K,'22.RC2141'!$L:$L,$E23,'22.RC2141'!$A:$A,Z$5)+SUMIFS('22.RC2141'!$K:$K,'22.RC2141'!$M:$M,$E23,'22.RC2141'!$A:$A,Z$5)</f>
        <v>0</v>
      </c>
      <c r="AA23" s="115">
        <f>SUMIFS('22.RC2141'!$K:$K,'22.RC2141'!$L:$L,$E23,'22.RC2141'!$A:$A,AA$5)+SUMIFS('22.RC2141'!$K:$K,'22.RC2141'!$M:$M,$E23,'22.RC2141'!$A:$A,AA$5)</f>
        <v>0</v>
      </c>
      <c r="AB23" s="115">
        <f>SUMIFS('22.RC2141'!$K:$K,'22.RC2141'!$L:$L,$E23,'22.RC2141'!$A:$A,AB$5)+SUMIFS('22.RC2141'!$K:$K,'22.RC2141'!$M:$M,$E23,'22.RC2141'!$A:$A,AB$5)</f>
        <v>0</v>
      </c>
      <c r="AC23" s="115">
        <f>SUMIFS('22.RC2141'!$K:$K,'22.RC2141'!$L:$L,$E23,'22.RC2141'!$A:$A,AC$5)+SUMIFS('22.RC2141'!$K:$K,'22.RC2141'!$M:$M,$E23,'22.RC2141'!$A:$A,AC$5)</f>
        <v>0</v>
      </c>
      <c r="AD23" s="115">
        <f>SUMIFS('22.RC2141'!$K:$K,'22.RC2141'!$L:$L,$E23,'22.RC2141'!$A:$A,AD$5)+SUMIFS('22.RC2141'!$K:$K,'22.RC2141'!$M:$M,$E23,'22.RC2141'!$A:$A,AD$5)</f>
        <v>0</v>
      </c>
      <c r="AE23" s="115">
        <f>SUMIFS('22.RC2141'!$K:$K,'22.RC2141'!$L:$L,$E23,'22.RC2141'!$A:$A,AE$5)+SUMIFS('22.RC2141'!$K:$K,'22.RC2141'!$M:$M,$E23,'22.RC2141'!$A:$A,AE$5)</f>
        <v>0</v>
      </c>
      <c r="AF23" s="115">
        <f>SUMIFS('22.RC2141'!$K:$K,'22.RC2141'!$L:$L,$E23,'22.RC2141'!$A:$A,AF$5)+SUMIFS('22.RC2141'!$K:$K,'22.RC2141'!$M:$M,$E23,'22.RC2141'!$A:$A,AF$5)</f>
        <v>0</v>
      </c>
    </row>
    <row r="24" spans="1:32" x14ac:dyDescent="0.2">
      <c r="A24" s="112">
        <f>COUNTA(E$7:E24)</f>
        <v>18</v>
      </c>
      <c r="B24" s="112"/>
      <c r="C24" s="112"/>
      <c r="D24" s="112"/>
      <c r="E24" s="127" t="s">
        <v>983</v>
      </c>
      <c r="F24" s="112"/>
      <c r="G24" s="113" t="s">
        <v>1572</v>
      </c>
      <c r="H24" s="114"/>
      <c r="I24" s="114"/>
      <c r="J24" s="113"/>
      <c r="K24" s="115"/>
      <c r="L24" s="115">
        <f>SUMIFS('22.RC2141'!$K:$K,'22.RC2141'!$L:$L,$E24,'22.RC2141'!$A:$A,L$5)+SUMIFS('22.RC2141'!$K:$K,'22.RC2141'!$M:$M,$E24,'22.RC2141'!$A:$A,L$5)</f>
        <v>0</v>
      </c>
      <c r="M24" s="115">
        <f>SUMIFS('22.RC2141'!$K:$K,'22.RC2141'!$L:$L,$E24,'22.RC2141'!$A:$A,M$5)+SUMIFS('22.RC2141'!$K:$K,'22.RC2141'!$M:$M,$E24,'22.RC2141'!$A:$A,M$5)</f>
        <v>0</v>
      </c>
      <c r="N24" s="115">
        <f>SUMIFS('22.RC2141'!$K:$K,'22.RC2141'!$L:$L,$E24,'22.RC2141'!$A:$A,N$5)+SUMIFS('22.RC2141'!$K:$K,'22.RC2141'!$M:$M,$E24,'22.RC2141'!$A:$A,N$5)</f>
        <v>0</v>
      </c>
      <c r="O24" s="115">
        <f>SUMIFS('22.RC2141'!$K:$K,'22.RC2141'!$L:$L,$E24,'22.RC2141'!$A:$A,O$5)+SUMIFS('22.RC2141'!$K:$K,'22.RC2141'!$M:$M,$E24,'22.RC2141'!$A:$A,O$5)</f>
        <v>0</v>
      </c>
      <c r="P24" s="115">
        <f>SUMIFS('22.RC2141'!$K:$K,'22.RC2141'!$L:$L,$E24,'22.RC2141'!$A:$A,P$5)+SUMIFS('22.RC2141'!$K:$K,'22.RC2141'!$M:$M,$E24,'22.RC2141'!$A:$A,P$5)</f>
        <v>0</v>
      </c>
      <c r="Q24" s="115">
        <f>SUMIFS('22.RC2141'!$K:$K,'22.RC2141'!$L:$L,$E24,'22.RC2141'!$A:$A,Q$5)+SUMIFS('22.RC2141'!$K:$K,'22.RC2141'!$M:$M,$E24,'22.RC2141'!$A:$A,Q$5)</f>
        <v>0</v>
      </c>
      <c r="R24" s="115">
        <f>SUMIFS('22.RC2141'!$K:$K,'22.RC2141'!$L:$L,$E24,'22.RC2141'!$A:$A,R$5)+SUMIFS('22.RC2141'!$K:$K,'22.RC2141'!$M:$M,$E24,'22.RC2141'!$A:$A,R$5)</f>
        <v>0</v>
      </c>
      <c r="S24" s="115">
        <f>SUMIFS('22.RC2141'!$K:$K,'22.RC2141'!$L:$L,$E24,'22.RC2141'!$A:$A,S$5)+SUMIFS('22.RC2141'!$K:$K,'22.RC2141'!$M:$M,$E24,'22.RC2141'!$A:$A,S$5)</f>
        <v>0</v>
      </c>
      <c r="T24" s="115">
        <f>SUMIFS('22.RC2141'!$K:$K,'22.RC2141'!$L:$L,$E24,'22.RC2141'!$A:$A,T$5)+SUMIFS('22.RC2141'!$K:$K,'22.RC2141'!$M:$M,$E24,'22.RC2141'!$A:$A,T$5)</f>
        <v>0</v>
      </c>
      <c r="U24" s="115">
        <f>SUMIFS('22.RC2141'!$K:$K,'22.RC2141'!$L:$L,$E24,'22.RC2141'!$A:$A,U$5)+SUMIFS('22.RC2141'!$K:$K,'22.RC2141'!$M:$M,$E24,'22.RC2141'!$A:$A,U$5)</f>
        <v>0</v>
      </c>
      <c r="V24" s="115">
        <f>SUMIFS('22.RC2141'!$K:$K,'22.RC2141'!$L:$L,$E24,'22.RC2141'!$A:$A,V$5)+SUMIFS('22.RC2141'!$K:$K,'22.RC2141'!$M:$M,$E24,'22.RC2141'!$A:$A,V$5)</f>
        <v>0</v>
      </c>
      <c r="W24" s="115">
        <f>SUMIFS('22.RC2141'!$K:$K,'22.RC2141'!$L:$L,$E24,'22.RC2141'!$A:$A,W$5)+SUMIFS('22.RC2141'!$K:$K,'22.RC2141'!$M:$M,$E24,'22.RC2141'!$A:$A,W$5)</f>
        <v>0</v>
      </c>
      <c r="X24" s="115">
        <f>SUMIFS('22.RC2141'!$K:$K,'22.RC2141'!$L:$L,$E24,'22.RC2141'!$A:$A,X$5)+SUMIFS('22.RC2141'!$K:$K,'22.RC2141'!$M:$M,$E24,'22.RC2141'!$A:$A,X$5)</f>
        <v>0</v>
      </c>
      <c r="Y24" s="115">
        <f>SUMIFS('22.RC2141'!$K:$K,'22.RC2141'!$L:$L,$E24,'22.RC2141'!$A:$A,Y$5)+SUMIFS('22.RC2141'!$K:$K,'22.RC2141'!$M:$M,$E24,'22.RC2141'!$A:$A,Y$5)</f>
        <v>0</v>
      </c>
      <c r="Z24" s="115">
        <f>SUMIFS('22.RC2141'!$K:$K,'22.RC2141'!$L:$L,$E24,'22.RC2141'!$A:$A,Z$5)+SUMIFS('22.RC2141'!$K:$K,'22.RC2141'!$M:$M,$E24,'22.RC2141'!$A:$A,Z$5)</f>
        <v>0</v>
      </c>
      <c r="AA24" s="115">
        <f>SUMIFS('22.RC2141'!$K:$K,'22.RC2141'!$L:$L,$E24,'22.RC2141'!$A:$A,AA$5)+SUMIFS('22.RC2141'!$K:$K,'22.RC2141'!$M:$M,$E24,'22.RC2141'!$A:$A,AA$5)</f>
        <v>0</v>
      </c>
      <c r="AB24" s="115">
        <f>SUMIFS('22.RC2141'!$K:$K,'22.RC2141'!$L:$L,$E24,'22.RC2141'!$A:$A,AB$5)+SUMIFS('22.RC2141'!$K:$K,'22.RC2141'!$M:$M,$E24,'22.RC2141'!$A:$A,AB$5)</f>
        <v>0</v>
      </c>
      <c r="AC24" s="115">
        <f>SUMIFS('22.RC2141'!$K:$K,'22.RC2141'!$L:$L,$E24,'22.RC2141'!$A:$A,AC$5)+SUMIFS('22.RC2141'!$K:$K,'22.RC2141'!$M:$M,$E24,'22.RC2141'!$A:$A,AC$5)</f>
        <v>0</v>
      </c>
      <c r="AD24" s="115">
        <f>SUMIFS('22.RC2141'!$K:$K,'22.RC2141'!$L:$L,$E24,'22.RC2141'!$A:$A,AD$5)+SUMIFS('22.RC2141'!$K:$K,'22.RC2141'!$M:$M,$E24,'22.RC2141'!$A:$A,AD$5)</f>
        <v>0</v>
      </c>
      <c r="AE24" s="115">
        <f>SUMIFS('22.RC2141'!$K:$K,'22.RC2141'!$L:$L,$E24,'22.RC2141'!$A:$A,AE$5)+SUMIFS('22.RC2141'!$K:$K,'22.RC2141'!$M:$M,$E24,'22.RC2141'!$A:$A,AE$5)</f>
        <v>0</v>
      </c>
      <c r="AF24" s="115">
        <f>SUMIFS('22.RC2141'!$K:$K,'22.RC2141'!$L:$L,$E24,'22.RC2141'!$A:$A,AF$5)+SUMIFS('22.RC2141'!$K:$K,'22.RC2141'!$M:$M,$E24,'22.RC2141'!$A:$A,AF$5)</f>
        <v>0</v>
      </c>
    </row>
    <row r="25" spans="1:32" x14ac:dyDescent="0.2">
      <c r="A25" s="112">
        <f>COUNTA(E$7:E25)</f>
        <v>19</v>
      </c>
      <c r="B25" s="112"/>
      <c r="C25" s="112"/>
      <c r="D25" s="112"/>
      <c r="E25" s="127" t="s">
        <v>984</v>
      </c>
      <c r="F25" s="112"/>
      <c r="G25" s="113" t="s">
        <v>1572</v>
      </c>
      <c r="H25" s="114"/>
      <c r="I25" s="114"/>
      <c r="J25" s="113"/>
      <c r="K25" s="115"/>
      <c r="L25" s="115">
        <f>SUMIFS('22.RC2141'!$K:$K,'22.RC2141'!$L:$L,$E25,'22.RC2141'!$A:$A,L$5)+SUMIFS('22.RC2141'!$K:$K,'22.RC2141'!$M:$M,$E25,'22.RC2141'!$A:$A,L$5)</f>
        <v>0</v>
      </c>
      <c r="M25" s="115">
        <f>SUMIFS('22.RC2141'!$K:$K,'22.RC2141'!$L:$L,$E25,'22.RC2141'!$A:$A,M$5)+SUMIFS('22.RC2141'!$K:$K,'22.RC2141'!$M:$M,$E25,'22.RC2141'!$A:$A,M$5)</f>
        <v>0</v>
      </c>
      <c r="N25" s="115">
        <f>SUMIFS('22.RC2141'!$K:$K,'22.RC2141'!$L:$L,$E25,'22.RC2141'!$A:$A,N$5)+SUMIFS('22.RC2141'!$K:$K,'22.RC2141'!$M:$M,$E25,'22.RC2141'!$A:$A,N$5)</f>
        <v>0</v>
      </c>
      <c r="O25" s="115">
        <f>SUMIFS('22.RC2141'!$K:$K,'22.RC2141'!$L:$L,$E25,'22.RC2141'!$A:$A,O$5)+SUMIFS('22.RC2141'!$K:$K,'22.RC2141'!$M:$M,$E25,'22.RC2141'!$A:$A,O$5)</f>
        <v>0</v>
      </c>
      <c r="P25" s="115">
        <f>SUMIFS('22.RC2141'!$K:$K,'22.RC2141'!$L:$L,$E25,'22.RC2141'!$A:$A,P$5)+SUMIFS('22.RC2141'!$K:$K,'22.RC2141'!$M:$M,$E25,'22.RC2141'!$A:$A,P$5)</f>
        <v>0</v>
      </c>
      <c r="Q25" s="115">
        <f>SUMIFS('22.RC2141'!$K:$K,'22.RC2141'!$L:$L,$E25,'22.RC2141'!$A:$A,Q$5)+SUMIFS('22.RC2141'!$K:$K,'22.RC2141'!$M:$M,$E25,'22.RC2141'!$A:$A,Q$5)</f>
        <v>0</v>
      </c>
      <c r="R25" s="115">
        <f>SUMIFS('22.RC2141'!$K:$K,'22.RC2141'!$L:$L,$E25,'22.RC2141'!$A:$A,R$5)+SUMIFS('22.RC2141'!$K:$K,'22.RC2141'!$M:$M,$E25,'22.RC2141'!$A:$A,R$5)</f>
        <v>0</v>
      </c>
      <c r="S25" s="115">
        <f>SUMIFS('22.RC2141'!$K:$K,'22.RC2141'!$L:$L,$E25,'22.RC2141'!$A:$A,S$5)+SUMIFS('22.RC2141'!$K:$K,'22.RC2141'!$M:$M,$E25,'22.RC2141'!$A:$A,S$5)</f>
        <v>0</v>
      </c>
      <c r="T25" s="115">
        <f>SUMIFS('22.RC2141'!$K:$K,'22.RC2141'!$L:$L,$E25,'22.RC2141'!$A:$A,T$5)+SUMIFS('22.RC2141'!$K:$K,'22.RC2141'!$M:$M,$E25,'22.RC2141'!$A:$A,T$5)</f>
        <v>0</v>
      </c>
      <c r="U25" s="115">
        <f>SUMIFS('22.RC2141'!$K:$K,'22.RC2141'!$L:$L,$E25,'22.RC2141'!$A:$A,U$5)+SUMIFS('22.RC2141'!$K:$K,'22.RC2141'!$M:$M,$E25,'22.RC2141'!$A:$A,U$5)</f>
        <v>0</v>
      </c>
      <c r="V25" s="115">
        <f>SUMIFS('22.RC2141'!$K:$K,'22.RC2141'!$L:$L,$E25,'22.RC2141'!$A:$A,V$5)+SUMIFS('22.RC2141'!$K:$K,'22.RC2141'!$M:$M,$E25,'22.RC2141'!$A:$A,V$5)</f>
        <v>0</v>
      </c>
      <c r="W25" s="115">
        <f>SUMIFS('22.RC2141'!$K:$K,'22.RC2141'!$L:$L,$E25,'22.RC2141'!$A:$A,W$5)+SUMIFS('22.RC2141'!$K:$K,'22.RC2141'!$M:$M,$E25,'22.RC2141'!$A:$A,W$5)</f>
        <v>0</v>
      </c>
      <c r="X25" s="115">
        <f>SUMIFS('22.RC2141'!$K:$K,'22.RC2141'!$L:$L,$E25,'22.RC2141'!$A:$A,X$5)+SUMIFS('22.RC2141'!$K:$K,'22.RC2141'!$M:$M,$E25,'22.RC2141'!$A:$A,X$5)</f>
        <v>0</v>
      </c>
      <c r="Y25" s="115">
        <f>SUMIFS('22.RC2141'!$K:$K,'22.RC2141'!$L:$L,$E25,'22.RC2141'!$A:$A,Y$5)+SUMIFS('22.RC2141'!$K:$K,'22.RC2141'!$M:$M,$E25,'22.RC2141'!$A:$A,Y$5)</f>
        <v>0</v>
      </c>
      <c r="Z25" s="115">
        <f>SUMIFS('22.RC2141'!$K:$K,'22.RC2141'!$L:$L,$E25,'22.RC2141'!$A:$A,Z$5)+SUMIFS('22.RC2141'!$K:$K,'22.RC2141'!$M:$M,$E25,'22.RC2141'!$A:$A,Z$5)</f>
        <v>0</v>
      </c>
      <c r="AA25" s="115">
        <f>SUMIFS('22.RC2141'!$K:$K,'22.RC2141'!$L:$L,$E25,'22.RC2141'!$A:$A,AA$5)+SUMIFS('22.RC2141'!$K:$K,'22.RC2141'!$M:$M,$E25,'22.RC2141'!$A:$A,AA$5)</f>
        <v>0</v>
      </c>
      <c r="AB25" s="115">
        <f>SUMIFS('22.RC2141'!$K:$K,'22.RC2141'!$L:$L,$E25,'22.RC2141'!$A:$A,AB$5)+SUMIFS('22.RC2141'!$K:$K,'22.RC2141'!$M:$M,$E25,'22.RC2141'!$A:$A,AB$5)</f>
        <v>0</v>
      </c>
      <c r="AC25" s="115">
        <f>SUMIFS('22.RC2141'!$K:$K,'22.RC2141'!$L:$L,$E25,'22.RC2141'!$A:$A,AC$5)+SUMIFS('22.RC2141'!$K:$K,'22.RC2141'!$M:$M,$E25,'22.RC2141'!$A:$A,AC$5)</f>
        <v>0</v>
      </c>
      <c r="AD25" s="115">
        <f>SUMIFS('22.RC2141'!$K:$K,'22.RC2141'!$L:$L,$E25,'22.RC2141'!$A:$A,AD$5)+SUMIFS('22.RC2141'!$K:$K,'22.RC2141'!$M:$M,$E25,'22.RC2141'!$A:$A,AD$5)</f>
        <v>0</v>
      </c>
      <c r="AE25" s="115">
        <f>SUMIFS('22.RC2141'!$K:$K,'22.RC2141'!$L:$L,$E25,'22.RC2141'!$A:$A,AE$5)+SUMIFS('22.RC2141'!$K:$K,'22.RC2141'!$M:$M,$E25,'22.RC2141'!$A:$A,AE$5)</f>
        <v>0</v>
      </c>
      <c r="AF25" s="115">
        <f>SUMIFS('22.RC2141'!$K:$K,'22.RC2141'!$L:$L,$E25,'22.RC2141'!$A:$A,AF$5)+SUMIFS('22.RC2141'!$K:$K,'22.RC2141'!$M:$M,$E25,'22.RC2141'!$A:$A,AF$5)</f>
        <v>0</v>
      </c>
    </row>
    <row r="26" spans="1:32" x14ac:dyDescent="0.2">
      <c r="A26" s="112">
        <f>COUNTA(E$7:E26)</f>
        <v>20</v>
      </c>
      <c r="B26" s="112"/>
      <c r="C26" s="112"/>
      <c r="D26" s="112"/>
      <c r="E26" s="127" t="s">
        <v>985</v>
      </c>
      <c r="F26" s="112"/>
      <c r="G26" s="113" t="s">
        <v>1572</v>
      </c>
      <c r="H26" s="114"/>
      <c r="I26" s="114"/>
      <c r="J26" s="113"/>
      <c r="K26" s="115"/>
      <c r="L26" s="115">
        <f>SUMIFS('22.RC2141'!$K:$K,'22.RC2141'!$L:$L,$E26,'22.RC2141'!$A:$A,L$5)+SUMIFS('22.RC2141'!$K:$K,'22.RC2141'!$M:$M,$E26,'22.RC2141'!$A:$A,L$5)</f>
        <v>0</v>
      </c>
      <c r="M26" s="115">
        <f>SUMIFS('22.RC2141'!$K:$K,'22.RC2141'!$L:$L,$E26,'22.RC2141'!$A:$A,M$5)+SUMIFS('22.RC2141'!$K:$K,'22.RC2141'!$M:$M,$E26,'22.RC2141'!$A:$A,M$5)</f>
        <v>0</v>
      </c>
      <c r="N26" s="115">
        <f>SUMIFS('22.RC2141'!$K:$K,'22.RC2141'!$L:$L,$E26,'22.RC2141'!$A:$A,N$5)+SUMIFS('22.RC2141'!$K:$K,'22.RC2141'!$M:$M,$E26,'22.RC2141'!$A:$A,N$5)</f>
        <v>0</v>
      </c>
      <c r="O26" s="115">
        <f>SUMIFS('22.RC2141'!$K:$K,'22.RC2141'!$L:$L,$E26,'22.RC2141'!$A:$A,O$5)+SUMIFS('22.RC2141'!$K:$K,'22.RC2141'!$M:$M,$E26,'22.RC2141'!$A:$A,O$5)</f>
        <v>0</v>
      </c>
      <c r="P26" s="115">
        <f>SUMIFS('22.RC2141'!$K:$K,'22.RC2141'!$L:$L,$E26,'22.RC2141'!$A:$A,P$5)+SUMIFS('22.RC2141'!$K:$K,'22.RC2141'!$M:$M,$E26,'22.RC2141'!$A:$A,P$5)</f>
        <v>0</v>
      </c>
      <c r="Q26" s="115">
        <f>SUMIFS('22.RC2141'!$K:$K,'22.RC2141'!$L:$L,$E26,'22.RC2141'!$A:$A,Q$5)+SUMIFS('22.RC2141'!$K:$K,'22.RC2141'!$M:$M,$E26,'22.RC2141'!$A:$A,Q$5)</f>
        <v>0</v>
      </c>
      <c r="R26" s="115">
        <f>SUMIFS('22.RC2141'!$K:$K,'22.RC2141'!$L:$L,$E26,'22.RC2141'!$A:$A,R$5)+SUMIFS('22.RC2141'!$K:$K,'22.RC2141'!$M:$M,$E26,'22.RC2141'!$A:$A,R$5)</f>
        <v>0</v>
      </c>
      <c r="S26" s="115">
        <f>SUMIFS('22.RC2141'!$K:$K,'22.RC2141'!$L:$L,$E26,'22.RC2141'!$A:$A,S$5)+SUMIFS('22.RC2141'!$K:$K,'22.RC2141'!$M:$M,$E26,'22.RC2141'!$A:$A,S$5)</f>
        <v>0</v>
      </c>
      <c r="T26" s="115">
        <f>SUMIFS('22.RC2141'!$K:$K,'22.RC2141'!$L:$L,$E26,'22.RC2141'!$A:$A,T$5)+SUMIFS('22.RC2141'!$K:$K,'22.RC2141'!$M:$M,$E26,'22.RC2141'!$A:$A,T$5)</f>
        <v>0</v>
      </c>
      <c r="U26" s="115">
        <f>SUMIFS('22.RC2141'!$K:$K,'22.RC2141'!$L:$L,$E26,'22.RC2141'!$A:$A,U$5)+SUMIFS('22.RC2141'!$K:$K,'22.RC2141'!$M:$M,$E26,'22.RC2141'!$A:$A,U$5)</f>
        <v>0</v>
      </c>
      <c r="V26" s="115">
        <f>SUMIFS('22.RC2141'!$K:$K,'22.RC2141'!$L:$L,$E26,'22.RC2141'!$A:$A,V$5)+SUMIFS('22.RC2141'!$K:$K,'22.RC2141'!$M:$M,$E26,'22.RC2141'!$A:$A,V$5)</f>
        <v>0</v>
      </c>
      <c r="W26" s="115">
        <f>SUMIFS('22.RC2141'!$K:$K,'22.RC2141'!$L:$L,$E26,'22.RC2141'!$A:$A,W$5)+SUMIFS('22.RC2141'!$K:$K,'22.RC2141'!$M:$M,$E26,'22.RC2141'!$A:$A,W$5)</f>
        <v>0</v>
      </c>
      <c r="X26" s="115">
        <f>SUMIFS('22.RC2141'!$K:$K,'22.RC2141'!$L:$L,$E26,'22.RC2141'!$A:$A,X$5)+SUMIFS('22.RC2141'!$K:$K,'22.RC2141'!$M:$M,$E26,'22.RC2141'!$A:$A,X$5)</f>
        <v>0</v>
      </c>
      <c r="Y26" s="115">
        <f>SUMIFS('22.RC2141'!$K:$K,'22.RC2141'!$L:$L,$E26,'22.RC2141'!$A:$A,Y$5)+SUMIFS('22.RC2141'!$K:$K,'22.RC2141'!$M:$M,$E26,'22.RC2141'!$A:$A,Y$5)</f>
        <v>0</v>
      </c>
      <c r="Z26" s="115">
        <f>SUMIFS('22.RC2141'!$K:$K,'22.RC2141'!$L:$L,$E26,'22.RC2141'!$A:$A,Z$5)+SUMIFS('22.RC2141'!$K:$K,'22.RC2141'!$M:$M,$E26,'22.RC2141'!$A:$A,Z$5)</f>
        <v>0</v>
      </c>
      <c r="AA26" s="115">
        <f>SUMIFS('22.RC2141'!$K:$K,'22.RC2141'!$L:$L,$E26,'22.RC2141'!$A:$A,AA$5)+SUMIFS('22.RC2141'!$K:$K,'22.RC2141'!$M:$M,$E26,'22.RC2141'!$A:$A,AA$5)</f>
        <v>0</v>
      </c>
      <c r="AB26" s="115">
        <f>SUMIFS('22.RC2141'!$K:$K,'22.RC2141'!$L:$L,$E26,'22.RC2141'!$A:$A,AB$5)+SUMIFS('22.RC2141'!$K:$K,'22.RC2141'!$M:$M,$E26,'22.RC2141'!$A:$A,AB$5)</f>
        <v>0</v>
      </c>
      <c r="AC26" s="115">
        <f>SUMIFS('22.RC2141'!$K:$K,'22.RC2141'!$L:$L,$E26,'22.RC2141'!$A:$A,AC$5)+SUMIFS('22.RC2141'!$K:$K,'22.RC2141'!$M:$M,$E26,'22.RC2141'!$A:$A,AC$5)</f>
        <v>0</v>
      </c>
      <c r="AD26" s="115">
        <f>SUMIFS('22.RC2141'!$K:$K,'22.RC2141'!$L:$L,$E26,'22.RC2141'!$A:$A,AD$5)+SUMIFS('22.RC2141'!$K:$K,'22.RC2141'!$M:$M,$E26,'22.RC2141'!$A:$A,AD$5)</f>
        <v>0</v>
      </c>
      <c r="AE26" s="115">
        <f>SUMIFS('22.RC2141'!$K:$K,'22.RC2141'!$L:$L,$E26,'22.RC2141'!$A:$A,AE$5)+SUMIFS('22.RC2141'!$K:$K,'22.RC2141'!$M:$M,$E26,'22.RC2141'!$A:$A,AE$5)</f>
        <v>0</v>
      </c>
      <c r="AF26" s="115">
        <f>SUMIFS('22.RC2141'!$K:$K,'22.RC2141'!$L:$L,$E26,'22.RC2141'!$A:$A,AF$5)+SUMIFS('22.RC2141'!$K:$K,'22.RC2141'!$M:$M,$E26,'22.RC2141'!$A:$A,AF$5)</f>
        <v>0</v>
      </c>
    </row>
    <row r="27" spans="1:32" x14ac:dyDescent="0.2">
      <c r="A27" s="106">
        <f>COUNTA(E$7:E27)</f>
        <v>21</v>
      </c>
      <c r="B27" s="107"/>
      <c r="C27" s="107"/>
      <c r="D27" s="107"/>
      <c r="E27" s="107" t="s">
        <v>1767</v>
      </c>
      <c r="F27" s="108"/>
      <c r="G27" s="108"/>
      <c r="H27" s="109"/>
      <c r="I27" s="109"/>
      <c r="J27" s="108"/>
      <c r="K27" s="110"/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</row>
    <row r="28" spans="1:32" x14ac:dyDescent="0.2">
      <c r="A28" s="130">
        <f>COUNTA(E$7:E28)</f>
        <v>22</v>
      </c>
      <c r="B28" s="130"/>
      <c r="C28" s="130"/>
      <c r="D28" s="130"/>
      <c r="E28" s="131" t="s">
        <v>1744</v>
      </c>
      <c r="F28" s="130"/>
      <c r="G28" s="132" t="s">
        <v>1572</v>
      </c>
      <c r="H28" s="133"/>
      <c r="I28" s="133"/>
      <c r="J28" s="132"/>
      <c r="K28" s="134"/>
      <c r="L28" s="117">
        <f>SUM(L29:L30)</f>
        <v>3</v>
      </c>
      <c r="M28" s="117">
        <f>SUMIF($C$31:$C$84,$C28,M$31:M$84)</f>
        <v>0</v>
      </c>
      <c r="N28" s="117">
        <f t="shared" ref="M28:AF30" si="1">SUMIF($C$31:$C$84,$C28,N$31:N$84)</f>
        <v>0</v>
      </c>
      <c r="O28" s="117">
        <f t="shared" si="1"/>
        <v>0</v>
      </c>
      <c r="P28" s="117">
        <f t="shared" si="1"/>
        <v>0</v>
      </c>
      <c r="Q28" s="117">
        <f t="shared" si="1"/>
        <v>0</v>
      </c>
      <c r="R28" s="117">
        <f t="shared" si="1"/>
        <v>0</v>
      </c>
      <c r="S28" s="117">
        <f t="shared" si="1"/>
        <v>0</v>
      </c>
      <c r="T28" s="117">
        <f t="shared" si="1"/>
        <v>0</v>
      </c>
      <c r="U28" s="117">
        <f t="shared" si="1"/>
        <v>0</v>
      </c>
      <c r="V28" s="117">
        <f t="shared" si="1"/>
        <v>0</v>
      </c>
      <c r="W28" s="117">
        <f t="shared" si="1"/>
        <v>0</v>
      </c>
      <c r="X28" s="117">
        <f t="shared" si="1"/>
        <v>0</v>
      </c>
      <c r="Y28" s="117">
        <f t="shared" si="1"/>
        <v>0</v>
      </c>
      <c r="Z28" s="117">
        <f t="shared" si="1"/>
        <v>0</v>
      </c>
      <c r="AA28" s="117">
        <f t="shared" si="1"/>
        <v>0</v>
      </c>
      <c r="AB28" s="117">
        <f t="shared" si="1"/>
        <v>0</v>
      </c>
      <c r="AC28" s="117">
        <f t="shared" si="1"/>
        <v>0</v>
      </c>
      <c r="AD28" s="117">
        <f t="shared" si="1"/>
        <v>0</v>
      </c>
      <c r="AE28" s="117">
        <f t="shared" si="1"/>
        <v>0</v>
      </c>
      <c r="AF28" s="117">
        <f t="shared" si="1"/>
        <v>0</v>
      </c>
    </row>
    <row r="29" spans="1:32" x14ac:dyDescent="0.2">
      <c r="A29" s="128">
        <f>COUNTA(E$7:E29)</f>
        <v>23</v>
      </c>
      <c r="B29" s="135"/>
      <c r="C29" s="128">
        <v>1</v>
      </c>
      <c r="D29" s="128"/>
      <c r="E29" s="128" t="s">
        <v>1745</v>
      </c>
      <c r="F29" s="128"/>
      <c r="G29" s="129" t="s">
        <v>1572</v>
      </c>
      <c r="H29" s="136"/>
      <c r="I29" s="136"/>
      <c r="J29" s="129"/>
      <c r="K29" s="137"/>
      <c r="L29" s="137">
        <f>SUMIF($C$31:$C$87,$C29,L$31:L$87)</f>
        <v>3</v>
      </c>
      <c r="M29" s="137">
        <f t="shared" ref="M29:AA29" si="2">SUMIF($C$31:$C$84,$C29,M$31:M$84)</f>
        <v>3</v>
      </c>
      <c r="N29" s="137">
        <f t="shared" si="2"/>
        <v>3</v>
      </c>
      <c r="O29" s="137">
        <f t="shared" si="2"/>
        <v>3</v>
      </c>
      <c r="P29" s="137">
        <f t="shared" si="2"/>
        <v>0</v>
      </c>
      <c r="Q29" s="137">
        <f t="shared" si="2"/>
        <v>0</v>
      </c>
      <c r="R29" s="137">
        <f t="shared" si="2"/>
        <v>0</v>
      </c>
      <c r="S29" s="137">
        <f t="shared" si="2"/>
        <v>0</v>
      </c>
      <c r="T29" s="137">
        <f t="shared" si="2"/>
        <v>0</v>
      </c>
      <c r="U29" s="137">
        <f t="shared" si="2"/>
        <v>0</v>
      </c>
      <c r="V29" s="137">
        <f t="shared" si="2"/>
        <v>0</v>
      </c>
      <c r="W29" s="137">
        <f t="shared" si="2"/>
        <v>0</v>
      </c>
      <c r="X29" s="137">
        <f t="shared" si="2"/>
        <v>0</v>
      </c>
      <c r="Y29" s="137">
        <f t="shared" si="2"/>
        <v>0</v>
      </c>
      <c r="Z29" s="137">
        <f t="shared" si="2"/>
        <v>0</v>
      </c>
      <c r="AA29" s="137">
        <f t="shared" si="2"/>
        <v>0</v>
      </c>
      <c r="AB29" s="137">
        <f t="shared" si="1"/>
        <v>0</v>
      </c>
      <c r="AC29" s="137">
        <f t="shared" si="1"/>
        <v>0</v>
      </c>
      <c r="AD29" s="137">
        <f t="shared" si="1"/>
        <v>0</v>
      </c>
      <c r="AE29" s="137">
        <f t="shared" si="1"/>
        <v>0</v>
      </c>
      <c r="AF29" s="137">
        <f t="shared" si="1"/>
        <v>0</v>
      </c>
    </row>
    <row r="30" spans="1:32" x14ac:dyDescent="0.2">
      <c r="A30" s="118">
        <f>COUNTA(E$7:E30)</f>
        <v>24</v>
      </c>
      <c r="B30" s="138"/>
      <c r="C30" s="118">
        <v>2</v>
      </c>
      <c r="D30" s="118"/>
      <c r="E30" s="118" t="s">
        <v>1746</v>
      </c>
      <c r="F30" s="118"/>
      <c r="G30" s="119" t="s">
        <v>1572</v>
      </c>
      <c r="H30" s="120"/>
      <c r="I30" s="120"/>
      <c r="J30" s="119"/>
      <c r="K30" s="121"/>
      <c r="L30" s="121">
        <f>SUMIF($C$31:$C$87,$C30,L$31:L$87)</f>
        <v>0</v>
      </c>
      <c r="M30" s="121">
        <f t="shared" si="1"/>
        <v>0</v>
      </c>
      <c r="N30" s="121">
        <f t="shared" si="1"/>
        <v>0</v>
      </c>
      <c r="O30" s="121">
        <f t="shared" si="1"/>
        <v>0</v>
      </c>
      <c r="P30" s="121">
        <f t="shared" si="1"/>
        <v>3</v>
      </c>
      <c r="Q30" s="121">
        <f t="shared" si="1"/>
        <v>3</v>
      </c>
      <c r="R30" s="121">
        <f t="shared" si="1"/>
        <v>3</v>
      </c>
      <c r="S30" s="121">
        <f t="shared" si="1"/>
        <v>0</v>
      </c>
      <c r="T30" s="121">
        <f t="shared" si="1"/>
        <v>0</v>
      </c>
      <c r="U30" s="121">
        <f t="shared" si="1"/>
        <v>0</v>
      </c>
      <c r="V30" s="121">
        <f t="shared" si="1"/>
        <v>0</v>
      </c>
      <c r="W30" s="121">
        <f t="shared" si="1"/>
        <v>0</v>
      </c>
      <c r="X30" s="121">
        <f t="shared" si="1"/>
        <v>0</v>
      </c>
      <c r="Y30" s="121">
        <f t="shared" si="1"/>
        <v>0</v>
      </c>
      <c r="Z30" s="121">
        <f t="shared" si="1"/>
        <v>0</v>
      </c>
      <c r="AA30" s="121">
        <f t="shared" si="1"/>
        <v>0</v>
      </c>
      <c r="AB30" s="121">
        <f t="shared" si="1"/>
        <v>0</v>
      </c>
      <c r="AC30" s="121">
        <f t="shared" si="1"/>
        <v>0</v>
      </c>
      <c r="AD30" s="121">
        <f t="shared" si="1"/>
        <v>0</v>
      </c>
      <c r="AE30" s="121">
        <f t="shared" si="1"/>
        <v>0</v>
      </c>
      <c r="AF30" s="121">
        <f t="shared" si="1"/>
        <v>0</v>
      </c>
    </row>
    <row r="31" spans="1:32" x14ac:dyDescent="0.2">
      <c r="A31" s="139">
        <f>COUNTA(E$7:E31)</f>
        <v>25</v>
      </c>
      <c r="B31" s="154" t="s">
        <v>19</v>
      </c>
      <c r="C31" s="139"/>
      <c r="D31" s="139"/>
      <c r="E31" s="140" t="s">
        <v>20</v>
      </c>
      <c r="F31" s="139"/>
      <c r="G31" s="141" t="s">
        <v>1572</v>
      </c>
      <c r="H31" s="142"/>
      <c r="I31" s="142"/>
      <c r="J31" s="141"/>
      <c r="K31" s="143"/>
      <c r="L31" s="143">
        <f>SUMIFS('22.RC2141'!$K:$K,'22.RC2141'!$O:$O,$B31,'22.RC2141'!$A:$A,L$5)</f>
        <v>3</v>
      </c>
      <c r="M31" s="143">
        <f>SUMIFS('22.RC2141'!$K:$K,'22.RC2141'!$O:$O,$B31,'22.RC2141'!$A:$A,M$5)</f>
        <v>0</v>
      </c>
      <c r="N31" s="143">
        <f>SUMIFS('22.RC2141'!$K:$K,'22.RC2141'!$O:$O,$B31,'22.RC2141'!$A:$A,N$5)</f>
        <v>0</v>
      </c>
      <c r="O31" s="143">
        <f>SUMIFS('22.RC2141'!$K:$K,'22.RC2141'!$O:$O,$B31,'22.RC2141'!$A:$A,O$5)</f>
        <v>0</v>
      </c>
      <c r="P31" s="143">
        <f>SUMIFS('22.RC2141'!$K:$K,'22.RC2141'!$O:$O,$B31,'22.RC2141'!$A:$A,P$5)</f>
        <v>0</v>
      </c>
      <c r="Q31" s="143">
        <f>SUMIFS('22.RC2141'!$K:$K,'22.RC2141'!$O:$O,$B31,'22.RC2141'!$A:$A,Q$5)</f>
        <v>0</v>
      </c>
      <c r="R31" s="143">
        <f>SUMIFS('22.RC2141'!$K:$K,'22.RC2141'!$O:$O,$B31,'22.RC2141'!$A:$A,R$5)</f>
        <v>0</v>
      </c>
      <c r="S31" s="143">
        <f>SUMIFS('22.RC2141'!$K:$K,'22.RC2141'!$O:$O,$B31,'22.RC2141'!$A:$A,S$5)</f>
        <v>0</v>
      </c>
      <c r="T31" s="143">
        <f>SUMIFS('22.RC2141'!$K:$K,'22.RC2141'!$O:$O,$B31,'22.RC2141'!$A:$A,T$5)</f>
        <v>0</v>
      </c>
      <c r="U31" s="143">
        <f>SUMIFS('22.RC2141'!$K:$K,'22.RC2141'!$O:$O,$B31,'22.RC2141'!$A:$A,U$5)</f>
        <v>0</v>
      </c>
      <c r="V31" s="143">
        <f>SUMIFS('22.RC2141'!$K:$K,'22.RC2141'!$O:$O,$B31,'22.RC2141'!$A:$A,V$5)</f>
        <v>0</v>
      </c>
      <c r="W31" s="143">
        <f>SUMIFS('22.RC2141'!$K:$K,'22.RC2141'!$O:$O,$B31,'22.RC2141'!$A:$A,W$5)</f>
        <v>0</v>
      </c>
      <c r="X31" s="143">
        <f>SUMIFS('22.RC2141'!$K:$K,'22.RC2141'!$O:$O,$B31,'22.RC2141'!$A:$A,X$5)</f>
        <v>0</v>
      </c>
      <c r="Y31" s="143">
        <f>SUMIFS('22.RC2141'!$K:$K,'22.RC2141'!$O:$O,$B31,'22.RC2141'!$A:$A,Y$5)</f>
        <v>0</v>
      </c>
      <c r="Z31" s="143">
        <f>SUMIFS('22.RC2141'!$K:$K,'22.RC2141'!$O:$O,$B31,'22.RC2141'!$A:$A,Z$5)</f>
        <v>0</v>
      </c>
      <c r="AA31" s="143">
        <f>SUMIFS('22.RC2141'!$K:$K,'22.RC2141'!$O:$O,$B31,'22.RC2141'!$A:$A,AA$5)</f>
        <v>0</v>
      </c>
      <c r="AB31" s="143">
        <f>SUMIFS('22.RC2141'!$K:$K,'22.RC2141'!$O:$O,$B31,'22.RC2141'!$A:$A,AB$5)</f>
        <v>0</v>
      </c>
      <c r="AC31" s="143">
        <f>SUMIFS('22.RC2141'!$K:$K,'22.RC2141'!$O:$O,$B31,'22.RC2141'!$A:$A,AC$5)</f>
        <v>0</v>
      </c>
      <c r="AD31" s="143">
        <f>SUMIFS('22.RC2141'!$K:$K,'22.RC2141'!$O:$O,$B31,'22.RC2141'!$A:$A,AD$5)</f>
        <v>0</v>
      </c>
      <c r="AE31" s="143">
        <f>SUMIFS('22.RC2141'!$K:$K,'22.RC2141'!$O:$O,$B31,'22.RC2141'!$A:$A,AE$5)</f>
        <v>0</v>
      </c>
      <c r="AF31" s="143">
        <f>SUMIFS('22.RC2141'!$K:$K,'22.RC2141'!$O:$O,$B31,'22.RC2141'!$A:$A,AF$5)</f>
        <v>0</v>
      </c>
    </row>
    <row r="32" spans="1:32" x14ac:dyDescent="0.2">
      <c r="A32" s="144">
        <f>COUNTA(E$7:E32)</f>
        <v>26</v>
      </c>
      <c r="B32" s="145" t="str">
        <f>B31</f>
        <v>SAPA</v>
      </c>
      <c r="C32" s="144">
        <v>1</v>
      </c>
      <c r="D32" s="144"/>
      <c r="E32" s="144" t="s">
        <v>1745</v>
      </c>
      <c r="F32" s="144"/>
      <c r="G32" s="146" t="s">
        <v>1572</v>
      </c>
      <c r="H32" s="147"/>
      <c r="I32" s="147"/>
      <c r="J32" s="146"/>
      <c r="K32" s="148"/>
      <c r="L32" s="148">
        <f>SUMIFS('22.RC2141'!$K:$K,'22.RC2141'!$O:$O,$B32,'22.RC2141'!$A:$A,L$5,'22.RC2141'!$P:$P,$C32)</f>
        <v>3</v>
      </c>
      <c r="M32" s="148">
        <f>SUMIFS('22.RC2141'!$K:$K,'22.RC2141'!$O:$O,$B32,'22.RC2141'!$A:$A,M$5,'22.RC2141'!$P:$P,$C32)</f>
        <v>0</v>
      </c>
      <c r="N32" s="148">
        <f>SUMIFS('22.RC2141'!$K:$K,'22.RC2141'!$O:$O,$B32,'22.RC2141'!$A:$A,N$5,'22.RC2141'!$P:$P,$C32)</f>
        <v>0</v>
      </c>
      <c r="O32" s="148">
        <f>SUMIFS('22.RC2141'!$K:$K,'22.RC2141'!$O:$O,$B32,'22.RC2141'!$A:$A,O$5,'22.RC2141'!$P:$P,$C32)</f>
        <v>0</v>
      </c>
      <c r="P32" s="148">
        <f>SUMIFS('22.RC2141'!$K:$K,'22.RC2141'!$O:$O,$B32,'22.RC2141'!$A:$A,P$5,'22.RC2141'!$P:$P,$C32)</f>
        <v>0</v>
      </c>
      <c r="Q32" s="148">
        <f>SUMIFS('22.RC2141'!$K:$K,'22.RC2141'!$O:$O,$B32,'22.RC2141'!$A:$A,Q$5,'22.RC2141'!$P:$P,$C32)</f>
        <v>0</v>
      </c>
      <c r="R32" s="148">
        <f>SUMIFS('22.RC2141'!$K:$K,'22.RC2141'!$O:$O,$B32,'22.RC2141'!$A:$A,R$5,'22.RC2141'!$P:$P,$C32)</f>
        <v>0</v>
      </c>
      <c r="S32" s="148">
        <f>SUMIFS('22.RC2141'!$K:$K,'22.RC2141'!$O:$O,$B32,'22.RC2141'!$A:$A,S$5,'22.RC2141'!$P:$P,$C32)</f>
        <v>0</v>
      </c>
      <c r="T32" s="148">
        <f>SUMIFS('22.RC2141'!$K:$K,'22.RC2141'!$O:$O,$B32,'22.RC2141'!$A:$A,T$5,'22.RC2141'!$P:$P,$C32)</f>
        <v>0</v>
      </c>
      <c r="U32" s="148">
        <f>SUMIFS('22.RC2141'!$K:$K,'22.RC2141'!$O:$O,$B32,'22.RC2141'!$A:$A,U$5,'22.RC2141'!$P:$P,$C32)</f>
        <v>0</v>
      </c>
      <c r="V32" s="148">
        <f>SUMIFS('22.RC2141'!$K:$K,'22.RC2141'!$O:$O,$B32,'22.RC2141'!$A:$A,V$5,'22.RC2141'!$P:$P,$C32)</f>
        <v>0</v>
      </c>
      <c r="W32" s="148">
        <f>SUMIFS('22.RC2141'!$K:$K,'22.RC2141'!$O:$O,$B32,'22.RC2141'!$A:$A,W$5,'22.RC2141'!$P:$P,$C32)</f>
        <v>0</v>
      </c>
      <c r="X32" s="148">
        <f>SUMIFS('22.RC2141'!$K:$K,'22.RC2141'!$O:$O,$B32,'22.RC2141'!$A:$A,X$5,'22.RC2141'!$P:$P,$C32)</f>
        <v>0</v>
      </c>
      <c r="Y32" s="148">
        <f>SUMIFS('22.RC2141'!$K:$K,'22.RC2141'!$O:$O,$B32,'22.RC2141'!$A:$A,Y$5,'22.RC2141'!$P:$P,$C32)</f>
        <v>0</v>
      </c>
      <c r="Z32" s="148">
        <f>SUMIFS('22.RC2141'!$K:$K,'22.RC2141'!$O:$O,$B32,'22.RC2141'!$A:$A,Z$5,'22.RC2141'!$P:$P,$C32)</f>
        <v>0</v>
      </c>
      <c r="AA32" s="148">
        <f>SUMIFS('22.RC2141'!$K:$K,'22.RC2141'!$O:$O,$B32,'22.RC2141'!$A:$A,AA$5,'22.RC2141'!$P:$P,$C32)</f>
        <v>0</v>
      </c>
      <c r="AB32" s="148">
        <f>SUMIFS('22.RC2141'!$K:$K,'22.RC2141'!$O:$O,$B32,'22.RC2141'!$A:$A,AB$5,'22.RC2141'!$P:$P,$C32)</f>
        <v>0</v>
      </c>
      <c r="AC32" s="148">
        <f>SUMIFS('22.RC2141'!$K:$K,'22.RC2141'!$O:$O,$B32,'22.RC2141'!$A:$A,AC$5,'22.RC2141'!$P:$P,$C32)</f>
        <v>0</v>
      </c>
      <c r="AD32" s="148">
        <f>SUMIFS('22.RC2141'!$K:$K,'22.RC2141'!$O:$O,$B32,'22.RC2141'!$A:$A,AD$5,'22.RC2141'!$P:$P,$C32)</f>
        <v>0</v>
      </c>
      <c r="AE32" s="148">
        <f>SUMIFS('22.RC2141'!$K:$K,'22.RC2141'!$O:$O,$B32,'22.RC2141'!$A:$A,AE$5,'22.RC2141'!$P:$P,$C32)</f>
        <v>0</v>
      </c>
      <c r="AF32" s="148">
        <f>SUMIFS('22.RC2141'!$K:$K,'22.RC2141'!$O:$O,$B32,'22.RC2141'!$A:$A,AF$5,'22.RC2141'!$P:$P,$C32)</f>
        <v>0</v>
      </c>
    </row>
    <row r="33" spans="1:32" x14ac:dyDescent="0.2">
      <c r="A33" s="149">
        <f>COUNTA(E$7:E33)</f>
        <v>27</v>
      </c>
      <c r="B33" s="150" t="str">
        <f>B32</f>
        <v>SAPA</v>
      </c>
      <c r="C33" s="149">
        <v>2</v>
      </c>
      <c r="D33" s="149"/>
      <c r="E33" s="149" t="s">
        <v>1746</v>
      </c>
      <c r="F33" s="149"/>
      <c r="G33" s="151" t="s">
        <v>1572</v>
      </c>
      <c r="H33" s="152"/>
      <c r="I33" s="152"/>
      <c r="J33" s="151"/>
      <c r="K33" s="153"/>
      <c r="L33" s="153">
        <f>SUMIFS('22.RC2141'!$K:$K,'22.RC2141'!$O:$O,$B33,'22.RC2141'!$A:$A,L$5,'22.RC2141'!$P:$P,$C33)</f>
        <v>0</v>
      </c>
      <c r="M33" s="153">
        <f>SUMIFS('22.RC2141'!$K:$K,'22.RC2141'!$O:$O,$B33,'22.RC2141'!$A:$A,M$5,'22.RC2141'!$P:$P,$C33)</f>
        <v>0</v>
      </c>
      <c r="N33" s="153">
        <f>SUMIFS('22.RC2141'!$K:$K,'22.RC2141'!$O:$O,$B33,'22.RC2141'!$A:$A,N$5,'22.RC2141'!$P:$P,$C33)</f>
        <v>0</v>
      </c>
      <c r="O33" s="153">
        <f>SUMIFS('22.RC2141'!$K:$K,'22.RC2141'!$O:$O,$B33,'22.RC2141'!$A:$A,O$5,'22.RC2141'!$P:$P,$C33)</f>
        <v>0</v>
      </c>
      <c r="P33" s="153">
        <f>SUMIFS('22.RC2141'!$K:$K,'22.RC2141'!$O:$O,$B33,'22.RC2141'!$A:$A,P$5,'22.RC2141'!$P:$P,$C33)</f>
        <v>0</v>
      </c>
      <c r="Q33" s="153">
        <f>SUMIFS('22.RC2141'!$K:$K,'22.RC2141'!$O:$O,$B33,'22.RC2141'!$A:$A,Q$5,'22.RC2141'!$P:$P,$C33)</f>
        <v>0</v>
      </c>
      <c r="R33" s="153">
        <f>SUMIFS('22.RC2141'!$K:$K,'22.RC2141'!$O:$O,$B33,'22.RC2141'!$A:$A,R$5,'22.RC2141'!$P:$P,$C33)</f>
        <v>0</v>
      </c>
      <c r="S33" s="153">
        <f>SUMIFS('22.RC2141'!$K:$K,'22.RC2141'!$O:$O,$B33,'22.RC2141'!$A:$A,S$5,'22.RC2141'!$P:$P,$C33)</f>
        <v>0</v>
      </c>
      <c r="T33" s="153">
        <f>SUMIFS('22.RC2141'!$K:$K,'22.RC2141'!$O:$O,$B33,'22.RC2141'!$A:$A,T$5,'22.RC2141'!$P:$P,$C33)</f>
        <v>0</v>
      </c>
      <c r="U33" s="153">
        <f>SUMIFS('22.RC2141'!$K:$K,'22.RC2141'!$O:$O,$B33,'22.RC2141'!$A:$A,U$5,'22.RC2141'!$P:$P,$C33)</f>
        <v>0</v>
      </c>
      <c r="V33" s="153">
        <f>SUMIFS('22.RC2141'!$K:$K,'22.RC2141'!$O:$O,$B33,'22.RC2141'!$A:$A,V$5,'22.RC2141'!$P:$P,$C33)</f>
        <v>0</v>
      </c>
      <c r="W33" s="153">
        <f>SUMIFS('22.RC2141'!$K:$K,'22.RC2141'!$O:$O,$B33,'22.RC2141'!$A:$A,W$5,'22.RC2141'!$P:$P,$C33)</f>
        <v>0</v>
      </c>
      <c r="X33" s="153">
        <f>SUMIFS('22.RC2141'!$K:$K,'22.RC2141'!$O:$O,$B33,'22.RC2141'!$A:$A,X$5,'22.RC2141'!$P:$P,$C33)</f>
        <v>0</v>
      </c>
      <c r="Y33" s="153">
        <f>SUMIFS('22.RC2141'!$K:$K,'22.RC2141'!$O:$O,$B33,'22.RC2141'!$A:$A,Y$5,'22.RC2141'!$P:$P,$C33)</f>
        <v>0</v>
      </c>
      <c r="Z33" s="153">
        <f>SUMIFS('22.RC2141'!$K:$K,'22.RC2141'!$O:$O,$B33,'22.RC2141'!$A:$A,Z$5,'22.RC2141'!$P:$P,$C33)</f>
        <v>0</v>
      </c>
      <c r="AA33" s="153">
        <f>SUMIFS('22.RC2141'!$K:$K,'22.RC2141'!$O:$O,$B33,'22.RC2141'!$A:$A,AA$5,'22.RC2141'!$P:$P,$C33)</f>
        <v>0</v>
      </c>
      <c r="AB33" s="153">
        <f>SUMIFS('22.RC2141'!$K:$K,'22.RC2141'!$O:$O,$B33,'22.RC2141'!$A:$A,AB$5,'22.RC2141'!$P:$P,$C33)</f>
        <v>0</v>
      </c>
      <c r="AC33" s="153">
        <f>SUMIFS('22.RC2141'!$K:$K,'22.RC2141'!$O:$O,$B33,'22.RC2141'!$A:$A,AC$5,'22.RC2141'!$P:$P,$C33)</f>
        <v>0</v>
      </c>
      <c r="AD33" s="153">
        <f>SUMIFS('22.RC2141'!$K:$K,'22.RC2141'!$O:$O,$B33,'22.RC2141'!$A:$A,AD$5,'22.RC2141'!$P:$P,$C33)</f>
        <v>0</v>
      </c>
      <c r="AE33" s="153">
        <f>SUMIFS('22.RC2141'!$K:$K,'22.RC2141'!$O:$O,$B33,'22.RC2141'!$A:$A,AE$5,'22.RC2141'!$P:$P,$C33)</f>
        <v>0</v>
      </c>
      <c r="AF33" s="153">
        <f>SUMIFS('22.RC2141'!$K:$K,'22.RC2141'!$O:$O,$B33,'22.RC2141'!$A:$A,AF$5,'22.RC2141'!$P:$P,$C33)</f>
        <v>0</v>
      </c>
    </row>
    <row r="34" spans="1:32" x14ac:dyDescent="0.2">
      <c r="A34" s="139">
        <f>COUNTA(E$7:E34)</f>
        <v>28</v>
      </c>
      <c r="B34" s="154" t="s">
        <v>31</v>
      </c>
      <c r="C34" s="139"/>
      <c r="D34" s="139"/>
      <c r="E34" s="140" t="s">
        <v>32</v>
      </c>
      <c r="F34" s="139"/>
      <c r="G34" s="141" t="s">
        <v>1572</v>
      </c>
      <c r="H34" s="142"/>
      <c r="I34" s="142"/>
      <c r="J34" s="141"/>
      <c r="K34" s="143"/>
      <c r="L34" s="143">
        <f>SUMIFS('22.RC2141'!$K:$K,'22.RC2141'!$O:$O,$B34,'22.RC2141'!$A:$A,L$5)</f>
        <v>0</v>
      </c>
      <c r="M34" s="143">
        <f>SUMIFS('22.RC2141'!$K:$K,'22.RC2141'!$O:$O,$B34,'22.RC2141'!$A:$A,M$5)</f>
        <v>0</v>
      </c>
      <c r="N34" s="143">
        <f>SUMIFS('22.RC2141'!$K:$K,'22.RC2141'!$O:$O,$B34,'22.RC2141'!$A:$A,N$5)</f>
        <v>0</v>
      </c>
      <c r="O34" s="143">
        <f>SUMIFS('22.RC2141'!$K:$K,'22.RC2141'!$O:$O,$B34,'22.RC2141'!$A:$A,O$5)</f>
        <v>0</v>
      </c>
      <c r="P34" s="143">
        <f>SUMIFS('22.RC2141'!$K:$K,'22.RC2141'!$O:$O,$B34,'22.RC2141'!$A:$A,P$5)</f>
        <v>0</v>
      </c>
      <c r="Q34" s="143">
        <f>SUMIFS('22.RC2141'!$K:$K,'22.RC2141'!$O:$O,$B34,'22.RC2141'!$A:$A,Q$5)</f>
        <v>3</v>
      </c>
      <c r="R34" s="143">
        <f>SUMIFS('22.RC2141'!$K:$K,'22.RC2141'!$O:$O,$B34,'22.RC2141'!$A:$A,R$5)</f>
        <v>0</v>
      </c>
      <c r="S34" s="143">
        <f>SUMIFS('22.RC2141'!$K:$K,'22.RC2141'!$O:$O,$B34,'22.RC2141'!$A:$A,S$5)</f>
        <v>0</v>
      </c>
      <c r="T34" s="143">
        <f>SUMIFS('22.RC2141'!$K:$K,'22.RC2141'!$O:$O,$B34,'22.RC2141'!$A:$A,T$5)</f>
        <v>0</v>
      </c>
      <c r="U34" s="143">
        <f>SUMIFS('22.RC2141'!$K:$K,'22.RC2141'!$O:$O,$B34,'22.RC2141'!$A:$A,U$5)</f>
        <v>0</v>
      </c>
      <c r="V34" s="143">
        <f>SUMIFS('22.RC2141'!$K:$K,'22.RC2141'!$O:$O,$B34,'22.RC2141'!$A:$A,V$5)</f>
        <v>0</v>
      </c>
      <c r="W34" s="143">
        <f>SUMIFS('22.RC2141'!$K:$K,'22.RC2141'!$O:$O,$B34,'22.RC2141'!$A:$A,W$5)</f>
        <v>0</v>
      </c>
      <c r="X34" s="143">
        <f>SUMIFS('22.RC2141'!$K:$K,'22.RC2141'!$O:$O,$B34,'22.RC2141'!$A:$A,X$5)</f>
        <v>0</v>
      </c>
      <c r="Y34" s="143">
        <f>SUMIFS('22.RC2141'!$K:$K,'22.RC2141'!$O:$O,$B34,'22.RC2141'!$A:$A,Y$5)</f>
        <v>0</v>
      </c>
      <c r="Z34" s="143">
        <f>SUMIFS('22.RC2141'!$K:$K,'22.RC2141'!$O:$O,$B34,'22.RC2141'!$A:$A,Z$5)</f>
        <v>0</v>
      </c>
      <c r="AA34" s="143">
        <f>SUMIFS('22.RC2141'!$K:$K,'22.RC2141'!$O:$O,$B34,'22.RC2141'!$A:$A,AA$5)</f>
        <v>0</v>
      </c>
      <c r="AB34" s="143">
        <f>SUMIFS('22.RC2141'!$K:$K,'22.RC2141'!$O:$O,$B34,'22.RC2141'!$A:$A,AB$5)</f>
        <v>0</v>
      </c>
      <c r="AC34" s="143">
        <f>SUMIFS('22.RC2141'!$K:$K,'22.RC2141'!$O:$O,$B34,'22.RC2141'!$A:$A,AC$5)</f>
        <v>0</v>
      </c>
      <c r="AD34" s="143">
        <f>SUMIFS('22.RC2141'!$K:$K,'22.RC2141'!$O:$O,$B34,'22.RC2141'!$A:$A,AD$5)</f>
        <v>0</v>
      </c>
      <c r="AE34" s="143">
        <f>SUMIFS('22.RC2141'!$K:$K,'22.RC2141'!$O:$O,$B34,'22.RC2141'!$A:$A,AE$5)</f>
        <v>0</v>
      </c>
      <c r="AF34" s="143">
        <f>SUMIFS('22.RC2141'!$K:$K,'22.RC2141'!$O:$O,$B34,'22.RC2141'!$A:$A,AF$5)</f>
        <v>0</v>
      </c>
    </row>
    <row r="35" spans="1:32" x14ac:dyDescent="0.2">
      <c r="A35" s="144">
        <f>COUNTA(E$7:E35)</f>
        <v>29</v>
      </c>
      <c r="B35" s="145" t="str">
        <f>B34</f>
        <v>SAPH</v>
      </c>
      <c r="C35" s="144">
        <v>1</v>
      </c>
      <c r="D35" s="144"/>
      <c r="E35" s="144" t="s">
        <v>1745</v>
      </c>
      <c r="F35" s="144"/>
      <c r="G35" s="146" t="s">
        <v>1572</v>
      </c>
      <c r="H35" s="147"/>
      <c r="I35" s="147"/>
      <c r="J35" s="146"/>
      <c r="K35" s="148"/>
      <c r="L35" s="148">
        <f>SUMIFS('22.RC2141'!$K:$K,'22.RC2141'!$O:$O,$B35,'22.RC2141'!$A:$A,L$5,'22.RC2141'!$P:$P,$C35)</f>
        <v>0</v>
      </c>
      <c r="M35" s="148">
        <f>SUMIFS('22.RC2141'!$K:$K,'22.RC2141'!$O:$O,$B35,'22.RC2141'!$A:$A,M$5,'22.RC2141'!$P:$P,$C35)</f>
        <v>0</v>
      </c>
      <c r="N35" s="148">
        <f>SUMIFS('22.RC2141'!$K:$K,'22.RC2141'!$O:$O,$B35,'22.RC2141'!$A:$A,N$5,'22.RC2141'!$P:$P,$C35)</f>
        <v>0</v>
      </c>
      <c r="O35" s="148">
        <f>SUMIFS('22.RC2141'!$K:$K,'22.RC2141'!$O:$O,$B35,'22.RC2141'!$A:$A,O$5,'22.RC2141'!$P:$P,$C35)</f>
        <v>0</v>
      </c>
      <c r="P35" s="148">
        <f>SUMIFS('22.RC2141'!$K:$K,'22.RC2141'!$O:$O,$B35,'22.RC2141'!$A:$A,P$5,'22.RC2141'!$P:$P,$C35)</f>
        <v>0</v>
      </c>
      <c r="Q35" s="148">
        <f>SUMIFS('22.RC2141'!$K:$K,'22.RC2141'!$O:$O,$B35,'22.RC2141'!$A:$A,Q$5,'22.RC2141'!$P:$P,$C35)</f>
        <v>0</v>
      </c>
      <c r="R35" s="148">
        <f>SUMIFS('22.RC2141'!$K:$K,'22.RC2141'!$O:$O,$B35,'22.RC2141'!$A:$A,R$5,'22.RC2141'!$P:$P,$C35)</f>
        <v>0</v>
      </c>
      <c r="S35" s="148">
        <f>SUMIFS('22.RC2141'!$K:$K,'22.RC2141'!$O:$O,$B35,'22.RC2141'!$A:$A,S$5,'22.RC2141'!$P:$P,$C35)</f>
        <v>0</v>
      </c>
      <c r="T35" s="148">
        <f>SUMIFS('22.RC2141'!$K:$K,'22.RC2141'!$O:$O,$B35,'22.RC2141'!$A:$A,T$5,'22.RC2141'!$P:$P,$C35)</f>
        <v>0</v>
      </c>
      <c r="U35" s="148">
        <f>SUMIFS('22.RC2141'!$K:$K,'22.RC2141'!$O:$O,$B35,'22.RC2141'!$A:$A,U$5,'22.RC2141'!$P:$P,$C35)</f>
        <v>0</v>
      </c>
      <c r="V35" s="148">
        <f>SUMIFS('22.RC2141'!$K:$K,'22.RC2141'!$O:$O,$B35,'22.RC2141'!$A:$A,V$5,'22.RC2141'!$P:$P,$C35)</f>
        <v>0</v>
      </c>
      <c r="W35" s="148">
        <f>SUMIFS('22.RC2141'!$K:$K,'22.RC2141'!$O:$O,$B35,'22.RC2141'!$A:$A,W$5,'22.RC2141'!$P:$P,$C35)</f>
        <v>0</v>
      </c>
      <c r="X35" s="148">
        <f>SUMIFS('22.RC2141'!$K:$K,'22.RC2141'!$O:$O,$B35,'22.RC2141'!$A:$A,X$5,'22.RC2141'!$P:$P,$C35)</f>
        <v>0</v>
      </c>
      <c r="Y35" s="148">
        <f>SUMIFS('22.RC2141'!$K:$K,'22.RC2141'!$O:$O,$B35,'22.RC2141'!$A:$A,Y$5,'22.RC2141'!$P:$P,$C35)</f>
        <v>0</v>
      </c>
      <c r="Z35" s="148">
        <f>SUMIFS('22.RC2141'!$K:$K,'22.RC2141'!$O:$O,$B35,'22.RC2141'!$A:$A,Z$5,'22.RC2141'!$P:$P,$C35)</f>
        <v>0</v>
      </c>
      <c r="AA35" s="148">
        <f>SUMIFS('22.RC2141'!$K:$K,'22.RC2141'!$O:$O,$B35,'22.RC2141'!$A:$A,AA$5,'22.RC2141'!$P:$P,$C35)</f>
        <v>0</v>
      </c>
      <c r="AB35" s="148">
        <f>SUMIFS('22.RC2141'!$K:$K,'22.RC2141'!$O:$O,$B35,'22.RC2141'!$A:$A,AB$5,'22.RC2141'!$P:$P,$C35)</f>
        <v>0</v>
      </c>
      <c r="AC35" s="148">
        <f>SUMIFS('22.RC2141'!$K:$K,'22.RC2141'!$O:$O,$B35,'22.RC2141'!$A:$A,AC$5,'22.RC2141'!$P:$P,$C35)</f>
        <v>0</v>
      </c>
      <c r="AD35" s="148">
        <f>SUMIFS('22.RC2141'!$K:$K,'22.RC2141'!$O:$O,$B35,'22.RC2141'!$A:$A,AD$5,'22.RC2141'!$P:$P,$C35)</f>
        <v>0</v>
      </c>
      <c r="AE35" s="148">
        <f>SUMIFS('22.RC2141'!$K:$K,'22.RC2141'!$O:$O,$B35,'22.RC2141'!$A:$A,AE$5,'22.RC2141'!$P:$P,$C35)</f>
        <v>0</v>
      </c>
      <c r="AF35" s="148">
        <f>SUMIFS('22.RC2141'!$K:$K,'22.RC2141'!$O:$O,$B35,'22.RC2141'!$A:$A,AF$5,'22.RC2141'!$P:$P,$C35)</f>
        <v>0</v>
      </c>
    </row>
    <row r="36" spans="1:32" x14ac:dyDescent="0.2">
      <c r="A36" s="149">
        <f>COUNTA(E$7:E36)</f>
        <v>30</v>
      </c>
      <c r="B36" s="150" t="str">
        <f>B35</f>
        <v>SAPH</v>
      </c>
      <c r="C36" s="149">
        <v>2</v>
      </c>
      <c r="D36" s="149"/>
      <c r="E36" s="149" t="s">
        <v>1746</v>
      </c>
      <c r="F36" s="149"/>
      <c r="G36" s="151" t="s">
        <v>1572</v>
      </c>
      <c r="H36" s="152"/>
      <c r="I36" s="152"/>
      <c r="J36" s="151"/>
      <c r="K36" s="153"/>
      <c r="L36" s="153">
        <f>SUMIFS('22.RC2141'!$K:$K,'22.RC2141'!$O:$O,$B36,'22.RC2141'!$A:$A,L$5,'22.RC2141'!$P:$P,$C36)</f>
        <v>0</v>
      </c>
      <c r="M36" s="153">
        <f>SUMIFS('22.RC2141'!$K:$K,'22.RC2141'!$O:$O,$B36,'22.RC2141'!$A:$A,M$5,'22.RC2141'!$P:$P,$C36)</f>
        <v>0</v>
      </c>
      <c r="N36" s="153">
        <f>SUMIFS('22.RC2141'!$K:$K,'22.RC2141'!$O:$O,$B36,'22.RC2141'!$A:$A,N$5,'22.RC2141'!$P:$P,$C36)</f>
        <v>0</v>
      </c>
      <c r="O36" s="153">
        <f>SUMIFS('22.RC2141'!$K:$K,'22.RC2141'!$O:$O,$B36,'22.RC2141'!$A:$A,O$5,'22.RC2141'!$P:$P,$C36)</f>
        <v>0</v>
      </c>
      <c r="P36" s="153">
        <f>SUMIFS('22.RC2141'!$K:$K,'22.RC2141'!$O:$O,$B36,'22.RC2141'!$A:$A,P$5,'22.RC2141'!$P:$P,$C36)</f>
        <v>0</v>
      </c>
      <c r="Q36" s="153">
        <f>SUMIFS('22.RC2141'!$K:$K,'22.RC2141'!$O:$O,$B36,'22.RC2141'!$A:$A,Q$5,'22.RC2141'!$P:$P,$C36)</f>
        <v>3</v>
      </c>
      <c r="R36" s="153">
        <f>SUMIFS('22.RC2141'!$K:$K,'22.RC2141'!$O:$O,$B36,'22.RC2141'!$A:$A,R$5,'22.RC2141'!$P:$P,$C36)</f>
        <v>0</v>
      </c>
      <c r="S36" s="153">
        <f>SUMIFS('22.RC2141'!$K:$K,'22.RC2141'!$O:$O,$B36,'22.RC2141'!$A:$A,S$5,'22.RC2141'!$P:$P,$C36)</f>
        <v>0</v>
      </c>
      <c r="T36" s="153">
        <f>SUMIFS('22.RC2141'!$K:$K,'22.RC2141'!$O:$O,$B36,'22.RC2141'!$A:$A,T$5,'22.RC2141'!$P:$P,$C36)</f>
        <v>0</v>
      </c>
      <c r="U36" s="153">
        <f>SUMIFS('22.RC2141'!$K:$K,'22.RC2141'!$O:$O,$B36,'22.RC2141'!$A:$A,U$5,'22.RC2141'!$P:$P,$C36)</f>
        <v>0</v>
      </c>
      <c r="V36" s="153">
        <f>SUMIFS('22.RC2141'!$K:$K,'22.RC2141'!$O:$O,$B36,'22.RC2141'!$A:$A,V$5,'22.RC2141'!$P:$P,$C36)</f>
        <v>0</v>
      </c>
      <c r="W36" s="153">
        <f>SUMIFS('22.RC2141'!$K:$K,'22.RC2141'!$O:$O,$B36,'22.RC2141'!$A:$A,W$5,'22.RC2141'!$P:$P,$C36)</f>
        <v>0</v>
      </c>
      <c r="X36" s="153">
        <f>SUMIFS('22.RC2141'!$K:$K,'22.RC2141'!$O:$O,$B36,'22.RC2141'!$A:$A,X$5,'22.RC2141'!$P:$P,$C36)</f>
        <v>0</v>
      </c>
      <c r="Y36" s="153">
        <f>SUMIFS('22.RC2141'!$K:$K,'22.RC2141'!$O:$O,$B36,'22.RC2141'!$A:$A,Y$5,'22.RC2141'!$P:$P,$C36)</f>
        <v>0</v>
      </c>
      <c r="Z36" s="153">
        <f>SUMIFS('22.RC2141'!$K:$K,'22.RC2141'!$O:$O,$B36,'22.RC2141'!$A:$A,Z$5,'22.RC2141'!$P:$P,$C36)</f>
        <v>0</v>
      </c>
      <c r="AA36" s="153">
        <f>SUMIFS('22.RC2141'!$K:$K,'22.RC2141'!$O:$O,$B36,'22.RC2141'!$A:$A,AA$5,'22.RC2141'!$P:$P,$C36)</f>
        <v>0</v>
      </c>
      <c r="AB36" s="153">
        <f>SUMIFS('22.RC2141'!$K:$K,'22.RC2141'!$O:$O,$B36,'22.RC2141'!$A:$A,AB$5,'22.RC2141'!$P:$P,$C36)</f>
        <v>0</v>
      </c>
      <c r="AC36" s="153">
        <f>SUMIFS('22.RC2141'!$K:$K,'22.RC2141'!$O:$O,$B36,'22.RC2141'!$A:$A,AC$5,'22.RC2141'!$P:$P,$C36)</f>
        <v>0</v>
      </c>
      <c r="AD36" s="153">
        <f>SUMIFS('22.RC2141'!$K:$K,'22.RC2141'!$O:$O,$B36,'22.RC2141'!$A:$A,AD$5,'22.RC2141'!$P:$P,$C36)</f>
        <v>0</v>
      </c>
      <c r="AE36" s="153">
        <f>SUMIFS('22.RC2141'!$K:$K,'22.RC2141'!$O:$O,$B36,'22.RC2141'!$A:$A,AE$5,'22.RC2141'!$P:$P,$C36)</f>
        <v>0</v>
      </c>
      <c r="AF36" s="153">
        <f>SUMIFS('22.RC2141'!$K:$K,'22.RC2141'!$O:$O,$B36,'22.RC2141'!$A:$A,AF$5,'22.RC2141'!$P:$P,$C36)</f>
        <v>0</v>
      </c>
    </row>
    <row r="37" spans="1:32" x14ac:dyDescent="0.2">
      <c r="A37" s="139">
        <f>COUNTA(E$7:E37)</f>
        <v>31</v>
      </c>
      <c r="B37" s="154" t="s">
        <v>40</v>
      </c>
      <c r="C37" s="139"/>
      <c r="D37" s="139"/>
      <c r="E37" s="140" t="s">
        <v>41</v>
      </c>
      <c r="F37" s="139"/>
      <c r="G37" s="141" t="s">
        <v>1572</v>
      </c>
      <c r="H37" s="142"/>
      <c r="I37" s="142"/>
      <c r="J37" s="141"/>
      <c r="K37" s="143"/>
      <c r="L37" s="143">
        <f>SUMIFS('22.RC2141'!$K:$K,'22.RC2141'!$O:$O,$B37,'22.RC2141'!$A:$A,L$5)</f>
        <v>0</v>
      </c>
      <c r="M37" s="143">
        <f>SUMIFS('22.RC2141'!$K:$K,'22.RC2141'!$O:$O,$B37,'22.RC2141'!$A:$A,M$5)</f>
        <v>0</v>
      </c>
      <c r="N37" s="143">
        <f>SUMIFS('22.RC2141'!$K:$K,'22.RC2141'!$O:$O,$B37,'22.RC2141'!$A:$A,N$5)</f>
        <v>0</v>
      </c>
      <c r="O37" s="143">
        <f>SUMIFS('22.RC2141'!$K:$K,'22.RC2141'!$O:$O,$B37,'22.RC2141'!$A:$A,O$5)</f>
        <v>0</v>
      </c>
      <c r="P37" s="143">
        <f>SUMIFS('22.RC2141'!$K:$K,'22.RC2141'!$O:$O,$B37,'22.RC2141'!$A:$A,P$5)</f>
        <v>0</v>
      </c>
      <c r="Q37" s="143">
        <f>SUMIFS('22.RC2141'!$K:$K,'22.RC2141'!$O:$O,$B37,'22.RC2141'!$A:$A,Q$5)</f>
        <v>0</v>
      </c>
      <c r="R37" s="143">
        <f>SUMIFS('22.RC2141'!$K:$K,'22.RC2141'!$O:$O,$B37,'22.RC2141'!$A:$A,R$5)</f>
        <v>0</v>
      </c>
      <c r="S37" s="143">
        <f>SUMIFS('22.RC2141'!$K:$K,'22.RC2141'!$O:$O,$B37,'22.RC2141'!$A:$A,S$5)</f>
        <v>0</v>
      </c>
      <c r="T37" s="143">
        <f>SUMIFS('22.RC2141'!$K:$K,'22.RC2141'!$O:$O,$B37,'22.RC2141'!$A:$A,T$5)</f>
        <v>0</v>
      </c>
      <c r="U37" s="143">
        <f>SUMIFS('22.RC2141'!$K:$K,'22.RC2141'!$O:$O,$B37,'22.RC2141'!$A:$A,U$5)</f>
        <v>0</v>
      </c>
      <c r="V37" s="143">
        <f>SUMIFS('22.RC2141'!$K:$K,'22.RC2141'!$O:$O,$B37,'22.RC2141'!$A:$A,V$5)</f>
        <v>0</v>
      </c>
      <c r="W37" s="143">
        <f>SUMIFS('22.RC2141'!$K:$K,'22.RC2141'!$O:$O,$B37,'22.RC2141'!$A:$A,W$5)</f>
        <v>0</v>
      </c>
      <c r="X37" s="143">
        <f>SUMIFS('22.RC2141'!$K:$K,'22.RC2141'!$O:$O,$B37,'22.RC2141'!$A:$A,X$5)</f>
        <v>0</v>
      </c>
      <c r="Y37" s="143">
        <f>SUMIFS('22.RC2141'!$K:$K,'22.RC2141'!$O:$O,$B37,'22.RC2141'!$A:$A,Y$5)</f>
        <v>0</v>
      </c>
      <c r="Z37" s="143">
        <f>SUMIFS('22.RC2141'!$K:$K,'22.RC2141'!$O:$O,$B37,'22.RC2141'!$A:$A,Z$5)</f>
        <v>0</v>
      </c>
      <c r="AA37" s="143">
        <f>SUMIFS('22.RC2141'!$K:$K,'22.RC2141'!$O:$O,$B37,'22.RC2141'!$A:$A,AA$5)</f>
        <v>0</v>
      </c>
      <c r="AB37" s="143">
        <f>SUMIFS('22.RC2141'!$K:$K,'22.RC2141'!$O:$O,$B37,'22.RC2141'!$A:$A,AB$5)</f>
        <v>0</v>
      </c>
      <c r="AC37" s="143">
        <f>SUMIFS('22.RC2141'!$K:$K,'22.RC2141'!$O:$O,$B37,'22.RC2141'!$A:$A,AC$5)</f>
        <v>0</v>
      </c>
      <c r="AD37" s="143">
        <f>SUMIFS('22.RC2141'!$K:$K,'22.RC2141'!$O:$O,$B37,'22.RC2141'!$A:$A,AD$5)</f>
        <v>0</v>
      </c>
      <c r="AE37" s="143">
        <f>SUMIFS('22.RC2141'!$K:$K,'22.RC2141'!$O:$O,$B37,'22.RC2141'!$A:$A,AE$5)</f>
        <v>0</v>
      </c>
      <c r="AF37" s="143">
        <f>SUMIFS('22.RC2141'!$K:$K,'22.RC2141'!$O:$O,$B37,'22.RC2141'!$A:$A,AF$5)</f>
        <v>0</v>
      </c>
    </row>
    <row r="38" spans="1:32" x14ac:dyDescent="0.2">
      <c r="A38" s="144">
        <f>COUNTA(E$7:E38)</f>
        <v>32</v>
      </c>
      <c r="B38" s="145" t="str">
        <f>B37</f>
        <v>SATA</v>
      </c>
      <c r="C38" s="144">
        <v>1</v>
      </c>
      <c r="D38" s="144"/>
      <c r="E38" s="144" t="s">
        <v>1745</v>
      </c>
      <c r="F38" s="144"/>
      <c r="G38" s="146" t="s">
        <v>1572</v>
      </c>
      <c r="H38" s="147"/>
      <c r="I38" s="147"/>
      <c r="J38" s="146"/>
      <c r="K38" s="148"/>
      <c r="L38" s="148">
        <f>SUMIFS('22.RC2141'!$K:$K,'22.RC2141'!$O:$O,$B38,'22.RC2141'!$A:$A,L$5,'22.RC2141'!$P:$P,$C38)</f>
        <v>0</v>
      </c>
      <c r="M38" s="148">
        <f>SUMIFS('22.RC2141'!$K:$K,'22.RC2141'!$O:$O,$B38,'22.RC2141'!$A:$A,M$5,'22.RC2141'!$P:$P,$C38)</f>
        <v>0</v>
      </c>
      <c r="N38" s="148">
        <f>SUMIFS('22.RC2141'!$K:$K,'22.RC2141'!$O:$O,$B38,'22.RC2141'!$A:$A,N$5,'22.RC2141'!$P:$P,$C38)</f>
        <v>0</v>
      </c>
      <c r="O38" s="148">
        <f>SUMIFS('22.RC2141'!$K:$K,'22.RC2141'!$O:$O,$B38,'22.RC2141'!$A:$A,O$5,'22.RC2141'!$P:$P,$C38)</f>
        <v>0</v>
      </c>
      <c r="P38" s="148">
        <f>SUMIFS('22.RC2141'!$K:$K,'22.RC2141'!$O:$O,$B38,'22.RC2141'!$A:$A,P$5,'22.RC2141'!$P:$P,$C38)</f>
        <v>0</v>
      </c>
      <c r="Q38" s="148">
        <f>SUMIFS('22.RC2141'!$K:$K,'22.RC2141'!$O:$O,$B38,'22.RC2141'!$A:$A,Q$5,'22.RC2141'!$P:$P,$C38)</f>
        <v>0</v>
      </c>
      <c r="R38" s="148">
        <f>SUMIFS('22.RC2141'!$K:$K,'22.RC2141'!$O:$O,$B38,'22.RC2141'!$A:$A,R$5,'22.RC2141'!$P:$P,$C38)</f>
        <v>0</v>
      </c>
      <c r="S38" s="148">
        <f>SUMIFS('22.RC2141'!$K:$K,'22.RC2141'!$O:$O,$B38,'22.RC2141'!$A:$A,S$5,'22.RC2141'!$P:$P,$C38)</f>
        <v>0</v>
      </c>
      <c r="T38" s="148">
        <f>SUMIFS('22.RC2141'!$K:$K,'22.RC2141'!$O:$O,$B38,'22.RC2141'!$A:$A,T$5,'22.RC2141'!$P:$P,$C38)</f>
        <v>0</v>
      </c>
      <c r="U38" s="148">
        <f>SUMIFS('22.RC2141'!$K:$K,'22.RC2141'!$O:$O,$B38,'22.RC2141'!$A:$A,U$5,'22.RC2141'!$P:$P,$C38)</f>
        <v>0</v>
      </c>
      <c r="V38" s="148">
        <f>SUMIFS('22.RC2141'!$K:$K,'22.RC2141'!$O:$O,$B38,'22.RC2141'!$A:$A,V$5,'22.RC2141'!$P:$P,$C38)</f>
        <v>0</v>
      </c>
      <c r="W38" s="148">
        <f>SUMIFS('22.RC2141'!$K:$K,'22.RC2141'!$O:$O,$B38,'22.RC2141'!$A:$A,W$5,'22.RC2141'!$P:$P,$C38)</f>
        <v>0</v>
      </c>
      <c r="X38" s="148">
        <f>SUMIFS('22.RC2141'!$K:$K,'22.RC2141'!$O:$O,$B38,'22.RC2141'!$A:$A,X$5,'22.RC2141'!$P:$P,$C38)</f>
        <v>0</v>
      </c>
      <c r="Y38" s="148">
        <f>SUMIFS('22.RC2141'!$K:$K,'22.RC2141'!$O:$O,$B38,'22.RC2141'!$A:$A,Y$5,'22.RC2141'!$P:$P,$C38)</f>
        <v>0</v>
      </c>
      <c r="Z38" s="148">
        <f>SUMIFS('22.RC2141'!$K:$K,'22.RC2141'!$O:$O,$B38,'22.RC2141'!$A:$A,Z$5,'22.RC2141'!$P:$P,$C38)</f>
        <v>0</v>
      </c>
      <c r="AA38" s="148">
        <f>SUMIFS('22.RC2141'!$K:$K,'22.RC2141'!$O:$O,$B38,'22.RC2141'!$A:$A,AA$5,'22.RC2141'!$P:$P,$C38)</f>
        <v>0</v>
      </c>
      <c r="AB38" s="148">
        <f>SUMIFS('22.RC2141'!$K:$K,'22.RC2141'!$O:$O,$B38,'22.RC2141'!$A:$A,AB$5,'22.RC2141'!$P:$P,$C38)</f>
        <v>0</v>
      </c>
      <c r="AC38" s="148">
        <f>SUMIFS('22.RC2141'!$K:$K,'22.RC2141'!$O:$O,$B38,'22.RC2141'!$A:$A,AC$5,'22.RC2141'!$P:$P,$C38)</f>
        <v>0</v>
      </c>
      <c r="AD38" s="148">
        <f>SUMIFS('22.RC2141'!$K:$K,'22.RC2141'!$O:$O,$B38,'22.RC2141'!$A:$A,AD$5,'22.RC2141'!$P:$P,$C38)</f>
        <v>0</v>
      </c>
      <c r="AE38" s="148">
        <f>SUMIFS('22.RC2141'!$K:$K,'22.RC2141'!$O:$O,$B38,'22.RC2141'!$A:$A,AE$5,'22.RC2141'!$P:$P,$C38)</f>
        <v>0</v>
      </c>
      <c r="AF38" s="148">
        <f>SUMIFS('22.RC2141'!$K:$K,'22.RC2141'!$O:$O,$B38,'22.RC2141'!$A:$A,AF$5,'22.RC2141'!$P:$P,$C38)</f>
        <v>0</v>
      </c>
    </row>
    <row r="39" spans="1:32" x14ac:dyDescent="0.2">
      <c r="A39" s="149">
        <f>COUNTA(E$7:E39)</f>
        <v>33</v>
      </c>
      <c r="B39" s="150" t="str">
        <f>B38</f>
        <v>SATA</v>
      </c>
      <c r="C39" s="149">
        <v>2</v>
      </c>
      <c r="D39" s="149"/>
      <c r="E39" s="149" t="s">
        <v>1746</v>
      </c>
      <c r="F39" s="149"/>
      <c r="G39" s="151" t="s">
        <v>1572</v>
      </c>
      <c r="H39" s="152"/>
      <c r="I39" s="152"/>
      <c r="J39" s="151"/>
      <c r="K39" s="153"/>
      <c r="L39" s="153">
        <f>SUMIFS('22.RC2141'!$K:$K,'22.RC2141'!$O:$O,$B39,'22.RC2141'!$A:$A,L$5,'22.RC2141'!$P:$P,$C39)</f>
        <v>0</v>
      </c>
      <c r="M39" s="153">
        <f>SUMIFS('22.RC2141'!$K:$K,'22.RC2141'!$O:$O,$B39,'22.RC2141'!$A:$A,M$5,'22.RC2141'!$P:$P,$C39)</f>
        <v>0</v>
      </c>
      <c r="N39" s="153">
        <f>SUMIFS('22.RC2141'!$K:$K,'22.RC2141'!$O:$O,$B39,'22.RC2141'!$A:$A,N$5,'22.RC2141'!$P:$P,$C39)</f>
        <v>0</v>
      </c>
      <c r="O39" s="153">
        <f>SUMIFS('22.RC2141'!$K:$K,'22.RC2141'!$O:$O,$B39,'22.RC2141'!$A:$A,O$5,'22.RC2141'!$P:$P,$C39)</f>
        <v>0</v>
      </c>
      <c r="P39" s="153">
        <f>SUMIFS('22.RC2141'!$K:$K,'22.RC2141'!$O:$O,$B39,'22.RC2141'!$A:$A,P$5,'22.RC2141'!$P:$P,$C39)</f>
        <v>0</v>
      </c>
      <c r="Q39" s="153">
        <f>SUMIFS('22.RC2141'!$K:$K,'22.RC2141'!$O:$O,$B39,'22.RC2141'!$A:$A,Q$5,'22.RC2141'!$P:$P,$C39)</f>
        <v>0</v>
      </c>
      <c r="R39" s="153">
        <f>SUMIFS('22.RC2141'!$K:$K,'22.RC2141'!$O:$O,$B39,'22.RC2141'!$A:$A,R$5,'22.RC2141'!$P:$P,$C39)</f>
        <v>0</v>
      </c>
      <c r="S39" s="153">
        <f>SUMIFS('22.RC2141'!$K:$K,'22.RC2141'!$O:$O,$B39,'22.RC2141'!$A:$A,S$5,'22.RC2141'!$P:$P,$C39)</f>
        <v>0</v>
      </c>
      <c r="T39" s="153">
        <f>SUMIFS('22.RC2141'!$K:$K,'22.RC2141'!$O:$O,$B39,'22.RC2141'!$A:$A,T$5,'22.RC2141'!$P:$P,$C39)</f>
        <v>0</v>
      </c>
      <c r="U39" s="153">
        <f>SUMIFS('22.RC2141'!$K:$K,'22.RC2141'!$O:$O,$B39,'22.RC2141'!$A:$A,U$5,'22.RC2141'!$P:$P,$C39)</f>
        <v>0</v>
      </c>
      <c r="V39" s="153">
        <f>SUMIFS('22.RC2141'!$K:$K,'22.RC2141'!$O:$O,$B39,'22.RC2141'!$A:$A,V$5,'22.RC2141'!$P:$P,$C39)</f>
        <v>0</v>
      </c>
      <c r="W39" s="153">
        <f>SUMIFS('22.RC2141'!$K:$K,'22.RC2141'!$O:$O,$B39,'22.RC2141'!$A:$A,W$5,'22.RC2141'!$P:$P,$C39)</f>
        <v>0</v>
      </c>
      <c r="X39" s="153">
        <f>SUMIFS('22.RC2141'!$K:$K,'22.RC2141'!$O:$O,$B39,'22.RC2141'!$A:$A,X$5,'22.RC2141'!$P:$P,$C39)</f>
        <v>0</v>
      </c>
      <c r="Y39" s="153">
        <f>SUMIFS('22.RC2141'!$K:$K,'22.RC2141'!$O:$O,$B39,'22.RC2141'!$A:$A,Y$5,'22.RC2141'!$P:$P,$C39)</f>
        <v>0</v>
      </c>
      <c r="Z39" s="153">
        <f>SUMIFS('22.RC2141'!$K:$K,'22.RC2141'!$O:$O,$B39,'22.RC2141'!$A:$A,Z$5,'22.RC2141'!$P:$P,$C39)</f>
        <v>0</v>
      </c>
      <c r="AA39" s="153">
        <f>SUMIFS('22.RC2141'!$K:$K,'22.RC2141'!$O:$O,$B39,'22.RC2141'!$A:$A,AA$5,'22.RC2141'!$P:$P,$C39)</f>
        <v>0</v>
      </c>
      <c r="AB39" s="153">
        <f>SUMIFS('22.RC2141'!$K:$K,'22.RC2141'!$O:$O,$B39,'22.RC2141'!$A:$A,AB$5,'22.RC2141'!$P:$P,$C39)</f>
        <v>0</v>
      </c>
      <c r="AC39" s="153">
        <f>SUMIFS('22.RC2141'!$K:$K,'22.RC2141'!$O:$O,$B39,'22.RC2141'!$A:$A,AC$5,'22.RC2141'!$P:$P,$C39)</f>
        <v>0</v>
      </c>
      <c r="AD39" s="153">
        <f>SUMIFS('22.RC2141'!$K:$K,'22.RC2141'!$O:$O,$B39,'22.RC2141'!$A:$A,AD$5,'22.RC2141'!$P:$P,$C39)</f>
        <v>0</v>
      </c>
      <c r="AE39" s="153">
        <f>SUMIFS('22.RC2141'!$K:$K,'22.RC2141'!$O:$O,$B39,'22.RC2141'!$A:$A,AE$5,'22.RC2141'!$P:$P,$C39)</f>
        <v>0</v>
      </c>
      <c r="AF39" s="153">
        <f>SUMIFS('22.RC2141'!$K:$K,'22.RC2141'!$O:$O,$B39,'22.RC2141'!$A:$A,AF$5,'22.RC2141'!$P:$P,$C39)</f>
        <v>0</v>
      </c>
    </row>
    <row r="40" spans="1:32" x14ac:dyDescent="0.2">
      <c r="A40" s="139">
        <f>COUNTA(E$7:E40)</f>
        <v>34</v>
      </c>
      <c r="B40" s="154" t="s">
        <v>48</v>
      </c>
      <c r="C40" s="139"/>
      <c r="D40" s="139"/>
      <c r="E40" s="140" t="s">
        <v>49</v>
      </c>
      <c r="F40" s="139"/>
      <c r="G40" s="141" t="s">
        <v>1572</v>
      </c>
      <c r="H40" s="142"/>
      <c r="I40" s="142"/>
      <c r="J40" s="141"/>
      <c r="K40" s="143"/>
      <c r="L40" s="143">
        <f>SUMIFS('22.RC2141'!$K:$K,'22.RC2141'!$O:$O,$B40,'22.RC2141'!$A:$A,L$5)</f>
        <v>0</v>
      </c>
      <c r="M40" s="143">
        <f>SUMIFS('22.RC2141'!$K:$K,'22.RC2141'!$O:$O,$B40,'22.RC2141'!$A:$A,M$5)</f>
        <v>0</v>
      </c>
      <c r="N40" s="143">
        <f>SUMIFS('22.RC2141'!$K:$K,'22.RC2141'!$O:$O,$B40,'22.RC2141'!$A:$A,N$5)</f>
        <v>0</v>
      </c>
      <c r="O40" s="143">
        <f>SUMIFS('22.RC2141'!$K:$K,'22.RC2141'!$O:$O,$B40,'22.RC2141'!$A:$A,O$5)</f>
        <v>0</v>
      </c>
      <c r="P40" s="143">
        <f>SUMIFS('22.RC2141'!$K:$K,'22.RC2141'!$O:$O,$B40,'22.RC2141'!$A:$A,P$5)</f>
        <v>0</v>
      </c>
      <c r="Q40" s="143">
        <f>SUMIFS('22.RC2141'!$K:$K,'22.RC2141'!$O:$O,$B40,'22.RC2141'!$A:$A,Q$5)</f>
        <v>0</v>
      </c>
      <c r="R40" s="143">
        <f>SUMIFS('22.RC2141'!$K:$K,'22.RC2141'!$O:$O,$B40,'22.RC2141'!$A:$A,R$5)</f>
        <v>0</v>
      </c>
      <c r="S40" s="143">
        <f>SUMIFS('22.RC2141'!$K:$K,'22.RC2141'!$O:$O,$B40,'22.RC2141'!$A:$A,S$5)</f>
        <v>0</v>
      </c>
      <c r="T40" s="143">
        <f>SUMIFS('22.RC2141'!$K:$K,'22.RC2141'!$O:$O,$B40,'22.RC2141'!$A:$A,T$5)</f>
        <v>0</v>
      </c>
      <c r="U40" s="143">
        <f>SUMIFS('22.RC2141'!$K:$K,'22.RC2141'!$O:$O,$B40,'22.RC2141'!$A:$A,U$5)</f>
        <v>0</v>
      </c>
      <c r="V40" s="143">
        <f>SUMIFS('22.RC2141'!$K:$K,'22.RC2141'!$O:$O,$B40,'22.RC2141'!$A:$A,V$5)</f>
        <v>0</v>
      </c>
      <c r="W40" s="143">
        <f>SUMIFS('22.RC2141'!$K:$K,'22.RC2141'!$O:$O,$B40,'22.RC2141'!$A:$A,W$5)</f>
        <v>0</v>
      </c>
      <c r="X40" s="143">
        <f>SUMIFS('22.RC2141'!$K:$K,'22.RC2141'!$O:$O,$B40,'22.RC2141'!$A:$A,X$5)</f>
        <v>0</v>
      </c>
      <c r="Y40" s="143">
        <f>SUMIFS('22.RC2141'!$K:$K,'22.RC2141'!$O:$O,$B40,'22.RC2141'!$A:$A,Y$5)</f>
        <v>0</v>
      </c>
      <c r="Z40" s="143">
        <f>SUMIFS('22.RC2141'!$K:$K,'22.RC2141'!$O:$O,$B40,'22.RC2141'!$A:$A,Z$5)</f>
        <v>0</v>
      </c>
      <c r="AA40" s="143">
        <f>SUMIFS('22.RC2141'!$K:$K,'22.RC2141'!$O:$O,$B40,'22.RC2141'!$A:$A,AA$5)</f>
        <v>0</v>
      </c>
      <c r="AB40" s="143">
        <f>SUMIFS('22.RC2141'!$K:$K,'22.RC2141'!$O:$O,$B40,'22.RC2141'!$A:$A,AB$5)</f>
        <v>0</v>
      </c>
      <c r="AC40" s="143">
        <f>SUMIFS('22.RC2141'!$K:$K,'22.RC2141'!$O:$O,$B40,'22.RC2141'!$A:$A,AC$5)</f>
        <v>0</v>
      </c>
      <c r="AD40" s="143">
        <f>SUMIFS('22.RC2141'!$K:$K,'22.RC2141'!$O:$O,$B40,'22.RC2141'!$A:$A,AD$5)</f>
        <v>0</v>
      </c>
      <c r="AE40" s="143">
        <f>SUMIFS('22.RC2141'!$K:$K,'22.RC2141'!$O:$O,$B40,'22.RC2141'!$A:$A,AE$5)</f>
        <v>0</v>
      </c>
      <c r="AF40" s="143">
        <f>SUMIFS('22.RC2141'!$K:$K,'22.RC2141'!$O:$O,$B40,'22.RC2141'!$A:$A,AF$5)</f>
        <v>0</v>
      </c>
    </row>
    <row r="41" spans="1:32" x14ac:dyDescent="0.2">
      <c r="A41" s="144">
        <f>COUNTA(E$7:E41)</f>
        <v>35</v>
      </c>
      <c r="B41" s="145" t="str">
        <f>B40</f>
        <v>SATH</v>
      </c>
      <c r="C41" s="144">
        <v>1</v>
      </c>
      <c r="D41" s="144"/>
      <c r="E41" s="144" t="s">
        <v>1745</v>
      </c>
      <c r="F41" s="144"/>
      <c r="G41" s="146" t="s">
        <v>1572</v>
      </c>
      <c r="H41" s="147"/>
      <c r="I41" s="147"/>
      <c r="J41" s="146"/>
      <c r="K41" s="148"/>
      <c r="L41" s="148">
        <f>SUMIFS('22.RC2141'!$K:$K,'22.RC2141'!$O:$O,$B41,'22.RC2141'!$A:$A,L$5,'22.RC2141'!$P:$P,$C41)</f>
        <v>0</v>
      </c>
      <c r="M41" s="148">
        <f>SUMIFS('22.RC2141'!$K:$K,'22.RC2141'!$O:$O,$B41,'22.RC2141'!$A:$A,M$5,'22.RC2141'!$P:$P,$C41)</f>
        <v>0</v>
      </c>
      <c r="N41" s="148">
        <f>SUMIFS('22.RC2141'!$K:$K,'22.RC2141'!$O:$O,$B41,'22.RC2141'!$A:$A,N$5,'22.RC2141'!$P:$P,$C41)</f>
        <v>0</v>
      </c>
      <c r="O41" s="148">
        <f>SUMIFS('22.RC2141'!$K:$K,'22.RC2141'!$O:$O,$B41,'22.RC2141'!$A:$A,O$5,'22.RC2141'!$P:$P,$C41)</f>
        <v>0</v>
      </c>
      <c r="P41" s="148">
        <f>SUMIFS('22.RC2141'!$K:$K,'22.RC2141'!$O:$O,$B41,'22.RC2141'!$A:$A,P$5,'22.RC2141'!$P:$P,$C41)</f>
        <v>0</v>
      </c>
      <c r="Q41" s="148">
        <f>SUMIFS('22.RC2141'!$K:$K,'22.RC2141'!$O:$O,$B41,'22.RC2141'!$A:$A,Q$5,'22.RC2141'!$P:$P,$C41)</f>
        <v>0</v>
      </c>
      <c r="R41" s="148">
        <f>SUMIFS('22.RC2141'!$K:$K,'22.RC2141'!$O:$O,$B41,'22.RC2141'!$A:$A,R$5,'22.RC2141'!$P:$P,$C41)</f>
        <v>0</v>
      </c>
      <c r="S41" s="148">
        <f>SUMIFS('22.RC2141'!$K:$K,'22.RC2141'!$O:$O,$B41,'22.RC2141'!$A:$A,S$5,'22.RC2141'!$P:$P,$C41)</f>
        <v>0</v>
      </c>
      <c r="T41" s="148">
        <f>SUMIFS('22.RC2141'!$K:$K,'22.RC2141'!$O:$O,$B41,'22.RC2141'!$A:$A,T$5,'22.RC2141'!$P:$P,$C41)</f>
        <v>0</v>
      </c>
      <c r="U41" s="148">
        <f>SUMIFS('22.RC2141'!$K:$K,'22.RC2141'!$O:$O,$B41,'22.RC2141'!$A:$A,U$5,'22.RC2141'!$P:$P,$C41)</f>
        <v>0</v>
      </c>
      <c r="V41" s="148">
        <f>SUMIFS('22.RC2141'!$K:$K,'22.RC2141'!$O:$O,$B41,'22.RC2141'!$A:$A,V$5,'22.RC2141'!$P:$P,$C41)</f>
        <v>0</v>
      </c>
      <c r="W41" s="148">
        <f>SUMIFS('22.RC2141'!$K:$K,'22.RC2141'!$O:$O,$B41,'22.RC2141'!$A:$A,W$5,'22.RC2141'!$P:$P,$C41)</f>
        <v>0</v>
      </c>
      <c r="X41" s="148">
        <f>SUMIFS('22.RC2141'!$K:$K,'22.RC2141'!$O:$O,$B41,'22.RC2141'!$A:$A,X$5,'22.RC2141'!$P:$P,$C41)</f>
        <v>0</v>
      </c>
      <c r="Y41" s="148">
        <f>SUMIFS('22.RC2141'!$K:$K,'22.RC2141'!$O:$O,$B41,'22.RC2141'!$A:$A,Y$5,'22.RC2141'!$P:$P,$C41)</f>
        <v>0</v>
      </c>
      <c r="Z41" s="148">
        <f>SUMIFS('22.RC2141'!$K:$K,'22.RC2141'!$O:$O,$B41,'22.RC2141'!$A:$A,Z$5,'22.RC2141'!$P:$P,$C41)</f>
        <v>0</v>
      </c>
      <c r="AA41" s="148">
        <f>SUMIFS('22.RC2141'!$K:$K,'22.RC2141'!$O:$O,$B41,'22.RC2141'!$A:$A,AA$5,'22.RC2141'!$P:$P,$C41)</f>
        <v>0</v>
      </c>
      <c r="AB41" s="148">
        <f>SUMIFS('22.RC2141'!$K:$K,'22.RC2141'!$O:$O,$B41,'22.RC2141'!$A:$A,AB$5,'22.RC2141'!$P:$P,$C41)</f>
        <v>0</v>
      </c>
      <c r="AC41" s="148">
        <f>SUMIFS('22.RC2141'!$K:$K,'22.RC2141'!$O:$O,$B41,'22.RC2141'!$A:$A,AC$5,'22.RC2141'!$P:$P,$C41)</f>
        <v>0</v>
      </c>
      <c r="AD41" s="148">
        <f>SUMIFS('22.RC2141'!$K:$K,'22.RC2141'!$O:$O,$B41,'22.RC2141'!$A:$A,AD$5,'22.RC2141'!$P:$P,$C41)</f>
        <v>0</v>
      </c>
      <c r="AE41" s="148">
        <f>SUMIFS('22.RC2141'!$K:$K,'22.RC2141'!$O:$O,$B41,'22.RC2141'!$A:$A,AE$5,'22.RC2141'!$P:$P,$C41)</f>
        <v>0</v>
      </c>
      <c r="AF41" s="148">
        <f>SUMIFS('22.RC2141'!$K:$K,'22.RC2141'!$O:$O,$B41,'22.RC2141'!$A:$A,AF$5,'22.RC2141'!$P:$P,$C41)</f>
        <v>0</v>
      </c>
    </row>
    <row r="42" spans="1:32" x14ac:dyDescent="0.2">
      <c r="A42" s="149">
        <f>COUNTA(E$7:E42)</f>
        <v>36</v>
      </c>
      <c r="B42" s="150" t="str">
        <f>B41</f>
        <v>SATH</v>
      </c>
      <c r="C42" s="149">
        <v>2</v>
      </c>
      <c r="D42" s="149"/>
      <c r="E42" s="149" t="s">
        <v>1746</v>
      </c>
      <c r="F42" s="149"/>
      <c r="G42" s="151" t="s">
        <v>1572</v>
      </c>
      <c r="H42" s="152"/>
      <c r="I42" s="152"/>
      <c r="J42" s="151"/>
      <c r="K42" s="153"/>
      <c r="L42" s="153">
        <f>SUMIFS('22.RC2141'!$K:$K,'22.RC2141'!$O:$O,$B42,'22.RC2141'!$A:$A,L$5,'22.RC2141'!$P:$P,$C42)</f>
        <v>0</v>
      </c>
      <c r="M42" s="153">
        <f>SUMIFS('22.RC2141'!$K:$K,'22.RC2141'!$O:$O,$B42,'22.RC2141'!$A:$A,M$5,'22.RC2141'!$P:$P,$C42)</f>
        <v>0</v>
      </c>
      <c r="N42" s="153">
        <f>SUMIFS('22.RC2141'!$K:$K,'22.RC2141'!$O:$O,$B42,'22.RC2141'!$A:$A,N$5,'22.RC2141'!$P:$P,$C42)</f>
        <v>0</v>
      </c>
      <c r="O42" s="153">
        <f>SUMIFS('22.RC2141'!$K:$K,'22.RC2141'!$O:$O,$B42,'22.RC2141'!$A:$A,O$5,'22.RC2141'!$P:$P,$C42)</f>
        <v>0</v>
      </c>
      <c r="P42" s="153">
        <f>SUMIFS('22.RC2141'!$K:$K,'22.RC2141'!$O:$O,$B42,'22.RC2141'!$A:$A,P$5,'22.RC2141'!$P:$P,$C42)</f>
        <v>0</v>
      </c>
      <c r="Q42" s="153">
        <f>SUMIFS('22.RC2141'!$K:$K,'22.RC2141'!$O:$O,$B42,'22.RC2141'!$A:$A,Q$5,'22.RC2141'!$P:$P,$C42)</f>
        <v>0</v>
      </c>
      <c r="R42" s="153">
        <f>SUMIFS('22.RC2141'!$K:$K,'22.RC2141'!$O:$O,$B42,'22.RC2141'!$A:$A,R$5,'22.RC2141'!$P:$P,$C42)</f>
        <v>0</v>
      </c>
      <c r="S42" s="153">
        <f>SUMIFS('22.RC2141'!$K:$K,'22.RC2141'!$O:$O,$B42,'22.RC2141'!$A:$A,S$5,'22.RC2141'!$P:$P,$C42)</f>
        <v>0</v>
      </c>
      <c r="T42" s="153">
        <f>SUMIFS('22.RC2141'!$K:$K,'22.RC2141'!$O:$O,$B42,'22.RC2141'!$A:$A,T$5,'22.RC2141'!$P:$P,$C42)</f>
        <v>0</v>
      </c>
      <c r="U42" s="153">
        <f>SUMIFS('22.RC2141'!$K:$K,'22.RC2141'!$O:$O,$B42,'22.RC2141'!$A:$A,U$5,'22.RC2141'!$P:$P,$C42)</f>
        <v>0</v>
      </c>
      <c r="V42" s="153">
        <f>SUMIFS('22.RC2141'!$K:$K,'22.RC2141'!$O:$O,$B42,'22.RC2141'!$A:$A,V$5,'22.RC2141'!$P:$P,$C42)</f>
        <v>0</v>
      </c>
      <c r="W42" s="153">
        <f>SUMIFS('22.RC2141'!$K:$K,'22.RC2141'!$O:$O,$B42,'22.RC2141'!$A:$A,W$5,'22.RC2141'!$P:$P,$C42)</f>
        <v>0</v>
      </c>
      <c r="X42" s="153">
        <f>SUMIFS('22.RC2141'!$K:$K,'22.RC2141'!$O:$O,$B42,'22.RC2141'!$A:$A,X$5,'22.RC2141'!$P:$P,$C42)</f>
        <v>0</v>
      </c>
      <c r="Y42" s="153">
        <f>SUMIFS('22.RC2141'!$K:$K,'22.RC2141'!$O:$O,$B42,'22.RC2141'!$A:$A,Y$5,'22.RC2141'!$P:$P,$C42)</f>
        <v>0</v>
      </c>
      <c r="Z42" s="153">
        <f>SUMIFS('22.RC2141'!$K:$K,'22.RC2141'!$O:$O,$B42,'22.RC2141'!$A:$A,Z$5,'22.RC2141'!$P:$P,$C42)</f>
        <v>0</v>
      </c>
      <c r="AA42" s="153">
        <f>SUMIFS('22.RC2141'!$K:$K,'22.RC2141'!$O:$O,$B42,'22.RC2141'!$A:$A,AA$5,'22.RC2141'!$P:$P,$C42)</f>
        <v>0</v>
      </c>
      <c r="AB42" s="153">
        <f>SUMIFS('22.RC2141'!$K:$K,'22.RC2141'!$O:$O,$B42,'22.RC2141'!$A:$A,AB$5,'22.RC2141'!$P:$P,$C42)</f>
        <v>0</v>
      </c>
      <c r="AC42" s="153">
        <f>SUMIFS('22.RC2141'!$K:$K,'22.RC2141'!$O:$O,$B42,'22.RC2141'!$A:$A,AC$5,'22.RC2141'!$P:$P,$C42)</f>
        <v>0</v>
      </c>
      <c r="AD42" s="153">
        <f>SUMIFS('22.RC2141'!$K:$K,'22.RC2141'!$O:$O,$B42,'22.RC2141'!$A:$A,AD$5,'22.RC2141'!$P:$P,$C42)</f>
        <v>0</v>
      </c>
      <c r="AE42" s="153">
        <f>SUMIFS('22.RC2141'!$K:$K,'22.RC2141'!$O:$O,$B42,'22.RC2141'!$A:$A,AE$5,'22.RC2141'!$P:$P,$C42)</f>
        <v>0</v>
      </c>
      <c r="AF42" s="153">
        <f>SUMIFS('22.RC2141'!$K:$K,'22.RC2141'!$O:$O,$B42,'22.RC2141'!$A:$A,AF$5,'22.RC2141'!$P:$P,$C42)</f>
        <v>0</v>
      </c>
    </row>
    <row r="43" spans="1:32" x14ac:dyDescent="0.2">
      <c r="A43" s="139">
        <f>COUNTA(E$7:E43)</f>
        <v>37</v>
      </c>
      <c r="B43" s="154" t="s">
        <v>58</v>
      </c>
      <c r="C43" s="139"/>
      <c r="D43" s="139"/>
      <c r="E43" s="140" t="s">
        <v>59</v>
      </c>
      <c r="F43" s="139"/>
      <c r="G43" s="141" t="s">
        <v>1572</v>
      </c>
      <c r="H43" s="142"/>
      <c r="I43" s="142"/>
      <c r="J43" s="141"/>
      <c r="K43" s="143"/>
      <c r="L43" s="143">
        <f>SUMIFS('22.RC2141'!$K:$K,'22.RC2141'!$O:$O,$B43,'22.RC2141'!$A:$A,L$5)</f>
        <v>0</v>
      </c>
      <c r="M43" s="143">
        <f>SUMIFS('22.RC2141'!$K:$K,'22.RC2141'!$O:$O,$B43,'22.RC2141'!$A:$A,M$5)</f>
        <v>0</v>
      </c>
      <c r="N43" s="143">
        <f>SUMIFS('22.RC2141'!$K:$K,'22.RC2141'!$O:$O,$B43,'22.RC2141'!$A:$A,N$5)</f>
        <v>0</v>
      </c>
      <c r="O43" s="143">
        <f>SUMIFS('22.RC2141'!$K:$K,'22.RC2141'!$O:$O,$B43,'22.RC2141'!$A:$A,O$5)</f>
        <v>0</v>
      </c>
      <c r="P43" s="143">
        <f>SUMIFS('22.RC2141'!$K:$K,'22.RC2141'!$O:$O,$B43,'22.RC2141'!$A:$A,P$5)</f>
        <v>0</v>
      </c>
      <c r="Q43" s="143">
        <f>SUMIFS('22.RC2141'!$K:$K,'22.RC2141'!$O:$O,$B43,'22.RC2141'!$A:$A,Q$5)</f>
        <v>0</v>
      </c>
      <c r="R43" s="143">
        <f>SUMIFS('22.RC2141'!$K:$K,'22.RC2141'!$O:$O,$B43,'22.RC2141'!$A:$A,R$5)</f>
        <v>0</v>
      </c>
      <c r="S43" s="143">
        <f>SUMIFS('22.RC2141'!$K:$K,'22.RC2141'!$O:$O,$B43,'22.RC2141'!$A:$A,S$5)</f>
        <v>0</v>
      </c>
      <c r="T43" s="143">
        <f>SUMIFS('22.RC2141'!$K:$K,'22.RC2141'!$O:$O,$B43,'22.RC2141'!$A:$A,T$5)</f>
        <v>0</v>
      </c>
      <c r="U43" s="143">
        <f>SUMIFS('22.RC2141'!$K:$K,'22.RC2141'!$O:$O,$B43,'22.RC2141'!$A:$A,U$5)</f>
        <v>0</v>
      </c>
      <c r="V43" s="143">
        <f>SUMIFS('22.RC2141'!$K:$K,'22.RC2141'!$O:$O,$B43,'22.RC2141'!$A:$A,V$5)</f>
        <v>0</v>
      </c>
      <c r="W43" s="143">
        <f>SUMIFS('22.RC2141'!$K:$K,'22.RC2141'!$O:$O,$B43,'22.RC2141'!$A:$A,W$5)</f>
        <v>0</v>
      </c>
      <c r="X43" s="143">
        <f>SUMIFS('22.RC2141'!$K:$K,'22.RC2141'!$O:$O,$B43,'22.RC2141'!$A:$A,X$5)</f>
        <v>0</v>
      </c>
      <c r="Y43" s="143">
        <f>SUMIFS('22.RC2141'!$K:$K,'22.RC2141'!$O:$O,$B43,'22.RC2141'!$A:$A,Y$5)</f>
        <v>0</v>
      </c>
      <c r="Z43" s="143">
        <f>SUMIFS('22.RC2141'!$K:$K,'22.RC2141'!$O:$O,$B43,'22.RC2141'!$A:$A,Z$5)</f>
        <v>0</v>
      </c>
      <c r="AA43" s="143">
        <f>SUMIFS('22.RC2141'!$K:$K,'22.RC2141'!$O:$O,$B43,'22.RC2141'!$A:$A,AA$5)</f>
        <v>0</v>
      </c>
      <c r="AB43" s="143">
        <f>SUMIFS('22.RC2141'!$K:$K,'22.RC2141'!$O:$O,$B43,'22.RC2141'!$A:$A,AB$5)</f>
        <v>0</v>
      </c>
      <c r="AC43" s="143">
        <f>SUMIFS('22.RC2141'!$K:$K,'22.RC2141'!$O:$O,$B43,'22.RC2141'!$A:$A,AC$5)</f>
        <v>0</v>
      </c>
      <c r="AD43" s="143">
        <f>SUMIFS('22.RC2141'!$K:$K,'22.RC2141'!$O:$O,$B43,'22.RC2141'!$A:$A,AD$5)</f>
        <v>0</v>
      </c>
      <c r="AE43" s="143">
        <f>SUMIFS('22.RC2141'!$K:$K,'22.RC2141'!$O:$O,$B43,'22.RC2141'!$A:$A,AE$5)</f>
        <v>0</v>
      </c>
      <c r="AF43" s="143">
        <f>SUMIFS('22.RC2141'!$K:$K,'22.RC2141'!$O:$O,$B43,'22.RC2141'!$A:$A,AF$5)</f>
        <v>0</v>
      </c>
    </row>
    <row r="44" spans="1:32" x14ac:dyDescent="0.2">
      <c r="A44" s="144">
        <f>COUNTA(E$7:E44)</f>
        <v>38</v>
      </c>
      <c r="B44" s="145" t="str">
        <f>B43</f>
        <v>SABA</v>
      </c>
      <c r="C44" s="144">
        <v>1</v>
      </c>
      <c r="D44" s="144"/>
      <c r="E44" s="144" t="s">
        <v>1745</v>
      </c>
      <c r="F44" s="144"/>
      <c r="G44" s="146" t="s">
        <v>1572</v>
      </c>
      <c r="H44" s="147"/>
      <c r="I44" s="147"/>
      <c r="J44" s="146"/>
      <c r="K44" s="148"/>
      <c r="L44" s="148">
        <f>SUMIFS('22.RC2141'!$K:$K,'22.RC2141'!$O:$O,$B44,'22.RC2141'!$A:$A,L$5,'22.RC2141'!$P:$P,$C44)</f>
        <v>0</v>
      </c>
      <c r="M44" s="148">
        <f>SUMIFS('22.RC2141'!$K:$K,'22.RC2141'!$O:$O,$B44,'22.RC2141'!$A:$A,M$5,'22.RC2141'!$P:$P,$C44)</f>
        <v>0</v>
      </c>
      <c r="N44" s="148">
        <f>SUMIFS('22.RC2141'!$K:$K,'22.RC2141'!$O:$O,$B44,'22.RC2141'!$A:$A,N$5,'22.RC2141'!$P:$P,$C44)</f>
        <v>0</v>
      </c>
      <c r="O44" s="148">
        <f>SUMIFS('22.RC2141'!$K:$K,'22.RC2141'!$O:$O,$B44,'22.RC2141'!$A:$A,O$5,'22.RC2141'!$P:$P,$C44)</f>
        <v>0</v>
      </c>
      <c r="P44" s="148">
        <f>SUMIFS('22.RC2141'!$K:$K,'22.RC2141'!$O:$O,$B44,'22.RC2141'!$A:$A,P$5,'22.RC2141'!$P:$P,$C44)</f>
        <v>0</v>
      </c>
      <c r="Q44" s="148">
        <f>SUMIFS('22.RC2141'!$K:$K,'22.RC2141'!$O:$O,$B44,'22.RC2141'!$A:$A,Q$5,'22.RC2141'!$P:$P,$C44)</f>
        <v>0</v>
      </c>
      <c r="R44" s="148">
        <f>SUMIFS('22.RC2141'!$K:$K,'22.RC2141'!$O:$O,$B44,'22.RC2141'!$A:$A,R$5,'22.RC2141'!$P:$P,$C44)</f>
        <v>0</v>
      </c>
      <c r="S44" s="148">
        <f>SUMIFS('22.RC2141'!$K:$K,'22.RC2141'!$O:$O,$B44,'22.RC2141'!$A:$A,S$5,'22.RC2141'!$P:$P,$C44)</f>
        <v>0</v>
      </c>
      <c r="T44" s="148">
        <f>SUMIFS('22.RC2141'!$K:$K,'22.RC2141'!$O:$O,$B44,'22.RC2141'!$A:$A,T$5,'22.RC2141'!$P:$P,$C44)</f>
        <v>0</v>
      </c>
      <c r="U44" s="148">
        <f>SUMIFS('22.RC2141'!$K:$K,'22.RC2141'!$O:$O,$B44,'22.RC2141'!$A:$A,U$5,'22.RC2141'!$P:$P,$C44)</f>
        <v>0</v>
      </c>
      <c r="V44" s="148">
        <f>SUMIFS('22.RC2141'!$K:$K,'22.RC2141'!$O:$O,$B44,'22.RC2141'!$A:$A,V$5,'22.RC2141'!$P:$P,$C44)</f>
        <v>0</v>
      </c>
      <c r="W44" s="148">
        <f>SUMIFS('22.RC2141'!$K:$K,'22.RC2141'!$O:$O,$B44,'22.RC2141'!$A:$A,W$5,'22.RC2141'!$P:$P,$C44)</f>
        <v>0</v>
      </c>
      <c r="X44" s="148">
        <f>SUMIFS('22.RC2141'!$K:$K,'22.RC2141'!$O:$O,$B44,'22.RC2141'!$A:$A,X$5,'22.RC2141'!$P:$P,$C44)</f>
        <v>0</v>
      </c>
      <c r="Y44" s="148">
        <f>SUMIFS('22.RC2141'!$K:$K,'22.RC2141'!$O:$O,$B44,'22.RC2141'!$A:$A,Y$5,'22.RC2141'!$P:$P,$C44)</f>
        <v>0</v>
      </c>
      <c r="Z44" s="148">
        <f>SUMIFS('22.RC2141'!$K:$K,'22.RC2141'!$O:$O,$B44,'22.RC2141'!$A:$A,Z$5,'22.RC2141'!$P:$P,$C44)</f>
        <v>0</v>
      </c>
      <c r="AA44" s="148">
        <f>SUMIFS('22.RC2141'!$K:$K,'22.RC2141'!$O:$O,$B44,'22.RC2141'!$A:$A,AA$5,'22.RC2141'!$P:$P,$C44)</f>
        <v>0</v>
      </c>
      <c r="AB44" s="148">
        <f>SUMIFS('22.RC2141'!$K:$K,'22.RC2141'!$O:$O,$B44,'22.RC2141'!$A:$A,AB$5,'22.RC2141'!$P:$P,$C44)</f>
        <v>0</v>
      </c>
      <c r="AC44" s="148">
        <f>SUMIFS('22.RC2141'!$K:$K,'22.RC2141'!$O:$O,$B44,'22.RC2141'!$A:$A,AC$5,'22.RC2141'!$P:$P,$C44)</f>
        <v>0</v>
      </c>
      <c r="AD44" s="148">
        <f>SUMIFS('22.RC2141'!$K:$K,'22.RC2141'!$O:$O,$B44,'22.RC2141'!$A:$A,AD$5,'22.RC2141'!$P:$P,$C44)</f>
        <v>0</v>
      </c>
      <c r="AE44" s="148">
        <f>SUMIFS('22.RC2141'!$K:$K,'22.RC2141'!$O:$O,$B44,'22.RC2141'!$A:$A,AE$5,'22.RC2141'!$P:$P,$C44)</f>
        <v>0</v>
      </c>
      <c r="AF44" s="148">
        <f>SUMIFS('22.RC2141'!$K:$K,'22.RC2141'!$O:$O,$B44,'22.RC2141'!$A:$A,AF$5,'22.RC2141'!$P:$P,$C44)</f>
        <v>0</v>
      </c>
    </row>
    <row r="45" spans="1:32" x14ac:dyDescent="0.2">
      <c r="A45" s="149">
        <f>COUNTA(E$7:E45)</f>
        <v>39</v>
      </c>
      <c r="B45" s="150" t="str">
        <f>B44</f>
        <v>SABA</v>
      </c>
      <c r="C45" s="149">
        <v>2</v>
      </c>
      <c r="D45" s="149"/>
      <c r="E45" s="149" t="s">
        <v>1746</v>
      </c>
      <c r="F45" s="149"/>
      <c r="G45" s="151" t="s">
        <v>1572</v>
      </c>
      <c r="H45" s="152"/>
      <c r="I45" s="152"/>
      <c r="J45" s="151"/>
      <c r="K45" s="153"/>
      <c r="L45" s="153">
        <f>SUMIFS('22.RC2141'!$K:$K,'22.RC2141'!$O:$O,$B45,'22.RC2141'!$A:$A,L$5,'22.RC2141'!$P:$P,$C45)</f>
        <v>0</v>
      </c>
      <c r="M45" s="153">
        <f>SUMIFS('22.RC2141'!$K:$K,'22.RC2141'!$O:$O,$B45,'22.RC2141'!$A:$A,M$5,'22.RC2141'!$P:$P,$C45)</f>
        <v>0</v>
      </c>
      <c r="N45" s="153">
        <f>SUMIFS('22.RC2141'!$K:$K,'22.RC2141'!$O:$O,$B45,'22.RC2141'!$A:$A,N$5,'22.RC2141'!$P:$P,$C45)</f>
        <v>0</v>
      </c>
      <c r="O45" s="153">
        <f>SUMIFS('22.RC2141'!$K:$K,'22.RC2141'!$O:$O,$B45,'22.RC2141'!$A:$A,O$5,'22.RC2141'!$P:$P,$C45)</f>
        <v>0</v>
      </c>
      <c r="P45" s="153">
        <f>SUMIFS('22.RC2141'!$K:$K,'22.RC2141'!$O:$O,$B45,'22.RC2141'!$A:$A,P$5,'22.RC2141'!$P:$P,$C45)</f>
        <v>0</v>
      </c>
      <c r="Q45" s="153">
        <f>SUMIFS('22.RC2141'!$K:$K,'22.RC2141'!$O:$O,$B45,'22.RC2141'!$A:$A,Q$5,'22.RC2141'!$P:$P,$C45)</f>
        <v>0</v>
      </c>
      <c r="R45" s="153">
        <f>SUMIFS('22.RC2141'!$K:$K,'22.RC2141'!$O:$O,$B45,'22.RC2141'!$A:$A,R$5,'22.RC2141'!$P:$P,$C45)</f>
        <v>0</v>
      </c>
      <c r="S45" s="153">
        <f>SUMIFS('22.RC2141'!$K:$K,'22.RC2141'!$O:$O,$B45,'22.RC2141'!$A:$A,S$5,'22.RC2141'!$P:$P,$C45)</f>
        <v>0</v>
      </c>
      <c r="T45" s="153">
        <f>SUMIFS('22.RC2141'!$K:$K,'22.RC2141'!$O:$O,$B45,'22.RC2141'!$A:$A,T$5,'22.RC2141'!$P:$P,$C45)</f>
        <v>0</v>
      </c>
      <c r="U45" s="153">
        <f>SUMIFS('22.RC2141'!$K:$K,'22.RC2141'!$O:$O,$B45,'22.RC2141'!$A:$A,U$5,'22.RC2141'!$P:$P,$C45)</f>
        <v>0</v>
      </c>
      <c r="V45" s="153">
        <f>SUMIFS('22.RC2141'!$K:$K,'22.RC2141'!$O:$O,$B45,'22.RC2141'!$A:$A,V$5,'22.RC2141'!$P:$P,$C45)</f>
        <v>0</v>
      </c>
      <c r="W45" s="153">
        <f>SUMIFS('22.RC2141'!$K:$K,'22.RC2141'!$O:$O,$B45,'22.RC2141'!$A:$A,W$5,'22.RC2141'!$P:$P,$C45)</f>
        <v>0</v>
      </c>
      <c r="X45" s="153">
        <f>SUMIFS('22.RC2141'!$K:$K,'22.RC2141'!$O:$O,$B45,'22.RC2141'!$A:$A,X$5,'22.RC2141'!$P:$P,$C45)</f>
        <v>0</v>
      </c>
      <c r="Y45" s="153">
        <f>SUMIFS('22.RC2141'!$K:$K,'22.RC2141'!$O:$O,$B45,'22.RC2141'!$A:$A,Y$5,'22.RC2141'!$P:$P,$C45)</f>
        <v>0</v>
      </c>
      <c r="Z45" s="153">
        <f>SUMIFS('22.RC2141'!$K:$K,'22.RC2141'!$O:$O,$B45,'22.RC2141'!$A:$A,Z$5,'22.RC2141'!$P:$P,$C45)</f>
        <v>0</v>
      </c>
      <c r="AA45" s="153">
        <f>SUMIFS('22.RC2141'!$K:$K,'22.RC2141'!$O:$O,$B45,'22.RC2141'!$A:$A,AA$5,'22.RC2141'!$P:$P,$C45)</f>
        <v>0</v>
      </c>
      <c r="AB45" s="153">
        <f>SUMIFS('22.RC2141'!$K:$K,'22.RC2141'!$O:$O,$B45,'22.RC2141'!$A:$A,AB$5,'22.RC2141'!$P:$P,$C45)</f>
        <v>0</v>
      </c>
      <c r="AC45" s="153">
        <f>SUMIFS('22.RC2141'!$K:$K,'22.RC2141'!$O:$O,$B45,'22.RC2141'!$A:$A,AC$5,'22.RC2141'!$P:$P,$C45)</f>
        <v>0</v>
      </c>
      <c r="AD45" s="153">
        <f>SUMIFS('22.RC2141'!$K:$K,'22.RC2141'!$O:$O,$B45,'22.RC2141'!$A:$A,AD$5,'22.RC2141'!$P:$P,$C45)</f>
        <v>0</v>
      </c>
      <c r="AE45" s="153">
        <f>SUMIFS('22.RC2141'!$K:$K,'22.RC2141'!$O:$O,$B45,'22.RC2141'!$A:$A,AE$5,'22.RC2141'!$P:$P,$C45)</f>
        <v>0</v>
      </c>
      <c r="AF45" s="153">
        <f>SUMIFS('22.RC2141'!$K:$K,'22.RC2141'!$O:$O,$B45,'22.RC2141'!$A:$A,AF$5,'22.RC2141'!$P:$P,$C45)</f>
        <v>0</v>
      </c>
    </row>
    <row r="46" spans="1:32" x14ac:dyDescent="0.2">
      <c r="A46" s="139">
        <f>COUNTA(E$7:E46)</f>
        <v>40</v>
      </c>
      <c r="B46" s="154" t="s">
        <v>65</v>
      </c>
      <c r="C46" s="139"/>
      <c r="D46" s="139"/>
      <c r="E46" s="140" t="s">
        <v>66</v>
      </c>
      <c r="F46" s="139"/>
      <c r="G46" s="141" t="s">
        <v>1572</v>
      </c>
      <c r="H46" s="142"/>
      <c r="I46" s="142"/>
      <c r="J46" s="141"/>
      <c r="K46" s="143"/>
      <c r="L46" s="143">
        <f>SUMIFS('22.RC2141'!$K:$K,'22.RC2141'!$O:$O,$B46,'22.RC2141'!$A:$A,L$5)</f>
        <v>0</v>
      </c>
      <c r="M46" s="143">
        <f>SUMIFS('22.RC2141'!$K:$K,'22.RC2141'!$O:$O,$B46,'22.RC2141'!$A:$A,M$5)</f>
        <v>0</v>
      </c>
      <c r="N46" s="143">
        <f>SUMIFS('22.RC2141'!$K:$K,'22.RC2141'!$O:$O,$B46,'22.RC2141'!$A:$A,N$5)</f>
        <v>3</v>
      </c>
      <c r="O46" s="143">
        <f>SUMIFS('22.RC2141'!$K:$K,'22.RC2141'!$O:$O,$B46,'22.RC2141'!$A:$A,O$5)</f>
        <v>0</v>
      </c>
      <c r="P46" s="143">
        <f>SUMIFS('22.RC2141'!$K:$K,'22.RC2141'!$O:$O,$B46,'22.RC2141'!$A:$A,P$5)</f>
        <v>0</v>
      </c>
      <c r="Q46" s="143">
        <f>SUMIFS('22.RC2141'!$K:$K,'22.RC2141'!$O:$O,$B46,'22.RC2141'!$A:$A,Q$5)</f>
        <v>0</v>
      </c>
      <c r="R46" s="143">
        <f>SUMIFS('22.RC2141'!$K:$K,'22.RC2141'!$O:$O,$B46,'22.RC2141'!$A:$A,R$5)</f>
        <v>0</v>
      </c>
      <c r="S46" s="143">
        <f>SUMIFS('22.RC2141'!$K:$K,'22.RC2141'!$O:$O,$B46,'22.RC2141'!$A:$A,S$5)</f>
        <v>0</v>
      </c>
      <c r="T46" s="143">
        <f>SUMIFS('22.RC2141'!$K:$K,'22.RC2141'!$O:$O,$B46,'22.RC2141'!$A:$A,T$5)</f>
        <v>0</v>
      </c>
      <c r="U46" s="143">
        <f>SUMIFS('22.RC2141'!$K:$K,'22.RC2141'!$O:$O,$B46,'22.RC2141'!$A:$A,U$5)</f>
        <v>0</v>
      </c>
      <c r="V46" s="143">
        <f>SUMIFS('22.RC2141'!$K:$K,'22.RC2141'!$O:$O,$B46,'22.RC2141'!$A:$A,V$5)</f>
        <v>0</v>
      </c>
      <c r="W46" s="143">
        <f>SUMIFS('22.RC2141'!$K:$K,'22.RC2141'!$O:$O,$B46,'22.RC2141'!$A:$A,W$5)</f>
        <v>0</v>
      </c>
      <c r="X46" s="143">
        <f>SUMIFS('22.RC2141'!$K:$K,'22.RC2141'!$O:$O,$B46,'22.RC2141'!$A:$A,X$5)</f>
        <v>0</v>
      </c>
      <c r="Y46" s="143">
        <f>SUMIFS('22.RC2141'!$K:$K,'22.RC2141'!$O:$O,$B46,'22.RC2141'!$A:$A,Y$5)</f>
        <v>0</v>
      </c>
      <c r="Z46" s="143">
        <f>SUMIFS('22.RC2141'!$K:$K,'22.RC2141'!$O:$O,$B46,'22.RC2141'!$A:$A,Z$5)</f>
        <v>0</v>
      </c>
      <c r="AA46" s="143">
        <f>SUMIFS('22.RC2141'!$K:$K,'22.RC2141'!$O:$O,$B46,'22.RC2141'!$A:$A,AA$5)</f>
        <v>0</v>
      </c>
      <c r="AB46" s="143">
        <f>SUMIFS('22.RC2141'!$K:$K,'22.RC2141'!$O:$O,$B46,'22.RC2141'!$A:$A,AB$5)</f>
        <v>0</v>
      </c>
      <c r="AC46" s="143">
        <f>SUMIFS('22.RC2141'!$K:$K,'22.RC2141'!$O:$O,$B46,'22.RC2141'!$A:$A,AC$5)</f>
        <v>0</v>
      </c>
      <c r="AD46" s="143">
        <f>SUMIFS('22.RC2141'!$K:$K,'22.RC2141'!$O:$O,$B46,'22.RC2141'!$A:$A,AD$5)</f>
        <v>0</v>
      </c>
      <c r="AE46" s="143">
        <f>SUMIFS('22.RC2141'!$K:$K,'22.RC2141'!$O:$O,$B46,'22.RC2141'!$A:$A,AE$5)</f>
        <v>0</v>
      </c>
      <c r="AF46" s="143">
        <f>SUMIFS('22.RC2141'!$K:$K,'22.RC2141'!$O:$O,$B46,'22.RC2141'!$A:$A,AF$5)</f>
        <v>0</v>
      </c>
    </row>
    <row r="47" spans="1:32" x14ac:dyDescent="0.2">
      <c r="A47" s="144">
        <f>COUNTA(E$7:E47)</f>
        <v>41</v>
      </c>
      <c r="B47" s="145" t="str">
        <f>B46</f>
        <v>SABH</v>
      </c>
      <c r="C47" s="144">
        <v>1</v>
      </c>
      <c r="D47" s="144"/>
      <c r="E47" s="144" t="s">
        <v>1745</v>
      </c>
      <c r="F47" s="144"/>
      <c r="G47" s="146" t="s">
        <v>1572</v>
      </c>
      <c r="H47" s="147"/>
      <c r="I47" s="147"/>
      <c r="J47" s="146"/>
      <c r="K47" s="148"/>
      <c r="L47" s="148">
        <f>SUMIFS('22.RC2141'!$K:$K,'22.RC2141'!$O:$O,$B47,'22.RC2141'!$A:$A,L$5,'22.RC2141'!$P:$P,$C47)</f>
        <v>0</v>
      </c>
      <c r="M47" s="148">
        <f>SUMIFS('22.RC2141'!$K:$K,'22.RC2141'!$O:$O,$B47,'22.RC2141'!$A:$A,M$5,'22.RC2141'!$P:$P,$C47)</f>
        <v>0</v>
      </c>
      <c r="N47" s="148">
        <f>SUMIFS('22.RC2141'!$K:$K,'22.RC2141'!$O:$O,$B47,'22.RC2141'!$A:$A,N$5,'22.RC2141'!$P:$P,$C47)</f>
        <v>3</v>
      </c>
      <c r="O47" s="148">
        <f>SUMIFS('22.RC2141'!$K:$K,'22.RC2141'!$O:$O,$B47,'22.RC2141'!$A:$A,O$5,'22.RC2141'!$P:$P,$C47)</f>
        <v>0</v>
      </c>
      <c r="P47" s="148">
        <f>SUMIFS('22.RC2141'!$K:$K,'22.RC2141'!$O:$O,$B47,'22.RC2141'!$A:$A,P$5,'22.RC2141'!$P:$P,$C47)</f>
        <v>0</v>
      </c>
      <c r="Q47" s="148">
        <f>SUMIFS('22.RC2141'!$K:$K,'22.RC2141'!$O:$O,$B47,'22.RC2141'!$A:$A,Q$5,'22.RC2141'!$P:$P,$C47)</f>
        <v>0</v>
      </c>
      <c r="R47" s="148">
        <f>SUMIFS('22.RC2141'!$K:$K,'22.RC2141'!$O:$O,$B47,'22.RC2141'!$A:$A,R$5,'22.RC2141'!$P:$P,$C47)</f>
        <v>0</v>
      </c>
      <c r="S47" s="148">
        <f>SUMIFS('22.RC2141'!$K:$K,'22.RC2141'!$O:$O,$B47,'22.RC2141'!$A:$A,S$5,'22.RC2141'!$P:$P,$C47)</f>
        <v>0</v>
      </c>
      <c r="T47" s="148">
        <f>SUMIFS('22.RC2141'!$K:$K,'22.RC2141'!$O:$O,$B47,'22.RC2141'!$A:$A,T$5,'22.RC2141'!$P:$P,$C47)</f>
        <v>0</v>
      </c>
      <c r="U47" s="148">
        <f>SUMIFS('22.RC2141'!$K:$K,'22.RC2141'!$O:$O,$B47,'22.RC2141'!$A:$A,U$5,'22.RC2141'!$P:$P,$C47)</f>
        <v>0</v>
      </c>
      <c r="V47" s="148">
        <f>SUMIFS('22.RC2141'!$K:$K,'22.RC2141'!$O:$O,$B47,'22.RC2141'!$A:$A,V$5,'22.RC2141'!$P:$P,$C47)</f>
        <v>0</v>
      </c>
      <c r="W47" s="148">
        <f>SUMIFS('22.RC2141'!$K:$K,'22.RC2141'!$O:$O,$B47,'22.RC2141'!$A:$A,W$5,'22.RC2141'!$P:$P,$C47)</f>
        <v>0</v>
      </c>
      <c r="X47" s="148">
        <f>SUMIFS('22.RC2141'!$K:$K,'22.RC2141'!$O:$O,$B47,'22.RC2141'!$A:$A,X$5,'22.RC2141'!$P:$P,$C47)</f>
        <v>0</v>
      </c>
      <c r="Y47" s="148">
        <f>SUMIFS('22.RC2141'!$K:$K,'22.RC2141'!$O:$O,$B47,'22.RC2141'!$A:$A,Y$5,'22.RC2141'!$P:$P,$C47)</f>
        <v>0</v>
      </c>
      <c r="Z47" s="148">
        <f>SUMIFS('22.RC2141'!$K:$K,'22.RC2141'!$O:$O,$B47,'22.RC2141'!$A:$A,Z$5,'22.RC2141'!$P:$P,$C47)</f>
        <v>0</v>
      </c>
      <c r="AA47" s="148">
        <f>SUMIFS('22.RC2141'!$K:$K,'22.RC2141'!$O:$O,$B47,'22.RC2141'!$A:$A,AA$5,'22.RC2141'!$P:$P,$C47)</f>
        <v>0</v>
      </c>
      <c r="AB47" s="148">
        <f>SUMIFS('22.RC2141'!$K:$K,'22.RC2141'!$O:$O,$B47,'22.RC2141'!$A:$A,AB$5,'22.RC2141'!$P:$P,$C47)</f>
        <v>0</v>
      </c>
      <c r="AC47" s="148">
        <f>SUMIFS('22.RC2141'!$K:$K,'22.RC2141'!$O:$O,$B47,'22.RC2141'!$A:$A,AC$5,'22.RC2141'!$P:$P,$C47)</f>
        <v>0</v>
      </c>
      <c r="AD47" s="148">
        <f>SUMIFS('22.RC2141'!$K:$K,'22.RC2141'!$O:$O,$B47,'22.RC2141'!$A:$A,AD$5,'22.RC2141'!$P:$P,$C47)</f>
        <v>0</v>
      </c>
      <c r="AE47" s="148">
        <f>SUMIFS('22.RC2141'!$K:$K,'22.RC2141'!$O:$O,$B47,'22.RC2141'!$A:$A,AE$5,'22.RC2141'!$P:$P,$C47)</f>
        <v>0</v>
      </c>
      <c r="AF47" s="148">
        <f>SUMIFS('22.RC2141'!$K:$K,'22.RC2141'!$O:$O,$B47,'22.RC2141'!$A:$A,AF$5,'22.RC2141'!$P:$P,$C47)</f>
        <v>0</v>
      </c>
    </row>
    <row r="48" spans="1:32" x14ac:dyDescent="0.2">
      <c r="A48" s="149">
        <f>COUNTA(E$7:E48)</f>
        <v>42</v>
      </c>
      <c r="B48" s="150" t="str">
        <f>B47</f>
        <v>SABH</v>
      </c>
      <c r="C48" s="149">
        <v>2</v>
      </c>
      <c r="D48" s="149"/>
      <c r="E48" s="149" t="s">
        <v>1746</v>
      </c>
      <c r="F48" s="149"/>
      <c r="G48" s="151" t="s">
        <v>1572</v>
      </c>
      <c r="H48" s="152"/>
      <c r="I48" s="152"/>
      <c r="J48" s="151"/>
      <c r="K48" s="153"/>
      <c r="L48" s="153">
        <f>SUMIFS('22.RC2141'!$K:$K,'22.RC2141'!$O:$O,$B48,'22.RC2141'!$A:$A,L$5,'22.RC2141'!$P:$P,$C48)</f>
        <v>0</v>
      </c>
      <c r="M48" s="153">
        <f>SUMIFS('22.RC2141'!$K:$K,'22.RC2141'!$O:$O,$B48,'22.RC2141'!$A:$A,M$5,'22.RC2141'!$P:$P,$C48)</f>
        <v>0</v>
      </c>
      <c r="N48" s="153">
        <f>SUMIFS('22.RC2141'!$K:$K,'22.RC2141'!$O:$O,$B48,'22.RC2141'!$A:$A,N$5,'22.RC2141'!$P:$P,$C48)</f>
        <v>0</v>
      </c>
      <c r="O48" s="153">
        <f>SUMIFS('22.RC2141'!$K:$K,'22.RC2141'!$O:$O,$B48,'22.RC2141'!$A:$A,O$5,'22.RC2141'!$P:$P,$C48)</f>
        <v>0</v>
      </c>
      <c r="P48" s="153">
        <f>SUMIFS('22.RC2141'!$K:$K,'22.RC2141'!$O:$O,$B48,'22.RC2141'!$A:$A,P$5,'22.RC2141'!$P:$P,$C48)</f>
        <v>0</v>
      </c>
      <c r="Q48" s="153">
        <f>SUMIFS('22.RC2141'!$K:$K,'22.RC2141'!$O:$O,$B48,'22.RC2141'!$A:$A,Q$5,'22.RC2141'!$P:$P,$C48)</f>
        <v>0</v>
      </c>
      <c r="R48" s="153">
        <f>SUMIFS('22.RC2141'!$K:$K,'22.RC2141'!$O:$O,$B48,'22.RC2141'!$A:$A,R$5,'22.RC2141'!$P:$P,$C48)</f>
        <v>0</v>
      </c>
      <c r="S48" s="153">
        <f>SUMIFS('22.RC2141'!$K:$K,'22.RC2141'!$O:$O,$B48,'22.RC2141'!$A:$A,S$5,'22.RC2141'!$P:$P,$C48)</f>
        <v>0</v>
      </c>
      <c r="T48" s="153">
        <f>SUMIFS('22.RC2141'!$K:$K,'22.RC2141'!$O:$O,$B48,'22.RC2141'!$A:$A,T$5,'22.RC2141'!$P:$P,$C48)</f>
        <v>0</v>
      </c>
      <c r="U48" s="153">
        <f>SUMIFS('22.RC2141'!$K:$K,'22.RC2141'!$O:$O,$B48,'22.RC2141'!$A:$A,U$5,'22.RC2141'!$P:$P,$C48)</f>
        <v>0</v>
      </c>
      <c r="V48" s="153">
        <f>SUMIFS('22.RC2141'!$K:$K,'22.RC2141'!$O:$O,$B48,'22.RC2141'!$A:$A,V$5,'22.RC2141'!$P:$P,$C48)</f>
        <v>0</v>
      </c>
      <c r="W48" s="153">
        <f>SUMIFS('22.RC2141'!$K:$K,'22.RC2141'!$O:$O,$B48,'22.RC2141'!$A:$A,W$5,'22.RC2141'!$P:$P,$C48)</f>
        <v>0</v>
      </c>
      <c r="X48" s="153">
        <f>SUMIFS('22.RC2141'!$K:$K,'22.RC2141'!$O:$O,$B48,'22.RC2141'!$A:$A,X$5,'22.RC2141'!$P:$P,$C48)</f>
        <v>0</v>
      </c>
      <c r="Y48" s="153">
        <f>SUMIFS('22.RC2141'!$K:$K,'22.RC2141'!$O:$O,$B48,'22.RC2141'!$A:$A,Y$5,'22.RC2141'!$P:$P,$C48)</f>
        <v>0</v>
      </c>
      <c r="Z48" s="153">
        <f>SUMIFS('22.RC2141'!$K:$K,'22.RC2141'!$O:$O,$B48,'22.RC2141'!$A:$A,Z$5,'22.RC2141'!$P:$P,$C48)</f>
        <v>0</v>
      </c>
      <c r="AA48" s="153">
        <f>SUMIFS('22.RC2141'!$K:$K,'22.RC2141'!$O:$O,$B48,'22.RC2141'!$A:$A,AA$5,'22.RC2141'!$P:$P,$C48)</f>
        <v>0</v>
      </c>
      <c r="AB48" s="153">
        <f>SUMIFS('22.RC2141'!$K:$K,'22.RC2141'!$O:$O,$B48,'22.RC2141'!$A:$A,AB$5,'22.RC2141'!$P:$P,$C48)</f>
        <v>0</v>
      </c>
      <c r="AC48" s="153">
        <f>SUMIFS('22.RC2141'!$K:$K,'22.RC2141'!$O:$O,$B48,'22.RC2141'!$A:$A,AC$5,'22.RC2141'!$P:$P,$C48)</f>
        <v>0</v>
      </c>
      <c r="AD48" s="153">
        <f>SUMIFS('22.RC2141'!$K:$K,'22.RC2141'!$O:$O,$B48,'22.RC2141'!$A:$A,AD$5,'22.RC2141'!$P:$P,$C48)</f>
        <v>0</v>
      </c>
      <c r="AE48" s="153">
        <f>SUMIFS('22.RC2141'!$K:$K,'22.RC2141'!$O:$O,$B48,'22.RC2141'!$A:$A,AE$5,'22.RC2141'!$P:$P,$C48)</f>
        <v>0</v>
      </c>
      <c r="AF48" s="153">
        <f>SUMIFS('22.RC2141'!$K:$K,'22.RC2141'!$O:$O,$B48,'22.RC2141'!$A:$A,AF$5,'22.RC2141'!$P:$P,$C48)</f>
        <v>0</v>
      </c>
    </row>
    <row r="49" spans="1:32" x14ac:dyDescent="0.2">
      <c r="A49" s="139">
        <f>COUNTA(E$7:E49)</f>
        <v>43</v>
      </c>
      <c r="B49" s="154" t="s">
        <v>72</v>
      </c>
      <c r="C49" s="139"/>
      <c r="D49" s="139"/>
      <c r="E49" s="140" t="s">
        <v>73</v>
      </c>
      <c r="F49" s="139"/>
      <c r="G49" s="141" t="s">
        <v>1572</v>
      </c>
      <c r="H49" s="142"/>
      <c r="I49" s="142"/>
      <c r="J49" s="141"/>
      <c r="K49" s="143"/>
      <c r="L49" s="143">
        <f>SUMIFS('22.RC2141'!$K:$K,'22.RC2141'!$O:$O,$B49,'22.RC2141'!$A:$A,L$5)</f>
        <v>0</v>
      </c>
      <c r="M49" s="143">
        <f>SUMIFS('22.RC2141'!$K:$K,'22.RC2141'!$O:$O,$B49,'22.RC2141'!$A:$A,M$5)</f>
        <v>0</v>
      </c>
      <c r="N49" s="143">
        <f>SUMIFS('22.RC2141'!$K:$K,'22.RC2141'!$O:$O,$B49,'22.RC2141'!$A:$A,N$5)</f>
        <v>0</v>
      </c>
      <c r="O49" s="143">
        <f>SUMIFS('22.RC2141'!$K:$K,'22.RC2141'!$O:$O,$B49,'22.RC2141'!$A:$A,O$5)</f>
        <v>3</v>
      </c>
      <c r="P49" s="143">
        <f>SUMIFS('22.RC2141'!$K:$K,'22.RC2141'!$O:$O,$B49,'22.RC2141'!$A:$A,P$5)</f>
        <v>0</v>
      </c>
      <c r="Q49" s="143">
        <f>SUMIFS('22.RC2141'!$K:$K,'22.RC2141'!$O:$O,$B49,'22.RC2141'!$A:$A,Q$5)</f>
        <v>0</v>
      </c>
      <c r="R49" s="143">
        <f>SUMIFS('22.RC2141'!$K:$K,'22.RC2141'!$O:$O,$B49,'22.RC2141'!$A:$A,R$5)</f>
        <v>0</v>
      </c>
      <c r="S49" s="143">
        <f>SUMIFS('22.RC2141'!$K:$K,'22.RC2141'!$O:$O,$B49,'22.RC2141'!$A:$A,S$5)</f>
        <v>0</v>
      </c>
      <c r="T49" s="143">
        <f>SUMIFS('22.RC2141'!$K:$K,'22.RC2141'!$O:$O,$B49,'22.RC2141'!$A:$A,T$5)</f>
        <v>0</v>
      </c>
      <c r="U49" s="143">
        <f>SUMIFS('22.RC2141'!$K:$K,'22.RC2141'!$O:$O,$B49,'22.RC2141'!$A:$A,U$5)</f>
        <v>0</v>
      </c>
      <c r="V49" s="143">
        <f>SUMIFS('22.RC2141'!$K:$K,'22.RC2141'!$O:$O,$B49,'22.RC2141'!$A:$A,V$5)</f>
        <v>0</v>
      </c>
      <c r="W49" s="143">
        <f>SUMIFS('22.RC2141'!$K:$K,'22.RC2141'!$O:$O,$B49,'22.RC2141'!$A:$A,W$5)</f>
        <v>0</v>
      </c>
      <c r="X49" s="143">
        <f>SUMIFS('22.RC2141'!$K:$K,'22.RC2141'!$O:$O,$B49,'22.RC2141'!$A:$A,X$5)</f>
        <v>0</v>
      </c>
      <c r="Y49" s="143">
        <f>SUMIFS('22.RC2141'!$K:$K,'22.RC2141'!$O:$O,$B49,'22.RC2141'!$A:$A,Y$5)</f>
        <v>0</v>
      </c>
      <c r="Z49" s="143">
        <f>SUMIFS('22.RC2141'!$K:$K,'22.RC2141'!$O:$O,$B49,'22.RC2141'!$A:$A,Z$5)</f>
        <v>0</v>
      </c>
      <c r="AA49" s="143">
        <f>SUMIFS('22.RC2141'!$K:$K,'22.RC2141'!$O:$O,$B49,'22.RC2141'!$A:$A,AA$5)</f>
        <v>0</v>
      </c>
      <c r="AB49" s="143">
        <f>SUMIFS('22.RC2141'!$K:$K,'22.RC2141'!$O:$O,$B49,'22.RC2141'!$A:$A,AB$5)</f>
        <v>0</v>
      </c>
      <c r="AC49" s="143">
        <f>SUMIFS('22.RC2141'!$K:$K,'22.RC2141'!$O:$O,$B49,'22.RC2141'!$A:$A,AC$5)</f>
        <v>0</v>
      </c>
      <c r="AD49" s="143">
        <f>SUMIFS('22.RC2141'!$K:$K,'22.RC2141'!$O:$O,$B49,'22.RC2141'!$A:$A,AD$5)</f>
        <v>0</v>
      </c>
      <c r="AE49" s="143">
        <f>SUMIFS('22.RC2141'!$K:$K,'22.RC2141'!$O:$O,$B49,'22.RC2141'!$A:$A,AE$5)</f>
        <v>0</v>
      </c>
      <c r="AF49" s="143">
        <f>SUMIFS('22.RC2141'!$K:$K,'22.RC2141'!$O:$O,$B49,'22.RC2141'!$A:$A,AF$5)</f>
        <v>0</v>
      </c>
    </row>
    <row r="50" spans="1:32" x14ac:dyDescent="0.2">
      <c r="A50" s="144">
        <f>COUNTA(E$7:E50)</f>
        <v>44</v>
      </c>
      <c r="B50" s="145" t="str">
        <f>B49</f>
        <v>SC</v>
      </c>
      <c r="C50" s="144">
        <v>1</v>
      </c>
      <c r="D50" s="144"/>
      <c r="E50" s="144" t="s">
        <v>1745</v>
      </c>
      <c r="F50" s="144"/>
      <c r="G50" s="146" t="s">
        <v>1572</v>
      </c>
      <c r="H50" s="147"/>
      <c r="I50" s="147"/>
      <c r="J50" s="146"/>
      <c r="K50" s="148"/>
      <c r="L50" s="148">
        <f>SUMIFS('22.RC2141'!$K:$K,'22.RC2141'!$O:$O,$B50,'22.RC2141'!$A:$A,L$5,'22.RC2141'!$P:$P,$C50)</f>
        <v>0</v>
      </c>
      <c r="M50" s="148">
        <f>SUMIFS('22.RC2141'!$K:$K,'22.RC2141'!$O:$O,$B50,'22.RC2141'!$A:$A,M$5,'22.RC2141'!$P:$P,$C50)</f>
        <v>0</v>
      </c>
      <c r="N50" s="148">
        <f>SUMIFS('22.RC2141'!$K:$K,'22.RC2141'!$O:$O,$B50,'22.RC2141'!$A:$A,N$5,'22.RC2141'!$P:$P,$C50)</f>
        <v>0</v>
      </c>
      <c r="O50" s="148">
        <f>SUMIFS('22.RC2141'!$K:$K,'22.RC2141'!$O:$O,$B50,'22.RC2141'!$A:$A,O$5,'22.RC2141'!$P:$P,$C50)</f>
        <v>3</v>
      </c>
      <c r="P50" s="148">
        <f>SUMIFS('22.RC2141'!$K:$K,'22.RC2141'!$O:$O,$B50,'22.RC2141'!$A:$A,P$5,'22.RC2141'!$P:$P,$C50)</f>
        <v>0</v>
      </c>
      <c r="Q50" s="148">
        <f>SUMIFS('22.RC2141'!$K:$K,'22.RC2141'!$O:$O,$B50,'22.RC2141'!$A:$A,Q$5,'22.RC2141'!$P:$P,$C50)</f>
        <v>0</v>
      </c>
      <c r="R50" s="148">
        <f>SUMIFS('22.RC2141'!$K:$K,'22.RC2141'!$O:$O,$B50,'22.RC2141'!$A:$A,R$5,'22.RC2141'!$P:$P,$C50)</f>
        <v>0</v>
      </c>
      <c r="S50" s="148">
        <f>SUMIFS('22.RC2141'!$K:$K,'22.RC2141'!$O:$O,$B50,'22.RC2141'!$A:$A,S$5,'22.RC2141'!$P:$P,$C50)</f>
        <v>0</v>
      </c>
      <c r="T50" s="148">
        <f>SUMIFS('22.RC2141'!$K:$K,'22.RC2141'!$O:$O,$B50,'22.RC2141'!$A:$A,T$5,'22.RC2141'!$P:$P,$C50)</f>
        <v>0</v>
      </c>
      <c r="U50" s="148">
        <f>SUMIFS('22.RC2141'!$K:$K,'22.RC2141'!$O:$O,$B50,'22.RC2141'!$A:$A,U$5,'22.RC2141'!$P:$P,$C50)</f>
        <v>0</v>
      </c>
      <c r="V50" s="148">
        <f>SUMIFS('22.RC2141'!$K:$K,'22.RC2141'!$O:$O,$B50,'22.RC2141'!$A:$A,V$5,'22.RC2141'!$P:$P,$C50)</f>
        <v>0</v>
      </c>
      <c r="W50" s="148">
        <f>SUMIFS('22.RC2141'!$K:$K,'22.RC2141'!$O:$O,$B50,'22.RC2141'!$A:$A,W$5,'22.RC2141'!$P:$P,$C50)</f>
        <v>0</v>
      </c>
      <c r="X50" s="148">
        <f>SUMIFS('22.RC2141'!$K:$K,'22.RC2141'!$O:$O,$B50,'22.RC2141'!$A:$A,X$5,'22.RC2141'!$P:$P,$C50)</f>
        <v>0</v>
      </c>
      <c r="Y50" s="148">
        <f>SUMIFS('22.RC2141'!$K:$K,'22.RC2141'!$O:$O,$B50,'22.RC2141'!$A:$A,Y$5,'22.RC2141'!$P:$P,$C50)</f>
        <v>0</v>
      </c>
      <c r="Z50" s="148">
        <f>SUMIFS('22.RC2141'!$K:$K,'22.RC2141'!$O:$O,$B50,'22.RC2141'!$A:$A,Z$5,'22.RC2141'!$P:$P,$C50)</f>
        <v>0</v>
      </c>
      <c r="AA50" s="148">
        <f>SUMIFS('22.RC2141'!$K:$K,'22.RC2141'!$O:$O,$B50,'22.RC2141'!$A:$A,AA$5,'22.RC2141'!$P:$P,$C50)</f>
        <v>0</v>
      </c>
      <c r="AB50" s="148">
        <f>SUMIFS('22.RC2141'!$K:$K,'22.RC2141'!$O:$O,$B50,'22.RC2141'!$A:$A,AB$5,'22.RC2141'!$P:$P,$C50)</f>
        <v>0</v>
      </c>
      <c r="AC50" s="148">
        <f>SUMIFS('22.RC2141'!$K:$K,'22.RC2141'!$O:$O,$B50,'22.RC2141'!$A:$A,AC$5,'22.RC2141'!$P:$P,$C50)</f>
        <v>0</v>
      </c>
      <c r="AD50" s="148">
        <f>SUMIFS('22.RC2141'!$K:$K,'22.RC2141'!$O:$O,$B50,'22.RC2141'!$A:$A,AD$5,'22.RC2141'!$P:$P,$C50)</f>
        <v>0</v>
      </c>
      <c r="AE50" s="148">
        <f>SUMIFS('22.RC2141'!$K:$K,'22.RC2141'!$O:$O,$B50,'22.RC2141'!$A:$A,AE$5,'22.RC2141'!$P:$P,$C50)</f>
        <v>0</v>
      </c>
      <c r="AF50" s="148">
        <f>SUMIFS('22.RC2141'!$K:$K,'22.RC2141'!$O:$O,$B50,'22.RC2141'!$A:$A,AF$5,'22.RC2141'!$P:$P,$C50)</f>
        <v>0</v>
      </c>
    </row>
    <row r="51" spans="1:32" x14ac:dyDescent="0.2">
      <c r="A51" s="149">
        <f>COUNTA(E$7:E51)</f>
        <v>45</v>
      </c>
      <c r="B51" s="150" t="str">
        <f>B50</f>
        <v>SC</v>
      </c>
      <c r="C51" s="149">
        <v>2</v>
      </c>
      <c r="D51" s="149"/>
      <c r="E51" s="149" t="s">
        <v>1746</v>
      </c>
      <c r="F51" s="149"/>
      <c r="G51" s="151" t="s">
        <v>1572</v>
      </c>
      <c r="H51" s="152"/>
      <c r="I51" s="152"/>
      <c r="J51" s="151"/>
      <c r="K51" s="153"/>
      <c r="L51" s="153">
        <f>SUMIFS('22.RC2141'!$K:$K,'22.RC2141'!$O:$O,$B51,'22.RC2141'!$A:$A,L$5,'22.RC2141'!$P:$P,$C51)</f>
        <v>0</v>
      </c>
      <c r="M51" s="153">
        <f>SUMIFS('22.RC2141'!$K:$K,'22.RC2141'!$O:$O,$B51,'22.RC2141'!$A:$A,M$5,'22.RC2141'!$P:$P,$C51)</f>
        <v>0</v>
      </c>
      <c r="N51" s="153">
        <f>SUMIFS('22.RC2141'!$K:$K,'22.RC2141'!$O:$O,$B51,'22.RC2141'!$A:$A,N$5,'22.RC2141'!$P:$P,$C51)</f>
        <v>0</v>
      </c>
      <c r="O51" s="153">
        <f>SUMIFS('22.RC2141'!$K:$K,'22.RC2141'!$O:$O,$B51,'22.RC2141'!$A:$A,O$5,'22.RC2141'!$P:$P,$C51)</f>
        <v>0</v>
      </c>
      <c r="P51" s="153">
        <f>SUMIFS('22.RC2141'!$K:$K,'22.RC2141'!$O:$O,$B51,'22.RC2141'!$A:$A,P$5,'22.RC2141'!$P:$P,$C51)</f>
        <v>0</v>
      </c>
      <c r="Q51" s="153">
        <f>SUMIFS('22.RC2141'!$K:$K,'22.RC2141'!$O:$O,$B51,'22.RC2141'!$A:$A,Q$5,'22.RC2141'!$P:$P,$C51)</f>
        <v>0</v>
      </c>
      <c r="R51" s="153">
        <f>SUMIFS('22.RC2141'!$K:$K,'22.RC2141'!$O:$O,$B51,'22.RC2141'!$A:$A,R$5,'22.RC2141'!$P:$P,$C51)</f>
        <v>0</v>
      </c>
      <c r="S51" s="153">
        <f>SUMIFS('22.RC2141'!$K:$K,'22.RC2141'!$O:$O,$B51,'22.RC2141'!$A:$A,S$5,'22.RC2141'!$P:$P,$C51)</f>
        <v>0</v>
      </c>
      <c r="T51" s="153">
        <f>SUMIFS('22.RC2141'!$K:$K,'22.RC2141'!$O:$O,$B51,'22.RC2141'!$A:$A,T$5,'22.RC2141'!$P:$P,$C51)</f>
        <v>0</v>
      </c>
      <c r="U51" s="153">
        <f>SUMIFS('22.RC2141'!$K:$K,'22.RC2141'!$O:$O,$B51,'22.RC2141'!$A:$A,U$5,'22.RC2141'!$P:$P,$C51)</f>
        <v>0</v>
      </c>
      <c r="V51" s="153">
        <f>SUMIFS('22.RC2141'!$K:$K,'22.RC2141'!$O:$O,$B51,'22.RC2141'!$A:$A,V$5,'22.RC2141'!$P:$P,$C51)</f>
        <v>0</v>
      </c>
      <c r="W51" s="153">
        <f>SUMIFS('22.RC2141'!$K:$K,'22.RC2141'!$O:$O,$B51,'22.RC2141'!$A:$A,W$5,'22.RC2141'!$P:$P,$C51)</f>
        <v>0</v>
      </c>
      <c r="X51" s="153">
        <f>SUMIFS('22.RC2141'!$K:$K,'22.RC2141'!$O:$O,$B51,'22.RC2141'!$A:$A,X$5,'22.RC2141'!$P:$P,$C51)</f>
        <v>0</v>
      </c>
      <c r="Y51" s="153">
        <f>SUMIFS('22.RC2141'!$K:$K,'22.RC2141'!$O:$O,$B51,'22.RC2141'!$A:$A,Y$5,'22.RC2141'!$P:$P,$C51)</f>
        <v>0</v>
      </c>
      <c r="Z51" s="153">
        <f>SUMIFS('22.RC2141'!$K:$K,'22.RC2141'!$O:$O,$B51,'22.RC2141'!$A:$A,Z$5,'22.RC2141'!$P:$P,$C51)</f>
        <v>0</v>
      </c>
      <c r="AA51" s="153">
        <f>SUMIFS('22.RC2141'!$K:$K,'22.RC2141'!$O:$O,$B51,'22.RC2141'!$A:$A,AA$5,'22.RC2141'!$P:$P,$C51)</f>
        <v>0</v>
      </c>
      <c r="AB51" s="153">
        <f>SUMIFS('22.RC2141'!$K:$K,'22.RC2141'!$O:$O,$B51,'22.RC2141'!$A:$A,AB$5,'22.RC2141'!$P:$P,$C51)</f>
        <v>0</v>
      </c>
      <c r="AC51" s="153">
        <f>SUMIFS('22.RC2141'!$K:$K,'22.RC2141'!$O:$O,$B51,'22.RC2141'!$A:$A,AC$5,'22.RC2141'!$P:$P,$C51)</f>
        <v>0</v>
      </c>
      <c r="AD51" s="153">
        <f>SUMIFS('22.RC2141'!$K:$K,'22.RC2141'!$O:$O,$B51,'22.RC2141'!$A:$A,AD$5,'22.RC2141'!$P:$P,$C51)</f>
        <v>0</v>
      </c>
      <c r="AE51" s="153">
        <f>SUMIFS('22.RC2141'!$K:$K,'22.RC2141'!$O:$O,$B51,'22.RC2141'!$A:$A,AE$5,'22.RC2141'!$P:$P,$C51)</f>
        <v>0</v>
      </c>
      <c r="AF51" s="153">
        <f>SUMIFS('22.RC2141'!$K:$K,'22.RC2141'!$O:$O,$B51,'22.RC2141'!$A:$A,AF$5,'22.RC2141'!$P:$P,$C51)</f>
        <v>0</v>
      </c>
    </row>
    <row r="52" spans="1:32" x14ac:dyDescent="0.2">
      <c r="A52" s="139">
        <f>COUNTA(E$7:E52)</f>
        <v>46</v>
      </c>
      <c r="B52" s="154" t="s">
        <v>81</v>
      </c>
      <c r="C52" s="139"/>
      <c r="D52" s="139"/>
      <c r="E52" s="140" t="s">
        <v>82</v>
      </c>
      <c r="F52" s="139"/>
      <c r="G52" s="141" t="s">
        <v>1572</v>
      </c>
      <c r="H52" s="142"/>
      <c r="I52" s="142"/>
      <c r="J52" s="141"/>
      <c r="K52" s="143"/>
      <c r="L52" s="143">
        <f>SUMIFS('22.RC2141'!$K:$K,'22.RC2141'!$O:$O,$B52,'22.RC2141'!$A:$A,L$5)</f>
        <v>0</v>
      </c>
      <c r="M52" s="143">
        <f>SUMIFS('22.RC2141'!$K:$K,'22.RC2141'!$O:$O,$B52,'22.RC2141'!$A:$A,M$5)</f>
        <v>0</v>
      </c>
      <c r="N52" s="143">
        <f>SUMIFS('22.RC2141'!$K:$K,'22.RC2141'!$O:$O,$B52,'22.RC2141'!$A:$A,N$5)</f>
        <v>0</v>
      </c>
      <c r="O52" s="143">
        <f>SUMIFS('22.RC2141'!$K:$K,'22.RC2141'!$O:$O,$B52,'22.RC2141'!$A:$A,O$5)</f>
        <v>0</v>
      </c>
      <c r="P52" s="143">
        <f>SUMIFS('22.RC2141'!$K:$K,'22.RC2141'!$O:$O,$B52,'22.RC2141'!$A:$A,P$5)</f>
        <v>3</v>
      </c>
      <c r="Q52" s="143">
        <f>SUMIFS('22.RC2141'!$K:$K,'22.RC2141'!$O:$O,$B52,'22.RC2141'!$A:$A,Q$5)</f>
        <v>0</v>
      </c>
      <c r="R52" s="143">
        <f>SUMIFS('22.RC2141'!$K:$K,'22.RC2141'!$O:$O,$B52,'22.RC2141'!$A:$A,R$5)</f>
        <v>0</v>
      </c>
      <c r="S52" s="143">
        <f>SUMIFS('22.RC2141'!$K:$K,'22.RC2141'!$O:$O,$B52,'22.RC2141'!$A:$A,S$5)</f>
        <v>0</v>
      </c>
      <c r="T52" s="143">
        <f>SUMIFS('22.RC2141'!$K:$K,'22.RC2141'!$O:$O,$B52,'22.RC2141'!$A:$A,T$5)</f>
        <v>0</v>
      </c>
      <c r="U52" s="143">
        <f>SUMIFS('22.RC2141'!$K:$K,'22.RC2141'!$O:$O,$B52,'22.RC2141'!$A:$A,U$5)</f>
        <v>0</v>
      </c>
      <c r="V52" s="143">
        <f>SUMIFS('22.RC2141'!$K:$K,'22.RC2141'!$O:$O,$B52,'22.RC2141'!$A:$A,V$5)</f>
        <v>0</v>
      </c>
      <c r="W52" s="143">
        <f>SUMIFS('22.RC2141'!$K:$K,'22.RC2141'!$O:$O,$B52,'22.RC2141'!$A:$A,W$5)</f>
        <v>0</v>
      </c>
      <c r="X52" s="143">
        <f>SUMIFS('22.RC2141'!$K:$K,'22.RC2141'!$O:$O,$B52,'22.RC2141'!$A:$A,X$5)</f>
        <v>0</v>
      </c>
      <c r="Y52" s="143">
        <f>SUMIFS('22.RC2141'!$K:$K,'22.RC2141'!$O:$O,$B52,'22.RC2141'!$A:$A,Y$5)</f>
        <v>0</v>
      </c>
      <c r="Z52" s="143">
        <f>SUMIFS('22.RC2141'!$K:$K,'22.RC2141'!$O:$O,$B52,'22.RC2141'!$A:$A,Z$5)</f>
        <v>0</v>
      </c>
      <c r="AA52" s="143">
        <f>SUMIFS('22.RC2141'!$K:$K,'22.RC2141'!$O:$O,$B52,'22.RC2141'!$A:$A,AA$5)</f>
        <v>0</v>
      </c>
      <c r="AB52" s="143">
        <f>SUMIFS('22.RC2141'!$K:$K,'22.RC2141'!$O:$O,$B52,'22.RC2141'!$A:$A,AB$5)</f>
        <v>0</v>
      </c>
      <c r="AC52" s="143">
        <f>SUMIFS('22.RC2141'!$K:$K,'22.RC2141'!$O:$O,$B52,'22.RC2141'!$A:$A,AC$5)</f>
        <v>0</v>
      </c>
      <c r="AD52" s="143">
        <f>SUMIFS('22.RC2141'!$K:$K,'22.RC2141'!$O:$O,$B52,'22.RC2141'!$A:$A,AD$5)</f>
        <v>0</v>
      </c>
      <c r="AE52" s="143">
        <f>SUMIFS('22.RC2141'!$K:$K,'22.RC2141'!$O:$O,$B52,'22.RC2141'!$A:$A,AE$5)</f>
        <v>0</v>
      </c>
      <c r="AF52" s="143">
        <f>SUMIFS('22.RC2141'!$K:$K,'22.RC2141'!$O:$O,$B52,'22.RC2141'!$A:$A,AF$5)</f>
        <v>0</v>
      </c>
    </row>
    <row r="53" spans="1:32" x14ac:dyDescent="0.2">
      <c r="A53" s="144">
        <f>COUNTA(E$7:E53)</f>
        <v>47</v>
      </c>
      <c r="B53" s="145" t="str">
        <f>B52</f>
        <v>AD</v>
      </c>
      <c r="C53" s="144">
        <v>1</v>
      </c>
      <c r="D53" s="144"/>
      <c r="E53" s="144" t="s">
        <v>1745</v>
      </c>
      <c r="F53" s="144"/>
      <c r="G53" s="146" t="s">
        <v>1572</v>
      </c>
      <c r="H53" s="147"/>
      <c r="I53" s="147"/>
      <c r="J53" s="146"/>
      <c r="K53" s="148"/>
      <c r="L53" s="148">
        <f>SUMIFS('22.RC2141'!$K:$K,'22.RC2141'!$O:$O,$B53,'22.RC2141'!$A:$A,L$5,'22.RC2141'!$P:$P,$C53)</f>
        <v>0</v>
      </c>
      <c r="M53" s="148">
        <f>SUMIFS('22.RC2141'!$K:$K,'22.RC2141'!$O:$O,$B53,'22.RC2141'!$A:$A,M$5,'22.RC2141'!$P:$P,$C53)</f>
        <v>0</v>
      </c>
      <c r="N53" s="148">
        <f>SUMIFS('22.RC2141'!$K:$K,'22.RC2141'!$O:$O,$B53,'22.RC2141'!$A:$A,N$5,'22.RC2141'!$P:$P,$C53)</f>
        <v>0</v>
      </c>
      <c r="O53" s="148">
        <f>SUMIFS('22.RC2141'!$K:$K,'22.RC2141'!$O:$O,$B53,'22.RC2141'!$A:$A,O$5,'22.RC2141'!$P:$P,$C53)</f>
        <v>0</v>
      </c>
      <c r="P53" s="148">
        <f>SUMIFS('22.RC2141'!$K:$K,'22.RC2141'!$O:$O,$B53,'22.RC2141'!$A:$A,P$5,'22.RC2141'!$P:$P,$C53)</f>
        <v>0</v>
      </c>
      <c r="Q53" s="148">
        <f>SUMIFS('22.RC2141'!$K:$K,'22.RC2141'!$O:$O,$B53,'22.RC2141'!$A:$A,Q$5,'22.RC2141'!$P:$P,$C53)</f>
        <v>0</v>
      </c>
      <c r="R53" s="148">
        <f>SUMIFS('22.RC2141'!$K:$K,'22.RC2141'!$O:$O,$B53,'22.RC2141'!$A:$A,R$5,'22.RC2141'!$P:$P,$C53)</f>
        <v>0</v>
      </c>
      <c r="S53" s="148">
        <f>SUMIFS('22.RC2141'!$K:$K,'22.RC2141'!$O:$O,$B53,'22.RC2141'!$A:$A,S$5,'22.RC2141'!$P:$P,$C53)</f>
        <v>0</v>
      </c>
      <c r="T53" s="148">
        <f>SUMIFS('22.RC2141'!$K:$K,'22.RC2141'!$O:$O,$B53,'22.RC2141'!$A:$A,T$5,'22.RC2141'!$P:$P,$C53)</f>
        <v>0</v>
      </c>
      <c r="U53" s="148">
        <f>SUMIFS('22.RC2141'!$K:$K,'22.RC2141'!$O:$O,$B53,'22.RC2141'!$A:$A,U$5,'22.RC2141'!$P:$P,$C53)</f>
        <v>0</v>
      </c>
      <c r="V53" s="148">
        <f>SUMIFS('22.RC2141'!$K:$K,'22.RC2141'!$O:$O,$B53,'22.RC2141'!$A:$A,V$5,'22.RC2141'!$P:$P,$C53)</f>
        <v>0</v>
      </c>
      <c r="W53" s="148">
        <f>SUMIFS('22.RC2141'!$K:$K,'22.RC2141'!$O:$O,$B53,'22.RC2141'!$A:$A,W$5,'22.RC2141'!$P:$P,$C53)</f>
        <v>0</v>
      </c>
      <c r="X53" s="148">
        <f>SUMIFS('22.RC2141'!$K:$K,'22.RC2141'!$O:$O,$B53,'22.RC2141'!$A:$A,X$5,'22.RC2141'!$P:$P,$C53)</f>
        <v>0</v>
      </c>
      <c r="Y53" s="148">
        <f>SUMIFS('22.RC2141'!$K:$K,'22.RC2141'!$O:$O,$B53,'22.RC2141'!$A:$A,Y$5,'22.RC2141'!$P:$P,$C53)</f>
        <v>0</v>
      </c>
      <c r="Z53" s="148">
        <f>SUMIFS('22.RC2141'!$K:$K,'22.RC2141'!$O:$O,$B53,'22.RC2141'!$A:$A,Z$5,'22.RC2141'!$P:$P,$C53)</f>
        <v>0</v>
      </c>
      <c r="AA53" s="148">
        <f>SUMIFS('22.RC2141'!$K:$K,'22.RC2141'!$O:$O,$B53,'22.RC2141'!$A:$A,AA$5,'22.RC2141'!$P:$P,$C53)</f>
        <v>0</v>
      </c>
      <c r="AB53" s="148">
        <f>SUMIFS('22.RC2141'!$K:$K,'22.RC2141'!$O:$O,$B53,'22.RC2141'!$A:$A,AB$5,'22.RC2141'!$P:$P,$C53)</f>
        <v>0</v>
      </c>
      <c r="AC53" s="148">
        <f>SUMIFS('22.RC2141'!$K:$K,'22.RC2141'!$O:$O,$B53,'22.RC2141'!$A:$A,AC$5,'22.RC2141'!$P:$P,$C53)</f>
        <v>0</v>
      </c>
      <c r="AD53" s="148">
        <f>SUMIFS('22.RC2141'!$K:$K,'22.RC2141'!$O:$O,$B53,'22.RC2141'!$A:$A,AD$5,'22.RC2141'!$P:$P,$C53)</f>
        <v>0</v>
      </c>
      <c r="AE53" s="148">
        <f>SUMIFS('22.RC2141'!$K:$K,'22.RC2141'!$O:$O,$B53,'22.RC2141'!$A:$A,AE$5,'22.RC2141'!$P:$P,$C53)</f>
        <v>0</v>
      </c>
      <c r="AF53" s="148">
        <f>SUMIFS('22.RC2141'!$K:$K,'22.RC2141'!$O:$O,$B53,'22.RC2141'!$A:$A,AF$5,'22.RC2141'!$P:$P,$C53)</f>
        <v>0</v>
      </c>
    </row>
    <row r="54" spans="1:32" x14ac:dyDescent="0.2">
      <c r="A54" s="149">
        <f>COUNTA(E$7:E54)</f>
        <v>48</v>
      </c>
      <c r="B54" s="150" t="str">
        <f>B53</f>
        <v>AD</v>
      </c>
      <c r="C54" s="149">
        <v>2</v>
      </c>
      <c r="D54" s="149"/>
      <c r="E54" s="149" t="s">
        <v>1746</v>
      </c>
      <c r="F54" s="149"/>
      <c r="G54" s="151" t="s">
        <v>1572</v>
      </c>
      <c r="H54" s="152"/>
      <c r="I54" s="152"/>
      <c r="J54" s="151"/>
      <c r="K54" s="153"/>
      <c r="L54" s="153">
        <f>SUMIFS('22.RC2141'!$K:$K,'22.RC2141'!$O:$O,$B54,'22.RC2141'!$A:$A,L$5,'22.RC2141'!$P:$P,$C54)</f>
        <v>0</v>
      </c>
      <c r="M54" s="153">
        <f>SUMIFS('22.RC2141'!$K:$K,'22.RC2141'!$O:$O,$B54,'22.RC2141'!$A:$A,M$5,'22.RC2141'!$P:$P,$C54)</f>
        <v>0</v>
      </c>
      <c r="N54" s="153">
        <f>SUMIFS('22.RC2141'!$K:$K,'22.RC2141'!$O:$O,$B54,'22.RC2141'!$A:$A,N$5,'22.RC2141'!$P:$P,$C54)</f>
        <v>0</v>
      </c>
      <c r="O54" s="153">
        <f>SUMIFS('22.RC2141'!$K:$K,'22.RC2141'!$O:$O,$B54,'22.RC2141'!$A:$A,O$5,'22.RC2141'!$P:$P,$C54)</f>
        <v>0</v>
      </c>
      <c r="P54" s="153">
        <f>SUMIFS('22.RC2141'!$K:$K,'22.RC2141'!$O:$O,$B54,'22.RC2141'!$A:$A,P$5,'22.RC2141'!$P:$P,$C54)</f>
        <v>3</v>
      </c>
      <c r="Q54" s="153">
        <f>SUMIFS('22.RC2141'!$K:$K,'22.RC2141'!$O:$O,$B54,'22.RC2141'!$A:$A,Q$5,'22.RC2141'!$P:$P,$C54)</f>
        <v>0</v>
      </c>
      <c r="R54" s="153">
        <f>SUMIFS('22.RC2141'!$K:$K,'22.RC2141'!$O:$O,$B54,'22.RC2141'!$A:$A,R$5,'22.RC2141'!$P:$P,$C54)</f>
        <v>0</v>
      </c>
      <c r="S54" s="153">
        <f>SUMIFS('22.RC2141'!$K:$K,'22.RC2141'!$O:$O,$B54,'22.RC2141'!$A:$A,S$5,'22.RC2141'!$P:$P,$C54)</f>
        <v>0</v>
      </c>
      <c r="T54" s="153">
        <f>SUMIFS('22.RC2141'!$K:$K,'22.RC2141'!$O:$O,$B54,'22.RC2141'!$A:$A,T$5,'22.RC2141'!$P:$P,$C54)</f>
        <v>0</v>
      </c>
      <c r="U54" s="153">
        <f>SUMIFS('22.RC2141'!$K:$K,'22.RC2141'!$O:$O,$B54,'22.RC2141'!$A:$A,U$5,'22.RC2141'!$P:$P,$C54)</f>
        <v>0</v>
      </c>
      <c r="V54" s="153">
        <f>SUMIFS('22.RC2141'!$K:$K,'22.RC2141'!$O:$O,$B54,'22.RC2141'!$A:$A,V$5,'22.RC2141'!$P:$P,$C54)</f>
        <v>0</v>
      </c>
      <c r="W54" s="153">
        <f>SUMIFS('22.RC2141'!$K:$K,'22.RC2141'!$O:$O,$B54,'22.RC2141'!$A:$A,W$5,'22.RC2141'!$P:$P,$C54)</f>
        <v>0</v>
      </c>
      <c r="X54" s="153">
        <f>SUMIFS('22.RC2141'!$K:$K,'22.RC2141'!$O:$O,$B54,'22.RC2141'!$A:$A,X$5,'22.RC2141'!$P:$P,$C54)</f>
        <v>0</v>
      </c>
      <c r="Y54" s="153">
        <f>SUMIFS('22.RC2141'!$K:$K,'22.RC2141'!$O:$O,$B54,'22.RC2141'!$A:$A,Y$5,'22.RC2141'!$P:$P,$C54)</f>
        <v>0</v>
      </c>
      <c r="Z54" s="153">
        <f>SUMIFS('22.RC2141'!$K:$K,'22.RC2141'!$O:$O,$B54,'22.RC2141'!$A:$A,Z$5,'22.RC2141'!$P:$P,$C54)</f>
        <v>0</v>
      </c>
      <c r="AA54" s="153">
        <f>SUMIFS('22.RC2141'!$K:$K,'22.RC2141'!$O:$O,$B54,'22.RC2141'!$A:$A,AA$5,'22.RC2141'!$P:$P,$C54)</f>
        <v>0</v>
      </c>
      <c r="AB54" s="153">
        <f>SUMIFS('22.RC2141'!$K:$K,'22.RC2141'!$O:$O,$B54,'22.RC2141'!$A:$A,AB$5,'22.RC2141'!$P:$P,$C54)</f>
        <v>0</v>
      </c>
      <c r="AC54" s="153">
        <f>SUMIFS('22.RC2141'!$K:$K,'22.RC2141'!$O:$O,$B54,'22.RC2141'!$A:$A,AC$5,'22.RC2141'!$P:$P,$C54)</f>
        <v>0</v>
      </c>
      <c r="AD54" s="153">
        <f>SUMIFS('22.RC2141'!$K:$K,'22.RC2141'!$O:$O,$B54,'22.RC2141'!$A:$A,AD$5,'22.RC2141'!$P:$P,$C54)</f>
        <v>0</v>
      </c>
      <c r="AE54" s="153">
        <f>SUMIFS('22.RC2141'!$K:$K,'22.RC2141'!$O:$O,$B54,'22.RC2141'!$A:$A,AE$5,'22.RC2141'!$P:$P,$C54)</f>
        <v>0</v>
      </c>
      <c r="AF54" s="153">
        <f>SUMIFS('22.RC2141'!$K:$K,'22.RC2141'!$O:$O,$B54,'22.RC2141'!$A:$A,AF$5,'22.RC2141'!$P:$P,$C54)</f>
        <v>0</v>
      </c>
    </row>
    <row r="55" spans="1:32" x14ac:dyDescent="0.2">
      <c r="A55" s="139">
        <f>COUNTA(E$7:E55)</f>
        <v>49</v>
      </c>
      <c r="B55" s="154" t="s">
        <v>86</v>
      </c>
      <c r="C55" s="139"/>
      <c r="D55" s="139"/>
      <c r="E55" s="140" t="s">
        <v>87</v>
      </c>
      <c r="F55" s="139"/>
      <c r="G55" s="141" t="s">
        <v>1572</v>
      </c>
      <c r="H55" s="142"/>
      <c r="I55" s="142"/>
      <c r="J55" s="141"/>
      <c r="K55" s="143"/>
      <c r="L55" s="143">
        <f>SUMIFS('22.RC2141'!$K:$K,'22.RC2141'!$O:$O,$B55,'22.RC2141'!$A:$A,L$5)</f>
        <v>0</v>
      </c>
      <c r="M55" s="143">
        <f>SUMIFS('22.RC2141'!$K:$K,'22.RC2141'!$O:$O,$B55,'22.RC2141'!$A:$A,M$5)</f>
        <v>3</v>
      </c>
      <c r="N55" s="143">
        <f>SUMIFS('22.RC2141'!$K:$K,'22.RC2141'!$O:$O,$B55,'22.RC2141'!$A:$A,N$5)</f>
        <v>0</v>
      </c>
      <c r="O55" s="143">
        <f>SUMIFS('22.RC2141'!$K:$K,'22.RC2141'!$O:$O,$B55,'22.RC2141'!$A:$A,O$5)</f>
        <v>0</v>
      </c>
      <c r="P55" s="143">
        <f>SUMIFS('22.RC2141'!$K:$K,'22.RC2141'!$O:$O,$B55,'22.RC2141'!$A:$A,P$5)</f>
        <v>0</v>
      </c>
      <c r="Q55" s="143">
        <f>SUMIFS('22.RC2141'!$K:$K,'22.RC2141'!$O:$O,$B55,'22.RC2141'!$A:$A,Q$5)</f>
        <v>0</v>
      </c>
      <c r="R55" s="143">
        <f>SUMIFS('22.RC2141'!$K:$K,'22.RC2141'!$O:$O,$B55,'22.RC2141'!$A:$A,R$5)</f>
        <v>0</v>
      </c>
      <c r="S55" s="143">
        <f>SUMIFS('22.RC2141'!$K:$K,'22.RC2141'!$O:$O,$B55,'22.RC2141'!$A:$A,S$5)</f>
        <v>0</v>
      </c>
      <c r="T55" s="143">
        <f>SUMIFS('22.RC2141'!$K:$K,'22.RC2141'!$O:$O,$B55,'22.RC2141'!$A:$A,T$5)</f>
        <v>0</v>
      </c>
      <c r="U55" s="143">
        <f>SUMIFS('22.RC2141'!$K:$K,'22.RC2141'!$O:$O,$B55,'22.RC2141'!$A:$A,U$5)</f>
        <v>0</v>
      </c>
      <c r="V55" s="143">
        <f>SUMIFS('22.RC2141'!$K:$K,'22.RC2141'!$O:$O,$B55,'22.RC2141'!$A:$A,V$5)</f>
        <v>0</v>
      </c>
      <c r="W55" s="143">
        <f>SUMIFS('22.RC2141'!$K:$K,'22.RC2141'!$O:$O,$B55,'22.RC2141'!$A:$A,W$5)</f>
        <v>0</v>
      </c>
      <c r="X55" s="143">
        <f>SUMIFS('22.RC2141'!$K:$K,'22.RC2141'!$O:$O,$B55,'22.RC2141'!$A:$A,X$5)</f>
        <v>0</v>
      </c>
      <c r="Y55" s="143">
        <f>SUMIFS('22.RC2141'!$K:$K,'22.RC2141'!$O:$O,$B55,'22.RC2141'!$A:$A,Y$5)</f>
        <v>0</v>
      </c>
      <c r="Z55" s="143">
        <f>SUMIFS('22.RC2141'!$K:$K,'22.RC2141'!$O:$O,$B55,'22.RC2141'!$A:$A,Z$5)</f>
        <v>0</v>
      </c>
      <c r="AA55" s="143">
        <f>SUMIFS('22.RC2141'!$K:$K,'22.RC2141'!$O:$O,$B55,'22.RC2141'!$A:$A,AA$5)</f>
        <v>0</v>
      </c>
      <c r="AB55" s="143">
        <f>SUMIFS('22.RC2141'!$K:$K,'22.RC2141'!$O:$O,$B55,'22.RC2141'!$A:$A,AB$5)</f>
        <v>0</v>
      </c>
      <c r="AC55" s="143">
        <f>SUMIFS('22.RC2141'!$K:$K,'22.RC2141'!$O:$O,$B55,'22.RC2141'!$A:$A,AC$5)</f>
        <v>0</v>
      </c>
      <c r="AD55" s="143">
        <f>SUMIFS('22.RC2141'!$K:$K,'22.RC2141'!$O:$O,$B55,'22.RC2141'!$A:$A,AD$5)</f>
        <v>0</v>
      </c>
      <c r="AE55" s="143">
        <f>SUMIFS('22.RC2141'!$K:$K,'22.RC2141'!$O:$O,$B55,'22.RC2141'!$A:$A,AE$5)</f>
        <v>0</v>
      </c>
      <c r="AF55" s="143">
        <f>SUMIFS('22.RC2141'!$K:$K,'22.RC2141'!$O:$O,$B55,'22.RC2141'!$A:$A,AF$5)</f>
        <v>0</v>
      </c>
    </row>
    <row r="56" spans="1:32" x14ac:dyDescent="0.2">
      <c r="A56" s="144">
        <f>COUNTA(E$7:E56)</f>
        <v>50</v>
      </c>
      <c r="B56" s="145" t="str">
        <f>B55</f>
        <v>C_TA</v>
      </c>
      <c r="C56" s="144">
        <v>1</v>
      </c>
      <c r="D56" s="144"/>
      <c r="E56" s="144" t="s">
        <v>1745</v>
      </c>
      <c r="F56" s="144"/>
      <c r="G56" s="146" t="s">
        <v>1572</v>
      </c>
      <c r="H56" s="147"/>
      <c r="I56" s="147"/>
      <c r="J56" s="146"/>
      <c r="K56" s="148"/>
      <c r="L56" s="148">
        <f>SUMIFS('22.RC2141'!$K:$K,'22.RC2141'!$O:$O,$B56,'22.RC2141'!$A:$A,L$5,'22.RC2141'!$P:$P,$C56)</f>
        <v>0</v>
      </c>
      <c r="M56" s="148">
        <f>SUMIFS('22.RC2141'!$K:$K,'22.RC2141'!$O:$O,$B56,'22.RC2141'!$A:$A,M$5,'22.RC2141'!$P:$P,$C56)</f>
        <v>3</v>
      </c>
      <c r="N56" s="148">
        <f>SUMIFS('22.RC2141'!$K:$K,'22.RC2141'!$O:$O,$B56,'22.RC2141'!$A:$A,N$5,'22.RC2141'!$P:$P,$C56)</f>
        <v>0</v>
      </c>
      <c r="O56" s="148">
        <f>SUMIFS('22.RC2141'!$K:$K,'22.RC2141'!$O:$O,$B56,'22.RC2141'!$A:$A,O$5,'22.RC2141'!$P:$P,$C56)</f>
        <v>0</v>
      </c>
      <c r="P56" s="148">
        <f>SUMIFS('22.RC2141'!$K:$K,'22.RC2141'!$O:$O,$B56,'22.RC2141'!$A:$A,P$5,'22.RC2141'!$P:$P,$C56)</f>
        <v>0</v>
      </c>
      <c r="Q56" s="148">
        <f>SUMIFS('22.RC2141'!$K:$K,'22.RC2141'!$O:$O,$B56,'22.RC2141'!$A:$A,Q$5,'22.RC2141'!$P:$P,$C56)</f>
        <v>0</v>
      </c>
      <c r="R56" s="148">
        <f>SUMIFS('22.RC2141'!$K:$K,'22.RC2141'!$O:$O,$B56,'22.RC2141'!$A:$A,R$5,'22.RC2141'!$P:$P,$C56)</f>
        <v>0</v>
      </c>
      <c r="S56" s="148">
        <f>SUMIFS('22.RC2141'!$K:$K,'22.RC2141'!$O:$O,$B56,'22.RC2141'!$A:$A,S$5,'22.RC2141'!$P:$P,$C56)</f>
        <v>0</v>
      </c>
      <c r="T56" s="148">
        <f>SUMIFS('22.RC2141'!$K:$K,'22.RC2141'!$O:$O,$B56,'22.RC2141'!$A:$A,T$5,'22.RC2141'!$P:$P,$C56)</f>
        <v>0</v>
      </c>
      <c r="U56" s="148">
        <f>SUMIFS('22.RC2141'!$K:$K,'22.RC2141'!$O:$O,$B56,'22.RC2141'!$A:$A,U$5,'22.RC2141'!$P:$P,$C56)</f>
        <v>0</v>
      </c>
      <c r="V56" s="148">
        <f>SUMIFS('22.RC2141'!$K:$K,'22.RC2141'!$O:$O,$B56,'22.RC2141'!$A:$A,V$5,'22.RC2141'!$P:$P,$C56)</f>
        <v>0</v>
      </c>
      <c r="W56" s="148">
        <f>SUMIFS('22.RC2141'!$K:$K,'22.RC2141'!$O:$O,$B56,'22.RC2141'!$A:$A,W$5,'22.RC2141'!$P:$P,$C56)</f>
        <v>0</v>
      </c>
      <c r="X56" s="148">
        <f>SUMIFS('22.RC2141'!$K:$K,'22.RC2141'!$O:$O,$B56,'22.RC2141'!$A:$A,X$5,'22.RC2141'!$P:$P,$C56)</f>
        <v>0</v>
      </c>
      <c r="Y56" s="148">
        <f>SUMIFS('22.RC2141'!$K:$K,'22.RC2141'!$O:$O,$B56,'22.RC2141'!$A:$A,Y$5,'22.RC2141'!$P:$P,$C56)</f>
        <v>0</v>
      </c>
      <c r="Z56" s="148">
        <f>SUMIFS('22.RC2141'!$K:$K,'22.RC2141'!$O:$O,$B56,'22.RC2141'!$A:$A,Z$5,'22.RC2141'!$P:$P,$C56)</f>
        <v>0</v>
      </c>
      <c r="AA56" s="148">
        <f>SUMIFS('22.RC2141'!$K:$K,'22.RC2141'!$O:$O,$B56,'22.RC2141'!$A:$A,AA$5,'22.RC2141'!$P:$P,$C56)</f>
        <v>0</v>
      </c>
      <c r="AB56" s="148">
        <f>SUMIFS('22.RC2141'!$K:$K,'22.RC2141'!$O:$O,$B56,'22.RC2141'!$A:$A,AB$5,'22.RC2141'!$P:$P,$C56)</f>
        <v>0</v>
      </c>
      <c r="AC56" s="148">
        <f>SUMIFS('22.RC2141'!$K:$K,'22.RC2141'!$O:$O,$B56,'22.RC2141'!$A:$A,AC$5,'22.RC2141'!$P:$P,$C56)</f>
        <v>0</v>
      </c>
      <c r="AD56" s="148">
        <f>SUMIFS('22.RC2141'!$K:$K,'22.RC2141'!$O:$O,$B56,'22.RC2141'!$A:$A,AD$5,'22.RC2141'!$P:$P,$C56)</f>
        <v>0</v>
      </c>
      <c r="AE56" s="148">
        <f>SUMIFS('22.RC2141'!$K:$K,'22.RC2141'!$O:$O,$B56,'22.RC2141'!$A:$A,AE$5,'22.RC2141'!$P:$P,$C56)</f>
        <v>0</v>
      </c>
      <c r="AF56" s="148">
        <f>SUMIFS('22.RC2141'!$K:$K,'22.RC2141'!$O:$O,$B56,'22.RC2141'!$A:$A,AF$5,'22.RC2141'!$P:$P,$C56)</f>
        <v>0</v>
      </c>
    </row>
    <row r="57" spans="1:32" x14ac:dyDescent="0.2">
      <c r="A57" s="149">
        <f>COUNTA(E$7:E57)</f>
        <v>51</v>
      </c>
      <c r="B57" s="150" t="str">
        <f>B56</f>
        <v>C_TA</v>
      </c>
      <c r="C57" s="149">
        <v>2</v>
      </c>
      <c r="D57" s="149"/>
      <c r="E57" s="149" t="s">
        <v>1746</v>
      </c>
      <c r="F57" s="149"/>
      <c r="G57" s="151" t="s">
        <v>1572</v>
      </c>
      <c r="H57" s="152"/>
      <c r="I57" s="152"/>
      <c r="J57" s="151"/>
      <c r="K57" s="153"/>
      <c r="L57" s="153">
        <f>SUMIFS('22.RC2141'!$K:$K,'22.RC2141'!$O:$O,$B57,'22.RC2141'!$A:$A,L$5,'22.RC2141'!$P:$P,$C57)</f>
        <v>0</v>
      </c>
      <c r="M57" s="153">
        <f>SUMIFS('22.RC2141'!$K:$K,'22.RC2141'!$O:$O,$B57,'22.RC2141'!$A:$A,M$5,'22.RC2141'!$P:$P,$C57)</f>
        <v>0</v>
      </c>
      <c r="N57" s="153">
        <f>SUMIFS('22.RC2141'!$K:$K,'22.RC2141'!$O:$O,$B57,'22.RC2141'!$A:$A,N$5,'22.RC2141'!$P:$P,$C57)</f>
        <v>0</v>
      </c>
      <c r="O57" s="153">
        <f>SUMIFS('22.RC2141'!$K:$K,'22.RC2141'!$O:$O,$B57,'22.RC2141'!$A:$A,O$5,'22.RC2141'!$P:$P,$C57)</f>
        <v>0</v>
      </c>
      <c r="P57" s="153">
        <f>SUMIFS('22.RC2141'!$K:$K,'22.RC2141'!$O:$O,$B57,'22.RC2141'!$A:$A,P$5,'22.RC2141'!$P:$P,$C57)</f>
        <v>0</v>
      </c>
      <c r="Q57" s="153">
        <f>SUMIFS('22.RC2141'!$K:$K,'22.RC2141'!$O:$O,$B57,'22.RC2141'!$A:$A,Q$5,'22.RC2141'!$P:$P,$C57)</f>
        <v>0</v>
      </c>
      <c r="R57" s="153">
        <f>SUMIFS('22.RC2141'!$K:$K,'22.RC2141'!$O:$O,$B57,'22.RC2141'!$A:$A,R$5,'22.RC2141'!$P:$P,$C57)</f>
        <v>0</v>
      </c>
      <c r="S57" s="153">
        <f>SUMIFS('22.RC2141'!$K:$K,'22.RC2141'!$O:$O,$B57,'22.RC2141'!$A:$A,S$5,'22.RC2141'!$P:$P,$C57)</f>
        <v>0</v>
      </c>
      <c r="T57" s="153">
        <f>SUMIFS('22.RC2141'!$K:$K,'22.RC2141'!$O:$O,$B57,'22.RC2141'!$A:$A,T$5,'22.RC2141'!$P:$P,$C57)</f>
        <v>0</v>
      </c>
      <c r="U57" s="153">
        <f>SUMIFS('22.RC2141'!$K:$K,'22.RC2141'!$O:$O,$B57,'22.RC2141'!$A:$A,U$5,'22.RC2141'!$P:$P,$C57)</f>
        <v>0</v>
      </c>
      <c r="V57" s="153">
        <f>SUMIFS('22.RC2141'!$K:$K,'22.RC2141'!$O:$O,$B57,'22.RC2141'!$A:$A,V$5,'22.RC2141'!$P:$P,$C57)</f>
        <v>0</v>
      </c>
      <c r="W57" s="153">
        <f>SUMIFS('22.RC2141'!$K:$K,'22.RC2141'!$O:$O,$B57,'22.RC2141'!$A:$A,W$5,'22.RC2141'!$P:$P,$C57)</f>
        <v>0</v>
      </c>
      <c r="X57" s="153">
        <f>SUMIFS('22.RC2141'!$K:$K,'22.RC2141'!$O:$O,$B57,'22.RC2141'!$A:$A,X$5,'22.RC2141'!$P:$P,$C57)</f>
        <v>0</v>
      </c>
      <c r="Y57" s="153">
        <f>SUMIFS('22.RC2141'!$K:$K,'22.RC2141'!$O:$O,$B57,'22.RC2141'!$A:$A,Y$5,'22.RC2141'!$P:$P,$C57)</f>
        <v>0</v>
      </c>
      <c r="Z57" s="153">
        <f>SUMIFS('22.RC2141'!$K:$K,'22.RC2141'!$O:$O,$B57,'22.RC2141'!$A:$A,Z$5,'22.RC2141'!$P:$P,$C57)</f>
        <v>0</v>
      </c>
      <c r="AA57" s="153">
        <f>SUMIFS('22.RC2141'!$K:$K,'22.RC2141'!$O:$O,$B57,'22.RC2141'!$A:$A,AA$5,'22.RC2141'!$P:$P,$C57)</f>
        <v>0</v>
      </c>
      <c r="AB57" s="153">
        <f>SUMIFS('22.RC2141'!$K:$K,'22.RC2141'!$O:$O,$B57,'22.RC2141'!$A:$A,AB$5,'22.RC2141'!$P:$P,$C57)</f>
        <v>0</v>
      </c>
      <c r="AC57" s="153">
        <f>SUMIFS('22.RC2141'!$K:$K,'22.RC2141'!$O:$O,$B57,'22.RC2141'!$A:$A,AC$5,'22.RC2141'!$P:$P,$C57)</f>
        <v>0</v>
      </c>
      <c r="AD57" s="153">
        <f>SUMIFS('22.RC2141'!$K:$K,'22.RC2141'!$O:$O,$B57,'22.RC2141'!$A:$A,AD$5,'22.RC2141'!$P:$P,$C57)</f>
        <v>0</v>
      </c>
      <c r="AE57" s="153">
        <f>SUMIFS('22.RC2141'!$K:$K,'22.RC2141'!$O:$O,$B57,'22.RC2141'!$A:$A,AE$5,'22.RC2141'!$P:$P,$C57)</f>
        <v>0</v>
      </c>
      <c r="AF57" s="153">
        <f>SUMIFS('22.RC2141'!$K:$K,'22.RC2141'!$O:$O,$B57,'22.RC2141'!$A:$A,AF$5,'22.RC2141'!$P:$P,$C57)</f>
        <v>0</v>
      </c>
    </row>
    <row r="58" spans="1:32" x14ac:dyDescent="0.2">
      <c r="A58" s="139">
        <f>COUNTA(E$7:E58)</f>
        <v>52</v>
      </c>
      <c r="B58" s="154" t="s">
        <v>91</v>
      </c>
      <c r="C58" s="139"/>
      <c r="D58" s="139"/>
      <c r="E58" s="140" t="s">
        <v>92</v>
      </c>
      <c r="F58" s="139"/>
      <c r="G58" s="141" t="s">
        <v>1572</v>
      </c>
      <c r="H58" s="142"/>
      <c r="I58" s="142"/>
      <c r="J58" s="141"/>
      <c r="K58" s="143"/>
      <c r="L58" s="143">
        <f>SUMIFS('22.RC2141'!$K:$K,'22.RC2141'!$O:$O,$B58,'22.RC2141'!$A:$A,L$5)</f>
        <v>0</v>
      </c>
      <c r="M58" s="143">
        <f>SUMIFS('22.RC2141'!$K:$K,'22.RC2141'!$O:$O,$B58,'22.RC2141'!$A:$A,M$5)</f>
        <v>0</v>
      </c>
      <c r="N58" s="143">
        <f>SUMIFS('22.RC2141'!$K:$K,'22.RC2141'!$O:$O,$B58,'22.RC2141'!$A:$A,N$5)</f>
        <v>0</v>
      </c>
      <c r="O58" s="143">
        <f>SUMIFS('22.RC2141'!$K:$K,'22.RC2141'!$O:$O,$B58,'22.RC2141'!$A:$A,O$5)</f>
        <v>0</v>
      </c>
      <c r="P58" s="143">
        <f>SUMIFS('22.RC2141'!$K:$K,'22.RC2141'!$O:$O,$B58,'22.RC2141'!$A:$A,P$5)</f>
        <v>0</v>
      </c>
      <c r="Q58" s="143">
        <f>SUMIFS('22.RC2141'!$K:$K,'22.RC2141'!$O:$O,$B58,'22.RC2141'!$A:$A,Q$5)</f>
        <v>0</v>
      </c>
      <c r="R58" s="143">
        <f>SUMIFS('22.RC2141'!$K:$K,'22.RC2141'!$O:$O,$B58,'22.RC2141'!$A:$A,R$5)</f>
        <v>0</v>
      </c>
      <c r="S58" s="143">
        <f>SUMIFS('22.RC2141'!$K:$K,'22.RC2141'!$O:$O,$B58,'22.RC2141'!$A:$A,S$5)</f>
        <v>0</v>
      </c>
      <c r="T58" s="143">
        <f>SUMIFS('22.RC2141'!$K:$K,'22.RC2141'!$O:$O,$B58,'22.RC2141'!$A:$A,T$5)</f>
        <v>0</v>
      </c>
      <c r="U58" s="143">
        <f>SUMIFS('22.RC2141'!$K:$K,'22.RC2141'!$O:$O,$B58,'22.RC2141'!$A:$A,U$5)</f>
        <v>0</v>
      </c>
      <c r="V58" s="143">
        <f>SUMIFS('22.RC2141'!$K:$K,'22.RC2141'!$O:$O,$B58,'22.RC2141'!$A:$A,V$5)</f>
        <v>0</v>
      </c>
      <c r="W58" s="143">
        <f>SUMIFS('22.RC2141'!$K:$K,'22.RC2141'!$O:$O,$B58,'22.RC2141'!$A:$A,W$5)</f>
        <v>0</v>
      </c>
      <c r="X58" s="143">
        <f>SUMIFS('22.RC2141'!$K:$K,'22.RC2141'!$O:$O,$B58,'22.RC2141'!$A:$A,X$5)</f>
        <v>0</v>
      </c>
      <c r="Y58" s="143">
        <f>SUMIFS('22.RC2141'!$K:$K,'22.RC2141'!$O:$O,$B58,'22.RC2141'!$A:$A,Y$5)</f>
        <v>0</v>
      </c>
      <c r="Z58" s="143">
        <f>SUMIFS('22.RC2141'!$K:$K,'22.RC2141'!$O:$O,$B58,'22.RC2141'!$A:$A,Z$5)</f>
        <v>0</v>
      </c>
      <c r="AA58" s="143">
        <f>SUMIFS('22.RC2141'!$K:$K,'22.RC2141'!$O:$O,$B58,'22.RC2141'!$A:$A,AA$5)</f>
        <v>0</v>
      </c>
      <c r="AB58" s="143">
        <f>SUMIFS('22.RC2141'!$K:$K,'22.RC2141'!$O:$O,$B58,'22.RC2141'!$A:$A,AB$5)</f>
        <v>0</v>
      </c>
      <c r="AC58" s="143">
        <f>SUMIFS('22.RC2141'!$K:$K,'22.RC2141'!$O:$O,$B58,'22.RC2141'!$A:$A,AC$5)</f>
        <v>0</v>
      </c>
      <c r="AD58" s="143">
        <f>SUMIFS('22.RC2141'!$K:$K,'22.RC2141'!$O:$O,$B58,'22.RC2141'!$A:$A,AD$5)</f>
        <v>0</v>
      </c>
      <c r="AE58" s="143">
        <f>SUMIFS('22.RC2141'!$K:$K,'22.RC2141'!$O:$O,$B58,'22.RC2141'!$A:$A,AE$5)</f>
        <v>0</v>
      </c>
      <c r="AF58" s="143">
        <f>SUMIFS('22.RC2141'!$K:$K,'22.RC2141'!$O:$O,$B58,'22.RC2141'!$A:$A,AF$5)</f>
        <v>0</v>
      </c>
    </row>
    <row r="59" spans="1:32" x14ac:dyDescent="0.2">
      <c r="A59" s="144">
        <f>COUNTA(E$7:E59)</f>
        <v>53</v>
      </c>
      <c r="B59" s="145" t="str">
        <f>B58</f>
        <v>C_SA+SC</v>
      </c>
      <c r="C59" s="144">
        <v>1</v>
      </c>
      <c r="D59" s="144"/>
      <c r="E59" s="144" t="s">
        <v>1745</v>
      </c>
      <c r="F59" s="144"/>
      <c r="G59" s="146" t="s">
        <v>1572</v>
      </c>
      <c r="H59" s="147"/>
      <c r="I59" s="147"/>
      <c r="J59" s="146"/>
      <c r="K59" s="148"/>
      <c r="L59" s="148">
        <f>SUMIFS('22.RC2141'!$K:$K,'22.RC2141'!$O:$O,$B59,'22.RC2141'!$A:$A,L$5,'22.RC2141'!$P:$P,$C59)</f>
        <v>0</v>
      </c>
      <c r="M59" s="148">
        <f>SUMIFS('22.RC2141'!$K:$K,'22.RC2141'!$O:$O,$B59,'22.RC2141'!$A:$A,M$5,'22.RC2141'!$P:$P,$C59)</f>
        <v>0</v>
      </c>
      <c r="N59" s="148">
        <f>SUMIFS('22.RC2141'!$K:$K,'22.RC2141'!$O:$O,$B59,'22.RC2141'!$A:$A,N$5,'22.RC2141'!$P:$P,$C59)</f>
        <v>0</v>
      </c>
      <c r="O59" s="148">
        <f>SUMIFS('22.RC2141'!$K:$K,'22.RC2141'!$O:$O,$B59,'22.RC2141'!$A:$A,O$5,'22.RC2141'!$P:$P,$C59)</f>
        <v>0</v>
      </c>
      <c r="P59" s="148">
        <f>SUMIFS('22.RC2141'!$K:$K,'22.RC2141'!$O:$O,$B59,'22.RC2141'!$A:$A,P$5,'22.RC2141'!$P:$P,$C59)</f>
        <v>0</v>
      </c>
      <c r="Q59" s="148">
        <f>SUMIFS('22.RC2141'!$K:$K,'22.RC2141'!$O:$O,$B59,'22.RC2141'!$A:$A,Q$5,'22.RC2141'!$P:$P,$C59)</f>
        <v>0</v>
      </c>
      <c r="R59" s="148">
        <f>SUMIFS('22.RC2141'!$K:$K,'22.RC2141'!$O:$O,$B59,'22.RC2141'!$A:$A,R$5,'22.RC2141'!$P:$P,$C59)</f>
        <v>0</v>
      </c>
      <c r="S59" s="148">
        <f>SUMIFS('22.RC2141'!$K:$K,'22.RC2141'!$O:$O,$B59,'22.RC2141'!$A:$A,S$5,'22.RC2141'!$P:$P,$C59)</f>
        <v>0</v>
      </c>
      <c r="T59" s="148">
        <f>SUMIFS('22.RC2141'!$K:$K,'22.RC2141'!$O:$O,$B59,'22.RC2141'!$A:$A,T$5,'22.RC2141'!$P:$P,$C59)</f>
        <v>0</v>
      </c>
      <c r="U59" s="148">
        <f>SUMIFS('22.RC2141'!$K:$K,'22.RC2141'!$O:$O,$B59,'22.RC2141'!$A:$A,U$5,'22.RC2141'!$P:$P,$C59)</f>
        <v>0</v>
      </c>
      <c r="V59" s="148">
        <f>SUMIFS('22.RC2141'!$K:$K,'22.RC2141'!$O:$O,$B59,'22.RC2141'!$A:$A,V$5,'22.RC2141'!$P:$P,$C59)</f>
        <v>0</v>
      </c>
      <c r="W59" s="148">
        <f>SUMIFS('22.RC2141'!$K:$K,'22.RC2141'!$O:$O,$B59,'22.RC2141'!$A:$A,W$5,'22.RC2141'!$P:$P,$C59)</f>
        <v>0</v>
      </c>
      <c r="X59" s="148">
        <f>SUMIFS('22.RC2141'!$K:$K,'22.RC2141'!$O:$O,$B59,'22.RC2141'!$A:$A,X$5,'22.RC2141'!$P:$P,$C59)</f>
        <v>0</v>
      </c>
      <c r="Y59" s="148">
        <f>SUMIFS('22.RC2141'!$K:$K,'22.RC2141'!$O:$O,$B59,'22.RC2141'!$A:$A,Y$5,'22.RC2141'!$P:$P,$C59)</f>
        <v>0</v>
      </c>
      <c r="Z59" s="148">
        <f>SUMIFS('22.RC2141'!$K:$K,'22.RC2141'!$O:$O,$B59,'22.RC2141'!$A:$A,Z$5,'22.RC2141'!$P:$P,$C59)</f>
        <v>0</v>
      </c>
      <c r="AA59" s="148">
        <f>SUMIFS('22.RC2141'!$K:$K,'22.RC2141'!$O:$O,$B59,'22.RC2141'!$A:$A,AA$5,'22.RC2141'!$P:$P,$C59)</f>
        <v>0</v>
      </c>
      <c r="AB59" s="148">
        <f>SUMIFS('22.RC2141'!$K:$K,'22.RC2141'!$O:$O,$B59,'22.RC2141'!$A:$A,AB$5,'22.RC2141'!$P:$P,$C59)</f>
        <v>0</v>
      </c>
      <c r="AC59" s="148">
        <f>SUMIFS('22.RC2141'!$K:$K,'22.RC2141'!$O:$O,$B59,'22.RC2141'!$A:$A,AC$5,'22.RC2141'!$P:$P,$C59)</f>
        <v>0</v>
      </c>
      <c r="AD59" s="148">
        <f>SUMIFS('22.RC2141'!$K:$K,'22.RC2141'!$O:$O,$B59,'22.RC2141'!$A:$A,AD$5,'22.RC2141'!$P:$P,$C59)</f>
        <v>0</v>
      </c>
      <c r="AE59" s="148">
        <f>SUMIFS('22.RC2141'!$K:$K,'22.RC2141'!$O:$O,$B59,'22.RC2141'!$A:$A,AE$5,'22.RC2141'!$P:$P,$C59)</f>
        <v>0</v>
      </c>
      <c r="AF59" s="148">
        <f>SUMIFS('22.RC2141'!$K:$K,'22.RC2141'!$O:$O,$B59,'22.RC2141'!$A:$A,AF$5,'22.RC2141'!$P:$P,$C59)</f>
        <v>0</v>
      </c>
    </row>
    <row r="60" spans="1:32" x14ac:dyDescent="0.2">
      <c r="A60" s="149">
        <f>COUNTA(E$7:E60)</f>
        <v>54</v>
      </c>
      <c r="B60" s="150" t="str">
        <f>B59</f>
        <v>C_SA+SC</v>
      </c>
      <c r="C60" s="149">
        <v>2</v>
      </c>
      <c r="D60" s="149"/>
      <c r="E60" s="149" t="s">
        <v>1746</v>
      </c>
      <c r="F60" s="149"/>
      <c r="G60" s="151" t="s">
        <v>1572</v>
      </c>
      <c r="H60" s="152"/>
      <c r="I60" s="152"/>
      <c r="J60" s="151"/>
      <c r="K60" s="153"/>
      <c r="L60" s="153">
        <f>SUMIFS('22.RC2141'!$K:$K,'22.RC2141'!$O:$O,$B60,'22.RC2141'!$A:$A,L$5,'22.RC2141'!$P:$P,$C60)</f>
        <v>0</v>
      </c>
      <c r="M60" s="153">
        <f>SUMIFS('22.RC2141'!$K:$K,'22.RC2141'!$O:$O,$B60,'22.RC2141'!$A:$A,M$5,'22.RC2141'!$P:$P,$C60)</f>
        <v>0</v>
      </c>
      <c r="N60" s="153">
        <f>SUMIFS('22.RC2141'!$K:$K,'22.RC2141'!$O:$O,$B60,'22.RC2141'!$A:$A,N$5,'22.RC2141'!$P:$P,$C60)</f>
        <v>0</v>
      </c>
      <c r="O60" s="153">
        <f>SUMIFS('22.RC2141'!$K:$K,'22.RC2141'!$O:$O,$B60,'22.RC2141'!$A:$A,O$5,'22.RC2141'!$P:$P,$C60)</f>
        <v>0</v>
      </c>
      <c r="P60" s="153">
        <f>SUMIFS('22.RC2141'!$K:$K,'22.RC2141'!$O:$O,$B60,'22.RC2141'!$A:$A,P$5,'22.RC2141'!$P:$P,$C60)</f>
        <v>0</v>
      </c>
      <c r="Q60" s="153">
        <f>SUMIFS('22.RC2141'!$K:$K,'22.RC2141'!$O:$O,$B60,'22.RC2141'!$A:$A,Q$5,'22.RC2141'!$P:$P,$C60)</f>
        <v>0</v>
      </c>
      <c r="R60" s="153">
        <f>SUMIFS('22.RC2141'!$K:$K,'22.RC2141'!$O:$O,$B60,'22.RC2141'!$A:$A,R$5,'22.RC2141'!$P:$P,$C60)</f>
        <v>0</v>
      </c>
      <c r="S60" s="153">
        <f>SUMIFS('22.RC2141'!$K:$K,'22.RC2141'!$O:$O,$B60,'22.RC2141'!$A:$A,S$5,'22.RC2141'!$P:$P,$C60)</f>
        <v>0</v>
      </c>
      <c r="T60" s="153">
        <f>SUMIFS('22.RC2141'!$K:$K,'22.RC2141'!$O:$O,$B60,'22.RC2141'!$A:$A,T$5,'22.RC2141'!$P:$P,$C60)</f>
        <v>0</v>
      </c>
      <c r="U60" s="153">
        <f>SUMIFS('22.RC2141'!$K:$K,'22.RC2141'!$O:$O,$B60,'22.RC2141'!$A:$A,U$5,'22.RC2141'!$P:$P,$C60)</f>
        <v>0</v>
      </c>
      <c r="V60" s="153">
        <f>SUMIFS('22.RC2141'!$K:$K,'22.RC2141'!$O:$O,$B60,'22.RC2141'!$A:$A,V$5,'22.RC2141'!$P:$P,$C60)</f>
        <v>0</v>
      </c>
      <c r="W60" s="153">
        <f>SUMIFS('22.RC2141'!$K:$K,'22.RC2141'!$O:$O,$B60,'22.RC2141'!$A:$A,W$5,'22.RC2141'!$P:$P,$C60)</f>
        <v>0</v>
      </c>
      <c r="X60" s="153">
        <f>SUMIFS('22.RC2141'!$K:$K,'22.RC2141'!$O:$O,$B60,'22.RC2141'!$A:$A,X$5,'22.RC2141'!$P:$P,$C60)</f>
        <v>0</v>
      </c>
      <c r="Y60" s="153">
        <f>SUMIFS('22.RC2141'!$K:$K,'22.RC2141'!$O:$O,$B60,'22.RC2141'!$A:$A,Y$5,'22.RC2141'!$P:$P,$C60)</f>
        <v>0</v>
      </c>
      <c r="Z60" s="153">
        <f>SUMIFS('22.RC2141'!$K:$K,'22.RC2141'!$O:$O,$B60,'22.RC2141'!$A:$A,Z$5,'22.RC2141'!$P:$P,$C60)</f>
        <v>0</v>
      </c>
      <c r="AA60" s="153">
        <f>SUMIFS('22.RC2141'!$K:$K,'22.RC2141'!$O:$O,$B60,'22.RC2141'!$A:$A,AA$5,'22.RC2141'!$P:$P,$C60)</f>
        <v>0</v>
      </c>
      <c r="AB60" s="153">
        <f>SUMIFS('22.RC2141'!$K:$K,'22.RC2141'!$O:$O,$B60,'22.RC2141'!$A:$A,AB$5,'22.RC2141'!$P:$P,$C60)</f>
        <v>0</v>
      </c>
      <c r="AC60" s="153">
        <f>SUMIFS('22.RC2141'!$K:$K,'22.RC2141'!$O:$O,$B60,'22.RC2141'!$A:$A,AC$5,'22.RC2141'!$P:$P,$C60)</f>
        <v>0</v>
      </c>
      <c r="AD60" s="153">
        <f>SUMIFS('22.RC2141'!$K:$K,'22.RC2141'!$O:$O,$B60,'22.RC2141'!$A:$A,AD$5,'22.RC2141'!$P:$P,$C60)</f>
        <v>0</v>
      </c>
      <c r="AE60" s="153">
        <f>SUMIFS('22.RC2141'!$K:$K,'22.RC2141'!$O:$O,$B60,'22.RC2141'!$A:$A,AE$5,'22.RC2141'!$P:$P,$C60)</f>
        <v>0</v>
      </c>
      <c r="AF60" s="153">
        <f>SUMIFS('22.RC2141'!$K:$K,'22.RC2141'!$O:$O,$B60,'22.RC2141'!$A:$A,AF$5,'22.RC2141'!$P:$P,$C60)</f>
        <v>0</v>
      </c>
    </row>
    <row r="61" spans="1:32" x14ac:dyDescent="0.2">
      <c r="A61" s="139">
        <f>COUNTA(E$7:E61)</f>
        <v>55</v>
      </c>
      <c r="B61" s="154" t="s">
        <v>98</v>
      </c>
      <c r="C61" s="139"/>
      <c r="D61" s="139"/>
      <c r="E61" s="140" t="s">
        <v>99</v>
      </c>
      <c r="F61" s="139"/>
      <c r="G61" s="141" t="s">
        <v>1572</v>
      </c>
      <c r="H61" s="142"/>
      <c r="I61" s="142"/>
      <c r="J61" s="141"/>
      <c r="K61" s="143"/>
      <c r="L61" s="143">
        <f>SUMIFS('22.RC2141'!$K:$K,'22.RC2141'!$O:$O,$B61,'22.RC2141'!$A:$A,L$5)</f>
        <v>0</v>
      </c>
      <c r="M61" s="143">
        <f>SUMIFS('22.RC2141'!$K:$K,'22.RC2141'!$O:$O,$B61,'22.RC2141'!$A:$A,M$5)</f>
        <v>0</v>
      </c>
      <c r="N61" s="143">
        <f>SUMIFS('22.RC2141'!$K:$K,'22.RC2141'!$O:$O,$B61,'22.RC2141'!$A:$A,N$5)</f>
        <v>0</v>
      </c>
      <c r="O61" s="143">
        <f>SUMIFS('22.RC2141'!$K:$K,'22.RC2141'!$O:$O,$B61,'22.RC2141'!$A:$A,O$5)</f>
        <v>0</v>
      </c>
      <c r="P61" s="143">
        <f>SUMIFS('22.RC2141'!$K:$K,'22.RC2141'!$O:$O,$B61,'22.RC2141'!$A:$A,P$5)</f>
        <v>0</v>
      </c>
      <c r="Q61" s="143">
        <f>SUMIFS('22.RC2141'!$K:$K,'22.RC2141'!$O:$O,$B61,'22.RC2141'!$A:$A,Q$5)</f>
        <v>0</v>
      </c>
      <c r="R61" s="143">
        <f>SUMIFS('22.RC2141'!$K:$K,'22.RC2141'!$O:$O,$B61,'22.RC2141'!$A:$A,R$5)</f>
        <v>0</v>
      </c>
      <c r="S61" s="143">
        <f>SUMIFS('22.RC2141'!$K:$K,'22.RC2141'!$O:$O,$B61,'22.RC2141'!$A:$A,S$5)</f>
        <v>0</v>
      </c>
      <c r="T61" s="143">
        <f>SUMIFS('22.RC2141'!$K:$K,'22.RC2141'!$O:$O,$B61,'22.RC2141'!$A:$A,T$5)</f>
        <v>0</v>
      </c>
      <c r="U61" s="143">
        <f>SUMIFS('22.RC2141'!$K:$K,'22.RC2141'!$O:$O,$B61,'22.RC2141'!$A:$A,U$5)</f>
        <v>0</v>
      </c>
      <c r="V61" s="143">
        <f>SUMIFS('22.RC2141'!$K:$K,'22.RC2141'!$O:$O,$B61,'22.RC2141'!$A:$A,V$5)</f>
        <v>0</v>
      </c>
      <c r="W61" s="143">
        <f>SUMIFS('22.RC2141'!$K:$K,'22.RC2141'!$O:$O,$B61,'22.RC2141'!$A:$A,W$5)</f>
        <v>0</v>
      </c>
      <c r="X61" s="143">
        <f>SUMIFS('22.RC2141'!$K:$K,'22.RC2141'!$O:$O,$B61,'22.RC2141'!$A:$A,X$5)</f>
        <v>0</v>
      </c>
      <c r="Y61" s="143">
        <f>SUMIFS('22.RC2141'!$K:$K,'22.RC2141'!$O:$O,$B61,'22.RC2141'!$A:$A,Y$5)</f>
        <v>0</v>
      </c>
      <c r="Z61" s="143">
        <f>SUMIFS('22.RC2141'!$K:$K,'22.RC2141'!$O:$O,$B61,'22.RC2141'!$A:$A,Z$5)</f>
        <v>0</v>
      </c>
      <c r="AA61" s="143">
        <f>SUMIFS('22.RC2141'!$K:$K,'22.RC2141'!$O:$O,$B61,'22.RC2141'!$A:$A,AA$5)</f>
        <v>0</v>
      </c>
      <c r="AB61" s="143">
        <f>SUMIFS('22.RC2141'!$K:$K,'22.RC2141'!$O:$O,$B61,'22.RC2141'!$A:$A,AB$5)</f>
        <v>0</v>
      </c>
      <c r="AC61" s="143">
        <f>SUMIFS('22.RC2141'!$K:$K,'22.RC2141'!$O:$O,$B61,'22.RC2141'!$A:$A,AC$5)</f>
        <v>0</v>
      </c>
      <c r="AD61" s="143">
        <f>SUMIFS('22.RC2141'!$K:$K,'22.RC2141'!$O:$O,$B61,'22.RC2141'!$A:$A,AD$5)</f>
        <v>0</v>
      </c>
      <c r="AE61" s="143">
        <f>SUMIFS('22.RC2141'!$K:$K,'22.RC2141'!$O:$O,$B61,'22.RC2141'!$A:$A,AE$5)</f>
        <v>0</v>
      </c>
      <c r="AF61" s="143">
        <f>SUMIFS('22.RC2141'!$K:$K,'22.RC2141'!$O:$O,$B61,'22.RC2141'!$A:$A,AF$5)</f>
        <v>0</v>
      </c>
    </row>
    <row r="62" spans="1:32" x14ac:dyDescent="0.2">
      <c r="A62" s="144">
        <f>COUNTA(E$7:E62)</f>
        <v>56</v>
      </c>
      <c r="B62" s="145" t="str">
        <f>B61</f>
        <v>C_SAP+SC</v>
      </c>
      <c r="C62" s="144">
        <v>1</v>
      </c>
      <c r="D62" s="144"/>
      <c r="E62" s="144" t="s">
        <v>1745</v>
      </c>
      <c r="F62" s="144"/>
      <c r="G62" s="146" t="s">
        <v>1572</v>
      </c>
      <c r="H62" s="147"/>
      <c r="I62" s="147"/>
      <c r="J62" s="146"/>
      <c r="K62" s="148"/>
      <c r="L62" s="148">
        <f>SUMIFS('22.RC2141'!$K:$K,'22.RC2141'!$O:$O,$B62,'22.RC2141'!$A:$A,L$5,'22.RC2141'!$P:$P,$C62)</f>
        <v>0</v>
      </c>
      <c r="M62" s="148">
        <f>SUMIFS('22.RC2141'!$K:$K,'22.RC2141'!$O:$O,$B62,'22.RC2141'!$A:$A,M$5,'22.RC2141'!$P:$P,$C62)</f>
        <v>0</v>
      </c>
      <c r="N62" s="148">
        <f>SUMIFS('22.RC2141'!$K:$K,'22.RC2141'!$O:$O,$B62,'22.RC2141'!$A:$A,N$5,'22.RC2141'!$P:$P,$C62)</f>
        <v>0</v>
      </c>
      <c r="O62" s="148">
        <f>SUMIFS('22.RC2141'!$K:$K,'22.RC2141'!$O:$O,$B62,'22.RC2141'!$A:$A,O$5,'22.RC2141'!$P:$P,$C62)</f>
        <v>0</v>
      </c>
      <c r="P62" s="148">
        <f>SUMIFS('22.RC2141'!$K:$K,'22.RC2141'!$O:$O,$B62,'22.RC2141'!$A:$A,P$5,'22.RC2141'!$P:$P,$C62)</f>
        <v>0</v>
      </c>
      <c r="Q62" s="148">
        <f>SUMIFS('22.RC2141'!$K:$K,'22.RC2141'!$O:$O,$B62,'22.RC2141'!$A:$A,Q$5,'22.RC2141'!$P:$P,$C62)</f>
        <v>0</v>
      </c>
      <c r="R62" s="148">
        <f>SUMIFS('22.RC2141'!$K:$K,'22.RC2141'!$O:$O,$B62,'22.RC2141'!$A:$A,R$5,'22.RC2141'!$P:$P,$C62)</f>
        <v>0</v>
      </c>
      <c r="S62" s="148">
        <f>SUMIFS('22.RC2141'!$K:$K,'22.RC2141'!$O:$O,$B62,'22.RC2141'!$A:$A,S$5,'22.RC2141'!$P:$P,$C62)</f>
        <v>0</v>
      </c>
      <c r="T62" s="148">
        <f>SUMIFS('22.RC2141'!$K:$K,'22.RC2141'!$O:$O,$B62,'22.RC2141'!$A:$A,T$5,'22.RC2141'!$P:$P,$C62)</f>
        <v>0</v>
      </c>
      <c r="U62" s="148">
        <f>SUMIFS('22.RC2141'!$K:$K,'22.RC2141'!$O:$O,$B62,'22.RC2141'!$A:$A,U$5,'22.RC2141'!$P:$P,$C62)</f>
        <v>0</v>
      </c>
      <c r="V62" s="148">
        <f>SUMIFS('22.RC2141'!$K:$K,'22.RC2141'!$O:$O,$B62,'22.RC2141'!$A:$A,V$5,'22.RC2141'!$P:$P,$C62)</f>
        <v>0</v>
      </c>
      <c r="W62" s="148">
        <f>SUMIFS('22.RC2141'!$K:$K,'22.RC2141'!$O:$O,$B62,'22.RC2141'!$A:$A,W$5,'22.RC2141'!$P:$P,$C62)</f>
        <v>0</v>
      </c>
      <c r="X62" s="148">
        <f>SUMIFS('22.RC2141'!$K:$K,'22.RC2141'!$O:$O,$B62,'22.RC2141'!$A:$A,X$5,'22.RC2141'!$P:$P,$C62)</f>
        <v>0</v>
      </c>
      <c r="Y62" s="148">
        <f>SUMIFS('22.RC2141'!$K:$K,'22.RC2141'!$O:$O,$B62,'22.RC2141'!$A:$A,Y$5,'22.RC2141'!$P:$P,$C62)</f>
        <v>0</v>
      </c>
      <c r="Z62" s="148">
        <f>SUMIFS('22.RC2141'!$K:$K,'22.RC2141'!$O:$O,$B62,'22.RC2141'!$A:$A,Z$5,'22.RC2141'!$P:$P,$C62)</f>
        <v>0</v>
      </c>
      <c r="AA62" s="148">
        <f>SUMIFS('22.RC2141'!$K:$K,'22.RC2141'!$O:$O,$B62,'22.RC2141'!$A:$A,AA$5,'22.RC2141'!$P:$P,$C62)</f>
        <v>0</v>
      </c>
      <c r="AB62" s="148">
        <f>SUMIFS('22.RC2141'!$K:$K,'22.RC2141'!$O:$O,$B62,'22.RC2141'!$A:$A,AB$5,'22.RC2141'!$P:$P,$C62)</f>
        <v>0</v>
      </c>
      <c r="AC62" s="148">
        <f>SUMIFS('22.RC2141'!$K:$K,'22.RC2141'!$O:$O,$B62,'22.RC2141'!$A:$A,AC$5,'22.RC2141'!$P:$P,$C62)</f>
        <v>0</v>
      </c>
      <c r="AD62" s="148">
        <f>SUMIFS('22.RC2141'!$K:$K,'22.RC2141'!$O:$O,$B62,'22.RC2141'!$A:$A,AD$5,'22.RC2141'!$P:$P,$C62)</f>
        <v>0</v>
      </c>
      <c r="AE62" s="148">
        <f>SUMIFS('22.RC2141'!$K:$K,'22.RC2141'!$O:$O,$B62,'22.RC2141'!$A:$A,AE$5,'22.RC2141'!$P:$P,$C62)</f>
        <v>0</v>
      </c>
      <c r="AF62" s="148">
        <f>SUMIFS('22.RC2141'!$K:$K,'22.RC2141'!$O:$O,$B62,'22.RC2141'!$A:$A,AF$5,'22.RC2141'!$P:$P,$C62)</f>
        <v>0</v>
      </c>
    </row>
    <row r="63" spans="1:32" x14ac:dyDescent="0.2">
      <c r="A63" s="149">
        <f>COUNTA(E$7:E63)</f>
        <v>57</v>
      </c>
      <c r="B63" s="150" t="str">
        <f>B62</f>
        <v>C_SAP+SC</v>
      </c>
      <c r="C63" s="149">
        <v>2</v>
      </c>
      <c r="D63" s="149"/>
      <c r="E63" s="149" t="s">
        <v>1746</v>
      </c>
      <c r="F63" s="149"/>
      <c r="G63" s="151" t="s">
        <v>1572</v>
      </c>
      <c r="H63" s="152"/>
      <c r="I63" s="152"/>
      <c r="J63" s="151"/>
      <c r="K63" s="153"/>
      <c r="L63" s="153">
        <f>SUMIFS('22.RC2141'!$K:$K,'22.RC2141'!$O:$O,$B63,'22.RC2141'!$A:$A,L$5,'22.RC2141'!$P:$P,$C63)</f>
        <v>0</v>
      </c>
      <c r="M63" s="153">
        <f>SUMIFS('22.RC2141'!$K:$K,'22.RC2141'!$O:$O,$B63,'22.RC2141'!$A:$A,M$5,'22.RC2141'!$P:$P,$C63)</f>
        <v>0</v>
      </c>
      <c r="N63" s="153">
        <f>SUMIFS('22.RC2141'!$K:$K,'22.RC2141'!$O:$O,$B63,'22.RC2141'!$A:$A,N$5,'22.RC2141'!$P:$P,$C63)</f>
        <v>0</v>
      </c>
      <c r="O63" s="153">
        <f>SUMIFS('22.RC2141'!$K:$K,'22.RC2141'!$O:$O,$B63,'22.RC2141'!$A:$A,O$5,'22.RC2141'!$P:$P,$C63)</f>
        <v>0</v>
      </c>
      <c r="P63" s="153">
        <f>SUMIFS('22.RC2141'!$K:$K,'22.RC2141'!$O:$O,$B63,'22.RC2141'!$A:$A,P$5,'22.RC2141'!$P:$P,$C63)</f>
        <v>0</v>
      </c>
      <c r="Q63" s="153">
        <f>SUMIFS('22.RC2141'!$K:$K,'22.RC2141'!$O:$O,$B63,'22.RC2141'!$A:$A,Q$5,'22.RC2141'!$P:$P,$C63)</f>
        <v>0</v>
      </c>
      <c r="R63" s="153">
        <f>SUMIFS('22.RC2141'!$K:$K,'22.RC2141'!$O:$O,$B63,'22.RC2141'!$A:$A,R$5,'22.RC2141'!$P:$P,$C63)</f>
        <v>0</v>
      </c>
      <c r="S63" s="153">
        <f>SUMIFS('22.RC2141'!$K:$K,'22.RC2141'!$O:$O,$B63,'22.RC2141'!$A:$A,S$5,'22.RC2141'!$P:$P,$C63)</f>
        <v>0</v>
      </c>
      <c r="T63" s="153">
        <f>SUMIFS('22.RC2141'!$K:$K,'22.RC2141'!$O:$O,$B63,'22.RC2141'!$A:$A,T$5,'22.RC2141'!$P:$P,$C63)</f>
        <v>0</v>
      </c>
      <c r="U63" s="153">
        <f>SUMIFS('22.RC2141'!$K:$K,'22.RC2141'!$O:$O,$B63,'22.RC2141'!$A:$A,U$5,'22.RC2141'!$P:$P,$C63)</f>
        <v>0</v>
      </c>
      <c r="V63" s="153">
        <f>SUMIFS('22.RC2141'!$K:$K,'22.RC2141'!$O:$O,$B63,'22.RC2141'!$A:$A,V$5,'22.RC2141'!$P:$P,$C63)</f>
        <v>0</v>
      </c>
      <c r="W63" s="153">
        <f>SUMIFS('22.RC2141'!$K:$K,'22.RC2141'!$O:$O,$B63,'22.RC2141'!$A:$A,W$5,'22.RC2141'!$P:$P,$C63)</f>
        <v>0</v>
      </c>
      <c r="X63" s="153">
        <f>SUMIFS('22.RC2141'!$K:$K,'22.RC2141'!$O:$O,$B63,'22.RC2141'!$A:$A,X$5,'22.RC2141'!$P:$P,$C63)</f>
        <v>0</v>
      </c>
      <c r="Y63" s="153">
        <f>SUMIFS('22.RC2141'!$K:$K,'22.RC2141'!$O:$O,$B63,'22.RC2141'!$A:$A,Y$5,'22.RC2141'!$P:$P,$C63)</f>
        <v>0</v>
      </c>
      <c r="Z63" s="153">
        <f>SUMIFS('22.RC2141'!$K:$K,'22.RC2141'!$O:$O,$B63,'22.RC2141'!$A:$A,Z$5,'22.RC2141'!$P:$P,$C63)</f>
        <v>0</v>
      </c>
      <c r="AA63" s="153">
        <f>SUMIFS('22.RC2141'!$K:$K,'22.RC2141'!$O:$O,$B63,'22.RC2141'!$A:$A,AA$5,'22.RC2141'!$P:$P,$C63)</f>
        <v>0</v>
      </c>
      <c r="AB63" s="153">
        <f>SUMIFS('22.RC2141'!$K:$K,'22.RC2141'!$O:$O,$B63,'22.RC2141'!$A:$A,AB$5,'22.RC2141'!$P:$P,$C63)</f>
        <v>0</v>
      </c>
      <c r="AC63" s="153">
        <f>SUMIFS('22.RC2141'!$K:$K,'22.RC2141'!$O:$O,$B63,'22.RC2141'!$A:$A,AC$5,'22.RC2141'!$P:$P,$C63)</f>
        <v>0</v>
      </c>
      <c r="AD63" s="153">
        <f>SUMIFS('22.RC2141'!$K:$K,'22.RC2141'!$O:$O,$B63,'22.RC2141'!$A:$A,AD$5,'22.RC2141'!$P:$P,$C63)</f>
        <v>0</v>
      </c>
      <c r="AE63" s="153">
        <f>SUMIFS('22.RC2141'!$K:$K,'22.RC2141'!$O:$O,$B63,'22.RC2141'!$A:$A,AE$5,'22.RC2141'!$P:$P,$C63)</f>
        <v>0</v>
      </c>
      <c r="AF63" s="153">
        <f>SUMIFS('22.RC2141'!$K:$K,'22.RC2141'!$O:$O,$B63,'22.RC2141'!$A:$A,AF$5,'22.RC2141'!$P:$P,$C63)</f>
        <v>0</v>
      </c>
    </row>
    <row r="64" spans="1:32" x14ac:dyDescent="0.2">
      <c r="A64" s="139">
        <f>COUNTA(E$7:E64)</f>
        <v>58</v>
      </c>
      <c r="B64" s="154" t="s">
        <v>103</v>
      </c>
      <c r="C64" s="139"/>
      <c r="D64" s="139"/>
      <c r="E64" s="140" t="s">
        <v>104</v>
      </c>
      <c r="F64" s="139"/>
      <c r="G64" s="141" t="s">
        <v>1572</v>
      </c>
      <c r="H64" s="142"/>
      <c r="I64" s="142"/>
      <c r="J64" s="141"/>
      <c r="K64" s="143"/>
      <c r="L64" s="143">
        <f>SUMIFS('22.RC2141'!$K:$K,'22.RC2141'!$O:$O,$B64,'22.RC2141'!$A:$A,L$5)</f>
        <v>0</v>
      </c>
      <c r="M64" s="143">
        <f>SUMIFS('22.RC2141'!$K:$K,'22.RC2141'!$O:$O,$B64,'22.RC2141'!$A:$A,M$5)</f>
        <v>0</v>
      </c>
      <c r="N64" s="143">
        <f>SUMIFS('22.RC2141'!$K:$K,'22.RC2141'!$O:$O,$B64,'22.RC2141'!$A:$A,N$5)</f>
        <v>0</v>
      </c>
      <c r="O64" s="143">
        <f>SUMIFS('22.RC2141'!$K:$K,'22.RC2141'!$O:$O,$B64,'22.RC2141'!$A:$A,O$5)</f>
        <v>0</v>
      </c>
      <c r="P64" s="143">
        <f>SUMIFS('22.RC2141'!$K:$K,'22.RC2141'!$O:$O,$B64,'22.RC2141'!$A:$A,P$5)</f>
        <v>0</v>
      </c>
      <c r="Q64" s="143">
        <f>SUMIFS('22.RC2141'!$K:$K,'22.RC2141'!$O:$O,$B64,'22.RC2141'!$A:$A,Q$5)</f>
        <v>0</v>
      </c>
      <c r="R64" s="143">
        <f>SUMIFS('22.RC2141'!$K:$K,'22.RC2141'!$O:$O,$B64,'22.RC2141'!$A:$A,R$5)</f>
        <v>0</v>
      </c>
      <c r="S64" s="143">
        <f>SUMIFS('22.RC2141'!$K:$K,'22.RC2141'!$O:$O,$B64,'22.RC2141'!$A:$A,S$5)</f>
        <v>0</v>
      </c>
      <c r="T64" s="143">
        <f>SUMIFS('22.RC2141'!$K:$K,'22.RC2141'!$O:$O,$B64,'22.RC2141'!$A:$A,T$5)</f>
        <v>0</v>
      </c>
      <c r="U64" s="143">
        <f>SUMIFS('22.RC2141'!$K:$K,'22.RC2141'!$O:$O,$B64,'22.RC2141'!$A:$A,U$5)</f>
        <v>0</v>
      </c>
      <c r="V64" s="143">
        <f>SUMIFS('22.RC2141'!$K:$K,'22.RC2141'!$O:$O,$B64,'22.RC2141'!$A:$A,V$5)</f>
        <v>0</v>
      </c>
      <c r="W64" s="143">
        <f>SUMIFS('22.RC2141'!$K:$K,'22.RC2141'!$O:$O,$B64,'22.RC2141'!$A:$A,W$5)</f>
        <v>0</v>
      </c>
      <c r="X64" s="143">
        <f>SUMIFS('22.RC2141'!$K:$K,'22.RC2141'!$O:$O,$B64,'22.RC2141'!$A:$A,X$5)</f>
        <v>0</v>
      </c>
      <c r="Y64" s="143">
        <f>SUMIFS('22.RC2141'!$K:$K,'22.RC2141'!$O:$O,$B64,'22.RC2141'!$A:$A,Y$5)</f>
        <v>0</v>
      </c>
      <c r="Z64" s="143">
        <f>SUMIFS('22.RC2141'!$K:$K,'22.RC2141'!$O:$O,$B64,'22.RC2141'!$A:$A,Z$5)</f>
        <v>0</v>
      </c>
      <c r="AA64" s="143">
        <f>SUMIFS('22.RC2141'!$K:$K,'22.RC2141'!$O:$O,$B64,'22.RC2141'!$A:$A,AA$5)</f>
        <v>0</v>
      </c>
      <c r="AB64" s="143">
        <f>SUMIFS('22.RC2141'!$K:$K,'22.RC2141'!$O:$O,$B64,'22.RC2141'!$A:$A,AB$5)</f>
        <v>0</v>
      </c>
      <c r="AC64" s="143">
        <f>SUMIFS('22.RC2141'!$K:$K,'22.RC2141'!$O:$O,$B64,'22.RC2141'!$A:$A,AC$5)</f>
        <v>0</v>
      </c>
      <c r="AD64" s="143">
        <f>SUMIFS('22.RC2141'!$K:$K,'22.RC2141'!$O:$O,$B64,'22.RC2141'!$A:$A,AD$5)</f>
        <v>0</v>
      </c>
      <c r="AE64" s="143">
        <f>SUMIFS('22.RC2141'!$K:$K,'22.RC2141'!$O:$O,$B64,'22.RC2141'!$A:$A,AE$5)</f>
        <v>0</v>
      </c>
      <c r="AF64" s="143">
        <f>SUMIFS('22.RC2141'!$K:$K,'22.RC2141'!$O:$O,$B64,'22.RC2141'!$A:$A,AF$5)</f>
        <v>0</v>
      </c>
    </row>
    <row r="65" spans="1:32" x14ac:dyDescent="0.2">
      <c r="A65" s="144">
        <f>COUNTA(E$7:E65)</f>
        <v>59</v>
      </c>
      <c r="B65" s="145" t="str">
        <f>B64</f>
        <v>C_(SAP+SAT)+SAB</v>
      </c>
      <c r="C65" s="144">
        <v>1</v>
      </c>
      <c r="D65" s="144"/>
      <c r="E65" s="144" t="s">
        <v>1745</v>
      </c>
      <c r="F65" s="144"/>
      <c r="G65" s="146" t="s">
        <v>1572</v>
      </c>
      <c r="H65" s="147"/>
      <c r="I65" s="147"/>
      <c r="J65" s="146"/>
      <c r="K65" s="148"/>
      <c r="L65" s="148">
        <f>SUMIFS('22.RC2141'!$K:$K,'22.RC2141'!$O:$O,$B65,'22.RC2141'!$A:$A,L$5,'22.RC2141'!$P:$P,$C65)</f>
        <v>0</v>
      </c>
      <c r="M65" s="148">
        <f>SUMIFS('22.RC2141'!$K:$K,'22.RC2141'!$O:$O,$B65,'22.RC2141'!$A:$A,M$5,'22.RC2141'!$P:$P,$C65)</f>
        <v>0</v>
      </c>
      <c r="N65" s="148">
        <f>SUMIFS('22.RC2141'!$K:$K,'22.RC2141'!$O:$O,$B65,'22.RC2141'!$A:$A,N$5,'22.RC2141'!$P:$P,$C65)</f>
        <v>0</v>
      </c>
      <c r="O65" s="148">
        <f>SUMIFS('22.RC2141'!$K:$K,'22.RC2141'!$O:$O,$B65,'22.RC2141'!$A:$A,O$5,'22.RC2141'!$P:$P,$C65)</f>
        <v>0</v>
      </c>
      <c r="P65" s="148">
        <f>SUMIFS('22.RC2141'!$K:$K,'22.RC2141'!$O:$O,$B65,'22.RC2141'!$A:$A,P$5,'22.RC2141'!$P:$P,$C65)</f>
        <v>0</v>
      </c>
      <c r="Q65" s="148">
        <f>SUMIFS('22.RC2141'!$K:$K,'22.RC2141'!$O:$O,$B65,'22.RC2141'!$A:$A,Q$5,'22.RC2141'!$P:$P,$C65)</f>
        <v>0</v>
      </c>
      <c r="R65" s="148">
        <f>SUMIFS('22.RC2141'!$K:$K,'22.RC2141'!$O:$O,$B65,'22.RC2141'!$A:$A,R$5,'22.RC2141'!$P:$P,$C65)</f>
        <v>0</v>
      </c>
      <c r="S65" s="148">
        <f>SUMIFS('22.RC2141'!$K:$K,'22.RC2141'!$O:$O,$B65,'22.RC2141'!$A:$A,S$5,'22.RC2141'!$P:$P,$C65)</f>
        <v>0</v>
      </c>
      <c r="T65" s="148">
        <f>SUMIFS('22.RC2141'!$K:$K,'22.RC2141'!$O:$O,$B65,'22.RC2141'!$A:$A,T$5,'22.RC2141'!$P:$P,$C65)</f>
        <v>0</v>
      </c>
      <c r="U65" s="148">
        <f>SUMIFS('22.RC2141'!$K:$K,'22.RC2141'!$O:$O,$B65,'22.RC2141'!$A:$A,U$5,'22.RC2141'!$P:$P,$C65)</f>
        <v>0</v>
      </c>
      <c r="V65" s="148">
        <f>SUMIFS('22.RC2141'!$K:$K,'22.RC2141'!$O:$O,$B65,'22.RC2141'!$A:$A,V$5,'22.RC2141'!$P:$P,$C65)</f>
        <v>0</v>
      </c>
      <c r="W65" s="148">
        <f>SUMIFS('22.RC2141'!$K:$K,'22.RC2141'!$O:$O,$B65,'22.RC2141'!$A:$A,W$5,'22.RC2141'!$P:$P,$C65)</f>
        <v>0</v>
      </c>
      <c r="X65" s="148">
        <f>SUMIFS('22.RC2141'!$K:$K,'22.RC2141'!$O:$O,$B65,'22.RC2141'!$A:$A,X$5,'22.RC2141'!$P:$P,$C65)</f>
        <v>0</v>
      </c>
      <c r="Y65" s="148">
        <f>SUMIFS('22.RC2141'!$K:$K,'22.RC2141'!$O:$O,$B65,'22.RC2141'!$A:$A,Y$5,'22.RC2141'!$P:$P,$C65)</f>
        <v>0</v>
      </c>
      <c r="Z65" s="148">
        <f>SUMIFS('22.RC2141'!$K:$K,'22.RC2141'!$O:$O,$B65,'22.RC2141'!$A:$A,Z$5,'22.RC2141'!$P:$P,$C65)</f>
        <v>0</v>
      </c>
      <c r="AA65" s="148">
        <f>SUMIFS('22.RC2141'!$K:$K,'22.RC2141'!$O:$O,$B65,'22.RC2141'!$A:$A,AA$5,'22.RC2141'!$P:$P,$C65)</f>
        <v>0</v>
      </c>
      <c r="AB65" s="148">
        <f>SUMIFS('22.RC2141'!$K:$K,'22.RC2141'!$O:$O,$B65,'22.RC2141'!$A:$A,AB$5,'22.RC2141'!$P:$P,$C65)</f>
        <v>0</v>
      </c>
      <c r="AC65" s="148">
        <f>SUMIFS('22.RC2141'!$K:$K,'22.RC2141'!$O:$O,$B65,'22.RC2141'!$A:$A,AC$5,'22.RC2141'!$P:$P,$C65)</f>
        <v>0</v>
      </c>
      <c r="AD65" s="148">
        <f>SUMIFS('22.RC2141'!$K:$K,'22.RC2141'!$O:$O,$B65,'22.RC2141'!$A:$A,AD$5,'22.RC2141'!$P:$P,$C65)</f>
        <v>0</v>
      </c>
      <c r="AE65" s="148">
        <f>SUMIFS('22.RC2141'!$K:$K,'22.RC2141'!$O:$O,$B65,'22.RC2141'!$A:$A,AE$5,'22.RC2141'!$P:$P,$C65)</f>
        <v>0</v>
      </c>
      <c r="AF65" s="148">
        <f>SUMIFS('22.RC2141'!$K:$K,'22.RC2141'!$O:$O,$B65,'22.RC2141'!$A:$A,AF$5,'22.RC2141'!$P:$P,$C65)</f>
        <v>0</v>
      </c>
    </row>
    <row r="66" spans="1:32" x14ac:dyDescent="0.2">
      <c r="A66" s="149">
        <f>COUNTA(E$7:E66)</f>
        <v>60</v>
      </c>
      <c r="B66" s="150" t="str">
        <f>B65</f>
        <v>C_(SAP+SAT)+SAB</v>
      </c>
      <c r="C66" s="149">
        <v>2</v>
      </c>
      <c r="D66" s="149"/>
      <c r="E66" s="149" t="s">
        <v>1746</v>
      </c>
      <c r="F66" s="149"/>
      <c r="G66" s="151" t="s">
        <v>1572</v>
      </c>
      <c r="H66" s="152"/>
      <c r="I66" s="152"/>
      <c r="J66" s="151"/>
      <c r="K66" s="153"/>
      <c r="L66" s="153">
        <f>SUMIFS('22.RC2141'!$K:$K,'22.RC2141'!$O:$O,$B66,'22.RC2141'!$A:$A,L$5,'22.RC2141'!$P:$P,$C66)</f>
        <v>0</v>
      </c>
      <c r="M66" s="153">
        <f>SUMIFS('22.RC2141'!$K:$K,'22.RC2141'!$O:$O,$B66,'22.RC2141'!$A:$A,M$5,'22.RC2141'!$P:$P,$C66)</f>
        <v>0</v>
      </c>
      <c r="N66" s="153">
        <f>SUMIFS('22.RC2141'!$K:$K,'22.RC2141'!$O:$O,$B66,'22.RC2141'!$A:$A,N$5,'22.RC2141'!$P:$P,$C66)</f>
        <v>0</v>
      </c>
      <c r="O66" s="153">
        <f>SUMIFS('22.RC2141'!$K:$K,'22.RC2141'!$O:$O,$B66,'22.RC2141'!$A:$A,O$5,'22.RC2141'!$P:$P,$C66)</f>
        <v>0</v>
      </c>
      <c r="P66" s="153">
        <f>SUMIFS('22.RC2141'!$K:$K,'22.RC2141'!$O:$O,$B66,'22.RC2141'!$A:$A,P$5,'22.RC2141'!$P:$P,$C66)</f>
        <v>0</v>
      </c>
      <c r="Q66" s="153">
        <f>SUMIFS('22.RC2141'!$K:$K,'22.RC2141'!$O:$O,$B66,'22.RC2141'!$A:$A,Q$5,'22.RC2141'!$P:$P,$C66)</f>
        <v>0</v>
      </c>
      <c r="R66" s="153">
        <f>SUMIFS('22.RC2141'!$K:$K,'22.RC2141'!$O:$O,$B66,'22.RC2141'!$A:$A,R$5,'22.RC2141'!$P:$P,$C66)</f>
        <v>0</v>
      </c>
      <c r="S66" s="153">
        <f>SUMIFS('22.RC2141'!$K:$K,'22.RC2141'!$O:$O,$B66,'22.RC2141'!$A:$A,S$5,'22.RC2141'!$P:$P,$C66)</f>
        <v>0</v>
      </c>
      <c r="T66" s="153">
        <f>SUMIFS('22.RC2141'!$K:$K,'22.RC2141'!$O:$O,$B66,'22.RC2141'!$A:$A,T$5,'22.RC2141'!$P:$P,$C66)</f>
        <v>0</v>
      </c>
      <c r="U66" s="153">
        <f>SUMIFS('22.RC2141'!$K:$K,'22.RC2141'!$O:$O,$B66,'22.RC2141'!$A:$A,U$5,'22.RC2141'!$P:$P,$C66)</f>
        <v>0</v>
      </c>
      <c r="V66" s="153">
        <f>SUMIFS('22.RC2141'!$K:$K,'22.RC2141'!$O:$O,$B66,'22.RC2141'!$A:$A,V$5,'22.RC2141'!$P:$P,$C66)</f>
        <v>0</v>
      </c>
      <c r="W66" s="153">
        <f>SUMIFS('22.RC2141'!$K:$K,'22.RC2141'!$O:$O,$B66,'22.RC2141'!$A:$A,W$5,'22.RC2141'!$P:$P,$C66)</f>
        <v>0</v>
      </c>
      <c r="X66" s="153">
        <f>SUMIFS('22.RC2141'!$K:$K,'22.RC2141'!$O:$O,$B66,'22.RC2141'!$A:$A,X$5,'22.RC2141'!$P:$P,$C66)</f>
        <v>0</v>
      </c>
      <c r="Y66" s="153">
        <f>SUMIFS('22.RC2141'!$K:$K,'22.RC2141'!$O:$O,$B66,'22.RC2141'!$A:$A,Y$5,'22.RC2141'!$P:$P,$C66)</f>
        <v>0</v>
      </c>
      <c r="Z66" s="153">
        <f>SUMIFS('22.RC2141'!$K:$K,'22.RC2141'!$O:$O,$B66,'22.RC2141'!$A:$A,Z$5,'22.RC2141'!$P:$P,$C66)</f>
        <v>0</v>
      </c>
      <c r="AA66" s="153">
        <f>SUMIFS('22.RC2141'!$K:$K,'22.RC2141'!$O:$O,$B66,'22.RC2141'!$A:$A,AA$5,'22.RC2141'!$P:$P,$C66)</f>
        <v>0</v>
      </c>
      <c r="AB66" s="153">
        <f>SUMIFS('22.RC2141'!$K:$K,'22.RC2141'!$O:$O,$B66,'22.RC2141'!$A:$A,AB$5,'22.RC2141'!$P:$P,$C66)</f>
        <v>0</v>
      </c>
      <c r="AC66" s="153">
        <f>SUMIFS('22.RC2141'!$K:$K,'22.RC2141'!$O:$O,$B66,'22.RC2141'!$A:$A,AC$5,'22.RC2141'!$P:$P,$C66)</f>
        <v>0</v>
      </c>
      <c r="AD66" s="153">
        <f>SUMIFS('22.RC2141'!$K:$K,'22.RC2141'!$O:$O,$B66,'22.RC2141'!$A:$A,AD$5,'22.RC2141'!$P:$P,$C66)</f>
        <v>0</v>
      </c>
      <c r="AE66" s="153">
        <f>SUMIFS('22.RC2141'!$K:$K,'22.RC2141'!$O:$O,$B66,'22.RC2141'!$A:$A,AE$5,'22.RC2141'!$P:$P,$C66)</f>
        <v>0</v>
      </c>
      <c r="AF66" s="153">
        <f>SUMIFS('22.RC2141'!$K:$K,'22.RC2141'!$O:$O,$B66,'22.RC2141'!$A:$A,AF$5,'22.RC2141'!$P:$P,$C66)</f>
        <v>0</v>
      </c>
    </row>
    <row r="67" spans="1:32" x14ac:dyDescent="0.2">
      <c r="A67" s="139">
        <f>COUNTA(E$7:E67)</f>
        <v>61</v>
      </c>
      <c r="B67" s="154" t="s">
        <v>108</v>
      </c>
      <c r="C67" s="139"/>
      <c r="D67" s="139"/>
      <c r="E67" s="140" t="s">
        <v>109</v>
      </c>
      <c r="F67" s="139"/>
      <c r="G67" s="141" t="s">
        <v>1572</v>
      </c>
      <c r="H67" s="142"/>
      <c r="I67" s="142"/>
      <c r="J67" s="141"/>
      <c r="K67" s="143"/>
      <c r="L67" s="143">
        <f>SUMIFS('22.RC2141'!$K:$K,'22.RC2141'!$O:$O,$B67,'22.RC2141'!$A:$A,L$5)</f>
        <v>0</v>
      </c>
      <c r="M67" s="143">
        <f>SUMIFS('22.RC2141'!$K:$K,'22.RC2141'!$O:$O,$B67,'22.RC2141'!$A:$A,M$5)</f>
        <v>0</v>
      </c>
      <c r="N67" s="143">
        <f>SUMIFS('22.RC2141'!$K:$K,'22.RC2141'!$O:$O,$B67,'22.RC2141'!$A:$A,N$5)</f>
        <v>0</v>
      </c>
      <c r="O67" s="143">
        <f>SUMIFS('22.RC2141'!$K:$K,'22.RC2141'!$O:$O,$B67,'22.RC2141'!$A:$A,O$5)</f>
        <v>0</v>
      </c>
      <c r="P67" s="143">
        <f>SUMIFS('22.RC2141'!$K:$K,'22.RC2141'!$O:$O,$B67,'22.RC2141'!$A:$A,P$5)</f>
        <v>0</v>
      </c>
      <c r="Q67" s="143">
        <f>SUMIFS('22.RC2141'!$K:$K,'22.RC2141'!$O:$O,$B67,'22.RC2141'!$A:$A,Q$5)</f>
        <v>0</v>
      </c>
      <c r="R67" s="143">
        <f>SUMIFS('22.RC2141'!$K:$K,'22.RC2141'!$O:$O,$B67,'22.RC2141'!$A:$A,R$5)</f>
        <v>0</v>
      </c>
      <c r="S67" s="143">
        <f>SUMIFS('22.RC2141'!$K:$K,'22.RC2141'!$O:$O,$B67,'22.RC2141'!$A:$A,S$5)</f>
        <v>0</v>
      </c>
      <c r="T67" s="143">
        <f>SUMIFS('22.RC2141'!$K:$K,'22.RC2141'!$O:$O,$B67,'22.RC2141'!$A:$A,T$5)</f>
        <v>0</v>
      </c>
      <c r="U67" s="143">
        <f>SUMIFS('22.RC2141'!$K:$K,'22.RC2141'!$O:$O,$B67,'22.RC2141'!$A:$A,U$5)</f>
        <v>0</v>
      </c>
      <c r="V67" s="143">
        <f>SUMIFS('22.RC2141'!$K:$K,'22.RC2141'!$O:$O,$B67,'22.RC2141'!$A:$A,V$5)</f>
        <v>0</v>
      </c>
      <c r="W67" s="143">
        <f>SUMIFS('22.RC2141'!$K:$K,'22.RC2141'!$O:$O,$B67,'22.RC2141'!$A:$A,W$5)</f>
        <v>0</v>
      </c>
      <c r="X67" s="143">
        <f>SUMIFS('22.RC2141'!$K:$K,'22.RC2141'!$O:$O,$B67,'22.RC2141'!$A:$A,X$5)</f>
        <v>0</v>
      </c>
      <c r="Y67" s="143">
        <f>SUMIFS('22.RC2141'!$K:$K,'22.RC2141'!$O:$O,$B67,'22.RC2141'!$A:$A,Y$5)</f>
        <v>0</v>
      </c>
      <c r="Z67" s="143">
        <f>SUMIFS('22.RC2141'!$K:$K,'22.RC2141'!$O:$O,$B67,'22.RC2141'!$A:$A,Z$5)</f>
        <v>0</v>
      </c>
      <c r="AA67" s="143">
        <f>SUMIFS('22.RC2141'!$K:$K,'22.RC2141'!$O:$O,$B67,'22.RC2141'!$A:$A,AA$5)</f>
        <v>0</v>
      </c>
      <c r="AB67" s="143">
        <f>SUMIFS('22.RC2141'!$K:$K,'22.RC2141'!$O:$O,$B67,'22.RC2141'!$A:$A,AB$5)</f>
        <v>0</v>
      </c>
      <c r="AC67" s="143">
        <f>SUMIFS('22.RC2141'!$K:$K,'22.RC2141'!$O:$O,$B67,'22.RC2141'!$A:$A,AC$5)</f>
        <v>0</v>
      </c>
      <c r="AD67" s="143">
        <f>SUMIFS('22.RC2141'!$K:$K,'22.RC2141'!$O:$O,$B67,'22.RC2141'!$A:$A,AD$5)</f>
        <v>0</v>
      </c>
      <c r="AE67" s="143">
        <f>SUMIFS('22.RC2141'!$K:$K,'22.RC2141'!$O:$O,$B67,'22.RC2141'!$A:$A,AE$5)</f>
        <v>0</v>
      </c>
      <c r="AF67" s="143">
        <f>SUMIFS('22.RC2141'!$K:$K,'22.RC2141'!$O:$O,$B67,'22.RC2141'!$A:$A,AF$5)</f>
        <v>0</v>
      </c>
    </row>
    <row r="68" spans="1:32" x14ac:dyDescent="0.2">
      <c r="A68" s="144">
        <f>COUNTA(E$7:E68)</f>
        <v>62</v>
      </c>
      <c r="B68" s="145" t="str">
        <f>B67</f>
        <v>C_SAP+SAT</v>
      </c>
      <c r="C68" s="144">
        <v>1</v>
      </c>
      <c r="D68" s="144"/>
      <c r="E68" s="144" t="s">
        <v>1745</v>
      </c>
      <c r="F68" s="144"/>
      <c r="G68" s="146" t="s">
        <v>1572</v>
      </c>
      <c r="H68" s="147"/>
      <c r="I68" s="147"/>
      <c r="J68" s="146"/>
      <c r="K68" s="148"/>
      <c r="L68" s="148">
        <f>SUMIFS('22.RC2141'!$K:$K,'22.RC2141'!$O:$O,$B68,'22.RC2141'!$A:$A,L$5,'22.RC2141'!$P:$P,$C68)</f>
        <v>0</v>
      </c>
      <c r="M68" s="148">
        <f>SUMIFS('22.RC2141'!$K:$K,'22.RC2141'!$O:$O,$B68,'22.RC2141'!$A:$A,M$5,'22.RC2141'!$P:$P,$C68)</f>
        <v>0</v>
      </c>
      <c r="N68" s="148">
        <f>SUMIFS('22.RC2141'!$K:$K,'22.RC2141'!$O:$O,$B68,'22.RC2141'!$A:$A,N$5,'22.RC2141'!$P:$P,$C68)</f>
        <v>0</v>
      </c>
      <c r="O68" s="148">
        <f>SUMIFS('22.RC2141'!$K:$K,'22.RC2141'!$O:$O,$B68,'22.RC2141'!$A:$A,O$5,'22.RC2141'!$P:$P,$C68)</f>
        <v>0</v>
      </c>
      <c r="P68" s="148">
        <f>SUMIFS('22.RC2141'!$K:$K,'22.RC2141'!$O:$O,$B68,'22.RC2141'!$A:$A,P$5,'22.RC2141'!$P:$P,$C68)</f>
        <v>0</v>
      </c>
      <c r="Q68" s="148">
        <f>SUMIFS('22.RC2141'!$K:$K,'22.RC2141'!$O:$O,$B68,'22.RC2141'!$A:$A,Q$5,'22.RC2141'!$P:$P,$C68)</f>
        <v>0</v>
      </c>
      <c r="R68" s="148">
        <f>SUMIFS('22.RC2141'!$K:$K,'22.RC2141'!$O:$O,$B68,'22.RC2141'!$A:$A,R$5,'22.RC2141'!$P:$P,$C68)</f>
        <v>0</v>
      </c>
      <c r="S68" s="148">
        <f>SUMIFS('22.RC2141'!$K:$K,'22.RC2141'!$O:$O,$B68,'22.RC2141'!$A:$A,S$5,'22.RC2141'!$P:$P,$C68)</f>
        <v>0</v>
      </c>
      <c r="T68" s="148">
        <f>SUMIFS('22.RC2141'!$K:$K,'22.RC2141'!$O:$O,$B68,'22.RC2141'!$A:$A,T$5,'22.RC2141'!$P:$P,$C68)</f>
        <v>0</v>
      </c>
      <c r="U68" s="148">
        <f>SUMIFS('22.RC2141'!$K:$K,'22.RC2141'!$O:$O,$B68,'22.RC2141'!$A:$A,U$5,'22.RC2141'!$P:$P,$C68)</f>
        <v>0</v>
      </c>
      <c r="V68" s="148">
        <f>SUMIFS('22.RC2141'!$K:$K,'22.RC2141'!$O:$O,$B68,'22.RC2141'!$A:$A,V$5,'22.RC2141'!$P:$P,$C68)</f>
        <v>0</v>
      </c>
      <c r="W68" s="148">
        <f>SUMIFS('22.RC2141'!$K:$K,'22.RC2141'!$O:$O,$B68,'22.RC2141'!$A:$A,W$5,'22.RC2141'!$P:$P,$C68)</f>
        <v>0</v>
      </c>
      <c r="X68" s="148">
        <f>SUMIFS('22.RC2141'!$K:$K,'22.RC2141'!$O:$O,$B68,'22.RC2141'!$A:$A,X$5,'22.RC2141'!$P:$P,$C68)</f>
        <v>0</v>
      </c>
      <c r="Y68" s="148">
        <f>SUMIFS('22.RC2141'!$K:$K,'22.RC2141'!$O:$O,$B68,'22.RC2141'!$A:$A,Y$5,'22.RC2141'!$P:$P,$C68)</f>
        <v>0</v>
      </c>
      <c r="Z68" s="148">
        <f>SUMIFS('22.RC2141'!$K:$K,'22.RC2141'!$O:$O,$B68,'22.RC2141'!$A:$A,Z$5,'22.RC2141'!$P:$P,$C68)</f>
        <v>0</v>
      </c>
      <c r="AA68" s="148">
        <f>SUMIFS('22.RC2141'!$K:$K,'22.RC2141'!$O:$O,$B68,'22.RC2141'!$A:$A,AA$5,'22.RC2141'!$P:$P,$C68)</f>
        <v>0</v>
      </c>
      <c r="AB68" s="148">
        <f>SUMIFS('22.RC2141'!$K:$K,'22.RC2141'!$O:$O,$B68,'22.RC2141'!$A:$A,AB$5,'22.RC2141'!$P:$P,$C68)</f>
        <v>0</v>
      </c>
      <c r="AC68" s="148">
        <f>SUMIFS('22.RC2141'!$K:$K,'22.RC2141'!$O:$O,$B68,'22.RC2141'!$A:$A,AC$5,'22.RC2141'!$P:$P,$C68)</f>
        <v>0</v>
      </c>
      <c r="AD68" s="148">
        <f>SUMIFS('22.RC2141'!$K:$K,'22.RC2141'!$O:$O,$B68,'22.RC2141'!$A:$A,AD$5,'22.RC2141'!$P:$P,$C68)</f>
        <v>0</v>
      </c>
      <c r="AE68" s="148">
        <f>SUMIFS('22.RC2141'!$K:$K,'22.RC2141'!$O:$O,$B68,'22.RC2141'!$A:$A,AE$5,'22.RC2141'!$P:$P,$C68)</f>
        <v>0</v>
      </c>
      <c r="AF68" s="148">
        <f>SUMIFS('22.RC2141'!$K:$K,'22.RC2141'!$O:$O,$B68,'22.RC2141'!$A:$A,AF$5,'22.RC2141'!$P:$P,$C68)</f>
        <v>0</v>
      </c>
    </row>
    <row r="69" spans="1:32" x14ac:dyDescent="0.2">
      <c r="A69" s="149">
        <f>COUNTA(E$7:E69)</f>
        <v>63</v>
      </c>
      <c r="B69" s="150" t="str">
        <f>B68</f>
        <v>C_SAP+SAT</v>
      </c>
      <c r="C69" s="149">
        <v>2</v>
      </c>
      <c r="D69" s="149"/>
      <c r="E69" s="149" t="s">
        <v>1746</v>
      </c>
      <c r="F69" s="149"/>
      <c r="G69" s="151" t="s">
        <v>1572</v>
      </c>
      <c r="H69" s="152"/>
      <c r="I69" s="152"/>
      <c r="J69" s="151"/>
      <c r="K69" s="153"/>
      <c r="L69" s="153">
        <f>SUMIFS('22.RC2141'!$K:$K,'22.RC2141'!$O:$O,$B69,'22.RC2141'!$A:$A,L$5,'22.RC2141'!$P:$P,$C69)</f>
        <v>0</v>
      </c>
      <c r="M69" s="153">
        <f>SUMIFS('22.RC2141'!$K:$K,'22.RC2141'!$O:$O,$B69,'22.RC2141'!$A:$A,M$5,'22.RC2141'!$P:$P,$C69)</f>
        <v>0</v>
      </c>
      <c r="N69" s="153">
        <f>SUMIFS('22.RC2141'!$K:$K,'22.RC2141'!$O:$O,$B69,'22.RC2141'!$A:$A,N$5,'22.RC2141'!$P:$P,$C69)</f>
        <v>0</v>
      </c>
      <c r="O69" s="153">
        <f>SUMIFS('22.RC2141'!$K:$K,'22.RC2141'!$O:$O,$B69,'22.RC2141'!$A:$A,O$5,'22.RC2141'!$P:$P,$C69)</f>
        <v>0</v>
      </c>
      <c r="P69" s="153">
        <f>SUMIFS('22.RC2141'!$K:$K,'22.RC2141'!$O:$O,$B69,'22.RC2141'!$A:$A,P$5,'22.RC2141'!$P:$P,$C69)</f>
        <v>0</v>
      </c>
      <c r="Q69" s="153">
        <f>SUMIFS('22.RC2141'!$K:$K,'22.RC2141'!$O:$O,$B69,'22.RC2141'!$A:$A,Q$5,'22.RC2141'!$P:$P,$C69)</f>
        <v>0</v>
      </c>
      <c r="R69" s="153">
        <f>SUMIFS('22.RC2141'!$K:$K,'22.RC2141'!$O:$O,$B69,'22.RC2141'!$A:$A,R$5,'22.RC2141'!$P:$P,$C69)</f>
        <v>0</v>
      </c>
      <c r="S69" s="153">
        <f>SUMIFS('22.RC2141'!$K:$K,'22.RC2141'!$O:$O,$B69,'22.RC2141'!$A:$A,S$5,'22.RC2141'!$P:$P,$C69)</f>
        <v>0</v>
      </c>
      <c r="T69" s="153">
        <f>SUMIFS('22.RC2141'!$K:$K,'22.RC2141'!$O:$O,$B69,'22.RC2141'!$A:$A,T$5,'22.RC2141'!$P:$P,$C69)</f>
        <v>0</v>
      </c>
      <c r="U69" s="153">
        <f>SUMIFS('22.RC2141'!$K:$K,'22.RC2141'!$O:$O,$B69,'22.RC2141'!$A:$A,U$5,'22.RC2141'!$P:$P,$C69)</f>
        <v>0</v>
      </c>
      <c r="V69" s="153">
        <f>SUMIFS('22.RC2141'!$K:$K,'22.RC2141'!$O:$O,$B69,'22.RC2141'!$A:$A,V$5,'22.RC2141'!$P:$P,$C69)</f>
        <v>0</v>
      </c>
      <c r="W69" s="153">
        <f>SUMIFS('22.RC2141'!$K:$K,'22.RC2141'!$O:$O,$B69,'22.RC2141'!$A:$A,W$5,'22.RC2141'!$P:$P,$C69)</f>
        <v>0</v>
      </c>
      <c r="X69" s="153">
        <f>SUMIFS('22.RC2141'!$K:$K,'22.RC2141'!$O:$O,$B69,'22.RC2141'!$A:$A,X$5,'22.RC2141'!$P:$P,$C69)</f>
        <v>0</v>
      </c>
      <c r="Y69" s="153">
        <f>SUMIFS('22.RC2141'!$K:$K,'22.RC2141'!$O:$O,$B69,'22.RC2141'!$A:$A,Y$5,'22.RC2141'!$P:$P,$C69)</f>
        <v>0</v>
      </c>
      <c r="Z69" s="153">
        <f>SUMIFS('22.RC2141'!$K:$K,'22.RC2141'!$O:$O,$B69,'22.RC2141'!$A:$A,Z$5,'22.RC2141'!$P:$P,$C69)</f>
        <v>0</v>
      </c>
      <c r="AA69" s="153">
        <f>SUMIFS('22.RC2141'!$K:$K,'22.RC2141'!$O:$O,$B69,'22.RC2141'!$A:$A,AA$5,'22.RC2141'!$P:$P,$C69)</f>
        <v>0</v>
      </c>
      <c r="AB69" s="153">
        <f>SUMIFS('22.RC2141'!$K:$K,'22.RC2141'!$O:$O,$B69,'22.RC2141'!$A:$A,AB$5,'22.RC2141'!$P:$P,$C69)</f>
        <v>0</v>
      </c>
      <c r="AC69" s="153">
        <f>SUMIFS('22.RC2141'!$K:$K,'22.RC2141'!$O:$O,$B69,'22.RC2141'!$A:$A,AC$5,'22.RC2141'!$P:$P,$C69)</f>
        <v>0</v>
      </c>
      <c r="AD69" s="153">
        <f>SUMIFS('22.RC2141'!$K:$K,'22.RC2141'!$O:$O,$B69,'22.RC2141'!$A:$A,AD$5,'22.RC2141'!$P:$P,$C69)</f>
        <v>0</v>
      </c>
      <c r="AE69" s="153">
        <f>SUMIFS('22.RC2141'!$K:$K,'22.RC2141'!$O:$O,$B69,'22.RC2141'!$A:$A,AE$5,'22.RC2141'!$P:$P,$C69)</f>
        <v>0</v>
      </c>
      <c r="AF69" s="153">
        <f>SUMIFS('22.RC2141'!$K:$K,'22.RC2141'!$O:$O,$B69,'22.RC2141'!$A:$A,AF$5,'22.RC2141'!$P:$P,$C69)</f>
        <v>0</v>
      </c>
    </row>
    <row r="70" spans="1:32" x14ac:dyDescent="0.2">
      <c r="A70" s="139">
        <f>COUNTA(E$7:E70)</f>
        <v>64</v>
      </c>
      <c r="B70" s="154" t="s">
        <v>115</v>
      </c>
      <c r="C70" s="139"/>
      <c r="D70" s="139"/>
      <c r="E70" s="140" t="s">
        <v>116</v>
      </c>
      <c r="F70" s="139"/>
      <c r="G70" s="141" t="s">
        <v>1572</v>
      </c>
      <c r="H70" s="142"/>
      <c r="I70" s="142"/>
      <c r="J70" s="141"/>
      <c r="K70" s="143"/>
      <c r="L70" s="143">
        <f>SUMIFS('22.RC2141'!$K:$K,'22.RC2141'!$O:$O,$B70,'22.RC2141'!$A:$A,L$5)</f>
        <v>0</v>
      </c>
      <c r="M70" s="143">
        <f>SUMIFS('22.RC2141'!$K:$K,'22.RC2141'!$O:$O,$B70,'22.RC2141'!$A:$A,M$5)</f>
        <v>0</v>
      </c>
      <c r="N70" s="143">
        <f>SUMIFS('22.RC2141'!$K:$K,'22.RC2141'!$O:$O,$B70,'22.RC2141'!$A:$A,N$5)</f>
        <v>0</v>
      </c>
      <c r="O70" s="143">
        <f>SUMIFS('22.RC2141'!$K:$K,'22.RC2141'!$O:$O,$B70,'22.RC2141'!$A:$A,O$5)</f>
        <v>0</v>
      </c>
      <c r="P70" s="143">
        <f>SUMIFS('22.RC2141'!$K:$K,'22.RC2141'!$O:$O,$B70,'22.RC2141'!$A:$A,P$5)</f>
        <v>0</v>
      </c>
      <c r="Q70" s="143">
        <f>SUMIFS('22.RC2141'!$K:$K,'22.RC2141'!$O:$O,$B70,'22.RC2141'!$A:$A,Q$5)</f>
        <v>0</v>
      </c>
      <c r="R70" s="143">
        <f>SUMIFS('22.RC2141'!$K:$K,'22.RC2141'!$O:$O,$B70,'22.RC2141'!$A:$A,R$5)</f>
        <v>0</v>
      </c>
      <c r="S70" s="143">
        <f>SUMIFS('22.RC2141'!$K:$K,'22.RC2141'!$O:$O,$B70,'22.RC2141'!$A:$A,S$5)</f>
        <v>0</v>
      </c>
      <c r="T70" s="143">
        <f>SUMIFS('22.RC2141'!$K:$K,'22.RC2141'!$O:$O,$B70,'22.RC2141'!$A:$A,T$5)</f>
        <v>0</v>
      </c>
      <c r="U70" s="143">
        <f>SUMIFS('22.RC2141'!$K:$K,'22.RC2141'!$O:$O,$B70,'22.RC2141'!$A:$A,U$5)</f>
        <v>0</v>
      </c>
      <c r="V70" s="143">
        <f>SUMIFS('22.RC2141'!$K:$K,'22.RC2141'!$O:$O,$B70,'22.RC2141'!$A:$A,V$5)</f>
        <v>0</v>
      </c>
      <c r="W70" s="143">
        <f>SUMIFS('22.RC2141'!$K:$K,'22.RC2141'!$O:$O,$B70,'22.RC2141'!$A:$A,W$5)</f>
        <v>0</v>
      </c>
      <c r="X70" s="143">
        <f>SUMIFS('22.RC2141'!$K:$K,'22.RC2141'!$O:$O,$B70,'22.RC2141'!$A:$A,X$5)</f>
        <v>0</v>
      </c>
      <c r="Y70" s="143">
        <f>SUMIFS('22.RC2141'!$K:$K,'22.RC2141'!$O:$O,$B70,'22.RC2141'!$A:$A,Y$5)</f>
        <v>0</v>
      </c>
      <c r="Z70" s="143">
        <f>SUMIFS('22.RC2141'!$K:$K,'22.RC2141'!$O:$O,$B70,'22.RC2141'!$A:$A,Z$5)</f>
        <v>0</v>
      </c>
      <c r="AA70" s="143">
        <f>SUMIFS('22.RC2141'!$K:$K,'22.RC2141'!$O:$O,$B70,'22.RC2141'!$A:$A,AA$5)</f>
        <v>0</v>
      </c>
      <c r="AB70" s="143">
        <f>SUMIFS('22.RC2141'!$K:$K,'22.RC2141'!$O:$O,$B70,'22.RC2141'!$A:$A,AB$5)</f>
        <v>0</v>
      </c>
      <c r="AC70" s="143">
        <f>SUMIFS('22.RC2141'!$K:$K,'22.RC2141'!$O:$O,$B70,'22.RC2141'!$A:$A,AC$5)</f>
        <v>0</v>
      </c>
      <c r="AD70" s="143">
        <f>SUMIFS('22.RC2141'!$K:$K,'22.RC2141'!$O:$O,$B70,'22.RC2141'!$A:$A,AD$5)</f>
        <v>0</v>
      </c>
      <c r="AE70" s="143">
        <f>SUMIFS('22.RC2141'!$K:$K,'22.RC2141'!$O:$O,$B70,'22.RC2141'!$A:$A,AE$5)</f>
        <v>0</v>
      </c>
      <c r="AF70" s="143">
        <f>SUMIFS('22.RC2141'!$K:$K,'22.RC2141'!$O:$O,$B70,'22.RC2141'!$A:$A,AF$5)</f>
        <v>0</v>
      </c>
    </row>
    <row r="71" spans="1:32" x14ac:dyDescent="0.2">
      <c r="A71" s="144">
        <f>COUNTA(E$7:E71)</f>
        <v>65</v>
      </c>
      <c r="B71" s="145" t="str">
        <f>B70</f>
        <v>C_SAPA+SAPH</v>
      </c>
      <c r="C71" s="144">
        <v>1</v>
      </c>
      <c r="D71" s="144"/>
      <c r="E71" s="144" t="s">
        <v>1745</v>
      </c>
      <c r="F71" s="144"/>
      <c r="G71" s="146" t="s">
        <v>1572</v>
      </c>
      <c r="H71" s="147"/>
      <c r="I71" s="147"/>
      <c r="J71" s="146"/>
      <c r="K71" s="148"/>
      <c r="L71" s="148">
        <f>SUMIFS('22.RC2141'!$K:$K,'22.RC2141'!$O:$O,$B71,'22.RC2141'!$A:$A,L$5,'22.RC2141'!$P:$P,$C71)</f>
        <v>0</v>
      </c>
      <c r="M71" s="148">
        <f>SUMIFS('22.RC2141'!$K:$K,'22.RC2141'!$O:$O,$B71,'22.RC2141'!$A:$A,M$5,'22.RC2141'!$P:$P,$C71)</f>
        <v>0</v>
      </c>
      <c r="N71" s="148">
        <f>SUMIFS('22.RC2141'!$K:$K,'22.RC2141'!$O:$O,$B71,'22.RC2141'!$A:$A,N$5,'22.RC2141'!$P:$P,$C71)</f>
        <v>0</v>
      </c>
      <c r="O71" s="148">
        <f>SUMIFS('22.RC2141'!$K:$K,'22.RC2141'!$O:$O,$B71,'22.RC2141'!$A:$A,O$5,'22.RC2141'!$P:$P,$C71)</f>
        <v>0</v>
      </c>
      <c r="P71" s="148">
        <f>SUMIFS('22.RC2141'!$K:$K,'22.RC2141'!$O:$O,$B71,'22.RC2141'!$A:$A,P$5,'22.RC2141'!$P:$P,$C71)</f>
        <v>0</v>
      </c>
      <c r="Q71" s="148">
        <f>SUMIFS('22.RC2141'!$K:$K,'22.RC2141'!$O:$O,$B71,'22.RC2141'!$A:$A,Q$5,'22.RC2141'!$P:$P,$C71)</f>
        <v>0</v>
      </c>
      <c r="R71" s="148">
        <f>SUMIFS('22.RC2141'!$K:$K,'22.RC2141'!$O:$O,$B71,'22.RC2141'!$A:$A,R$5,'22.RC2141'!$P:$P,$C71)</f>
        <v>0</v>
      </c>
      <c r="S71" s="148">
        <f>SUMIFS('22.RC2141'!$K:$K,'22.RC2141'!$O:$O,$B71,'22.RC2141'!$A:$A,S$5,'22.RC2141'!$P:$P,$C71)</f>
        <v>0</v>
      </c>
      <c r="T71" s="148">
        <f>SUMIFS('22.RC2141'!$K:$K,'22.RC2141'!$O:$O,$B71,'22.RC2141'!$A:$A,T$5,'22.RC2141'!$P:$P,$C71)</f>
        <v>0</v>
      </c>
      <c r="U71" s="148">
        <f>SUMIFS('22.RC2141'!$K:$K,'22.RC2141'!$O:$O,$B71,'22.RC2141'!$A:$A,U$5,'22.RC2141'!$P:$P,$C71)</f>
        <v>0</v>
      </c>
      <c r="V71" s="148">
        <f>SUMIFS('22.RC2141'!$K:$K,'22.RC2141'!$O:$O,$B71,'22.RC2141'!$A:$A,V$5,'22.RC2141'!$P:$P,$C71)</f>
        <v>0</v>
      </c>
      <c r="W71" s="148">
        <f>SUMIFS('22.RC2141'!$K:$K,'22.RC2141'!$O:$O,$B71,'22.RC2141'!$A:$A,W$5,'22.RC2141'!$P:$P,$C71)</f>
        <v>0</v>
      </c>
      <c r="X71" s="148">
        <f>SUMIFS('22.RC2141'!$K:$K,'22.RC2141'!$O:$O,$B71,'22.RC2141'!$A:$A,X$5,'22.RC2141'!$P:$P,$C71)</f>
        <v>0</v>
      </c>
      <c r="Y71" s="148">
        <f>SUMIFS('22.RC2141'!$K:$K,'22.RC2141'!$O:$O,$B71,'22.RC2141'!$A:$A,Y$5,'22.RC2141'!$P:$P,$C71)</f>
        <v>0</v>
      </c>
      <c r="Z71" s="148">
        <f>SUMIFS('22.RC2141'!$K:$K,'22.RC2141'!$O:$O,$B71,'22.RC2141'!$A:$A,Z$5,'22.RC2141'!$P:$P,$C71)</f>
        <v>0</v>
      </c>
      <c r="AA71" s="148">
        <f>SUMIFS('22.RC2141'!$K:$K,'22.RC2141'!$O:$O,$B71,'22.RC2141'!$A:$A,AA$5,'22.RC2141'!$P:$P,$C71)</f>
        <v>0</v>
      </c>
      <c r="AB71" s="148">
        <f>SUMIFS('22.RC2141'!$K:$K,'22.RC2141'!$O:$O,$B71,'22.RC2141'!$A:$A,AB$5,'22.RC2141'!$P:$P,$C71)</f>
        <v>0</v>
      </c>
      <c r="AC71" s="148">
        <f>SUMIFS('22.RC2141'!$K:$K,'22.RC2141'!$O:$O,$B71,'22.RC2141'!$A:$A,AC$5,'22.RC2141'!$P:$P,$C71)</f>
        <v>0</v>
      </c>
      <c r="AD71" s="148">
        <f>SUMIFS('22.RC2141'!$K:$K,'22.RC2141'!$O:$O,$B71,'22.RC2141'!$A:$A,AD$5,'22.RC2141'!$P:$P,$C71)</f>
        <v>0</v>
      </c>
      <c r="AE71" s="148">
        <f>SUMIFS('22.RC2141'!$K:$K,'22.RC2141'!$O:$O,$B71,'22.RC2141'!$A:$A,AE$5,'22.RC2141'!$P:$P,$C71)</f>
        <v>0</v>
      </c>
      <c r="AF71" s="148">
        <f>SUMIFS('22.RC2141'!$K:$K,'22.RC2141'!$O:$O,$B71,'22.RC2141'!$A:$A,AF$5,'22.RC2141'!$P:$P,$C71)</f>
        <v>0</v>
      </c>
    </row>
    <row r="72" spans="1:32" x14ac:dyDescent="0.2">
      <c r="A72" s="149">
        <f>COUNTA(E$7:E72)</f>
        <v>66</v>
      </c>
      <c r="B72" s="150" t="str">
        <f>B71</f>
        <v>C_SAPA+SAPH</v>
      </c>
      <c r="C72" s="149">
        <v>2</v>
      </c>
      <c r="D72" s="149"/>
      <c r="E72" s="149" t="s">
        <v>1746</v>
      </c>
      <c r="F72" s="149"/>
      <c r="G72" s="151" t="s">
        <v>1572</v>
      </c>
      <c r="H72" s="152"/>
      <c r="I72" s="152"/>
      <c r="J72" s="151"/>
      <c r="K72" s="153"/>
      <c r="L72" s="153">
        <f>SUMIFS('22.RC2141'!$K:$K,'22.RC2141'!$O:$O,$B72,'22.RC2141'!$A:$A,L$5,'22.RC2141'!$P:$P,$C72)</f>
        <v>0</v>
      </c>
      <c r="M72" s="153">
        <f>SUMIFS('22.RC2141'!$K:$K,'22.RC2141'!$O:$O,$B72,'22.RC2141'!$A:$A,M$5,'22.RC2141'!$P:$P,$C72)</f>
        <v>0</v>
      </c>
      <c r="N72" s="153">
        <f>SUMIFS('22.RC2141'!$K:$K,'22.RC2141'!$O:$O,$B72,'22.RC2141'!$A:$A,N$5,'22.RC2141'!$P:$P,$C72)</f>
        <v>0</v>
      </c>
      <c r="O72" s="153">
        <f>SUMIFS('22.RC2141'!$K:$K,'22.RC2141'!$O:$O,$B72,'22.RC2141'!$A:$A,O$5,'22.RC2141'!$P:$P,$C72)</f>
        <v>0</v>
      </c>
      <c r="P72" s="153">
        <f>SUMIFS('22.RC2141'!$K:$K,'22.RC2141'!$O:$O,$B72,'22.RC2141'!$A:$A,P$5,'22.RC2141'!$P:$P,$C72)</f>
        <v>0</v>
      </c>
      <c r="Q72" s="153">
        <f>SUMIFS('22.RC2141'!$K:$K,'22.RC2141'!$O:$O,$B72,'22.RC2141'!$A:$A,Q$5,'22.RC2141'!$P:$P,$C72)</f>
        <v>0</v>
      </c>
      <c r="R72" s="153">
        <f>SUMIFS('22.RC2141'!$K:$K,'22.RC2141'!$O:$O,$B72,'22.RC2141'!$A:$A,R$5,'22.RC2141'!$P:$P,$C72)</f>
        <v>0</v>
      </c>
      <c r="S72" s="153">
        <f>SUMIFS('22.RC2141'!$K:$K,'22.RC2141'!$O:$O,$B72,'22.RC2141'!$A:$A,S$5,'22.RC2141'!$P:$P,$C72)</f>
        <v>0</v>
      </c>
      <c r="T72" s="153">
        <f>SUMIFS('22.RC2141'!$K:$K,'22.RC2141'!$O:$O,$B72,'22.RC2141'!$A:$A,T$5,'22.RC2141'!$P:$P,$C72)</f>
        <v>0</v>
      </c>
      <c r="U72" s="153">
        <f>SUMIFS('22.RC2141'!$K:$K,'22.RC2141'!$O:$O,$B72,'22.RC2141'!$A:$A,U$5,'22.RC2141'!$P:$P,$C72)</f>
        <v>0</v>
      </c>
      <c r="V72" s="153">
        <f>SUMIFS('22.RC2141'!$K:$K,'22.RC2141'!$O:$O,$B72,'22.RC2141'!$A:$A,V$5,'22.RC2141'!$P:$P,$C72)</f>
        <v>0</v>
      </c>
      <c r="W72" s="153">
        <f>SUMIFS('22.RC2141'!$K:$K,'22.RC2141'!$O:$O,$B72,'22.RC2141'!$A:$A,W$5,'22.RC2141'!$P:$P,$C72)</f>
        <v>0</v>
      </c>
      <c r="X72" s="153">
        <f>SUMIFS('22.RC2141'!$K:$K,'22.RC2141'!$O:$O,$B72,'22.RC2141'!$A:$A,X$5,'22.RC2141'!$P:$P,$C72)</f>
        <v>0</v>
      </c>
      <c r="Y72" s="153">
        <f>SUMIFS('22.RC2141'!$K:$K,'22.RC2141'!$O:$O,$B72,'22.RC2141'!$A:$A,Y$5,'22.RC2141'!$P:$P,$C72)</f>
        <v>0</v>
      </c>
      <c r="Z72" s="153">
        <f>SUMIFS('22.RC2141'!$K:$K,'22.RC2141'!$O:$O,$B72,'22.RC2141'!$A:$A,Z$5,'22.RC2141'!$P:$P,$C72)</f>
        <v>0</v>
      </c>
      <c r="AA72" s="153">
        <f>SUMIFS('22.RC2141'!$K:$K,'22.RC2141'!$O:$O,$B72,'22.RC2141'!$A:$A,AA$5,'22.RC2141'!$P:$P,$C72)</f>
        <v>0</v>
      </c>
      <c r="AB72" s="153">
        <f>SUMIFS('22.RC2141'!$K:$K,'22.RC2141'!$O:$O,$B72,'22.RC2141'!$A:$A,AB$5,'22.RC2141'!$P:$P,$C72)</f>
        <v>0</v>
      </c>
      <c r="AC72" s="153">
        <f>SUMIFS('22.RC2141'!$K:$K,'22.RC2141'!$O:$O,$B72,'22.RC2141'!$A:$A,AC$5,'22.RC2141'!$P:$P,$C72)</f>
        <v>0</v>
      </c>
      <c r="AD72" s="153">
        <f>SUMIFS('22.RC2141'!$K:$K,'22.RC2141'!$O:$O,$B72,'22.RC2141'!$A:$A,AD$5,'22.RC2141'!$P:$P,$C72)</f>
        <v>0</v>
      </c>
      <c r="AE72" s="153">
        <f>SUMIFS('22.RC2141'!$K:$K,'22.RC2141'!$O:$O,$B72,'22.RC2141'!$A:$A,AE$5,'22.RC2141'!$P:$P,$C72)</f>
        <v>0</v>
      </c>
      <c r="AF72" s="153">
        <f>SUMIFS('22.RC2141'!$K:$K,'22.RC2141'!$O:$O,$B72,'22.RC2141'!$A:$A,AF$5,'22.RC2141'!$P:$P,$C72)</f>
        <v>0</v>
      </c>
    </row>
    <row r="73" spans="1:32" x14ac:dyDescent="0.2">
      <c r="A73" s="139">
        <f>COUNTA(E$7:E73)</f>
        <v>67</v>
      </c>
      <c r="B73" s="154" t="s">
        <v>120</v>
      </c>
      <c r="C73" s="139"/>
      <c r="D73" s="139"/>
      <c r="E73" s="140" t="s">
        <v>121</v>
      </c>
      <c r="F73" s="139"/>
      <c r="G73" s="141" t="s">
        <v>1572</v>
      </c>
      <c r="H73" s="142"/>
      <c r="I73" s="142"/>
      <c r="J73" s="141"/>
      <c r="K73" s="143"/>
      <c r="L73" s="143">
        <f>SUMIFS('22.RC2141'!$K:$K,'22.RC2141'!$O:$O,$B73,'22.RC2141'!$A:$A,L$5)</f>
        <v>0</v>
      </c>
      <c r="M73" s="143">
        <f>SUMIFS('22.RC2141'!$K:$K,'22.RC2141'!$O:$O,$B73,'22.RC2141'!$A:$A,M$5)</f>
        <v>0</v>
      </c>
      <c r="N73" s="143">
        <f>SUMIFS('22.RC2141'!$K:$K,'22.RC2141'!$O:$O,$B73,'22.RC2141'!$A:$A,N$5)</f>
        <v>0</v>
      </c>
      <c r="O73" s="143">
        <f>SUMIFS('22.RC2141'!$K:$K,'22.RC2141'!$O:$O,$B73,'22.RC2141'!$A:$A,O$5)</f>
        <v>0</v>
      </c>
      <c r="P73" s="143">
        <f>SUMIFS('22.RC2141'!$K:$K,'22.RC2141'!$O:$O,$B73,'22.RC2141'!$A:$A,P$5)</f>
        <v>0</v>
      </c>
      <c r="Q73" s="143">
        <f>SUMIFS('22.RC2141'!$K:$K,'22.RC2141'!$O:$O,$B73,'22.RC2141'!$A:$A,Q$5)</f>
        <v>0</v>
      </c>
      <c r="R73" s="143">
        <f>SUMIFS('22.RC2141'!$K:$K,'22.RC2141'!$O:$O,$B73,'22.RC2141'!$A:$A,R$5)</f>
        <v>0</v>
      </c>
      <c r="S73" s="143">
        <f>SUMIFS('22.RC2141'!$K:$K,'22.RC2141'!$O:$O,$B73,'22.RC2141'!$A:$A,S$5)</f>
        <v>0</v>
      </c>
      <c r="T73" s="143">
        <f>SUMIFS('22.RC2141'!$K:$K,'22.RC2141'!$O:$O,$B73,'22.RC2141'!$A:$A,T$5)</f>
        <v>0</v>
      </c>
      <c r="U73" s="143">
        <f>SUMIFS('22.RC2141'!$K:$K,'22.RC2141'!$O:$O,$B73,'22.RC2141'!$A:$A,U$5)</f>
        <v>0</v>
      </c>
      <c r="V73" s="143">
        <f>SUMIFS('22.RC2141'!$K:$K,'22.RC2141'!$O:$O,$B73,'22.RC2141'!$A:$A,V$5)</f>
        <v>0</v>
      </c>
      <c r="W73" s="143">
        <f>SUMIFS('22.RC2141'!$K:$K,'22.RC2141'!$O:$O,$B73,'22.RC2141'!$A:$A,W$5)</f>
        <v>0</v>
      </c>
      <c r="X73" s="143">
        <f>SUMIFS('22.RC2141'!$K:$K,'22.RC2141'!$O:$O,$B73,'22.RC2141'!$A:$A,X$5)</f>
        <v>0</v>
      </c>
      <c r="Y73" s="143">
        <f>SUMIFS('22.RC2141'!$K:$K,'22.RC2141'!$O:$O,$B73,'22.RC2141'!$A:$A,Y$5)</f>
        <v>0</v>
      </c>
      <c r="Z73" s="143">
        <f>SUMIFS('22.RC2141'!$K:$K,'22.RC2141'!$O:$O,$B73,'22.RC2141'!$A:$A,Z$5)</f>
        <v>0</v>
      </c>
      <c r="AA73" s="143">
        <f>SUMIFS('22.RC2141'!$K:$K,'22.RC2141'!$O:$O,$B73,'22.RC2141'!$A:$A,AA$5)</f>
        <v>0</v>
      </c>
      <c r="AB73" s="143">
        <f>SUMIFS('22.RC2141'!$K:$K,'22.RC2141'!$O:$O,$B73,'22.RC2141'!$A:$A,AB$5)</f>
        <v>0</v>
      </c>
      <c r="AC73" s="143">
        <f>SUMIFS('22.RC2141'!$K:$K,'22.RC2141'!$O:$O,$B73,'22.RC2141'!$A:$A,AC$5)</f>
        <v>0</v>
      </c>
      <c r="AD73" s="143">
        <f>SUMIFS('22.RC2141'!$K:$K,'22.RC2141'!$O:$O,$B73,'22.RC2141'!$A:$A,AD$5)</f>
        <v>0</v>
      </c>
      <c r="AE73" s="143">
        <f>SUMIFS('22.RC2141'!$K:$K,'22.RC2141'!$O:$O,$B73,'22.RC2141'!$A:$A,AE$5)</f>
        <v>0</v>
      </c>
      <c r="AF73" s="143">
        <f>SUMIFS('22.RC2141'!$K:$K,'22.RC2141'!$O:$O,$B73,'22.RC2141'!$A:$A,AF$5)</f>
        <v>0</v>
      </c>
    </row>
    <row r="74" spans="1:32" x14ac:dyDescent="0.2">
      <c r="A74" s="144">
        <f>COUNTA(E$7:E74)</f>
        <v>68</v>
      </c>
      <c r="B74" s="145" t="str">
        <f>B73</f>
        <v>C_SATA+SATH</v>
      </c>
      <c r="C74" s="144">
        <v>1</v>
      </c>
      <c r="D74" s="144"/>
      <c r="E74" s="144" t="s">
        <v>1745</v>
      </c>
      <c r="F74" s="144"/>
      <c r="G74" s="146" t="s">
        <v>1572</v>
      </c>
      <c r="H74" s="147"/>
      <c r="I74" s="147"/>
      <c r="J74" s="146"/>
      <c r="K74" s="148"/>
      <c r="L74" s="148">
        <f>SUMIFS('22.RC2141'!$K:$K,'22.RC2141'!$O:$O,$B74,'22.RC2141'!$A:$A,L$5,'22.RC2141'!$P:$P,$C74)</f>
        <v>0</v>
      </c>
      <c r="M74" s="148">
        <f>SUMIFS('22.RC2141'!$K:$K,'22.RC2141'!$O:$O,$B74,'22.RC2141'!$A:$A,M$5,'22.RC2141'!$P:$P,$C74)</f>
        <v>0</v>
      </c>
      <c r="N74" s="148">
        <f>SUMIFS('22.RC2141'!$K:$K,'22.RC2141'!$O:$O,$B74,'22.RC2141'!$A:$A,N$5,'22.RC2141'!$P:$P,$C74)</f>
        <v>0</v>
      </c>
      <c r="O74" s="148">
        <f>SUMIFS('22.RC2141'!$K:$K,'22.RC2141'!$O:$O,$B74,'22.RC2141'!$A:$A,O$5,'22.RC2141'!$P:$P,$C74)</f>
        <v>0</v>
      </c>
      <c r="P74" s="148">
        <f>SUMIFS('22.RC2141'!$K:$K,'22.RC2141'!$O:$O,$B74,'22.RC2141'!$A:$A,P$5,'22.RC2141'!$P:$P,$C74)</f>
        <v>0</v>
      </c>
      <c r="Q74" s="148">
        <f>SUMIFS('22.RC2141'!$K:$K,'22.RC2141'!$O:$O,$B74,'22.RC2141'!$A:$A,Q$5,'22.RC2141'!$P:$P,$C74)</f>
        <v>0</v>
      </c>
      <c r="R74" s="148">
        <f>SUMIFS('22.RC2141'!$K:$K,'22.RC2141'!$O:$O,$B74,'22.RC2141'!$A:$A,R$5,'22.RC2141'!$P:$P,$C74)</f>
        <v>0</v>
      </c>
      <c r="S74" s="148">
        <f>SUMIFS('22.RC2141'!$K:$K,'22.RC2141'!$O:$O,$B74,'22.RC2141'!$A:$A,S$5,'22.RC2141'!$P:$P,$C74)</f>
        <v>0</v>
      </c>
      <c r="T74" s="148">
        <f>SUMIFS('22.RC2141'!$K:$K,'22.RC2141'!$O:$O,$B74,'22.RC2141'!$A:$A,T$5,'22.RC2141'!$P:$P,$C74)</f>
        <v>0</v>
      </c>
      <c r="U74" s="148">
        <f>SUMIFS('22.RC2141'!$K:$K,'22.RC2141'!$O:$O,$B74,'22.RC2141'!$A:$A,U$5,'22.RC2141'!$P:$P,$C74)</f>
        <v>0</v>
      </c>
      <c r="V74" s="148">
        <f>SUMIFS('22.RC2141'!$K:$K,'22.RC2141'!$O:$O,$B74,'22.RC2141'!$A:$A,V$5,'22.RC2141'!$P:$P,$C74)</f>
        <v>0</v>
      </c>
      <c r="W74" s="148">
        <f>SUMIFS('22.RC2141'!$K:$K,'22.RC2141'!$O:$O,$B74,'22.RC2141'!$A:$A,W$5,'22.RC2141'!$P:$P,$C74)</f>
        <v>0</v>
      </c>
      <c r="X74" s="148">
        <f>SUMIFS('22.RC2141'!$K:$K,'22.RC2141'!$O:$O,$B74,'22.RC2141'!$A:$A,X$5,'22.RC2141'!$P:$P,$C74)</f>
        <v>0</v>
      </c>
      <c r="Y74" s="148">
        <f>SUMIFS('22.RC2141'!$K:$K,'22.RC2141'!$O:$O,$B74,'22.RC2141'!$A:$A,Y$5,'22.RC2141'!$P:$P,$C74)</f>
        <v>0</v>
      </c>
      <c r="Z74" s="148">
        <f>SUMIFS('22.RC2141'!$K:$K,'22.RC2141'!$O:$O,$B74,'22.RC2141'!$A:$A,Z$5,'22.RC2141'!$P:$P,$C74)</f>
        <v>0</v>
      </c>
      <c r="AA74" s="148">
        <f>SUMIFS('22.RC2141'!$K:$K,'22.RC2141'!$O:$O,$B74,'22.RC2141'!$A:$A,AA$5,'22.RC2141'!$P:$P,$C74)</f>
        <v>0</v>
      </c>
      <c r="AB74" s="148">
        <f>SUMIFS('22.RC2141'!$K:$K,'22.RC2141'!$O:$O,$B74,'22.RC2141'!$A:$A,AB$5,'22.RC2141'!$P:$P,$C74)</f>
        <v>0</v>
      </c>
      <c r="AC74" s="148">
        <f>SUMIFS('22.RC2141'!$K:$K,'22.RC2141'!$O:$O,$B74,'22.RC2141'!$A:$A,AC$5,'22.RC2141'!$P:$P,$C74)</f>
        <v>0</v>
      </c>
      <c r="AD74" s="148">
        <f>SUMIFS('22.RC2141'!$K:$K,'22.RC2141'!$O:$O,$B74,'22.RC2141'!$A:$A,AD$5,'22.RC2141'!$P:$P,$C74)</f>
        <v>0</v>
      </c>
      <c r="AE74" s="148">
        <f>SUMIFS('22.RC2141'!$K:$K,'22.RC2141'!$O:$O,$B74,'22.RC2141'!$A:$A,AE$5,'22.RC2141'!$P:$P,$C74)</f>
        <v>0</v>
      </c>
      <c r="AF74" s="148">
        <f>SUMIFS('22.RC2141'!$K:$K,'22.RC2141'!$O:$O,$B74,'22.RC2141'!$A:$A,AF$5,'22.RC2141'!$P:$P,$C74)</f>
        <v>0</v>
      </c>
    </row>
    <row r="75" spans="1:32" x14ac:dyDescent="0.2">
      <c r="A75" s="149">
        <f>COUNTA(E$7:E75)</f>
        <v>69</v>
      </c>
      <c r="B75" s="150" t="str">
        <f>B74</f>
        <v>C_SATA+SATH</v>
      </c>
      <c r="C75" s="149">
        <v>2</v>
      </c>
      <c r="D75" s="149"/>
      <c r="E75" s="149" t="s">
        <v>1746</v>
      </c>
      <c r="F75" s="149"/>
      <c r="G75" s="151" t="s">
        <v>1572</v>
      </c>
      <c r="H75" s="152"/>
      <c r="I75" s="152"/>
      <c r="J75" s="151"/>
      <c r="K75" s="153"/>
      <c r="L75" s="153">
        <f>SUMIFS('22.RC2141'!$K:$K,'22.RC2141'!$O:$O,$B75,'22.RC2141'!$A:$A,L$5,'22.RC2141'!$P:$P,$C75)</f>
        <v>0</v>
      </c>
      <c r="M75" s="153">
        <f>SUMIFS('22.RC2141'!$K:$K,'22.RC2141'!$O:$O,$B75,'22.RC2141'!$A:$A,M$5,'22.RC2141'!$P:$P,$C75)</f>
        <v>0</v>
      </c>
      <c r="N75" s="153">
        <f>SUMIFS('22.RC2141'!$K:$K,'22.RC2141'!$O:$O,$B75,'22.RC2141'!$A:$A,N$5,'22.RC2141'!$P:$P,$C75)</f>
        <v>0</v>
      </c>
      <c r="O75" s="153">
        <f>SUMIFS('22.RC2141'!$K:$K,'22.RC2141'!$O:$O,$B75,'22.RC2141'!$A:$A,O$5,'22.RC2141'!$P:$P,$C75)</f>
        <v>0</v>
      </c>
      <c r="P75" s="153">
        <f>SUMIFS('22.RC2141'!$K:$K,'22.RC2141'!$O:$O,$B75,'22.RC2141'!$A:$A,P$5,'22.RC2141'!$P:$P,$C75)</f>
        <v>0</v>
      </c>
      <c r="Q75" s="153">
        <f>SUMIFS('22.RC2141'!$K:$K,'22.RC2141'!$O:$O,$B75,'22.RC2141'!$A:$A,Q$5,'22.RC2141'!$P:$P,$C75)</f>
        <v>0</v>
      </c>
      <c r="R75" s="153">
        <f>SUMIFS('22.RC2141'!$K:$K,'22.RC2141'!$O:$O,$B75,'22.RC2141'!$A:$A,R$5,'22.RC2141'!$P:$P,$C75)</f>
        <v>0</v>
      </c>
      <c r="S75" s="153">
        <f>SUMIFS('22.RC2141'!$K:$K,'22.RC2141'!$O:$O,$B75,'22.RC2141'!$A:$A,S$5,'22.RC2141'!$P:$P,$C75)</f>
        <v>0</v>
      </c>
      <c r="T75" s="153">
        <f>SUMIFS('22.RC2141'!$K:$K,'22.RC2141'!$O:$O,$B75,'22.RC2141'!$A:$A,T$5,'22.RC2141'!$P:$P,$C75)</f>
        <v>0</v>
      </c>
      <c r="U75" s="153">
        <f>SUMIFS('22.RC2141'!$K:$K,'22.RC2141'!$O:$O,$B75,'22.RC2141'!$A:$A,U$5,'22.RC2141'!$P:$P,$C75)</f>
        <v>0</v>
      </c>
      <c r="V75" s="153">
        <f>SUMIFS('22.RC2141'!$K:$K,'22.RC2141'!$O:$O,$B75,'22.RC2141'!$A:$A,V$5,'22.RC2141'!$P:$P,$C75)</f>
        <v>0</v>
      </c>
      <c r="W75" s="153">
        <f>SUMIFS('22.RC2141'!$K:$K,'22.RC2141'!$O:$O,$B75,'22.RC2141'!$A:$A,W$5,'22.RC2141'!$P:$P,$C75)</f>
        <v>0</v>
      </c>
      <c r="X75" s="153">
        <f>SUMIFS('22.RC2141'!$K:$K,'22.RC2141'!$O:$O,$B75,'22.RC2141'!$A:$A,X$5,'22.RC2141'!$P:$P,$C75)</f>
        <v>0</v>
      </c>
      <c r="Y75" s="153">
        <f>SUMIFS('22.RC2141'!$K:$K,'22.RC2141'!$O:$O,$B75,'22.RC2141'!$A:$A,Y$5,'22.RC2141'!$P:$P,$C75)</f>
        <v>0</v>
      </c>
      <c r="Z75" s="153">
        <f>SUMIFS('22.RC2141'!$K:$K,'22.RC2141'!$O:$O,$B75,'22.RC2141'!$A:$A,Z$5,'22.RC2141'!$P:$P,$C75)</f>
        <v>0</v>
      </c>
      <c r="AA75" s="153">
        <f>SUMIFS('22.RC2141'!$K:$K,'22.RC2141'!$O:$O,$B75,'22.RC2141'!$A:$A,AA$5,'22.RC2141'!$P:$P,$C75)</f>
        <v>0</v>
      </c>
      <c r="AB75" s="153">
        <f>SUMIFS('22.RC2141'!$K:$K,'22.RC2141'!$O:$O,$B75,'22.RC2141'!$A:$A,AB$5,'22.RC2141'!$P:$P,$C75)</f>
        <v>0</v>
      </c>
      <c r="AC75" s="153">
        <f>SUMIFS('22.RC2141'!$K:$K,'22.RC2141'!$O:$O,$B75,'22.RC2141'!$A:$A,AC$5,'22.RC2141'!$P:$P,$C75)</f>
        <v>0</v>
      </c>
      <c r="AD75" s="153">
        <f>SUMIFS('22.RC2141'!$K:$K,'22.RC2141'!$O:$O,$B75,'22.RC2141'!$A:$A,AD$5,'22.RC2141'!$P:$P,$C75)</f>
        <v>0</v>
      </c>
      <c r="AE75" s="153">
        <f>SUMIFS('22.RC2141'!$K:$K,'22.RC2141'!$O:$O,$B75,'22.RC2141'!$A:$A,AE$5,'22.RC2141'!$P:$P,$C75)</f>
        <v>0</v>
      </c>
      <c r="AF75" s="153">
        <f>SUMIFS('22.RC2141'!$K:$K,'22.RC2141'!$O:$O,$B75,'22.RC2141'!$A:$A,AF$5,'22.RC2141'!$P:$P,$C75)</f>
        <v>0</v>
      </c>
    </row>
    <row r="76" spans="1:32" x14ac:dyDescent="0.2">
      <c r="A76" s="139">
        <f>COUNTA(E$7:E76)</f>
        <v>70</v>
      </c>
      <c r="B76" s="154" t="s">
        <v>125</v>
      </c>
      <c r="C76" s="139"/>
      <c r="D76" s="139"/>
      <c r="E76" s="140" t="s">
        <v>126</v>
      </c>
      <c r="F76" s="139"/>
      <c r="G76" s="141" t="s">
        <v>1572</v>
      </c>
      <c r="H76" s="142"/>
      <c r="I76" s="142"/>
      <c r="J76" s="141"/>
      <c r="K76" s="143"/>
      <c r="L76" s="143">
        <f>SUMIFS('22.RC2141'!$K:$K,'22.RC2141'!$O:$O,$B76,'22.RC2141'!$A:$A,L$5)</f>
        <v>0</v>
      </c>
      <c r="M76" s="143">
        <f>SUMIFS('22.RC2141'!$K:$K,'22.RC2141'!$O:$O,$B76,'22.RC2141'!$A:$A,M$5)</f>
        <v>0</v>
      </c>
      <c r="N76" s="143">
        <f>SUMIFS('22.RC2141'!$K:$K,'22.RC2141'!$O:$O,$B76,'22.RC2141'!$A:$A,N$5)</f>
        <v>0</v>
      </c>
      <c r="O76" s="143">
        <f>SUMIFS('22.RC2141'!$K:$K,'22.RC2141'!$O:$O,$B76,'22.RC2141'!$A:$A,O$5)</f>
        <v>0</v>
      </c>
      <c r="P76" s="143">
        <f>SUMIFS('22.RC2141'!$K:$K,'22.RC2141'!$O:$O,$B76,'22.RC2141'!$A:$A,P$5)</f>
        <v>0</v>
      </c>
      <c r="Q76" s="143">
        <f>SUMIFS('22.RC2141'!$K:$K,'22.RC2141'!$O:$O,$B76,'22.RC2141'!$A:$A,Q$5)</f>
        <v>0</v>
      </c>
      <c r="R76" s="143">
        <f>SUMIFS('22.RC2141'!$K:$K,'22.RC2141'!$O:$O,$B76,'22.RC2141'!$A:$A,R$5)</f>
        <v>3</v>
      </c>
      <c r="S76" s="143">
        <f>SUMIFS('22.RC2141'!$K:$K,'22.RC2141'!$O:$O,$B76,'22.RC2141'!$A:$A,S$5)</f>
        <v>0</v>
      </c>
      <c r="T76" s="143">
        <f>SUMIFS('22.RC2141'!$K:$K,'22.RC2141'!$O:$O,$B76,'22.RC2141'!$A:$A,T$5)</f>
        <v>0</v>
      </c>
      <c r="U76" s="143">
        <f>SUMIFS('22.RC2141'!$K:$K,'22.RC2141'!$O:$O,$B76,'22.RC2141'!$A:$A,U$5)</f>
        <v>0</v>
      </c>
      <c r="V76" s="143">
        <f>SUMIFS('22.RC2141'!$K:$K,'22.RC2141'!$O:$O,$B76,'22.RC2141'!$A:$A,V$5)</f>
        <v>0</v>
      </c>
      <c r="W76" s="143">
        <f>SUMIFS('22.RC2141'!$K:$K,'22.RC2141'!$O:$O,$B76,'22.RC2141'!$A:$A,W$5)</f>
        <v>0</v>
      </c>
      <c r="X76" s="143">
        <f>SUMIFS('22.RC2141'!$K:$K,'22.RC2141'!$O:$O,$B76,'22.RC2141'!$A:$A,X$5)</f>
        <v>0</v>
      </c>
      <c r="Y76" s="143">
        <f>SUMIFS('22.RC2141'!$K:$K,'22.RC2141'!$O:$O,$B76,'22.RC2141'!$A:$A,Y$5)</f>
        <v>0</v>
      </c>
      <c r="Z76" s="143">
        <f>SUMIFS('22.RC2141'!$K:$K,'22.RC2141'!$O:$O,$B76,'22.RC2141'!$A:$A,Z$5)</f>
        <v>0</v>
      </c>
      <c r="AA76" s="143">
        <f>SUMIFS('22.RC2141'!$K:$K,'22.RC2141'!$O:$O,$B76,'22.RC2141'!$A:$A,AA$5)</f>
        <v>0</v>
      </c>
      <c r="AB76" s="143">
        <f>SUMIFS('22.RC2141'!$K:$K,'22.RC2141'!$O:$O,$B76,'22.RC2141'!$A:$A,AB$5)</f>
        <v>0</v>
      </c>
      <c r="AC76" s="143">
        <f>SUMIFS('22.RC2141'!$K:$K,'22.RC2141'!$O:$O,$B76,'22.RC2141'!$A:$A,AC$5)</f>
        <v>0</v>
      </c>
      <c r="AD76" s="143">
        <f>SUMIFS('22.RC2141'!$K:$K,'22.RC2141'!$O:$O,$B76,'22.RC2141'!$A:$A,AD$5)</f>
        <v>0</v>
      </c>
      <c r="AE76" s="143">
        <f>SUMIFS('22.RC2141'!$K:$K,'22.RC2141'!$O:$O,$B76,'22.RC2141'!$A:$A,AE$5)</f>
        <v>0</v>
      </c>
      <c r="AF76" s="143">
        <f>SUMIFS('22.RC2141'!$K:$K,'22.RC2141'!$O:$O,$B76,'22.RC2141'!$A:$A,AF$5)</f>
        <v>0</v>
      </c>
    </row>
    <row r="77" spans="1:32" x14ac:dyDescent="0.2">
      <c r="A77" s="144">
        <f>COUNTA(E$7:E77)</f>
        <v>71</v>
      </c>
      <c r="B77" s="145" t="str">
        <f>B76</f>
        <v>C_SABA+SABH</v>
      </c>
      <c r="C77" s="144">
        <v>1</v>
      </c>
      <c r="D77" s="144"/>
      <c r="E77" s="144" t="s">
        <v>1745</v>
      </c>
      <c r="F77" s="144"/>
      <c r="G77" s="146" t="s">
        <v>1572</v>
      </c>
      <c r="H77" s="147"/>
      <c r="I77" s="147"/>
      <c r="J77" s="146"/>
      <c r="K77" s="148"/>
      <c r="L77" s="148">
        <f>SUMIFS('22.RC2141'!$K:$K,'22.RC2141'!$O:$O,$B77,'22.RC2141'!$A:$A,L$5,'22.RC2141'!$P:$P,$C77)</f>
        <v>0</v>
      </c>
      <c r="M77" s="148">
        <f>SUMIFS('22.RC2141'!$K:$K,'22.RC2141'!$O:$O,$B77,'22.RC2141'!$A:$A,M$5,'22.RC2141'!$P:$P,$C77)</f>
        <v>0</v>
      </c>
      <c r="N77" s="148">
        <f>SUMIFS('22.RC2141'!$K:$K,'22.RC2141'!$O:$O,$B77,'22.RC2141'!$A:$A,N$5,'22.RC2141'!$P:$P,$C77)</f>
        <v>0</v>
      </c>
      <c r="O77" s="148">
        <f>SUMIFS('22.RC2141'!$K:$K,'22.RC2141'!$O:$O,$B77,'22.RC2141'!$A:$A,O$5,'22.RC2141'!$P:$P,$C77)</f>
        <v>0</v>
      </c>
      <c r="P77" s="148">
        <f>SUMIFS('22.RC2141'!$K:$K,'22.RC2141'!$O:$O,$B77,'22.RC2141'!$A:$A,P$5,'22.RC2141'!$P:$P,$C77)</f>
        <v>0</v>
      </c>
      <c r="Q77" s="148">
        <f>SUMIFS('22.RC2141'!$K:$K,'22.RC2141'!$O:$O,$B77,'22.RC2141'!$A:$A,Q$5,'22.RC2141'!$P:$P,$C77)</f>
        <v>0</v>
      </c>
      <c r="R77" s="148">
        <f>SUMIFS('22.RC2141'!$K:$K,'22.RC2141'!$O:$O,$B77,'22.RC2141'!$A:$A,R$5,'22.RC2141'!$P:$P,$C77)</f>
        <v>0</v>
      </c>
      <c r="S77" s="148">
        <f>SUMIFS('22.RC2141'!$K:$K,'22.RC2141'!$O:$O,$B77,'22.RC2141'!$A:$A,S$5,'22.RC2141'!$P:$P,$C77)</f>
        <v>0</v>
      </c>
      <c r="T77" s="148">
        <f>SUMIFS('22.RC2141'!$K:$K,'22.RC2141'!$O:$O,$B77,'22.RC2141'!$A:$A,T$5,'22.RC2141'!$P:$P,$C77)</f>
        <v>0</v>
      </c>
      <c r="U77" s="148">
        <f>SUMIFS('22.RC2141'!$K:$K,'22.RC2141'!$O:$O,$B77,'22.RC2141'!$A:$A,U$5,'22.RC2141'!$P:$P,$C77)</f>
        <v>0</v>
      </c>
      <c r="V77" s="148">
        <f>SUMIFS('22.RC2141'!$K:$K,'22.RC2141'!$O:$O,$B77,'22.RC2141'!$A:$A,V$5,'22.RC2141'!$P:$P,$C77)</f>
        <v>0</v>
      </c>
      <c r="W77" s="148">
        <f>SUMIFS('22.RC2141'!$K:$K,'22.RC2141'!$O:$O,$B77,'22.RC2141'!$A:$A,W$5,'22.RC2141'!$P:$P,$C77)</f>
        <v>0</v>
      </c>
      <c r="X77" s="148">
        <f>SUMIFS('22.RC2141'!$K:$K,'22.RC2141'!$O:$O,$B77,'22.RC2141'!$A:$A,X$5,'22.RC2141'!$P:$P,$C77)</f>
        <v>0</v>
      </c>
      <c r="Y77" s="148">
        <f>SUMIFS('22.RC2141'!$K:$K,'22.RC2141'!$O:$O,$B77,'22.RC2141'!$A:$A,Y$5,'22.RC2141'!$P:$P,$C77)</f>
        <v>0</v>
      </c>
      <c r="Z77" s="148">
        <f>SUMIFS('22.RC2141'!$K:$K,'22.RC2141'!$O:$O,$B77,'22.RC2141'!$A:$A,Z$5,'22.RC2141'!$P:$P,$C77)</f>
        <v>0</v>
      </c>
      <c r="AA77" s="148">
        <f>SUMIFS('22.RC2141'!$K:$K,'22.RC2141'!$O:$O,$B77,'22.RC2141'!$A:$A,AA$5,'22.RC2141'!$P:$P,$C77)</f>
        <v>0</v>
      </c>
      <c r="AB77" s="148">
        <f>SUMIFS('22.RC2141'!$K:$K,'22.RC2141'!$O:$O,$B77,'22.RC2141'!$A:$A,AB$5,'22.RC2141'!$P:$P,$C77)</f>
        <v>0</v>
      </c>
      <c r="AC77" s="148">
        <f>SUMIFS('22.RC2141'!$K:$K,'22.RC2141'!$O:$O,$B77,'22.RC2141'!$A:$A,AC$5,'22.RC2141'!$P:$P,$C77)</f>
        <v>0</v>
      </c>
      <c r="AD77" s="148">
        <f>SUMIFS('22.RC2141'!$K:$K,'22.RC2141'!$O:$O,$B77,'22.RC2141'!$A:$A,AD$5,'22.RC2141'!$P:$P,$C77)</f>
        <v>0</v>
      </c>
      <c r="AE77" s="148">
        <f>SUMIFS('22.RC2141'!$K:$K,'22.RC2141'!$O:$O,$B77,'22.RC2141'!$A:$A,AE$5,'22.RC2141'!$P:$P,$C77)</f>
        <v>0</v>
      </c>
      <c r="AF77" s="148">
        <f>SUMIFS('22.RC2141'!$K:$K,'22.RC2141'!$O:$O,$B77,'22.RC2141'!$A:$A,AF$5,'22.RC2141'!$P:$P,$C77)</f>
        <v>0</v>
      </c>
    </row>
    <row r="78" spans="1:32" x14ac:dyDescent="0.2">
      <c r="A78" s="149">
        <f>COUNTA(E$7:E78)</f>
        <v>72</v>
      </c>
      <c r="B78" s="150" t="str">
        <f>B77</f>
        <v>C_SABA+SABH</v>
      </c>
      <c r="C78" s="149">
        <v>2</v>
      </c>
      <c r="D78" s="149"/>
      <c r="E78" s="149" t="s">
        <v>1746</v>
      </c>
      <c r="F78" s="149"/>
      <c r="G78" s="151" t="s">
        <v>1572</v>
      </c>
      <c r="H78" s="152"/>
      <c r="I78" s="152"/>
      <c r="J78" s="151"/>
      <c r="K78" s="153"/>
      <c r="L78" s="153">
        <f>SUMIFS('22.RC2141'!$K:$K,'22.RC2141'!$O:$O,$B78,'22.RC2141'!$A:$A,L$5,'22.RC2141'!$P:$P,$C78)</f>
        <v>0</v>
      </c>
      <c r="M78" s="153">
        <f>SUMIFS('22.RC2141'!$K:$K,'22.RC2141'!$O:$O,$B78,'22.RC2141'!$A:$A,M$5,'22.RC2141'!$P:$P,$C78)</f>
        <v>0</v>
      </c>
      <c r="N78" s="153">
        <f>SUMIFS('22.RC2141'!$K:$K,'22.RC2141'!$O:$O,$B78,'22.RC2141'!$A:$A,N$5,'22.RC2141'!$P:$P,$C78)</f>
        <v>0</v>
      </c>
      <c r="O78" s="153">
        <f>SUMIFS('22.RC2141'!$K:$K,'22.RC2141'!$O:$O,$B78,'22.RC2141'!$A:$A,O$5,'22.RC2141'!$P:$P,$C78)</f>
        <v>0</v>
      </c>
      <c r="P78" s="153">
        <f>SUMIFS('22.RC2141'!$K:$K,'22.RC2141'!$O:$O,$B78,'22.RC2141'!$A:$A,P$5,'22.RC2141'!$P:$P,$C78)</f>
        <v>0</v>
      </c>
      <c r="Q78" s="153">
        <f>SUMIFS('22.RC2141'!$K:$K,'22.RC2141'!$O:$O,$B78,'22.RC2141'!$A:$A,Q$5,'22.RC2141'!$P:$P,$C78)</f>
        <v>0</v>
      </c>
      <c r="R78" s="153">
        <f>SUMIFS('22.RC2141'!$K:$K,'22.RC2141'!$O:$O,$B78,'22.RC2141'!$A:$A,R$5,'22.RC2141'!$P:$P,$C78)</f>
        <v>3</v>
      </c>
      <c r="S78" s="153">
        <f>SUMIFS('22.RC2141'!$K:$K,'22.RC2141'!$O:$O,$B78,'22.RC2141'!$A:$A,S$5,'22.RC2141'!$P:$P,$C78)</f>
        <v>0</v>
      </c>
      <c r="T78" s="153">
        <f>SUMIFS('22.RC2141'!$K:$K,'22.RC2141'!$O:$O,$B78,'22.RC2141'!$A:$A,T$5,'22.RC2141'!$P:$P,$C78)</f>
        <v>0</v>
      </c>
      <c r="U78" s="153">
        <f>SUMIFS('22.RC2141'!$K:$K,'22.RC2141'!$O:$O,$B78,'22.RC2141'!$A:$A,U$5,'22.RC2141'!$P:$P,$C78)</f>
        <v>0</v>
      </c>
      <c r="V78" s="153">
        <f>SUMIFS('22.RC2141'!$K:$K,'22.RC2141'!$O:$O,$B78,'22.RC2141'!$A:$A,V$5,'22.RC2141'!$P:$P,$C78)</f>
        <v>0</v>
      </c>
      <c r="W78" s="153">
        <f>SUMIFS('22.RC2141'!$K:$K,'22.RC2141'!$O:$O,$B78,'22.RC2141'!$A:$A,W$5,'22.RC2141'!$P:$P,$C78)</f>
        <v>0</v>
      </c>
      <c r="X78" s="153">
        <f>SUMIFS('22.RC2141'!$K:$K,'22.RC2141'!$O:$O,$B78,'22.RC2141'!$A:$A,X$5,'22.RC2141'!$P:$P,$C78)</f>
        <v>0</v>
      </c>
      <c r="Y78" s="153">
        <f>SUMIFS('22.RC2141'!$K:$K,'22.RC2141'!$O:$O,$B78,'22.RC2141'!$A:$A,Y$5,'22.RC2141'!$P:$P,$C78)</f>
        <v>0</v>
      </c>
      <c r="Z78" s="153">
        <f>SUMIFS('22.RC2141'!$K:$K,'22.RC2141'!$O:$O,$B78,'22.RC2141'!$A:$A,Z$5,'22.RC2141'!$P:$P,$C78)</f>
        <v>0</v>
      </c>
      <c r="AA78" s="153">
        <f>SUMIFS('22.RC2141'!$K:$K,'22.RC2141'!$O:$O,$B78,'22.RC2141'!$A:$A,AA$5,'22.RC2141'!$P:$P,$C78)</f>
        <v>0</v>
      </c>
      <c r="AB78" s="153">
        <f>SUMIFS('22.RC2141'!$K:$K,'22.RC2141'!$O:$O,$B78,'22.RC2141'!$A:$A,AB$5,'22.RC2141'!$P:$P,$C78)</f>
        <v>0</v>
      </c>
      <c r="AC78" s="153">
        <f>SUMIFS('22.RC2141'!$K:$K,'22.RC2141'!$O:$O,$B78,'22.RC2141'!$A:$A,AC$5,'22.RC2141'!$P:$P,$C78)</f>
        <v>0</v>
      </c>
      <c r="AD78" s="153">
        <f>SUMIFS('22.RC2141'!$K:$K,'22.RC2141'!$O:$O,$B78,'22.RC2141'!$A:$A,AD$5,'22.RC2141'!$P:$P,$C78)</f>
        <v>0</v>
      </c>
      <c r="AE78" s="153">
        <f>SUMIFS('22.RC2141'!$K:$K,'22.RC2141'!$O:$O,$B78,'22.RC2141'!$A:$A,AE$5,'22.RC2141'!$P:$P,$C78)</f>
        <v>0</v>
      </c>
      <c r="AF78" s="153">
        <f>SUMIFS('22.RC2141'!$K:$K,'22.RC2141'!$O:$O,$B78,'22.RC2141'!$A:$A,AF$5,'22.RC2141'!$P:$P,$C78)</f>
        <v>0</v>
      </c>
    </row>
    <row r="79" spans="1:32" x14ac:dyDescent="0.2">
      <c r="A79" s="139">
        <f>COUNTA(E$7:E79)</f>
        <v>73</v>
      </c>
      <c r="B79" s="154" t="s">
        <v>132</v>
      </c>
      <c r="C79" s="139"/>
      <c r="D79" s="139"/>
      <c r="E79" s="140" t="s">
        <v>133</v>
      </c>
      <c r="F79" s="139"/>
      <c r="G79" s="141" t="s">
        <v>1572</v>
      </c>
      <c r="H79" s="142"/>
      <c r="I79" s="142"/>
      <c r="J79" s="141"/>
      <c r="K79" s="143"/>
      <c r="L79" s="143">
        <f>SUMIFS('22.RC2141'!$K:$K,'22.RC2141'!$O:$O,$B79,'22.RC2141'!$A:$A,L$5)</f>
        <v>0</v>
      </c>
      <c r="M79" s="143">
        <f>SUMIFS('22.RC2141'!$K:$K,'22.RC2141'!$O:$O,$B79,'22.RC2141'!$A:$A,M$5)</f>
        <v>0</v>
      </c>
      <c r="N79" s="143">
        <f>SUMIFS('22.RC2141'!$K:$K,'22.RC2141'!$O:$O,$B79,'22.RC2141'!$A:$A,N$5)</f>
        <v>0</v>
      </c>
      <c r="O79" s="143">
        <f>SUMIFS('22.RC2141'!$K:$K,'22.RC2141'!$O:$O,$B79,'22.RC2141'!$A:$A,O$5)</f>
        <v>0</v>
      </c>
      <c r="P79" s="143">
        <f>SUMIFS('22.RC2141'!$K:$K,'22.RC2141'!$O:$O,$B79,'22.RC2141'!$A:$A,P$5)</f>
        <v>0</v>
      </c>
      <c r="Q79" s="143">
        <f>SUMIFS('22.RC2141'!$K:$K,'22.RC2141'!$O:$O,$B79,'22.RC2141'!$A:$A,Q$5)</f>
        <v>0</v>
      </c>
      <c r="R79" s="143">
        <f>SUMIFS('22.RC2141'!$K:$K,'22.RC2141'!$O:$O,$B79,'22.RC2141'!$A:$A,R$5)</f>
        <v>0</v>
      </c>
      <c r="S79" s="143">
        <f>SUMIFS('22.RC2141'!$K:$K,'22.RC2141'!$O:$O,$B79,'22.RC2141'!$A:$A,S$5)</f>
        <v>0</v>
      </c>
      <c r="T79" s="143">
        <f>SUMIFS('22.RC2141'!$K:$K,'22.RC2141'!$O:$O,$B79,'22.RC2141'!$A:$A,T$5)</f>
        <v>0</v>
      </c>
      <c r="U79" s="143">
        <f>SUMIFS('22.RC2141'!$K:$K,'22.RC2141'!$O:$O,$B79,'22.RC2141'!$A:$A,U$5)</f>
        <v>0</v>
      </c>
      <c r="V79" s="143">
        <f>SUMIFS('22.RC2141'!$K:$K,'22.RC2141'!$O:$O,$B79,'22.RC2141'!$A:$A,V$5)</f>
        <v>0</v>
      </c>
      <c r="W79" s="143">
        <f>SUMIFS('22.RC2141'!$K:$K,'22.RC2141'!$O:$O,$B79,'22.RC2141'!$A:$A,W$5)</f>
        <v>0</v>
      </c>
      <c r="X79" s="143">
        <f>SUMIFS('22.RC2141'!$K:$K,'22.RC2141'!$O:$O,$B79,'22.RC2141'!$A:$A,X$5)</f>
        <v>0</v>
      </c>
      <c r="Y79" s="143">
        <f>SUMIFS('22.RC2141'!$K:$K,'22.RC2141'!$O:$O,$B79,'22.RC2141'!$A:$A,Y$5)</f>
        <v>0</v>
      </c>
      <c r="Z79" s="143">
        <f>SUMIFS('22.RC2141'!$K:$K,'22.RC2141'!$O:$O,$B79,'22.RC2141'!$A:$A,Z$5)</f>
        <v>0</v>
      </c>
      <c r="AA79" s="143">
        <f>SUMIFS('22.RC2141'!$K:$K,'22.RC2141'!$O:$O,$B79,'22.RC2141'!$A:$A,AA$5)</f>
        <v>0</v>
      </c>
      <c r="AB79" s="143">
        <f>SUMIFS('22.RC2141'!$K:$K,'22.RC2141'!$O:$O,$B79,'22.RC2141'!$A:$A,AB$5)</f>
        <v>0</v>
      </c>
      <c r="AC79" s="143">
        <f>SUMIFS('22.RC2141'!$K:$K,'22.RC2141'!$O:$O,$B79,'22.RC2141'!$A:$A,AC$5)</f>
        <v>0</v>
      </c>
      <c r="AD79" s="143">
        <f>SUMIFS('22.RC2141'!$K:$K,'22.RC2141'!$O:$O,$B79,'22.RC2141'!$A:$A,AD$5)</f>
        <v>0</v>
      </c>
      <c r="AE79" s="143">
        <f>SUMIFS('22.RC2141'!$K:$K,'22.RC2141'!$O:$O,$B79,'22.RC2141'!$A:$A,AE$5)</f>
        <v>0</v>
      </c>
      <c r="AF79" s="143">
        <f>SUMIFS('22.RC2141'!$K:$K,'22.RC2141'!$O:$O,$B79,'22.RC2141'!$A:$A,AF$5)</f>
        <v>0</v>
      </c>
    </row>
    <row r="80" spans="1:32" x14ac:dyDescent="0.2">
      <c r="A80" s="144">
        <f>COUNTA(E$7:E80)</f>
        <v>74</v>
      </c>
      <c r="B80" s="145" t="str">
        <f>B79</f>
        <v>ENP</v>
      </c>
      <c r="C80" s="144">
        <v>1</v>
      </c>
      <c r="D80" s="144"/>
      <c r="E80" s="144" t="s">
        <v>1745</v>
      </c>
      <c r="F80" s="144"/>
      <c r="G80" s="146" t="s">
        <v>1572</v>
      </c>
      <c r="H80" s="147"/>
      <c r="I80" s="147"/>
      <c r="J80" s="146"/>
      <c r="K80" s="148"/>
      <c r="L80" s="148">
        <f>SUMIFS('22.RC2141'!$K:$K,'22.RC2141'!$O:$O,$B80,'22.RC2141'!$A:$A,L$5,'22.RC2141'!$P:$P,$C80)</f>
        <v>0</v>
      </c>
      <c r="M80" s="148">
        <f>SUMIFS('22.RC2141'!$K:$K,'22.RC2141'!$O:$O,$B80,'22.RC2141'!$A:$A,M$5,'22.RC2141'!$P:$P,$C80)</f>
        <v>0</v>
      </c>
      <c r="N80" s="148">
        <f>SUMIFS('22.RC2141'!$K:$K,'22.RC2141'!$O:$O,$B80,'22.RC2141'!$A:$A,N$5,'22.RC2141'!$P:$P,$C80)</f>
        <v>0</v>
      </c>
      <c r="O80" s="148">
        <f>SUMIFS('22.RC2141'!$K:$K,'22.RC2141'!$O:$O,$B80,'22.RC2141'!$A:$A,O$5,'22.RC2141'!$P:$P,$C80)</f>
        <v>0</v>
      </c>
      <c r="P80" s="148">
        <f>SUMIFS('22.RC2141'!$K:$K,'22.RC2141'!$O:$O,$B80,'22.RC2141'!$A:$A,P$5,'22.RC2141'!$P:$P,$C80)</f>
        <v>0</v>
      </c>
      <c r="Q80" s="148">
        <f>SUMIFS('22.RC2141'!$K:$K,'22.RC2141'!$O:$O,$B80,'22.RC2141'!$A:$A,Q$5,'22.RC2141'!$P:$P,$C80)</f>
        <v>0</v>
      </c>
      <c r="R80" s="148">
        <f>SUMIFS('22.RC2141'!$K:$K,'22.RC2141'!$O:$O,$B80,'22.RC2141'!$A:$A,R$5,'22.RC2141'!$P:$P,$C80)</f>
        <v>0</v>
      </c>
      <c r="S80" s="148">
        <f>SUMIFS('22.RC2141'!$K:$K,'22.RC2141'!$O:$O,$B80,'22.RC2141'!$A:$A,S$5,'22.RC2141'!$P:$P,$C80)</f>
        <v>0</v>
      </c>
      <c r="T80" s="148">
        <f>SUMIFS('22.RC2141'!$K:$K,'22.RC2141'!$O:$O,$B80,'22.RC2141'!$A:$A,T$5,'22.RC2141'!$P:$P,$C80)</f>
        <v>0</v>
      </c>
      <c r="U80" s="148">
        <f>SUMIFS('22.RC2141'!$K:$K,'22.RC2141'!$O:$O,$B80,'22.RC2141'!$A:$A,U$5,'22.RC2141'!$P:$P,$C80)</f>
        <v>0</v>
      </c>
      <c r="V80" s="148">
        <f>SUMIFS('22.RC2141'!$K:$K,'22.RC2141'!$O:$O,$B80,'22.RC2141'!$A:$A,V$5,'22.RC2141'!$P:$P,$C80)</f>
        <v>0</v>
      </c>
      <c r="W80" s="148">
        <f>SUMIFS('22.RC2141'!$K:$K,'22.RC2141'!$O:$O,$B80,'22.RC2141'!$A:$A,W$5,'22.RC2141'!$P:$P,$C80)</f>
        <v>0</v>
      </c>
      <c r="X80" s="148">
        <f>SUMIFS('22.RC2141'!$K:$K,'22.RC2141'!$O:$O,$B80,'22.RC2141'!$A:$A,X$5,'22.RC2141'!$P:$P,$C80)</f>
        <v>0</v>
      </c>
      <c r="Y80" s="148">
        <f>SUMIFS('22.RC2141'!$K:$K,'22.RC2141'!$O:$O,$B80,'22.RC2141'!$A:$A,Y$5,'22.RC2141'!$P:$P,$C80)</f>
        <v>0</v>
      </c>
      <c r="Z80" s="148">
        <f>SUMIFS('22.RC2141'!$K:$K,'22.RC2141'!$O:$O,$B80,'22.RC2141'!$A:$A,Z$5,'22.RC2141'!$P:$P,$C80)</f>
        <v>0</v>
      </c>
      <c r="AA80" s="148">
        <f>SUMIFS('22.RC2141'!$K:$K,'22.RC2141'!$O:$O,$B80,'22.RC2141'!$A:$A,AA$5,'22.RC2141'!$P:$P,$C80)</f>
        <v>0</v>
      </c>
      <c r="AB80" s="148">
        <f>SUMIFS('22.RC2141'!$K:$K,'22.RC2141'!$O:$O,$B80,'22.RC2141'!$A:$A,AB$5,'22.RC2141'!$P:$P,$C80)</f>
        <v>0</v>
      </c>
      <c r="AC80" s="148">
        <f>SUMIFS('22.RC2141'!$K:$K,'22.RC2141'!$O:$O,$B80,'22.RC2141'!$A:$A,AC$5,'22.RC2141'!$P:$P,$C80)</f>
        <v>0</v>
      </c>
      <c r="AD80" s="148">
        <f>SUMIFS('22.RC2141'!$K:$K,'22.RC2141'!$O:$O,$B80,'22.RC2141'!$A:$A,AD$5,'22.RC2141'!$P:$P,$C80)</f>
        <v>0</v>
      </c>
      <c r="AE80" s="148">
        <f>SUMIFS('22.RC2141'!$K:$K,'22.RC2141'!$O:$O,$B80,'22.RC2141'!$A:$A,AE$5,'22.RC2141'!$P:$P,$C80)</f>
        <v>0</v>
      </c>
      <c r="AF80" s="148">
        <f>SUMIFS('22.RC2141'!$K:$K,'22.RC2141'!$O:$O,$B80,'22.RC2141'!$A:$A,AF$5,'22.RC2141'!$P:$P,$C80)</f>
        <v>0</v>
      </c>
    </row>
    <row r="81" spans="1:32" x14ac:dyDescent="0.2">
      <c r="A81" s="149">
        <f>COUNTA(E$7:E81)</f>
        <v>75</v>
      </c>
      <c r="B81" s="150" t="str">
        <f>B80</f>
        <v>ENP</v>
      </c>
      <c r="C81" s="149">
        <v>2</v>
      </c>
      <c r="D81" s="149"/>
      <c r="E81" s="149" t="s">
        <v>1746</v>
      </c>
      <c r="F81" s="149"/>
      <c r="G81" s="151" t="s">
        <v>1572</v>
      </c>
      <c r="H81" s="152"/>
      <c r="I81" s="152"/>
      <c r="J81" s="151"/>
      <c r="K81" s="153"/>
      <c r="L81" s="153">
        <f>SUMIFS('22.RC2141'!$K:$K,'22.RC2141'!$O:$O,$B81,'22.RC2141'!$A:$A,L$5,'22.RC2141'!$P:$P,$C81)</f>
        <v>0</v>
      </c>
      <c r="M81" s="153">
        <f>SUMIFS('22.RC2141'!$K:$K,'22.RC2141'!$O:$O,$B81,'22.RC2141'!$A:$A,M$5,'22.RC2141'!$P:$P,$C81)</f>
        <v>0</v>
      </c>
      <c r="N81" s="153">
        <f>SUMIFS('22.RC2141'!$K:$K,'22.RC2141'!$O:$O,$B81,'22.RC2141'!$A:$A,N$5,'22.RC2141'!$P:$P,$C81)</f>
        <v>0</v>
      </c>
      <c r="O81" s="153">
        <f>SUMIFS('22.RC2141'!$K:$K,'22.RC2141'!$O:$O,$B81,'22.RC2141'!$A:$A,O$5,'22.RC2141'!$P:$P,$C81)</f>
        <v>0</v>
      </c>
      <c r="P81" s="153">
        <f>SUMIFS('22.RC2141'!$K:$K,'22.RC2141'!$O:$O,$B81,'22.RC2141'!$A:$A,P$5,'22.RC2141'!$P:$P,$C81)</f>
        <v>0</v>
      </c>
      <c r="Q81" s="153">
        <f>SUMIFS('22.RC2141'!$K:$K,'22.RC2141'!$O:$O,$B81,'22.RC2141'!$A:$A,Q$5,'22.RC2141'!$P:$P,$C81)</f>
        <v>0</v>
      </c>
      <c r="R81" s="153">
        <f>SUMIFS('22.RC2141'!$K:$K,'22.RC2141'!$O:$O,$B81,'22.RC2141'!$A:$A,R$5,'22.RC2141'!$P:$P,$C81)</f>
        <v>0</v>
      </c>
      <c r="S81" s="153">
        <f>SUMIFS('22.RC2141'!$K:$K,'22.RC2141'!$O:$O,$B81,'22.RC2141'!$A:$A,S$5,'22.RC2141'!$P:$P,$C81)</f>
        <v>0</v>
      </c>
      <c r="T81" s="153">
        <f>SUMIFS('22.RC2141'!$K:$K,'22.RC2141'!$O:$O,$B81,'22.RC2141'!$A:$A,T$5,'22.RC2141'!$P:$P,$C81)</f>
        <v>0</v>
      </c>
      <c r="U81" s="153">
        <f>SUMIFS('22.RC2141'!$K:$K,'22.RC2141'!$O:$O,$B81,'22.RC2141'!$A:$A,U$5,'22.RC2141'!$P:$P,$C81)</f>
        <v>0</v>
      </c>
      <c r="V81" s="153">
        <f>SUMIFS('22.RC2141'!$K:$K,'22.RC2141'!$O:$O,$B81,'22.RC2141'!$A:$A,V$5,'22.RC2141'!$P:$P,$C81)</f>
        <v>0</v>
      </c>
      <c r="W81" s="153">
        <f>SUMIFS('22.RC2141'!$K:$K,'22.RC2141'!$O:$O,$B81,'22.RC2141'!$A:$A,W$5,'22.RC2141'!$P:$P,$C81)</f>
        <v>0</v>
      </c>
      <c r="X81" s="153">
        <f>SUMIFS('22.RC2141'!$K:$K,'22.RC2141'!$O:$O,$B81,'22.RC2141'!$A:$A,X$5,'22.RC2141'!$P:$P,$C81)</f>
        <v>0</v>
      </c>
      <c r="Y81" s="153">
        <f>SUMIFS('22.RC2141'!$K:$K,'22.RC2141'!$O:$O,$B81,'22.RC2141'!$A:$A,Y$5,'22.RC2141'!$P:$P,$C81)</f>
        <v>0</v>
      </c>
      <c r="Z81" s="153">
        <f>SUMIFS('22.RC2141'!$K:$K,'22.RC2141'!$O:$O,$B81,'22.RC2141'!$A:$A,Z$5,'22.RC2141'!$P:$P,$C81)</f>
        <v>0</v>
      </c>
      <c r="AA81" s="153">
        <f>SUMIFS('22.RC2141'!$K:$K,'22.RC2141'!$O:$O,$B81,'22.RC2141'!$A:$A,AA$5,'22.RC2141'!$P:$P,$C81)</f>
        <v>0</v>
      </c>
      <c r="AB81" s="153">
        <f>SUMIFS('22.RC2141'!$K:$K,'22.RC2141'!$O:$O,$B81,'22.RC2141'!$A:$A,AB$5,'22.RC2141'!$P:$P,$C81)</f>
        <v>0</v>
      </c>
      <c r="AC81" s="153">
        <f>SUMIFS('22.RC2141'!$K:$K,'22.RC2141'!$O:$O,$B81,'22.RC2141'!$A:$A,AC$5,'22.RC2141'!$P:$P,$C81)</f>
        <v>0</v>
      </c>
      <c r="AD81" s="153">
        <f>SUMIFS('22.RC2141'!$K:$K,'22.RC2141'!$O:$O,$B81,'22.RC2141'!$A:$A,AD$5,'22.RC2141'!$P:$P,$C81)</f>
        <v>0</v>
      </c>
      <c r="AE81" s="153">
        <f>SUMIFS('22.RC2141'!$K:$K,'22.RC2141'!$O:$O,$B81,'22.RC2141'!$A:$A,AE$5,'22.RC2141'!$P:$P,$C81)</f>
        <v>0</v>
      </c>
      <c r="AF81" s="153">
        <f>SUMIFS('22.RC2141'!$K:$K,'22.RC2141'!$O:$O,$B81,'22.RC2141'!$A:$A,AF$5,'22.RC2141'!$P:$P,$C81)</f>
        <v>0</v>
      </c>
    </row>
    <row r="82" spans="1:32" x14ac:dyDescent="0.2">
      <c r="A82" s="139">
        <f>COUNTA(E$7:E82)</f>
        <v>76</v>
      </c>
      <c r="B82" s="154" t="s">
        <v>137</v>
      </c>
      <c r="C82" s="139"/>
      <c r="D82" s="139"/>
      <c r="E82" s="140" t="s">
        <v>138</v>
      </c>
      <c r="F82" s="139"/>
      <c r="G82" s="141" t="s">
        <v>1572</v>
      </c>
      <c r="H82" s="142"/>
      <c r="I82" s="142"/>
      <c r="J82" s="141"/>
      <c r="K82" s="143"/>
      <c r="L82" s="143">
        <f>SUMIFS('22.RC2141'!$K:$K,'22.RC2141'!$O:$O,$B82,'22.RC2141'!$A:$A,L$5)</f>
        <v>0</v>
      </c>
      <c r="M82" s="143">
        <f>SUMIFS('22.RC2141'!$K:$K,'22.RC2141'!$O:$O,$B82,'22.RC2141'!$A:$A,M$5)</f>
        <v>0</v>
      </c>
      <c r="N82" s="143">
        <f>SUMIFS('22.RC2141'!$K:$K,'22.RC2141'!$O:$O,$B82,'22.RC2141'!$A:$A,N$5)</f>
        <v>0</v>
      </c>
      <c r="O82" s="143">
        <f>SUMIFS('22.RC2141'!$K:$K,'22.RC2141'!$O:$O,$B82,'22.RC2141'!$A:$A,O$5)</f>
        <v>0</v>
      </c>
      <c r="P82" s="143">
        <f>SUMIFS('22.RC2141'!$K:$K,'22.RC2141'!$O:$O,$B82,'22.RC2141'!$A:$A,P$5)</f>
        <v>0</v>
      </c>
      <c r="Q82" s="143">
        <f>SUMIFS('22.RC2141'!$K:$K,'22.RC2141'!$O:$O,$B82,'22.RC2141'!$A:$A,Q$5)</f>
        <v>0</v>
      </c>
      <c r="R82" s="143">
        <f>SUMIFS('22.RC2141'!$K:$K,'22.RC2141'!$O:$O,$B82,'22.RC2141'!$A:$A,R$5)</f>
        <v>0</v>
      </c>
      <c r="S82" s="143">
        <f>SUMIFS('22.RC2141'!$K:$K,'22.RC2141'!$O:$O,$B82,'22.RC2141'!$A:$A,S$5)</f>
        <v>0</v>
      </c>
      <c r="T82" s="143">
        <f>SUMIFS('22.RC2141'!$K:$K,'22.RC2141'!$O:$O,$B82,'22.RC2141'!$A:$A,T$5)</f>
        <v>0</v>
      </c>
      <c r="U82" s="143">
        <f>SUMIFS('22.RC2141'!$K:$K,'22.RC2141'!$O:$O,$B82,'22.RC2141'!$A:$A,U$5)</f>
        <v>0</v>
      </c>
      <c r="V82" s="143">
        <f>SUMIFS('22.RC2141'!$K:$K,'22.RC2141'!$O:$O,$B82,'22.RC2141'!$A:$A,V$5)</f>
        <v>0</v>
      </c>
      <c r="W82" s="143">
        <f>SUMIFS('22.RC2141'!$K:$K,'22.RC2141'!$O:$O,$B82,'22.RC2141'!$A:$A,W$5)</f>
        <v>0</v>
      </c>
      <c r="X82" s="143">
        <f>SUMIFS('22.RC2141'!$K:$K,'22.RC2141'!$O:$O,$B82,'22.RC2141'!$A:$A,X$5)</f>
        <v>0</v>
      </c>
      <c r="Y82" s="143">
        <f>SUMIFS('22.RC2141'!$K:$K,'22.RC2141'!$O:$O,$B82,'22.RC2141'!$A:$A,Y$5)</f>
        <v>0</v>
      </c>
      <c r="Z82" s="143">
        <f>SUMIFS('22.RC2141'!$K:$K,'22.RC2141'!$O:$O,$B82,'22.RC2141'!$A:$A,Z$5)</f>
        <v>0</v>
      </c>
      <c r="AA82" s="143">
        <f>SUMIFS('22.RC2141'!$K:$K,'22.RC2141'!$O:$O,$B82,'22.RC2141'!$A:$A,AA$5)</f>
        <v>0</v>
      </c>
      <c r="AB82" s="143">
        <f>SUMIFS('22.RC2141'!$K:$K,'22.RC2141'!$O:$O,$B82,'22.RC2141'!$A:$A,AB$5)</f>
        <v>0</v>
      </c>
      <c r="AC82" s="143">
        <f>SUMIFS('22.RC2141'!$K:$K,'22.RC2141'!$O:$O,$B82,'22.RC2141'!$A:$A,AC$5)</f>
        <v>0</v>
      </c>
      <c r="AD82" s="143">
        <f>SUMIFS('22.RC2141'!$K:$K,'22.RC2141'!$O:$O,$B82,'22.RC2141'!$A:$A,AD$5)</f>
        <v>0</v>
      </c>
      <c r="AE82" s="143">
        <f>SUMIFS('22.RC2141'!$K:$K,'22.RC2141'!$O:$O,$B82,'22.RC2141'!$A:$A,AE$5)</f>
        <v>0</v>
      </c>
      <c r="AF82" s="143">
        <f>SUMIFS('22.RC2141'!$K:$K,'22.RC2141'!$O:$O,$B82,'22.RC2141'!$A:$A,AF$5)</f>
        <v>0</v>
      </c>
    </row>
    <row r="83" spans="1:32" x14ac:dyDescent="0.2">
      <c r="A83" s="144">
        <f>COUNTA(E$7:E83)</f>
        <v>77</v>
      </c>
      <c r="B83" s="145" t="str">
        <f>B82</f>
        <v>REF</v>
      </c>
      <c r="C83" s="144">
        <v>1</v>
      </c>
      <c r="D83" s="144"/>
      <c r="E83" s="144" t="s">
        <v>1745</v>
      </c>
      <c r="F83" s="144"/>
      <c r="G83" s="146" t="s">
        <v>1572</v>
      </c>
      <c r="H83" s="147"/>
      <c r="I83" s="147"/>
      <c r="J83" s="146"/>
      <c r="K83" s="148"/>
      <c r="L83" s="148">
        <f>SUMIFS('22.RC2141'!$K:$K,'22.RC2141'!$O:$O,$B83,'22.RC2141'!$A:$A,L$5,'22.RC2141'!$P:$P,$C83)</f>
        <v>0</v>
      </c>
      <c r="M83" s="148">
        <f>SUMIFS('22.RC2141'!$K:$K,'22.RC2141'!$O:$O,$B83,'22.RC2141'!$A:$A,M$5,'22.RC2141'!$P:$P,$C83)</f>
        <v>0</v>
      </c>
      <c r="N83" s="148">
        <f>SUMIFS('22.RC2141'!$K:$K,'22.RC2141'!$O:$O,$B83,'22.RC2141'!$A:$A,N$5,'22.RC2141'!$P:$P,$C83)</f>
        <v>0</v>
      </c>
      <c r="O83" s="148">
        <f>SUMIFS('22.RC2141'!$K:$K,'22.RC2141'!$O:$O,$B83,'22.RC2141'!$A:$A,O$5,'22.RC2141'!$P:$P,$C83)</f>
        <v>0</v>
      </c>
      <c r="P83" s="148">
        <f>SUMIFS('22.RC2141'!$K:$K,'22.RC2141'!$O:$O,$B83,'22.RC2141'!$A:$A,P$5,'22.RC2141'!$P:$P,$C83)</f>
        <v>0</v>
      </c>
      <c r="Q83" s="148">
        <f>SUMIFS('22.RC2141'!$K:$K,'22.RC2141'!$O:$O,$B83,'22.RC2141'!$A:$A,Q$5,'22.RC2141'!$P:$P,$C83)</f>
        <v>0</v>
      </c>
      <c r="R83" s="148">
        <f>SUMIFS('22.RC2141'!$K:$K,'22.RC2141'!$O:$O,$B83,'22.RC2141'!$A:$A,R$5,'22.RC2141'!$P:$P,$C83)</f>
        <v>0</v>
      </c>
      <c r="S83" s="148">
        <f>SUMIFS('22.RC2141'!$K:$K,'22.RC2141'!$O:$O,$B83,'22.RC2141'!$A:$A,S$5,'22.RC2141'!$P:$P,$C83)</f>
        <v>0</v>
      </c>
      <c r="T83" s="148">
        <f>SUMIFS('22.RC2141'!$K:$K,'22.RC2141'!$O:$O,$B83,'22.RC2141'!$A:$A,T$5,'22.RC2141'!$P:$P,$C83)</f>
        <v>0</v>
      </c>
      <c r="U83" s="148">
        <f>SUMIFS('22.RC2141'!$K:$K,'22.RC2141'!$O:$O,$B83,'22.RC2141'!$A:$A,U$5,'22.RC2141'!$P:$P,$C83)</f>
        <v>0</v>
      </c>
      <c r="V83" s="148">
        <f>SUMIFS('22.RC2141'!$K:$K,'22.RC2141'!$O:$O,$B83,'22.RC2141'!$A:$A,V$5,'22.RC2141'!$P:$P,$C83)</f>
        <v>0</v>
      </c>
      <c r="W83" s="148">
        <f>SUMIFS('22.RC2141'!$K:$K,'22.RC2141'!$O:$O,$B83,'22.RC2141'!$A:$A,W$5,'22.RC2141'!$P:$P,$C83)</f>
        <v>0</v>
      </c>
      <c r="X83" s="148">
        <f>SUMIFS('22.RC2141'!$K:$K,'22.RC2141'!$O:$O,$B83,'22.RC2141'!$A:$A,X$5,'22.RC2141'!$P:$P,$C83)</f>
        <v>0</v>
      </c>
      <c r="Y83" s="148">
        <f>SUMIFS('22.RC2141'!$K:$K,'22.RC2141'!$O:$O,$B83,'22.RC2141'!$A:$A,Y$5,'22.RC2141'!$P:$P,$C83)</f>
        <v>0</v>
      </c>
      <c r="Z83" s="148">
        <f>SUMIFS('22.RC2141'!$K:$K,'22.RC2141'!$O:$O,$B83,'22.RC2141'!$A:$A,Z$5,'22.RC2141'!$P:$P,$C83)</f>
        <v>0</v>
      </c>
      <c r="AA83" s="148">
        <f>SUMIFS('22.RC2141'!$K:$K,'22.RC2141'!$O:$O,$B83,'22.RC2141'!$A:$A,AA$5,'22.RC2141'!$P:$P,$C83)</f>
        <v>0</v>
      </c>
      <c r="AB83" s="148">
        <f>SUMIFS('22.RC2141'!$K:$K,'22.RC2141'!$O:$O,$B83,'22.RC2141'!$A:$A,AB$5,'22.RC2141'!$P:$P,$C83)</f>
        <v>0</v>
      </c>
      <c r="AC83" s="148">
        <f>SUMIFS('22.RC2141'!$K:$K,'22.RC2141'!$O:$O,$B83,'22.RC2141'!$A:$A,AC$5,'22.RC2141'!$P:$P,$C83)</f>
        <v>0</v>
      </c>
      <c r="AD83" s="148">
        <f>SUMIFS('22.RC2141'!$K:$K,'22.RC2141'!$O:$O,$B83,'22.RC2141'!$A:$A,AD$5,'22.RC2141'!$P:$P,$C83)</f>
        <v>0</v>
      </c>
      <c r="AE83" s="148">
        <f>SUMIFS('22.RC2141'!$K:$K,'22.RC2141'!$O:$O,$B83,'22.RC2141'!$A:$A,AE$5,'22.RC2141'!$P:$P,$C83)</f>
        <v>0</v>
      </c>
      <c r="AF83" s="148">
        <f>SUMIFS('22.RC2141'!$K:$K,'22.RC2141'!$O:$O,$B83,'22.RC2141'!$A:$A,AF$5,'22.RC2141'!$P:$P,$C83)</f>
        <v>0</v>
      </c>
    </row>
    <row r="84" spans="1:32" x14ac:dyDescent="0.2">
      <c r="A84" s="149">
        <f>COUNTA(E$7:E84)</f>
        <v>78</v>
      </c>
      <c r="B84" s="150" t="str">
        <f>B83</f>
        <v>REF</v>
      </c>
      <c r="C84" s="149">
        <v>2</v>
      </c>
      <c r="D84" s="149"/>
      <c r="E84" s="149" t="s">
        <v>1746</v>
      </c>
      <c r="F84" s="149"/>
      <c r="G84" s="151" t="s">
        <v>1572</v>
      </c>
      <c r="H84" s="152"/>
      <c r="I84" s="152"/>
      <c r="J84" s="151"/>
      <c r="K84" s="153"/>
      <c r="L84" s="153">
        <f>SUMIFS('22.RC2141'!$K:$K,'22.RC2141'!$O:$O,$B84,'22.RC2141'!$A:$A,L$5,'22.RC2141'!$P:$P,$C84)</f>
        <v>0</v>
      </c>
      <c r="M84" s="153">
        <f>SUMIFS('22.RC2141'!$K:$K,'22.RC2141'!$O:$O,$B84,'22.RC2141'!$A:$A,M$5,'22.RC2141'!$P:$P,$C84)</f>
        <v>0</v>
      </c>
      <c r="N84" s="153">
        <f>SUMIFS('22.RC2141'!$K:$K,'22.RC2141'!$O:$O,$B84,'22.RC2141'!$A:$A,N$5,'22.RC2141'!$P:$P,$C84)</f>
        <v>0</v>
      </c>
      <c r="O84" s="153">
        <f>SUMIFS('22.RC2141'!$K:$K,'22.RC2141'!$O:$O,$B84,'22.RC2141'!$A:$A,O$5,'22.RC2141'!$P:$P,$C84)</f>
        <v>0</v>
      </c>
      <c r="P84" s="153">
        <f>SUMIFS('22.RC2141'!$K:$K,'22.RC2141'!$O:$O,$B84,'22.RC2141'!$A:$A,P$5,'22.RC2141'!$P:$P,$C84)</f>
        <v>0</v>
      </c>
      <c r="Q84" s="153">
        <f>SUMIFS('22.RC2141'!$K:$K,'22.RC2141'!$O:$O,$B84,'22.RC2141'!$A:$A,Q$5,'22.RC2141'!$P:$P,$C84)</f>
        <v>0</v>
      </c>
      <c r="R84" s="153">
        <f>SUMIFS('22.RC2141'!$K:$K,'22.RC2141'!$O:$O,$B84,'22.RC2141'!$A:$A,R$5,'22.RC2141'!$P:$P,$C84)</f>
        <v>0</v>
      </c>
      <c r="S84" s="153">
        <f>SUMIFS('22.RC2141'!$K:$K,'22.RC2141'!$O:$O,$B84,'22.RC2141'!$A:$A,S$5,'22.RC2141'!$P:$P,$C84)</f>
        <v>0</v>
      </c>
      <c r="T84" s="153">
        <f>SUMIFS('22.RC2141'!$K:$K,'22.RC2141'!$O:$O,$B84,'22.RC2141'!$A:$A,T$5,'22.RC2141'!$P:$P,$C84)</f>
        <v>0</v>
      </c>
      <c r="U84" s="153">
        <f>SUMIFS('22.RC2141'!$K:$K,'22.RC2141'!$O:$O,$B84,'22.RC2141'!$A:$A,U$5,'22.RC2141'!$P:$P,$C84)</f>
        <v>0</v>
      </c>
      <c r="V84" s="153">
        <f>SUMIFS('22.RC2141'!$K:$K,'22.RC2141'!$O:$O,$B84,'22.RC2141'!$A:$A,V$5,'22.RC2141'!$P:$P,$C84)</f>
        <v>0</v>
      </c>
      <c r="W84" s="153">
        <f>SUMIFS('22.RC2141'!$K:$K,'22.RC2141'!$O:$O,$B84,'22.RC2141'!$A:$A,W$5,'22.RC2141'!$P:$P,$C84)</f>
        <v>0</v>
      </c>
      <c r="X84" s="153">
        <f>SUMIFS('22.RC2141'!$K:$K,'22.RC2141'!$O:$O,$B84,'22.RC2141'!$A:$A,X$5,'22.RC2141'!$P:$P,$C84)</f>
        <v>0</v>
      </c>
      <c r="Y84" s="153">
        <f>SUMIFS('22.RC2141'!$K:$K,'22.RC2141'!$O:$O,$B84,'22.RC2141'!$A:$A,Y$5,'22.RC2141'!$P:$P,$C84)</f>
        <v>0</v>
      </c>
      <c r="Z84" s="153">
        <f>SUMIFS('22.RC2141'!$K:$K,'22.RC2141'!$O:$O,$B84,'22.RC2141'!$A:$A,Z$5,'22.RC2141'!$P:$P,$C84)</f>
        <v>0</v>
      </c>
      <c r="AA84" s="153">
        <f>SUMIFS('22.RC2141'!$K:$K,'22.RC2141'!$O:$O,$B84,'22.RC2141'!$A:$A,AA$5,'22.RC2141'!$P:$P,$C84)</f>
        <v>0</v>
      </c>
      <c r="AB84" s="153">
        <f>SUMIFS('22.RC2141'!$K:$K,'22.RC2141'!$O:$O,$B84,'22.RC2141'!$A:$A,AB$5,'22.RC2141'!$P:$P,$C84)</f>
        <v>0</v>
      </c>
      <c r="AC84" s="153">
        <f>SUMIFS('22.RC2141'!$K:$K,'22.RC2141'!$O:$O,$B84,'22.RC2141'!$A:$A,AC$5,'22.RC2141'!$P:$P,$C84)</f>
        <v>0</v>
      </c>
      <c r="AD84" s="153">
        <f>SUMIFS('22.RC2141'!$K:$K,'22.RC2141'!$O:$O,$B84,'22.RC2141'!$A:$A,AD$5,'22.RC2141'!$P:$P,$C84)</f>
        <v>0</v>
      </c>
      <c r="AE84" s="153">
        <f>SUMIFS('22.RC2141'!$K:$K,'22.RC2141'!$O:$O,$B84,'22.RC2141'!$A:$A,AE$5,'22.RC2141'!$P:$P,$C84)</f>
        <v>0</v>
      </c>
      <c r="AF84" s="153">
        <f>SUMIFS('22.RC2141'!$K:$K,'22.RC2141'!$O:$O,$B84,'22.RC2141'!$A:$A,AF$5,'22.RC2141'!$P:$P,$C84)</f>
        <v>0</v>
      </c>
    </row>
    <row r="85" spans="1:32" x14ac:dyDescent="0.2">
      <c r="A85" s="139">
        <f>COUNTA(E$7:E85)</f>
        <v>79</v>
      </c>
      <c r="B85" s="154" t="s">
        <v>1749</v>
      </c>
      <c r="C85" s="139"/>
      <c r="D85" s="139"/>
      <c r="E85" s="140" t="s">
        <v>1750</v>
      </c>
      <c r="F85" s="139"/>
      <c r="G85" s="141" t="s">
        <v>1572</v>
      </c>
      <c r="H85" s="142"/>
      <c r="I85" s="142"/>
      <c r="J85" s="141"/>
      <c r="K85" s="143"/>
      <c r="L85" s="143">
        <f>SUMIFS('22.RC2141'!$K:$K,'22.RC2141'!$O:$O,$B85,'22.RC2141'!$A:$A,L$5)</f>
        <v>0</v>
      </c>
      <c r="M85" s="143">
        <f>SUMIFS('22.RC2141'!$K:$K,'22.RC2141'!$O:$O,$B85,'22.RC2141'!$A:$A,M$5)</f>
        <v>0</v>
      </c>
      <c r="N85" s="143">
        <f>SUMIFS('22.RC2141'!$K:$K,'22.RC2141'!$O:$O,$B85,'22.RC2141'!$A:$A,N$5)</f>
        <v>0</v>
      </c>
      <c r="O85" s="143">
        <f>SUMIFS('22.RC2141'!$K:$K,'22.RC2141'!$O:$O,$B85,'22.RC2141'!$A:$A,O$5)</f>
        <v>0</v>
      </c>
      <c r="P85" s="143">
        <f>SUMIFS('22.RC2141'!$K:$K,'22.RC2141'!$O:$O,$B85,'22.RC2141'!$A:$A,P$5)</f>
        <v>0</v>
      </c>
      <c r="Q85" s="143">
        <f>SUMIFS('22.RC2141'!$K:$K,'22.RC2141'!$O:$O,$B85,'22.RC2141'!$A:$A,Q$5)</f>
        <v>0</v>
      </c>
      <c r="R85" s="143">
        <f>SUMIFS('22.RC2141'!$K:$K,'22.RC2141'!$O:$O,$B85,'22.RC2141'!$A:$A,R$5)</f>
        <v>0</v>
      </c>
      <c r="S85" s="143">
        <f>SUMIFS('22.RC2141'!$K:$K,'22.RC2141'!$O:$O,$B85,'22.RC2141'!$A:$A,S$5)</f>
        <v>0</v>
      </c>
      <c r="T85" s="143">
        <f>SUMIFS('22.RC2141'!$K:$K,'22.RC2141'!$O:$O,$B85,'22.RC2141'!$A:$A,T$5)</f>
        <v>0</v>
      </c>
      <c r="U85" s="143">
        <f>SUMIFS('22.RC2141'!$K:$K,'22.RC2141'!$O:$O,$B85,'22.RC2141'!$A:$A,U$5)</f>
        <v>0</v>
      </c>
      <c r="V85" s="143">
        <f>SUMIFS('22.RC2141'!$K:$K,'22.RC2141'!$O:$O,$B85,'22.RC2141'!$A:$A,V$5)</f>
        <v>0</v>
      </c>
      <c r="W85" s="143">
        <f>SUMIFS('22.RC2141'!$K:$K,'22.RC2141'!$O:$O,$B85,'22.RC2141'!$A:$A,W$5)</f>
        <v>0</v>
      </c>
      <c r="X85" s="143">
        <f>SUMIFS('22.RC2141'!$K:$K,'22.RC2141'!$O:$O,$B85,'22.RC2141'!$A:$A,X$5)</f>
        <v>0</v>
      </c>
      <c r="Y85" s="143">
        <f>SUMIFS('22.RC2141'!$K:$K,'22.RC2141'!$O:$O,$B85,'22.RC2141'!$A:$A,Y$5)</f>
        <v>0</v>
      </c>
      <c r="Z85" s="143">
        <f>SUMIFS('22.RC2141'!$K:$K,'22.RC2141'!$O:$O,$B85,'22.RC2141'!$A:$A,Z$5)</f>
        <v>0</v>
      </c>
      <c r="AA85" s="143">
        <f>SUMIFS('22.RC2141'!$K:$K,'22.RC2141'!$O:$O,$B85,'22.RC2141'!$A:$A,AA$5)</f>
        <v>0</v>
      </c>
      <c r="AB85" s="143">
        <f>SUMIFS('22.RC2141'!$K:$K,'22.RC2141'!$O:$O,$B85,'22.RC2141'!$A:$A,AB$5)</f>
        <v>0</v>
      </c>
      <c r="AC85" s="143">
        <f>SUMIFS('22.RC2141'!$K:$K,'22.RC2141'!$O:$O,$B85,'22.RC2141'!$A:$A,AC$5)</f>
        <v>0</v>
      </c>
      <c r="AD85" s="143">
        <f>SUMIFS('22.RC2141'!$K:$K,'22.RC2141'!$O:$O,$B85,'22.RC2141'!$A:$A,AD$5)</f>
        <v>0</v>
      </c>
      <c r="AE85" s="143">
        <f>SUMIFS('22.RC2141'!$K:$K,'22.RC2141'!$O:$O,$B85,'22.RC2141'!$A:$A,AE$5)</f>
        <v>0</v>
      </c>
      <c r="AF85" s="143">
        <f>SUMIFS('22.RC2141'!$K:$K,'22.RC2141'!$O:$O,$B85,'22.RC2141'!$A:$A,AF$5)</f>
        <v>0</v>
      </c>
    </row>
    <row r="86" spans="1:32" x14ac:dyDescent="0.2">
      <c r="A86" s="144">
        <f>COUNTA(E$7:E86)</f>
        <v>80</v>
      </c>
      <c r="B86" s="145" t="str">
        <f>B85</f>
        <v>INV</v>
      </c>
      <c r="C86" s="144">
        <v>1</v>
      </c>
      <c r="D86" s="144"/>
      <c r="E86" s="144" t="s">
        <v>1745</v>
      </c>
      <c r="F86" s="144"/>
      <c r="G86" s="146" t="s">
        <v>1572</v>
      </c>
      <c r="H86" s="147"/>
      <c r="I86" s="147"/>
      <c r="J86" s="146"/>
      <c r="K86" s="148"/>
      <c r="L86" s="148">
        <f>SUMIFS('22.RC2141'!$K:$K,'22.RC2141'!$O:$O,$B86,'22.RC2141'!$A:$A,L$5,'22.RC2141'!$P:$P,$C86)</f>
        <v>0</v>
      </c>
      <c r="M86" s="148">
        <f>SUMIFS('22.RC2141'!$K:$K,'22.RC2141'!$O:$O,$B86,'22.RC2141'!$A:$A,M$5,'22.RC2141'!$P:$P,$C86)</f>
        <v>0</v>
      </c>
      <c r="N86" s="148">
        <f>SUMIFS('22.RC2141'!$K:$K,'22.RC2141'!$O:$O,$B86,'22.RC2141'!$A:$A,N$5,'22.RC2141'!$P:$P,$C86)</f>
        <v>0</v>
      </c>
      <c r="O86" s="148">
        <f>SUMIFS('22.RC2141'!$K:$K,'22.RC2141'!$O:$O,$B86,'22.RC2141'!$A:$A,O$5,'22.RC2141'!$P:$P,$C86)</f>
        <v>0</v>
      </c>
      <c r="P86" s="148">
        <f>SUMIFS('22.RC2141'!$K:$K,'22.RC2141'!$O:$O,$B86,'22.RC2141'!$A:$A,P$5,'22.RC2141'!$P:$P,$C86)</f>
        <v>0</v>
      </c>
      <c r="Q86" s="148">
        <f>SUMIFS('22.RC2141'!$K:$K,'22.RC2141'!$O:$O,$B86,'22.RC2141'!$A:$A,Q$5,'22.RC2141'!$P:$P,$C86)</f>
        <v>0</v>
      </c>
      <c r="R86" s="148">
        <f>SUMIFS('22.RC2141'!$K:$K,'22.RC2141'!$O:$O,$B86,'22.RC2141'!$A:$A,R$5,'22.RC2141'!$P:$P,$C86)</f>
        <v>0</v>
      </c>
      <c r="S86" s="148">
        <f>SUMIFS('22.RC2141'!$K:$K,'22.RC2141'!$O:$O,$B86,'22.RC2141'!$A:$A,S$5,'22.RC2141'!$P:$P,$C86)</f>
        <v>0</v>
      </c>
      <c r="T86" s="148">
        <f>SUMIFS('22.RC2141'!$K:$K,'22.RC2141'!$O:$O,$B86,'22.RC2141'!$A:$A,T$5,'22.RC2141'!$P:$P,$C86)</f>
        <v>0</v>
      </c>
      <c r="U86" s="148">
        <f>SUMIFS('22.RC2141'!$K:$K,'22.RC2141'!$O:$O,$B86,'22.RC2141'!$A:$A,U$5,'22.RC2141'!$P:$P,$C86)</f>
        <v>0</v>
      </c>
      <c r="V86" s="148">
        <f>SUMIFS('22.RC2141'!$K:$K,'22.RC2141'!$O:$O,$B86,'22.RC2141'!$A:$A,V$5,'22.RC2141'!$P:$P,$C86)</f>
        <v>0</v>
      </c>
      <c r="W86" s="148">
        <f>SUMIFS('22.RC2141'!$K:$K,'22.RC2141'!$O:$O,$B86,'22.RC2141'!$A:$A,W$5,'22.RC2141'!$P:$P,$C86)</f>
        <v>0</v>
      </c>
      <c r="X86" s="148">
        <f>SUMIFS('22.RC2141'!$K:$K,'22.RC2141'!$O:$O,$B86,'22.RC2141'!$A:$A,X$5,'22.RC2141'!$P:$P,$C86)</f>
        <v>0</v>
      </c>
      <c r="Y86" s="148">
        <f>SUMIFS('22.RC2141'!$K:$K,'22.RC2141'!$O:$O,$B86,'22.RC2141'!$A:$A,Y$5,'22.RC2141'!$P:$P,$C86)</f>
        <v>0</v>
      </c>
      <c r="Z86" s="148">
        <f>SUMIFS('22.RC2141'!$K:$K,'22.RC2141'!$O:$O,$B86,'22.RC2141'!$A:$A,Z$5,'22.RC2141'!$P:$P,$C86)</f>
        <v>0</v>
      </c>
      <c r="AA86" s="148">
        <f>SUMIFS('22.RC2141'!$K:$K,'22.RC2141'!$O:$O,$B86,'22.RC2141'!$A:$A,AA$5,'22.RC2141'!$P:$P,$C86)</f>
        <v>0</v>
      </c>
      <c r="AB86" s="148">
        <f>SUMIFS('22.RC2141'!$K:$K,'22.RC2141'!$O:$O,$B86,'22.RC2141'!$A:$A,AB$5,'22.RC2141'!$P:$P,$C86)</f>
        <v>0</v>
      </c>
      <c r="AC86" s="148">
        <f>SUMIFS('22.RC2141'!$K:$K,'22.RC2141'!$O:$O,$B86,'22.RC2141'!$A:$A,AC$5,'22.RC2141'!$P:$P,$C86)</f>
        <v>0</v>
      </c>
      <c r="AD86" s="148">
        <f>SUMIFS('22.RC2141'!$K:$K,'22.RC2141'!$O:$O,$B86,'22.RC2141'!$A:$A,AD$5,'22.RC2141'!$P:$P,$C86)</f>
        <v>0</v>
      </c>
      <c r="AE86" s="148">
        <f>SUMIFS('22.RC2141'!$K:$K,'22.RC2141'!$O:$O,$B86,'22.RC2141'!$A:$A,AE$5,'22.RC2141'!$P:$P,$C86)</f>
        <v>0</v>
      </c>
      <c r="AF86" s="148">
        <f>SUMIFS('22.RC2141'!$K:$K,'22.RC2141'!$O:$O,$B86,'22.RC2141'!$A:$A,AF$5,'22.RC2141'!$P:$P,$C86)</f>
        <v>0</v>
      </c>
    </row>
    <row r="87" spans="1:32" x14ac:dyDescent="0.2">
      <c r="A87" s="149">
        <f>COUNTA(E$7:E87)</f>
        <v>81</v>
      </c>
      <c r="B87" s="150" t="str">
        <f>B86</f>
        <v>INV</v>
      </c>
      <c r="C87" s="149">
        <v>2</v>
      </c>
      <c r="D87" s="149"/>
      <c r="E87" s="149" t="s">
        <v>1746</v>
      </c>
      <c r="F87" s="149"/>
      <c r="G87" s="151" t="s">
        <v>1572</v>
      </c>
      <c r="H87" s="152"/>
      <c r="I87" s="152"/>
      <c r="J87" s="151"/>
      <c r="K87" s="153"/>
      <c r="L87" s="153">
        <f>SUMIFS('22.RC2141'!$K:$K,'22.RC2141'!$O:$O,$B87,'22.RC2141'!$A:$A,L$5,'22.RC2141'!$P:$P,$C87)</f>
        <v>0</v>
      </c>
      <c r="M87" s="153">
        <f>SUMIFS('22.RC2141'!$K:$K,'22.RC2141'!$O:$O,$B87,'22.RC2141'!$A:$A,M$5,'22.RC2141'!$P:$P,$C87)</f>
        <v>0</v>
      </c>
      <c r="N87" s="153">
        <f>SUMIFS('22.RC2141'!$K:$K,'22.RC2141'!$O:$O,$B87,'22.RC2141'!$A:$A,N$5,'22.RC2141'!$P:$P,$C87)</f>
        <v>0</v>
      </c>
      <c r="O87" s="153">
        <f>SUMIFS('22.RC2141'!$K:$K,'22.RC2141'!$O:$O,$B87,'22.RC2141'!$A:$A,O$5,'22.RC2141'!$P:$P,$C87)</f>
        <v>0</v>
      </c>
      <c r="P87" s="153">
        <f>SUMIFS('22.RC2141'!$K:$K,'22.RC2141'!$O:$O,$B87,'22.RC2141'!$A:$A,P$5,'22.RC2141'!$P:$P,$C87)</f>
        <v>0</v>
      </c>
      <c r="Q87" s="153">
        <f>SUMIFS('22.RC2141'!$K:$K,'22.RC2141'!$O:$O,$B87,'22.RC2141'!$A:$A,Q$5,'22.RC2141'!$P:$P,$C87)</f>
        <v>0</v>
      </c>
      <c r="R87" s="153">
        <f>SUMIFS('22.RC2141'!$K:$K,'22.RC2141'!$O:$O,$B87,'22.RC2141'!$A:$A,R$5,'22.RC2141'!$P:$P,$C87)</f>
        <v>0</v>
      </c>
      <c r="S87" s="153">
        <f>SUMIFS('22.RC2141'!$K:$K,'22.RC2141'!$O:$O,$B87,'22.RC2141'!$A:$A,S$5,'22.RC2141'!$P:$P,$C87)</f>
        <v>0</v>
      </c>
      <c r="T87" s="153">
        <f>SUMIFS('22.RC2141'!$K:$K,'22.RC2141'!$O:$O,$B87,'22.RC2141'!$A:$A,T$5,'22.RC2141'!$P:$P,$C87)</f>
        <v>0</v>
      </c>
      <c r="U87" s="153">
        <f>SUMIFS('22.RC2141'!$K:$K,'22.RC2141'!$O:$O,$B87,'22.RC2141'!$A:$A,U$5,'22.RC2141'!$P:$P,$C87)</f>
        <v>0</v>
      </c>
      <c r="V87" s="153">
        <f>SUMIFS('22.RC2141'!$K:$K,'22.RC2141'!$O:$O,$B87,'22.RC2141'!$A:$A,V$5,'22.RC2141'!$P:$P,$C87)</f>
        <v>0</v>
      </c>
      <c r="W87" s="153">
        <f>SUMIFS('22.RC2141'!$K:$K,'22.RC2141'!$O:$O,$B87,'22.RC2141'!$A:$A,W$5,'22.RC2141'!$P:$P,$C87)</f>
        <v>0</v>
      </c>
      <c r="X87" s="153">
        <f>SUMIFS('22.RC2141'!$K:$K,'22.RC2141'!$O:$O,$B87,'22.RC2141'!$A:$A,X$5,'22.RC2141'!$P:$P,$C87)</f>
        <v>0</v>
      </c>
      <c r="Y87" s="153">
        <f>SUMIFS('22.RC2141'!$K:$K,'22.RC2141'!$O:$O,$B87,'22.RC2141'!$A:$A,Y$5,'22.RC2141'!$P:$P,$C87)</f>
        <v>0</v>
      </c>
      <c r="Z87" s="153">
        <f>SUMIFS('22.RC2141'!$K:$K,'22.RC2141'!$O:$O,$B87,'22.RC2141'!$A:$A,Z$5,'22.RC2141'!$P:$P,$C87)</f>
        <v>0</v>
      </c>
      <c r="AA87" s="153">
        <f>SUMIFS('22.RC2141'!$K:$K,'22.RC2141'!$O:$O,$B87,'22.RC2141'!$A:$A,AA$5,'22.RC2141'!$P:$P,$C87)</f>
        <v>0</v>
      </c>
      <c r="AB87" s="153">
        <f>SUMIFS('22.RC2141'!$K:$K,'22.RC2141'!$O:$O,$B87,'22.RC2141'!$A:$A,AB$5,'22.RC2141'!$P:$P,$C87)</f>
        <v>0</v>
      </c>
      <c r="AC87" s="153">
        <f>SUMIFS('22.RC2141'!$K:$K,'22.RC2141'!$O:$O,$B87,'22.RC2141'!$A:$A,AC$5,'22.RC2141'!$P:$P,$C87)</f>
        <v>0</v>
      </c>
      <c r="AD87" s="153">
        <f>SUMIFS('22.RC2141'!$K:$K,'22.RC2141'!$O:$O,$B87,'22.RC2141'!$A:$A,AD$5,'22.RC2141'!$P:$P,$C87)</f>
        <v>0</v>
      </c>
      <c r="AE87" s="153">
        <f>SUMIFS('22.RC2141'!$K:$K,'22.RC2141'!$O:$O,$B87,'22.RC2141'!$A:$A,AE$5,'22.RC2141'!$P:$P,$C87)</f>
        <v>0</v>
      </c>
      <c r="AF87" s="153">
        <f>SUMIFS('22.RC2141'!$K:$K,'22.RC2141'!$O:$O,$B87,'22.RC2141'!$A:$A,AF$5,'22.RC2141'!$P:$P,$C87)</f>
        <v>0</v>
      </c>
    </row>
  </sheetData>
  <autoFilter ref="A6:AG6" xr:uid="{DFCA0DCD-26E9-4600-9F38-7A69341629E9}"/>
  <mergeCells count="10">
    <mergeCell ref="G5:G6"/>
    <mergeCell ref="H5:H6"/>
    <mergeCell ref="I5:I6"/>
    <mergeCell ref="J5:J6"/>
    <mergeCell ref="A5:A6"/>
    <mergeCell ref="B5:B6"/>
    <mergeCell ref="C5:C6"/>
    <mergeCell ref="D5:D6"/>
    <mergeCell ref="E5:E6"/>
    <mergeCell ref="F5:F6"/>
  </mergeCells>
  <conditionalFormatting sqref="C2:AF2">
    <cfRule type="expression" dxfId="17" priority="3">
      <formula>$A$2&gt;0</formula>
    </cfRule>
    <cfRule type="expression" dxfId="16" priority="4">
      <formula>$A$2&lt;=0</formula>
    </cfRule>
  </conditionalFormatting>
  <conditionalFormatting sqref="B2">
    <cfRule type="expression" dxfId="15" priority="1">
      <formula>$A$2&gt;0</formula>
    </cfRule>
    <cfRule type="expression" dxfId="14" priority="2">
      <formula>$A$2&lt;=0</formula>
    </cfRule>
  </conditionalFormatting>
  <printOptions horizontalCentered="1"/>
  <pageMargins left="0.19685039370078741" right="0.19685039370078741" top="0.51181102362204722" bottom="0.47244094488188981" header="0.43307086614173229" footer="0.39370078740157483"/>
  <pageSetup paperSize="9" scale="71" fitToHeight="0" orientation="landscape" r:id="rId1"/>
  <headerFooter>
    <oddFooter>&amp;L&amp;"Calibri Light,Italic"&amp;5&amp;Z&amp;F, &amp;A, &amp;D, &amp;T, &amp;P/&amp;N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B76BD-C3EA-431B-84C9-245A4C24F53F}">
  <sheetPr>
    <tabColor rgb="FFFFFF99"/>
  </sheetPr>
  <dimension ref="A1:P4205"/>
  <sheetViews>
    <sheetView showGridLines="0" zoomScaleNormal="100" workbookViewId="0">
      <pane xSplit="1" ySplit="5" topLeftCell="B6" activePane="bottomRight" state="frozen"/>
      <selection activeCell="E158" sqref="E158"/>
      <selection pane="topRight" activeCell="E158" sqref="E158"/>
      <selection pane="bottomLeft" activeCell="E158" sqref="E158"/>
      <selection pane="bottomRight" activeCell="E16" sqref="E16"/>
    </sheetView>
  </sheetViews>
  <sheetFormatPr defaultRowHeight="11.25" x14ac:dyDescent="0.2"/>
  <cols>
    <col min="1" max="1" width="9.33203125" style="18"/>
    <col min="2" max="2" width="13.5" style="18" customWidth="1"/>
    <col min="3" max="3" width="10.6640625" style="18" customWidth="1"/>
    <col min="4" max="4" width="41.6640625" style="18" customWidth="1"/>
    <col min="5" max="6" width="9.33203125" style="18"/>
    <col min="7" max="7" width="14" style="18" bestFit="1" customWidth="1"/>
    <col min="8" max="8" width="20.1640625" style="18" bestFit="1" customWidth="1"/>
    <col min="9" max="11" width="9.33203125" style="18"/>
    <col min="12" max="12" width="15.6640625" style="122" customWidth="1"/>
    <col min="13" max="13" width="17.5" style="122" customWidth="1"/>
    <col min="14" max="14" width="24.6640625" style="122" customWidth="1"/>
    <col min="15" max="15" width="17.83203125" style="18" customWidth="1"/>
    <col min="16" max="16" width="11.5" style="18" customWidth="1"/>
    <col min="17" max="16384" width="9.33203125" style="18"/>
  </cols>
  <sheetData>
    <row r="1" spans="1:16" x14ac:dyDescent="0.2">
      <c r="A1" s="1" t="str">
        <f>SetUp!$H$8</f>
        <v>Denumirea operatorului</v>
      </c>
      <c r="E1" s="17"/>
      <c r="F1" s="17"/>
    </row>
    <row r="3" spans="1:16" s="2" customFormat="1" ht="15.75" x14ac:dyDescent="0.2">
      <c r="A3" s="5" t="s">
        <v>1751</v>
      </c>
      <c r="B3" s="5"/>
      <c r="C3" s="5"/>
      <c r="D3" s="5"/>
      <c r="L3" s="15"/>
      <c r="M3" s="15"/>
      <c r="N3" s="15"/>
    </row>
    <row r="5" spans="1:16" s="77" customFormat="1" ht="56.25" x14ac:dyDescent="0.2">
      <c r="A5" s="76" t="s">
        <v>479</v>
      </c>
      <c r="B5" s="76" t="s">
        <v>417</v>
      </c>
      <c r="C5" s="76" t="s">
        <v>426</v>
      </c>
      <c r="D5" s="76" t="s">
        <v>1737</v>
      </c>
      <c r="E5" s="76" t="s">
        <v>418</v>
      </c>
      <c r="F5" s="76" t="s">
        <v>419</v>
      </c>
      <c r="G5" s="76" t="s">
        <v>420</v>
      </c>
      <c r="H5" s="76" t="s">
        <v>428</v>
      </c>
      <c r="I5" s="76" t="s">
        <v>422</v>
      </c>
      <c r="J5" s="76" t="s">
        <v>424</v>
      </c>
      <c r="K5" s="76" t="s">
        <v>1754</v>
      </c>
      <c r="L5" s="123" t="s">
        <v>1739</v>
      </c>
      <c r="M5" s="123" t="s">
        <v>1740</v>
      </c>
      <c r="N5" s="123" t="s">
        <v>1738</v>
      </c>
      <c r="O5" s="76" t="s">
        <v>427</v>
      </c>
      <c r="P5" s="76" t="s">
        <v>1743</v>
      </c>
    </row>
    <row r="6" spans="1:16" x14ac:dyDescent="0.2">
      <c r="A6" s="73">
        <f t="shared" ref="A6:A69" si="0">IF(B6=0,"-",YEAR(B6))</f>
        <v>2015</v>
      </c>
      <c r="B6" s="75">
        <v>42005</v>
      </c>
      <c r="C6" s="74"/>
      <c r="D6" s="74"/>
      <c r="E6" s="74"/>
      <c r="F6" s="74"/>
      <c r="G6" s="74">
        <v>3</v>
      </c>
      <c r="H6" s="74"/>
      <c r="I6" s="74"/>
      <c r="J6" s="78">
        <v>3</v>
      </c>
      <c r="K6" s="78">
        <v>3</v>
      </c>
      <c r="L6" s="124" t="str">
        <f>IF($G6=0,"-",VLOOKUP($G6,Nomenclator!$B$6:$G$1000,3,0))</f>
        <v>25 Alte bunuri cu durata de utilizare inelungata</v>
      </c>
      <c r="M6" s="124" t="str">
        <f>IF($G6=0,"-",VLOOKUP($G6,Nomenclator!$B$6:$G$1000,4,0))</f>
        <v>2505 Echipamente de protectie, vestimentatie</v>
      </c>
      <c r="N6" s="124" t="str">
        <f>IF($G6=0,"-",VLOOKUP($G6,Nomenclator!$B$6:$G$1000,6,0))</f>
        <v>Alte echipamente de protectie individuala</v>
      </c>
      <c r="O6" s="74" t="s">
        <v>19</v>
      </c>
      <c r="P6" s="74">
        <v>1</v>
      </c>
    </row>
    <row r="7" spans="1:16" x14ac:dyDescent="0.2">
      <c r="A7" s="73">
        <f t="shared" si="0"/>
        <v>2016</v>
      </c>
      <c r="B7" s="75">
        <v>42370</v>
      </c>
      <c r="C7" s="74"/>
      <c r="D7" s="74"/>
      <c r="E7" s="74"/>
      <c r="F7" s="74"/>
      <c r="G7" s="74">
        <v>3</v>
      </c>
      <c r="H7" s="74"/>
      <c r="I7" s="74"/>
      <c r="J7" s="78">
        <v>3</v>
      </c>
      <c r="K7" s="78">
        <v>3</v>
      </c>
      <c r="L7" s="124" t="str">
        <f>IF($G7=0,"-",VLOOKUP($G7,Nomenclator!$B$6:$G$1000,3,0))</f>
        <v>25 Alte bunuri cu durata de utilizare inelungata</v>
      </c>
      <c r="M7" s="124" t="str">
        <f>IF($G7=0,"-",VLOOKUP($G7,Nomenclator!$B$6:$G$1000,4,0))</f>
        <v>2505 Echipamente de protectie, vestimentatie</v>
      </c>
      <c r="N7" s="124" t="str">
        <f>IF($G7=0,"-",VLOOKUP($G7,Nomenclator!$B$6:$G$1000,6,0))</f>
        <v>Alte echipamente de protectie individuala</v>
      </c>
      <c r="O7" s="74" t="s">
        <v>86</v>
      </c>
      <c r="P7" s="74">
        <v>1</v>
      </c>
    </row>
    <row r="8" spans="1:16" x14ac:dyDescent="0.2">
      <c r="A8" s="73">
        <f t="shared" si="0"/>
        <v>2017</v>
      </c>
      <c r="B8" s="75">
        <v>42736</v>
      </c>
      <c r="C8" s="74"/>
      <c r="D8" s="74"/>
      <c r="E8" s="74"/>
      <c r="F8" s="74"/>
      <c r="G8" s="74">
        <v>3</v>
      </c>
      <c r="H8" s="74"/>
      <c r="I8" s="74"/>
      <c r="J8" s="78">
        <v>3</v>
      </c>
      <c r="K8" s="78">
        <v>3</v>
      </c>
      <c r="L8" s="124" t="str">
        <f>IF($G8=0,"-",VLOOKUP($G8,Nomenclator!$B$6:$G$1000,3,0))</f>
        <v>25 Alte bunuri cu durata de utilizare inelungata</v>
      </c>
      <c r="M8" s="124" t="str">
        <f>IF($G8=0,"-",VLOOKUP($G8,Nomenclator!$B$6:$G$1000,4,0))</f>
        <v>2505 Echipamente de protectie, vestimentatie</v>
      </c>
      <c r="N8" s="124" t="str">
        <f>IF($G8=0,"-",VLOOKUP($G8,Nomenclator!$B$6:$G$1000,6,0))</f>
        <v>Alte echipamente de protectie individuala</v>
      </c>
      <c r="O8" s="74" t="s">
        <v>65</v>
      </c>
      <c r="P8" s="74">
        <v>1</v>
      </c>
    </row>
    <row r="9" spans="1:16" x14ac:dyDescent="0.2">
      <c r="A9" s="73">
        <f t="shared" si="0"/>
        <v>2018</v>
      </c>
      <c r="B9" s="75">
        <v>43101</v>
      </c>
      <c r="C9" s="74"/>
      <c r="D9" s="74"/>
      <c r="E9" s="74"/>
      <c r="F9" s="74"/>
      <c r="G9" s="74">
        <v>3</v>
      </c>
      <c r="H9" s="74"/>
      <c r="I9" s="74"/>
      <c r="J9" s="78">
        <v>3</v>
      </c>
      <c r="K9" s="78">
        <v>3</v>
      </c>
      <c r="L9" s="124" t="str">
        <f>IF($G9=0,"-",VLOOKUP($G9,Nomenclator!$B$6:$G$1000,3,0))</f>
        <v>25 Alte bunuri cu durata de utilizare inelungata</v>
      </c>
      <c r="M9" s="124" t="str">
        <f>IF($G9=0,"-",VLOOKUP($G9,Nomenclator!$B$6:$G$1000,4,0))</f>
        <v>2505 Echipamente de protectie, vestimentatie</v>
      </c>
      <c r="N9" s="124" t="str">
        <f>IF($G9=0,"-",VLOOKUP($G9,Nomenclator!$B$6:$G$1000,6,0))</f>
        <v>Alte echipamente de protectie individuala</v>
      </c>
      <c r="O9" s="74" t="s">
        <v>72</v>
      </c>
      <c r="P9" s="74">
        <v>1</v>
      </c>
    </row>
    <row r="10" spans="1:16" x14ac:dyDescent="0.2">
      <c r="A10" s="73">
        <f t="shared" si="0"/>
        <v>2019</v>
      </c>
      <c r="B10" s="75">
        <v>43466</v>
      </c>
      <c r="C10" s="74"/>
      <c r="D10" s="74"/>
      <c r="E10" s="74"/>
      <c r="F10" s="74"/>
      <c r="G10" s="74">
        <v>3</v>
      </c>
      <c r="H10" s="74"/>
      <c r="I10" s="74"/>
      <c r="J10" s="78">
        <v>3</v>
      </c>
      <c r="K10" s="78">
        <v>3</v>
      </c>
      <c r="L10" s="124" t="str">
        <f>IF($G10=0,"-",VLOOKUP($G10,Nomenclator!$B$6:$G$1000,3,0))</f>
        <v>25 Alte bunuri cu durata de utilizare inelungata</v>
      </c>
      <c r="M10" s="124" t="str">
        <f>IF($G10=0,"-",VLOOKUP($G10,Nomenclator!$B$6:$G$1000,4,0))</f>
        <v>2505 Echipamente de protectie, vestimentatie</v>
      </c>
      <c r="N10" s="124" t="str">
        <f>IF($G10=0,"-",VLOOKUP($G10,Nomenclator!$B$6:$G$1000,6,0))</f>
        <v>Alte echipamente de protectie individuala</v>
      </c>
      <c r="O10" s="74" t="s">
        <v>81</v>
      </c>
      <c r="P10" s="74">
        <v>2</v>
      </c>
    </row>
    <row r="11" spans="1:16" x14ac:dyDescent="0.2">
      <c r="A11" s="73">
        <f t="shared" si="0"/>
        <v>2020</v>
      </c>
      <c r="B11" s="75">
        <v>43831</v>
      </c>
      <c r="C11" s="74"/>
      <c r="D11" s="74"/>
      <c r="E11" s="74"/>
      <c r="F11" s="74"/>
      <c r="G11" s="74">
        <v>3</v>
      </c>
      <c r="H11" s="74"/>
      <c r="I11" s="74"/>
      <c r="J11" s="78">
        <v>3</v>
      </c>
      <c r="K11" s="78">
        <v>3</v>
      </c>
      <c r="L11" s="124" t="str">
        <f>IF($G11=0,"-",VLOOKUP($G11,Nomenclator!$B$6:$G$1000,3,0))</f>
        <v>25 Alte bunuri cu durata de utilizare inelungata</v>
      </c>
      <c r="M11" s="124" t="str">
        <f>IF($G11=0,"-",VLOOKUP($G11,Nomenclator!$B$6:$G$1000,4,0))</f>
        <v>2505 Echipamente de protectie, vestimentatie</v>
      </c>
      <c r="N11" s="124" t="str">
        <f>IF($G11=0,"-",VLOOKUP($G11,Nomenclator!$B$6:$G$1000,6,0))</f>
        <v>Alte echipamente de protectie individuala</v>
      </c>
      <c r="O11" s="74" t="s">
        <v>31</v>
      </c>
      <c r="P11" s="74">
        <v>2</v>
      </c>
    </row>
    <row r="12" spans="1:16" x14ac:dyDescent="0.2">
      <c r="A12" s="73">
        <f t="shared" si="0"/>
        <v>2021</v>
      </c>
      <c r="B12" s="75">
        <v>44197</v>
      </c>
      <c r="C12" s="74"/>
      <c r="D12" s="74"/>
      <c r="E12" s="74"/>
      <c r="F12" s="74"/>
      <c r="G12" s="74">
        <v>3</v>
      </c>
      <c r="H12" s="74"/>
      <c r="I12" s="74"/>
      <c r="J12" s="78">
        <v>3</v>
      </c>
      <c r="K12" s="78">
        <v>3</v>
      </c>
      <c r="L12" s="124" t="str">
        <f>IF($G12=0,"-",VLOOKUP($G12,Nomenclator!$B$6:$G$1000,3,0))</f>
        <v>25 Alte bunuri cu durata de utilizare inelungata</v>
      </c>
      <c r="M12" s="124" t="str">
        <f>IF($G12=0,"-",VLOOKUP($G12,Nomenclator!$B$6:$G$1000,4,0))</f>
        <v>2505 Echipamente de protectie, vestimentatie</v>
      </c>
      <c r="N12" s="124" t="str">
        <f>IF($G12=0,"-",VLOOKUP($G12,Nomenclator!$B$6:$G$1000,6,0))</f>
        <v>Alte echipamente de protectie individuala</v>
      </c>
      <c r="O12" s="74" t="s">
        <v>125</v>
      </c>
      <c r="P12" s="74">
        <v>2</v>
      </c>
    </row>
    <row r="13" spans="1:16" x14ac:dyDescent="0.2">
      <c r="A13" s="73" t="str">
        <f t="shared" si="0"/>
        <v>-</v>
      </c>
      <c r="B13" s="75"/>
      <c r="C13" s="74"/>
      <c r="D13" s="74"/>
      <c r="E13" s="74"/>
      <c r="F13" s="74"/>
      <c r="G13" s="74"/>
      <c r="H13" s="74"/>
      <c r="I13" s="74"/>
      <c r="J13" s="78"/>
      <c r="K13" s="78"/>
      <c r="L13" s="124" t="str">
        <f>IF($G13=0,"-",VLOOKUP($G13,Nomenclator!$B$6:$G$1000,3,0))</f>
        <v>-</v>
      </c>
      <c r="M13" s="124" t="str">
        <f>IF($G13=0,"-",VLOOKUP($G13,Nomenclator!$B$6:$G$1000,4,0))</f>
        <v>-</v>
      </c>
      <c r="N13" s="124" t="str">
        <f>IF($G13=0,"-",VLOOKUP($G13,Nomenclator!$B$6:$G$1000,6,0))</f>
        <v>-</v>
      </c>
      <c r="O13" s="74"/>
      <c r="P13" s="74"/>
    </row>
    <row r="14" spans="1:16" x14ac:dyDescent="0.2">
      <c r="A14" s="73" t="str">
        <f t="shared" si="0"/>
        <v>-</v>
      </c>
      <c r="B14" s="75"/>
      <c r="C14" s="74"/>
      <c r="D14" s="74"/>
      <c r="E14" s="74"/>
      <c r="F14" s="74"/>
      <c r="G14" s="74"/>
      <c r="H14" s="74"/>
      <c r="I14" s="74"/>
      <c r="J14" s="78"/>
      <c r="K14" s="78"/>
      <c r="L14" s="124" t="str">
        <f>IF($G14=0,"-",VLOOKUP($G14,Nomenclator!$B$6:$G$1000,3,0))</f>
        <v>-</v>
      </c>
      <c r="M14" s="124" t="str">
        <f>IF($G14=0,"-",VLOOKUP($G14,Nomenclator!$B$6:$G$1000,4,0))</f>
        <v>-</v>
      </c>
      <c r="N14" s="124" t="str">
        <f>IF($G14=0,"-",VLOOKUP($G14,Nomenclator!$B$6:$G$1000,6,0))</f>
        <v>-</v>
      </c>
      <c r="O14" s="74"/>
      <c r="P14" s="74"/>
    </row>
    <row r="15" spans="1:16" x14ac:dyDescent="0.2">
      <c r="A15" s="73" t="str">
        <f t="shared" si="0"/>
        <v>-</v>
      </c>
      <c r="B15" s="75"/>
      <c r="C15" s="74"/>
      <c r="D15" s="74"/>
      <c r="E15" s="74"/>
      <c r="F15" s="74"/>
      <c r="G15" s="74"/>
      <c r="H15" s="74"/>
      <c r="I15" s="74"/>
      <c r="J15" s="78"/>
      <c r="K15" s="78"/>
      <c r="L15" s="124" t="str">
        <f>IF($G15=0,"-",VLOOKUP($G15,Nomenclator!$B$6:$G$1000,3,0))</f>
        <v>-</v>
      </c>
      <c r="M15" s="124" t="str">
        <f>IF($G15=0,"-",VLOOKUP($G15,Nomenclator!$B$6:$G$1000,4,0))</f>
        <v>-</v>
      </c>
      <c r="N15" s="124" t="str">
        <f>IF($G15=0,"-",VLOOKUP($G15,Nomenclator!$B$6:$G$1000,6,0))</f>
        <v>-</v>
      </c>
      <c r="O15" s="74"/>
      <c r="P15" s="74"/>
    </row>
    <row r="16" spans="1:16" x14ac:dyDescent="0.2">
      <c r="A16" s="73" t="str">
        <f t="shared" si="0"/>
        <v>-</v>
      </c>
      <c r="B16" s="75"/>
      <c r="C16" s="74"/>
      <c r="D16" s="74"/>
      <c r="E16" s="74"/>
      <c r="F16" s="74"/>
      <c r="G16" s="74"/>
      <c r="H16" s="74"/>
      <c r="I16" s="74"/>
      <c r="J16" s="78"/>
      <c r="K16" s="78"/>
      <c r="L16" s="124" t="str">
        <f>IF($G16=0,"-",VLOOKUP($G16,Nomenclator!$B$6:$G$1000,3,0))</f>
        <v>-</v>
      </c>
      <c r="M16" s="124" t="str">
        <f>IF($G16=0,"-",VLOOKUP($G16,Nomenclator!$B$6:$G$1000,4,0))</f>
        <v>-</v>
      </c>
      <c r="N16" s="124" t="str">
        <f>IF($G16=0,"-",VLOOKUP($G16,Nomenclator!$B$6:$G$1000,6,0))</f>
        <v>-</v>
      </c>
      <c r="O16" s="74"/>
      <c r="P16" s="74"/>
    </row>
    <row r="17" spans="1:16" x14ac:dyDescent="0.2">
      <c r="A17" s="73" t="str">
        <f t="shared" si="0"/>
        <v>-</v>
      </c>
      <c r="B17" s="75"/>
      <c r="C17" s="74"/>
      <c r="D17" s="74"/>
      <c r="E17" s="74"/>
      <c r="F17" s="74"/>
      <c r="G17" s="74"/>
      <c r="H17" s="74"/>
      <c r="I17" s="74"/>
      <c r="J17" s="78"/>
      <c r="K17" s="78"/>
      <c r="L17" s="124" t="str">
        <f>IF($G17=0,"-",VLOOKUP($G17,Nomenclator!$B$6:$G$1000,3,0))</f>
        <v>-</v>
      </c>
      <c r="M17" s="124" t="str">
        <f>IF($G17=0,"-",VLOOKUP($G17,Nomenclator!$B$6:$G$1000,4,0))</f>
        <v>-</v>
      </c>
      <c r="N17" s="124" t="str">
        <f>IF($G17=0,"-",VLOOKUP($G17,Nomenclator!$B$6:$G$1000,6,0))</f>
        <v>-</v>
      </c>
      <c r="O17" s="74"/>
      <c r="P17" s="74"/>
    </row>
    <row r="18" spans="1:16" x14ac:dyDescent="0.2">
      <c r="A18" s="73" t="str">
        <f t="shared" si="0"/>
        <v>-</v>
      </c>
      <c r="B18" s="75"/>
      <c r="C18" s="74"/>
      <c r="D18" s="74"/>
      <c r="E18" s="74"/>
      <c r="F18" s="74"/>
      <c r="G18" s="74"/>
      <c r="H18" s="74"/>
      <c r="I18" s="74"/>
      <c r="J18" s="78"/>
      <c r="K18" s="78"/>
      <c r="L18" s="124" t="str">
        <f>IF($G18=0,"-",VLOOKUP($G18,Nomenclator!$B$6:$G$1000,3,0))</f>
        <v>-</v>
      </c>
      <c r="M18" s="124" t="str">
        <f>IF($G18=0,"-",VLOOKUP($G18,Nomenclator!$B$6:$G$1000,4,0))</f>
        <v>-</v>
      </c>
      <c r="N18" s="124" t="str">
        <f>IF($G18=0,"-",VLOOKUP($G18,Nomenclator!$B$6:$G$1000,6,0))</f>
        <v>-</v>
      </c>
      <c r="O18" s="74"/>
      <c r="P18" s="74"/>
    </row>
    <row r="19" spans="1:16" x14ac:dyDescent="0.2">
      <c r="A19" s="73" t="str">
        <f t="shared" si="0"/>
        <v>-</v>
      </c>
      <c r="B19" s="75"/>
      <c r="C19" s="74"/>
      <c r="D19" s="74"/>
      <c r="E19" s="74"/>
      <c r="F19" s="74"/>
      <c r="G19" s="74"/>
      <c r="H19" s="74"/>
      <c r="I19" s="74"/>
      <c r="J19" s="78"/>
      <c r="K19" s="78"/>
      <c r="L19" s="124" t="str">
        <f>IF($G19=0,"-",VLOOKUP($G19,Nomenclator!$B$6:$G$1000,3,0))</f>
        <v>-</v>
      </c>
      <c r="M19" s="124" t="str">
        <f>IF($G19=0,"-",VLOOKUP($G19,Nomenclator!$B$6:$G$1000,4,0))</f>
        <v>-</v>
      </c>
      <c r="N19" s="124" t="str">
        <f>IF($G19=0,"-",VLOOKUP($G19,Nomenclator!$B$6:$G$1000,6,0))</f>
        <v>-</v>
      </c>
      <c r="O19" s="74"/>
      <c r="P19" s="74"/>
    </row>
    <row r="20" spans="1:16" x14ac:dyDescent="0.2">
      <c r="A20" s="73" t="str">
        <f t="shared" si="0"/>
        <v>-</v>
      </c>
      <c r="B20" s="75"/>
      <c r="C20" s="74"/>
      <c r="D20" s="74"/>
      <c r="E20" s="74"/>
      <c r="F20" s="74"/>
      <c r="G20" s="74"/>
      <c r="H20" s="74"/>
      <c r="I20" s="74"/>
      <c r="J20" s="78"/>
      <c r="K20" s="78"/>
      <c r="L20" s="124" t="str">
        <f>IF($G20=0,"-",VLOOKUP($G20,Nomenclator!$B$6:$G$1000,3,0))</f>
        <v>-</v>
      </c>
      <c r="M20" s="124" t="str">
        <f>IF($G20=0,"-",VLOOKUP($G20,Nomenclator!$B$6:$G$1000,4,0))</f>
        <v>-</v>
      </c>
      <c r="N20" s="124" t="str">
        <f>IF($G20=0,"-",VLOOKUP($G20,Nomenclator!$B$6:$G$1000,6,0))</f>
        <v>-</v>
      </c>
      <c r="O20" s="74"/>
      <c r="P20" s="74"/>
    </row>
    <row r="21" spans="1:16" x14ac:dyDescent="0.2">
      <c r="A21" s="73" t="str">
        <f t="shared" si="0"/>
        <v>-</v>
      </c>
      <c r="B21" s="75"/>
      <c r="C21" s="74"/>
      <c r="D21" s="74"/>
      <c r="E21" s="74"/>
      <c r="F21" s="74"/>
      <c r="G21" s="74"/>
      <c r="H21" s="74"/>
      <c r="I21" s="74"/>
      <c r="J21" s="78"/>
      <c r="K21" s="78"/>
      <c r="L21" s="124" t="str">
        <f>IF($G21=0,"-",VLOOKUP($G21,Nomenclator!$B$6:$G$1000,3,0))</f>
        <v>-</v>
      </c>
      <c r="M21" s="124" t="str">
        <f>IF($G21=0,"-",VLOOKUP($G21,Nomenclator!$B$6:$G$1000,4,0))</f>
        <v>-</v>
      </c>
      <c r="N21" s="124" t="str">
        <f>IF($G21=0,"-",VLOOKUP($G21,Nomenclator!$B$6:$G$1000,6,0))</f>
        <v>-</v>
      </c>
      <c r="O21" s="74"/>
      <c r="P21" s="74"/>
    </row>
    <row r="22" spans="1:16" x14ac:dyDescent="0.2">
      <c r="A22" s="73" t="str">
        <f t="shared" si="0"/>
        <v>-</v>
      </c>
      <c r="B22" s="75"/>
      <c r="C22" s="74"/>
      <c r="D22" s="74"/>
      <c r="E22" s="74"/>
      <c r="F22" s="74"/>
      <c r="G22" s="74"/>
      <c r="H22" s="74"/>
      <c r="I22" s="74"/>
      <c r="J22" s="78"/>
      <c r="K22" s="78"/>
      <c r="L22" s="124" t="str">
        <f>IF($G22=0,"-",VLOOKUP($G22,Nomenclator!$B$6:$G$1000,3,0))</f>
        <v>-</v>
      </c>
      <c r="M22" s="124" t="str">
        <f>IF($G22=0,"-",VLOOKUP($G22,Nomenclator!$B$6:$G$1000,4,0))</f>
        <v>-</v>
      </c>
      <c r="N22" s="124" t="str">
        <f>IF($G22=0,"-",VLOOKUP($G22,Nomenclator!$B$6:$G$1000,6,0))</f>
        <v>-</v>
      </c>
      <c r="O22" s="74"/>
      <c r="P22" s="74"/>
    </row>
    <row r="23" spans="1:16" x14ac:dyDescent="0.2">
      <c r="A23" s="73" t="str">
        <f t="shared" si="0"/>
        <v>-</v>
      </c>
      <c r="B23" s="75"/>
      <c r="C23" s="74"/>
      <c r="D23" s="74"/>
      <c r="E23" s="74"/>
      <c r="F23" s="74"/>
      <c r="G23" s="74"/>
      <c r="H23" s="74"/>
      <c r="I23" s="74"/>
      <c r="J23" s="78"/>
      <c r="K23" s="78"/>
      <c r="L23" s="124" t="str">
        <f>IF($G23=0,"-",VLOOKUP($G23,Nomenclator!$B$6:$G$1000,3,0))</f>
        <v>-</v>
      </c>
      <c r="M23" s="124" t="str">
        <f>IF($G23=0,"-",VLOOKUP($G23,Nomenclator!$B$6:$G$1000,4,0))</f>
        <v>-</v>
      </c>
      <c r="N23" s="124" t="str">
        <f>IF($G23=0,"-",VLOOKUP($G23,Nomenclator!$B$6:$G$1000,6,0))</f>
        <v>-</v>
      </c>
      <c r="O23" s="74"/>
      <c r="P23" s="74"/>
    </row>
    <row r="24" spans="1:16" x14ac:dyDescent="0.2">
      <c r="A24" s="73" t="str">
        <f t="shared" si="0"/>
        <v>-</v>
      </c>
      <c r="B24" s="75"/>
      <c r="C24" s="74"/>
      <c r="D24" s="74"/>
      <c r="E24" s="74"/>
      <c r="F24" s="74"/>
      <c r="G24" s="74"/>
      <c r="H24" s="74"/>
      <c r="I24" s="74"/>
      <c r="J24" s="78"/>
      <c r="K24" s="78"/>
      <c r="L24" s="124" t="str">
        <f>IF($G24=0,"-",VLOOKUP($G24,Nomenclator!$B$6:$G$1000,3,0))</f>
        <v>-</v>
      </c>
      <c r="M24" s="124" t="str">
        <f>IF($G24=0,"-",VLOOKUP($G24,Nomenclator!$B$6:$G$1000,4,0))</f>
        <v>-</v>
      </c>
      <c r="N24" s="124" t="str">
        <f>IF($G24=0,"-",VLOOKUP($G24,Nomenclator!$B$6:$G$1000,6,0))</f>
        <v>-</v>
      </c>
      <c r="O24" s="74"/>
      <c r="P24" s="74"/>
    </row>
    <row r="25" spans="1:16" x14ac:dyDescent="0.2">
      <c r="A25" s="73" t="str">
        <f t="shared" si="0"/>
        <v>-</v>
      </c>
      <c r="B25" s="75"/>
      <c r="C25" s="74"/>
      <c r="D25" s="74"/>
      <c r="E25" s="74"/>
      <c r="F25" s="74"/>
      <c r="G25" s="74"/>
      <c r="H25" s="74"/>
      <c r="I25" s="74"/>
      <c r="J25" s="78"/>
      <c r="K25" s="78"/>
      <c r="L25" s="124" t="str">
        <f>IF($G25=0,"-",VLOOKUP($G25,Nomenclator!$B$6:$G$1000,3,0))</f>
        <v>-</v>
      </c>
      <c r="M25" s="124" t="str">
        <f>IF($G25=0,"-",VLOOKUP($G25,Nomenclator!$B$6:$G$1000,4,0))</f>
        <v>-</v>
      </c>
      <c r="N25" s="124" t="str">
        <f>IF($G25=0,"-",VLOOKUP($G25,Nomenclator!$B$6:$G$1000,6,0))</f>
        <v>-</v>
      </c>
      <c r="O25" s="74"/>
      <c r="P25" s="74"/>
    </row>
    <row r="26" spans="1:16" x14ac:dyDescent="0.2">
      <c r="A26" s="73" t="str">
        <f t="shared" si="0"/>
        <v>-</v>
      </c>
      <c r="B26" s="75"/>
      <c r="C26" s="74"/>
      <c r="D26" s="74"/>
      <c r="E26" s="74"/>
      <c r="F26" s="74"/>
      <c r="G26" s="74"/>
      <c r="H26" s="74"/>
      <c r="I26" s="74"/>
      <c r="J26" s="78"/>
      <c r="K26" s="78"/>
      <c r="L26" s="124" t="str">
        <f>IF($G26=0,"-",VLOOKUP($G26,Nomenclator!$B$6:$G$1000,3,0))</f>
        <v>-</v>
      </c>
      <c r="M26" s="124" t="str">
        <f>IF($G26=0,"-",VLOOKUP($G26,Nomenclator!$B$6:$G$1000,4,0))</f>
        <v>-</v>
      </c>
      <c r="N26" s="124" t="str">
        <f>IF($G26=0,"-",VLOOKUP($G26,Nomenclator!$B$6:$G$1000,6,0))</f>
        <v>-</v>
      </c>
      <c r="O26" s="74"/>
      <c r="P26" s="74"/>
    </row>
    <row r="27" spans="1:16" x14ac:dyDescent="0.2">
      <c r="A27" s="73" t="str">
        <f t="shared" si="0"/>
        <v>-</v>
      </c>
      <c r="B27" s="75"/>
      <c r="C27" s="74"/>
      <c r="D27" s="74"/>
      <c r="E27" s="74"/>
      <c r="F27" s="74"/>
      <c r="G27" s="74"/>
      <c r="H27" s="74"/>
      <c r="I27" s="74"/>
      <c r="J27" s="78"/>
      <c r="K27" s="78"/>
      <c r="L27" s="124" t="str">
        <f>IF($G27=0,"-",VLOOKUP($G27,Nomenclator!$B$6:$G$1000,3,0))</f>
        <v>-</v>
      </c>
      <c r="M27" s="124" t="str">
        <f>IF($G27=0,"-",VLOOKUP($G27,Nomenclator!$B$6:$G$1000,4,0))</f>
        <v>-</v>
      </c>
      <c r="N27" s="124" t="str">
        <f>IF($G27=0,"-",VLOOKUP($G27,Nomenclator!$B$6:$G$1000,6,0))</f>
        <v>-</v>
      </c>
      <c r="O27" s="74"/>
      <c r="P27" s="74"/>
    </row>
    <row r="28" spans="1:16" x14ac:dyDescent="0.2">
      <c r="A28" s="73" t="str">
        <f t="shared" si="0"/>
        <v>-</v>
      </c>
      <c r="B28" s="75"/>
      <c r="C28" s="74"/>
      <c r="D28" s="74"/>
      <c r="E28" s="74"/>
      <c r="F28" s="74"/>
      <c r="G28" s="74"/>
      <c r="H28" s="74"/>
      <c r="I28" s="74"/>
      <c r="J28" s="78"/>
      <c r="K28" s="78"/>
      <c r="L28" s="124" t="str">
        <f>IF($G28=0,"-",VLOOKUP($G28,Nomenclator!$B$6:$G$1000,3,0))</f>
        <v>-</v>
      </c>
      <c r="M28" s="124" t="str">
        <f>IF($G28=0,"-",VLOOKUP($G28,Nomenclator!$B$6:$G$1000,4,0))</f>
        <v>-</v>
      </c>
      <c r="N28" s="124" t="str">
        <f>IF($G28=0,"-",VLOOKUP($G28,Nomenclator!$B$6:$G$1000,6,0))</f>
        <v>-</v>
      </c>
      <c r="O28" s="74"/>
      <c r="P28" s="74"/>
    </row>
    <row r="29" spans="1:16" x14ac:dyDescent="0.2">
      <c r="A29" s="73" t="str">
        <f t="shared" si="0"/>
        <v>-</v>
      </c>
      <c r="B29" s="75"/>
      <c r="C29" s="74"/>
      <c r="D29" s="74"/>
      <c r="E29" s="74"/>
      <c r="F29" s="74"/>
      <c r="G29" s="74"/>
      <c r="H29" s="74"/>
      <c r="I29" s="74"/>
      <c r="J29" s="78"/>
      <c r="K29" s="78"/>
      <c r="L29" s="124" t="str">
        <f>IF($G29=0,"-",VLOOKUP($G29,Nomenclator!$B$6:$G$1000,3,0))</f>
        <v>-</v>
      </c>
      <c r="M29" s="124" t="str">
        <f>IF($G29=0,"-",VLOOKUP($G29,Nomenclator!$B$6:$G$1000,4,0))</f>
        <v>-</v>
      </c>
      <c r="N29" s="124" t="str">
        <f>IF($G29=0,"-",VLOOKUP($G29,Nomenclator!$B$6:$G$1000,6,0))</f>
        <v>-</v>
      </c>
      <c r="O29" s="74"/>
      <c r="P29" s="74"/>
    </row>
    <row r="30" spans="1:16" x14ac:dyDescent="0.2">
      <c r="A30" s="73" t="str">
        <f t="shared" si="0"/>
        <v>-</v>
      </c>
      <c r="B30" s="75"/>
      <c r="C30" s="74"/>
      <c r="D30" s="74"/>
      <c r="E30" s="74"/>
      <c r="F30" s="74"/>
      <c r="G30" s="74"/>
      <c r="H30" s="74"/>
      <c r="I30" s="74"/>
      <c r="J30" s="78"/>
      <c r="K30" s="78"/>
      <c r="L30" s="124" t="str">
        <f>IF($G30=0,"-",VLOOKUP($G30,Nomenclator!$B$6:$G$1000,3,0))</f>
        <v>-</v>
      </c>
      <c r="M30" s="124" t="str">
        <f>IF($G30=0,"-",VLOOKUP($G30,Nomenclator!$B$6:$G$1000,4,0))</f>
        <v>-</v>
      </c>
      <c r="N30" s="124" t="str">
        <f>IF($G30=0,"-",VLOOKUP($G30,Nomenclator!$B$6:$G$1000,6,0))</f>
        <v>-</v>
      </c>
      <c r="O30" s="74"/>
      <c r="P30" s="74"/>
    </row>
    <row r="31" spans="1:16" x14ac:dyDescent="0.2">
      <c r="A31" s="73" t="str">
        <f t="shared" si="0"/>
        <v>-</v>
      </c>
      <c r="B31" s="75"/>
      <c r="C31" s="74"/>
      <c r="D31" s="74"/>
      <c r="E31" s="74"/>
      <c r="F31" s="74"/>
      <c r="G31" s="74"/>
      <c r="H31" s="74"/>
      <c r="I31" s="74"/>
      <c r="J31" s="78"/>
      <c r="K31" s="78"/>
      <c r="L31" s="124" t="str">
        <f>IF($G31=0,"-",VLOOKUP($G31,Nomenclator!$B$6:$G$1000,3,0))</f>
        <v>-</v>
      </c>
      <c r="M31" s="124" t="str">
        <f>IF($G31=0,"-",VLOOKUP($G31,Nomenclator!$B$6:$G$1000,4,0))</f>
        <v>-</v>
      </c>
      <c r="N31" s="124" t="str">
        <f>IF($G31=0,"-",VLOOKUP($G31,Nomenclator!$B$6:$G$1000,6,0))</f>
        <v>-</v>
      </c>
      <c r="O31" s="74"/>
      <c r="P31" s="74"/>
    </row>
    <row r="32" spans="1:16" x14ac:dyDescent="0.2">
      <c r="A32" s="73" t="str">
        <f t="shared" si="0"/>
        <v>-</v>
      </c>
      <c r="B32" s="75"/>
      <c r="C32" s="74"/>
      <c r="D32" s="74"/>
      <c r="E32" s="74"/>
      <c r="F32" s="74"/>
      <c r="G32" s="74"/>
      <c r="H32" s="74"/>
      <c r="I32" s="74"/>
      <c r="J32" s="78"/>
      <c r="K32" s="78"/>
      <c r="L32" s="124" t="str">
        <f>IF($G32=0,"-",VLOOKUP($G32,Nomenclator!$B$6:$G$1000,3,0))</f>
        <v>-</v>
      </c>
      <c r="M32" s="124" t="str">
        <f>IF($G32=0,"-",VLOOKUP($G32,Nomenclator!$B$6:$G$1000,4,0))</f>
        <v>-</v>
      </c>
      <c r="N32" s="124" t="str">
        <f>IF($G32=0,"-",VLOOKUP($G32,Nomenclator!$B$6:$G$1000,6,0))</f>
        <v>-</v>
      </c>
      <c r="O32" s="74"/>
      <c r="P32" s="74"/>
    </row>
    <row r="33" spans="1:16" x14ac:dyDescent="0.2">
      <c r="A33" s="73" t="str">
        <f t="shared" si="0"/>
        <v>-</v>
      </c>
      <c r="B33" s="75"/>
      <c r="C33" s="74"/>
      <c r="D33" s="74"/>
      <c r="E33" s="74"/>
      <c r="F33" s="74"/>
      <c r="G33" s="74"/>
      <c r="H33" s="74"/>
      <c r="I33" s="74"/>
      <c r="J33" s="78"/>
      <c r="K33" s="78"/>
      <c r="L33" s="124" t="str">
        <f>IF($G33=0,"-",VLOOKUP($G33,Nomenclator!$B$6:$G$1000,3,0))</f>
        <v>-</v>
      </c>
      <c r="M33" s="124" t="str">
        <f>IF($G33=0,"-",VLOOKUP($G33,Nomenclator!$B$6:$G$1000,4,0))</f>
        <v>-</v>
      </c>
      <c r="N33" s="124" t="str">
        <f>IF($G33=0,"-",VLOOKUP($G33,Nomenclator!$B$6:$G$1000,6,0))</f>
        <v>-</v>
      </c>
      <c r="O33" s="74"/>
      <c r="P33" s="74"/>
    </row>
    <row r="34" spans="1:16" x14ac:dyDescent="0.2">
      <c r="A34" s="73" t="str">
        <f t="shared" si="0"/>
        <v>-</v>
      </c>
      <c r="B34" s="75"/>
      <c r="C34" s="74"/>
      <c r="D34" s="74"/>
      <c r="E34" s="74"/>
      <c r="F34" s="74"/>
      <c r="G34" s="74"/>
      <c r="H34" s="74"/>
      <c r="I34" s="74"/>
      <c r="J34" s="78"/>
      <c r="K34" s="78"/>
      <c r="L34" s="124" t="str">
        <f>IF($G34=0,"-",VLOOKUP($G34,Nomenclator!$B$6:$G$1000,3,0))</f>
        <v>-</v>
      </c>
      <c r="M34" s="124" t="str">
        <f>IF($G34=0,"-",VLOOKUP($G34,Nomenclator!$B$6:$G$1000,4,0))</f>
        <v>-</v>
      </c>
      <c r="N34" s="124" t="str">
        <f>IF($G34=0,"-",VLOOKUP($G34,Nomenclator!$B$6:$G$1000,6,0))</f>
        <v>-</v>
      </c>
      <c r="O34" s="74"/>
      <c r="P34" s="74"/>
    </row>
    <row r="35" spans="1:16" x14ac:dyDescent="0.2">
      <c r="A35" s="73" t="str">
        <f t="shared" si="0"/>
        <v>-</v>
      </c>
      <c r="B35" s="75"/>
      <c r="C35" s="74"/>
      <c r="D35" s="74"/>
      <c r="E35" s="74"/>
      <c r="F35" s="74"/>
      <c r="G35" s="74"/>
      <c r="H35" s="74"/>
      <c r="I35" s="74"/>
      <c r="J35" s="78"/>
      <c r="K35" s="78"/>
      <c r="L35" s="124" t="str">
        <f>IF($G35=0,"-",VLOOKUP($G35,Nomenclator!$B$6:$G$1000,3,0))</f>
        <v>-</v>
      </c>
      <c r="M35" s="124" t="str">
        <f>IF($G35=0,"-",VLOOKUP($G35,Nomenclator!$B$6:$G$1000,4,0))</f>
        <v>-</v>
      </c>
      <c r="N35" s="124" t="str">
        <f>IF($G35=0,"-",VLOOKUP($G35,Nomenclator!$B$6:$G$1000,6,0))</f>
        <v>-</v>
      </c>
      <c r="O35" s="74"/>
      <c r="P35" s="74"/>
    </row>
    <row r="36" spans="1:16" x14ac:dyDescent="0.2">
      <c r="A36" s="73" t="str">
        <f t="shared" si="0"/>
        <v>-</v>
      </c>
      <c r="B36" s="75"/>
      <c r="C36" s="74"/>
      <c r="D36" s="74"/>
      <c r="E36" s="74"/>
      <c r="F36" s="74"/>
      <c r="G36" s="74"/>
      <c r="H36" s="74"/>
      <c r="I36" s="74"/>
      <c r="J36" s="78"/>
      <c r="K36" s="78"/>
      <c r="L36" s="124" t="str">
        <f>IF($G36=0,"-",VLOOKUP($G36,Nomenclator!$B$6:$G$1000,3,0))</f>
        <v>-</v>
      </c>
      <c r="M36" s="124" t="str">
        <f>IF($G36=0,"-",VLOOKUP($G36,Nomenclator!$B$6:$G$1000,4,0))</f>
        <v>-</v>
      </c>
      <c r="N36" s="124" t="str">
        <f>IF($G36=0,"-",VLOOKUP($G36,Nomenclator!$B$6:$G$1000,6,0))</f>
        <v>-</v>
      </c>
      <c r="O36" s="74"/>
      <c r="P36" s="74"/>
    </row>
    <row r="37" spans="1:16" x14ac:dyDescent="0.2">
      <c r="A37" s="73" t="str">
        <f t="shared" si="0"/>
        <v>-</v>
      </c>
      <c r="B37" s="75"/>
      <c r="C37" s="74"/>
      <c r="D37" s="74"/>
      <c r="E37" s="74"/>
      <c r="F37" s="74"/>
      <c r="G37" s="74"/>
      <c r="H37" s="74"/>
      <c r="I37" s="74"/>
      <c r="J37" s="78"/>
      <c r="K37" s="78"/>
      <c r="L37" s="124" t="str">
        <f>IF($G37=0,"-",VLOOKUP($G37,Nomenclator!$B$6:$G$1000,3,0))</f>
        <v>-</v>
      </c>
      <c r="M37" s="124" t="str">
        <f>IF($G37=0,"-",VLOOKUP($G37,Nomenclator!$B$6:$G$1000,4,0))</f>
        <v>-</v>
      </c>
      <c r="N37" s="124" t="str">
        <f>IF($G37=0,"-",VLOOKUP($G37,Nomenclator!$B$6:$G$1000,6,0))</f>
        <v>-</v>
      </c>
      <c r="O37" s="74"/>
      <c r="P37" s="74"/>
    </row>
    <row r="38" spans="1:16" x14ac:dyDescent="0.2">
      <c r="A38" s="73" t="str">
        <f t="shared" si="0"/>
        <v>-</v>
      </c>
      <c r="B38" s="75"/>
      <c r="C38" s="74"/>
      <c r="D38" s="74"/>
      <c r="E38" s="74"/>
      <c r="F38" s="74"/>
      <c r="G38" s="74"/>
      <c r="H38" s="74"/>
      <c r="I38" s="74"/>
      <c r="J38" s="78"/>
      <c r="K38" s="78"/>
      <c r="L38" s="124" t="str">
        <f>IF($G38=0,"-",VLOOKUP($G38,Nomenclator!$B$6:$G$1000,3,0))</f>
        <v>-</v>
      </c>
      <c r="M38" s="124" t="str">
        <f>IF($G38=0,"-",VLOOKUP($G38,Nomenclator!$B$6:$G$1000,4,0))</f>
        <v>-</v>
      </c>
      <c r="N38" s="124" t="str">
        <f>IF($G38=0,"-",VLOOKUP($G38,Nomenclator!$B$6:$G$1000,6,0))</f>
        <v>-</v>
      </c>
      <c r="O38" s="74"/>
      <c r="P38" s="74"/>
    </row>
    <row r="39" spans="1:16" x14ac:dyDescent="0.2">
      <c r="A39" s="73" t="str">
        <f t="shared" si="0"/>
        <v>-</v>
      </c>
      <c r="B39" s="75"/>
      <c r="C39" s="74"/>
      <c r="D39" s="74"/>
      <c r="E39" s="74"/>
      <c r="F39" s="74"/>
      <c r="G39" s="74"/>
      <c r="H39" s="74"/>
      <c r="I39" s="74"/>
      <c r="J39" s="78"/>
      <c r="K39" s="78"/>
      <c r="L39" s="124" t="str">
        <f>IF($G39=0,"-",VLOOKUP($G39,Nomenclator!$B$6:$G$1000,3,0))</f>
        <v>-</v>
      </c>
      <c r="M39" s="124" t="str">
        <f>IF($G39=0,"-",VLOOKUP($G39,Nomenclator!$B$6:$G$1000,4,0))</f>
        <v>-</v>
      </c>
      <c r="N39" s="124" t="str">
        <f>IF($G39=0,"-",VLOOKUP($G39,Nomenclator!$B$6:$G$1000,6,0))</f>
        <v>-</v>
      </c>
      <c r="O39" s="74"/>
      <c r="P39" s="74"/>
    </row>
    <row r="40" spans="1:16" x14ac:dyDescent="0.2">
      <c r="A40" s="73" t="str">
        <f t="shared" si="0"/>
        <v>-</v>
      </c>
      <c r="B40" s="75"/>
      <c r="C40" s="74"/>
      <c r="D40" s="74"/>
      <c r="E40" s="74"/>
      <c r="F40" s="74"/>
      <c r="G40" s="74"/>
      <c r="H40" s="74"/>
      <c r="I40" s="74"/>
      <c r="J40" s="78"/>
      <c r="K40" s="78"/>
      <c r="L40" s="124" t="str">
        <f>IF($G40=0,"-",VLOOKUP($G40,Nomenclator!$B$6:$G$1000,3,0))</f>
        <v>-</v>
      </c>
      <c r="M40" s="124" t="str">
        <f>IF($G40=0,"-",VLOOKUP($G40,Nomenclator!$B$6:$G$1000,4,0))</f>
        <v>-</v>
      </c>
      <c r="N40" s="124" t="str">
        <f>IF($G40=0,"-",VLOOKUP($G40,Nomenclator!$B$6:$G$1000,6,0))</f>
        <v>-</v>
      </c>
      <c r="O40" s="74"/>
      <c r="P40" s="74"/>
    </row>
    <row r="41" spans="1:16" x14ac:dyDescent="0.2">
      <c r="A41" s="73" t="str">
        <f t="shared" si="0"/>
        <v>-</v>
      </c>
      <c r="B41" s="75"/>
      <c r="C41" s="74"/>
      <c r="D41" s="74"/>
      <c r="E41" s="74"/>
      <c r="F41" s="74"/>
      <c r="G41" s="74"/>
      <c r="H41" s="74"/>
      <c r="I41" s="74"/>
      <c r="J41" s="78"/>
      <c r="K41" s="78"/>
      <c r="L41" s="124" t="str">
        <f>IF($G41=0,"-",VLOOKUP($G41,Nomenclator!$B$6:$G$1000,3,0))</f>
        <v>-</v>
      </c>
      <c r="M41" s="124" t="str">
        <f>IF($G41=0,"-",VLOOKUP($G41,Nomenclator!$B$6:$G$1000,4,0))</f>
        <v>-</v>
      </c>
      <c r="N41" s="124" t="str">
        <f>IF($G41=0,"-",VLOOKUP($G41,Nomenclator!$B$6:$G$1000,6,0))</f>
        <v>-</v>
      </c>
      <c r="O41" s="74"/>
      <c r="P41" s="74"/>
    </row>
    <row r="42" spans="1:16" x14ac:dyDescent="0.2">
      <c r="A42" s="73" t="str">
        <f t="shared" si="0"/>
        <v>-</v>
      </c>
      <c r="B42" s="75"/>
      <c r="C42" s="74"/>
      <c r="D42" s="74"/>
      <c r="E42" s="74"/>
      <c r="F42" s="74"/>
      <c r="G42" s="74"/>
      <c r="H42" s="74"/>
      <c r="I42" s="74"/>
      <c r="J42" s="78"/>
      <c r="K42" s="78"/>
      <c r="L42" s="124" t="str">
        <f>IF($G42=0,"-",VLOOKUP($G42,Nomenclator!$B$6:$G$1000,3,0))</f>
        <v>-</v>
      </c>
      <c r="M42" s="124" t="str">
        <f>IF($G42=0,"-",VLOOKUP($G42,Nomenclator!$B$6:$G$1000,4,0))</f>
        <v>-</v>
      </c>
      <c r="N42" s="124" t="str">
        <f>IF($G42=0,"-",VLOOKUP($G42,Nomenclator!$B$6:$G$1000,6,0))</f>
        <v>-</v>
      </c>
      <c r="O42" s="74"/>
      <c r="P42" s="74"/>
    </row>
    <row r="43" spans="1:16" x14ac:dyDescent="0.2">
      <c r="A43" s="73" t="str">
        <f t="shared" si="0"/>
        <v>-</v>
      </c>
      <c r="B43" s="75"/>
      <c r="C43" s="74"/>
      <c r="D43" s="74"/>
      <c r="E43" s="74"/>
      <c r="F43" s="74"/>
      <c r="G43" s="74"/>
      <c r="H43" s="74"/>
      <c r="I43" s="74"/>
      <c r="J43" s="78"/>
      <c r="K43" s="78"/>
      <c r="L43" s="124" t="str">
        <f>IF($G43=0,"-",VLOOKUP($G43,Nomenclator!$B$6:$G$1000,3,0))</f>
        <v>-</v>
      </c>
      <c r="M43" s="124" t="str">
        <f>IF($G43=0,"-",VLOOKUP($G43,Nomenclator!$B$6:$G$1000,4,0))</f>
        <v>-</v>
      </c>
      <c r="N43" s="124" t="str">
        <f>IF($G43=0,"-",VLOOKUP($G43,Nomenclator!$B$6:$G$1000,6,0))</f>
        <v>-</v>
      </c>
      <c r="O43" s="74"/>
      <c r="P43" s="74"/>
    </row>
    <row r="44" spans="1:16" x14ac:dyDescent="0.2">
      <c r="A44" s="73" t="str">
        <f t="shared" si="0"/>
        <v>-</v>
      </c>
      <c r="B44" s="75"/>
      <c r="C44" s="74"/>
      <c r="D44" s="74"/>
      <c r="E44" s="74"/>
      <c r="F44" s="74"/>
      <c r="G44" s="74"/>
      <c r="H44" s="74"/>
      <c r="I44" s="74"/>
      <c r="J44" s="78"/>
      <c r="K44" s="78"/>
      <c r="L44" s="124" t="str">
        <f>IF($G44=0,"-",VLOOKUP($G44,Nomenclator!$B$6:$G$1000,3,0))</f>
        <v>-</v>
      </c>
      <c r="M44" s="124" t="str">
        <f>IF($G44=0,"-",VLOOKUP($G44,Nomenclator!$B$6:$G$1000,4,0))</f>
        <v>-</v>
      </c>
      <c r="N44" s="124" t="str">
        <f>IF($G44=0,"-",VLOOKUP($G44,Nomenclator!$B$6:$G$1000,6,0))</f>
        <v>-</v>
      </c>
      <c r="O44" s="74"/>
      <c r="P44" s="74"/>
    </row>
    <row r="45" spans="1:16" x14ac:dyDescent="0.2">
      <c r="A45" s="73" t="str">
        <f t="shared" si="0"/>
        <v>-</v>
      </c>
      <c r="B45" s="75"/>
      <c r="C45" s="74"/>
      <c r="D45" s="74"/>
      <c r="E45" s="74"/>
      <c r="F45" s="74"/>
      <c r="G45" s="74"/>
      <c r="H45" s="74"/>
      <c r="I45" s="74"/>
      <c r="J45" s="78"/>
      <c r="K45" s="78"/>
      <c r="L45" s="124" t="str">
        <f>IF($G45=0,"-",VLOOKUP($G45,Nomenclator!$B$6:$G$1000,3,0))</f>
        <v>-</v>
      </c>
      <c r="M45" s="124" t="str">
        <f>IF($G45=0,"-",VLOOKUP($G45,Nomenclator!$B$6:$G$1000,4,0))</f>
        <v>-</v>
      </c>
      <c r="N45" s="124" t="str">
        <f>IF($G45=0,"-",VLOOKUP($G45,Nomenclator!$B$6:$G$1000,6,0))</f>
        <v>-</v>
      </c>
      <c r="O45" s="74"/>
      <c r="P45" s="74"/>
    </row>
    <row r="46" spans="1:16" x14ac:dyDescent="0.2">
      <c r="A46" s="73" t="str">
        <f t="shared" si="0"/>
        <v>-</v>
      </c>
      <c r="B46" s="75"/>
      <c r="C46" s="74"/>
      <c r="D46" s="74"/>
      <c r="E46" s="74"/>
      <c r="F46" s="74"/>
      <c r="G46" s="74"/>
      <c r="H46" s="74"/>
      <c r="I46" s="74"/>
      <c r="J46" s="78"/>
      <c r="K46" s="78"/>
      <c r="L46" s="124" t="str">
        <f>IF($G46=0,"-",VLOOKUP($G46,Nomenclator!$B$6:$G$1000,3,0))</f>
        <v>-</v>
      </c>
      <c r="M46" s="124" t="str">
        <f>IF($G46=0,"-",VLOOKUP($G46,Nomenclator!$B$6:$G$1000,4,0))</f>
        <v>-</v>
      </c>
      <c r="N46" s="124" t="str">
        <f>IF($G46=0,"-",VLOOKUP($G46,Nomenclator!$B$6:$G$1000,6,0))</f>
        <v>-</v>
      </c>
      <c r="O46" s="74"/>
      <c r="P46" s="74"/>
    </row>
    <row r="47" spans="1:16" x14ac:dyDescent="0.2">
      <c r="A47" s="73" t="str">
        <f t="shared" si="0"/>
        <v>-</v>
      </c>
      <c r="B47" s="75"/>
      <c r="C47" s="74"/>
      <c r="D47" s="74"/>
      <c r="E47" s="74"/>
      <c r="F47" s="74"/>
      <c r="G47" s="74"/>
      <c r="H47" s="74"/>
      <c r="I47" s="74"/>
      <c r="J47" s="78"/>
      <c r="K47" s="78"/>
      <c r="L47" s="124" t="str">
        <f>IF($G47=0,"-",VLOOKUP($G47,Nomenclator!$B$6:$G$1000,3,0))</f>
        <v>-</v>
      </c>
      <c r="M47" s="124" t="str">
        <f>IF($G47=0,"-",VLOOKUP($G47,Nomenclator!$B$6:$G$1000,4,0))</f>
        <v>-</v>
      </c>
      <c r="N47" s="124" t="str">
        <f>IF($G47=0,"-",VLOOKUP($G47,Nomenclator!$B$6:$G$1000,6,0))</f>
        <v>-</v>
      </c>
      <c r="O47" s="74"/>
      <c r="P47" s="74"/>
    </row>
    <row r="48" spans="1:16" x14ac:dyDescent="0.2">
      <c r="A48" s="73" t="str">
        <f t="shared" si="0"/>
        <v>-</v>
      </c>
      <c r="B48" s="75"/>
      <c r="C48" s="74"/>
      <c r="D48" s="74"/>
      <c r="E48" s="74"/>
      <c r="F48" s="74"/>
      <c r="G48" s="74"/>
      <c r="H48" s="74"/>
      <c r="I48" s="74"/>
      <c r="J48" s="78"/>
      <c r="K48" s="78"/>
      <c r="L48" s="124" t="str">
        <f>IF($G48=0,"-",VLOOKUP($G48,Nomenclator!$B$6:$G$1000,3,0))</f>
        <v>-</v>
      </c>
      <c r="M48" s="124" t="str">
        <f>IF($G48=0,"-",VLOOKUP($G48,Nomenclator!$B$6:$G$1000,4,0))</f>
        <v>-</v>
      </c>
      <c r="N48" s="124" t="str">
        <f>IF($G48=0,"-",VLOOKUP($G48,Nomenclator!$B$6:$G$1000,6,0))</f>
        <v>-</v>
      </c>
      <c r="O48" s="74"/>
      <c r="P48" s="74"/>
    </row>
    <row r="49" spans="1:16" x14ac:dyDescent="0.2">
      <c r="A49" s="73" t="str">
        <f t="shared" si="0"/>
        <v>-</v>
      </c>
      <c r="B49" s="75"/>
      <c r="C49" s="74"/>
      <c r="D49" s="74"/>
      <c r="E49" s="74"/>
      <c r="F49" s="74"/>
      <c r="G49" s="74"/>
      <c r="H49" s="74"/>
      <c r="I49" s="74"/>
      <c r="J49" s="78"/>
      <c r="K49" s="78"/>
      <c r="L49" s="124" t="str">
        <f>IF($G49=0,"-",VLOOKUP($G49,Nomenclator!$B$6:$G$1000,3,0))</f>
        <v>-</v>
      </c>
      <c r="M49" s="124" t="str">
        <f>IF($G49=0,"-",VLOOKUP($G49,Nomenclator!$B$6:$G$1000,4,0))</f>
        <v>-</v>
      </c>
      <c r="N49" s="124" t="str">
        <f>IF($G49=0,"-",VLOOKUP($G49,Nomenclator!$B$6:$G$1000,6,0))</f>
        <v>-</v>
      </c>
      <c r="O49" s="74"/>
      <c r="P49" s="74"/>
    </row>
    <row r="50" spans="1:16" x14ac:dyDescent="0.2">
      <c r="A50" s="73" t="str">
        <f t="shared" si="0"/>
        <v>-</v>
      </c>
      <c r="B50" s="75"/>
      <c r="C50" s="74"/>
      <c r="D50" s="74"/>
      <c r="E50" s="74"/>
      <c r="F50" s="74"/>
      <c r="G50" s="74"/>
      <c r="H50" s="74"/>
      <c r="I50" s="74"/>
      <c r="J50" s="78"/>
      <c r="K50" s="78"/>
      <c r="L50" s="124" t="str">
        <f>IF($G50=0,"-",VLOOKUP($G50,Nomenclator!$B$6:$G$1000,3,0))</f>
        <v>-</v>
      </c>
      <c r="M50" s="124" t="str">
        <f>IF($G50=0,"-",VLOOKUP($G50,Nomenclator!$B$6:$G$1000,4,0))</f>
        <v>-</v>
      </c>
      <c r="N50" s="124" t="str">
        <f>IF($G50=0,"-",VLOOKUP($G50,Nomenclator!$B$6:$G$1000,6,0))</f>
        <v>-</v>
      </c>
      <c r="O50" s="74"/>
      <c r="P50" s="74"/>
    </row>
    <row r="51" spans="1:16" x14ac:dyDescent="0.2">
      <c r="A51" s="73" t="str">
        <f t="shared" si="0"/>
        <v>-</v>
      </c>
      <c r="B51" s="75"/>
      <c r="C51" s="74"/>
      <c r="D51" s="74"/>
      <c r="E51" s="74"/>
      <c r="F51" s="74"/>
      <c r="G51" s="74"/>
      <c r="H51" s="74"/>
      <c r="I51" s="74"/>
      <c r="J51" s="78"/>
      <c r="K51" s="78"/>
      <c r="L51" s="124" t="str">
        <f>IF($G51=0,"-",VLOOKUP($G51,Nomenclator!$B$6:$G$1000,3,0))</f>
        <v>-</v>
      </c>
      <c r="M51" s="124" t="str">
        <f>IF($G51=0,"-",VLOOKUP($G51,Nomenclator!$B$6:$G$1000,4,0))</f>
        <v>-</v>
      </c>
      <c r="N51" s="124" t="str">
        <f>IF($G51=0,"-",VLOOKUP($G51,Nomenclator!$B$6:$G$1000,6,0))</f>
        <v>-</v>
      </c>
      <c r="O51" s="74"/>
      <c r="P51" s="74"/>
    </row>
    <row r="52" spans="1:16" x14ac:dyDescent="0.2">
      <c r="A52" s="73" t="str">
        <f t="shared" si="0"/>
        <v>-</v>
      </c>
      <c r="B52" s="75"/>
      <c r="C52" s="74"/>
      <c r="D52" s="74"/>
      <c r="E52" s="74"/>
      <c r="F52" s="74"/>
      <c r="G52" s="74"/>
      <c r="H52" s="74"/>
      <c r="I52" s="74"/>
      <c r="J52" s="78"/>
      <c r="K52" s="78"/>
      <c r="L52" s="124" t="str">
        <f>IF($G52=0,"-",VLOOKUP($G52,Nomenclator!$B$6:$G$1000,3,0))</f>
        <v>-</v>
      </c>
      <c r="M52" s="124" t="str">
        <f>IF($G52=0,"-",VLOOKUP($G52,Nomenclator!$B$6:$G$1000,4,0))</f>
        <v>-</v>
      </c>
      <c r="N52" s="124" t="str">
        <f>IF($G52=0,"-",VLOOKUP($G52,Nomenclator!$B$6:$G$1000,6,0))</f>
        <v>-</v>
      </c>
      <c r="O52" s="74"/>
      <c r="P52" s="74"/>
    </row>
    <row r="53" spans="1:16" x14ac:dyDescent="0.2">
      <c r="A53" s="73" t="str">
        <f t="shared" si="0"/>
        <v>-</v>
      </c>
      <c r="B53" s="75"/>
      <c r="C53" s="74"/>
      <c r="D53" s="74"/>
      <c r="E53" s="74"/>
      <c r="F53" s="74"/>
      <c r="G53" s="74"/>
      <c r="H53" s="74"/>
      <c r="I53" s="74"/>
      <c r="J53" s="78"/>
      <c r="K53" s="78"/>
      <c r="L53" s="124" t="str">
        <f>IF($G53=0,"-",VLOOKUP($G53,Nomenclator!$B$6:$G$1000,3,0))</f>
        <v>-</v>
      </c>
      <c r="M53" s="124" t="str">
        <f>IF($G53=0,"-",VLOOKUP($G53,Nomenclator!$B$6:$G$1000,4,0))</f>
        <v>-</v>
      </c>
      <c r="N53" s="124" t="str">
        <f>IF($G53=0,"-",VLOOKUP($G53,Nomenclator!$B$6:$G$1000,6,0))</f>
        <v>-</v>
      </c>
      <c r="O53" s="74"/>
      <c r="P53" s="74"/>
    </row>
    <row r="54" spans="1:16" x14ac:dyDescent="0.2">
      <c r="A54" s="73" t="str">
        <f t="shared" si="0"/>
        <v>-</v>
      </c>
      <c r="B54" s="75"/>
      <c r="C54" s="74"/>
      <c r="D54" s="74"/>
      <c r="E54" s="74"/>
      <c r="F54" s="74"/>
      <c r="G54" s="74"/>
      <c r="H54" s="74"/>
      <c r="I54" s="74"/>
      <c r="J54" s="78"/>
      <c r="K54" s="78"/>
      <c r="L54" s="124" t="str">
        <f>IF($G54=0,"-",VLOOKUP($G54,Nomenclator!$B$6:$G$1000,3,0))</f>
        <v>-</v>
      </c>
      <c r="M54" s="124" t="str">
        <f>IF($G54=0,"-",VLOOKUP($G54,Nomenclator!$B$6:$G$1000,4,0))</f>
        <v>-</v>
      </c>
      <c r="N54" s="124" t="str">
        <f>IF($G54=0,"-",VLOOKUP($G54,Nomenclator!$B$6:$G$1000,6,0))</f>
        <v>-</v>
      </c>
      <c r="O54" s="74"/>
      <c r="P54" s="74"/>
    </row>
    <row r="55" spans="1:16" x14ac:dyDescent="0.2">
      <c r="A55" s="73" t="str">
        <f t="shared" si="0"/>
        <v>-</v>
      </c>
      <c r="B55" s="75"/>
      <c r="C55" s="74"/>
      <c r="D55" s="74"/>
      <c r="E55" s="74"/>
      <c r="F55" s="74"/>
      <c r="G55" s="74"/>
      <c r="H55" s="74"/>
      <c r="I55" s="74"/>
      <c r="J55" s="78"/>
      <c r="K55" s="78"/>
      <c r="L55" s="124" t="str">
        <f>IF($G55=0,"-",VLOOKUP($G55,Nomenclator!$B$6:$G$1000,3,0))</f>
        <v>-</v>
      </c>
      <c r="M55" s="124" t="str">
        <f>IF($G55=0,"-",VLOOKUP($G55,Nomenclator!$B$6:$G$1000,4,0))</f>
        <v>-</v>
      </c>
      <c r="N55" s="124" t="str">
        <f>IF($G55=0,"-",VLOOKUP($G55,Nomenclator!$B$6:$G$1000,6,0))</f>
        <v>-</v>
      </c>
      <c r="O55" s="74"/>
      <c r="P55" s="74"/>
    </row>
    <row r="56" spans="1:16" x14ac:dyDescent="0.2">
      <c r="A56" s="73" t="str">
        <f t="shared" si="0"/>
        <v>-</v>
      </c>
      <c r="B56" s="75"/>
      <c r="C56" s="74"/>
      <c r="D56" s="74"/>
      <c r="E56" s="74"/>
      <c r="F56" s="74"/>
      <c r="G56" s="74"/>
      <c r="H56" s="74"/>
      <c r="I56" s="74"/>
      <c r="J56" s="78"/>
      <c r="K56" s="78"/>
      <c r="L56" s="124" t="str">
        <f>IF($G56=0,"-",VLOOKUP($G56,Nomenclator!$B$6:$G$1000,3,0))</f>
        <v>-</v>
      </c>
      <c r="M56" s="124" t="str">
        <f>IF($G56=0,"-",VLOOKUP($G56,Nomenclator!$B$6:$G$1000,4,0))</f>
        <v>-</v>
      </c>
      <c r="N56" s="124" t="str">
        <f>IF($G56=0,"-",VLOOKUP($G56,Nomenclator!$B$6:$G$1000,6,0))</f>
        <v>-</v>
      </c>
      <c r="O56" s="74"/>
      <c r="P56" s="74"/>
    </row>
    <row r="57" spans="1:16" x14ac:dyDescent="0.2">
      <c r="A57" s="73" t="str">
        <f t="shared" si="0"/>
        <v>-</v>
      </c>
      <c r="B57" s="75"/>
      <c r="C57" s="74"/>
      <c r="D57" s="74"/>
      <c r="E57" s="74"/>
      <c r="F57" s="74"/>
      <c r="G57" s="74"/>
      <c r="H57" s="74"/>
      <c r="I57" s="74"/>
      <c r="J57" s="78"/>
      <c r="K57" s="78"/>
      <c r="L57" s="124" t="str">
        <f>IF($G57=0,"-",VLOOKUP($G57,Nomenclator!$B$6:$G$1000,3,0))</f>
        <v>-</v>
      </c>
      <c r="M57" s="124" t="str">
        <f>IF($G57=0,"-",VLOOKUP($G57,Nomenclator!$B$6:$G$1000,4,0))</f>
        <v>-</v>
      </c>
      <c r="N57" s="124" t="str">
        <f>IF($G57=0,"-",VLOOKUP($G57,Nomenclator!$B$6:$G$1000,6,0))</f>
        <v>-</v>
      </c>
      <c r="O57" s="74"/>
      <c r="P57" s="74"/>
    </row>
    <row r="58" spans="1:16" x14ac:dyDescent="0.2">
      <c r="A58" s="73" t="str">
        <f t="shared" si="0"/>
        <v>-</v>
      </c>
      <c r="B58" s="75"/>
      <c r="C58" s="74"/>
      <c r="D58" s="74"/>
      <c r="E58" s="74"/>
      <c r="F58" s="74"/>
      <c r="G58" s="74"/>
      <c r="H58" s="74"/>
      <c r="I58" s="74"/>
      <c r="J58" s="78"/>
      <c r="K58" s="78"/>
      <c r="L58" s="124" t="str">
        <f>IF($G58=0,"-",VLOOKUP($G58,Nomenclator!$B$6:$G$1000,3,0))</f>
        <v>-</v>
      </c>
      <c r="M58" s="124" t="str">
        <f>IF($G58=0,"-",VLOOKUP($G58,Nomenclator!$B$6:$G$1000,4,0))</f>
        <v>-</v>
      </c>
      <c r="N58" s="124" t="str">
        <f>IF($G58=0,"-",VLOOKUP($G58,Nomenclator!$B$6:$G$1000,6,0))</f>
        <v>-</v>
      </c>
      <c r="O58" s="74"/>
      <c r="P58" s="74"/>
    </row>
    <row r="59" spans="1:16" x14ac:dyDescent="0.2">
      <c r="A59" s="73" t="str">
        <f t="shared" si="0"/>
        <v>-</v>
      </c>
      <c r="B59" s="75"/>
      <c r="C59" s="74"/>
      <c r="D59" s="74"/>
      <c r="E59" s="74"/>
      <c r="F59" s="74"/>
      <c r="G59" s="74"/>
      <c r="H59" s="74"/>
      <c r="I59" s="74"/>
      <c r="J59" s="78"/>
      <c r="K59" s="78"/>
      <c r="L59" s="124" t="str">
        <f>IF($G59=0,"-",VLOOKUP($G59,Nomenclator!$B$6:$G$1000,3,0))</f>
        <v>-</v>
      </c>
      <c r="M59" s="124" t="str">
        <f>IF($G59=0,"-",VLOOKUP($G59,Nomenclator!$B$6:$G$1000,4,0))</f>
        <v>-</v>
      </c>
      <c r="N59" s="124" t="str">
        <f>IF($G59=0,"-",VLOOKUP($G59,Nomenclator!$B$6:$G$1000,6,0))</f>
        <v>-</v>
      </c>
      <c r="O59" s="74"/>
      <c r="P59" s="74"/>
    </row>
    <row r="60" spans="1:16" x14ac:dyDescent="0.2">
      <c r="A60" s="73" t="str">
        <f t="shared" si="0"/>
        <v>-</v>
      </c>
      <c r="B60" s="75"/>
      <c r="C60" s="74"/>
      <c r="D60" s="74"/>
      <c r="E60" s="74"/>
      <c r="F60" s="74"/>
      <c r="G60" s="74"/>
      <c r="H60" s="74"/>
      <c r="I60" s="74"/>
      <c r="J60" s="78"/>
      <c r="K60" s="78"/>
      <c r="L60" s="124" t="str">
        <f>IF($G60=0,"-",VLOOKUP($G60,Nomenclator!$B$6:$G$1000,3,0))</f>
        <v>-</v>
      </c>
      <c r="M60" s="124" t="str">
        <f>IF($G60=0,"-",VLOOKUP($G60,Nomenclator!$B$6:$G$1000,4,0))</f>
        <v>-</v>
      </c>
      <c r="N60" s="124" t="str">
        <f>IF($G60=0,"-",VLOOKUP($G60,Nomenclator!$B$6:$G$1000,6,0))</f>
        <v>-</v>
      </c>
      <c r="O60" s="74"/>
      <c r="P60" s="74"/>
    </row>
    <row r="61" spans="1:16" x14ac:dyDescent="0.2">
      <c r="A61" s="73" t="str">
        <f t="shared" si="0"/>
        <v>-</v>
      </c>
      <c r="B61" s="75"/>
      <c r="C61" s="74"/>
      <c r="D61" s="74"/>
      <c r="E61" s="74"/>
      <c r="F61" s="74"/>
      <c r="G61" s="74"/>
      <c r="H61" s="74"/>
      <c r="I61" s="74"/>
      <c r="J61" s="78"/>
      <c r="K61" s="78"/>
      <c r="L61" s="124" t="str">
        <f>IF($G61=0,"-",VLOOKUP($G61,Nomenclator!$B$6:$G$1000,3,0))</f>
        <v>-</v>
      </c>
      <c r="M61" s="124" t="str">
        <f>IF($G61=0,"-",VLOOKUP($G61,Nomenclator!$B$6:$G$1000,4,0))</f>
        <v>-</v>
      </c>
      <c r="N61" s="124" t="str">
        <f>IF($G61=0,"-",VLOOKUP($G61,Nomenclator!$B$6:$G$1000,6,0))</f>
        <v>-</v>
      </c>
      <c r="O61" s="74"/>
      <c r="P61" s="74"/>
    </row>
    <row r="62" spans="1:16" x14ac:dyDescent="0.2">
      <c r="A62" s="73" t="str">
        <f t="shared" si="0"/>
        <v>-</v>
      </c>
      <c r="B62" s="75"/>
      <c r="C62" s="74"/>
      <c r="D62" s="74"/>
      <c r="E62" s="74"/>
      <c r="F62" s="74"/>
      <c r="G62" s="74"/>
      <c r="H62" s="74"/>
      <c r="I62" s="74"/>
      <c r="J62" s="78"/>
      <c r="K62" s="78"/>
      <c r="L62" s="124" t="str">
        <f>IF($G62=0,"-",VLOOKUP($G62,Nomenclator!$B$6:$G$1000,3,0))</f>
        <v>-</v>
      </c>
      <c r="M62" s="124" t="str">
        <f>IF($G62=0,"-",VLOOKUP($G62,Nomenclator!$B$6:$G$1000,4,0))</f>
        <v>-</v>
      </c>
      <c r="N62" s="124" t="str">
        <f>IF($G62=0,"-",VLOOKUP($G62,Nomenclator!$B$6:$G$1000,6,0))</f>
        <v>-</v>
      </c>
      <c r="O62" s="74"/>
      <c r="P62" s="74"/>
    </row>
    <row r="63" spans="1:16" x14ac:dyDescent="0.2">
      <c r="A63" s="73" t="str">
        <f t="shared" si="0"/>
        <v>-</v>
      </c>
      <c r="B63" s="75"/>
      <c r="C63" s="74"/>
      <c r="D63" s="74"/>
      <c r="E63" s="74"/>
      <c r="F63" s="74"/>
      <c r="G63" s="74"/>
      <c r="H63" s="74"/>
      <c r="I63" s="74"/>
      <c r="J63" s="78"/>
      <c r="K63" s="78"/>
      <c r="L63" s="124" t="str">
        <f>IF($G63=0,"-",VLOOKUP($G63,Nomenclator!$B$6:$G$1000,3,0))</f>
        <v>-</v>
      </c>
      <c r="M63" s="124" t="str">
        <f>IF($G63=0,"-",VLOOKUP($G63,Nomenclator!$B$6:$G$1000,4,0))</f>
        <v>-</v>
      </c>
      <c r="N63" s="124" t="str">
        <f>IF($G63=0,"-",VLOOKUP($G63,Nomenclator!$B$6:$G$1000,6,0))</f>
        <v>-</v>
      </c>
      <c r="O63" s="74"/>
      <c r="P63" s="74"/>
    </row>
    <row r="64" spans="1:16" x14ac:dyDescent="0.2">
      <c r="A64" s="73" t="str">
        <f t="shared" si="0"/>
        <v>-</v>
      </c>
      <c r="B64" s="75"/>
      <c r="C64" s="74"/>
      <c r="D64" s="74"/>
      <c r="E64" s="74"/>
      <c r="F64" s="74"/>
      <c r="G64" s="74"/>
      <c r="H64" s="74"/>
      <c r="I64" s="74"/>
      <c r="J64" s="78"/>
      <c r="K64" s="78"/>
      <c r="L64" s="124" t="str">
        <f>IF($G64=0,"-",VLOOKUP($G64,Nomenclator!$B$6:$G$1000,3,0))</f>
        <v>-</v>
      </c>
      <c r="M64" s="124" t="str">
        <f>IF($G64=0,"-",VLOOKUP($G64,Nomenclator!$B$6:$G$1000,4,0))</f>
        <v>-</v>
      </c>
      <c r="N64" s="124" t="str">
        <f>IF($G64=0,"-",VLOOKUP($G64,Nomenclator!$B$6:$G$1000,6,0))</f>
        <v>-</v>
      </c>
      <c r="O64" s="74"/>
      <c r="P64" s="74"/>
    </row>
    <row r="65" spans="1:16" x14ac:dyDescent="0.2">
      <c r="A65" s="73" t="str">
        <f t="shared" si="0"/>
        <v>-</v>
      </c>
      <c r="B65" s="75"/>
      <c r="C65" s="74"/>
      <c r="D65" s="74"/>
      <c r="E65" s="74"/>
      <c r="F65" s="74"/>
      <c r="G65" s="74"/>
      <c r="H65" s="74"/>
      <c r="I65" s="74"/>
      <c r="J65" s="78"/>
      <c r="K65" s="78"/>
      <c r="L65" s="124" t="str">
        <f>IF($G65=0,"-",VLOOKUP($G65,Nomenclator!$B$6:$G$1000,3,0))</f>
        <v>-</v>
      </c>
      <c r="M65" s="124" t="str">
        <f>IF($G65=0,"-",VLOOKUP($G65,Nomenclator!$B$6:$G$1000,4,0))</f>
        <v>-</v>
      </c>
      <c r="N65" s="124" t="str">
        <f>IF($G65=0,"-",VLOOKUP($G65,Nomenclator!$B$6:$G$1000,6,0))</f>
        <v>-</v>
      </c>
      <c r="O65" s="74"/>
      <c r="P65" s="74"/>
    </row>
    <row r="66" spans="1:16" x14ac:dyDescent="0.2">
      <c r="A66" s="73" t="str">
        <f t="shared" si="0"/>
        <v>-</v>
      </c>
      <c r="B66" s="75"/>
      <c r="C66" s="74"/>
      <c r="D66" s="74"/>
      <c r="E66" s="74"/>
      <c r="F66" s="74"/>
      <c r="G66" s="74"/>
      <c r="H66" s="74"/>
      <c r="I66" s="74"/>
      <c r="J66" s="78"/>
      <c r="K66" s="78"/>
      <c r="L66" s="124" t="str">
        <f>IF($G66=0,"-",VLOOKUP($G66,Nomenclator!$B$6:$G$1000,3,0))</f>
        <v>-</v>
      </c>
      <c r="M66" s="124" t="str">
        <f>IF($G66=0,"-",VLOOKUP($G66,Nomenclator!$B$6:$G$1000,4,0))</f>
        <v>-</v>
      </c>
      <c r="N66" s="124" t="str">
        <f>IF($G66=0,"-",VLOOKUP($G66,Nomenclator!$B$6:$G$1000,6,0))</f>
        <v>-</v>
      </c>
      <c r="O66" s="74"/>
      <c r="P66" s="74"/>
    </row>
    <row r="67" spans="1:16" x14ac:dyDescent="0.2">
      <c r="A67" s="73" t="str">
        <f t="shared" si="0"/>
        <v>-</v>
      </c>
      <c r="B67" s="75"/>
      <c r="C67" s="74"/>
      <c r="D67" s="74"/>
      <c r="E67" s="74"/>
      <c r="F67" s="74"/>
      <c r="G67" s="74"/>
      <c r="H67" s="74"/>
      <c r="I67" s="74"/>
      <c r="J67" s="78"/>
      <c r="K67" s="78"/>
      <c r="L67" s="124" t="str">
        <f>IF($G67=0,"-",VLOOKUP($G67,Nomenclator!$B$6:$G$1000,3,0))</f>
        <v>-</v>
      </c>
      <c r="M67" s="124" t="str">
        <f>IF($G67=0,"-",VLOOKUP($G67,Nomenclator!$B$6:$G$1000,4,0))</f>
        <v>-</v>
      </c>
      <c r="N67" s="124" t="str">
        <f>IF($G67=0,"-",VLOOKUP($G67,Nomenclator!$B$6:$G$1000,6,0))</f>
        <v>-</v>
      </c>
      <c r="O67" s="74"/>
      <c r="P67" s="74"/>
    </row>
    <row r="68" spans="1:16" x14ac:dyDescent="0.2">
      <c r="A68" s="73" t="str">
        <f t="shared" si="0"/>
        <v>-</v>
      </c>
      <c r="B68" s="75"/>
      <c r="C68" s="74"/>
      <c r="D68" s="74"/>
      <c r="E68" s="74"/>
      <c r="F68" s="74"/>
      <c r="G68" s="74"/>
      <c r="H68" s="74"/>
      <c r="I68" s="74"/>
      <c r="J68" s="78"/>
      <c r="K68" s="78"/>
      <c r="L68" s="124" t="str">
        <f>IF($G68=0,"-",VLOOKUP($G68,Nomenclator!$B$6:$G$1000,3,0))</f>
        <v>-</v>
      </c>
      <c r="M68" s="124" t="str">
        <f>IF($G68=0,"-",VLOOKUP($G68,Nomenclator!$B$6:$G$1000,4,0))</f>
        <v>-</v>
      </c>
      <c r="N68" s="124" t="str">
        <f>IF($G68=0,"-",VLOOKUP($G68,Nomenclator!$B$6:$G$1000,6,0))</f>
        <v>-</v>
      </c>
      <c r="O68" s="74"/>
      <c r="P68" s="74"/>
    </row>
    <row r="69" spans="1:16" x14ac:dyDescent="0.2">
      <c r="A69" s="73" t="str">
        <f t="shared" si="0"/>
        <v>-</v>
      </c>
      <c r="B69" s="75"/>
      <c r="C69" s="74"/>
      <c r="D69" s="74"/>
      <c r="E69" s="74"/>
      <c r="F69" s="74"/>
      <c r="G69" s="74"/>
      <c r="H69" s="74"/>
      <c r="I69" s="74"/>
      <c r="J69" s="78"/>
      <c r="K69" s="78"/>
      <c r="L69" s="124" t="str">
        <f>IF($G69=0,"-",VLOOKUP($G69,Nomenclator!$B$6:$G$1000,3,0))</f>
        <v>-</v>
      </c>
      <c r="M69" s="124" t="str">
        <f>IF($G69=0,"-",VLOOKUP($G69,Nomenclator!$B$6:$G$1000,4,0))</f>
        <v>-</v>
      </c>
      <c r="N69" s="124" t="str">
        <f>IF($G69=0,"-",VLOOKUP($G69,Nomenclator!$B$6:$G$1000,6,0))</f>
        <v>-</v>
      </c>
      <c r="O69" s="74"/>
      <c r="P69" s="74"/>
    </row>
    <row r="70" spans="1:16" x14ac:dyDescent="0.2">
      <c r="A70" s="73" t="str">
        <f t="shared" ref="A70:A133" si="1">IF(B70=0,"-",YEAR(B70))</f>
        <v>-</v>
      </c>
      <c r="B70" s="75"/>
      <c r="C70" s="74"/>
      <c r="D70" s="74"/>
      <c r="E70" s="74"/>
      <c r="F70" s="74"/>
      <c r="G70" s="74"/>
      <c r="H70" s="74"/>
      <c r="I70" s="74"/>
      <c r="J70" s="78"/>
      <c r="K70" s="78"/>
      <c r="L70" s="124" t="str">
        <f>IF($G70=0,"-",VLOOKUP($G70,Nomenclator!$B$6:$G$1000,3,0))</f>
        <v>-</v>
      </c>
      <c r="M70" s="124" t="str">
        <f>IF($G70=0,"-",VLOOKUP($G70,Nomenclator!$B$6:$G$1000,4,0))</f>
        <v>-</v>
      </c>
      <c r="N70" s="124" t="str">
        <f>IF($G70=0,"-",VLOOKUP($G70,Nomenclator!$B$6:$G$1000,6,0))</f>
        <v>-</v>
      </c>
      <c r="O70" s="74"/>
      <c r="P70" s="74"/>
    </row>
    <row r="71" spans="1:16" x14ac:dyDescent="0.2">
      <c r="A71" s="73" t="str">
        <f t="shared" si="1"/>
        <v>-</v>
      </c>
      <c r="B71" s="75"/>
      <c r="C71" s="74"/>
      <c r="D71" s="74"/>
      <c r="E71" s="74"/>
      <c r="F71" s="74"/>
      <c r="G71" s="74"/>
      <c r="H71" s="74"/>
      <c r="I71" s="74"/>
      <c r="J71" s="78"/>
      <c r="K71" s="78"/>
      <c r="L71" s="124" t="str">
        <f>IF($G71=0,"-",VLOOKUP($G71,Nomenclator!$B$6:$G$1000,3,0))</f>
        <v>-</v>
      </c>
      <c r="M71" s="124" t="str">
        <f>IF($G71=0,"-",VLOOKUP($G71,Nomenclator!$B$6:$G$1000,4,0))</f>
        <v>-</v>
      </c>
      <c r="N71" s="124" t="str">
        <f>IF($G71=0,"-",VLOOKUP($G71,Nomenclator!$B$6:$G$1000,6,0))</f>
        <v>-</v>
      </c>
      <c r="O71" s="74"/>
      <c r="P71" s="74"/>
    </row>
    <row r="72" spans="1:16" x14ac:dyDescent="0.2">
      <c r="A72" s="73" t="str">
        <f t="shared" si="1"/>
        <v>-</v>
      </c>
      <c r="B72" s="75"/>
      <c r="C72" s="74"/>
      <c r="D72" s="74"/>
      <c r="E72" s="74"/>
      <c r="F72" s="74"/>
      <c r="G72" s="74"/>
      <c r="H72" s="74"/>
      <c r="I72" s="74"/>
      <c r="J72" s="78"/>
      <c r="K72" s="78"/>
      <c r="L72" s="124" t="str">
        <f>IF($G72=0,"-",VLOOKUP($G72,Nomenclator!$B$6:$G$1000,3,0))</f>
        <v>-</v>
      </c>
      <c r="M72" s="124" t="str">
        <f>IF($G72=0,"-",VLOOKUP($G72,Nomenclator!$B$6:$G$1000,4,0))</f>
        <v>-</v>
      </c>
      <c r="N72" s="124" t="str">
        <f>IF($G72=0,"-",VLOOKUP($G72,Nomenclator!$B$6:$G$1000,6,0))</f>
        <v>-</v>
      </c>
      <c r="O72" s="74"/>
      <c r="P72" s="74"/>
    </row>
    <row r="73" spans="1:16" x14ac:dyDescent="0.2">
      <c r="A73" s="73" t="str">
        <f t="shared" si="1"/>
        <v>-</v>
      </c>
      <c r="B73" s="75"/>
      <c r="C73" s="74"/>
      <c r="D73" s="74"/>
      <c r="E73" s="74"/>
      <c r="F73" s="74"/>
      <c r="G73" s="74"/>
      <c r="H73" s="74"/>
      <c r="I73" s="74"/>
      <c r="J73" s="78"/>
      <c r="K73" s="78"/>
      <c r="L73" s="124" t="str">
        <f>IF($G73=0,"-",VLOOKUP($G73,Nomenclator!$B$6:$G$1000,3,0))</f>
        <v>-</v>
      </c>
      <c r="M73" s="124" t="str">
        <f>IF($G73=0,"-",VLOOKUP($G73,Nomenclator!$B$6:$G$1000,4,0))</f>
        <v>-</v>
      </c>
      <c r="N73" s="124" t="str">
        <f>IF($G73=0,"-",VLOOKUP($G73,Nomenclator!$B$6:$G$1000,6,0))</f>
        <v>-</v>
      </c>
      <c r="O73" s="74"/>
      <c r="P73" s="74"/>
    </row>
    <row r="74" spans="1:16" x14ac:dyDescent="0.2">
      <c r="A74" s="73" t="str">
        <f t="shared" si="1"/>
        <v>-</v>
      </c>
      <c r="B74" s="75"/>
      <c r="C74" s="74"/>
      <c r="D74" s="74"/>
      <c r="E74" s="74"/>
      <c r="F74" s="74"/>
      <c r="G74" s="74"/>
      <c r="H74" s="74"/>
      <c r="I74" s="74"/>
      <c r="J74" s="78"/>
      <c r="K74" s="78"/>
      <c r="L74" s="124" t="str">
        <f>IF($G74=0,"-",VLOOKUP($G74,Nomenclator!$B$6:$G$1000,3,0))</f>
        <v>-</v>
      </c>
      <c r="M74" s="124" t="str">
        <f>IF($G74=0,"-",VLOOKUP($G74,Nomenclator!$B$6:$G$1000,4,0))</f>
        <v>-</v>
      </c>
      <c r="N74" s="124" t="str">
        <f>IF($G74=0,"-",VLOOKUP($G74,Nomenclator!$B$6:$G$1000,6,0))</f>
        <v>-</v>
      </c>
      <c r="O74" s="74"/>
      <c r="P74" s="74"/>
    </row>
    <row r="75" spans="1:16" x14ac:dyDescent="0.2">
      <c r="A75" s="73" t="str">
        <f t="shared" si="1"/>
        <v>-</v>
      </c>
      <c r="B75" s="75"/>
      <c r="C75" s="74"/>
      <c r="D75" s="74"/>
      <c r="E75" s="74"/>
      <c r="F75" s="74"/>
      <c r="G75" s="74"/>
      <c r="H75" s="74"/>
      <c r="I75" s="74"/>
      <c r="J75" s="78"/>
      <c r="K75" s="78"/>
      <c r="L75" s="124" t="str">
        <f>IF($G75=0,"-",VLOOKUP($G75,Nomenclator!$B$6:$G$1000,3,0))</f>
        <v>-</v>
      </c>
      <c r="M75" s="124" t="str">
        <f>IF($G75=0,"-",VLOOKUP($G75,Nomenclator!$B$6:$G$1000,4,0))</f>
        <v>-</v>
      </c>
      <c r="N75" s="124" t="str">
        <f>IF($G75=0,"-",VLOOKUP($G75,Nomenclator!$B$6:$G$1000,6,0))</f>
        <v>-</v>
      </c>
      <c r="O75" s="74"/>
      <c r="P75" s="74"/>
    </row>
    <row r="76" spans="1:16" x14ac:dyDescent="0.2">
      <c r="A76" s="73" t="str">
        <f t="shared" si="1"/>
        <v>-</v>
      </c>
      <c r="B76" s="75"/>
      <c r="C76" s="74"/>
      <c r="D76" s="74"/>
      <c r="E76" s="74"/>
      <c r="F76" s="74"/>
      <c r="G76" s="74"/>
      <c r="H76" s="74"/>
      <c r="I76" s="74"/>
      <c r="J76" s="78"/>
      <c r="K76" s="78"/>
      <c r="L76" s="124" t="str">
        <f>IF($G76=0,"-",VLOOKUP($G76,Nomenclator!$B$6:$G$1000,3,0))</f>
        <v>-</v>
      </c>
      <c r="M76" s="124" t="str">
        <f>IF($G76=0,"-",VLOOKUP($G76,Nomenclator!$B$6:$G$1000,4,0))</f>
        <v>-</v>
      </c>
      <c r="N76" s="124" t="str">
        <f>IF($G76=0,"-",VLOOKUP($G76,Nomenclator!$B$6:$G$1000,6,0))</f>
        <v>-</v>
      </c>
      <c r="O76" s="74"/>
      <c r="P76" s="74"/>
    </row>
    <row r="77" spans="1:16" x14ac:dyDescent="0.2">
      <c r="A77" s="73" t="str">
        <f t="shared" si="1"/>
        <v>-</v>
      </c>
      <c r="B77" s="75"/>
      <c r="C77" s="74"/>
      <c r="D77" s="74"/>
      <c r="E77" s="74"/>
      <c r="F77" s="74"/>
      <c r="G77" s="74"/>
      <c r="H77" s="74"/>
      <c r="I77" s="74"/>
      <c r="J77" s="78"/>
      <c r="K77" s="78"/>
      <c r="L77" s="124" t="str">
        <f>IF($G77=0,"-",VLOOKUP($G77,Nomenclator!$B$6:$G$1000,3,0))</f>
        <v>-</v>
      </c>
      <c r="M77" s="124" t="str">
        <f>IF($G77=0,"-",VLOOKUP($G77,Nomenclator!$B$6:$G$1000,4,0))</f>
        <v>-</v>
      </c>
      <c r="N77" s="124" t="str">
        <f>IF($G77=0,"-",VLOOKUP($G77,Nomenclator!$B$6:$G$1000,6,0))</f>
        <v>-</v>
      </c>
      <c r="O77" s="74"/>
      <c r="P77" s="74"/>
    </row>
    <row r="78" spans="1:16" x14ac:dyDescent="0.2">
      <c r="A78" s="73" t="str">
        <f t="shared" si="1"/>
        <v>-</v>
      </c>
      <c r="B78" s="75"/>
      <c r="C78" s="74"/>
      <c r="D78" s="74"/>
      <c r="E78" s="74"/>
      <c r="F78" s="74"/>
      <c r="G78" s="74"/>
      <c r="H78" s="74"/>
      <c r="I78" s="74"/>
      <c r="J78" s="78"/>
      <c r="K78" s="78"/>
      <c r="L78" s="124" t="str">
        <f>IF($G78=0,"-",VLOOKUP($G78,Nomenclator!$B$6:$G$1000,3,0))</f>
        <v>-</v>
      </c>
      <c r="M78" s="124" t="str">
        <f>IF($G78=0,"-",VLOOKUP($G78,Nomenclator!$B$6:$G$1000,4,0))</f>
        <v>-</v>
      </c>
      <c r="N78" s="124" t="str">
        <f>IF($G78=0,"-",VLOOKUP($G78,Nomenclator!$B$6:$G$1000,6,0))</f>
        <v>-</v>
      </c>
      <c r="O78" s="74"/>
      <c r="P78" s="74"/>
    </row>
    <row r="79" spans="1:16" x14ac:dyDescent="0.2">
      <c r="A79" s="73" t="str">
        <f t="shared" si="1"/>
        <v>-</v>
      </c>
      <c r="B79" s="75"/>
      <c r="C79" s="74"/>
      <c r="D79" s="74"/>
      <c r="E79" s="74"/>
      <c r="F79" s="74"/>
      <c r="G79" s="74"/>
      <c r="H79" s="74"/>
      <c r="I79" s="74"/>
      <c r="J79" s="78"/>
      <c r="K79" s="78"/>
      <c r="L79" s="124" t="str">
        <f>IF($G79=0,"-",VLOOKUP($G79,Nomenclator!$B$6:$G$1000,3,0))</f>
        <v>-</v>
      </c>
      <c r="M79" s="124" t="str">
        <f>IF($G79=0,"-",VLOOKUP($G79,Nomenclator!$B$6:$G$1000,4,0))</f>
        <v>-</v>
      </c>
      <c r="N79" s="124" t="str">
        <f>IF($G79=0,"-",VLOOKUP($G79,Nomenclator!$B$6:$G$1000,6,0))</f>
        <v>-</v>
      </c>
      <c r="O79" s="74"/>
      <c r="P79" s="74"/>
    </row>
    <row r="80" spans="1:16" x14ac:dyDescent="0.2">
      <c r="A80" s="73" t="str">
        <f t="shared" si="1"/>
        <v>-</v>
      </c>
      <c r="B80" s="75"/>
      <c r="C80" s="74"/>
      <c r="D80" s="74"/>
      <c r="E80" s="74"/>
      <c r="F80" s="74"/>
      <c r="G80" s="74"/>
      <c r="H80" s="74"/>
      <c r="I80" s="74"/>
      <c r="J80" s="78"/>
      <c r="K80" s="78"/>
      <c r="L80" s="124" t="str">
        <f>IF($G80=0,"-",VLOOKUP($G80,Nomenclator!$B$6:$G$1000,3,0))</f>
        <v>-</v>
      </c>
      <c r="M80" s="124" t="str">
        <f>IF($G80=0,"-",VLOOKUP($G80,Nomenclator!$B$6:$G$1000,4,0))</f>
        <v>-</v>
      </c>
      <c r="N80" s="124" t="str">
        <f>IF($G80=0,"-",VLOOKUP($G80,Nomenclator!$B$6:$G$1000,6,0))</f>
        <v>-</v>
      </c>
      <c r="O80" s="74"/>
      <c r="P80" s="74"/>
    </row>
    <row r="81" spans="1:16" x14ac:dyDescent="0.2">
      <c r="A81" s="73" t="str">
        <f t="shared" si="1"/>
        <v>-</v>
      </c>
      <c r="B81" s="75"/>
      <c r="C81" s="74"/>
      <c r="D81" s="74"/>
      <c r="E81" s="74"/>
      <c r="F81" s="74"/>
      <c r="G81" s="74"/>
      <c r="H81" s="74"/>
      <c r="I81" s="74"/>
      <c r="J81" s="78"/>
      <c r="K81" s="78"/>
      <c r="L81" s="124" t="str">
        <f>IF($G81=0,"-",VLOOKUP($G81,Nomenclator!$B$6:$G$1000,3,0))</f>
        <v>-</v>
      </c>
      <c r="M81" s="124" t="str">
        <f>IF($G81=0,"-",VLOOKUP($G81,Nomenclator!$B$6:$G$1000,4,0))</f>
        <v>-</v>
      </c>
      <c r="N81" s="124" t="str">
        <f>IF($G81=0,"-",VLOOKUP($G81,Nomenclator!$B$6:$G$1000,6,0))</f>
        <v>-</v>
      </c>
      <c r="O81" s="74"/>
      <c r="P81" s="74"/>
    </row>
    <row r="82" spans="1:16" x14ac:dyDescent="0.2">
      <c r="A82" s="73" t="str">
        <f t="shared" si="1"/>
        <v>-</v>
      </c>
      <c r="B82" s="75"/>
      <c r="C82" s="74"/>
      <c r="D82" s="74"/>
      <c r="E82" s="74"/>
      <c r="F82" s="74"/>
      <c r="G82" s="74"/>
      <c r="H82" s="74"/>
      <c r="I82" s="74"/>
      <c r="J82" s="78"/>
      <c r="K82" s="78"/>
      <c r="L82" s="124" t="str">
        <f>IF($G82=0,"-",VLOOKUP($G82,Nomenclator!$B$6:$G$1000,3,0))</f>
        <v>-</v>
      </c>
      <c r="M82" s="124" t="str">
        <f>IF($G82=0,"-",VLOOKUP($G82,Nomenclator!$B$6:$G$1000,4,0))</f>
        <v>-</v>
      </c>
      <c r="N82" s="124" t="str">
        <f>IF($G82=0,"-",VLOOKUP($G82,Nomenclator!$B$6:$G$1000,6,0))</f>
        <v>-</v>
      </c>
      <c r="O82" s="74"/>
      <c r="P82" s="74"/>
    </row>
    <row r="83" spans="1:16" x14ac:dyDescent="0.2">
      <c r="A83" s="73" t="str">
        <f t="shared" si="1"/>
        <v>-</v>
      </c>
      <c r="B83" s="75"/>
      <c r="C83" s="74"/>
      <c r="D83" s="74"/>
      <c r="E83" s="74"/>
      <c r="F83" s="74"/>
      <c r="G83" s="74"/>
      <c r="H83" s="74"/>
      <c r="I83" s="74"/>
      <c r="J83" s="78"/>
      <c r="K83" s="78"/>
      <c r="L83" s="124" t="str">
        <f>IF($G83=0,"-",VLOOKUP($G83,Nomenclator!$B$6:$G$1000,3,0))</f>
        <v>-</v>
      </c>
      <c r="M83" s="124" t="str">
        <f>IF($G83=0,"-",VLOOKUP($G83,Nomenclator!$B$6:$G$1000,4,0))</f>
        <v>-</v>
      </c>
      <c r="N83" s="124" t="str">
        <f>IF($G83=0,"-",VLOOKUP($G83,Nomenclator!$B$6:$G$1000,6,0))</f>
        <v>-</v>
      </c>
      <c r="O83" s="74"/>
      <c r="P83" s="74"/>
    </row>
    <row r="84" spans="1:16" x14ac:dyDescent="0.2">
      <c r="A84" s="73" t="str">
        <f t="shared" si="1"/>
        <v>-</v>
      </c>
      <c r="B84" s="75"/>
      <c r="C84" s="74"/>
      <c r="D84" s="74"/>
      <c r="E84" s="74"/>
      <c r="F84" s="74"/>
      <c r="G84" s="74"/>
      <c r="H84" s="74"/>
      <c r="I84" s="74"/>
      <c r="J84" s="78"/>
      <c r="K84" s="78"/>
      <c r="L84" s="124" t="str">
        <f>IF($G84=0,"-",VLOOKUP($G84,Nomenclator!$B$6:$G$1000,3,0))</f>
        <v>-</v>
      </c>
      <c r="M84" s="124" t="str">
        <f>IF($G84=0,"-",VLOOKUP($G84,Nomenclator!$B$6:$G$1000,4,0))</f>
        <v>-</v>
      </c>
      <c r="N84" s="124" t="str">
        <f>IF($G84=0,"-",VLOOKUP($G84,Nomenclator!$B$6:$G$1000,6,0))</f>
        <v>-</v>
      </c>
      <c r="O84" s="74"/>
      <c r="P84" s="74"/>
    </row>
    <row r="85" spans="1:16" x14ac:dyDescent="0.2">
      <c r="A85" s="73" t="str">
        <f t="shared" si="1"/>
        <v>-</v>
      </c>
      <c r="B85" s="75"/>
      <c r="C85" s="74"/>
      <c r="D85" s="74"/>
      <c r="E85" s="74"/>
      <c r="F85" s="74"/>
      <c r="G85" s="74"/>
      <c r="H85" s="74"/>
      <c r="I85" s="74"/>
      <c r="J85" s="78"/>
      <c r="K85" s="78"/>
      <c r="L85" s="124" t="str">
        <f>IF($G85=0,"-",VLOOKUP($G85,Nomenclator!$B$6:$G$1000,3,0))</f>
        <v>-</v>
      </c>
      <c r="M85" s="124" t="str">
        <f>IF($G85=0,"-",VLOOKUP($G85,Nomenclator!$B$6:$G$1000,4,0))</f>
        <v>-</v>
      </c>
      <c r="N85" s="124" t="str">
        <f>IF($G85=0,"-",VLOOKUP($G85,Nomenclator!$B$6:$G$1000,6,0))</f>
        <v>-</v>
      </c>
      <c r="O85" s="74"/>
      <c r="P85" s="74"/>
    </row>
    <row r="86" spans="1:16" x14ac:dyDescent="0.2">
      <c r="A86" s="73" t="str">
        <f t="shared" si="1"/>
        <v>-</v>
      </c>
      <c r="B86" s="75"/>
      <c r="C86" s="74"/>
      <c r="D86" s="74"/>
      <c r="E86" s="74"/>
      <c r="F86" s="74"/>
      <c r="G86" s="74"/>
      <c r="H86" s="74"/>
      <c r="I86" s="74"/>
      <c r="J86" s="78"/>
      <c r="K86" s="78"/>
      <c r="L86" s="124" t="str">
        <f>IF($G86=0,"-",VLOOKUP($G86,Nomenclator!$B$6:$G$1000,3,0))</f>
        <v>-</v>
      </c>
      <c r="M86" s="124" t="str">
        <f>IF($G86=0,"-",VLOOKUP($G86,Nomenclator!$B$6:$G$1000,4,0))</f>
        <v>-</v>
      </c>
      <c r="N86" s="124" t="str">
        <f>IF($G86=0,"-",VLOOKUP($G86,Nomenclator!$B$6:$G$1000,6,0))</f>
        <v>-</v>
      </c>
      <c r="O86" s="74"/>
      <c r="P86" s="74"/>
    </row>
    <row r="87" spans="1:16" x14ac:dyDescent="0.2">
      <c r="A87" s="73" t="str">
        <f t="shared" si="1"/>
        <v>-</v>
      </c>
      <c r="B87" s="75"/>
      <c r="C87" s="74"/>
      <c r="D87" s="74"/>
      <c r="E87" s="74"/>
      <c r="F87" s="74"/>
      <c r="G87" s="74"/>
      <c r="H87" s="74"/>
      <c r="I87" s="74"/>
      <c r="J87" s="78"/>
      <c r="K87" s="78"/>
      <c r="L87" s="124" t="str">
        <f>IF($G87=0,"-",VLOOKUP($G87,Nomenclator!$B$6:$G$1000,3,0))</f>
        <v>-</v>
      </c>
      <c r="M87" s="124" t="str">
        <f>IF($G87=0,"-",VLOOKUP($G87,Nomenclator!$B$6:$G$1000,4,0))</f>
        <v>-</v>
      </c>
      <c r="N87" s="124" t="str">
        <f>IF($G87=0,"-",VLOOKUP($G87,Nomenclator!$B$6:$G$1000,6,0))</f>
        <v>-</v>
      </c>
      <c r="O87" s="74"/>
      <c r="P87" s="74"/>
    </row>
    <row r="88" spans="1:16" x14ac:dyDescent="0.2">
      <c r="A88" s="73" t="str">
        <f t="shared" si="1"/>
        <v>-</v>
      </c>
      <c r="B88" s="75"/>
      <c r="C88" s="74"/>
      <c r="D88" s="74"/>
      <c r="E88" s="74"/>
      <c r="F88" s="74"/>
      <c r="G88" s="74"/>
      <c r="H88" s="74"/>
      <c r="I88" s="74"/>
      <c r="J88" s="78"/>
      <c r="K88" s="78"/>
      <c r="L88" s="124" t="str">
        <f>IF($G88=0,"-",VLOOKUP($G88,Nomenclator!$B$6:$G$1000,3,0))</f>
        <v>-</v>
      </c>
      <c r="M88" s="124" t="str">
        <f>IF($G88=0,"-",VLOOKUP($G88,Nomenclator!$B$6:$G$1000,4,0))</f>
        <v>-</v>
      </c>
      <c r="N88" s="124" t="str">
        <f>IF($G88=0,"-",VLOOKUP($G88,Nomenclator!$B$6:$G$1000,6,0))</f>
        <v>-</v>
      </c>
      <c r="O88" s="74"/>
      <c r="P88" s="74"/>
    </row>
    <row r="89" spans="1:16" x14ac:dyDescent="0.2">
      <c r="A89" s="73" t="str">
        <f t="shared" si="1"/>
        <v>-</v>
      </c>
      <c r="B89" s="75"/>
      <c r="C89" s="74"/>
      <c r="D89" s="74"/>
      <c r="E89" s="74"/>
      <c r="F89" s="74"/>
      <c r="G89" s="74"/>
      <c r="H89" s="74"/>
      <c r="I89" s="74"/>
      <c r="J89" s="78"/>
      <c r="K89" s="78"/>
      <c r="L89" s="124" t="str">
        <f>IF($G89=0,"-",VLOOKUP($G89,Nomenclator!$B$6:$G$1000,3,0))</f>
        <v>-</v>
      </c>
      <c r="M89" s="124" t="str">
        <f>IF($G89=0,"-",VLOOKUP($G89,Nomenclator!$B$6:$G$1000,4,0))</f>
        <v>-</v>
      </c>
      <c r="N89" s="124" t="str">
        <f>IF($G89=0,"-",VLOOKUP($G89,Nomenclator!$B$6:$G$1000,6,0))</f>
        <v>-</v>
      </c>
      <c r="O89" s="74"/>
      <c r="P89" s="74"/>
    </row>
    <row r="90" spans="1:16" x14ac:dyDescent="0.2">
      <c r="A90" s="73" t="str">
        <f t="shared" si="1"/>
        <v>-</v>
      </c>
      <c r="B90" s="75"/>
      <c r="C90" s="74"/>
      <c r="D90" s="74"/>
      <c r="E90" s="74"/>
      <c r="F90" s="74"/>
      <c r="G90" s="74"/>
      <c r="H90" s="74"/>
      <c r="I90" s="74"/>
      <c r="J90" s="78"/>
      <c r="K90" s="78"/>
      <c r="L90" s="124" t="str">
        <f>IF($G90=0,"-",VLOOKUP($G90,Nomenclator!$B$6:$G$1000,3,0))</f>
        <v>-</v>
      </c>
      <c r="M90" s="124" t="str">
        <f>IF($G90=0,"-",VLOOKUP($G90,Nomenclator!$B$6:$G$1000,4,0))</f>
        <v>-</v>
      </c>
      <c r="N90" s="124" t="str">
        <f>IF($G90=0,"-",VLOOKUP($G90,Nomenclator!$B$6:$G$1000,6,0))</f>
        <v>-</v>
      </c>
      <c r="O90" s="74"/>
      <c r="P90" s="74"/>
    </row>
    <row r="91" spans="1:16" x14ac:dyDescent="0.2">
      <c r="A91" s="73" t="str">
        <f t="shared" si="1"/>
        <v>-</v>
      </c>
      <c r="B91" s="75"/>
      <c r="C91" s="74"/>
      <c r="D91" s="74"/>
      <c r="E91" s="74"/>
      <c r="F91" s="74"/>
      <c r="G91" s="74"/>
      <c r="H91" s="74"/>
      <c r="I91" s="74"/>
      <c r="J91" s="78"/>
      <c r="K91" s="78"/>
      <c r="L91" s="124" t="str">
        <f>IF($G91=0,"-",VLOOKUP($G91,Nomenclator!$B$6:$G$1000,3,0))</f>
        <v>-</v>
      </c>
      <c r="M91" s="124" t="str">
        <f>IF($G91=0,"-",VLOOKUP($G91,Nomenclator!$B$6:$G$1000,4,0))</f>
        <v>-</v>
      </c>
      <c r="N91" s="124" t="str">
        <f>IF($G91=0,"-",VLOOKUP($G91,Nomenclator!$B$6:$G$1000,6,0))</f>
        <v>-</v>
      </c>
      <c r="O91" s="74"/>
      <c r="P91" s="74"/>
    </row>
    <row r="92" spans="1:16" x14ac:dyDescent="0.2">
      <c r="A92" s="73" t="str">
        <f t="shared" si="1"/>
        <v>-</v>
      </c>
      <c r="B92" s="75"/>
      <c r="C92" s="74"/>
      <c r="D92" s="74"/>
      <c r="E92" s="74"/>
      <c r="F92" s="74"/>
      <c r="G92" s="74"/>
      <c r="H92" s="74"/>
      <c r="I92" s="74"/>
      <c r="J92" s="78"/>
      <c r="K92" s="78"/>
      <c r="L92" s="124" t="str">
        <f>IF($G92=0,"-",VLOOKUP($G92,Nomenclator!$B$6:$G$1000,3,0))</f>
        <v>-</v>
      </c>
      <c r="M92" s="124" t="str">
        <f>IF($G92=0,"-",VLOOKUP($G92,Nomenclator!$B$6:$G$1000,4,0))</f>
        <v>-</v>
      </c>
      <c r="N92" s="124" t="str">
        <f>IF($G92=0,"-",VLOOKUP($G92,Nomenclator!$B$6:$G$1000,6,0))</f>
        <v>-</v>
      </c>
      <c r="O92" s="74"/>
      <c r="P92" s="74"/>
    </row>
    <row r="93" spans="1:16" x14ac:dyDescent="0.2">
      <c r="A93" s="73" t="str">
        <f t="shared" si="1"/>
        <v>-</v>
      </c>
      <c r="B93" s="75"/>
      <c r="C93" s="74"/>
      <c r="D93" s="74"/>
      <c r="E93" s="74"/>
      <c r="F93" s="74"/>
      <c r="G93" s="74"/>
      <c r="H93" s="74"/>
      <c r="I93" s="74"/>
      <c r="J93" s="78"/>
      <c r="K93" s="78"/>
      <c r="L93" s="124" t="str">
        <f>IF($G93=0,"-",VLOOKUP($G93,Nomenclator!$B$6:$G$1000,3,0))</f>
        <v>-</v>
      </c>
      <c r="M93" s="124" t="str">
        <f>IF($G93=0,"-",VLOOKUP($G93,Nomenclator!$B$6:$G$1000,4,0))</f>
        <v>-</v>
      </c>
      <c r="N93" s="124" t="str">
        <f>IF($G93=0,"-",VLOOKUP($G93,Nomenclator!$B$6:$G$1000,6,0))</f>
        <v>-</v>
      </c>
      <c r="O93" s="74"/>
      <c r="P93" s="74"/>
    </row>
    <row r="94" spans="1:16" x14ac:dyDescent="0.2">
      <c r="A94" s="73" t="str">
        <f t="shared" si="1"/>
        <v>-</v>
      </c>
      <c r="B94" s="75"/>
      <c r="C94" s="74"/>
      <c r="D94" s="74"/>
      <c r="E94" s="74"/>
      <c r="F94" s="74"/>
      <c r="G94" s="74"/>
      <c r="H94" s="74"/>
      <c r="I94" s="74"/>
      <c r="J94" s="78"/>
      <c r="K94" s="78"/>
      <c r="L94" s="124" t="str">
        <f>IF($G94=0,"-",VLOOKUP($G94,Nomenclator!$B$6:$G$1000,3,0))</f>
        <v>-</v>
      </c>
      <c r="M94" s="124" t="str">
        <f>IF($G94=0,"-",VLOOKUP($G94,Nomenclator!$B$6:$G$1000,4,0))</f>
        <v>-</v>
      </c>
      <c r="N94" s="124" t="str">
        <f>IF($G94=0,"-",VLOOKUP($G94,Nomenclator!$B$6:$G$1000,6,0))</f>
        <v>-</v>
      </c>
      <c r="O94" s="74"/>
      <c r="P94" s="74"/>
    </row>
    <row r="95" spans="1:16" x14ac:dyDescent="0.2">
      <c r="A95" s="73" t="str">
        <f t="shared" si="1"/>
        <v>-</v>
      </c>
      <c r="B95" s="75"/>
      <c r="C95" s="74"/>
      <c r="D95" s="74"/>
      <c r="E95" s="74"/>
      <c r="F95" s="74"/>
      <c r="G95" s="74"/>
      <c r="H95" s="74"/>
      <c r="I95" s="74"/>
      <c r="J95" s="78"/>
      <c r="K95" s="78"/>
      <c r="L95" s="124" t="str">
        <f>IF($G95=0,"-",VLOOKUP($G95,Nomenclator!$B$6:$G$1000,3,0))</f>
        <v>-</v>
      </c>
      <c r="M95" s="124" t="str">
        <f>IF($G95=0,"-",VLOOKUP($G95,Nomenclator!$B$6:$G$1000,4,0))</f>
        <v>-</v>
      </c>
      <c r="N95" s="124" t="str">
        <f>IF($G95=0,"-",VLOOKUP($G95,Nomenclator!$B$6:$G$1000,6,0))</f>
        <v>-</v>
      </c>
      <c r="O95" s="74"/>
      <c r="P95" s="74"/>
    </row>
    <row r="96" spans="1:16" x14ac:dyDescent="0.2">
      <c r="A96" s="73" t="str">
        <f t="shared" si="1"/>
        <v>-</v>
      </c>
      <c r="B96" s="75"/>
      <c r="C96" s="74"/>
      <c r="D96" s="74"/>
      <c r="E96" s="74"/>
      <c r="F96" s="74"/>
      <c r="G96" s="74"/>
      <c r="H96" s="74"/>
      <c r="I96" s="74"/>
      <c r="J96" s="78"/>
      <c r="K96" s="78"/>
      <c r="L96" s="124" t="str">
        <f>IF($G96=0,"-",VLOOKUP($G96,Nomenclator!$B$6:$G$1000,3,0))</f>
        <v>-</v>
      </c>
      <c r="M96" s="124" t="str">
        <f>IF($G96=0,"-",VLOOKUP($G96,Nomenclator!$B$6:$G$1000,4,0))</f>
        <v>-</v>
      </c>
      <c r="N96" s="124" t="str">
        <f>IF($G96=0,"-",VLOOKUP($G96,Nomenclator!$B$6:$G$1000,6,0))</f>
        <v>-</v>
      </c>
      <c r="O96" s="74"/>
      <c r="P96" s="74"/>
    </row>
    <row r="97" spans="1:16" x14ac:dyDescent="0.2">
      <c r="A97" s="73" t="str">
        <f t="shared" si="1"/>
        <v>-</v>
      </c>
      <c r="B97" s="75"/>
      <c r="C97" s="74"/>
      <c r="D97" s="74"/>
      <c r="E97" s="74"/>
      <c r="F97" s="74"/>
      <c r="G97" s="74"/>
      <c r="H97" s="74"/>
      <c r="I97" s="74"/>
      <c r="J97" s="78"/>
      <c r="K97" s="78"/>
      <c r="L97" s="124" t="str">
        <f>IF($G97=0,"-",VLOOKUP($G97,Nomenclator!$B$6:$G$1000,3,0))</f>
        <v>-</v>
      </c>
      <c r="M97" s="124" t="str">
        <f>IF($G97=0,"-",VLOOKUP($G97,Nomenclator!$B$6:$G$1000,4,0))</f>
        <v>-</v>
      </c>
      <c r="N97" s="124" t="str">
        <f>IF($G97=0,"-",VLOOKUP($G97,Nomenclator!$B$6:$G$1000,6,0))</f>
        <v>-</v>
      </c>
      <c r="O97" s="74"/>
      <c r="P97" s="74"/>
    </row>
    <row r="98" spans="1:16" x14ac:dyDescent="0.2">
      <c r="A98" s="73" t="str">
        <f t="shared" si="1"/>
        <v>-</v>
      </c>
      <c r="B98" s="75"/>
      <c r="C98" s="74"/>
      <c r="D98" s="74"/>
      <c r="E98" s="74"/>
      <c r="F98" s="74"/>
      <c r="G98" s="74"/>
      <c r="H98" s="74"/>
      <c r="I98" s="74"/>
      <c r="J98" s="78"/>
      <c r="K98" s="78"/>
      <c r="L98" s="124" t="str">
        <f>IF($G98=0,"-",VLOOKUP($G98,Nomenclator!$B$6:$G$1000,3,0))</f>
        <v>-</v>
      </c>
      <c r="M98" s="124" t="str">
        <f>IF($G98=0,"-",VLOOKUP($G98,Nomenclator!$B$6:$G$1000,4,0))</f>
        <v>-</v>
      </c>
      <c r="N98" s="124" t="str">
        <f>IF($G98=0,"-",VLOOKUP($G98,Nomenclator!$B$6:$G$1000,6,0))</f>
        <v>-</v>
      </c>
      <c r="O98" s="74"/>
      <c r="P98" s="74"/>
    </row>
    <row r="99" spans="1:16" x14ac:dyDescent="0.2">
      <c r="A99" s="73" t="str">
        <f t="shared" si="1"/>
        <v>-</v>
      </c>
      <c r="B99" s="75"/>
      <c r="C99" s="74"/>
      <c r="D99" s="74"/>
      <c r="E99" s="74"/>
      <c r="F99" s="74"/>
      <c r="G99" s="74"/>
      <c r="H99" s="74"/>
      <c r="I99" s="74"/>
      <c r="J99" s="78"/>
      <c r="K99" s="78"/>
      <c r="L99" s="124" t="str">
        <f>IF($G99=0,"-",VLOOKUP($G99,Nomenclator!$B$6:$G$1000,3,0))</f>
        <v>-</v>
      </c>
      <c r="M99" s="124" t="str">
        <f>IF($G99=0,"-",VLOOKUP($G99,Nomenclator!$B$6:$G$1000,4,0))</f>
        <v>-</v>
      </c>
      <c r="N99" s="124" t="str">
        <f>IF($G99=0,"-",VLOOKUP($G99,Nomenclator!$B$6:$G$1000,6,0))</f>
        <v>-</v>
      </c>
      <c r="O99" s="74"/>
      <c r="P99" s="74"/>
    </row>
    <row r="100" spans="1:16" x14ac:dyDescent="0.2">
      <c r="A100" s="73" t="str">
        <f t="shared" si="1"/>
        <v>-</v>
      </c>
      <c r="B100" s="75"/>
      <c r="C100" s="74"/>
      <c r="D100" s="74"/>
      <c r="E100" s="74"/>
      <c r="F100" s="74"/>
      <c r="G100" s="74"/>
      <c r="H100" s="74"/>
      <c r="I100" s="74"/>
      <c r="J100" s="78"/>
      <c r="K100" s="78"/>
      <c r="L100" s="124" t="str">
        <f>IF($G100=0,"-",VLOOKUP($G100,Nomenclator!$B$6:$G$1000,3,0))</f>
        <v>-</v>
      </c>
      <c r="M100" s="124" t="str">
        <f>IF($G100=0,"-",VLOOKUP($G100,Nomenclator!$B$6:$G$1000,4,0))</f>
        <v>-</v>
      </c>
      <c r="N100" s="124" t="str">
        <f>IF($G100=0,"-",VLOOKUP($G100,Nomenclator!$B$6:$G$1000,6,0))</f>
        <v>-</v>
      </c>
      <c r="O100" s="74"/>
      <c r="P100" s="74"/>
    </row>
    <row r="101" spans="1:16" x14ac:dyDescent="0.2">
      <c r="A101" s="73" t="str">
        <f t="shared" si="1"/>
        <v>-</v>
      </c>
      <c r="B101" s="75"/>
      <c r="C101" s="74"/>
      <c r="D101" s="74"/>
      <c r="E101" s="74"/>
      <c r="F101" s="74"/>
      <c r="G101" s="74"/>
      <c r="H101" s="74"/>
      <c r="I101" s="74"/>
      <c r="J101" s="78"/>
      <c r="K101" s="78"/>
      <c r="L101" s="124" t="str">
        <f>IF($G101=0,"-",VLOOKUP($G101,Nomenclator!$B$6:$G$1000,3,0))</f>
        <v>-</v>
      </c>
      <c r="M101" s="124" t="str">
        <f>IF($G101=0,"-",VLOOKUP($G101,Nomenclator!$B$6:$G$1000,4,0))</f>
        <v>-</v>
      </c>
      <c r="N101" s="124" t="str">
        <f>IF($G101=0,"-",VLOOKUP($G101,Nomenclator!$B$6:$G$1000,6,0))</f>
        <v>-</v>
      </c>
      <c r="O101" s="74"/>
      <c r="P101" s="74"/>
    </row>
    <row r="102" spans="1:16" x14ac:dyDescent="0.2">
      <c r="A102" s="73" t="str">
        <f t="shared" si="1"/>
        <v>-</v>
      </c>
      <c r="B102" s="75"/>
      <c r="C102" s="74"/>
      <c r="D102" s="74"/>
      <c r="E102" s="74"/>
      <c r="F102" s="74"/>
      <c r="G102" s="74"/>
      <c r="H102" s="74"/>
      <c r="I102" s="74"/>
      <c r="J102" s="78"/>
      <c r="K102" s="78"/>
      <c r="L102" s="124" t="str">
        <f>IF($G102=0,"-",VLOOKUP($G102,Nomenclator!$B$6:$G$1000,3,0))</f>
        <v>-</v>
      </c>
      <c r="M102" s="124" t="str">
        <f>IF($G102=0,"-",VLOOKUP($G102,Nomenclator!$B$6:$G$1000,4,0))</f>
        <v>-</v>
      </c>
      <c r="N102" s="124" t="str">
        <f>IF($G102=0,"-",VLOOKUP($G102,Nomenclator!$B$6:$G$1000,6,0))</f>
        <v>-</v>
      </c>
      <c r="O102" s="74"/>
      <c r="P102" s="74"/>
    </row>
    <row r="103" spans="1:16" x14ac:dyDescent="0.2">
      <c r="A103" s="73" t="str">
        <f t="shared" si="1"/>
        <v>-</v>
      </c>
      <c r="B103" s="75"/>
      <c r="C103" s="74"/>
      <c r="D103" s="74"/>
      <c r="E103" s="74"/>
      <c r="F103" s="74"/>
      <c r="G103" s="74"/>
      <c r="H103" s="74"/>
      <c r="I103" s="74"/>
      <c r="J103" s="78"/>
      <c r="K103" s="78"/>
      <c r="L103" s="124" t="str">
        <f>IF($G103=0,"-",VLOOKUP($G103,Nomenclator!$B$6:$G$1000,3,0))</f>
        <v>-</v>
      </c>
      <c r="M103" s="124" t="str">
        <f>IF($G103=0,"-",VLOOKUP($G103,Nomenclator!$B$6:$G$1000,4,0))</f>
        <v>-</v>
      </c>
      <c r="N103" s="124" t="str">
        <f>IF($G103=0,"-",VLOOKUP($G103,Nomenclator!$B$6:$G$1000,6,0))</f>
        <v>-</v>
      </c>
      <c r="O103" s="74"/>
      <c r="P103" s="74"/>
    </row>
    <row r="104" spans="1:16" x14ac:dyDescent="0.2">
      <c r="A104" s="73" t="str">
        <f t="shared" si="1"/>
        <v>-</v>
      </c>
      <c r="B104" s="75"/>
      <c r="C104" s="74"/>
      <c r="D104" s="74"/>
      <c r="E104" s="74"/>
      <c r="F104" s="74"/>
      <c r="G104" s="74"/>
      <c r="H104" s="74"/>
      <c r="I104" s="74"/>
      <c r="J104" s="78"/>
      <c r="K104" s="78"/>
      <c r="L104" s="124" t="str">
        <f>IF($G104=0,"-",VLOOKUP($G104,Nomenclator!$B$6:$G$1000,3,0))</f>
        <v>-</v>
      </c>
      <c r="M104" s="124" t="str">
        <f>IF($G104=0,"-",VLOOKUP($G104,Nomenclator!$B$6:$G$1000,4,0))</f>
        <v>-</v>
      </c>
      <c r="N104" s="124" t="str">
        <f>IF($G104=0,"-",VLOOKUP($G104,Nomenclator!$B$6:$G$1000,6,0))</f>
        <v>-</v>
      </c>
      <c r="O104" s="74"/>
      <c r="P104" s="74"/>
    </row>
    <row r="105" spans="1:16" x14ac:dyDescent="0.2">
      <c r="A105" s="73" t="str">
        <f t="shared" si="1"/>
        <v>-</v>
      </c>
      <c r="B105" s="75"/>
      <c r="C105" s="74"/>
      <c r="D105" s="74"/>
      <c r="E105" s="74"/>
      <c r="F105" s="74"/>
      <c r="G105" s="74"/>
      <c r="H105" s="74"/>
      <c r="I105" s="74"/>
      <c r="J105" s="78"/>
      <c r="K105" s="78"/>
      <c r="L105" s="124" t="str">
        <f>IF($G105=0,"-",VLOOKUP($G105,Nomenclator!$B$6:$G$1000,3,0))</f>
        <v>-</v>
      </c>
      <c r="M105" s="124" t="str">
        <f>IF($G105=0,"-",VLOOKUP($G105,Nomenclator!$B$6:$G$1000,4,0))</f>
        <v>-</v>
      </c>
      <c r="N105" s="124" t="str">
        <f>IF($G105=0,"-",VLOOKUP($G105,Nomenclator!$B$6:$G$1000,6,0))</f>
        <v>-</v>
      </c>
      <c r="O105" s="74"/>
      <c r="P105" s="74"/>
    </row>
    <row r="106" spans="1:16" x14ac:dyDescent="0.2">
      <c r="A106" s="73" t="str">
        <f t="shared" si="1"/>
        <v>-</v>
      </c>
      <c r="B106" s="75"/>
      <c r="C106" s="74"/>
      <c r="D106" s="74"/>
      <c r="E106" s="74"/>
      <c r="F106" s="74"/>
      <c r="G106" s="74"/>
      <c r="H106" s="74"/>
      <c r="I106" s="74"/>
      <c r="J106" s="78"/>
      <c r="K106" s="78"/>
      <c r="L106" s="124" t="str">
        <f>IF($G106=0,"-",VLOOKUP($G106,Nomenclator!$B$6:$G$1000,3,0))</f>
        <v>-</v>
      </c>
      <c r="M106" s="124" t="str">
        <f>IF($G106=0,"-",VLOOKUP($G106,Nomenclator!$B$6:$G$1000,4,0))</f>
        <v>-</v>
      </c>
      <c r="N106" s="124" t="str">
        <f>IF($G106=0,"-",VLOOKUP($G106,Nomenclator!$B$6:$G$1000,6,0))</f>
        <v>-</v>
      </c>
      <c r="O106" s="74"/>
      <c r="P106" s="74"/>
    </row>
    <row r="107" spans="1:16" x14ac:dyDescent="0.2">
      <c r="A107" s="73" t="str">
        <f t="shared" si="1"/>
        <v>-</v>
      </c>
      <c r="B107" s="75"/>
      <c r="C107" s="74"/>
      <c r="D107" s="74"/>
      <c r="E107" s="74"/>
      <c r="F107" s="74"/>
      <c r="G107" s="74"/>
      <c r="H107" s="74"/>
      <c r="I107" s="74"/>
      <c r="J107" s="78"/>
      <c r="K107" s="78"/>
      <c r="L107" s="124" t="str">
        <f>IF($G107=0,"-",VLOOKUP($G107,Nomenclator!$B$6:$G$1000,3,0))</f>
        <v>-</v>
      </c>
      <c r="M107" s="124" t="str">
        <f>IF($G107=0,"-",VLOOKUP($G107,Nomenclator!$B$6:$G$1000,4,0))</f>
        <v>-</v>
      </c>
      <c r="N107" s="124" t="str">
        <f>IF($G107=0,"-",VLOOKUP($G107,Nomenclator!$B$6:$G$1000,6,0))</f>
        <v>-</v>
      </c>
      <c r="O107" s="74"/>
      <c r="P107" s="74"/>
    </row>
    <row r="108" spans="1:16" x14ac:dyDescent="0.2">
      <c r="A108" s="73" t="str">
        <f t="shared" si="1"/>
        <v>-</v>
      </c>
      <c r="B108" s="75"/>
      <c r="C108" s="74"/>
      <c r="D108" s="74"/>
      <c r="E108" s="74"/>
      <c r="F108" s="74"/>
      <c r="G108" s="74"/>
      <c r="H108" s="74"/>
      <c r="I108" s="74"/>
      <c r="J108" s="78"/>
      <c r="K108" s="78"/>
      <c r="L108" s="124" t="str">
        <f>IF($G108=0,"-",VLOOKUP($G108,Nomenclator!$B$6:$G$1000,3,0))</f>
        <v>-</v>
      </c>
      <c r="M108" s="124" t="str">
        <f>IF($G108=0,"-",VLOOKUP($G108,Nomenclator!$B$6:$G$1000,4,0))</f>
        <v>-</v>
      </c>
      <c r="N108" s="124" t="str">
        <f>IF($G108=0,"-",VLOOKUP($G108,Nomenclator!$B$6:$G$1000,6,0))</f>
        <v>-</v>
      </c>
      <c r="O108" s="74"/>
      <c r="P108" s="74"/>
    </row>
    <row r="109" spans="1:16" x14ac:dyDescent="0.2">
      <c r="A109" s="73" t="str">
        <f t="shared" si="1"/>
        <v>-</v>
      </c>
      <c r="B109" s="75"/>
      <c r="C109" s="74"/>
      <c r="D109" s="74"/>
      <c r="E109" s="74"/>
      <c r="F109" s="74"/>
      <c r="G109" s="74"/>
      <c r="H109" s="74"/>
      <c r="I109" s="74"/>
      <c r="J109" s="78"/>
      <c r="K109" s="78"/>
      <c r="L109" s="124" t="str">
        <f>IF($G109=0,"-",VLOOKUP($G109,Nomenclator!$B$6:$G$1000,3,0))</f>
        <v>-</v>
      </c>
      <c r="M109" s="124" t="str">
        <f>IF($G109=0,"-",VLOOKUP($G109,Nomenclator!$B$6:$G$1000,4,0))</f>
        <v>-</v>
      </c>
      <c r="N109" s="124" t="str">
        <f>IF($G109=0,"-",VLOOKUP($G109,Nomenclator!$B$6:$G$1000,6,0))</f>
        <v>-</v>
      </c>
      <c r="O109" s="74"/>
      <c r="P109" s="74"/>
    </row>
    <row r="110" spans="1:16" x14ac:dyDescent="0.2">
      <c r="A110" s="73" t="str">
        <f t="shared" si="1"/>
        <v>-</v>
      </c>
      <c r="B110" s="75"/>
      <c r="C110" s="74"/>
      <c r="D110" s="74"/>
      <c r="E110" s="74"/>
      <c r="F110" s="74"/>
      <c r="G110" s="74"/>
      <c r="H110" s="74"/>
      <c r="I110" s="74"/>
      <c r="J110" s="78"/>
      <c r="K110" s="78"/>
      <c r="L110" s="124" t="str">
        <f>IF($G110=0,"-",VLOOKUP($G110,Nomenclator!$B$6:$G$1000,3,0))</f>
        <v>-</v>
      </c>
      <c r="M110" s="124" t="str">
        <f>IF($G110=0,"-",VLOOKUP($G110,Nomenclator!$B$6:$G$1000,4,0))</f>
        <v>-</v>
      </c>
      <c r="N110" s="124" t="str">
        <f>IF($G110=0,"-",VLOOKUP($G110,Nomenclator!$B$6:$G$1000,6,0))</f>
        <v>-</v>
      </c>
      <c r="O110" s="74"/>
      <c r="P110" s="74"/>
    </row>
    <row r="111" spans="1:16" x14ac:dyDescent="0.2">
      <c r="A111" s="73" t="str">
        <f t="shared" si="1"/>
        <v>-</v>
      </c>
      <c r="B111" s="75"/>
      <c r="C111" s="74"/>
      <c r="D111" s="74"/>
      <c r="E111" s="74"/>
      <c r="F111" s="74"/>
      <c r="G111" s="74"/>
      <c r="H111" s="74"/>
      <c r="I111" s="74"/>
      <c r="J111" s="78"/>
      <c r="K111" s="78"/>
      <c r="L111" s="124" t="str">
        <f>IF($G111=0,"-",VLOOKUP($G111,Nomenclator!$B$6:$G$1000,3,0))</f>
        <v>-</v>
      </c>
      <c r="M111" s="124" t="str">
        <f>IF($G111=0,"-",VLOOKUP($G111,Nomenclator!$B$6:$G$1000,4,0))</f>
        <v>-</v>
      </c>
      <c r="N111" s="124" t="str">
        <f>IF($G111=0,"-",VLOOKUP($G111,Nomenclator!$B$6:$G$1000,6,0))</f>
        <v>-</v>
      </c>
      <c r="O111" s="74"/>
      <c r="P111" s="74"/>
    </row>
    <row r="112" spans="1:16" x14ac:dyDescent="0.2">
      <c r="A112" s="73" t="str">
        <f t="shared" si="1"/>
        <v>-</v>
      </c>
      <c r="B112" s="75"/>
      <c r="C112" s="74"/>
      <c r="D112" s="74"/>
      <c r="E112" s="74"/>
      <c r="F112" s="74"/>
      <c r="G112" s="74"/>
      <c r="H112" s="74"/>
      <c r="I112" s="74"/>
      <c r="J112" s="78"/>
      <c r="K112" s="78"/>
      <c r="L112" s="124" t="str">
        <f>IF($G112=0,"-",VLOOKUP($G112,Nomenclator!$B$6:$G$1000,3,0))</f>
        <v>-</v>
      </c>
      <c r="M112" s="124" t="str">
        <f>IF($G112=0,"-",VLOOKUP($G112,Nomenclator!$B$6:$G$1000,4,0))</f>
        <v>-</v>
      </c>
      <c r="N112" s="124" t="str">
        <f>IF($G112=0,"-",VLOOKUP($G112,Nomenclator!$B$6:$G$1000,6,0))</f>
        <v>-</v>
      </c>
      <c r="O112" s="74"/>
      <c r="P112" s="74"/>
    </row>
    <row r="113" spans="1:16" x14ac:dyDescent="0.2">
      <c r="A113" s="73" t="str">
        <f t="shared" si="1"/>
        <v>-</v>
      </c>
      <c r="B113" s="75"/>
      <c r="C113" s="74"/>
      <c r="D113" s="74"/>
      <c r="E113" s="74"/>
      <c r="F113" s="74"/>
      <c r="G113" s="74"/>
      <c r="H113" s="74"/>
      <c r="I113" s="74"/>
      <c r="J113" s="78"/>
      <c r="K113" s="78"/>
      <c r="L113" s="124" t="str">
        <f>IF($G113=0,"-",VLOOKUP($G113,Nomenclator!$B$6:$G$1000,3,0))</f>
        <v>-</v>
      </c>
      <c r="M113" s="124" t="str">
        <f>IF($G113=0,"-",VLOOKUP($G113,Nomenclator!$B$6:$G$1000,4,0))</f>
        <v>-</v>
      </c>
      <c r="N113" s="124" t="str">
        <f>IF($G113=0,"-",VLOOKUP($G113,Nomenclator!$B$6:$G$1000,6,0))</f>
        <v>-</v>
      </c>
      <c r="O113" s="74"/>
      <c r="P113" s="74"/>
    </row>
    <row r="114" spans="1:16" x14ac:dyDescent="0.2">
      <c r="A114" s="73" t="str">
        <f t="shared" si="1"/>
        <v>-</v>
      </c>
      <c r="B114" s="75"/>
      <c r="C114" s="74"/>
      <c r="D114" s="74"/>
      <c r="E114" s="74"/>
      <c r="F114" s="74"/>
      <c r="G114" s="74"/>
      <c r="H114" s="74"/>
      <c r="I114" s="74"/>
      <c r="J114" s="78"/>
      <c r="K114" s="78"/>
      <c r="L114" s="124" t="str">
        <f>IF($G114=0,"-",VLOOKUP($G114,Nomenclator!$B$6:$G$1000,3,0))</f>
        <v>-</v>
      </c>
      <c r="M114" s="124" t="str">
        <f>IF($G114=0,"-",VLOOKUP($G114,Nomenclator!$B$6:$G$1000,4,0))</f>
        <v>-</v>
      </c>
      <c r="N114" s="124" t="str">
        <f>IF($G114=0,"-",VLOOKUP($G114,Nomenclator!$B$6:$G$1000,6,0))</f>
        <v>-</v>
      </c>
      <c r="O114" s="74"/>
      <c r="P114" s="74"/>
    </row>
    <row r="115" spans="1:16" x14ac:dyDescent="0.2">
      <c r="A115" s="73" t="str">
        <f t="shared" si="1"/>
        <v>-</v>
      </c>
      <c r="B115" s="75"/>
      <c r="C115" s="74"/>
      <c r="D115" s="74"/>
      <c r="E115" s="74"/>
      <c r="F115" s="74"/>
      <c r="G115" s="74"/>
      <c r="H115" s="74"/>
      <c r="I115" s="74"/>
      <c r="J115" s="78"/>
      <c r="K115" s="78"/>
      <c r="L115" s="124" t="str">
        <f>IF($G115=0,"-",VLOOKUP($G115,Nomenclator!$B$6:$G$1000,3,0))</f>
        <v>-</v>
      </c>
      <c r="M115" s="124" t="str">
        <f>IF($G115=0,"-",VLOOKUP($G115,Nomenclator!$B$6:$G$1000,4,0))</f>
        <v>-</v>
      </c>
      <c r="N115" s="124" t="str">
        <f>IF($G115=0,"-",VLOOKUP($G115,Nomenclator!$B$6:$G$1000,6,0))</f>
        <v>-</v>
      </c>
      <c r="O115" s="74"/>
      <c r="P115" s="74"/>
    </row>
    <row r="116" spans="1:16" x14ac:dyDescent="0.2">
      <c r="A116" s="73" t="str">
        <f t="shared" si="1"/>
        <v>-</v>
      </c>
      <c r="B116" s="75"/>
      <c r="C116" s="74"/>
      <c r="D116" s="74"/>
      <c r="E116" s="74"/>
      <c r="F116" s="74"/>
      <c r="G116" s="74"/>
      <c r="H116" s="74"/>
      <c r="I116" s="74"/>
      <c r="J116" s="78"/>
      <c r="K116" s="78"/>
      <c r="L116" s="124" t="str">
        <f>IF($G116=0,"-",VLOOKUP($G116,Nomenclator!$B$6:$G$1000,3,0))</f>
        <v>-</v>
      </c>
      <c r="M116" s="124" t="str">
        <f>IF($G116=0,"-",VLOOKUP($G116,Nomenclator!$B$6:$G$1000,4,0))</f>
        <v>-</v>
      </c>
      <c r="N116" s="124" t="str">
        <f>IF($G116=0,"-",VLOOKUP($G116,Nomenclator!$B$6:$G$1000,6,0))</f>
        <v>-</v>
      </c>
      <c r="O116" s="74"/>
      <c r="P116" s="74"/>
    </row>
    <row r="117" spans="1:16" x14ac:dyDescent="0.2">
      <c r="A117" s="73" t="str">
        <f t="shared" si="1"/>
        <v>-</v>
      </c>
      <c r="B117" s="75"/>
      <c r="C117" s="74"/>
      <c r="D117" s="74"/>
      <c r="E117" s="74"/>
      <c r="F117" s="74"/>
      <c r="G117" s="74"/>
      <c r="H117" s="74"/>
      <c r="I117" s="74"/>
      <c r="J117" s="78"/>
      <c r="K117" s="78"/>
      <c r="L117" s="124" t="str">
        <f>IF($G117=0,"-",VLOOKUP($G117,Nomenclator!$B$6:$G$1000,3,0))</f>
        <v>-</v>
      </c>
      <c r="M117" s="124" t="str">
        <f>IF($G117=0,"-",VLOOKUP($G117,Nomenclator!$B$6:$G$1000,4,0))</f>
        <v>-</v>
      </c>
      <c r="N117" s="124" t="str">
        <f>IF($G117=0,"-",VLOOKUP($G117,Nomenclator!$B$6:$G$1000,6,0))</f>
        <v>-</v>
      </c>
      <c r="O117" s="74"/>
      <c r="P117" s="74"/>
    </row>
    <row r="118" spans="1:16" x14ac:dyDescent="0.2">
      <c r="A118" s="73" t="str">
        <f t="shared" si="1"/>
        <v>-</v>
      </c>
      <c r="B118" s="75"/>
      <c r="C118" s="74"/>
      <c r="D118" s="74"/>
      <c r="E118" s="74"/>
      <c r="F118" s="74"/>
      <c r="G118" s="74"/>
      <c r="H118" s="74"/>
      <c r="I118" s="74"/>
      <c r="J118" s="78"/>
      <c r="K118" s="78"/>
      <c r="L118" s="124" t="str">
        <f>IF($G118=0,"-",VLOOKUP($G118,Nomenclator!$B$6:$G$1000,3,0))</f>
        <v>-</v>
      </c>
      <c r="M118" s="124" t="str">
        <f>IF($G118=0,"-",VLOOKUP($G118,Nomenclator!$B$6:$G$1000,4,0))</f>
        <v>-</v>
      </c>
      <c r="N118" s="124" t="str">
        <f>IF($G118=0,"-",VLOOKUP($G118,Nomenclator!$B$6:$G$1000,6,0))</f>
        <v>-</v>
      </c>
      <c r="O118" s="74"/>
      <c r="P118" s="74"/>
    </row>
    <row r="119" spans="1:16" x14ac:dyDescent="0.2">
      <c r="A119" s="73" t="str">
        <f t="shared" si="1"/>
        <v>-</v>
      </c>
      <c r="B119" s="75"/>
      <c r="C119" s="74"/>
      <c r="D119" s="74"/>
      <c r="E119" s="74"/>
      <c r="F119" s="74"/>
      <c r="G119" s="74"/>
      <c r="H119" s="74"/>
      <c r="I119" s="74"/>
      <c r="J119" s="78"/>
      <c r="K119" s="78"/>
      <c r="L119" s="124" t="str">
        <f>IF($G119=0,"-",VLOOKUP($G119,Nomenclator!$B$6:$G$1000,3,0))</f>
        <v>-</v>
      </c>
      <c r="M119" s="124" t="str">
        <f>IF($G119=0,"-",VLOOKUP($G119,Nomenclator!$B$6:$G$1000,4,0))</f>
        <v>-</v>
      </c>
      <c r="N119" s="124" t="str">
        <f>IF($G119=0,"-",VLOOKUP($G119,Nomenclator!$B$6:$G$1000,6,0))</f>
        <v>-</v>
      </c>
      <c r="O119" s="74"/>
      <c r="P119" s="74"/>
    </row>
    <row r="120" spans="1:16" x14ac:dyDescent="0.2">
      <c r="A120" s="73" t="str">
        <f t="shared" si="1"/>
        <v>-</v>
      </c>
      <c r="B120" s="75"/>
      <c r="C120" s="74"/>
      <c r="D120" s="74"/>
      <c r="E120" s="74"/>
      <c r="F120" s="74"/>
      <c r="G120" s="74"/>
      <c r="H120" s="74"/>
      <c r="I120" s="74"/>
      <c r="J120" s="78"/>
      <c r="K120" s="78"/>
      <c r="L120" s="124" t="str">
        <f>IF($G120=0,"-",VLOOKUP($G120,Nomenclator!$B$6:$G$1000,3,0))</f>
        <v>-</v>
      </c>
      <c r="M120" s="124" t="str">
        <f>IF($G120=0,"-",VLOOKUP($G120,Nomenclator!$B$6:$G$1000,4,0))</f>
        <v>-</v>
      </c>
      <c r="N120" s="124" t="str">
        <f>IF($G120=0,"-",VLOOKUP($G120,Nomenclator!$B$6:$G$1000,6,0))</f>
        <v>-</v>
      </c>
      <c r="O120" s="74"/>
      <c r="P120" s="74"/>
    </row>
    <row r="121" spans="1:16" x14ac:dyDescent="0.2">
      <c r="A121" s="73" t="str">
        <f t="shared" si="1"/>
        <v>-</v>
      </c>
      <c r="B121" s="75"/>
      <c r="C121" s="74"/>
      <c r="D121" s="74"/>
      <c r="E121" s="74"/>
      <c r="F121" s="74"/>
      <c r="G121" s="74"/>
      <c r="H121" s="74"/>
      <c r="I121" s="74"/>
      <c r="J121" s="78"/>
      <c r="K121" s="78"/>
      <c r="L121" s="124" t="str">
        <f>IF($G121=0,"-",VLOOKUP($G121,Nomenclator!$B$6:$G$1000,3,0))</f>
        <v>-</v>
      </c>
      <c r="M121" s="124" t="str">
        <f>IF($G121=0,"-",VLOOKUP($G121,Nomenclator!$B$6:$G$1000,4,0))</f>
        <v>-</v>
      </c>
      <c r="N121" s="124" t="str">
        <f>IF($G121=0,"-",VLOOKUP($G121,Nomenclator!$B$6:$G$1000,6,0))</f>
        <v>-</v>
      </c>
      <c r="O121" s="74"/>
      <c r="P121" s="74"/>
    </row>
    <row r="122" spans="1:16" x14ac:dyDescent="0.2">
      <c r="A122" s="73" t="str">
        <f t="shared" si="1"/>
        <v>-</v>
      </c>
      <c r="B122" s="75"/>
      <c r="C122" s="74"/>
      <c r="D122" s="74"/>
      <c r="E122" s="74"/>
      <c r="F122" s="74"/>
      <c r="G122" s="74"/>
      <c r="H122" s="74"/>
      <c r="I122" s="74"/>
      <c r="J122" s="78"/>
      <c r="K122" s="78"/>
      <c r="L122" s="124" t="str">
        <f>IF($G122=0,"-",VLOOKUP($G122,Nomenclator!$B$6:$G$1000,3,0))</f>
        <v>-</v>
      </c>
      <c r="M122" s="124" t="str">
        <f>IF($G122=0,"-",VLOOKUP($G122,Nomenclator!$B$6:$G$1000,4,0))</f>
        <v>-</v>
      </c>
      <c r="N122" s="124" t="str">
        <f>IF($G122=0,"-",VLOOKUP($G122,Nomenclator!$B$6:$G$1000,6,0))</f>
        <v>-</v>
      </c>
      <c r="O122" s="74"/>
      <c r="P122" s="74"/>
    </row>
    <row r="123" spans="1:16" x14ac:dyDescent="0.2">
      <c r="A123" s="73" t="str">
        <f t="shared" si="1"/>
        <v>-</v>
      </c>
      <c r="B123" s="75"/>
      <c r="C123" s="74"/>
      <c r="D123" s="74"/>
      <c r="E123" s="74"/>
      <c r="F123" s="74"/>
      <c r="G123" s="74"/>
      <c r="H123" s="74"/>
      <c r="I123" s="74"/>
      <c r="J123" s="78"/>
      <c r="K123" s="78"/>
      <c r="L123" s="124" t="str">
        <f>IF($G123=0,"-",VLOOKUP($G123,Nomenclator!$B$6:$G$1000,3,0))</f>
        <v>-</v>
      </c>
      <c r="M123" s="124" t="str">
        <f>IF($G123=0,"-",VLOOKUP($G123,Nomenclator!$B$6:$G$1000,4,0))</f>
        <v>-</v>
      </c>
      <c r="N123" s="124" t="str">
        <f>IF($G123=0,"-",VLOOKUP($G123,Nomenclator!$B$6:$G$1000,6,0))</f>
        <v>-</v>
      </c>
      <c r="O123" s="74"/>
      <c r="P123" s="74"/>
    </row>
    <row r="124" spans="1:16" x14ac:dyDescent="0.2">
      <c r="A124" s="73" t="str">
        <f t="shared" si="1"/>
        <v>-</v>
      </c>
      <c r="B124" s="75"/>
      <c r="C124" s="74"/>
      <c r="D124" s="74"/>
      <c r="E124" s="74"/>
      <c r="F124" s="74"/>
      <c r="G124" s="74"/>
      <c r="H124" s="74"/>
      <c r="I124" s="74"/>
      <c r="J124" s="78"/>
      <c r="K124" s="78"/>
      <c r="L124" s="124" t="str">
        <f>IF($G124=0,"-",VLOOKUP($G124,Nomenclator!$B$6:$G$1000,3,0))</f>
        <v>-</v>
      </c>
      <c r="M124" s="124" t="str">
        <f>IF($G124=0,"-",VLOOKUP($G124,Nomenclator!$B$6:$G$1000,4,0))</f>
        <v>-</v>
      </c>
      <c r="N124" s="124" t="str">
        <f>IF($G124=0,"-",VLOOKUP($G124,Nomenclator!$B$6:$G$1000,6,0))</f>
        <v>-</v>
      </c>
      <c r="O124" s="74"/>
      <c r="P124" s="74"/>
    </row>
    <row r="125" spans="1:16" x14ac:dyDescent="0.2">
      <c r="A125" s="73" t="str">
        <f t="shared" si="1"/>
        <v>-</v>
      </c>
      <c r="B125" s="75"/>
      <c r="C125" s="74"/>
      <c r="D125" s="74"/>
      <c r="E125" s="74"/>
      <c r="F125" s="74"/>
      <c r="G125" s="74"/>
      <c r="H125" s="74"/>
      <c r="I125" s="74"/>
      <c r="J125" s="78"/>
      <c r="K125" s="78"/>
      <c r="L125" s="124" t="str">
        <f>IF($G125=0,"-",VLOOKUP($G125,Nomenclator!$B$6:$G$1000,3,0))</f>
        <v>-</v>
      </c>
      <c r="M125" s="124" t="str">
        <f>IF($G125=0,"-",VLOOKUP($G125,Nomenclator!$B$6:$G$1000,4,0))</f>
        <v>-</v>
      </c>
      <c r="N125" s="124" t="str">
        <f>IF($G125=0,"-",VLOOKUP($G125,Nomenclator!$B$6:$G$1000,6,0))</f>
        <v>-</v>
      </c>
      <c r="O125" s="74"/>
      <c r="P125" s="74"/>
    </row>
    <row r="126" spans="1:16" x14ac:dyDescent="0.2">
      <c r="A126" s="73" t="str">
        <f t="shared" si="1"/>
        <v>-</v>
      </c>
      <c r="B126" s="75"/>
      <c r="C126" s="74"/>
      <c r="D126" s="74"/>
      <c r="E126" s="74"/>
      <c r="F126" s="74"/>
      <c r="G126" s="74"/>
      <c r="H126" s="74"/>
      <c r="I126" s="74"/>
      <c r="J126" s="78"/>
      <c r="K126" s="78"/>
      <c r="L126" s="124" t="str">
        <f>IF($G126=0,"-",VLOOKUP($G126,Nomenclator!$B$6:$G$1000,3,0))</f>
        <v>-</v>
      </c>
      <c r="M126" s="124" t="str">
        <f>IF($G126=0,"-",VLOOKUP($G126,Nomenclator!$B$6:$G$1000,4,0))</f>
        <v>-</v>
      </c>
      <c r="N126" s="124" t="str">
        <f>IF($G126=0,"-",VLOOKUP($G126,Nomenclator!$B$6:$G$1000,6,0))</f>
        <v>-</v>
      </c>
      <c r="O126" s="74"/>
      <c r="P126" s="74"/>
    </row>
    <row r="127" spans="1:16" x14ac:dyDescent="0.2">
      <c r="A127" s="73" t="str">
        <f t="shared" si="1"/>
        <v>-</v>
      </c>
      <c r="B127" s="75"/>
      <c r="C127" s="74"/>
      <c r="D127" s="74"/>
      <c r="E127" s="74"/>
      <c r="F127" s="74"/>
      <c r="G127" s="74"/>
      <c r="H127" s="74"/>
      <c r="I127" s="74"/>
      <c r="J127" s="78"/>
      <c r="K127" s="78"/>
      <c r="L127" s="124" t="str">
        <f>IF($G127=0,"-",VLOOKUP($G127,Nomenclator!$B$6:$G$1000,3,0))</f>
        <v>-</v>
      </c>
      <c r="M127" s="124" t="str">
        <f>IF($G127=0,"-",VLOOKUP($G127,Nomenclator!$B$6:$G$1000,4,0))</f>
        <v>-</v>
      </c>
      <c r="N127" s="124" t="str">
        <f>IF($G127=0,"-",VLOOKUP($G127,Nomenclator!$B$6:$G$1000,6,0))</f>
        <v>-</v>
      </c>
      <c r="O127" s="74"/>
      <c r="P127" s="74"/>
    </row>
    <row r="128" spans="1:16" x14ac:dyDescent="0.2">
      <c r="A128" s="73" t="str">
        <f t="shared" si="1"/>
        <v>-</v>
      </c>
      <c r="B128" s="75"/>
      <c r="C128" s="74"/>
      <c r="D128" s="74"/>
      <c r="E128" s="74"/>
      <c r="F128" s="74"/>
      <c r="G128" s="74"/>
      <c r="H128" s="74"/>
      <c r="I128" s="74"/>
      <c r="J128" s="78"/>
      <c r="K128" s="78"/>
      <c r="L128" s="124" t="str">
        <f>IF($G128=0,"-",VLOOKUP($G128,Nomenclator!$B$6:$G$1000,3,0))</f>
        <v>-</v>
      </c>
      <c r="M128" s="124" t="str">
        <f>IF($G128=0,"-",VLOOKUP($G128,Nomenclator!$B$6:$G$1000,4,0))</f>
        <v>-</v>
      </c>
      <c r="N128" s="124" t="str">
        <f>IF($G128=0,"-",VLOOKUP($G128,Nomenclator!$B$6:$G$1000,6,0))</f>
        <v>-</v>
      </c>
      <c r="O128" s="74"/>
      <c r="P128" s="74"/>
    </row>
    <row r="129" spans="1:16" x14ac:dyDescent="0.2">
      <c r="A129" s="73" t="str">
        <f t="shared" si="1"/>
        <v>-</v>
      </c>
      <c r="B129" s="75"/>
      <c r="C129" s="74"/>
      <c r="D129" s="74"/>
      <c r="E129" s="74"/>
      <c r="F129" s="74"/>
      <c r="G129" s="74"/>
      <c r="H129" s="74"/>
      <c r="I129" s="74"/>
      <c r="J129" s="78"/>
      <c r="K129" s="78"/>
      <c r="L129" s="124" t="str">
        <f>IF($G129=0,"-",VLOOKUP($G129,Nomenclator!$B$6:$G$1000,3,0))</f>
        <v>-</v>
      </c>
      <c r="M129" s="124" t="str">
        <f>IF($G129=0,"-",VLOOKUP($G129,Nomenclator!$B$6:$G$1000,4,0))</f>
        <v>-</v>
      </c>
      <c r="N129" s="124" t="str">
        <f>IF($G129=0,"-",VLOOKUP($G129,Nomenclator!$B$6:$G$1000,6,0))</f>
        <v>-</v>
      </c>
      <c r="O129" s="74"/>
      <c r="P129" s="74"/>
    </row>
    <row r="130" spans="1:16" x14ac:dyDescent="0.2">
      <c r="A130" s="73" t="str">
        <f t="shared" si="1"/>
        <v>-</v>
      </c>
      <c r="B130" s="75"/>
      <c r="C130" s="74"/>
      <c r="D130" s="74"/>
      <c r="E130" s="74"/>
      <c r="F130" s="74"/>
      <c r="G130" s="74"/>
      <c r="H130" s="74"/>
      <c r="I130" s="74"/>
      <c r="J130" s="78"/>
      <c r="K130" s="78"/>
      <c r="L130" s="124" t="str">
        <f>IF($G130=0,"-",VLOOKUP($G130,Nomenclator!$B$6:$G$1000,3,0))</f>
        <v>-</v>
      </c>
      <c r="M130" s="124" t="str">
        <f>IF($G130=0,"-",VLOOKUP($G130,Nomenclator!$B$6:$G$1000,4,0))</f>
        <v>-</v>
      </c>
      <c r="N130" s="124" t="str">
        <f>IF($G130=0,"-",VLOOKUP($G130,Nomenclator!$B$6:$G$1000,6,0))</f>
        <v>-</v>
      </c>
      <c r="O130" s="74"/>
      <c r="P130" s="74"/>
    </row>
    <row r="131" spans="1:16" x14ac:dyDescent="0.2">
      <c r="A131" s="73" t="str">
        <f t="shared" si="1"/>
        <v>-</v>
      </c>
      <c r="B131" s="75"/>
      <c r="C131" s="74"/>
      <c r="D131" s="74"/>
      <c r="E131" s="74"/>
      <c r="F131" s="74"/>
      <c r="G131" s="74"/>
      <c r="H131" s="74"/>
      <c r="I131" s="74"/>
      <c r="J131" s="78"/>
      <c r="K131" s="78"/>
      <c r="L131" s="124" t="str">
        <f>IF($G131=0,"-",VLOOKUP($G131,Nomenclator!$B$6:$G$1000,3,0))</f>
        <v>-</v>
      </c>
      <c r="M131" s="124" t="str">
        <f>IF($G131=0,"-",VLOOKUP($G131,Nomenclator!$B$6:$G$1000,4,0))</f>
        <v>-</v>
      </c>
      <c r="N131" s="124" t="str">
        <f>IF($G131=0,"-",VLOOKUP($G131,Nomenclator!$B$6:$G$1000,6,0))</f>
        <v>-</v>
      </c>
      <c r="O131" s="74"/>
      <c r="P131" s="74"/>
    </row>
    <row r="132" spans="1:16" x14ac:dyDescent="0.2">
      <c r="A132" s="73" t="str">
        <f t="shared" si="1"/>
        <v>-</v>
      </c>
      <c r="B132" s="75"/>
      <c r="C132" s="74"/>
      <c r="D132" s="74"/>
      <c r="E132" s="74"/>
      <c r="F132" s="74"/>
      <c r="G132" s="74"/>
      <c r="H132" s="74"/>
      <c r="I132" s="74"/>
      <c r="J132" s="78"/>
      <c r="K132" s="78"/>
      <c r="L132" s="124" t="str">
        <f>IF($G132=0,"-",VLOOKUP($G132,Nomenclator!$B$6:$G$1000,3,0))</f>
        <v>-</v>
      </c>
      <c r="M132" s="124" t="str">
        <f>IF($G132=0,"-",VLOOKUP($G132,Nomenclator!$B$6:$G$1000,4,0))</f>
        <v>-</v>
      </c>
      <c r="N132" s="124" t="str">
        <f>IF($G132=0,"-",VLOOKUP($G132,Nomenclator!$B$6:$G$1000,6,0))</f>
        <v>-</v>
      </c>
      <c r="O132" s="74"/>
      <c r="P132" s="74"/>
    </row>
    <row r="133" spans="1:16" x14ac:dyDescent="0.2">
      <c r="A133" s="73" t="str">
        <f t="shared" si="1"/>
        <v>-</v>
      </c>
      <c r="B133" s="75"/>
      <c r="C133" s="74"/>
      <c r="D133" s="74"/>
      <c r="E133" s="74"/>
      <c r="F133" s="74"/>
      <c r="G133" s="74"/>
      <c r="H133" s="74"/>
      <c r="I133" s="74"/>
      <c r="J133" s="78"/>
      <c r="K133" s="78"/>
      <c r="L133" s="124" t="str">
        <f>IF($G133=0,"-",VLOOKUP($G133,Nomenclator!$B$6:$G$1000,3,0))</f>
        <v>-</v>
      </c>
      <c r="M133" s="124" t="str">
        <f>IF($G133=0,"-",VLOOKUP($G133,Nomenclator!$B$6:$G$1000,4,0))</f>
        <v>-</v>
      </c>
      <c r="N133" s="124" t="str">
        <f>IF($G133=0,"-",VLOOKUP($G133,Nomenclator!$B$6:$G$1000,6,0))</f>
        <v>-</v>
      </c>
      <c r="O133" s="74"/>
      <c r="P133" s="74"/>
    </row>
    <row r="134" spans="1:16" x14ac:dyDescent="0.2">
      <c r="A134" s="73" t="str">
        <f t="shared" ref="A134:A197" si="2">IF(B134=0,"-",YEAR(B134))</f>
        <v>-</v>
      </c>
      <c r="B134" s="75"/>
      <c r="C134" s="74"/>
      <c r="D134" s="74"/>
      <c r="E134" s="74"/>
      <c r="F134" s="74"/>
      <c r="G134" s="74"/>
      <c r="H134" s="74"/>
      <c r="I134" s="74"/>
      <c r="J134" s="78"/>
      <c r="K134" s="78"/>
      <c r="L134" s="124" t="str">
        <f>IF($G134=0,"-",VLOOKUP($G134,Nomenclator!$B$6:$G$1000,3,0))</f>
        <v>-</v>
      </c>
      <c r="M134" s="124" t="str">
        <f>IF($G134=0,"-",VLOOKUP($G134,Nomenclator!$B$6:$G$1000,4,0))</f>
        <v>-</v>
      </c>
      <c r="N134" s="124" t="str">
        <f>IF($G134=0,"-",VLOOKUP($G134,Nomenclator!$B$6:$G$1000,6,0))</f>
        <v>-</v>
      </c>
      <c r="O134" s="74"/>
      <c r="P134" s="74"/>
    </row>
    <row r="135" spans="1:16" x14ac:dyDescent="0.2">
      <c r="A135" s="73" t="str">
        <f t="shared" si="2"/>
        <v>-</v>
      </c>
      <c r="B135" s="75"/>
      <c r="C135" s="74"/>
      <c r="D135" s="74"/>
      <c r="E135" s="74"/>
      <c r="F135" s="74"/>
      <c r="G135" s="74"/>
      <c r="H135" s="74"/>
      <c r="I135" s="74"/>
      <c r="J135" s="78"/>
      <c r="K135" s="78"/>
      <c r="L135" s="124" t="str">
        <f>IF($G135=0,"-",VLOOKUP($G135,Nomenclator!$B$6:$G$1000,3,0))</f>
        <v>-</v>
      </c>
      <c r="M135" s="124" t="str">
        <f>IF($G135=0,"-",VLOOKUP($G135,Nomenclator!$B$6:$G$1000,4,0))</f>
        <v>-</v>
      </c>
      <c r="N135" s="124" t="str">
        <f>IF($G135=0,"-",VLOOKUP($G135,Nomenclator!$B$6:$G$1000,6,0))</f>
        <v>-</v>
      </c>
      <c r="O135" s="74"/>
      <c r="P135" s="74"/>
    </row>
    <row r="136" spans="1:16" x14ac:dyDescent="0.2">
      <c r="A136" s="73" t="str">
        <f t="shared" si="2"/>
        <v>-</v>
      </c>
      <c r="B136" s="75"/>
      <c r="C136" s="74"/>
      <c r="D136" s="74"/>
      <c r="E136" s="74"/>
      <c r="F136" s="74"/>
      <c r="G136" s="74"/>
      <c r="H136" s="74"/>
      <c r="I136" s="74"/>
      <c r="J136" s="78"/>
      <c r="K136" s="78"/>
      <c r="L136" s="124" t="str">
        <f>IF($G136=0,"-",VLOOKUP($G136,Nomenclator!$B$6:$G$1000,3,0))</f>
        <v>-</v>
      </c>
      <c r="M136" s="124" t="str">
        <f>IF($G136=0,"-",VLOOKUP($G136,Nomenclator!$B$6:$G$1000,4,0))</f>
        <v>-</v>
      </c>
      <c r="N136" s="124" t="str">
        <f>IF($G136=0,"-",VLOOKUP($G136,Nomenclator!$B$6:$G$1000,6,0))</f>
        <v>-</v>
      </c>
      <c r="O136" s="74"/>
      <c r="P136" s="74"/>
    </row>
    <row r="137" spans="1:16" x14ac:dyDescent="0.2">
      <c r="A137" s="73" t="str">
        <f t="shared" si="2"/>
        <v>-</v>
      </c>
      <c r="B137" s="75"/>
      <c r="C137" s="74"/>
      <c r="D137" s="74"/>
      <c r="E137" s="74"/>
      <c r="F137" s="74"/>
      <c r="G137" s="74"/>
      <c r="H137" s="74"/>
      <c r="I137" s="74"/>
      <c r="J137" s="78"/>
      <c r="K137" s="78"/>
      <c r="L137" s="124" t="str">
        <f>IF($G137=0,"-",VLOOKUP($G137,Nomenclator!$B$6:$G$1000,3,0))</f>
        <v>-</v>
      </c>
      <c r="M137" s="124" t="str">
        <f>IF($G137=0,"-",VLOOKUP($G137,Nomenclator!$B$6:$G$1000,4,0))</f>
        <v>-</v>
      </c>
      <c r="N137" s="124" t="str">
        <f>IF($G137=0,"-",VLOOKUP($G137,Nomenclator!$B$6:$G$1000,6,0))</f>
        <v>-</v>
      </c>
      <c r="O137" s="74"/>
      <c r="P137" s="74"/>
    </row>
    <row r="138" spans="1:16" x14ac:dyDescent="0.2">
      <c r="A138" s="73" t="str">
        <f t="shared" si="2"/>
        <v>-</v>
      </c>
      <c r="B138" s="75"/>
      <c r="C138" s="74"/>
      <c r="D138" s="74"/>
      <c r="E138" s="74"/>
      <c r="F138" s="74"/>
      <c r="G138" s="74"/>
      <c r="H138" s="74"/>
      <c r="I138" s="74"/>
      <c r="J138" s="78"/>
      <c r="K138" s="78"/>
      <c r="L138" s="124" t="str">
        <f>IF($G138=0,"-",VLOOKUP($G138,Nomenclator!$B$6:$G$1000,3,0))</f>
        <v>-</v>
      </c>
      <c r="M138" s="124" t="str">
        <f>IF($G138=0,"-",VLOOKUP($G138,Nomenclator!$B$6:$G$1000,4,0))</f>
        <v>-</v>
      </c>
      <c r="N138" s="124" t="str">
        <f>IF($G138=0,"-",VLOOKUP($G138,Nomenclator!$B$6:$G$1000,6,0))</f>
        <v>-</v>
      </c>
      <c r="O138" s="74"/>
      <c r="P138" s="74"/>
    </row>
    <row r="139" spans="1:16" x14ac:dyDescent="0.2">
      <c r="A139" s="73" t="str">
        <f t="shared" si="2"/>
        <v>-</v>
      </c>
      <c r="B139" s="75"/>
      <c r="C139" s="74"/>
      <c r="D139" s="74"/>
      <c r="E139" s="74"/>
      <c r="F139" s="74"/>
      <c r="G139" s="74"/>
      <c r="H139" s="74"/>
      <c r="I139" s="74"/>
      <c r="J139" s="78"/>
      <c r="K139" s="78"/>
      <c r="L139" s="124" t="str">
        <f>IF($G139=0,"-",VLOOKUP($G139,Nomenclator!$B$6:$G$1000,3,0))</f>
        <v>-</v>
      </c>
      <c r="M139" s="124" t="str">
        <f>IF($G139=0,"-",VLOOKUP($G139,Nomenclator!$B$6:$G$1000,4,0))</f>
        <v>-</v>
      </c>
      <c r="N139" s="124" t="str">
        <f>IF($G139=0,"-",VLOOKUP($G139,Nomenclator!$B$6:$G$1000,6,0))</f>
        <v>-</v>
      </c>
      <c r="O139" s="74"/>
      <c r="P139" s="74"/>
    </row>
    <row r="140" spans="1:16" x14ac:dyDescent="0.2">
      <c r="A140" s="73" t="str">
        <f t="shared" si="2"/>
        <v>-</v>
      </c>
      <c r="B140" s="75"/>
      <c r="C140" s="74"/>
      <c r="D140" s="74"/>
      <c r="E140" s="74"/>
      <c r="F140" s="74"/>
      <c r="G140" s="74"/>
      <c r="H140" s="74"/>
      <c r="I140" s="74"/>
      <c r="J140" s="78"/>
      <c r="K140" s="78"/>
      <c r="L140" s="124" t="str">
        <f>IF($G140=0,"-",VLOOKUP($G140,Nomenclator!$B$6:$G$1000,3,0))</f>
        <v>-</v>
      </c>
      <c r="M140" s="124" t="str">
        <f>IF($G140=0,"-",VLOOKUP($G140,Nomenclator!$B$6:$G$1000,4,0))</f>
        <v>-</v>
      </c>
      <c r="N140" s="124" t="str">
        <f>IF($G140=0,"-",VLOOKUP($G140,Nomenclator!$B$6:$G$1000,6,0))</f>
        <v>-</v>
      </c>
      <c r="O140" s="74"/>
      <c r="P140" s="74"/>
    </row>
    <row r="141" spans="1:16" x14ac:dyDescent="0.2">
      <c r="A141" s="73" t="str">
        <f t="shared" si="2"/>
        <v>-</v>
      </c>
      <c r="B141" s="75"/>
      <c r="C141" s="74"/>
      <c r="D141" s="74"/>
      <c r="E141" s="74"/>
      <c r="F141" s="74"/>
      <c r="G141" s="74"/>
      <c r="H141" s="74"/>
      <c r="I141" s="74"/>
      <c r="J141" s="78"/>
      <c r="K141" s="78"/>
      <c r="L141" s="124" t="str">
        <f>IF($G141=0,"-",VLOOKUP($G141,Nomenclator!$B$6:$G$1000,3,0))</f>
        <v>-</v>
      </c>
      <c r="M141" s="124" t="str">
        <f>IF($G141=0,"-",VLOOKUP($G141,Nomenclator!$B$6:$G$1000,4,0))</f>
        <v>-</v>
      </c>
      <c r="N141" s="124" t="str">
        <f>IF($G141=0,"-",VLOOKUP($G141,Nomenclator!$B$6:$G$1000,6,0))</f>
        <v>-</v>
      </c>
      <c r="O141" s="74"/>
      <c r="P141" s="74"/>
    </row>
    <row r="142" spans="1:16" x14ac:dyDescent="0.2">
      <c r="A142" s="73" t="str">
        <f t="shared" si="2"/>
        <v>-</v>
      </c>
      <c r="B142" s="75"/>
      <c r="C142" s="74"/>
      <c r="D142" s="74"/>
      <c r="E142" s="74"/>
      <c r="F142" s="74"/>
      <c r="G142" s="74"/>
      <c r="H142" s="74"/>
      <c r="I142" s="74"/>
      <c r="J142" s="78"/>
      <c r="K142" s="78"/>
      <c r="L142" s="124" t="str">
        <f>IF($G142=0,"-",VLOOKUP($G142,Nomenclator!$B$6:$G$1000,3,0))</f>
        <v>-</v>
      </c>
      <c r="M142" s="124" t="str">
        <f>IF($G142=0,"-",VLOOKUP($G142,Nomenclator!$B$6:$G$1000,4,0))</f>
        <v>-</v>
      </c>
      <c r="N142" s="124" t="str">
        <f>IF($G142=0,"-",VLOOKUP($G142,Nomenclator!$B$6:$G$1000,6,0))</f>
        <v>-</v>
      </c>
      <c r="O142" s="74"/>
      <c r="P142" s="74"/>
    </row>
    <row r="143" spans="1:16" x14ac:dyDescent="0.2">
      <c r="A143" s="73" t="str">
        <f t="shared" si="2"/>
        <v>-</v>
      </c>
      <c r="B143" s="75"/>
      <c r="C143" s="74"/>
      <c r="D143" s="74"/>
      <c r="E143" s="74"/>
      <c r="F143" s="74"/>
      <c r="G143" s="74"/>
      <c r="H143" s="74"/>
      <c r="I143" s="74"/>
      <c r="J143" s="78"/>
      <c r="K143" s="78"/>
      <c r="L143" s="124" t="str">
        <f>IF($G143=0,"-",VLOOKUP($G143,Nomenclator!$B$6:$G$1000,3,0))</f>
        <v>-</v>
      </c>
      <c r="M143" s="124" t="str">
        <f>IF($G143=0,"-",VLOOKUP($G143,Nomenclator!$B$6:$G$1000,4,0))</f>
        <v>-</v>
      </c>
      <c r="N143" s="124" t="str">
        <f>IF($G143=0,"-",VLOOKUP($G143,Nomenclator!$B$6:$G$1000,6,0))</f>
        <v>-</v>
      </c>
      <c r="O143" s="74"/>
      <c r="P143" s="74"/>
    </row>
    <row r="144" spans="1:16" x14ac:dyDescent="0.2">
      <c r="A144" s="73" t="str">
        <f t="shared" si="2"/>
        <v>-</v>
      </c>
      <c r="B144" s="75"/>
      <c r="C144" s="74"/>
      <c r="D144" s="74"/>
      <c r="E144" s="74"/>
      <c r="F144" s="74"/>
      <c r="G144" s="74"/>
      <c r="H144" s="74"/>
      <c r="I144" s="74"/>
      <c r="J144" s="78"/>
      <c r="K144" s="78"/>
      <c r="L144" s="124" t="str">
        <f>IF($G144=0,"-",VLOOKUP($G144,Nomenclator!$B$6:$G$1000,3,0))</f>
        <v>-</v>
      </c>
      <c r="M144" s="124" t="str">
        <f>IF($G144=0,"-",VLOOKUP($G144,Nomenclator!$B$6:$G$1000,4,0))</f>
        <v>-</v>
      </c>
      <c r="N144" s="124" t="str">
        <f>IF($G144=0,"-",VLOOKUP($G144,Nomenclator!$B$6:$G$1000,6,0))</f>
        <v>-</v>
      </c>
      <c r="O144" s="74"/>
      <c r="P144" s="74"/>
    </row>
    <row r="145" spans="1:16" x14ac:dyDescent="0.2">
      <c r="A145" s="73" t="str">
        <f t="shared" si="2"/>
        <v>-</v>
      </c>
      <c r="B145" s="75"/>
      <c r="C145" s="74"/>
      <c r="D145" s="74"/>
      <c r="E145" s="74"/>
      <c r="F145" s="74"/>
      <c r="G145" s="74"/>
      <c r="H145" s="74"/>
      <c r="I145" s="74"/>
      <c r="J145" s="78"/>
      <c r="K145" s="78"/>
      <c r="L145" s="124" t="str">
        <f>IF($G145=0,"-",VLOOKUP($G145,Nomenclator!$B$6:$G$1000,3,0))</f>
        <v>-</v>
      </c>
      <c r="M145" s="124" t="str">
        <f>IF($G145=0,"-",VLOOKUP($G145,Nomenclator!$B$6:$G$1000,4,0))</f>
        <v>-</v>
      </c>
      <c r="N145" s="124" t="str">
        <f>IF($G145=0,"-",VLOOKUP($G145,Nomenclator!$B$6:$G$1000,6,0))</f>
        <v>-</v>
      </c>
      <c r="O145" s="74"/>
      <c r="P145" s="74"/>
    </row>
    <row r="146" spans="1:16" x14ac:dyDescent="0.2">
      <c r="A146" s="73" t="str">
        <f t="shared" si="2"/>
        <v>-</v>
      </c>
      <c r="B146" s="75"/>
      <c r="C146" s="74"/>
      <c r="D146" s="74"/>
      <c r="E146" s="74"/>
      <c r="F146" s="74"/>
      <c r="G146" s="74"/>
      <c r="H146" s="74"/>
      <c r="I146" s="74"/>
      <c r="J146" s="78"/>
      <c r="K146" s="78"/>
      <c r="L146" s="124" t="str">
        <f>IF($G146=0,"-",VLOOKUP($G146,Nomenclator!$B$6:$G$1000,3,0))</f>
        <v>-</v>
      </c>
      <c r="M146" s="124" t="str">
        <f>IF($G146=0,"-",VLOOKUP($G146,Nomenclator!$B$6:$G$1000,4,0))</f>
        <v>-</v>
      </c>
      <c r="N146" s="124" t="str">
        <f>IF($G146=0,"-",VLOOKUP($G146,Nomenclator!$B$6:$G$1000,6,0))</f>
        <v>-</v>
      </c>
      <c r="O146" s="74"/>
      <c r="P146" s="74"/>
    </row>
    <row r="147" spans="1:16" x14ac:dyDescent="0.2">
      <c r="A147" s="73" t="str">
        <f t="shared" si="2"/>
        <v>-</v>
      </c>
      <c r="B147" s="75"/>
      <c r="C147" s="74"/>
      <c r="D147" s="74"/>
      <c r="E147" s="74"/>
      <c r="F147" s="74"/>
      <c r="G147" s="74"/>
      <c r="H147" s="74"/>
      <c r="I147" s="74"/>
      <c r="J147" s="78"/>
      <c r="K147" s="78"/>
      <c r="L147" s="124" t="str">
        <f>IF($G147=0,"-",VLOOKUP($G147,Nomenclator!$B$6:$G$1000,3,0))</f>
        <v>-</v>
      </c>
      <c r="M147" s="124" t="str">
        <f>IF($G147=0,"-",VLOOKUP($G147,Nomenclator!$B$6:$G$1000,4,0))</f>
        <v>-</v>
      </c>
      <c r="N147" s="124" t="str">
        <f>IF($G147=0,"-",VLOOKUP($G147,Nomenclator!$B$6:$G$1000,6,0))</f>
        <v>-</v>
      </c>
      <c r="O147" s="74"/>
      <c r="P147" s="74"/>
    </row>
    <row r="148" spans="1:16" x14ac:dyDescent="0.2">
      <c r="A148" s="73" t="str">
        <f t="shared" si="2"/>
        <v>-</v>
      </c>
      <c r="B148" s="75"/>
      <c r="C148" s="74"/>
      <c r="D148" s="74"/>
      <c r="E148" s="74"/>
      <c r="F148" s="74"/>
      <c r="G148" s="74"/>
      <c r="H148" s="74"/>
      <c r="I148" s="74"/>
      <c r="J148" s="78"/>
      <c r="K148" s="78"/>
      <c r="L148" s="124" t="str">
        <f>IF($G148=0,"-",VLOOKUP($G148,Nomenclator!$B$6:$G$1000,3,0))</f>
        <v>-</v>
      </c>
      <c r="M148" s="124" t="str">
        <f>IF($G148=0,"-",VLOOKUP($G148,Nomenclator!$B$6:$G$1000,4,0))</f>
        <v>-</v>
      </c>
      <c r="N148" s="124" t="str">
        <f>IF($G148=0,"-",VLOOKUP($G148,Nomenclator!$B$6:$G$1000,6,0))</f>
        <v>-</v>
      </c>
      <c r="O148" s="74"/>
      <c r="P148" s="74"/>
    </row>
    <row r="149" spans="1:16" x14ac:dyDescent="0.2">
      <c r="A149" s="73" t="str">
        <f t="shared" si="2"/>
        <v>-</v>
      </c>
      <c r="B149" s="75"/>
      <c r="C149" s="74"/>
      <c r="D149" s="74"/>
      <c r="E149" s="74"/>
      <c r="F149" s="74"/>
      <c r="G149" s="74"/>
      <c r="H149" s="74"/>
      <c r="I149" s="74"/>
      <c r="J149" s="78"/>
      <c r="K149" s="78"/>
      <c r="L149" s="124" t="str">
        <f>IF($G149=0,"-",VLOOKUP($G149,Nomenclator!$B$6:$G$1000,3,0))</f>
        <v>-</v>
      </c>
      <c r="M149" s="124" t="str">
        <f>IF($G149=0,"-",VLOOKUP($G149,Nomenclator!$B$6:$G$1000,4,0))</f>
        <v>-</v>
      </c>
      <c r="N149" s="124" t="str">
        <f>IF($G149=0,"-",VLOOKUP($G149,Nomenclator!$B$6:$G$1000,6,0))</f>
        <v>-</v>
      </c>
      <c r="O149" s="74"/>
      <c r="P149" s="74"/>
    </row>
    <row r="150" spans="1:16" x14ac:dyDescent="0.2">
      <c r="A150" s="73" t="str">
        <f t="shared" si="2"/>
        <v>-</v>
      </c>
      <c r="B150" s="75"/>
      <c r="C150" s="74"/>
      <c r="D150" s="74"/>
      <c r="E150" s="74"/>
      <c r="F150" s="74"/>
      <c r="G150" s="74"/>
      <c r="H150" s="74"/>
      <c r="I150" s="74"/>
      <c r="J150" s="78"/>
      <c r="K150" s="78"/>
      <c r="L150" s="124" t="str">
        <f>IF($G150=0,"-",VLOOKUP($G150,Nomenclator!$B$6:$G$1000,3,0))</f>
        <v>-</v>
      </c>
      <c r="M150" s="124" t="str">
        <f>IF($G150=0,"-",VLOOKUP($G150,Nomenclator!$B$6:$G$1000,4,0))</f>
        <v>-</v>
      </c>
      <c r="N150" s="124" t="str">
        <f>IF($G150=0,"-",VLOOKUP($G150,Nomenclator!$B$6:$G$1000,6,0))</f>
        <v>-</v>
      </c>
      <c r="O150" s="74"/>
      <c r="P150" s="74"/>
    </row>
    <row r="151" spans="1:16" x14ac:dyDescent="0.2">
      <c r="A151" s="73" t="str">
        <f t="shared" si="2"/>
        <v>-</v>
      </c>
      <c r="B151" s="75"/>
      <c r="C151" s="74"/>
      <c r="D151" s="74"/>
      <c r="E151" s="74"/>
      <c r="F151" s="74"/>
      <c r="G151" s="74"/>
      <c r="H151" s="74"/>
      <c r="I151" s="74"/>
      <c r="J151" s="78"/>
      <c r="K151" s="78"/>
      <c r="L151" s="124" t="str">
        <f>IF($G151=0,"-",VLOOKUP($G151,Nomenclator!$B$6:$G$1000,3,0))</f>
        <v>-</v>
      </c>
      <c r="M151" s="124" t="str">
        <f>IF($G151=0,"-",VLOOKUP($G151,Nomenclator!$B$6:$G$1000,4,0))</f>
        <v>-</v>
      </c>
      <c r="N151" s="124" t="str">
        <f>IF($G151=0,"-",VLOOKUP($G151,Nomenclator!$B$6:$G$1000,6,0))</f>
        <v>-</v>
      </c>
      <c r="O151" s="74"/>
      <c r="P151" s="74"/>
    </row>
    <row r="152" spans="1:16" x14ac:dyDescent="0.2">
      <c r="A152" s="73" t="str">
        <f t="shared" si="2"/>
        <v>-</v>
      </c>
      <c r="B152" s="75"/>
      <c r="C152" s="74"/>
      <c r="D152" s="74"/>
      <c r="E152" s="74"/>
      <c r="F152" s="74"/>
      <c r="G152" s="74"/>
      <c r="H152" s="74"/>
      <c r="I152" s="74"/>
      <c r="J152" s="78"/>
      <c r="K152" s="78"/>
      <c r="L152" s="124" t="str">
        <f>IF($G152=0,"-",VLOOKUP($G152,Nomenclator!$B$6:$G$1000,3,0))</f>
        <v>-</v>
      </c>
      <c r="M152" s="124" t="str">
        <f>IF($G152=0,"-",VLOOKUP($G152,Nomenclator!$B$6:$G$1000,4,0))</f>
        <v>-</v>
      </c>
      <c r="N152" s="124" t="str">
        <f>IF($G152=0,"-",VLOOKUP($G152,Nomenclator!$B$6:$G$1000,6,0))</f>
        <v>-</v>
      </c>
      <c r="O152" s="74"/>
      <c r="P152" s="74"/>
    </row>
    <row r="153" spans="1:16" x14ac:dyDescent="0.2">
      <c r="A153" s="73" t="str">
        <f t="shared" si="2"/>
        <v>-</v>
      </c>
      <c r="B153" s="75"/>
      <c r="C153" s="74"/>
      <c r="D153" s="74"/>
      <c r="E153" s="74"/>
      <c r="F153" s="74"/>
      <c r="G153" s="74"/>
      <c r="H153" s="74"/>
      <c r="I153" s="74"/>
      <c r="J153" s="78"/>
      <c r="K153" s="78"/>
      <c r="L153" s="124" t="str">
        <f>IF($G153=0,"-",VLOOKUP($G153,Nomenclator!$B$6:$G$1000,3,0))</f>
        <v>-</v>
      </c>
      <c r="M153" s="124" t="str">
        <f>IF($G153=0,"-",VLOOKUP($G153,Nomenclator!$B$6:$G$1000,4,0))</f>
        <v>-</v>
      </c>
      <c r="N153" s="124" t="str">
        <f>IF($G153=0,"-",VLOOKUP($G153,Nomenclator!$B$6:$G$1000,6,0))</f>
        <v>-</v>
      </c>
      <c r="O153" s="74"/>
      <c r="P153" s="74"/>
    </row>
    <row r="154" spans="1:16" x14ac:dyDescent="0.2">
      <c r="A154" s="73" t="str">
        <f t="shared" si="2"/>
        <v>-</v>
      </c>
      <c r="B154" s="75"/>
      <c r="C154" s="74"/>
      <c r="D154" s="74"/>
      <c r="E154" s="74"/>
      <c r="F154" s="74"/>
      <c r="G154" s="74"/>
      <c r="H154" s="74"/>
      <c r="I154" s="74"/>
      <c r="J154" s="78"/>
      <c r="K154" s="78"/>
      <c r="L154" s="124" t="str">
        <f>IF($G154=0,"-",VLOOKUP($G154,Nomenclator!$B$6:$G$1000,3,0))</f>
        <v>-</v>
      </c>
      <c r="M154" s="124" t="str">
        <f>IF($G154=0,"-",VLOOKUP($G154,Nomenclator!$B$6:$G$1000,4,0))</f>
        <v>-</v>
      </c>
      <c r="N154" s="124" t="str">
        <f>IF($G154=0,"-",VLOOKUP($G154,Nomenclator!$B$6:$G$1000,6,0))</f>
        <v>-</v>
      </c>
      <c r="O154" s="74"/>
      <c r="P154" s="74"/>
    </row>
    <row r="155" spans="1:16" x14ac:dyDescent="0.2">
      <c r="A155" s="73" t="str">
        <f t="shared" si="2"/>
        <v>-</v>
      </c>
      <c r="B155" s="75"/>
      <c r="C155" s="74"/>
      <c r="D155" s="74"/>
      <c r="E155" s="74"/>
      <c r="F155" s="74"/>
      <c r="G155" s="74"/>
      <c r="H155" s="74"/>
      <c r="I155" s="74"/>
      <c r="J155" s="78"/>
      <c r="K155" s="78"/>
      <c r="L155" s="124" t="str">
        <f>IF($G155=0,"-",VLOOKUP($G155,Nomenclator!$B$6:$G$1000,3,0))</f>
        <v>-</v>
      </c>
      <c r="M155" s="124" t="str">
        <f>IF($G155=0,"-",VLOOKUP($G155,Nomenclator!$B$6:$G$1000,4,0))</f>
        <v>-</v>
      </c>
      <c r="N155" s="124" t="str">
        <f>IF($G155=0,"-",VLOOKUP($G155,Nomenclator!$B$6:$G$1000,6,0))</f>
        <v>-</v>
      </c>
      <c r="O155" s="74"/>
      <c r="P155" s="74"/>
    </row>
    <row r="156" spans="1:16" x14ac:dyDescent="0.2">
      <c r="A156" s="73" t="str">
        <f t="shared" si="2"/>
        <v>-</v>
      </c>
      <c r="B156" s="75"/>
      <c r="C156" s="74"/>
      <c r="D156" s="74"/>
      <c r="E156" s="74"/>
      <c r="F156" s="74"/>
      <c r="G156" s="74"/>
      <c r="H156" s="74"/>
      <c r="I156" s="74"/>
      <c r="J156" s="78"/>
      <c r="K156" s="78"/>
      <c r="L156" s="124" t="str">
        <f>IF($G156=0,"-",VLOOKUP($G156,Nomenclator!$B$6:$G$1000,3,0))</f>
        <v>-</v>
      </c>
      <c r="M156" s="124" t="str">
        <f>IF($G156=0,"-",VLOOKUP($G156,Nomenclator!$B$6:$G$1000,4,0))</f>
        <v>-</v>
      </c>
      <c r="N156" s="124" t="str">
        <f>IF($G156=0,"-",VLOOKUP($G156,Nomenclator!$B$6:$G$1000,6,0))</f>
        <v>-</v>
      </c>
      <c r="O156" s="74"/>
      <c r="P156" s="74"/>
    </row>
    <row r="157" spans="1:16" x14ac:dyDescent="0.2">
      <c r="A157" s="73" t="str">
        <f t="shared" si="2"/>
        <v>-</v>
      </c>
      <c r="B157" s="75"/>
      <c r="C157" s="74"/>
      <c r="D157" s="74"/>
      <c r="E157" s="74"/>
      <c r="F157" s="74"/>
      <c r="G157" s="74"/>
      <c r="H157" s="74"/>
      <c r="I157" s="74"/>
      <c r="J157" s="78"/>
      <c r="K157" s="78"/>
      <c r="L157" s="124" t="str">
        <f>IF($G157=0,"-",VLOOKUP($G157,Nomenclator!$B$6:$G$1000,3,0))</f>
        <v>-</v>
      </c>
      <c r="M157" s="124" t="str">
        <f>IF($G157=0,"-",VLOOKUP($G157,Nomenclator!$B$6:$G$1000,4,0))</f>
        <v>-</v>
      </c>
      <c r="N157" s="124" t="str">
        <f>IF($G157=0,"-",VLOOKUP($G157,Nomenclator!$B$6:$G$1000,6,0))</f>
        <v>-</v>
      </c>
      <c r="O157" s="74"/>
      <c r="P157" s="74"/>
    </row>
    <row r="158" spans="1:16" x14ac:dyDescent="0.2">
      <c r="A158" s="73" t="str">
        <f t="shared" si="2"/>
        <v>-</v>
      </c>
      <c r="B158" s="75"/>
      <c r="C158" s="74"/>
      <c r="D158" s="74"/>
      <c r="E158" s="74"/>
      <c r="F158" s="74"/>
      <c r="G158" s="74"/>
      <c r="H158" s="74"/>
      <c r="I158" s="74"/>
      <c r="J158" s="78"/>
      <c r="K158" s="78"/>
      <c r="L158" s="124" t="str">
        <f>IF($G158=0,"-",VLOOKUP($G158,Nomenclator!$B$6:$G$1000,3,0))</f>
        <v>-</v>
      </c>
      <c r="M158" s="124" t="str">
        <f>IF($G158=0,"-",VLOOKUP($G158,Nomenclator!$B$6:$G$1000,4,0))</f>
        <v>-</v>
      </c>
      <c r="N158" s="124" t="str">
        <f>IF($G158=0,"-",VLOOKUP($G158,Nomenclator!$B$6:$G$1000,6,0))</f>
        <v>-</v>
      </c>
      <c r="O158" s="74"/>
      <c r="P158" s="74"/>
    </row>
    <row r="159" spans="1:16" x14ac:dyDescent="0.2">
      <c r="A159" s="73" t="str">
        <f t="shared" si="2"/>
        <v>-</v>
      </c>
      <c r="B159" s="75"/>
      <c r="C159" s="74"/>
      <c r="D159" s="74"/>
      <c r="E159" s="74"/>
      <c r="F159" s="74"/>
      <c r="G159" s="74"/>
      <c r="H159" s="74"/>
      <c r="I159" s="74"/>
      <c r="J159" s="78"/>
      <c r="K159" s="78"/>
      <c r="L159" s="124" t="str">
        <f>IF($G159=0,"-",VLOOKUP($G159,Nomenclator!$B$6:$G$1000,3,0))</f>
        <v>-</v>
      </c>
      <c r="M159" s="124" t="str">
        <f>IF($G159=0,"-",VLOOKUP($G159,Nomenclator!$B$6:$G$1000,4,0))</f>
        <v>-</v>
      </c>
      <c r="N159" s="124" t="str">
        <f>IF($G159=0,"-",VLOOKUP($G159,Nomenclator!$B$6:$G$1000,6,0))</f>
        <v>-</v>
      </c>
      <c r="O159" s="74"/>
      <c r="P159" s="74"/>
    </row>
    <row r="160" spans="1:16" x14ac:dyDescent="0.2">
      <c r="A160" s="73" t="str">
        <f t="shared" si="2"/>
        <v>-</v>
      </c>
      <c r="B160" s="75"/>
      <c r="C160" s="74"/>
      <c r="D160" s="74"/>
      <c r="E160" s="74"/>
      <c r="F160" s="74"/>
      <c r="G160" s="74"/>
      <c r="H160" s="74"/>
      <c r="I160" s="74"/>
      <c r="J160" s="78"/>
      <c r="K160" s="78"/>
      <c r="L160" s="124" t="str">
        <f>IF($G160=0,"-",VLOOKUP($G160,Nomenclator!$B$6:$G$1000,3,0))</f>
        <v>-</v>
      </c>
      <c r="M160" s="124" t="str">
        <f>IF($G160=0,"-",VLOOKUP($G160,Nomenclator!$B$6:$G$1000,4,0))</f>
        <v>-</v>
      </c>
      <c r="N160" s="124" t="str">
        <f>IF($G160=0,"-",VLOOKUP($G160,Nomenclator!$B$6:$G$1000,6,0))</f>
        <v>-</v>
      </c>
      <c r="O160" s="74"/>
      <c r="P160" s="74"/>
    </row>
    <row r="161" spans="1:16" x14ac:dyDescent="0.2">
      <c r="A161" s="73" t="str">
        <f t="shared" si="2"/>
        <v>-</v>
      </c>
      <c r="B161" s="75"/>
      <c r="C161" s="74"/>
      <c r="D161" s="74"/>
      <c r="E161" s="74"/>
      <c r="F161" s="74"/>
      <c r="G161" s="74"/>
      <c r="H161" s="74"/>
      <c r="I161" s="74"/>
      <c r="J161" s="78"/>
      <c r="K161" s="78"/>
      <c r="L161" s="124" t="str">
        <f>IF($G161=0,"-",VLOOKUP($G161,Nomenclator!$B$6:$G$1000,3,0))</f>
        <v>-</v>
      </c>
      <c r="M161" s="124" t="str">
        <f>IF($G161=0,"-",VLOOKUP($G161,Nomenclator!$B$6:$G$1000,4,0))</f>
        <v>-</v>
      </c>
      <c r="N161" s="124" t="str">
        <f>IF($G161=0,"-",VLOOKUP($G161,Nomenclator!$B$6:$G$1000,6,0))</f>
        <v>-</v>
      </c>
      <c r="O161" s="74"/>
      <c r="P161" s="74"/>
    </row>
    <row r="162" spans="1:16" x14ac:dyDescent="0.2">
      <c r="A162" s="73" t="str">
        <f t="shared" si="2"/>
        <v>-</v>
      </c>
      <c r="B162" s="75"/>
      <c r="C162" s="74"/>
      <c r="D162" s="74"/>
      <c r="E162" s="74"/>
      <c r="F162" s="74"/>
      <c r="G162" s="74"/>
      <c r="H162" s="74"/>
      <c r="I162" s="74"/>
      <c r="J162" s="78"/>
      <c r="K162" s="78"/>
      <c r="L162" s="124" t="str">
        <f>IF($G162=0,"-",VLOOKUP($G162,Nomenclator!$B$6:$G$1000,3,0))</f>
        <v>-</v>
      </c>
      <c r="M162" s="124" t="str">
        <f>IF($G162=0,"-",VLOOKUP($G162,Nomenclator!$B$6:$G$1000,4,0))</f>
        <v>-</v>
      </c>
      <c r="N162" s="124" t="str">
        <f>IF($G162=0,"-",VLOOKUP($G162,Nomenclator!$B$6:$G$1000,6,0))</f>
        <v>-</v>
      </c>
      <c r="O162" s="74"/>
      <c r="P162" s="74"/>
    </row>
    <row r="163" spans="1:16" x14ac:dyDescent="0.2">
      <c r="A163" s="73" t="str">
        <f t="shared" si="2"/>
        <v>-</v>
      </c>
      <c r="B163" s="75"/>
      <c r="C163" s="74"/>
      <c r="D163" s="74"/>
      <c r="E163" s="74"/>
      <c r="F163" s="74"/>
      <c r="G163" s="74"/>
      <c r="H163" s="74"/>
      <c r="I163" s="74"/>
      <c r="J163" s="78"/>
      <c r="K163" s="78"/>
      <c r="L163" s="124" t="str">
        <f>IF($G163=0,"-",VLOOKUP($G163,Nomenclator!$B$6:$G$1000,3,0))</f>
        <v>-</v>
      </c>
      <c r="M163" s="124" t="str">
        <f>IF($G163=0,"-",VLOOKUP($G163,Nomenclator!$B$6:$G$1000,4,0))</f>
        <v>-</v>
      </c>
      <c r="N163" s="124" t="str">
        <f>IF($G163=0,"-",VLOOKUP($G163,Nomenclator!$B$6:$G$1000,6,0))</f>
        <v>-</v>
      </c>
      <c r="O163" s="74"/>
      <c r="P163" s="74"/>
    </row>
    <row r="164" spans="1:16" x14ac:dyDescent="0.2">
      <c r="A164" s="73" t="str">
        <f t="shared" si="2"/>
        <v>-</v>
      </c>
      <c r="B164" s="75"/>
      <c r="C164" s="74"/>
      <c r="D164" s="74"/>
      <c r="E164" s="74"/>
      <c r="F164" s="74"/>
      <c r="G164" s="74"/>
      <c r="H164" s="74"/>
      <c r="I164" s="74"/>
      <c r="J164" s="78"/>
      <c r="K164" s="78"/>
      <c r="L164" s="124" t="str">
        <f>IF($G164=0,"-",VLOOKUP($G164,Nomenclator!$B$6:$G$1000,3,0))</f>
        <v>-</v>
      </c>
      <c r="M164" s="124" t="str">
        <f>IF($G164=0,"-",VLOOKUP($G164,Nomenclator!$B$6:$G$1000,4,0))</f>
        <v>-</v>
      </c>
      <c r="N164" s="124" t="str">
        <f>IF($G164=0,"-",VLOOKUP($G164,Nomenclator!$B$6:$G$1000,6,0))</f>
        <v>-</v>
      </c>
      <c r="O164" s="74"/>
      <c r="P164" s="74"/>
    </row>
    <row r="165" spans="1:16" x14ac:dyDescent="0.2">
      <c r="A165" s="73" t="str">
        <f t="shared" si="2"/>
        <v>-</v>
      </c>
      <c r="B165" s="75"/>
      <c r="C165" s="74"/>
      <c r="D165" s="74"/>
      <c r="E165" s="74"/>
      <c r="F165" s="74"/>
      <c r="G165" s="74"/>
      <c r="H165" s="74"/>
      <c r="I165" s="74"/>
      <c r="J165" s="78"/>
      <c r="K165" s="78"/>
      <c r="L165" s="124" t="str">
        <f>IF($G165=0,"-",VLOOKUP($G165,Nomenclator!$B$6:$G$1000,3,0))</f>
        <v>-</v>
      </c>
      <c r="M165" s="124" t="str">
        <f>IF($G165=0,"-",VLOOKUP($G165,Nomenclator!$B$6:$G$1000,4,0))</f>
        <v>-</v>
      </c>
      <c r="N165" s="124" t="str">
        <f>IF($G165=0,"-",VLOOKUP($G165,Nomenclator!$B$6:$G$1000,6,0))</f>
        <v>-</v>
      </c>
      <c r="O165" s="74"/>
      <c r="P165" s="74"/>
    </row>
    <row r="166" spans="1:16" x14ac:dyDescent="0.2">
      <c r="A166" s="73" t="str">
        <f t="shared" si="2"/>
        <v>-</v>
      </c>
      <c r="B166" s="75"/>
      <c r="C166" s="74"/>
      <c r="D166" s="74"/>
      <c r="E166" s="74"/>
      <c r="F166" s="74"/>
      <c r="G166" s="74"/>
      <c r="H166" s="74"/>
      <c r="I166" s="74"/>
      <c r="J166" s="78"/>
      <c r="K166" s="78"/>
      <c r="L166" s="124" t="str">
        <f>IF($G166=0,"-",VLOOKUP($G166,Nomenclator!$B$6:$G$1000,3,0))</f>
        <v>-</v>
      </c>
      <c r="M166" s="124" t="str">
        <f>IF($G166=0,"-",VLOOKUP($G166,Nomenclator!$B$6:$G$1000,4,0))</f>
        <v>-</v>
      </c>
      <c r="N166" s="124" t="str">
        <f>IF($G166=0,"-",VLOOKUP($G166,Nomenclator!$B$6:$G$1000,6,0))</f>
        <v>-</v>
      </c>
      <c r="O166" s="74"/>
      <c r="P166" s="74"/>
    </row>
    <row r="167" spans="1:16" x14ac:dyDescent="0.2">
      <c r="A167" s="73" t="str">
        <f t="shared" si="2"/>
        <v>-</v>
      </c>
      <c r="B167" s="75"/>
      <c r="C167" s="74"/>
      <c r="D167" s="74"/>
      <c r="E167" s="74"/>
      <c r="F167" s="74"/>
      <c r="G167" s="74"/>
      <c r="H167" s="74"/>
      <c r="I167" s="74"/>
      <c r="J167" s="78"/>
      <c r="K167" s="78"/>
      <c r="L167" s="124" t="str">
        <f>IF($G167=0,"-",VLOOKUP($G167,Nomenclator!$B$6:$G$1000,3,0))</f>
        <v>-</v>
      </c>
      <c r="M167" s="124" t="str">
        <f>IF($G167=0,"-",VLOOKUP($G167,Nomenclator!$B$6:$G$1000,4,0))</f>
        <v>-</v>
      </c>
      <c r="N167" s="124" t="str">
        <f>IF($G167=0,"-",VLOOKUP($G167,Nomenclator!$B$6:$G$1000,6,0))</f>
        <v>-</v>
      </c>
      <c r="O167" s="74"/>
      <c r="P167" s="74"/>
    </row>
    <row r="168" spans="1:16" x14ac:dyDescent="0.2">
      <c r="A168" s="73" t="str">
        <f t="shared" si="2"/>
        <v>-</v>
      </c>
      <c r="B168" s="75"/>
      <c r="C168" s="74"/>
      <c r="D168" s="74"/>
      <c r="E168" s="74"/>
      <c r="F168" s="74"/>
      <c r="G168" s="74"/>
      <c r="H168" s="74"/>
      <c r="I168" s="74"/>
      <c r="J168" s="78"/>
      <c r="K168" s="78"/>
      <c r="L168" s="124" t="str">
        <f>IF($G168=0,"-",VLOOKUP($G168,Nomenclator!$B$6:$G$1000,3,0))</f>
        <v>-</v>
      </c>
      <c r="M168" s="124" t="str">
        <f>IF($G168=0,"-",VLOOKUP($G168,Nomenclator!$B$6:$G$1000,4,0))</f>
        <v>-</v>
      </c>
      <c r="N168" s="124" t="str">
        <f>IF($G168=0,"-",VLOOKUP($G168,Nomenclator!$B$6:$G$1000,6,0))</f>
        <v>-</v>
      </c>
      <c r="O168" s="74"/>
      <c r="P168" s="74"/>
    </row>
    <row r="169" spans="1:16" x14ac:dyDescent="0.2">
      <c r="A169" s="73" t="str">
        <f t="shared" si="2"/>
        <v>-</v>
      </c>
      <c r="B169" s="75"/>
      <c r="C169" s="74"/>
      <c r="D169" s="74"/>
      <c r="E169" s="74"/>
      <c r="F169" s="74"/>
      <c r="G169" s="74"/>
      <c r="H169" s="74"/>
      <c r="I169" s="74"/>
      <c r="J169" s="78"/>
      <c r="K169" s="78"/>
      <c r="L169" s="124" t="str">
        <f>IF($G169=0,"-",VLOOKUP($G169,Nomenclator!$B$6:$G$1000,3,0))</f>
        <v>-</v>
      </c>
      <c r="M169" s="124" t="str">
        <f>IF($G169=0,"-",VLOOKUP($G169,Nomenclator!$B$6:$G$1000,4,0))</f>
        <v>-</v>
      </c>
      <c r="N169" s="124" t="str">
        <f>IF($G169=0,"-",VLOOKUP($G169,Nomenclator!$B$6:$G$1000,6,0))</f>
        <v>-</v>
      </c>
      <c r="O169" s="74"/>
      <c r="P169" s="74"/>
    </row>
    <row r="170" spans="1:16" x14ac:dyDescent="0.2">
      <c r="A170" s="73" t="str">
        <f t="shared" si="2"/>
        <v>-</v>
      </c>
      <c r="B170" s="75"/>
      <c r="C170" s="74"/>
      <c r="D170" s="74"/>
      <c r="E170" s="74"/>
      <c r="F170" s="74"/>
      <c r="G170" s="74"/>
      <c r="H170" s="74"/>
      <c r="I170" s="74"/>
      <c r="J170" s="78"/>
      <c r="K170" s="78"/>
      <c r="L170" s="124" t="str">
        <f>IF($G170=0,"-",VLOOKUP($G170,Nomenclator!$B$6:$G$1000,3,0))</f>
        <v>-</v>
      </c>
      <c r="M170" s="124" t="str">
        <f>IF($G170=0,"-",VLOOKUP($G170,Nomenclator!$B$6:$G$1000,4,0))</f>
        <v>-</v>
      </c>
      <c r="N170" s="124" t="str">
        <f>IF($G170=0,"-",VLOOKUP($G170,Nomenclator!$B$6:$G$1000,6,0))</f>
        <v>-</v>
      </c>
      <c r="O170" s="74"/>
      <c r="P170" s="74"/>
    </row>
    <row r="171" spans="1:16" x14ac:dyDescent="0.2">
      <c r="A171" s="73" t="str">
        <f t="shared" si="2"/>
        <v>-</v>
      </c>
      <c r="B171" s="75"/>
      <c r="C171" s="74"/>
      <c r="D171" s="74"/>
      <c r="E171" s="74"/>
      <c r="F171" s="74"/>
      <c r="G171" s="74"/>
      <c r="H171" s="74"/>
      <c r="I171" s="74"/>
      <c r="J171" s="78"/>
      <c r="K171" s="78"/>
      <c r="L171" s="124" t="str">
        <f>IF($G171=0,"-",VLOOKUP($G171,Nomenclator!$B$6:$G$1000,3,0))</f>
        <v>-</v>
      </c>
      <c r="M171" s="124" t="str">
        <f>IF($G171=0,"-",VLOOKUP($G171,Nomenclator!$B$6:$G$1000,4,0))</f>
        <v>-</v>
      </c>
      <c r="N171" s="124" t="str">
        <f>IF($G171=0,"-",VLOOKUP($G171,Nomenclator!$B$6:$G$1000,6,0))</f>
        <v>-</v>
      </c>
      <c r="O171" s="74"/>
      <c r="P171" s="74"/>
    </row>
    <row r="172" spans="1:16" x14ac:dyDescent="0.2">
      <c r="A172" s="73" t="str">
        <f t="shared" si="2"/>
        <v>-</v>
      </c>
      <c r="B172" s="75"/>
      <c r="C172" s="74"/>
      <c r="D172" s="74"/>
      <c r="E172" s="74"/>
      <c r="F172" s="74"/>
      <c r="G172" s="74"/>
      <c r="H172" s="74"/>
      <c r="I172" s="74"/>
      <c r="J172" s="78"/>
      <c r="K172" s="78"/>
      <c r="L172" s="124" t="str">
        <f>IF($G172=0,"-",VLOOKUP($G172,Nomenclator!$B$6:$G$1000,3,0))</f>
        <v>-</v>
      </c>
      <c r="M172" s="124" t="str">
        <f>IF($G172=0,"-",VLOOKUP($G172,Nomenclator!$B$6:$G$1000,4,0))</f>
        <v>-</v>
      </c>
      <c r="N172" s="124" t="str">
        <f>IF($G172=0,"-",VLOOKUP($G172,Nomenclator!$B$6:$G$1000,6,0))</f>
        <v>-</v>
      </c>
      <c r="O172" s="74"/>
      <c r="P172" s="74"/>
    </row>
    <row r="173" spans="1:16" x14ac:dyDescent="0.2">
      <c r="A173" s="73" t="str">
        <f t="shared" si="2"/>
        <v>-</v>
      </c>
      <c r="B173" s="75"/>
      <c r="C173" s="74"/>
      <c r="D173" s="74"/>
      <c r="E173" s="74"/>
      <c r="F173" s="74"/>
      <c r="G173" s="74"/>
      <c r="H173" s="74"/>
      <c r="I173" s="74"/>
      <c r="J173" s="78"/>
      <c r="K173" s="78"/>
      <c r="L173" s="124" t="str">
        <f>IF($G173=0,"-",VLOOKUP($G173,Nomenclator!$B$6:$G$1000,3,0))</f>
        <v>-</v>
      </c>
      <c r="M173" s="124" t="str">
        <f>IF($G173=0,"-",VLOOKUP($G173,Nomenclator!$B$6:$G$1000,4,0))</f>
        <v>-</v>
      </c>
      <c r="N173" s="124" t="str">
        <f>IF($G173=0,"-",VLOOKUP($G173,Nomenclator!$B$6:$G$1000,6,0))</f>
        <v>-</v>
      </c>
      <c r="O173" s="74"/>
      <c r="P173" s="74"/>
    </row>
    <row r="174" spans="1:16" x14ac:dyDescent="0.2">
      <c r="A174" s="73" t="str">
        <f t="shared" si="2"/>
        <v>-</v>
      </c>
      <c r="B174" s="75"/>
      <c r="C174" s="74"/>
      <c r="D174" s="74"/>
      <c r="E174" s="74"/>
      <c r="F174" s="74"/>
      <c r="G174" s="74"/>
      <c r="H174" s="74"/>
      <c r="I174" s="74"/>
      <c r="J174" s="78"/>
      <c r="K174" s="78"/>
      <c r="L174" s="124" t="str">
        <f>IF($G174=0,"-",VLOOKUP($G174,Nomenclator!$B$6:$G$1000,3,0))</f>
        <v>-</v>
      </c>
      <c r="M174" s="124" t="str">
        <f>IF($G174=0,"-",VLOOKUP($G174,Nomenclator!$B$6:$G$1000,4,0))</f>
        <v>-</v>
      </c>
      <c r="N174" s="124" t="str">
        <f>IF($G174=0,"-",VLOOKUP($G174,Nomenclator!$B$6:$G$1000,6,0))</f>
        <v>-</v>
      </c>
      <c r="O174" s="74"/>
      <c r="P174" s="74"/>
    </row>
    <row r="175" spans="1:16" x14ac:dyDescent="0.2">
      <c r="A175" s="73" t="str">
        <f t="shared" si="2"/>
        <v>-</v>
      </c>
      <c r="B175" s="75"/>
      <c r="C175" s="74"/>
      <c r="D175" s="74"/>
      <c r="E175" s="74"/>
      <c r="F175" s="74"/>
      <c r="G175" s="74"/>
      <c r="H175" s="74"/>
      <c r="I175" s="74"/>
      <c r="J175" s="78"/>
      <c r="K175" s="78"/>
      <c r="L175" s="124" t="str">
        <f>IF($G175=0,"-",VLOOKUP($G175,Nomenclator!$B$6:$G$1000,3,0))</f>
        <v>-</v>
      </c>
      <c r="M175" s="124" t="str">
        <f>IF($G175=0,"-",VLOOKUP($G175,Nomenclator!$B$6:$G$1000,4,0))</f>
        <v>-</v>
      </c>
      <c r="N175" s="124" t="str">
        <f>IF($G175=0,"-",VLOOKUP($G175,Nomenclator!$B$6:$G$1000,6,0))</f>
        <v>-</v>
      </c>
      <c r="O175" s="74"/>
      <c r="P175" s="74"/>
    </row>
    <row r="176" spans="1:16" x14ac:dyDescent="0.2">
      <c r="A176" s="73" t="str">
        <f t="shared" si="2"/>
        <v>-</v>
      </c>
      <c r="B176" s="75"/>
      <c r="C176" s="74"/>
      <c r="D176" s="74"/>
      <c r="E176" s="74"/>
      <c r="F176" s="74"/>
      <c r="G176" s="74"/>
      <c r="H176" s="74"/>
      <c r="I176" s="74"/>
      <c r="J176" s="78"/>
      <c r="K176" s="78"/>
      <c r="L176" s="124" t="str">
        <f>IF($G176=0,"-",VLOOKUP($G176,Nomenclator!$B$6:$G$1000,3,0))</f>
        <v>-</v>
      </c>
      <c r="M176" s="124" t="str">
        <f>IF($G176=0,"-",VLOOKUP($G176,Nomenclator!$B$6:$G$1000,4,0))</f>
        <v>-</v>
      </c>
      <c r="N176" s="124" t="str">
        <f>IF($G176=0,"-",VLOOKUP($G176,Nomenclator!$B$6:$G$1000,6,0))</f>
        <v>-</v>
      </c>
      <c r="O176" s="74"/>
      <c r="P176" s="74"/>
    </row>
    <row r="177" spans="1:16" x14ac:dyDescent="0.2">
      <c r="A177" s="73" t="str">
        <f t="shared" si="2"/>
        <v>-</v>
      </c>
      <c r="B177" s="75"/>
      <c r="C177" s="74"/>
      <c r="D177" s="74"/>
      <c r="E177" s="74"/>
      <c r="F177" s="74"/>
      <c r="G177" s="74"/>
      <c r="H177" s="74"/>
      <c r="I177" s="74"/>
      <c r="J177" s="78"/>
      <c r="K177" s="78"/>
      <c r="L177" s="124" t="str">
        <f>IF($G177=0,"-",VLOOKUP($G177,Nomenclator!$B$6:$G$1000,3,0))</f>
        <v>-</v>
      </c>
      <c r="M177" s="124" t="str">
        <f>IF($G177=0,"-",VLOOKUP($G177,Nomenclator!$B$6:$G$1000,4,0))</f>
        <v>-</v>
      </c>
      <c r="N177" s="124" t="str">
        <f>IF($G177=0,"-",VLOOKUP($G177,Nomenclator!$B$6:$G$1000,6,0))</f>
        <v>-</v>
      </c>
      <c r="O177" s="74"/>
      <c r="P177" s="74"/>
    </row>
    <row r="178" spans="1:16" x14ac:dyDescent="0.2">
      <c r="A178" s="73" t="str">
        <f t="shared" si="2"/>
        <v>-</v>
      </c>
      <c r="B178" s="75"/>
      <c r="C178" s="74"/>
      <c r="D178" s="74"/>
      <c r="E178" s="74"/>
      <c r="F178" s="74"/>
      <c r="G178" s="74"/>
      <c r="H178" s="74"/>
      <c r="I178" s="74"/>
      <c r="J178" s="78"/>
      <c r="K178" s="78"/>
      <c r="L178" s="124" t="str">
        <f>IF($G178=0,"-",VLOOKUP($G178,Nomenclator!$B$6:$G$1000,3,0))</f>
        <v>-</v>
      </c>
      <c r="M178" s="124" t="str">
        <f>IF($G178=0,"-",VLOOKUP($G178,Nomenclator!$B$6:$G$1000,4,0))</f>
        <v>-</v>
      </c>
      <c r="N178" s="124" t="str">
        <f>IF($G178=0,"-",VLOOKUP($G178,Nomenclator!$B$6:$G$1000,6,0))</f>
        <v>-</v>
      </c>
      <c r="O178" s="74"/>
      <c r="P178" s="74"/>
    </row>
    <row r="179" spans="1:16" x14ac:dyDescent="0.2">
      <c r="A179" s="73" t="str">
        <f t="shared" si="2"/>
        <v>-</v>
      </c>
      <c r="B179" s="75"/>
      <c r="C179" s="74"/>
      <c r="D179" s="74"/>
      <c r="E179" s="74"/>
      <c r="F179" s="74"/>
      <c r="G179" s="74"/>
      <c r="H179" s="74"/>
      <c r="I179" s="74"/>
      <c r="J179" s="78"/>
      <c r="K179" s="78"/>
      <c r="L179" s="124" t="str">
        <f>IF($G179=0,"-",VLOOKUP($G179,Nomenclator!$B$6:$G$1000,3,0))</f>
        <v>-</v>
      </c>
      <c r="M179" s="124" t="str">
        <f>IF($G179=0,"-",VLOOKUP($G179,Nomenclator!$B$6:$G$1000,4,0))</f>
        <v>-</v>
      </c>
      <c r="N179" s="124" t="str">
        <f>IF($G179=0,"-",VLOOKUP($G179,Nomenclator!$B$6:$G$1000,6,0))</f>
        <v>-</v>
      </c>
      <c r="O179" s="74"/>
      <c r="P179" s="74"/>
    </row>
    <row r="180" spans="1:16" x14ac:dyDescent="0.2">
      <c r="A180" s="73" t="str">
        <f t="shared" si="2"/>
        <v>-</v>
      </c>
      <c r="B180" s="75"/>
      <c r="C180" s="74"/>
      <c r="D180" s="74"/>
      <c r="E180" s="74"/>
      <c r="F180" s="74"/>
      <c r="G180" s="74"/>
      <c r="H180" s="74"/>
      <c r="I180" s="74"/>
      <c r="J180" s="78"/>
      <c r="K180" s="78"/>
      <c r="L180" s="124" t="str">
        <f>IF($G180=0,"-",VLOOKUP($G180,Nomenclator!$B$6:$G$1000,3,0))</f>
        <v>-</v>
      </c>
      <c r="M180" s="124" t="str">
        <f>IF($G180=0,"-",VLOOKUP($G180,Nomenclator!$B$6:$G$1000,4,0))</f>
        <v>-</v>
      </c>
      <c r="N180" s="124" t="str">
        <f>IF($G180=0,"-",VLOOKUP($G180,Nomenclator!$B$6:$G$1000,6,0))</f>
        <v>-</v>
      </c>
      <c r="O180" s="74"/>
      <c r="P180" s="74"/>
    </row>
    <row r="181" spans="1:16" x14ac:dyDescent="0.2">
      <c r="A181" s="73" t="str">
        <f t="shared" si="2"/>
        <v>-</v>
      </c>
      <c r="B181" s="75"/>
      <c r="C181" s="74"/>
      <c r="D181" s="74"/>
      <c r="E181" s="74"/>
      <c r="F181" s="74"/>
      <c r="G181" s="74"/>
      <c r="H181" s="74"/>
      <c r="I181" s="74"/>
      <c r="J181" s="78"/>
      <c r="K181" s="78"/>
      <c r="L181" s="124" t="str">
        <f>IF($G181=0,"-",VLOOKUP($G181,Nomenclator!$B$6:$G$1000,3,0))</f>
        <v>-</v>
      </c>
      <c r="M181" s="124" t="str">
        <f>IF($G181=0,"-",VLOOKUP($G181,Nomenclator!$B$6:$G$1000,4,0))</f>
        <v>-</v>
      </c>
      <c r="N181" s="124" t="str">
        <f>IF($G181=0,"-",VLOOKUP($G181,Nomenclator!$B$6:$G$1000,6,0))</f>
        <v>-</v>
      </c>
      <c r="O181" s="74"/>
      <c r="P181" s="74"/>
    </row>
    <row r="182" spans="1:16" x14ac:dyDescent="0.2">
      <c r="A182" s="73" t="str">
        <f t="shared" si="2"/>
        <v>-</v>
      </c>
      <c r="B182" s="75"/>
      <c r="C182" s="74"/>
      <c r="D182" s="74"/>
      <c r="E182" s="74"/>
      <c r="F182" s="74"/>
      <c r="G182" s="74"/>
      <c r="H182" s="74"/>
      <c r="I182" s="74"/>
      <c r="J182" s="78"/>
      <c r="K182" s="78"/>
      <c r="L182" s="124" t="str">
        <f>IF($G182=0,"-",VLOOKUP($G182,Nomenclator!$B$6:$G$1000,3,0))</f>
        <v>-</v>
      </c>
      <c r="M182" s="124" t="str">
        <f>IF($G182=0,"-",VLOOKUP($G182,Nomenclator!$B$6:$G$1000,4,0))</f>
        <v>-</v>
      </c>
      <c r="N182" s="124" t="str">
        <f>IF($G182=0,"-",VLOOKUP($G182,Nomenclator!$B$6:$G$1000,6,0))</f>
        <v>-</v>
      </c>
      <c r="O182" s="74"/>
      <c r="P182" s="74"/>
    </row>
    <row r="183" spans="1:16" x14ac:dyDescent="0.2">
      <c r="A183" s="73" t="str">
        <f t="shared" si="2"/>
        <v>-</v>
      </c>
      <c r="B183" s="75"/>
      <c r="C183" s="74"/>
      <c r="D183" s="74"/>
      <c r="E183" s="74"/>
      <c r="F183" s="74"/>
      <c r="G183" s="74"/>
      <c r="H183" s="74"/>
      <c r="I183" s="74"/>
      <c r="J183" s="78"/>
      <c r="K183" s="78"/>
      <c r="L183" s="124" t="str">
        <f>IF($G183=0,"-",VLOOKUP($G183,Nomenclator!$B$6:$G$1000,3,0))</f>
        <v>-</v>
      </c>
      <c r="M183" s="124" t="str">
        <f>IF($G183=0,"-",VLOOKUP($G183,Nomenclator!$B$6:$G$1000,4,0))</f>
        <v>-</v>
      </c>
      <c r="N183" s="124" t="str">
        <f>IF($G183=0,"-",VLOOKUP($G183,Nomenclator!$B$6:$G$1000,6,0))</f>
        <v>-</v>
      </c>
      <c r="O183" s="74"/>
      <c r="P183" s="74"/>
    </row>
    <row r="184" spans="1:16" x14ac:dyDescent="0.2">
      <c r="A184" s="73" t="str">
        <f t="shared" si="2"/>
        <v>-</v>
      </c>
      <c r="B184" s="75"/>
      <c r="C184" s="74"/>
      <c r="D184" s="74"/>
      <c r="E184" s="74"/>
      <c r="F184" s="74"/>
      <c r="G184" s="74"/>
      <c r="H184" s="74"/>
      <c r="I184" s="74"/>
      <c r="J184" s="78"/>
      <c r="K184" s="78"/>
      <c r="L184" s="124" t="str">
        <f>IF($G184=0,"-",VLOOKUP($G184,Nomenclator!$B$6:$G$1000,3,0))</f>
        <v>-</v>
      </c>
      <c r="M184" s="124" t="str">
        <f>IF($G184=0,"-",VLOOKUP($G184,Nomenclator!$B$6:$G$1000,4,0))</f>
        <v>-</v>
      </c>
      <c r="N184" s="124" t="str">
        <f>IF($G184=0,"-",VLOOKUP($G184,Nomenclator!$B$6:$G$1000,6,0))</f>
        <v>-</v>
      </c>
      <c r="O184" s="74"/>
      <c r="P184" s="74"/>
    </row>
    <row r="185" spans="1:16" x14ac:dyDescent="0.2">
      <c r="A185" s="73" t="str">
        <f t="shared" si="2"/>
        <v>-</v>
      </c>
      <c r="B185" s="75"/>
      <c r="C185" s="74"/>
      <c r="D185" s="74"/>
      <c r="E185" s="74"/>
      <c r="F185" s="74"/>
      <c r="G185" s="74"/>
      <c r="H185" s="74"/>
      <c r="I185" s="74"/>
      <c r="J185" s="78"/>
      <c r="K185" s="78"/>
      <c r="L185" s="124" t="str">
        <f>IF($G185=0,"-",VLOOKUP($G185,Nomenclator!$B$6:$G$1000,3,0))</f>
        <v>-</v>
      </c>
      <c r="M185" s="124" t="str">
        <f>IF($G185=0,"-",VLOOKUP($G185,Nomenclator!$B$6:$G$1000,4,0))</f>
        <v>-</v>
      </c>
      <c r="N185" s="124" t="str">
        <f>IF($G185=0,"-",VLOOKUP($G185,Nomenclator!$B$6:$G$1000,6,0))</f>
        <v>-</v>
      </c>
      <c r="O185" s="74"/>
      <c r="P185" s="74"/>
    </row>
    <row r="186" spans="1:16" x14ac:dyDescent="0.2">
      <c r="A186" s="73" t="str">
        <f t="shared" si="2"/>
        <v>-</v>
      </c>
      <c r="B186" s="75"/>
      <c r="C186" s="74"/>
      <c r="D186" s="74"/>
      <c r="E186" s="74"/>
      <c r="F186" s="74"/>
      <c r="G186" s="74"/>
      <c r="H186" s="74"/>
      <c r="I186" s="74"/>
      <c r="J186" s="78"/>
      <c r="K186" s="78"/>
      <c r="L186" s="124" t="str">
        <f>IF($G186=0,"-",VLOOKUP($G186,Nomenclator!$B$6:$G$1000,3,0))</f>
        <v>-</v>
      </c>
      <c r="M186" s="124" t="str">
        <f>IF($G186=0,"-",VLOOKUP($G186,Nomenclator!$B$6:$G$1000,4,0))</f>
        <v>-</v>
      </c>
      <c r="N186" s="124" t="str">
        <f>IF($G186=0,"-",VLOOKUP($G186,Nomenclator!$B$6:$G$1000,6,0))</f>
        <v>-</v>
      </c>
      <c r="O186" s="74"/>
      <c r="P186" s="74"/>
    </row>
    <row r="187" spans="1:16" x14ac:dyDescent="0.2">
      <c r="A187" s="73" t="str">
        <f t="shared" si="2"/>
        <v>-</v>
      </c>
      <c r="B187" s="75"/>
      <c r="C187" s="74"/>
      <c r="D187" s="74"/>
      <c r="E187" s="74"/>
      <c r="F187" s="74"/>
      <c r="G187" s="74"/>
      <c r="H187" s="74"/>
      <c r="I187" s="74"/>
      <c r="J187" s="78"/>
      <c r="K187" s="78"/>
      <c r="L187" s="124" t="str">
        <f>IF($G187=0,"-",VLOOKUP($G187,Nomenclator!$B$6:$G$1000,3,0))</f>
        <v>-</v>
      </c>
      <c r="M187" s="124" t="str">
        <f>IF($G187=0,"-",VLOOKUP($G187,Nomenclator!$B$6:$G$1000,4,0))</f>
        <v>-</v>
      </c>
      <c r="N187" s="124" t="str">
        <f>IF($G187=0,"-",VLOOKUP($G187,Nomenclator!$B$6:$G$1000,6,0))</f>
        <v>-</v>
      </c>
      <c r="O187" s="74"/>
      <c r="P187" s="74"/>
    </row>
    <row r="188" spans="1:16" x14ac:dyDescent="0.2">
      <c r="A188" s="73" t="str">
        <f t="shared" si="2"/>
        <v>-</v>
      </c>
      <c r="B188" s="75"/>
      <c r="C188" s="74"/>
      <c r="D188" s="74"/>
      <c r="E188" s="74"/>
      <c r="F188" s="74"/>
      <c r="G188" s="74"/>
      <c r="H188" s="74"/>
      <c r="I188" s="74"/>
      <c r="J188" s="78"/>
      <c r="K188" s="78"/>
      <c r="L188" s="124" t="str">
        <f>IF($G188=0,"-",VLOOKUP($G188,Nomenclator!$B$6:$G$1000,3,0))</f>
        <v>-</v>
      </c>
      <c r="M188" s="124" t="str">
        <f>IF($G188=0,"-",VLOOKUP($G188,Nomenclator!$B$6:$G$1000,4,0))</f>
        <v>-</v>
      </c>
      <c r="N188" s="124" t="str">
        <f>IF($G188=0,"-",VLOOKUP($G188,Nomenclator!$B$6:$G$1000,6,0))</f>
        <v>-</v>
      </c>
      <c r="O188" s="74"/>
      <c r="P188" s="74"/>
    </row>
    <row r="189" spans="1:16" x14ac:dyDescent="0.2">
      <c r="A189" s="73" t="str">
        <f t="shared" si="2"/>
        <v>-</v>
      </c>
      <c r="B189" s="75"/>
      <c r="C189" s="74"/>
      <c r="D189" s="74"/>
      <c r="E189" s="74"/>
      <c r="F189" s="74"/>
      <c r="G189" s="74"/>
      <c r="H189" s="74"/>
      <c r="I189" s="74"/>
      <c r="J189" s="78"/>
      <c r="K189" s="78"/>
      <c r="L189" s="124" t="str">
        <f>IF($G189=0,"-",VLOOKUP($G189,Nomenclator!$B$6:$G$1000,3,0))</f>
        <v>-</v>
      </c>
      <c r="M189" s="124" t="str">
        <f>IF($G189=0,"-",VLOOKUP($G189,Nomenclator!$B$6:$G$1000,4,0))</f>
        <v>-</v>
      </c>
      <c r="N189" s="124" t="str">
        <f>IF($G189=0,"-",VLOOKUP($G189,Nomenclator!$B$6:$G$1000,6,0))</f>
        <v>-</v>
      </c>
      <c r="O189" s="74"/>
      <c r="P189" s="74"/>
    </row>
    <row r="190" spans="1:16" x14ac:dyDescent="0.2">
      <c r="A190" s="73" t="str">
        <f t="shared" si="2"/>
        <v>-</v>
      </c>
      <c r="B190" s="75"/>
      <c r="C190" s="74"/>
      <c r="D190" s="74"/>
      <c r="E190" s="74"/>
      <c r="F190" s="74"/>
      <c r="G190" s="74"/>
      <c r="H190" s="74"/>
      <c r="I190" s="74"/>
      <c r="J190" s="78"/>
      <c r="K190" s="78"/>
      <c r="L190" s="124" t="str">
        <f>IF($G190=0,"-",VLOOKUP($G190,Nomenclator!$B$6:$G$1000,3,0))</f>
        <v>-</v>
      </c>
      <c r="M190" s="124" t="str">
        <f>IF($G190=0,"-",VLOOKUP($G190,Nomenclator!$B$6:$G$1000,4,0))</f>
        <v>-</v>
      </c>
      <c r="N190" s="124" t="str">
        <f>IF($G190=0,"-",VLOOKUP($G190,Nomenclator!$B$6:$G$1000,6,0))</f>
        <v>-</v>
      </c>
      <c r="O190" s="74"/>
      <c r="P190" s="74"/>
    </row>
    <row r="191" spans="1:16" x14ac:dyDescent="0.2">
      <c r="A191" s="73" t="str">
        <f t="shared" si="2"/>
        <v>-</v>
      </c>
      <c r="B191" s="75"/>
      <c r="C191" s="74"/>
      <c r="D191" s="74"/>
      <c r="E191" s="74"/>
      <c r="F191" s="74"/>
      <c r="G191" s="74"/>
      <c r="H191" s="74"/>
      <c r="I191" s="74"/>
      <c r="J191" s="78"/>
      <c r="K191" s="78"/>
      <c r="L191" s="124" t="str">
        <f>IF($G191=0,"-",VLOOKUP($G191,Nomenclator!$B$6:$G$1000,3,0))</f>
        <v>-</v>
      </c>
      <c r="M191" s="124" t="str">
        <f>IF($G191=0,"-",VLOOKUP($G191,Nomenclator!$B$6:$G$1000,4,0))</f>
        <v>-</v>
      </c>
      <c r="N191" s="124" t="str">
        <f>IF($G191=0,"-",VLOOKUP($G191,Nomenclator!$B$6:$G$1000,6,0))</f>
        <v>-</v>
      </c>
      <c r="O191" s="74"/>
      <c r="P191" s="74"/>
    </row>
    <row r="192" spans="1:16" x14ac:dyDescent="0.2">
      <c r="A192" s="73" t="str">
        <f t="shared" si="2"/>
        <v>-</v>
      </c>
      <c r="B192" s="75"/>
      <c r="C192" s="74"/>
      <c r="D192" s="74"/>
      <c r="E192" s="74"/>
      <c r="F192" s="74"/>
      <c r="G192" s="74"/>
      <c r="H192" s="74"/>
      <c r="I192" s="74"/>
      <c r="J192" s="78"/>
      <c r="K192" s="78"/>
      <c r="L192" s="124" t="str">
        <f>IF($G192=0,"-",VLOOKUP($G192,Nomenclator!$B$6:$G$1000,3,0))</f>
        <v>-</v>
      </c>
      <c r="M192" s="124" t="str">
        <f>IF($G192=0,"-",VLOOKUP($G192,Nomenclator!$B$6:$G$1000,4,0))</f>
        <v>-</v>
      </c>
      <c r="N192" s="124" t="str">
        <f>IF($G192=0,"-",VLOOKUP($G192,Nomenclator!$B$6:$G$1000,6,0))</f>
        <v>-</v>
      </c>
      <c r="O192" s="74"/>
      <c r="P192" s="74"/>
    </row>
    <row r="193" spans="1:16" x14ac:dyDescent="0.2">
      <c r="A193" s="73" t="str">
        <f t="shared" si="2"/>
        <v>-</v>
      </c>
      <c r="B193" s="75"/>
      <c r="C193" s="74"/>
      <c r="D193" s="74"/>
      <c r="E193" s="74"/>
      <c r="F193" s="74"/>
      <c r="G193" s="74"/>
      <c r="H193" s="74"/>
      <c r="I193" s="74"/>
      <c r="J193" s="78"/>
      <c r="K193" s="78"/>
      <c r="L193" s="124" t="str">
        <f>IF($G193=0,"-",VLOOKUP($G193,Nomenclator!$B$6:$G$1000,3,0))</f>
        <v>-</v>
      </c>
      <c r="M193" s="124" t="str">
        <f>IF($G193=0,"-",VLOOKUP($G193,Nomenclator!$B$6:$G$1000,4,0))</f>
        <v>-</v>
      </c>
      <c r="N193" s="124" t="str">
        <f>IF($G193=0,"-",VLOOKUP($G193,Nomenclator!$B$6:$G$1000,6,0))</f>
        <v>-</v>
      </c>
      <c r="O193" s="74"/>
      <c r="P193" s="74"/>
    </row>
    <row r="194" spans="1:16" x14ac:dyDescent="0.2">
      <c r="A194" s="73" t="str">
        <f t="shared" si="2"/>
        <v>-</v>
      </c>
      <c r="B194" s="75"/>
      <c r="C194" s="74"/>
      <c r="D194" s="74"/>
      <c r="E194" s="74"/>
      <c r="F194" s="74"/>
      <c r="G194" s="74"/>
      <c r="H194" s="74"/>
      <c r="I194" s="74"/>
      <c r="J194" s="78"/>
      <c r="K194" s="78"/>
      <c r="L194" s="124" t="str">
        <f>IF($G194=0,"-",VLOOKUP($G194,Nomenclator!$B$6:$G$1000,3,0))</f>
        <v>-</v>
      </c>
      <c r="M194" s="124" t="str">
        <f>IF($G194=0,"-",VLOOKUP($G194,Nomenclator!$B$6:$G$1000,4,0))</f>
        <v>-</v>
      </c>
      <c r="N194" s="124" t="str">
        <f>IF($G194=0,"-",VLOOKUP($G194,Nomenclator!$B$6:$G$1000,6,0))</f>
        <v>-</v>
      </c>
      <c r="O194" s="74"/>
      <c r="P194" s="74"/>
    </row>
    <row r="195" spans="1:16" x14ac:dyDescent="0.2">
      <c r="A195" s="73" t="str">
        <f t="shared" si="2"/>
        <v>-</v>
      </c>
      <c r="B195" s="75"/>
      <c r="C195" s="74"/>
      <c r="D195" s="74"/>
      <c r="E195" s="74"/>
      <c r="F195" s="74"/>
      <c r="G195" s="74"/>
      <c r="H195" s="74"/>
      <c r="I195" s="74"/>
      <c r="J195" s="78"/>
      <c r="K195" s="78"/>
      <c r="L195" s="124" t="str">
        <f>IF($G195=0,"-",VLOOKUP($G195,Nomenclator!$B$6:$G$1000,3,0))</f>
        <v>-</v>
      </c>
      <c r="M195" s="124" t="str">
        <f>IF($G195=0,"-",VLOOKUP($G195,Nomenclator!$B$6:$G$1000,4,0))</f>
        <v>-</v>
      </c>
      <c r="N195" s="124" t="str">
        <f>IF($G195=0,"-",VLOOKUP($G195,Nomenclator!$B$6:$G$1000,6,0))</f>
        <v>-</v>
      </c>
      <c r="O195" s="74"/>
      <c r="P195" s="74"/>
    </row>
    <row r="196" spans="1:16" x14ac:dyDescent="0.2">
      <c r="A196" s="73" t="str">
        <f t="shared" si="2"/>
        <v>-</v>
      </c>
      <c r="B196" s="75"/>
      <c r="C196" s="74"/>
      <c r="D196" s="74"/>
      <c r="E196" s="74"/>
      <c r="F196" s="74"/>
      <c r="G196" s="74"/>
      <c r="H196" s="74"/>
      <c r="I196" s="74"/>
      <c r="J196" s="78"/>
      <c r="K196" s="78"/>
      <c r="L196" s="124" t="str">
        <f>IF($G196=0,"-",VLOOKUP($G196,Nomenclator!$B$6:$G$1000,3,0))</f>
        <v>-</v>
      </c>
      <c r="M196" s="124" t="str">
        <f>IF($G196=0,"-",VLOOKUP($G196,Nomenclator!$B$6:$G$1000,4,0))</f>
        <v>-</v>
      </c>
      <c r="N196" s="124" t="str">
        <f>IF($G196=0,"-",VLOOKUP($G196,Nomenclator!$B$6:$G$1000,6,0))</f>
        <v>-</v>
      </c>
      <c r="O196" s="74"/>
      <c r="P196" s="74"/>
    </row>
    <row r="197" spans="1:16" x14ac:dyDescent="0.2">
      <c r="A197" s="73" t="str">
        <f t="shared" si="2"/>
        <v>-</v>
      </c>
      <c r="B197" s="75"/>
      <c r="C197" s="74"/>
      <c r="D197" s="74"/>
      <c r="E197" s="74"/>
      <c r="F197" s="74"/>
      <c r="G197" s="74"/>
      <c r="H197" s="74"/>
      <c r="I197" s="74"/>
      <c r="J197" s="78"/>
      <c r="K197" s="78"/>
      <c r="L197" s="124" t="str">
        <f>IF($G197=0,"-",VLOOKUP($G197,Nomenclator!$B$6:$G$1000,3,0))</f>
        <v>-</v>
      </c>
      <c r="M197" s="124" t="str">
        <f>IF($G197=0,"-",VLOOKUP($G197,Nomenclator!$B$6:$G$1000,4,0))</f>
        <v>-</v>
      </c>
      <c r="N197" s="124" t="str">
        <f>IF($G197=0,"-",VLOOKUP($G197,Nomenclator!$B$6:$G$1000,6,0))</f>
        <v>-</v>
      </c>
      <c r="O197" s="74"/>
      <c r="P197" s="74"/>
    </row>
    <row r="198" spans="1:16" x14ac:dyDescent="0.2">
      <c r="A198" s="73" t="str">
        <f t="shared" ref="A198:A261" si="3">IF(B198=0,"-",YEAR(B198))</f>
        <v>-</v>
      </c>
      <c r="B198" s="75"/>
      <c r="C198" s="74"/>
      <c r="D198" s="74"/>
      <c r="E198" s="74"/>
      <c r="F198" s="74"/>
      <c r="G198" s="74"/>
      <c r="H198" s="74"/>
      <c r="I198" s="74"/>
      <c r="J198" s="78"/>
      <c r="K198" s="78"/>
      <c r="L198" s="124" t="str">
        <f>IF($G198=0,"-",VLOOKUP($G198,Nomenclator!$B$6:$G$1000,3,0))</f>
        <v>-</v>
      </c>
      <c r="M198" s="124" t="str">
        <f>IF($G198=0,"-",VLOOKUP($G198,Nomenclator!$B$6:$G$1000,4,0))</f>
        <v>-</v>
      </c>
      <c r="N198" s="124" t="str">
        <f>IF($G198=0,"-",VLOOKUP($G198,Nomenclator!$B$6:$G$1000,6,0))</f>
        <v>-</v>
      </c>
      <c r="O198" s="74"/>
      <c r="P198" s="74"/>
    </row>
    <row r="199" spans="1:16" x14ac:dyDescent="0.2">
      <c r="A199" s="73" t="str">
        <f t="shared" si="3"/>
        <v>-</v>
      </c>
      <c r="B199" s="75"/>
      <c r="C199" s="74"/>
      <c r="D199" s="74"/>
      <c r="E199" s="74"/>
      <c r="F199" s="74"/>
      <c r="G199" s="74"/>
      <c r="H199" s="74"/>
      <c r="I199" s="74"/>
      <c r="J199" s="78"/>
      <c r="K199" s="78"/>
      <c r="L199" s="124" t="str">
        <f>IF($G199=0,"-",VLOOKUP($G199,Nomenclator!$B$6:$G$1000,3,0))</f>
        <v>-</v>
      </c>
      <c r="M199" s="124" t="str">
        <f>IF($G199=0,"-",VLOOKUP($G199,Nomenclator!$B$6:$G$1000,4,0))</f>
        <v>-</v>
      </c>
      <c r="N199" s="124" t="str">
        <f>IF($G199=0,"-",VLOOKUP($G199,Nomenclator!$B$6:$G$1000,6,0))</f>
        <v>-</v>
      </c>
      <c r="O199" s="74"/>
      <c r="P199" s="74"/>
    </row>
    <row r="200" spans="1:16" x14ac:dyDescent="0.2">
      <c r="A200" s="73" t="str">
        <f t="shared" si="3"/>
        <v>-</v>
      </c>
      <c r="B200" s="75"/>
      <c r="C200" s="74"/>
      <c r="D200" s="74"/>
      <c r="E200" s="74"/>
      <c r="F200" s="74"/>
      <c r="G200" s="74"/>
      <c r="H200" s="74"/>
      <c r="I200" s="74"/>
      <c r="J200" s="78"/>
      <c r="K200" s="78"/>
      <c r="L200" s="124" t="str">
        <f>IF($G200=0,"-",VLOOKUP($G200,Nomenclator!$B$6:$G$1000,3,0))</f>
        <v>-</v>
      </c>
      <c r="M200" s="124" t="str">
        <f>IF($G200=0,"-",VLOOKUP($G200,Nomenclator!$B$6:$G$1000,4,0))</f>
        <v>-</v>
      </c>
      <c r="N200" s="124" t="str">
        <f>IF($G200=0,"-",VLOOKUP($G200,Nomenclator!$B$6:$G$1000,6,0))</f>
        <v>-</v>
      </c>
      <c r="O200" s="74"/>
      <c r="P200" s="74"/>
    </row>
    <row r="201" spans="1:16" x14ac:dyDescent="0.2">
      <c r="A201" s="73" t="str">
        <f t="shared" si="3"/>
        <v>-</v>
      </c>
      <c r="B201" s="75"/>
      <c r="C201" s="74"/>
      <c r="D201" s="74"/>
      <c r="E201" s="74"/>
      <c r="F201" s="74"/>
      <c r="G201" s="74"/>
      <c r="H201" s="74"/>
      <c r="I201" s="74"/>
      <c r="J201" s="78"/>
      <c r="K201" s="78"/>
      <c r="L201" s="124" t="str">
        <f>IF($G201=0,"-",VLOOKUP($G201,Nomenclator!$B$6:$G$1000,3,0))</f>
        <v>-</v>
      </c>
      <c r="M201" s="124" t="str">
        <f>IF($G201=0,"-",VLOOKUP($G201,Nomenclator!$B$6:$G$1000,4,0))</f>
        <v>-</v>
      </c>
      <c r="N201" s="124" t="str">
        <f>IF($G201=0,"-",VLOOKUP($G201,Nomenclator!$B$6:$G$1000,6,0))</f>
        <v>-</v>
      </c>
      <c r="O201" s="74"/>
      <c r="P201" s="74"/>
    </row>
    <row r="202" spans="1:16" x14ac:dyDescent="0.2">
      <c r="A202" s="73" t="str">
        <f t="shared" si="3"/>
        <v>-</v>
      </c>
      <c r="B202" s="75"/>
      <c r="C202" s="74"/>
      <c r="D202" s="74"/>
      <c r="E202" s="74"/>
      <c r="F202" s="74"/>
      <c r="G202" s="74"/>
      <c r="H202" s="74"/>
      <c r="I202" s="74"/>
      <c r="J202" s="78"/>
      <c r="K202" s="78"/>
      <c r="L202" s="124" t="str">
        <f>IF($G202=0,"-",VLOOKUP($G202,Nomenclator!$B$6:$G$1000,3,0))</f>
        <v>-</v>
      </c>
      <c r="M202" s="124" t="str">
        <f>IF($G202=0,"-",VLOOKUP($G202,Nomenclator!$B$6:$G$1000,4,0))</f>
        <v>-</v>
      </c>
      <c r="N202" s="124" t="str">
        <f>IF($G202=0,"-",VLOOKUP($G202,Nomenclator!$B$6:$G$1000,6,0))</f>
        <v>-</v>
      </c>
      <c r="O202" s="74"/>
      <c r="P202" s="74"/>
    </row>
    <row r="203" spans="1:16" x14ac:dyDescent="0.2">
      <c r="A203" s="73" t="str">
        <f t="shared" si="3"/>
        <v>-</v>
      </c>
      <c r="B203" s="75"/>
      <c r="C203" s="74"/>
      <c r="D203" s="74"/>
      <c r="E203" s="74"/>
      <c r="F203" s="74"/>
      <c r="G203" s="74"/>
      <c r="H203" s="74"/>
      <c r="I203" s="74"/>
      <c r="J203" s="78"/>
      <c r="K203" s="78"/>
      <c r="L203" s="124" t="str">
        <f>IF($G203=0,"-",VLOOKUP($G203,Nomenclator!$B$6:$G$1000,3,0))</f>
        <v>-</v>
      </c>
      <c r="M203" s="124" t="str">
        <f>IF($G203=0,"-",VLOOKUP($G203,Nomenclator!$B$6:$G$1000,4,0))</f>
        <v>-</v>
      </c>
      <c r="N203" s="124" t="str">
        <f>IF($G203=0,"-",VLOOKUP($G203,Nomenclator!$B$6:$G$1000,6,0))</f>
        <v>-</v>
      </c>
      <c r="O203" s="74"/>
      <c r="P203" s="74"/>
    </row>
    <row r="204" spans="1:16" x14ac:dyDescent="0.2">
      <c r="A204" s="73" t="str">
        <f t="shared" si="3"/>
        <v>-</v>
      </c>
      <c r="B204" s="75"/>
      <c r="C204" s="74"/>
      <c r="D204" s="74"/>
      <c r="E204" s="74"/>
      <c r="F204" s="74"/>
      <c r="G204" s="74"/>
      <c r="H204" s="74"/>
      <c r="I204" s="74"/>
      <c r="J204" s="78"/>
      <c r="K204" s="78"/>
      <c r="L204" s="124" t="str">
        <f>IF($G204=0,"-",VLOOKUP($G204,Nomenclator!$B$6:$G$1000,3,0))</f>
        <v>-</v>
      </c>
      <c r="M204" s="124" t="str">
        <f>IF($G204=0,"-",VLOOKUP($G204,Nomenclator!$B$6:$G$1000,4,0))</f>
        <v>-</v>
      </c>
      <c r="N204" s="124" t="str">
        <f>IF($G204=0,"-",VLOOKUP($G204,Nomenclator!$B$6:$G$1000,6,0))</f>
        <v>-</v>
      </c>
      <c r="O204" s="74"/>
      <c r="P204" s="74"/>
    </row>
    <row r="205" spans="1:16" x14ac:dyDescent="0.2">
      <c r="A205" s="73" t="str">
        <f t="shared" si="3"/>
        <v>-</v>
      </c>
      <c r="B205" s="75"/>
      <c r="C205" s="74"/>
      <c r="D205" s="74"/>
      <c r="E205" s="74"/>
      <c r="F205" s="74"/>
      <c r="G205" s="74"/>
      <c r="H205" s="74"/>
      <c r="I205" s="74"/>
      <c r="J205" s="78"/>
      <c r="K205" s="78"/>
      <c r="L205" s="124" t="str">
        <f>IF($G205=0,"-",VLOOKUP($G205,Nomenclator!$B$6:$G$1000,3,0))</f>
        <v>-</v>
      </c>
      <c r="M205" s="124" t="str">
        <f>IF($G205=0,"-",VLOOKUP($G205,Nomenclator!$B$6:$G$1000,4,0))</f>
        <v>-</v>
      </c>
      <c r="N205" s="124" t="str">
        <f>IF($G205=0,"-",VLOOKUP($G205,Nomenclator!$B$6:$G$1000,6,0))</f>
        <v>-</v>
      </c>
      <c r="O205" s="74"/>
      <c r="P205" s="74"/>
    </row>
    <row r="206" spans="1:16" x14ac:dyDescent="0.2">
      <c r="A206" s="73" t="str">
        <f t="shared" si="3"/>
        <v>-</v>
      </c>
      <c r="B206" s="75"/>
      <c r="C206" s="74"/>
      <c r="D206" s="74"/>
      <c r="E206" s="74"/>
      <c r="F206" s="74"/>
      <c r="G206" s="74"/>
      <c r="H206" s="74"/>
      <c r="I206" s="74"/>
      <c r="J206" s="78"/>
      <c r="K206" s="78"/>
      <c r="L206" s="124" t="str">
        <f>IF($G206=0,"-",VLOOKUP($G206,Nomenclator!$B$6:$G$1000,3,0))</f>
        <v>-</v>
      </c>
      <c r="M206" s="124" t="str">
        <f>IF($G206=0,"-",VLOOKUP($G206,Nomenclator!$B$6:$G$1000,4,0))</f>
        <v>-</v>
      </c>
      <c r="N206" s="124" t="str">
        <f>IF($G206=0,"-",VLOOKUP($G206,Nomenclator!$B$6:$G$1000,6,0))</f>
        <v>-</v>
      </c>
      <c r="O206" s="74"/>
      <c r="P206" s="74"/>
    </row>
    <row r="207" spans="1:16" x14ac:dyDescent="0.2">
      <c r="A207" s="73" t="str">
        <f t="shared" si="3"/>
        <v>-</v>
      </c>
      <c r="B207" s="75"/>
      <c r="C207" s="74"/>
      <c r="D207" s="74"/>
      <c r="E207" s="74"/>
      <c r="F207" s="74"/>
      <c r="G207" s="74"/>
      <c r="H207" s="74"/>
      <c r="I207" s="74"/>
      <c r="J207" s="78"/>
      <c r="K207" s="78"/>
      <c r="L207" s="124" t="str">
        <f>IF($G207=0,"-",VLOOKUP($G207,Nomenclator!$B$6:$G$1000,3,0))</f>
        <v>-</v>
      </c>
      <c r="M207" s="124" t="str">
        <f>IF($G207=0,"-",VLOOKUP($G207,Nomenclator!$B$6:$G$1000,4,0))</f>
        <v>-</v>
      </c>
      <c r="N207" s="124" t="str">
        <f>IF($G207=0,"-",VLOOKUP($G207,Nomenclator!$B$6:$G$1000,6,0))</f>
        <v>-</v>
      </c>
      <c r="O207" s="74"/>
      <c r="P207" s="74"/>
    </row>
    <row r="208" spans="1:16" x14ac:dyDescent="0.2">
      <c r="A208" s="73" t="str">
        <f t="shared" si="3"/>
        <v>-</v>
      </c>
      <c r="B208" s="75"/>
      <c r="C208" s="74"/>
      <c r="D208" s="74"/>
      <c r="E208" s="74"/>
      <c r="F208" s="74"/>
      <c r="G208" s="74"/>
      <c r="H208" s="74"/>
      <c r="I208" s="74"/>
      <c r="J208" s="78"/>
      <c r="K208" s="78"/>
      <c r="L208" s="124" t="str">
        <f>IF($G208=0,"-",VLOOKUP($G208,Nomenclator!$B$6:$G$1000,3,0))</f>
        <v>-</v>
      </c>
      <c r="M208" s="124" t="str">
        <f>IF($G208=0,"-",VLOOKUP($G208,Nomenclator!$B$6:$G$1000,4,0))</f>
        <v>-</v>
      </c>
      <c r="N208" s="124" t="str">
        <f>IF($G208=0,"-",VLOOKUP($G208,Nomenclator!$B$6:$G$1000,6,0))</f>
        <v>-</v>
      </c>
      <c r="O208" s="74"/>
      <c r="P208" s="74"/>
    </row>
    <row r="209" spans="1:16" x14ac:dyDescent="0.2">
      <c r="A209" s="73" t="str">
        <f t="shared" si="3"/>
        <v>-</v>
      </c>
      <c r="B209" s="75"/>
      <c r="C209" s="74"/>
      <c r="D209" s="74"/>
      <c r="E209" s="74"/>
      <c r="F209" s="74"/>
      <c r="G209" s="74"/>
      <c r="H209" s="74"/>
      <c r="I209" s="74"/>
      <c r="J209" s="78"/>
      <c r="K209" s="78"/>
      <c r="L209" s="124" t="str">
        <f>IF($G209=0,"-",VLOOKUP($G209,Nomenclator!$B$6:$G$1000,3,0))</f>
        <v>-</v>
      </c>
      <c r="M209" s="124" t="str">
        <f>IF($G209=0,"-",VLOOKUP($G209,Nomenclator!$B$6:$G$1000,4,0))</f>
        <v>-</v>
      </c>
      <c r="N209" s="124" t="str">
        <f>IF($G209=0,"-",VLOOKUP($G209,Nomenclator!$B$6:$G$1000,6,0))</f>
        <v>-</v>
      </c>
      <c r="O209" s="74"/>
      <c r="P209" s="74"/>
    </row>
    <row r="210" spans="1:16" x14ac:dyDescent="0.2">
      <c r="A210" s="73" t="str">
        <f t="shared" si="3"/>
        <v>-</v>
      </c>
      <c r="B210" s="75"/>
      <c r="C210" s="74"/>
      <c r="D210" s="74"/>
      <c r="E210" s="74"/>
      <c r="F210" s="74"/>
      <c r="G210" s="74"/>
      <c r="H210" s="74"/>
      <c r="I210" s="74"/>
      <c r="J210" s="78"/>
      <c r="K210" s="78"/>
      <c r="L210" s="124" t="str">
        <f>IF($G210=0,"-",VLOOKUP($G210,Nomenclator!$B$6:$G$1000,3,0))</f>
        <v>-</v>
      </c>
      <c r="M210" s="124" t="str">
        <f>IF($G210=0,"-",VLOOKUP($G210,Nomenclator!$B$6:$G$1000,4,0))</f>
        <v>-</v>
      </c>
      <c r="N210" s="124" t="str">
        <f>IF($G210=0,"-",VLOOKUP($G210,Nomenclator!$B$6:$G$1000,6,0))</f>
        <v>-</v>
      </c>
      <c r="O210" s="74"/>
      <c r="P210" s="74"/>
    </row>
    <row r="211" spans="1:16" x14ac:dyDescent="0.2">
      <c r="A211" s="73" t="str">
        <f t="shared" si="3"/>
        <v>-</v>
      </c>
      <c r="B211" s="75"/>
      <c r="C211" s="74"/>
      <c r="D211" s="74"/>
      <c r="E211" s="74"/>
      <c r="F211" s="74"/>
      <c r="G211" s="74"/>
      <c r="H211" s="74"/>
      <c r="I211" s="74"/>
      <c r="J211" s="78"/>
      <c r="K211" s="78"/>
      <c r="L211" s="124" t="str">
        <f>IF($G211=0,"-",VLOOKUP($G211,Nomenclator!$B$6:$G$1000,3,0))</f>
        <v>-</v>
      </c>
      <c r="M211" s="124" t="str">
        <f>IF($G211=0,"-",VLOOKUP($G211,Nomenclator!$B$6:$G$1000,4,0))</f>
        <v>-</v>
      </c>
      <c r="N211" s="124" t="str">
        <f>IF($G211=0,"-",VLOOKUP($G211,Nomenclator!$B$6:$G$1000,6,0))</f>
        <v>-</v>
      </c>
      <c r="O211" s="74"/>
      <c r="P211" s="74"/>
    </row>
    <row r="212" spans="1:16" x14ac:dyDescent="0.2">
      <c r="A212" s="73" t="str">
        <f t="shared" si="3"/>
        <v>-</v>
      </c>
      <c r="B212" s="75"/>
      <c r="C212" s="74"/>
      <c r="D212" s="74"/>
      <c r="E212" s="74"/>
      <c r="F212" s="74"/>
      <c r="G212" s="74"/>
      <c r="H212" s="74"/>
      <c r="I212" s="74"/>
      <c r="J212" s="78"/>
      <c r="K212" s="78"/>
      <c r="L212" s="124" t="str">
        <f>IF($G212=0,"-",VLOOKUP($G212,Nomenclator!$B$6:$G$1000,3,0))</f>
        <v>-</v>
      </c>
      <c r="M212" s="124" t="str">
        <f>IF($G212=0,"-",VLOOKUP($G212,Nomenclator!$B$6:$G$1000,4,0))</f>
        <v>-</v>
      </c>
      <c r="N212" s="124" t="str">
        <f>IF($G212=0,"-",VLOOKUP($G212,Nomenclator!$B$6:$G$1000,6,0))</f>
        <v>-</v>
      </c>
      <c r="O212" s="74"/>
      <c r="P212" s="74"/>
    </row>
    <row r="213" spans="1:16" x14ac:dyDescent="0.2">
      <c r="A213" s="73" t="str">
        <f t="shared" si="3"/>
        <v>-</v>
      </c>
      <c r="B213" s="75"/>
      <c r="C213" s="74"/>
      <c r="D213" s="74"/>
      <c r="E213" s="74"/>
      <c r="F213" s="74"/>
      <c r="G213" s="74"/>
      <c r="H213" s="74"/>
      <c r="I213" s="74"/>
      <c r="J213" s="78"/>
      <c r="K213" s="78"/>
      <c r="L213" s="124" t="str">
        <f>IF($G213=0,"-",VLOOKUP($G213,Nomenclator!$B$6:$G$1000,3,0))</f>
        <v>-</v>
      </c>
      <c r="M213" s="124" t="str">
        <f>IF($G213=0,"-",VLOOKUP($G213,Nomenclator!$B$6:$G$1000,4,0))</f>
        <v>-</v>
      </c>
      <c r="N213" s="124" t="str">
        <f>IF($G213=0,"-",VLOOKUP($G213,Nomenclator!$B$6:$G$1000,6,0))</f>
        <v>-</v>
      </c>
      <c r="O213" s="74"/>
      <c r="P213" s="74"/>
    </row>
    <row r="214" spans="1:16" x14ac:dyDescent="0.2">
      <c r="A214" s="73" t="str">
        <f t="shared" si="3"/>
        <v>-</v>
      </c>
      <c r="B214" s="75"/>
      <c r="C214" s="74"/>
      <c r="D214" s="74"/>
      <c r="E214" s="74"/>
      <c r="F214" s="74"/>
      <c r="G214" s="74"/>
      <c r="H214" s="74"/>
      <c r="I214" s="74"/>
      <c r="J214" s="78"/>
      <c r="K214" s="78"/>
      <c r="L214" s="124" t="str">
        <f>IF($G214=0,"-",VLOOKUP($G214,Nomenclator!$B$6:$G$1000,3,0))</f>
        <v>-</v>
      </c>
      <c r="M214" s="124" t="str">
        <f>IF($G214=0,"-",VLOOKUP($G214,Nomenclator!$B$6:$G$1000,4,0))</f>
        <v>-</v>
      </c>
      <c r="N214" s="124" t="str">
        <f>IF($G214=0,"-",VLOOKUP($G214,Nomenclator!$B$6:$G$1000,6,0))</f>
        <v>-</v>
      </c>
      <c r="O214" s="74"/>
      <c r="P214" s="74"/>
    </row>
    <row r="215" spans="1:16" x14ac:dyDescent="0.2">
      <c r="A215" s="73" t="str">
        <f t="shared" si="3"/>
        <v>-</v>
      </c>
      <c r="B215" s="75"/>
      <c r="C215" s="74"/>
      <c r="D215" s="74"/>
      <c r="E215" s="74"/>
      <c r="F215" s="74"/>
      <c r="G215" s="74"/>
      <c r="H215" s="74"/>
      <c r="I215" s="74"/>
      <c r="J215" s="78"/>
      <c r="K215" s="78"/>
      <c r="L215" s="124" t="str">
        <f>IF($G215=0,"-",VLOOKUP($G215,Nomenclator!$B$6:$G$1000,3,0))</f>
        <v>-</v>
      </c>
      <c r="M215" s="124" t="str">
        <f>IF($G215=0,"-",VLOOKUP($G215,Nomenclator!$B$6:$G$1000,4,0))</f>
        <v>-</v>
      </c>
      <c r="N215" s="124" t="str">
        <f>IF($G215=0,"-",VLOOKUP($G215,Nomenclator!$B$6:$G$1000,6,0))</f>
        <v>-</v>
      </c>
      <c r="O215" s="74"/>
      <c r="P215" s="74"/>
    </row>
    <row r="216" spans="1:16" x14ac:dyDescent="0.2">
      <c r="A216" s="73" t="str">
        <f t="shared" si="3"/>
        <v>-</v>
      </c>
      <c r="B216" s="75"/>
      <c r="C216" s="74"/>
      <c r="D216" s="74"/>
      <c r="E216" s="74"/>
      <c r="F216" s="74"/>
      <c r="G216" s="74"/>
      <c r="H216" s="74"/>
      <c r="I216" s="74"/>
      <c r="J216" s="78"/>
      <c r="K216" s="78"/>
      <c r="L216" s="124" t="str">
        <f>IF($G216=0,"-",VLOOKUP($G216,Nomenclator!$B$6:$G$1000,3,0))</f>
        <v>-</v>
      </c>
      <c r="M216" s="124" t="str">
        <f>IF($G216=0,"-",VLOOKUP($G216,Nomenclator!$B$6:$G$1000,4,0))</f>
        <v>-</v>
      </c>
      <c r="N216" s="124" t="str">
        <f>IF($G216=0,"-",VLOOKUP($G216,Nomenclator!$B$6:$G$1000,6,0))</f>
        <v>-</v>
      </c>
      <c r="O216" s="74"/>
      <c r="P216" s="74"/>
    </row>
    <row r="217" spans="1:16" x14ac:dyDescent="0.2">
      <c r="A217" s="73" t="str">
        <f t="shared" si="3"/>
        <v>-</v>
      </c>
      <c r="B217" s="75"/>
      <c r="C217" s="74"/>
      <c r="D217" s="74"/>
      <c r="E217" s="74"/>
      <c r="F217" s="74"/>
      <c r="G217" s="74"/>
      <c r="H217" s="74"/>
      <c r="I217" s="74"/>
      <c r="J217" s="78"/>
      <c r="K217" s="78"/>
      <c r="L217" s="124" t="str">
        <f>IF($G217=0,"-",VLOOKUP($G217,Nomenclator!$B$6:$G$1000,3,0))</f>
        <v>-</v>
      </c>
      <c r="M217" s="124" t="str">
        <f>IF($G217=0,"-",VLOOKUP($G217,Nomenclator!$B$6:$G$1000,4,0))</f>
        <v>-</v>
      </c>
      <c r="N217" s="124" t="str">
        <f>IF($G217=0,"-",VLOOKUP($G217,Nomenclator!$B$6:$G$1000,6,0))</f>
        <v>-</v>
      </c>
      <c r="O217" s="74"/>
      <c r="P217" s="74"/>
    </row>
    <row r="218" spans="1:16" x14ac:dyDescent="0.2">
      <c r="A218" s="73" t="str">
        <f t="shared" si="3"/>
        <v>-</v>
      </c>
      <c r="B218" s="75"/>
      <c r="C218" s="74"/>
      <c r="D218" s="74"/>
      <c r="E218" s="74"/>
      <c r="F218" s="74"/>
      <c r="G218" s="74"/>
      <c r="H218" s="74"/>
      <c r="I218" s="74"/>
      <c r="J218" s="78"/>
      <c r="K218" s="78"/>
      <c r="L218" s="124" t="str">
        <f>IF($G218=0,"-",VLOOKUP($G218,Nomenclator!$B$6:$G$1000,3,0))</f>
        <v>-</v>
      </c>
      <c r="M218" s="124" t="str">
        <f>IF($G218=0,"-",VLOOKUP($G218,Nomenclator!$B$6:$G$1000,4,0))</f>
        <v>-</v>
      </c>
      <c r="N218" s="124" t="str">
        <f>IF($G218=0,"-",VLOOKUP($G218,Nomenclator!$B$6:$G$1000,6,0))</f>
        <v>-</v>
      </c>
      <c r="O218" s="74"/>
      <c r="P218" s="74"/>
    </row>
    <row r="219" spans="1:16" x14ac:dyDescent="0.2">
      <c r="A219" s="73" t="str">
        <f t="shared" si="3"/>
        <v>-</v>
      </c>
      <c r="B219" s="75"/>
      <c r="C219" s="74"/>
      <c r="D219" s="74"/>
      <c r="E219" s="74"/>
      <c r="F219" s="74"/>
      <c r="G219" s="74"/>
      <c r="H219" s="74"/>
      <c r="I219" s="74"/>
      <c r="J219" s="78"/>
      <c r="K219" s="78"/>
      <c r="L219" s="124" t="str">
        <f>IF($G219=0,"-",VLOOKUP($G219,Nomenclator!$B$6:$G$1000,3,0))</f>
        <v>-</v>
      </c>
      <c r="M219" s="124" t="str">
        <f>IF($G219=0,"-",VLOOKUP($G219,Nomenclator!$B$6:$G$1000,4,0))</f>
        <v>-</v>
      </c>
      <c r="N219" s="124" t="str">
        <f>IF($G219=0,"-",VLOOKUP($G219,Nomenclator!$B$6:$G$1000,6,0))</f>
        <v>-</v>
      </c>
      <c r="O219" s="74"/>
      <c r="P219" s="74"/>
    </row>
    <row r="220" spans="1:16" x14ac:dyDescent="0.2">
      <c r="A220" s="73" t="str">
        <f t="shared" si="3"/>
        <v>-</v>
      </c>
      <c r="B220" s="75"/>
      <c r="C220" s="74"/>
      <c r="D220" s="74"/>
      <c r="E220" s="74"/>
      <c r="F220" s="74"/>
      <c r="G220" s="74"/>
      <c r="H220" s="74"/>
      <c r="I220" s="74"/>
      <c r="J220" s="78"/>
      <c r="K220" s="78"/>
      <c r="L220" s="124" t="str">
        <f>IF($G220=0,"-",VLOOKUP($G220,Nomenclator!$B$6:$G$1000,3,0))</f>
        <v>-</v>
      </c>
      <c r="M220" s="124" t="str">
        <f>IF($G220=0,"-",VLOOKUP($G220,Nomenclator!$B$6:$G$1000,4,0))</f>
        <v>-</v>
      </c>
      <c r="N220" s="124" t="str">
        <f>IF($G220=0,"-",VLOOKUP($G220,Nomenclator!$B$6:$G$1000,6,0))</f>
        <v>-</v>
      </c>
      <c r="O220" s="74"/>
      <c r="P220" s="74"/>
    </row>
    <row r="221" spans="1:16" x14ac:dyDescent="0.2">
      <c r="A221" s="73" t="str">
        <f t="shared" si="3"/>
        <v>-</v>
      </c>
      <c r="B221" s="75"/>
      <c r="C221" s="74"/>
      <c r="D221" s="74"/>
      <c r="E221" s="74"/>
      <c r="F221" s="74"/>
      <c r="G221" s="74"/>
      <c r="H221" s="74"/>
      <c r="I221" s="74"/>
      <c r="J221" s="78"/>
      <c r="K221" s="78"/>
      <c r="L221" s="124" t="str">
        <f>IF($G221=0,"-",VLOOKUP($G221,Nomenclator!$B$6:$G$1000,3,0))</f>
        <v>-</v>
      </c>
      <c r="M221" s="124" t="str">
        <f>IF($G221=0,"-",VLOOKUP($G221,Nomenclator!$B$6:$G$1000,4,0))</f>
        <v>-</v>
      </c>
      <c r="N221" s="124" t="str">
        <f>IF($G221=0,"-",VLOOKUP($G221,Nomenclator!$B$6:$G$1000,6,0))</f>
        <v>-</v>
      </c>
      <c r="O221" s="74"/>
      <c r="P221" s="74"/>
    </row>
    <row r="222" spans="1:16" x14ac:dyDescent="0.2">
      <c r="A222" s="73" t="str">
        <f t="shared" si="3"/>
        <v>-</v>
      </c>
      <c r="B222" s="75"/>
      <c r="C222" s="74"/>
      <c r="D222" s="74"/>
      <c r="E222" s="74"/>
      <c r="F222" s="74"/>
      <c r="G222" s="74"/>
      <c r="H222" s="74"/>
      <c r="I222" s="74"/>
      <c r="J222" s="78"/>
      <c r="K222" s="78"/>
      <c r="L222" s="124" t="str">
        <f>IF($G222=0,"-",VLOOKUP($G222,Nomenclator!$B$6:$G$1000,3,0))</f>
        <v>-</v>
      </c>
      <c r="M222" s="124" t="str">
        <f>IF($G222=0,"-",VLOOKUP($G222,Nomenclator!$B$6:$G$1000,4,0))</f>
        <v>-</v>
      </c>
      <c r="N222" s="124" t="str">
        <f>IF($G222=0,"-",VLOOKUP($G222,Nomenclator!$B$6:$G$1000,6,0))</f>
        <v>-</v>
      </c>
      <c r="O222" s="74"/>
      <c r="P222" s="74"/>
    </row>
    <row r="223" spans="1:16" x14ac:dyDescent="0.2">
      <c r="A223" s="73" t="str">
        <f t="shared" si="3"/>
        <v>-</v>
      </c>
      <c r="B223" s="75"/>
      <c r="C223" s="74"/>
      <c r="D223" s="74"/>
      <c r="E223" s="74"/>
      <c r="F223" s="74"/>
      <c r="G223" s="74"/>
      <c r="H223" s="74"/>
      <c r="I223" s="74"/>
      <c r="J223" s="78"/>
      <c r="K223" s="78"/>
      <c r="L223" s="124" t="str">
        <f>IF($G223=0,"-",VLOOKUP($G223,Nomenclator!$B$6:$G$1000,3,0))</f>
        <v>-</v>
      </c>
      <c r="M223" s="124" t="str">
        <f>IF($G223=0,"-",VLOOKUP($G223,Nomenclator!$B$6:$G$1000,4,0))</f>
        <v>-</v>
      </c>
      <c r="N223" s="124" t="str">
        <f>IF($G223=0,"-",VLOOKUP($G223,Nomenclator!$B$6:$G$1000,6,0))</f>
        <v>-</v>
      </c>
      <c r="O223" s="74"/>
      <c r="P223" s="74"/>
    </row>
    <row r="224" spans="1:16" x14ac:dyDescent="0.2">
      <c r="A224" s="73" t="str">
        <f t="shared" si="3"/>
        <v>-</v>
      </c>
      <c r="B224" s="75"/>
      <c r="C224" s="74"/>
      <c r="D224" s="74"/>
      <c r="E224" s="74"/>
      <c r="F224" s="74"/>
      <c r="G224" s="74"/>
      <c r="H224" s="74"/>
      <c r="I224" s="74"/>
      <c r="J224" s="78"/>
      <c r="K224" s="78"/>
      <c r="L224" s="124" t="str">
        <f>IF($G224=0,"-",VLOOKUP($G224,Nomenclator!$B$6:$G$1000,3,0))</f>
        <v>-</v>
      </c>
      <c r="M224" s="124" t="str">
        <f>IF($G224=0,"-",VLOOKUP($G224,Nomenclator!$B$6:$G$1000,4,0))</f>
        <v>-</v>
      </c>
      <c r="N224" s="124" t="str">
        <f>IF($G224=0,"-",VLOOKUP($G224,Nomenclator!$B$6:$G$1000,6,0))</f>
        <v>-</v>
      </c>
      <c r="O224" s="74"/>
      <c r="P224" s="74"/>
    </row>
    <row r="225" spans="1:16" x14ac:dyDescent="0.2">
      <c r="A225" s="73" t="str">
        <f t="shared" si="3"/>
        <v>-</v>
      </c>
      <c r="B225" s="75"/>
      <c r="C225" s="74"/>
      <c r="D225" s="74"/>
      <c r="E225" s="74"/>
      <c r="F225" s="74"/>
      <c r="G225" s="74"/>
      <c r="H225" s="74"/>
      <c r="I225" s="74"/>
      <c r="J225" s="78"/>
      <c r="K225" s="78"/>
      <c r="L225" s="124" t="str">
        <f>IF($G225=0,"-",VLOOKUP($G225,Nomenclator!$B$6:$G$1000,3,0))</f>
        <v>-</v>
      </c>
      <c r="M225" s="124" t="str">
        <f>IF($G225=0,"-",VLOOKUP($G225,Nomenclator!$B$6:$G$1000,4,0))</f>
        <v>-</v>
      </c>
      <c r="N225" s="124" t="str">
        <f>IF($G225=0,"-",VLOOKUP($G225,Nomenclator!$B$6:$G$1000,6,0))</f>
        <v>-</v>
      </c>
      <c r="O225" s="74"/>
      <c r="P225" s="74"/>
    </row>
    <row r="226" spans="1:16" x14ac:dyDescent="0.2">
      <c r="A226" s="73" t="str">
        <f t="shared" si="3"/>
        <v>-</v>
      </c>
      <c r="B226" s="75"/>
      <c r="C226" s="74"/>
      <c r="D226" s="74"/>
      <c r="E226" s="74"/>
      <c r="F226" s="74"/>
      <c r="G226" s="74"/>
      <c r="H226" s="74"/>
      <c r="I226" s="74"/>
      <c r="J226" s="78"/>
      <c r="K226" s="78"/>
      <c r="L226" s="124" t="str">
        <f>IF($G226=0,"-",VLOOKUP($G226,Nomenclator!$B$6:$G$1000,3,0))</f>
        <v>-</v>
      </c>
      <c r="M226" s="124" t="str">
        <f>IF($G226=0,"-",VLOOKUP($G226,Nomenclator!$B$6:$G$1000,4,0))</f>
        <v>-</v>
      </c>
      <c r="N226" s="124" t="str">
        <f>IF($G226=0,"-",VLOOKUP($G226,Nomenclator!$B$6:$G$1000,6,0))</f>
        <v>-</v>
      </c>
      <c r="O226" s="74"/>
      <c r="P226" s="74"/>
    </row>
    <row r="227" spans="1:16" x14ac:dyDescent="0.2">
      <c r="A227" s="73" t="str">
        <f t="shared" si="3"/>
        <v>-</v>
      </c>
      <c r="B227" s="75"/>
      <c r="C227" s="74"/>
      <c r="D227" s="74"/>
      <c r="E227" s="74"/>
      <c r="F227" s="74"/>
      <c r="G227" s="74"/>
      <c r="H227" s="74"/>
      <c r="I227" s="74"/>
      <c r="J227" s="78"/>
      <c r="K227" s="78"/>
      <c r="L227" s="124" t="str">
        <f>IF($G227=0,"-",VLOOKUP($G227,Nomenclator!$B$6:$G$1000,3,0))</f>
        <v>-</v>
      </c>
      <c r="M227" s="124" t="str">
        <f>IF($G227=0,"-",VLOOKUP($G227,Nomenclator!$B$6:$G$1000,4,0))</f>
        <v>-</v>
      </c>
      <c r="N227" s="124" t="str">
        <f>IF($G227=0,"-",VLOOKUP($G227,Nomenclator!$B$6:$G$1000,6,0))</f>
        <v>-</v>
      </c>
      <c r="O227" s="74"/>
      <c r="P227" s="74"/>
    </row>
    <row r="228" spans="1:16" x14ac:dyDescent="0.2">
      <c r="A228" s="73" t="str">
        <f t="shared" si="3"/>
        <v>-</v>
      </c>
      <c r="B228" s="75"/>
      <c r="C228" s="74"/>
      <c r="D228" s="74"/>
      <c r="E228" s="74"/>
      <c r="F228" s="74"/>
      <c r="G228" s="74"/>
      <c r="H228" s="74"/>
      <c r="I228" s="74"/>
      <c r="J228" s="78"/>
      <c r="K228" s="78"/>
      <c r="L228" s="124" t="str">
        <f>IF($G228=0,"-",VLOOKUP($G228,Nomenclator!$B$6:$G$1000,3,0))</f>
        <v>-</v>
      </c>
      <c r="M228" s="124" t="str">
        <f>IF($G228=0,"-",VLOOKUP($G228,Nomenclator!$B$6:$G$1000,4,0))</f>
        <v>-</v>
      </c>
      <c r="N228" s="124" t="str">
        <f>IF($G228=0,"-",VLOOKUP($G228,Nomenclator!$B$6:$G$1000,6,0))</f>
        <v>-</v>
      </c>
      <c r="O228" s="74"/>
      <c r="P228" s="74"/>
    </row>
    <row r="229" spans="1:16" x14ac:dyDescent="0.2">
      <c r="A229" s="73" t="str">
        <f t="shared" si="3"/>
        <v>-</v>
      </c>
      <c r="B229" s="75"/>
      <c r="C229" s="74"/>
      <c r="D229" s="74"/>
      <c r="E229" s="74"/>
      <c r="F229" s="74"/>
      <c r="G229" s="74"/>
      <c r="H229" s="74"/>
      <c r="I229" s="74"/>
      <c r="J229" s="78"/>
      <c r="K229" s="78"/>
      <c r="L229" s="124" t="str">
        <f>IF($G229=0,"-",VLOOKUP($G229,Nomenclator!$B$6:$G$1000,3,0))</f>
        <v>-</v>
      </c>
      <c r="M229" s="124" t="str">
        <f>IF($G229=0,"-",VLOOKUP($G229,Nomenclator!$B$6:$G$1000,4,0))</f>
        <v>-</v>
      </c>
      <c r="N229" s="124" t="str">
        <f>IF($G229=0,"-",VLOOKUP($G229,Nomenclator!$B$6:$G$1000,6,0))</f>
        <v>-</v>
      </c>
      <c r="O229" s="74"/>
      <c r="P229" s="74"/>
    </row>
    <row r="230" spans="1:16" x14ac:dyDescent="0.2">
      <c r="A230" s="73" t="str">
        <f t="shared" si="3"/>
        <v>-</v>
      </c>
      <c r="B230" s="75"/>
      <c r="C230" s="74"/>
      <c r="D230" s="74"/>
      <c r="E230" s="74"/>
      <c r="F230" s="74"/>
      <c r="G230" s="74"/>
      <c r="H230" s="74"/>
      <c r="I230" s="74"/>
      <c r="J230" s="78"/>
      <c r="K230" s="78"/>
      <c r="L230" s="124" t="str">
        <f>IF($G230=0,"-",VLOOKUP($G230,Nomenclator!$B$6:$G$1000,3,0))</f>
        <v>-</v>
      </c>
      <c r="M230" s="124" t="str">
        <f>IF($G230=0,"-",VLOOKUP($G230,Nomenclator!$B$6:$G$1000,4,0))</f>
        <v>-</v>
      </c>
      <c r="N230" s="124" t="str">
        <f>IF($G230=0,"-",VLOOKUP($G230,Nomenclator!$B$6:$G$1000,6,0))</f>
        <v>-</v>
      </c>
      <c r="O230" s="74"/>
      <c r="P230" s="74"/>
    </row>
    <row r="231" spans="1:16" x14ac:dyDescent="0.2">
      <c r="A231" s="73" t="str">
        <f t="shared" si="3"/>
        <v>-</v>
      </c>
      <c r="B231" s="75"/>
      <c r="C231" s="74"/>
      <c r="D231" s="74"/>
      <c r="E231" s="74"/>
      <c r="F231" s="74"/>
      <c r="G231" s="74"/>
      <c r="H231" s="74"/>
      <c r="I231" s="74"/>
      <c r="J231" s="78"/>
      <c r="K231" s="78"/>
      <c r="L231" s="124" t="str">
        <f>IF($G231=0,"-",VLOOKUP($G231,Nomenclator!$B$6:$G$1000,3,0))</f>
        <v>-</v>
      </c>
      <c r="M231" s="124" t="str">
        <f>IF($G231=0,"-",VLOOKUP($G231,Nomenclator!$B$6:$G$1000,4,0))</f>
        <v>-</v>
      </c>
      <c r="N231" s="124" t="str">
        <f>IF($G231=0,"-",VLOOKUP($G231,Nomenclator!$B$6:$G$1000,6,0))</f>
        <v>-</v>
      </c>
      <c r="O231" s="74"/>
      <c r="P231" s="74"/>
    </row>
    <row r="232" spans="1:16" x14ac:dyDescent="0.2">
      <c r="A232" s="73" t="str">
        <f t="shared" si="3"/>
        <v>-</v>
      </c>
      <c r="B232" s="75"/>
      <c r="C232" s="74"/>
      <c r="D232" s="74"/>
      <c r="E232" s="74"/>
      <c r="F232" s="74"/>
      <c r="G232" s="74"/>
      <c r="H232" s="74"/>
      <c r="I232" s="74"/>
      <c r="J232" s="78"/>
      <c r="K232" s="78"/>
      <c r="L232" s="124" t="str">
        <f>IF($G232=0,"-",VLOOKUP($G232,Nomenclator!$B$6:$G$1000,3,0))</f>
        <v>-</v>
      </c>
      <c r="M232" s="124" t="str">
        <f>IF($G232=0,"-",VLOOKUP($G232,Nomenclator!$B$6:$G$1000,4,0))</f>
        <v>-</v>
      </c>
      <c r="N232" s="124" t="str">
        <f>IF($G232=0,"-",VLOOKUP($G232,Nomenclator!$B$6:$G$1000,6,0))</f>
        <v>-</v>
      </c>
      <c r="O232" s="74"/>
      <c r="P232" s="74"/>
    </row>
    <row r="233" spans="1:16" x14ac:dyDescent="0.2">
      <c r="A233" s="73" t="str">
        <f t="shared" si="3"/>
        <v>-</v>
      </c>
      <c r="B233" s="75"/>
      <c r="C233" s="74"/>
      <c r="D233" s="74"/>
      <c r="E233" s="74"/>
      <c r="F233" s="74"/>
      <c r="G233" s="74"/>
      <c r="H233" s="74"/>
      <c r="I233" s="74"/>
      <c r="J233" s="78"/>
      <c r="K233" s="78"/>
      <c r="L233" s="124" t="str">
        <f>IF($G233=0,"-",VLOOKUP($G233,Nomenclator!$B$6:$G$1000,3,0))</f>
        <v>-</v>
      </c>
      <c r="M233" s="124" t="str">
        <f>IF($G233=0,"-",VLOOKUP($G233,Nomenclator!$B$6:$G$1000,4,0))</f>
        <v>-</v>
      </c>
      <c r="N233" s="124" t="str">
        <f>IF($G233=0,"-",VLOOKUP($G233,Nomenclator!$B$6:$G$1000,6,0))</f>
        <v>-</v>
      </c>
      <c r="O233" s="74"/>
      <c r="P233" s="74"/>
    </row>
    <row r="234" spans="1:16" x14ac:dyDescent="0.2">
      <c r="A234" s="73" t="str">
        <f t="shared" si="3"/>
        <v>-</v>
      </c>
      <c r="B234" s="75"/>
      <c r="C234" s="74"/>
      <c r="D234" s="74"/>
      <c r="E234" s="74"/>
      <c r="F234" s="74"/>
      <c r="G234" s="74"/>
      <c r="H234" s="74"/>
      <c r="I234" s="74"/>
      <c r="J234" s="78"/>
      <c r="K234" s="78"/>
      <c r="L234" s="124" t="str">
        <f>IF($G234=0,"-",VLOOKUP($G234,Nomenclator!$B$6:$G$1000,3,0))</f>
        <v>-</v>
      </c>
      <c r="M234" s="124" t="str">
        <f>IF($G234=0,"-",VLOOKUP($G234,Nomenclator!$B$6:$G$1000,4,0))</f>
        <v>-</v>
      </c>
      <c r="N234" s="124" t="str">
        <f>IF($G234=0,"-",VLOOKUP($G234,Nomenclator!$B$6:$G$1000,6,0))</f>
        <v>-</v>
      </c>
      <c r="O234" s="74"/>
      <c r="P234" s="74"/>
    </row>
    <row r="235" spans="1:16" x14ac:dyDescent="0.2">
      <c r="A235" s="73" t="str">
        <f t="shared" si="3"/>
        <v>-</v>
      </c>
      <c r="B235" s="75"/>
      <c r="C235" s="74"/>
      <c r="D235" s="74"/>
      <c r="E235" s="74"/>
      <c r="F235" s="74"/>
      <c r="G235" s="74"/>
      <c r="H235" s="74"/>
      <c r="I235" s="74"/>
      <c r="J235" s="78"/>
      <c r="K235" s="78"/>
      <c r="L235" s="124" t="str">
        <f>IF($G235=0,"-",VLOOKUP($G235,Nomenclator!$B$6:$G$1000,3,0))</f>
        <v>-</v>
      </c>
      <c r="M235" s="124" t="str">
        <f>IF($G235=0,"-",VLOOKUP($G235,Nomenclator!$B$6:$G$1000,4,0))</f>
        <v>-</v>
      </c>
      <c r="N235" s="124" t="str">
        <f>IF($G235=0,"-",VLOOKUP($G235,Nomenclator!$B$6:$G$1000,6,0))</f>
        <v>-</v>
      </c>
      <c r="O235" s="74"/>
      <c r="P235" s="74"/>
    </row>
    <row r="236" spans="1:16" x14ac:dyDescent="0.2">
      <c r="A236" s="73" t="str">
        <f t="shared" si="3"/>
        <v>-</v>
      </c>
      <c r="B236" s="75"/>
      <c r="C236" s="74"/>
      <c r="D236" s="74"/>
      <c r="E236" s="74"/>
      <c r="F236" s="74"/>
      <c r="G236" s="74"/>
      <c r="H236" s="74"/>
      <c r="I236" s="74"/>
      <c r="J236" s="78"/>
      <c r="K236" s="78"/>
      <c r="L236" s="124" t="str">
        <f>IF($G236=0,"-",VLOOKUP($G236,Nomenclator!$B$6:$G$1000,3,0))</f>
        <v>-</v>
      </c>
      <c r="M236" s="124" t="str">
        <f>IF($G236=0,"-",VLOOKUP($G236,Nomenclator!$B$6:$G$1000,4,0))</f>
        <v>-</v>
      </c>
      <c r="N236" s="124" t="str">
        <f>IF($G236=0,"-",VLOOKUP($G236,Nomenclator!$B$6:$G$1000,6,0))</f>
        <v>-</v>
      </c>
      <c r="O236" s="74"/>
      <c r="P236" s="74"/>
    </row>
    <row r="237" spans="1:16" x14ac:dyDescent="0.2">
      <c r="A237" s="73" t="str">
        <f t="shared" si="3"/>
        <v>-</v>
      </c>
      <c r="B237" s="75"/>
      <c r="C237" s="74"/>
      <c r="D237" s="74"/>
      <c r="E237" s="74"/>
      <c r="F237" s="74"/>
      <c r="G237" s="74"/>
      <c r="H237" s="74"/>
      <c r="I237" s="74"/>
      <c r="J237" s="78"/>
      <c r="K237" s="78"/>
      <c r="L237" s="124" t="str">
        <f>IF($G237=0,"-",VLOOKUP($G237,Nomenclator!$B$6:$G$1000,3,0))</f>
        <v>-</v>
      </c>
      <c r="M237" s="124" t="str">
        <f>IF($G237=0,"-",VLOOKUP($G237,Nomenclator!$B$6:$G$1000,4,0))</f>
        <v>-</v>
      </c>
      <c r="N237" s="124" t="str">
        <f>IF($G237=0,"-",VLOOKUP($G237,Nomenclator!$B$6:$G$1000,6,0))</f>
        <v>-</v>
      </c>
      <c r="O237" s="74"/>
      <c r="P237" s="74"/>
    </row>
    <row r="238" spans="1:16" x14ac:dyDescent="0.2">
      <c r="A238" s="73" t="str">
        <f t="shared" si="3"/>
        <v>-</v>
      </c>
      <c r="B238" s="75"/>
      <c r="C238" s="74"/>
      <c r="D238" s="74"/>
      <c r="E238" s="74"/>
      <c r="F238" s="74"/>
      <c r="G238" s="74"/>
      <c r="H238" s="74"/>
      <c r="I238" s="74"/>
      <c r="J238" s="78"/>
      <c r="K238" s="78"/>
      <c r="L238" s="124" t="str">
        <f>IF($G238=0,"-",VLOOKUP($G238,Nomenclator!$B$6:$G$1000,3,0))</f>
        <v>-</v>
      </c>
      <c r="M238" s="124" t="str">
        <f>IF($G238=0,"-",VLOOKUP($G238,Nomenclator!$B$6:$G$1000,4,0))</f>
        <v>-</v>
      </c>
      <c r="N238" s="124" t="str">
        <f>IF($G238=0,"-",VLOOKUP($G238,Nomenclator!$B$6:$G$1000,6,0))</f>
        <v>-</v>
      </c>
      <c r="O238" s="74"/>
      <c r="P238" s="74"/>
    </row>
    <row r="239" spans="1:16" x14ac:dyDescent="0.2">
      <c r="A239" s="73" t="str">
        <f t="shared" si="3"/>
        <v>-</v>
      </c>
      <c r="B239" s="75"/>
      <c r="C239" s="74"/>
      <c r="D239" s="74"/>
      <c r="E239" s="74"/>
      <c r="F239" s="74"/>
      <c r="G239" s="74"/>
      <c r="H239" s="74"/>
      <c r="I239" s="74"/>
      <c r="J239" s="78"/>
      <c r="K239" s="78"/>
      <c r="L239" s="124" t="str">
        <f>IF($G239=0,"-",VLOOKUP($G239,Nomenclator!$B$6:$G$1000,3,0))</f>
        <v>-</v>
      </c>
      <c r="M239" s="124" t="str">
        <f>IF($G239=0,"-",VLOOKUP($G239,Nomenclator!$B$6:$G$1000,4,0))</f>
        <v>-</v>
      </c>
      <c r="N239" s="124" t="str">
        <f>IF($G239=0,"-",VLOOKUP($G239,Nomenclator!$B$6:$G$1000,6,0))</f>
        <v>-</v>
      </c>
      <c r="O239" s="74"/>
      <c r="P239" s="74"/>
    </row>
    <row r="240" spans="1:16" x14ac:dyDescent="0.2">
      <c r="A240" s="73" t="str">
        <f t="shared" si="3"/>
        <v>-</v>
      </c>
      <c r="B240" s="75"/>
      <c r="C240" s="74"/>
      <c r="D240" s="74"/>
      <c r="E240" s="74"/>
      <c r="F240" s="74"/>
      <c r="G240" s="74"/>
      <c r="H240" s="74"/>
      <c r="I240" s="74"/>
      <c r="J240" s="78"/>
      <c r="K240" s="78"/>
      <c r="L240" s="124" t="str">
        <f>IF($G240=0,"-",VLOOKUP($G240,Nomenclator!$B$6:$G$1000,3,0))</f>
        <v>-</v>
      </c>
      <c r="M240" s="124" t="str">
        <f>IF($G240=0,"-",VLOOKUP($G240,Nomenclator!$B$6:$G$1000,4,0))</f>
        <v>-</v>
      </c>
      <c r="N240" s="124" t="str">
        <f>IF($G240=0,"-",VLOOKUP($G240,Nomenclator!$B$6:$G$1000,6,0))</f>
        <v>-</v>
      </c>
      <c r="O240" s="74"/>
      <c r="P240" s="74"/>
    </row>
    <row r="241" spans="1:16" x14ac:dyDescent="0.2">
      <c r="A241" s="73" t="str">
        <f t="shared" si="3"/>
        <v>-</v>
      </c>
      <c r="B241" s="75"/>
      <c r="C241" s="74"/>
      <c r="D241" s="74"/>
      <c r="E241" s="74"/>
      <c r="F241" s="74"/>
      <c r="G241" s="74"/>
      <c r="H241" s="74"/>
      <c r="I241" s="74"/>
      <c r="J241" s="78"/>
      <c r="K241" s="78"/>
      <c r="L241" s="124" t="str">
        <f>IF($G241=0,"-",VLOOKUP($G241,Nomenclator!$B$6:$G$1000,3,0))</f>
        <v>-</v>
      </c>
      <c r="M241" s="124" t="str">
        <f>IF($G241=0,"-",VLOOKUP($G241,Nomenclator!$B$6:$G$1000,4,0))</f>
        <v>-</v>
      </c>
      <c r="N241" s="124" t="str">
        <f>IF($G241=0,"-",VLOOKUP($G241,Nomenclator!$B$6:$G$1000,6,0))</f>
        <v>-</v>
      </c>
      <c r="O241" s="74"/>
      <c r="P241" s="74"/>
    </row>
    <row r="242" spans="1:16" x14ac:dyDescent="0.2">
      <c r="A242" s="73" t="str">
        <f t="shared" si="3"/>
        <v>-</v>
      </c>
      <c r="B242" s="75"/>
      <c r="C242" s="74"/>
      <c r="D242" s="74"/>
      <c r="E242" s="74"/>
      <c r="F242" s="74"/>
      <c r="G242" s="74"/>
      <c r="H242" s="74"/>
      <c r="I242" s="74"/>
      <c r="J242" s="78"/>
      <c r="K242" s="78"/>
      <c r="L242" s="124" t="str">
        <f>IF($G242=0,"-",VLOOKUP($G242,Nomenclator!$B$6:$G$1000,3,0))</f>
        <v>-</v>
      </c>
      <c r="M242" s="124" t="str">
        <f>IF($G242=0,"-",VLOOKUP($G242,Nomenclator!$B$6:$G$1000,4,0))</f>
        <v>-</v>
      </c>
      <c r="N242" s="124" t="str">
        <f>IF($G242=0,"-",VLOOKUP($G242,Nomenclator!$B$6:$G$1000,6,0))</f>
        <v>-</v>
      </c>
      <c r="O242" s="74"/>
      <c r="P242" s="74"/>
    </row>
    <row r="243" spans="1:16" x14ac:dyDescent="0.2">
      <c r="A243" s="73" t="str">
        <f t="shared" si="3"/>
        <v>-</v>
      </c>
      <c r="B243" s="75"/>
      <c r="C243" s="74"/>
      <c r="D243" s="74"/>
      <c r="E243" s="74"/>
      <c r="F243" s="74"/>
      <c r="G243" s="74"/>
      <c r="H243" s="74"/>
      <c r="I243" s="74"/>
      <c r="J243" s="78"/>
      <c r="K243" s="78"/>
      <c r="L243" s="124" t="str">
        <f>IF($G243=0,"-",VLOOKUP($G243,Nomenclator!$B$6:$G$1000,3,0))</f>
        <v>-</v>
      </c>
      <c r="M243" s="124" t="str">
        <f>IF($G243=0,"-",VLOOKUP($G243,Nomenclator!$B$6:$G$1000,4,0))</f>
        <v>-</v>
      </c>
      <c r="N243" s="124" t="str">
        <f>IF($G243=0,"-",VLOOKUP($G243,Nomenclator!$B$6:$G$1000,6,0))</f>
        <v>-</v>
      </c>
      <c r="O243" s="74"/>
      <c r="P243" s="74"/>
    </row>
    <row r="244" spans="1:16" x14ac:dyDescent="0.2">
      <c r="A244" s="73" t="str">
        <f t="shared" si="3"/>
        <v>-</v>
      </c>
      <c r="B244" s="75"/>
      <c r="C244" s="74"/>
      <c r="D244" s="74"/>
      <c r="E244" s="74"/>
      <c r="F244" s="74"/>
      <c r="G244" s="74"/>
      <c r="H244" s="74"/>
      <c r="I244" s="74"/>
      <c r="J244" s="78"/>
      <c r="K244" s="78"/>
      <c r="L244" s="124" t="str">
        <f>IF($G244=0,"-",VLOOKUP($G244,Nomenclator!$B$6:$G$1000,3,0))</f>
        <v>-</v>
      </c>
      <c r="M244" s="124" t="str">
        <f>IF($G244=0,"-",VLOOKUP($G244,Nomenclator!$B$6:$G$1000,4,0))</f>
        <v>-</v>
      </c>
      <c r="N244" s="124" t="str">
        <f>IF($G244=0,"-",VLOOKUP($G244,Nomenclator!$B$6:$G$1000,6,0))</f>
        <v>-</v>
      </c>
      <c r="O244" s="74"/>
      <c r="P244" s="74"/>
    </row>
    <row r="245" spans="1:16" x14ac:dyDescent="0.2">
      <c r="A245" s="73" t="str">
        <f t="shared" si="3"/>
        <v>-</v>
      </c>
      <c r="B245" s="75"/>
      <c r="C245" s="74"/>
      <c r="D245" s="74"/>
      <c r="E245" s="74"/>
      <c r="F245" s="74"/>
      <c r="G245" s="74"/>
      <c r="H245" s="74"/>
      <c r="I245" s="74"/>
      <c r="J245" s="78"/>
      <c r="K245" s="78"/>
      <c r="L245" s="124" t="str">
        <f>IF($G245=0,"-",VLOOKUP($G245,Nomenclator!$B$6:$G$1000,3,0))</f>
        <v>-</v>
      </c>
      <c r="M245" s="124" t="str">
        <f>IF($G245=0,"-",VLOOKUP($G245,Nomenclator!$B$6:$G$1000,4,0))</f>
        <v>-</v>
      </c>
      <c r="N245" s="124" t="str">
        <f>IF($G245=0,"-",VLOOKUP($G245,Nomenclator!$B$6:$G$1000,6,0))</f>
        <v>-</v>
      </c>
      <c r="O245" s="74"/>
      <c r="P245" s="74"/>
    </row>
    <row r="246" spans="1:16" x14ac:dyDescent="0.2">
      <c r="A246" s="73" t="str">
        <f t="shared" si="3"/>
        <v>-</v>
      </c>
      <c r="B246" s="75"/>
      <c r="C246" s="74"/>
      <c r="D246" s="74"/>
      <c r="E246" s="74"/>
      <c r="F246" s="74"/>
      <c r="G246" s="74"/>
      <c r="H246" s="74"/>
      <c r="I246" s="74"/>
      <c r="J246" s="78"/>
      <c r="K246" s="78"/>
      <c r="L246" s="124" t="str">
        <f>IF($G246=0,"-",VLOOKUP($G246,Nomenclator!$B$6:$G$1000,3,0))</f>
        <v>-</v>
      </c>
      <c r="M246" s="124" t="str">
        <f>IF($G246=0,"-",VLOOKUP($G246,Nomenclator!$B$6:$G$1000,4,0))</f>
        <v>-</v>
      </c>
      <c r="N246" s="124" t="str">
        <f>IF($G246=0,"-",VLOOKUP($G246,Nomenclator!$B$6:$G$1000,6,0))</f>
        <v>-</v>
      </c>
      <c r="O246" s="74"/>
      <c r="P246" s="74"/>
    </row>
    <row r="247" spans="1:16" x14ac:dyDescent="0.2">
      <c r="A247" s="73" t="str">
        <f t="shared" si="3"/>
        <v>-</v>
      </c>
      <c r="B247" s="75"/>
      <c r="C247" s="74"/>
      <c r="D247" s="74"/>
      <c r="E247" s="74"/>
      <c r="F247" s="74"/>
      <c r="G247" s="74"/>
      <c r="H247" s="74"/>
      <c r="I247" s="74"/>
      <c r="J247" s="78"/>
      <c r="K247" s="78"/>
      <c r="L247" s="124" t="str">
        <f>IF($G247=0,"-",VLOOKUP($G247,Nomenclator!$B$6:$G$1000,3,0))</f>
        <v>-</v>
      </c>
      <c r="M247" s="124" t="str">
        <f>IF($G247=0,"-",VLOOKUP($G247,Nomenclator!$B$6:$G$1000,4,0))</f>
        <v>-</v>
      </c>
      <c r="N247" s="124" t="str">
        <f>IF($G247=0,"-",VLOOKUP($G247,Nomenclator!$B$6:$G$1000,6,0))</f>
        <v>-</v>
      </c>
      <c r="O247" s="74"/>
      <c r="P247" s="74"/>
    </row>
    <row r="248" spans="1:16" x14ac:dyDescent="0.2">
      <c r="A248" s="73" t="str">
        <f t="shared" si="3"/>
        <v>-</v>
      </c>
      <c r="B248" s="75"/>
      <c r="C248" s="74"/>
      <c r="D248" s="74"/>
      <c r="E248" s="74"/>
      <c r="F248" s="74"/>
      <c r="G248" s="74"/>
      <c r="H248" s="74"/>
      <c r="I248" s="74"/>
      <c r="J248" s="78"/>
      <c r="K248" s="78"/>
      <c r="L248" s="124" t="str">
        <f>IF($G248=0,"-",VLOOKUP($G248,Nomenclator!$B$6:$G$1000,3,0))</f>
        <v>-</v>
      </c>
      <c r="M248" s="124" t="str">
        <f>IF($G248=0,"-",VLOOKUP($G248,Nomenclator!$B$6:$G$1000,4,0))</f>
        <v>-</v>
      </c>
      <c r="N248" s="124" t="str">
        <f>IF($G248=0,"-",VLOOKUP($G248,Nomenclator!$B$6:$G$1000,6,0))</f>
        <v>-</v>
      </c>
      <c r="O248" s="74"/>
      <c r="P248" s="74"/>
    </row>
    <row r="249" spans="1:16" x14ac:dyDescent="0.2">
      <c r="A249" s="73" t="str">
        <f t="shared" si="3"/>
        <v>-</v>
      </c>
      <c r="B249" s="75"/>
      <c r="C249" s="74"/>
      <c r="D249" s="74"/>
      <c r="E249" s="74"/>
      <c r="F249" s="74"/>
      <c r="G249" s="74"/>
      <c r="H249" s="74"/>
      <c r="I249" s="74"/>
      <c r="J249" s="78"/>
      <c r="K249" s="78"/>
      <c r="L249" s="124" t="str">
        <f>IF($G249=0,"-",VLOOKUP($G249,Nomenclator!$B$6:$G$1000,3,0))</f>
        <v>-</v>
      </c>
      <c r="M249" s="124" t="str">
        <f>IF($G249=0,"-",VLOOKUP($G249,Nomenclator!$B$6:$G$1000,4,0))</f>
        <v>-</v>
      </c>
      <c r="N249" s="124" t="str">
        <f>IF($G249=0,"-",VLOOKUP($G249,Nomenclator!$B$6:$G$1000,6,0))</f>
        <v>-</v>
      </c>
      <c r="O249" s="74"/>
      <c r="P249" s="74"/>
    </row>
    <row r="250" spans="1:16" x14ac:dyDescent="0.2">
      <c r="A250" s="73" t="str">
        <f t="shared" si="3"/>
        <v>-</v>
      </c>
      <c r="B250" s="75"/>
      <c r="C250" s="74"/>
      <c r="D250" s="74"/>
      <c r="E250" s="74"/>
      <c r="F250" s="74"/>
      <c r="G250" s="74"/>
      <c r="H250" s="74"/>
      <c r="I250" s="74"/>
      <c r="J250" s="78"/>
      <c r="K250" s="78"/>
      <c r="L250" s="124" t="str">
        <f>IF($G250=0,"-",VLOOKUP($G250,Nomenclator!$B$6:$G$1000,3,0))</f>
        <v>-</v>
      </c>
      <c r="M250" s="124" t="str">
        <f>IF($G250=0,"-",VLOOKUP($G250,Nomenclator!$B$6:$G$1000,4,0))</f>
        <v>-</v>
      </c>
      <c r="N250" s="124" t="str">
        <f>IF($G250=0,"-",VLOOKUP($G250,Nomenclator!$B$6:$G$1000,6,0))</f>
        <v>-</v>
      </c>
      <c r="O250" s="74"/>
      <c r="P250" s="74"/>
    </row>
    <row r="251" spans="1:16" x14ac:dyDescent="0.2">
      <c r="A251" s="73" t="str">
        <f t="shared" si="3"/>
        <v>-</v>
      </c>
      <c r="B251" s="75"/>
      <c r="C251" s="74"/>
      <c r="D251" s="74"/>
      <c r="E251" s="74"/>
      <c r="F251" s="74"/>
      <c r="G251" s="74"/>
      <c r="H251" s="74"/>
      <c r="I251" s="74"/>
      <c r="J251" s="78"/>
      <c r="K251" s="78"/>
      <c r="L251" s="124" t="str">
        <f>IF($G251=0,"-",VLOOKUP($G251,Nomenclator!$B$6:$G$1000,3,0))</f>
        <v>-</v>
      </c>
      <c r="M251" s="124" t="str">
        <f>IF($G251=0,"-",VLOOKUP($G251,Nomenclator!$B$6:$G$1000,4,0))</f>
        <v>-</v>
      </c>
      <c r="N251" s="124" t="str">
        <f>IF($G251=0,"-",VLOOKUP($G251,Nomenclator!$B$6:$G$1000,6,0))</f>
        <v>-</v>
      </c>
      <c r="O251" s="74"/>
      <c r="P251" s="74"/>
    </row>
    <row r="252" spans="1:16" x14ac:dyDescent="0.2">
      <c r="A252" s="73" t="str">
        <f t="shared" si="3"/>
        <v>-</v>
      </c>
      <c r="B252" s="75"/>
      <c r="C252" s="74"/>
      <c r="D252" s="74"/>
      <c r="E252" s="74"/>
      <c r="F252" s="74"/>
      <c r="G252" s="74"/>
      <c r="H252" s="74"/>
      <c r="I252" s="74"/>
      <c r="J252" s="78"/>
      <c r="K252" s="78"/>
      <c r="L252" s="124" t="str">
        <f>IF($G252=0,"-",VLOOKUP($G252,Nomenclator!$B$6:$G$1000,3,0))</f>
        <v>-</v>
      </c>
      <c r="M252" s="124" t="str">
        <f>IF($G252=0,"-",VLOOKUP($G252,Nomenclator!$B$6:$G$1000,4,0))</f>
        <v>-</v>
      </c>
      <c r="N252" s="124" t="str">
        <f>IF($G252=0,"-",VLOOKUP($G252,Nomenclator!$B$6:$G$1000,6,0))</f>
        <v>-</v>
      </c>
      <c r="O252" s="74"/>
      <c r="P252" s="74"/>
    </row>
    <row r="253" spans="1:16" x14ac:dyDescent="0.2">
      <c r="A253" s="73" t="str">
        <f t="shared" si="3"/>
        <v>-</v>
      </c>
      <c r="B253" s="75"/>
      <c r="C253" s="74"/>
      <c r="D253" s="74"/>
      <c r="E253" s="74"/>
      <c r="F253" s="74"/>
      <c r="G253" s="74"/>
      <c r="H253" s="74"/>
      <c r="I253" s="74"/>
      <c r="J253" s="78"/>
      <c r="K253" s="78"/>
      <c r="L253" s="124" t="str">
        <f>IF($G253=0,"-",VLOOKUP($G253,Nomenclator!$B$6:$G$1000,3,0))</f>
        <v>-</v>
      </c>
      <c r="M253" s="124" t="str">
        <f>IF($G253=0,"-",VLOOKUP($G253,Nomenclator!$B$6:$G$1000,4,0))</f>
        <v>-</v>
      </c>
      <c r="N253" s="124" t="str">
        <f>IF($G253=0,"-",VLOOKUP($G253,Nomenclator!$B$6:$G$1000,6,0))</f>
        <v>-</v>
      </c>
      <c r="O253" s="74"/>
      <c r="P253" s="74"/>
    </row>
    <row r="254" spans="1:16" x14ac:dyDescent="0.2">
      <c r="A254" s="73" t="str">
        <f t="shared" si="3"/>
        <v>-</v>
      </c>
      <c r="B254" s="75"/>
      <c r="C254" s="74"/>
      <c r="D254" s="74"/>
      <c r="E254" s="74"/>
      <c r="F254" s="74"/>
      <c r="G254" s="74"/>
      <c r="H254" s="74"/>
      <c r="I254" s="74"/>
      <c r="J254" s="78"/>
      <c r="K254" s="78"/>
      <c r="L254" s="124" t="str">
        <f>IF($G254=0,"-",VLOOKUP($G254,Nomenclator!$B$6:$G$1000,3,0))</f>
        <v>-</v>
      </c>
      <c r="M254" s="124" t="str">
        <f>IF($G254=0,"-",VLOOKUP($G254,Nomenclator!$B$6:$G$1000,4,0))</f>
        <v>-</v>
      </c>
      <c r="N254" s="124" t="str">
        <f>IF($G254=0,"-",VLOOKUP($G254,Nomenclator!$B$6:$G$1000,6,0))</f>
        <v>-</v>
      </c>
      <c r="O254" s="74"/>
      <c r="P254" s="74"/>
    </row>
    <row r="255" spans="1:16" x14ac:dyDescent="0.2">
      <c r="A255" s="73" t="str">
        <f t="shared" si="3"/>
        <v>-</v>
      </c>
      <c r="B255" s="75"/>
      <c r="C255" s="74"/>
      <c r="D255" s="74"/>
      <c r="E255" s="74"/>
      <c r="F255" s="74"/>
      <c r="G255" s="74"/>
      <c r="H255" s="74"/>
      <c r="I255" s="74"/>
      <c r="J255" s="78"/>
      <c r="K255" s="78"/>
      <c r="L255" s="124" t="str">
        <f>IF($G255=0,"-",VLOOKUP($G255,Nomenclator!$B$6:$G$1000,3,0))</f>
        <v>-</v>
      </c>
      <c r="M255" s="124" t="str">
        <f>IF($G255=0,"-",VLOOKUP($G255,Nomenclator!$B$6:$G$1000,4,0))</f>
        <v>-</v>
      </c>
      <c r="N255" s="124" t="str">
        <f>IF($G255=0,"-",VLOOKUP($G255,Nomenclator!$B$6:$G$1000,6,0))</f>
        <v>-</v>
      </c>
      <c r="O255" s="74"/>
      <c r="P255" s="74"/>
    </row>
    <row r="256" spans="1:16" x14ac:dyDescent="0.2">
      <c r="A256" s="73" t="str">
        <f t="shared" si="3"/>
        <v>-</v>
      </c>
      <c r="B256" s="75"/>
      <c r="C256" s="74"/>
      <c r="D256" s="74"/>
      <c r="E256" s="74"/>
      <c r="F256" s="74"/>
      <c r="G256" s="74"/>
      <c r="H256" s="74"/>
      <c r="I256" s="74"/>
      <c r="J256" s="78"/>
      <c r="K256" s="78"/>
      <c r="L256" s="124" t="str">
        <f>IF($G256=0,"-",VLOOKUP($G256,Nomenclator!$B$6:$G$1000,3,0))</f>
        <v>-</v>
      </c>
      <c r="M256" s="124" t="str">
        <f>IF($G256=0,"-",VLOOKUP($G256,Nomenclator!$B$6:$G$1000,4,0))</f>
        <v>-</v>
      </c>
      <c r="N256" s="124" t="str">
        <f>IF($G256=0,"-",VLOOKUP($G256,Nomenclator!$B$6:$G$1000,6,0))</f>
        <v>-</v>
      </c>
      <c r="O256" s="74"/>
      <c r="P256" s="74"/>
    </row>
    <row r="257" spans="1:16" x14ac:dyDescent="0.2">
      <c r="A257" s="73" t="str">
        <f t="shared" si="3"/>
        <v>-</v>
      </c>
      <c r="B257" s="75"/>
      <c r="C257" s="74"/>
      <c r="D257" s="74"/>
      <c r="E257" s="74"/>
      <c r="F257" s="74"/>
      <c r="G257" s="74"/>
      <c r="H257" s="74"/>
      <c r="I257" s="74"/>
      <c r="J257" s="78"/>
      <c r="K257" s="78"/>
      <c r="L257" s="124" t="str">
        <f>IF($G257=0,"-",VLOOKUP($G257,Nomenclator!$B$6:$G$1000,3,0))</f>
        <v>-</v>
      </c>
      <c r="M257" s="124" t="str">
        <f>IF($G257=0,"-",VLOOKUP($G257,Nomenclator!$B$6:$G$1000,4,0))</f>
        <v>-</v>
      </c>
      <c r="N257" s="124" t="str">
        <f>IF($G257=0,"-",VLOOKUP($G257,Nomenclator!$B$6:$G$1000,6,0))</f>
        <v>-</v>
      </c>
      <c r="O257" s="74"/>
      <c r="P257" s="74"/>
    </row>
    <row r="258" spans="1:16" x14ac:dyDescent="0.2">
      <c r="A258" s="73" t="str">
        <f t="shared" si="3"/>
        <v>-</v>
      </c>
      <c r="B258" s="75"/>
      <c r="C258" s="74"/>
      <c r="D258" s="74"/>
      <c r="E258" s="74"/>
      <c r="F258" s="74"/>
      <c r="G258" s="74"/>
      <c r="H258" s="74"/>
      <c r="I258" s="74"/>
      <c r="J258" s="78"/>
      <c r="K258" s="78"/>
      <c r="L258" s="124" t="str">
        <f>IF($G258=0,"-",VLOOKUP($G258,Nomenclator!$B$6:$G$1000,3,0))</f>
        <v>-</v>
      </c>
      <c r="M258" s="124" t="str">
        <f>IF($G258=0,"-",VLOOKUP($G258,Nomenclator!$B$6:$G$1000,4,0))</f>
        <v>-</v>
      </c>
      <c r="N258" s="124" t="str">
        <f>IF($G258=0,"-",VLOOKUP($G258,Nomenclator!$B$6:$G$1000,6,0))</f>
        <v>-</v>
      </c>
      <c r="O258" s="74"/>
      <c r="P258" s="74"/>
    </row>
    <row r="259" spans="1:16" x14ac:dyDescent="0.2">
      <c r="A259" s="73" t="str">
        <f t="shared" si="3"/>
        <v>-</v>
      </c>
      <c r="B259" s="75"/>
      <c r="C259" s="74"/>
      <c r="D259" s="74"/>
      <c r="E259" s="74"/>
      <c r="F259" s="74"/>
      <c r="G259" s="74"/>
      <c r="H259" s="74"/>
      <c r="I259" s="74"/>
      <c r="J259" s="78"/>
      <c r="K259" s="78"/>
      <c r="L259" s="124" t="str">
        <f>IF($G259=0,"-",VLOOKUP($G259,Nomenclator!$B$6:$G$1000,3,0))</f>
        <v>-</v>
      </c>
      <c r="M259" s="124" t="str">
        <f>IF($G259=0,"-",VLOOKUP($G259,Nomenclator!$B$6:$G$1000,4,0))</f>
        <v>-</v>
      </c>
      <c r="N259" s="124" t="str">
        <f>IF($G259=0,"-",VLOOKUP($G259,Nomenclator!$B$6:$G$1000,6,0))</f>
        <v>-</v>
      </c>
      <c r="O259" s="74"/>
      <c r="P259" s="74"/>
    </row>
    <row r="260" spans="1:16" x14ac:dyDescent="0.2">
      <c r="A260" s="73" t="str">
        <f t="shared" si="3"/>
        <v>-</v>
      </c>
      <c r="B260" s="75"/>
      <c r="C260" s="74"/>
      <c r="D260" s="74"/>
      <c r="E260" s="74"/>
      <c r="F260" s="74"/>
      <c r="G260" s="74"/>
      <c r="H260" s="74"/>
      <c r="I260" s="74"/>
      <c r="J260" s="78"/>
      <c r="K260" s="78"/>
      <c r="L260" s="124" t="str">
        <f>IF($G260=0,"-",VLOOKUP($G260,Nomenclator!$B$6:$G$1000,3,0))</f>
        <v>-</v>
      </c>
      <c r="M260" s="124" t="str">
        <f>IF($G260=0,"-",VLOOKUP($G260,Nomenclator!$B$6:$G$1000,4,0))</f>
        <v>-</v>
      </c>
      <c r="N260" s="124" t="str">
        <f>IF($G260=0,"-",VLOOKUP($G260,Nomenclator!$B$6:$G$1000,6,0))</f>
        <v>-</v>
      </c>
      <c r="O260" s="74"/>
      <c r="P260" s="74"/>
    </row>
    <row r="261" spans="1:16" x14ac:dyDescent="0.2">
      <c r="A261" s="73" t="str">
        <f t="shared" si="3"/>
        <v>-</v>
      </c>
      <c r="B261" s="75"/>
      <c r="C261" s="74"/>
      <c r="D261" s="74"/>
      <c r="E261" s="74"/>
      <c r="F261" s="74"/>
      <c r="G261" s="74"/>
      <c r="H261" s="74"/>
      <c r="I261" s="74"/>
      <c r="J261" s="78"/>
      <c r="K261" s="78"/>
      <c r="L261" s="124" t="str">
        <f>IF($G261=0,"-",VLOOKUP($G261,Nomenclator!$B$6:$G$1000,3,0))</f>
        <v>-</v>
      </c>
      <c r="M261" s="124" t="str">
        <f>IF($G261=0,"-",VLOOKUP($G261,Nomenclator!$B$6:$G$1000,4,0))</f>
        <v>-</v>
      </c>
      <c r="N261" s="124" t="str">
        <f>IF($G261=0,"-",VLOOKUP($G261,Nomenclator!$B$6:$G$1000,6,0))</f>
        <v>-</v>
      </c>
      <c r="O261" s="74"/>
      <c r="P261" s="74"/>
    </row>
    <row r="262" spans="1:16" x14ac:dyDescent="0.2">
      <c r="A262" s="73" t="str">
        <f t="shared" ref="A262:A325" si="4">IF(B262=0,"-",YEAR(B262))</f>
        <v>-</v>
      </c>
      <c r="B262" s="75"/>
      <c r="C262" s="74"/>
      <c r="D262" s="74"/>
      <c r="E262" s="74"/>
      <c r="F262" s="74"/>
      <c r="G262" s="74"/>
      <c r="H262" s="74"/>
      <c r="I262" s="74"/>
      <c r="J262" s="78"/>
      <c r="K262" s="78"/>
      <c r="L262" s="124" t="str">
        <f>IF($G262=0,"-",VLOOKUP($G262,Nomenclator!$B$6:$G$1000,3,0))</f>
        <v>-</v>
      </c>
      <c r="M262" s="124" t="str">
        <f>IF($G262=0,"-",VLOOKUP($G262,Nomenclator!$B$6:$G$1000,4,0))</f>
        <v>-</v>
      </c>
      <c r="N262" s="124" t="str">
        <f>IF($G262=0,"-",VLOOKUP($G262,Nomenclator!$B$6:$G$1000,6,0))</f>
        <v>-</v>
      </c>
      <c r="O262" s="74"/>
      <c r="P262" s="74"/>
    </row>
    <row r="263" spans="1:16" x14ac:dyDescent="0.2">
      <c r="A263" s="73" t="str">
        <f t="shared" si="4"/>
        <v>-</v>
      </c>
      <c r="B263" s="75"/>
      <c r="C263" s="74"/>
      <c r="D263" s="74"/>
      <c r="E263" s="74"/>
      <c r="F263" s="74"/>
      <c r="G263" s="74"/>
      <c r="H263" s="74"/>
      <c r="I263" s="74"/>
      <c r="J263" s="78"/>
      <c r="K263" s="78"/>
      <c r="L263" s="124" t="str">
        <f>IF($G263=0,"-",VLOOKUP($G263,Nomenclator!$B$6:$G$1000,3,0))</f>
        <v>-</v>
      </c>
      <c r="M263" s="124" t="str">
        <f>IF($G263=0,"-",VLOOKUP($G263,Nomenclator!$B$6:$G$1000,4,0))</f>
        <v>-</v>
      </c>
      <c r="N263" s="124" t="str">
        <f>IF($G263=0,"-",VLOOKUP($G263,Nomenclator!$B$6:$G$1000,6,0))</f>
        <v>-</v>
      </c>
      <c r="O263" s="74"/>
      <c r="P263" s="74"/>
    </row>
    <row r="264" spans="1:16" x14ac:dyDescent="0.2">
      <c r="A264" s="73" t="str">
        <f t="shared" si="4"/>
        <v>-</v>
      </c>
      <c r="B264" s="75"/>
      <c r="C264" s="74"/>
      <c r="D264" s="74"/>
      <c r="E264" s="74"/>
      <c r="F264" s="74"/>
      <c r="G264" s="74"/>
      <c r="H264" s="74"/>
      <c r="I264" s="74"/>
      <c r="J264" s="78"/>
      <c r="K264" s="78"/>
      <c r="L264" s="124" t="str">
        <f>IF($G264=0,"-",VLOOKUP($G264,Nomenclator!$B$6:$G$1000,3,0))</f>
        <v>-</v>
      </c>
      <c r="M264" s="124" t="str">
        <f>IF($G264=0,"-",VLOOKUP($G264,Nomenclator!$B$6:$G$1000,4,0))</f>
        <v>-</v>
      </c>
      <c r="N264" s="124" t="str">
        <f>IF($G264=0,"-",VLOOKUP($G264,Nomenclator!$B$6:$G$1000,6,0))</f>
        <v>-</v>
      </c>
      <c r="O264" s="74"/>
      <c r="P264" s="74"/>
    </row>
    <row r="265" spans="1:16" x14ac:dyDescent="0.2">
      <c r="A265" s="73" t="str">
        <f t="shared" si="4"/>
        <v>-</v>
      </c>
      <c r="B265" s="75"/>
      <c r="C265" s="74"/>
      <c r="D265" s="74"/>
      <c r="E265" s="74"/>
      <c r="F265" s="74"/>
      <c r="G265" s="74"/>
      <c r="H265" s="74"/>
      <c r="I265" s="74"/>
      <c r="J265" s="78"/>
      <c r="K265" s="78"/>
      <c r="L265" s="124" t="str">
        <f>IF($G265=0,"-",VLOOKUP($G265,Nomenclator!$B$6:$G$1000,3,0))</f>
        <v>-</v>
      </c>
      <c r="M265" s="124" t="str">
        <f>IF($G265=0,"-",VLOOKUP($G265,Nomenclator!$B$6:$G$1000,4,0))</f>
        <v>-</v>
      </c>
      <c r="N265" s="124" t="str">
        <f>IF($G265=0,"-",VLOOKUP($G265,Nomenclator!$B$6:$G$1000,6,0))</f>
        <v>-</v>
      </c>
      <c r="O265" s="74"/>
      <c r="P265" s="74"/>
    </row>
    <row r="266" spans="1:16" x14ac:dyDescent="0.2">
      <c r="A266" s="73" t="str">
        <f t="shared" si="4"/>
        <v>-</v>
      </c>
      <c r="B266" s="75"/>
      <c r="C266" s="74"/>
      <c r="D266" s="74"/>
      <c r="E266" s="74"/>
      <c r="F266" s="74"/>
      <c r="G266" s="74"/>
      <c r="H266" s="74"/>
      <c r="I266" s="74"/>
      <c r="J266" s="78"/>
      <c r="K266" s="78"/>
      <c r="L266" s="124" t="str">
        <f>IF($G266=0,"-",VLOOKUP($G266,Nomenclator!$B$6:$G$1000,3,0))</f>
        <v>-</v>
      </c>
      <c r="M266" s="124" t="str">
        <f>IF($G266=0,"-",VLOOKUP($G266,Nomenclator!$B$6:$G$1000,4,0))</f>
        <v>-</v>
      </c>
      <c r="N266" s="124" t="str">
        <f>IF($G266=0,"-",VLOOKUP($G266,Nomenclator!$B$6:$G$1000,6,0))</f>
        <v>-</v>
      </c>
      <c r="O266" s="74"/>
      <c r="P266" s="74"/>
    </row>
    <row r="267" spans="1:16" x14ac:dyDescent="0.2">
      <c r="A267" s="73" t="str">
        <f t="shared" si="4"/>
        <v>-</v>
      </c>
      <c r="B267" s="75"/>
      <c r="C267" s="74"/>
      <c r="D267" s="74"/>
      <c r="E267" s="74"/>
      <c r="F267" s="74"/>
      <c r="G267" s="74"/>
      <c r="H267" s="74"/>
      <c r="I267" s="74"/>
      <c r="J267" s="78"/>
      <c r="K267" s="78"/>
      <c r="L267" s="124" t="str">
        <f>IF($G267=0,"-",VLOOKUP($G267,Nomenclator!$B$6:$G$1000,3,0))</f>
        <v>-</v>
      </c>
      <c r="M267" s="124" t="str">
        <f>IF($G267=0,"-",VLOOKUP($G267,Nomenclator!$B$6:$G$1000,4,0))</f>
        <v>-</v>
      </c>
      <c r="N267" s="124" t="str">
        <f>IF($G267=0,"-",VLOOKUP($G267,Nomenclator!$B$6:$G$1000,6,0))</f>
        <v>-</v>
      </c>
      <c r="O267" s="74"/>
      <c r="P267" s="74"/>
    </row>
    <row r="268" spans="1:16" x14ac:dyDescent="0.2">
      <c r="A268" s="73" t="str">
        <f t="shared" si="4"/>
        <v>-</v>
      </c>
      <c r="B268" s="75"/>
      <c r="C268" s="74"/>
      <c r="D268" s="74"/>
      <c r="E268" s="74"/>
      <c r="F268" s="74"/>
      <c r="G268" s="74"/>
      <c r="H268" s="74"/>
      <c r="I268" s="74"/>
      <c r="J268" s="78"/>
      <c r="K268" s="78"/>
      <c r="L268" s="124" t="str">
        <f>IF($G268=0,"-",VLOOKUP($G268,Nomenclator!$B$6:$G$1000,3,0))</f>
        <v>-</v>
      </c>
      <c r="M268" s="124" t="str">
        <f>IF($G268=0,"-",VLOOKUP($G268,Nomenclator!$B$6:$G$1000,4,0))</f>
        <v>-</v>
      </c>
      <c r="N268" s="124" t="str">
        <f>IF($G268=0,"-",VLOOKUP($G268,Nomenclator!$B$6:$G$1000,6,0))</f>
        <v>-</v>
      </c>
      <c r="O268" s="74"/>
      <c r="P268" s="74"/>
    </row>
    <row r="269" spans="1:16" x14ac:dyDescent="0.2">
      <c r="A269" s="73" t="str">
        <f t="shared" si="4"/>
        <v>-</v>
      </c>
      <c r="B269" s="75"/>
      <c r="C269" s="74"/>
      <c r="D269" s="74"/>
      <c r="E269" s="74"/>
      <c r="F269" s="74"/>
      <c r="G269" s="74"/>
      <c r="H269" s="74"/>
      <c r="I269" s="74"/>
      <c r="J269" s="78"/>
      <c r="K269" s="78"/>
      <c r="L269" s="124" t="str">
        <f>IF($G269=0,"-",VLOOKUP($G269,Nomenclator!$B$6:$G$1000,3,0))</f>
        <v>-</v>
      </c>
      <c r="M269" s="124" t="str">
        <f>IF($G269=0,"-",VLOOKUP($G269,Nomenclator!$B$6:$G$1000,4,0))</f>
        <v>-</v>
      </c>
      <c r="N269" s="124" t="str">
        <f>IF($G269=0,"-",VLOOKUP($G269,Nomenclator!$B$6:$G$1000,6,0))</f>
        <v>-</v>
      </c>
      <c r="O269" s="74"/>
      <c r="P269" s="74"/>
    </row>
    <row r="270" spans="1:16" x14ac:dyDescent="0.2">
      <c r="A270" s="73" t="str">
        <f t="shared" si="4"/>
        <v>-</v>
      </c>
      <c r="B270" s="75"/>
      <c r="C270" s="74"/>
      <c r="D270" s="74"/>
      <c r="E270" s="74"/>
      <c r="F270" s="74"/>
      <c r="G270" s="74"/>
      <c r="H270" s="74"/>
      <c r="I270" s="74"/>
      <c r="J270" s="78"/>
      <c r="K270" s="78"/>
      <c r="L270" s="124" t="str">
        <f>IF($G270=0,"-",VLOOKUP($G270,Nomenclator!$B$6:$G$1000,3,0))</f>
        <v>-</v>
      </c>
      <c r="M270" s="124" t="str">
        <f>IF($G270=0,"-",VLOOKUP($G270,Nomenclator!$B$6:$G$1000,4,0))</f>
        <v>-</v>
      </c>
      <c r="N270" s="124" t="str">
        <f>IF($G270=0,"-",VLOOKUP($G270,Nomenclator!$B$6:$G$1000,6,0))</f>
        <v>-</v>
      </c>
      <c r="O270" s="74"/>
      <c r="P270" s="74"/>
    </row>
    <row r="271" spans="1:16" x14ac:dyDescent="0.2">
      <c r="A271" s="73" t="str">
        <f t="shared" si="4"/>
        <v>-</v>
      </c>
      <c r="B271" s="75"/>
      <c r="C271" s="74"/>
      <c r="D271" s="74"/>
      <c r="E271" s="74"/>
      <c r="F271" s="74"/>
      <c r="G271" s="74"/>
      <c r="H271" s="74"/>
      <c r="I271" s="74"/>
      <c r="J271" s="78"/>
      <c r="K271" s="78"/>
      <c r="L271" s="124" t="str">
        <f>IF($G271=0,"-",VLOOKUP($G271,Nomenclator!$B$6:$G$1000,3,0))</f>
        <v>-</v>
      </c>
      <c r="M271" s="124" t="str">
        <f>IF($G271=0,"-",VLOOKUP($G271,Nomenclator!$B$6:$G$1000,4,0))</f>
        <v>-</v>
      </c>
      <c r="N271" s="124" t="str">
        <f>IF($G271=0,"-",VLOOKUP($G271,Nomenclator!$B$6:$G$1000,6,0))</f>
        <v>-</v>
      </c>
      <c r="O271" s="74"/>
      <c r="P271" s="74"/>
    </row>
    <row r="272" spans="1:16" x14ac:dyDescent="0.2">
      <c r="A272" s="73" t="str">
        <f t="shared" si="4"/>
        <v>-</v>
      </c>
      <c r="B272" s="75"/>
      <c r="C272" s="74"/>
      <c r="D272" s="74"/>
      <c r="E272" s="74"/>
      <c r="F272" s="74"/>
      <c r="G272" s="74"/>
      <c r="H272" s="74"/>
      <c r="I272" s="74"/>
      <c r="J272" s="78"/>
      <c r="K272" s="78"/>
      <c r="L272" s="124" t="str">
        <f>IF($G272=0,"-",VLOOKUP($G272,Nomenclator!$B$6:$G$1000,3,0))</f>
        <v>-</v>
      </c>
      <c r="M272" s="124" t="str">
        <f>IF($G272=0,"-",VLOOKUP($G272,Nomenclator!$B$6:$G$1000,4,0))</f>
        <v>-</v>
      </c>
      <c r="N272" s="124" t="str">
        <f>IF($G272=0,"-",VLOOKUP($G272,Nomenclator!$B$6:$G$1000,6,0))</f>
        <v>-</v>
      </c>
      <c r="O272" s="74"/>
      <c r="P272" s="74"/>
    </row>
    <row r="273" spans="1:16" x14ac:dyDescent="0.2">
      <c r="A273" s="73" t="str">
        <f t="shared" si="4"/>
        <v>-</v>
      </c>
      <c r="B273" s="75"/>
      <c r="C273" s="74"/>
      <c r="D273" s="74"/>
      <c r="E273" s="74"/>
      <c r="F273" s="74"/>
      <c r="G273" s="74"/>
      <c r="H273" s="74"/>
      <c r="I273" s="74"/>
      <c r="J273" s="78"/>
      <c r="K273" s="78"/>
      <c r="L273" s="124" t="str">
        <f>IF($G273=0,"-",VLOOKUP($G273,Nomenclator!$B$6:$G$1000,3,0))</f>
        <v>-</v>
      </c>
      <c r="M273" s="124" t="str">
        <f>IF($G273=0,"-",VLOOKUP($G273,Nomenclator!$B$6:$G$1000,4,0))</f>
        <v>-</v>
      </c>
      <c r="N273" s="124" t="str">
        <f>IF($G273=0,"-",VLOOKUP($G273,Nomenclator!$B$6:$G$1000,6,0))</f>
        <v>-</v>
      </c>
      <c r="O273" s="74"/>
      <c r="P273" s="74"/>
    </row>
    <row r="274" spans="1:16" x14ac:dyDescent="0.2">
      <c r="A274" s="73" t="str">
        <f t="shared" si="4"/>
        <v>-</v>
      </c>
      <c r="B274" s="75"/>
      <c r="C274" s="74"/>
      <c r="D274" s="74"/>
      <c r="E274" s="74"/>
      <c r="F274" s="74"/>
      <c r="G274" s="74"/>
      <c r="H274" s="74"/>
      <c r="I274" s="74"/>
      <c r="J274" s="78"/>
      <c r="K274" s="78"/>
      <c r="L274" s="124" t="str">
        <f>IF($G274=0,"-",VLOOKUP($G274,Nomenclator!$B$6:$G$1000,3,0))</f>
        <v>-</v>
      </c>
      <c r="M274" s="124" t="str">
        <f>IF($G274=0,"-",VLOOKUP($G274,Nomenclator!$B$6:$G$1000,4,0))</f>
        <v>-</v>
      </c>
      <c r="N274" s="124" t="str">
        <f>IF($G274=0,"-",VLOOKUP($G274,Nomenclator!$B$6:$G$1000,6,0))</f>
        <v>-</v>
      </c>
      <c r="O274" s="74"/>
      <c r="P274" s="74"/>
    </row>
    <row r="275" spans="1:16" x14ac:dyDescent="0.2">
      <c r="A275" s="73" t="str">
        <f t="shared" si="4"/>
        <v>-</v>
      </c>
      <c r="B275" s="75"/>
      <c r="C275" s="74"/>
      <c r="D275" s="74"/>
      <c r="E275" s="74"/>
      <c r="F275" s="74"/>
      <c r="G275" s="74"/>
      <c r="H275" s="74"/>
      <c r="I275" s="74"/>
      <c r="J275" s="78"/>
      <c r="K275" s="78"/>
      <c r="L275" s="124" t="str">
        <f>IF($G275=0,"-",VLOOKUP($G275,Nomenclator!$B$6:$G$1000,3,0))</f>
        <v>-</v>
      </c>
      <c r="M275" s="124" t="str">
        <f>IF($G275=0,"-",VLOOKUP($G275,Nomenclator!$B$6:$G$1000,4,0))</f>
        <v>-</v>
      </c>
      <c r="N275" s="124" t="str">
        <f>IF($G275=0,"-",VLOOKUP($G275,Nomenclator!$B$6:$G$1000,6,0))</f>
        <v>-</v>
      </c>
      <c r="O275" s="74"/>
      <c r="P275" s="74"/>
    </row>
    <row r="276" spans="1:16" x14ac:dyDescent="0.2">
      <c r="A276" s="73" t="str">
        <f t="shared" si="4"/>
        <v>-</v>
      </c>
      <c r="B276" s="75"/>
      <c r="C276" s="74"/>
      <c r="D276" s="74"/>
      <c r="E276" s="74"/>
      <c r="F276" s="74"/>
      <c r="G276" s="74"/>
      <c r="H276" s="74"/>
      <c r="I276" s="74"/>
      <c r="J276" s="78"/>
      <c r="K276" s="78"/>
      <c r="L276" s="124" t="str">
        <f>IF($G276=0,"-",VLOOKUP($G276,Nomenclator!$B$6:$G$1000,3,0))</f>
        <v>-</v>
      </c>
      <c r="M276" s="124" t="str">
        <f>IF($G276=0,"-",VLOOKUP($G276,Nomenclator!$B$6:$G$1000,4,0))</f>
        <v>-</v>
      </c>
      <c r="N276" s="124" t="str">
        <f>IF($G276=0,"-",VLOOKUP($G276,Nomenclator!$B$6:$G$1000,6,0))</f>
        <v>-</v>
      </c>
      <c r="O276" s="74"/>
      <c r="P276" s="74"/>
    </row>
    <row r="277" spans="1:16" x14ac:dyDescent="0.2">
      <c r="A277" s="73" t="str">
        <f t="shared" si="4"/>
        <v>-</v>
      </c>
      <c r="B277" s="75"/>
      <c r="C277" s="74"/>
      <c r="D277" s="74"/>
      <c r="E277" s="74"/>
      <c r="F277" s="74"/>
      <c r="G277" s="74"/>
      <c r="H277" s="74"/>
      <c r="I277" s="74"/>
      <c r="J277" s="78"/>
      <c r="K277" s="78"/>
      <c r="L277" s="124" t="str">
        <f>IF($G277=0,"-",VLOOKUP($G277,Nomenclator!$B$6:$G$1000,3,0))</f>
        <v>-</v>
      </c>
      <c r="M277" s="124" t="str">
        <f>IF($G277=0,"-",VLOOKUP($G277,Nomenclator!$B$6:$G$1000,4,0))</f>
        <v>-</v>
      </c>
      <c r="N277" s="124" t="str">
        <f>IF($G277=0,"-",VLOOKUP($G277,Nomenclator!$B$6:$G$1000,6,0))</f>
        <v>-</v>
      </c>
      <c r="O277" s="74"/>
      <c r="P277" s="74"/>
    </row>
    <row r="278" spans="1:16" x14ac:dyDescent="0.2">
      <c r="A278" s="73" t="str">
        <f t="shared" si="4"/>
        <v>-</v>
      </c>
      <c r="B278" s="75"/>
      <c r="C278" s="74"/>
      <c r="D278" s="74"/>
      <c r="E278" s="74"/>
      <c r="F278" s="74"/>
      <c r="G278" s="74"/>
      <c r="H278" s="74"/>
      <c r="I278" s="74"/>
      <c r="J278" s="78"/>
      <c r="K278" s="78"/>
      <c r="L278" s="124" t="str">
        <f>IF($G278=0,"-",VLOOKUP($G278,Nomenclator!$B$6:$G$1000,3,0))</f>
        <v>-</v>
      </c>
      <c r="M278" s="124" t="str">
        <f>IF($G278=0,"-",VLOOKUP($G278,Nomenclator!$B$6:$G$1000,4,0))</f>
        <v>-</v>
      </c>
      <c r="N278" s="124" t="str">
        <f>IF($G278=0,"-",VLOOKUP($G278,Nomenclator!$B$6:$G$1000,6,0))</f>
        <v>-</v>
      </c>
      <c r="O278" s="74"/>
      <c r="P278" s="74"/>
    </row>
    <row r="279" spans="1:16" x14ac:dyDescent="0.2">
      <c r="A279" s="73" t="str">
        <f t="shared" si="4"/>
        <v>-</v>
      </c>
      <c r="B279" s="75"/>
      <c r="C279" s="74"/>
      <c r="D279" s="74"/>
      <c r="E279" s="74"/>
      <c r="F279" s="74"/>
      <c r="G279" s="74"/>
      <c r="H279" s="74"/>
      <c r="I279" s="74"/>
      <c r="J279" s="78"/>
      <c r="K279" s="78"/>
      <c r="L279" s="124" t="str">
        <f>IF($G279=0,"-",VLOOKUP($G279,Nomenclator!$B$6:$G$1000,3,0))</f>
        <v>-</v>
      </c>
      <c r="M279" s="124" t="str">
        <f>IF($G279=0,"-",VLOOKUP($G279,Nomenclator!$B$6:$G$1000,4,0))</f>
        <v>-</v>
      </c>
      <c r="N279" s="124" t="str">
        <f>IF($G279=0,"-",VLOOKUP($G279,Nomenclator!$B$6:$G$1000,6,0))</f>
        <v>-</v>
      </c>
      <c r="O279" s="74"/>
      <c r="P279" s="74"/>
    </row>
    <row r="280" spans="1:16" x14ac:dyDescent="0.2">
      <c r="A280" s="73" t="str">
        <f t="shared" si="4"/>
        <v>-</v>
      </c>
      <c r="B280" s="75"/>
      <c r="C280" s="74"/>
      <c r="D280" s="74"/>
      <c r="E280" s="74"/>
      <c r="F280" s="74"/>
      <c r="G280" s="74"/>
      <c r="H280" s="74"/>
      <c r="I280" s="74"/>
      <c r="J280" s="78"/>
      <c r="K280" s="78"/>
      <c r="L280" s="124" t="str">
        <f>IF($G280=0,"-",VLOOKUP($G280,Nomenclator!$B$6:$G$1000,3,0))</f>
        <v>-</v>
      </c>
      <c r="M280" s="124" t="str">
        <f>IF($G280=0,"-",VLOOKUP($G280,Nomenclator!$B$6:$G$1000,4,0))</f>
        <v>-</v>
      </c>
      <c r="N280" s="124" t="str">
        <f>IF($G280=0,"-",VLOOKUP($G280,Nomenclator!$B$6:$G$1000,6,0))</f>
        <v>-</v>
      </c>
      <c r="O280" s="74"/>
      <c r="P280" s="74"/>
    </row>
    <row r="281" spans="1:16" x14ac:dyDescent="0.2">
      <c r="A281" s="73" t="str">
        <f t="shared" si="4"/>
        <v>-</v>
      </c>
      <c r="B281" s="75"/>
      <c r="C281" s="74"/>
      <c r="D281" s="74"/>
      <c r="E281" s="74"/>
      <c r="F281" s="74"/>
      <c r="G281" s="74"/>
      <c r="H281" s="74"/>
      <c r="I281" s="74"/>
      <c r="J281" s="78"/>
      <c r="K281" s="78"/>
      <c r="L281" s="124" t="str">
        <f>IF($G281=0,"-",VLOOKUP($G281,Nomenclator!$B$6:$G$1000,3,0))</f>
        <v>-</v>
      </c>
      <c r="M281" s="124" t="str">
        <f>IF($G281=0,"-",VLOOKUP($G281,Nomenclator!$B$6:$G$1000,4,0))</f>
        <v>-</v>
      </c>
      <c r="N281" s="124" t="str">
        <f>IF($G281=0,"-",VLOOKUP($G281,Nomenclator!$B$6:$G$1000,6,0))</f>
        <v>-</v>
      </c>
      <c r="O281" s="74"/>
      <c r="P281" s="74"/>
    </row>
    <row r="282" spans="1:16" x14ac:dyDescent="0.2">
      <c r="A282" s="73" t="str">
        <f t="shared" si="4"/>
        <v>-</v>
      </c>
      <c r="B282" s="75"/>
      <c r="C282" s="74"/>
      <c r="D282" s="74"/>
      <c r="E282" s="74"/>
      <c r="F282" s="74"/>
      <c r="G282" s="74"/>
      <c r="H282" s="74"/>
      <c r="I282" s="74"/>
      <c r="J282" s="78"/>
      <c r="K282" s="78"/>
      <c r="L282" s="124" t="str">
        <f>IF($G282=0,"-",VLOOKUP($G282,Nomenclator!$B$6:$G$1000,3,0))</f>
        <v>-</v>
      </c>
      <c r="M282" s="124" t="str">
        <f>IF($G282=0,"-",VLOOKUP($G282,Nomenclator!$B$6:$G$1000,4,0))</f>
        <v>-</v>
      </c>
      <c r="N282" s="124" t="str">
        <f>IF($G282=0,"-",VLOOKUP($G282,Nomenclator!$B$6:$G$1000,6,0))</f>
        <v>-</v>
      </c>
      <c r="O282" s="74"/>
      <c r="P282" s="74"/>
    </row>
    <row r="283" spans="1:16" x14ac:dyDescent="0.2">
      <c r="A283" s="73" t="str">
        <f t="shared" si="4"/>
        <v>-</v>
      </c>
      <c r="B283" s="75"/>
      <c r="C283" s="74"/>
      <c r="D283" s="74"/>
      <c r="E283" s="74"/>
      <c r="F283" s="74"/>
      <c r="G283" s="74"/>
      <c r="H283" s="74"/>
      <c r="I283" s="74"/>
      <c r="J283" s="78"/>
      <c r="K283" s="78"/>
      <c r="L283" s="124" t="str">
        <f>IF($G283=0,"-",VLOOKUP($G283,Nomenclator!$B$6:$G$1000,3,0))</f>
        <v>-</v>
      </c>
      <c r="M283" s="124" t="str">
        <f>IF($G283=0,"-",VLOOKUP($G283,Nomenclator!$B$6:$G$1000,4,0))</f>
        <v>-</v>
      </c>
      <c r="N283" s="124" t="str">
        <f>IF($G283=0,"-",VLOOKUP($G283,Nomenclator!$B$6:$G$1000,6,0))</f>
        <v>-</v>
      </c>
      <c r="O283" s="74"/>
      <c r="P283" s="74"/>
    </row>
    <row r="284" spans="1:16" x14ac:dyDescent="0.2">
      <c r="A284" s="73" t="str">
        <f t="shared" si="4"/>
        <v>-</v>
      </c>
      <c r="B284" s="75"/>
      <c r="C284" s="74"/>
      <c r="D284" s="74"/>
      <c r="E284" s="74"/>
      <c r="F284" s="74"/>
      <c r="G284" s="74"/>
      <c r="H284" s="74"/>
      <c r="I284" s="74"/>
      <c r="J284" s="78"/>
      <c r="K284" s="78"/>
      <c r="L284" s="124" t="str">
        <f>IF($G284=0,"-",VLOOKUP($G284,Nomenclator!$B$6:$G$1000,3,0))</f>
        <v>-</v>
      </c>
      <c r="M284" s="124" t="str">
        <f>IF($G284=0,"-",VLOOKUP($G284,Nomenclator!$B$6:$G$1000,4,0))</f>
        <v>-</v>
      </c>
      <c r="N284" s="124" t="str">
        <f>IF($G284=0,"-",VLOOKUP($G284,Nomenclator!$B$6:$G$1000,6,0))</f>
        <v>-</v>
      </c>
      <c r="O284" s="74"/>
      <c r="P284" s="74"/>
    </row>
    <row r="285" spans="1:16" x14ac:dyDescent="0.2">
      <c r="A285" s="73" t="str">
        <f t="shared" si="4"/>
        <v>-</v>
      </c>
      <c r="B285" s="75"/>
      <c r="C285" s="74"/>
      <c r="D285" s="74"/>
      <c r="E285" s="74"/>
      <c r="F285" s="74"/>
      <c r="G285" s="74"/>
      <c r="H285" s="74"/>
      <c r="I285" s="74"/>
      <c r="J285" s="78"/>
      <c r="K285" s="78"/>
      <c r="L285" s="124" t="str">
        <f>IF($G285=0,"-",VLOOKUP($G285,Nomenclator!$B$6:$G$1000,3,0))</f>
        <v>-</v>
      </c>
      <c r="M285" s="124" t="str">
        <f>IF($G285=0,"-",VLOOKUP($G285,Nomenclator!$B$6:$G$1000,4,0))</f>
        <v>-</v>
      </c>
      <c r="N285" s="124" t="str">
        <f>IF($G285=0,"-",VLOOKUP($G285,Nomenclator!$B$6:$G$1000,6,0))</f>
        <v>-</v>
      </c>
      <c r="O285" s="74"/>
      <c r="P285" s="74"/>
    </row>
    <row r="286" spans="1:16" x14ac:dyDescent="0.2">
      <c r="A286" s="73" t="str">
        <f t="shared" si="4"/>
        <v>-</v>
      </c>
      <c r="B286" s="75"/>
      <c r="C286" s="74"/>
      <c r="D286" s="74"/>
      <c r="E286" s="74"/>
      <c r="F286" s="74"/>
      <c r="G286" s="74"/>
      <c r="H286" s="74"/>
      <c r="I286" s="74"/>
      <c r="J286" s="78"/>
      <c r="K286" s="78"/>
      <c r="L286" s="124" t="str">
        <f>IF($G286=0,"-",VLOOKUP($G286,Nomenclator!$B$6:$G$1000,3,0))</f>
        <v>-</v>
      </c>
      <c r="M286" s="124" t="str">
        <f>IF($G286=0,"-",VLOOKUP($G286,Nomenclator!$B$6:$G$1000,4,0))</f>
        <v>-</v>
      </c>
      <c r="N286" s="124" t="str">
        <f>IF($G286=0,"-",VLOOKUP($G286,Nomenclator!$B$6:$G$1000,6,0))</f>
        <v>-</v>
      </c>
      <c r="O286" s="74"/>
      <c r="P286" s="74"/>
    </row>
    <row r="287" spans="1:16" x14ac:dyDescent="0.2">
      <c r="A287" s="73" t="str">
        <f t="shared" si="4"/>
        <v>-</v>
      </c>
      <c r="B287" s="75"/>
      <c r="C287" s="74"/>
      <c r="D287" s="74"/>
      <c r="E287" s="74"/>
      <c r="F287" s="74"/>
      <c r="G287" s="74"/>
      <c r="H287" s="74"/>
      <c r="I287" s="74"/>
      <c r="J287" s="78"/>
      <c r="K287" s="78"/>
      <c r="L287" s="124" t="str">
        <f>IF($G287=0,"-",VLOOKUP($G287,Nomenclator!$B$6:$G$1000,3,0))</f>
        <v>-</v>
      </c>
      <c r="M287" s="124" t="str">
        <f>IF($G287=0,"-",VLOOKUP($G287,Nomenclator!$B$6:$G$1000,4,0))</f>
        <v>-</v>
      </c>
      <c r="N287" s="124" t="str">
        <f>IF($G287=0,"-",VLOOKUP($G287,Nomenclator!$B$6:$G$1000,6,0))</f>
        <v>-</v>
      </c>
      <c r="O287" s="74"/>
      <c r="P287" s="74"/>
    </row>
    <row r="288" spans="1:16" x14ac:dyDescent="0.2">
      <c r="A288" s="73" t="str">
        <f t="shared" si="4"/>
        <v>-</v>
      </c>
      <c r="B288" s="75"/>
      <c r="C288" s="74"/>
      <c r="D288" s="74"/>
      <c r="E288" s="74"/>
      <c r="F288" s="74"/>
      <c r="G288" s="74"/>
      <c r="H288" s="74"/>
      <c r="I288" s="74"/>
      <c r="J288" s="78"/>
      <c r="K288" s="78"/>
      <c r="L288" s="124" t="str">
        <f>IF($G288=0,"-",VLOOKUP($G288,Nomenclator!$B$6:$G$1000,3,0))</f>
        <v>-</v>
      </c>
      <c r="M288" s="124" t="str">
        <f>IF($G288=0,"-",VLOOKUP($G288,Nomenclator!$B$6:$G$1000,4,0))</f>
        <v>-</v>
      </c>
      <c r="N288" s="124" t="str">
        <f>IF($G288=0,"-",VLOOKUP($G288,Nomenclator!$B$6:$G$1000,6,0))</f>
        <v>-</v>
      </c>
      <c r="O288" s="74"/>
      <c r="P288" s="74"/>
    </row>
    <row r="289" spans="1:16" x14ac:dyDescent="0.2">
      <c r="A289" s="73" t="str">
        <f t="shared" si="4"/>
        <v>-</v>
      </c>
      <c r="B289" s="75"/>
      <c r="C289" s="74"/>
      <c r="D289" s="74"/>
      <c r="E289" s="74"/>
      <c r="F289" s="74"/>
      <c r="G289" s="74"/>
      <c r="H289" s="74"/>
      <c r="I289" s="74"/>
      <c r="J289" s="78"/>
      <c r="K289" s="78"/>
      <c r="L289" s="124" t="str">
        <f>IF($G289=0,"-",VLOOKUP($G289,Nomenclator!$B$6:$G$1000,3,0))</f>
        <v>-</v>
      </c>
      <c r="M289" s="124" t="str">
        <f>IF($G289=0,"-",VLOOKUP($G289,Nomenclator!$B$6:$G$1000,4,0))</f>
        <v>-</v>
      </c>
      <c r="N289" s="124" t="str">
        <f>IF($G289=0,"-",VLOOKUP($G289,Nomenclator!$B$6:$G$1000,6,0))</f>
        <v>-</v>
      </c>
      <c r="O289" s="74"/>
      <c r="P289" s="74"/>
    </row>
    <row r="290" spans="1:16" x14ac:dyDescent="0.2">
      <c r="A290" s="73" t="str">
        <f t="shared" si="4"/>
        <v>-</v>
      </c>
      <c r="B290" s="75"/>
      <c r="C290" s="74"/>
      <c r="D290" s="74"/>
      <c r="E290" s="74"/>
      <c r="F290" s="74"/>
      <c r="G290" s="74"/>
      <c r="H290" s="74"/>
      <c r="I290" s="74"/>
      <c r="J290" s="78"/>
      <c r="K290" s="78"/>
      <c r="L290" s="124" t="str">
        <f>IF($G290=0,"-",VLOOKUP($G290,Nomenclator!$B$6:$G$1000,3,0))</f>
        <v>-</v>
      </c>
      <c r="M290" s="124" t="str">
        <f>IF($G290=0,"-",VLOOKUP($G290,Nomenclator!$B$6:$G$1000,4,0))</f>
        <v>-</v>
      </c>
      <c r="N290" s="124" t="str">
        <f>IF($G290=0,"-",VLOOKUP($G290,Nomenclator!$B$6:$G$1000,6,0))</f>
        <v>-</v>
      </c>
      <c r="O290" s="74"/>
      <c r="P290" s="74"/>
    </row>
    <row r="291" spans="1:16" x14ac:dyDescent="0.2">
      <c r="A291" s="73" t="str">
        <f t="shared" si="4"/>
        <v>-</v>
      </c>
      <c r="B291" s="75"/>
      <c r="C291" s="74"/>
      <c r="D291" s="74"/>
      <c r="E291" s="74"/>
      <c r="F291" s="74"/>
      <c r="G291" s="74"/>
      <c r="H291" s="74"/>
      <c r="I291" s="74"/>
      <c r="J291" s="78"/>
      <c r="K291" s="78"/>
      <c r="L291" s="124" t="str">
        <f>IF($G291=0,"-",VLOOKUP($G291,Nomenclator!$B$6:$G$1000,3,0))</f>
        <v>-</v>
      </c>
      <c r="M291" s="124" t="str">
        <f>IF($G291=0,"-",VLOOKUP($G291,Nomenclator!$B$6:$G$1000,4,0))</f>
        <v>-</v>
      </c>
      <c r="N291" s="124" t="str">
        <f>IF($G291=0,"-",VLOOKUP($G291,Nomenclator!$B$6:$G$1000,6,0))</f>
        <v>-</v>
      </c>
      <c r="O291" s="74"/>
      <c r="P291" s="74"/>
    </row>
    <row r="292" spans="1:16" x14ac:dyDescent="0.2">
      <c r="A292" s="73" t="str">
        <f t="shared" si="4"/>
        <v>-</v>
      </c>
      <c r="B292" s="75"/>
      <c r="C292" s="74"/>
      <c r="D292" s="74"/>
      <c r="E292" s="74"/>
      <c r="F292" s="74"/>
      <c r="G292" s="74"/>
      <c r="H292" s="74"/>
      <c r="I292" s="74"/>
      <c r="J292" s="78"/>
      <c r="K292" s="78"/>
      <c r="L292" s="124" t="str">
        <f>IF($G292=0,"-",VLOOKUP($G292,Nomenclator!$B$6:$G$1000,3,0))</f>
        <v>-</v>
      </c>
      <c r="M292" s="124" t="str">
        <f>IF($G292=0,"-",VLOOKUP($G292,Nomenclator!$B$6:$G$1000,4,0))</f>
        <v>-</v>
      </c>
      <c r="N292" s="124" t="str">
        <f>IF($G292=0,"-",VLOOKUP($G292,Nomenclator!$B$6:$G$1000,6,0))</f>
        <v>-</v>
      </c>
      <c r="O292" s="74"/>
      <c r="P292" s="74"/>
    </row>
    <row r="293" spans="1:16" x14ac:dyDescent="0.2">
      <c r="A293" s="73" t="str">
        <f t="shared" si="4"/>
        <v>-</v>
      </c>
      <c r="B293" s="75"/>
      <c r="C293" s="74"/>
      <c r="D293" s="74"/>
      <c r="E293" s="74"/>
      <c r="F293" s="74"/>
      <c r="G293" s="74"/>
      <c r="H293" s="74"/>
      <c r="I293" s="74"/>
      <c r="J293" s="78"/>
      <c r="K293" s="78"/>
      <c r="L293" s="124" t="str">
        <f>IF($G293=0,"-",VLOOKUP($G293,Nomenclator!$B$6:$G$1000,3,0))</f>
        <v>-</v>
      </c>
      <c r="M293" s="124" t="str">
        <f>IF($G293=0,"-",VLOOKUP($G293,Nomenclator!$B$6:$G$1000,4,0))</f>
        <v>-</v>
      </c>
      <c r="N293" s="124" t="str">
        <f>IF($G293=0,"-",VLOOKUP($G293,Nomenclator!$B$6:$G$1000,6,0))</f>
        <v>-</v>
      </c>
      <c r="O293" s="74"/>
      <c r="P293" s="74"/>
    </row>
    <row r="294" spans="1:16" x14ac:dyDescent="0.2">
      <c r="A294" s="73" t="str">
        <f t="shared" si="4"/>
        <v>-</v>
      </c>
      <c r="B294" s="75"/>
      <c r="C294" s="74"/>
      <c r="D294" s="74"/>
      <c r="E294" s="74"/>
      <c r="F294" s="74"/>
      <c r="G294" s="74"/>
      <c r="H294" s="74"/>
      <c r="I294" s="74"/>
      <c r="J294" s="78"/>
      <c r="K294" s="78"/>
      <c r="L294" s="124" t="str">
        <f>IF($G294=0,"-",VLOOKUP($G294,Nomenclator!$B$6:$G$1000,3,0))</f>
        <v>-</v>
      </c>
      <c r="M294" s="124" t="str">
        <f>IF($G294=0,"-",VLOOKUP($G294,Nomenclator!$B$6:$G$1000,4,0))</f>
        <v>-</v>
      </c>
      <c r="N294" s="124" t="str">
        <f>IF($G294=0,"-",VLOOKUP($G294,Nomenclator!$B$6:$G$1000,6,0))</f>
        <v>-</v>
      </c>
      <c r="O294" s="74"/>
      <c r="P294" s="74"/>
    </row>
    <row r="295" spans="1:16" x14ac:dyDescent="0.2">
      <c r="A295" s="73" t="str">
        <f t="shared" si="4"/>
        <v>-</v>
      </c>
      <c r="B295" s="75"/>
      <c r="C295" s="74"/>
      <c r="D295" s="74"/>
      <c r="E295" s="74"/>
      <c r="F295" s="74"/>
      <c r="G295" s="74"/>
      <c r="H295" s="74"/>
      <c r="I295" s="74"/>
      <c r="J295" s="78"/>
      <c r="K295" s="78"/>
      <c r="L295" s="124" t="str">
        <f>IF($G295=0,"-",VLOOKUP($G295,Nomenclator!$B$6:$G$1000,3,0))</f>
        <v>-</v>
      </c>
      <c r="M295" s="124" t="str">
        <f>IF($G295=0,"-",VLOOKUP($G295,Nomenclator!$B$6:$G$1000,4,0))</f>
        <v>-</v>
      </c>
      <c r="N295" s="124" t="str">
        <f>IF($G295=0,"-",VLOOKUP($G295,Nomenclator!$B$6:$G$1000,6,0))</f>
        <v>-</v>
      </c>
      <c r="O295" s="74"/>
      <c r="P295" s="74"/>
    </row>
    <row r="296" spans="1:16" x14ac:dyDescent="0.2">
      <c r="A296" s="73" t="str">
        <f t="shared" si="4"/>
        <v>-</v>
      </c>
      <c r="B296" s="75"/>
      <c r="C296" s="74"/>
      <c r="D296" s="74"/>
      <c r="E296" s="74"/>
      <c r="F296" s="74"/>
      <c r="G296" s="74"/>
      <c r="H296" s="74"/>
      <c r="I296" s="74"/>
      <c r="J296" s="78"/>
      <c r="K296" s="78"/>
      <c r="L296" s="124" t="str">
        <f>IF($G296=0,"-",VLOOKUP($G296,Nomenclator!$B$6:$G$1000,3,0))</f>
        <v>-</v>
      </c>
      <c r="M296" s="124" t="str">
        <f>IF($G296=0,"-",VLOOKUP($G296,Nomenclator!$B$6:$G$1000,4,0))</f>
        <v>-</v>
      </c>
      <c r="N296" s="124" t="str">
        <f>IF($G296=0,"-",VLOOKUP($G296,Nomenclator!$B$6:$G$1000,6,0))</f>
        <v>-</v>
      </c>
      <c r="O296" s="74"/>
      <c r="P296" s="74"/>
    </row>
    <row r="297" spans="1:16" x14ac:dyDescent="0.2">
      <c r="A297" s="73" t="str">
        <f t="shared" si="4"/>
        <v>-</v>
      </c>
      <c r="B297" s="75"/>
      <c r="C297" s="74"/>
      <c r="D297" s="74"/>
      <c r="E297" s="74"/>
      <c r="F297" s="74"/>
      <c r="G297" s="74"/>
      <c r="H297" s="74"/>
      <c r="I297" s="74"/>
      <c r="J297" s="78"/>
      <c r="K297" s="78"/>
      <c r="L297" s="124" t="str">
        <f>IF($G297=0,"-",VLOOKUP($G297,Nomenclator!$B$6:$G$1000,3,0))</f>
        <v>-</v>
      </c>
      <c r="M297" s="124" t="str">
        <f>IF($G297=0,"-",VLOOKUP($G297,Nomenclator!$B$6:$G$1000,4,0))</f>
        <v>-</v>
      </c>
      <c r="N297" s="124" t="str">
        <f>IF($G297=0,"-",VLOOKUP($G297,Nomenclator!$B$6:$G$1000,6,0))</f>
        <v>-</v>
      </c>
      <c r="O297" s="74"/>
      <c r="P297" s="74"/>
    </row>
    <row r="298" spans="1:16" x14ac:dyDescent="0.2">
      <c r="A298" s="73" t="str">
        <f t="shared" si="4"/>
        <v>-</v>
      </c>
      <c r="B298" s="75"/>
      <c r="C298" s="74"/>
      <c r="D298" s="74"/>
      <c r="E298" s="74"/>
      <c r="F298" s="74"/>
      <c r="G298" s="74"/>
      <c r="H298" s="74"/>
      <c r="I298" s="74"/>
      <c r="J298" s="78"/>
      <c r="K298" s="78"/>
      <c r="L298" s="124" t="str">
        <f>IF($G298=0,"-",VLOOKUP($G298,Nomenclator!$B$6:$G$1000,3,0))</f>
        <v>-</v>
      </c>
      <c r="M298" s="124" t="str">
        <f>IF($G298=0,"-",VLOOKUP($G298,Nomenclator!$B$6:$G$1000,4,0))</f>
        <v>-</v>
      </c>
      <c r="N298" s="124" t="str">
        <f>IF($G298=0,"-",VLOOKUP($G298,Nomenclator!$B$6:$G$1000,6,0))</f>
        <v>-</v>
      </c>
      <c r="O298" s="74"/>
      <c r="P298" s="74"/>
    </row>
    <row r="299" spans="1:16" x14ac:dyDescent="0.2">
      <c r="A299" s="73" t="str">
        <f t="shared" si="4"/>
        <v>-</v>
      </c>
      <c r="B299" s="75"/>
      <c r="C299" s="74"/>
      <c r="D299" s="74"/>
      <c r="E299" s="74"/>
      <c r="F299" s="74"/>
      <c r="G299" s="74"/>
      <c r="H299" s="74"/>
      <c r="I299" s="74"/>
      <c r="J299" s="78"/>
      <c r="K299" s="78"/>
      <c r="L299" s="124" t="str">
        <f>IF($G299=0,"-",VLOOKUP($G299,Nomenclator!$B$6:$G$1000,3,0))</f>
        <v>-</v>
      </c>
      <c r="M299" s="124" t="str">
        <f>IF($G299=0,"-",VLOOKUP($G299,Nomenclator!$B$6:$G$1000,4,0))</f>
        <v>-</v>
      </c>
      <c r="N299" s="124" t="str">
        <f>IF($G299=0,"-",VLOOKUP($G299,Nomenclator!$B$6:$G$1000,6,0))</f>
        <v>-</v>
      </c>
      <c r="O299" s="74"/>
      <c r="P299" s="74"/>
    </row>
    <row r="300" spans="1:16" x14ac:dyDescent="0.2">
      <c r="A300" s="73" t="str">
        <f t="shared" si="4"/>
        <v>-</v>
      </c>
      <c r="B300" s="75"/>
      <c r="C300" s="74"/>
      <c r="D300" s="74"/>
      <c r="E300" s="74"/>
      <c r="F300" s="74"/>
      <c r="G300" s="74"/>
      <c r="H300" s="74"/>
      <c r="I300" s="74"/>
      <c r="J300" s="78"/>
      <c r="K300" s="78"/>
      <c r="L300" s="124" t="str">
        <f>IF($G300=0,"-",VLOOKUP($G300,Nomenclator!$B$6:$G$1000,3,0))</f>
        <v>-</v>
      </c>
      <c r="M300" s="124" t="str">
        <f>IF($G300=0,"-",VLOOKUP($G300,Nomenclator!$B$6:$G$1000,4,0))</f>
        <v>-</v>
      </c>
      <c r="N300" s="124" t="str">
        <f>IF($G300=0,"-",VLOOKUP($G300,Nomenclator!$B$6:$G$1000,6,0))</f>
        <v>-</v>
      </c>
      <c r="O300" s="74"/>
      <c r="P300" s="74"/>
    </row>
    <row r="301" spans="1:16" x14ac:dyDescent="0.2">
      <c r="A301" s="73" t="str">
        <f t="shared" si="4"/>
        <v>-</v>
      </c>
      <c r="B301" s="75"/>
      <c r="C301" s="74"/>
      <c r="D301" s="74"/>
      <c r="E301" s="74"/>
      <c r="F301" s="74"/>
      <c r="G301" s="74"/>
      <c r="H301" s="74"/>
      <c r="I301" s="74"/>
      <c r="J301" s="78"/>
      <c r="K301" s="78"/>
      <c r="L301" s="124" t="str">
        <f>IF($G301=0,"-",VLOOKUP($G301,Nomenclator!$B$6:$G$1000,3,0))</f>
        <v>-</v>
      </c>
      <c r="M301" s="124" t="str">
        <f>IF($G301=0,"-",VLOOKUP($G301,Nomenclator!$B$6:$G$1000,4,0))</f>
        <v>-</v>
      </c>
      <c r="N301" s="124" t="str">
        <f>IF($G301=0,"-",VLOOKUP($G301,Nomenclator!$B$6:$G$1000,6,0))</f>
        <v>-</v>
      </c>
      <c r="O301" s="74"/>
      <c r="P301" s="74"/>
    </row>
    <row r="302" spans="1:16" x14ac:dyDescent="0.2">
      <c r="A302" s="73" t="str">
        <f t="shared" si="4"/>
        <v>-</v>
      </c>
      <c r="B302" s="75"/>
      <c r="C302" s="74"/>
      <c r="D302" s="74"/>
      <c r="E302" s="74"/>
      <c r="F302" s="74"/>
      <c r="G302" s="74"/>
      <c r="H302" s="74"/>
      <c r="I302" s="74"/>
      <c r="J302" s="78"/>
      <c r="K302" s="78"/>
      <c r="L302" s="124" t="str">
        <f>IF($G302=0,"-",VLOOKUP($G302,Nomenclator!$B$6:$G$1000,3,0))</f>
        <v>-</v>
      </c>
      <c r="M302" s="124" t="str">
        <f>IF($G302=0,"-",VLOOKUP($G302,Nomenclator!$B$6:$G$1000,4,0))</f>
        <v>-</v>
      </c>
      <c r="N302" s="124" t="str">
        <f>IF($G302=0,"-",VLOOKUP($G302,Nomenclator!$B$6:$G$1000,6,0))</f>
        <v>-</v>
      </c>
      <c r="O302" s="74"/>
      <c r="P302" s="74"/>
    </row>
    <row r="303" spans="1:16" x14ac:dyDescent="0.2">
      <c r="A303" s="73" t="str">
        <f t="shared" si="4"/>
        <v>-</v>
      </c>
      <c r="B303" s="75"/>
      <c r="C303" s="74"/>
      <c r="D303" s="74"/>
      <c r="E303" s="74"/>
      <c r="F303" s="74"/>
      <c r="G303" s="74"/>
      <c r="H303" s="74"/>
      <c r="I303" s="74"/>
      <c r="J303" s="78"/>
      <c r="K303" s="78"/>
      <c r="L303" s="124" t="str">
        <f>IF($G303=0,"-",VLOOKUP($G303,Nomenclator!$B$6:$G$1000,3,0))</f>
        <v>-</v>
      </c>
      <c r="M303" s="124" t="str">
        <f>IF($G303=0,"-",VLOOKUP($G303,Nomenclator!$B$6:$G$1000,4,0))</f>
        <v>-</v>
      </c>
      <c r="N303" s="124" t="str">
        <f>IF($G303=0,"-",VLOOKUP($G303,Nomenclator!$B$6:$G$1000,6,0))</f>
        <v>-</v>
      </c>
      <c r="O303" s="74"/>
      <c r="P303" s="74"/>
    </row>
    <row r="304" spans="1:16" x14ac:dyDescent="0.2">
      <c r="A304" s="73" t="str">
        <f t="shared" si="4"/>
        <v>-</v>
      </c>
      <c r="B304" s="75"/>
      <c r="C304" s="74"/>
      <c r="D304" s="74"/>
      <c r="E304" s="74"/>
      <c r="F304" s="74"/>
      <c r="G304" s="74"/>
      <c r="H304" s="74"/>
      <c r="I304" s="74"/>
      <c r="J304" s="78"/>
      <c r="K304" s="78"/>
      <c r="L304" s="124" t="str">
        <f>IF($G304=0,"-",VLOOKUP($G304,Nomenclator!$B$6:$G$1000,3,0))</f>
        <v>-</v>
      </c>
      <c r="M304" s="124" t="str">
        <f>IF($G304=0,"-",VLOOKUP($G304,Nomenclator!$B$6:$G$1000,4,0))</f>
        <v>-</v>
      </c>
      <c r="N304" s="124" t="str">
        <f>IF($G304=0,"-",VLOOKUP($G304,Nomenclator!$B$6:$G$1000,6,0))</f>
        <v>-</v>
      </c>
      <c r="O304" s="74"/>
      <c r="P304" s="74"/>
    </row>
    <row r="305" spans="1:16" x14ac:dyDescent="0.2">
      <c r="A305" s="73" t="str">
        <f t="shared" si="4"/>
        <v>-</v>
      </c>
      <c r="B305" s="75"/>
      <c r="C305" s="74"/>
      <c r="D305" s="74"/>
      <c r="E305" s="74"/>
      <c r="F305" s="74"/>
      <c r="G305" s="74"/>
      <c r="H305" s="74"/>
      <c r="I305" s="74"/>
      <c r="J305" s="78"/>
      <c r="K305" s="78"/>
      <c r="L305" s="124" t="str">
        <f>IF($G305=0,"-",VLOOKUP($G305,Nomenclator!$B$6:$G$1000,3,0))</f>
        <v>-</v>
      </c>
      <c r="M305" s="124" t="str">
        <f>IF($G305=0,"-",VLOOKUP($G305,Nomenclator!$B$6:$G$1000,4,0))</f>
        <v>-</v>
      </c>
      <c r="N305" s="124" t="str">
        <f>IF($G305=0,"-",VLOOKUP($G305,Nomenclator!$B$6:$G$1000,6,0))</f>
        <v>-</v>
      </c>
      <c r="O305" s="74"/>
      <c r="P305" s="74"/>
    </row>
    <row r="306" spans="1:16" x14ac:dyDescent="0.2">
      <c r="A306" s="73" t="str">
        <f t="shared" si="4"/>
        <v>-</v>
      </c>
      <c r="B306" s="75"/>
      <c r="C306" s="74"/>
      <c r="D306" s="74"/>
      <c r="E306" s="74"/>
      <c r="F306" s="74"/>
      <c r="G306" s="74"/>
      <c r="H306" s="74"/>
      <c r="I306" s="74"/>
      <c r="J306" s="78"/>
      <c r="K306" s="78"/>
      <c r="L306" s="124" t="str">
        <f>IF($G306=0,"-",VLOOKUP($G306,Nomenclator!$B$6:$G$1000,3,0))</f>
        <v>-</v>
      </c>
      <c r="M306" s="124" t="str">
        <f>IF($G306=0,"-",VLOOKUP($G306,Nomenclator!$B$6:$G$1000,4,0))</f>
        <v>-</v>
      </c>
      <c r="N306" s="124" t="str">
        <f>IF($G306=0,"-",VLOOKUP($G306,Nomenclator!$B$6:$G$1000,6,0))</f>
        <v>-</v>
      </c>
      <c r="O306" s="74"/>
      <c r="P306" s="74"/>
    </row>
    <row r="307" spans="1:16" x14ac:dyDescent="0.2">
      <c r="A307" s="73" t="str">
        <f t="shared" si="4"/>
        <v>-</v>
      </c>
      <c r="B307" s="75"/>
      <c r="C307" s="74"/>
      <c r="D307" s="74"/>
      <c r="E307" s="74"/>
      <c r="F307" s="74"/>
      <c r="G307" s="74"/>
      <c r="H307" s="74"/>
      <c r="I307" s="74"/>
      <c r="J307" s="78"/>
      <c r="K307" s="78"/>
      <c r="L307" s="124" t="str">
        <f>IF($G307=0,"-",VLOOKUP($G307,Nomenclator!$B$6:$G$1000,3,0))</f>
        <v>-</v>
      </c>
      <c r="M307" s="124" t="str">
        <f>IF($G307=0,"-",VLOOKUP($G307,Nomenclator!$B$6:$G$1000,4,0))</f>
        <v>-</v>
      </c>
      <c r="N307" s="124" t="str">
        <f>IF($G307=0,"-",VLOOKUP($G307,Nomenclator!$B$6:$G$1000,6,0))</f>
        <v>-</v>
      </c>
      <c r="O307" s="74"/>
      <c r="P307" s="74"/>
    </row>
    <row r="308" spans="1:16" x14ac:dyDescent="0.2">
      <c r="A308" s="73" t="str">
        <f t="shared" si="4"/>
        <v>-</v>
      </c>
      <c r="B308" s="75"/>
      <c r="C308" s="74"/>
      <c r="D308" s="74"/>
      <c r="E308" s="74"/>
      <c r="F308" s="74"/>
      <c r="G308" s="74"/>
      <c r="H308" s="74"/>
      <c r="I308" s="74"/>
      <c r="J308" s="78"/>
      <c r="K308" s="78"/>
      <c r="L308" s="124" t="str">
        <f>IF($G308=0,"-",VLOOKUP($G308,Nomenclator!$B$6:$G$1000,3,0))</f>
        <v>-</v>
      </c>
      <c r="M308" s="124" t="str">
        <f>IF($G308=0,"-",VLOOKUP($G308,Nomenclator!$B$6:$G$1000,4,0))</f>
        <v>-</v>
      </c>
      <c r="N308" s="124" t="str">
        <f>IF($G308=0,"-",VLOOKUP($G308,Nomenclator!$B$6:$G$1000,6,0))</f>
        <v>-</v>
      </c>
      <c r="O308" s="74"/>
      <c r="P308" s="74"/>
    </row>
    <row r="309" spans="1:16" x14ac:dyDescent="0.2">
      <c r="A309" s="73" t="str">
        <f t="shared" si="4"/>
        <v>-</v>
      </c>
      <c r="B309" s="75"/>
      <c r="C309" s="74"/>
      <c r="D309" s="74"/>
      <c r="E309" s="74"/>
      <c r="F309" s="74"/>
      <c r="G309" s="74"/>
      <c r="H309" s="74"/>
      <c r="I309" s="74"/>
      <c r="J309" s="78"/>
      <c r="K309" s="78"/>
      <c r="L309" s="124" t="str">
        <f>IF($G309=0,"-",VLOOKUP($G309,Nomenclator!$B$6:$G$1000,3,0))</f>
        <v>-</v>
      </c>
      <c r="M309" s="124" t="str">
        <f>IF($G309=0,"-",VLOOKUP($G309,Nomenclator!$B$6:$G$1000,4,0))</f>
        <v>-</v>
      </c>
      <c r="N309" s="124" t="str">
        <f>IF($G309=0,"-",VLOOKUP($G309,Nomenclator!$B$6:$G$1000,6,0))</f>
        <v>-</v>
      </c>
      <c r="O309" s="74"/>
      <c r="P309" s="74"/>
    </row>
    <row r="310" spans="1:16" x14ac:dyDescent="0.2">
      <c r="A310" s="73" t="str">
        <f t="shared" si="4"/>
        <v>-</v>
      </c>
      <c r="B310" s="75"/>
      <c r="C310" s="74"/>
      <c r="D310" s="74"/>
      <c r="E310" s="74"/>
      <c r="F310" s="74"/>
      <c r="G310" s="74"/>
      <c r="H310" s="74"/>
      <c r="I310" s="74"/>
      <c r="J310" s="78"/>
      <c r="K310" s="78"/>
      <c r="L310" s="124" t="str">
        <f>IF($G310=0,"-",VLOOKUP($G310,Nomenclator!$B$6:$G$1000,3,0))</f>
        <v>-</v>
      </c>
      <c r="M310" s="124" t="str">
        <f>IF($G310=0,"-",VLOOKUP($G310,Nomenclator!$B$6:$G$1000,4,0))</f>
        <v>-</v>
      </c>
      <c r="N310" s="124" t="str">
        <f>IF($G310=0,"-",VLOOKUP($G310,Nomenclator!$B$6:$G$1000,6,0))</f>
        <v>-</v>
      </c>
      <c r="O310" s="74"/>
      <c r="P310" s="74"/>
    </row>
    <row r="311" spans="1:16" x14ac:dyDescent="0.2">
      <c r="A311" s="73" t="str">
        <f t="shared" si="4"/>
        <v>-</v>
      </c>
      <c r="B311" s="75"/>
      <c r="C311" s="74"/>
      <c r="D311" s="74"/>
      <c r="E311" s="74"/>
      <c r="F311" s="74"/>
      <c r="G311" s="74"/>
      <c r="H311" s="74"/>
      <c r="I311" s="74"/>
      <c r="J311" s="78"/>
      <c r="K311" s="78"/>
      <c r="L311" s="124" t="str">
        <f>IF($G311=0,"-",VLOOKUP($G311,Nomenclator!$B$6:$G$1000,3,0))</f>
        <v>-</v>
      </c>
      <c r="M311" s="124" t="str">
        <f>IF($G311=0,"-",VLOOKUP($G311,Nomenclator!$B$6:$G$1000,4,0))</f>
        <v>-</v>
      </c>
      <c r="N311" s="124" t="str">
        <f>IF($G311=0,"-",VLOOKUP($G311,Nomenclator!$B$6:$G$1000,6,0))</f>
        <v>-</v>
      </c>
      <c r="O311" s="74"/>
      <c r="P311" s="74"/>
    </row>
    <row r="312" spans="1:16" x14ac:dyDescent="0.2">
      <c r="A312" s="73" t="str">
        <f t="shared" si="4"/>
        <v>-</v>
      </c>
      <c r="B312" s="75"/>
      <c r="C312" s="74"/>
      <c r="D312" s="74"/>
      <c r="E312" s="74"/>
      <c r="F312" s="74"/>
      <c r="G312" s="74"/>
      <c r="H312" s="74"/>
      <c r="I312" s="74"/>
      <c r="J312" s="78"/>
      <c r="K312" s="78"/>
      <c r="L312" s="124" t="str">
        <f>IF($G312=0,"-",VLOOKUP($G312,Nomenclator!$B$6:$G$1000,3,0))</f>
        <v>-</v>
      </c>
      <c r="M312" s="124" t="str">
        <f>IF($G312=0,"-",VLOOKUP($G312,Nomenclator!$B$6:$G$1000,4,0))</f>
        <v>-</v>
      </c>
      <c r="N312" s="124" t="str">
        <f>IF($G312=0,"-",VLOOKUP($G312,Nomenclator!$B$6:$G$1000,6,0))</f>
        <v>-</v>
      </c>
      <c r="O312" s="74"/>
      <c r="P312" s="74"/>
    </row>
    <row r="313" spans="1:16" x14ac:dyDescent="0.2">
      <c r="A313" s="73" t="str">
        <f t="shared" si="4"/>
        <v>-</v>
      </c>
      <c r="B313" s="75"/>
      <c r="C313" s="74"/>
      <c r="D313" s="74"/>
      <c r="E313" s="74"/>
      <c r="F313" s="74"/>
      <c r="G313" s="74"/>
      <c r="H313" s="74"/>
      <c r="I313" s="74"/>
      <c r="J313" s="78"/>
      <c r="K313" s="78"/>
      <c r="L313" s="124" t="str">
        <f>IF($G313=0,"-",VLOOKUP($G313,Nomenclator!$B$6:$G$1000,3,0))</f>
        <v>-</v>
      </c>
      <c r="M313" s="124" t="str">
        <f>IF($G313=0,"-",VLOOKUP($G313,Nomenclator!$B$6:$G$1000,4,0))</f>
        <v>-</v>
      </c>
      <c r="N313" s="124" t="str">
        <f>IF($G313=0,"-",VLOOKUP($G313,Nomenclator!$B$6:$G$1000,6,0))</f>
        <v>-</v>
      </c>
      <c r="O313" s="74"/>
      <c r="P313" s="74"/>
    </row>
    <row r="314" spans="1:16" x14ac:dyDescent="0.2">
      <c r="A314" s="73" t="str">
        <f t="shared" si="4"/>
        <v>-</v>
      </c>
      <c r="B314" s="75"/>
      <c r="C314" s="74"/>
      <c r="D314" s="74"/>
      <c r="E314" s="74"/>
      <c r="F314" s="74"/>
      <c r="G314" s="74"/>
      <c r="H314" s="74"/>
      <c r="I314" s="74"/>
      <c r="J314" s="78"/>
      <c r="K314" s="78"/>
      <c r="L314" s="124" t="str">
        <f>IF($G314=0,"-",VLOOKUP($G314,Nomenclator!$B$6:$G$1000,3,0))</f>
        <v>-</v>
      </c>
      <c r="M314" s="124" t="str">
        <f>IF($G314=0,"-",VLOOKUP($G314,Nomenclator!$B$6:$G$1000,4,0))</f>
        <v>-</v>
      </c>
      <c r="N314" s="124" t="str">
        <f>IF($G314=0,"-",VLOOKUP($G314,Nomenclator!$B$6:$G$1000,6,0))</f>
        <v>-</v>
      </c>
      <c r="O314" s="74"/>
      <c r="P314" s="74"/>
    </row>
    <row r="315" spans="1:16" x14ac:dyDescent="0.2">
      <c r="A315" s="73" t="str">
        <f t="shared" si="4"/>
        <v>-</v>
      </c>
      <c r="B315" s="75"/>
      <c r="C315" s="74"/>
      <c r="D315" s="74"/>
      <c r="E315" s="74"/>
      <c r="F315" s="74"/>
      <c r="G315" s="74"/>
      <c r="H315" s="74"/>
      <c r="I315" s="74"/>
      <c r="J315" s="78"/>
      <c r="K315" s="78"/>
      <c r="L315" s="124" t="str">
        <f>IF($G315=0,"-",VLOOKUP($G315,Nomenclator!$B$6:$G$1000,3,0))</f>
        <v>-</v>
      </c>
      <c r="M315" s="124" t="str">
        <f>IF($G315=0,"-",VLOOKUP($G315,Nomenclator!$B$6:$G$1000,4,0))</f>
        <v>-</v>
      </c>
      <c r="N315" s="124" t="str">
        <f>IF($G315=0,"-",VLOOKUP($G315,Nomenclator!$B$6:$G$1000,6,0))</f>
        <v>-</v>
      </c>
      <c r="O315" s="74"/>
      <c r="P315" s="74"/>
    </row>
    <row r="316" spans="1:16" x14ac:dyDescent="0.2">
      <c r="A316" s="73" t="str">
        <f t="shared" si="4"/>
        <v>-</v>
      </c>
      <c r="B316" s="75"/>
      <c r="C316" s="74"/>
      <c r="D316" s="74"/>
      <c r="E316" s="74"/>
      <c r="F316" s="74"/>
      <c r="G316" s="74"/>
      <c r="H316" s="74"/>
      <c r="I316" s="74"/>
      <c r="J316" s="78"/>
      <c r="K316" s="78"/>
      <c r="L316" s="124" t="str">
        <f>IF($G316=0,"-",VLOOKUP($G316,Nomenclator!$B$6:$G$1000,3,0))</f>
        <v>-</v>
      </c>
      <c r="M316" s="124" t="str">
        <f>IF($G316=0,"-",VLOOKUP($G316,Nomenclator!$B$6:$G$1000,4,0))</f>
        <v>-</v>
      </c>
      <c r="N316" s="124" t="str">
        <f>IF($G316=0,"-",VLOOKUP($G316,Nomenclator!$B$6:$G$1000,6,0))</f>
        <v>-</v>
      </c>
      <c r="O316" s="74"/>
      <c r="P316" s="74"/>
    </row>
    <row r="317" spans="1:16" x14ac:dyDescent="0.2">
      <c r="A317" s="73" t="str">
        <f t="shared" si="4"/>
        <v>-</v>
      </c>
      <c r="B317" s="75"/>
      <c r="C317" s="74"/>
      <c r="D317" s="74"/>
      <c r="E317" s="74"/>
      <c r="F317" s="74"/>
      <c r="G317" s="74"/>
      <c r="H317" s="74"/>
      <c r="I317" s="74"/>
      <c r="J317" s="78"/>
      <c r="K317" s="78"/>
      <c r="L317" s="124" t="str">
        <f>IF($G317=0,"-",VLOOKUP($G317,Nomenclator!$B$6:$G$1000,3,0))</f>
        <v>-</v>
      </c>
      <c r="M317" s="124" t="str">
        <f>IF($G317=0,"-",VLOOKUP($G317,Nomenclator!$B$6:$G$1000,4,0))</f>
        <v>-</v>
      </c>
      <c r="N317" s="124" t="str">
        <f>IF($G317=0,"-",VLOOKUP($G317,Nomenclator!$B$6:$G$1000,6,0))</f>
        <v>-</v>
      </c>
      <c r="O317" s="74"/>
      <c r="P317" s="74"/>
    </row>
    <row r="318" spans="1:16" x14ac:dyDescent="0.2">
      <c r="A318" s="73" t="str">
        <f t="shared" si="4"/>
        <v>-</v>
      </c>
      <c r="B318" s="75"/>
      <c r="C318" s="74"/>
      <c r="D318" s="74"/>
      <c r="E318" s="74"/>
      <c r="F318" s="74"/>
      <c r="G318" s="74"/>
      <c r="H318" s="74"/>
      <c r="I318" s="74"/>
      <c r="J318" s="78"/>
      <c r="K318" s="78"/>
      <c r="L318" s="124" t="str">
        <f>IF($G318=0,"-",VLOOKUP($G318,Nomenclator!$B$6:$G$1000,3,0))</f>
        <v>-</v>
      </c>
      <c r="M318" s="124" t="str">
        <f>IF($G318=0,"-",VLOOKUP($G318,Nomenclator!$B$6:$G$1000,4,0))</f>
        <v>-</v>
      </c>
      <c r="N318" s="124" t="str">
        <f>IF($G318=0,"-",VLOOKUP($G318,Nomenclator!$B$6:$G$1000,6,0))</f>
        <v>-</v>
      </c>
      <c r="O318" s="74"/>
      <c r="P318" s="74"/>
    </row>
    <row r="319" spans="1:16" x14ac:dyDescent="0.2">
      <c r="A319" s="73" t="str">
        <f t="shared" si="4"/>
        <v>-</v>
      </c>
      <c r="B319" s="75"/>
      <c r="C319" s="74"/>
      <c r="D319" s="74"/>
      <c r="E319" s="74"/>
      <c r="F319" s="74"/>
      <c r="G319" s="74"/>
      <c r="H319" s="74"/>
      <c r="I319" s="74"/>
      <c r="J319" s="78"/>
      <c r="K319" s="78"/>
      <c r="L319" s="124" t="str">
        <f>IF($G319=0,"-",VLOOKUP($G319,Nomenclator!$B$6:$G$1000,3,0))</f>
        <v>-</v>
      </c>
      <c r="M319" s="124" t="str">
        <f>IF($G319=0,"-",VLOOKUP($G319,Nomenclator!$B$6:$G$1000,4,0))</f>
        <v>-</v>
      </c>
      <c r="N319" s="124" t="str">
        <f>IF($G319=0,"-",VLOOKUP($G319,Nomenclator!$B$6:$G$1000,6,0))</f>
        <v>-</v>
      </c>
      <c r="O319" s="74"/>
      <c r="P319" s="74"/>
    </row>
    <row r="320" spans="1:16" x14ac:dyDescent="0.2">
      <c r="A320" s="73" t="str">
        <f t="shared" si="4"/>
        <v>-</v>
      </c>
      <c r="B320" s="75"/>
      <c r="C320" s="74"/>
      <c r="D320" s="74"/>
      <c r="E320" s="74"/>
      <c r="F320" s="74"/>
      <c r="G320" s="74"/>
      <c r="H320" s="74"/>
      <c r="I320" s="74"/>
      <c r="J320" s="78"/>
      <c r="K320" s="78"/>
      <c r="L320" s="124" t="str">
        <f>IF($G320=0,"-",VLOOKUP($G320,Nomenclator!$B$6:$G$1000,3,0))</f>
        <v>-</v>
      </c>
      <c r="M320" s="124" t="str">
        <f>IF($G320=0,"-",VLOOKUP($G320,Nomenclator!$B$6:$G$1000,4,0))</f>
        <v>-</v>
      </c>
      <c r="N320" s="124" t="str">
        <f>IF($G320=0,"-",VLOOKUP($G320,Nomenclator!$B$6:$G$1000,6,0))</f>
        <v>-</v>
      </c>
      <c r="O320" s="74"/>
      <c r="P320" s="74"/>
    </row>
    <row r="321" spans="1:16" x14ac:dyDescent="0.2">
      <c r="A321" s="73" t="str">
        <f t="shared" si="4"/>
        <v>-</v>
      </c>
      <c r="B321" s="75"/>
      <c r="C321" s="74"/>
      <c r="D321" s="74"/>
      <c r="E321" s="74"/>
      <c r="F321" s="74"/>
      <c r="G321" s="74"/>
      <c r="H321" s="74"/>
      <c r="I321" s="74"/>
      <c r="J321" s="78"/>
      <c r="K321" s="78"/>
      <c r="L321" s="124" t="str">
        <f>IF($G321=0,"-",VLOOKUP($G321,Nomenclator!$B$6:$G$1000,3,0))</f>
        <v>-</v>
      </c>
      <c r="M321" s="124" t="str">
        <f>IF($G321=0,"-",VLOOKUP($G321,Nomenclator!$B$6:$G$1000,4,0))</f>
        <v>-</v>
      </c>
      <c r="N321" s="124" t="str">
        <f>IF($G321=0,"-",VLOOKUP($G321,Nomenclator!$B$6:$G$1000,6,0))</f>
        <v>-</v>
      </c>
      <c r="O321" s="74"/>
      <c r="P321" s="74"/>
    </row>
    <row r="322" spans="1:16" x14ac:dyDescent="0.2">
      <c r="A322" s="73" t="str">
        <f t="shared" si="4"/>
        <v>-</v>
      </c>
      <c r="B322" s="75"/>
      <c r="C322" s="74"/>
      <c r="D322" s="74"/>
      <c r="E322" s="74"/>
      <c r="F322" s="74"/>
      <c r="G322" s="74"/>
      <c r="H322" s="74"/>
      <c r="I322" s="74"/>
      <c r="J322" s="78"/>
      <c r="K322" s="78"/>
      <c r="L322" s="124" t="str">
        <f>IF($G322=0,"-",VLOOKUP($G322,Nomenclator!$B$6:$G$1000,3,0))</f>
        <v>-</v>
      </c>
      <c r="M322" s="124" t="str">
        <f>IF($G322=0,"-",VLOOKUP($G322,Nomenclator!$B$6:$G$1000,4,0))</f>
        <v>-</v>
      </c>
      <c r="N322" s="124" t="str">
        <f>IF($G322=0,"-",VLOOKUP($G322,Nomenclator!$B$6:$G$1000,6,0))</f>
        <v>-</v>
      </c>
      <c r="O322" s="74"/>
      <c r="P322" s="74"/>
    </row>
    <row r="323" spans="1:16" x14ac:dyDescent="0.2">
      <c r="A323" s="73" t="str">
        <f t="shared" si="4"/>
        <v>-</v>
      </c>
      <c r="B323" s="75"/>
      <c r="C323" s="74"/>
      <c r="D323" s="74"/>
      <c r="E323" s="74"/>
      <c r="F323" s="74"/>
      <c r="G323" s="74"/>
      <c r="H323" s="74"/>
      <c r="I323" s="74"/>
      <c r="J323" s="78"/>
      <c r="K323" s="78"/>
      <c r="L323" s="124" t="str">
        <f>IF($G323=0,"-",VLOOKUP($G323,Nomenclator!$B$6:$G$1000,3,0))</f>
        <v>-</v>
      </c>
      <c r="M323" s="124" t="str">
        <f>IF($G323=0,"-",VLOOKUP($G323,Nomenclator!$B$6:$G$1000,4,0))</f>
        <v>-</v>
      </c>
      <c r="N323" s="124" t="str">
        <f>IF($G323=0,"-",VLOOKUP($G323,Nomenclator!$B$6:$G$1000,6,0))</f>
        <v>-</v>
      </c>
      <c r="O323" s="74"/>
      <c r="P323" s="74"/>
    </row>
    <row r="324" spans="1:16" x14ac:dyDescent="0.2">
      <c r="A324" s="73" t="str">
        <f t="shared" si="4"/>
        <v>-</v>
      </c>
      <c r="B324" s="75"/>
      <c r="C324" s="74"/>
      <c r="D324" s="74"/>
      <c r="E324" s="74"/>
      <c r="F324" s="74"/>
      <c r="G324" s="74"/>
      <c r="H324" s="74"/>
      <c r="I324" s="74"/>
      <c r="J324" s="78"/>
      <c r="K324" s="78"/>
      <c r="L324" s="124" t="str">
        <f>IF($G324=0,"-",VLOOKUP($G324,Nomenclator!$B$6:$G$1000,3,0))</f>
        <v>-</v>
      </c>
      <c r="M324" s="124" t="str">
        <f>IF($G324=0,"-",VLOOKUP($G324,Nomenclator!$B$6:$G$1000,4,0))</f>
        <v>-</v>
      </c>
      <c r="N324" s="124" t="str">
        <f>IF($G324=0,"-",VLOOKUP($G324,Nomenclator!$B$6:$G$1000,6,0))</f>
        <v>-</v>
      </c>
      <c r="O324" s="74"/>
      <c r="P324" s="74"/>
    </row>
    <row r="325" spans="1:16" x14ac:dyDescent="0.2">
      <c r="A325" s="73" t="str">
        <f t="shared" si="4"/>
        <v>-</v>
      </c>
      <c r="B325" s="75"/>
      <c r="C325" s="74"/>
      <c r="D325" s="74"/>
      <c r="E325" s="74"/>
      <c r="F325" s="74"/>
      <c r="G325" s="74"/>
      <c r="H325" s="74"/>
      <c r="I325" s="74"/>
      <c r="J325" s="78"/>
      <c r="K325" s="78"/>
      <c r="L325" s="124" t="str">
        <f>IF($G325=0,"-",VLOOKUP($G325,Nomenclator!$B$6:$G$1000,3,0))</f>
        <v>-</v>
      </c>
      <c r="M325" s="124" t="str">
        <f>IF($G325=0,"-",VLOOKUP($G325,Nomenclator!$B$6:$G$1000,4,0))</f>
        <v>-</v>
      </c>
      <c r="N325" s="124" t="str">
        <f>IF($G325=0,"-",VLOOKUP($G325,Nomenclator!$B$6:$G$1000,6,0))</f>
        <v>-</v>
      </c>
      <c r="O325" s="74"/>
      <c r="P325" s="74"/>
    </row>
    <row r="326" spans="1:16" x14ac:dyDescent="0.2">
      <c r="A326" s="73" t="str">
        <f t="shared" ref="A326:A389" si="5">IF(B326=0,"-",YEAR(B326))</f>
        <v>-</v>
      </c>
      <c r="B326" s="75"/>
      <c r="C326" s="74"/>
      <c r="D326" s="74"/>
      <c r="E326" s="74"/>
      <c r="F326" s="74"/>
      <c r="G326" s="74"/>
      <c r="H326" s="74"/>
      <c r="I326" s="74"/>
      <c r="J326" s="78"/>
      <c r="K326" s="78"/>
      <c r="L326" s="124" t="str">
        <f>IF($G326=0,"-",VLOOKUP($G326,Nomenclator!$B$6:$G$1000,3,0))</f>
        <v>-</v>
      </c>
      <c r="M326" s="124" t="str">
        <f>IF($G326=0,"-",VLOOKUP($G326,Nomenclator!$B$6:$G$1000,4,0))</f>
        <v>-</v>
      </c>
      <c r="N326" s="124" t="str">
        <f>IF($G326=0,"-",VLOOKUP($G326,Nomenclator!$B$6:$G$1000,6,0))</f>
        <v>-</v>
      </c>
      <c r="O326" s="74"/>
      <c r="P326" s="74"/>
    </row>
    <row r="327" spans="1:16" x14ac:dyDescent="0.2">
      <c r="A327" s="73" t="str">
        <f t="shared" si="5"/>
        <v>-</v>
      </c>
      <c r="B327" s="75"/>
      <c r="C327" s="74"/>
      <c r="D327" s="74"/>
      <c r="E327" s="74"/>
      <c r="F327" s="74"/>
      <c r="G327" s="74"/>
      <c r="H327" s="74"/>
      <c r="I327" s="74"/>
      <c r="J327" s="78"/>
      <c r="K327" s="78"/>
      <c r="L327" s="124" t="str">
        <f>IF($G327=0,"-",VLOOKUP($G327,Nomenclator!$B$6:$G$1000,3,0))</f>
        <v>-</v>
      </c>
      <c r="M327" s="124" t="str">
        <f>IF($G327=0,"-",VLOOKUP($G327,Nomenclator!$B$6:$G$1000,4,0))</f>
        <v>-</v>
      </c>
      <c r="N327" s="124" t="str">
        <f>IF($G327=0,"-",VLOOKUP($G327,Nomenclator!$B$6:$G$1000,6,0))</f>
        <v>-</v>
      </c>
      <c r="O327" s="74"/>
      <c r="P327" s="74"/>
    </row>
    <row r="328" spans="1:16" x14ac:dyDescent="0.2">
      <c r="A328" s="73" t="str">
        <f t="shared" si="5"/>
        <v>-</v>
      </c>
      <c r="B328" s="75"/>
      <c r="C328" s="74"/>
      <c r="D328" s="74"/>
      <c r="E328" s="74"/>
      <c r="F328" s="74"/>
      <c r="G328" s="74"/>
      <c r="H328" s="74"/>
      <c r="I328" s="74"/>
      <c r="J328" s="78"/>
      <c r="K328" s="78"/>
      <c r="L328" s="124" t="str">
        <f>IF($G328=0,"-",VLOOKUP($G328,Nomenclator!$B$6:$G$1000,3,0))</f>
        <v>-</v>
      </c>
      <c r="M328" s="124" t="str">
        <f>IF($G328=0,"-",VLOOKUP($G328,Nomenclator!$B$6:$G$1000,4,0))</f>
        <v>-</v>
      </c>
      <c r="N328" s="124" t="str">
        <f>IF($G328=0,"-",VLOOKUP($G328,Nomenclator!$B$6:$G$1000,6,0))</f>
        <v>-</v>
      </c>
      <c r="O328" s="74"/>
      <c r="P328" s="74"/>
    </row>
    <row r="329" spans="1:16" x14ac:dyDescent="0.2">
      <c r="A329" s="73" t="str">
        <f t="shared" si="5"/>
        <v>-</v>
      </c>
      <c r="B329" s="75"/>
      <c r="C329" s="74"/>
      <c r="D329" s="74"/>
      <c r="E329" s="74"/>
      <c r="F329" s="74"/>
      <c r="G329" s="74"/>
      <c r="H329" s="74"/>
      <c r="I329" s="74"/>
      <c r="J329" s="78"/>
      <c r="K329" s="78"/>
      <c r="L329" s="124" t="str">
        <f>IF($G329=0,"-",VLOOKUP($G329,Nomenclator!$B$6:$G$1000,3,0))</f>
        <v>-</v>
      </c>
      <c r="M329" s="124" t="str">
        <f>IF($G329=0,"-",VLOOKUP($G329,Nomenclator!$B$6:$G$1000,4,0))</f>
        <v>-</v>
      </c>
      <c r="N329" s="124" t="str">
        <f>IF($G329=0,"-",VLOOKUP($G329,Nomenclator!$B$6:$G$1000,6,0))</f>
        <v>-</v>
      </c>
      <c r="O329" s="74"/>
      <c r="P329" s="74"/>
    </row>
    <row r="330" spans="1:16" x14ac:dyDescent="0.2">
      <c r="A330" s="73" t="str">
        <f t="shared" si="5"/>
        <v>-</v>
      </c>
      <c r="B330" s="75"/>
      <c r="C330" s="74"/>
      <c r="D330" s="74"/>
      <c r="E330" s="74"/>
      <c r="F330" s="74"/>
      <c r="G330" s="74"/>
      <c r="H330" s="74"/>
      <c r="I330" s="74"/>
      <c r="J330" s="78"/>
      <c r="K330" s="78"/>
      <c r="L330" s="124" t="str">
        <f>IF($G330=0,"-",VLOOKUP($G330,Nomenclator!$B$6:$G$1000,3,0))</f>
        <v>-</v>
      </c>
      <c r="M330" s="124" t="str">
        <f>IF($G330=0,"-",VLOOKUP($G330,Nomenclator!$B$6:$G$1000,4,0))</f>
        <v>-</v>
      </c>
      <c r="N330" s="124" t="str">
        <f>IF($G330=0,"-",VLOOKUP($G330,Nomenclator!$B$6:$G$1000,6,0))</f>
        <v>-</v>
      </c>
      <c r="O330" s="74"/>
      <c r="P330" s="74"/>
    </row>
    <row r="331" spans="1:16" x14ac:dyDescent="0.2">
      <c r="A331" s="73" t="str">
        <f t="shared" si="5"/>
        <v>-</v>
      </c>
      <c r="B331" s="75"/>
      <c r="C331" s="74"/>
      <c r="D331" s="74"/>
      <c r="E331" s="74"/>
      <c r="F331" s="74"/>
      <c r="G331" s="74"/>
      <c r="H331" s="74"/>
      <c r="I331" s="74"/>
      <c r="J331" s="78"/>
      <c r="K331" s="78"/>
      <c r="L331" s="124" t="str">
        <f>IF($G331=0,"-",VLOOKUP($G331,Nomenclator!$B$6:$G$1000,3,0))</f>
        <v>-</v>
      </c>
      <c r="M331" s="124" t="str">
        <f>IF($G331=0,"-",VLOOKUP($G331,Nomenclator!$B$6:$G$1000,4,0))</f>
        <v>-</v>
      </c>
      <c r="N331" s="124" t="str">
        <f>IF($G331=0,"-",VLOOKUP($G331,Nomenclator!$B$6:$G$1000,6,0))</f>
        <v>-</v>
      </c>
      <c r="O331" s="74"/>
      <c r="P331" s="74"/>
    </row>
    <row r="332" spans="1:16" x14ac:dyDescent="0.2">
      <c r="A332" s="73" t="str">
        <f t="shared" si="5"/>
        <v>-</v>
      </c>
      <c r="B332" s="75"/>
      <c r="C332" s="74"/>
      <c r="D332" s="74"/>
      <c r="E332" s="74"/>
      <c r="F332" s="74"/>
      <c r="G332" s="74"/>
      <c r="H332" s="74"/>
      <c r="I332" s="74"/>
      <c r="J332" s="78"/>
      <c r="K332" s="78"/>
      <c r="L332" s="124" t="str">
        <f>IF($G332=0,"-",VLOOKUP($G332,Nomenclator!$B$6:$G$1000,3,0))</f>
        <v>-</v>
      </c>
      <c r="M332" s="124" t="str">
        <f>IF($G332=0,"-",VLOOKUP($G332,Nomenclator!$B$6:$G$1000,4,0))</f>
        <v>-</v>
      </c>
      <c r="N332" s="124" t="str">
        <f>IF($G332=0,"-",VLOOKUP($G332,Nomenclator!$B$6:$G$1000,6,0))</f>
        <v>-</v>
      </c>
      <c r="O332" s="74"/>
      <c r="P332" s="74"/>
    </row>
    <row r="333" spans="1:16" x14ac:dyDescent="0.2">
      <c r="A333" s="73" t="str">
        <f t="shared" si="5"/>
        <v>-</v>
      </c>
      <c r="B333" s="75"/>
      <c r="C333" s="74"/>
      <c r="D333" s="74"/>
      <c r="E333" s="74"/>
      <c r="F333" s="74"/>
      <c r="G333" s="74"/>
      <c r="H333" s="74"/>
      <c r="I333" s="74"/>
      <c r="J333" s="78"/>
      <c r="K333" s="78"/>
      <c r="L333" s="124" t="str">
        <f>IF($G333=0,"-",VLOOKUP($G333,Nomenclator!$B$6:$G$1000,3,0))</f>
        <v>-</v>
      </c>
      <c r="M333" s="124" t="str">
        <f>IF($G333=0,"-",VLOOKUP($G333,Nomenclator!$B$6:$G$1000,4,0))</f>
        <v>-</v>
      </c>
      <c r="N333" s="124" t="str">
        <f>IF($G333=0,"-",VLOOKUP($G333,Nomenclator!$B$6:$G$1000,6,0))</f>
        <v>-</v>
      </c>
      <c r="O333" s="74"/>
      <c r="P333" s="74"/>
    </row>
    <row r="334" spans="1:16" x14ac:dyDescent="0.2">
      <c r="A334" s="73" t="str">
        <f t="shared" si="5"/>
        <v>-</v>
      </c>
      <c r="B334" s="75"/>
      <c r="C334" s="74"/>
      <c r="D334" s="74"/>
      <c r="E334" s="74"/>
      <c r="F334" s="74"/>
      <c r="G334" s="74"/>
      <c r="H334" s="74"/>
      <c r="I334" s="74"/>
      <c r="J334" s="78"/>
      <c r="K334" s="78"/>
      <c r="L334" s="124" t="str">
        <f>IF($G334=0,"-",VLOOKUP($G334,Nomenclator!$B$6:$G$1000,3,0))</f>
        <v>-</v>
      </c>
      <c r="M334" s="124" t="str">
        <f>IF($G334=0,"-",VLOOKUP($G334,Nomenclator!$B$6:$G$1000,4,0))</f>
        <v>-</v>
      </c>
      <c r="N334" s="124" t="str">
        <f>IF($G334=0,"-",VLOOKUP($G334,Nomenclator!$B$6:$G$1000,6,0))</f>
        <v>-</v>
      </c>
      <c r="O334" s="74"/>
      <c r="P334" s="74"/>
    </row>
    <row r="335" spans="1:16" x14ac:dyDescent="0.2">
      <c r="A335" s="73" t="str">
        <f t="shared" si="5"/>
        <v>-</v>
      </c>
      <c r="B335" s="75"/>
      <c r="C335" s="74"/>
      <c r="D335" s="74"/>
      <c r="E335" s="74"/>
      <c r="F335" s="74"/>
      <c r="G335" s="74"/>
      <c r="H335" s="74"/>
      <c r="I335" s="74"/>
      <c r="J335" s="78"/>
      <c r="K335" s="78"/>
      <c r="L335" s="124" t="str">
        <f>IF($G335=0,"-",VLOOKUP($G335,Nomenclator!$B$6:$G$1000,3,0))</f>
        <v>-</v>
      </c>
      <c r="M335" s="124" t="str">
        <f>IF($G335=0,"-",VLOOKUP($G335,Nomenclator!$B$6:$G$1000,4,0))</f>
        <v>-</v>
      </c>
      <c r="N335" s="124" t="str">
        <f>IF($G335=0,"-",VLOOKUP($G335,Nomenclator!$B$6:$G$1000,6,0))</f>
        <v>-</v>
      </c>
      <c r="O335" s="74"/>
      <c r="P335" s="74"/>
    </row>
    <row r="336" spans="1:16" x14ac:dyDescent="0.2">
      <c r="A336" s="73" t="str">
        <f t="shared" si="5"/>
        <v>-</v>
      </c>
      <c r="B336" s="75"/>
      <c r="C336" s="74"/>
      <c r="D336" s="74"/>
      <c r="E336" s="74"/>
      <c r="F336" s="74"/>
      <c r="G336" s="74"/>
      <c r="H336" s="74"/>
      <c r="I336" s="74"/>
      <c r="J336" s="78"/>
      <c r="K336" s="78"/>
      <c r="L336" s="124" t="str">
        <f>IF($G336=0,"-",VLOOKUP($G336,Nomenclator!$B$6:$G$1000,3,0))</f>
        <v>-</v>
      </c>
      <c r="M336" s="124" t="str">
        <f>IF($G336=0,"-",VLOOKUP($G336,Nomenclator!$B$6:$G$1000,4,0))</f>
        <v>-</v>
      </c>
      <c r="N336" s="124" t="str">
        <f>IF($G336=0,"-",VLOOKUP($G336,Nomenclator!$B$6:$G$1000,6,0))</f>
        <v>-</v>
      </c>
      <c r="O336" s="74"/>
      <c r="P336" s="74"/>
    </row>
    <row r="337" spans="1:16" x14ac:dyDescent="0.2">
      <c r="A337" s="73" t="str">
        <f t="shared" si="5"/>
        <v>-</v>
      </c>
      <c r="B337" s="75"/>
      <c r="C337" s="74"/>
      <c r="D337" s="74"/>
      <c r="E337" s="74"/>
      <c r="F337" s="74"/>
      <c r="G337" s="74"/>
      <c r="H337" s="74"/>
      <c r="I337" s="74"/>
      <c r="J337" s="78"/>
      <c r="K337" s="78"/>
      <c r="L337" s="124" t="str">
        <f>IF($G337=0,"-",VLOOKUP($G337,Nomenclator!$B$6:$G$1000,3,0))</f>
        <v>-</v>
      </c>
      <c r="M337" s="124" t="str">
        <f>IF($G337=0,"-",VLOOKUP($G337,Nomenclator!$B$6:$G$1000,4,0))</f>
        <v>-</v>
      </c>
      <c r="N337" s="124" t="str">
        <f>IF($G337=0,"-",VLOOKUP($G337,Nomenclator!$B$6:$G$1000,6,0))</f>
        <v>-</v>
      </c>
      <c r="O337" s="74"/>
      <c r="P337" s="74"/>
    </row>
    <row r="338" spans="1:16" x14ac:dyDescent="0.2">
      <c r="A338" s="73" t="str">
        <f t="shared" si="5"/>
        <v>-</v>
      </c>
      <c r="B338" s="75"/>
      <c r="C338" s="74"/>
      <c r="D338" s="74"/>
      <c r="E338" s="74"/>
      <c r="F338" s="74"/>
      <c r="G338" s="74"/>
      <c r="H338" s="74"/>
      <c r="I338" s="74"/>
      <c r="J338" s="78"/>
      <c r="K338" s="78"/>
      <c r="L338" s="124" t="str">
        <f>IF($G338=0,"-",VLOOKUP($G338,Nomenclator!$B$6:$G$1000,3,0))</f>
        <v>-</v>
      </c>
      <c r="M338" s="124" t="str">
        <f>IF($G338=0,"-",VLOOKUP($G338,Nomenclator!$B$6:$G$1000,4,0))</f>
        <v>-</v>
      </c>
      <c r="N338" s="124" t="str">
        <f>IF($G338=0,"-",VLOOKUP($G338,Nomenclator!$B$6:$G$1000,6,0))</f>
        <v>-</v>
      </c>
      <c r="O338" s="74"/>
      <c r="P338" s="74"/>
    </row>
    <row r="339" spans="1:16" x14ac:dyDescent="0.2">
      <c r="A339" s="73" t="str">
        <f t="shared" si="5"/>
        <v>-</v>
      </c>
      <c r="B339" s="75"/>
      <c r="C339" s="74"/>
      <c r="D339" s="74"/>
      <c r="E339" s="74"/>
      <c r="F339" s="74"/>
      <c r="G339" s="74"/>
      <c r="H339" s="74"/>
      <c r="I339" s="74"/>
      <c r="J339" s="78"/>
      <c r="K339" s="78"/>
      <c r="L339" s="124" t="str">
        <f>IF($G339=0,"-",VLOOKUP($G339,Nomenclator!$B$6:$G$1000,3,0))</f>
        <v>-</v>
      </c>
      <c r="M339" s="124" t="str">
        <f>IF($G339=0,"-",VLOOKUP($G339,Nomenclator!$B$6:$G$1000,4,0))</f>
        <v>-</v>
      </c>
      <c r="N339" s="124" t="str">
        <f>IF($G339=0,"-",VLOOKUP($G339,Nomenclator!$B$6:$G$1000,6,0))</f>
        <v>-</v>
      </c>
      <c r="O339" s="74"/>
      <c r="P339" s="74"/>
    </row>
    <row r="340" spans="1:16" x14ac:dyDescent="0.2">
      <c r="A340" s="73" t="str">
        <f t="shared" si="5"/>
        <v>-</v>
      </c>
      <c r="B340" s="75"/>
      <c r="C340" s="74"/>
      <c r="D340" s="74"/>
      <c r="E340" s="74"/>
      <c r="F340" s="74"/>
      <c r="G340" s="74"/>
      <c r="H340" s="74"/>
      <c r="I340" s="74"/>
      <c r="J340" s="78"/>
      <c r="K340" s="78"/>
      <c r="L340" s="124" t="str">
        <f>IF($G340=0,"-",VLOOKUP($G340,Nomenclator!$B$6:$G$1000,3,0))</f>
        <v>-</v>
      </c>
      <c r="M340" s="124" t="str">
        <f>IF($G340=0,"-",VLOOKUP($G340,Nomenclator!$B$6:$G$1000,4,0))</f>
        <v>-</v>
      </c>
      <c r="N340" s="124" t="str">
        <f>IF($G340=0,"-",VLOOKUP($G340,Nomenclator!$B$6:$G$1000,6,0))</f>
        <v>-</v>
      </c>
      <c r="O340" s="74"/>
      <c r="P340" s="74"/>
    </row>
    <row r="341" spans="1:16" x14ac:dyDescent="0.2">
      <c r="A341" s="73" t="str">
        <f t="shared" si="5"/>
        <v>-</v>
      </c>
      <c r="B341" s="75"/>
      <c r="C341" s="74"/>
      <c r="D341" s="74"/>
      <c r="E341" s="74"/>
      <c r="F341" s="74"/>
      <c r="G341" s="74"/>
      <c r="H341" s="74"/>
      <c r="I341" s="74"/>
      <c r="J341" s="78"/>
      <c r="K341" s="78"/>
      <c r="L341" s="124" t="str">
        <f>IF($G341=0,"-",VLOOKUP($G341,Nomenclator!$B$6:$G$1000,3,0))</f>
        <v>-</v>
      </c>
      <c r="M341" s="124" t="str">
        <f>IF($G341=0,"-",VLOOKUP($G341,Nomenclator!$B$6:$G$1000,4,0))</f>
        <v>-</v>
      </c>
      <c r="N341" s="124" t="str">
        <f>IF($G341=0,"-",VLOOKUP($G341,Nomenclator!$B$6:$G$1000,6,0))</f>
        <v>-</v>
      </c>
      <c r="O341" s="74"/>
      <c r="P341" s="74"/>
    </row>
    <row r="342" spans="1:16" x14ac:dyDescent="0.2">
      <c r="A342" s="73" t="str">
        <f t="shared" si="5"/>
        <v>-</v>
      </c>
      <c r="B342" s="75"/>
      <c r="C342" s="74"/>
      <c r="D342" s="74"/>
      <c r="E342" s="74"/>
      <c r="F342" s="74"/>
      <c r="G342" s="74"/>
      <c r="H342" s="74"/>
      <c r="I342" s="74"/>
      <c r="J342" s="78"/>
      <c r="K342" s="78"/>
      <c r="L342" s="124" t="str">
        <f>IF($G342=0,"-",VLOOKUP($G342,Nomenclator!$B$6:$G$1000,3,0))</f>
        <v>-</v>
      </c>
      <c r="M342" s="124" t="str">
        <f>IF($G342=0,"-",VLOOKUP($G342,Nomenclator!$B$6:$G$1000,4,0))</f>
        <v>-</v>
      </c>
      <c r="N342" s="124" t="str">
        <f>IF($G342=0,"-",VLOOKUP($G342,Nomenclator!$B$6:$G$1000,6,0))</f>
        <v>-</v>
      </c>
      <c r="O342" s="74"/>
      <c r="P342" s="74"/>
    </row>
    <row r="343" spans="1:16" x14ac:dyDescent="0.2">
      <c r="A343" s="73" t="str">
        <f t="shared" si="5"/>
        <v>-</v>
      </c>
      <c r="B343" s="75"/>
      <c r="C343" s="74"/>
      <c r="D343" s="74"/>
      <c r="E343" s="74"/>
      <c r="F343" s="74"/>
      <c r="G343" s="74"/>
      <c r="H343" s="74"/>
      <c r="I343" s="74"/>
      <c r="J343" s="78"/>
      <c r="K343" s="78"/>
      <c r="L343" s="124" t="str">
        <f>IF($G343=0,"-",VLOOKUP($G343,Nomenclator!$B$6:$G$1000,3,0))</f>
        <v>-</v>
      </c>
      <c r="M343" s="124" t="str">
        <f>IF($G343=0,"-",VLOOKUP($G343,Nomenclator!$B$6:$G$1000,4,0))</f>
        <v>-</v>
      </c>
      <c r="N343" s="124" t="str">
        <f>IF($G343=0,"-",VLOOKUP($G343,Nomenclator!$B$6:$G$1000,6,0))</f>
        <v>-</v>
      </c>
      <c r="O343" s="74"/>
      <c r="P343" s="74"/>
    </row>
    <row r="344" spans="1:16" x14ac:dyDescent="0.2">
      <c r="A344" s="73" t="str">
        <f t="shared" si="5"/>
        <v>-</v>
      </c>
      <c r="B344" s="75"/>
      <c r="C344" s="74"/>
      <c r="D344" s="74"/>
      <c r="E344" s="74"/>
      <c r="F344" s="74"/>
      <c r="G344" s="74"/>
      <c r="H344" s="74"/>
      <c r="I344" s="74"/>
      <c r="J344" s="78"/>
      <c r="K344" s="78"/>
      <c r="L344" s="124" t="str">
        <f>IF($G344=0,"-",VLOOKUP($G344,Nomenclator!$B$6:$G$1000,3,0))</f>
        <v>-</v>
      </c>
      <c r="M344" s="124" t="str">
        <f>IF($G344=0,"-",VLOOKUP($G344,Nomenclator!$B$6:$G$1000,4,0))</f>
        <v>-</v>
      </c>
      <c r="N344" s="124" t="str">
        <f>IF($G344=0,"-",VLOOKUP($G344,Nomenclator!$B$6:$G$1000,6,0))</f>
        <v>-</v>
      </c>
      <c r="O344" s="74"/>
      <c r="P344" s="74"/>
    </row>
    <row r="345" spans="1:16" x14ac:dyDescent="0.2">
      <c r="A345" s="73" t="str">
        <f t="shared" si="5"/>
        <v>-</v>
      </c>
      <c r="B345" s="75"/>
      <c r="C345" s="74"/>
      <c r="D345" s="74"/>
      <c r="E345" s="74"/>
      <c r="F345" s="74"/>
      <c r="G345" s="74"/>
      <c r="H345" s="74"/>
      <c r="I345" s="74"/>
      <c r="J345" s="78"/>
      <c r="K345" s="78"/>
      <c r="L345" s="124" t="str">
        <f>IF($G345=0,"-",VLOOKUP($G345,Nomenclator!$B$6:$G$1000,3,0))</f>
        <v>-</v>
      </c>
      <c r="M345" s="124" t="str">
        <f>IF($G345=0,"-",VLOOKUP($G345,Nomenclator!$B$6:$G$1000,4,0))</f>
        <v>-</v>
      </c>
      <c r="N345" s="124" t="str">
        <f>IF($G345=0,"-",VLOOKUP($G345,Nomenclator!$B$6:$G$1000,6,0))</f>
        <v>-</v>
      </c>
      <c r="O345" s="74"/>
      <c r="P345" s="74"/>
    </row>
    <row r="346" spans="1:16" x14ac:dyDescent="0.2">
      <c r="A346" s="73" t="str">
        <f t="shared" si="5"/>
        <v>-</v>
      </c>
      <c r="B346" s="75"/>
      <c r="C346" s="74"/>
      <c r="D346" s="74"/>
      <c r="E346" s="74"/>
      <c r="F346" s="74"/>
      <c r="G346" s="74"/>
      <c r="H346" s="74"/>
      <c r="I346" s="74"/>
      <c r="J346" s="78"/>
      <c r="K346" s="78"/>
      <c r="L346" s="124" t="str">
        <f>IF($G346=0,"-",VLOOKUP($G346,Nomenclator!$B$6:$G$1000,3,0))</f>
        <v>-</v>
      </c>
      <c r="M346" s="124" t="str">
        <f>IF($G346=0,"-",VLOOKUP($G346,Nomenclator!$B$6:$G$1000,4,0))</f>
        <v>-</v>
      </c>
      <c r="N346" s="124" t="str">
        <f>IF($G346=0,"-",VLOOKUP($G346,Nomenclator!$B$6:$G$1000,6,0))</f>
        <v>-</v>
      </c>
      <c r="O346" s="74"/>
      <c r="P346" s="74"/>
    </row>
    <row r="347" spans="1:16" x14ac:dyDescent="0.2">
      <c r="A347" s="73" t="str">
        <f t="shared" si="5"/>
        <v>-</v>
      </c>
      <c r="B347" s="75"/>
      <c r="C347" s="74"/>
      <c r="D347" s="74"/>
      <c r="E347" s="74"/>
      <c r="F347" s="74"/>
      <c r="G347" s="74"/>
      <c r="H347" s="74"/>
      <c r="I347" s="74"/>
      <c r="J347" s="78"/>
      <c r="K347" s="78"/>
      <c r="L347" s="124" t="str">
        <f>IF($G347=0,"-",VLOOKUP($G347,Nomenclator!$B$6:$G$1000,3,0))</f>
        <v>-</v>
      </c>
      <c r="M347" s="124" t="str">
        <f>IF($G347=0,"-",VLOOKUP($G347,Nomenclator!$B$6:$G$1000,4,0))</f>
        <v>-</v>
      </c>
      <c r="N347" s="124" t="str">
        <f>IF($G347=0,"-",VLOOKUP($G347,Nomenclator!$B$6:$G$1000,6,0))</f>
        <v>-</v>
      </c>
      <c r="O347" s="74"/>
      <c r="P347" s="74"/>
    </row>
    <row r="348" spans="1:16" x14ac:dyDescent="0.2">
      <c r="A348" s="73" t="str">
        <f t="shared" si="5"/>
        <v>-</v>
      </c>
      <c r="B348" s="75"/>
      <c r="C348" s="74"/>
      <c r="D348" s="74"/>
      <c r="E348" s="74"/>
      <c r="F348" s="74"/>
      <c r="G348" s="74"/>
      <c r="H348" s="74"/>
      <c r="I348" s="74"/>
      <c r="J348" s="78"/>
      <c r="K348" s="78"/>
      <c r="L348" s="124" t="str">
        <f>IF($G348=0,"-",VLOOKUP($G348,Nomenclator!$B$6:$G$1000,3,0))</f>
        <v>-</v>
      </c>
      <c r="M348" s="124" t="str">
        <f>IF($G348=0,"-",VLOOKUP($G348,Nomenclator!$B$6:$G$1000,4,0))</f>
        <v>-</v>
      </c>
      <c r="N348" s="124" t="str">
        <f>IF($G348=0,"-",VLOOKUP($G348,Nomenclator!$B$6:$G$1000,6,0))</f>
        <v>-</v>
      </c>
      <c r="O348" s="74"/>
      <c r="P348" s="74"/>
    </row>
    <row r="349" spans="1:16" x14ac:dyDescent="0.2">
      <c r="A349" s="73" t="str">
        <f t="shared" si="5"/>
        <v>-</v>
      </c>
      <c r="B349" s="75"/>
      <c r="C349" s="74"/>
      <c r="D349" s="74"/>
      <c r="E349" s="74"/>
      <c r="F349" s="74"/>
      <c r="G349" s="74"/>
      <c r="H349" s="74"/>
      <c r="I349" s="74"/>
      <c r="J349" s="78"/>
      <c r="K349" s="78"/>
      <c r="L349" s="124" t="str">
        <f>IF($G349=0,"-",VLOOKUP($G349,Nomenclator!$B$6:$G$1000,3,0))</f>
        <v>-</v>
      </c>
      <c r="M349" s="124" t="str">
        <f>IF($G349=0,"-",VLOOKUP($G349,Nomenclator!$B$6:$G$1000,4,0))</f>
        <v>-</v>
      </c>
      <c r="N349" s="124" t="str">
        <f>IF($G349=0,"-",VLOOKUP($G349,Nomenclator!$B$6:$G$1000,6,0))</f>
        <v>-</v>
      </c>
      <c r="O349" s="74"/>
      <c r="P349" s="74"/>
    </row>
    <row r="350" spans="1:16" x14ac:dyDescent="0.2">
      <c r="A350" s="73" t="str">
        <f t="shared" si="5"/>
        <v>-</v>
      </c>
      <c r="B350" s="75"/>
      <c r="C350" s="74"/>
      <c r="D350" s="74"/>
      <c r="E350" s="74"/>
      <c r="F350" s="74"/>
      <c r="G350" s="74"/>
      <c r="H350" s="74"/>
      <c r="I350" s="74"/>
      <c r="J350" s="78"/>
      <c r="K350" s="78"/>
      <c r="L350" s="124" t="str">
        <f>IF($G350=0,"-",VLOOKUP($G350,Nomenclator!$B$6:$G$1000,3,0))</f>
        <v>-</v>
      </c>
      <c r="M350" s="124" t="str">
        <f>IF($G350=0,"-",VLOOKUP($G350,Nomenclator!$B$6:$G$1000,4,0))</f>
        <v>-</v>
      </c>
      <c r="N350" s="124" t="str">
        <f>IF($G350=0,"-",VLOOKUP($G350,Nomenclator!$B$6:$G$1000,6,0))</f>
        <v>-</v>
      </c>
      <c r="O350" s="74"/>
      <c r="P350" s="74"/>
    </row>
    <row r="351" spans="1:16" x14ac:dyDescent="0.2">
      <c r="A351" s="73" t="str">
        <f t="shared" si="5"/>
        <v>-</v>
      </c>
      <c r="B351" s="75"/>
      <c r="C351" s="74"/>
      <c r="D351" s="74"/>
      <c r="E351" s="74"/>
      <c r="F351" s="74"/>
      <c r="G351" s="74"/>
      <c r="H351" s="74"/>
      <c r="I351" s="74"/>
      <c r="J351" s="78"/>
      <c r="K351" s="78"/>
      <c r="L351" s="124" t="str">
        <f>IF($G351=0,"-",VLOOKUP($G351,Nomenclator!$B$6:$G$1000,3,0))</f>
        <v>-</v>
      </c>
      <c r="M351" s="124" t="str">
        <f>IF($G351=0,"-",VLOOKUP($G351,Nomenclator!$B$6:$G$1000,4,0))</f>
        <v>-</v>
      </c>
      <c r="N351" s="124" t="str">
        <f>IF($G351=0,"-",VLOOKUP($G351,Nomenclator!$B$6:$G$1000,6,0))</f>
        <v>-</v>
      </c>
      <c r="O351" s="74"/>
      <c r="P351" s="74"/>
    </row>
    <row r="352" spans="1:16" x14ac:dyDescent="0.2">
      <c r="A352" s="73" t="str">
        <f t="shared" si="5"/>
        <v>-</v>
      </c>
      <c r="B352" s="75"/>
      <c r="C352" s="74"/>
      <c r="D352" s="74"/>
      <c r="E352" s="74"/>
      <c r="F352" s="74"/>
      <c r="G352" s="74"/>
      <c r="H352" s="74"/>
      <c r="I352" s="74"/>
      <c r="J352" s="78"/>
      <c r="K352" s="78"/>
      <c r="L352" s="124" t="str">
        <f>IF($G352=0,"-",VLOOKUP($G352,Nomenclator!$B$6:$G$1000,3,0))</f>
        <v>-</v>
      </c>
      <c r="M352" s="124" t="str">
        <f>IF($G352=0,"-",VLOOKUP($G352,Nomenclator!$B$6:$G$1000,4,0))</f>
        <v>-</v>
      </c>
      <c r="N352" s="124" t="str">
        <f>IF($G352=0,"-",VLOOKUP($G352,Nomenclator!$B$6:$G$1000,6,0))</f>
        <v>-</v>
      </c>
      <c r="O352" s="74"/>
      <c r="P352" s="74"/>
    </row>
    <row r="353" spans="1:16" x14ac:dyDescent="0.2">
      <c r="A353" s="73" t="str">
        <f t="shared" si="5"/>
        <v>-</v>
      </c>
      <c r="B353" s="75"/>
      <c r="C353" s="74"/>
      <c r="D353" s="74"/>
      <c r="E353" s="74"/>
      <c r="F353" s="74"/>
      <c r="G353" s="74"/>
      <c r="H353" s="74"/>
      <c r="I353" s="74"/>
      <c r="J353" s="78"/>
      <c r="K353" s="78"/>
      <c r="L353" s="124" t="str">
        <f>IF($G353=0,"-",VLOOKUP($G353,Nomenclator!$B$6:$G$1000,3,0))</f>
        <v>-</v>
      </c>
      <c r="M353" s="124" t="str">
        <f>IF($G353=0,"-",VLOOKUP($G353,Nomenclator!$B$6:$G$1000,4,0))</f>
        <v>-</v>
      </c>
      <c r="N353" s="124" t="str">
        <f>IF($G353=0,"-",VLOOKUP($G353,Nomenclator!$B$6:$G$1000,6,0))</f>
        <v>-</v>
      </c>
      <c r="O353" s="74"/>
      <c r="P353" s="74"/>
    </row>
    <row r="354" spans="1:16" x14ac:dyDescent="0.2">
      <c r="A354" s="73" t="str">
        <f t="shared" si="5"/>
        <v>-</v>
      </c>
      <c r="B354" s="75"/>
      <c r="C354" s="74"/>
      <c r="D354" s="74"/>
      <c r="E354" s="74"/>
      <c r="F354" s="74"/>
      <c r="G354" s="74"/>
      <c r="H354" s="74"/>
      <c r="I354" s="74"/>
      <c r="J354" s="78"/>
      <c r="K354" s="78"/>
      <c r="L354" s="124" t="str">
        <f>IF($G354=0,"-",VLOOKUP($G354,Nomenclator!$B$6:$G$1000,3,0))</f>
        <v>-</v>
      </c>
      <c r="M354" s="124" t="str">
        <f>IF($G354=0,"-",VLOOKUP($G354,Nomenclator!$B$6:$G$1000,4,0))</f>
        <v>-</v>
      </c>
      <c r="N354" s="124" t="str">
        <f>IF($G354=0,"-",VLOOKUP($G354,Nomenclator!$B$6:$G$1000,6,0))</f>
        <v>-</v>
      </c>
      <c r="O354" s="74"/>
      <c r="P354" s="74"/>
    </row>
    <row r="355" spans="1:16" x14ac:dyDescent="0.2">
      <c r="A355" s="73" t="str">
        <f t="shared" si="5"/>
        <v>-</v>
      </c>
      <c r="B355" s="75"/>
      <c r="C355" s="74"/>
      <c r="D355" s="74"/>
      <c r="E355" s="74"/>
      <c r="F355" s="74"/>
      <c r="G355" s="74"/>
      <c r="H355" s="74"/>
      <c r="I355" s="74"/>
      <c r="J355" s="78"/>
      <c r="K355" s="78"/>
      <c r="L355" s="124" t="str">
        <f>IF($G355=0,"-",VLOOKUP($G355,Nomenclator!$B$6:$G$1000,3,0))</f>
        <v>-</v>
      </c>
      <c r="M355" s="124" t="str">
        <f>IF($G355=0,"-",VLOOKUP($G355,Nomenclator!$B$6:$G$1000,4,0))</f>
        <v>-</v>
      </c>
      <c r="N355" s="124" t="str">
        <f>IF($G355=0,"-",VLOOKUP($G355,Nomenclator!$B$6:$G$1000,6,0))</f>
        <v>-</v>
      </c>
      <c r="O355" s="74"/>
      <c r="P355" s="74"/>
    </row>
    <row r="356" spans="1:16" x14ac:dyDescent="0.2">
      <c r="A356" s="73" t="str">
        <f t="shared" si="5"/>
        <v>-</v>
      </c>
      <c r="B356" s="75"/>
      <c r="C356" s="74"/>
      <c r="D356" s="74"/>
      <c r="E356" s="74"/>
      <c r="F356" s="74"/>
      <c r="G356" s="74"/>
      <c r="H356" s="74"/>
      <c r="I356" s="74"/>
      <c r="J356" s="78"/>
      <c r="K356" s="78"/>
      <c r="L356" s="124" t="str">
        <f>IF($G356=0,"-",VLOOKUP($G356,Nomenclator!$B$6:$G$1000,3,0))</f>
        <v>-</v>
      </c>
      <c r="M356" s="124" t="str">
        <f>IF($G356=0,"-",VLOOKUP($G356,Nomenclator!$B$6:$G$1000,4,0))</f>
        <v>-</v>
      </c>
      <c r="N356" s="124" t="str">
        <f>IF($G356=0,"-",VLOOKUP($G356,Nomenclator!$B$6:$G$1000,6,0))</f>
        <v>-</v>
      </c>
      <c r="O356" s="74"/>
      <c r="P356" s="74"/>
    </row>
    <row r="357" spans="1:16" x14ac:dyDescent="0.2">
      <c r="A357" s="73" t="str">
        <f t="shared" si="5"/>
        <v>-</v>
      </c>
      <c r="B357" s="75"/>
      <c r="C357" s="74"/>
      <c r="D357" s="74"/>
      <c r="E357" s="74"/>
      <c r="F357" s="74"/>
      <c r="G357" s="74"/>
      <c r="H357" s="74"/>
      <c r="I357" s="74"/>
      <c r="J357" s="78"/>
      <c r="K357" s="78"/>
      <c r="L357" s="124" t="str">
        <f>IF($G357=0,"-",VLOOKUP($G357,Nomenclator!$B$6:$G$1000,3,0))</f>
        <v>-</v>
      </c>
      <c r="M357" s="124" t="str">
        <f>IF($G357=0,"-",VLOOKUP($G357,Nomenclator!$B$6:$G$1000,4,0))</f>
        <v>-</v>
      </c>
      <c r="N357" s="124" t="str">
        <f>IF($G357=0,"-",VLOOKUP($G357,Nomenclator!$B$6:$G$1000,6,0))</f>
        <v>-</v>
      </c>
      <c r="O357" s="74"/>
      <c r="P357" s="74"/>
    </row>
    <row r="358" spans="1:16" x14ac:dyDescent="0.2">
      <c r="A358" s="73" t="str">
        <f t="shared" si="5"/>
        <v>-</v>
      </c>
      <c r="B358" s="75"/>
      <c r="C358" s="74"/>
      <c r="D358" s="74"/>
      <c r="E358" s="74"/>
      <c r="F358" s="74"/>
      <c r="G358" s="74"/>
      <c r="H358" s="74"/>
      <c r="I358" s="74"/>
      <c r="J358" s="78"/>
      <c r="K358" s="78"/>
      <c r="L358" s="124" t="str">
        <f>IF($G358=0,"-",VLOOKUP($G358,Nomenclator!$B$6:$G$1000,3,0))</f>
        <v>-</v>
      </c>
      <c r="M358" s="124" t="str">
        <f>IF($G358=0,"-",VLOOKUP($G358,Nomenclator!$B$6:$G$1000,4,0))</f>
        <v>-</v>
      </c>
      <c r="N358" s="124" t="str">
        <f>IF($G358=0,"-",VLOOKUP($G358,Nomenclator!$B$6:$G$1000,6,0))</f>
        <v>-</v>
      </c>
      <c r="O358" s="74"/>
      <c r="P358" s="74"/>
    </row>
    <row r="359" spans="1:16" x14ac:dyDescent="0.2">
      <c r="A359" s="73" t="str">
        <f t="shared" si="5"/>
        <v>-</v>
      </c>
      <c r="B359" s="75"/>
      <c r="C359" s="74"/>
      <c r="D359" s="74"/>
      <c r="E359" s="74"/>
      <c r="F359" s="74"/>
      <c r="G359" s="74"/>
      <c r="H359" s="74"/>
      <c r="I359" s="74"/>
      <c r="J359" s="78"/>
      <c r="K359" s="78"/>
      <c r="L359" s="124" t="str">
        <f>IF($G359=0,"-",VLOOKUP($G359,Nomenclator!$B$6:$G$1000,3,0))</f>
        <v>-</v>
      </c>
      <c r="M359" s="124" t="str">
        <f>IF($G359=0,"-",VLOOKUP($G359,Nomenclator!$B$6:$G$1000,4,0))</f>
        <v>-</v>
      </c>
      <c r="N359" s="124" t="str">
        <f>IF($G359=0,"-",VLOOKUP($G359,Nomenclator!$B$6:$G$1000,6,0))</f>
        <v>-</v>
      </c>
      <c r="O359" s="74"/>
      <c r="P359" s="74"/>
    </row>
    <row r="360" spans="1:16" x14ac:dyDescent="0.2">
      <c r="A360" s="73" t="str">
        <f t="shared" si="5"/>
        <v>-</v>
      </c>
      <c r="B360" s="75"/>
      <c r="C360" s="74"/>
      <c r="D360" s="74"/>
      <c r="E360" s="74"/>
      <c r="F360" s="74"/>
      <c r="G360" s="74"/>
      <c r="H360" s="74"/>
      <c r="I360" s="74"/>
      <c r="J360" s="78"/>
      <c r="K360" s="78"/>
      <c r="L360" s="124" t="str">
        <f>IF($G360=0,"-",VLOOKUP($G360,Nomenclator!$B$6:$G$1000,3,0))</f>
        <v>-</v>
      </c>
      <c r="M360" s="124" t="str">
        <f>IF($G360=0,"-",VLOOKUP($G360,Nomenclator!$B$6:$G$1000,4,0))</f>
        <v>-</v>
      </c>
      <c r="N360" s="124" t="str">
        <f>IF($G360=0,"-",VLOOKUP($G360,Nomenclator!$B$6:$G$1000,6,0))</f>
        <v>-</v>
      </c>
      <c r="O360" s="74"/>
      <c r="P360" s="74"/>
    </row>
    <row r="361" spans="1:16" x14ac:dyDescent="0.2">
      <c r="A361" s="73" t="str">
        <f t="shared" si="5"/>
        <v>-</v>
      </c>
      <c r="B361" s="75"/>
      <c r="C361" s="74"/>
      <c r="D361" s="74"/>
      <c r="E361" s="74"/>
      <c r="F361" s="74"/>
      <c r="G361" s="74"/>
      <c r="H361" s="74"/>
      <c r="I361" s="74"/>
      <c r="J361" s="78"/>
      <c r="K361" s="78"/>
      <c r="L361" s="124" t="str">
        <f>IF($G361=0,"-",VLOOKUP($G361,Nomenclator!$B$6:$G$1000,3,0))</f>
        <v>-</v>
      </c>
      <c r="M361" s="124" t="str">
        <f>IF($G361=0,"-",VLOOKUP($G361,Nomenclator!$B$6:$G$1000,4,0))</f>
        <v>-</v>
      </c>
      <c r="N361" s="124" t="str">
        <f>IF($G361=0,"-",VLOOKUP($G361,Nomenclator!$B$6:$G$1000,6,0))</f>
        <v>-</v>
      </c>
      <c r="O361" s="74"/>
      <c r="P361" s="74"/>
    </row>
    <row r="362" spans="1:16" x14ac:dyDescent="0.2">
      <c r="A362" s="73" t="str">
        <f t="shared" si="5"/>
        <v>-</v>
      </c>
      <c r="B362" s="75"/>
      <c r="C362" s="74"/>
      <c r="D362" s="74"/>
      <c r="E362" s="74"/>
      <c r="F362" s="74"/>
      <c r="G362" s="74"/>
      <c r="H362" s="74"/>
      <c r="I362" s="74"/>
      <c r="J362" s="78"/>
      <c r="K362" s="78"/>
      <c r="L362" s="124" t="str">
        <f>IF($G362=0,"-",VLOOKUP($G362,Nomenclator!$B$6:$G$1000,3,0))</f>
        <v>-</v>
      </c>
      <c r="M362" s="124" t="str">
        <f>IF($G362=0,"-",VLOOKUP($G362,Nomenclator!$B$6:$G$1000,4,0))</f>
        <v>-</v>
      </c>
      <c r="N362" s="124" t="str">
        <f>IF($G362=0,"-",VLOOKUP($G362,Nomenclator!$B$6:$G$1000,6,0))</f>
        <v>-</v>
      </c>
      <c r="O362" s="74"/>
      <c r="P362" s="74"/>
    </row>
    <row r="363" spans="1:16" x14ac:dyDescent="0.2">
      <c r="A363" s="73" t="str">
        <f t="shared" si="5"/>
        <v>-</v>
      </c>
      <c r="B363" s="75"/>
      <c r="C363" s="74"/>
      <c r="D363" s="74"/>
      <c r="E363" s="74"/>
      <c r="F363" s="74"/>
      <c r="G363" s="74"/>
      <c r="H363" s="74"/>
      <c r="I363" s="74"/>
      <c r="J363" s="78"/>
      <c r="K363" s="78"/>
      <c r="L363" s="124" t="str">
        <f>IF($G363=0,"-",VLOOKUP($G363,Nomenclator!$B$6:$G$1000,3,0))</f>
        <v>-</v>
      </c>
      <c r="M363" s="124" t="str">
        <f>IF($G363=0,"-",VLOOKUP($G363,Nomenclator!$B$6:$G$1000,4,0))</f>
        <v>-</v>
      </c>
      <c r="N363" s="124" t="str">
        <f>IF($G363=0,"-",VLOOKUP($G363,Nomenclator!$B$6:$G$1000,6,0))</f>
        <v>-</v>
      </c>
      <c r="O363" s="74"/>
      <c r="P363" s="74"/>
    </row>
    <row r="364" spans="1:16" x14ac:dyDescent="0.2">
      <c r="A364" s="73" t="str">
        <f t="shared" si="5"/>
        <v>-</v>
      </c>
      <c r="B364" s="75"/>
      <c r="C364" s="74"/>
      <c r="D364" s="74"/>
      <c r="E364" s="74"/>
      <c r="F364" s="74"/>
      <c r="G364" s="74"/>
      <c r="H364" s="74"/>
      <c r="I364" s="74"/>
      <c r="J364" s="78"/>
      <c r="K364" s="78"/>
      <c r="L364" s="124" t="str">
        <f>IF($G364=0,"-",VLOOKUP($G364,Nomenclator!$B$6:$G$1000,3,0))</f>
        <v>-</v>
      </c>
      <c r="M364" s="124" t="str">
        <f>IF($G364=0,"-",VLOOKUP($G364,Nomenclator!$B$6:$G$1000,4,0))</f>
        <v>-</v>
      </c>
      <c r="N364" s="124" t="str">
        <f>IF($G364=0,"-",VLOOKUP($G364,Nomenclator!$B$6:$G$1000,6,0))</f>
        <v>-</v>
      </c>
      <c r="O364" s="74"/>
      <c r="P364" s="74"/>
    </row>
    <row r="365" spans="1:16" x14ac:dyDescent="0.2">
      <c r="A365" s="73" t="str">
        <f t="shared" si="5"/>
        <v>-</v>
      </c>
      <c r="B365" s="75"/>
      <c r="C365" s="74"/>
      <c r="D365" s="74"/>
      <c r="E365" s="74"/>
      <c r="F365" s="74"/>
      <c r="G365" s="74"/>
      <c r="H365" s="74"/>
      <c r="I365" s="74"/>
      <c r="J365" s="78"/>
      <c r="K365" s="78"/>
      <c r="L365" s="124" t="str">
        <f>IF($G365=0,"-",VLOOKUP($G365,Nomenclator!$B$6:$G$1000,3,0))</f>
        <v>-</v>
      </c>
      <c r="M365" s="124" t="str">
        <f>IF($G365=0,"-",VLOOKUP($G365,Nomenclator!$B$6:$G$1000,4,0))</f>
        <v>-</v>
      </c>
      <c r="N365" s="124" t="str">
        <f>IF($G365=0,"-",VLOOKUP($G365,Nomenclator!$B$6:$G$1000,6,0))</f>
        <v>-</v>
      </c>
      <c r="O365" s="74"/>
      <c r="P365" s="74"/>
    </row>
    <row r="366" spans="1:16" x14ac:dyDescent="0.2">
      <c r="A366" s="73" t="str">
        <f t="shared" si="5"/>
        <v>-</v>
      </c>
      <c r="B366" s="75"/>
      <c r="C366" s="74"/>
      <c r="D366" s="74"/>
      <c r="E366" s="74"/>
      <c r="F366" s="74"/>
      <c r="G366" s="74"/>
      <c r="H366" s="74"/>
      <c r="I366" s="74"/>
      <c r="J366" s="78"/>
      <c r="K366" s="78"/>
      <c r="L366" s="124" t="str">
        <f>IF($G366=0,"-",VLOOKUP($G366,Nomenclator!$B$6:$G$1000,3,0))</f>
        <v>-</v>
      </c>
      <c r="M366" s="124" t="str">
        <f>IF($G366=0,"-",VLOOKUP($G366,Nomenclator!$B$6:$G$1000,4,0))</f>
        <v>-</v>
      </c>
      <c r="N366" s="124" t="str">
        <f>IF($G366=0,"-",VLOOKUP($G366,Nomenclator!$B$6:$G$1000,6,0))</f>
        <v>-</v>
      </c>
      <c r="O366" s="74"/>
      <c r="P366" s="74"/>
    </row>
    <row r="367" spans="1:16" x14ac:dyDescent="0.2">
      <c r="A367" s="73" t="str">
        <f t="shared" si="5"/>
        <v>-</v>
      </c>
      <c r="B367" s="75"/>
      <c r="C367" s="74"/>
      <c r="D367" s="74"/>
      <c r="E367" s="74"/>
      <c r="F367" s="74"/>
      <c r="G367" s="74"/>
      <c r="H367" s="74"/>
      <c r="I367" s="74"/>
      <c r="J367" s="78"/>
      <c r="K367" s="78"/>
      <c r="L367" s="124" t="str">
        <f>IF($G367=0,"-",VLOOKUP($G367,Nomenclator!$B$6:$G$1000,3,0))</f>
        <v>-</v>
      </c>
      <c r="M367" s="124" t="str">
        <f>IF($G367=0,"-",VLOOKUP($G367,Nomenclator!$B$6:$G$1000,4,0))</f>
        <v>-</v>
      </c>
      <c r="N367" s="124" t="str">
        <f>IF($G367=0,"-",VLOOKUP($G367,Nomenclator!$B$6:$G$1000,6,0))</f>
        <v>-</v>
      </c>
      <c r="O367" s="74"/>
      <c r="P367" s="74"/>
    </row>
    <row r="368" spans="1:16" x14ac:dyDescent="0.2">
      <c r="A368" s="73" t="str">
        <f t="shared" si="5"/>
        <v>-</v>
      </c>
      <c r="B368" s="75"/>
      <c r="C368" s="74"/>
      <c r="D368" s="74"/>
      <c r="E368" s="74"/>
      <c r="F368" s="74"/>
      <c r="G368" s="74"/>
      <c r="H368" s="74"/>
      <c r="I368" s="74"/>
      <c r="J368" s="78"/>
      <c r="K368" s="78"/>
      <c r="L368" s="124" t="str">
        <f>IF($G368=0,"-",VLOOKUP($G368,Nomenclator!$B$6:$G$1000,3,0))</f>
        <v>-</v>
      </c>
      <c r="M368" s="124" t="str">
        <f>IF($G368=0,"-",VLOOKUP($G368,Nomenclator!$B$6:$G$1000,4,0))</f>
        <v>-</v>
      </c>
      <c r="N368" s="124" t="str">
        <f>IF($G368=0,"-",VLOOKUP($G368,Nomenclator!$B$6:$G$1000,6,0))</f>
        <v>-</v>
      </c>
      <c r="O368" s="74"/>
      <c r="P368" s="74"/>
    </row>
    <row r="369" spans="1:16" x14ac:dyDescent="0.2">
      <c r="A369" s="73" t="str">
        <f t="shared" si="5"/>
        <v>-</v>
      </c>
      <c r="B369" s="75"/>
      <c r="C369" s="74"/>
      <c r="D369" s="74"/>
      <c r="E369" s="74"/>
      <c r="F369" s="74"/>
      <c r="G369" s="74"/>
      <c r="H369" s="74"/>
      <c r="I369" s="74"/>
      <c r="J369" s="78"/>
      <c r="K369" s="78"/>
      <c r="L369" s="124" t="str">
        <f>IF($G369=0,"-",VLOOKUP($G369,Nomenclator!$B$6:$G$1000,3,0))</f>
        <v>-</v>
      </c>
      <c r="M369" s="124" t="str">
        <f>IF($G369=0,"-",VLOOKUP($G369,Nomenclator!$B$6:$G$1000,4,0))</f>
        <v>-</v>
      </c>
      <c r="N369" s="124" t="str">
        <f>IF($G369=0,"-",VLOOKUP($G369,Nomenclator!$B$6:$G$1000,6,0))</f>
        <v>-</v>
      </c>
      <c r="O369" s="74"/>
      <c r="P369" s="74"/>
    </row>
    <row r="370" spans="1:16" x14ac:dyDescent="0.2">
      <c r="A370" s="73" t="str">
        <f t="shared" si="5"/>
        <v>-</v>
      </c>
      <c r="B370" s="75"/>
      <c r="C370" s="74"/>
      <c r="D370" s="74"/>
      <c r="E370" s="74"/>
      <c r="F370" s="74"/>
      <c r="G370" s="74"/>
      <c r="H370" s="74"/>
      <c r="I370" s="74"/>
      <c r="J370" s="78"/>
      <c r="K370" s="78"/>
      <c r="L370" s="124" t="str">
        <f>IF($G370=0,"-",VLOOKUP($G370,Nomenclator!$B$6:$G$1000,3,0))</f>
        <v>-</v>
      </c>
      <c r="M370" s="124" t="str">
        <f>IF($G370=0,"-",VLOOKUP($G370,Nomenclator!$B$6:$G$1000,4,0))</f>
        <v>-</v>
      </c>
      <c r="N370" s="124" t="str">
        <f>IF($G370=0,"-",VLOOKUP($G370,Nomenclator!$B$6:$G$1000,6,0))</f>
        <v>-</v>
      </c>
      <c r="O370" s="74"/>
      <c r="P370" s="74"/>
    </row>
    <row r="371" spans="1:16" x14ac:dyDescent="0.2">
      <c r="A371" s="73" t="str">
        <f t="shared" si="5"/>
        <v>-</v>
      </c>
      <c r="B371" s="75"/>
      <c r="C371" s="74"/>
      <c r="D371" s="74"/>
      <c r="E371" s="74"/>
      <c r="F371" s="74"/>
      <c r="G371" s="74"/>
      <c r="H371" s="74"/>
      <c r="I371" s="74"/>
      <c r="J371" s="78"/>
      <c r="K371" s="78"/>
      <c r="L371" s="124" t="str">
        <f>IF($G371=0,"-",VLOOKUP($G371,Nomenclator!$B$6:$G$1000,3,0))</f>
        <v>-</v>
      </c>
      <c r="M371" s="124" t="str">
        <f>IF($G371=0,"-",VLOOKUP($G371,Nomenclator!$B$6:$G$1000,4,0))</f>
        <v>-</v>
      </c>
      <c r="N371" s="124" t="str">
        <f>IF($G371=0,"-",VLOOKUP($G371,Nomenclator!$B$6:$G$1000,6,0))</f>
        <v>-</v>
      </c>
      <c r="O371" s="74"/>
      <c r="P371" s="74"/>
    </row>
    <row r="372" spans="1:16" x14ac:dyDescent="0.2">
      <c r="A372" s="73" t="str">
        <f t="shared" si="5"/>
        <v>-</v>
      </c>
      <c r="B372" s="75"/>
      <c r="C372" s="74"/>
      <c r="D372" s="74"/>
      <c r="E372" s="74"/>
      <c r="F372" s="74"/>
      <c r="G372" s="74"/>
      <c r="H372" s="74"/>
      <c r="I372" s="74"/>
      <c r="J372" s="78"/>
      <c r="K372" s="78"/>
      <c r="L372" s="124" t="str">
        <f>IF($G372=0,"-",VLOOKUP($G372,Nomenclator!$B$6:$G$1000,3,0))</f>
        <v>-</v>
      </c>
      <c r="M372" s="124" t="str">
        <f>IF($G372=0,"-",VLOOKUP($G372,Nomenclator!$B$6:$G$1000,4,0))</f>
        <v>-</v>
      </c>
      <c r="N372" s="124" t="str">
        <f>IF($G372=0,"-",VLOOKUP($G372,Nomenclator!$B$6:$G$1000,6,0))</f>
        <v>-</v>
      </c>
      <c r="O372" s="74"/>
      <c r="P372" s="74"/>
    </row>
    <row r="373" spans="1:16" x14ac:dyDescent="0.2">
      <c r="A373" s="73" t="str">
        <f t="shared" si="5"/>
        <v>-</v>
      </c>
      <c r="B373" s="75"/>
      <c r="C373" s="74"/>
      <c r="D373" s="74"/>
      <c r="E373" s="74"/>
      <c r="F373" s="74"/>
      <c r="G373" s="74"/>
      <c r="H373" s="74"/>
      <c r="I373" s="74"/>
      <c r="J373" s="78"/>
      <c r="K373" s="78"/>
      <c r="L373" s="124" t="str">
        <f>IF($G373=0,"-",VLOOKUP($G373,Nomenclator!$B$6:$G$1000,3,0))</f>
        <v>-</v>
      </c>
      <c r="M373" s="124" t="str">
        <f>IF($G373=0,"-",VLOOKUP($G373,Nomenclator!$B$6:$G$1000,4,0))</f>
        <v>-</v>
      </c>
      <c r="N373" s="124" t="str">
        <f>IF($G373=0,"-",VLOOKUP($G373,Nomenclator!$B$6:$G$1000,6,0))</f>
        <v>-</v>
      </c>
      <c r="O373" s="74"/>
      <c r="P373" s="74"/>
    </row>
    <row r="374" spans="1:16" x14ac:dyDescent="0.2">
      <c r="A374" s="73" t="str">
        <f t="shared" si="5"/>
        <v>-</v>
      </c>
      <c r="B374" s="75"/>
      <c r="C374" s="74"/>
      <c r="D374" s="74"/>
      <c r="E374" s="74"/>
      <c r="F374" s="74"/>
      <c r="G374" s="74"/>
      <c r="H374" s="74"/>
      <c r="I374" s="74"/>
      <c r="J374" s="78"/>
      <c r="K374" s="78"/>
      <c r="L374" s="124" t="str">
        <f>IF($G374=0,"-",VLOOKUP($G374,Nomenclator!$B$6:$G$1000,3,0))</f>
        <v>-</v>
      </c>
      <c r="M374" s="124" t="str">
        <f>IF($G374=0,"-",VLOOKUP($G374,Nomenclator!$B$6:$G$1000,4,0))</f>
        <v>-</v>
      </c>
      <c r="N374" s="124" t="str">
        <f>IF($G374=0,"-",VLOOKUP($G374,Nomenclator!$B$6:$G$1000,6,0))</f>
        <v>-</v>
      </c>
      <c r="O374" s="74"/>
      <c r="P374" s="74"/>
    </row>
    <row r="375" spans="1:16" x14ac:dyDescent="0.2">
      <c r="A375" s="73" t="str">
        <f t="shared" si="5"/>
        <v>-</v>
      </c>
      <c r="B375" s="75"/>
      <c r="C375" s="74"/>
      <c r="D375" s="74"/>
      <c r="E375" s="74"/>
      <c r="F375" s="74"/>
      <c r="G375" s="74"/>
      <c r="H375" s="74"/>
      <c r="I375" s="74"/>
      <c r="J375" s="78"/>
      <c r="K375" s="78"/>
      <c r="L375" s="124" t="str">
        <f>IF($G375=0,"-",VLOOKUP($G375,Nomenclator!$B$6:$G$1000,3,0))</f>
        <v>-</v>
      </c>
      <c r="M375" s="124" t="str">
        <f>IF($G375=0,"-",VLOOKUP($G375,Nomenclator!$B$6:$G$1000,4,0))</f>
        <v>-</v>
      </c>
      <c r="N375" s="124" t="str">
        <f>IF($G375=0,"-",VLOOKUP($G375,Nomenclator!$B$6:$G$1000,6,0))</f>
        <v>-</v>
      </c>
      <c r="O375" s="74"/>
      <c r="P375" s="74"/>
    </row>
    <row r="376" spans="1:16" x14ac:dyDescent="0.2">
      <c r="A376" s="73" t="str">
        <f t="shared" si="5"/>
        <v>-</v>
      </c>
      <c r="B376" s="75"/>
      <c r="C376" s="74"/>
      <c r="D376" s="74"/>
      <c r="E376" s="74"/>
      <c r="F376" s="74"/>
      <c r="G376" s="74"/>
      <c r="H376" s="74"/>
      <c r="I376" s="74"/>
      <c r="J376" s="78"/>
      <c r="K376" s="78"/>
      <c r="L376" s="124" t="str">
        <f>IF($G376=0,"-",VLOOKUP($G376,Nomenclator!$B$6:$G$1000,3,0))</f>
        <v>-</v>
      </c>
      <c r="M376" s="124" t="str">
        <f>IF($G376=0,"-",VLOOKUP($G376,Nomenclator!$B$6:$G$1000,4,0))</f>
        <v>-</v>
      </c>
      <c r="N376" s="124" t="str">
        <f>IF($G376=0,"-",VLOOKUP($G376,Nomenclator!$B$6:$G$1000,6,0))</f>
        <v>-</v>
      </c>
      <c r="O376" s="74"/>
      <c r="P376" s="74"/>
    </row>
    <row r="377" spans="1:16" x14ac:dyDescent="0.2">
      <c r="A377" s="73" t="str">
        <f t="shared" si="5"/>
        <v>-</v>
      </c>
      <c r="B377" s="75"/>
      <c r="C377" s="74"/>
      <c r="D377" s="74"/>
      <c r="E377" s="74"/>
      <c r="F377" s="74"/>
      <c r="G377" s="74"/>
      <c r="H377" s="74"/>
      <c r="I377" s="74"/>
      <c r="J377" s="78"/>
      <c r="K377" s="78"/>
      <c r="L377" s="124" t="str">
        <f>IF($G377=0,"-",VLOOKUP($G377,Nomenclator!$B$6:$G$1000,3,0))</f>
        <v>-</v>
      </c>
      <c r="M377" s="124" t="str">
        <f>IF($G377=0,"-",VLOOKUP($G377,Nomenclator!$B$6:$G$1000,4,0))</f>
        <v>-</v>
      </c>
      <c r="N377" s="124" t="str">
        <f>IF($G377=0,"-",VLOOKUP($G377,Nomenclator!$B$6:$G$1000,6,0))</f>
        <v>-</v>
      </c>
      <c r="O377" s="74"/>
      <c r="P377" s="74"/>
    </row>
    <row r="378" spans="1:16" x14ac:dyDescent="0.2">
      <c r="A378" s="73" t="str">
        <f t="shared" si="5"/>
        <v>-</v>
      </c>
      <c r="B378" s="75"/>
      <c r="C378" s="74"/>
      <c r="D378" s="74"/>
      <c r="E378" s="74"/>
      <c r="F378" s="74"/>
      <c r="G378" s="74"/>
      <c r="H378" s="74"/>
      <c r="I378" s="74"/>
      <c r="J378" s="78"/>
      <c r="K378" s="78"/>
      <c r="L378" s="124" t="str">
        <f>IF($G378=0,"-",VLOOKUP($G378,Nomenclator!$B$6:$G$1000,3,0))</f>
        <v>-</v>
      </c>
      <c r="M378" s="124" t="str">
        <f>IF($G378=0,"-",VLOOKUP($G378,Nomenclator!$B$6:$G$1000,4,0))</f>
        <v>-</v>
      </c>
      <c r="N378" s="124" t="str">
        <f>IF($G378=0,"-",VLOOKUP($G378,Nomenclator!$B$6:$G$1000,6,0))</f>
        <v>-</v>
      </c>
      <c r="O378" s="74"/>
      <c r="P378" s="74"/>
    </row>
    <row r="379" spans="1:16" x14ac:dyDescent="0.2">
      <c r="A379" s="73" t="str">
        <f t="shared" si="5"/>
        <v>-</v>
      </c>
      <c r="B379" s="75"/>
      <c r="C379" s="74"/>
      <c r="D379" s="74"/>
      <c r="E379" s="74"/>
      <c r="F379" s="74"/>
      <c r="G379" s="74"/>
      <c r="H379" s="74"/>
      <c r="I379" s="74"/>
      <c r="J379" s="78"/>
      <c r="K379" s="78"/>
      <c r="L379" s="124" t="str">
        <f>IF($G379=0,"-",VLOOKUP($G379,Nomenclator!$B$6:$G$1000,3,0))</f>
        <v>-</v>
      </c>
      <c r="M379" s="124" t="str">
        <f>IF($G379=0,"-",VLOOKUP($G379,Nomenclator!$B$6:$G$1000,4,0))</f>
        <v>-</v>
      </c>
      <c r="N379" s="124" t="str">
        <f>IF($G379=0,"-",VLOOKUP($G379,Nomenclator!$B$6:$G$1000,6,0))</f>
        <v>-</v>
      </c>
      <c r="O379" s="74"/>
      <c r="P379" s="74"/>
    </row>
    <row r="380" spans="1:16" x14ac:dyDescent="0.2">
      <c r="A380" s="73" t="str">
        <f t="shared" si="5"/>
        <v>-</v>
      </c>
      <c r="B380" s="75"/>
      <c r="C380" s="74"/>
      <c r="D380" s="74"/>
      <c r="E380" s="74"/>
      <c r="F380" s="74"/>
      <c r="G380" s="74"/>
      <c r="H380" s="74"/>
      <c r="I380" s="74"/>
      <c r="J380" s="78"/>
      <c r="K380" s="78"/>
      <c r="L380" s="124" t="str">
        <f>IF($G380=0,"-",VLOOKUP($G380,Nomenclator!$B$6:$G$1000,3,0))</f>
        <v>-</v>
      </c>
      <c r="M380" s="124" t="str">
        <f>IF($G380=0,"-",VLOOKUP($G380,Nomenclator!$B$6:$G$1000,4,0))</f>
        <v>-</v>
      </c>
      <c r="N380" s="124" t="str">
        <f>IF($G380=0,"-",VLOOKUP($G380,Nomenclator!$B$6:$G$1000,6,0))</f>
        <v>-</v>
      </c>
      <c r="O380" s="74"/>
      <c r="P380" s="74"/>
    </row>
    <row r="381" spans="1:16" x14ac:dyDescent="0.2">
      <c r="A381" s="73" t="str">
        <f t="shared" si="5"/>
        <v>-</v>
      </c>
      <c r="B381" s="75"/>
      <c r="C381" s="74"/>
      <c r="D381" s="74"/>
      <c r="E381" s="74"/>
      <c r="F381" s="74"/>
      <c r="G381" s="74"/>
      <c r="H381" s="74"/>
      <c r="I381" s="74"/>
      <c r="J381" s="78"/>
      <c r="K381" s="78"/>
      <c r="L381" s="124" t="str">
        <f>IF($G381=0,"-",VLOOKUP($G381,Nomenclator!$B$6:$G$1000,3,0))</f>
        <v>-</v>
      </c>
      <c r="M381" s="124" t="str">
        <f>IF($G381=0,"-",VLOOKUP($G381,Nomenclator!$B$6:$G$1000,4,0))</f>
        <v>-</v>
      </c>
      <c r="N381" s="124" t="str">
        <f>IF($G381=0,"-",VLOOKUP($G381,Nomenclator!$B$6:$G$1000,6,0))</f>
        <v>-</v>
      </c>
      <c r="O381" s="74"/>
      <c r="P381" s="74"/>
    </row>
    <row r="382" spans="1:16" x14ac:dyDescent="0.2">
      <c r="A382" s="73" t="str">
        <f t="shared" si="5"/>
        <v>-</v>
      </c>
      <c r="B382" s="75"/>
      <c r="C382" s="74"/>
      <c r="D382" s="74"/>
      <c r="E382" s="74"/>
      <c r="F382" s="74"/>
      <c r="G382" s="74"/>
      <c r="H382" s="74"/>
      <c r="I382" s="74"/>
      <c r="J382" s="78"/>
      <c r="K382" s="78"/>
      <c r="L382" s="124" t="str">
        <f>IF($G382=0,"-",VLOOKUP($G382,Nomenclator!$B$6:$G$1000,3,0))</f>
        <v>-</v>
      </c>
      <c r="M382" s="124" t="str">
        <f>IF($G382=0,"-",VLOOKUP($G382,Nomenclator!$B$6:$G$1000,4,0))</f>
        <v>-</v>
      </c>
      <c r="N382" s="124" t="str">
        <f>IF($G382=0,"-",VLOOKUP($G382,Nomenclator!$B$6:$G$1000,6,0))</f>
        <v>-</v>
      </c>
      <c r="O382" s="74"/>
      <c r="P382" s="74"/>
    </row>
    <row r="383" spans="1:16" x14ac:dyDescent="0.2">
      <c r="A383" s="73" t="str">
        <f t="shared" si="5"/>
        <v>-</v>
      </c>
      <c r="B383" s="75"/>
      <c r="C383" s="74"/>
      <c r="D383" s="74"/>
      <c r="E383" s="74"/>
      <c r="F383" s="74"/>
      <c r="G383" s="74"/>
      <c r="H383" s="74"/>
      <c r="I383" s="74"/>
      <c r="J383" s="78"/>
      <c r="K383" s="78"/>
      <c r="L383" s="124" t="str">
        <f>IF($G383=0,"-",VLOOKUP($G383,Nomenclator!$B$6:$G$1000,3,0))</f>
        <v>-</v>
      </c>
      <c r="M383" s="124" t="str">
        <f>IF($G383=0,"-",VLOOKUP($G383,Nomenclator!$B$6:$G$1000,4,0))</f>
        <v>-</v>
      </c>
      <c r="N383" s="124" t="str">
        <f>IF($G383=0,"-",VLOOKUP($G383,Nomenclator!$B$6:$G$1000,6,0))</f>
        <v>-</v>
      </c>
      <c r="O383" s="74"/>
      <c r="P383" s="74"/>
    </row>
    <row r="384" spans="1:16" x14ac:dyDescent="0.2">
      <c r="A384" s="73" t="str">
        <f t="shared" si="5"/>
        <v>-</v>
      </c>
      <c r="B384" s="75"/>
      <c r="C384" s="74"/>
      <c r="D384" s="74"/>
      <c r="E384" s="74"/>
      <c r="F384" s="74"/>
      <c r="G384" s="74"/>
      <c r="H384" s="74"/>
      <c r="I384" s="74"/>
      <c r="J384" s="78"/>
      <c r="K384" s="78"/>
      <c r="L384" s="124" t="str">
        <f>IF($G384=0,"-",VLOOKUP($G384,Nomenclator!$B$6:$G$1000,3,0))</f>
        <v>-</v>
      </c>
      <c r="M384" s="124" t="str">
        <f>IF($G384=0,"-",VLOOKUP($G384,Nomenclator!$B$6:$G$1000,4,0))</f>
        <v>-</v>
      </c>
      <c r="N384" s="124" t="str">
        <f>IF($G384=0,"-",VLOOKUP($G384,Nomenclator!$B$6:$G$1000,6,0))</f>
        <v>-</v>
      </c>
      <c r="O384" s="74"/>
      <c r="P384" s="74"/>
    </row>
    <row r="385" spans="1:16" x14ac:dyDescent="0.2">
      <c r="A385" s="73" t="str">
        <f t="shared" si="5"/>
        <v>-</v>
      </c>
      <c r="B385" s="75"/>
      <c r="C385" s="74"/>
      <c r="D385" s="74"/>
      <c r="E385" s="74"/>
      <c r="F385" s="74"/>
      <c r="G385" s="74"/>
      <c r="H385" s="74"/>
      <c r="I385" s="74"/>
      <c r="J385" s="78"/>
      <c r="K385" s="78"/>
      <c r="L385" s="124" t="str">
        <f>IF($G385=0,"-",VLOOKUP($G385,Nomenclator!$B$6:$G$1000,3,0))</f>
        <v>-</v>
      </c>
      <c r="M385" s="124" t="str">
        <f>IF($G385=0,"-",VLOOKUP($G385,Nomenclator!$B$6:$G$1000,4,0))</f>
        <v>-</v>
      </c>
      <c r="N385" s="124" t="str">
        <f>IF($G385=0,"-",VLOOKUP($G385,Nomenclator!$B$6:$G$1000,6,0))</f>
        <v>-</v>
      </c>
      <c r="O385" s="74"/>
      <c r="P385" s="74"/>
    </row>
    <row r="386" spans="1:16" x14ac:dyDescent="0.2">
      <c r="A386" s="73" t="str">
        <f t="shared" si="5"/>
        <v>-</v>
      </c>
      <c r="B386" s="75"/>
      <c r="C386" s="74"/>
      <c r="D386" s="74"/>
      <c r="E386" s="74"/>
      <c r="F386" s="74"/>
      <c r="G386" s="74"/>
      <c r="H386" s="74"/>
      <c r="I386" s="74"/>
      <c r="J386" s="78"/>
      <c r="K386" s="78"/>
      <c r="L386" s="124" t="str">
        <f>IF($G386=0,"-",VLOOKUP($G386,Nomenclator!$B$6:$G$1000,3,0))</f>
        <v>-</v>
      </c>
      <c r="M386" s="124" t="str">
        <f>IF($G386=0,"-",VLOOKUP($G386,Nomenclator!$B$6:$G$1000,4,0))</f>
        <v>-</v>
      </c>
      <c r="N386" s="124" t="str">
        <f>IF($G386=0,"-",VLOOKUP($G386,Nomenclator!$B$6:$G$1000,6,0))</f>
        <v>-</v>
      </c>
      <c r="O386" s="74"/>
      <c r="P386" s="74"/>
    </row>
    <row r="387" spans="1:16" x14ac:dyDescent="0.2">
      <c r="A387" s="73" t="str">
        <f t="shared" si="5"/>
        <v>-</v>
      </c>
      <c r="B387" s="75"/>
      <c r="C387" s="74"/>
      <c r="D387" s="74"/>
      <c r="E387" s="74"/>
      <c r="F387" s="74"/>
      <c r="G387" s="74"/>
      <c r="H387" s="74"/>
      <c r="I387" s="74"/>
      <c r="J387" s="78"/>
      <c r="K387" s="78"/>
      <c r="L387" s="124" t="str">
        <f>IF($G387=0,"-",VLOOKUP($G387,Nomenclator!$B$6:$G$1000,3,0))</f>
        <v>-</v>
      </c>
      <c r="M387" s="124" t="str">
        <f>IF($G387=0,"-",VLOOKUP($G387,Nomenclator!$B$6:$G$1000,4,0))</f>
        <v>-</v>
      </c>
      <c r="N387" s="124" t="str">
        <f>IF($G387=0,"-",VLOOKUP($G387,Nomenclator!$B$6:$G$1000,6,0))</f>
        <v>-</v>
      </c>
      <c r="O387" s="74"/>
      <c r="P387" s="74"/>
    </row>
    <row r="388" spans="1:16" x14ac:dyDescent="0.2">
      <c r="A388" s="73" t="str">
        <f t="shared" si="5"/>
        <v>-</v>
      </c>
      <c r="B388" s="75"/>
      <c r="C388" s="74"/>
      <c r="D388" s="74"/>
      <c r="E388" s="74"/>
      <c r="F388" s="74"/>
      <c r="G388" s="74"/>
      <c r="H388" s="74"/>
      <c r="I388" s="74"/>
      <c r="J388" s="78"/>
      <c r="K388" s="78"/>
      <c r="L388" s="124" t="str">
        <f>IF($G388=0,"-",VLOOKUP($G388,Nomenclator!$B$6:$G$1000,3,0))</f>
        <v>-</v>
      </c>
      <c r="M388" s="124" t="str">
        <f>IF($G388=0,"-",VLOOKUP($G388,Nomenclator!$B$6:$G$1000,4,0))</f>
        <v>-</v>
      </c>
      <c r="N388" s="124" t="str">
        <f>IF($G388=0,"-",VLOOKUP($G388,Nomenclator!$B$6:$G$1000,6,0))</f>
        <v>-</v>
      </c>
      <c r="O388" s="74"/>
      <c r="P388" s="74"/>
    </row>
    <row r="389" spans="1:16" x14ac:dyDescent="0.2">
      <c r="A389" s="73" t="str">
        <f t="shared" si="5"/>
        <v>-</v>
      </c>
      <c r="B389" s="75"/>
      <c r="C389" s="74"/>
      <c r="D389" s="74"/>
      <c r="E389" s="74"/>
      <c r="F389" s="74"/>
      <c r="G389" s="74"/>
      <c r="H389" s="74"/>
      <c r="I389" s="74"/>
      <c r="J389" s="78"/>
      <c r="K389" s="78"/>
      <c r="L389" s="124" t="str">
        <f>IF($G389=0,"-",VLOOKUP($G389,Nomenclator!$B$6:$G$1000,3,0))</f>
        <v>-</v>
      </c>
      <c r="M389" s="124" t="str">
        <f>IF($G389=0,"-",VLOOKUP($G389,Nomenclator!$B$6:$G$1000,4,0))</f>
        <v>-</v>
      </c>
      <c r="N389" s="124" t="str">
        <f>IF($G389=0,"-",VLOOKUP($G389,Nomenclator!$B$6:$G$1000,6,0))</f>
        <v>-</v>
      </c>
      <c r="O389" s="74"/>
      <c r="P389" s="74"/>
    </row>
    <row r="390" spans="1:16" x14ac:dyDescent="0.2">
      <c r="A390" s="73" t="str">
        <f t="shared" ref="A390:A453" si="6">IF(B390=0,"-",YEAR(B390))</f>
        <v>-</v>
      </c>
      <c r="B390" s="75"/>
      <c r="C390" s="74"/>
      <c r="D390" s="74"/>
      <c r="E390" s="74"/>
      <c r="F390" s="74"/>
      <c r="G390" s="74"/>
      <c r="H390" s="74"/>
      <c r="I390" s="74"/>
      <c r="J390" s="78"/>
      <c r="K390" s="78"/>
      <c r="L390" s="124" t="str">
        <f>IF($G390=0,"-",VLOOKUP($G390,Nomenclator!$B$6:$G$1000,3,0))</f>
        <v>-</v>
      </c>
      <c r="M390" s="124" t="str">
        <f>IF($G390=0,"-",VLOOKUP($G390,Nomenclator!$B$6:$G$1000,4,0))</f>
        <v>-</v>
      </c>
      <c r="N390" s="124" t="str">
        <f>IF($G390=0,"-",VLOOKUP($G390,Nomenclator!$B$6:$G$1000,6,0))</f>
        <v>-</v>
      </c>
      <c r="O390" s="74"/>
      <c r="P390" s="74"/>
    </row>
    <row r="391" spans="1:16" x14ac:dyDescent="0.2">
      <c r="A391" s="73" t="str">
        <f t="shared" si="6"/>
        <v>-</v>
      </c>
      <c r="B391" s="75"/>
      <c r="C391" s="74"/>
      <c r="D391" s="74"/>
      <c r="E391" s="74"/>
      <c r="F391" s="74"/>
      <c r="G391" s="74"/>
      <c r="H391" s="74"/>
      <c r="I391" s="74"/>
      <c r="J391" s="78"/>
      <c r="K391" s="78"/>
      <c r="L391" s="124" t="str">
        <f>IF($G391=0,"-",VLOOKUP($G391,Nomenclator!$B$6:$G$1000,3,0))</f>
        <v>-</v>
      </c>
      <c r="M391" s="124" t="str">
        <f>IF($G391=0,"-",VLOOKUP($G391,Nomenclator!$B$6:$G$1000,4,0))</f>
        <v>-</v>
      </c>
      <c r="N391" s="124" t="str">
        <f>IF($G391=0,"-",VLOOKUP($G391,Nomenclator!$B$6:$G$1000,6,0))</f>
        <v>-</v>
      </c>
      <c r="O391" s="74"/>
      <c r="P391" s="74"/>
    </row>
    <row r="392" spans="1:16" x14ac:dyDescent="0.2">
      <c r="A392" s="73" t="str">
        <f t="shared" si="6"/>
        <v>-</v>
      </c>
      <c r="B392" s="75"/>
      <c r="C392" s="74"/>
      <c r="D392" s="74"/>
      <c r="E392" s="74"/>
      <c r="F392" s="74"/>
      <c r="G392" s="74"/>
      <c r="H392" s="74"/>
      <c r="I392" s="74"/>
      <c r="J392" s="78"/>
      <c r="K392" s="78"/>
      <c r="L392" s="124" t="str">
        <f>IF($G392=0,"-",VLOOKUP($G392,Nomenclator!$B$6:$G$1000,3,0))</f>
        <v>-</v>
      </c>
      <c r="M392" s="124" t="str">
        <f>IF($G392=0,"-",VLOOKUP($G392,Nomenclator!$B$6:$G$1000,4,0))</f>
        <v>-</v>
      </c>
      <c r="N392" s="124" t="str">
        <f>IF($G392=0,"-",VLOOKUP($G392,Nomenclator!$B$6:$G$1000,6,0))</f>
        <v>-</v>
      </c>
      <c r="O392" s="74"/>
      <c r="P392" s="74"/>
    </row>
    <row r="393" spans="1:16" x14ac:dyDescent="0.2">
      <c r="A393" s="73" t="str">
        <f t="shared" si="6"/>
        <v>-</v>
      </c>
      <c r="B393" s="75"/>
      <c r="C393" s="74"/>
      <c r="D393" s="74"/>
      <c r="E393" s="74"/>
      <c r="F393" s="74"/>
      <c r="G393" s="74"/>
      <c r="H393" s="74"/>
      <c r="I393" s="74"/>
      <c r="J393" s="78"/>
      <c r="K393" s="78"/>
      <c r="L393" s="124" t="str">
        <f>IF($G393=0,"-",VLOOKUP($G393,Nomenclator!$B$6:$G$1000,3,0))</f>
        <v>-</v>
      </c>
      <c r="M393" s="124" t="str">
        <f>IF($G393=0,"-",VLOOKUP($G393,Nomenclator!$B$6:$G$1000,4,0))</f>
        <v>-</v>
      </c>
      <c r="N393" s="124" t="str">
        <f>IF($G393=0,"-",VLOOKUP($G393,Nomenclator!$B$6:$G$1000,6,0))</f>
        <v>-</v>
      </c>
      <c r="O393" s="74"/>
      <c r="P393" s="74"/>
    </row>
    <row r="394" spans="1:16" x14ac:dyDescent="0.2">
      <c r="A394" s="73" t="str">
        <f t="shared" si="6"/>
        <v>-</v>
      </c>
      <c r="B394" s="75"/>
      <c r="C394" s="74"/>
      <c r="D394" s="74"/>
      <c r="E394" s="74"/>
      <c r="F394" s="74"/>
      <c r="G394" s="74"/>
      <c r="H394" s="74"/>
      <c r="I394" s="74"/>
      <c r="J394" s="78"/>
      <c r="K394" s="78"/>
      <c r="L394" s="124" t="str">
        <f>IF($G394=0,"-",VLOOKUP($G394,Nomenclator!$B$6:$G$1000,3,0))</f>
        <v>-</v>
      </c>
      <c r="M394" s="124" t="str">
        <f>IF($G394=0,"-",VLOOKUP($G394,Nomenclator!$B$6:$G$1000,4,0))</f>
        <v>-</v>
      </c>
      <c r="N394" s="124" t="str">
        <f>IF($G394=0,"-",VLOOKUP($G394,Nomenclator!$B$6:$G$1000,6,0))</f>
        <v>-</v>
      </c>
      <c r="O394" s="74"/>
      <c r="P394" s="74"/>
    </row>
    <row r="395" spans="1:16" x14ac:dyDescent="0.2">
      <c r="A395" s="73" t="str">
        <f t="shared" si="6"/>
        <v>-</v>
      </c>
      <c r="B395" s="75"/>
      <c r="C395" s="74"/>
      <c r="D395" s="74"/>
      <c r="E395" s="74"/>
      <c r="F395" s="74"/>
      <c r="G395" s="74"/>
      <c r="H395" s="74"/>
      <c r="I395" s="74"/>
      <c r="J395" s="78"/>
      <c r="K395" s="78"/>
      <c r="L395" s="124" t="str">
        <f>IF($G395=0,"-",VLOOKUP($G395,Nomenclator!$B$6:$G$1000,3,0))</f>
        <v>-</v>
      </c>
      <c r="M395" s="124" t="str">
        <f>IF($G395=0,"-",VLOOKUP($G395,Nomenclator!$B$6:$G$1000,4,0))</f>
        <v>-</v>
      </c>
      <c r="N395" s="124" t="str">
        <f>IF($G395=0,"-",VLOOKUP($G395,Nomenclator!$B$6:$G$1000,6,0))</f>
        <v>-</v>
      </c>
      <c r="O395" s="74"/>
      <c r="P395" s="74"/>
    </row>
    <row r="396" spans="1:16" x14ac:dyDescent="0.2">
      <c r="A396" s="73" t="str">
        <f t="shared" si="6"/>
        <v>-</v>
      </c>
      <c r="B396" s="75"/>
      <c r="C396" s="74"/>
      <c r="D396" s="74"/>
      <c r="E396" s="74"/>
      <c r="F396" s="74"/>
      <c r="G396" s="74"/>
      <c r="H396" s="74"/>
      <c r="I396" s="74"/>
      <c r="J396" s="78"/>
      <c r="K396" s="78"/>
      <c r="L396" s="124" t="str">
        <f>IF($G396=0,"-",VLOOKUP($G396,Nomenclator!$B$6:$G$1000,3,0))</f>
        <v>-</v>
      </c>
      <c r="M396" s="124" t="str">
        <f>IF($G396=0,"-",VLOOKUP($G396,Nomenclator!$B$6:$G$1000,4,0))</f>
        <v>-</v>
      </c>
      <c r="N396" s="124" t="str">
        <f>IF($G396=0,"-",VLOOKUP($G396,Nomenclator!$B$6:$G$1000,6,0))</f>
        <v>-</v>
      </c>
      <c r="O396" s="74"/>
      <c r="P396" s="74"/>
    </row>
    <row r="397" spans="1:16" x14ac:dyDescent="0.2">
      <c r="A397" s="73" t="str">
        <f t="shared" si="6"/>
        <v>-</v>
      </c>
      <c r="B397" s="75"/>
      <c r="C397" s="74"/>
      <c r="D397" s="74"/>
      <c r="E397" s="74"/>
      <c r="F397" s="74"/>
      <c r="G397" s="74"/>
      <c r="H397" s="74"/>
      <c r="I397" s="74"/>
      <c r="J397" s="78"/>
      <c r="K397" s="78"/>
      <c r="L397" s="124" t="str">
        <f>IF($G397=0,"-",VLOOKUP($G397,Nomenclator!$B$6:$G$1000,3,0))</f>
        <v>-</v>
      </c>
      <c r="M397" s="124" t="str">
        <f>IF($G397=0,"-",VLOOKUP($G397,Nomenclator!$B$6:$G$1000,4,0))</f>
        <v>-</v>
      </c>
      <c r="N397" s="124" t="str">
        <f>IF($G397=0,"-",VLOOKUP($G397,Nomenclator!$B$6:$G$1000,6,0))</f>
        <v>-</v>
      </c>
      <c r="O397" s="74"/>
      <c r="P397" s="74"/>
    </row>
    <row r="398" spans="1:16" x14ac:dyDescent="0.2">
      <c r="A398" s="73" t="str">
        <f t="shared" si="6"/>
        <v>-</v>
      </c>
      <c r="B398" s="75"/>
      <c r="C398" s="74"/>
      <c r="D398" s="74"/>
      <c r="E398" s="74"/>
      <c r="F398" s="74"/>
      <c r="G398" s="74"/>
      <c r="H398" s="74"/>
      <c r="I398" s="74"/>
      <c r="J398" s="78"/>
      <c r="K398" s="78"/>
      <c r="L398" s="124" t="str">
        <f>IF($G398=0,"-",VLOOKUP($G398,Nomenclator!$B$6:$G$1000,3,0))</f>
        <v>-</v>
      </c>
      <c r="M398" s="124" t="str">
        <f>IF($G398=0,"-",VLOOKUP($G398,Nomenclator!$B$6:$G$1000,4,0))</f>
        <v>-</v>
      </c>
      <c r="N398" s="124" t="str">
        <f>IF($G398=0,"-",VLOOKUP($G398,Nomenclator!$B$6:$G$1000,6,0))</f>
        <v>-</v>
      </c>
      <c r="O398" s="74"/>
      <c r="P398" s="74"/>
    </row>
    <row r="399" spans="1:16" x14ac:dyDescent="0.2">
      <c r="A399" s="73" t="str">
        <f t="shared" si="6"/>
        <v>-</v>
      </c>
      <c r="B399" s="75"/>
      <c r="C399" s="74"/>
      <c r="D399" s="74"/>
      <c r="E399" s="74"/>
      <c r="F399" s="74"/>
      <c r="G399" s="74"/>
      <c r="H399" s="74"/>
      <c r="I399" s="74"/>
      <c r="J399" s="78"/>
      <c r="K399" s="78"/>
      <c r="L399" s="124" t="str">
        <f>IF($G399=0,"-",VLOOKUP($G399,Nomenclator!$B$6:$G$1000,3,0))</f>
        <v>-</v>
      </c>
      <c r="M399" s="124" t="str">
        <f>IF($G399=0,"-",VLOOKUP($G399,Nomenclator!$B$6:$G$1000,4,0))</f>
        <v>-</v>
      </c>
      <c r="N399" s="124" t="str">
        <f>IF($G399=0,"-",VLOOKUP($G399,Nomenclator!$B$6:$G$1000,6,0))</f>
        <v>-</v>
      </c>
      <c r="O399" s="74"/>
      <c r="P399" s="74"/>
    </row>
    <row r="400" spans="1:16" x14ac:dyDescent="0.2">
      <c r="A400" s="73" t="str">
        <f t="shared" si="6"/>
        <v>-</v>
      </c>
      <c r="B400" s="75"/>
      <c r="C400" s="74"/>
      <c r="D400" s="74"/>
      <c r="E400" s="74"/>
      <c r="F400" s="74"/>
      <c r="G400" s="74"/>
      <c r="H400" s="74"/>
      <c r="I400" s="74"/>
      <c r="J400" s="78"/>
      <c r="K400" s="78"/>
      <c r="L400" s="124" t="str">
        <f>IF($G400=0,"-",VLOOKUP($G400,Nomenclator!$B$6:$G$1000,3,0))</f>
        <v>-</v>
      </c>
      <c r="M400" s="124" t="str">
        <f>IF($G400=0,"-",VLOOKUP($G400,Nomenclator!$B$6:$G$1000,4,0))</f>
        <v>-</v>
      </c>
      <c r="N400" s="124" t="str">
        <f>IF($G400=0,"-",VLOOKUP($G400,Nomenclator!$B$6:$G$1000,6,0))</f>
        <v>-</v>
      </c>
      <c r="O400" s="74"/>
      <c r="P400" s="74"/>
    </row>
    <row r="401" spans="1:16" x14ac:dyDescent="0.2">
      <c r="A401" s="73" t="str">
        <f t="shared" si="6"/>
        <v>-</v>
      </c>
      <c r="B401" s="75"/>
      <c r="C401" s="74"/>
      <c r="D401" s="74"/>
      <c r="E401" s="74"/>
      <c r="F401" s="74"/>
      <c r="G401" s="74"/>
      <c r="H401" s="74"/>
      <c r="I401" s="74"/>
      <c r="J401" s="78"/>
      <c r="K401" s="78"/>
      <c r="L401" s="124" t="str">
        <f>IF($G401=0,"-",VLOOKUP($G401,Nomenclator!$B$6:$G$1000,3,0))</f>
        <v>-</v>
      </c>
      <c r="M401" s="124" t="str">
        <f>IF($G401=0,"-",VLOOKUP($G401,Nomenclator!$B$6:$G$1000,4,0))</f>
        <v>-</v>
      </c>
      <c r="N401" s="124" t="str">
        <f>IF($G401=0,"-",VLOOKUP($G401,Nomenclator!$B$6:$G$1000,6,0))</f>
        <v>-</v>
      </c>
      <c r="O401" s="74"/>
      <c r="P401" s="74"/>
    </row>
    <row r="402" spans="1:16" x14ac:dyDescent="0.2">
      <c r="A402" s="73" t="str">
        <f t="shared" si="6"/>
        <v>-</v>
      </c>
      <c r="B402" s="75"/>
      <c r="C402" s="74"/>
      <c r="D402" s="74"/>
      <c r="E402" s="74"/>
      <c r="F402" s="74"/>
      <c r="G402" s="74"/>
      <c r="H402" s="74"/>
      <c r="I402" s="74"/>
      <c r="J402" s="78"/>
      <c r="K402" s="78"/>
      <c r="L402" s="124" t="str">
        <f>IF($G402=0,"-",VLOOKUP($G402,Nomenclator!$B$6:$G$1000,3,0))</f>
        <v>-</v>
      </c>
      <c r="M402" s="124" t="str">
        <f>IF($G402=0,"-",VLOOKUP($G402,Nomenclator!$B$6:$G$1000,4,0))</f>
        <v>-</v>
      </c>
      <c r="N402" s="124" t="str">
        <f>IF($G402=0,"-",VLOOKUP($G402,Nomenclator!$B$6:$G$1000,6,0))</f>
        <v>-</v>
      </c>
      <c r="O402" s="74"/>
      <c r="P402" s="74"/>
    </row>
    <row r="403" spans="1:16" x14ac:dyDescent="0.2">
      <c r="A403" s="73" t="str">
        <f t="shared" si="6"/>
        <v>-</v>
      </c>
      <c r="B403" s="75"/>
      <c r="C403" s="74"/>
      <c r="D403" s="74"/>
      <c r="E403" s="74"/>
      <c r="F403" s="74"/>
      <c r="G403" s="74"/>
      <c r="H403" s="74"/>
      <c r="I403" s="74"/>
      <c r="J403" s="78"/>
      <c r="K403" s="78"/>
      <c r="L403" s="124" t="str">
        <f>IF($G403=0,"-",VLOOKUP($G403,Nomenclator!$B$6:$G$1000,3,0))</f>
        <v>-</v>
      </c>
      <c r="M403" s="124" t="str">
        <f>IF($G403=0,"-",VLOOKUP($G403,Nomenclator!$B$6:$G$1000,4,0))</f>
        <v>-</v>
      </c>
      <c r="N403" s="124" t="str">
        <f>IF($G403=0,"-",VLOOKUP($G403,Nomenclator!$B$6:$G$1000,6,0))</f>
        <v>-</v>
      </c>
      <c r="O403" s="74"/>
      <c r="P403" s="74"/>
    </row>
    <row r="404" spans="1:16" x14ac:dyDescent="0.2">
      <c r="A404" s="73" t="str">
        <f t="shared" si="6"/>
        <v>-</v>
      </c>
      <c r="B404" s="75"/>
      <c r="C404" s="74"/>
      <c r="D404" s="74"/>
      <c r="E404" s="74"/>
      <c r="F404" s="74"/>
      <c r="G404" s="74"/>
      <c r="H404" s="74"/>
      <c r="I404" s="74"/>
      <c r="J404" s="78"/>
      <c r="K404" s="78"/>
      <c r="L404" s="124" t="str">
        <f>IF($G404=0,"-",VLOOKUP($G404,Nomenclator!$B$6:$G$1000,3,0))</f>
        <v>-</v>
      </c>
      <c r="M404" s="124" t="str">
        <f>IF($G404=0,"-",VLOOKUP($G404,Nomenclator!$B$6:$G$1000,4,0))</f>
        <v>-</v>
      </c>
      <c r="N404" s="124" t="str">
        <f>IF($G404=0,"-",VLOOKUP($G404,Nomenclator!$B$6:$G$1000,6,0))</f>
        <v>-</v>
      </c>
      <c r="O404" s="74"/>
      <c r="P404" s="74"/>
    </row>
    <row r="405" spans="1:16" x14ac:dyDescent="0.2">
      <c r="A405" s="73" t="str">
        <f t="shared" si="6"/>
        <v>-</v>
      </c>
      <c r="B405" s="75"/>
      <c r="C405" s="74"/>
      <c r="D405" s="74"/>
      <c r="E405" s="74"/>
      <c r="F405" s="74"/>
      <c r="G405" s="74"/>
      <c r="H405" s="74"/>
      <c r="I405" s="74"/>
      <c r="J405" s="78"/>
      <c r="K405" s="78"/>
      <c r="L405" s="124" t="str">
        <f>IF($G405=0,"-",VLOOKUP($G405,Nomenclator!$B$6:$G$1000,3,0))</f>
        <v>-</v>
      </c>
      <c r="M405" s="124" t="str">
        <f>IF($G405=0,"-",VLOOKUP($G405,Nomenclator!$B$6:$G$1000,4,0))</f>
        <v>-</v>
      </c>
      <c r="N405" s="124" t="str">
        <f>IF($G405=0,"-",VLOOKUP($G405,Nomenclator!$B$6:$G$1000,6,0))</f>
        <v>-</v>
      </c>
      <c r="O405" s="74"/>
      <c r="P405" s="74"/>
    </row>
    <row r="406" spans="1:16" x14ac:dyDescent="0.2">
      <c r="A406" s="73" t="str">
        <f t="shared" si="6"/>
        <v>-</v>
      </c>
      <c r="B406" s="75"/>
      <c r="C406" s="74"/>
      <c r="D406" s="74"/>
      <c r="E406" s="74"/>
      <c r="F406" s="74"/>
      <c r="G406" s="74"/>
      <c r="H406" s="74"/>
      <c r="I406" s="74"/>
      <c r="J406" s="78"/>
      <c r="K406" s="78"/>
      <c r="L406" s="124" t="str">
        <f>IF($G406=0,"-",VLOOKUP($G406,Nomenclator!$B$6:$G$1000,3,0))</f>
        <v>-</v>
      </c>
      <c r="M406" s="124" t="str">
        <f>IF($G406=0,"-",VLOOKUP($G406,Nomenclator!$B$6:$G$1000,4,0))</f>
        <v>-</v>
      </c>
      <c r="N406" s="124" t="str">
        <f>IF($G406=0,"-",VLOOKUP($G406,Nomenclator!$B$6:$G$1000,6,0))</f>
        <v>-</v>
      </c>
      <c r="O406" s="74"/>
      <c r="P406" s="74"/>
    </row>
    <row r="407" spans="1:16" x14ac:dyDescent="0.2">
      <c r="A407" s="73" t="str">
        <f t="shared" si="6"/>
        <v>-</v>
      </c>
      <c r="B407" s="75"/>
      <c r="C407" s="74"/>
      <c r="D407" s="74"/>
      <c r="E407" s="74"/>
      <c r="F407" s="74"/>
      <c r="G407" s="74"/>
      <c r="H407" s="74"/>
      <c r="I407" s="74"/>
      <c r="J407" s="78"/>
      <c r="K407" s="78"/>
      <c r="L407" s="124" t="str">
        <f>IF($G407=0,"-",VLOOKUP($G407,Nomenclator!$B$6:$G$1000,3,0))</f>
        <v>-</v>
      </c>
      <c r="M407" s="124" t="str">
        <f>IF($G407=0,"-",VLOOKUP($G407,Nomenclator!$B$6:$G$1000,4,0))</f>
        <v>-</v>
      </c>
      <c r="N407" s="124" t="str">
        <f>IF($G407=0,"-",VLOOKUP($G407,Nomenclator!$B$6:$G$1000,6,0))</f>
        <v>-</v>
      </c>
      <c r="O407" s="74"/>
      <c r="P407" s="74"/>
    </row>
    <row r="408" spans="1:16" x14ac:dyDescent="0.2">
      <c r="A408" s="73" t="str">
        <f t="shared" si="6"/>
        <v>-</v>
      </c>
      <c r="B408" s="75"/>
      <c r="C408" s="74"/>
      <c r="D408" s="74"/>
      <c r="E408" s="74"/>
      <c r="F408" s="74"/>
      <c r="G408" s="74"/>
      <c r="H408" s="74"/>
      <c r="I408" s="74"/>
      <c r="J408" s="78"/>
      <c r="K408" s="78"/>
      <c r="L408" s="124" t="str">
        <f>IF($G408=0,"-",VLOOKUP($G408,Nomenclator!$B$6:$G$1000,3,0))</f>
        <v>-</v>
      </c>
      <c r="M408" s="124" t="str">
        <f>IF($G408=0,"-",VLOOKUP($G408,Nomenclator!$B$6:$G$1000,4,0))</f>
        <v>-</v>
      </c>
      <c r="N408" s="124" t="str">
        <f>IF($G408=0,"-",VLOOKUP($G408,Nomenclator!$B$6:$G$1000,6,0))</f>
        <v>-</v>
      </c>
      <c r="O408" s="74"/>
      <c r="P408" s="74"/>
    </row>
    <row r="409" spans="1:16" x14ac:dyDescent="0.2">
      <c r="A409" s="73" t="str">
        <f t="shared" si="6"/>
        <v>-</v>
      </c>
      <c r="B409" s="75"/>
      <c r="C409" s="74"/>
      <c r="D409" s="74"/>
      <c r="E409" s="74"/>
      <c r="F409" s="74"/>
      <c r="G409" s="74"/>
      <c r="H409" s="74"/>
      <c r="I409" s="74"/>
      <c r="J409" s="78"/>
      <c r="K409" s="78"/>
      <c r="L409" s="124" t="str">
        <f>IF($G409=0,"-",VLOOKUP($G409,Nomenclator!$B$6:$G$1000,3,0))</f>
        <v>-</v>
      </c>
      <c r="M409" s="124" t="str">
        <f>IF($G409=0,"-",VLOOKUP($G409,Nomenclator!$B$6:$G$1000,4,0))</f>
        <v>-</v>
      </c>
      <c r="N409" s="124" t="str">
        <f>IF($G409=0,"-",VLOOKUP($G409,Nomenclator!$B$6:$G$1000,6,0))</f>
        <v>-</v>
      </c>
      <c r="O409" s="74"/>
      <c r="P409" s="74"/>
    </row>
    <row r="410" spans="1:16" x14ac:dyDescent="0.2">
      <c r="A410" s="73" t="str">
        <f t="shared" si="6"/>
        <v>-</v>
      </c>
      <c r="B410" s="75"/>
      <c r="C410" s="74"/>
      <c r="D410" s="74"/>
      <c r="E410" s="74"/>
      <c r="F410" s="74"/>
      <c r="G410" s="74"/>
      <c r="H410" s="74"/>
      <c r="I410" s="74"/>
      <c r="J410" s="78"/>
      <c r="K410" s="78"/>
      <c r="L410" s="124" t="str">
        <f>IF($G410=0,"-",VLOOKUP($G410,Nomenclator!$B$6:$G$1000,3,0))</f>
        <v>-</v>
      </c>
      <c r="M410" s="124" t="str">
        <f>IF($G410=0,"-",VLOOKUP($G410,Nomenclator!$B$6:$G$1000,4,0))</f>
        <v>-</v>
      </c>
      <c r="N410" s="124" t="str">
        <f>IF($G410=0,"-",VLOOKUP($G410,Nomenclator!$B$6:$G$1000,6,0))</f>
        <v>-</v>
      </c>
      <c r="O410" s="74"/>
      <c r="P410" s="74"/>
    </row>
    <row r="411" spans="1:16" x14ac:dyDescent="0.2">
      <c r="A411" s="73" t="str">
        <f t="shared" si="6"/>
        <v>-</v>
      </c>
      <c r="B411" s="75"/>
      <c r="C411" s="74"/>
      <c r="D411" s="74"/>
      <c r="E411" s="74"/>
      <c r="F411" s="74"/>
      <c r="G411" s="74"/>
      <c r="H411" s="74"/>
      <c r="I411" s="74"/>
      <c r="J411" s="78"/>
      <c r="K411" s="78"/>
      <c r="L411" s="124" t="str">
        <f>IF($G411=0,"-",VLOOKUP($G411,Nomenclator!$B$6:$G$1000,3,0))</f>
        <v>-</v>
      </c>
      <c r="M411" s="124" t="str">
        <f>IF($G411=0,"-",VLOOKUP($G411,Nomenclator!$B$6:$G$1000,4,0))</f>
        <v>-</v>
      </c>
      <c r="N411" s="124" t="str">
        <f>IF($G411=0,"-",VLOOKUP($G411,Nomenclator!$B$6:$G$1000,6,0))</f>
        <v>-</v>
      </c>
      <c r="O411" s="74"/>
      <c r="P411" s="74"/>
    </row>
    <row r="412" spans="1:16" x14ac:dyDescent="0.2">
      <c r="A412" s="73" t="str">
        <f t="shared" si="6"/>
        <v>-</v>
      </c>
      <c r="B412" s="75"/>
      <c r="C412" s="74"/>
      <c r="D412" s="74"/>
      <c r="E412" s="74"/>
      <c r="F412" s="74"/>
      <c r="G412" s="74"/>
      <c r="H412" s="74"/>
      <c r="I412" s="74"/>
      <c r="J412" s="78"/>
      <c r="K412" s="78"/>
      <c r="L412" s="124" t="str">
        <f>IF($G412=0,"-",VLOOKUP($G412,Nomenclator!$B$6:$G$1000,3,0))</f>
        <v>-</v>
      </c>
      <c r="M412" s="124" t="str">
        <f>IF($G412=0,"-",VLOOKUP($G412,Nomenclator!$B$6:$G$1000,4,0))</f>
        <v>-</v>
      </c>
      <c r="N412" s="124" t="str">
        <f>IF($G412=0,"-",VLOOKUP($G412,Nomenclator!$B$6:$G$1000,6,0))</f>
        <v>-</v>
      </c>
      <c r="O412" s="74"/>
      <c r="P412" s="74"/>
    </row>
    <row r="413" spans="1:16" x14ac:dyDescent="0.2">
      <c r="A413" s="73" t="str">
        <f t="shared" si="6"/>
        <v>-</v>
      </c>
      <c r="B413" s="75"/>
      <c r="C413" s="74"/>
      <c r="D413" s="74"/>
      <c r="E413" s="74"/>
      <c r="F413" s="74"/>
      <c r="G413" s="74"/>
      <c r="H413" s="74"/>
      <c r="I413" s="74"/>
      <c r="J413" s="78"/>
      <c r="K413" s="78"/>
      <c r="L413" s="124" t="str">
        <f>IF($G413=0,"-",VLOOKUP($G413,Nomenclator!$B$6:$G$1000,3,0))</f>
        <v>-</v>
      </c>
      <c r="M413" s="124" t="str">
        <f>IF($G413=0,"-",VLOOKUP($G413,Nomenclator!$B$6:$G$1000,4,0))</f>
        <v>-</v>
      </c>
      <c r="N413" s="124" t="str">
        <f>IF($G413=0,"-",VLOOKUP($G413,Nomenclator!$B$6:$G$1000,6,0))</f>
        <v>-</v>
      </c>
      <c r="O413" s="74"/>
      <c r="P413" s="74"/>
    </row>
    <row r="414" spans="1:16" x14ac:dyDescent="0.2">
      <c r="A414" s="73" t="str">
        <f t="shared" si="6"/>
        <v>-</v>
      </c>
      <c r="B414" s="75"/>
      <c r="C414" s="74"/>
      <c r="D414" s="74"/>
      <c r="E414" s="74"/>
      <c r="F414" s="74"/>
      <c r="G414" s="74"/>
      <c r="H414" s="74"/>
      <c r="I414" s="74"/>
      <c r="J414" s="78"/>
      <c r="K414" s="78"/>
      <c r="L414" s="124" t="str">
        <f>IF($G414=0,"-",VLOOKUP($G414,Nomenclator!$B$6:$G$1000,3,0))</f>
        <v>-</v>
      </c>
      <c r="M414" s="124" t="str">
        <f>IF($G414=0,"-",VLOOKUP($G414,Nomenclator!$B$6:$G$1000,4,0))</f>
        <v>-</v>
      </c>
      <c r="N414" s="124" t="str">
        <f>IF($G414=0,"-",VLOOKUP($G414,Nomenclator!$B$6:$G$1000,6,0))</f>
        <v>-</v>
      </c>
      <c r="O414" s="74"/>
      <c r="P414" s="74"/>
    </row>
    <row r="415" spans="1:16" x14ac:dyDescent="0.2">
      <c r="A415" s="73" t="str">
        <f t="shared" si="6"/>
        <v>-</v>
      </c>
      <c r="B415" s="75"/>
      <c r="C415" s="74"/>
      <c r="D415" s="74"/>
      <c r="E415" s="74"/>
      <c r="F415" s="74"/>
      <c r="G415" s="74"/>
      <c r="H415" s="74"/>
      <c r="I415" s="74"/>
      <c r="J415" s="78"/>
      <c r="K415" s="78"/>
      <c r="L415" s="124" t="str">
        <f>IF($G415=0,"-",VLOOKUP($G415,Nomenclator!$B$6:$G$1000,3,0))</f>
        <v>-</v>
      </c>
      <c r="M415" s="124" t="str">
        <f>IF($G415=0,"-",VLOOKUP($G415,Nomenclator!$B$6:$G$1000,4,0))</f>
        <v>-</v>
      </c>
      <c r="N415" s="124" t="str">
        <f>IF($G415=0,"-",VLOOKUP($G415,Nomenclator!$B$6:$G$1000,6,0))</f>
        <v>-</v>
      </c>
      <c r="O415" s="74"/>
      <c r="P415" s="74"/>
    </row>
    <row r="416" spans="1:16" x14ac:dyDescent="0.2">
      <c r="A416" s="73" t="str">
        <f t="shared" si="6"/>
        <v>-</v>
      </c>
      <c r="B416" s="75"/>
      <c r="C416" s="74"/>
      <c r="D416" s="74"/>
      <c r="E416" s="74"/>
      <c r="F416" s="74"/>
      <c r="G416" s="74"/>
      <c r="H416" s="74"/>
      <c r="I416" s="74"/>
      <c r="J416" s="78"/>
      <c r="K416" s="78"/>
      <c r="L416" s="124" t="str">
        <f>IF($G416=0,"-",VLOOKUP($G416,Nomenclator!$B$6:$G$1000,3,0))</f>
        <v>-</v>
      </c>
      <c r="M416" s="124" t="str">
        <f>IF($G416=0,"-",VLOOKUP($G416,Nomenclator!$B$6:$G$1000,4,0))</f>
        <v>-</v>
      </c>
      <c r="N416" s="124" t="str">
        <f>IF($G416=0,"-",VLOOKUP($G416,Nomenclator!$B$6:$G$1000,6,0))</f>
        <v>-</v>
      </c>
      <c r="O416" s="74"/>
      <c r="P416" s="74"/>
    </row>
    <row r="417" spans="1:16" x14ac:dyDescent="0.2">
      <c r="A417" s="73" t="str">
        <f t="shared" si="6"/>
        <v>-</v>
      </c>
      <c r="B417" s="75"/>
      <c r="C417" s="74"/>
      <c r="D417" s="74"/>
      <c r="E417" s="74"/>
      <c r="F417" s="74"/>
      <c r="G417" s="74"/>
      <c r="H417" s="74"/>
      <c r="I417" s="74"/>
      <c r="J417" s="78"/>
      <c r="K417" s="78"/>
      <c r="L417" s="124" t="str">
        <f>IF($G417=0,"-",VLOOKUP($G417,Nomenclator!$B$6:$G$1000,3,0))</f>
        <v>-</v>
      </c>
      <c r="M417" s="124" t="str">
        <f>IF($G417=0,"-",VLOOKUP($G417,Nomenclator!$B$6:$G$1000,4,0))</f>
        <v>-</v>
      </c>
      <c r="N417" s="124" t="str">
        <f>IF($G417=0,"-",VLOOKUP($G417,Nomenclator!$B$6:$G$1000,6,0))</f>
        <v>-</v>
      </c>
      <c r="O417" s="74"/>
      <c r="P417" s="74"/>
    </row>
    <row r="418" spans="1:16" x14ac:dyDescent="0.2">
      <c r="A418" s="73" t="str">
        <f t="shared" si="6"/>
        <v>-</v>
      </c>
      <c r="B418" s="75"/>
      <c r="C418" s="74"/>
      <c r="D418" s="74"/>
      <c r="E418" s="74"/>
      <c r="F418" s="74"/>
      <c r="G418" s="74"/>
      <c r="H418" s="74"/>
      <c r="I418" s="74"/>
      <c r="J418" s="78"/>
      <c r="K418" s="78"/>
      <c r="L418" s="124" t="str">
        <f>IF($G418=0,"-",VLOOKUP($G418,Nomenclator!$B$6:$G$1000,3,0))</f>
        <v>-</v>
      </c>
      <c r="M418" s="124" t="str">
        <f>IF($G418=0,"-",VLOOKUP($G418,Nomenclator!$B$6:$G$1000,4,0))</f>
        <v>-</v>
      </c>
      <c r="N418" s="124" t="str">
        <f>IF($G418=0,"-",VLOOKUP($G418,Nomenclator!$B$6:$G$1000,6,0))</f>
        <v>-</v>
      </c>
      <c r="O418" s="74"/>
      <c r="P418" s="74"/>
    </row>
    <row r="419" spans="1:16" x14ac:dyDescent="0.2">
      <c r="A419" s="73" t="str">
        <f t="shared" si="6"/>
        <v>-</v>
      </c>
      <c r="B419" s="75"/>
      <c r="C419" s="74"/>
      <c r="D419" s="74"/>
      <c r="E419" s="74"/>
      <c r="F419" s="74"/>
      <c r="G419" s="74"/>
      <c r="H419" s="74"/>
      <c r="I419" s="74"/>
      <c r="J419" s="78"/>
      <c r="K419" s="78"/>
      <c r="L419" s="124" t="str">
        <f>IF($G419=0,"-",VLOOKUP($G419,Nomenclator!$B$6:$G$1000,3,0))</f>
        <v>-</v>
      </c>
      <c r="M419" s="124" t="str">
        <f>IF($G419=0,"-",VLOOKUP($G419,Nomenclator!$B$6:$G$1000,4,0))</f>
        <v>-</v>
      </c>
      <c r="N419" s="124" t="str">
        <f>IF($G419=0,"-",VLOOKUP($G419,Nomenclator!$B$6:$G$1000,6,0))</f>
        <v>-</v>
      </c>
      <c r="O419" s="74"/>
      <c r="P419" s="74"/>
    </row>
    <row r="420" spans="1:16" x14ac:dyDescent="0.2">
      <c r="A420" s="73" t="str">
        <f t="shared" si="6"/>
        <v>-</v>
      </c>
      <c r="B420" s="75"/>
      <c r="C420" s="74"/>
      <c r="D420" s="74"/>
      <c r="E420" s="74"/>
      <c r="F420" s="74"/>
      <c r="G420" s="74"/>
      <c r="H420" s="74"/>
      <c r="I420" s="74"/>
      <c r="J420" s="78"/>
      <c r="K420" s="78"/>
      <c r="L420" s="124" t="str">
        <f>IF($G420=0,"-",VLOOKUP($G420,Nomenclator!$B$6:$G$1000,3,0))</f>
        <v>-</v>
      </c>
      <c r="M420" s="124" t="str">
        <f>IF($G420=0,"-",VLOOKUP($G420,Nomenclator!$B$6:$G$1000,4,0))</f>
        <v>-</v>
      </c>
      <c r="N420" s="124" t="str">
        <f>IF($G420=0,"-",VLOOKUP($G420,Nomenclator!$B$6:$G$1000,6,0))</f>
        <v>-</v>
      </c>
      <c r="O420" s="74"/>
      <c r="P420" s="74"/>
    </row>
    <row r="421" spans="1:16" x14ac:dyDescent="0.2">
      <c r="A421" s="73" t="str">
        <f t="shared" si="6"/>
        <v>-</v>
      </c>
      <c r="B421" s="75"/>
      <c r="C421" s="74"/>
      <c r="D421" s="74"/>
      <c r="E421" s="74"/>
      <c r="F421" s="74"/>
      <c r="G421" s="74"/>
      <c r="H421" s="74"/>
      <c r="I421" s="74"/>
      <c r="J421" s="78"/>
      <c r="K421" s="78"/>
      <c r="L421" s="124" t="str">
        <f>IF($G421=0,"-",VLOOKUP($G421,Nomenclator!$B$6:$G$1000,3,0))</f>
        <v>-</v>
      </c>
      <c r="M421" s="124" t="str">
        <f>IF($G421=0,"-",VLOOKUP($G421,Nomenclator!$B$6:$G$1000,4,0))</f>
        <v>-</v>
      </c>
      <c r="N421" s="124" t="str">
        <f>IF($G421=0,"-",VLOOKUP($G421,Nomenclator!$B$6:$G$1000,6,0))</f>
        <v>-</v>
      </c>
      <c r="O421" s="74"/>
      <c r="P421" s="74"/>
    </row>
    <row r="422" spans="1:16" x14ac:dyDescent="0.2">
      <c r="A422" s="73" t="str">
        <f t="shared" si="6"/>
        <v>-</v>
      </c>
      <c r="B422" s="75"/>
      <c r="C422" s="74"/>
      <c r="D422" s="74"/>
      <c r="E422" s="74"/>
      <c r="F422" s="74"/>
      <c r="G422" s="74"/>
      <c r="H422" s="74"/>
      <c r="I422" s="74"/>
      <c r="J422" s="78"/>
      <c r="K422" s="78"/>
      <c r="L422" s="124" t="str">
        <f>IF($G422=0,"-",VLOOKUP($G422,Nomenclator!$B$6:$G$1000,3,0))</f>
        <v>-</v>
      </c>
      <c r="M422" s="124" t="str">
        <f>IF($G422=0,"-",VLOOKUP($G422,Nomenclator!$B$6:$G$1000,4,0))</f>
        <v>-</v>
      </c>
      <c r="N422" s="124" t="str">
        <f>IF($G422=0,"-",VLOOKUP($G422,Nomenclator!$B$6:$G$1000,6,0))</f>
        <v>-</v>
      </c>
      <c r="O422" s="74"/>
      <c r="P422" s="74"/>
    </row>
    <row r="423" spans="1:16" x14ac:dyDescent="0.2">
      <c r="A423" s="73" t="str">
        <f t="shared" si="6"/>
        <v>-</v>
      </c>
      <c r="B423" s="75"/>
      <c r="C423" s="74"/>
      <c r="D423" s="74"/>
      <c r="E423" s="74"/>
      <c r="F423" s="74"/>
      <c r="G423" s="74"/>
      <c r="H423" s="74"/>
      <c r="I423" s="74"/>
      <c r="J423" s="78"/>
      <c r="K423" s="78"/>
      <c r="L423" s="124" t="str">
        <f>IF($G423=0,"-",VLOOKUP($G423,Nomenclator!$B$6:$G$1000,3,0))</f>
        <v>-</v>
      </c>
      <c r="M423" s="124" t="str">
        <f>IF($G423=0,"-",VLOOKUP($G423,Nomenclator!$B$6:$G$1000,4,0))</f>
        <v>-</v>
      </c>
      <c r="N423" s="124" t="str">
        <f>IF($G423=0,"-",VLOOKUP($G423,Nomenclator!$B$6:$G$1000,6,0))</f>
        <v>-</v>
      </c>
      <c r="O423" s="74"/>
      <c r="P423" s="74"/>
    </row>
    <row r="424" spans="1:16" x14ac:dyDescent="0.2">
      <c r="A424" s="73" t="str">
        <f t="shared" si="6"/>
        <v>-</v>
      </c>
      <c r="B424" s="75"/>
      <c r="C424" s="74"/>
      <c r="D424" s="74"/>
      <c r="E424" s="74"/>
      <c r="F424" s="74"/>
      <c r="G424" s="74"/>
      <c r="H424" s="74"/>
      <c r="I424" s="74"/>
      <c r="J424" s="78"/>
      <c r="K424" s="78"/>
      <c r="L424" s="124" t="str">
        <f>IF($G424=0,"-",VLOOKUP($G424,Nomenclator!$B$6:$G$1000,3,0))</f>
        <v>-</v>
      </c>
      <c r="M424" s="124" t="str">
        <f>IF($G424=0,"-",VLOOKUP($G424,Nomenclator!$B$6:$G$1000,4,0))</f>
        <v>-</v>
      </c>
      <c r="N424" s="124" t="str">
        <f>IF($G424=0,"-",VLOOKUP($G424,Nomenclator!$B$6:$G$1000,6,0))</f>
        <v>-</v>
      </c>
      <c r="O424" s="74"/>
      <c r="P424" s="74"/>
    </row>
    <row r="425" spans="1:16" x14ac:dyDescent="0.2">
      <c r="A425" s="73" t="str">
        <f t="shared" si="6"/>
        <v>-</v>
      </c>
      <c r="B425" s="75"/>
      <c r="C425" s="74"/>
      <c r="D425" s="74"/>
      <c r="E425" s="74"/>
      <c r="F425" s="74"/>
      <c r="G425" s="74"/>
      <c r="H425" s="74"/>
      <c r="I425" s="74"/>
      <c r="J425" s="78"/>
      <c r="K425" s="78"/>
      <c r="L425" s="124" t="str">
        <f>IF($G425=0,"-",VLOOKUP($G425,Nomenclator!$B$6:$G$1000,3,0))</f>
        <v>-</v>
      </c>
      <c r="M425" s="124" t="str">
        <f>IF($G425=0,"-",VLOOKUP($G425,Nomenclator!$B$6:$G$1000,4,0))</f>
        <v>-</v>
      </c>
      <c r="N425" s="124" t="str">
        <f>IF($G425=0,"-",VLOOKUP($G425,Nomenclator!$B$6:$G$1000,6,0))</f>
        <v>-</v>
      </c>
      <c r="O425" s="74"/>
      <c r="P425" s="74"/>
    </row>
    <row r="426" spans="1:16" x14ac:dyDescent="0.2">
      <c r="A426" s="73" t="str">
        <f t="shared" si="6"/>
        <v>-</v>
      </c>
      <c r="B426" s="75"/>
      <c r="C426" s="74"/>
      <c r="D426" s="74"/>
      <c r="E426" s="74"/>
      <c r="F426" s="74"/>
      <c r="G426" s="74"/>
      <c r="H426" s="74"/>
      <c r="I426" s="74"/>
      <c r="J426" s="78"/>
      <c r="K426" s="78"/>
      <c r="L426" s="124" t="str">
        <f>IF($G426=0,"-",VLOOKUP($G426,Nomenclator!$B$6:$G$1000,3,0))</f>
        <v>-</v>
      </c>
      <c r="M426" s="124" t="str">
        <f>IF($G426=0,"-",VLOOKUP($G426,Nomenclator!$B$6:$G$1000,4,0))</f>
        <v>-</v>
      </c>
      <c r="N426" s="124" t="str">
        <f>IF($G426=0,"-",VLOOKUP($G426,Nomenclator!$B$6:$G$1000,6,0))</f>
        <v>-</v>
      </c>
      <c r="O426" s="74"/>
      <c r="P426" s="74"/>
    </row>
    <row r="427" spans="1:16" x14ac:dyDescent="0.2">
      <c r="A427" s="73" t="str">
        <f t="shared" si="6"/>
        <v>-</v>
      </c>
      <c r="B427" s="75"/>
      <c r="C427" s="74"/>
      <c r="D427" s="74"/>
      <c r="E427" s="74"/>
      <c r="F427" s="74"/>
      <c r="G427" s="74"/>
      <c r="H427" s="74"/>
      <c r="I427" s="74"/>
      <c r="J427" s="78"/>
      <c r="K427" s="78"/>
      <c r="L427" s="124" t="str">
        <f>IF($G427=0,"-",VLOOKUP($G427,Nomenclator!$B$6:$G$1000,3,0))</f>
        <v>-</v>
      </c>
      <c r="M427" s="124" t="str">
        <f>IF($G427=0,"-",VLOOKUP($G427,Nomenclator!$B$6:$G$1000,4,0))</f>
        <v>-</v>
      </c>
      <c r="N427" s="124" t="str">
        <f>IF($G427=0,"-",VLOOKUP($G427,Nomenclator!$B$6:$G$1000,6,0))</f>
        <v>-</v>
      </c>
      <c r="O427" s="74"/>
      <c r="P427" s="74"/>
    </row>
    <row r="428" spans="1:16" x14ac:dyDescent="0.2">
      <c r="A428" s="73" t="str">
        <f t="shared" si="6"/>
        <v>-</v>
      </c>
      <c r="B428" s="75"/>
      <c r="C428" s="74"/>
      <c r="D428" s="74"/>
      <c r="E428" s="74"/>
      <c r="F428" s="74"/>
      <c r="G428" s="74"/>
      <c r="H428" s="74"/>
      <c r="I428" s="74"/>
      <c r="J428" s="78"/>
      <c r="K428" s="78"/>
      <c r="L428" s="124" t="str">
        <f>IF($G428=0,"-",VLOOKUP($G428,Nomenclator!$B$6:$G$1000,3,0))</f>
        <v>-</v>
      </c>
      <c r="M428" s="124" t="str">
        <f>IF($G428=0,"-",VLOOKUP($G428,Nomenclator!$B$6:$G$1000,4,0))</f>
        <v>-</v>
      </c>
      <c r="N428" s="124" t="str">
        <f>IF($G428=0,"-",VLOOKUP($G428,Nomenclator!$B$6:$G$1000,6,0))</f>
        <v>-</v>
      </c>
      <c r="O428" s="74"/>
      <c r="P428" s="74"/>
    </row>
    <row r="429" spans="1:16" x14ac:dyDescent="0.2">
      <c r="A429" s="73" t="str">
        <f t="shared" si="6"/>
        <v>-</v>
      </c>
      <c r="B429" s="75"/>
      <c r="C429" s="74"/>
      <c r="D429" s="74"/>
      <c r="E429" s="74"/>
      <c r="F429" s="74"/>
      <c r="G429" s="74"/>
      <c r="H429" s="74"/>
      <c r="I429" s="74"/>
      <c r="J429" s="78"/>
      <c r="K429" s="78"/>
      <c r="L429" s="124" t="str">
        <f>IF($G429=0,"-",VLOOKUP($G429,Nomenclator!$B$6:$G$1000,3,0))</f>
        <v>-</v>
      </c>
      <c r="M429" s="124" t="str">
        <f>IF($G429=0,"-",VLOOKUP($G429,Nomenclator!$B$6:$G$1000,4,0))</f>
        <v>-</v>
      </c>
      <c r="N429" s="124" t="str">
        <f>IF($G429=0,"-",VLOOKUP($G429,Nomenclator!$B$6:$G$1000,6,0))</f>
        <v>-</v>
      </c>
      <c r="O429" s="74"/>
      <c r="P429" s="74"/>
    </row>
    <row r="430" spans="1:16" x14ac:dyDescent="0.2">
      <c r="A430" s="73" t="str">
        <f t="shared" si="6"/>
        <v>-</v>
      </c>
      <c r="B430" s="75"/>
      <c r="C430" s="74"/>
      <c r="D430" s="74"/>
      <c r="E430" s="74"/>
      <c r="F430" s="74"/>
      <c r="G430" s="74"/>
      <c r="H430" s="74"/>
      <c r="I430" s="74"/>
      <c r="J430" s="78"/>
      <c r="K430" s="78"/>
      <c r="L430" s="124" t="str">
        <f>IF($G430=0,"-",VLOOKUP($G430,Nomenclator!$B$6:$G$1000,3,0))</f>
        <v>-</v>
      </c>
      <c r="M430" s="124" t="str">
        <f>IF($G430=0,"-",VLOOKUP($G430,Nomenclator!$B$6:$G$1000,4,0))</f>
        <v>-</v>
      </c>
      <c r="N430" s="124" t="str">
        <f>IF($G430=0,"-",VLOOKUP($G430,Nomenclator!$B$6:$G$1000,6,0))</f>
        <v>-</v>
      </c>
      <c r="O430" s="74"/>
      <c r="P430" s="74"/>
    </row>
    <row r="431" spans="1:16" x14ac:dyDescent="0.2">
      <c r="A431" s="73" t="str">
        <f t="shared" si="6"/>
        <v>-</v>
      </c>
      <c r="B431" s="75"/>
      <c r="C431" s="74"/>
      <c r="D431" s="74"/>
      <c r="E431" s="74"/>
      <c r="F431" s="74"/>
      <c r="G431" s="74"/>
      <c r="H431" s="74"/>
      <c r="I431" s="74"/>
      <c r="J431" s="78"/>
      <c r="K431" s="78"/>
      <c r="L431" s="124" t="str">
        <f>IF($G431=0,"-",VLOOKUP($G431,Nomenclator!$B$6:$G$1000,3,0))</f>
        <v>-</v>
      </c>
      <c r="M431" s="124" t="str">
        <f>IF($G431=0,"-",VLOOKUP($G431,Nomenclator!$B$6:$G$1000,4,0))</f>
        <v>-</v>
      </c>
      <c r="N431" s="124" t="str">
        <f>IF($G431=0,"-",VLOOKUP($G431,Nomenclator!$B$6:$G$1000,6,0))</f>
        <v>-</v>
      </c>
      <c r="O431" s="74"/>
      <c r="P431" s="74"/>
    </row>
    <row r="432" spans="1:16" x14ac:dyDescent="0.2">
      <c r="A432" s="73" t="str">
        <f t="shared" si="6"/>
        <v>-</v>
      </c>
      <c r="B432" s="75"/>
      <c r="C432" s="74"/>
      <c r="D432" s="74"/>
      <c r="E432" s="74"/>
      <c r="F432" s="74"/>
      <c r="G432" s="74"/>
      <c r="H432" s="74"/>
      <c r="I432" s="74"/>
      <c r="J432" s="78"/>
      <c r="K432" s="78"/>
      <c r="L432" s="124" t="str">
        <f>IF($G432=0,"-",VLOOKUP($G432,Nomenclator!$B$6:$G$1000,3,0))</f>
        <v>-</v>
      </c>
      <c r="M432" s="124" t="str">
        <f>IF($G432=0,"-",VLOOKUP($G432,Nomenclator!$B$6:$G$1000,4,0))</f>
        <v>-</v>
      </c>
      <c r="N432" s="124" t="str">
        <f>IF($G432=0,"-",VLOOKUP($G432,Nomenclator!$B$6:$G$1000,6,0))</f>
        <v>-</v>
      </c>
      <c r="O432" s="74"/>
      <c r="P432" s="74"/>
    </row>
    <row r="433" spans="1:16" x14ac:dyDescent="0.2">
      <c r="A433" s="73" t="str">
        <f t="shared" si="6"/>
        <v>-</v>
      </c>
      <c r="B433" s="75"/>
      <c r="C433" s="74"/>
      <c r="D433" s="74"/>
      <c r="E433" s="74"/>
      <c r="F433" s="74"/>
      <c r="G433" s="74"/>
      <c r="H433" s="74"/>
      <c r="I433" s="74"/>
      <c r="J433" s="78"/>
      <c r="K433" s="78"/>
      <c r="L433" s="124" t="str">
        <f>IF($G433=0,"-",VLOOKUP($G433,Nomenclator!$B$6:$G$1000,3,0))</f>
        <v>-</v>
      </c>
      <c r="M433" s="124" t="str">
        <f>IF($G433=0,"-",VLOOKUP($G433,Nomenclator!$B$6:$G$1000,4,0))</f>
        <v>-</v>
      </c>
      <c r="N433" s="124" t="str">
        <f>IF($G433=0,"-",VLOOKUP($G433,Nomenclator!$B$6:$G$1000,6,0))</f>
        <v>-</v>
      </c>
      <c r="O433" s="74"/>
      <c r="P433" s="74"/>
    </row>
    <row r="434" spans="1:16" x14ac:dyDescent="0.2">
      <c r="A434" s="73" t="str">
        <f t="shared" si="6"/>
        <v>-</v>
      </c>
      <c r="B434" s="75"/>
      <c r="C434" s="74"/>
      <c r="D434" s="74"/>
      <c r="E434" s="74"/>
      <c r="F434" s="74"/>
      <c r="G434" s="74"/>
      <c r="H434" s="74"/>
      <c r="I434" s="74"/>
      <c r="J434" s="78"/>
      <c r="K434" s="78"/>
      <c r="L434" s="124" t="str">
        <f>IF($G434=0,"-",VLOOKUP($G434,Nomenclator!$B$6:$G$1000,3,0))</f>
        <v>-</v>
      </c>
      <c r="M434" s="124" t="str">
        <f>IF($G434=0,"-",VLOOKUP($G434,Nomenclator!$B$6:$G$1000,4,0))</f>
        <v>-</v>
      </c>
      <c r="N434" s="124" t="str">
        <f>IF($G434=0,"-",VLOOKUP($G434,Nomenclator!$B$6:$G$1000,6,0))</f>
        <v>-</v>
      </c>
      <c r="O434" s="74"/>
      <c r="P434" s="74"/>
    </row>
    <row r="435" spans="1:16" x14ac:dyDescent="0.2">
      <c r="A435" s="73" t="str">
        <f t="shared" si="6"/>
        <v>-</v>
      </c>
      <c r="B435" s="75"/>
      <c r="C435" s="74"/>
      <c r="D435" s="74"/>
      <c r="E435" s="74"/>
      <c r="F435" s="74"/>
      <c r="G435" s="74"/>
      <c r="H435" s="74"/>
      <c r="I435" s="74"/>
      <c r="J435" s="78"/>
      <c r="K435" s="78"/>
      <c r="L435" s="124" t="str">
        <f>IF($G435=0,"-",VLOOKUP($G435,Nomenclator!$B$6:$G$1000,3,0))</f>
        <v>-</v>
      </c>
      <c r="M435" s="124" t="str">
        <f>IF($G435=0,"-",VLOOKUP($G435,Nomenclator!$B$6:$G$1000,4,0))</f>
        <v>-</v>
      </c>
      <c r="N435" s="124" t="str">
        <f>IF($G435=0,"-",VLOOKUP($G435,Nomenclator!$B$6:$G$1000,6,0))</f>
        <v>-</v>
      </c>
      <c r="O435" s="74"/>
      <c r="P435" s="74"/>
    </row>
    <row r="436" spans="1:16" x14ac:dyDescent="0.2">
      <c r="A436" s="73" t="str">
        <f t="shared" si="6"/>
        <v>-</v>
      </c>
      <c r="B436" s="75"/>
      <c r="C436" s="74"/>
      <c r="D436" s="74"/>
      <c r="E436" s="74"/>
      <c r="F436" s="74"/>
      <c r="G436" s="74"/>
      <c r="H436" s="74"/>
      <c r="I436" s="74"/>
      <c r="J436" s="78"/>
      <c r="K436" s="78"/>
      <c r="L436" s="124" t="str">
        <f>IF($G436=0,"-",VLOOKUP($G436,Nomenclator!$B$6:$G$1000,3,0))</f>
        <v>-</v>
      </c>
      <c r="M436" s="124" t="str">
        <f>IF($G436=0,"-",VLOOKUP($G436,Nomenclator!$B$6:$G$1000,4,0))</f>
        <v>-</v>
      </c>
      <c r="N436" s="124" t="str">
        <f>IF($G436=0,"-",VLOOKUP($G436,Nomenclator!$B$6:$G$1000,6,0))</f>
        <v>-</v>
      </c>
      <c r="O436" s="74"/>
      <c r="P436" s="74"/>
    </row>
    <row r="437" spans="1:16" x14ac:dyDescent="0.2">
      <c r="A437" s="73" t="str">
        <f t="shared" si="6"/>
        <v>-</v>
      </c>
      <c r="B437" s="75"/>
      <c r="C437" s="74"/>
      <c r="D437" s="74"/>
      <c r="E437" s="74"/>
      <c r="F437" s="74"/>
      <c r="G437" s="74"/>
      <c r="H437" s="74"/>
      <c r="I437" s="74"/>
      <c r="J437" s="78"/>
      <c r="K437" s="78"/>
      <c r="L437" s="124" t="str">
        <f>IF($G437=0,"-",VLOOKUP($G437,Nomenclator!$B$6:$G$1000,3,0))</f>
        <v>-</v>
      </c>
      <c r="M437" s="124" t="str">
        <f>IF($G437=0,"-",VLOOKUP($G437,Nomenclator!$B$6:$G$1000,4,0))</f>
        <v>-</v>
      </c>
      <c r="N437" s="124" t="str">
        <f>IF($G437=0,"-",VLOOKUP($G437,Nomenclator!$B$6:$G$1000,6,0))</f>
        <v>-</v>
      </c>
      <c r="O437" s="74"/>
      <c r="P437" s="74"/>
    </row>
    <row r="438" spans="1:16" x14ac:dyDescent="0.2">
      <c r="A438" s="73" t="str">
        <f t="shared" si="6"/>
        <v>-</v>
      </c>
      <c r="B438" s="75"/>
      <c r="C438" s="74"/>
      <c r="D438" s="74"/>
      <c r="E438" s="74"/>
      <c r="F438" s="74"/>
      <c r="G438" s="74"/>
      <c r="H438" s="74"/>
      <c r="I438" s="74"/>
      <c r="J438" s="78"/>
      <c r="K438" s="78"/>
      <c r="L438" s="124" t="str">
        <f>IF($G438=0,"-",VLOOKUP($G438,Nomenclator!$B$6:$G$1000,3,0))</f>
        <v>-</v>
      </c>
      <c r="M438" s="124" t="str">
        <f>IF($G438=0,"-",VLOOKUP($G438,Nomenclator!$B$6:$G$1000,4,0))</f>
        <v>-</v>
      </c>
      <c r="N438" s="124" t="str">
        <f>IF($G438=0,"-",VLOOKUP($G438,Nomenclator!$B$6:$G$1000,6,0))</f>
        <v>-</v>
      </c>
      <c r="O438" s="74"/>
      <c r="P438" s="74"/>
    </row>
    <row r="439" spans="1:16" x14ac:dyDescent="0.2">
      <c r="A439" s="73" t="str">
        <f t="shared" si="6"/>
        <v>-</v>
      </c>
      <c r="B439" s="75"/>
      <c r="C439" s="74"/>
      <c r="D439" s="74"/>
      <c r="E439" s="74"/>
      <c r="F439" s="74"/>
      <c r="G439" s="74"/>
      <c r="H439" s="74"/>
      <c r="I439" s="74"/>
      <c r="J439" s="78"/>
      <c r="K439" s="78"/>
      <c r="L439" s="124" t="str">
        <f>IF($G439=0,"-",VLOOKUP($G439,Nomenclator!$B$6:$G$1000,3,0))</f>
        <v>-</v>
      </c>
      <c r="M439" s="124" t="str">
        <f>IF($G439=0,"-",VLOOKUP($G439,Nomenclator!$B$6:$G$1000,4,0))</f>
        <v>-</v>
      </c>
      <c r="N439" s="124" t="str">
        <f>IF($G439=0,"-",VLOOKUP($G439,Nomenclator!$B$6:$G$1000,6,0))</f>
        <v>-</v>
      </c>
      <c r="O439" s="74"/>
      <c r="P439" s="74"/>
    </row>
    <row r="440" spans="1:16" x14ac:dyDescent="0.2">
      <c r="A440" s="73" t="str">
        <f t="shared" si="6"/>
        <v>-</v>
      </c>
      <c r="B440" s="75"/>
      <c r="C440" s="74"/>
      <c r="D440" s="74"/>
      <c r="E440" s="74"/>
      <c r="F440" s="74"/>
      <c r="G440" s="74"/>
      <c r="H440" s="74"/>
      <c r="I440" s="74"/>
      <c r="J440" s="78"/>
      <c r="K440" s="78"/>
      <c r="L440" s="124" t="str">
        <f>IF($G440=0,"-",VLOOKUP($G440,Nomenclator!$B$6:$G$1000,3,0))</f>
        <v>-</v>
      </c>
      <c r="M440" s="124" t="str">
        <f>IF($G440=0,"-",VLOOKUP($G440,Nomenclator!$B$6:$G$1000,4,0))</f>
        <v>-</v>
      </c>
      <c r="N440" s="124" t="str">
        <f>IF($G440=0,"-",VLOOKUP($G440,Nomenclator!$B$6:$G$1000,6,0))</f>
        <v>-</v>
      </c>
      <c r="O440" s="74"/>
      <c r="P440" s="74"/>
    </row>
    <row r="441" spans="1:16" x14ac:dyDescent="0.2">
      <c r="A441" s="73" t="str">
        <f t="shared" si="6"/>
        <v>-</v>
      </c>
      <c r="B441" s="75"/>
      <c r="C441" s="74"/>
      <c r="D441" s="74"/>
      <c r="E441" s="74"/>
      <c r="F441" s="74"/>
      <c r="G441" s="74"/>
      <c r="H441" s="74"/>
      <c r="I441" s="74"/>
      <c r="J441" s="78"/>
      <c r="K441" s="78"/>
      <c r="L441" s="124" t="str">
        <f>IF($G441=0,"-",VLOOKUP($G441,Nomenclator!$B$6:$G$1000,3,0))</f>
        <v>-</v>
      </c>
      <c r="M441" s="124" t="str">
        <f>IF($G441=0,"-",VLOOKUP($G441,Nomenclator!$B$6:$G$1000,4,0))</f>
        <v>-</v>
      </c>
      <c r="N441" s="124" t="str">
        <f>IF($G441=0,"-",VLOOKUP($G441,Nomenclator!$B$6:$G$1000,6,0))</f>
        <v>-</v>
      </c>
      <c r="O441" s="74"/>
      <c r="P441" s="74"/>
    </row>
    <row r="442" spans="1:16" x14ac:dyDescent="0.2">
      <c r="A442" s="73" t="str">
        <f t="shared" si="6"/>
        <v>-</v>
      </c>
      <c r="B442" s="75"/>
      <c r="C442" s="74"/>
      <c r="D442" s="74"/>
      <c r="E442" s="74"/>
      <c r="F442" s="74"/>
      <c r="G442" s="74"/>
      <c r="H442" s="74"/>
      <c r="I442" s="74"/>
      <c r="J442" s="78"/>
      <c r="K442" s="78"/>
      <c r="L442" s="124" t="str">
        <f>IF($G442=0,"-",VLOOKUP($G442,Nomenclator!$B$6:$G$1000,3,0))</f>
        <v>-</v>
      </c>
      <c r="M442" s="124" t="str">
        <f>IF($G442=0,"-",VLOOKUP($G442,Nomenclator!$B$6:$G$1000,4,0))</f>
        <v>-</v>
      </c>
      <c r="N442" s="124" t="str">
        <f>IF($G442=0,"-",VLOOKUP($G442,Nomenclator!$B$6:$G$1000,6,0))</f>
        <v>-</v>
      </c>
      <c r="O442" s="74"/>
      <c r="P442" s="74"/>
    </row>
    <row r="443" spans="1:16" x14ac:dyDescent="0.2">
      <c r="A443" s="73" t="str">
        <f t="shared" si="6"/>
        <v>-</v>
      </c>
      <c r="B443" s="75"/>
      <c r="C443" s="74"/>
      <c r="D443" s="74"/>
      <c r="E443" s="74"/>
      <c r="F443" s="74"/>
      <c r="G443" s="74"/>
      <c r="H443" s="74"/>
      <c r="I443" s="74"/>
      <c r="J443" s="78"/>
      <c r="K443" s="78"/>
      <c r="L443" s="124" t="str">
        <f>IF($G443=0,"-",VLOOKUP($G443,Nomenclator!$B$6:$G$1000,3,0))</f>
        <v>-</v>
      </c>
      <c r="M443" s="124" t="str">
        <f>IF($G443=0,"-",VLOOKUP($G443,Nomenclator!$B$6:$G$1000,4,0))</f>
        <v>-</v>
      </c>
      <c r="N443" s="124" t="str">
        <f>IF($G443=0,"-",VLOOKUP($G443,Nomenclator!$B$6:$G$1000,6,0))</f>
        <v>-</v>
      </c>
      <c r="O443" s="74"/>
      <c r="P443" s="74"/>
    </row>
    <row r="444" spans="1:16" x14ac:dyDescent="0.2">
      <c r="A444" s="73" t="str">
        <f t="shared" si="6"/>
        <v>-</v>
      </c>
      <c r="B444" s="75"/>
      <c r="C444" s="74"/>
      <c r="D444" s="74"/>
      <c r="E444" s="74"/>
      <c r="F444" s="74"/>
      <c r="G444" s="74"/>
      <c r="H444" s="74"/>
      <c r="I444" s="74"/>
      <c r="J444" s="78"/>
      <c r="K444" s="78"/>
      <c r="L444" s="124" t="str">
        <f>IF($G444=0,"-",VLOOKUP($G444,Nomenclator!$B$6:$G$1000,3,0))</f>
        <v>-</v>
      </c>
      <c r="M444" s="124" t="str">
        <f>IF($G444=0,"-",VLOOKUP($G444,Nomenclator!$B$6:$G$1000,4,0))</f>
        <v>-</v>
      </c>
      <c r="N444" s="124" t="str">
        <f>IF($G444=0,"-",VLOOKUP($G444,Nomenclator!$B$6:$G$1000,6,0))</f>
        <v>-</v>
      </c>
      <c r="O444" s="74"/>
      <c r="P444" s="74"/>
    </row>
    <row r="445" spans="1:16" x14ac:dyDescent="0.2">
      <c r="A445" s="73" t="str">
        <f t="shared" si="6"/>
        <v>-</v>
      </c>
      <c r="B445" s="75"/>
      <c r="C445" s="74"/>
      <c r="D445" s="74"/>
      <c r="E445" s="74"/>
      <c r="F445" s="74"/>
      <c r="G445" s="74"/>
      <c r="H445" s="74"/>
      <c r="I445" s="74"/>
      <c r="J445" s="78"/>
      <c r="K445" s="78"/>
      <c r="L445" s="124" t="str">
        <f>IF($G445=0,"-",VLOOKUP($G445,Nomenclator!$B$6:$G$1000,3,0))</f>
        <v>-</v>
      </c>
      <c r="M445" s="124" t="str">
        <f>IF($G445=0,"-",VLOOKUP($G445,Nomenclator!$B$6:$G$1000,4,0))</f>
        <v>-</v>
      </c>
      <c r="N445" s="124" t="str">
        <f>IF($G445=0,"-",VLOOKUP($G445,Nomenclator!$B$6:$G$1000,6,0))</f>
        <v>-</v>
      </c>
      <c r="O445" s="74"/>
      <c r="P445" s="74"/>
    </row>
    <row r="446" spans="1:16" x14ac:dyDescent="0.2">
      <c r="A446" s="73" t="str">
        <f t="shared" si="6"/>
        <v>-</v>
      </c>
      <c r="B446" s="75"/>
      <c r="C446" s="74"/>
      <c r="D446" s="74"/>
      <c r="E446" s="74"/>
      <c r="F446" s="74"/>
      <c r="G446" s="74"/>
      <c r="H446" s="74"/>
      <c r="I446" s="74"/>
      <c r="J446" s="78"/>
      <c r="K446" s="78"/>
      <c r="L446" s="124" t="str">
        <f>IF($G446=0,"-",VLOOKUP($G446,Nomenclator!$B$6:$G$1000,3,0))</f>
        <v>-</v>
      </c>
      <c r="M446" s="124" t="str">
        <f>IF($G446=0,"-",VLOOKUP($G446,Nomenclator!$B$6:$G$1000,4,0))</f>
        <v>-</v>
      </c>
      <c r="N446" s="124" t="str">
        <f>IF($G446=0,"-",VLOOKUP($G446,Nomenclator!$B$6:$G$1000,6,0))</f>
        <v>-</v>
      </c>
      <c r="O446" s="74"/>
      <c r="P446" s="74"/>
    </row>
    <row r="447" spans="1:16" x14ac:dyDescent="0.2">
      <c r="A447" s="73" t="str">
        <f t="shared" si="6"/>
        <v>-</v>
      </c>
      <c r="B447" s="75"/>
      <c r="C447" s="74"/>
      <c r="D447" s="74"/>
      <c r="E447" s="74"/>
      <c r="F447" s="74"/>
      <c r="G447" s="74"/>
      <c r="H447" s="74"/>
      <c r="I447" s="74"/>
      <c r="J447" s="78"/>
      <c r="K447" s="78"/>
      <c r="L447" s="124" t="str">
        <f>IF($G447=0,"-",VLOOKUP($G447,Nomenclator!$B$6:$G$1000,3,0))</f>
        <v>-</v>
      </c>
      <c r="M447" s="124" t="str">
        <f>IF($G447=0,"-",VLOOKUP($G447,Nomenclator!$B$6:$G$1000,4,0))</f>
        <v>-</v>
      </c>
      <c r="N447" s="124" t="str">
        <f>IF($G447=0,"-",VLOOKUP($G447,Nomenclator!$B$6:$G$1000,6,0))</f>
        <v>-</v>
      </c>
      <c r="O447" s="74"/>
      <c r="P447" s="74"/>
    </row>
    <row r="448" spans="1:16" x14ac:dyDescent="0.2">
      <c r="A448" s="73" t="str">
        <f t="shared" si="6"/>
        <v>-</v>
      </c>
      <c r="B448" s="75"/>
      <c r="C448" s="74"/>
      <c r="D448" s="74"/>
      <c r="E448" s="74"/>
      <c r="F448" s="74"/>
      <c r="G448" s="74"/>
      <c r="H448" s="74"/>
      <c r="I448" s="74"/>
      <c r="J448" s="78"/>
      <c r="K448" s="78"/>
      <c r="L448" s="124" t="str">
        <f>IF($G448=0,"-",VLOOKUP($G448,Nomenclator!$B$6:$G$1000,3,0))</f>
        <v>-</v>
      </c>
      <c r="M448" s="124" t="str">
        <f>IF($G448=0,"-",VLOOKUP($G448,Nomenclator!$B$6:$G$1000,4,0))</f>
        <v>-</v>
      </c>
      <c r="N448" s="124" t="str">
        <f>IF($G448=0,"-",VLOOKUP($G448,Nomenclator!$B$6:$G$1000,6,0))</f>
        <v>-</v>
      </c>
      <c r="O448" s="74"/>
      <c r="P448" s="74"/>
    </row>
    <row r="449" spans="1:16" x14ac:dyDescent="0.2">
      <c r="A449" s="73" t="str">
        <f t="shared" si="6"/>
        <v>-</v>
      </c>
      <c r="B449" s="75"/>
      <c r="C449" s="74"/>
      <c r="D449" s="74"/>
      <c r="E449" s="74"/>
      <c r="F449" s="74"/>
      <c r="G449" s="74"/>
      <c r="H449" s="74"/>
      <c r="I449" s="74"/>
      <c r="J449" s="78"/>
      <c r="K449" s="78"/>
      <c r="L449" s="124" t="str">
        <f>IF($G449=0,"-",VLOOKUP($G449,Nomenclator!$B$6:$G$1000,3,0))</f>
        <v>-</v>
      </c>
      <c r="M449" s="124" t="str">
        <f>IF($G449=0,"-",VLOOKUP($G449,Nomenclator!$B$6:$G$1000,4,0))</f>
        <v>-</v>
      </c>
      <c r="N449" s="124" t="str">
        <f>IF($G449=0,"-",VLOOKUP($G449,Nomenclator!$B$6:$G$1000,6,0))</f>
        <v>-</v>
      </c>
      <c r="O449" s="74"/>
      <c r="P449" s="74"/>
    </row>
    <row r="450" spans="1:16" x14ac:dyDescent="0.2">
      <c r="A450" s="73" t="str">
        <f t="shared" si="6"/>
        <v>-</v>
      </c>
      <c r="B450" s="75"/>
      <c r="C450" s="74"/>
      <c r="D450" s="74"/>
      <c r="E450" s="74"/>
      <c r="F450" s="74"/>
      <c r="G450" s="74"/>
      <c r="H450" s="74"/>
      <c r="I450" s="74"/>
      <c r="J450" s="78"/>
      <c r="K450" s="78"/>
      <c r="L450" s="124" t="str">
        <f>IF($G450=0,"-",VLOOKUP($G450,Nomenclator!$B$6:$G$1000,3,0))</f>
        <v>-</v>
      </c>
      <c r="M450" s="124" t="str">
        <f>IF($G450=0,"-",VLOOKUP($G450,Nomenclator!$B$6:$G$1000,4,0))</f>
        <v>-</v>
      </c>
      <c r="N450" s="124" t="str">
        <f>IF($G450=0,"-",VLOOKUP($G450,Nomenclator!$B$6:$G$1000,6,0))</f>
        <v>-</v>
      </c>
      <c r="O450" s="74"/>
      <c r="P450" s="74"/>
    </row>
    <row r="451" spans="1:16" x14ac:dyDescent="0.2">
      <c r="A451" s="73" t="str">
        <f t="shared" si="6"/>
        <v>-</v>
      </c>
      <c r="B451" s="75"/>
      <c r="C451" s="74"/>
      <c r="D451" s="74"/>
      <c r="E451" s="74"/>
      <c r="F451" s="74"/>
      <c r="G451" s="74"/>
      <c r="H451" s="74"/>
      <c r="I451" s="74"/>
      <c r="J451" s="78"/>
      <c r="K451" s="78"/>
      <c r="L451" s="124" t="str">
        <f>IF($G451=0,"-",VLOOKUP($G451,Nomenclator!$B$6:$G$1000,3,0))</f>
        <v>-</v>
      </c>
      <c r="M451" s="124" t="str">
        <f>IF($G451=0,"-",VLOOKUP($G451,Nomenclator!$B$6:$G$1000,4,0))</f>
        <v>-</v>
      </c>
      <c r="N451" s="124" t="str">
        <f>IF($G451=0,"-",VLOOKUP($G451,Nomenclator!$B$6:$G$1000,6,0))</f>
        <v>-</v>
      </c>
      <c r="O451" s="74"/>
      <c r="P451" s="74"/>
    </row>
    <row r="452" spans="1:16" x14ac:dyDescent="0.2">
      <c r="A452" s="73" t="str">
        <f t="shared" si="6"/>
        <v>-</v>
      </c>
      <c r="B452" s="75"/>
      <c r="C452" s="74"/>
      <c r="D452" s="74"/>
      <c r="E452" s="74"/>
      <c r="F452" s="74"/>
      <c r="G452" s="74"/>
      <c r="H452" s="74"/>
      <c r="I452" s="74"/>
      <c r="J452" s="78"/>
      <c r="K452" s="78"/>
      <c r="L452" s="124" t="str">
        <f>IF($G452=0,"-",VLOOKUP($G452,Nomenclator!$B$6:$G$1000,3,0))</f>
        <v>-</v>
      </c>
      <c r="M452" s="124" t="str">
        <f>IF($G452=0,"-",VLOOKUP($G452,Nomenclator!$B$6:$G$1000,4,0))</f>
        <v>-</v>
      </c>
      <c r="N452" s="124" t="str">
        <f>IF($G452=0,"-",VLOOKUP($G452,Nomenclator!$B$6:$G$1000,6,0))</f>
        <v>-</v>
      </c>
      <c r="O452" s="74"/>
      <c r="P452" s="74"/>
    </row>
    <row r="453" spans="1:16" x14ac:dyDescent="0.2">
      <c r="A453" s="73" t="str">
        <f t="shared" si="6"/>
        <v>-</v>
      </c>
      <c r="B453" s="75"/>
      <c r="C453" s="74"/>
      <c r="D453" s="74"/>
      <c r="E453" s="74"/>
      <c r="F453" s="74"/>
      <c r="G453" s="74"/>
      <c r="H453" s="74"/>
      <c r="I453" s="74"/>
      <c r="J453" s="78"/>
      <c r="K453" s="78"/>
      <c r="L453" s="124" t="str">
        <f>IF($G453=0,"-",VLOOKUP($G453,Nomenclator!$B$6:$G$1000,3,0))</f>
        <v>-</v>
      </c>
      <c r="M453" s="124" t="str">
        <f>IF($G453=0,"-",VLOOKUP($G453,Nomenclator!$B$6:$G$1000,4,0))</f>
        <v>-</v>
      </c>
      <c r="N453" s="124" t="str">
        <f>IF($G453=0,"-",VLOOKUP($G453,Nomenclator!$B$6:$G$1000,6,0))</f>
        <v>-</v>
      </c>
      <c r="O453" s="74"/>
      <c r="P453" s="74"/>
    </row>
    <row r="454" spans="1:16" x14ac:dyDescent="0.2">
      <c r="A454" s="73" t="str">
        <f t="shared" ref="A454:A517" si="7">IF(B454=0,"-",YEAR(B454))</f>
        <v>-</v>
      </c>
      <c r="B454" s="75"/>
      <c r="C454" s="74"/>
      <c r="D454" s="74"/>
      <c r="E454" s="74"/>
      <c r="F454" s="74"/>
      <c r="G454" s="74"/>
      <c r="H454" s="74"/>
      <c r="I454" s="74"/>
      <c r="J454" s="78"/>
      <c r="K454" s="78"/>
      <c r="L454" s="124" t="str">
        <f>IF($G454=0,"-",VLOOKUP($G454,Nomenclator!$B$6:$G$1000,3,0))</f>
        <v>-</v>
      </c>
      <c r="M454" s="124" t="str">
        <f>IF($G454=0,"-",VLOOKUP($G454,Nomenclator!$B$6:$G$1000,4,0))</f>
        <v>-</v>
      </c>
      <c r="N454" s="124" t="str">
        <f>IF($G454=0,"-",VLOOKUP($G454,Nomenclator!$B$6:$G$1000,6,0))</f>
        <v>-</v>
      </c>
      <c r="O454" s="74"/>
      <c r="P454" s="74"/>
    </row>
    <row r="455" spans="1:16" x14ac:dyDescent="0.2">
      <c r="A455" s="73" t="str">
        <f t="shared" si="7"/>
        <v>-</v>
      </c>
      <c r="B455" s="75"/>
      <c r="C455" s="74"/>
      <c r="D455" s="74"/>
      <c r="E455" s="74"/>
      <c r="F455" s="74"/>
      <c r="G455" s="74"/>
      <c r="H455" s="74"/>
      <c r="I455" s="74"/>
      <c r="J455" s="78"/>
      <c r="K455" s="78"/>
      <c r="L455" s="124" t="str">
        <f>IF($G455=0,"-",VLOOKUP($G455,Nomenclator!$B$6:$G$1000,3,0))</f>
        <v>-</v>
      </c>
      <c r="M455" s="124" t="str">
        <f>IF($G455=0,"-",VLOOKUP($G455,Nomenclator!$B$6:$G$1000,4,0))</f>
        <v>-</v>
      </c>
      <c r="N455" s="124" t="str">
        <f>IF($G455=0,"-",VLOOKUP($G455,Nomenclator!$B$6:$G$1000,6,0))</f>
        <v>-</v>
      </c>
      <c r="O455" s="74"/>
      <c r="P455" s="74"/>
    </row>
    <row r="456" spans="1:16" x14ac:dyDescent="0.2">
      <c r="A456" s="73" t="str">
        <f t="shared" si="7"/>
        <v>-</v>
      </c>
      <c r="B456" s="75"/>
      <c r="C456" s="74"/>
      <c r="D456" s="74"/>
      <c r="E456" s="74"/>
      <c r="F456" s="74"/>
      <c r="G456" s="74"/>
      <c r="H456" s="74"/>
      <c r="I456" s="74"/>
      <c r="J456" s="78"/>
      <c r="K456" s="78"/>
      <c r="L456" s="124" t="str">
        <f>IF($G456=0,"-",VLOOKUP($G456,Nomenclator!$B$6:$G$1000,3,0))</f>
        <v>-</v>
      </c>
      <c r="M456" s="124" t="str">
        <f>IF($G456=0,"-",VLOOKUP($G456,Nomenclator!$B$6:$G$1000,4,0))</f>
        <v>-</v>
      </c>
      <c r="N456" s="124" t="str">
        <f>IF($G456=0,"-",VLOOKUP($G456,Nomenclator!$B$6:$G$1000,6,0))</f>
        <v>-</v>
      </c>
      <c r="O456" s="74"/>
      <c r="P456" s="74"/>
    </row>
    <row r="457" spans="1:16" x14ac:dyDescent="0.2">
      <c r="A457" s="73" t="str">
        <f t="shared" si="7"/>
        <v>-</v>
      </c>
      <c r="B457" s="75"/>
      <c r="C457" s="74"/>
      <c r="D457" s="74"/>
      <c r="E457" s="74"/>
      <c r="F457" s="74"/>
      <c r="G457" s="74"/>
      <c r="H457" s="74"/>
      <c r="I457" s="74"/>
      <c r="J457" s="78"/>
      <c r="K457" s="78"/>
      <c r="L457" s="124" t="str">
        <f>IF($G457=0,"-",VLOOKUP($G457,Nomenclator!$B$6:$G$1000,3,0))</f>
        <v>-</v>
      </c>
      <c r="M457" s="124" t="str">
        <f>IF($G457=0,"-",VLOOKUP($G457,Nomenclator!$B$6:$G$1000,4,0))</f>
        <v>-</v>
      </c>
      <c r="N457" s="124" t="str">
        <f>IF($G457=0,"-",VLOOKUP($G457,Nomenclator!$B$6:$G$1000,6,0))</f>
        <v>-</v>
      </c>
      <c r="O457" s="74"/>
      <c r="P457" s="74"/>
    </row>
    <row r="458" spans="1:16" x14ac:dyDescent="0.2">
      <c r="A458" s="73" t="str">
        <f t="shared" si="7"/>
        <v>-</v>
      </c>
      <c r="B458" s="75"/>
      <c r="C458" s="74"/>
      <c r="D458" s="74"/>
      <c r="E458" s="74"/>
      <c r="F458" s="74"/>
      <c r="G458" s="74"/>
      <c r="H458" s="74"/>
      <c r="I458" s="74"/>
      <c r="J458" s="78"/>
      <c r="K458" s="78"/>
      <c r="L458" s="124" t="str">
        <f>IF($G458=0,"-",VLOOKUP($G458,Nomenclator!$B$6:$G$1000,3,0))</f>
        <v>-</v>
      </c>
      <c r="M458" s="124" t="str">
        <f>IF($G458=0,"-",VLOOKUP($G458,Nomenclator!$B$6:$G$1000,4,0))</f>
        <v>-</v>
      </c>
      <c r="N458" s="124" t="str">
        <f>IF($G458=0,"-",VLOOKUP($G458,Nomenclator!$B$6:$G$1000,6,0))</f>
        <v>-</v>
      </c>
      <c r="O458" s="74"/>
      <c r="P458" s="74"/>
    </row>
    <row r="459" spans="1:16" x14ac:dyDescent="0.2">
      <c r="A459" s="73" t="str">
        <f t="shared" si="7"/>
        <v>-</v>
      </c>
      <c r="B459" s="75"/>
      <c r="C459" s="74"/>
      <c r="D459" s="74"/>
      <c r="E459" s="74"/>
      <c r="F459" s="74"/>
      <c r="G459" s="74"/>
      <c r="H459" s="74"/>
      <c r="I459" s="74"/>
      <c r="J459" s="78"/>
      <c r="K459" s="78"/>
      <c r="L459" s="124" t="str">
        <f>IF($G459=0,"-",VLOOKUP($G459,Nomenclator!$B$6:$G$1000,3,0))</f>
        <v>-</v>
      </c>
      <c r="M459" s="124" t="str">
        <f>IF($G459=0,"-",VLOOKUP($G459,Nomenclator!$B$6:$G$1000,4,0))</f>
        <v>-</v>
      </c>
      <c r="N459" s="124" t="str">
        <f>IF($G459=0,"-",VLOOKUP($G459,Nomenclator!$B$6:$G$1000,6,0))</f>
        <v>-</v>
      </c>
      <c r="O459" s="74"/>
      <c r="P459" s="74"/>
    </row>
    <row r="460" spans="1:16" x14ac:dyDescent="0.2">
      <c r="A460" s="73" t="str">
        <f t="shared" si="7"/>
        <v>-</v>
      </c>
      <c r="B460" s="75"/>
      <c r="C460" s="74"/>
      <c r="D460" s="74"/>
      <c r="E460" s="74"/>
      <c r="F460" s="74"/>
      <c r="G460" s="74"/>
      <c r="H460" s="74"/>
      <c r="I460" s="74"/>
      <c r="J460" s="78"/>
      <c r="K460" s="78"/>
      <c r="L460" s="124" t="str">
        <f>IF($G460=0,"-",VLOOKUP($G460,Nomenclator!$B$6:$G$1000,3,0))</f>
        <v>-</v>
      </c>
      <c r="M460" s="124" t="str">
        <f>IF($G460=0,"-",VLOOKUP($G460,Nomenclator!$B$6:$G$1000,4,0))</f>
        <v>-</v>
      </c>
      <c r="N460" s="124" t="str">
        <f>IF($G460=0,"-",VLOOKUP($G460,Nomenclator!$B$6:$G$1000,6,0))</f>
        <v>-</v>
      </c>
      <c r="O460" s="74"/>
      <c r="P460" s="74"/>
    </row>
    <row r="461" spans="1:16" x14ac:dyDescent="0.2">
      <c r="A461" s="73" t="str">
        <f t="shared" si="7"/>
        <v>-</v>
      </c>
      <c r="B461" s="75"/>
      <c r="C461" s="74"/>
      <c r="D461" s="74"/>
      <c r="E461" s="74"/>
      <c r="F461" s="74"/>
      <c r="G461" s="74"/>
      <c r="H461" s="74"/>
      <c r="I461" s="74"/>
      <c r="J461" s="78"/>
      <c r="K461" s="78"/>
      <c r="L461" s="124" t="str">
        <f>IF($G461=0,"-",VLOOKUP($G461,Nomenclator!$B$6:$G$1000,3,0))</f>
        <v>-</v>
      </c>
      <c r="M461" s="124" t="str">
        <f>IF($G461=0,"-",VLOOKUP($G461,Nomenclator!$B$6:$G$1000,4,0))</f>
        <v>-</v>
      </c>
      <c r="N461" s="124" t="str">
        <f>IF($G461=0,"-",VLOOKUP($G461,Nomenclator!$B$6:$G$1000,6,0))</f>
        <v>-</v>
      </c>
      <c r="O461" s="74"/>
      <c r="P461" s="74"/>
    </row>
    <row r="462" spans="1:16" x14ac:dyDescent="0.2">
      <c r="A462" s="73" t="str">
        <f t="shared" si="7"/>
        <v>-</v>
      </c>
      <c r="B462" s="75"/>
      <c r="C462" s="74"/>
      <c r="D462" s="74"/>
      <c r="E462" s="74"/>
      <c r="F462" s="74"/>
      <c r="G462" s="74"/>
      <c r="H462" s="74"/>
      <c r="I462" s="74"/>
      <c r="J462" s="78"/>
      <c r="K462" s="78"/>
      <c r="L462" s="124" t="str">
        <f>IF($G462=0,"-",VLOOKUP($G462,Nomenclator!$B$6:$G$1000,3,0))</f>
        <v>-</v>
      </c>
      <c r="M462" s="124" t="str">
        <f>IF($G462=0,"-",VLOOKUP($G462,Nomenclator!$B$6:$G$1000,4,0))</f>
        <v>-</v>
      </c>
      <c r="N462" s="124" t="str">
        <f>IF($G462=0,"-",VLOOKUP($G462,Nomenclator!$B$6:$G$1000,6,0))</f>
        <v>-</v>
      </c>
      <c r="O462" s="74"/>
      <c r="P462" s="74"/>
    </row>
    <row r="463" spans="1:16" x14ac:dyDescent="0.2">
      <c r="A463" s="73" t="str">
        <f t="shared" si="7"/>
        <v>-</v>
      </c>
      <c r="B463" s="75"/>
      <c r="C463" s="74"/>
      <c r="D463" s="74"/>
      <c r="E463" s="74"/>
      <c r="F463" s="74"/>
      <c r="G463" s="74"/>
      <c r="H463" s="74"/>
      <c r="I463" s="74"/>
      <c r="J463" s="78"/>
      <c r="K463" s="78"/>
      <c r="L463" s="124" t="str">
        <f>IF($G463=0,"-",VLOOKUP($G463,Nomenclator!$B$6:$G$1000,3,0))</f>
        <v>-</v>
      </c>
      <c r="M463" s="124" t="str">
        <f>IF($G463=0,"-",VLOOKUP($G463,Nomenclator!$B$6:$G$1000,4,0))</f>
        <v>-</v>
      </c>
      <c r="N463" s="124" t="str">
        <f>IF($G463=0,"-",VLOOKUP($G463,Nomenclator!$B$6:$G$1000,6,0))</f>
        <v>-</v>
      </c>
      <c r="O463" s="74"/>
      <c r="P463" s="74"/>
    </row>
    <row r="464" spans="1:16" x14ac:dyDescent="0.2">
      <c r="A464" s="73" t="str">
        <f t="shared" si="7"/>
        <v>-</v>
      </c>
      <c r="B464" s="75"/>
      <c r="C464" s="74"/>
      <c r="D464" s="74"/>
      <c r="E464" s="74"/>
      <c r="F464" s="74"/>
      <c r="G464" s="74"/>
      <c r="H464" s="74"/>
      <c r="I464" s="74"/>
      <c r="J464" s="78"/>
      <c r="K464" s="78"/>
      <c r="L464" s="124" t="str">
        <f>IF($G464=0,"-",VLOOKUP($G464,Nomenclator!$B$6:$G$1000,3,0))</f>
        <v>-</v>
      </c>
      <c r="M464" s="124" t="str">
        <f>IF($G464=0,"-",VLOOKUP($G464,Nomenclator!$B$6:$G$1000,4,0))</f>
        <v>-</v>
      </c>
      <c r="N464" s="124" t="str">
        <f>IF($G464=0,"-",VLOOKUP($G464,Nomenclator!$B$6:$G$1000,6,0))</f>
        <v>-</v>
      </c>
      <c r="O464" s="74"/>
      <c r="P464" s="74"/>
    </row>
    <row r="465" spans="1:16" x14ac:dyDescent="0.2">
      <c r="A465" s="73" t="str">
        <f t="shared" si="7"/>
        <v>-</v>
      </c>
      <c r="B465" s="75"/>
      <c r="C465" s="74"/>
      <c r="D465" s="74"/>
      <c r="E465" s="74"/>
      <c r="F465" s="74"/>
      <c r="G465" s="74"/>
      <c r="H465" s="74"/>
      <c r="I465" s="74"/>
      <c r="J465" s="78"/>
      <c r="K465" s="78"/>
      <c r="L465" s="124" t="str">
        <f>IF($G465=0,"-",VLOOKUP($G465,Nomenclator!$B$6:$G$1000,3,0))</f>
        <v>-</v>
      </c>
      <c r="M465" s="124" t="str">
        <f>IF($G465=0,"-",VLOOKUP($G465,Nomenclator!$B$6:$G$1000,4,0))</f>
        <v>-</v>
      </c>
      <c r="N465" s="124" t="str">
        <f>IF($G465=0,"-",VLOOKUP($G465,Nomenclator!$B$6:$G$1000,6,0))</f>
        <v>-</v>
      </c>
      <c r="O465" s="74"/>
      <c r="P465" s="74"/>
    </row>
    <row r="466" spans="1:16" x14ac:dyDescent="0.2">
      <c r="A466" s="73" t="str">
        <f t="shared" si="7"/>
        <v>-</v>
      </c>
      <c r="B466" s="75"/>
      <c r="C466" s="74"/>
      <c r="D466" s="74"/>
      <c r="E466" s="74"/>
      <c r="F466" s="74"/>
      <c r="G466" s="74"/>
      <c r="H466" s="74"/>
      <c r="I466" s="74"/>
      <c r="J466" s="78"/>
      <c r="K466" s="78"/>
      <c r="L466" s="124" t="str">
        <f>IF($G466=0,"-",VLOOKUP($G466,Nomenclator!$B$6:$G$1000,3,0))</f>
        <v>-</v>
      </c>
      <c r="M466" s="124" t="str">
        <f>IF($G466=0,"-",VLOOKUP($G466,Nomenclator!$B$6:$G$1000,4,0))</f>
        <v>-</v>
      </c>
      <c r="N466" s="124" t="str">
        <f>IF($G466=0,"-",VLOOKUP($G466,Nomenclator!$B$6:$G$1000,6,0))</f>
        <v>-</v>
      </c>
      <c r="O466" s="74"/>
      <c r="P466" s="74"/>
    </row>
    <row r="467" spans="1:16" x14ac:dyDescent="0.2">
      <c r="A467" s="73" t="str">
        <f t="shared" si="7"/>
        <v>-</v>
      </c>
      <c r="B467" s="75"/>
      <c r="C467" s="74"/>
      <c r="D467" s="74"/>
      <c r="E467" s="74"/>
      <c r="F467" s="74"/>
      <c r="G467" s="74"/>
      <c r="H467" s="74"/>
      <c r="I467" s="74"/>
      <c r="J467" s="78"/>
      <c r="K467" s="78"/>
      <c r="L467" s="124" t="str">
        <f>IF($G467=0,"-",VLOOKUP($G467,Nomenclator!$B$6:$G$1000,3,0))</f>
        <v>-</v>
      </c>
      <c r="M467" s="124" t="str">
        <f>IF($G467=0,"-",VLOOKUP($G467,Nomenclator!$B$6:$G$1000,4,0))</f>
        <v>-</v>
      </c>
      <c r="N467" s="124" t="str">
        <f>IF($G467=0,"-",VLOOKUP($G467,Nomenclator!$B$6:$G$1000,6,0))</f>
        <v>-</v>
      </c>
      <c r="O467" s="74"/>
      <c r="P467" s="74"/>
    </row>
    <row r="468" spans="1:16" x14ac:dyDescent="0.2">
      <c r="A468" s="73" t="str">
        <f t="shared" si="7"/>
        <v>-</v>
      </c>
      <c r="B468" s="75"/>
      <c r="C468" s="74"/>
      <c r="D468" s="74"/>
      <c r="E468" s="74"/>
      <c r="F468" s="74"/>
      <c r="G468" s="74"/>
      <c r="H468" s="74"/>
      <c r="I468" s="74"/>
      <c r="J468" s="78"/>
      <c r="K468" s="78"/>
      <c r="L468" s="124" t="str">
        <f>IF($G468=0,"-",VLOOKUP($G468,Nomenclator!$B$6:$G$1000,3,0))</f>
        <v>-</v>
      </c>
      <c r="M468" s="124" t="str">
        <f>IF($G468=0,"-",VLOOKUP($G468,Nomenclator!$B$6:$G$1000,4,0))</f>
        <v>-</v>
      </c>
      <c r="N468" s="124" t="str">
        <f>IF($G468=0,"-",VLOOKUP($G468,Nomenclator!$B$6:$G$1000,6,0))</f>
        <v>-</v>
      </c>
      <c r="O468" s="74"/>
      <c r="P468" s="74"/>
    </row>
    <row r="469" spans="1:16" x14ac:dyDescent="0.2">
      <c r="A469" s="73" t="str">
        <f t="shared" si="7"/>
        <v>-</v>
      </c>
      <c r="B469" s="75"/>
      <c r="C469" s="74"/>
      <c r="D469" s="74"/>
      <c r="E469" s="74"/>
      <c r="F469" s="74"/>
      <c r="G469" s="74"/>
      <c r="H469" s="74"/>
      <c r="I469" s="74"/>
      <c r="J469" s="78"/>
      <c r="K469" s="78"/>
      <c r="L469" s="124" t="str">
        <f>IF($G469=0,"-",VLOOKUP($G469,Nomenclator!$B$6:$G$1000,3,0))</f>
        <v>-</v>
      </c>
      <c r="M469" s="124" t="str">
        <f>IF($G469=0,"-",VLOOKUP($G469,Nomenclator!$B$6:$G$1000,4,0))</f>
        <v>-</v>
      </c>
      <c r="N469" s="124" t="str">
        <f>IF($G469=0,"-",VLOOKUP($G469,Nomenclator!$B$6:$G$1000,6,0))</f>
        <v>-</v>
      </c>
      <c r="O469" s="74"/>
      <c r="P469" s="74"/>
    </row>
    <row r="470" spans="1:16" x14ac:dyDescent="0.2">
      <c r="A470" s="73" t="str">
        <f t="shared" si="7"/>
        <v>-</v>
      </c>
      <c r="B470" s="75"/>
      <c r="C470" s="74"/>
      <c r="D470" s="74"/>
      <c r="E470" s="74"/>
      <c r="F470" s="74"/>
      <c r="G470" s="74"/>
      <c r="H470" s="74"/>
      <c r="I470" s="74"/>
      <c r="J470" s="78"/>
      <c r="K470" s="78"/>
      <c r="L470" s="124" t="str">
        <f>IF($G470=0,"-",VLOOKUP($G470,Nomenclator!$B$6:$G$1000,3,0))</f>
        <v>-</v>
      </c>
      <c r="M470" s="124" t="str">
        <f>IF($G470=0,"-",VLOOKUP($G470,Nomenclator!$B$6:$G$1000,4,0))</f>
        <v>-</v>
      </c>
      <c r="N470" s="124" t="str">
        <f>IF($G470=0,"-",VLOOKUP($G470,Nomenclator!$B$6:$G$1000,6,0))</f>
        <v>-</v>
      </c>
      <c r="O470" s="74"/>
      <c r="P470" s="74"/>
    </row>
    <row r="471" spans="1:16" x14ac:dyDescent="0.2">
      <c r="A471" s="73" t="str">
        <f t="shared" si="7"/>
        <v>-</v>
      </c>
      <c r="B471" s="75"/>
      <c r="C471" s="74"/>
      <c r="D471" s="74"/>
      <c r="E471" s="74"/>
      <c r="F471" s="74"/>
      <c r="G471" s="74"/>
      <c r="H471" s="74"/>
      <c r="I471" s="74"/>
      <c r="J471" s="78"/>
      <c r="K471" s="78"/>
      <c r="L471" s="124" t="str">
        <f>IF($G471=0,"-",VLOOKUP($G471,Nomenclator!$B$6:$G$1000,3,0))</f>
        <v>-</v>
      </c>
      <c r="M471" s="124" t="str">
        <f>IF($G471=0,"-",VLOOKUP($G471,Nomenclator!$B$6:$G$1000,4,0))</f>
        <v>-</v>
      </c>
      <c r="N471" s="124" t="str">
        <f>IF($G471=0,"-",VLOOKUP($G471,Nomenclator!$B$6:$G$1000,6,0))</f>
        <v>-</v>
      </c>
      <c r="O471" s="74"/>
      <c r="P471" s="74"/>
    </row>
    <row r="472" spans="1:16" x14ac:dyDescent="0.2">
      <c r="A472" s="73" t="str">
        <f t="shared" si="7"/>
        <v>-</v>
      </c>
      <c r="B472" s="75"/>
      <c r="C472" s="74"/>
      <c r="D472" s="74"/>
      <c r="E472" s="74"/>
      <c r="F472" s="74"/>
      <c r="G472" s="74"/>
      <c r="H472" s="74"/>
      <c r="I472" s="74"/>
      <c r="J472" s="78"/>
      <c r="K472" s="78"/>
      <c r="L472" s="124" t="str">
        <f>IF($G472=0,"-",VLOOKUP($G472,Nomenclator!$B$6:$G$1000,3,0))</f>
        <v>-</v>
      </c>
      <c r="M472" s="124" t="str">
        <f>IF($G472=0,"-",VLOOKUP($G472,Nomenclator!$B$6:$G$1000,4,0))</f>
        <v>-</v>
      </c>
      <c r="N472" s="124" t="str">
        <f>IF($G472=0,"-",VLOOKUP($G472,Nomenclator!$B$6:$G$1000,6,0))</f>
        <v>-</v>
      </c>
      <c r="O472" s="74"/>
      <c r="P472" s="74"/>
    </row>
    <row r="473" spans="1:16" x14ac:dyDescent="0.2">
      <c r="A473" s="73" t="str">
        <f t="shared" si="7"/>
        <v>-</v>
      </c>
      <c r="B473" s="75"/>
      <c r="C473" s="74"/>
      <c r="D473" s="74"/>
      <c r="E473" s="74"/>
      <c r="F473" s="74"/>
      <c r="G473" s="74"/>
      <c r="H473" s="74"/>
      <c r="I473" s="74"/>
      <c r="J473" s="78"/>
      <c r="K473" s="78"/>
      <c r="L473" s="124" t="str">
        <f>IF($G473=0,"-",VLOOKUP($G473,Nomenclator!$B$6:$G$1000,3,0))</f>
        <v>-</v>
      </c>
      <c r="M473" s="124" t="str">
        <f>IF($G473=0,"-",VLOOKUP($G473,Nomenclator!$B$6:$G$1000,4,0))</f>
        <v>-</v>
      </c>
      <c r="N473" s="124" t="str">
        <f>IF($G473=0,"-",VLOOKUP($G473,Nomenclator!$B$6:$G$1000,6,0))</f>
        <v>-</v>
      </c>
      <c r="O473" s="74"/>
      <c r="P473" s="74"/>
    </row>
    <row r="474" spans="1:16" x14ac:dyDescent="0.2">
      <c r="A474" s="73" t="str">
        <f t="shared" si="7"/>
        <v>-</v>
      </c>
      <c r="B474" s="75"/>
      <c r="C474" s="74"/>
      <c r="D474" s="74"/>
      <c r="E474" s="74"/>
      <c r="F474" s="74"/>
      <c r="G474" s="74"/>
      <c r="H474" s="74"/>
      <c r="I474" s="74"/>
      <c r="J474" s="78"/>
      <c r="K474" s="78"/>
      <c r="L474" s="124" t="str">
        <f>IF($G474=0,"-",VLOOKUP($G474,Nomenclator!$B$6:$G$1000,3,0))</f>
        <v>-</v>
      </c>
      <c r="M474" s="124" t="str">
        <f>IF($G474=0,"-",VLOOKUP($G474,Nomenclator!$B$6:$G$1000,4,0))</f>
        <v>-</v>
      </c>
      <c r="N474" s="124" t="str">
        <f>IF($G474=0,"-",VLOOKUP($G474,Nomenclator!$B$6:$G$1000,6,0))</f>
        <v>-</v>
      </c>
      <c r="O474" s="74"/>
      <c r="P474" s="74"/>
    </row>
    <row r="475" spans="1:16" x14ac:dyDescent="0.2">
      <c r="A475" s="73" t="str">
        <f t="shared" si="7"/>
        <v>-</v>
      </c>
      <c r="B475" s="75"/>
      <c r="C475" s="74"/>
      <c r="D475" s="74"/>
      <c r="E475" s="74"/>
      <c r="F475" s="74"/>
      <c r="G475" s="74"/>
      <c r="H475" s="74"/>
      <c r="I475" s="74"/>
      <c r="J475" s="78"/>
      <c r="K475" s="78"/>
      <c r="L475" s="124" t="str">
        <f>IF($G475=0,"-",VLOOKUP($G475,Nomenclator!$B$6:$G$1000,3,0))</f>
        <v>-</v>
      </c>
      <c r="M475" s="124" t="str">
        <f>IF($G475=0,"-",VLOOKUP($G475,Nomenclator!$B$6:$G$1000,4,0))</f>
        <v>-</v>
      </c>
      <c r="N475" s="124" t="str">
        <f>IF($G475=0,"-",VLOOKUP($G475,Nomenclator!$B$6:$G$1000,6,0))</f>
        <v>-</v>
      </c>
      <c r="O475" s="74"/>
      <c r="P475" s="74"/>
    </row>
    <row r="476" spans="1:16" x14ac:dyDescent="0.2">
      <c r="A476" s="73" t="str">
        <f t="shared" si="7"/>
        <v>-</v>
      </c>
      <c r="B476" s="75"/>
      <c r="C476" s="74"/>
      <c r="D476" s="74"/>
      <c r="E476" s="74"/>
      <c r="F476" s="74"/>
      <c r="G476" s="74"/>
      <c r="H476" s="74"/>
      <c r="I476" s="74"/>
      <c r="J476" s="78"/>
      <c r="K476" s="78"/>
      <c r="L476" s="124" t="str">
        <f>IF($G476=0,"-",VLOOKUP($G476,Nomenclator!$B$6:$G$1000,3,0))</f>
        <v>-</v>
      </c>
      <c r="M476" s="124" t="str">
        <f>IF($G476=0,"-",VLOOKUP($G476,Nomenclator!$B$6:$G$1000,4,0))</f>
        <v>-</v>
      </c>
      <c r="N476" s="124" t="str">
        <f>IF($G476=0,"-",VLOOKUP($G476,Nomenclator!$B$6:$G$1000,6,0))</f>
        <v>-</v>
      </c>
      <c r="O476" s="74"/>
      <c r="P476" s="74"/>
    </row>
    <row r="477" spans="1:16" x14ac:dyDescent="0.2">
      <c r="A477" s="73" t="str">
        <f t="shared" si="7"/>
        <v>-</v>
      </c>
      <c r="B477" s="75"/>
      <c r="C477" s="74"/>
      <c r="D477" s="74"/>
      <c r="E477" s="74"/>
      <c r="F477" s="74"/>
      <c r="G477" s="74"/>
      <c r="H477" s="74"/>
      <c r="I477" s="74"/>
      <c r="J477" s="78"/>
      <c r="K477" s="78"/>
      <c r="L477" s="124" t="str">
        <f>IF($G477=0,"-",VLOOKUP($G477,Nomenclator!$B$6:$G$1000,3,0))</f>
        <v>-</v>
      </c>
      <c r="M477" s="124" t="str">
        <f>IF($G477=0,"-",VLOOKUP($G477,Nomenclator!$B$6:$G$1000,4,0))</f>
        <v>-</v>
      </c>
      <c r="N477" s="124" t="str">
        <f>IF($G477=0,"-",VLOOKUP($G477,Nomenclator!$B$6:$G$1000,6,0))</f>
        <v>-</v>
      </c>
      <c r="O477" s="74"/>
      <c r="P477" s="74"/>
    </row>
    <row r="478" spans="1:16" x14ac:dyDescent="0.2">
      <c r="A478" s="73" t="str">
        <f t="shared" si="7"/>
        <v>-</v>
      </c>
      <c r="B478" s="75"/>
      <c r="C478" s="74"/>
      <c r="D478" s="74"/>
      <c r="E478" s="74"/>
      <c r="F478" s="74"/>
      <c r="G478" s="74"/>
      <c r="H478" s="74"/>
      <c r="I478" s="74"/>
      <c r="J478" s="78"/>
      <c r="K478" s="78"/>
      <c r="L478" s="124" t="str">
        <f>IF($G478=0,"-",VLOOKUP($G478,Nomenclator!$B$6:$G$1000,3,0))</f>
        <v>-</v>
      </c>
      <c r="M478" s="124" t="str">
        <f>IF($G478=0,"-",VLOOKUP($G478,Nomenclator!$B$6:$G$1000,4,0))</f>
        <v>-</v>
      </c>
      <c r="N478" s="124" t="str">
        <f>IF($G478=0,"-",VLOOKUP($G478,Nomenclator!$B$6:$G$1000,6,0))</f>
        <v>-</v>
      </c>
      <c r="O478" s="74"/>
      <c r="P478" s="74"/>
    </row>
    <row r="479" spans="1:16" x14ac:dyDescent="0.2">
      <c r="A479" s="73" t="str">
        <f t="shared" si="7"/>
        <v>-</v>
      </c>
      <c r="B479" s="75"/>
      <c r="C479" s="74"/>
      <c r="D479" s="74"/>
      <c r="E479" s="74"/>
      <c r="F479" s="74"/>
      <c r="G479" s="74"/>
      <c r="H479" s="74"/>
      <c r="I479" s="74"/>
      <c r="J479" s="78"/>
      <c r="K479" s="78"/>
      <c r="L479" s="124" t="str">
        <f>IF($G479=0,"-",VLOOKUP($G479,Nomenclator!$B$6:$G$1000,3,0))</f>
        <v>-</v>
      </c>
      <c r="M479" s="124" t="str">
        <f>IF($G479=0,"-",VLOOKUP($G479,Nomenclator!$B$6:$G$1000,4,0))</f>
        <v>-</v>
      </c>
      <c r="N479" s="124" t="str">
        <f>IF($G479=0,"-",VLOOKUP($G479,Nomenclator!$B$6:$G$1000,6,0))</f>
        <v>-</v>
      </c>
      <c r="O479" s="74"/>
      <c r="P479" s="74"/>
    </row>
    <row r="480" spans="1:16" x14ac:dyDescent="0.2">
      <c r="A480" s="73" t="str">
        <f t="shared" si="7"/>
        <v>-</v>
      </c>
      <c r="B480" s="75"/>
      <c r="C480" s="74"/>
      <c r="D480" s="74"/>
      <c r="E480" s="74"/>
      <c r="F480" s="74"/>
      <c r="G480" s="74"/>
      <c r="H480" s="74"/>
      <c r="I480" s="74"/>
      <c r="J480" s="78"/>
      <c r="K480" s="78"/>
      <c r="L480" s="124" t="str">
        <f>IF($G480=0,"-",VLOOKUP($G480,Nomenclator!$B$6:$G$1000,3,0))</f>
        <v>-</v>
      </c>
      <c r="M480" s="124" t="str">
        <f>IF($G480=0,"-",VLOOKUP($G480,Nomenclator!$B$6:$G$1000,4,0))</f>
        <v>-</v>
      </c>
      <c r="N480" s="124" t="str">
        <f>IF($G480=0,"-",VLOOKUP($G480,Nomenclator!$B$6:$G$1000,6,0))</f>
        <v>-</v>
      </c>
      <c r="O480" s="74"/>
      <c r="P480" s="74"/>
    </row>
    <row r="481" spans="1:16" x14ac:dyDescent="0.2">
      <c r="A481" s="73" t="str">
        <f t="shared" si="7"/>
        <v>-</v>
      </c>
      <c r="B481" s="75"/>
      <c r="C481" s="74"/>
      <c r="D481" s="74"/>
      <c r="E481" s="74"/>
      <c r="F481" s="74"/>
      <c r="G481" s="74"/>
      <c r="H481" s="74"/>
      <c r="I481" s="74"/>
      <c r="J481" s="78"/>
      <c r="K481" s="78"/>
      <c r="L481" s="124" t="str">
        <f>IF($G481=0,"-",VLOOKUP($G481,Nomenclator!$B$6:$G$1000,3,0))</f>
        <v>-</v>
      </c>
      <c r="M481" s="124" t="str">
        <f>IF($G481=0,"-",VLOOKUP($G481,Nomenclator!$B$6:$G$1000,4,0))</f>
        <v>-</v>
      </c>
      <c r="N481" s="124" t="str">
        <f>IF($G481=0,"-",VLOOKUP($G481,Nomenclator!$B$6:$G$1000,6,0))</f>
        <v>-</v>
      </c>
      <c r="O481" s="74"/>
      <c r="P481" s="74"/>
    </row>
    <row r="482" spans="1:16" x14ac:dyDescent="0.2">
      <c r="A482" s="73" t="str">
        <f t="shared" si="7"/>
        <v>-</v>
      </c>
      <c r="B482" s="75"/>
      <c r="C482" s="74"/>
      <c r="D482" s="74"/>
      <c r="E482" s="74"/>
      <c r="F482" s="74"/>
      <c r="G482" s="74"/>
      <c r="H482" s="74"/>
      <c r="I482" s="74"/>
      <c r="J482" s="78"/>
      <c r="K482" s="78"/>
      <c r="L482" s="124" t="str">
        <f>IF($G482=0,"-",VLOOKUP($G482,Nomenclator!$B$6:$G$1000,3,0))</f>
        <v>-</v>
      </c>
      <c r="M482" s="124" t="str">
        <f>IF($G482=0,"-",VLOOKUP($G482,Nomenclator!$B$6:$G$1000,4,0))</f>
        <v>-</v>
      </c>
      <c r="N482" s="124" t="str">
        <f>IF($G482=0,"-",VLOOKUP($G482,Nomenclator!$B$6:$G$1000,6,0))</f>
        <v>-</v>
      </c>
      <c r="O482" s="74"/>
      <c r="P482" s="74"/>
    </row>
    <row r="483" spans="1:16" x14ac:dyDescent="0.2">
      <c r="A483" s="73" t="str">
        <f t="shared" si="7"/>
        <v>-</v>
      </c>
      <c r="B483" s="75"/>
      <c r="C483" s="74"/>
      <c r="D483" s="74"/>
      <c r="E483" s="74"/>
      <c r="F483" s="74"/>
      <c r="G483" s="74"/>
      <c r="H483" s="74"/>
      <c r="I483" s="74"/>
      <c r="J483" s="78"/>
      <c r="K483" s="78"/>
      <c r="L483" s="124" t="str">
        <f>IF($G483=0,"-",VLOOKUP($G483,Nomenclator!$B$6:$G$1000,3,0))</f>
        <v>-</v>
      </c>
      <c r="M483" s="124" t="str">
        <f>IF($G483=0,"-",VLOOKUP($G483,Nomenclator!$B$6:$G$1000,4,0))</f>
        <v>-</v>
      </c>
      <c r="N483" s="124" t="str">
        <f>IF($G483=0,"-",VLOOKUP($G483,Nomenclator!$B$6:$G$1000,6,0))</f>
        <v>-</v>
      </c>
      <c r="O483" s="74"/>
      <c r="P483" s="74"/>
    </row>
    <row r="484" spans="1:16" x14ac:dyDescent="0.2">
      <c r="A484" s="73" t="str">
        <f t="shared" si="7"/>
        <v>-</v>
      </c>
      <c r="B484" s="75"/>
      <c r="C484" s="74"/>
      <c r="D484" s="74"/>
      <c r="E484" s="74"/>
      <c r="F484" s="74"/>
      <c r="G484" s="74"/>
      <c r="H484" s="74"/>
      <c r="I484" s="74"/>
      <c r="J484" s="78"/>
      <c r="K484" s="78"/>
      <c r="L484" s="124" t="str">
        <f>IF($G484=0,"-",VLOOKUP($G484,Nomenclator!$B$6:$G$1000,3,0))</f>
        <v>-</v>
      </c>
      <c r="M484" s="124" t="str">
        <f>IF($G484=0,"-",VLOOKUP($G484,Nomenclator!$B$6:$G$1000,4,0))</f>
        <v>-</v>
      </c>
      <c r="N484" s="124" t="str">
        <f>IF($G484=0,"-",VLOOKUP($G484,Nomenclator!$B$6:$G$1000,6,0))</f>
        <v>-</v>
      </c>
      <c r="O484" s="74"/>
      <c r="P484" s="74"/>
    </row>
    <row r="485" spans="1:16" x14ac:dyDescent="0.2">
      <c r="A485" s="73" t="str">
        <f t="shared" si="7"/>
        <v>-</v>
      </c>
      <c r="B485" s="75"/>
      <c r="C485" s="74"/>
      <c r="D485" s="74"/>
      <c r="E485" s="74"/>
      <c r="F485" s="74"/>
      <c r="G485" s="74"/>
      <c r="H485" s="74"/>
      <c r="I485" s="74"/>
      <c r="J485" s="78"/>
      <c r="K485" s="78"/>
      <c r="L485" s="124" t="str">
        <f>IF($G485=0,"-",VLOOKUP($G485,Nomenclator!$B$6:$G$1000,3,0))</f>
        <v>-</v>
      </c>
      <c r="M485" s="124" t="str">
        <f>IF($G485=0,"-",VLOOKUP($G485,Nomenclator!$B$6:$G$1000,4,0))</f>
        <v>-</v>
      </c>
      <c r="N485" s="124" t="str">
        <f>IF($G485=0,"-",VLOOKUP($G485,Nomenclator!$B$6:$G$1000,6,0))</f>
        <v>-</v>
      </c>
      <c r="O485" s="74"/>
      <c r="P485" s="74"/>
    </row>
    <row r="486" spans="1:16" x14ac:dyDescent="0.2">
      <c r="A486" s="73" t="str">
        <f t="shared" si="7"/>
        <v>-</v>
      </c>
      <c r="B486" s="75"/>
      <c r="C486" s="74"/>
      <c r="D486" s="74"/>
      <c r="E486" s="74"/>
      <c r="F486" s="74"/>
      <c r="G486" s="74"/>
      <c r="H486" s="74"/>
      <c r="I486" s="74"/>
      <c r="J486" s="78"/>
      <c r="K486" s="78"/>
      <c r="L486" s="124" t="str">
        <f>IF($G486=0,"-",VLOOKUP($G486,Nomenclator!$B$6:$G$1000,3,0))</f>
        <v>-</v>
      </c>
      <c r="M486" s="124" t="str">
        <f>IF($G486=0,"-",VLOOKUP($G486,Nomenclator!$B$6:$G$1000,4,0))</f>
        <v>-</v>
      </c>
      <c r="N486" s="124" t="str">
        <f>IF($G486=0,"-",VLOOKUP($G486,Nomenclator!$B$6:$G$1000,6,0))</f>
        <v>-</v>
      </c>
      <c r="O486" s="74"/>
      <c r="P486" s="74"/>
    </row>
    <row r="487" spans="1:16" x14ac:dyDescent="0.2">
      <c r="A487" s="73" t="str">
        <f t="shared" si="7"/>
        <v>-</v>
      </c>
      <c r="B487" s="75"/>
      <c r="C487" s="74"/>
      <c r="D487" s="74"/>
      <c r="E487" s="74"/>
      <c r="F487" s="74"/>
      <c r="G487" s="74"/>
      <c r="H487" s="74"/>
      <c r="I487" s="74"/>
      <c r="J487" s="78"/>
      <c r="K487" s="78"/>
      <c r="L487" s="124" t="str">
        <f>IF($G487=0,"-",VLOOKUP($G487,Nomenclator!$B$6:$G$1000,3,0))</f>
        <v>-</v>
      </c>
      <c r="M487" s="124" t="str">
        <f>IF($G487=0,"-",VLOOKUP($G487,Nomenclator!$B$6:$G$1000,4,0))</f>
        <v>-</v>
      </c>
      <c r="N487" s="124" t="str">
        <f>IF($G487=0,"-",VLOOKUP($G487,Nomenclator!$B$6:$G$1000,6,0))</f>
        <v>-</v>
      </c>
      <c r="O487" s="74"/>
      <c r="P487" s="74"/>
    </row>
    <row r="488" spans="1:16" x14ac:dyDescent="0.2">
      <c r="A488" s="73" t="str">
        <f t="shared" si="7"/>
        <v>-</v>
      </c>
      <c r="B488" s="75"/>
      <c r="C488" s="74"/>
      <c r="D488" s="74"/>
      <c r="E488" s="74"/>
      <c r="F488" s="74"/>
      <c r="G488" s="74"/>
      <c r="H488" s="74"/>
      <c r="I488" s="74"/>
      <c r="J488" s="78"/>
      <c r="K488" s="78"/>
      <c r="L488" s="124" t="str">
        <f>IF($G488=0,"-",VLOOKUP($G488,Nomenclator!$B$6:$G$1000,3,0))</f>
        <v>-</v>
      </c>
      <c r="M488" s="124" t="str">
        <f>IF($G488=0,"-",VLOOKUP($G488,Nomenclator!$B$6:$G$1000,4,0))</f>
        <v>-</v>
      </c>
      <c r="N488" s="124" t="str">
        <f>IF($G488=0,"-",VLOOKUP($G488,Nomenclator!$B$6:$G$1000,6,0))</f>
        <v>-</v>
      </c>
      <c r="O488" s="74"/>
      <c r="P488" s="74"/>
    </row>
    <row r="489" spans="1:16" x14ac:dyDescent="0.2">
      <c r="A489" s="73" t="str">
        <f t="shared" si="7"/>
        <v>-</v>
      </c>
      <c r="B489" s="75"/>
      <c r="C489" s="74"/>
      <c r="D489" s="74"/>
      <c r="E489" s="74"/>
      <c r="F489" s="74"/>
      <c r="G489" s="74"/>
      <c r="H489" s="74"/>
      <c r="I489" s="74"/>
      <c r="J489" s="78"/>
      <c r="K489" s="78"/>
      <c r="L489" s="124" t="str">
        <f>IF($G489=0,"-",VLOOKUP($G489,Nomenclator!$B$6:$G$1000,3,0))</f>
        <v>-</v>
      </c>
      <c r="M489" s="124" t="str">
        <f>IF($G489=0,"-",VLOOKUP($G489,Nomenclator!$B$6:$G$1000,4,0))</f>
        <v>-</v>
      </c>
      <c r="N489" s="124" t="str">
        <f>IF($G489=0,"-",VLOOKUP($G489,Nomenclator!$B$6:$G$1000,6,0))</f>
        <v>-</v>
      </c>
      <c r="O489" s="74"/>
      <c r="P489" s="74"/>
    </row>
    <row r="490" spans="1:16" x14ac:dyDescent="0.2">
      <c r="A490" s="73" t="str">
        <f t="shared" si="7"/>
        <v>-</v>
      </c>
      <c r="B490" s="75"/>
      <c r="C490" s="74"/>
      <c r="D490" s="74"/>
      <c r="E490" s="74"/>
      <c r="F490" s="74"/>
      <c r="G490" s="74"/>
      <c r="H490" s="74"/>
      <c r="I490" s="74"/>
      <c r="J490" s="78"/>
      <c r="K490" s="78"/>
      <c r="L490" s="124" t="str">
        <f>IF($G490=0,"-",VLOOKUP($G490,Nomenclator!$B$6:$G$1000,3,0))</f>
        <v>-</v>
      </c>
      <c r="M490" s="124" t="str">
        <f>IF($G490=0,"-",VLOOKUP($G490,Nomenclator!$B$6:$G$1000,4,0))</f>
        <v>-</v>
      </c>
      <c r="N490" s="124" t="str">
        <f>IF($G490=0,"-",VLOOKUP($G490,Nomenclator!$B$6:$G$1000,6,0))</f>
        <v>-</v>
      </c>
      <c r="O490" s="74"/>
      <c r="P490" s="74"/>
    </row>
    <row r="491" spans="1:16" x14ac:dyDescent="0.2">
      <c r="A491" s="73" t="str">
        <f t="shared" si="7"/>
        <v>-</v>
      </c>
      <c r="B491" s="75"/>
      <c r="C491" s="74"/>
      <c r="D491" s="74"/>
      <c r="E491" s="74"/>
      <c r="F491" s="74"/>
      <c r="G491" s="74"/>
      <c r="H491" s="74"/>
      <c r="I491" s="74"/>
      <c r="J491" s="78"/>
      <c r="K491" s="78"/>
      <c r="L491" s="124" t="str">
        <f>IF($G491=0,"-",VLOOKUP($G491,Nomenclator!$B$6:$G$1000,3,0))</f>
        <v>-</v>
      </c>
      <c r="M491" s="124" t="str">
        <f>IF($G491=0,"-",VLOOKUP($G491,Nomenclator!$B$6:$G$1000,4,0))</f>
        <v>-</v>
      </c>
      <c r="N491" s="124" t="str">
        <f>IF($G491=0,"-",VLOOKUP($G491,Nomenclator!$B$6:$G$1000,6,0))</f>
        <v>-</v>
      </c>
      <c r="O491" s="74"/>
      <c r="P491" s="74"/>
    </row>
    <row r="492" spans="1:16" x14ac:dyDescent="0.2">
      <c r="A492" s="73" t="str">
        <f t="shared" si="7"/>
        <v>-</v>
      </c>
      <c r="B492" s="75"/>
      <c r="C492" s="74"/>
      <c r="D492" s="74"/>
      <c r="E492" s="74"/>
      <c r="F492" s="74"/>
      <c r="G492" s="74"/>
      <c r="H492" s="74"/>
      <c r="I492" s="74"/>
      <c r="J492" s="78"/>
      <c r="K492" s="78"/>
      <c r="L492" s="124" t="str">
        <f>IF($G492=0,"-",VLOOKUP($G492,Nomenclator!$B$6:$G$1000,3,0))</f>
        <v>-</v>
      </c>
      <c r="M492" s="124" t="str">
        <f>IF($G492=0,"-",VLOOKUP($G492,Nomenclator!$B$6:$G$1000,4,0))</f>
        <v>-</v>
      </c>
      <c r="N492" s="124" t="str">
        <f>IF($G492=0,"-",VLOOKUP($G492,Nomenclator!$B$6:$G$1000,6,0))</f>
        <v>-</v>
      </c>
      <c r="O492" s="74"/>
      <c r="P492" s="74"/>
    </row>
    <row r="493" spans="1:16" x14ac:dyDescent="0.2">
      <c r="A493" s="73" t="str">
        <f t="shared" si="7"/>
        <v>-</v>
      </c>
      <c r="B493" s="75"/>
      <c r="C493" s="74"/>
      <c r="D493" s="74"/>
      <c r="E493" s="74"/>
      <c r="F493" s="74"/>
      <c r="G493" s="74"/>
      <c r="H493" s="74"/>
      <c r="I493" s="74"/>
      <c r="J493" s="78"/>
      <c r="K493" s="78"/>
      <c r="L493" s="124" t="str">
        <f>IF($G493=0,"-",VLOOKUP($G493,Nomenclator!$B$6:$G$1000,3,0))</f>
        <v>-</v>
      </c>
      <c r="M493" s="124" t="str">
        <f>IF($G493=0,"-",VLOOKUP($G493,Nomenclator!$B$6:$G$1000,4,0))</f>
        <v>-</v>
      </c>
      <c r="N493" s="124" t="str">
        <f>IF($G493=0,"-",VLOOKUP($G493,Nomenclator!$B$6:$G$1000,6,0))</f>
        <v>-</v>
      </c>
      <c r="O493" s="74"/>
      <c r="P493" s="74"/>
    </row>
    <row r="494" spans="1:16" x14ac:dyDescent="0.2">
      <c r="A494" s="73" t="str">
        <f t="shared" si="7"/>
        <v>-</v>
      </c>
      <c r="B494" s="75"/>
      <c r="C494" s="74"/>
      <c r="D494" s="74"/>
      <c r="E494" s="74"/>
      <c r="F494" s="74"/>
      <c r="G494" s="74"/>
      <c r="H494" s="74"/>
      <c r="I494" s="74"/>
      <c r="J494" s="78"/>
      <c r="K494" s="78"/>
      <c r="L494" s="124" t="str">
        <f>IF($G494=0,"-",VLOOKUP($G494,Nomenclator!$B$6:$G$1000,3,0))</f>
        <v>-</v>
      </c>
      <c r="M494" s="124" t="str">
        <f>IF($G494=0,"-",VLOOKUP($G494,Nomenclator!$B$6:$G$1000,4,0))</f>
        <v>-</v>
      </c>
      <c r="N494" s="124" t="str">
        <f>IF($G494=0,"-",VLOOKUP($G494,Nomenclator!$B$6:$G$1000,6,0))</f>
        <v>-</v>
      </c>
      <c r="O494" s="74"/>
      <c r="P494" s="74"/>
    </row>
    <row r="495" spans="1:16" x14ac:dyDescent="0.2">
      <c r="A495" s="73" t="str">
        <f t="shared" si="7"/>
        <v>-</v>
      </c>
      <c r="B495" s="75"/>
      <c r="C495" s="74"/>
      <c r="D495" s="74"/>
      <c r="E495" s="74"/>
      <c r="F495" s="74"/>
      <c r="G495" s="74"/>
      <c r="H495" s="74"/>
      <c r="I495" s="74"/>
      <c r="J495" s="78"/>
      <c r="K495" s="78"/>
      <c r="L495" s="124" t="str">
        <f>IF($G495=0,"-",VLOOKUP($G495,Nomenclator!$B$6:$G$1000,3,0))</f>
        <v>-</v>
      </c>
      <c r="M495" s="124" t="str">
        <f>IF($G495=0,"-",VLOOKUP($G495,Nomenclator!$B$6:$G$1000,4,0))</f>
        <v>-</v>
      </c>
      <c r="N495" s="124" t="str">
        <f>IF($G495=0,"-",VLOOKUP($G495,Nomenclator!$B$6:$G$1000,6,0))</f>
        <v>-</v>
      </c>
      <c r="O495" s="74"/>
      <c r="P495" s="74"/>
    </row>
    <row r="496" spans="1:16" x14ac:dyDescent="0.2">
      <c r="A496" s="73" t="str">
        <f t="shared" si="7"/>
        <v>-</v>
      </c>
      <c r="B496" s="75"/>
      <c r="C496" s="74"/>
      <c r="D496" s="74"/>
      <c r="E496" s="74"/>
      <c r="F496" s="74"/>
      <c r="G496" s="74"/>
      <c r="H496" s="74"/>
      <c r="I496" s="74"/>
      <c r="J496" s="78"/>
      <c r="K496" s="78"/>
      <c r="L496" s="124" t="str">
        <f>IF($G496=0,"-",VLOOKUP($G496,Nomenclator!$B$6:$G$1000,3,0))</f>
        <v>-</v>
      </c>
      <c r="M496" s="124" t="str">
        <f>IF($G496=0,"-",VLOOKUP($G496,Nomenclator!$B$6:$G$1000,4,0))</f>
        <v>-</v>
      </c>
      <c r="N496" s="124" t="str">
        <f>IF($G496=0,"-",VLOOKUP($G496,Nomenclator!$B$6:$G$1000,6,0))</f>
        <v>-</v>
      </c>
      <c r="O496" s="74"/>
      <c r="P496" s="74"/>
    </row>
    <row r="497" spans="1:16" x14ac:dyDescent="0.2">
      <c r="A497" s="73" t="str">
        <f t="shared" si="7"/>
        <v>-</v>
      </c>
      <c r="B497" s="75"/>
      <c r="C497" s="74"/>
      <c r="D497" s="74"/>
      <c r="E497" s="74"/>
      <c r="F497" s="74"/>
      <c r="G497" s="74"/>
      <c r="H497" s="74"/>
      <c r="I497" s="74"/>
      <c r="J497" s="78"/>
      <c r="K497" s="78"/>
      <c r="L497" s="124" t="str">
        <f>IF($G497=0,"-",VLOOKUP($G497,Nomenclator!$B$6:$G$1000,3,0))</f>
        <v>-</v>
      </c>
      <c r="M497" s="124" t="str">
        <f>IF($G497=0,"-",VLOOKUP($G497,Nomenclator!$B$6:$G$1000,4,0))</f>
        <v>-</v>
      </c>
      <c r="N497" s="124" t="str">
        <f>IF($G497=0,"-",VLOOKUP($G497,Nomenclator!$B$6:$G$1000,6,0))</f>
        <v>-</v>
      </c>
      <c r="O497" s="74"/>
      <c r="P497" s="74"/>
    </row>
    <row r="498" spans="1:16" x14ac:dyDescent="0.2">
      <c r="A498" s="73" t="str">
        <f t="shared" si="7"/>
        <v>-</v>
      </c>
      <c r="B498" s="75"/>
      <c r="C498" s="74"/>
      <c r="D498" s="74"/>
      <c r="E498" s="74"/>
      <c r="F498" s="74"/>
      <c r="G498" s="74"/>
      <c r="H498" s="74"/>
      <c r="I498" s="74"/>
      <c r="J498" s="78"/>
      <c r="K498" s="78"/>
      <c r="L498" s="124" t="str">
        <f>IF($G498=0,"-",VLOOKUP($G498,Nomenclator!$B$6:$G$1000,3,0))</f>
        <v>-</v>
      </c>
      <c r="M498" s="124" t="str">
        <f>IF($G498=0,"-",VLOOKUP($G498,Nomenclator!$B$6:$G$1000,4,0))</f>
        <v>-</v>
      </c>
      <c r="N498" s="124" t="str">
        <f>IF($G498=0,"-",VLOOKUP($G498,Nomenclator!$B$6:$G$1000,6,0))</f>
        <v>-</v>
      </c>
      <c r="O498" s="74"/>
      <c r="P498" s="74"/>
    </row>
    <row r="499" spans="1:16" x14ac:dyDescent="0.2">
      <c r="A499" s="73" t="str">
        <f t="shared" si="7"/>
        <v>-</v>
      </c>
      <c r="B499" s="75"/>
      <c r="C499" s="74"/>
      <c r="D499" s="74"/>
      <c r="E499" s="74"/>
      <c r="F499" s="74"/>
      <c r="G499" s="74"/>
      <c r="H499" s="74"/>
      <c r="I499" s="74"/>
      <c r="J499" s="78"/>
      <c r="K499" s="78"/>
      <c r="L499" s="124" t="str">
        <f>IF($G499=0,"-",VLOOKUP($G499,Nomenclator!$B$6:$G$1000,3,0))</f>
        <v>-</v>
      </c>
      <c r="M499" s="124" t="str">
        <f>IF($G499=0,"-",VLOOKUP($G499,Nomenclator!$B$6:$G$1000,4,0))</f>
        <v>-</v>
      </c>
      <c r="N499" s="124" t="str">
        <f>IF($G499=0,"-",VLOOKUP($G499,Nomenclator!$B$6:$G$1000,6,0))</f>
        <v>-</v>
      </c>
      <c r="O499" s="74"/>
      <c r="P499" s="74"/>
    </row>
    <row r="500" spans="1:16" x14ac:dyDescent="0.2">
      <c r="A500" s="73" t="str">
        <f t="shared" si="7"/>
        <v>-</v>
      </c>
      <c r="B500" s="75"/>
      <c r="C500" s="74"/>
      <c r="D500" s="74"/>
      <c r="E500" s="74"/>
      <c r="F500" s="74"/>
      <c r="G500" s="74"/>
      <c r="H500" s="74"/>
      <c r="I500" s="74"/>
      <c r="J500" s="78"/>
      <c r="K500" s="78"/>
      <c r="L500" s="124" t="str">
        <f>IF($G500=0,"-",VLOOKUP($G500,Nomenclator!$B$6:$G$1000,3,0))</f>
        <v>-</v>
      </c>
      <c r="M500" s="124" t="str">
        <f>IF($G500=0,"-",VLOOKUP($G500,Nomenclator!$B$6:$G$1000,4,0))</f>
        <v>-</v>
      </c>
      <c r="N500" s="124" t="str">
        <f>IF($G500=0,"-",VLOOKUP($G500,Nomenclator!$B$6:$G$1000,6,0))</f>
        <v>-</v>
      </c>
      <c r="O500" s="74"/>
      <c r="P500" s="74"/>
    </row>
    <row r="501" spans="1:16" x14ac:dyDescent="0.2">
      <c r="A501" s="73" t="str">
        <f t="shared" si="7"/>
        <v>-</v>
      </c>
      <c r="B501" s="75"/>
      <c r="C501" s="74"/>
      <c r="D501" s="74"/>
      <c r="E501" s="74"/>
      <c r="F501" s="74"/>
      <c r="G501" s="74"/>
      <c r="H501" s="74"/>
      <c r="I501" s="74"/>
      <c r="J501" s="78"/>
      <c r="K501" s="78"/>
      <c r="L501" s="124" t="str">
        <f>IF($G501=0,"-",VLOOKUP($G501,Nomenclator!$B$6:$G$1000,3,0))</f>
        <v>-</v>
      </c>
      <c r="M501" s="124" t="str">
        <f>IF($G501=0,"-",VLOOKUP($G501,Nomenclator!$B$6:$G$1000,4,0))</f>
        <v>-</v>
      </c>
      <c r="N501" s="124" t="str">
        <f>IF($G501=0,"-",VLOOKUP($G501,Nomenclator!$B$6:$G$1000,6,0))</f>
        <v>-</v>
      </c>
      <c r="O501" s="74"/>
      <c r="P501" s="74"/>
    </row>
    <row r="502" spans="1:16" x14ac:dyDescent="0.2">
      <c r="A502" s="73" t="str">
        <f t="shared" si="7"/>
        <v>-</v>
      </c>
      <c r="B502" s="75"/>
      <c r="C502" s="74"/>
      <c r="D502" s="74"/>
      <c r="E502" s="74"/>
      <c r="F502" s="74"/>
      <c r="G502" s="74"/>
      <c r="H502" s="74"/>
      <c r="I502" s="74"/>
      <c r="J502" s="78"/>
      <c r="K502" s="78"/>
      <c r="L502" s="124" t="str">
        <f>IF($G502=0,"-",VLOOKUP($G502,Nomenclator!$B$6:$G$1000,3,0))</f>
        <v>-</v>
      </c>
      <c r="M502" s="124" t="str">
        <f>IF($G502=0,"-",VLOOKUP($G502,Nomenclator!$B$6:$G$1000,4,0))</f>
        <v>-</v>
      </c>
      <c r="N502" s="124" t="str">
        <f>IF($G502=0,"-",VLOOKUP($G502,Nomenclator!$B$6:$G$1000,6,0))</f>
        <v>-</v>
      </c>
      <c r="O502" s="74"/>
      <c r="P502" s="74"/>
    </row>
    <row r="503" spans="1:16" x14ac:dyDescent="0.2">
      <c r="A503" s="73" t="str">
        <f t="shared" si="7"/>
        <v>-</v>
      </c>
      <c r="B503" s="75"/>
      <c r="C503" s="74"/>
      <c r="D503" s="74"/>
      <c r="E503" s="74"/>
      <c r="F503" s="74"/>
      <c r="G503" s="74"/>
      <c r="H503" s="74"/>
      <c r="I503" s="74"/>
      <c r="J503" s="78"/>
      <c r="K503" s="78"/>
      <c r="L503" s="124" t="str">
        <f>IF($G503=0,"-",VLOOKUP($G503,Nomenclator!$B$6:$G$1000,3,0))</f>
        <v>-</v>
      </c>
      <c r="M503" s="124" t="str">
        <f>IF($G503=0,"-",VLOOKUP($G503,Nomenclator!$B$6:$G$1000,4,0))</f>
        <v>-</v>
      </c>
      <c r="N503" s="124" t="str">
        <f>IF($G503=0,"-",VLOOKUP($G503,Nomenclator!$B$6:$G$1000,6,0))</f>
        <v>-</v>
      </c>
      <c r="O503" s="74"/>
      <c r="P503" s="74"/>
    </row>
    <row r="504" spans="1:16" x14ac:dyDescent="0.2">
      <c r="A504" s="73" t="str">
        <f t="shared" si="7"/>
        <v>-</v>
      </c>
      <c r="B504" s="75"/>
      <c r="C504" s="74"/>
      <c r="D504" s="74"/>
      <c r="E504" s="74"/>
      <c r="F504" s="74"/>
      <c r="G504" s="74"/>
      <c r="H504" s="74"/>
      <c r="I504" s="74"/>
      <c r="J504" s="78"/>
      <c r="K504" s="78"/>
      <c r="L504" s="124" t="str">
        <f>IF($G504=0,"-",VLOOKUP($G504,Nomenclator!$B$6:$G$1000,3,0))</f>
        <v>-</v>
      </c>
      <c r="M504" s="124" t="str">
        <f>IF($G504=0,"-",VLOOKUP($G504,Nomenclator!$B$6:$G$1000,4,0))</f>
        <v>-</v>
      </c>
      <c r="N504" s="124" t="str">
        <f>IF($G504=0,"-",VLOOKUP($G504,Nomenclator!$B$6:$G$1000,6,0))</f>
        <v>-</v>
      </c>
      <c r="O504" s="74"/>
      <c r="P504" s="74"/>
    </row>
    <row r="505" spans="1:16" x14ac:dyDescent="0.2">
      <c r="A505" s="73" t="str">
        <f t="shared" si="7"/>
        <v>-</v>
      </c>
      <c r="B505" s="75"/>
      <c r="C505" s="74"/>
      <c r="D505" s="74"/>
      <c r="E505" s="74"/>
      <c r="F505" s="74"/>
      <c r="G505" s="74"/>
      <c r="H505" s="74"/>
      <c r="I505" s="74"/>
      <c r="J505" s="78"/>
      <c r="K505" s="78"/>
      <c r="L505" s="124" t="str">
        <f>IF($G505=0,"-",VLOOKUP($G505,Nomenclator!$B$6:$G$1000,3,0))</f>
        <v>-</v>
      </c>
      <c r="M505" s="124" t="str">
        <f>IF($G505=0,"-",VLOOKUP($G505,Nomenclator!$B$6:$G$1000,4,0))</f>
        <v>-</v>
      </c>
      <c r="N505" s="124" t="str">
        <f>IF($G505=0,"-",VLOOKUP($G505,Nomenclator!$B$6:$G$1000,6,0))</f>
        <v>-</v>
      </c>
      <c r="O505" s="74"/>
      <c r="P505" s="74"/>
    </row>
    <row r="506" spans="1:16" x14ac:dyDescent="0.2">
      <c r="A506" s="73" t="str">
        <f t="shared" si="7"/>
        <v>-</v>
      </c>
      <c r="B506" s="75"/>
      <c r="C506" s="74"/>
      <c r="D506" s="74"/>
      <c r="E506" s="74"/>
      <c r="F506" s="74"/>
      <c r="G506" s="74"/>
      <c r="H506" s="74"/>
      <c r="I506" s="74"/>
      <c r="J506" s="78"/>
      <c r="K506" s="78"/>
      <c r="L506" s="124" t="str">
        <f>IF($G506=0,"-",VLOOKUP($G506,Nomenclator!$B$6:$G$1000,3,0))</f>
        <v>-</v>
      </c>
      <c r="M506" s="124" t="str">
        <f>IF($G506=0,"-",VLOOKUP($G506,Nomenclator!$B$6:$G$1000,4,0))</f>
        <v>-</v>
      </c>
      <c r="N506" s="124" t="str">
        <f>IF($G506=0,"-",VLOOKUP($G506,Nomenclator!$B$6:$G$1000,6,0))</f>
        <v>-</v>
      </c>
      <c r="O506" s="74"/>
      <c r="P506" s="74"/>
    </row>
    <row r="507" spans="1:16" x14ac:dyDescent="0.2">
      <c r="A507" s="73" t="str">
        <f t="shared" si="7"/>
        <v>-</v>
      </c>
      <c r="B507" s="75"/>
      <c r="C507" s="74"/>
      <c r="D507" s="74"/>
      <c r="E507" s="74"/>
      <c r="F507" s="74"/>
      <c r="G507" s="74"/>
      <c r="H507" s="74"/>
      <c r="I507" s="74"/>
      <c r="J507" s="78"/>
      <c r="K507" s="78"/>
      <c r="L507" s="124" t="str">
        <f>IF($G507=0,"-",VLOOKUP($G507,Nomenclator!$B$6:$G$1000,3,0))</f>
        <v>-</v>
      </c>
      <c r="M507" s="124" t="str">
        <f>IF($G507=0,"-",VLOOKUP($G507,Nomenclator!$B$6:$G$1000,4,0))</f>
        <v>-</v>
      </c>
      <c r="N507" s="124" t="str">
        <f>IF($G507=0,"-",VLOOKUP($G507,Nomenclator!$B$6:$G$1000,6,0))</f>
        <v>-</v>
      </c>
      <c r="O507" s="74"/>
      <c r="P507" s="74"/>
    </row>
    <row r="508" spans="1:16" x14ac:dyDescent="0.2">
      <c r="A508" s="73" t="str">
        <f t="shared" si="7"/>
        <v>-</v>
      </c>
      <c r="B508" s="75"/>
      <c r="C508" s="74"/>
      <c r="D508" s="74"/>
      <c r="E508" s="74"/>
      <c r="F508" s="74"/>
      <c r="G508" s="74"/>
      <c r="H508" s="74"/>
      <c r="I508" s="74"/>
      <c r="J508" s="78"/>
      <c r="K508" s="78"/>
      <c r="L508" s="124" t="str">
        <f>IF($G508=0,"-",VLOOKUP($G508,Nomenclator!$B$6:$G$1000,3,0))</f>
        <v>-</v>
      </c>
      <c r="M508" s="124" t="str">
        <f>IF($G508=0,"-",VLOOKUP($G508,Nomenclator!$B$6:$G$1000,4,0))</f>
        <v>-</v>
      </c>
      <c r="N508" s="124" t="str">
        <f>IF($G508=0,"-",VLOOKUP($G508,Nomenclator!$B$6:$G$1000,6,0))</f>
        <v>-</v>
      </c>
      <c r="O508" s="74"/>
      <c r="P508" s="74"/>
    </row>
    <row r="509" spans="1:16" x14ac:dyDescent="0.2">
      <c r="A509" s="73" t="str">
        <f t="shared" si="7"/>
        <v>-</v>
      </c>
      <c r="B509" s="75"/>
      <c r="C509" s="74"/>
      <c r="D509" s="74"/>
      <c r="E509" s="74"/>
      <c r="F509" s="74"/>
      <c r="G509" s="74"/>
      <c r="H509" s="74"/>
      <c r="I509" s="74"/>
      <c r="J509" s="78"/>
      <c r="K509" s="78"/>
      <c r="L509" s="124" t="str">
        <f>IF($G509=0,"-",VLOOKUP($G509,Nomenclator!$B$6:$G$1000,3,0))</f>
        <v>-</v>
      </c>
      <c r="M509" s="124" t="str">
        <f>IF($G509=0,"-",VLOOKUP($G509,Nomenclator!$B$6:$G$1000,4,0))</f>
        <v>-</v>
      </c>
      <c r="N509" s="124" t="str">
        <f>IF($G509=0,"-",VLOOKUP($G509,Nomenclator!$B$6:$G$1000,6,0))</f>
        <v>-</v>
      </c>
      <c r="O509" s="74"/>
      <c r="P509" s="74"/>
    </row>
    <row r="510" spans="1:16" x14ac:dyDescent="0.2">
      <c r="A510" s="73" t="str">
        <f t="shared" si="7"/>
        <v>-</v>
      </c>
      <c r="B510" s="75"/>
      <c r="C510" s="74"/>
      <c r="D510" s="74"/>
      <c r="E510" s="74"/>
      <c r="F510" s="74"/>
      <c r="G510" s="74"/>
      <c r="H510" s="74"/>
      <c r="I510" s="74"/>
      <c r="J510" s="78"/>
      <c r="K510" s="78"/>
      <c r="L510" s="124" t="str">
        <f>IF($G510=0,"-",VLOOKUP($G510,Nomenclator!$B$6:$G$1000,3,0))</f>
        <v>-</v>
      </c>
      <c r="M510" s="124" t="str">
        <f>IF($G510=0,"-",VLOOKUP($G510,Nomenclator!$B$6:$G$1000,4,0))</f>
        <v>-</v>
      </c>
      <c r="N510" s="124" t="str">
        <f>IF($G510=0,"-",VLOOKUP($G510,Nomenclator!$B$6:$G$1000,6,0))</f>
        <v>-</v>
      </c>
      <c r="O510" s="74"/>
      <c r="P510" s="74"/>
    </row>
    <row r="511" spans="1:16" x14ac:dyDescent="0.2">
      <c r="A511" s="73" t="str">
        <f t="shared" si="7"/>
        <v>-</v>
      </c>
      <c r="B511" s="75"/>
      <c r="C511" s="74"/>
      <c r="D511" s="74"/>
      <c r="E511" s="74"/>
      <c r="F511" s="74"/>
      <c r="G511" s="74"/>
      <c r="H511" s="74"/>
      <c r="I511" s="74"/>
      <c r="J511" s="78"/>
      <c r="K511" s="78"/>
      <c r="L511" s="124" t="str">
        <f>IF($G511=0,"-",VLOOKUP($G511,Nomenclator!$B$6:$G$1000,3,0))</f>
        <v>-</v>
      </c>
      <c r="M511" s="124" t="str">
        <f>IF($G511=0,"-",VLOOKUP($G511,Nomenclator!$B$6:$G$1000,4,0))</f>
        <v>-</v>
      </c>
      <c r="N511" s="124" t="str">
        <f>IF($G511=0,"-",VLOOKUP($G511,Nomenclator!$B$6:$G$1000,6,0))</f>
        <v>-</v>
      </c>
      <c r="O511" s="74"/>
      <c r="P511" s="74"/>
    </row>
    <row r="512" spans="1:16" x14ac:dyDescent="0.2">
      <c r="A512" s="73" t="str">
        <f t="shared" si="7"/>
        <v>-</v>
      </c>
      <c r="B512" s="75"/>
      <c r="C512" s="74"/>
      <c r="D512" s="74"/>
      <c r="E512" s="74"/>
      <c r="F512" s="74"/>
      <c r="G512" s="74"/>
      <c r="H512" s="74"/>
      <c r="I512" s="74"/>
      <c r="J512" s="78"/>
      <c r="K512" s="78"/>
      <c r="L512" s="124" t="str">
        <f>IF($G512=0,"-",VLOOKUP($G512,Nomenclator!$B$6:$G$1000,3,0))</f>
        <v>-</v>
      </c>
      <c r="M512" s="124" t="str">
        <f>IF($G512=0,"-",VLOOKUP($G512,Nomenclator!$B$6:$G$1000,4,0))</f>
        <v>-</v>
      </c>
      <c r="N512" s="124" t="str">
        <f>IF($G512=0,"-",VLOOKUP($G512,Nomenclator!$B$6:$G$1000,6,0))</f>
        <v>-</v>
      </c>
      <c r="O512" s="74"/>
      <c r="P512" s="74"/>
    </row>
    <row r="513" spans="1:16" x14ac:dyDescent="0.2">
      <c r="A513" s="73" t="str">
        <f t="shared" si="7"/>
        <v>-</v>
      </c>
      <c r="B513" s="75"/>
      <c r="C513" s="74"/>
      <c r="D513" s="74"/>
      <c r="E513" s="74"/>
      <c r="F513" s="74"/>
      <c r="G513" s="74"/>
      <c r="H513" s="74"/>
      <c r="I513" s="74"/>
      <c r="J513" s="78"/>
      <c r="K513" s="78"/>
      <c r="L513" s="124" t="str">
        <f>IF($G513=0,"-",VLOOKUP($G513,Nomenclator!$B$6:$G$1000,3,0))</f>
        <v>-</v>
      </c>
      <c r="M513" s="124" t="str">
        <f>IF($G513=0,"-",VLOOKUP($G513,Nomenclator!$B$6:$G$1000,4,0))</f>
        <v>-</v>
      </c>
      <c r="N513" s="124" t="str">
        <f>IF($G513=0,"-",VLOOKUP($G513,Nomenclator!$B$6:$G$1000,6,0))</f>
        <v>-</v>
      </c>
      <c r="O513" s="74"/>
      <c r="P513" s="74"/>
    </row>
    <row r="514" spans="1:16" x14ac:dyDescent="0.2">
      <c r="A514" s="73" t="str">
        <f t="shared" si="7"/>
        <v>-</v>
      </c>
      <c r="B514" s="75"/>
      <c r="C514" s="74"/>
      <c r="D514" s="74"/>
      <c r="E514" s="74"/>
      <c r="F514" s="74"/>
      <c r="G514" s="74"/>
      <c r="H514" s="74"/>
      <c r="I514" s="74"/>
      <c r="J514" s="78"/>
      <c r="K514" s="78"/>
      <c r="L514" s="124" t="str">
        <f>IF($G514=0,"-",VLOOKUP($G514,Nomenclator!$B$6:$G$1000,3,0))</f>
        <v>-</v>
      </c>
      <c r="M514" s="124" t="str">
        <f>IF($G514=0,"-",VLOOKUP($G514,Nomenclator!$B$6:$G$1000,4,0))</f>
        <v>-</v>
      </c>
      <c r="N514" s="124" t="str">
        <f>IF($G514=0,"-",VLOOKUP($G514,Nomenclator!$B$6:$G$1000,6,0))</f>
        <v>-</v>
      </c>
      <c r="O514" s="74"/>
      <c r="P514" s="74"/>
    </row>
    <row r="515" spans="1:16" x14ac:dyDescent="0.2">
      <c r="A515" s="73" t="str">
        <f t="shared" si="7"/>
        <v>-</v>
      </c>
      <c r="B515" s="75"/>
      <c r="C515" s="74"/>
      <c r="D515" s="74"/>
      <c r="E515" s="74"/>
      <c r="F515" s="74"/>
      <c r="G515" s="74"/>
      <c r="H515" s="74"/>
      <c r="I515" s="74"/>
      <c r="J515" s="78"/>
      <c r="K515" s="78"/>
      <c r="L515" s="124" t="str">
        <f>IF($G515=0,"-",VLOOKUP($G515,Nomenclator!$B$6:$G$1000,3,0))</f>
        <v>-</v>
      </c>
      <c r="M515" s="124" t="str">
        <f>IF($G515=0,"-",VLOOKUP($G515,Nomenclator!$B$6:$G$1000,4,0))</f>
        <v>-</v>
      </c>
      <c r="N515" s="124" t="str">
        <f>IF($G515=0,"-",VLOOKUP($G515,Nomenclator!$B$6:$G$1000,6,0))</f>
        <v>-</v>
      </c>
      <c r="O515" s="74"/>
      <c r="P515" s="74"/>
    </row>
    <row r="516" spans="1:16" x14ac:dyDescent="0.2">
      <c r="A516" s="73" t="str">
        <f t="shared" si="7"/>
        <v>-</v>
      </c>
      <c r="B516" s="75"/>
      <c r="C516" s="74"/>
      <c r="D516" s="74"/>
      <c r="E516" s="74"/>
      <c r="F516" s="74"/>
      <c r="G516" s="74"/>
      <c r="H516" s="74"/>
      <c r="I516" s="74"/>
      <c r="J516" s="78"/>
      <c r="K516" s="78"/>
      <c r="L516" s="124" t="str">
        <f>IF($G516=0,"-",VLOOKUP($G516,Nomenclator!$B$6:$G$1000,3,0))</f>
        <v>-</v>
      </c>
      <c r="M516" s="124" t="str">
        <f>IF($G516=0,"-",VLOOKUP($G516,Nomenclator!$B$6:$G$1000,4,0))</f>
        <v>-</v>
      </c>
      <c r="N516" s="124" t="str">
        <f>IF($G516=0,"-",VLOOKUP($G516,Nomenclator!$B$6:$G$1000,6,0))</f>
        <v>-</v>
      </c>
      <c r="O516" s="74"/>
      <c r="P516" s="74"/>
    </row>
    <row r="517" spans="1:16" x14ac:dyDescent="0.2">
      <c r="A517" s="73" t="str">
        <f t="shared" si="7"/>
        <v>-</v>
      </c>
      <c r="B517" s="75"/>
      <c r="C517" s="74"/>
      <c r="D517" s="74"/>
      <c r="E517" s="74"/>
      <c r="F517" s="74"/>
      <c r="G517" s="74"/>
      <c r="H517" s="74"/>
      <c r="I517" s="74"/>
      <c r="J517" s="78"/>
      <c r="K517" s="78"/>
      <c r="L517" s="124" t="str">
        <f>IF($G517=0,"-",VLOOKUP($G517,Nomenclator!$B$6:$G$1000,3,0))</f>
        <v>-</v>
      </c>
      <c r="M517" s="124" t="str">
        <f>IF($G517=0,"-",VLOOKUP($G517,Nomenclator!$B$6:$G$1000,4,0))</f>
        <v>-</v>
      </c>
      <c r="N517" s="124" t="str">
        <f>IF($G517=0,"-",VLOOKUP($G517,Nomenclator!$B$6:$G$1000,6,0))</f>
        <v>-</v>
      </c>
      <c r="O517" s="74"/>
      <c r="P517" s="74"/>
    </row>
    <row r="518" spans="1:16" x14ac:dyDescent="0.2">
      <c r="A518" s="73" t="str">
        <f t="shared" ref="A518:A581" si="8">IF(B518=0,"-",YEAR(B518))</f>
        <v>-</v>
      </c>
      <c r="B518" s="75"/>
      <c r="C518" s="74"/>
      <c r="D518" s="74"/>
      <c r="E518" s="74"/>
      <c r="F518" s="74"/>
      <c r="G518" s="74"/>
      <c r="H518" s="74"/>
      <c r="I518" s="74"/>
      <c r="J518" s="78"/>
      <c r="K518" s="78"/>
      <c r="L518" s="124" t="str">
        <f>IF($G518=0,"-",VLOOKUP($G518,Nomenclator!$B$6:$G$1000,3,0))</f>
        <v>-</v>
      </c>
      <c r="M518" s="124" t="str">
        <f>IF($G518=0,"-",VLOOKUP($G518,Nomenclator!$B$6:$G$1000,4,0))</f>
        <v>-</v>
      </c>
      <c r="N518" s="124" t="str">
        <f>IF($G518=0,"-",VLOOKUP($G518,Nomenclator!$B$6:$G$1000,6,0))</f>
        <v>-</v>
      </c>
      <c r="O518" s="74"/>
      <c r="P518" s="74"/>
    </row>
    <row r="519" spans="1:16" x14ac:dyDescent="0.2">
      <c r="A519" s="73" t="str">
        <f t="shared" si="8"/>
        <v>-</v>
      </c>
      <c r="B519" s="75"/>
      <c r="C519" s="74"/>
      <c r="D519" s="74"/>
      <c r="E519" s="74"/>
      <c r="F519" s="74"/>
      <c r="G519" s="74"/>
      <c r="H519" s="74"/>
      <c r="I519" s="74"/>
      <c r="J519" s="78"/>
      <c r="K519" s="78"/>
      <c r="L519" s="124" t="str">
        <f>IF($G519=0,"-",VLOOKUP($G519,Nomenclator!$B$6:$G$1000,3,0))</f>
        <v>-</v>
      </c>
      <c r="M519" s="124" t="str">
        <f>IF($G519=0,"-",VLOOKUP($G519,Nomenclator!$B$6:$G$1000,4,0))</f>
        <v>-</v>
      </c>
      <c r="N519" s="124" t="str">
        <f>IF($G519=0,"-",VLOOKUP($G519,Nomenclator!$B$6:$G$1000,6,0))</f>
        <v>-</v>
      </c>
      <c r="O519" s="74"/>
      <c r="P519" s="74"/>
    </row>
    <row r="520" spans="1:16" x14ac:dyDescent="0.2">
      <c r="A520" s="73" t="str">
        <f t="shared" si="8"/>
        <v>-</v>
      </c>
      <c r="B520" s="75"/>
      <c r="C520" s="74"/>
      <c r="D520" s="74"/>
      <c r="E520" s="74"/>
      <c r="F520" s="74"/>
      <c r="G520" s="74"/>
      <c r="H520" s="74"/>
      <c r="I520" s="74"/>
      <c r="J520" s="78"/>
      <c r="K520" s="78"/>
      <c r="L520" s="124" t="str">
        <f>IF($G520=0,"-",VLOOKUP($G520,Nomenclator!$B$6:$G$1000,3,0))</f>
        <v>-</v>
      </c>
      <c r="M520" s="124" t="str">
        <f>IF($G520=0,"-",VLOOKUP($G520,Nomenclator!$B$6:$G$1000,4,0))</f>
        <v>-</v>
      </c>
      <c r="N520" s="124" t="str">
        <f>IF($G520=0,"-",VLOOKUP($G520,Nomenclator!$B$6:$G$1000,6,0))</f>
        <v>-</v>
      </c>
      <c r="O520" s="74"/>
      <c r="P520" s="74"/>
    </row>
    <row r="521" spans="1:16" x14ac:dyDescent="0.2">
      <c r="A521" s="73" t="str">
        <f t="shared" si="8"/>
        <v>-</v>
      </c>
      <c r="B521" s="75"/>
      <c r="C521" s="74"/>
      <c r="D521" s="74"/>
      <c r="E521" s="74"/>
      <c r="F521" s="74"/>
      <c r="G521" s="74"/>
      <c r="H521" s="74"/>
      <c r="I521" s="74"/>
      <c r="J521" s="78"/>
      <c r="K521" s="78"/>
      <c r="L521" s="124" t="str">
        <f>IF($G521=0,"-",VLOOKUP($G521,Nomenclator!$B$6:$G$1000,3,0))</f>
        <v>-</v>
      </c>
      <c r="M521" s="124" t="str">
        <f>IF($G521=0,"-",VLOOKUP($G521,Nomenclator!$B$6:$G$1000,4,0))</f>
        <v>-</v>
      </c>
      <c r="N521" s="124" t="str">
        <f>IF($G521=0,"-",VLOOKUP($G521,Nomenclator!$B$6:$G$1000,6,0))</f>
        <v>-</v>
      </c>
      <c r="O521" s="74"/>
      <c r="P521" s="74"/>
    </row>
    <row r="522" spans="1:16" x14ac:dyDescent="0.2">
      <c r="A522" s="73" t="str">
        <f t="shared" si="8"/>
        <v>-</v>
      </c>
      <c r="B522" s="75"/>
      <c r="C522" s="74"/>
      <c r="D522" s="74"/>
      <c r="E522" s="74"/>
      <c r="F522" s="74"/>
      <c r="G522" s="74"/>
      <c r="H522" s="74"/>
      <c r="I522" s="74"/>
      <c r="J522" s="78"/>
      <c r="K522" s="78"/>
      <c r="L522" s="124" t="str">
        <f>IF($G522=0,"-",VLOOKUP($G522,Nomenclator!$B$6:$G$1000,3,0))</f>
        <v>-</v>
      </c>
      <c r="M522" s="124" t="str">
        <f>IF($G522=0,"-",VLOOKUP($G522,Nomenclator!$B$6:$G$1000,4,0))</f>
        <v>-</v>
      </c>
      <c r="N522" s="124" t="str">
        <f>IF($G522=0,"-",VLOOKUP($G522,Nomenclator!$B$6:$G$1000,6,0))</f>
        <v>-</v>
      </c>
      <c r="O522" s="74"/>
      <c r="P522" s="74"/>
    </row>
    <row r="523" spans="1:16" x14ac:dyDescent="0.2">
      <c r="A523" s="73" t="str">
        <f t="shared" si="8"/>
        <v>-</v>
      </c>
      <c r="B523" s="75"/>
      <c r="C523" s="74"/>
      <c r="D523" s="74"/>
      <c r="E523" s="74"/>
      <c r="F523" s="74"/>
      <c r="G523" s="74"/>
      <c r="H523" s="74"/>
      <c r="I523" s="74"/>
      <c r="J523" s="78"/>
      <c r="K523" s="78"/>
      <c r="L523" s="124" t="str">
        <f>IF($G523=0,"-",VLOOKUP($G523,Nomenclator!$B$6:$G$1000,3,0))</f>
        <v>-</v>
      </c>
      <c r="M523" s="124" t="str">
        <f>IF($G523=0,"-",VLOOKUP($G523,Nomenclator!$B$6:$G$1000,4,0))</f>
        <v>-</v>
      </c>
      <c r="N523" s="124" t="str">
        <f>IF($G523=0,"-",VLOOKUP($G523,Nomenclator!$B$6:$G$1000,6,0))</f>
        <v>-</v>
      </c>
      <c r="O523" s="74"/>
      <c r="P523" s="74"/>
    </row>
    <row r="524" spans="1:16" x14ac:dyDescent="0.2">
      <c r="A524" s="73" t="str">
        <f t="shared" si="8"/>
        <v>-</v>
      </c>
      <c r="B524" s="75"/>
      <c r="C524" s="74"/>
      <c r="D524" s="74"/>
      <c r="E524" s="74"/>
      <c r="F524" s="74"/>
      <c r="G524" s="74"/>
      <c r="H524" s="74"/>
      <c r="I524" s="74"/>
      <c r="J524" s="78"/>
      <c r="K524" s="78"/>
      <c r="L524" s="124" t="str">
        <f>IF($G524=0,"-",VLOOKUP($G524,Nomenclator!$B$6:$G$1000,3,0))</f>
        <v>-</v>
      </c>
      <c r="M524" s="124" t="str">
        <f>IF($G524=0,"-",VLOOKUP($G524,Nomenclator!$B$6:$G$1000,4,0))</f>
        <v>-</v>
      </c>
      <c r="N524" s="124" t="str">
        <f>IF($G524=0,"-",VLOOKUP($G524,Nomenclator!$B$6:$G$1000,6,0))</f>
        <v>-</v>
      </c>
      <c r="O524" s="74"/>
      <c r="P524" s="74"/>
    </row>
    <row r="525" spans="1:16" x14ac:dyDescent="0.2">
      <c r="A525" s="73" t="str">
        <f t="shared" si="8"/>
        <v>-</v>
      </c>
      <c r="B525" s="75"/>
      <c r="C525" s="74"/>
      <c r="D525" s="74"/>
      <c r="E525" s="74"/>
      <c r="F525" s="74"/>
      <c r="G525" s="74"/>
      <c r="H525" s="74"/>
      <c r="I525" s="74"/>
      <c r="J525" s="78"/>
      <c r="K525" s="78"/>
      <c r="L525" s="124" t="str">
        <f>IF($G525=0,"-",VLOOKUP($G525,Nomenclator!$B$6:$G$1000,3,0))</f>
        <v>-</v>
      </c>
      <c r="M525" s="124" t="str">
        <f>IF($G525=0,"-",VLOOKUP($G525,Nomenclator!$B$6:$G$1000,4,0))</f>
        <v>-</v>
      </c>
      <c r="N525" s="124" t="str">
        <f>IF($G525=0,"-",VLOOKUP($G525,Nomenclator!$B$6:$G$1000,6,0))</f>
        <v>-</v>
      </c>
      <c r="O525" s="74"/>
      <c r="P525" s="74"/>
    </row>
    <row r="526" spans="1:16" x14ac:dyDescent="0.2">
      <c r="A526" s="73" t="str">
        <f t="shared" si="8"/>
        <v>-</v>
      </c>
      <c r="B526" s="75"/>
      <c r="C526" s="74"/>
      <c r="D526" s="74"/>
      <c r="E526" s="74"/>
      <c r="F526" s="74"/>
      <c r="G526" s="74"/>
      <c r="H526" s="74"/>
      <c r="I526" s="74"/>
      <c r="J526" s="78"/>
      <c r="K526" s="78"/>
      <c r="L526" s="124" t="str">
        <f>IF($G526=0,"-",VLOOKUP($G526,Nomenclator!$B$6:$G$1000,3,0))</f>
        <v>-</v>
      </c>
      <c r="M526" s="124" t="str">
        <f>IF($G526=0,"-",VLOOKUP($G526,Nomenclator!$B$6:$G$1000,4,0))</f>
        <v>-</v>
      </c>
      <c r="N526" s="124" t="str">
        <f>IF($G526=0,"-",VLOOKUP($G526,Nomenclator!$B$6:$G$1000,6,0))</f>
        <v>-</v>
      </c>
      <c r="O526" s="74"/>
      <c r="P526" s="74"/>
    </row>
    <row r="527" spans="1:16" x14ac:dyDescent="0.2">
      <c r="A527" s="73" t="str">
        <f t="shared" si="8"/>
        <v>-</v>
      </c>
      <c r="B527" s="75"/>
      <c r="C527" s="74"/>
      <c r="D527" s="74"/>
      <c r="E527" s="74"/>
      <c r="F527" s="74"/>
      <c r="G527" s="74"/>
      <c r="H527" s="74"/>
      <c r="I527" s="74"/>
      <c r="J527" s="78"/>
      <c r="K527" s="78"/>
      <c r="L527" s="124" t="str">
        <f>IF($G527=0,"-",VLOOKUP($G527,Nomenclator!$B$6:$G$1000,3,0))</f>
        <v>-</v>
      </c>
      <c r="M527" s="124" t="str">
        <f>IF($G527=0,"-",VLOOKUP($G527,Nomenclator!$B$6:$G$1000,4,0))</f>
        <v>-</v>
      </c>
      <c r="N527" s="124" t="str">
        <f>IF($G527=0,"-",VLOOKUP($G527,Nomenclator!$B$6:$G$1000,6,0))</f>
        <v>-</v>
      </c>
      <c r="O527" s="74"/>
      <c r="P527" s="74"/>
    </row>
    <row r="528" spans="1:16" x14ac:dyDescent="0.2">
      <c r="A528" s="73" t="str">
        <f t="shared" si="8"/>
        <v>-</v>
      </c>
      <c r="B528" s="75"/>
      <c r="C528" s="74"/>
      <c r="D528" s="74"/>
      <c r="E528" s="74"/>
      <c r="F528" s="74"/>
      <c r="G528" s="74"/>
      <c r="H528" s="74"/>
      <c r="I528" s="74"/>
      <c r="J528" s="78"/>
      <c r="K528" s="78"/>
      <c r="L528" s="124" t="str">
        <f>IF($G528=0,"-",VLOOKUP($G528,Nomenclator!$B$6:$G$1000,3,0))</f>
        <v>-</v>
      </c>
      <c r="M528" s="124" t="str">
        <f>IF($G528=0,"-",VLOOKUP($G528,Nomenclator!$B$6:$G$1000,4,0))</f>
        <v>-</v>
      </c>
      <c r="N528" s="124" t="str">
        <f>IF($G528=0,"-",VLOOKUP($G528,Nomenclator!$B$6:$G$1000,6,0))</f>
        <v>-</v>
      </c>
      <c r="O528" s="74"/>
      <c r="P528" s="74"/>
    </row>
    <row r="529" spans="1:16" x14ac:dyDescent="0.2">
      <c r="A529" s="73" t="str">
        <f t="shared" si="8"/>
        <v>-</v>
      </c>
      <c r="B529" s="75"/>
      <c r="C529" s="74"/>
      <c r="D529" s="74"/>
      <c r="E529" s="74"/>
      <c r="F529" s="74"/>
      <c r="G529" s="74"/>
      <c r="H529" s="74"/>
      <c r="I529" s="74"/>
      <c r="J529" s="78"/>
      <c r="K529" s="78"/>
      <c r="L529" s="124" t="str">
        <f>IF($G529=0,"-",VLOOKUP($G529,Nomenclator!$B$6:$G$1000,3,0))</f>
        <v>-</v>
      </c>
      <c r="M529" s="124" t="str">
        <f>IF($G529=0,"-",VLOOKUP($G529,Nomenclator!$B$6:$G$1000,4,0))</f>
        <v>-</v>
      </c>
      <c r="N529" s="124" t="str">
        <f>IF($G529=0,"-",VLOOKUP($G529,Nomenclator!$B$6:$G$1000,6,0))</f>
        <v>-</v>
      </c>
      <c r="O529" s="74"/>
      <c r="P529" s="74"/>
    </row>
    <row r="530" spans="1:16" x14ac:dyDescent="0.2">
      <c r="A530" s="73" t="str">
        <f t="shared" si="8"/>
        <v>-</v>
      </c>
      <c r="B530" s="75"/>
      <c r="C530" s="74"/>
      <c r="D530" s="74"/>
      <c r="E530" s="74"/>
      <c r="F530" s="74"/>
      <c r="G530" s="74"/>
      <c r="H530" s="74"/>
      <c r="I530" s="74"/>
      <c r="J530" s="78"/>
      <c r="K530" s="78"/>
      <c r="L530" s="124" t="str">
        <f>IF($G530=0,"-",VLOOKUP($G530,Nomenclator!$B$6:$G$1000,3,0))</f>
        <v>-</v>
      </c>
      <c r="M530" s="124" t="str">
        <f>IF($G530=0,"-",VLOOKUP($G530,Nomenclator!$B$6:$G$1000,4,0))</f>
        <v>-</v>
      </c>
      <c r="N530" s="124" t="str">
        <f>IF($G530=0,"-",VLOOKUP($G530,Nomenclator!$B$6:$G$1000,6,0))</f>
        <v>-</v>
      </c>
      <c r="O530" s="74"/>
      <c r="P530" s="74"/>
    </row>
    <row r="531" spans="1:16" x14ac:dyDescent="0.2">
      <c r="A531" s="73" t="str">
        <f t="shared" si="8"/>
        <v>-</v>
      </c>
      <c r="B531" s="75"/>
      <c r="C531" s="74"/>
      <c r="D531" s="74"/>
      <c r="E531" s="74"/>
      <c r="F531" s="74"/>
      <c r="G531" s="74"/>
      <c r="H531" s="74"/>
      <c r="I531" s="74"/>
      <c r="J531" s="78"/>
      <c r="K531" s="78"/>
      <c r="L531" s="124" t="str">
        <f>IF($G531=0,"-",VLOOKUP($G531,Nomenclator!$B$6:$G$1000,3,0))</f>
        <v>-</v>
      </c>
      <c r="M531" s="124" t="str">
        <f>IF($G531=0,"-",VLOOKUP($G531,Nomenclator!$B$6:$G$1000,4,0))</f>
        <v>-</v>
      </c>
      <c r="N531" s="124" t="str">
        <f>IF($G531=0,"-",VLOOKUP($G531,Nomenclator!$B$6:$G$1000,6,0))</f>
        <v>-</v>
      </c>
      <c r="O531" s="74"/>
      <c r="P531" s="74"/>
    </row>
    <row r="532" spans="1:16" x14ac:dyDescent="0.2">
      <c r="A532" s="73" t="str">
        <f t="shared" si="8"/>
        <v>-</v>
      </c>
      <c r="B532" s="75"/>
      <c r="C532" s="74"/>
      <c r="D532" s="74"/>
      <c r="E532" s="74"/>
      <c r="F532" s="74"/>
      <c r="G532" s="74"/>
      <c r="H532" s="74"/>
      <c r="I532" s="74"/>
      <c r="J532" s="78"/>
      <c r="K532" s="78"/>
      <c r="L532" s="124" t="str">
        <f>IF($G532=0,"-",VLOOKUP($G532,Nomenclator!$B$6:$G$1000,3,0))</f>
        <v>-</v>
      </c>
      <c r="M532" s="124" t="str">
        <f>IF($G532=0,"-",VLOOKUP($G532,Nomenclator!$B$6:$G$1000,4,0))</f>
        <v>-</v>
      </c>
      <c r="N532" s="124" t="str">
        <f>IF($G532=0,"-",VLOOKUP($G532,Nomenclator!$B$6:$G$1000,6,0))</f>
        <v>-</v>
      </c>
      <c r="O532" s="74"/>
      <c r="P532" s="74"/>
    </row>
    <row r="533" spans="1:16" x14ac:dyDescent="0.2">
      <c r="A533" s="73" t="str">
        <f t="shared" si="8"/>
        <v>-</v>
      </c>
      <c r="B533" s="75"/>
      <c r="C533" s="74"/>
      <c r="D533" s="74"/>
      <c r="E533" s="74"/>
      <c r="F533" s="74"/>
      <c r="G533" s="74"/>
      <c r="H533" s="74"/>
      <c r="I533" s="74"/>
      <c r="J533" s="78"/>
      <c r="K533" s="78"/>
      <c r="L533" s="124" t="str">
        <f>IF($G533=0,"-",VLOOKUP($G533,Nomenclator!$B$6:$G$1000,3,0))</f>
        <v>-</v>
      </c>
      <c r="M533" s="124" t="str">
        <f>IF($G533=0,"-",VLOOKUP($G533,Nomenclator!$B$6:$G$1000,4,0))</f>
        <v>-</v>
      </c>
      <c r="N533" s="124" t="str">
        <f>IF($G533=0,"-",VLOOKUP($G533,Nomenclator!$B$6:$G$1000,6,0))</f>
        <v>-</v>
      </c>
      <c r="O533" s="74"/>
      <c r="P533" s="74"/>
    </row>
    <row r="534" spans="1:16" x14ac:dyDescent="0.2">
      <c r="A534" s="73" t="str">
        <f t="shared" si="8"/>
        <v>-</v>
      </c>
      <c r="B534" s="75"/>
      <c r="C534" s="74"/>
      <c r="D534" s="74"/>
      <c r="E534" s="74"/>
      <c r="F534" s="74"/>
      <c r="G534" s="74"/>
      <c r="H534" s="74"/>
      <c r="I534" s="74"/>
      <c r="J534" s="78"/>
      <c r="K534" s="78"/>
      <c r="L534" s="124" t="str">
        <f>IF($G534=0,"-",VLOOKUP($G534,Nomenclator!$B$6:$G$1000,3,0))</f>
        <v>-</v>
      </c>
      <c r="M534" s="124" t="str">
        <f>IF($G534=0,"-",VLOOKUP($G534,Nomenclator!$B$6:$G$1000,4,0))</f>
        <v>-</v>
      </c>
      <c r="N534" s="124" t="str">
        <f>IF($G534=0,"-",VLOOKUP($G534,Nomenclator!$B$6:$G$1000,6,0))</f>
        <v>-</v>
      </c>
      <c r="O534" s="74"/>
      <c r="P534" s="74"/>
    </row>
    <row r="535" spans="1:16" x14ac:dyDescent="0.2">
      <c r="A535" s="73" t="str">
        <f t="shared" si="8"/>
        <v>-</v>
      </c>
      <c r="B535" s="75"/>
      <c r="C535" s="74"/>
      <c r="D535" s="74"/>
      <c r="E535" s="74"/>
      <c r="F535" s="74"/>
      <c r="G535" s="74"/>
      <c r="H535" s="74"/>
      <c r="I535" s="74"/>
      <c r="J535" s="78"/>
      <c r="K535" s="78"/>
      <c r="L535" s="124" t="str">
        <f>IF($G535=0,"-",VLOOKUP($G535,Nomenclator!$B$6:$G$1000,3,0))</f>
        <v>-</v>
      </c>
      <c r="M535" s="124" t="str">
        <f>IF($G535=0,"-",VLOOKUP($G535,Nomenclator!$B$6:$G$1000,4,0))</f>
        <v>-</v>
      </c>
      <c r="N535" s="124" t="str">
        <f>IF($G535=0,"-",VLOOKUP($G535,Nomenclator!$B$6:$G$1000,6,0))</f>
        <v>-</v>
      </c>
      <c r="O535" s="74"/>
      <c r="P535" s="74"/>
    </row>
    <row r="536" spans="1:16" x14ac:dyDescent="0.2">
      <c r="A536" s="73" t="str">
        <f t="shared" si="8"/>
        <v>-</v>
      </c>
      <c r="B536" s="75"/>
      <c r="C536" s="74"/>
      <c r="D536" s="74"/>
      <c r="E536" s="74"/>
      <c r="F536" s="74"/>
      <c r="G536" s="74"/>
      <c r="H536" s="74"/>
      <c r="I536" s="74"/>
      <c r="J536" s="78"/>
      <c r="K536" s="78"/>
      <c r="L536" s="124" t="str">
        <f>IF($G536=0,"-",VLOOKUP($G536,Nomenclator!$B$6:$G$1000,3,0))</f>
        <v>-</v>
      </c>
      <c r="M536" s="124" t="str">
        <f>IF($G536=0,"-",VLOOKUP($G536,Nomenclator!$B$6:$G$1000,4,0))</f>
        <v>-</v>
      </c>
      <c r="N536" s="124" t="str">
        <f>IF($G536=0,"-",VLOOKUP($G536,Nomenclator!$B$6:$G$1000,6,0))</f>
        <v>-</v>
      </c>
      <c r="O536" s="74"/>
      <c r="P536" s="74"/>
    </row>
    <row r="537" spans="1:16" x14ac:dyDescent="0.2">
      <c r="A537" s="73" t="str">
        <f t="shared" si="8"/>
        <v>-</v>
      </c>
      <c r="B537" s="75"/>
      <c r="C537" s="74"/>
      <c r="D537" s="74"/>
      <c r="E537" s="74"/>
      <c r="F537" s="74"/>
      <c r="G537" s="74"/>
      <c r="H537" s="74"/>
      <c r="I537" s="74"/>
      <c r="J537" s="78"/>
      <c r="K537" s="78"/>
      <c r="L537" s="124" t="str">
        <f>IF($G537=0,"-",VLOOKUP($G537,Nomenclator!$B$6:$G$1000,3,0))</f>
        <v>-</v>
      </c>
      <c r="M537" s="124" t="str">
        <f>IF($G537=0,"-",VLOOKUP($G537,Nomenclator!$B$6:$G$1000,4,0))</f>
        <v>-</v>
      </c>
      <c r="N537" s="124" t="str">
        <f>IF($G537=0,"-",VLOOKUP($G537,Nomenclator!$B$6:$G$1000,6,0))</f>
        <v>-</v>
      </c>
      <c r="O537" s="74"/>
      <c r="P537" s="74"/>
    </row>
    <row r="538" spans="1:16" x14ac:dyDescent="0.2">
      <c r="A538" s="73" t="str">
        <f t="shared" si="8"/>
        <v>-</v>
      </c>
      <c r="B538" s="75"/>
      <c r="C538" s="74"/>
      <c r="D538" s="74"/>
      <c r="E538" s="74"/>
      <c r="F538" s="74"/>
      <c r="G538" s="74"/>
      <c r="H538" s="74"/>
      <c r="I538" s="74"/>
      <c r="J538" s="78"/>
      <c r="K538" s="78"/>
      <c r="L538" s="124" t="str">
        <f>IF($G538=0,"-",VLOOKUP($G538,Nomenclator!$B$6:$G$1000,3,0))</f>
        <v>-</v>
      </c>
      <c r="M538" s="124" t="str">
        <f>IF($G538=0,"-",VLOOKUP($G538,Nomenclator!$B$6:$G$1000,4,0))</f>
        <v>-</v>
      </c>
      <c r="N538" s="124" t="str">
        <f>IF($G538=0,"-",VLOOKUP($G538,Nomenclator!$B$6:$G$1000,6,0))</f>
        <v>-</v>
      </c>
      <c r="O538" s="74"/>
      <c r="P538" s="74"/>
    </row>
    <row r="539" spans="1:16" x14ac:dyDescent="0.2">
      <c r="A539" s="73" t="str">
        <f t="shared" si="8"/>
        <v>-</v>
      </c>
      <c r="B539" s="75"/>
      <c r="C539" s="74"/>
      <c r="D539" s="74"/>
      <c r="E539" s="74"/>
      <c r="F539" s="74"/>
      <c r="G539" s="74"/>
      <c r="H539" s="74"/>
      <c r="I539" s="74"/>
      <c r="J539" s="78"/>
      <c r="K539" s="78"/>
      <c r="L539" s="124" t="str">
        <f>IF($G539=0,"-",VLOOKUP($G539,Nomenclator!$B$6:$G$1000,3,0))</f>
        <v>-</v>
      </c>
      <c r="M539" s="124" t="str">
        <f>IF($G539=0,"-",VLOOKUP($G539,Nomenclator!$B$6:$G$1000,4,0))</f>
        <v>-</v>
      </c>
      <c r="N539" s="124" t="str">
        <f>IF($G539=0,"-",VLOOKUP($G539,Nomenclator!$B$6:$G$1000,6,0))</f>
        <v>-</v>
      </c>
      <c r="O539" s="74"/>
      <c r="P539" s="74"/>
    </row>
    <row r="540" spans="1:16" x14ac:dyDescent="0.2">
      <c r="A540" s="73" t="str">
        <f t="shared" si="8"/>
        <v>-</v>
      </c>
      <c r="B540" s="75"/>
      <c r="C540" s="74"/>
      <c r="D540" s="74"/>
      <c r="E540" s="74"/>
      <c r="F540" s="74"/>
      <c r="G540" s="74"/>
      <c r="H540" s="74"/>
      <c r="I540" s="74"/>
      <c r="J540" s="78"/>
      <c r="K540" s="78"/>
      <c r="L540" s="124" t="str">
        <f>IF($G540=0,"-",VLOOKUP($G540,Nomenclator!$B$6:$G$1000,3,0))</f>
        <v>-</v>
      </c>
      <c r="M540" s="124" t="str">
        <f>IF($G540=0,"-",VLOOKUP($G540,Nomenclator!$B$6:$G$1000,4,0))</f>
        <v>-</v>
      </c>
      <c r="N540" s="124" t="str">
        <f>IF($G540=0,"-",VLOOKUP($G540,Nomenclator!$B$6:$G$1000,6,0))</f>
        <v>-</v>
      </c>
      <c r="O540" s="74"/>
      <c r="P540" s="74"/>
    </row>
    <row r="541" spans="1:16" x14ac:dyDescent="0.2">
      <c r="A541" s="73" t="str">
        <f t="shared" si="8"/>
        <v>-</v>
      </c>
      <c r="B541" s="75"/>
      <c r="C541" s="74"/>
      <c r="D541" s="74"/>
      <c r="E541" s="74"/>
      <c r="F541" s="74"/>
      <c r="G541" s="74"/>
      <c r="H541" s="74"/>
      <c r="I541" s="74"/>
      <c r="J541" s="78"/>
      <c r="K541" s="78"/>
      <c r="L541" s="124" t="str">
        <f>IF($G541=0,"-",VLOOKUP($G541,Nomenclator!$B$6:$G$1000,3,0))</f>
        <v>-</v>
      </c>
      <c r="M541" s="124" t="str">
        <f>IF($G541=0,"-",VLOOKUP($G541,Nomenclator!$B$6:$G$1000,4,0))</f>
        <v>-</v>
      </c>
      <c r="N541" s="124" t="str">
        <f>IF($G541=0,"-",VLOOKUP($G541,Nomenclator!$B$6:$G$1000,6,0))</f>
        <v>-</v>
      </c>
      <c r="O541" s="74"/>
      <c r="P541" s="74"/>
    </row>
    <row r="542" spans="1:16" x14ac:dyDescent="0.2">
      <c r="A542" s="73" t="str">
        <f t="shared" si="8"/>
        <v>-</v>
      </c>
      <c r="B542" s="75"/>
      <c r="C542" s="74"/>
      <c r="D542" s="74"/>
      <c r="E542" s="74"/>
      <c r="F542" s="74"/>
      <c r="G542" s="74"/>
      <c r="H542" s="74"/>
      <c r="I542" s="74"/>
      <c r="J542" s="78"/>
      <c r="K542" s="78"/>
      <c r="L542" s="124" t="str">
        <f>IF($G542=0,"-",VLOOKUP($G542,Nomenclator!$B$6:$G$1000,3,0))</f>
        <v>-</v>
      </c>
      <c r="M542" s="124" t="str">
        <f>IF($G542=0,"-",VLOOKUP($G542,Nomenclator!$B$6:$G$1000,4,0))</f>
        <v>-</v>
      </c>
      <c r="N542" s="124" t="str">
        <f>IF($G542=0,"-",VLOOKUP($G542,Nomenclator!$B$6:$G$1000,6,0))</f>
        <v>-</v>
      </c>
      <c r="O542" s="74"/>
      <c r="P542" s="74"/>
    </row>
    <row r="543" spans="1:16" x14ac:dyDescent="0.2">
      <c r="A543" s="73" t="str">
        <f t="shared" si="8"/>
        <v>-</v>
      </c>
      <c r="B543" s="75"/>
      <c r="C543" s="74"/>
      <c r="D543" s="74"/>
      <c r="E543" s="74"/>
      <c r="F543" s="74"/>
      <c r="G543" s="74"/>
      <c r="H543" s="74"/>
      <c r="I543" s="74"/>
      <c r="J543" s="78"/>
      <c r="K543" s="78"/>
      <c r="L543" s="124" t="str">
        <f>IF($G543=0,"-",VLOOKUP($G543,Nomenclator!$B$6:$G$1000,3,0))</f>
        <v>-</v>
      </c>
      <c r="M543" s="124" t="str">
        <f>IF($G543=0,"-",VLOOKUP($G543,Nomenclator!$B$6:$G$1000,4,0))</f>
        <v>-</v>
      </c>
      <c r="N543" s="124" t="str">
        <f>IF($G543=0,"-",VLOOKUP($G543,Nomenclator!$B$6:$G$1000,6,0))</f>
        <v>-</v>
      </c>
      <c r="O543" s="74"/>
      <c r="P543" s="74"/>
    </row>
    <row r="544" spans="1:16" x14ac:dyDescent="0.2">
      <c r="A544" s="73" t="str">
        <f t="shared" si="8"/>
        <v>-</v>
      </c>
      <c r="B544" s="75"/>
      <c r="C544" s="74"/>
      <c r="D544" s="74"/>
      <c r="E544" s="74"/>
      <c r="F544" s="74"/>
      <c r="G544" s="74"/>
      <c r="H544" s="74"/>
      <c r="I544" s="74"/>
      <c r="J544" s="78"/>
      <c r="K544" s="78"/>
      <c r="L544" s="124" t="str">
        <f>IF($G544=0,"-",VLOOKUP($G544,Nomenclator!$B$6:$G$1000,3,0))</f>
        <v>-</v>
      </c>
      <c r="M544" s="124" t="str">
        <f>IF($G544=0,"-",VLOOKUP($G544,Nomenclator!$B$6:$G$1000,4,0))</f>
        <v>-</v>
      </c>
      <c r="N544" s="124" t="str">
        <f>IF($G544=0,"-",VLOOKUP($G544,Nomenclator!$B$6:$G$1000,6,0))</f>
        <v>-</v>
      </c>
      <c r="O544" s="74"/>
      <c r="P544" s="74"/>
    </row>
    <row r="545" spans="1:16" x14ac:dyDescent="0.2">
      <c r="A545" s="73" t="str">
        <f t="shared" si="8"/>
        <v>-</v>
      </c>
      <c r="B545" s="75"/>
      <c r="C545" s="74"/>
      <c r="D545" s="74"/>
      <c r="E545" s="74"/>
      <c r="F545" s="74"/>
      <c r="G545" s="74"/>
      <c r="H545" s="74"/>
      <c r="I545" s="74"/>
      <c r="J545" s="78"/>
      <c r="K545" s="78"/>
      <c r="L545" s="124" t="str">
        <f>IF($G545=0,"-",VLOOKUP($G545,Nomenclator!$B$6:$G$1000,3,0))</f>
        <v>-</v>
      </c>
      <c r="M545" s="124" t="str">
        <f>IF($G545=0,"-",VLOOKUP($G545,Nomenclator!$B$6:$G$1000,4,0))</f>
        <v>-</v>
      </c>
      <c r="N545" s="124" t="str">
        <f>IF($G545=0,"-",VLOOKUP($G545,Nomenclator!$B$6:$G$1000,6,0))</f>
        <v>-</v>
      </c>
      <c r="O545" s="74"/>
      <c r="P545" s="74"/>
    </row>
    <row r="546" spans="1:16" x14ac:dyDescent="0.2">
      <c r="A546" s="73" t="str">
        <f t="shared" si="8"/>
        <v>-</v>
      </c>
      <c r="B546" s="75"/>
      <c r="C546" s="74"/>
      <c r="D546" s="74"/>
      <c r="E546" s="74"/>
      <c r="F546" s="74"/>
      <c r="G546" s="74"/>
      <c r="H546" s="74"/>
      <c r="I546" s="74"/>
      <c r="J546" s="78"/>
      <c r="K546" s="78"/>
      <c r="L546" s="124" t="str">
        <f>IF($G546=0,"-",VLOOKUP($G546,Nomenclator!$B$6:$G$1000,3,0))</f>
        <v>-</v>
      </c>
      <c r="M546" s="124" t="str">
        <f>IF($G546=0,"-",VLOOKUP($G546,Nomenclator!$B$6:$G$1000,4,0))</f>
        <v>-</v>
      </c>
      <c r="N546" s="124" t="str">
        <f>IF($G546=0,"-",VLOOKUP($G546,Nomenclator!$B$6:$G$1000,6,0))</f>
        <v>-</v>
      </c>
      <c r="O546" s="74"/>
      <c r="P546" s="74"/>
    </row>
    <row r="547" spans="1:16" x14ac:dyDescent="0.2">
      <c r="A547" s="73" t="str">
        <f t="shared" si="8"/>
        <v>-</v>
      </c>
      <c r="B547" s="75"/>
      <c r="C547" s="74"/>
      <c r="D547" s="74"/>
      <c r="E547" s="74"/>
      <c r="F547" s="74"/>
      <c r="G547" s="74"/>
      <c r="H547" s="74"/>
      <c r="I547" s="74"/>
      <c r="J547" s="78"/>
      <c r="K547" s="78"/>
      <c r="L547" s="124" t="str">
        <f>IF($G547=0,"-",VLOOKUP($G547,Nomenclator!$B$6:$G$1000,3,0))</f>
        <v>-</v>
      </c>
      <c r="M547" s="124" t="str">
        <f>IF($G547=0,"-",VLOOKUP($G547,Nomenclator!$B$6:$G$1000,4,0))</f>
        <v>-</v>
      </c>
      <c r="N547" s="124" t="str">
        <f>IF($G547=0,"-",VLOOKUP($G547,Nomenclator!$B$6:$G$1000,6,0))</f>
        <v>-</v>
      </c>
      <c r="O547" s="74"/>
      <c r="P547" s="74"/>
    </row>
    <row r="548" spans="1:16" x14ac:dyDescent="0.2">
      <c r="A548" s="73" t="str">
        <f t="shared" si="8"/>
        <v>-</v>
      </c>
      <c r="B548" s="75"/>
      <c r="C548" s="74"/>
      <c r="D548" s="74"/>
      <c r="E548" s="74"/>
      <c r="F548" s="74"/>
      <c r="G548" s="74"/>
      <c r="H548" s="74"/>
      <c r="I548" s="74"/>
      <c r="J548" s="78"/>
      <c r="K548" s="78"/>
      <c r="L548" s="124" t="str">
        <f>IF($G548=0,"-",VLOOKUP($G548,Nomenclator!$B$6:$G$1000,3,0))</f>
        <v>-</v>
      </c>
      <c r="M548" s="124" t="str">
        <f>IF($G548=0,"-",VLOOKUP($G548,Nomenclator!$B$6:$G$1000,4,0))</f>
        <v>-</v>
      </c>
      <c r="N548" s="124" t="str">
        <f>IF($G548=0,"-",VLOOKUP($G548,Nomenclator!$B$6:$G$1000,6,0))</f>
        <v>-</v>
      </c>
      <c r="O548" s="74"/>
      <c r="P548" s="74"/>
    </row>
    <row r="549" spans="1:16" x14ac:dyDescent="0.2">
      <c r="A549" s="73" t="str">
        <f t="shared" si="8"/>
        <v>-</v>
      </c>
      <c r="B549" s="75"/>
      <c r="C549" s="74"/>
      <c r="D549" s="74"/>
      <c r="E549" s="74"/>
      <c r="F549" s="74"/>
      <c r="G549" s="74"/>
      <c r="H549" s="74"/>
      <c r="I549" s="74"/>
      <c r="J549" s="78"/>
      <c r="K549" s="78"/>
      <c r="L549" s="124" t="str">
        <f>IF($G549=0,"-",VLOOKUP($G549,Nomenclator!$B$6:$G$1000,3,0))</f>
        <v>-</v>
      </c>
      <c r="M549" s="124" t="str">
        <f>IF($G549=0,"-",VLOOKUP($G549,Nomenclator!$B$6:$G$1000,4,0))</f>
        <v>-</v>
      </c>
      <c r="N549" s="124" t="str">
        <f>IF($G549=0,"-",VLOOKUP($G549,Nomenclator!$B$6:$G$1000,6,0))</f>
        <v>-</v>
      </c>
      <c r="O549" s="74"/>
      <c r="P549" s="74"/>
    </row>
    <row r="550" spans="1:16" x14ac:dyDescent="0.2">
      <c r="A550" s="73" t="str">
        <f t="shared" si="8"/>
        <v>-</v>
      </c>
      <c r="B550" s="75"/>
      <c r="C550" s="74"/>
      <c r="D550" s="74"/>
      <c r="E550" s="74"/>
      <c r="F550" s="74"/>
      <c r="G550" s="74"/>
      <c r="H550" s="74"/>
      <c r="I550" s="74"/>
      <c r="J550" s="78"/>
      <c r="K550" s="78"/>
      <c r="L550" s="124" t="str">
        <f>IF($G550=0,"-",VLOOKUP($G550,Nomenclator!$B$6:$G$1000,3,0))</f>
        <v>-</v>
      </c>
      <c r="M550" s="124" t="str">
        <f>IF($G550=0,"-",VLOOKUP($G550,Nomenclator!$B$6:$G$1000,4,0))</f>
        <v>-</v>
      </c>
      <c r="N550" s="124" t="str">
        <f>IF($G550=0,"-",VLOOKUP($G550,Nomenclator!$B$6:$G$1000,6,0))</f>
        <v>-</v>
      </c>
      <c r="O550" s="74"/>
      <c r="P550" s="74"/>
    </row>
    <row r="551" spans="1:16" x14ac:dyDescent="0.2">
      <c r="A551" s="73" t="str">
        <f t="shared" si="8"/>
        <v>-</v>
      </c>
      <c r="B551" s="75"/>
      <c r="C551" s="74"/>
      <c r="D551" s="74"/>
      <c r="E551" s="74"/>
      <c r="F551" s="74"/>
      <c r="G551" s="74"/>
      <c r="H551" s="74"/>
      <c r="I551" s="74"/>
      <c r="J551" s="78"/>
      <c r="K551" s="78"/>
      <c r="L551" s="124" t="str">
        <f>IF($G551=0,"-",VLOOKUP($G551,Nomenclator!$B$6:$G$1000,3,0))</f>
        <v>-</v>
      </c>
      <c r="M551" s="124" t="str">
        <f>IF($G551=0,"-",VLOOKUP($G551,Nomenclator!$B$6:$G$1000,4,0))</f>
        <v>-</v>
      </c>
      <c r="N551" s="124" t="str">
        <f>IF($G551=0,"-",VLOOKUP($G551,Nomenclator!$B$6:$G$1000,6,0))</f>
        <v>-</v>
      </c>
      <c r="O551" s="74"/>
      <c r="P551" s="74"/>
    </row>
    <row r="552" spans="1:16" x14ac:dyDescent="0.2">
      <c r="A552" s="73" t="str">
        <f t="shared" si="8"/>
        <v>-</v>
      </c>
      <c r="B552" s="75"/>
      <c r="C552" s="74"/>
      <c r="D552" s="74"/>
      <c r="E552" s="74"/>
      <c r="F552" s="74"/>
      <c r="G552" s="74"/>
      <c r="H552" s="74"/>
      <c r="I552" s="74"/>
      <c r="J552" s="78"/>
      <c r="K552" s="78"/>
      <c r="L552" s="124" t="str">
        <f>IF($G552=0,"-",VLOOKUP($G552,Nomenclator!$B$6:$G$1000,3,0))</f>
        <v>-</v>
      </c>
      <c r="M552" s="124" t="str">
        <f>IF($G552=0,"-",VLOOKUP($G552,Nomenclator!$B$6:$G$1000,4,0))</f>
        <v>-</v>
      </c>
      <c r="N552" s="124" t="str">
        <f>IF($G552=0,"-",VLOOKUP($G552,Nomenclator!$B$6:$G$1000,6,0))</f>
        <v>-</v>
      </c>
      <c r="O552" s="74"/>
      <c r="P552" s="74"/>
    </row>
    <row r="553" spans="1:16" x14ac:dyDescent="0.2">
      <c r="A553" s="73" t="str">
        <f t="shared" si="8"/>
        <v>-</v>
      </c>
      <c r="B553" s="75"/>
      <c r="C553" s="74"/>
      <c r="D553" s="74"/>
      <c r="E553" s="74"/>
      <c r="F553" s="74"/>
      <c r="G553" s="74"/>
      <c r="H553" s="74"/>
      <c r="I553" s="74"/>
      <c r="J553" s="78"/>
      <c r="K553" s="78"/>
      <c r="L553" s="124" t="str">
        <f>IF($G553=0,"-",VLOOKUP($G553,Nomenclator!$B$6:$G$1000,3,0))</f>
        <v>-</v>
      </c>
      <c r="M553" s="124" t="str">
        <f>IF($G553=0,"-",VLOOKUP($G553,Nomenclator!$B$6:$G$1000,4,0))</f>
        <v>-</v>
      </c>
      <c r="N553" s="124" t="str">
        <f>IF($G553=0,"-",VLOOKUP($G553,Nomenclator!$B$6:$G$1000,6,0))</f>
        <v>-</v>
      </c>
      <c r="O553" s="74"/>
      <c r="P553" s="74"/>
    </row>
    <row r="554" spans="1:16" x14ac:dyDescent="0.2">
      <c r="A554" s="73" t="str">
        <f t="shared" si="8"/>
        <v>-</v>
      </c>
      <c r="B554" s="75"/>
      <c r="C554" s="74"/>
      <c r="D554" s="74"/>
      <c r="E554" s="74"/>
      <c r="F554" s="74"/>
      <c r="G554" s="74"/>
      <c r="H554" s="74"/>
      <c r="I554" s="74"/>
      <c r="J554" s="78"/>
      <c r="K554" s="78"/>
      <c r="L554" s="124" t="str">
        <f>IF($G554=0,"-",VLOOKUP($G554,Nomenclator!$B$6:$G$1000,3,0))</f>
        <v>-</v>
      </c>
      <c r="M554" s="124" t="str">
        <f>IF($G554=0,"-",VLOOKUP($G554,Nomenclator!$B$6:$G$1000,4,0))</f>
        <v>-</v>
      </c>
      <c r="N554" s="124" t="str">
        <f>IF($G554=0,"-",VLOOKUP($G554,Nomenclator!$B$6:$G$1000,6,0))</f>
        <v>-</v>
      </c>
      <c r="O554" s="74"/>
      <c r="P554" s="74"/>
    </row>
    <row r="555" spans="1:16" x14ac:dyDescent="0.2">
      <c r="A555" s="73" t="str">
        <f t="shared" si="8"/>
        <v>-</v>
      </c>
      <c r="B555" s="75"/>
      <c r="C555" s="74"/>
      <c r="D555" s="74"/>
      <c r="E555" s="74"/>
      <c r="F555" s="74"/>
      <c r="G555" s="74"/>
      <c r="H555" s="74"/>
      <c r="I555" s="74"/>
      <c r="J555" s="78"/>
      <c r="K555" s="78"/>
      <c r="L555" s="124" t="str">
        <f>IF($G555=0,"-",VLOOKUP($G555,Nomenclator!$B$6:$G$1000,3,0))</f>
        <v>-</v>
      </c>
      <c r="M555" s="124" t="str">
        <f>IF($G555=0,"-",VLOOKUP($G555,Nomenclator!$B$6:$G$1000,4,0))</f>
        <v>-</v>
      </c>
      <c r="N555" s="124" t="str">
        <f>IF($G555=0,"-",VLOOKUP($G555,Nomenclator!$B$6:$G$1000,6,0))</f>
        <v>-</v>
      </c>
      <c r="O555" s="74"/>
      <c r="P555" s="74"/>
    </row>
    <row r="556" spans="1:16" x14ac:dyDescent="0.2">
      <c r="A556" s="73" t="str">
        <f t="shared" si="8"/>
        <v>-</v>
      </c>
      <c r="B556" s="75"/>
      <c r="C556" s="74"/>
      <c r="D556" s="74"/>
      <c r="E556" s="74"/>
      <c r="F556" s="74"/>
      <c r="G556" s="74"/>
      <c r="H556" s="74"/>
      <c r="I556" s="74"/>
      <c r="J556" s="78"/>
      <c r="K556" s="78"/>
      <c r="L556" s="124" t="str">
        <f>IF($G556=0,"-",VLOOKUP($G556,Nomenclator!$B$6:$G$1000,3,0))</f>
        <v>-</v>
      </c>
      <c r="M556" s="124" t="str">
        <f>IF($G556=0,"-",VLOOKUP($G556,Nomenclator!$B$6:$G$1000,4,0))</f>
        <v>-</v>
      </c>
      <c r="N556" s="124" t="str">
        <f>IF($G556=0,"-",VLOOKUP($G556,Nomenclator!$B$6:$G$1000,6,0))</f>
        <v>-</v>
      </c>
      <c r="O556" s="74"/>
      <c r="P556" s="74"/>
    </row>
    <row r="557" spans="1:16" x14ac:dyDescent="0.2">
      <c r="A557" s="73" t="str">
        <f t="shared" si="8"/>
        <v>-</v>
      </c>
      <c r="B557" s="75"/>
      <c r="C557" s="74"/>
      <c r="D557" s="74"/>
      <c r="E557" s="74"/>
      <c r="F557" s="74"/>
      <c r="G557" s="74"/>
      <c r="H557" s="74"/>
      <c r="I557" s="74"/>
      <c r="J557" s="78"/>
      <c r="K557" s="78"/>
      <c r="L557" s="124" t="str">
        <f>IF($G557=0,"-",VLOOKUP($G557,Nomenclator!$B$6:$G$1000,3,0))</f>
        <v>-</v>
      </c>
      <c r="M557" s="124" t="str">
        <f>IF($G557=0,"-",VLOOKUP($G557,Nomenclator!$B$6:$G$1000,4,0))</f>
        <v>-</v>
      </c>
      <c r="N557" s="124" t="str">
        <f>IF($G557=0,"-",VLOOKUP($G557,Nomenclator!$B$6:$G$1000,6,0))</f>
        <v>-</v>
      </c>
      <c r="O557" s="74"/>
      <c r="P557" s="74"/>
    </row>
    <row r="558" spans="1:16" x14ac:dyDescent="0.2">
      <c r="A558" s="73" t="str">
        <f t="shared" si="8"/>
        <v>-</v>
      </c>
      <c r="B558" s="75"/>
      <c r="C558" s="74"/>
      <c r="D558" s="74"/>
      <c r="E558" s="74"/>
      <c r="F558" s="74"/>
      <c r="G558" s="74"/>
      <c r="H558" s="74"/>
      <c r="I558" s="74"/>
      <c r="J558" s="78"/>
      <c r="K558" s="78"/>
      <c r="L558" s="124" t="str">
        <f>IF($G558=0,"-",VLOOKUP($G558,Nomenclator!$B$6:$G$1000,3,0))</f>
        <v>-</v>
      </c>
      <c r="M558" s="124" t="str">
        <f>IF($G558=0,"-",VLOOKUP($G558,Nomenclator!$B$6:$G$1000,4,0))</f>
        <v>-</v>
      </c>
      <c r="N558" s="124" t="str">
        <f>IF($G558=0,"-",VLOOKUP($G558,Nomenclator!$B$6:$G$1000,6,0))</f>
        <v>-</v>
      </c>
      <c r="O558" s="74"/>
      <c r="P558" s="74"/>
    </row>
    <row r="559" spans="1:16" x14ac:dyDescent="0.2">
      <c r="A559" s="73" t="str">
        <f t="shared" si="8"/>
        <v>-</v>
      </c>
      <c r="B559" s="75"/>
      <c r="C559" s="74"/>
      <c r="D559" s="74"/>
      <c r="E559" s="74"/>
      <c r="F559" s="74"/>
      <c r="G559" s="74"/>
      <c r="H559" s="74"/>
      <c r="I559" s="74"/>
      <c r="J559" s="78"/>
      <c r="K559" s="78"/>
      <c r="L559" s="124" t="str">
        <f>IF($G559=0,"-",VLOOKUP($G559,Nomenclator!$B$6:$G$1000,3,0))</f>
        <v>-</v>
      </c>
      <c r="M559" s="124" t="str">
        <f>IF($G559=0,"-",VLOOKUP($G559,Nomenclator!$B$6:$G$1000,4,0))</f>
        <v>-</v>
      </c>
      <c r="N559" s="124" t="str">
        <f>IF($G559=0,"-",VLOOKUP($G559,Nomenclator!$B$6:$G$1000,6,0))</f>
        <v>-</v>
      </c>
      <c r="O559" s="74"/>
      <c r="P559" s="74"/>
    </row>
    <row r="560" spans="1:16" x14ac:dyDescent="0.2">
      <c r="A560" s="73" t="str">
        <f t="shared" si="8"/>
        <v>-</v>
      </c>
      <c r="B560" s="75"/>
      <c r="C560" s="74"/>
      <c r="D560" s="74"/>
      <c r="E560" s="74"/>
      <c r="F560" s="74"/>
      <c r="G560" s="74"/>
      <c r="H560" s="74"/>
      <c r="I560" s="74"/>
      <c r="J560" s="78"/>
      <c r="K560" s="78"/>
      <c r="L560" s="124" t="str">
        <f>IF($G560=0,"-",VLOOKUP($G560,Nomenclator!$B$6:$G$1000,3,0))</f>
        <v>-</v>
      </c>
      <c r="M560" s="124" t="str">
        <f>IF($G560=0,"-",VLOOKUP($G560,Nomenclator!$B$6:$G$1000,4,0))</f>
        <v>-</v>
      </c>
      <c r="N560" s="124" t="str">
        <f>IF($G560=0,"-",VLOOKUP($G560,Nomenclator!$B$6:$G$1000,6,0))</f>
        <v>-</v>
      </c>
      <c r="O560" s="74"/>
      <c r="P560" s="74"/>
    </row>
    <row r="561" spans="1:16" x14ac:dyDescent="0.2">
      <c r="A561" s="73" t="str">
        <f t="shared" si="8"/>
        <v>-</v>
      </c>
      <c r="B561" s="75"/>
      <c r="C561" s="74"/>
      <c r="D561" s="74"/>
      <c r="E561" s="74"/>
      <c r="F561" s="74"/>
      <c r="G561" s="74"/>
      <c r="H561" s="74"/>
      <c r="I561" s="74"/>
      <c r="J561" s="78"/>
      <c r="K561" s="78"/>
      <c r="L561" s="124" t="str">
        <f>IF($G561=0,"-",VLOOKUP($G561,Nomenclator!$B$6:$G$1000,3,0))</f>
        <v>-</v>
      </c>
      <c r="M561" s="124" t="str">
        <f>IF($G561=0,"-",VLOOKUP($G561,Nomenclator!$B$6:$G$1000,4,0))</f>
        <v>-</v>
      </c>
      <c r="N561" s="124" t="str">
        <f>IF($G561=0,"-",VLOOKUP($G561,Nomenclator!$B$6:$G$1000,6,0))</f>
        <v>-</v>
      </c>
      <c r="O561" s="74"/>
      <c r="P561" s="74"/>
    </row>
    <row r="562" spans="1:16" x14ac:dyDescent="0.2">
      <c r="A562" s="73" t="str">
        <f t="shared" si="8"/>
        <v>-</v>
      </c>
      <c r="B562" s="75"/>
      <c r="C562" s="74"/>
      <c r="D562" s="74"/>
      <c r="E562" s="74"/>
      <c r="F562" s="74"/>
      <c r="G562" s="74"/>
      <c r="H562" s="74"/>
      <c r="I562" s="74"/>
      <c r="J562" s="78"/>
      <c r="K562" s="78"/>
      <c r="L562" s="124" t="str">
        <f>IF($G562=0,"-",VLOOKUP($G562,Nomenclator!$B$6:$G$1000,3,0))</f>
        <v>-</v>
      </c>
      <c r="M562" s="124" t="str">
        <f>IF($G562=0,"-",VLOOKUP($G562,Nomenclator!$B$6:$G$1000,4,0))</f>
        <v>-</v>
      </c>
      <c r="N562" s="124" t="str">
        <f>IF($G562=0,"-",VLOOKUP($G562,Nomenclator!$B$6:$G$1000,6,0))</f>
        <v>-</v>
      </c>
      <c r="O562" s="74"/>
      <c r="P562" s="74"/>
    </row>
    <row r="563" spans="1:16" x14ac:dyDescent="0.2">
      <c r="A563" s="73" t="str">
        <f t="shared" si="8"/>
        <v>-</v>
      </c>
      <c r="B563" s="75"/>
      <c r="C563" s="74"/>
      <c r="D563" s="74"/>
      <c r="E563" s="74"/>
      <c r="F563" s="74"/>
      <c r="G563" s="74"/>
      <c r="H563" s="74"/>
      <c r="I563" s="74"/>
      <c r="J563" s="78"/>
      <c r="K563" s="78"/>
      <c r="L563" s="124" t="str">
        <f>IF($G563=0,"-",VLOOKUP($G563,Nomenclator!$B$6:$G$1000,3,0))</f>
        <v>-</v>
      </c>
      <c r="M563" s="124" t="str">
        <f>IF($G563=0,"-",VLOOKUP($G563,Nomenclator!$B$6:$G$1000,4,0))</f>
        <v>-</v>
      </c>
      <c r="N563" s="124" t="str">
        <f>IF($G563=0,"-",VLOOKUP($G563,Nomenclator!$B$6:$G$1000,6,0))</f>
        <v>-</v>
      </c>
      <c r="O563" s="74"/>
      <c r="P563" s="74"/>
    </row>
    <row r="564" spans="1:16" x14ac:dyDescent="0.2">
      <c r="A564" s="73" t="str">
        <f t="shared" si="8"/>
        <v>-</v>
      </c>
      <c r="B564" s="75"/>
      <c r="C564" s="74"/>
      <c r="D564" s="74"/>
      <c r="E564" s="74"/>
      <c r="F564" s="74"/>
      <c r="G564" s="74"/>
      <c r="H564" s="74"/>
      <c r="I564" s="74"/>
      <c r="J564" s="78"/>
      <c r="K564" s="78"/>
      <c r="L564" s="124" t="str">
        <f>IF($G564=0,"-",VLOOKUP($G564,Nomenclator!$B$6:$G$1000,3,0))</f>
        <v>-</v>
      </c>
      <c r="M564" s="124" t="str">
        <f>IF($G564=0,"-",VLOOKUP($G564,Nomenclator!$B$6:$G$1000,4,0))</f>
        <v>-</v>
      </c>
      <c r="N564" s="124" t="str">
        <f>IF($G564=0,"-",VLOOKUP($G564,Nomenclator!$B$6:$G$1000,6,0))</f>
        <v>-</v>
      </c>
      <c r="O564" s="74"/>
      <c r="P564" s="74"/>
    </row>
    <row r="565" spans="1:16" x14ac:dyDescent="0.2">
      <c r="A565" s="73" t="str">
        <f t="shared" si="8"/>
        <v>-</v>
      </c>
      <c r="B565" s="75"/>
      <c r="C565" s="74"/>
      <c r="D565" s="74"/>
      <c r="E565" s="74"/>
      <c r="F565" s="74"/>
      <c r="G565" s="74"/>
      <c r="H565" s="74"/>
      <c r="I565" s="74"/>
      <c r="J565" s="78"/>
      <c r="K565" s="78"/>
      <c r="L565" s="124" t="str">
        <f>IF($G565=0,"-",VLOOKUP($G565,Nomenclator!$B$6:$G$1000,3,0))</f>
        <v>-</v>
      </c>
      <c r="M565" s="124" t="str">
        <f>IF($G565=0,"-",VLOOKUP($G565,Nomenclator!$B$6:$G$1000,4,0))</f>
        <v>-</v>
      </c>
      <c r="N565" s="124" t="str">
        <f>IF($G565=0,"-",VLOOKUP($G565,Nomenclator!$B$6:$G$1000,6,0))</f>
        <v>-</v>
      </c>
      <c r="O565" s="74"/>
      <c r="P565" s="74"/>
    </row>
    <row r="566" spans="1:16" x14ac:dyDescent="0.2">
      <c r="A566" s="73" t="str">
        <f t="shared" si="8"/>
        <v>-</v>
      </c>
      <c r="B566" s="75"/>
      <c r="C566" s="74"/>
      <c r="D566" s="74"/>
      <c r="E566" s="74"/>
      <c r="F566" s="74"/>
      <c r="G566" s="74"/>
      <c r="H566" s="74"/>
      <c r="I566" s="74"/>
      <c r="J566" s="78"/>
      <c r="K566" s="78"/>
      <c r="L566" s="124" t="str">
        <f>IF($G566=0,"-",VLOOKUP($G566,Nomenclator!$B$6:$G$1000,3,0))</f>
        <v>-</v>
      </c>
      <c r="M566" s="124" t="str">
        <f>IF($G566=0,"-",VLOOKUP($G566,Nomenclator!$B$6:$G$1000,4,0))</f>
        <v>-</v>
      </c>
      <c r="N566" s="124" t="str">
        <f>IF($G566=0,"-",VLOOKUP($G566,Nomenclator!$B$6:$G$1000,6,0))</f>
        <v>-</v>
      </c>
      <c r="O566" s="74"/>
      <c r="P566" s="74"/>
    </row>
    <row r="567" spans="1:16" x14ac:dyDescent="0.2">
      <c r="A567" s="73" t="str">
        <f t="shared" si="8"/>
        <v>-</v>
      </c>
      <c r="B567" s="75"/>
      <c r="C567" s="74"/>
      <c r="D567" s="74"/>
      <c r="E567" s="74"/>
      <c r="F567" s="74"/>
      <c r="G567" s="74"/>
      <c r="H567" s="74"/>
      <c r="I567" s="74"/>
      <c r="J567" s="78"/>
      <c r="K567" s="78"/>
      <c r="L567" s="124" t="str">
        <f>IF($G567=0,"-",VLOOKUP($G567,Nomenclator!$B$6:$G$1000,3,0))</f>
        <v>-</v>
      </c>
      <c r="M567" s="124" t="str">
        <f>IF($G567=0,"-",VLOOKUP($G567,Nomenclator!$B$6:$G$1000,4,0))</f>
        <v>-</v>
      </c>
      <c r="N567" s="124" t="str">
        <f>IF($G567=0,"-",VLOOKUP($G567,Nomenclator!$B$6:$G$1000,6,0))</f>
        <v>-</v>
      </c>
      <c r="O567" s="74"/>
      <c r="P567" s="74"/>
    </row>
    <row r="568" spans="1:16" x14ac:dyDescent="0.2">
      <c r="A568" s="73" t="str">
        <f t="shared" si="8"/>
        <v>-</v>
      </c>
      <c r="B568" s="75"/>
      <c r="C568" s="74"/>
      <c r="D568" s="74"/>
      <c r="E568" s="74"/>
      <c r="F568" s="74"/>
      <c r="G568" s="74"/>
      <c r="H568" s="74"/>
      <c r="I568" s="74"/>
      <c r="J568" s="78"/>
      <c r="K568" s="78"/>
      <c r="L568" s="124" t="str">
        <f>IF($G568=0,"-",VLOOKUP($G568,Nomenclator!$B$6:$G$1000,3,0))</f>
        <v>-</v>
      </c>
      <c r="M568" s="124" t="str">
        <f>IF($G568=0,"-",VLOOKUP($G568,Nomenclator!$B$6:$G$1000,4,0))</f>
        <v>-</v>
      </c>
      <c r="N568" s="124" t="str">
        <f>IF($G568=0,"-",VLOOKUP($G568,Nomenclator!$B$6:$G$1000,6,0))</f>
        <v>-</v>
      </c>
      <c r="O568" s="74"/>
      <c r="P568" s="74"/>
    </row>
    <row r="569" spans="1:16" x14ac:dyDescent="0.2">
      <c r="A569" s="73" t="str">
        <f t="shared" si="8"/>
        <v>-</v>
      </c>
      <c r="B569" s="75"/>
      <c r="C569" s="74"/>
      <c r="D569" s="74"/>
      <c r="E569" s="74"/>
      <c r="F569" s="74"/>
      <c r="G569" s="74"/>
      <c r="H569" s="74"/>
      <c r="I569" s="74"/>
      <c r="J569" s="78"/>
      <c r="K569" s="78"/>
      <c r="L569" s="124" t="str">
        <f>IF($G569=0,"-",VLOOKUP($G569,Nomenclator!$B$6:$G$1000,3,0))</f>
        <v>-</v>
      </c>
      <c r="M569" s="124" t="str">
        <f>IF($G569=0,"-",VLOOKUP($G569,Nomenclator!$B$6:$G$1000,4,0))</f>
        <v>-</v>
      </c>
      <c r="N569" s="124" t="str">
        <f>IF($G569=0,"-",VLOOKUP($G569,Nomenclator!$B$6:$G$1000,6,0))</f>
        <v>-</v>
      </c>
      <c r="O569" s="74"/>
      <c r="P569" s="74"/>
    </row>
    <row r="570" spans="1:16" x14ac:dyDescent="0.2">
      <c r="A570" s="73" t="str">
        <f t="shared" si="8"/>
        <v>-</v>
      </c>
      <c r="B570" s="75"/>
      <c r="C570" s="74"/>
      <c r="D570" s="74"/>
      <c r="E570" s="74"/>
      <c r="F570" s="74"/>
      <c r="G570" s="74"/>
      <c r="H570" s="74"/>
      <c r="I570" s="74"/>
      <c r="J570" s="78"/>
      <c r="K570" s="78"/>
      <c r="L570" s="124" t="str">
        <f>IF($G570=0,"-",VLOOKUP($G570,Nomenclator!$B$6:$G$1000,3,0))</f>
        <v>-</v>
      </c>
      <c r="M570" s="124" t="str">
        <f>IF($G570=0,"-",VLOOKUP($G570,Nomenclator!$B$6:$G$1000,4,0))</f>
        <v>-</v>
      </c>
      <c r="N570" s="124" t="str">
        <f>IF($G570=0,"-",VLOOKUP($G570,Nomenclator!$B$6:$G$1000,6,0))</f>
        <v>-</v>
      </c>
      <c r="O570" s="74"/>
      <c r="P570" s="74"/>
    </row>
    <row r="571" spans="1:16" x14ac:dyDescent="0.2">
      <c r="A571" s="73" t="str">
        <f t="shared" si="8"/>
        <v>-</v>
      </c>
      <c r="B571" s="75"/>
      <c r="C571" s="74"/>
      <c r="D571" s="74"/>
      <c r="E571" s="74"/>
      <c r="F571" s="74"/>
      <c r="G571" s="74"/>
      <c r="H571" s="74"/>
      <c r="I571" s="74"/>
      <c r="J571" s="78"/>
      <c r="K571" s="78"/>
      <c r="L571" s="124" t="str">
        <f>IF($G571=0,"-",VLOOKUP($G571,Nomenclator!$B$6:$G$1000,3,0))</f>
        <v>-</v>
      </c>
      <c r="M571" s="124" t="str">
        <f>IF($G571=0,"-",VLOOKUP($G571,Nomenclator!$B$6:$G$1000,4,0))</f>
        <v>-</v>
      </c>
      <c r="N571" s="124" t="str">
        <f>IF($G571=0,"-",VLOOKUP($G571,Nomenclator!$B$6:$G$1000,6,0))</f>
        <v>-</v>
      </c>
      <c r="O571" s="74"/>
      <c r="P571" s="74"/>
    </row>
    <row r="572" spans="1:16" x14ac:dyDescent="0.2">
      <c r="A572" s="73" t="str">
        <f t="shared" si="8"/>
        <v>-</v>
      </c>
      <c r="B572" s="75"/>
      <c r="C572" s="74"/>
      <c r="D572" s="74"/>
      <c r="E572" s="74"/>
      <c r="F572" s="74"/>
      <c r="G572" s="74"/>
      <c r="H572" s="74"/>
      <c r="I572" s="74"/>
      <c r="J572" s="78"/>
      <c r="K572" s="78"/>
      <c r="L572" s="124" t="str">
        <f>IF($G572=0,"-",VLOOKUP($G572,Nomenclator!$B$6:$G$1000,3,0))</f>
        <v>-</v>
      </c>
      <c r="M572" s="124" t="str">
        <f>IF($G572=0,"-",VLOOKUP($G572,Nomenclator!$B$6:$G$1000,4,0))</f>
        <v>-</v>
      </c>
      <c r="N572" s="124" t="str">
        <f>IF($G572=0,"-",VLOOKUP($G572,Nomenclator!$B$6:$G$1000,6,0))</f>
        <v>-</v>
      </c>
      <c r="O572" s="74"/>
      <c r="P572" s="74"/>
    </row>
    <row r="573" spans="1:16" x14ac:dyDescent="0.2">
      <c r="A573" s="73" t="str">
        <f t="shared" si="8"/>
        <v>-</v>
      </c>
      <c r="B573" s="75"/>
      <c r="C573" s="74"/>
      <c r="D573" s="74"/>
      <c r="E573" s="74"/>
      <c r="F573" s="74"/>
      <c r="G573" s="74"/>
      <c r="H573" s="74"/>
      <c r="I573" s="74"/>
      <c r="J573" s="78"/>
      <c r="K573" s="78"/>
      <c r="L573" s="124" t="str">
        <f>IF($G573=0,"-",VLOOKUP($G573,Nomenclator!$B$6:$G$1000,3,0))</f>
        <v>-</v>
      </c>
      <c r="M573" s="124" t="str">
        <f>IF($G573=0,"-",VLOOKUP($G573,Nomenclator!$B$6:$G$1000,4,0))</f>
        <v>-</v>
      </c>
      <c r="N573" s="124" t="str">
        <f>IF($G573=0,"-",VLOOKUP($G573,Nomenclator!$B$6:$G$1000,6,0))</f>
        <v>-</v>
      </c>
      <c r="O573" s="74"/>
      <c r="P573" s="74"/>
    </row>
    <row r="574" spans="1:16" x14ac:dyDescent="0.2">
      <c r="A574" s="73" t="str">
        <f t="shared" si="8"/>
        <v>-</v>
      </c>
      <c r="B574" s="75"/>
      <c r="C574" s="74"/>
      <c r="D574" s="74"/>
      <c r="E574" s="74"/>
      <c r="F574" s="74"/>
      <c r="G574" s="74"/>
      <c r="H574" s="74"/>
      <c r="I574" s="74"/>
      <c r="J574" s="78"/>
      <c r="K574" s="78"/>
      <c r="L574" s="124" t="str">
        <f>IF($G574=0,"-",VLOOKUP($G574,Nomenclator!$B$6:$G$1000,3,0))</f>
        <v>-</v>
      </c>
      <c r="M574" s="124" t="str">
        <f>IF($G574=0,"-",VLOOKUP($G574,Nomenclator!$B$6:$G$1000,4,0))</f>
        <v>-</v>
      </c>
      <c r="N574" s="124" t="str">
        <f>IF($G574=0,"-",VLOOKUP($G574,Nomenclator!$B$6:$G$1000,6,0))</f>
        <v>-</v>
      </c>
      <c r="O574" s="74"/>
      <c r="P574" s="74"/>
    </row>
    <row r="575" spans="1:16" x14ac:dyDescent="0.2">
      <c r="A575" s="73" t="str">
        <f t="shared" si="8"/>
        <v>-</v>
      </c>
      <c r="B575" s="75"/>
      <c r="C575" s="74"/>
      <c r="D575" s="74"/>
      <c r="E575" s="74"/>
      <c r="F575" s="74"/>
      <c r="G575" s="74"/>
      <c r="H575" s="74"/>
      <c r="I575" s="74"/>
      <c r="J575" s="78"/>
      <c r="K575" s="78"/>
      <c r="L575" s="124" t="str">
        <f>IF($G575=0,"-",VLOOKUP($G575,Nomenclator!$B$6:$G$1000,3,0))</f>
        <v>-</v>
      </c>
      <c r="M575" s="124" t="str">
        <f>IF($G575=0,"-",VLOOKUP($G575,Nomenclator!$B$6:$G$1000,4,0))</f>
        <v>-</v>
      </c>
      <c r="N575" s="124" t="str">
        <f>IF($G575=0,"-",VLOOKUP($G575,Nomenclator!$B$6:$G$1000,6,0))</f>
        <v>-</v>
      </c>
      <c r="O575" s="74"/>
      <c r="P575" s="74"/>
    </row>
    <row r="576" spans="1:16" x14ac:dyDescent="0.2">
      <c r="A576" s="73" t="str">
        <f t="shared" si="8"/>
        <v>-</v>
      </c>
      <c r="B576" s="75"/>
      <c r="C576" s="74"/>
      <c r="D576" s="74"/>
      <c r="E576" s="74"/>
      <c r="F576" s="74"/>
      <c r="G576" s="74"/>
      <c r="H576" s="74"/>
      <c r="I576" s="74"/>
      <c r="J576" s="78"/>
      <c r="K576" s="78"/>
      <c r="L576" s="124" t="str">
        <f>IF($G576=0,"-",VLOOKUP($G576,Nomenclator!$B$6:$G$1000,3,0))</f>
        <v>-</v>
      </c>
      <c r="M576" s="124" t="str">
        <f>IF($G576=0,"-",VLOOKUP($G576,Nomenclator!$B$6:$G$1000,4,0))</f>
        <v>-</v>
      </c>
      <c r="N576" s="124" t="str">
        <f>IF($G576=0,"-",VLOOKUP($G576,Nomenclator!$B$6:$G$1000,6,0))</f>
        <v>-</v>
      </c>
      <c r="O576" s="74"/>
      <c r="P576" s="74"/>
    </row>
    <row r="577" spans="1:16" x14ac:dyDescent="0.2">
      <c r="A577" s="73" t="str">
        <f t="shared" si="8"/>
        <v>-</v>
      </c>
      <c r="B577" s="75"/>
      <c r="C577" s="74"/>
      <c r="D577" s="74"/>
      <c r="E577" s="74"/>
      <c r="F577" s="74"/>
      <c r="G577" s="74"/>
      <c r="H577" s="74"/>
      <c r="I577" s="74"/>
      <c r="J577" s="78"/>
      <c r="K577" s="78"/>
      <c r="L577" s="124" t="str">
        <f>IF($G577=0,"-",VLOOKUP($G577,Nomenclator!$B$6:$G$1000,3,0))</f>
        <v>-</v>
      </c>
      <c r="M577" s="124" t="str">
        <f>IF($G577=0,"-",VLOOKUP($G577,Nomenclator!$B$6:$G$1000,4,0))</f>
        <v>-</v>
      </c>
      <c r="N577" s="124" t="str">
        <f>IF($G577=0,"-",VLOOKUP($G577,Nomenclator!$B$6:$G$1000,6,0))</f>
        <v>-</v>
      </c>
      <c r="O577" s="74"/>
      <c r="P577" s="74"/>
    </row>
    <row r="578" spans="1:16" x14ac:dyDescent="0.2">
      <c r="A578" s="73" t="str">
        <f t="shared" si="8"/>
        <v>-</v>
      </c>
      <c r="B578" s="75"/>
      <c r="C578" s="74"/>
      <c r="D578" s="74"/>
      <c r="E578" s="74"/>
      <c r="F578" s="74"/>
      <c r="G578" s="74"/>
      <c r="H578" s="74"/>
      <c r="I578" s="74"/>
      <c r="J578" s="78"/>
      <c r="K578" s="78"/>
      <c r="L578" s="124" t="str">
        <f>IF($G578=0,"-",VLOOKUP($G578,Nomenclator!$B$6:$G$1000,3,0))</f>
        <v>-</v>
      </c>
      <c r="M578" s="124" t="str">
        <f>IF($G578=0,"-",VLOOKUP($G578,Nomenclator!$B$6:$G$1000,4,0))</f>
        <v>-</v>
      </c>
      <c r="N578" s="124" t="str">
        <f>IF($G578=0,"-",VLOOKUP($G578,Nomenclator!$B$6:$G$1000,6,0))</f>
        <v>-</v>
      </c>
      <c r="O578" s="74"/>
      <c r="P578" s="74"/>
    </row>
    <row r="579" spans="1:16" x14ac:dyDescent="0.2">
      <c r="A579" s="73" t="str">
        <f t="shared" si="8"/>
        <v>-</v>
      </c>
      <c r="B579" s="75"/>
      <c r="C579" s="74"/>
      <c r="D579" s="74"/>
      <c r="E579" s="74"/>
      <c r="F579" s="74"/>
      <c r="G579" s="74"/>
      <c r="H579" s="74"/>
      <c r="I579" s="74"/>
      <c r="J579" s="78"/>
      <c r="K579" s="78"/>
      <c r="L579" s="124" t="str">
        <f>IF($G579=0,"-",VLOOKUP($G579,Nomenclator!$B$6:$G$1000,3,0))</f>
        <v>-</v>
      </c>
      <c r="M579" s="124" t="str">
        <f>IF($G579=0,"-",VLOOKUP($G579,Nomenclator!$B$6:$G$1000,4,0))</f>
        <v>-</v>
      </c>
      <c r="N579" s="124" t="str">
        <f>IF($G579=0,"-",VLOOKUP($G579,Nomenclator!$B$6:$G$1000,6,0))</f>
        <v>-</v>
      </c>
      <c r="O579" s="74"/>
      <c r="P579" s="74"/>
    </row>
    <row r="580" spans="1:16" x14ac:dyDescent="0.2">
      <c r="A580" s="73" t="str">
        <f t="shared" si="8"/>
        <v>-</v>
      </c>
      <c r="B580" s="75"/>
      <c r="C580" s="74"/>
      <c r="D580" s="74"/>
      <c r="E580" s="74"/>
      <c r="F580" s="74"/>
      <c r="G580" s="74"/>
      <c r="H580" s="74"/>
      <c r="I580" s="74"/>
      <c r="J580" s="78"/>
      <c r="K580" s="78"/>
      <c r="L580" s="124" t="str">
        <f>IF($G580=0,"-",VLOOKUP($G580,Nomenclator!$B$6:$G$1000,3,0))</f>
        <v>-</v>
      </c>
      <c r="M580" s="124" t="str">
        <f>IF($G580=0,"-",VLOOKUP($G580,Nomenclator!$B$6:$G$1000,4,0))</f>
        <v>-</v>
      </c>
      <c r="N580" s="124" t="str">
        <f>IF($G580=0,"-",VLOOKUP($G580,Nomenclator!$B$6:$G$1000,6,0))</f>
        <v>-</v>
      </c>
      <c r="O580" s="74"/>
      <c r="P580" s="74"/>
    </row>
    <row r="581" spans="1:16" x14ac:dyDescent="0.2">
      <c r="A581" s="73" t="str">
        <f t="shared" si="8"/>
        <v>-</v>
      </c>
      <c r="B581" s="75"/>
      <c r="C581" s="74"/>
      <c r="D581" s="74"/>
      <c r="E581" s="74"/>
      <c r="F581" s="74"/>
      <c r="G581" s="74"/>
      <c r="H581" s="74"/>
      <c r="I581" s="74"/>
      <c r="J581" s="78"/>
      <c r="K581" s="78"/>
      <c r="L581" s="124" t="str">
        <f>IF($G581=0,"-",VLOOKUP($G581,Nomenclator!$B$6:$G$1000,3,0))</f>
        <v>-</v>
      </c>
      <c r="M581" s="124" t="str">
        <f>IF($G581=0,"-",VLOOKUP($G581,Nomenclator!$B$6:$G$1000,4,0))</f>
        <v>-</v>
      </c>
      <c r="N581" s="124" t="str">
        <f>IF($G581=0,"-",VLOOKUP($G581,Nomenclator!$B$6:$G$1000,6,0))</f>
        <v>-</v>
      </c>
      <c r="O581" s="74"/>
      <c r="P581" s="74"/>
    </row>
    <row r="582" spans="1:16" x14ac:dyDescent="0.2">
      <c r="A582" s="73" t="str">
        <f t="shared" ref="A582:A645" si="9">IF(B582=0,"-",YEAR(B582))</f>
        <v>-</v>
      </c>
      <c r="B582" s="75"/>
      <c r="C582" s="74"/>
      <c r="D582" s="74"/>
      <c r="E582" s="74"/>
      <c r="F582" s="74"/>
      <c r="G582" s="74"/>
      <c r="H582" s="74"/>
      <c r="I582" s="74"/>
      <c r="J582" s="78"/>
      <c r="K582" s="78"/>
      <c r="L582" s="124" t="str">
        <f>IF($G582=0,"-",VLOOKUP($G582,Nomenclator!$B$6:$G$1000,3,0))</f>
        <v>-</v>
      </c>
      <c r="M582" s="124" t="str">
        <f>IF($G582=0,"-",VLOOKUP($G582,Nomenclator!$B$6:$G$1000,4,0))</f>
        <v>-</v>
      </c>
      <c r="N582" s="124" t="str">
        <f>IF($G582=0,"-",VLOOKUP($G582,Nomenclator!$B$6:$G$1000,6,0))</f>
        <v>-</v>
      </c>
      <c r="O582" s="74"/>
      <c r="P582" s="74"/>
    </row>
    <row r="583" spans="1:16" x14ac:dyDescent="0.2">
      <c r="A583" s="73" t="str">
        <f t="shared" si="9"/>
        <v>-</v>
      </c>
      <c r="B583" s="75"/>
      <c r="C583" s="74"/>
      <c r="D583" s="74"/>
      <c r="E583" s="74"/>
      <c r="F583" s="74"/>
      <c r="G583" s="74"/>
      <c r="H583" s="74"/>
      <c r="I583" s="74"/>
      <c r="J583" s="78"/>
      <c r="K583" s="78"/>
      <c r="L583" s="124" t="str">
        <f>IF($G583=0,"-",VLOOKUP($G583,Nomenclator!$B$6:$G$1000,3,0))</f>
        <v>-</v>
      </c>
      <c r="M583" s="124" t="str">
        <f>IF($G583=0,"-",VLOOKUP($G583,Nomenclator!$B$6:$G$1000,4,0))</f>
        <v>-</v>
      </c>
      <c r="N583" s="124" t="str">
        <f>IF($G583=0,"-",VLOOKUP($G583,Nomenclator!$B$6:$G$1000,6,0))</f>
        <v>-</v>
      </c>
      <c r="O583" s="74"/>
      <c r="P583" s="74"/>
    </row>
    <row r="584" spans="1:16" x14ac:dyDescent="0.2">
      <c r="A584" s="73" t="str">
        <f t="shared" si="9"/>
        <v>-</v>
      </c>
      <c r="B584" s="75"/>
      <c r="C584" s="74"/>
      <c r="D584" s="74"/>
      <c r="E584" s="74"/>
      <c r="F584" s="74"/>
      <c r="G584" s="74"/>
      <c r="H584" s="74"/>
      <c r="I584" s="74"/>
      <c r="J584" s="78"/>
      <c r="K584" s="78"/>
      <c r="L584" s="124" t="str">
        <f>IF($G584=0,"-",VLOOKUP($G584,Nomenclator!$B$6:$G$1000,3,0))</f>
        <v>-</v>
      </c>
      <c r="M584" s="124" t="str">
        <f>IF($G584=0,"-",VLOOKUP($G584,Nomenclator!$B$6:$G$1000,4,0))</f>
        <v>-</v>
      </c>
      <c r="N584" s="124" t="str">
        <f>IF($G584=0,"-",VLOOKUP($G584,Nomenclator!$B$6:$G$1000,6,0))</f>
        <v>-</v>
      </c>
      <c r="O584" s="74"/>
      <c r="P584" s="74"/>
    </row>
    <row r="585" spans="1:16" x14ac:dyDescent="0.2">
      <c r="A585" s="73" t="str">
        <f t="shared" si="9"/>
        <v>-</v>
      </c>
      <c r="B585" s="75"/>
      <c r="C585" s="74"/>
      <c r="D585" s="74"/>
      <c r="E585" s="74"/>
      <c r="F585" s="74"/>
      <c r="G585" s="74"/>
      <c r="H585" s="74"/>
      <c r="I585" s="74"/>
      <c r="J585" s="78"/>
      <c r="K585" s="78"/>
      <c r="L585" s="124" t="str">
        <f>IF($G585=0,"-",VLOOKUP($G585,Nomenclator!$B$6:$G$1000,3,0))</f>
        <v>-</v>
      </c>
      <c r="M585" s="124" t="str">
        <f>IF($G585=0,"-",VLOOKUP($G585,Nomenclator!$B$6:$G$1000,4,0))</f>
        <v>-</v>
      </c>
      <c r="N585" s="124" t="str">
        <f>IF($G585=0,"-",VLOOKUP($G585,Nomenclator!$B$6:$G$1000,6,0))</f>
        <v>-</v>
      </c>
      <c r="O585" s="74"/>
      <c r="P585" s="74"/>
    </row>
    <row r="586" spans="1:16" x14ac:dyDescent="0.2">
      <c r="A586" s="73" t="str">
        <f t="shared" si="9"/>
        <v>-</v>
      </c>
      <c r="B586" s="75"/>
      <c r="C586" s="74"/>
      <c r="D586" s="74"/>
      <c r="E586" s="74"/>
      <c r="F586" s="74"/>
      <c r="G586" s="74"/>
      <c r="H586" s="74"/>
      <c r="I586" s="74"/>
      <c r="J586" s="78"/>
      <c r="K586" s="78"/>
      <c r="L586" s="124" t="str">
        <f>IF($G586=0,"-",VLOOKUP($G586,Nomenclator!$B$6:$G$1000,3,0))</f>
        <v>-</v>
      </c>
      <c r="M586" s="124" t="str">
        <f>IF($G586=0,"-",VLOOKUP($G586,Nomenclator!$B$6:$G$1000,4,0))</f>
        <v>-</v>
      </c>
      <c r="N586" s="124" t="str">
        <f>IF($G586=0,"-",VLOOKUP($G586,Nomenclator!$B$6:$G$1000,6,0))</f>
        <v>-</v>
      </c>
      <c r="O586" s="74"/>
      <c r="P586" s="74"/>
    </row>
    <row r="587" spans="1:16" x14ac:dyDescent="0.2">
      <c r="A587" s="73" t="str">
        <f t="shared" si="9"/>
        <v>-</v>
      </c>
      <c r="B587" s="75"/>
      <c r="C587" s="74"/>
      <c r="D587" s="74"/>
      <c r="E587" s="74"/>
      <c r="F587" s="74"/>
      <c r="G587" s="74"/>
      <c r="H587" s="74"/>
      <c r="I587" s="74"/>
      <c r="J587" s="78"/>
      <c r="K587" s="78"/>
      <c r="L587" s="124" t="str">
        <f>IF($G587=0,"-",VLOOKUP($G587,Nomenclator!$B$6:$G$1000,3,0))</f>
        <v>-</v>
      </c>
      <c r="M587" s="124" t="str">
        <f>IF($G587=0,"-",VLOOKUP($G587,Nomenclator!$B$6:$G$1000,4,0))</f>
        <v>-</v>
      </c>
      <c r="N587" s="124" t="str">
        <f>IF($G587=0,"-",VLOOKUP($G587,Nomenclator!$B$6:$G$1000,6,0))</f>
        <v>-</v>
      </c>
      <c r="O587" s="74"/>
      <c r="P587" s="74"/>
    </row>
    <row r="588" spans="1:16" x14ac:dyDescent="0.2">
      <c r="A588" s="73" t="str">
        <f t="shared" si="9"/>
        <v>-</v>
      </c>
      <c r="B588" s="75"/>
      <c r="C588" s="74"/>
      <c r="D588" s="74"/>
      <c r="E588" s="74"/>
      <c r="F588" s="74"/>
      <c r="G588" s="74"/>
      <c r="H588" s="74"/>
      <c r="I588" s="74"/>
      <c r="J588" s="78"/>
      <c r="K588" s="78"/>
      <c r="L588" s="124" t="str">
        <f>IF($G588=0,"-",VLOOKUP($G588,Nomenclator!$B$6:$G$1000,3,0))</f>
        <v>-</v>
      </c>
      <c r="M588" s="124" t="str">
        <f>IF($G588=0,"-",VLOOKUP($G588,Nomenclator!$B$6:$G$1000,4,0))</f>
        <v>-</v>
      </c>
      <c r="N588" s="124" t="str">
        <f>IF($G588=0,"-",VLOOKUP($G588,Nomenclator!$B$6:$G$1000,6,0))</f>
        <v>-</v>
      </c>
      <c r="O588" s="74"/>
      <c r="P588" s="74"/>
    </row>
    <row r="589" spans="1:16" x14ac:dyDescent="0.2">
      <c r="A589" s="73" t="str">
        <f t="shared" si="9"/>
        <v>-</v>
      </c>
      <c r="B589" s="75"/>
      <c r="C589" s="74"/>
      <c r="D589" s="74"/>
      <c r="E589" s="74"/>
      <c r="F589" s="74"/>
      <c r="G589" s="74"/>
      <c r="H589" s="74"/>
      <c r="I589" s="74"/>
      <c r="J589" s="78"/>
      <c r="K589" s="78"/>
      <c r="L589" s="124" t="str">
        <f>IF($G589=0,"-",VLOOKUP($G589,Nomenclator!$B$6:$G$1000,3,0))</f>
        <v>-</v>
      </c>
      <c r="M589" s="124" t="str">
        <f>IF($G589=0,"-",VLOOKUP($G589,Nomenclator!$B$6:$G$1000,4,0))</f>
        <v>-</v>
      </c>
      <c r="N589" s="124" t="str">
        <f>IF($G589=0,"-",VLOOKUP($G589,Nomenclator!$B$6:$G$1000,6,0))</f>
        <v>-</v>
      </c>
      <c r="O589" s="74"/>
      <c r="P589" s="74"/>
    </row>
    <row r="590" spans="1:16" x14ac:dyDescent="0.2">
      <c r="A590" s="73" t="str">
        <f t="shared" si="9"/>
        <v>-</v>
      </c>
      <c r="B590" s="75"/>
      <c r="C590" s="74"/>
      <c r="D590" s="74"/>
      <c r="E590" s="74"/>
      <c r="F590" s="74"/>
      <c r="G590" s="74"/>
      <c r="H590" s="74"/>
      <c r="I590" s="74"/>
      <c r="J590" s="78"/>
      <c r="K590" s="78"/>
      <c r="L590" s="124" t="str">
        <f>IF($G590=0,"-",VLOOKUP($G590,Nomenclator!$B$6:$G$1000,3,0))</f>
        <v>-</v>
      </c>
      <c r="M590" s="124" t="str">
        <f>IF($G590=0,"-",VLOOKUP($G590,Nomenclator!$B$6:$G$1000,4,0))</f>
        <v>-</v>
      </c>
      <c r="N590" s="124" t="str">
        <f>IF($G590=0,"-",VLOOKUP($G590,Nomenclator!$B$6:$G$1000,6,0))</f>
        <v>-</v>
      </c>
      <c r="O590" s="74"/>
      <c r="P590" s="74"/>
    </row>
    <row r="591" spans="1:16" x14ac:dyDescent="0.2">
      <c r="A591" s="73" t="str">
        <f t="shared" si="9"/>
        <v>-</v>
      </c>
      <c r="B591" s="75"/>
      <c r="C591" s="74"/>
      <c r="D591" s="74"/>
      <c r="E591" s="74"/>
      <c r="F591" s="74"/>
      <c r="G591" s="74"/>
      <c r="H591" s="74"/>
      <c r="I591" s="74"/>
      <c r="J591" s="78"/>
      <c r="K591" s="78"/>
      <c r="L591" s="124" t="str">
        <f>IF($G591=0,"-",VLOOKUP($G591,Nomenclator!$B$6:$G$1000,3,0))</f>
        <v>-</v>
      </c>
      <c r="M591" s="124" t="str">
        <f>IF($G591=0,"-",VLOOKUP($G591,Nomenclator!$B$6:$G$1000,4,0))</f>
        <v>-</v>
      </c>
      <c r="N591" s="124" t="str">
        <f>IF($G591=0,"-",VLOOKUP($G591,Nomenclator!$B$6:$G$1000,6,0))</f>
        <v>-</v>
      </c>
      <c r="O591" s="74"/>
      <c r="P591" s="74"/>
    </row>
    <row r="592" spans="1:16" x14ac:dyDescent="0.2">
      <c r="A592" s="73" t="str">
        <f t="shared" si="9"/>
        <v>-</v>
      </c>
      <c r="B592" s="75"/>
      <c r="C592" s="74"/>
      <c r="D592" s="74"/>
      <c r="E592" s="74"/>
      <c r="F592" s="74"/>
      <c r="G592" s="74"/>
      <c r="H592" s="74"/>
      <c r="I592" s="74"/>
      <c r="J592" s="78"/>
      <c r="K592" s="78"/>
      <c r="L592" s="124" t="str">
        <f>IF($G592=0,"-",VLOOKUP($G592,Nomenclator!$B$6:$G$1000,3,0))</f>
        <v>-</v>
      </c>
      <c r="M592" s="124" t="str">
        <f>IF($G592=0,"-",VLOOKUP($G592,Nomenclator!$B$6:$G$1000,4,0))</f>
        <v>-</v>
      </c>
      <c r="N592" s="124" t="str">
        <f>IF($G592=0,"-",VLOOKUP($G592,Nomenclator!$B$6:$G$1000,6,0))</f>
        <v>-</v>
      </c>
      <c r="O592" s="74"/>
      <c r="P592" s="74"/>
    </row>
    <row r="593" spans="1:16" x14ac:dyDescent="0.2">
      <c r="A593" s="73" t="str">
        <f t="shared" si="9"/>
        <v>-</v>
      </c>
      <c r="B593" s="75"/>
      <c r="C593" s="74"/>
      <c r="D593" s="74"/>
      <c r="E593" s="74"/>
      <c r="F593" s="74"/>
      <c r="G593" s="74"/>
      <c r="H593" s="74"/>
      <c r="I593" s="74"/>
      <c r="J593" s="78"/>
      <c r="K593" s="78"/>
      <c r="L593" s="124" t="str">
        <f>IF($G593=0,"-",VLOOKUP($G593,Nomenclator!$B$6:$G$1000,3,0))</f>
        <v>-</v>
      </c>
      <c r="M593" s="124" t="str">
        <f>IF($G593=0,"-",VLOOKUP($G593,Nomenclator!$B$6:$G$1000,4,0))</f>
        <v>-</v>
      </c>
      <c r="N593" s="124" t="str">
        <f>IF($G593=0,"-",VLOOKUP($G593,Nomenclator!$B$6:$G$1000,6,0))</f>
        <v>-</v>
      </c>
      <c r="O593" s="74"/>
      <c r="P593" s="74"/>
    </row>
    <row r="594" spans="1:16" x14ac:dyDescent="0.2">
      <c r="A594" s="73" t="str">
        <f t="shared" si="9"/>
        <v>-</v>
      </c>
      <c r="B594" s="75"/>
      <c r="C594" s="74"/>
      <c r="D594" s="74"/>
      <c r="E594" s="74"/>
      <c r="F594" s="74"/>
      <c r="G594" s="74"/>
      <c r="H594" s="74"/>
      <c r="I594" s="74"/>
      <c r="J594" s="78"/>
      <c r="K594" s="78"/>
      <c r="L594" s="124" t="str">
        <f>IF($G594=0,"-",VLOOKUP($G594,Nomenclator!$B$6:$G$1000,3,0))</f>
        <v>-</v>
      </c>
      <c r="M594" s="124" t="str">
        <f>IF($G594=0,"-",VLOOKUP($G594,Nomenclator!$B$6:$G$1000,4,0))</f>
        <v>-</v>
      </c>
      <c r="N594" s="124" t="str">
        <f>IF($G594=0,"-",VLOOKUP($G594,Nomenclator!$B$6:$G$1000,6,0))</f>
        <v>-</v>
      </c>
      <c r="O594" s="74"/>
      <c r="P594" s="74"/>
    </row>
    <row r="595" spans="1:16" x14ac:dyDescent="0.2">
      <c r="A595" s="73" t="str">
        <f t="shared" si="9"/>
        <v>-</v>
      </c>
      <c r="B595" s="75"/>
      <c r="C595" s="74"/>
      <c r="D595" s="74"/>
      <c r="E595" s="74"/>
      <c r="F595" s="74"/>
      <c r="G595" s="74"/>
      <c r="H595" s="74"/>
      <c r="I595" s="74"/>
      <c r="J595" s="78"/>
      <c r="K595" s="78"/>
      <c r="L595" s="124" t="str">
        <f>IF($G595=0,"-",VLOOKUP($G595,Nomenclator!$B$6:$G$1000,3,0))</f>
        <v>-</v>
      </c>
      <c r="M595" s="124" t="str">
        <f>IF($G595=0,"-",VLOOKUP($G595,Nomenclator!$B$6:$G$1000,4,0))</f>
        <v>-</v>
      </c>
      <c r="N595" s="124" t="str">
        <f>IF($G595=0,"-",VLOOKUP($G595,Nomenclator!$B$6:$G$1000,6,0))</f>
        <v>-</v>
      </c>
      <c r="O595" s="74"/>
      <c r="P595" s="74"/>
    </row>
    <row r="596" spans="1:16" x14ac:dyDescent="0.2">
      <c r="A596" s="73" t="str">
        <f t="shared" si="9"/>
        <v>-</v>
      </c>
      <c r="B596" s="75"/>
      <c r="C596" s="74"/>
      <c r="D596" s="74"/>
      <c r="E596" s="74"/>
      <c r="F596" s="74"/>
      <c r="G596" s="74"/>
      <c r="H596" s="74"/>
      <c r="I596" s="74"/>
      <c r="J596" s="78"/>
      <c r="K596" s="78"/>
      <c r="L596" s="124" t="str">
        <f>IF($G596=0,"-",VLOOKUP($G596,Nomenclator!$B$6:$G$1000,3,0))</f>
        <v>-</v>
      </c>
      <c r="M596" s="124" t="str">
        <f>IF($G596=0,"-",VLOOKUP($G596,Nomenclator!$B$6:$G$1000,4,0))</f>
        <v>-</v>
      </c>
      <c r="N596" s="124" t="str">
        <f>IF($G596=0,"-",VLOOKUP($G596,Nomenclator!$B$6:$G$1000,6,0))</f>
        <v>-</v>
      </c>
      <c r="O596" s="74"/>
      <c r="P596" s="74"/>
    </row>
    <row r="597" spans="1:16" x14ac:dyDescent="0.2">
      <c r="A597" s="73" t="str">
        <f t="shared" si="9"/>
        <v>-</v>
      </c>
      <c r="B597" s="75"/>
      <c r="C597" s="74"/>
      <c r="D597" s="74"/>
      <c r="E597" s="74"/>
      <c r="F597" s="74"/>
      <c r="G597" s="74"/>
      <c r="H597" s="74"/>
      <c r="I597" s="74"/>
      <c r="J597" s="78"/>
      <c r="K597" s="78"/>
      <c r="L597" s="124" t="str">
        <f>IF($G597=0,"-",VLOOKUP($G597,Nomenclator!$B$6:$G$1000,3,0))</f>
        <v>-</v>
      </c>
      <c r="M597" s="124" t="str">
        <f>IF($G597=0,"-",VLOOKUP($G597,Nomenclator!$B$6:$G$1000,4,0))</f>
        <v>-</v>
      </c>
      <c r="N597" s="124" t="str">
        <f>IF($G597=0,"-",VLOOKUP($G597,Nomenclator!$B$6:$G$1000,6,0))</f>
        <v>-</v>
      </c>
      <c r="O597" s="74"/>
      <c r="P597" s="74"/>
    </row>
    <row r="598" spans="1:16" x14ac:dyDescent="0.2">
      <c r="A598" s="73" t="str">
        <f t="shared" si="9"/>
        <v>-</v>
      </c>
      <c r="B598" s="75"/>
      <c r="C598" s="74"/>
      <c r="D598" s="74"/>
      <c r="E598" s="74"/>
      <c r="F598" s="74"/>
      <c r="G598" s="74"/>
      <c r="H598" s="74"/>
      <c r="I598" s="74"/>
      <c r="J598" s="78"/>
      <c r="K598" s="78"/>
      <c r="L598" s="124" t="str">
        <f>IF($G598=0,"-",VLOOKUP($G598,Nomenclator!$B$6:$G$1000,3,0))</f>
        <v>-</v>
      </c>
      <c r="M598" s="124" t="str">
        <f>IF($G598=0,"-",VLOOKUP($G598,Nomenclator!$B$6:$G$1000,4,0))</f>
        <v>-</v>
      </c>
      <c r="N598" s="124" t="str">
        <f>IF($G598=0,"-",VLOOKUP($G598,Nomenclator!$B$6:$G$1000,6,0))</f>
        <v>-</v>
      </c>
      <c r="O598" s="74"/>
      <c r="P598" s="74"/>
    </row>
    <row r="599" spans="1:16" x14ac:dyDescent="0.2">
      <c r="A599" s="73" t="str">
        <f t="shared" si="9"/>
        <v>-</v>
      </c>
      <c r="B599" s="75"/>
      <c r="C599" s="74"/>
      <c r="D599" s="74"/>
      <c r="E599" s="74"/>
      <c r="F599" s="74"/>
      <c r="G599" s="74"/>
      <c r="H599" s="74"/>
      <c r="I599" s="74"/>
      <c r="J599" s="78"/>
      <c r="K599" s="78"/>
      <c r="L599" s="124" t="str">
        <f>IF($G599=0,"-",VLOOKUP($G599,Nomenclator!$B$6:$G$1000,3,0))</f>
        <v>-</v>
      </c>
      <c r="M599" s="124" t="str">
        <f>IF($G599=0,"-",VLOOKUP($G599,Nomenclator!$B$6:$G$1000,4,0))</f>
        <v>-</v>
      </c>
      <c r="N599" s="124" t="str">
        <f>IF($G599=0,"-",VLOOKUP($G599,Nomenclator!$B$6:$G$1000,6,0))</f>
        <v>-</v>
      </c>
      <c r="O599" s="74"/>
      <c r="P599" s="74"/>
    </row>
    <row r="600" spans="1:16" x14ac:dyDescent="0.2">
      <c r="A600" s="73" t="str">
        <f t="shared" si="9"/>
        <v>-</v>
      </c>
      <c r="B600" s="75"/>
      <c r="C600" s="74"/>
      <c r="D600" s="74"/>
      <c r="E600" s="74"/>
      <c r="F600" s="74"/>
      <c r="G600" s="74"/>
      <c r="H600" s="74"/>
      <c r="I600" s="74"/>
      <c r="J600" s="78"/>
      <c r="K600" s="78"/>
      <c r="L600" s="124" t="str">
        <f>IF($G600=0,"-",VLOOKUP($G600,Nomenclator!$B$6:$G$1000,3,0))</f>
        <v>-</v>
      </c>
      <c r="M600" s="124" t="str">
        <f>IF($G600=0,"-",VLOOKUP($G600,Nomenclator!$B$6:$G$1000,4,0))</f>
        <v>-</v>
      </c>
      <c r="N600" s="124" t="str">
        <f>IF($G600=0,"-",VLOOKUP($G600,Nomenclator!$B$6:$G$1000,6,0))</f>
        <v>-</v>
      </c>
      <c r="O600" s="74"/>
      <c r="P600" s="74"/>
    </row>
    <row r="601" spans="1:16" x14ac:dyDescent="0.2">
      <c r="A601" s="73" t="str">
        <f t="shared" si="9"/>
        <v>-</v>
      </c>
      <c r="B601" s="75"/>
      <c r="C601" s="74"/>
      <c r="D601" s="74"/>
      <c r="E601" s="74"/>
      <c r="F601" s="74"/>
      <c r="G601" s="74"/>
      <c r="H601" s="74"/>
      <c r="I601" s="74"/>
      <c r="J601" s="78"/>
      <c r="K601" s="78"/>
      <c r="L601" s="124" t="str">
        <f>IF($G601=0,"-",VLOOKUP($G601,Nomenclator!$B$6:$G$1000,3,0))</f>
        <v>-</v>
      </c>
      <c r="M601" s="124" t="str">
        <f>IF($G601=0,"-",VLOOKUP($G601,Nomenclator!$B$6:$G$1000,4,0))</f>
        <v>-</v>
      </c>
      <c r="N601" s="124" t="str">
        <f>IF($G601=0,"-",VLOOKUP($G601,Nomenclator!$B$6:$G$1000,6,0))</f>
        <v>-</v>
      </c>
      <c r="O601" s="74"/>
      <c r="P601" s="74"/>
    </row>
    <row r="602" spans="1:16" x14ac:dyDescent="0.2">
      <c r="A602" s="73" t="str">
        <f t="shared" si="9"/>
        <v>-</v>
      </c>
      <c r="B602" s="75"/>
      <c r="C602" s="74"/>
      <c r="D602" s="74"/>
      <c r="E602" s="74"/>
      <c r="F602" s="74"/>
      <c r="G602" s="74"/>
      <c r="H602" s="74"/>
      <c r="I602" s="74"/>
      <c r="J602" s="78"/>
      <c r="K602" s="78"/>
      <c r="L602" s="124" t="str">
        <f>IF($G602=0,"-",VLOOKUP($G602,Nomenclator!$B$6:$G$1000,3,0))</f>
        <v>-</v>
      </c>
      <c r="M602" s="124" t="str">
        <f>IF($G602=0,"-",VLOOKUP($G602,Nomenclator!$B$6:$G$1000,4,0))</f>
        <v>-</v>
      </c>
      <c r="N602" s="124" t="str">
        <f>IF($G602=0,"-",VLOOKUP($G602,Nomenclator!$B$6:$G$1000,6,0))</f>
        <v>-</v>
      </c>
      <c r="O602" s="74"/>
      <c r="P602" s="74"/>
    </row>
    <row r="603" spans="1:16" x14ac:dyDescent="0.2">
      <c r="A603" s="73" t="str">
        <f t="shared" si="9"/>
        <v>-</v>
      </c>
      <c r="B603" s="75"/>
      <c r="C603" s="74"/>
      <c r="D603" s="74"/>
      <c r="E603" s="74"/>
      <c r="F603" s="74"/>
      <c r="G603" s="74"/>
      <c r="H603" s="74"/>
      <c r="I603" s="74"/>
      <c r="J603" s="78"/>
      <c r="K603" s="78"/>
      <c r="L603" s="124" t="str">
        <f>IF($G603=0,"-",VLOOKUP($G603,Nomenclator!$B$6:$G$1000,3,0))</f>
        <v>-</v>
      </c>
      <c r="M603" s="124" t="str">
        <f>IF($G603=0,"-",VLOOKUP($G603,Nomenclator!$B$6:$G$1000,4,0))</f>
        <v>-</v>
      </c>
      <c r="N603" s="124" t="str">
        <f>IF($G603=0,"-",VLOOKUP($G603,Nomenclator!$B$6:$G$1000,6,0))</f>
        <v>-</v>
      </c>
      <c r="O603" s="74"/>
      <c r="P603" s="74"/>
    </row>
    <row r="604" spans="1:16" x14ac:dyDescent="0.2">
      <c r="A604" s="73" t="str">
        <f t="shared" si="9"/>
        <v>-</v>
      </c>
      <c r="B604" s="75"/>
      <c r="C604" s="74"/>
      <c r="D604" s="74"/>
      <c r="E604" s="74"/>
      <c r="F604" s="74"/>
      <c r="G604" s="74"/>
      <c r="H604" s="74"/>
      <c r="I604" s="74"/>
      <c r="J604" s="78"/>
      <c r="K604" s="78"/>
      <c r="L604" s="124" t="str">
        <f>IF($G604=0,"-",VLOOKUP($G604,Nomenclator!$B$6:$G$1000,3,0))</f>
        <v>-</v>
      </c>
      <c r="M604" s="124" t="str">
        <f>IF($G604=0,"-",VLOOKUP($G604,Nomenclator!$B$6:$G$1000,4,0))</f>
        <v>-</v>
      </c>
      <c r="N604" s="124" t="str">
        <f>IF($G604=0,"-",VLOOKUP($G604,Nomenclator!$B$6:$G$1000,6,0))</f>
        <v>-</v>
      </c>
      <c r="O604" s="74"/>
      <c r="P604" s="74"/>
    </row>
    <row r="605" spans="1:16" x14ac:dyDescent="0.2">
      <c r="A605" s="73" t="str">
        <f t="shared" si="9"/>
        <v>-</v>
      </c>
      <c r="B605" s="75"/>
      <c r="C605" s="74"/>
      <c r="D605" s="74"/>
      <c r="E605" s="74"/>
      <c r="F605" s="74"/>
      <c r="G605" s="74"/>
      <c r="H605" s="74"/>
      <c r="I605" s="74"/>
      <c r="J605" s="78"/>
      <c r="K605" s="78"/>
      <c r="L605" s="124" t="str">
        <f>IF($G605=0,"-",VLOOKUP($G605,Nomenclator!$B$6:$G$1000,3,0))</f>
        <v>-</v>
      </c>
      <c r="M605" s="124" t="str">
        <f>IF($G605=0,"-",VLOOKUP($G605,Nomenclator!$B$6:$G$1000,4,0))</f>
        <v>-</v>
      </c>
      <c r="N605" s="124" t="str">
        <f>IF($G605=0,"-",VLOOKUP($G605,Nomenclator!$B$6:$G$1000,6,0))</f>
        <v>-</v>
      </c>
      <c r="O605" s="74"/>
      <c r="P605" s="74"/>
    </row>
    <row r="606" spans="1:16" x14ac:dyDescent="0.2">
      <c r="A606" s="73" t="str">
        <f t="shared" si="9"/>
        <v>-</v>
      </c>
      <c r="B606" s="75"/>
      <c r="C606" s="74"/>
      <c r="D606" s="74"/>
      <c r="E606" s="74"/>
      <c r="F606" s="74"/>
      <c r="G606" s="74"/>
      <c r="H606" s="74"/>
      <c r="I606" s="74"/>
      <c r="J606" s="78"/>
      <c r="K606" s="78"/>
      <c r="L606" s="124" t="str">
        <f>IF($G606=0,"-",VLOOKUP($G606,Nomenclator!$B$6:$G$1000,3,0))</f>
        <v>-</v>
      </c>
      <c r="M606" s="124" t="str">
        <f>IF($G606=0,"-",VLOOKUP($G606,Nomenclator!$B$6:$G$1000,4,0))</f>
        <v>-</v>
      </c>
      <c r="N606" s="124" t="str">
        <f>IF($G606=0,"-",VLOOKUP($G606,Nomenclator!$B$6:$G$1000,6,0))</f>
        <v>-</v>
      </c>
      <c r="O606" s="74"/>
      <c r="P606" s="74"/>
    </row>
    <row r="607" spans="1:16" x14ac:dyDescent="0.2">
      <c r="A607" s="73" t="str">
        <f t="shared" si="9"/>
        <v>-</v>
      </c>
      <c r="B607" s="75"/>
      <c r="C607" s="74"/>
      <c r="D607" s="74"/>
      <c r="E607" s="74"/>
      <c r="F607" s="74"/>
      <c r="G607" s="74"/>
      <c r="H607" s="74"/>
      <c r="I607" s="74"/>
      <c r="J607" s="78"/>
      <c r="K607" s="78"/>
      <c r="L607" s="124" t="str">
        <f>IF($G607=0,"-",VLOOKUP($G607,Nomenclator!$B$6:$G$1000,3,0))</f>
        <v>-</v>
      </c>
      <c r="M607" s="124" t="str">
        <f>IF($G607=0,"-",VLOOKUP($G607,Nomenclator!$B$6:$G$1000,4,0))</f>
        <v>-</v>
      </c>
      <c r="N607" s="124" t="str">
        <f>IF($G607=0,"-",VLOOKUP($G607,Nomenclator!$B$6:$G$1000,6,0))</f>
        <v>-</v>
      </c>
      <c r="O607" s="74"/>
      <c r="P607" s="74"/>
    </row>
    <row r="608" spans="1:16" x14ac:dyDescent="0.2">
      <c r="A608" s="73" t="str">
        <f t="shared" si="9"/>
        <v>-</v>
      </c>
      <c r="B608" s="75"/>
      <c r="C608" s="74"/>
      <c r="D608" s="74"/>
      <c r="E608" s="74"/>
      <c r="F608" s="74"/>
      <c r="G608" s="74"/>
      <c r="H608" s="74"/>
      <c r="I608" s="74"/>
      <c r="J608" s="78"/>
      <c r="K608" s="78"/>
      <c r="L608" s="124" t="str">
        <f>IF($G608=0,"-",VLOOKUP($G608,Nomenclator!$B$6:$G$1000,3,0))</f>
        <v>-</v>
      </c>
      <c r="M608" s="124" t="str">
        <f>IF($G608=0,"-",VLOOKUP($G608,Nomenclator!$B$6:$G$1000,4,0))</f>
        <v>-</v>
      </c>
      <c r="N608" s="124" t="str">
        <f>IF($G608=0,"-",VLOOKUP($G608,Nomenclator!$B$6:$G$1000,6,0))</f>
        <v>-</v>
      </c>
      <c r="O608" s="74"/>
      <c r="P608" s="74"/>
    </row>
    <row r="609" spans="1:16" x14ac:dyDescent="0.2">
      <c r="A609" s="73" t="str">
        <f t="shared" si="9"/>
        <v>-</v>
      </c>
      <c r="B609" s="75"/>
      <c r="C609" s="74"/>
      <c r="D609" s="74"/>
      <c r="E609" s="74"/>
      <c r="F609" s="74"/>
      <c r="G609" s="74"/>
      <c r="H609" s="74"/>
      <c r="I609" s="74"/>
      <c r="J609" s="78"/>
      <c r="K609" s="78"/>
      <c r="L609" s="124" t="str">
        <f>IF($G609=0,"-",VLOOKUP($G609,Nomenclator!$B$6:$G$1000,3,0))</f>
        <v>-</v>
      </c>
      <c r="M609" s="124" t="str">
        <f>IF($G609=0,"-",VLOOKUP($G609,Nomenclator!$B$6:$G$1000,4,0))</f>
        <v>-</v>
      </c>
      <c r="N609" s="124" t="str">
        <f>IF($G609=0,"-",VLOOKUP($G609,Nomenclator!$B$6:$G$1000,6,0))</f>
        <v>-</v>
      </c>
      <c r="O609" s="74"/>
      <c r="P609" s="74"/>
    </row>
    <row r="610" spans="1:16" x14ac:dyDescent="0.2">
      <c r="A610" s="73" t="str">
        <f t="shared" si="9"/>
        <v>-</v>
      </c>
      <c r="B610" s="75"/>
      <c r="C610" s="74"/>
      <c r="D610" s="74"/>
      <c r="E610" s="74"/>
      <c r="F610" s="74"/>
      <c r="G610" s="74"/>
      <c r="H610" s="74"/>
      <c r="I610" s="74"/>
      <c r="J610" s="78"/>
      <c r="K610" s="78"/>
      <c r="L610" s="124" t="str">
        <f>IF($G610=0,"-",VLOOKUP($G610,Nomenclator!$B$6:$G$1000,3,0))</f>
        <v>-</v>
      </c>
      <c r="M610" s="124" t="str">
        <f>IF($G610=0,"-",VLOOKUP($G610,Nomenclator!$B$6:$G$1000,4,0))</f>
        <v>-</v>
      </c>
      <c r="N610" s="124" t="str">
        <f>IF($G610=0,"-",VLOOKUP($G610,Nomenclator!$B$6:$G$1000,6,0))</f>
        <v>-</v>
      </c>
      <c r="O610" s="74"/>
      <c r="P610" s="74"/>
    </row>
    <row r="611" spans="1:16" x14ac:dyDescent="0.2">
      <c r="A611" s="73" t="str">
        <f t="shared" si="9"/>
        <v>-</v>
      </c>
      <c r="B611" s="75"/>
      <c r="C611" s="74"/>
      <c r="D611" s="74"/>
      <c r="E611" s="74"/>
      <c r="F611" s="74"/>
      <c r="G611" s="74"/>
      <c r="H611" s="74"/>
      <c r="I611" s="74"/>
      <c r="J611" s="78"/>
      <c r="K611" s="78"/>
      <c r="L611" s="124" t="str">
        <f>IF($G611=0,"-",VLOOKUP($G611,Nomenclator!$B$6:$G$1000,3,0))</f>
        <v>-</v>
      </c>
      <c r="M611" s="124" t="str">
        <f>IF($G611=0,"-",VLOOKUP($G611,Nomenclator!$B$6:$G$1000,4,0))</f>
        <v>-</v>
      </c>
      <c r="N611" s="124" t="str">
        <f>IF($G611=0,"-",VLOOKUP($G611,Nomenclator!$B$6:$G$1000,6,0))</f>
        <v>-</v>
      </c>
      <c r="O611" s="74"/>
      <c r="P611" s="74"/>
    </row>
    <row r="612" spans="1:16" x14ac:dyDescent="0.2">
      <c r="A612" s="73" t="str">
        <f t="shared" si="9"/>
        <v>-</v>
      </c>
      <c r="B612" s="75"/>
      <c r="C612" s="74"/>
      <c r="D612" s="74"/>
      <c r="E612" s="74"/>
      <c r="F612" s="74"/>
      <c r="G612" s="74"/>
      <c r="H612" s="74"/>
      <c r="I612" s="74"/>
      <c r="J612" s="78"/>
      <c r="K612" s="78"/>
      <c r="L612" s="124" t="str">
        <f>IF($G612=0,"-",VLOOKUP($G612,Nomenclator!$B$6:$G$1000,3,0))</f>
        <v>-</v>
      </c>
      <c r="M612" s="124" t="str">
        <f>IF($G612=0,"-",VLOOKUP($G612,Nomenclator!$B$6:$G$1000,4,0))</f>
        <v>-</v>
      </c>
      <c r="N612" s="124" t="str">
        <f>IF($G612=0,"-",VLOOKUP($G612,Nomenclator!$B$6:$G$1000,6,0))</f>
        <v>-</v>
      </c>
      <c r="O612" s="74"/>
      <c r="P612" s="74"/>
    </row>
    <row r="613" spans="1:16" x14ac:dyDescent="0.2">
      <c r="A613" s="73" t="str">
        <f t="shared" si="9"/>
        <v>-</v>
      </c>
      <c r="B613" s="75"/>
      <c r="C613" s="74"/>
      <c r="D613" s="74"/>
      <c r="E613" s="74"/>
      <c r="F613" s="74"/>
      <c r="G613" s="74"/>
      <c r="H613" s="74"/>
      <c r="I613" s="74"/>
      <c r="J613" s="78"/>
      <c r="K613" s="78"/>
      <c r="L613" s="124" t="str">
        <f>IF($G613=0,"-",VLOOKUP($G613,Nomenclator!$B$6:$G$1000,3,0))</f>
        <v>-</v>
      </c>
      <c r="M613" s="124" t="str">
        <f>IF($G613=0,"-",VLOOKUP($G613,Nomenclator!$B$6:$G$1000,4,0))</f>
        <v>-</v>
      </c>
      <c r="N613" s="124" t="str">
        <f>IF($G613=0,"-",VLOOKUP($G613,Nomenclator!$B$6:$G$1000,6,0))</f>
        <v>-</v>
      </c>
      <c r="O613" s="74"/>
      <c r="P613" s="74"/>
    </row>
    <row r="614" spans="1:16" x14ac:dyDescent="0.2">
      <c r="A614" s="73" t="str">
        <f t="shared" si="9"/>
        <v>-</v>
      </c>
      <c r="B614" s="75"/>
      <c r="C614" s="74"/>
      <c r="D614" s="74"/>
      <c r="E614" s="74"/>
      <c r="F614" s="74"/>
      <c r="G614" s="74"/>
      <c r="H614" s="74"/>
      <c r="I614" s="74"/>
      <c r="J614" s="78"/>
      <c r="K614" s="78"/>
      <c r="L614" s="124" t="str">
        <f>IF($G614=0,"-",VLOOKUP($G614,Nomenclator!$B$6:$G$1000,3,0))</f>
        <v>-</v>
      </c>
      <c r="M614" s="124" t="str">
        <f>IF($G614=0,"-",VLOOKUP($G614,Nomenclator!$B$6:$G$1000,4,0))</f>
        <v>-</v>
      </c>
      <c r="N614" s="124" t="str">
        <f>IF($G614=0,"-",VLOOKUP($G614,Nomenclator!$B$6:$G$1000,6,0))</f>
        <v>-</v>
      </c>
      <c r="O614" s="74"/>
      <c r="P614" s="74"/>
    </row>
    <row r="615" spans="1:16" x14ac:dyDescent="0.2">
      <c r="A615" s="73" t="str">
        <f t="shared" si="9"/>
        <v>-</v>
      </c>
      <c r="B615" s="75"/>
      <c r="C615" s="74"/>
      <c r="D615" s="74"/>
      <c r="E615" s="74"/>
      <c r="F615" s="74"/>
      <c r="G615" s="74"/>
      <c r="H615" s="74"/>
      <c r="I615" s="74"/>
      <c r="J615" s="78"/>
      <c r="K615" s="78"/>
      <c r="L615" s="124" t="str">
        <f>IF($G615=0,"-",VLOOKUP($G615,Nomenclator!$B$6:$G$1000,3,0))</f>
        <v>-</v>
      </c>
      <c r="M615" s="124" t="str">
        <f>IF($G615=0,"-",VLOOKUP($G615,Nomenclator!$B$6:$G$1000,4,0))</f>
        <v>-</v>
      </c>
      <c r="N615" s="124" t="str">
        <f>IF($G615=0,"-",VLOOKUP($G615,Nomenclator!$B$6:$G$1000,6,0))</f>
        <v>-</v>
      </c>
      <c r="O615" s="74"/>
      <c r="P615" s="74"/>
    </row>
    <row r="616" spans="1:16" x14ac:dyDescent="0.2">
      <c r="A616" s="73" t="str">
        <f t="shared" si="9"/>
        <v>-</v>
      </c>
      <c r="B616" s="75"/>
      <c r="C616" s="74"/>
      <c r="D616" s="74"/>
      <c r="E616" s="74"/>
      <c r="F616" s="74"/>
      <c r="G616" s="74"/>
      <c r="H616" s="74"/>
      <c r="I616" s="74"/>
      <c r="J616" s="78"/>
      <c r="K616" s="78"/>
      <c r="L616" s="124" t="str">
        <f>IF($G616=0,"-",VLOOKUP($G616,Nomenclator!$B$6:$G$1000,3,0))</f>
        <v>-</v>
      </c>
      <c r="M616" s="124" t="str">
        <f>IF($G616=0,"-",VLOOKUP($G616,Nomenclator!$B$6:$G$1000,4,0))</f>
        <v>-</v>
      </c>
      <c r="N616" s="124" t="str">
        <f>IF($G616=0,"-",VLOOKUP($G616,Nomenclator!$B$6:$G$1000,6,0))</f>
        <v>-</v>
      </c>
      <c r="O616" s="74"/>
      <c r="P616" s="74"/>
    </row>
    <row r="617" spans="1:16" x14ac:dyDescent="0.2">
      <c r="A617" s="73" t="str">
        <f t="shared" si="9"/>
        <v>-</v>
      </c>
      <c r="B617" s="75"/>
      <c r="C617" s="74"/>
      <c r="D617" s="74"/>
      <c r="E617" s="74"/>
      <c r="F617" s="74"/>
      <c r="G617" s="74"/>
      <c r="H617" s="74"/>
      <c r="I617" s="74"/>
      <c r="J617" s="78"/>
      <c r="K617" s="78"/>
      <c r="L617" s="124" t="str">
        <f>IF($G617=0,"-",VLOOKUP($G617,Nomenclator!$B$6:$G$1000,3,0))</f>
        <v>-</v>
      </c>
      <c r="M617" s="124" t="str">
        <f>IF($G617=0,"-",VLOOKUP($G617,Nomenclator!$B$6:$G$1000,4,0))</f>
        <v>-</v>
      </c>
      <c r="N617" s="124" t="str">
        <f>IF($G617=0,"-",VLOOKUP($G617,Nomenclator!$B$6:$G$1000,6,0))</f>
        <v>-</v>
      </c>
      <c r="O617" s="74"/>
      <c r="P617" s="74"/>
    </row>
    <row r="618" spans="1:16" x14ac:dyDescent="0.2">
      <c r="A618" s="73" t="str">
        <f t="shared" si="9"/>
        <v>-</v>
      </c>
      <c r="B618" s="75"/>
      <c r="C618" s="74"/>
      <c r="D618" s="74"/>
      <c r="E618" s="74"/>
      <c r="F618" s="74"/>
      <c r="G618" s="74"/>
      <c r="H618" s="74"/>
      <c r="I618" s="74"/>
      <c r="J618" s="78"/>
      <c r="K618" s="78"/>
      <c r="L618" s="124" t="str">
        <f>IF($G618=0,"-",VLOOKUP($G618,Nomenclator!$B$6:$G$1000,3,0))</f>
        <v>-</v>
      </c>
      <c r="M618" s="124" t="str">
        <f>IF($G618=0,"-",VLOOKUP($G618,Nomenclator!$B$6:$G$1000,4,0))</f>
        <v>-</v>
      </c>
      <c r="N618" s="124" t="str">
        <f>IF($G618=0,"-",VLOOKUP($G618,Nomenclator!$B$6:$G$1000,6,0))</f>
        <v>-</v>
      </c>
      <c r="O618" s="74"/>
      <c r="P618" s="74"/>
    </row>
    <row r="619" spans="1:16" x14ac:dyDescent="0.2">
      <c r="A619" s="73" t="str">
        <f t="shared" si="9"/>
        <v>-</v>
      </c>
      <c r="B619" s="75"/>
      <c r="C619" s="74"/>
      <c r="D619" s="74"/>
      <c r="E619" s="74"/>
      <c r="F619" s="74"/>
      <c r="G619" s="74"/>
      <c r="H619" s="74"/>
      <c r="I619" s="74"/>
      <c r="J619" s="78"/>
      <c r="K619" s="78"/>
      <c r="L619" s="124" t="str">
        <f>IF($G619=0,"-",VLOOKUP($G619,Nomenclator!$B$6:$G$1000,3,0))</f>
        <v>-</v>
      </c>
      <c r="M619" s="124" t="str">
        <f>IF($G619=0,"-",VLOOKUP($G619,Nomenclator!$B$6:$G$1000,4,0))</f>
        <v>-</v>
      </c>
      <c r="N619" s="124" t="str">
        <f>IF($G619=0,"-",VLOOKUP($G619,Nomenclator!$B$6:$G$1000,6,0))</f>
        <v>-</v>
      </c>
      <c r="O619" s="74"/>
      <c r="P619" s="74"/>
    </row>
    <row r="620" spans="1:16" x14ac:dyDescent="0.2">
      <c r="A620" s="73" t="str">
        <f t="shared" si="9"/>
        <v>-</v>
      </c>
      <c r="B620" s="75"/>
      <c r="C620" s="74"/>
      <c r="D620" s="74"/>
      <c r="E620" s="74"/>
      <c r="F620" s="74"/>
      <c r="G620" s="74"/>
      <c r="H620" s="74"/>
      <c r="I620" s="74"/>
      <c r="J620" s="78"/>
      <c r="K620" s="78"/>
      <c r="L620" s="124" t="str">
        <f>IF($G620=0,"-",VLOOKUP($G620,Nomenclator!$B$6:$G$1000,3,0))</f>
        <v>-</v>
      </c>
      <c r="M620" s="124" t="str">
        <f>IF($G620=0,"-",VLOOKUP($G620,Nomenclator!$B$6:$G$1000,4,0))</f>
        <v>-</v>
      </c>
      <c r="N620" s="124" t="str">
        <f>IF($G620=0,"-",VLOOKUP($G620,Nomenclator!$B$6:$G$1000,6,0))</f>
        <v>-</v>
      </c>
      <c r="O620" s="74"/>
      <c r="P620" s="74"/>
    </row>
    <row r="621" spans="1:16" x14ac:dyDescent="0.2">
      <c r="A621" s="73" t="str">
        <f t="shared" si="9"/>
        <v>-</v>
      </c>
      <c r="B621" s="75"/>
      <c r="C621" s="74"/>
      <c r="D621" s="74"/>
      <c r="E621" s="74"/>
      <c r="F621" s="74"/>
      <c r="G621" s="74"/>
      <c r="H621" s="74"/>
      <c r="I621" s="74"/>
      <c r="J621" s="78"/>
      <c r="K621" s="78"/>
      <c r="L621" s="124" t="str">
        <f>IF($G621=0,"-",VLOOKUP($G621,Nomenclator!$B$6:$G$1000,3,0))</f>
        <v>-</v>
      </c>
      <c r="M621" s="124" t="str">
        <f>IF($G621=0,"-",VLOOKUP($G621,Nomenclator!$B$6:$G$1000,4,0))</f>
        <v>-</v>
      </c>
      <c r="N621" s="124" t="str">
        <f>IF($G621=0,"-",VLOOKUP($G621,Nomenclator!$B$6:$G$1000,6,0))</f>
        <v>-</v>
      </c>
      <c r="O621" s="74"/>
      <c r="P621" s="74"/>
    </row>
    <row r="622" spans="1:16" x14ac:dyDescent="0.2">
      <c r="A622" s="73" t="str">
        <f t="shared" si="9"/>
        <v>-</v>
      </c>
      <c r="B622" s="75"/>
      <c r="C622" s="74"/>
      <c r="D622" s="74"/>
      <c r="E622" s="74"/>
      <c r="F622" s="74"/>
      <c r="G622" s="74"/>
      <c r="H622" s="74"/>
      <c r="I622" s="74"/>
      <c r="J622" s="78"/>
      <c r="K622" s="78"/>
      <c r="L622" s="124" t="str">
        <f>IF($G622=0,"-",VLOOKUP($G622,Nomenclator!$B$6:$G$1000,3,0))</f>
        <v>-</v>
      </c>
      <c r="M622" s="124" t="str">
        <f>IF($G622=0,"-",VLOOKUP($G622,Nomenclator!$B$6:$G$1000,4,0))</f>
        <v>-</v>
      </c>
      <c r="N622" s="124" t="str">
        <f>IF($G622=0,"-",VLOOKUP($G622,Nomenclator!$B$6:$G$1000,6,0))</f>
        <v>-</v>
      </c>
      <c r="O622" s="74"/>
      <c r="P622" s="74"/>
    </row>
    <row r="623" spans="1:16" x14ac:dyDescent="0.2">
      <c r="A623" s="73" t="str">
        <f t="shared" si="9"/>
        <v>-</v>
      </c>
      <c r="B623" s="75"/>
      <c r="C623" s="74"/>
      <c r="D623" s="74"/>
      <c r="E623" s="74"/>
      <c r="F623" s="74"/>
      <c r="G623" s="74"/>
      <c r="H623" s="74"/>
      <c r="I623" s="74"/>
      <c r="J623" s="78"/>
      <c r="K623" s="78"/>
      <c r="L623" s="124" t="str">
        <f>IF($G623=0,"-",VLOOKUP($G623,Nomenclator!$B$6:$G$1000,3,0))</f>
        <v>-</v>
      </c>
      <c r="M623" s="124" t="str">
        <f>IF($G623=0,"-",VLOOKUP($G623,Nomenclator!$B$6:$G$1000,4,0))</f>
        <v>-</v>
      </c>
      <c r="N623" s="124" t="str">
        <f>IF($G623=0,"-",VLOOKUP($G623,Nomenclator!$B$6:$G$1000,6,0))</f>
        <v>-</v>
      </c>
      <c r="O623" s="74"/>
      <c r="P623" s="74"/>
    </row>
    <row r="624" spans="1:16" x14ac:dyDescent="0.2">
      <c r="A624" s="73" t="str">
        <f t="shared" si="9"/>
        <v>-</v>
      </c>
      <c r="B624" s="75"/>
      <c r="C624" s="74"/>
      <c r="D624" s="74"/>
      <c r="E624" s="74"/>
      <c r="F624" s="74"/>
      <c r="G624" s="74"/>
      <c r="H624" s="74"/>
      <c r="I624" s="74"/>
      <c r="J624" s="78"/>
      <c r="K624" s="78"/>
      <c r="L624" s="124" t="str">
        <f>IF($G624=0,"-",VLOOKUP($G624,Nomenclator!$B$6:$G$1000,3,0))</f>
        <v>-</v>
      </c>
      <c r="M624" s="124" t="str">
        <f>IF($G624=0,"-",VLOOKUP($G624,Nomenclator!$B$6:$G$1000,4,0))</f>
        <v>-</v>
      </c>
      <c r="N624" s="124" t="str">
        <f>IF($G624=0,"-",VLOOKUP($G624,Nomenclator!$B$6:$G$1000,6,0))</f>
        <v>-</v>
      </c>
      <c r="O624" s="74"/>
      <c r="P624" s="74"/>
    </row>
    <row r="625" spans="1:16" x14ac:dyDescent="0.2">
      <c r="A625" s="73" t="str">
        <f t="shared" si="9"/>
        <v>-</v>
      </c>
      <c r="B625" s="75"/>
      <c r="C625" s="74"/>
      <c r="D625" s="74"/>
      <c r="E625" s="74"/>
      <c r="F625" s="74"/>
      <c r="G625" s="74"/>
      <c r="H625" s="74"/>
      <c r="I625" s="74"/>
      <c r="J625" s="78"/>
      <c r="K625" s="78"/>
      <c r="L625" s="124" t="str">
        <f>IF($G625=0,"-",VLOOKUP($G625,Nomenclator!$B$6:$G$1000,3,0))</f>
        <v>-</v>
      </c>
      <c r="M625" s="124" t="str">
        <f>IF($G625=0,"-",VLOOKUP($G625,Nomenclator!$B$6:$G$1000,4,0))</f>
        <v>-</v>
      </c>
      <c r="N625" s="124" t="str">
        <f>IF($G625=0,"-",VLOOKUP($G625,Nomenclator!$B$6:$G$1000,6,0))</f>
        <v>-</v>
      </c>
      <c r="O625" s="74"/>
      <c r="P625" s="74"/>
    </row>
    <row r="626" spans="1:16" x14ac:dyDescent="0.2">
      <c r="A626" s="73" t="str">
        <f t="shared" si="9"/>
        <v>-</v>
      </c>
      <c r="B626" s="75"/>
      <c r="C626" s="74"/>
      <c r="D626" s="74"/>
      <c r="E626" s="74"/>
      <c r="F626" s="74"/>
      <c r="G626" s="74"/>
      <c r="H626" s="74"/>
      <c r="I626" s="74"/>
      <c r="J626" s="78"/>
      <c r="K626" s="78"/>
      <c r="L626" s="124" t="str">
        <f>IF($G626=0,"-",VLOOKUP($G626,Nomenclator!$B$6:$G$1000,3,0))</f>
        <v>-</v>
      </c>
      <c r="M626" s="124" t="str">
        <f>IF($G626=0,"-",VLOOKUP($G626,Nomenclator!$B$6:$G$1000,4,0))</f>
        <v>-</v>
      </c>
      <c r="N626" s="124" t="str">
        <f>IF($G626=0,"-",VLOOKUP($G626,Nomenclator!$B$6:$G$1000,6,0))</f>
        <v>-</v>
      </c>
      <c r="O626" s="74"/>
      <c r="P626" s="74"/>
    </row>
    <row r="627" spans="1:16" x14ac:dyDescent="0.2">
      <c r="A627" s="73" t="str">
        <f t="shared" si="9"/>
        <v>-</v>
      </c>
      <c r="B627" s="75"/>
      <c r="C627" s="74"/>
      <c r="D627" s="74"/>
      <c r="E627" s="74"/>
      <c r="F627" s="74"/>
      <c r="G627" s="74"/>
      <c r="H627" s="74"/>
      <c r="I627" s="74"/>
      <c r="J627" s="78"/>
      <c r="K627" s="78"/>
      <c r="L627" s="124" t="str">
        <f>IF($G627=0,"-",VLOOKUP($G627,Nomenclator!$B$6:$G$1000,3,0))</f>
        <v>-</v>
      </c>
      <c r="M627" s="124" t="str">
        <f>IF($G627=0,"-",VLOOKUP($G627,Nomenclator!$B$6:$G$1000,4,0))</f>
        <v>-</v>
      </c>
      <c r="N627" s="124" t="str">
        <f>IF($G627=0,"-",VLOOKUP($G627,Nomenclator!$B$6:$G$1000,6,0))</f>
        <v>-</v>
      </c>
      <c r="O627" s="74"/>
      <c r="P627" s="74"/>
    </row>
    <row r="628" spans="1:16" x14ac:dyDescent="0.2">
      <c r="A628" s="73" t="str">
        <f t="shared" si="9"/>
        <v>-</v>
      </c>
      <c r="B628" s="75"/>
      <c r="C628" s="74"/>
      <c r="D628" s="74"/>
      <c r="E628" s="74"/>
      <c r="F628" s="74"/>
      <c r="G628" s="74"/>
      <c r="H628" s="74"/>
      <c r="I628" s="74"/>
      <c r="J628" s="78"/>
      <c r="K628" s="78"/>
      <c r="L628" s="124" t="str">
        <f>IF($G628=0,"-",VLOOKUP($G628,Nomenclator!$B$6:$G$1000,3,0))</f>
        <v>-</v>
      </c>
      <c r="M628" s="124" t="str">
        <f>IF($G628=0,"-",VLOOKUP($G628,Nomenclator!$B$6:$G$1000,4,0))</f>
        <v>-</v>
      </c>
      <c r="N628" s="124" t="str">
        <f>IF($G628=0,"-",VLOOKUP($G628,Nomenclator!$B$6:$G$1000,6,0))</f>
        <v>-</v>
      </c>
      <c r="O628" s="74"/>
      <c r="P628" s="74"/>
    </row>
    <row r="629" spans="1:16" x14ac:dyDescent="0.2">
      <c r="A629" s="73" t="str">
        <f t="shared" si="9"/>
        <v>-</v>
      </c>
      <c r="B629" s="75"/>
      <c r="C629" s="74"/>
      <c r="D629" s="74"/>
      <c r="E629" s="74"/>
      <c r="F629" s="74"/>
      <c r="G629" s="74"/>
      <c r="H629" s="74"/>
      <c r="I629" s="74"/>
      <c r="J629" s="78"/>
      <c r="K629" s="78"/>
      <c r="L629" s="124" t="str">
        <f>IF($G629=0,"-",VLOOKUP($G629,Nomenclator!$B$6:$G$1000,3,0))</f>
        <v>-</v>
      </c>
      <c r="M629" s="124" t="str">
        <f>IF($G629=0,"-",VLOOKUP($G629,Nomenclator!$B$6:$G$1000,4,0))</f>
        <v>-</v>
      </c>
      <c r="N629" s="124" t="str">
        <f>IF($G629=0,"-",VLOOKUP($G629,Nomenclator!$B$6:$G$1000,6,0))</f>
        <v>-</v>
      </c>
      <c r="O629" s="74"/>
      <c r="P629" s="74"/>
    </row>
    <row r="630" spans="1:16" x14ac:dyDescent="0.2">
      <c r="A630" s="73" t="str">
        <f t="shared" si="9"/>
        <v>-</v>
      </c>
      <c r="B630" s="75"/>
      <c r="C630" s="74"/>
      <c r="D630" s="74"/>
      <c r="E630" s="74"/>
      <c r="F630" s="74"/>
      <c r="G630" s="74"/>
      <c r="H630" s="74"/>
      <c r="I630" s="74"/>
      <c r="J630" s="78"/>
      <c r="K630" s="78"/>
      <c r="L630" s="124" t="str">
        <f>IF($G630=0,"-",VLOOKUP($G630,Nomenclator!$B$6:$G$1000,3,0))</f>
        <v>-</v>
      </c>
      <c r="M630" s="124" t="str">
        <f>IF($G630=0,"-",VLOOKUP($G630,Nomenclator!$B$6:$G$1000,4,0))</f>
        <v>-</v>
      </c>
      <c r="N630" s="124" t="str">
        <f>IF($G630=0,"-",VLOOKUP($G630,Nomenclator!$B$6:$G$1000,6,0))</f>
        <v>-</v>
      </c>
      <c r="O630" s="74"/>
      <c r="P630" s="74"/>
    </row>
    <row r="631" spans="1:16" x14ac:dyDescent="0.2">
      <c r="A631" s="73" t="str">
        <f t="shared" si="9"/>
        <v>-</v>
      </c>
      <c r="B631" s="75"/>
      <c r="C631" s="74"/>
      <c r="D631" s="74"/>
      <c r="E631" s="74"/>
      <c r="F631" s="74"/>
      <c r="G631" s="74"/>
      <c r="H631" s="74"/>
      <c r="I631" s="74"/>
      <c r="J631" s="78"/>
      <c r="K631" s="78"/>
      <c r="L631" s="124" t="str">
        <f>IF($G631=0,"-",VLOOKUP($G631,Nomenclator!$B$6:$G$1000,3,0))</f>
        <v>-</v>
      </c>
      <c r="M631" s="124" t="str">
        <f>IF($G631=0,"-",VLOOKUP($G631,Nomenclator!$B$6:$G$1000,4,0))</f>
        <v>-</v>
      </c>
      <c r="N631" s="124" t="str">
        <f>IF($G631=0,"-",VLOOKUP($G631,Nomenclator!$B$6:$G$1000,6,0))</f>
        <v>-</v>
      </c>
      <c r="O631" s="74"/>
      <c r="P631" s="74"/>
    </row>
    <row r="632" spans="1:16" x14ac:dyDescent="0.2">
      <c r="A632" s="73" t="str">
        <f t="shared" si="9"/>
        <v>-</v>
      </c>
      <c r="B632" s="75"/>
      <c r="C632" s="74"/>
      <c r="D632" s="74"/>
      <c r="E632" s="74"/>
      <c r="F632" s="74"/>
      <c r="G632" s="74"/>
      <c r="H632" s="74"/>
      <c r="I632" s="74"/>
      <c r="J632" s="78"/>
      <c r="K632" s="78"/>
      <c r="L632" s="124" t="str">
        <f>IF($G632=0,"-",VLOOKUP($G632,Nomenclator!$B$6:$G$1000,3,0))</f>
        <v>-</v>
      </c>
      <c r="M632" s="124" t="str">
        <f>IF($G632=0,"-",VLOOKUP($G632,Nomenclator!$B$6:$G$1000,4,0))</f>
        <v>-</v>
      </c>
      <c r="N632" s="124" t="str">
        <f>IF($G632=0,"-",VLOOKUP($G632,Nomenclator!$B$6:$G$1000,6,0))</f>
        <v>-</v>
      </c>
      <c r="O632" s="74"/>
      <c r="P632" s="74"/>
    </row>
    <row r="633" spans="1:16" x14ac:dyDescent="0.2">
      <c r="A633" s="73" t="str">
        <f t="shared" si="9"/>
        <v>-</v>
      </c>
      <c r="B633" s="75"/>
      <c r="C633" s="74"/>
      <c r="D633" s="74"/>
      <c r="E633" s="74"/>
      <c r="F633" s="74"/>
      <c r="G633" s="74"/>
      <c r="H633" s="74"/>
      <c r="I633" s="74"/>
      <c r="J633" s="78"/>
      <c r="K633" s="78"/>
      <c r="L633" s="124" t="str">
        <f>IF($G633=0,"-",VLOOKUP($G633,Nomenclator!$B$6:$G$1000,3,0))</f>
        <v>-</v>
      </c>
      <c r="M633" s="124" t="str">
        <f>IF($G633=0,"-",VLOOKUP($G633,Nomenclator!$B$6:$G$1000,4,0))</f>
        <v>-</v>
      </c>
      <c r="N633" s="124" t="str">
        <f>IF($G633=0,"-",VLOOKUP($G633,Nomenclator!$B$6:$G$1000,6,0))</f>
        <v>-</v>
      </c>
      <c r="O633" s="74"/>
      <c r="P633" s="74"/>
    </row>
    <row r="634" spans="1:16" x14ac:dyDescent="0.2">
      <c r="A634" s="73" t="str">
        <f t="shared" si="9"/>
        <v>-</v>
      </c>
      <c r="B634" s="75"/>
      <c r="C634" s="74"/>
      <c r="D634" s="74"/>
      <c r="E634" s="74"/>
      <c r="F634" s="74"/>
      <c r="G634" s="74"/>
      <c r="H634" s="74"/>
      <c r="I634" s="74"/>
      <c r="J634" s="78"/>
      <c r="K634" s="78"/>
      <c r="L634" s="124" t="str">
        <f>IF($G634=0,"-",VLOOKUP($G634,Nomenclator!$B$6:$G$1000,3,0))</f>
        <v>-</v>
      </c>
      <c r="M634" s="124" t="str">
        <f>IF($G634=0,"-",VLOOKUP($G634,Nomenclator!$B$6:$G$1000,4,0))</f>
        <v>-</v>
      </c>
      <c r="N634" s="124" t="str">
        <f>IF($G634=0,"-",VLOOKUP($G634,Nomenclator!$B$6:$G$1000,6,0))</f>
        <v>-</v>
      </c>
      <c r="O634" s="74"/>
      <c r="P634" s="74"/>
    </row>
    <row r="635" spans="1:16" x14ac:dyDescent="0.2">
      <c r="A635" s="73" t="str">
        <f t="shared" si="9"/>
        <v>-</v>
      </c>
      <c r="B635" s="75"/>
      <c r="C635" s="74"/>
      <c r="D635" s="74"/>
      <c r="E635" s="74"/>
      <c r="F635" s="74"/>
      <c r="G635" s="74"/>
      <c r="H635" s="74"/>
      <c r="I635" s="74"/>
      <c r="J635" s="78"/>
      <c r="K635" s="78"/>
      <c r="L635" s="124" t="str">
        <f>IF($G635=0,"-",VLOOKUP($G635,Nomenclator!$B$6:$G$1000,3,0))</f>
        <v>-</v>
      </c>
      <c r="M635" s="124" t="str">
        <f>IF($G635=0,"-",VLOOKUP($G635,Nomenclator!$B$6:$G$1000,4,0))</f>
        <v>-</v>
      </c>
      <c r="N635" s="124" t="str">
        <f>IF($G635=0,"-",VLOOKUP($G635,Nomenclator!$B$6:$G$1000,6,0))</f>
        <v>-</v>
      </c>
      <c r="O635" s="74"/>
      <c r="P635" s="74"/>
    </row>
    <row r="636" spans="1:16" x14ac:dyDescent="0.2">
      <c r="A636" s="73" t="str">
        <f t="shared" si="9"/>
        <v>-</v>
      </c>
      <c r="B636" s="75"/>
      <c r="C636" s="74"/>
      <c r="D636" s="74"/>
      <c r="E636" s="74"/>
      <c r="F636" s="74"/>
      <c r="G636" s="74"/>
      <c r="H636" s="74"/>
      <c r="I636" s="74"/>
      <c r="J636" s="78"/>
      <c r="K636" s="78"/>
      <c r="L636" s="124" t="str">
        <f>IF($G636=0,"-",VLOOKUP($G636,Nomenclator!$B$6:$G$1000,3,0))</f>
        <v>-</v>
      </c>
      <c r="M636" s="124" t="str">
        <f>IF($G636=0,"-",VLOOKUP($G636,Nomenclator!$B$6:$G$1000,4,0))</f>
        <v>-</v>
      </c>
      <c r="N636" s="124" t="str">
        <f>IF($G636=0,"-",VLOOKUP($G636,Nomenclator!$B$6:$G$1000,6,0))</f>
        <v>-</v>
      </c>
      <c r="O636" s="74"/>
      <c r="P636" s="74"/>
    </row>
    <row r="637" spans="1:16" x14ac:dyDescent="0.2">
      <c r="A637" s="73" t="str">
        <f t="shared" si="9"/>
        <v>-</v>
      </c>
      <c r="B637" s="75"/>
      <c r="C637" s="74"/>
      <c r="D637" s="74"/>
      <c r="E637" s="74"/>
      <c r="F637" s="74"/>
      <c r="G637" s="74"/>
      <c r="H637" s="74"/>
      <c r="I637" s="74"/>
      <c r="J637" s="78"/>
      <c r="K637" s="78"/>
      <c r="L637" s="124" t="str">
        <f>IF($G637=0,"-",VLOOKUP($G637,Nomenclator!$B$6:$G$1000,3,0))</f>
        <v>-</v>
      </c>
      <c r="M637" s="124" t="str">
        <f>IF($G637=0,"-",VLOOKUP($G637,Nomenclator!$B$6:$G$1000,4,0))</f>
        <v>-</v>
      </c>
      <c r="N637" s="124" t="str">
        <f>IF($G637=0,"-",VLOOKUP($G637,Nomenclator!$B$6:$G$1000,6,0))</f>
        <v>-</v>
      </c>
      <c r="O637" s="74"/>
      <c r="P637" s="74"/>
    </row>
    <row r="638" spans="1:16" x14ac:dyDescent="0.2">
      <c r="A638" s="73" t="str">
        <f t="shared" si="9"/>
        <v>-</v>
      </c>
      <c r="B638" s="75"/>
      <c r="C638" s="74"/>
      <c r="D638" s="74"/>
      <c r="E638" s="74"/>
      <c r="F638" s="74"/>
      <c r="G638" s="74"/>
      <c r="H638" s="74"/>
      <c r="I638" s="74"/>
      <c r="J638" s="78"/>
      <c r="K638" s="78"/>
      <c r="L638" s="124" t="str">
        <f>IF($G638=0,"-",VLOOKUP($G638,Nomenclator!$B$6:$G$1000,3,0))</f>
        <v>-</v>
      </c>
      <c r="M638" s="124" t="str">
        <f>IF($G638=0,"-",VLOOKUP($G638,Nomenclator!$B$6:$G$1000,4,0))</f>
        <v>-</v>
      </c>
      <c r="N638" s="124" t="str">
        <f>IF($G638=0,"-",VLOOKUP($G638,Nomenclator!$B$6:$G$1000,6,0))</f>
        <v>-</v>
      </c>
      <c r="O638" s="74"/>
      <c r="P638" s="74"/>
    </row>
    <row r="639" spans="1:16" x14ac:dyDescent="0.2">
      <c r="A639" s="73" t="str">
        <f t="shared" si="9"/>
        <v>-</v>
      </c>
      <c r="B639" s="75"/>
      <c r="C639" s="74"/>
      <c r="D639" s="74"/>
      <c r="E639" s="74"/>
      <c r="F639" s="74"/>
      <c r="G639" s="74"/>
      <c r="H639" s="74"/>
      <c r="I639" s="74"/>
      <c r="J639" s="78"/>
      <c r="K639" s="78"/>
      <c r="L639" s="124" t="str">
        <f>IF($G639=0,"-",VLOOKUP($G639,Nomenclator!$B$6:$G$1000,3,0))</f>
        <v>-</v>
      </c>
      <c r="M639" s="124" t="str">
        <f>IF($G639=0,"-",VLOOKUP($G639,Nomenclator!$B$6:$G$1000,4,0))</f>
        <v>-</v>
      </c>
      <c r="N639" s="124" t="str">
        <f>IF($G639=0,"-",VLOOKUP($G639,Nomenclator!$B$6:$G$1000,6,0))</f>
        <v>-</v>
      </c>
      <c r="O639" s="74"/>
      <c r="P639" s="74"/>
    </row>
    <row r="640" spans="1:16" x14ac:dyDescent="0.2">
      <c r="A640" s="73" t="str">
        <f t="shared" si="9"/>
        <v>-</v>
      </c>
      <c r="B640" s="75"/>
      <c r="C640" s="74"/>
      <c r="D640" s="74"/>
      <c r="E640" s="74"/>
      <c r="F640" s="74"/>
      <c r="G640" s="74"/>
      <c r="H640" s="74"/>
      <c r="I640" s="74"/>
      <c r="J640" s="78"/>
      <c r="K640" s="78"/>
      <c r="L640" s="124" t="str">
        <f>IF($G640=0,"-",VLOOKUP($G640,Nomenclator!$B$6:$G$1000,3,0))</f>
        <v>-</v>
      </c>
      <c r="M640" s="124" t="str">
        <f>IF($G640=0,"-",VLOOKUP($G640,Nomenclator!$B$6:$G$1000,4,0))</f>
        <v>-</v>
      </c>
      <c r="N640" s="124" t="str">
        <f>IF($G640=0,"-",VLOOKUP($G640,Nomenclator!$B$6:$G$1000,6,0))</f>
        <v>-</v>
      </c>
      <c r="O640" s="74"/>
      <c r="P640" s="74"/>
    </row>
    <row r="641" spans="1:16" x14ac:dyDescent="0.2">
      <c r="A641" s="73" t="str">
        <f t="shared" si="9"/>
        <v>-</v>
      </c>
      <c r="B641" s="75"/>
      <c r="C641" s="74"/>
      <c r="D641" s="74"/>
      <c r="E641" s="74"/>
      <c r="F641" s="74"/>
      <c r="G641" s="74"/>
      <c r="H641" s="74"/>
      <c r="I641" s="74"/>
      <c r="J641" s="78"/>
      <c r="K641" s="78"/>
      <c r="L641" s="124" t="str">
        <f>IF($G641=0,"-",VLOOKUP($G641,Nomenclator!$B$6:$G$1000,3,0))</f>
        <v>-</v>
      </c>
      <c r="M641" s="124" t="str">
        <f>IF($G641=0,"-",VLOOKUP($G641,Nomenclator!$B$6:$G$1000,4,0))</f>
        <v>-</v>
      </c>
      <c r="N641" s="124" t="str">
        <f>IF($G641=0,"-",VLOOKUP($G641,Nomenclator!$B$6:$G$1000,6,0))</f>
        <v>-</v>
      </c>
      <c r="O641" s="74"/>
      <c r="P641" s="74"/>
    </row>
    <row r="642" spans="1:16" x14ac:dyDescent="0.2">
      <c r="A642" s="73" t="str">
        <f t="shared" si="9"/>
        <v>-</v>
      </c>
      <c r="B642" s="75"/>
      <c r="C642" s="74"/>
      <c r="D642" s="74"/>
      <c r="E642" s="74"/>
      <c r="F642" s="74"/>
      <c r="G642" s="74"/>
      <c r="H642" s="74"/>
      <c r="I642" s="74"/>
      <c r="J642" s="78"/>
      <c r="K642" s="78"/>
      <c r="L642" s="124" t="str">
        <f>IF($G642=0,"-",VLOOKUP($G642,Nomenclator!$B$6:$G$1000,3,0))</f>
        <v>-</v>
      </c>
      <c r="M642" s="124" t="str">
        <f>IF($G642=0,"-",VLOOKUP($G642,Nomenclator!$B$6:$G$1000,4,0))</f>
        <v>-</v>
      </c>
      <c r="N642" s="124" t="str">
        <f>IF($G642=0,"-",VLOOKUP($G642,Nomenclator!$B$6:$G$1000,6,0))</f>
        <v>-</v>
      </c>
      <c r="O642" s="74"/>
      <c r="P642" s="74"/>
    </row>
    <row r="643" spans="1:16" x14ac:dyDescent="0.2">
      <c r="A643" s="73" t="str">
        <f t="shared" si="9"/>
        <v>-</v>
      </c>
      <c r="B643" s="75"/>
      <c r="C643" s="74"/>
      <c r="D643" s="74"/>
      <c r="E643" s="74"/>
      <c r="F643" s="74"/>
      <c r="G643" s="74"/>
      <c r="H643" s="74"/>
      <c r="I643" s="74"/>
      <c r="J643" s="78"/>
      <c r="K643" s="78"/>
      <c r="L643" s="124" t="str">
        <f>IF($G643=0,"-",VLOOKUP($G643,Nomenclator!$B$6:$G$1000,3,0))</f>
        <v>-</v>
      </c>
      <c r="M643" s="124" t="str">
        <f>IF($G643=0,"-",VLOOKUP($G643,Nomenclator!$B$6:$G$1000,4,0))</f>
        <v>-</v>
      </c>
      <c r="N643" s="124" t="str">
        <f>IF($G643=0,"-",VLOOKUP($G643,Nomenclator!$B$6:$G$1000,6,0))</f>
        <v>-</v>
      </c>
      <c r="O643" s="74"/>
      <c r="P643" s="74"/>
    </row>
    <row r="644" spans="1:16" x14ac:dyDescent="0.2">
      <c r="A644" s="73" t="str">
        <f t="shared" si="9"/>
        <v>-</v>
      </c>
      <c r="B644" s="75"/>
      <c r="C644" s="74"/>
      <c r="D644" s="74"/>
      <c r="E644" s="74"/>
      <c r="F644" s="74"/>
      <c r="G644" s="74"/>
      <c r="H644" s="74"/>
      <c r="I644" s="74"/>
      <c r="J644" s="78"/>
      <c r="K644" s="78"/>
      <c r="L644" s="124" t="str">
        <f>IF($G644=0,"-",VLOOKUP($G644,Nomenclator!$B$6:$G$1000,3,0))</f>
        <v>-</v>
      </c>
      <c r="M644" s="124" t="str">
        <f>IF($G644=0,"-",VLOOKUP($G644,Nomenclator!$B$6:$G$1000,4,0))</f>
        <v>-</v>
      </c>
      <c r="N644" s="124" t="str">
        <f>IF($G644=0,"-",VLOOKUP($G644,Nomenclator!$B$6:$G$1000,6,0))</f>
        <v>-</v>
      </c>
      <c r="O644" s="74"/>
      <c r="P644" s="74"/>
    </row>
    <row r="645" spans="1:16" x14ac:dyDescent="0.2">
      <c r="A645" s="73" t="str">
        <f t="shared" si="9"/>
        <v>-</v>
      </c>
      <c r="B645" s="75"/>
      <c r="C645" s="74"/>
      <c r="D645" s="74"/>
      <c r="E645" s="74"/>
      <c r="F645" s="74"/>
      <c r="G645" s="74"/>
      <c r="H645" s="74"/>
      <c r="I645" s="74"/>
      <c r="J645" s="78"/>
      <c r="K645" s="78"/>
      <c r="L645" s="124" t="str">
        <f>IF($G645=0,"-",VLOOKUP($G645,Nomenclator!$B$6:$G$1000,3,0))</f>
        <v>-</v>
      </c>
      <c r="M645" s="124" t="str">
        <f>IF($G645=0,"-",VLOOKUP($G645,Nomenclator!$B$6:$G$1000,4,0))</f>
        <v>-</v>
      </c>
      <c r="N645" s="124" t="str">
        <f>IF($G645=0,"-",VLOOKUP($G645,Nomenclator!$B$6:$G$1000,6,0))</f>
        <v>-</v>
      </c>
      <c r="O645" s="74"/>
      <c r="P645" s="74"/>
    </row>
    <row r="646" spans="1:16" x14ac:dyDescent="0.2">
      <c r="A646" s="73" t="str">
        <f t="shared" ref="A646:A704" si="10">IF(B646=0,"-",YEAR(B646))</f>
        <v>-</v>
      </c>
      <c r="B646" s="75"/>
      <c r="C646" s="74"/>
      <c r="D646" s="74"/>
      <c r="E646" s="74"/>
      <c r="F646" s="74"/>
      <c r="G646" s="74"/>
      <c r="H646" s="74"/>
      <c r="I646" s="74"/>
      <c r="J646" s="78"/>
      <c r="K646" s="78"/>
      <c r="L646" s="124" t="str">
        <f>IF($G646=0,"-",VLOOKUP($G646,Nomenclator!$B$6:$G$1000,3,0))</f>
        <v>-</v>
      </c>
      <c r="M646" s="124" t="str">
        <f>IF($G646=0,"-",VLOOKUP($G646,Nomenclator!$B$6:$G$1000,4,0))</f>
        <v>-</v>
      </c>
      <c r="N646" s="124" t="str">
        <f>IF($G646=0,"-",VLOOKUP($G646,Nomenclator!$B$6:$G$1000,6,0))</f>
        <v>-</v>
      </c>
      <c r="O646" s="74"/>
      <c r="P646" s="74"/>
    </row>
    <row r="647" spans="1:16" x14ac:dyDescent="0.2">
      <c r="A647" s="73" t="str">
        <f t="shared" si="10"/>
        <v>-</v>
      </c>
      <c r="B647" s="75"/>
      <c r="C647" s="74"/>
      <c r="D647" s="74"/>
      <c r="E647" s="74"/>
      <c r="F647" s="74"/>
      <c r="G647" s="74"/>
      <c r="H647" s="74"/>
      <c r="I647" s="74"/>
      <c r="J647" s="78"/>
      <c r="K647" s="78"/>
      <c r="L647" s="124" t="str">
        <f>IF($G647=0,"-",VLOOKUP($G647,Nomenclator!$B$6:$G$1000,3,0))</f>
        <v>-</v>
      </c>
      <c r="M647" s="124" t="str">
        <f>IF($G647=0,"-",VLOOKUP($G647,Nomenclator!$B$6:$G$1000,4,0))</f>
        <v>-</v>
      </c>
      <c r="N647" s="124" t="str">
        <f>IF($G647=0,"-",VLOOKUP($G647,Nomenclator!$B$6:$G$1000,6,0))</f>
        <v>-</v>
      </c>
      <c r="O647" s="74"/>
      <c r="P647" s="74"/>
    </row>
    <row r="648" spans="1:16" x14ac:dyDescent="0.2">
      <c r="A648" s="73" t="str">
        <f t="shared" si="10"/>
        <v>-</v>
      </c>
      <c r="B648" s="75"/>
      <c r="C648" s="74"/>
      <c r="D648" s="74"/>
      <c r="E648" s="74"/>
      <c r="F648" s="74"/>
      <c r="G648" s="74"/>
      <c r="H648" s="74"/>
      <c r="I648" s="74"/>
      <c r="J648" s="78"/>
      <c r="K648" s="78"/>
      <c r="L648" s="124" t="str">
        <f>IF($G648=0,"-",VLOOKUP($G648,Nomenclator!$B$6:$G$1000,3,0))</f>
        <v>-</v>
      </c>
      <c r="M648" s="124" t="str">
        <f>IF($G648=0,"-",VLOOKUP($G648,Nomenclator!$B$6:$G$1000,4,0))</f>
        <v>-</v>
      </c>
      <c r="N648" s="124" t="str">
        <f>IF($G648=0,"-",VLOOKUP($G648,Nomenclator!$B$6:$G$1000,6,0))</f>
        <v>-</v>
      </c>
      <c r="O648" s="74"/>
      <c r="P648" s="74"/>
    </row>
    <row r="649" spans="1:16" x14ac:dyDescent="0.2">
      <c r="A649" s="73" t="str">
        <f t="shared" si="10"/>
        <v>-</v>
      </c>
      <c r="B649" s="75"/>
      <c r="C649" s="74"/>
      <c r="D649" s="74"/>
      <c r="E649" s="74"/>
      <c r="F649" s="74"/>
      <c r="G649" s="74"/>
      <c r="H649" s="74"/>
      <c r="I649" s="74"/>
      <c r="J649" s="78"/>
      <c r="K649" s="78"/>
      <c r="L649" s="124" t="str">
        <f>IF($G649=0,"-",VLOOKUP($G649,Nomenclator!$B$6:$G$1000,3,0))</f>
        <v>-</v>
      </c>
      <c r="M649" s="124" t="str">
        <f>IF($G649=0,"-",VLOOKUP($G649,Nomenclator!$B$6:$G$1000,4,0))</f>
        <v>-</v>
      </c>
      <c r="N649" s="124" t="str">
        <f>IF($G649=0,"-",VLOOKUP($G649,Nomenclator!$B$6:$G$1000,6,0))</f>
        <v>-</v>
      </c>
      <c r="O649" s="74"/>
      <c r="P649" s="74"/>
    </row>
    <row r="650" spans="1:16" x14ac:dyDescent="0.2">
      <c r="A650" s="73" t="str">
        <f t="shared" si="10"/>
        <v>-</v>
      </c>
      <c r="B650" s="75"/>
      <c r="C650" s="74"/>
      <c r="D650" s="74"/>
      <c r="E650" s="74"/>
      <c r="F650" s="74"/>
      <c r="G650" s="74"/>
      <c r="H650" s="74"/>
      <c r="I650" s="74"/>
      <c r="J650" s="78"/>
      <c r="K650" s="78"/>
      <c r="L650" s="124" t="str">
        <f>IF($G650=0,"-",VLOOKUP($G650,Nomenclator!$B$6:$G$1000,3,0))</f>
        <v>-</v>
      </c>
      <c r="M650" s="124" t="str">
        <f>IF($G650=0,"-",VLOOKUP($G650,Nomenclator!$B$6:$G$1000,4,0))</f>
        <v>-</v>
      </c>
      <c r="N650" s="124" t="str">
        <f>IF($G650=0,"-",VLOOKUP($G650,Nomenclator!$B$6:$G$1000,6,0))</f>
        <v>-</v>
      </c>
      <c r="O650" s="74"/>
      <c r="P650" s="74"/>
    </row>
    <row r="651" spans="1:16" x14ac:dyDescent="0.2">
      <c r="A651" s="73" t="str">
        <f t="shared" si="10"/>
        <v>-</v>
      </c>
      <c r="B651" s="75"/>
      <c r="C651" s="74"/>
      <c r="D651" s="74"/>
      <c r="E651" s="74"/>
      <c r="F651" s="74"/>
      <c r="G651" s="74"/>
      <c r="H651" s="74"/>
      <c r="I651" s="74"/>
      <c r="J651" s="78"/>
      <c r="K651" s="78"/>
      <c r="L651" s="124" t="str">
        <f>IF($G651=0,"-",VLOOKUP($G651,Nomenclator!$B$6:$G$1000,3,0))</f>
        <v>-</v>
      </c>
      <c r="M651" s="124" t="str">
        <f>IF($G651=0,"-",VLOOKUP($G651,Nomenclator!$B$6:$G$1000,4,0))</f>
        <v>-</v>
      </c>
      <c r="N651" s="124" t="str">
        <f>IF($G651=0,"-",VLOOKUP($G651,Nomenclator!$B$6:$G$1000,6,0))</f>
        <v>-</v>
      </c>
      <c r="O651" s="74"/>
      <c r="P651" s="74"/>
    </row>
    <row r="652" spans="1:16" x14ac:dyDescent="0.2">
      <c r="A652" s="73" t="str">
        <f t="shared" si="10"/>
        <v>-</v>
      </c>
      <c r="B652" s="75"/>
      <c r="C652" s="74"/>
      <c r="D652" s="74"/>
      <c r="E652" s="74"/>
      <c r="F652" s="74"/>
      <c r="G652" s="74"/>
      <c r="H652" s="74"/>
      <c r="I652" s="74"/>
      <c r="J652" s="78"/>
      <c r="K652" s="78"/>
      <c r="L652" s="124" t="str">
        <f>IF($G652=0,"-",VLOOKUP($G652,Nomenclator!$B$6:$G$1000,3,0))</f>
        <v>-</v>
      </c>
      <c r="M652" s="124" t="str">
        <f>IF($G652=0,"-",VLOOKUP($G652,Nomenclator!$B$6:$G$1000,4,0))</f>
        <v>-</v>
      </c>
      <c r="N652" s="124" t="str">
        <f>IF($G652=0,"-",VLOOKUP($G652,Nomenclator!$B$6:$G$1000,6,0))</f>
        <v>-</v>
      </c>
      <c r="O652" s="74"/>
      <c r="P652" s="74"/>
    </row>
    <row r="653" spans="1:16" x14ac:dyDescent="0.2">
      <c r="A653" s="73" t="str">
        <f t="shared" si="10"/>
        <v>-</v>
      </c>
      <c r="B653" s="75"/>
      <c r="C653" s="74"/>
      <c r="D653" s="74"/>
      <c r="E653" s="74"/>
      <c r="F653" s="74"/>
      <c r="G653" s="74"/>
      <c r="H653" s="74"/>
      <c r="I653" s="74"/>
      <c r="J653" s="78"/>
      <c r="K653" s="78"/>
      <c r="L653" s="124" t="str">
        <f>IF($G653=0,"-",VLOOKUP($G653,Nomenclator!$B$6:$G$1000,3,0))</f>
        <v>-</v>
      </c>
      <c r="M653" s="124" t="str">
        <f>IF($G653=0,"-",VLOOKUP($G653,Nomenclator!$B$6:$G$1000,4,0))</f>
        <v>-</v>
      </c>
      <c r="N653" s="124" t="str">
        <f>IF($G653=0,"-",VLOOKUP($G653,Nomenclator!$B$6:$G$1000,6,0))</f>
        <v>-</v>
      </c>
      <c r="O653" s="74"/>
      <c r="P653" s="74"/>
    </row>
    <row r="654" spans="1:16" x14ac:dyDescent="0.2">
      <c r="A654" s="73" t="str">
        <f t="shared" si="10"/>
        <v>-</v>
      </c>
      <c r="B654" s="75"/>
      <c r="C654" s="74"/>
      <c r="D654" s="74"/>
      <c r="E654" s="74"/>
      <c r="F654" s="74"/>
      <c r="G654" s="74"/>
      <c r="H654" s="74"/>
      <c r="I654" s="74"/>
      <c r="J654" s="78"/>
      <c r="K654" s="78"/>
      <c r="L654" s="124" t="str">
        <f>IF($G654=0,"-",VLOOKUP($G654,Nomenclator!$B$6:$G$1000,3,0))</f>
        <v>-</v>
      </c>
      <c r="M654" s="124" t="str">
        <f>IF($G654=0,"-",VLOOKUP($G654,Nomenclator!$B$6:$G$1000,4,0))</f>
        <v>-</v>
      </c>
      <c r="N654" s="124" t="str">
        <f>IF($G654=0,"-",VLOOKUP($G654,Nomenclator!$B$6:$G$1000,6,0))</f>
        <v>-</v>
      </c>
      <c r="O654" s="74"/>
      <c r="P654" s="74"/>
    </row>
    <row r="655" spans="1:16" x14ac:dyDescent="0.2">
      <c r="A655" s="73" t="str">
        <f t="shared" si="10"/>
        <v>-</v>
      </c>
      <c r="B655" s="75"/>
      <c r="C655" s="74"/>
      <c r="D655" s="74"/>
      <c r="E655" s="74"/>
      <c r="F655" s="74"/>
      <c r="G655" s="74"/>
      <c r="H655" s="74"/>
      <c r="I655" s="74"/>
      <c r="J655" s="78"/>
      <c r="K655" s="78"/>
      <c r="L655" s="124" t="str">
        <f>IF($G655=0,"-",VLOOKUP($G655,Nomenclator!$B$6:$G$1000,3,0))</f>
        <v>-</v>
      </c>
      <c r="M655" s="124" t="str">
        <f>IF($G655=0,"-",VLOOKUP($G655,Nomenclator!$B$6:$G$1000,4,0))</f>
        <v>-</v>
      </c>
      <c r="N655" s="124" t="str">
        <f>IF($G655=0,"-",VLOOKUP($G655,Nomenclator!$B$6:$G$1000,6,0))</f>
        <v>-</v>
      </c>
      <c r="O655" s="74"/>
      <c r="P655" s="74"/>
    </row>
    <row r="656" spans="1:16" x14ac:dyDescent="0.2">
      <c r="A656" s="73" t="str">
        <f t="shared" si="10"/>
        <v>-</v>
      </c>
      <c r="B656" s="75"/>
      <c r="C656" s="74"/>
      <c r="D656" s="74"/>
      <c r="E656" s="74"/>
      <c r="F656" s="74"/>
      <c r="G656" s="74"/>
      <c r="H656" s="74"/>
      <c r="I656" s="74"/>
      <c r="J656" s="78"/>
      <c r="K656" s="78"/>
      <c r="L656" s="124" t="str">
        <f>IF($G656=0,"-",VLOOKUP($G656,Nomenclator!$B$6:$G$1000,3,0))</f>
        <v>-</v>
      </c>
      <c r="M656" s="124" t="str">
        <f>IF($G656=0,"-",VLOOKUP($G656,Nomenclator!$B$6:$G$1000,4,0))</f>
        <v>-</v>
      </c>
      <c r="N656" s="124" t="str">
        <f>IF($G656=0,"-",VLOOKUP($G656,Nomenclator!$B$6:$G$1000,6,0))</f>
        <v>-</v>
      </c>
      <c r="O656" s="74"/>
      <c r="P656" s="74"/>
    </row>
    <row r="657" spans="1:16" x14ac:dyDescent="0.2">
      <c r="A657" s="73" t="str">
        <f t="shared" si="10"/>
        <v>-</v>
      </c>
      <c r="B657" s="75"/>
      <c r="C657" s="74"/>
      <c r="D657" s="74"/>
      <c r="E657" s="74"/>
      <c r="F657" s="74"/>
      <c r="G657" s="74"/>
      <c r="H657" s="74"/>
      <c r="I657" s="74"/>
      <c r="J657" s="78"/>
      <c r="K657" s="78"/>
      <c r="L657" s="124" t="str">
        <f>IF($G657=0,"-",VLOOKUP($G657,Nomenclator!$B$6:$G$1000,3,0))</f>
        <v>-</v>
      </c>
      <c r="M657" s="124" t="str">
        <f>IF($G657=0,"-",VLOOKUP($G657,Nomenclator!$B$6:$G$1000,4,0))</f>
        <v>-</v>
      </c>
      <c r="N657" s="124" t="str">
        <f>IF($G657=0,"-",VLOOKUP($G657,Nomenclator!$B$6:$G$1000,6,0))</f>
        <v>-</v>
      </c>
      <c r="O657" s="74"/>
      <c r="P657" s="74"/>
    </row>
    <row r="658" spans="1:16" x14ac:dyDescent="0.2">
      <c r="A658" s="73" t="str">
        <f t="shared" si="10"/>
        <v>-</v>
      </c>
      <c r="B658" s="75"/>
      <c r="C658" s="74"/>
      <c r="D658" s="74"/>
      <c r="E658" s="74"/>
      <c r="F658" s="74"/>
      <c r="G658" s="74"/>
      <c r="H658" s="74"/>
      <c r="I658" s="74"/>
      <c r="J658" s="78"/>
      <c r="K658" s="78"/>
      <c r="L658" s="124" t="str">
        <f>IF($G658=0,"-",VLOOKUP($G658,Nomenclator!$B$6:$G$1000,3,0))</f>
        <v>-</v>
      </c>
      <c r="M658" s="124" t="str">
        <f>IF($G658=0,"-",VLOOKUP($G658,Nomenclator!$B$6:$G$1000,4,0))</f>
        <v>-</v>
      </c>
      <c r="N658" s="124" t="str">
        <f>IF($G658=0,"-",VLOOKUP($G658,Nomenclator!$B$6:$G$1000,6,0))</f>
        <v>-</v>
      </c>
      <c r="O658" s="74"/>
      <c r="P658" s="74"/>
    </row>
    <row r="659" spans="1:16" x14ac:dyDescent="0.2">
      <c r="A659" s="73" t="str">
        <f t="shared" si="10"/>
        <v>-</v>
      </c>
      <c r="B659" s="75"/>
      <c r="C659" s="74"/>
      <c r="D659" s="74"/>
      <c r="E659" s="74"/>
      <c r="F659" s="74"/>
      <c r="G659" s="74"/>
      <c r="H659" s="74"/>
      <c r="I659" s="74"/>
      <c r="J659" s="78"/>
      <c r="K659" s="78"/>
      <c r="L659" s="124" t="str">
        <f>IF($G659=0,"-",VLOOKUP($G659,Nomenclator!$B$6:$G$1000,3,0))</f>
        <v>-</v>
      </c>
      <c r="M659" s="124" t="str">
        <f>IF($G659=0,"-",VLOOKUP($G659,Nomenclator!$B$6:$G$1000,4,0))</f>
        <v>-</v>
      </c>
      <c r="N659" s="124" t="str">
        <f>IF($G659=0,"-",VLOOKUP($G659,Nomenclator!$B$6:$G$1000,6,0))</f>
        <v>-</v>
      </c>
      <c r="O659" s="74"/>
      <c r="P659" s="74"/>
    </row>
    <row r="660" spans="1:16" x14ac:dyDescent="0.2">
      <c r="A660" s="73" t="str">
        <f t="shared" si="10"/>
        <v>-</v>
      </c>
      <c r="B660" s="75"/>
      <c r="C660" s="74"/>
      <c r="D660" s="74"/>
      <c r="E660" s="74"/>
      <c r="F660" s="74"/>
      <c r="G660" s="74"/>
      <c r="H660" s="74"/>
      <c r="I660" s="74"/>
      <c r="J660" s="78"/>
      <c r="K660" s="78"/>
      <c r="L660" s="124" t="str">
        <f>IF($G660=0,"-",VLOOKUP($G660,Nomenclator!$B$6:$G$1000,3,0))</f>
        <v>-</v>
      </c>
      <c r="M660" s="124" t="str">
        <f>IF($G660=0,"-",VLOOKUP($G660,Nomenclator!$B$6:$G$1000,4,0))</f>
        <v>-</v>
      </c>
      <c r="N660" s="124" t="str">
        <f>IF($G660=0,"-",VLOOKUP($G660,Nomenclator!$B$6:$G$1000,6,0))</f>
        <v>-</v>
      </c>
      <c r="O660" s="74"/>
      <c r="P660" s="74"/>
    </row>
    <row r="661" spans="1:16" x14ac:dyDescent="0.2">
      <c r="A661" s="73" t="str">
        <f t="shared" si="10"/>
        <v>-</v>
      </c>
      <c r="B661" s="75"/>
      <c r="C661" s="74"/>
      <c r="D661" s="74"/>
      <c r="E661" s="74"/>
      <c r="F661" s="74"/>
      <c r="G661" s="74"/>
      <c r="H661" s="74"/>
      <c r="I661" s="74"/>
      <c r="J661" s="78"/>
      <c r="K661" s="78"/>
      <c r="L661" s="124" t="str">
        <f>IF($G661=0,"-",VLOOKUP($G661,Nomenclator!$B$6:$G$1000,3,0))</f>
        <v>-</v>
      </c>
      <c r="M661" s="124" t="str">
        <f>IF($G661=0,"-",VLOOKUP($G661,Nomenclator!$B$6:$G$1000,4,0))</f>
        <v>-</v>
      </c>
      <c r="N661" s="124" t="str">
        <f>IF($G661=0,"-",VLOOKUP($G661,Nomenclator!$B$6:$G$1000,6,0))</f>
        <v>-</v>
      </c>
      <c r="O661" s="74"/>
      <c r="P661" s="74"/>
    </row>
    <row r="662" spans="1:16" x14ac:dyDescent="0.2">
      <c r="A662" s="73" t="str">
        <f t="shared" si="10"/>
        <v>-</v>
      </c>
      <c r="B662" s="75"/>
      <c r="C662" s="74"/>
      <c r="D662" s="74"/>
      <c r="E662" s="74"/>
      <c r="F662" s="74"/>
      <c r="G662" s="74"/>
      <c r="H662" s="74"/>
      <c r="I662" s="74"/>
      <c r="J662" s="78"/>
      <c r="K662" s="78"/>
      <c r="L662" s="124" t="str">
        <f>IF($G662=0,"-",VLOOKUP($G662,Nomenclator!$B$6:$G$1000,3,0))</f>
        <v>-</v>
      </c>
      <c r="M662" s="124" t="str">
        <f>IF($G662=0,"-",VLOOKUP($G662,Nomenclator!$B$6:$G$1000,4,0))</f>
        <v>-</v>
      </c>
      <c r="N662" s="124" t="str">
        <f>IF($G662=0,"-",VLOOKUP($G662,Nomenclator!$B$6:$G$1000,6,0))</f>
        <v>-</v>
      </c>
      <c r="O662" s="74"/>
      <c r="P662" s="74"/>
    </row>
    <row r="663" spans="1:16" x14ac:dyDescent="0.2">
      <c r="A663" s="73" t="str">
        <f t="shared" si="10"/>
        <v>-</v>
      </c>
      <c r="B663" s="75"/>
      <c r="C663" s="74"/>
      <c r="D663" s="74"/>
      <c r="E663" s="74"/>
      <c r="F663" s="74"/>
      <c r="G663" s="74"/>
      <c r="H663" s="74"/>
      <c r="I663" s="74"/>
      <c r="J663" s="78"/>
      <c r="K663" s="78"/>
      <c r="L663" s="124" t="str">
        <f>IF($G663=0,"-",VLOOKUP($G663,Nomenclator!$B$6:$G$1000,3,0))</f>
        <v>-</v>
      </c>
      <c r="M663" s="124" t="str">
        <f>IF($G663=0,"-",VLOOKUP($G663,Nomenclator!$B$6:$G$1000,4,0))</f>
        <v>-</v>
      </c>
      <c r="N663" s="124" t="str">
        <f>IF($G663=0,"-",VLOOKUP($G663,Nomenclator!$B$6:$G$1000,6,0))</f>
        <v>-</v>
      </c>
      <c r="O663" s="74"/>
      <c r="P663" s="74"/>
    </row>
    <row r="664" spans="1:16" x14ac:dyDescent="0.2">
      <c r="A664" s="73" t="str">
        <f t="shared" si="10"/>
        <v>-</v>
      </c>
      <c r="B664" s="75"/>
      <c r="C664" s="74"/>
      <c r="D664" s="74"/>
      <c r="E664" s="74"/>
      <c r="F664" s="74"/>
      <c r="G664" s="74"/>
      <c r="H664" s="74"/>
      <c r="I664" s="74"/>
      <c r="J664" s="78"/>
      <c r="K664" s="78"/>
      <c r="L664" s="124" t="str">
        <f>IF($G664=0,"-",VLOOKUP($G664,Nomenclator!$B$6:$G$1000,3,0))</f>
        <v>-</v>
      </c>
      <c r="M664" s="124" t="str">
        <f>IF($G664=0,"-",VLOOKUP($G664,Nomenclator!$B$6:$G$1000,4,0))</f>
        <v>-</v>
      </c>
      <c r="N664" s="124" t="str">
        <f>IF($G664=0,"-",VLOOKUP($G664,Nomenclator!$B$6:$G$1000,6,0))</f>
        <v>-</v>
      </c>
      <c r="O664" s="74"/>
      <c r="P664" s="74"/>
    </row>
    <row r="665" spans="1:16" x14ac:dyDescent="0.2">
      <c r="A665" s="73" t="str">
        <f t="shared" si="10"/>
        <v>-</v>
      </c>
      <c r="B665" s="75"/>
      <c r="C665" s="74"/>
      <c r="D665" s="74"/>
      <c r="E665" s="74"/>
      <c r="F665" s="74"/>
      <c r="G665" s="74"/>
      <c r="H665" s="74"/>
      <c r="I665" s="74"/>
      <c r="J665" s="78"/>
      <c r="K665" s="78"/>
      <c r="L665" s="124" t="str">
        <f>IF($G665=0,"-",VLOOKUP($G665,Nomenclator!$B$6:$G$1000,3,0))</f>
        <v>-</v>
      </c>
      <c r="M665" s="124" t="str">
        <f>IF($G665=0,"-",VLOOKUP($G665,Nomenclator!$B$6:$G$1000,4,0))</f>
        <v>-</v>
      </c>
      <c r="N665" s="124" t="str">
        <f>IF($G665=0,"-",VLOOKUP($G665,Nomenclator!$B$6:$G$1000,6,0))</f>
        <v>-</v>
      </c>
      <c r="O665" s="74"/>
      <c r="P665" s="74"/>
    </row>
    <row r="666" spans="1:16" x14ac:dyDescent="0.2">
      <c r="A666" s="73" t="str">
        <f t="shared" si="10"/>
        <v>-</v>
      </c>
      <c r="B666" s="75"/>
      <c r="C666" s="74"/>
      <c r="D666" s="74"/>
      <c r="E666" s="74"/>
      <c r="F666" s="74"/>
      <c r="G666" s="74"/>
      <c r="H666" s="74"/>
      <c r="I666" s="74"/>
      <c r="J666" s="78"/>
      <c r="K666" s="78"/>
      <c r="L666" s="124" t="str">
        <f>IF($G666=0,"-",VLOOKUP($G666,Nomenclator!$B$6:$G$1000,3,0))</f>
        <v>-</v>
      </c>
      <c r="M666" s="124" t="str">
        <f>IF($G666=0,"-",VLOOKUP($G666,Nomenclator!$B$6:$G$1000,4,0))</f>
        <v>-</v>
      </c>
      <c r="N666" s="124" t="str">
        <f>IF($G666=0,"-",VLOOKUP($G666,Nomenclator!$B$6:$G$1000,6,0))</f>
        <v>-</v>
      </c>
      <c r="O666" s="74"/>
      <c r="P666" s="74"/>
    </row>
    <row r="667" spans="1:16" x14ac:dyDescent="0.2">
      <c r="A667" s="73" t="str">
        <f t="shared" si="10"/>
        <v>-</v>
      </c>
      <c r="B667" s="75"/>
      <c r="C667" s="74"/>
      <c r="D667" s="74"/>
      <c r="E667" s="74"/>
      <c r="F667" s="74"/>
      <c r="G667" s="74"/>
      <c r="H667" s="74"/>
      <c r="I667" s="74"/>
      <c r="J667" s="78"/>
      <c r="K667" s="78"/>
      <c r="L667" s="124" t="str">
        <f>IF($G667=0,"-",VLOOKUP($G667,Nomenclator!$B$6:$G$1000,3,0))</f>
        <v>-</v>
      </c>
      <c r="M667" s="124" t="str">
        <f>IF($G667=0,"-",VLOOKUP($G667,Nomenclator!$B$6:$G$1000,4,0))</f>
        <v>-</v>
      </c>
      <c r="N667" s="124" t="str">
        <f>IF($G667=0,"-",VLOOKUP($G667,Nomenclator!$B$6:$G$1000,6,0))</f>
        <v>-</v>
      </c>
      <c r="O667" s="74"/>
      <c r="P667" s="74"/>
    </row>
    <row r="668" spans="1:16" x14ac:dyDescent="0.2">
      <c r="A668" s="73" t="str">
        <f t="shared" si="10"/>
        <v>-</v>
      </c>
      <c r="B668" s="75"/>
      <c r="C668" s="74"/>
      <c r="D668" s="74"/>
      <c r="E668" s="74"/>
      <c r="F668" s="74"/>
      <c r="G668" s="74"/>
      <c r="H668" s="74"/>
      <c r="I668" s="74"/>
      <c r="J668" s="78"/>
      <c r="K668" s="78"/>
      <c r="L668" s="124" t="str">
        <f>IF($G668=0,"-",VLOOKUP($G668,Nomenclator!$B$6:$G$1000,3,0))</f>
        <v>-</v>
      </c>
      <c r="M668" s="124" t="str">
        <f>IF($G668=0,"-",VLOOKUP($G668,Nomenclator!$B$6:$G$1000,4,0))</f>
        <v>-</v>
      </c>
      <c r="N668" s="124" t="str">
        <f>IF($G668=0,"-",VLOOKUP($G668,Nomenclator!$B$6:$G$1000,6,0))</f>
        <v>-</v>
      </c>
      <c r="O668" s="74"/>
      <c r="P668" s="74"/>
    </row>
    <row r="669" spans="1:16" x14ac:dyDescent="0.2">
      <c r="A669" s="73" t="str">
        <f t="shared" si="10"/>
        <v>-</v>
      </c>
      <c r="B669" s="75"/>
      <c r="C669" s="74"/>
      <c r="D669" s="74"/>
      <c r="E669" s="74"/>
      <c r="F669" s="74"/>
      <c r="G669" s="74"/>
      <c r="H669" s="74"/>
      <c r="I669" s="74"/>
      <c r="J669" s="78"/>
      <c r="K669" s="78"/>
      <c r="L669" s="124" t="str">
        <f>IF($G669=0,"-",VLOOKUP($G669,Nomenclator!$B$6:$G$1000,3,0))</f>
        <v>-</v>
      </c>
      <c r="M669" s="124" t="str">
        <f>IF($G669=0,"-",VLOOKUP($G669,Nomenclator!$B$6:$G$1000,4,0))</f>
        <v>-</v>
      </c>
      <c r="N669" s="124" t="str">
        <f>IF($G669=0,"-",VLOOKUP($G669,Nomenclator!$B$6:$G$1000,6,0))</f>
        <v>-</v>
      </c>
      <c r="O669" s="74"/>
      <c r="P669" s="74"/>
    </row>
    <row r="670" spans="1:16" x14ac:dyDescent="0.2">
      <c r="A670" s="73" t="str">
        <f t="shared" si="10"/>
        <v>-</v>
      </c>
      <c r="B670" s="75"/>
      <c r="C670" s="74"/>
      <c r="D670" s="74"/>
      <c r="E670" s="74"/>
      <c r="F670" s="74"/>
      <c r="G670" s="74"/>
      <c r="H670" s="74"/>
      <c r="I670" s="74"/>
      <c r="J670" s="78"/>
      <c r="K670" s="78"/>
      <c r="L670" s="124" t="str">
        <f>IF($G670=0,"-",VLOOKUP($G670,Nomenclator!$B$6:$G$1000,3,0))</f>
        <v>-</v>
      </c>
      <c r="M670" s="124" t="str">
        <f>IF($G670=0,"-",VLOOKUP($G670,Nomenclator!$B$6:$G$1000,4,0))</f>
        <v>-</v>
      </c>
      <c r="N670" s="124" t="str">
        <f>IF($G670=0,"-",VLOOKUP($G670,Nomenclator!$B$6:$G$1000,6,0))</f>
        <v>-</v>
      </c>
      <c r="O670" s="74"/>
      <c r="P670" s="74"/>
    </row>
    <row r="671" spans="1:16" x14ac:dyDescent="0.2">
      <c r="A671" s="73" t="str">
        <f t="shared" si="10"/>
        <v>-</v>
      </c>
      <c r="B671" s="75"/>
      <c r="C671" s="74"/>
      <c r="D671" s="74"/>
      <c r="E671" s="74"/>
      <c r="F671" s="74"/>
      <c r="G671" s="74"/>
      <c r="H671" s="74"/>
      <c r="I671" s="74"/>
      <c r="J671" s="78"/>
      <c r="K671" s="78"/>
      <c r="L671" s="124" t="str">
        <f>IF($G671=0,"-",VLOOKUP($G671,Nomenclator!$B$6:$G$1000,3,0))</f>
        <v>-</v>
      </c>
      <c r="M671" s="124" t="str">
        <f>IF($G671=0,"-",VLOOKUP($G671,Nomenclator!$B$6:$G$1000,4,0))</f>
        <v>-</v>
      </c>
      <c r="N671" s="124" t="str">
        <f>IF($G671=0,"-",VLOOKUP($G671,Nomenclator!$B$6:$G$1000,6,0))</f>
        <v>-</v>
      </c>
      <c r="O671" s="74"/>
      <c r="P671" s="74"/>
    </row>
    <row r="672" spans="1:16" x14ac:dyDescent="0.2">
      <c r="A672" s="73" t="str">
        <f t="shared" si="10"/>
        <v>-</v>
      </c>
      <c r="B672" s="75"/>
      <c r="C672" s="74"/>
      <c r="D672" s="74"/>
      <c r="E672" s="74"/>
      <c r="F672" s="74"/>
      <c r="G672" s="74"/>
      <c r="H672" s="74"/>
      <c r="I672" s="74"/>
      <c r="J672" s="78"/>
      <c r="K672" s="78"/>
      <c r="L672" s="124" t="str">
        <f>IF($G672=0,"-",VLOOKUP($G672,Nomenclator!$B$6:$G$1000,3,0))</f>
        <v>-</v>
      </c>
      <c r="M672" s="124" t="str">
        <f>IF($G672=0,"-",VLOOKUP($G672,Nomenclator!$B$6:$G$1000,4,0))</f>
        <v>-</v>
      </c>
      <c r="N672" s="124" t="str">
        <f>IF($G672=0,"-",VLOOKUP($G672,Nomenclator!$B$6:$G$1000,6,0))</f>
        <v>-</v>
      </c>
      <c r="O672" s="74"/>
      <c r="P672" s="74"/>
    </row>
    <row r="673" spans="1:16" x14ac:dyDescent="0.2">
      <c r="A673" s="73" t="str">
        <f t="shared" si="10"/>
        <v>-</v>
      </c>
      <c r="B673" s="75"/>
      <c r="C673" s="74"/>
      <c r="D673" s="74"/>
      <c r="E673" s="74"/>
      <c r="F673" s="74"/>
      <c r="G673" s="74"/>
      <c r="H673" s="74"/>
      <c r="I673" s="74"/>
      <c r="J673" s="78"/>
      <c r="K673" s="78"/>
      <c r="L673" s="124" t="str">
        <f>IF($G673=0,"-",VLOOKUP($G673,Nomenclator!$B$6:$G$1000,3,0))</f>
        <v>-</v>
      </c>
      <c r="M673" s="124" t="str">
        <f>IF($G673=0,"-",VLOOKUP($G673,Nomenclator!$B$6:$G$1000,4,0))</f>
        <v>-</v>
      </c>
      <c r="N673" s="124" t="str">
        <f>IF($G673=0,"-",VLOOKUP($G673,Nomenclator!$B$6:$G$1000,6,0))</f>
        <v>-</v>
      </c>
      <c r="O673" s="74"/>
      <c r="P673" s="74"/>
    </row>
    <row r="674" spans="1:16" x14ac:dyDescent="0.2">
      <c r="A674" s="73" t="str">
        <f t="shared" si="10"/>
        <v>-</v>
      </c>
      <c r="B674" s="75"/>
      <c r="C674" s="74"/>
      <c r="D674" s="74"/>
      <c r="E674" s="74"/>
      <c r="F674" s="74"/>
      <c r="G674" s="74"/>
      <c r="H674" s="74"/>
      <c r="I674" s="74"/>
      <c r="J674" s="78"/>
      <c r="K674" s="78"/>
      <c r="L674" s="124" t="str">
        <f>IF($G674=0,"-",VLOOKUP($G674,Nomenclator!$B$6:$G$1000,3,0))</f>
        <v>-</v>
      </c>
      <c r="M674" s="124" t="str">
        <f>IF($G674=0,"-",VLOOKUP($G674,Nomenclator!$B$6:$G$1000,4,0))</f>
        <v>-</v>
      </c>
      <c r="N674" s="124" t="str">
        <f>IF($G674=0,"-",VLOOKUP($G674,Nomenclator!$B$6:$G$1000,6,0))</f>
        <v>-</v>
      </c>
      <c r="O674" s="74"/>
      <c r="P674" s="74"/>
    </row>
    <row r="675" spans="1:16" x14ac:dyDescent="0.2">
      <c r="A675" s="73" t="str">
        <f t="shared" si="10"/>
        <v>-</v>
      </c>
      <c r="B675" s="75"/>
      <c r="C675" s="74"/>
      <c r="D675" s="74"/>
      <c r="E675" s="74"/>
      <c r="F675" s="74"/>
      <c r="G675" s="74"/>
      <c r="H675" s="74"/>
      <c r="I675" s="74"/>
      <c r="J675" s="78"/>
      <c r="K675" s="78"/>
      <c r="L675" s="124" t="str">
        <f>IF($G675=0,"-",VLOOKUP($G675,Nomenclator!$B$6:$G$1000,3,0))</f>
        <v>-</v>
      </c>
      <c r="M675" s="124" t="str">
        <f>IF($G675=0,"-",VLOOKUP($G675,Nomenclator!$B$6:$G$1000,4,0))</f>
        <v>-</v>
      </c>
      <c r="N675" s="124" t="str">
        <f>IF($G675=0,"-",VLOOKUP($G675,Nomenclator!$B$6:$G$1000,6,0))</f>
        <v>-</v>
      </c>
      <c r="O675" s="74"/>
      <c r="P675" s="74"/>
    </row>
    <row r="676" spans="1:16" x14ac:dyDescent="0.2">
      <c r="A676" s="73" t="str">
        <f t="shared" si="10"/>
        <v>-</v>
      </c>
      <c r="B676" s="75"/>
      <c r="C676" s="74"/>
      <c r="D676" s="74"/>
      <c r="E676" s="74"/>
      <c r="F676" s="74"/>
      <c r="G676" s="74"/>
      <c r="H676" s="74"/>
      <c r="I676" s="74"/>
      <c r="J676" s="78"/>
      <c r="K676" s="78"/>
      <c r="L676" s="124" t="str">
        <f>IF($G676=0,"-",VLOOKUP($G676,Nomenclator!$B$6:$G$1000,3,0))</f>
        <v>-</v>
      </c>
      <c r="M676" s="124" t="str">
        <f>IF($G676=0,"-",VLOOKUP($G676,Nomenclator!$B$6:$G$1000,4,0))</f>
        <v>-</v>
      </c>
      <c r="N676" s="124" t="str">
        <f>IF($G676=0,"-",VLOOKUP($G676,Nomenclator!$B$6:$G$1000,6,0))</f>
        <v>-</v>
      </c>
      <c r="O676" s="74"/>
      <c r="P676" s="74"/>
    </row>
    <row r="677" spans="1:16" x14ac:dyDescent="0.2">
      <c r="A677" s="73" t="str">
        <f t="shared" si="10"/>
        <v>-</v>
      </c>
      <c r="B677" s="75"/>
      <c r="C677" s="74"/>
      <c r="D677" s="74"/>
      <c r="E677" s="74"/>
      <c r="F677" s="74"/>
      <c r="G677" s="74"/>
      <c r="H677" s="74"/>
      <c r="I677" s="74"/>
      <c r="J677" s="78"/>
      <c r="K677" s="78"/>
      <c r="L677" s="124" t="str">
        <f>IF($G677=0,"-",VLOOKUP($G677,Nomenclator!$B$6:$G$1000,3,0))</f>
        <v>-</v>
      </c>
      <c r="M677" s="124" t="str">
        <f>IF($G677=0,"-",VLOOKUP($G677,Nomenclator!$B$6:$G$1000,4,0))</f>
        <v>-</v>
      </c>
      <c r="N677" s="124" t="str">
        <f>IF($G677=0,"-",VLOOKUP($G677,Nomenclator!$B$6:$G$1000,6,0))</f>
        <v>-</v>
      </c>
      <c r="O677" s="74"/>
      <c r="P677" s="74"/>
    </row>
    <row r="678" spans="1:16" x14ac:dyDescent="0.2">
      <c r="A678" s="73" t="str">
        <f t="shared" si="10"/>
        <v>-</v>
      </c>
      <c r="B678" s="75"/>
      <c r="C678" s="74"/>
      <c r="D678" s="74"/>
      <c r="E678" s="74"/>
      <c r="F678" s="74"/>
      <c r="G678" s="74"/>
      <c r="H678" s="74"/>
      <c r="I678" s="74"/>
      <c r="J678" s="78"/>
      <c r="K678" s="78"/>
      <c r="L678" s="124" t="str">
        <f>IF($G678=0,"-",VLOOKUP($G678,Nomenclator!$B$6:$G$1000,3,0))</f>
        <v>-</v>
      </c>
      <c r="M678" s="124" t="str">
        <f>IF($G678=0,"-",VLOOKUP($G678,Nomenclator!$B$6:$G$1000,4,0))</f>
        <v>-</v>
      </c>
      <c r="N678" s="124" t="str">
        <f>IF($G678=0,"-",VLOOKUP($G678,Nomenclator!$B$6:$G$1000,6,0))</f>
        <v>-</v>
      </c>
      <c r="O678" s="74"/>
      <c r="P678" s="74"/>
    </row>
    <row r="679" spans="1:16" x14ac:dyDescent="0.2">
      <c r="A679" s="73" t="str">
        <f t="shared" si="10"/>
        <v>-</v>
      </c>
      <c r="B679" s="75"/>
      <c r="C679" s="74"/>
      <c r="D679" s="74"/>
      <c r="E679" s="74"/>
      <c r="F679" s="74"/>
      <c r="G679" s="74"/>
      <c r="H679" s="74"/>
      <c r="I679" s="74"/>
      <c r="J679" s="78"/>
      <c r="K679" s="78"/>
      <c r="L679" s="124" t="str">
        <f>IF($G679=0,"-",VLOOKUP($G679,Nomenclator!$B$6:$G$1000,3,0))</f>
        <v>-</v>
      </c>
      <c r="M679" s="124" t="str">
        <f>IF($G679=0,"-",VLOOKUP($G679,Nomenclator!$B$6:$G$1000,4,0))</f>
        <v>-</v>
      </c>
      <c r="N679" s="124" t="str">
        <f>IF($G679=0,"-",VLOOKUP($G679,Nomenclator!$B$6:$G$1000,6,0))</f>
        <v>-</v>
      </c>
      <c r="O679" s="74"/>
      <c r="P679" s="74"/>
    </row>
    <row r="680" spans="1:16" x14ac:dyDescent="0.2">
      <c r="A680" s="73" t="str">
        <f t="shared" si="10"/>
        <v>-</v>
      </c>
      <c r="B680" s="75"/>
      <c r="C680" s="74"/>
      <c r="D680" s="74"/>
      <c r="E680" s="74"/>
      <c r="F680" s="74"/>
      <c r="G680" s="74"/>
      <c r="H680" s="74"/>
      <c r="I680" s="74"/>
      <c r="J680" s="78"/>
      <c r="K680" s="78"/>
      <c r="L680" s="124" t="str">
        <f>IF($G680=0,"-",VLOOKUP($G680,Nomenclator!$B$6:$G$1000,3,0))</f>
        <v>-</v>
      </c>
      <c r="M680" s="124" t="str">
        <f>IF($G680=0,"-",VLOOKUP($G680,Nomenclator!$B$6:$G$1000,4,0))</f>
        <v>-</v>
      </c>
      <c r="N680" s="124" t="str">
        <f>IF($G680=0,"-",VLOOKUP($G680,Nomenclator!$B$6:$G$1000,6,0))</f>
        <v>-</v>
      </c>
      <c r="O680" s="74"/>
      <c r="P680" s="74"/>
    </row>
    <row r="681" spans="1:16" x14ac:dyDescent="0.2">
      <c r="A681" s="73" t="str">
        <f t="shared" si="10"/>
        <v>-</v>
      </c>
      <c r="B681" s="75"/>
      <c r="C681" s="74"/>
      <c r="D681" s="74"/>
      <c r="E681" s="74"/>
      <c r="F681" s="74"/>
      <c r="G681" s="74"/>
      <c r="H681" s="74"/>
      <c r="I681" s="74"/>
      <c r="J681" s="78"/>
      <c r="K681" s="78"/>
      <c r="L681" s="124" t="str">
        <f>IF($G681=0,"-",VLOOKUP($G681,Nomenclator!$B$6:$G$1000,3,0))</f>
        <v>-</v>
      </c>
      <c r="M681" s="124" t="str">
        <f>IF($G681=0,"-",VLOOKUP($G681,Nomenclator!$B$6:$G$1000,4,0))</f>
        <v>-</v>
      </c>
      <c r="N681" s="124" t="str">
        <f>IF($G681=0,"-",VLOOKUP($G681,Nomenclator!$B$6:$G$1000,6,0))</f>
        <v>-</v>
      </c>
      <c r="O681" s="74"/>
      <c r="P681" s="74"/>
    </row>
    <row r="682" spans="1:16" x14ac:dyDescent="0.2">
      <c r="A682" s="73" t="str">
        <f t="shared" si="10"/>
        <v>-</v>
      </c>
      <c r="B682" s="75"/>
      <c r="C682" s="74"/>
      <c r="D682" s="74"/>
      <c r="E682" s="74"/>
      <c r="F682" s="74"/>
      <c r="G682" s="74"/>
      <c r="H682" s="74"/>
      <c r="I682" s="74"/>
      <c r="J682" s="78"/>
      <c r="K682" s="78"/>
      <c r="L682" s="124" t="str">
        <f>IF($G682=0,"-",VLOOKUP($G682,Nomenclator!$B$6:$G$1000,3,0))</f>
        <v>-</v>
      </c>
      <c r="M682" s="124" t="str">
        <f>IF($G682=0,"-",VLOOKUP($G682,Nomenclator!$B$6:$G$1000,4,0))</f>
        <v>-</v>
      </c>
      <c r="N682" s="124" t="str">
        <f>IF($G682=0,"-",VLOOKUP($G682,Nomenclator!$B$6:$G$1000,6,0))</f>
        <v>-</v>
      </c>
      <c r="O682" s="74"/>
      <c r="P682" s="74"/>
    </row>
    <row r="683" spans="1:16" x14ac:dyDescent="0.2">
      <c r="A683" s="73" t="str">
        <f t="shared" si="10"/>
        <v>-</v>
      </c>
      <c r="B683" s="75"/>
      <c r="C683" s="74"/>
      <c r="D683" s="74"/>
      <c r="E683" s="74"/>
      <c r="F683" s="74"/>
      <c r="G683" s="74"/>
      <c r="H683" s="74"/>
      <c r="I683" s="74"/>
      <c r="J683" s="78"/>
      <c r="K683" s="78"/>
      <c r="L683" s="124" t="str">
        <f>IF($G683=0,"-",VLOOKUP($G683,Nomenclator!$B$6:$G$1000,3,0))</f>
        <v>-</v>
      </c>
      <c r="M683" s="124" t="str">
        <f>IF($G683=0,"-",VLOOKUP($G683,Nomenclator!$B$6:$G$1000,4,0))</f>
        <v>-</v>
      </c>
      <c r="N683" s="124" t="str">
        <f>IF($G683=0,"-",VLOOKUP($G683,Nomenclator!$B$6:$G$1000,6,0))</f>
        <v>-</v>
      </c>
      <c r="O683" s="74"/>
      <c r="P683" s="74"/>
    </row>
    <row r="684" spans="1:16" x14ac:dyDescent="0.2">
      <c r="A684" s="73" t="str">
        <f t="shared" si="10"/>
        <v>-</v>
      </c>
      <c r="B684" s="75"/>
      <c r="C684" s="74"/>
      <c r="D684" s="74"/>
      <c r="E684" s="74"/>
      <c r="F684" s="74"/>
      <c r="G684" s="74"/>
      <c r="H684" s="74"/>
      <c r="I684" s="74"/>
      <c r="J684" s="78"/>
      <c r="K684" s="78"/>
      <c r="L684" s="124" t="str">
        <f>IF($G684=0,"-",VLOOKUP($G684,Nomenclator!$B$6:$G$1000,3,0))</f>
        <v>-</v>
      </c>
      <c r="M684" s="124" t="str">
        <f>IF($G684=0,"-",VLOOKUP($G684,Nomenclator!$B$6:$G$1000,4,0))</f>
        <v>-</v>
      </c>
      <c r="N684" s="124" t="str">
        <f>IF($G684=0,"-",VLOOKUP($G684,Nomenclator!$B$6:$G$1000,6,0))</f>
        <v>-</v>
      </c>
      <c r="O684" s="74"/>
      <c r="P684" s="74"/>
    </row>
    <row r="685" spans="1:16" x14ac:dyDescent="0.2">
      <c r="A685" s="73" t="str">
        <f t="shared" si="10"/>
        <v>-</v>
      </c>
      <c r="B685" s="75"/>
      <c r="C685" s="74"/>
      <c r="D685" s="74"/>
      <c r="E685" s="74"/>
      <c r="F685" s="74"/>
      <c r="G685" s="74"/>
      <c r="H685" s="74"/>
      <c r="I685" s="74"/>
      <c r="J685" s="78"/>
      <c r="K685" s="78"/>
      <c r="L685" s="124" t="str">
        <f>IF($G685=0,"-",VLOOKUP($G685,Nomenclator!$B$6:$G$1000,3,0))</f>
        <v>-</v>
      </c>
      <c r="M685" s="124" t="str">
        <f>IF($G685=0,"-",VLOOKUP($G685,Nomenclator!$B$6:$G$1000,4,0))</f>
        <v>-</v>
      </c>
      <c r="N685" s="124" t="str">
        <f>IF($G685=0,"-",VLOOKUP($G685,Nomenclator!$B$6:$G$1000,6,0))</f>
        <v>-</v>
      </c>
      <c r="O685" s="74"/>
      <c r="P685" s="74"/>
    </row>
    <row r="686" spans="1:16" x14ac:dyDescent="0.2">
      <c r="A686" s="73" t="str">
        <f t="shared" si="10"/>
        <v>-</v>
      </c>
      <c r="B686" s="75"/>
      <c r="C686" s="74"/>
      <c r="D686" s="74"/>
      <c r="E686" s="74"/>
      <c r="F686" s="74"/>
      <c r="G686" s="74"/>
      <c r="H686" s="74"/>
      <c r="I686" s="74"/>
      <c r="J686" s="78"/>
      <c r="K686" s="78"/>
      <c r="L686" s="124" t="str">
        <f>IF($G686=0,"-",VLOOKUP($G686,Nomenclator!$B$6:$G$1000,3,0))</f>
        <v>-</v>
      </c>
      <c r="M686" s="124" t="str">
        <f>IF($G686=0,"-",VLOOKUP($G686,Nomenclator!$B$6:$G$1000,4,0))</f>
        <v>-</v>
      </c>
      <c r="N686" s="124" t="str">
        <f>IF($G686=0,"-",VLOOKUP($G686,Nomenclator!$B$6:$G$1000,6,0))</f>
        <v>-</v>
      </c>
      <c r="O686" s="74"/>
      <c r="P686" s="74"/>
    </row>
    <row r="687" spans="1:16" x14ac:dyDescent="0.2">
      <c r="A687" s="73" t="str">
        <f t="shared" si="10"/>
        <v>-</v>
      </c>
      <c r="B687" s="75"/>
      <c r="C687" s="74"/>
      <c r="D687" s="74"/>
      <c r="E687" s="74"/>
      <c r="F687" s="74"/>
      <c r="G687" s="74"/>
      <c r="H687" s="74"/>
      <c r="I687" s="74"/>
      <c r="J687" s="78"/>
      <c r="K687" s="78"/>
      <c r="L687" s="124" t="str">
        <f>IF($G687=0,"-",VLOOKUP($G687,Nomenclator!$B$6:$G$1000,3,0))</f>
        <v>-</v>
      </c>
      <c r="M687" s="124" t="str">
        <f>IF($G687=0,"-",VLOOKUP($G687,Nomenclator!$B$6:$G$1000,4,0))</f>
        <v>-</v>
      </c>
      <c r="N687" s="124" t="str">
        <f>IF($G687=0,"-",VLOOKUP($G687,Nomenclator!$B$6:$G$1000,6,0))</f>
        <v>-</v>
      </c>
      <c r="O687" s="74"/>
      <c r="P687" s="74"/>
    </row>
    <row r="688" spans="1:16" x14ac:dyDescent="0.2">
      <c r="A688" s="73" t="str">
        <f t="shared" si="10"/>
        <v>-</v>
      </c>
      <c r="B688" s="75"/>
      <c r="C688" s="74"/>
      <c r="D688" s="74"/>
      <c r="E688" s="74"/>
      <c r="F688" s="74"/>
      <c r="G688" s="74"/>
      <c r="H688" s="74"/>
      <c r="I688" s="74"/>
      <c r="J688" s="78"/>
      <c r="K688" s="78"/>
      <c r="L688" s="124" t="str">
        <f>IF($G688=0,"-",VLOOKUP($G688,Nomenclator!$B$6:$G$1000,3,0))</f>
        <v>-</v>
      </c>
      <c r="M688" s="124" t="str">
        <f>IF($G688=0,"-",VLOOKUP($G688,Nomenclator!$B$6:$G$1000,4,0))</f>
        <v>-</v>
      </c>
      <c r="N688" s="124" t="str">
        <f>IF($G688=0,"-",VLOOKUP($G688,Nomenclator!$B$6:$G$1000,6,0))</f>
        <v>-</v>
      </c>
      <c r="O688" s="74"/>
      <c r="P688" s="74"/>
    </row>
    <row r="689" spans="1:16" x14ac:dyDescent="0.2">
      <c r="A689" s="73" t="str">
        <f t="shared" si="10"/>
        <v>-</v>
      </c>
      <c r="B689" s="75"/>
      <c r="C689" s="74"/>
      <c r="D689" s="74"/>
      <c r="E689" s="74"/>
      <c r="F689" s="74"/>
      <c r="G689" s="74"/>
      <c r="H689" s="74"/>
      <c r="I689" s="74"/>
      <c r="J689" s="78"/>
      <c r="K689" s="78"/>
      <c r="L689" s="124" t="str">
        <f>IF($G689=0,"-",VLOOKUP($G689,Nomenclator!$B$6:$G$1000,3,0))</f>
        <v>-</v>
      </c>
      <c r="M689" s="124" t="str">
        <f>IF($G689=0,"-",VLOOKUP($G689,Nomenclator!$B$6:$G$1000,4,0))</f>
        <v>-</v>
      </c>
      <c r="N689" s="124" t="str">
        <f>IF($G689=0,"-",VLOOKUP($G689,Nomenclator!$B$6:$G$1000,6,0))</f>
        <v>-</v>
      </c>
      <c r="O689" s="74"/>
      <c r="P689" s="74"/>
    </row>
    <row r="690" spans="1:16" x14ac:dyDescent="0.2">
      <c r="A690" s="73" t="str">
        <f t="shared" si="10"/>
        <v>-</v>
      </c>
      <c r="B690" s="75"/>
      <c r="C690" s="74"/>
      <c r="D690" s="74"/>
      <c r="E690" s="74"/>
      <c r="F690" s="74"/>
      <c r="G690" s="74"/>
      <c r="H690" s="74"/>
      <c r="I690" s="74"/>
      <c r="J690" s="78"/>
      <c r="K690" s="78"/>
      <c r="L690" s="124" t="str">
        <f>IF($G690=0,"-",VLOOKUP($G690,Nomenclator!$B$6:$G$1000,3,0))</f>
        <v>-</v>
      </c>
      <c r="M690" s="124" t="str">
        <f>IF($G690=0,"-",VLOOKUP($G690,Nomenclator!$B$6:$G$1000,4,0))</f>
        <v>-</v>
      </c>
      <c r="N690" s="124" t="str">
        <f>IF($G690=0,"-",VLOOKUP($G690,Nomenclator!$B$6:$G$1000,6,0))</f>
        <v>-</v>
      </c>
      <c r="O690" s="74"/>
      <c r="P690" s="74"/>
    </row>
    <row r="691" spans="1:16" x14ac:dyDescent="0.2">
      <c r="A691" s="73" t="str">
        <f t="shared" si="10"/>
        <v>-</v>
      </c>
      <c r="B691" s="75"/>
      <c r="C691" s="74"/>
      <c r="D691" s="74"/>
      <c r="E691" s="74"/>
      <c r="F691" s="74"/>
      <c r="G691" s="74"/>
      <c r="H691" s="74"/>
      <c r="I691" s="74"/>
      <c r="J691" s="78"/>
      <c r="K691" s="78"/>
      <c r="L691" s="124" t="str">
        <f>IF($G691=0,"-",VLOOKUP($G691,Nomenclator!$B$6:$G$1000,3,0))</f>
        <v>-</v>
      </c>
      <c r="M691" s="124" t="str">
        <f>IF($G691=0,"-",VLOOKUP($G691,Nomenclator!$B$6:$G$1000,4,0))</f>
        <v>-</v>
      </c>
      <c r="N691" s="124" t="str">
        <f>IF($G691=0,"-",VLOOKUP($G691,Nomenclator!$B$6:$G$1000,6,0))</f>
        <v>-</v>
      </c>
      <c r="O691" s="74"/>
      <c r="P691" s="74"/>
    </row>
    <row r="692" spans="1:16" x14ac:dyDescent="0.2">
      <c r="A692" s="73" t="str">
        <f t="shared" si="10"/>
        <v>-</v>
      </c>
      <c r="B692" s="75"/>
      <c r="C692" s="74"/>
      <c r="D692" s="74"/>
      <c r="E692" s="74"/>
      <c r="F692" s="74"/>
      <c r="G692" s="74"/>
      <c r="H692" s="74"/>
      <c r="I692" s="74"/>
      <c r="J692" s="78"/>
      <c r="K692" s="78"/>
      <c r="L692" s="124" t="str">
        <f>IF($G692=0,"-",VLOOKUP($G692,Nomenclator!$B$6:$G$1000,3,0))</f>
        <v>-</v>
      </c>
      <c r="M692" s="124" t="str">
        <f>IF($G692=0,"-",VLOOKUP($G692,Nomenclator!$B$6:$G$1000,4,0))</f>
        <v>-</v>
      </c>
      <c r="N692" s="124" t="str">
        <f>IF($G692=0,"-",VLOOKUP($G692,Nomenclator!$B$6:$G$1000,6,0))</f>
        <v>-</v>
      </c>
      <c r="O692" s="74"/>
      <c r="P692" s="74"/>
    </row>
    <row r="693" spans="1:16" x14ac:dyDescent="0.2">
      <c r="A693" s="73" t="str">
        <f t="shared" si="10"/>
        <v>-</v>
      </c>
      <c r="B693" s="75"/>
      <c r="C693" s="74"/>
      <c r="D693" s="74"/>
      <c r="E693" s="74"/>
      <c r="F693" s="74"/>
      <c r="G693" s="74"/>
      <c r="H693" s="74"/>
      <c r="I693" s="74"/>
      <c r="J693" s="78"/>
      <c r="K693" s="78"/>
      <c r="L693" s="124" t="str">
        <f>IF($G693=0,"-",VLOOKUP($G693,Nomenclator!$B$6:$G$1000,3,0))</f>
        <v>-</v>
      </c>
      <c r="M693" s="124" t="str">
        <f>IF($G693=0,"-",VLOOKUP($G693,Nomenclator!$B$6:$G$1000,4,0))</f>
        <v>-</v>
      </c>
      <c r="N693" s="124" t="str">
        <f>IF($G693=0,"-",VLOOKUP($G693,Nomenclator!$B$6:$G$1000,6,0))</f>
        <v>-</v>
      </c>
      <c r="O693" s="74"/>
      <c r="P693" s="74"/>
    </row>
    <row r="694" spans="1:16" x14ac:dyDescent="0.2">
      <c r="A694" s="73" t="str">
        <f t="shared" si="10"/>
        <v>-</v>
      </c>
      <c r="B694" s="75"/>
      <c r="C694" s="74"/>
      <c r="D694" s="74"/>
      <c r="E694" s="74"/>
      <c r="F694" s="74"/>
      <c r="G694" s="74"/>
      <c r="H694" s="74"/>
      <c r="I694" s="74"/>
      <c r="J694" s="78"/>
      <c r="K694" s="78"/>
      <c r="L694" s="124" t="str">
        <f>IF($G694=0,"-",VLOOKUP($G694,Nomenclator!$B$6:$G$1000,3,0))</f>
        <v>-</v>
      </c>
      <c r="M694" s="124" t="str">
        <f>IF($G694=0,"-",VLOOKUP($G694,Nomenclator!$B$6:$G$1000,4,0))</f>
        <v>-</v>
      </c>
      <c r="N694" s="124" t="str">
        <f>IF($G694=0,"-",VLOOKUP($G694,Nomenclator!$B$6:$G$1000,6,0))</f>
        <v>-</v>
      </c>
      <c r="O694" s="74"/>
      <c r="P694" s="74"/>
    </row>
    <row r="695" spans="1:16" x14ac:dyDescent="0.2">
      <c r="A695" s="73" t="str">
        <f t="shared" si="10"/>
        <v>-</v>
      </c>
      <c r="B695" s="75"/>
      <c r="C695" s="74"/>
      <c r="D695" s="74"/>
      <c r="E695" s="74"/>
      <c r="F695" s="74"/>
      <c r="G695" s="74"/>
      <c r="H695" s="74"/>
      <c r="I695" s="74"/>
      <c r="J695" s="78"/>
      <c r="K695" s="78"/>
      <c r="L695" s="124" t="str">
        <f>IF($G695=0,"-",VLOOKUP($G695,Nomenclator!$B$6:$G$1000,3,0))</f>
        <v>-</v>
      </c>
      <c r="M695" s="124" t="str">
        <f>IF($G695=0,"-",VLOOKUP($G695,Nomenclator!$B$6:$G$1000,4,0))</f>
        <v>-</v>
      </c>
      <c r="N695" s="124" t="str">
        <f>IF($G695=0,"-",VLOOKUP($G695,Nomenclator!$B$6:$G$1000,6,0))</f>
        <v>-</v>
      </c>
      <c r="O695" s="74"/>
      <c r="P695" s="74"/>
    </row>
    <row r="696" spans="1:16" x14ac:dyDescent="0.2">
      <c r="A696" s="73" t="str">
        <f t="shared" si="10"/>
        <v>-</v>
      </c>
      <c r="B696" s="75"/>
      <c r="C696" s="74"/>
      <c r="D696" s="74"/>
      <c r="E696" s="74"/>
      <c r="F696" s="74"/>
      <c r="G696" s="74"/>
      <c r="H696" s="74"/>
      <c r="I696" s="74"/>
      <c r="J696" s="78"/>
      <c r="K696" s="78"/>
      <c r="L696" s="124" t="str">
        <f>IF($G696=0,"-",VLOOKUP($G696,Nomenclator!$B$6:$G$1000,3,0))</f>
        <v>-</v>
      </c>
      <c r="M696" s="124" t="str">
        <f>IF($G696=0,"-",VLOOKUP($G696,Nomenclator!$B$6:$G$1000,4,0))</f>
        <v>-</v>
      </c>
      <c r="N696" s="124" t="str">
        <f>IF($G696=0,"-",VLOOKUP($G696,Nomenclator!$B$6:$G$1000,6,0))</f>
        <v>-</v>
      </c>
      <c r="O696" s="74"/>
      <c r="P696" s="74"/>
    </row>
    <row r="697" spans="1:16" x14ac:dyDescent="0.2">
      <c r="A697" s="73" t="str">
        <f t="shared" si="10"/>
        <v>-</v>
      </c>
      <c r="B697" s="75"/>
      <c r="C697" s="74"/>
      <c r="D697" s="74"/>
      <c r="E697" s="74"/>
      <c r="F697" s="74"/>
      <c r="G697" s="74"/>
      <c r="H697" s="74"/>
      <c r="I697" s="74"/>
      <c r="J697" s="78"/>
      <c r="K697" s="78"/>
      <c r="L697" s="124" t="str">
        <f>IF($G697=0,"-",VLOOKUP($G697,Nomenclator!$B$6:$G$1000,3,0))</f>
        <v>-</v>
      </c>
      <c r="M697" s="124" t="str">
        <f>IF($G697=0,"-",VLOOKUP($G697,Nomenclator!$B$6:$G$1000,4,0))</f>
        <v>-</v>
      </c>
      <c r="N697" s="124" t="str">
        <f>IF($G697=0,"-",VLOOKUP($G697,Nomenclator!$B$6:$G$1000,6,0))</f>
        <v>-</v>
      </c>
      <c r="O697" s="74"/>
      <c r="P697" s="74"/>
    </row>
    <row r="698" spans="1:16" x14ac:dyDescent="0.2">
      <c r="A698" s="73" t="str">
        <f t="shared" si="10"/>
        <v>-</v>
      </c>
      <c r="B698" s="75"/>
      <c r="C698" s="74"/>
      <c r="D698" s="74"/>
      <c r="E698" s="74"/>
      <c r="F698" s="74"/>
      <c r="G698" s="74"/>
      <c r="H698" s="74"/>
      <c r="I698" s="74"/>
      <c r="J698" s="78"/>
      <c r="K698" s="78"/>
      <c r="L698" s="124" t="str">
        <f>IF($G698=0,"-",VLOOKUP($G698,Nomenclator!$B$6:$G$1000,3,0))</f>
        <v>-</v>
      </c>
      <c r="M698" s="124" t="str">
        <f>IF($G698=0,"-",VLOOKUP($G698,Nomenclator!$B$6:$G$1000,4,0))</f>
        <v>-</v>
      </c>
      <c r="N698" s="124" t="str">
        <f>IF($G698=0,"-",VLOOKUP($G698,Nomenclator!$B$6:$G$1000,6,0))</f>
        <v>-</v>
      </c>
      <c r="O698" s="74"/>
      <c r="P698" s="74"/>
    </row>
    <row r="699" spans="1:16" x14ac:dyDescent="0.2">
      <c r="A699" s="73" t="str">
        <f t="shared" si="10"/>
        <v>-</v>
      </c>
      <c r="B699" s="75"/>
      <c r="C699" s="74"/>
      <c r="D699" s="74"/>
      <c r="E699" s="74"/>
      <c r="F699" s="74"/>
      <c r="G699" s="74"/>
      <c r="H699" s="74"/>
      <c r="I699" s="74"/>
      <c r="J699" s="78"/>
      <c r="K699" s="78"/>
      <c r="L699" s="124" t="str">
        <f>IF($G699=0,"-",VLOOKUP($G699,Nomenclator!$B$6:$G$1000,3,0))</f>
        <v>-</v>
      </c>
      <c r="M699" s="124" t="str">
        <f>IF($G699=0,"-",VLOOKUP($G699,Nomenclator!$B$6:$G$1000,4,0))</f>
        <v>-</v>
      </c>
      <c r="N699" s="124" t="str">
        <f>IF($G699=0,"-",VLOOKUP($G699,Nomenclator!$B$6:$G$1000,6,0))</f>
        <v>-</v>
      </c>
      <c r="O699" s="74"/>
      <c r="P699" s="74"/>
    </row>
    <row r="700" spans="1:16" x14ac:dyDescent="0.2">
      <c r="A700" s="73" t="str">
        <f t="shared" si="10"/>
        <v>-</v>
      </c>
      <c r="B700" s="75"/>
      <c r="C700" s="74"/>
      <c r="D700" s="74"/>
      <c r="E700" s="74"/>
      <c r="F700" s="74"/>
      <c r="G700" s="74"/>
      <c r="H700" s="74"/>
      <c r="I700" s="74"/>
      <c r="J700" s="78"/>
      <c r="K700" s="78"/>
      <c r="L700" s="124" t="str">
        <f>IF($G700=0,"-",VLOOKUP($G700,Nomenclator!$B$6:$G$1000,3,0))</f>
        <v>-</v>
      </c>
      <c r="M700" s="124" t="str">
        <f>IF($G700=0,"-",VLOOKUP($G700,Nomenclator!$B$6:$G$1000,4,0))</f>
        <v>-</v>
      </c>
      <c r="N700" s="124" t="str">
        <f>IF($G700=0,"-",VLOOKUP($G700,Nomenclator!$B$6:$G$1000,6,0))</f>
        <v>-</v>
      </c>
      <c r="O700" s="74"/>
      <c r="P700" s="74"/>
    </row>
    <row r="701" spans="1:16" x14ac:dyDescent="0.2">
      <c r="A701" s="73" t="str">
        <f t="shared" si="10"/>
        <v>-</v>
      </c>
      <c r="B701" s="75"/>
      <c r="C701" s="74"/>
      <c r="D701" s="74"/>
      <c r="E701" s="74"/>
      <c r="F701" s="74"/>
      <c r="G701" s="74"/>
      <c r="H701" s="74"/>
      <c r="I701" s="74"/>
      <c r="J701" s="78"/>
      <c r="K701" s="78"/>
      <c r="L701" s="124" t="str">
        <f>IF($G701=0,"-",VLOOKUP($G701,Nomenclator!$B$6:$G$1000,3,0))</f>
        <v>-</v>
      </c>
      <c r="M701" s="124" t="str">
        <f>IF($G701=0,"-",VLOOKUP($G701,Nomenclator!$B$6:$G$1000,4,0))</f>
        <v>-</v>
      </c>
      <c r="N701" s="124" t="str">
        <f>IF($G701=0,"-",VLOOKUP($G701,Nomenclator!$B$6:$G$1000,6,0))</f>
        <v>-</v>
      </c>
      <c r="O701" s="74"/>
      <c r="P701" s="74"/>
    </row>
    <row r="702" spans="1:16" x14ac:dyDescent="0.2">
      <c r="A702" s="73" t="str">
        <f t="shared" si="10"/>
        <v>-</v>
      </c>
      <c r="B702" s="75"/>
      <c r="C702" s="74"/>
      <c r="D702" s="74"/>
      <c r="E702" s="74"/>
      <c r="F702" s="74"/>
      <c r="G702" s="74"/>
      <c r="H702" s="74"/>
      <c r="I702" s="74"/>
      <c r="J702" s="78"/>
      <c r="K702" s="78"/>
      <c r="L702" s="124" t="str">
        <f>IF($G702=0,"-",VLOOKUP($G702,Nomenclator!$B$6:$G$1000,3,0))</f>
        <v>-</v>
      </c>
      <c r="M702" s="124" t="str">
        <f>IF($G702=0,"-",VLOOKUP($G702,Nomenclator!$B$6:$G$1000,4,0))</f>
        <v>-</v>
      </c>
      <c r="N702" s="124" t="str">
        <f>IF($G702=0,"-",VLOOKUP($G702,Nomenclator!$B$6:$G$1000,6,0))</f>
        <v>-</v>
      </c>
      <c r="O702" s="74"/>
      <c r="P702" s="74"/>
    </row>
    <row r="703" spans="1:16" x14ac:dyDescent="0.2">
      <c r="A703" s="73" t="str">
        <f t="shared" si="10"/>
        <v>-</v>
      </c>
      <c r="B703" s="75"/>
      <c r="C703" s="74"/>
      <c r="D703" s="74"/>
      <c r="E703" s="74"/>
      <c r="F703" s="74"/>
      <c r="G703" s="74"/>
      <c r="H703" s="74"/>
      <c r="I703" s="74"/>
      <c r="J703" s="78"/>
      <c r="K703" s="78"/>
      <c r="L703" s="124" t="str">
        <f>IF($G703=0,"-",VLOOKUP($G703,Nomenclator!$B$6:$G$1000,3,0))</f>
        <v>-</v>
      </c>
      <c r="M703" s="124" t="str">
        <f>IF($G703=0,"-",VLOOKUP($G703,Nomenclator!$B$6:$G$1000,4,0))</f>
        <v>-</v>
      </c>
      <c r="N703" s="124" t="str">
        <f>IF($G703=0,"-",VLOOKUP($G703,Nomenclator!$B$6:$G$1000,6,0))</f>
        <v>-</v>
      </c>
      <c r="O703" s="74"/>
      <c r="P703" s="74"/>
    </row>
    <row r="704" spans="1:16" x14ac:dyDescent="0.2">
      <c r="A704" s="73" t="str">
        <f t="shared" si="10"/>
        <v>-</v>
      </c>
      <c r="B704" s="75"/>
      <c r="C704" s="74"/>
      <c r="D704" s="74"/>
      <c r="E704" s="74"/>
      <c r="F704" s="74"/>
      <c r="G704" s="74"/>
      <c r="H704" s="74"/>
      <c r="I704" s="74"/>
      <c r="J704" s="78"/>
      <c r="K704" s="78"/>
      <c r="L704" s="124" t="str">
        <f>IF($G704=0,"-",VLOOKUP($G704,Nomenclator!$B$6:$G$1000,3,0))</f>
        <v>-</v>
      </c>
      <c r="M704" s="124" t="str">
        <f>IF($G704=0,"-",VLOOKUP($G704,Nomenclator!$B$6:$G$1000,4,0))</f>
        <v>-</v>
      </c>
      <c r="N704" s="124" t="str">
        <f>IF($G704=0,"-",VLOOKUP($G704,Nomenclator!$B$6:$G$1000,6,0))</f>
        <v>-</v>
      </c>
      <c r="O704" s="74"/>
      <c r="P704" s="74"/>
    </row>
    <row r="705" spans="1:16" x14ac:dyDescent="0.2">
      <c r="A705" s="73" t="str">
        <f>IF(B705=0,"-",YEAR(B705))</f>
        <v>-</v>
      </c>
      <c r="B705" s="75"/>
      <c r="C705" s="74"/>
      <c r="D705" s="74"/>
      <c r="E705" s="74"/>
      <c r="F705" s="74"/>
      <c r="G705" s="74"/>
      <c r="H705" s="74"/>
      <c r="I705" s="74"/>
      <c r="J705" s="78"/>
      <c r="K705" s="78"/>
      <c r="L705" s="124" t="str">
        <f>IF($G705=0,"-",VLOOKUP($G705,Nomenclator!$B$6:$G$1000,3,0))</f>
        <v>-</v>
      </c>
      <c r="M705" s="124" t="str">
        <f>IF($G705=0,"-",VLOOKUP($G705,Nomenclator!$B$6:$G$1000,4,0))</f>
        <v>-</v>
      </c>
      <c r="N705" s="124" t="str">
        <f>IF($G705=0,"-",VLOOKUP($G705,Nomenclator!$B$6:$G$1000,6,0))</f>
        <v>-</v>
      </c>
      <c r="O705" s="74"/>
      <c r="P705" s="74"/>
    </row>
    <row r="706" spans="1:16" x14ac:dyDescent="0.2">
      <c r="A706" s="73" t="str">
        <f t="shared" ref="A706:A769" si="11">IF(B706=0,"-",YEAR(B706))</f>
        <v>-</v>
      </c>
      <c r="B706" s="75"/>
      <c r="C706" s="74"/>
      <c r="D706" s="74"/>
      <c r="E706" s="74"/>
      <c r="F706" s="74"/>
      <c r="G706" s="74"/>
      <c r="H706" s="74"/>
      <c r="I706" s="74"/>
      <c r="J706" s="78"/>
      <c r="K706" s="78"/>
      <c r="L706" s="124" t="str">
        <f>IF($G706=0,"-",VLOOKUP($G706,Nomenclator!$B$6:$G$1000,3,0))</f>
        <v>-</v>
      </c>
      <c r="M706" s="124" t="str">
        <f>IF($G706=0,"-",VLOOKUP($G706,Nomenclator!$B$6:$G$1000,4,0))</f>
        <v>-</v>
      </c>
      <c r="N706" s="124" t="str">
        <f>IF($G706=0,"-",VLOOKUP($G706,Nomenclator!$B$6:$G$1000,6,0))</f>
        <v>-</v>
      </c>
      <c r="O706" s="74"/>
      <c r="P706" s="74"/>
    </row>
    <row r="707" spans="1:16" x14ac:dyDescent="0.2">
      <c r="A707" s="73" t="str">
        <f t="shared" si="11"/>
        <v>-</v>
      </c>
      <c r="B707" s="75"/>
      <c r="C707" s="74"/>
      <c r="D707" s="74"/>
      <c r="E707" s="74"/>
      <c r="F707" s="74"/>
      <c r="G707" s="74"/>
      <c r="H707" s="74"/>
      <c r="I707" s="74"/>
      <c r="J707" s="78"/>
      <c r="K707" s="78"/>
      <c r="L707" s="124" t="str">
        <f>IF($G707=0,"-",VLOOKUP($G707,Nomenclator!$B$6:$G$1000,3,0))</f>
        <v>-</v>
      </c>
      <c r="M707" s="124" t="str">
        <f>IF($G707=0,"-",VLOOKUP($G707,Nomenclator!$B$6:$G$1000,4,0))</f>
        <v>-</v>
      </c>
      <c r="N707" s="124" t="str">
        <f>IF($G707=0,"-",VLOOKUP($G707,Nomenclator!$B$6:$G$1000,6,0))</f>
        <v>-</v>
      </c>
      <c r="O707" s="74"/>
      <c r="P707" s="74"/>
    </row>
    <row r="708" spans="1:16" x14ac:dyDescent="0.2">
      <c r="A708" s="73" t="str">
        <f t="shared" si="11"/>
        <v>-</v>
      </c>
      <c r="B708" s="75"/>
      <c r="C708" s="74"/>
      <c r="D708" s="74"/>
      <c r="E708" s="74"/>
      <c r="F708" s="74"/>
      <c r="G708" s="74"/>
      <c r="H708" s="74"/>
      <c r="I708" s="74"/>
      <c r="J708" s="78"/>
      <c r="K708" s="78"/>
      <c r="L708" s="124" t="str">
        <f>IF($G708=0,"-",VLOOKUP($G708,Nomenclator!$B$6:$G$1000,3,0))</f>
        <v>-</v>
      </c>
      <c r="M708" s="124" t="str">
        <f>IF($G708=0,"-",VLOOKUP($G708,Nomenclator!$B$6:$G$1000,4,0))</f>
        <v>-</v>
      </c>
      <c r="N708" s="124" t="str">
        <f>IF($G708=0,"-",VLOOKUP($G708,Nomenclator!$B$6:$G$1000,6,0))</f>
        <v>-</v>
      </c>
      <c r="O708" s="74"/>
      <c r="P708" s="74"/>
    </row>
    <row r="709" spans="1:16" x14ac:dyDescent="0.2">
      <c r="A709" s="73" t="str">
        <f t="shared" si="11"/>
        <v>-</v>
      </c>
      <c r="B709" s="75"/>
      <c r="C709" s="74"/>
      <c r="D709" s="74"/>
      <c r="E709" s="74"/>
      <c r="F709" s="74"/>
      <c r="G709" s="74"/>
      <c r="H709" s="74"/>
      <c r="I709" s="74"/>
      <c r="J709" s="78"/>
      <c r="K709" s="78"/>
      <c r="L709" s="124" t="str">
        <f>IF($G709=0,"-",VLOOKUP($G709,Nomenclator!$B$6:$G$1000,3,0))</f>
        <v>-</v>
      </c>
      <c r="M709" s="124" t="str">
        <f>IF($G709=0,"-",VLOOKUP($G709,Nomenclator!$B$6:$G$1000,4,0))</f>
        <v>-</v>
      </c>
      <c r="N709" s="124" t="str">
        <f>IF($G709=0,"-",VLOOKUP($G709,Nomenclator!$B$6:$G$1000,6,0))</f>
        <v>-</v>
      </c>
      <c r="O709" s="74"/>
      <c r="P709" s="74"/>
    </row>
    <row r="710" spans="1:16" x14ac:dyDescent="0.2">
      <c r="A710" s="73" t="str">
        <f t="shared" si="11"/>
        <v>-</v>
      </c>
      <c r="B710" s="75"/>
      <c r="C710" s="74"/>
      <c r="D710" s="74"/>
      <c r="E710" s="74"/>
      <c r="F710" s="74"/>
      <c r="G710" s="74"/>
      <c r="H710" s="74"/>
      <c r="I710" s="74"/>
      <c r="J710" s="78"/>
      <c r="K710" s="78"/>
      <c r="L710" s="124" t="str">
        <f>IF($G710=0,"-",VLOOKUP($G710,Nomenclator!$B$6:$G$1000,3,0))</f>
        <v>-</v>
      </c>
      <c r="M710" s="124" t="str">
        <f>IF($G710=0,"-",VLOOKUP($G710,Nomenclator!$B$6:$G$1000,4,0))</f>
        <v>-</v>
      </c>
      <c r="N710" s="124" t="str">
        <f>IF($G710=0,"-",VLOOKUP($G710,Nomenclator!$B$6:$G$1000,6,0))</f>
        <v>-</v>
      </c>
      <c r="O710" s="74"/>
      <c r="P710" s="74"/>
    </row>
    <row r="711" spans="1:16" x14ac:dyDescent="0.2">
      <c r="A711" s="73" t="str">
        <f t="shared" si="11"/>
        <v>-</v>
      </c>
      <c r="B711" s="75"/>
      <c r="C711" s="74"/>
      <c r="D711" s="74"/>
      <c r="E711" s="74"/>
      <c r="F711" s="74"/>
      <c r="G711" s="74"/>
      <c r="H711" s="74"/>
      <c r="I711" s="74"/>
      <c r="J711" s="78"/>
      <c r="K711" s="78"/>
      <c r="L711" s="124" t="str">
        <f>IF($G711=0,"-",VLOOKUP($G711,Nomenclator!$B$6:$G$1000,3,0))</f>
        <v>-</v>
      </c>
      <c r="M711" s="124" t="str">
        <f>IF($G711=0,"-",VLOOKUP($G711,Nomenclator!$B$6:$G$1000,4,0))</f>
        <v>-</v>
      </c>
      <c r="N711" s="124" t="str">
        <f>IF($G711=0,"-",VLOOKUP($G711,Nomenclator!$B$6:$G$1000,6,0))</f>
        <v>-</v>
      </c>
      <c r="O711" s="74"/>
      <c r="P711" s="74"/>
    </row>
    <row r="712" spans="1:16" x14ac:dyDescent="0.2">
      <c r="A712" s="73" t="str">
        <f t="shared" si="11"/>
        <v>-</v>
      </c>
      <c r="B712" s="75"/>
      <c r="C712" s="74"/>
      <c r="D712" s="74"/>
      <c r="E712" s="74"/>
      <c r="F712" s="74"/>
      <c r="G712" s="74"/>
      <c r="H712" s="74"/>
      <c r="I712" s="74"/>
      <c r="J712" s="78"/>
      <c r="K712" s="78"/>
      <c r="L712" s="124" t="str">
        <f>IF($G712=0,"-",VLOOKUP($G712,Nomenclator!$B$6:$G$1000,3,0))</f>
        <v>-</v>
      </c>
      <c r="M712" s="124" t="str">
        <f>IF($G712=0,"-",VLOOKUP($G712,Nomenclator!$B$6:$G$1000,4,0))</f>
        <v>-</v>
      </c>
      <c r="N712" s="124" t="str">
        <f>IF($G712=0,"-",VLOOKUP($G712,Nomenclator!$B$6:$G$1000,6,0))</f>
        <v>-</v>
      </c>
      <c r="O712" s="74"/>
      <c r="P712" s="74"/>
    </row>
    <row r="713" spans="1:16" x14ac:dyDescent="0.2">
      <c r="A713" s="73" t="str">
        <f t="shared" si="11"/>
        <v>-</v>
      </c>
      <c r="B713" s="75"/>
      <c r="C713" s="74"/>
      <c r="D713" s="74"/>
      <c r="E713" s="74"/>
      <c r="F713" s="74"/>
      <c r="G713" s="74"/>
      <c r="H713" s="74"/>
      <c r="I713" s="74"/>
      <c r="J713" s="78"/>
      <c r="K713" s="78"/>
      <c r="L713" s="124" t="str">
        <f>IF($G713=0,"-",VLOOKUP($G713,Nomenclator!$B$6:$G$1000,3,0))</f>
        <v>-</v>
      </c>
      <c r="M713" s="124" t="str">
        <f>IF($G713=0,"-",VLOOKUP($G713,Nomenclator!$B$6:$G$1000,4,0))</f>
        <v>-</v>
      </c>
      <c r="N713" s="124" t="str">
        <f>IF($G713=0,"-",VLOOKUP($G713,Nomenclator!$B$6:$G$1000,6,0))</f>
        <v>-</v>
      </c>
      <c r="O713" s="74"/>
      <c r="P713" s="74"/>
    </row>
    <row r="714" spans="1:16" x14ac:dyDescent="0.2">
      <c r="A714" s="73" t="str">
        <f t="shared" si="11"/>
        <v>-</v>
      </c>
      <c r="B714" s="75"/>
      <c r="C714" s="74"/>
      <c r="D714" s="74"/>
      <c r="E714" s="74"/>
      <c r="F714" s="74"/>
      <c r="G714" s="74"/>
      <c r="H714" s="74"/>
      <c r="I714" s="74"/>
      <c r="J714" s="78"/>
      <c r="K714" s="78"/>
      <c r="L714" s="124" t="str">
        <f>IF($G714=0,"-",VLOOKUP($G714,Nomenclator!$B$6:$G$1000,3,0))</f>
        <v>-</v>
      </c>
      <c r="M714" s="124" t="str">
        <f>IF($G714=0,"-",VLOOKUP($G714,Nomenclator!$B$6:$G$1000,4,0))</f>
        <v>-</v>
      </c>
      <c r="N714" s="124" t="str">
        <f>IF($G714=0,"-",VLOOKUP($G714,Nomenclator!$B$6:$G$1000,6,0))</f>
        <v>-</v>
      </c>
      <c r="O714" s="74"/>
      <c r="P714" s="74"/>
    </row>
    <row r="715" spans="1:16" x14ac:dyDescent="0.2">
      <c r="A715" s="73" t="str">
        <f t="shared" si="11"/>
        <v>-</v>
      </c>
      <c r="B715" s="75"/>
      <c r="C715" s="74"/>
      <c r="D715" s="74"/>
      <c r="E715" s="74"/>
      <c r="F715" s="74"/>
      <c r="G715" s="74"/>
      <c r="H715" s="74"/>
      <c r="I715" s="74"/>
      <c r="J715" s="78"/>
      <c r="K715" s="78"/>
      <c r="L715" s="124" t="str">
        <f>IF($G715=0,"-",VLOOKUP($G715,Nomenclator!$B$6:$G$1000,3,0))</f>
        <v>-</v>
      </c>
      <c r="M715" s="124" t="str">
        <f>IF($G715=0,"-",VLOOKUP($G715,Nomenclator!$B$6:$G$1000,4,0))</f>
        <v>-</v>
      </c>
      <c r="N715" s="124" t="str">
        <f>IF($G715=0,"-",VLOOKUP($G715,Nomenclator!$B$6:$G$1000,6,0))</f>
        <v>-</v>
      </c>
      <c r="O715" s="74"/>
      <c r="P715" s="74"/>
    </row>
    <row r="716" spans="1:16" x14ac:dyDescent="0.2">
      <c r="A716" s="73" t="str">
        <f t="shared" si="11"/>
        <v>-</v>
      </c>
      <c r="B716" s="75"/>
      <c r="C716" s="74"/>
      <c r="D716" s="74"/>
      <c r="E716" s="74"/>
      <c r="F716" s="74"/>
      <c r="G716" s="74"/>
      <c r="H716" s="74"/>
      <c r="I716" s="74"/>
      <c r="J716" s="78"/>
      <c r="K716" s="78"/>
      <c r="L716" s="124" t="str">
        <f>IF($G716=0,"-",VLOOKUP($G716,Nomenclator!$B$6:$G$1000,3,0))</f>
        <v>-</v>
      </c>
      <c r="M716" s="124" t="str">
        <f>IF($G716=0,"-",VLOOKUP($G716,Nomenclator!$B$6:$G$1000,4,0))</f>
        <v>-</v>
      </c>
      <c r="N716" s="124" t="str">
        <f>IF($G716=0,"-",VLOOKUP($G716,Nomenclator!$B$6:$G$1000,6,0))</f>
        <v>-</v>
      </c>
      <c r="O716" s="74"/>
      <c r="P716" s="74"/>
    </row>
    <row r="717" spans="1:16" x14ac:dyDescent="0.2">
      <c r="A717" s="73" t="str">
        <f t="shared" si="11"/>
        <v>-</v>
      </c>
      <c r="B717" s="75"/>
      <c r="C717" s="74"/>
      <c r="D717" s="74"/>
      <c r="E717" s="74"/>
      <c r="F717" s="74"/>
      <c r="G717" s="74"/>
      <c r="H717" s="74"/>
      <c r="I717" s="74"/>
      <c r="J717" s="78"/>
      <c r="K717" s="78"/>
      <c r="L717" s="124" t="str">
        <f>IF($G717=0,"-",VLOOKUP($G717,Nomenclator!$B$6:$G$1000,3,0))</f>
        <v>-</v>
      </c>
      <c r="M717" s="124" t="str">
        <f>IF($G717=0,"-",VLOOKUP($G717,Nomenclator!$B$6:$G$1000,4,0))</f>
        <v>-</v>
      </c>
      <c r="N717" s="124" t="str">
        <f>IF($G717=0,"-",VLOOKUP($G717,Nomenclator!$B$6:$G$1000,6,0))</f>
        <v>-</v>
      </c>
      <c r="O717" s="74"/>
      <c r="P717" s="74"/>
    </row>
    <row r="718" spans="1:16" x14ac:dyDescent="0.2">
      <c r="A718" s="73" t="str">
        <f t="shared" si="11"/>
        <v>-</v>
      </c>
      <c r="B718" s="75"/>
      <c r="C718" s="74"/>
      <c r="D718" s="74"/>
      <c r="E718" s="74"/>
      <c r="F718" s="74"/>
      <c r="G718" s="74"/>
      <c r="H718" s="74"/>
      <c r="I718" s="74"/>
      <c r="J718" s="78"/>
      <c r="K718" s="78"/>
      <c r="L718" s="124" t="str">
        <f>IF($G718=0,"-",VLOOKUP($G718,Nomenclator!$B$6:$G$1000,3,0))</f>
        <v>-</v>
      </c>
      <c r="M718" s="124" t="str">
        <f>IF($G718=0,"-",VLOOKUP($G718,Nomenclator!$B$6:$G$1000,4,0))</f>
        <v>-</v>
      </c>
      <c r="N718" s="124" t="str">
        <f>IF($G718=0,"-",VLOOKUP($G718,Nomenclator!$B$6:$G$1000,6,0))</f>
        <v>-</v>
      </c>
      <c r="O718" s="74"/>
      <c r="P718" s="74"/>
    </row>
    <row r="719" spans="1:16" x14ac:dyDescent="0.2">
      <c r="A719" s="73" t="str">
        <f t="shared" si="11"/>
        <v>-</v>
      </c>
      <c r="B719" s="75"/>
      <c r="C719" s="74"/>
      <c r="D719" s="74"/>
      <c r="E719" s="74"/>
      <c r="F719" s="74"/>
      <c r="G719" s="74"/>
      <c r="H719" s="74"/>
      <c r="I719" s="74"/>
      <c r="J719" s="78"/>
      <c r="K719" s="78"/>
      <c r="L719" s="124" t="str">
        <f>IF($G719=0,"-",VLOOKUP($G719,Nomenclator!$B$6:$G$1000,3,0))</f>
        <v>-</v>
      </c>
      <c r="M719" s="124" t="str">
        <f>IF($G719=0,"-",VLOOKUP($G719,Nomenclator!$B$6:$G$1000,4,0))</f>
        <v>-</v>
      </c>
      <c r="N719" s="124" t="str">
        <f>IF($G719=0,"-",VLOOKUP($G719,Nomenclator!$B$6:$G$1000,6,0))</f>
        <v>-</v>
      </c>
      <c r="O719" s="74"/>
      <c r="P719" s="74"/>
    </row>
    <row r="720" spans="1:16" x14ac:dyDescent="0.2">
      <c r="A720" s="73" t="str">
        <f t="shared" si="11"/>
        <v>-</v>
      </c>
      <c r="B720" s="75"/>
      <c r="C720" s="74"/>
      <c r="D720" s="74"/>
      <c r="E720" s="74"/>
      <c r="F720" s="74"/>
      <c r="G720" s="74"/>
      <c r="H720" s="74"/>
      <c r="I720" s="74"/>
      <c r="J720" s="78"/>
      <c r="K720" s="78"/>
      <c r="L720" s="124" t="str">
        <f>IF($G720=0,"-",VLOOKUP($G720,Nomenclator!$B$6:$G$1000,3,0))</f>
        <v>-</v>
      </c>
      <c r="M720" s="124" t="str">
        <f>IF($G720=0,"-",VLOOKUP($G720,Nomenclator!$B$6:$G$1000,4,0))</f>
        <v>-</v>
      </c>
      <c r="N720" s="124" t="str">
        <f>IF($G720=0,"-",VLOOKUP($G720,Nomenclator!$B$6:$G$1000,6,0))</f>
        <v>-</v>
      </c>
      <c r="O720" s="74"/>
      <c r="P720" s="74"/>
    </row>
    <row r="721" spans="1:16" x14ac:dyDescent="0.2">
      <c r="A721" s="73" t="str">
        <f t="shared" si="11"/>
        <v>-</v>
      </c>
      <c r="B721" s="75"/>
      <c r="C721" s="74"/>
      <c r="D721" s="74"/>
      <c r="E721" s="74"/>
      <c r="F721" s="74"/>
      <c r="G721" s="74"/>
      <c r="H721" s="74"/>
      <c r="I721" s="74"/>
      <c r="J721" s="78"/>
      <c r="K721" s="78"/>
      <c r="L721" s="124" t="str">
        <f>IF($G721=0,"-",VLOOKUP($G721,Nomenclator!$B$6:$G$1000,3,0))</f>
        <v>-</v>
      </c>
      <c r="M721" s="124" t="str">
        <f>IF($G721=0,"-",VLOOKUP($G721,Nomenclator!$B$6:$G$1000,4,0))</f>
        <v>-</v>
      </c>
      <c r="N721" s="124" t="str">
        <f>IF($G721=0,"-",VLOOKUP($G721,Nomenclator!$B$6:$G$1000,6,0))</f>
        <v>-</v>
      </c>
      <c r="O721" s="74"/>
      <c r="P721" s="74"/>
    </row>
    <row r="722" spans="1:16" x14ac:dyDescent="0.2">
      <c r="A722" s="73" t="str">
        <f t="shared" si="11"/>
        <v>-</v>
      </c>
      <c r="B722" s="75"/>
      <c r="C722" s="74"/>
      <c r="D722" s="74"/>
      <c r="E722" s="74"/>
      <c r="F722" s="74"/>
      <c r="G722" s="74"/>
      <c r="H722" s="74"/>
      <c r="I722" s="74"/>
      <c r="J722" s="78"/>
      <c r="K722" s="78"/>
      <c r="L722" s="124" t="str">
        <f>IF($G722=0,"-",VLOOKUP($G722,Nomenclator!$B$6:$G$1000,3,0))</f>
        <v>-</v>
      </c>
      <c r="M722" s="124" t="str">
        <f>IF($G722=0,"-",VLOOKUP($G722,Nomenclator!$B$6:$G$1000,4,0))</f>
        <v>-</v>
      </c>
      <c r="N722" s="124" t="str">
        <f>IF($G722=0,"-",VLOOKUP($G722,Nomenclator!$B$6:$G$1000,6,0))</f>
        <v>-</v>
      </c>
      <c r="O722" s="74"/>
      <c r="P722" s="74"/>
    </row>
    <row r="723" spans="1:16" x14ac:dyDescent="0.2">
      <c r="A723" s="73" t="str">
        <f t="shared" si="11"/>
        <v>-</v>
      </c>
      <c r="B723" s="75"/>
      <c r="C723" s="74"/>
      <c r="D723" s="74"/>
      <c r="E723" s="74"/>
      <c r="F723" s="74"/>
      <c r="G723" s="74"/>
      <c r="H723" s="74"/>
      <c r="I723" s="74"/>
      <c r="J723" s="78"/>
      <c r="K723" s="78"/>
      <c r="L723" s="124" t="str">
        <f>IF($G723=0,"-",VLOOKUP($G723,Nomenclator!$B$6:$G$1000,3,0))</f>
        <v>-</v>
      </c>
      <c r="M723" s="124" t="str">
        <f>IF($G723=0,"-",VLOOKUP($G723,Nomenclator!$B$6:$G$1000,4,0))</f>
        <v>-</v>
      </c>
      <c r="N723" s="124" t="str">
        <f>IF($G723=0,"-",VLOOKUP($G723,Nomenclator!$B$6:$G$1000,6,0))</f>
        <v>-</v>
      </c>
      <c r="O723" s="74"/>
      <c r="P723" s="74"/>
    </row>
    <row r="724" spans="1:16" x14ac:dyDescent="0.2">
      <c r="A724" s="73" t="str">
        <f t="shared" si="11"/>
        <v>-</v>
      </c>
      <c r="B724" s="75"/>
      <c r="C724" s="74"/>
      <c r="D724" s="74"/>
      <c r="E724" s="74"/>
      <c r="F724" s="74"/>
      <c r="G724" s="74"/>
      <c r="H724" s="74"/>
      <c r="I724" s="74"/>
      <c r="J724" s="78"/>
      <c r="K724" s="78"/>
      <c r="L724" s="124" t="str">
        <f>IF($G724=0,"-",VLOOKUP($G724,Nomenclator!$B$6:$G$1000,3,0))</f>
        <v>-</v>
      </c>
      <c r="M724" s="124" t="str">
        <f>IF($G724=0,"-",VLOOKUP($G724,Nomenclator!$B$6:$G$1000,4,0))</f>
        <v>-</v>
      </c>
      <c r="N724" s="124" t="str">
        <f>IF($G724=0,"-",VLOOKUP($G724,Nomenclator!$B$6:$G$1000,6,0))</f>
        <v>-</v>
      </c>
      <c r="O724" s="74"/>
      <c r="P724" s="74"/>
    </row>
    <row r="725" spans="1:16" x14ac:dyDescent="0.2">
      <c r="A725" s="73" t="str">
        <f t="shared" si="11"/>
        <v>-</v>
      </c>
      <c r="B725" s="75"/>
      <c r="C725" s="74"/>
      <c r="D725" s="74"/>
      <c r="E725" s="74"/>
      <c r="F725" s="74"/>
      <c r="G725" s="74"/>
      <c r="H725" s="74"/>
      <c r="I725" s="74"/>
      <c r="J725" s="78"/>
      <c r="K725" s="78"/>
      <c r="L725" s="124" t="str">
        <f>IF($G725=0,"-",VLOOKUP($G725,Nomenclator!$B$6:$G$1000,3,0))</f>
        <v>-</v>
      </c>
      <c r="M725" s="124" t="str">
        <f>IF($G725=0,"-",VLOOKUP($G725,Nomenclator!$B$6:$G$1000,4,0))</f>
        <v>-</v>
      </c>
      <c r="N725" s="124" t="str">
        <f>IF($G725=0,"-",VLOOKUP($G725,Nomenclator!$B$6:$G$1000,6,0))</f>
        <v>-</v>
      </c>
      <c r="O725" s="74"/>
      <c r="P725" s="74"/>
    </row>
    <row r="726" spans="1:16" x14ac:dyDescent="0.2">
      <c r="A726" s="73" t="str">
        <f t="shared" si="11"/>
        <v>-</v>
      </c>
      <c r="B726" s="75"/>
      <c r="C726" s="74"/>
      <c r="D726" s="74"/>
      <c r="E726" s="74"/>
      <c r="F726" s="74"/>
      <c r="G726" s="74"/>
      <c r="H726" s="74"/>
      <c r="I726" s="74"/>
      <c r="J726" s="78"/>
      <c r="K726" s="78"/>
      <c r="L726" s="124" t="str">
        <f>IF($G726=0,"-",VLOOKUP($G726,Nomenclator!$B$6:$G$1000,3,0))</f>
        <v>-</v>
      </c>
      <c r="M726" s="124" t="str">
        <f>IF($G726=0,"-",VLOOKUP($G726,Nomenclator!$B$6:$G$1000,4,0))</f>
        <v>-</v>
      </c>
      <c r="N726" s="124" t="str">
        <f>IF($G726=0,"-",VLOOKUP($G726,Nomenclator!$B$6:$G$1000,6,0))</f>
        <v>-</v>
      </c>
      <c r="O726" s="74"/>
      <c r="P726" s="74"/>
    </row>
    <row r="727" spans="1:16" x14ac:dyDescent="0.2">
      <c r="A727" s="73" t="str">
        <f t="shared" si="11"/>
        <v>-</v>
      </c>
      <c r="B727" s="75"/>
      <c r="C727" s="74"/>
      <c r="D727" s="74"/>
      <c r="E727" s="74"/>
      <c r="F727" s="74"/>
      <c r="G727" s="74"/>
      <c r="H727" s="74"/>
      <c r="I727" s="74"/>
      <c r="J727" s="78"/>
      <c r="K727" s="78"/>
      <c r="L727" s="124" t="str">
        <f>IF($G727=0,"-",VLOOKUP($G727,Nomenclator!$B$6:$G$1000,3,0))</f>
        <v>-</v>
      </c>
      <c r="M727" s="124" t="str">
        <f>IF($G727=0,"-",VLOOKUP($G727,Nomenclator!$B$6:$G$1000,4,0))</f>
        <v>-</v>
      </c>
      <c r="N727" s="124" t="str">
        <f>IF($G727=0,"-",VLOOKUP($G727,Nomenclator!$B$6:$G$1000,6,0))</f>
        <v>-</v>
      </c>
      <c r="O727" s="74"/>
      <c r="P727" s="74"/>
    </row>
    <row r="728" spans="1:16" x14ac:dyDescent="0.2">
      <c r="A728" s="73" t="str">
        <f t="shared" si="11"/>
        <v>-</v>
      </c>
      <c r="B728" s="75"/>
      <c r="C728" s="74"/>
      <c r="D728" s="74"/>
      <c r="E728" s="74"/>
      <c r="F728" s="74"/>
      <c r="G728" s="74"/>
      <c r="H728" s="74"/>
      <c r="I728" s="74"/>
      <c r="J728" s="78"/>
      <c r="K728" s="78"/>
      <c r="L728" s="124" t="str">
        <f>IF($G728=0,"-",VLOOKUP($G728,Nomenclator!$B$6:$G$1000,3,0))</f>
        <v>-</v>
      </c>
      <c r="M728" s="124" t="str">
        <f>IF($G728=0,"-",VLOOKUP($G728,Nomenclator!$B$6:$G$1000,4,0))</f>
        <v>-</v>
      </c>
      <c r="N728" s="124" t="str">
        <f>IF($G728=0,"-",VLOOKUP($G728,Nomenclator!$B$6:$G$1000,6,0))</f>
        <v>-</v>
      </c>
      <c r="O728" s="74"/>
      <c r="P728" s="74"/>
    </row>
    <row r="729" spans="1:16" x14ac:dyDescent="0.2">
      <c r="A729" s="73" t="str">
        <f t="shared" si="11"/>
        <v>-</v>
      </c>
      <c r="B729" s="75"/>
      <c r="C729" s="74"/>
      <c r="D729" s="74"/>
      <c r="E729" s="74"/>
      <c r="F729" s="74"/>
      <c r="G729" s="74"/>
      <c r="H729" s="74"/>
      <c r="I729" s="74"/>
      <c r="J729" s="78"/>
      <c r="K729" s="78"/>
      <c r="L729" s="124" t="str">
        <f>IF($G729=0,"-",VLOOKUP($G729,Nomenclator!$B$6:$G$1000,3,0))</f>
        <v>-</v>
      </c>
      <c r="M729" s="124" t="str">
        <f>IF($G729=0,"-",VLOOKUP($G729,Nomenclator!$B$6:$G$1000,4,0))</f>
        <v>-</v>
      </c>
      <c r="N729" s="124" t="str">
        <f>IF($G729=0,"-",VLOOKUP($G729,Nomenclator!$B$6:$G$1000,6,0))</f>
        <v>-</v>
      </c>
      <c r="O729" s="74"/>
      <c r="P729" s="74"/>
    </row>
    <row r="730" spans="1:16" x14ac:dyDescent="0.2">
      <c r="A730" s="73" t="str">
        <f t="shared" si="11"/>
        <v>-</v>
      </c>
      <c r="B730" s="75"/>
      <c r="C730" s="74"/>
      <c r="D730" s="74"/>
      <c r="E730" s="74"/>
      <c r="F730" s="74"/>
      <c r="G730" s="74"/>
      <c r="H730" s="74"/>
      <c r="I730" s="74"/>
      <c r="J730" s="78"/>
      <c r="K730" s="78"/>
      <c r="L730" s="124" t="str">
        <f>IF($G730=0,"-",VLOOKUP($G730,Nomenclator!$B$6:$G$1000,3,0))</f>
        <v>-</v>
      </c>
      <c r="M730" s="124" t="str">
        <f>IF($G730=0,"-",VLOOKUP($G730,Nomenclator!$B$6:$G$1000,4,0))</f>
        <v>-</v>
      </c>
      <c r="N730" s="124" t="str">
        <f>IF($G730=0,"-",VLOOKUP($G730,Nomenclator!$B$6:$G$1000,6,0))</f>
        <v>-</v>
      </c>
      <c r="O730" s="74"/>
      <c r="P730" s="74"/>
    </row>
    <row r="731" spans="1:16" x14ac:dyDescent="0.2">
      <c r="A731" s="73" t="str">
        <f t="shared" si="11"/>
        <v>-</v>
      </c>
      <c r="B731" s="75"/>
      <c r="C731" s="74"/>
      <c r="D731" s="74"/>
      <c r="E731" s="74"/>
      <c r="F731" s="74"/>
      <c r="G731" s="74"/>
      <c r="H731" s="74"/>
      <c r="I731" s="74"/>
      <c r="J731" s="78"/>
      <c r="K731" s="78"/>
      <c r="L731" s="124" t="str">
        <f>IF($G731=0,"-",VLOOKUP($G731,Nomenclator!$B$6:$G$1000,3,0))</f>
        <v>-</v>
      </c>
      <c r="M731" s="124" t="str">
        <f>IF($G731=0,"-",VLOOKUP($G731,Nomenclator!$B$6:$G$1000,4,0))</f>
        <v>-</v>
      </c>
      <c r="N731" s="124" t="str">
        <f>IF($G731=0,"-",VLOOKUP($G731,Nomenclator!$B$6:$G$1000,6,0))</f>
        <v>-</v>
      </c>
      <c r="O731" s="74"/>
      <c r="P731" s="74"/>
    </row>
    <row r="732" spans="1:16" x14ac:dyDescent="0.2">
      <c r="A732" s="73" t="str">
        <f t="shared" si="11"/>
        <v>-</v>
      </c>
      <c r="B732" s="75"/>
      <c r="C732" s="74"/>
      <c r="D732" s="74"/>
      <c r="E732" s="74"/>
      <c r="F732" s="74"/>
      <c r="G732" s="74"/>
      <c r="H732" s="74"/>
      <c r="I732" s="74"/>
      <c r="J732" s="78"/>
      <c r="K732" s="78"/>
      <c r="L732" s="124" t="str">
        <f>IF($G732=0,"-",VLOOKUP($G732,Nomenclator!$B$6:$G$1000,3,0))</f>
        <v>-</v>
      </c>
      <c r="M732" s="124" t="str">
        <f>IF($G732=0,"-",VLOOKUP($G732,Nomenclator!$B$6:$G$1000,4,0))</f>
        <v>-</v>
      </c>
      <c r="N732" s="124" t="str">
        <f>IF($G732=0,"-",VLOOKUP($G732,Nomenclator!$B$6:$G$1000,6,0))</f>
        <v>-</v>
      </c>
      <c r="O732" s="74"/>
      <c r="P732" s="74"/>
    </row>
    <row r="733" spans="1:16" x14ac:dyDescent="0.2">
      <c r="A733" s="73" t="str">
        <f t="shared" si="11"/>
        <v>-</v>
      </c>
      <c r="B733" s="75"/>
      <c r="C733" s="74"/>
      <c r="D733" s="74"/>
      <c r="E733" s="74"/>
      <c r="F733" s="74"/>
      <c r="G733" s="74"/>
      <c r="H733" s="74"/>
      <c r="I733" s="74"/>
      <c r="J733" s="78"/>
      <c r="K733" s="78"/>
      <c r="L733" s="124" t="str">
        <f>IF($G733=0,"-",VLOOKUP($G733,Nomenclator!$B$6:$G$1000,3,0))</f>
        <v>-</v>
      </c>
      <c r="M733" s="124" t="str">
        <f>IF($G733=0,"-",VLOOKUP($G733,Nomenclator!$B$6:$G$1000,4,0))</f>
        <v>-</v>
      </c>
      <c r="N733" s="124" t="str">
        <f>IF($G733=0,"-",VLOOKUP($G733,Nomenclator!$B$6:$G$1000,6,0))</f>
        <v>-</v>
      </c>
      <c r="O733" s="74"/>
      <c r="P733" s="74"/>
    </row>
    <row r="734" spans="1:16" x14ac:dyDescent="0.2">
      <c r="A734" s="73" t="str">
        <f t="shared" si="11"/>
        <v>-</v>
      </c>
      <c r="B734" s="75"/>
      <c r="C734" s="74"/>
      <c r="D734" s="74"/>
      <c r="E734" s="74"/>
      <c r="F734" s="74"/>
      <c r="G734" s="74"/>
      <c r="H734" s="74"/>
      <c r="I734" s="74"/>
      <c r="J734" s="78"/>
      <c r="K734" s="78"/>
      <c r="L734" s="124" t="str">
        <f>IF($G734=0,"-",VLOOKUP($G734,Nomenclator!$B$6:$G$1000,3,0))</f>
        <v>-</v>
      </c>
      <c r="M734" s="124" t="str">
        <f>IF($G734=0,"-",VLOOKUP($G734,Nomenclator!$B$6:$G$1000,4,0))</f>
        <v>-</v>
      </c>
      <c r="N734" s="124" t="str">
        <f>IF($G734=0,"-",VLOOKUP($G734,Nomenclator!$B$6:$G$1000,6,0))</f>
        <v>-</v>
      </c>
      <c r="O734" s="74"/>
      <c r="P734" s="74"/>
    </row>
    <row r="735" spans="1:16" x14ac:dyDescent="0.2">
      <c r="A735" s="73" t="str">
        <f t="shared" si="11"/>
        <v>-</v>
      </c>
      <c r="B735" s="75"/>
      <c r="C735" s="74"/>
      <c r="D735" s="74"/>
      <c r="E735" s="74"/>
      <c r="F735" s="74"/>
      <c r="G735" s="74"/>
      <c r="H735" s="74"/>
      <c r="I735" s="74"/>
      <c r="J735" s="78"/>
      <c r="K735" s="78"/>
      <c r="L735" s="124" t="str">
        <f>IF($G735=0,"-",VLOOKUP($G735,Nomenclator!$B$6:$G$1000,3,0))</f>
        <v>-</v>
      </c>
      <c r="M735" s="124" t="str">
        <f>IF($G735=0,"-",VLOOKUP($G735,Nomenclator!$B$6:$G$1000,4,0))</f>
        <v>-</v>
      </c>
      <c r="N735" s="124" t="str">
        <f>IF($G735=0,"-",VLOOKUP($G735,Nomenclator!$B$6:$G$1000,6,0))</f>
        <v>-</v>
      </c>
      <c r="O735" s="74"/>
      <c r="P735" s="74"/>
    </row>
    <row r="736" spans="1:16" x14ac:dyDescent="0.2">
      <c r="A736" s="73" t="str">
        <f t="shared" si="11"/>
        <v>-</v>
      </c>
      <c r="B736" s="75"/>
      <c r="C736" s="74"/>
      <c r="D736" s="74"/>
      <c r="E736" s="74"/>
      <c r="F736" s="74"/>
      <c r="G736" s="74"/>
      <c r="H736" s="74"/>
      <c r="I736" s="74"/>
      <c r="J736" s="78"/>
      <c r="K736" s="78"/>
      <c r="L736" s="124" t="str">
        <f>IF($G736=0,"-",VLOOKUP($G736,Nomenclator!$B$6:$G$1000,3,0))</f>
        <v>-</v>
      </c>
      <c r="M736" s="124" t="str">
        <f>IF($G736=0,"-",VLOOKUP($G736,Nomenclator!$B$6:$G$1000,4,0))</f>
        <v>-</v>
      </c>
      <c r="N736" s="124" t="str">
        <f>IF($G736=0,"-",VLOOKUP($G736,Nomenclator!$B$6:$G$1000,6,0))</f>
        <v>-</v>
      </c>
      <c r="O736" s="74"/>
      <c r="P736" s="74"/>
    </row>
    <row r="737" spans="1:16" x14ac:dyDescent="0.2">
      <c r="A737" s="73" t="str">
        <f t="shared" si="11"/>
        <v>-</v>
      </c>
      <c r="B737" s="75"/>
      <c r="C737" s="74"/>
      <c r="D737" s="74"/>
      <c r="E737" s="74"/>
      <c r="F737" s="74"/>
      <c r="G737" s="74"/>
      <c r="H737" s="74"/>
      <c r="I737" s="74"/>
      <c r="J737" s="78"/>
      <c r="K737" s="78"/>
      <c r="L737" s="124" t="str">
        <f>IF($G737=0,"-",VLOOKUP($G737,Nomenclator!$B$6:$G$1000,3,0))</f>
        <v>-</v>
      </c>
      <c r="M737" s="124" t="str">
        <f>IF($G737=0,"-",VLOOKUP($G737,Nomenclator!$B$6:$G$1000,4,0))</f>
        <v>-</v>
      </c>
      <c r="N737" s="124" t="str">
        <f>IF($G737=0,"-",VLOOKUP($G737,Nomenclator!$B$6:$G$1000,6,0))</f>
        <v>-</v>
      </c>
      <c r="O737" s="74"/>
      <c r="P737" s="74"/>
    </row>
    <row r="738" spans="1:16" x14ac:dyDescent="0.2">
      <c r="A738" s="73" t="str">
        <f t="shared" si="11"/>
        <v>-</v>
      </c>
      <c r="B738" s="75"/>
      <c r="C738" s="74"/>
      <c r="D738" s="74"/>
      <c r="E738" s="74"/>
      <c r="F738" s="74"/>
      <c r="G738" s="74"/>
      <c r="H738" s="74"/>
      <c r="I738" s="74"/>
      <c r="J738" s="78"/>
      <c r="K738" s="78"/>
      <c r="L738" s="124" t="str">
        <f>IF($G738=0,"-",VLOOKUP($G738,Nomenclator!$B$6:$G$1000,3,0))</f>
        <v>-</v>
      </c>
      <c r="M738" s="124" t="str">
        <f>IF($G738=0,"-",VLOOKUP($G738,Nomenclator!$B$6:$G$1000,4,0))</f>
        <v>-</v>
      </c>
      <c r="N738" s="124" t="str">
        <f>IF($G738=0,"-",VLOOKUP($G738,Nomenclator!$B$6:$G$1000,6,0))</f>
        <v>-</v>
      </c>
      <c r="O738" s="74"/>
      <c r="P738" s="74"/>
    </row>
    <row r="739" spans="1:16" x14ac:dyDescent="0.2">
      <c r="A739" s="73" t="str">
        <f t="shared" si="11"/>
        <v>-</v>
      </c>
      <c r="B739" s="75"/>
      <c r="C739" s="74"/>
      <c r="D739" s="74"/>
      <c r="E739" s="74"/>
      <c r="F739" s="74"/>
      <c r="G739" s="74"/>
      <c r="H739" s="74"/>
      <c r="I739" s="74"/>
      <c r="J739" s="78"/>
      <c r="K739" s="78"/>
      <c r="L739" s="124" t="str">
        <f>IF($G739=0,"-",VLOOKUP($G739,Nomenclator!$B$6:$G$1000,3,0))</f>
        <v>-</v>
      </c>
      <c r="M739" s="124" t="str">
        <f>IF($G739=0,"-",VLOOKUP($G739,Nomenclator!$B$6:$G$1000,4,0))</f>
        <v>-</v>
      </c>
      <c r="N739" s="124" t="str">
        <f>IF($G739=0,"-",VLOOKUP($G739,Nomenclator!$B$6:$G$1000,6,0))</f>
        <v>-</v>
      </c>
      <c r="O739" s="74"/>
      <c r="P739" s="74"/>
    </row>
    <row r="740" spans="1:16" x14ac:dyDescent="0.2">
      <c r="A740" s="73" t="str">
        <f t="shared" si="11"/>
        <v>-</v>
      </c>
      <c r="B740" s="75"/>
      <c r="C740" s="74"/>
      <c r="D740" s="74"/>
      <c r="E740" s="74"/>
      <c r="F740" s="74"/>
      <c r="G740" s="74"/>
      <c r="H740" s="74"/>
      <c r="I740" s="74"/>
      <c r="J740" s="78"/>
      <c r="K740" s="78"/>
      <c r="L740" s="124" t="str">
        <f>IF($G740=0,"-",VLOOKUP($G740,Nomenclator!$B$6:$G$1000,3,0))</f>
        <v>-</v>
      </c>
      <c r="M740" s="124" t="str">
        <f>IF($G740=0,"-",VLOOKUP($G740,Nomenclator!$B$6:$G$1000,4,0))</f>
        <v>-</v>
      </c>
      <c r="N740" s="124" t="str">
        <f>IF($G740=0,"-",VLOOKUP($G740,Nomenclator!$B$6:$G$1000,6,0))</f>
        <v>-</v>
      </c>
      <c r="O740" s="74"/>
      <c r="P740" s="74"/>
    </row>
    <row r="741" spans="1:16" x14ac:dyDescent="0.2">
      <c r="A741" s="73" t="str">
        <f t="shared" si="11"/>
        <v>-</v>
      </c>
      <c r="B741" s="75"/>
      <c r="C741" s="74"/>
      <c r="D741" s="74"/>
      <c r="E741" s="74"/>
      <c r="F741" s="74"/>
      <c r="G741" s="74"/>
      <c r="H741" s="74"/>
      <c r="I741" s="74"/>
      <c r="J741" s="78"/>
      <c r="K741" s="78"/>
      <c r="L741" s="124" t="str">
        <f>IF($G741=0,"-",VLOOKUP($G741,Nomenclator!$B$6:$G$1000,3,0))</f>
        <v>-</v>
      </c>
      <c r="M741" s="124" t="str">
        <f>IF($G741=0,"-",VLOOKUP($G741,Nomenclator!$B$6:$G$1000,4,0))</f>
        <v>-</v>
      </c>
      <c r="N741" s="124" t="str">
        <f>IF($G741=0,"-",VLOOKUP($G741,Nomenclator!$B$6:$G$1000,6,0))</f>
        <v>-</v>
      </c>
      <c r="O741" s="74"/>
      <c r="P741" s="74"/>
    </row>
    <row r="742" spans="1:16" x14ac:dyDescent="0.2">
      <c r="A742" s="73" t="str">
        <f t="shared" si="11"/>
        <v>-</v>
      </c>
      <c r="B742" s="75"/>
      <c r="C742" s="74"/>
      <c r="D742" s="74"/>
      <c r="E742" s="74"/>
      <c r="F742" s="74"/>
      <c r="G742" s="74"/>
      <c r="H742" s="74"/>
      <c r="I742" s="74"/>
      <c r="J742" s="78"/>
      <c r="K742" s="78"/>
      <c r="L742" s="124" t="str">
        <f>IF($G742=0,"-",VLOOKUP($G742,Nomenclator!$B$6:$G$1000,3,0))</f>
        <v>-</v>
      </c>
      <c r="M742" s="124" t="str">
        <f>IF($G742=0,"-",VLOOKUP($G742,Nomenclator!$B$6:$G$1000,4,0))</f>
        <v>-</v>
      </c>
      <c r="N742" s="124" t="str">
        <f>IF($G742=0,"-",VLOOKUP($G742,Nomenclator!$B$6:$G$1000,6,0))</f>
        <v>-</v>
      </c>
      <c r="O742" s="74"/>
      <c r="P742" s="74"/>
    </row>
    <row r="743" spans="1:16" x14ac:dyDescent="0.2">
      <c r="A743" s="73" t="str">
        <f t="shared" si="11"/>
        <v>-</v>
      </c>
      <c r="B743" s="75"/>
      <c r="C743" s="74"/>
      <c r="D743" s="74"/>
      <c r="E743" s="74"/>
      <c r="F743" s="74"/>
      <c r="G743" s="74"/>
      <c r="H743" s="74"/>
      <c r="I743" s="74"/>
      <c r="J743" s="78"/>
      <c r="K743" s="78"/>
      <c r="L743" s="124" t="str">
        <f>IF($G743=0,"-",VLOOKUP($G743,Nomenclator!$B$6:$G$1000,3,0))</f>
        <v>-</v>
      </c>
      <c r="M743" s="124" t="str">
        <f>IF($G743=0,"-",VLOOKUP($G743,Nomenclator!$B$6:$G$1000,4,0))</f>
        <v>-</v>
      </c>
      <c r="N743" s="124" t="str">
        <f>IF($G743=0,"-",VLOOKUP($G743,Nomenclator!$B$6:$G$1000,6,0))</f>
        <v>-</v>
      </c>
      <c r="O743" s="74"/>
      <c r="P743" s="74"/>
    </row>
    <row r="744" spans="1:16" x14ac:dyDescent="0.2">
      <c r="A744" s="73" t="str">
        <f t="shared" si="11"/>
        <v>-</v>
      </c>
      <c r="B744" s="75"/>
      <c r="C744" s="74"/>
      <c r="D744" s="74"/>
      <c r="E744" s="74"/>
      <c r="F744" s="74"/>
      <c r="G744" s="74"/>
      <c r="H744" s="74"/>
      <c r="I744" s="74"/>
      <c r="J744" s="78"/>
      <c r="K744" s="78"/>
      <c r="L744" s="124" t="str">
        <f>IF($G744=0,"-",VLOOKUP($G744,Nomenclator!$B$6:$G$1000,3,0))</f>
        <v>-</v>
      </c>
      <c r="M744" s="124" t="str">
        <f>IF($G744=0,"-",VLOOKUP($G744,Nomenclator!$B$6:$G$1000,4,0))</f>
        <v>-</v>
      </c>
      <c r="N744" s="124" t="str">
        <f>IF($G744=0,"-",VLOOKUP($G744,Nomenclator!$B$6:$G$1000,6,0))</f>
        <v>-</v>
      </c>
      <c r="O744" s="74"/>
      <c r="P744" s="74"/>
    </row>
    <row r="745" spans="1:16" x14ac:dyDescent="0.2">
      <c r="A745" s="73" t="str">
        <f t="shared" si="11"/>
        <v>-</v>
      </c>
      <c r="B745" s="75"/>
      <c r="C745" s="74"/>
      <c r="D745" s="74"/>
      <c r="E745" s="74"/>
      <c r="F745" s="74"/>
      <c r="G745" s="74"/>
      <c r="H745" s="74"/>
      <c r="I745" s="74"/>
      <c r="J745" s="78"/>
      <c r="K745" s="78"/>
      <c r="L745" s="124" t="str">
        <f>IF($G745=0,"-",VLOOKUP($G745,Nomenclator!$B$6:$G$1000,3,0))</f>
        <v>-</v>
      </c>
      <c r="M745" s="124" t="str">
        <f>IF($G745=0,"-",VLOOKUP($G745,Nomenclator!$B$6:$G$1000,4,0))</f>
        <v>-</v>
      </c>
      <c r="N745" s="124" t="str">
        <f>IF($G745=0,"-",VLOOKUP($G745,Nomenclator!$B$6:$G$1000,6,0))</f>
        <v>-</v>
      </c>
      <c r="O745" s="74"/>
      <c r="P745" s="74"/>
    </row>
    <row r="746" spans="1:16" x14ac:dyDescent="0.2">
      <c r="A746" s="73" t="str">
        <f t="shared" si="11"/>
        <v>-</v>
      </c>
      <c r="B746" s="75"/>
      <c r="C746" s="74"/>
      <c r="D746" s="74"/>
      <c r="E746" s="74"/>
      <c r="F746" s="74"/>
      <c r="G746" s="74"/>
      <c r="H746" s="74"/>
      <c r="I746" s="74"/>
      <c r="J746" s="78"/>
      <c r="K746" s="78"/>
      <c r="L746" s="124" t="str">
        <f>IF($G746=0,"-",VLOOKUP($G746,Nomenclator!$B$6:$G$1000,3,0))</f>
        <v>-</v>
      </c>
      <c r="M746" s="124" t="str">
        <f>IF($G746=0,"-",VLOOKUP($G746,Nomenclator!$B$6:$G$1000,4,0))</f>
        <v>-</v>
      </c>
      <c r="N746" s="124" t="str">
        <f>IF($G746=0,"-",VLOOKUP($G746,Nomenclator!$B$6:$G$1000,6,0))</f>
        <v>-</v>
      </c>
      <c r="O746" s="74"/>
      <c r="P746" s="74"/>
    </row>
    <row r="747" spans="1:16" x14ac:dyDescent="0.2">
      <c r="A747" s="73" t="str">
        <f t="shared" si="11"/>
        <v>-</v>
      </c>
      <c r="B747" s="75"/>
      <c r="C747" s="74"/>
      <c r="D747" s="74"/>
      <c r="E747" s="74"/>
      <c r="F747" s="74"/>
      <c r="G747" s="74"/>
      <c r="H747" s="74"/>
      <c r="I747" s="74"/>
      <c r="J747" s="78"/>
      <c r="K747" s="78"/>
      <c r="L747" s="124" t="str">
        <f>IF($G747=0,"-",VLOOKUP($G747,Nomenclator!$B$6:$G$1000,3,0))</f>
        <v>-</v>
      </c>
      <c r="M747" s="124" t="str">
        <f>IF($G747=0,"-",VLOOKUP($G747,Nomenclator!$B$6:$G$1000,4,0))</f>
        <v>-</v>
      </c>
      <c r="N747" s="124" t="str">
        <f>IF($G747=0,"-",VLOOKUP($G747,Nomenclator!$B$6:$G$1000,6,0))</f>
        <v>-</v>
      </c>
      <c r="O747" s="74"/>
      <c r="P747" s="74"/>
    </row>
    <row r="748" spans="1:16" x14ac:dyDescent="0.2">
      <c r="A748" s="73" t="str">
        <f t="shared" si="11"/>
        <v>-</v>
      </c>
      <c r="B748" s="75"/>
      <c r="C748" s="74"/>
      <c r="D748" s="74"/>
      <c r="E748" s="74"/>
      <c r="F748" s="74"/>
      <c r="G748" s="74"/>
      <c r="H748" s="74"/>
      <c r="I748" s="74"/>
      <c r="J748" s="78"/>
      <c r="K748" s="78"/>
      <c r="L748" s="124" t="str">
        <f>IF($G748=0,"-",VLOOKUP($G748,Nomenclator!$B$6:$G$1000,3,0))</f>
        <v>-</v>
      </c>
      <c r="M748" s="124" t="str">
        <f>IF($G748=0,"-",VLOOKUP($G748,Nomenclator!$B$6:$G$1000,4,0))</f>
        <v>-</v>
      </c>
      <c r="N748" s="124" t="str">
        <f>IF($G748=0,"-",VLOOKUP($G748,Nomenclator!$B$6:$G$1000,6,0))</f>
        <v>-</v>
      </c>
      <c r="O748" s="74"/>
      <c r="P748" s="74"/>
    </row>
    <row r="749" spans="1:16" x14ac:dyDescent="0.2">
      <c r="A749" s="73" t="str">
        <f t="shared" si="11"/>
        <v>-</v>
      </c>
      <c r="B749" s="75"/>
      <c r="C749" s="74"/>
      <c r="D749" s="74"/>
      <c r="E749" s="74"/>
      <c r="F749" s="74"/>
      <c r="G749" s="74"/>
      <c r="H749" s="74"/>
      <c r="I749" s="74"/>
      <c r="J749" s="78"/>
      <c r="K749" s="78"/>
      <c r="L749" s="124" t="str">
        <f>IF($G749=0,"-",VLOOKUP($G749,Nomenclator!$B$6:$G$1000,3,0))</f>
        <v>-</v>
      </c>
      <c r="M749" s="124" t="str">
        <f>IF($G749=0,"-",VLOOKUP($G749,Nomenclator!$B$6:$G$1000,4,0))</f>
        <v>-</v>
      </c>
      <c r="N749" s="124" t="str">
        <f>IF($G749=0,"-",VLOOKUP($G749,Nomenclator!$B$6:$G$1000,6,0))</f>
        <v>-</v>
      </c>
      <c r="O749" s="74"/>
      <c r="P749" s="74"/>
    </row>
    <row r="750" spans="1:16" x14ac:dyDescent="0.2">
      <c r="A750" s="73" t="str">
        <f t="shared" si="11"/>
        <v>-</v>
      </c>
      <c r="B750" s="75"/>
      <c r="C750" s="74"/>
      <c r="D750" s="74"/>
      <c r="E750" s="74"/>
      <c r="F750" s="74"/>
      <c r="G750" s="74"/>
      <c r="H750" s="74"/>
      <c r="I750" s="74"/>
      <c r="J750" s="78"/>
      <c r="K750" s="78"/>
      <c r="L750" s="124" t="str">
        <f>IF($G750=0,"-",VLOOKUP($G750,Nomenclator!$B$6:$G$1000,3,0))</f>
        <v>-</v>
      </c>
      <c r="M750" s="124" t="str">
        <f>IF($G750=0,"-",VLOOKUP($G750,Nomenclator!$B$6:$G$1000,4,0))</f>
        <v>-</v>
      </c>
      <c r="N750" s="124" t="str">
        <f>IF($G750=0,"-",VLOOKUP($G750,Nomenclator!$B$6:$G$1000,6,0))</f>
        <v>-</v>
      </c>
      <c r="O750" s="74"/>
      <c r="P750" s="74"/>
    </row>
    <row r="751" spans="1:16" x14ac:dyDescent="0.2">
      <c r="A751" s="73" t="str">
        <f t="shared" si="11"/>
        <v>-</v>
      </c>
      <c r="B751" s="75"/>
      <c r="C751" s="74"/>
      <c r="D751" s="74"/>
      <c r="E751" s="74"/>
      <c r="F751" s="74"/>
      <c r="G751" s="74"/>
      <c r="H751" s="74"/>
      <c r="I751" s="74"/>
      <c r="J751" s="78"/>
      <c r="K751" s="78"/>
      <c r="L751" s="124" t="str">
        <f>IF($G751=0,"-",VLOOKUP($G751,Nomenclator!$B$6:$G$1000,3,0))</f>
        <v>-</v>
      </c>
      <c r="M751" s="124" t="str">
        <f>IF($G751=0,"-",VLOOKUP($G751,Nomenclator!$B$6:$G$1000,4,0))</f>
        <v>-</v>
      </c>
      <c r="N751" s="124" t="str">
        <f>IF($G751=0,"-",VLOOKUP($G751,Nomenclator!$B$6:$G$1000,6,0))</f>
        <v>-</v>
      </c>
      <c r="O751" s="74"/>
      <c r="P751" s="74"/>
    </row>
    <row r="752" spans="1:16" x14ac:dyDescent="0.2">
      <c r="A752" s="73" t="str">
        <f t="shared" si="11"/>
        <v>-</v>
      </c>
      <c r="B752" s="75"/>
      <c r="C752" s="74"/>
      <c r="D752" s="74"/>
      <c r="E752" s="74"/>
      <c r="F752" s="74"/>
      <c r="G752" s="74"/>
      <c r="H752" s="74"/>
      <c r="I752" s="74"/>
      <c r="J752" s="78"/>
      <c r="K752" s="78"/>
      <c r="L752" s="124" t="str">
        <f>IF($G752=0,"-",VLOOKUP($G752,Nomenclator!$B$6:$G$1000,3,0))</f>
        <v>-</v>
      </c>
      <c r="M752" s="124" t="str">
        <f>IF($G752=0,"-",VLOOKUP($G752,Nomenclator!$B$6:$G$1000,4,0))</f>
        <v>-</v>
      </c>
      <c r="N752" s="124" t="str">
        <f>IF($G752=0,"-",VLOOKUP($G752,Nomenclator!$B$6:$G$1000,6,0))</f>
        <v>-</v>
      </c>
      <c r="O752" s="74"/>
      <c r="P752" s="74"/>
    </row>
    <row r="753" spans="1:16" x14ac:dyDescent="0.2">
      <c r="A753" s="73" t="str">
        <f t="shared" si="11"/>
        <v>-</v>
      </c>
      <c r="B753" s="75"/>
      <c r="C753" s="74"/>
      <c r="D753" s="74"/>
      <c r="E753" s="74"/>
      <c r="F753" s="74"/>
      <c r="G753" s="74"/>
      <c r="H753" s="74"/>
      <c r="I753" s="74"/>
      <c r="J753" s="78"/>
      <c r="K753" s="78"/>
      <c r="L753" s="124" t="str">
        <f>IF($G753=0,"-",VLOOKUP($G753,Nomenclator!$B$6:$G$1000,3,0))</f>
        <v>-</v>
      </c>
      <c r="M753" s="124" t="str">
        <f>IF($G753=0,"-",VLOOKUP($G753,Nomenclator!$B$6:$G$1000,4,0))</f>
        <v>-</v>
      </c>
      <c r="N753" s="124" t="str">
        <f>IF($G753=0,"-",VLOOKUP($G753,Nomenclator!$B$6:$G$1000,6,0))</f>
        <v>-</v>
      </c>
      <c r="O753" s="74"/>
      <c r="P753" s="74"/>
    </row>
    <row r="754" spans="1:16" x14ac:dyDescent="0.2">
      <c r="A754" s="73" t="str">
        <f t="shared" si="11"/>
        <v>-</v>
      </c>
      <c r="B754" s="75"/>
      <c r="C754" s="74"/>
      <c r="D754" s="74"/>
      <c r="E754" s="74"/>
      <c r="F754" s="74"/>
      <c r="G754" s="74"/>
      <c r="H754" s="74"/>
      <c r="I754" s="74"/>
      <c r="J754" s="78"/>
      <c r="K754" s="78"/>
      <c r="L754" s="124" t="str">
        <f>IF($G754=0,"-",VLOOKUP($G754,Nomenclator!$B$6:$G$1000,3,0))</f>
        <v>-</v>
      </c>
      <c r="M754" s="124" t="str">
        <f>IF($G754=0,"-",VLOOKUP($G754,Nomenclator!$B$6:$G$1000,4,0))</f>
        <v>-</v>
      </c>
      <c r="N754" s="124" t="str">
        <f>IF($G754=0,"-",VLOOKUP($G754,Nomenclator!$B$6:$G$1000,6,0))</f>
        <v>-</v>
      </c>
      <c r="O754" s="74"/>
      <c r="P754" s="74"/>
    </row>
    <row r="755" spans="1:16" x14ac:dyDescent="0.2">
      <c r="A755" s="73" t="str">
        <f t="shared" si="11"/>
        <v>-</v>
      </c>
      <c r="B755" s="75"/>
      <c r="C755" s="74"/>
      <c r="D755" s="74"/>
      <c r="E755" s="74"/>
      <c r="F755" s="74"/>
      <c r="G755" s="74"/>
      <c r="H755" s="74"/>
      <c r="I755" s="74"/>
      <c r="J755" s="78"/>
      <c r="K755" s="78"/>
      <c r="L755" s="124" t="str">
        <f>IF($G755=0,"-",VLOOKUP($G755,Nomenclator!$B$6:$G$1000,3,0))</f>
        <v>-</v>
      </c>
      <c r="M755" s="124" t="str">
        <f>IF($G755=0,"-",VLOOKUP($G755,Nomenclator!$B$6:$G$1000,4,0))</f>
        <v>-</v>
      </c>
      <c r="N755" s="124" t="str">
        <f>IF($G755=0,"-",VLOOKUP($G755,Nomenclator!$B$6:$G$1000,6,0))</f>
        <v>-</v>
      </c>
      <c r="O755" s="74"/>
      <c r="P755" s="74"/>
    </row>
    <row r="756" spans="1:16" x14ac:dyDescent="0.2">
      <c r="A756" s="73" t="str">
        <f t="shared" si="11"/>
        <v>-</v>
      </c>
      <c r="B756" s="75"/>
      <c r="C756" s="74"/>
      <c r="D756" s="74"/>
      <c r="E756" s="74"/>
      <c r="F756" s="74"/>
      <c r="G756" s="74"/>
      <c r="H756" s="74"/>
      <c r="I756" s="74"/>
      <c r="J756" s="78"/>
      <c r="K756" s="78"/>
      <c r="L756" s="124" t="str">
        <f>IF($G756=0,"-",VLOOKUP($G756,Nomenclator!$B$6:$G$1000,3,0))</f>
        <v>-</v>
      </c>
      <c r="M756" s="124" t="str">
        <f>IF($G756=0,"-",VLOOKUP($G756,Nomenclator!$B$6:$G$1000,4,0))</f>
        <v>-</v>
      </c>
      <c r="N756" s="124" t="str">
        <f>IF($G756=0,"-",VLOOKUP($G756,Nomenclator!$B$6:$G$1000,6,0))</f>
        <v>-</v>
      </c>
      <c r="O756" s="74"/>
      <c r="P756" s="74"/>
    </row>
    <row r="757" spans="1:16" x14ac:dyDescent="0.2">
      <c r="A757" s="73" t="str">
        <f t="shared" si="11"/>
        <v>-</v>
      </c>
      <c r="B757" s="75"/>
      <c r="C757" s="74"/>
      <c r="D757" s="74"/>
      <c r="E757" s="74"/>
      <c r="F757" s="74"/>
      <c r="G757" s="74"/>
      <c r="H757" s="74"/>
      <c r="I757" s="74"/>
      <c r="J757" s="78"/>
      <c r="K757" s="78"/>
      <c r="L757" s="124" t="str">
        <f>IF($G757=0,"-",VLOOKUP($G757,Nomenclator!$B$6:$G$1000,3,0))</f>
        <v>-</v>
      </c>
      <c r="M757" s="124" t="str">
        <f>IF($G757=0,"-",VLOOKUP($G757,Nomenclator!$B$6:$G$1000,4,0))</f>
        <v>-</v>
      </c>
      <c r="N757" s="124" t="str">
        <f>IF($G757=0,"-",VLOOKUP($G757,Nomenclator!$B$6:$G$1000,6,0))</f>
        <v>-</v>
      </c>
      <c r="O757" s="74"/>
      <c r="P757" s="74"/>
    </row>
    <row r="758" spans="1:16" x14ac:dyDescent="0.2">
      <c r="A758" s="73" t="str">
        <f t="shared" si="11"/>
        <v>-</v>
      </c>
      <c r="B758" s="75"/>
      <c r="C758" s="74"/>
      <c r="D758" s="74"/>
      <c r="E758" s="74"/>
      <c r="F758" s="74"/>
      <c r="G758" s="74"/>
      <c r="H758" s="74"/>
      <c r="I758" s="74"/>
      <c r="J758" s="78"/>
      <c r="K758" s="78"/>
      <c r="L758" s="124" t="str">
        <f>IF($G758=0,"-",VLOOKUP($G758,Nomenclator!$B$6:$G$1000,3,0))</f>
        <v>-</v>
      </c>
      <c r="M758" s="124" t="str">
        <f>IF($G758=0,"-",VLOOKUP($G758,Nomenclator!$B$6:$G$1000,4,0))</f>
        <v>-</v>
      </c>
      <c r="N758" s="124" t="str">
        <f>IF($G758=0,"-",VLOOKUP($G758,Nomenclator!$B$6:$G$1000,6,0))</f>
        <v>-</v>
      </c>
      <c r="O758" s="74"/>
      <c r="P758" s="74"/>
    </row>
    <row r="759" spans="1:16" x14ac:dyDescent="0.2">
      <c r="A759" s="73" t="str">
        <f t="shared" si="11"/>
        <v>-</v>
      </c>
      <c r="B759" s="75"/>
      <c r="C759" s="74"/>
      <c r="D759" s="74"/>
      <c r="E759" s="74"/>
      <c r="F759" s="74"/>
      <c r="G759" s="74"/>
      <c r="H759" s="74"/>
      <c r="I759" s="74"/>
      <c r="J759" s="78"/>
      <c r="K759" s="78"/>
      <c r="L759" s="124" t="str">
        <f>IF($G759=0,"-",VLOOKUP($G759,Nomenclator!$B$6:$G$1000,3,0))</f>
        <v>-</v>
      </c>
      <c r="M759" s="124" t="str">
        <f>IF($G759=0,"-",VLOOKUP($G759,Nomenclator!$B$6:$G$1000,4,0))</f>
        <v>-</v>
      </c>
      <c r="N759" s="124" t="str">
        <f>IF($G759=0,"-",VLOOKUP($G759,Nomenclator!$B$6:$G$1000,6,0))</f>
        <v>-</v>
      </c>
      <c r="O759" s="74"/>
      <c r="P759" s="74"/>
    </row>
    <row r="760" spans="1:16" x14ac:dyDescent="0.2">
      <c r="A760" s="73" t="str">
        <f t="shared" si="11"/>
        <v>-</v>
      </c>
      <c r="B760" s="75"/>
      <c r="C760" s="74"/>
      <c r="D760" s="74"/>
      <c r="E760" s="74"/>
      <c r="F760" s="74"/>
      <c r="G760" s="74"/>
      <c r="H760" s="74"/>
      <c r="I760" s="74"/>
      <c r="J760" s="78"/>
      <c r="K760" s="78"/>
      <c r="L760" s="124" t="str">
        <f>IF($G760=0,"-",VLOOKUP($G760,Nomenclator!$B$6:$G$1000,3,0))</f>
        <v>-</v>
      </c>
      <c r="M760" s="124" t="str">
        <f>IF($G760=0,"-",VLOOKUP($G760,Nomenclator!$B$6:$G$1000,4,0))</f>
        <v>-</v>
      </c>
      <c r="N760" s="124" t="str">
        <f>IF($G760=0,"-",VLOOKUP($G760,Nomenclator!$B$6:$G$1000,6,0))</f>
        <v>-</v>
      </c>
      <c r="O760" s="74"/>
      <c r="P760" s="74"/>
    </row>
    <row r="761" spans="1:16" x14ac:dyDescent="0.2">
      <c r="A761" s="73" t="str">
        <f t="shared" si="11"/>
        <v>-</v>
      </c>
      <c r="B761" s="75"/>
      <c r="C761" s="74"/>
      <c r="D761" s="74"/>
      <c r="E761" s="74"/>
      <c r="F761" s="74"/>
      <c r="G761" s="74"/>
      <c r="H761" s="74"/>
      <c r="I761" s="74"/>
      <c r="J761" s="78"/>
      <c r="K761" s="78"/>
      <c r="L761" s="124" t="str">
        <f>IF($G761=0,"-",VLOOKUP($G761,Nomenclator!$B$6:$G$1000,3,0))</f>
        <v>-</v>
      </c>
      <c r="M761" s="124" t="str">
        <f>IF($G761=0,"-",VLOOKUP($G761,Nomenclator!$B$6:$G$1000,4,0))</f>
        <v>-</v>
      </c>
      <c r="N761" s="124" t="str">
        <f>IF($G761=0,"-",VLOOKUP($G761,Nomenclator!$B$6:$G$1000,6,0))</f>
        <v>-</v>
      </c>
      <c r="O761" s="74"/>
      <c r="P761" s="74"/>
    </row>
    <row r="762" spans="1:16" x14ac:dyDescent="0.2">
      <c r="A762" s="73" t="str">
        <f t="shared" si="11"/>
        <v>-</v>
      </c>
      <c r="B762" s="75"/>
      <c r="C762" s="74"/>
      <c r="D762" s="74"/>
      <c r="E762" s="74"/>
      <c r="F762" s="74"/>
      <c r="G762" s="74"/>
      <c r="H762" s="74"/>
      <c r="I762" s="74"/>
      <c r="J762" s="78"/>
      <c r="K762" s="78"/>
      <c r="L762" s="124" t="str">
        <f>IF($G762=0,"-",VLOOKUP($G762,Nomenclator!$B$6:$G$1000,3,0))</f>
        <v>-</v>
      </c>
      <c r="M762" s="124" t="str">
        <f>IF($G762=0,"-",VLOOKUP($G762,Nomenclator!$B$6:$G$1000,4,0))</f>
        <v>-</v>
      </c>
      <c r="N762" s="124" t="str">
        <f>IF($G762=0,"-",VLOOKUP($G762,Nomenclator!$B$6:$G$1000,6,0))</f>
        <v>-</v>
      </c>
      <c r="O762" s="74"/>
      <c r="P762" s="74"/>
    </row>
    <row r="763" spans="1:16" x14ac:dyDescent="0.2">
      <c r="A763" s="73" t="str">
        <f t="shared" si="11"/>
        <v>-</v>
      </c>
      <c r="B763" s="75"/>
      <c r="C763" s="74"/>
      <c r="D763" s="74"/>
      <c r="E763" s="74"/>
      <c r="F763" s="74"/>
      <c r="G763" s="74"/>
      <c r="H763" s="74"/>
      <c r="I763" s="74"/>
      <c r="J763" s="78"/>
      <c r="K763" s="78"/>
      <c r="L763" s="124" t="str">
        <f>IF($G763=0,"-",VLOOKUP($G763,Nomenclator!$B$6:$G$1000,3,0))</f>
        <v>-</v>
      </c>
      <c r="M763" s="124" t="str">
        <f>IF($G763=0,"-",VLOOKUP($G763,Nomenclator!$B$6:$G$1000,4,0))</f>
        <v>-</v>
      </c>
      <c r="N763" s="124" t="str">
        <f>IF($G763=0,"-",VLOOKUP($G763,Nomenclator!$B$6:$G$1000,6,0))</f>
        <v>-</v>
      </c>
      <c r="O763" s="74"/>
      <c r="P763" s="74"/>
    </row>
    <row r="764" spans="1:16" x14ac:dyDescent="0.2">
      <c r="A764" s="73" t="str">
        <f t="shared" si="11"/>
        <v>-</v>
      </c>
      <c r="B764" s="75"/>
      <c r="C764" s="74"/>
      <c r="D764" s="74"/>
      <c r="E764" s="74"/>
      <c r="F764" s="74"/>
      <c r="G764" s="74"/>
      <c r="H764" s="74"/>
      <c r="I764" s="74"/>
      <c r="J764" s="78"/>
      <c r="K764" s="78"/>
      <c r="L764" s="124" t="str">
        <f>IF($G764=0,"-",VLOOKUP($G764,Nomenclator!$B$6:$G$1000,3,0))</f>
        <v>-</v>
      </c>
      <c r="M764" s="124" t="str">
        <f>IF($G764=0,"-",VLOOKUP($G764,Nomenclator!$B$6:$G$1000,4,0))</f>
        <v>-</v>
      </c>
      <c r="N764" s="124" t="str">
        <f>IF($G764=0,"-",VLOOKUP($G764,Nomenclator!$B$6:$G$1000,6,0))</f>
        <v>-</v>
      </c>
      <c r="O764" s="74"/>
      <c r="P764" s="74"/>
    </row>
    <row r="765" spans="1:16" x14ac:dyDescent="0.2">
      <c r="A765" s="73" t="str">
        <f t="shared" si="11"/>
        <v>-</v>
      </c>
      <c r="B765" s="75"/>
      <c r="C765" s="74"/>
      <c r="D765" s="74"/>
      <c r="E765" s="74"/>
      <c r="F765" s="74"/>
      <c r="G765" s="74"/>
      <c r="H765" s="74"/>
      <c r="I765" s="74"/>
      <c r="J765" s="78"/>
      <c r="K765" s="78"/>
      <c r="L765" s="124" t="str">
        <f>IF($G765=0,"-",VLOOKUP($G765,Nomenclator!$B$6:$G$1000,3,0))</f>
        <v>-</v>
      </c>
      <c r="M765" s="124" t="str">
        <f>IF($G765=0,"-",VLOOKUP($G765,Nomenclator!$B$6:$G$1000,4,0))</f>
        <v>-</v>
      </c>
      <c r="N765" s="124" t="str">
        <f>IF($G765=0,"-",VLOOKUP($G765,Nomenclator!$B$6:$G$1000,6,0))</f>
        <v>-</v>
      </c>
      <c r="O765" s="74"/>
      <c r="P765" s="74"/>
    </row>
    <row r="766" spans="1:16" x14ac:dyDescent="0.2">
      <c r="A766" s="73" t="str">
        <f t="shared" si="11"/>
        <v>-</v>
      </c>
      <c r="B766" s="75"/>
      <c r="C766" s="74"/>
      <c r="D766" s="74"/>
      <c r="E766" s="74"/>
      <c r="F766" s="74"/>
      <c r="G766" s="74"/>
      <c r="H766" s="74"/>
      <c r="I766" s="74"/>
      <c r="J766" s="78"/>
      <c r="K766" s="78"/>
      <c r="L766" s="124" t="str">
        <f>IF($G766=0,"-",VLOOKUP($G766,Nomenclator!$B$6:$G$1000,3,0))</f>
        <v>-</v>
      </c>
      <c r="M766" s="124" t="str">
        <f>IF($G766=0,"-",VLOOKUP($G766,Nomenclator!$B$6:$G$1000,4,0))</f>
        <v>-</v>
      </c>
      <c r="N766" s="124" t="str">
        <f>IF($G766=0,"-",VLOOKUP($G766,Nomenclator!$B$6:$G$1000,6,0))</f>
        <v>-</v>
      </c>
      <c r="O766" s="74"/>
      <c r="P766" s="74"/>
    </row>
    <row r="767" spans="1:16" x14ac:dyDescent="0.2">
      <c r="A767" s="73" t="str">
        <f t="shared" si="11"/>
        <v>-</v>
      </c>
      <c r="B767" s="75"/>
      <c r="C767" s="74"/>
      <c r="D767" s="74"/>
      <c r="E767" s="74"/>
      <c r="F767" s="74"/>
      <c r="G767" s="74"/>
      <c r="H767" s="74"/>
      <c r="I767" s="74"/>
      <c r="J767" s="78"/>
      <c r="K767" s="78"/>
      <c r="L767" s="124" t="str">
        <f>IF($G767=0,"-",VLOOKUP($G767,Nomenclator!$B$6:$G$1000,3,0))</f>
        <v>-</v>
      </c>
      <c r="M767" s="124" t="str">
        <f>IF($G767=0,"-",VLOOKUP($G767,Nomenclator!$B$6:$G$1000,4,0))</f>
        <v>-</v>
      </c>
      <c r="N767" s="124" t="str">
        <f>IF($G767=0,"-",VLOOKUP($G767,Nomenclator!$B$6:$G$1000,6,0))</f>
        <v>-</v>
      </c>
      <c r="O767" s="74"/>
      <c r="P767" s="74"/>
    </row>
    <row r="768" spans="1:16" x14ac:dyDescent="0.2">
      <c r="A768" s="73" t="str">
        <f t="shared" si="11"/>
        <v>-</v>
      </c>
      <c r="B768" s="75"/>
      <c r="C768" s="74"/>
      <c r="D768" s="74"/>
      <c r="E768" s="74"/>
      <c r="F768" s="74"/>
      <c r="G768" s="74"/>
      <c r="H768" s="74"/>
      <c r="I768" s="74"/>
      <c r="J768" s="78"/>
      <c r="K768" s="78"/>
      <c r="L768" s="124" t="str">
        <f>IF($G768=0,"-",VLOOKUP($G768,Nomenclator!$B$6:$G$1000,3,0))</f>
        <v>-</v>
      </c>
      <c r="M768" s="124" t="str">
        <f>IF($G768=0,"-",VLOOKUP($G768,Nomenclator!$B$6:$G$1000,4,0))</f>
        <v>-</v>
      </c>
      <c r="N768" s="124" t="str">
        <f>IF($G768=0,"-",VLOOKUP($G768,Nomenclator!$B$6:$G$1000,6,0))</f>
        <v>-</v>
      </c>
      <c r="O768" s="74"/>
      <c r="P768" s="74"/>
    </row>
    <row r="769" spans="1:16" x14ac:dyDescent="0.2">
      <c r="A769" s="73" t="str">
        <f t="shared" si="11"/>
        <v>-</v>
      </c>
      <c r="B769" s="75"/>
      <c r="C769" s="74"/>
      <c r="D769" s="74"/>
      <c r="E769" s="74"/>
      <c r="F769" s="74"/>
      <c r="G769" s="74"/>
      <c r="H769" s="74"/>
      <c r="I769" s="74"/>
      <c r="J769" s="78"/>
      <c r="K769" s="78"/>
      <c r="L769" s="124" t="str">
        <f>IF($G769=0,"-",VLOOKUP($G769,Nomenclator!$B$6:$G$1000,3,0))</f>
        <v>-</v>
      </c>
      <c r="M769" s="124" t="str">
        <f>IF($G769=0,"-",VLOOKUP($G769,Nomenclator!$B$6:$G$1000,4,0))</f>
        <v>-</v>
      </c>
      <c r="N769" s="124" t="str">
        <f>IF($G769=0,"-",VLOOKUP($G769,Nomenclator!$B$6:$G$1000,6,0))</f>
        <v>-</v>
      </c>
      <c r="O769" s="74"/>
      <c r="P769" s="74"/>
    </row>
    <row r="770" spans="1:16" x14ac:dyDescent="0.2">
      <c r="A770" s="73" t="str">
        <f t="shared" ref="A770:A833" si="12">IF(B770=0,"-",YEAR(B770))</f>
        <v>-</v>
      </c>
      <c r="B770" s="75"/>
      <c r="C770" s="74"/>
      <c r="D770" s="74"/>
      <c r="E770" s="74"/>
      <c r="F770" s="74"/>
      <c r="G770" s="74"/>
      <c r="H770" s="74"/>
      <c r="I770" s="74"/>
      <c r="J770" s="78"/>
      <c r="K770" s="78"/>
      <c r="L770" s="124" t="str">
        <f>IF($G770=0,"-",VLOOKUP($G770,Nomenclator!$B$6:$G$1000,3,0))</f>
        <v>-</v>
      </c>
      <c r="M770" s="124" t="str">
        <f>IF($G770=0,"-",VLOOKUP($G770,Nomenclator!$B$6:$G$1000,4,0))</f>
        <v>-</v>
      </c>
      <c r="N770" s="124" t="str">
        <f>IF($G770=0,"-",VLOOKUP($G770,Nomenclator!$B$6:$G$1000,6,0))</f>
        <v>-</v>
      </c>
      <c r="O770" s="74"/>
      <c r="P770" s="74"/>
    </row>
    <row r="771" spans="1:16" x14ac:dyDescent="0.2">
      <c r="A771" s="73" t="str">
        <f t="shared" si="12"/>
        <v>-</v>
      </c>
      <c r="B771" s="75"/>
      <c r="C771" s="74"/>
      <c r="D771" s="74"/>
      <c r="E771" s="74"/>
      <c r="F771" s="74"/>
      <c r="G771" s="74"/>
      <c r="H771" s="74"/>
      <c r="I771" s="74"/>
      <c r="J771" s="78"/>
      <c r="K771" s="78"/>
      <c r="L771" s="124" t="str">
        <f>IF($G771=0,"-",VLOOKUP($G771,Nomenclator!$B$6:$G$1000,3,0))</f>
        <v>-</v>
      </c>
      <c r="M771" s="124" t="str">
        <f>IF($G771=0,"-",VLOOKUP($G771,Nomenclator!$B$6:$G$1000,4,0))</f>
        <v>-</v>
      </c>
      <c r="N771" s="124" t="str">
        <f>IF($G771=0,"-",VLOOKUP($G771,Nomenclator!$B$6:$G$1000,6,0))</f>
        <v>-</v>
      </c>
      <c r="O771" s="74"/>
      <c r="P771" s="74"/>
    </row>
    <row r="772" spans="1:16" x14ac:dyDescent="0.2">
      <c r="A772" s="73" t="str">
        <f t="shared" si="12"/>
        <v>-</v>
      </c>
      <c r="B772" s="75"/>
      <c r="C772" s="74"/>
      <c r="D772" s="74"/>
      <c r="E772" s="74"/>
      <c r="F772" s="74"/>
      <c r="G772" s="74"/>
      <c r="H772" s="74"/>
      <c r="I772" s="74"/>
      <c r="J772" s="78"/>
      <c r="K772" s="78"/>
      <c r="L772" s="124" t="str">
        <f>IF($G772=0,"-",VLOOKUP($G772,Nomenclator!$B$6:$G$1000,3,0))</f>
        <v>-</v>
      </c>
      <c r="M772" s="124" t="str">
        <f>IF($G772=0,"-",VLOOKUP($G772,Nomenclator!$B$6:$G$1000,4,0))</f>
        <v>-</v>
      </c>
      <c r="N772" s="124" t="str">
        <f>IF($G772=0,"-",VLOOKUP($G772,Nomenclator!$B$6:$G$1000,6,0))</f>
        <v>-</v>
      </c>
      <c r="O772" s="74"/>
      <c r="P772" s="74"/>
    </row>
    <row r="773" spans="1:16" x14ac:dyDescent="0.2">
      <c r="A773" s="73" t="str">
        <f t="shared" si="12"/>
        <v>-</v>
      </c>
      <c r="B773" s="75"/>
      <c r="C773" s="74"/>
      <c r="D773" s="74"/>
      <c r="E773" s="74"/>
      <c r="F773" s="74"/>
      <c r="G773" s="74"/>
      <c r="H773" s="74"/>
      <c r="I773" s="74"/>
      <c r="J773" s="78"/>
      <c r="K773" s="78"/>
      <c r="L773" s="124" t="str">
        <f>IF($G773=0,"-",VLOOKUP($G773,Nomenclator!$B$6:$G$1000,3,0))</f>
        <v>-</v>
      </c>
      <c r="M773" s="124" t="str">
        <f>IF($G773=0,"-",VLOOKUP($G773,Nomenclator!$B$6:$G$1000,4,0))</f>
        <v>-</v>
      </c>
      <c r="N773" s="124" t="str">
        <f>IF($G773=0,"-",VLOOKUP($G773,Nomenclator!$B$6:$G$1000,6,0))</f>
        <v>-</v>
      </c>
      <c r="O773" s="74"/>
      <c r="P773" s="74"/>
    </row>
    <row r="774" spans="1:16" x14ac:dyDescent="0.2">
      <c r="A774" s="73" t="str">
        <f t="shared" si="12"/>
        <v>-</v>
      </c>
      <c r="B774" s="75"/>
      <c r="C774" s="74"/>
      <c r="D774" s="74"/>
      <c r="E774" s="74"/>
      <c r="F774" s="74"/>
      <c r="G774" s="74"/>
      <c r="H774" s="74"/>
      <c r="I774" s="74"/>
      <c r="J774" s="78"/>
      <c r="K774" s="78"/>
      <c r="L774" s="124" t="str">
        <f>IF($G774=0,"-",VLOOKUP($G774,Nomenclator!$B$6:$G$1000,3,0))</f>
        <v>-</v>
      </c>
      <c r="M774" s="124" t="str">
        <f>IF($G774=0,"-",VLOOKUP($G774,Nomenclator!$B$6:$G$1000,4,0))</f>
        <v>-</v>
      </c>
      <c r="N774" s="124" t="str">
        <f>IF($G774=0,"-",VLOOKUP($G774,Nomenclator!$B$6:$G$1000,6,0))</f>
        <v>-</v>
      </c>
      <c r="O774" s="74"/>
      <c r="P774" s="74"/>
    </row>
    <row r="775" spans="1:16" x14ac:dyDescent="0.2">
      <c r="A775" s="73" t="str">
        <f t="shared" si="12"/>
        <v>-</v>
      </c>
      <c r="B775" s="75"/>
      <c r="C775" s="74"/>
      <c r="D775" s="74"/>
      <c r="E775" s="74"/>
      <c r="F775" s="74"/>
      <c r="G775" s="74"/>
      <c r="H775" s="74"/>
      <c r="I775" s="74"/>
      <c r="J775" s="78"/>
      <c r="K775" s="78"/>
      <c r="L775" s="124" t="str">
        <f>IF($G775=0,"-",VLOOKUP($G775,Nomenclator!$B$6:$G$1000,3,0))</f>
        <v>-</v>
      </c>
      <c r="M775" s="124" t="str">
        <f>IF($G775=0,"-",VLOOKUP($G775,Nomenclator!$B$6:$G$1000,4,0))</f>
        <v>-</v>
      </c>
      <c r="N775" s="124" t="str">
        <f>IF($G775=0,"-",VLOOKUP($G775,Nomenclator!$B$6:$G$1000,6,0))</f>
        <v>-</v>
      </c>
      <c r="O775" s="74"/>
      <c r="P775" s="74"/>
    </row>
    <row r="776" spans="1:16" x14ac:dyDescent="0.2">
      <c r="A776" s="73" t="str">
        <f t="shared" si="12"/>
        <v>-</v>
      </c>
      <c r="B776" s="75"/>
      <c r="C776" s="74"/>
      <c r="D776" s="74"/>
      <c r="E776" s="74"/>
      <c r="F776" s="74"/>
      <c r="G776" s="74"/>
      <c r="H776" s="74"/>
      <c r="I776" s="74"/>
      <c r="J776" s="78"/>
      <c r="K776" s="78"/>
      <c r="L776" s="124" t="str">
        <f>IF($G776=0,"-",VLOOKUP($G776,Nomenclator!$B$6:$G$1000,3,0))</f>
        <v>-</v>
      </c>
      <c r="M776" s="124" t="str">
        <f>IF($G776=0,"-",VLOOKUP($G776,Nomenclator!$B$6:$G$1000,4,0))</f>
        <v>-</v>
      </c>
      <c r="N776" s="124" t="str">
        <f>IF($G776=0,"-",VLOOKUP($G776,Nomenclator!$B$6:$G$1000,6,0))</f>
        <v>-</v>
      </c>
      <c r="O776" s="74"/>
      <c r="P776" s="74"/>
    </row>
    <row r="777" spans="1:16" x14ac:dyDescent="0.2">
      <c r="A777" s="73" t="str">
        <f t="shared" si="12"/>
        <v>-</v>
      </c>
      <c r="B777" s="75"/>
      <c r="C777" s="74"/>
      <c r="D777" s="74"/>
      <c r="E777" s="74"/>
      <c r="F777" s="74"/>
      <c r="G777" s="74"/>
      <c r="H777" s="74"/>
      <c r="I777" s="74"/>
      <c r="J777" s="78"/>
      <c r="K777" s="78"/>
      <c r="L777" s="124" t="str">
        <f>IF($G777=0,"-",VLOOKUP($G777,Nomenclator!$B$6:$G$1000,3,0))</f>
        <v>-</v>
      </c>
      <c r="M777" s="124" t="str">
        <f>IF($G777=0,"-",VLOOKUP($G777,Nomenclator!$B$6:$G$1000,4,0))</f>
        <v>-</v>
      </c>
      <c r="N777" s="124" t="str">
        <f>IF($G777=0,"-",VLOOKUP($G777,Nomenclator!$B$6:$G$1000,6,0))</f>
        <v>-</v>
      </c>
      <c r="O777" s="74"/>
      <c r="P777" s="74"/>
    </row>
    <row r="778" spans="1:16" x14ac:dyDescent="0.2">
      <c r="A778" s="73" t="str">
        <f t="shared" si="12"/>
        <v>-</v>
      </c>
      <c r="B778" s="75"/>
      <c r="C778" s="74"/>
      <c r="D778" s="74"/>
      <c r="E778" s="74"/>
      <c r="F778" s="74"/>
      <c r="G778" s="74"/>
      <c r="H778" s="74"/>
      <c r="I778" s="74"/>
      <c r="J778" s="78"/>
      <c r="K778" s="78"/>
      <c r="L778" s="124" t="str">
        <f>IF($G778=0,"-",VLOOKUP($G778,Nomenclator!$B$6:$G$1000,3,0))</f>
        <v>-</v>
      </c>
      <c r="M778" s="124" t="str">
        <f>IF($G778=0,"-",VLOOKUP($G778,Nomenclator!$B$6:$G$1000,4,0))</f>
        <v>-</v>
      </c>
      <c r="N778" s="124" t="str">
        <f>IF($G778=0,"-",VLOOKUP($G778,Nomenclator!$B$6:$G$1000,6,0))</f>
        <v>-</v>
      </c>
      <c r="O778" s="74"/>
      <c r="P778" s="74"/>
    </row>
    <row r="779" spans="1:16" x14ac:dyDescent="0.2">
      <c r="A779" s="73" t="str">
        <f t="shared" si="12"/>
        <v>-</v>
      </c>
      <c r="B779" s="75"/>
      <c r="C779" s="74"/>
      <c r="D779" s="74"/>
      <c r="E779" s="74"/>
      <c r="F779" s="74"/>
      <c r="G779" s="74"/>
      <c r="H779" s="74"/>
      <c r="I779" s="74"/>
      <c r="J779" s="78"/>
      <c r="K779" s="78"/>
      <c r="L779" s="124" t="str">
        <f>IF($G779=0,"-",VLOOKUP($G779,Nomenclator!$B$6:$G$1000,3,0))</f>
        <v>-</v>
      </c>
      <c r="M779" s="124" t="str">
        <f>IF($G779=0,"-",VLOOKUP($G779,Nomenclator!$B$6:$G$1000,4,0))</f>
        <v>-</v>
      </c>
      <c r="N779" s="124" t="str">
        <f>IF($G779=0,"-",VLOOKUP($G779,Nomenclator!$B$6:$G$1000,6,0))</f>
        <v>-</v>
      </c>
      <c r="O779" s="74"/>
      <c r="P779" s="74"/>
    </row>
    <row r="780" spans="1:16" x14ac:dyDescent="0.2">
      <c r="A780" s="73" t="str">
        <f t="shared" si="12"/>
        <v>-</v>
      </c>
      <c r="B780" s="75"/>
      <c r="C780" s="74"/>
      <c r="D780" s="74"/>
      <c r="E780" s="74"/>
      <c r="F780" s="74"/>
      <c r="G780" s="74"/>
      <c r="H780" s="74"/>
      <c r="I780" s="74"/>
      <c r="J780" s="78"/>
      <c r="K780" s="78"/>
      <c r="L780" s="124" t="str">
        <f>IF($G780=0,"-",VLOOKUP($G780,Nomenclator!$B$6:$G$1000,3,0))</f>
        <v>-</v>
      </c>
      <c r="M780" s="124" t="str">
        <f>IF($G780=0,"-",VLOOKUP($G780,Nomenclator!$B$6:$G$1000,4,0))</f>
        <v>-</v>
      </c>
      <c r="N780" s="124" t="str">
        <f>IF($G780=0,"-",VLOOKUP($G780,Nomenclator!$B$6:$G$1000,6,0))</f>
        <v>-</v>
      </c>
      <c r="O780" s="74"/>
      <c r="P780" s="74"/>
    </row>
    <row r="781" spans="1:16" x14ac:dyDescent="0.2">
      <c r="A781" s="73" t="str">
        <f t="shared" si="12"/>
        <v>-</v>
      </c>
      <c r="B781" s="75"/>
      <c r="C781" s="74"/>
      <c r="D781" s="74"/>
      <c r="E781" s="74"/>
      <c r="F781" s="74"/>
      <c r="G781" s="74"/>
      <c r="H781" s="74"/>
      <c r="I781" s="74"/>
      <c r="J781" s="78"/>
      <c r="K781" s="78"/>
      <c r="L781" s="124" t="str">
        <f>IF($G781=0,"-",VLOOKUP($G781,Nomenclator!$B$6:$G$1000,3,0))</f>
        <v>-</v>
      </c>
      <c r="M781" s="124" t="str">
        <f>IF($G781=0,"-",VLOOKUP($G781,Nomenclator!$B$6:$G$1000,4,0))</f>
        <v>-</v>
      </c>
      <c r="N781" s="124" t="str">
        <f>IF($G781=0,"-",VLOOKUP($G781,Nomenclator!$B$6:$G$1000,6,0))</f>
        <v>-</v>
      </c>
      <c r="O781" s="74"/>
      <c r="P781" s="74"/>
    </row>
    <row r="782" spans="1:16" x14ac:dyDescent="0.2">
      <c r="A782" s="73" t="str">
        <f t="shared" si="12"/>
        <v>-</v>
      </c>
      <c r="B782" s="75"/>
      <c r="C782" s="74"/>
      <c r="D782" s="74"/>
      <c r="E782" s="74"/>
      <c r="F782" s="74"/>
      <c r="G782" s="74"/>
      <c r="H782" s="74"/>
      <c r="I782" s="74"/>
      <c r="J782" s="78"/>
      <c r="K782" s="78"/>
      <c r="L782" s="124" t="str">
        <f>IF($G782=0,"-",VLOOKUP($G782,Nomenclator!$B$6:$G$1000,3,0))</f>
        <v>-</v>
      </c>
      <c r="M782" s="124" t="str">
        <f>IF($G782=0,"-",VLOOKUP($G782,Nomenclator!$B$6:$G$1000,4,0))</f>
        <v>-</v>
      </c>
      <c r="N782" s="124" t="str">
        <f>IF($G782=0,"-",VLOOKUP($G782,Nomenclator!$B$6:$G$1000,6,0))</f>
        <v>-</v>
      </c>
      <c r="O782" s="74"/>
      <c r="P782" s="74"/>
    </row>
    <row r="783" spans="1:16" x14ac:dyDescent="0.2">
      <c r="A783" s="73" t="str">
        <f t="shared" si="12"/>
        <v>-</v>
      </c>
      <c r="B783" s="75"/>
      <c r="C783" s="74"/>
      <c r="D783" s="74"/>
      <c r="E783" s="74"/>
      <c r="F783" s="74"/>
      <c r="G783" s="74"/>
      <c r="H783" s="74"/>
      <c r="I783" s="74"/>
      <c r="J783" s="78"/>
      <c r="K783" s="78"/>
      <c r="L783" s="124" t="str">
        <f>IF($G783=0,"-",VLOOKUP($G783,Nomenclator!$B$6:$G$1000,3,0))</f>
        <v>-</v>
      </c>
      <c r="M783" s="124" t="str">
        <f>IF($G783=0,"-",VLOOKUP($G783,Nomenclator!$B$6:$G$1000,4,0))</f>
        <v>-</v>
      </c>
      <c r="N783" s="124" t="str">
        <f>IF($G783=0,"-",VLOOKUP($G783,Nomenclator!$B$6:$G$1000,6,0))</f>
        <v>-</v>
      </c>
      <c r="O783" s="74"/>
      <c r="P783" s="74"/>
    </row>
    <row r="784" spans="1:16" x14ac:dyDescent="0.2">
      <c r="A784" s="73" t="str">
        <f t="shared" si="12"/>
        <v>-</v>
      </c>
      <c r="B784" s="75"/>
      <c r="C784" s="74"/>
      <c r="D784" s="74"/>
      <c r="E784" s="74"/>
      <c r="F784" s="74"/>
      <c r="G784" s="74"/>
      <c r="H784" s="74"/>
      <c r="I784" s="74"/>
      <c r="J784" s="78"/>
      <c r="K784" s="78"/>
      <c r="L784" s="124" t="str">
        <f>IF($G784=0,"-",VLOOKUP($G784,Nomenclator!$B$6:$G$1000,3,0))</f>
        <v>-</v>
      </c>
      <c r="M784" s="124" t="str">
        <f>IF($G784=0,"-",VLOOKUP($G784,Nomenclator!$B$6:$G$1000,4,0))</f>
        <v>-</v>
      </c>
      <c r="N784" s="124" t="str">
        <f>IF($G784=0,"-",VLOOKUP($G784,Nomenclator!$B$6:$G$1000,6,0))</f>
        <v>-</v>
      </c>
      <c r="O784" s="74"/>
      <c r="P784" s="74"/>
    </row>
    <row r="785" spans="1:16" x14ac:dyDescent="0.2">
      <c r="A785" s="73" t="str">
        <f t="shared" si="12"/>
        <v>-</v>
      </c>
      <c r="B785" s="75"/>
      <c r="C785" s="74"/>
      <c r="D785" s="74"/>
      <c r="E785" s="74"/>
      <c r="F785" s="74"/>
      <c r="G785" s="74"/>
      <c r="H785" s="74"/>
      <c r="I785" s="74"/>
      <c r="J785" s="78"/>
      <c r="K785" s="78"/>
      <c r="L785" s="124" t="str">
        <f>IF($G785=0,"-",VLOOKUP($G785,Nomenclator!$B$6:$G$1000,3,0))</f>
        <v>-</v>
      </c>
      <c r="M785" s="124" t="str">
        <f>IF($G785=0,"-",VLOOKUP($G785,Nomenclator!$B$6:$G$1000,4,0))</f>
        <v>-</v>
      </c>
      <c r="N785" s="124" t="str">
        <f>IF($G785=0,"-",VLOOKUP($G785,Nomenclator!$B$6:$G$1000,6,0))</f>
        <v>-</v>
      </c>
      <c r="O785" s="74"/>
      <c r="P785" s="74"/>
    </row>
    <row r="786" spans="1:16" x14ac:dyDescent="0.2">
      <c r="A786" s="73" t="str">
        <f t="shared" si="12"/>
        <v>-</v>
      </c>
      <c r="B786" s="75"/>
      <c r="C786" s="74"/>
      <c r="D786" s="74"/>
      <c r="E786" s="74"/>
      <c r="F786" s="74"/>
      <c r="G786" s="74"/>
      <c r="H786" s="74"/>
      <c r="I786" s="74"/>
      <c r="J786" s="78"/>
      <c r="K786" s="78"/>
      <c r="L786" s="124" t="str">
        <f>IF($G786=0,"-",VLOOKUP($G786,Nomenclator!$B$6:$G$1000,3,0))</f>
        <v>-</v>
      </c>
      <c r="M786" s="124" t="str">
        <f>IF($G786=0,"-",VLOOKUP($G786,Nomenclator!$B$6:$G$1000,4,0))</f>
        <v>-</v>
      </c>
      <c r="N786" s="124" t="str">
        <f>IF($G786=0,"-",VLOOKUP($G786,Nomenclator!$B$6:$G$1000,6,0))</f>
        <v>-</v>
      </c>
      <c r="O786" s="74"/>
      <c r="P786" s="74"/>
    </row>
    <row r="787" spans="1:16" x14ac:dyDescent="0.2">
      <c r="A787" s="73" t="str">
        <f t="shared" si="12"/>
        <v>-</v>
      </c>
      <c r="B787" s="75"/>
      <c r="C787" s="74"/>
      <c r="D787" s="74"/>
      <c r="E787" s="74"/>
      <c r="F787" s="74"/>
      <c r="G787" s="74"/>
      <c r="H787" s="74"/>
      <c r="I787" s="74"/>
      <c r="J787" s="78"/>
      <c r="K787" s="78"/>
      <c r="L787" s="124" t="str">
        <f>IF($G787=0,"-",VLOOKUP($G787,Nomenclator!$B$6:$G$1000,3,0))</f>
        <v>-</v>
      </c>
      <c r="M787" s="124" t="str">
        <f>IF($G787=0,"-",VLOOKUP($G787,Nomenclator!$B$6:$G$1000,4,0))</f>
        <v>-</v>
      </c>
      <c r="N787" s="124" t="str">
        <f>IF($G787=0,"-",VLOOKUP($G787,Nomenclator!$B$6:$G$1000,6,0))</f>
        <v>-</v>
      </c>
      <c r="O787" s="74"/>
      <c r="P787" s="74"/>
    </row>
    <row r="788" spans="1:16" x14ac:dyDescent="0.2">
      <c r="A788" s="73" t="str">
        <f t="shared" si="12"/>
        <v>-</v>
      </c>
      <c r="B788" s="75"/>
      <c r="C788" s="74"/>
      <c r="D788" s="74"/>
      <c r="E788" s="74"/>
      <c r="F788" s="74"/>
      <c r="G788" s="74"/>
      <c r="H788" s="74"/>
      <c r="I788" s="74"/>
      <c r="J788" s="78"/>
      <c r="K788" s="78"/>
      <c r="L788" s="124" t="str">
        <f>IF($G788=0,"-",VLOOKUP($G788,Nomenclator!$B$6:$G$1000,3,0))</f>
        <v>-</v>
      </c>
      <c r="M788" s="124" t="str">
        <f>IF($G788=0,"-",VLOOKUP($G788,Nomenclator!$B$6:$G$1000,4,0))</f>
        <v>-</v>
      </c>
      <c r="N788" s="124" t="str">
        <f>IF($G788=0,"-",VLOOKUP($G788,Nomenclator!$B$6:$G$1000,6,0))</f>
        <v>-</v>
      </c>
      <c r="O788" s="74"/>
      <c r="P788" s="74"/>
    </row>
    <row r="789" spans="1:16" x14ac:dyDescent="0.2">
      <c r="A789" s="73" t="str">
        <f t="shared" si="12"/>
        <v>-</v>
      </c>
      <c r="B789" s="75"/>
      <c r="C789" s="74"/>
      <c r="D789" s="74"/>
      <c r="E789" s="74"/>
      <c r="F789" s="74"/>
      <c r="G789" s="74"/>
      <c r="H789" s="74"/>
      <c r="I789" s="74"/>
      <c r="J789" s="78"/>
      <c r="K789" s="78"/>
      <c r="L789" s="124" t="str">
        <f>IF($G789=0,"-",VLOOKUP($G789,Nomenclator!$B$6:$G$1000,3,0))</f>
        <v>-</v>
      </c>
      <c r="M789" s="124" t="str">
        <f>IF($G789=0,"-",VLOOKUP($G789,Nomenclator!$B$6:$G$1000,4,0))</f>
        <v>-</v>
      </c>
      <c r="N789" s="124" t="str">
        <f>IF($G789=0,"-",VLOOKUP($G789,Nomenclator!$B$6:$G$1000,6,0))</f>
        <v>-</v>
      </c>
      <c r="O789" s="74"/>
      <c r="P789" s="74"/>
    </row>
    <row r="790" spans="1:16" x14ac:dyDescent="0.2">
      <c r="A790" s="73" t="str">
        <f t="shared" si="12"/>
        <v>-</v>
      </c>
      <c r="B790" s="75"/>
      <c r="C790" s="74"/>
      <c r="D790" s="74"/>
      <c r="E790" s="74"/>
      <c r="F790" s="74"/>
      <c r="G790" s="74"/>
      <c r="H790" s="74"/>
      <c r="I790" s="74"/>
      <c r="J790" s="78"/>
      <c r="K790" s="78"/>
      <c r="L790" s="124" t="str">
        <f>IF($G790=0,"-",VLOOKUP($G790,Nomenclator!$B$6:$G$1000,3,0))</f>
        <v>-</v>
      </c>
      <c r="M790" s="124" t="str">
        <f>IF($G790=0,"-",VLOOKUP($G790,Nomenclator!$B$6:$G$1000,4,0))</f>
        <v>-</v>
      </c>
      <c r="N790" s="124" t="str">
        <f>IF($G790=0,"-",VLOOKUP($G790,Nomenclator!$B$6:$G$1000,6,0))</f>
        <v>-</v>
      </c>
      <c r="O790" s="74"/>
      <c r="P790" s="74"/>
    </row>
    <row r="791" spans="1:16" x14ac:dyDescent="0.2">
      <c r="A791" s="73" t="str">
        <f t="shared" si="12"/>
        <v>-</v>
      </c>
      <c r="B791" s="75"/>
      <c r="C791" s="74"/>
      <c r="D791" s="74"/>
      <c r="E791" s="74"/>
      <c r="F791" s="74"/>
      <c r="G791" s="74"/>
      <c r="H791" s="74"/>
      <c r="I791" s="74"/>
      <c r="J791" s="78"/>
      <c r="K791" s="78"/>
      <c r="L791" s="124" t="str">
        <f>IF($G791=0,"-",VLOOKUP($G791,Nomenclator!$B$6:$G$1000,3,0))</f>
        <v>-</v>
      </c>
      <c r="M791" s="124" t="str">
        <f>IF($G791=0,"-",VLOOKUP($G791,Nomenclator!$B$6:$G$1000,4,0))</f>
        <v>-</v>
      </c>
      <c r="N791" s="124" t="str">
        <f>IF($G791=0,"-",VLOOKUP($G791,Nomenclator!$B$6:$G$1000,6,0))</f>
        <v>-</v>
      </c>
      <c r="O791" s="74"/>
      <c r="P791" s="74"/>
    </row>
    <row r="792" spans="1:16" x14ac:dyDescent="0.2">
      <c r="A792" s="73" t="str">
        <f t="shared" si="12"/>
        <v>-</v>
      </c>
      <c r="B792" s="75"/>
      <c r="C792" s="74"/>
      <c r="D792" s="74"/>
      <c r="E792" s="74"/>
      <c r="F792" s="74"/>
      <c r="G792" s="74"/>
      <c r="H792" s="74"/>
      <c r="I792" s="74"/>
      <c r="J792" s="78"/>
      <c r="K792" s="78"/>
      <c r="L792" s="124" t="str">
        <f>IF($G792=0,"-",VLOOKUP($G792,Nomenclator!$B$6:$G$1000,3,0))</f>
        <v>-</v>
      </c>
      <c r="M792" s="124" t="str">
        <f>IF($G792=0,"-",VLOOKUP($G792,Nomenclator!$B$6:$G$1000,4,0))</f>
        <v>-</v>
      </c>
      <c r="N792" s="124" t="str">
        <f>IF($G792=0,"-",VLOOKUP($G792,Nomenclator!$B$6:$G$1000,6,0))</f>
        <v>-</v>
      </c>
      <c r="O792" s="74"/>
      <c r="P792" s="74"/>
    </row>
    <row r="793" spans="1:16" x14ac:dyDescent="0.2">
      <c r="A793" s="73" t="str">
        <f t="shared" si="12"/>
        <v>-</v>
      </c>
      <c r="B793" s="75"/>
      <c r="C793" s="74"/>
      <c r="D793" s="74"/>
      <c r="E793" s="74"/>
      <c r="F793" s="74"/>
      <c r="G793" s="74"/>
      <c r="H793" s="74"/>
      <c r="I793" s="74"/>
      <c r="J793" s="78"/>
      <c r="K793" s="78"/>
      <c r="L793" s="124" t="str">
        <f>IF($G793=0,"-",VLOOKUP($G793,Nomenclator!$B$6:$G$1000,3,0))</f>
        <v>-</v>
      </c>
      <c r="M793" s="124" t="str">
        <f>IF($G793=0,"-",VLOOKUP($G793,Nomenclator!$B$6:$G$1000,4,0))</f>
        <v>-</v>
      </c>
      <c r="N793" s="124" t="str">
        <f>IF($G793=0,"-",VLOOKUP($G793,Nomenclator!$B$6:$G$1000,6,0))</f>
        <v>-</v>
      </c>
      <c r="O793" s="74"/>
      <c r="P793" s="74"/>
    </row>
    <row r="794" spans="1:16" x14ac:dyDescent="0.2">
      <c r="A794" s="73" t="str">
        <f t="shared" si="12"/>
        <v>-</v>
      </c>
      <c r="B794" s="75"/>
      <c r="C794" s="74"/>
      <c r="D794" s="74"/>
      <c r="E794" s="74"/>
      <c r="F794" s="74"/>
      <c r="G794" s="74"/>
      <c r="H794" s="74"/>
      <c r="I794" s="74"/>
      <c r="J794" s="78"/>
      <c r="K794" s="78"/>
      <c r="L794" s="124" t="str">
        <f>IF($G794=0,"-",VLOOKUP($G794,Nomenclator!$B$6:$G$1000,3,0))</f>
        <v>-</v>
      </c>
      <c r="M794" s="124" t="str">
        <f>IF($G794=0,"-",VLOOKUP($G794,Nomenclator!$B$6:$G$1000,4,0))</f>
        <v>-</v>
      </c>
      <c r="N794" s="124" t="str">
        <f>IF($G794=0,"-",VLOOKUP($G794,Nomenclator!$B$6:$G$1000,6,0))</f>
        <v>-</v>
      </c>
      <c r="O794" s="74"/>
      <c r="P794" s="74"/>
    </row>
    <row r="795" spans="1:16" x14ac:dyDescent="0.2">
      <c r="A795" s="73" t="str">
        <f t="shared" si="12"/>
        <v>-</v>
      </c>
      <c r="B795" s="75"/>
      <c r="C795" s="74"/>
      <c r="D795" s="74"/>
      <c r="E795" s="74"/>
      <c r="F795" s="74"/>
      <c r="G795" s="74"/>
      <c r="H795" s="74"/>
      <c r="I795" s="74"/>
      <c r="J795" s="78"/>
      <c r="K795" s="78"/>
      <c r="L795" s="124" t="str">
        <f>IF($G795=0,"-",VLOOKUP($G795,Nomenclator!$B$6:$G$1000,3,0))</f>
        <v>-</v>
      </c>
      <c r="M795" s="124" t="str">
        <f>IF($G795=0,"-",VLOOKUP($G795,Nomenclator!$B$6:$G$1000,4,0))</f>
        <v>-</v>
      </c>
      <c r="N795" s="124" t="str">
        <f>IF($G795=0,"-",VLOOKUP($G795,Nomenclator!$B$6:$G$1000,6,0))</f>
        <v>-</v>
      </c>
      <c r="O795" s="74"/>
      <c r="P795" s="74"/>
    </row>
    <row r="796" spans="1:16" x14ac:dyDescent="0.2">
      <c r="A796" s="73" t="str">
        <f t="shared" si="12"/>
        <v>-</v>
      </c>
      <c r="B796" s="75"/>
      <c r="C796" s="74"/>
      <c r="D796" s="74"/>
      <c r="E796" s="74"/>
      <c r="F796" s="74"/>
      <c r="G796" s="74"/>
      <c r="H796" s="74"/>
      <c r="I796" s="74"/>
      <c r="J796" s="78"/>
      <c r="K796" s="78"/>
      <c r="L796" s="124" t="str">
        <f>IF($G796=0,"-",VLOOKUP($G796,Nomenclator!$B$6:$G$1000,3,0))</f>
        <v>-</v>
      </c>
      <c r="M796" s="124" t="str">
        <f>IF($G796=0,"-",VLOOKUP($G796,Nomenclator!$B$6:$G$1000,4,0))</f>
        <v>-</v>
      </c>
      <c r="N796" s="124" t="str">
        <f>IF($G796=0,"-",VLOOKUP($G796,Nomenclator!$B$6:$G$1000,6,0))</f>
        <v>-</v>
      </c>
      <c r="O796" s="74"/>
      <c r="P796" s="74"/>
    </row>
    <row r="797" spans="1:16" x14ac:dyDescent="0.2">
      <c r="A797" s="73" t="str">
        <f t="shared" si="12"/>
        <v>-</v>
      </c>
      <c r="B797" s="75"/>
      <c r="C797" s="74"/>
      <c r="D797" s="74"/>
      <c r="E797" s="74"/>
      <c r="F797" s="74"/>
      <c r="G797" s="74"/>
      <c r="H797" s="74"/>
      <c r="I797" s="74"/>
      <c r="J797" s="78"/>
      <c r="K797" s="78"/>
      <c r="L797" s="124" t="str">
        <f>IF($G797=0,"-",VLOOKUP($G797,Nomenclator!$B$6:$G$1000,3,0))</f>
        <v>-</v>
      </c>
      <c r="M797" s="124" t="str">
        <f>IF($G797=0,"-",VLOOKUP($G797,Nomenclator!$B$6:$G$1000,4,0))</f>
        <v>-</v>
      </c>
      <c r="N797" s="124" t="str">
        <f>IF($G797=0,"-",VLOOKUP($G797,Nomenclator!$B$6:$G$1000,6,0))</f>
        <v>-</v>
      </c>
      <c r="O797" s="74"/>
      <c r="P797" s="74"/>
    </row>
    <row r="798" spans="1:16" x14ac:dyDescent="0.2">
      <c r="A798" s="73" t="str">
        <f t="shared" si="12"/>
        <v>-</v>
      </c>
      <c r="B798" s="75"/>
      <c r="C798" s="74"/>
      <c r="D798" s="74"/>
      <c r="E798" s="74"/>
      <c r="F798" s="74"/>
      <c r="G798" s="74"/>
      <c r="H798" s="74"/>
      <c r="I798" s="74"/>
      <c r="J798" s="78"/>
      <c r="K798" s="78"/>
      <c r="L798" s="124" t="str">
        <f>IF($G798=0,"-",VLOOKUP($G798,Nomenclator!$B$6:$G$1000,3,0))</f>
        <v>-</v>
      </c>
      <c r="M798" s="124" t="str">
        <f>IF($G798=0,"-",VLOOKUP($G798,Nomenclator!$B$6:$G$1000,4,0))</f>
        <v>-</v>
      </c>
      <c r="N798" s="124" t="str">
        <f>IF($G798=0,"-",VLOOKUP($G798,Nomenclator!$B$6:$G$1000,6,0))</f>
        <v>-</v>
      </c>
      <c r="O798" s="74"/>
      <c r="P798" s="74"/>
    </row>
    <row r="799" spans="1:16" x14ac:dyDescent="0.2">
      <c r="A799" s="73" t="str">
        <f t="shared" si="12"/>
        <v>-</v>
      </c>
      <c r="B799" s="75"/>
      <c r="C799" s="74"/>
      <c r="D799" s="74"/>
      <c r="E799" s="74"/>
      <c r="F799" s="74"/>
      <c r="G799" s="74"/>
      <c r="H799" s="74"/>
      <c r="I799" s="74"/>
      <c r="J799" s="78"/>
      <c r="K799" s="78"/>
      <c r="L799" s="124" t="str">
        <f>IF($G799=0,"-",VLOOKUP($G799,Nomenclator!$B$6:$G$1000,3,0))</f>
        <v>-</v>
      </c>
      <c r="M799" s="124" t="str">
        <f>IF($G799=0,"-",VLOOKUP($G799,Nomenclator!$B$6:$G$1000,4,0))</f>
        <v>-</v>
      </c>
      <c r="N799" s="124" t="str">
        <f>IF($G799=0,"-",VLOOKUP($G799,Nomenclator!$B$6:$G$1000,6,0))</f>
        <v>-</v>
      </c>
      <c r="O799" s="74"/>
      <c r="P799" s="74"/>
    </row>
    <row r="800" spans="1:16" x14ac:dyDescent="0.2">
      <c r="A800" s="73" t="str">
        <f t="shared" si="12"/>
        <v>-</v>
      </c>
      <c r="B800" s="75"/>
      <c r="C800" s="74"/>
      <c r="D800" s="74"/>
      <c r="E800" s="74"/>
      <c r="F800" s="74"/>
      <c r="G800" s="74"/>
      <c r="H800" s="74"/>
      <c r="I800" s="74"/>
      <c r="J800" s="78"/>
      <c r="K800" s="78"/>
      <c r="L800" s="124" t="str">
        <f>IF($G800=0,"-",VLOOKUP($G800,Nomenclator!$B$6:$G$1000,3,0))</f>
        <v>-</v>
      </c>
      <c r="M800" s="124" t="str">
        <f>IF($G800=0,"-",VLOOKUP($G800,Nomenclator!$B$6:$G$1000,4,0))</f>
        <v>-</v>
      </c>
      <c r="N800" s="124" t="str">
        <f>IF($G800=0,"-",VLOOKUP($G800,Nomenclator!$B$6:$G$1000,6,0))</f>
        <v>-</v>
      </c>
      <c r="O800" s="74"/>
      <c r="P800" s="74"/>
    </row>
    <row r="801" spans="1:16" x14ac:dyDescent="0.2">
      <c r="A801" s="73" t="str">
        <f t="shared" si="12"/>
        <v>-</v>
      </c>
      <c r="B801" s="75"/>
      <c r="C801" s="74"/>
      <c r="D801" s="74"/>
      <c r="E801" s="74"/>
      <c r="F801" s="74"/>
      <c r="G801" s="74"/>
      <c r="H801" s="74"/>
      <c r="I801" s="74"/>
      <c r="J801" s="78"/>
      <c r="K801" s="78"/>
      <c r="L801" s="124" t="str">
        <f>IF($G801=0,"-",VLOOKUP($G801,Nomenclator!$B$6:$G$1000,3,0))</f>
        <v>-</v>
      </c>
      <c r="M801" s="124" t="str">
        <f>IF($G801=0,"-",VLOOKUP($G801,Nomenclator!$B$6:$G$1000,4,0))</f>
        <v>-</v>
      </c>
      <c r="N801" s="124" t="str">
        <f>IF($G801=0,"-",VLOOKUP($G801,Nomenclator!$B$6:$G$1000,6,0))</f>
        <v>-</v>
      </c>
      <c r="O801" s="74"/>
      <c r="P801" s="74"/>
    </row>
    <row r="802" spans="1:16" x14ac:dyDescent="0.2">
      <c r="A802" s="73" t="str">
        <f t="shared" si="12"/>
        <v>-</v>
      </c>
      <c r="B802" s="75"/>
      <c r="C802" s="74"/>
      <c r="D802" s="74"/>
      <c r="E802" s="74"/>
      <c r="F802" s="74"/>
      <c r="G802" s="74"/>
      <c r="H802" s="74"/>
      <c r="I802" s="74"/>
      <c r="J802" s="78"/>
      <c r="K802" s="78"/>
      <c r="L802" s="124" t="str">
        <f>IF($G802=0,"-",VLOOKUP($G802,Nomenclator!$B$6:$G$1000,3,0))</f>
        <v>-</v>
      </c>
      <c r="M802" s="124" t="str">
        <f>IF($G802=0,"-",VLOOKUP($G802,Nomenclator!$B$6:$G$1000,4,0))</f>
        <v>-</v>
      </c>
      <c r="N802" s="124" t="str">
        <f>IF($G802=0,"-",VLOOKUP($G802,Nomenclator!$B$6:$G$1000,6,0))</f>
        <v>-</v>
      </c>
      <c r="O802" s="74"/>
      <c r="P802" s="74"/>
    </row>
    <row r="803" spans="1:16" x14ac:dyDescent="0.2">
      <c r="A803" s="73" t="str">
        <f t="shared" si="12"/>
        <v>-</v>
      </c>
      <c r="B803" s="75"/>
      <c r="C803" s="74"/>
      <c r="D803" s="74"/>
      <c r="E803" s="74"/>
      <c r="F803" s="74"/>
      <c r="G803" s="74"/>
      <c r="H803" s="74"/>
      <c r="I803" s="74"/>
      <c r="J803" s="78"/>
      <c r="K803" s="78"/>
      <c r="L803" s="124" t="str">
        <f>IF($G803=0,"-",VLOOKUP($G803,Nomenclator!$B$6:$G$1000,3,0))</f>
        <v>-</v>
      </c>
      <c r="M803" s="124" t="str">
        <f>IF($G803=0,"-",VLOOKUP($G803,Nomenclator!$B$6:$G$1000,4,0))</f>
        <v>-</v>
      </c>
      <c r="N803" s="124" t="str">
        <f>IF($G803=0,"-",VLOOKUP($G803,Nomenclator!$B$6:$G$1000,6,0))</f>
        <v>-</v>
      </c>
      <c r="O803" s="74"/>
      <c r="P803" s="74"/>
    </row>
    <row r="804" spans="1:16" x14ac:dyDescent="0.2">
      <c r="A804" s="73" t="str">
        <f t="shared" si="12"/>
        <v>-</v>
      </c>
      <c r="B804" s="75"/>
      <c r="C804" s="74"/>
      <c r="D804" s="74"/>
      <c r="E804" s="74"/>
      <c r="F804" s="74"/>
      <c r="G804" s="74"/>
      <c r="H804" s="74"/>
      <c r="I804" s="74"/>
      <c r="J804" s="78"/>
      <c r="K804" s="78"/>
      <c r="L804" s="124" t="str">
        <f>IF($G804=0,"-",VLOOKUP($G804,Nomenclator!$B$6:$G$1000,3,0))</f>
        <v>-</v>
      </c>
      <c r="M804" s="124" t="str">
        <f>IF($G804=0,"-",VLOOKUP($G804,Nomenclator!$B$6:$G$1000,4,0))</f>
        <v>-</v>
      </c>
      <c r="N804" s="124" t="str">
        <f>IF($G804=0,"-",VLOOKUP($G804,Nomenclator!$B$6:$G$1000,6,0))</f>
        <v>-</v>
      </c>
      <c r="O804" s="74"/>
      <c r="P804" s="74"/>
    </row>
    <row r="805" spans="1:16" x14ac:dyDescent="0.2">
      <c r="A805" s="73" t="str">
        <f t="shared" si="12"/>
        <v>-</v>
      </c>
      <c r="B805" s="75"/>
      <c r="C805" s="74"/>
      <c r="D805" s="74"/>
      <c r="E805" s="74"/>
      <c r="F805" s="74"/>
      <c r="G805" s="74"/>
      <c r="H805" s="74"/>
      <c r="I805" s="74"/>
      <c r="J805" s="78"/>
      <c r="K805" s="78"/>
      <c r="L805" s="124" t="str">
        <f>IF($G805=0,"-",VLOOKUP($G805,Nomenclator!$B$6:$G$1000,3,0))</f>
        <v>-</v>
      </c>
      <c r="M805" s="124" t="str">
        <f>IF($G805=0,"-",VLOOKUP($G805,Nomenclator!$B$6:$G$1000,4,0))</f>
        <v>-</v>
      </c>
      <c r="N805" s="124" t="str">
        <f>IF($G805=0,"-",VLOOKUP($G805,Nomenclator!$B$6:$G$1000,6,0))</f>
        <v>-</v>
      </c>
      <c r="O805" s="74"/>
      <c r="P805" s="74"/>
    </row>
    <row r="806" spans="1:16" x14ac:dyDescent="0.2">
      <c r="A806" s="73" t="str">
        <f t="shared" si="12"/>
        <v>-</v>
      </c>
      <c r="B806" s="75"/>
      <c r="C806" s="74"/>
      <c r="D806" s="74"/>
      <c r="E806" s="74"/>
      <c r="F806" s="74"/>
      <c r="G806" s="74"/>
      <c r="H806" s="74"/>
      <c r="I806" s="74"/>
      <c r="J806" s="78"/>
      <c r="K806" s="78"/>
      <c r="L806" s="124" t="str">
        <f>IF($G806=0,"-",VLOOKUP($G806,Nomenclator!$B$6:$G$1000,3,0))</f>
        <v>-</v>
      </c>
      <c r="M806" s="124" t="str">
        <f>IF($G806=0,"-",VLOOKUP($G806,Nomenclator!$B$6:$G$1000,4,0))</f>
        <v>-</v>
      </c>
      <c r="N806" s="124" t="str">
        <f>IF($G806=0,"-",VLOOKUP($G806,Nomenclator!$B$6:$G$1000,6,0))</f>
        <v>-</v>
      </c>
      <c r="O806" s="74"/>
      <c r="P806" s="74"/>
    </row>
    <row r="807" spans="1:16" x14ac:dyDescent="0.2">
      <c r="A807" s="73" t="str">
        <f t="shared" si="12"/>
        <v>-</v>
      </c>
      <c r="B807" s="75"/>
      <c r="C807" s="74"/>
      <c r="D807" s="74"/>
      <c r="E807" s="74"/>
      <c r="F807" s="74"/>
      <c r="G807" s="74"/>
      <c r="H807" s="74"/>
      <c r="I807" s="74"/>
      <c r="J807" s="78"/>
      <c r="K807" s="78"/>
      <c r="L807" s="124" t="str">
        <f>IF($G807=0,"-",VLOOKUP($G807,Nomenclator!$B$6:$G$1000,3,0))</f>
        <v>-</v>
      </c>
      <c r="M807" s="124" t="str">
        <f>IF($G807=0,"-",VLOOKUP($G807,Nomenclator!$B$6:$G$1000,4,0))</f>
        <v>-</v>
      </c>
      <c r="N807" s="124" t="str">
        <f>IF($G807=0,"-",VLOOKUP($G807,Nomenclator!$B$6:$G$1000,6,0))</f>
        <v>-</v>
      </c>
      <c r="O807" s="74"/>
      <c r="P807" s="74"/>
    </row>
    <row r="808" spans="1:16" x14ac:dyDescent="0.2">
      <c r="A808" s="73" t="str">
        <f t="shared" si="12"/>
        <v>-</v>
      </c>
      <c r="B808" s="75"/>
      <c r="C808" s="74"/>
      <c r="D808" s="74"/>
      <c r="E808" s="74"/>
      <c r="F808" s="74"/>
      <c r="G808" s="74"/>
      <c r="H808" s="74"/>
      <c r="I808" s="74"/>
      <c r="J808" s="78"/>
      <c r="K808" s="78"/>
      <c r="L808" s="124" t="str">
        <f>IF($G808=0,"-",VLOOKUP($G808,Nomenclator!$B$6:$G$1000,3,0))</f>
        <v>-</v>
      </c>
      <c r="M808" s="124" t="str">
        <f>IF($G808=0,"-",VLOOKUP($G808,Nomenclator!$B$6:$G$1000,4,0))</f>
        <v>-</v>
      </c>
      <c r="N808" s="124" t="str">
        <f>IF($G808=0,"-",VLOOKUP($G808,Nomenclator!$B$6:$G$1000,6,0))</f>
        <v>-</v>
      </c>
      <c r="O808" s="74"/>
      <c r="P808" s="74"/>
    </row>
    <row r="809" spans="1:16" x14ac:dyDescent="0.2">
      <c r="A809" s="73" t="str">
        <f t="shared" si="12"/>
        <v>-</v>
      </c>
      <c r="B809" s="75"/>
      <c r="C809" s="74"/>
      <c r="D809" s="74"/>
      <c r="E809" s="74"/>
      <c r="F809" s="74"/>
      <c r="G809" s="74"/>
      <c r="H809" s="74"/>
      <c r="I809" s="74"/>
      <c r="J809" s="78"/>
      <c r="K809" s="78"/>
      <c r="L809" s="124" t="str">
        <f>IF($G809=0,"-",VLOOKUP($G809,Nomenclator!$B$6:$G$1000,3,0))</f>
        <v>-</v>
      </c>
      <c r="M809" s="124" t="str">
        <f>IF($G809=0,"-",VLOOKUP($G809,Nomenclator!$B$6:$G$1000,4,0))</f>
        <v>-</v>
      </c>
      <c r="N809" s="124" t="str">
        <f>IF($G809=0,"-",VLOOKUP($G809,Nomenclator!$B$6:$G$1000,6,0))</f>
        <v>-</v>
      </c>
      <c r="O809" s="74"/>
      <c r="P809" s="74"/>
    </row>
    <row r="810" spans="1:16" x14ac:dyDescent="0.2">
      <c r="A810" s="73" t="str">
        <f t="shared" si="12"/>
        <v>-</v>
      </c>
      <c r="B810" s="75"/>
      <c r="C810" s="74"/>
      <c r="D810" s="74"/>
      <c r="E810" s="74"/>
      <c r="F810" s="74"/>
      <c r="G810" s="74"/>
      <c r="H810" s="74"/>
      <c r="I810" s="74"/>
      <c r="J810" s="78"/>
      <c r="K810" s="78"/>
      <c r="L810" s="124" t="str">
        <f>IF($G810=0,"-",VLOOKUP($G810,Nomenclator!$B$6:$G$1000,3,0))</f>
        <v>-</v>
      </c>
      <c r="M810" s="124" t="str">
        <f>IF($G810=0,"-",VLOOKUP($G810,Nomenclator!$B$6:$G$1000,4,0))</f>
        <v>-</v>
      </c>
      <c r="N810" s="124" t="str">
        <f>IF($G810=0,"-",VLOOKUP($G810,Nomenclator!$B$6:$G$1000,6,0))</f>
        <v>-</v>
      </c>
      <c r="O810" s="74"/>
      <c r="P810" s="74"/>
    </row>
    <row r="811" spans="1:16" x14ac:dyDescent="0.2">
      <c r="A811" s="73" t="str">
        <f t="shared" si="12"/>
        <v>-</v>
      </c>
      <c r="B811" s="75"/>
      <c r="C811" s="74"/>
      <c r="D811" s="74"/>
      <c r="E811" s="74"/>
      <c r="F811" s="74"/>
      <c r="G811" s="74"/>
      <c r="H811" s="74"/>
      <c r="I811" s="74"/>
      <c r="J811" s="78"/>
      <c r="K811" s="78"/>
      <c r="L811" s="124" t="str">
        <f>IF($G811=0,"-",VLOOKUP($G811,Nomenclator!$B$6:$G$1000,3,0))</f>
        <v>-</v>
      </c>
      <c r="M811" s="124" t="str">
        <f>IF($G811=0,"-",VLOOKUP($G811,Nomenclator!$B$6:$G$1000,4,0))</f>
        <v>-</v>
      </c>
      <c r="N811" s="124" t="str">
        <f>IF($G811=0,"-",VLOOKUP($G811,Nomenclator!$B$6:$G$1000,6,0))</f>
        <v>-</v>
      </c>
      <c r="O811" s="74"/>
      <c r="P811" s="74"/>
    </row>
    <row r="812" spans="1:16" x14ac:dyDescent="0.2">
      <c r="A812" s="73" t="str">
        <f t="shared" si="12"/>
        <v>-</v>
      </c>
      <c r="B812" s="75"/>
      <c r="C812" s="74"/>
      <c r="D812" s="74"/>
      <c r="E812" s="74"/>
      <c r="F812" s="74"/>
      <c r="G812" s="74"/>
      <c r="H812" s="74"/>
      <c r="I812" s="74"/>
      <c r="J812" s="78"/>
      <c r="K812" s="78"/>
      <c r="L812" s="124" t="str">
        <f>IF($G812=0,"-",VLOOKUP($G812,Nomenclator!$B$6:$G$1000,3,0))</f>
        <v>-</v>
      </c>
      <c r="M812" s="124" t="str">
        <f>IF($G812=0,"-",VLOOKUP($G812,Nomenclator!$B$6:$G$1000,4,0))</f>
        <v>-</v>
      </c>
      <c r="N812" s="124" t="str">
        <f>IF($G812=0,"-",VLOOKUP($G812,Nomenclator!$B$6:$G$1000,6,0))</f>
        <v>-</v>
      </c>
      <c r="O812" s="74"/>
      <c r="P812" s="74"/>
    </row>
    <row r="813" spans="1:16" x14ac:dyDescent="0.2">
      <c r="A813" s="73" t="str">
        <f t="shared" si="12"/>
        <v>-</v>
      </c>
      <c r="B813" s="75"/>
      <c r="C813" s="74"/>
      <c r="D813" s="74"/>
      <c r="E813" s="74"/>
      <c r="F813" s="74"/>
      <c r="G813" s="74"/>
      <c r="H813" s="74"/>
      <c r="I813" s="74"/>
      <c r="J813" s="78"/>
      <c r="K813" s="78"/>
      <c r="L813" s="124" t="str">
        <f>IF($G813=0,"-",VLOOKUP($G813,Nomenclator!$B$6:$G$1000,3,0))</f>
        <v>-</v>
      </c>
      <c r="M813" s="124" t="str">
        <f>IF($G813=0,"-",VLOOKUP($G813,Nomenclator!$B$6:$G$1000,4,0))</f>
        <v>-</v>
      </c>
      <c r="N813" s="124" t="str">
        <f>IF($G813=0,"-",VLOOKUP($G813,Nomenclator!$B$6:$G$1000,6,0))</f>
        <v>-</v>
      </c>
      <c r="O813" s="74"/>
      <c r="P813" s="74"/>
    </row>
    <row r="814" spans="1:16" x14ac:dyDescent="0.2">
      <c r="A814" s="73" t="str">
        <f t="shared" si="12"/>
        <v>-</v>
      </c>
      <c r="B814" s="75"/>
      <c r="C814" s="74"/>
      <c r="D814" s="74"/>
      <c r="E814" s="74"/>
      <c r="F814" s="74"/>
      <c r="G814" s="74"/>
      <c r="H814" s="74"/>
      <c r="I814" s="74"/>
      <c r="J814" s="78"/>
      <c r="K814" s="78"/>
      <c r="L814" s="124" t="str">
        <f>IF($G814=0,"-",VLOOKUP($G814,Nomenclator!$B$6:$G$1000,3,0))</f>
        <v>-</v>
      </c>
      <c r="M814" s="124" t="str">
        <f>IF($G814=0,"-",VLOOKUP($G814,Nomenclator!$B$6:$G$1000,4,0))</f>
        <v>-</v>
      </c>
      <c r="N814" s="124" t="str">
        <f>IF($G814=0,"-",VLOOKUP($G814,Nomenclator!$B$6:$G$1000,6,0))</f>
        <v>-</v>
      </c>
      <c r="O814" s="74"/>
      <c r="P814" s="74"/>
    </row>
    <row r="815" spans="1:16" x14ac:dyDescent="0.2">
      <c r="A815" s="73" t="str">
        <f t="shared" si="12"/>
        <v>-</v>
      </c>
      <c r="B815" s="75"/>
      <c r="C815" s="74"/>
      <c r="D815" s="74"/>
      <c r="E815" s="74"/>
      <c r="F815" s="74"/>
      <c r="G815" s="74"/>
      <c r="H815" s="74"/>
      <c r="I815" s="74"/>
      <c r="J815" s="78"/>
      <c r="K815" s="78"/>
      <c r="L815" s="124" t="str">
        <f>IF($G815=0,"-",VLOOKUP($G815,Nomenclator!$B$6:$G$1000,3,0))</f>
        <v>-</v>
      </c>
      <c r="M815" s="124" t="str">
        <f>IF($G815=0,"-",VLOOKUP($G815,Nomenclator!$B$6:$G$1000,4,0))</f>
        <v>-</v>
      </c>
      <c r="N815" s="124" t="str">
        <f>IF($G815=0,"-",VLOOKUP($G815,Nomenclator!$B$6:$G$1000,6,0))</f>
        <v>-</v>
      </c>
      <c r="O815" s="74"/>
      <c r="P815" s="74"/>
    </row>
    <row r="816" spans="1:16" x14ac:dyDescent="0.2">
      <c r="A816" s="73" t="str">
        <f t="shared" si="12"/>
        <v>-</v>
      </c>
      <c r="B816" s="75"/>
      <c r="C816" s="74"/>
      <c r="D816" s="74"/>
      <c r="E816" s="74"/>
      <c r="F816" s="74"/>
      <c r="G816" s="74"/>
      <c r="H816" s="74"/>
      <c r="I816" s="74"/>
      <c r="J816" s="78"/>
      <c r="K816" s="78"/>
      <c r="L816" s="124" t="str">
        <f>IF($G816=0,"-",VLOOKUP($G816,Nomenclator!$B$6:$G$1000,3,0))</f>
        <v>-</v>
      </c>
      <c r="M816" s="124" t="str">
        <f>IF($G816=0,"-",VLOOKUP($G816,Nomenclator!$B$6:$G$1000,4,0))</f>
        <v>-</v>
      </c>
      <c r="N816" s="124" t="str">
        <f>IF($G816=0,"-",VLOOKUP($G816,Nomenclator!$B$6:$G$1000,6,0))</f>
        <v>-</v>
      </c>
      <c r="O816" s="74"/>
      <c r="P816" s="74"/>
    </row>
    <row r="817" spans="1:16" x14ac:dyDescent="0.2">
      <c r="A817" s="73" t="str">
        <f t="shared" si="12"/>
        <v>-</v>
      </c>
      <c r="B817" s="75"/>
      <c r="C817" s="74"/>
      <c r="D817" s="74"/>
      <c r="E817" s="74"/>
      <c r="F817" s="74"/>
      <c r="G817" s="74"/>
      <c r="H817" s="74"/>
      <c r="I817" s="74"/>
      <c r="J817" s="78"/>
      <c r="K817" s="78"/>
      <c r="L817" s="124" t="str">
        <f>IF($G817=0,"-",VLOOKUP($G817,Nomenclator!$B$6:$G$1000,3,0))</f>
        <v>-</v>
      </c>
      <c r="M817" s="124" t="str">
        <f>IF($G817=0,"-",VLOOKUP($G817,Nomenclator!$B$6:$G$1000,4,0))</f>
        <v>-</v>
      </c>
      <c r="N817" s="124" t="str">
        <f>IF($G817=0,"-",VLOOKUP($G817,Nomenclator!$B$6:$G$1000,6,0))</f>
        <v>-</v>
      </c>
      <c r="O817" s="74"/>
      <c r="P817" s="74"/>
    </row>
    <row r="818" spans="1:16" x14ac:dyDescent="0.2">
      <c r="A818" s="73" t="str">
        <f t="shared" si="12"/>
        <v>-</v>
      </c>
      <c r="B818" s="75"/>
      <c r="C818" s="74"/>
      <c r="D818" s="74"/>
      <c r="E818" s="74"/>
      <c r="F818" s="74"/>
      <c r="G818" s="74"/>
      <c r="H818" s="74"/>
      <c r="I818" s="74"/>
      <c r="J818" s="78"/>
      <c r="K818" s="78"/>
      <c r="L818" s="124" t="str">
        <f>IF($G818=0,"-",VLOOKUP($G818,Nomenclator!$B$6:$G$1000,3,0))</f>
        <v>-</v>
      </c>
      <c r="M818" s="124" t="str">
        <f>IF($G818=0,"-",VLOOKUP($G818,Nomenclator!$B$6:$G$1000,4,0))</f>
        <v>-</v>
      </c>
      <c r="N818" s="124" t="str">
        <f>IF($G818=0,"-",VLOOKUP($G818,Nomenclator!$B$6:$G$1000,6,0))</f>
        <v>-</v>
      </c>
      <c r="O818" s="74"/>
      <c r="P818" s="74"/>
    </row>
    <row r="819" spans="1:16" x14ac:dyDescent="0.2">
      <c r="A819" s="73" t="str">
        <f t="shared" si="12"/>
        <v>-</v>
      </c>
      <c r="B819" s="75"/>
      <c r="C819" s="74"/>
      <c r="D819" s="74"/>
      <c r="E819" s="74"/>
      <c r="F819" s="74"/>
      <c r="G819" s="74"/>
      <c r="H819" s="74"/>
      <c r="I819" s="74"/>
      <c r="J819" s="78"/>
      <c r="K819" s="78"/>
      <c r="L819" s="124" t="str">
        <f>IF($G819=0,"-",VLOOKUP($G819,Nomenclator!$B$6:$G$1000,3,0))</f>
        <v>-</v>
      </c>
      <c r="M819" s="124" t="str">
        <f>IF($G819=0,"-",VLOOKUP($G819,Nomenclator!$B$6:$G$1000,4,0))</f>
        <v>-</v>
      </c>
      <c r="N819" s="124" t="str">
        <f>IF($G819=0,"-",VLOOKUP($G819,Nomenclator!$B$6:$G$1000,6,0))</f>
        <v>-</v>
      </c>
      <c r="O819" s="74"/>
      <c r="P819" s="74"/>
    </row>
    <row r="820" spans="1:16" x14ac:dyDescent="0.2">
      <c r="A820" s="73" t="str">
        <f t="shared" si="12"/>
        <v>-</v>
      </c>
      <c r="B820" s="75"/>
      <c r="C820" s="74"/>
      <c r="D820" s="74"/>
      <c r="E820" s="74"/>
      <c r="F820" s="74"/>
      <c r="G820" s="74"/>
      <c r="H820" s="74"/>
      <c r="I820" s="74"/>
      <c r="J820" s="78"/>
      <c r="K820" s="78"/>
      <c r="L820" s="124" t="str">
        <f>IF($G820=0,"-",VLOOKUP($G820,Nomenclator!$B$6:$G$1000,3,0))</f>
        <v>-</v>
      </c>
      <c r="M820" s="124" t="str">
        <f>IF($G820=0,"-",VLOOKUP($G820,Nomenclator!$B$6:$G$1000,4,0))</f>
        <v>-</v>
      </c>
      <c r="N820" s="124" t="str">
        <f>IF($G820=0,"-",VLOOKUP($G820,Nomenclator!$B$6:$G$1000,6,0))</f>
        <v>-</v>
      </c>
      <c r="O820" s="74"/>
      <c r="P820" s="74"/>
    </row>
    <row r="821" spans="1:16" x14ac:dyDescent="0.2">
      <c r="A821" s="73" t="str">
        <f t="shared" si="12"/>
        <v>-</v>
      </c>
      <c r="B821" s="75"/>
      <c r="C821" s="74"/>
      <c r="D821" s="74"/>
      <c r="E821" s="74"/>
      <c r="F821" s="74"/>
      <c r="G821" s="74"/>
      <c r="H821" s="74"/>
      <c r="I821" s="74"/>
      <c r="J821" s="78"/>
      <c r="K821" s="78"/>
      <c r="L821" s="124" t="str">
        <f>IF($G821=0,"-",VLOOKUP($G821,Nomenclator!$B$6:$G$1000,3,0))</f>
        <v>-</v>
      </c>
      <c r="M821" s="124" t="str">
        <f>IF($G821=0,"-",VLOOKUP($G821,Nomenclator!$B$6:$G$1000,4,0))</f>
        <v>-</v>
      </c>
      <c r="N821" s="124" t="str">
        <f>IF($G821=0,"-",VLOOKUP($G821,Nomenclator!$B$6:$G$1000,6,0))</f>
        <v>-</v>
      </c>
      <c r="O821" s="74"/>
      <c r="P821" s="74"/>
    </row>
    <row r="822" spans="1:16" x14ac:dyDescent="0.2">
      <c r="A822" s="73" t="str">
        <f t="shared" si="12"/>
        <v>-</v>
      </c>
      <c r="B822" s="75"/>
      <c r="C822" s="74"/>
      <c r="D822" s="74"/>
      <c r="E822" s="74"/>
      <c r="F822" s="74"/>
      <c r="G822" s="74"/>
      <c r="H822" s="74"/>
      <c r="I822" s="74"/>
      <c r="J822" s="78"/>
      <c r="K822" s="78"/>
      <c r="L822" s="124" t="str">
        <f>IF($G822=0,"-",VLOOKUP($G822,Nomenclator!$B$6:$G$1000,3,0))</f>
        <v>-</v>
      </c>
      <c r="M822" s="124" t="str">
        <f>IF($G822=0,"-",VLOOKUP($G822,Nomenclator!$B$6:$G$1000,4,0))</f>
        <v>-</v>
      </c>
      <c r="N822" s="124" t="str">
        <f>IF($G822=0,"-",VLOOKUP($G822,Nomenclator!$B$6:$G$1000,6,0))</f>
        <v>-</v>
      </c>
      <c r="O822" s="74"/>
      <c r="P822" s="74"/>
    </row>
    <row r="823" spans="1:16" x14ac:dyDescent="0.2">
      <c r="A823" s="73" t="str">
        <f t="shared" si="12"/>
        <v>-</v>
      </c>
      <c r="B823" s="75"/>
      <c r="C823" s="74"/>
      <c r="D823" s="74"/>
      <c r="E823" s="74"/>
      <c r="F823" s="74"/>
      <c r="G823" s="74"/>
      <c r="H823" s="74"/>
      <c r="I823" s="74"/>
      <c r="J823" s="78"/>
      <c r="K823" s="78"/>
      <c r="L823" s="124" t="str">
        <f>IF($G823=0,"-",VLOOKUP($G823,Nomenclator!$B$6:$G$1000,3,0))</f>
        <v>-</v>
      </c>
      <c r="M823" s="124" t="str">
        <f>IF($G823=0,"-",VLOOKUP($G823,Nomenclator!$B$6:$G$1000,4,0))</f>
        <v>-</v>
      </c>
      <c r="N823" s="124" t="str">
        <f>IF($G823=0,"-",VLOOKUP($G823,Nomenclator!$B$6:$G$1000,6,0))</f>
        <v>-</v>
      </c>
      <c r="O823" s="74"/>
      <c r="P823" s="74"/>
    </row>
    <row r="824" spans="1:16" x14ac:dyDescent="0.2">
      <c r="A824" s="73" t="str">
        <f t="shared" si="12"/>
        <v>-</v>
      </c>
      <c r="B824" s="75"/>
      <c r="C824" s="74"/>
      <c r="D824" s="74"/>
      <c r="E824" s="74"/>
      <c r="F824" s="74"/>
      <c r="G824" s="74"/>
      <c r="H824" s="74"/>
      <c r="I824" s="74"/>
      <c r="J824" s="78"/>
      <c r="K824" s="78"/>
      <c r="L824" s="124" t="str">
        <f>IF($G824=0,"-",VLOOKUP($G824,Nomenclator!$B$6:$G$1000,3,0))</f>
        <v>-</v>
      </c>
      <c r="M824" s="124" t="str">
        <f>IF($G824=0,"-",VLOOKUP($G824,Nomenclator!$B$6:$G$1000,4,0))</f>
        <v>-</v>
      </c>
      <c r="N824" s="124" t="str">
        <f>IF($G824=0,"-",VLOOKUP($G824,Nomenclator!$B$6:$G$1000,6,0))</f>
        <v>-</v>
      </c>
      <c r="O824" s="74"/>
      <c r="P824" s="74"/>
    </row>
    <row r="825" spans="1:16" x14ac:dyDescent="0.2">
      <c r="A825" s="73" t="str">
        <f t="shared" si="12"/>
        <v>-</v>
      </c>
      <c r="B825" s="75"/>
      <c r="C825" s="74"/>
      <c r="D825" s="74"/>
      <c r="E825" s="74"/>
      <c r="F825" s="74"/>
      <c r="G825" s="74"/>
      <c r="H825" s="74"/>
      <c r="I825" s="74"/>
      <c r="J825" s="78"/>
      <c r="K825" s="78"/>
      <c r="L825" s="124" t="str">
        <f>IF($G825=0,"-",VLOOKUP($G825,Nomenclator!$B$6:$G$1000,3,0))</f>
        <v>-</v>
      </c>
      <c r="M825" s="124" t="str">
        <f>IF($G825=0,"-",VLOOKUP($G825,Nomenclator!$B$6:$G$1000,4,0))</f>
        <v>-</v>
      </c>
      <c r="N825" s="124" t="str">
        <f>IF($G825=0,"-",VLOOKUP($G825,Nomenclator!$B$6:$G$1000,6,0))</f>
        <v>-</v>
      </c>
      <c r="O825" s="74"/>
      <c r="P825" s="74"/>
    </row>
    <row r="826" spans="1:16" x14ac:dyDescent="0.2">
      <c r="A826" s="73" t="str">
        <f t="shared" si="12"/>
        <v>-</v>
      </c>
      <c r="B826" s="75"/>
      <c r="C826" s="74"/>
      <c r="D826" s="74"/>
      <c r="E826" s="74"/>
      <c r="F826" s="74"/>
      <c r="G826" s="74"/>
      <c r="H826" s="74"/>
      <c r="I826" s="74"/>
      <c r="J826" s="78"/>
      <c r="K826" s="78"/>
      <c r="L826" s="124" t="str">
        <f>IF($G826=0,"-",VLOOKUP($G826,Nomenclator!$B$6:$G$1000,3,0))</f>
        <v>-</v>
      </c>
      <c r="M826" s="124" t="str">
        <f>IF($G826=0,"-",VLOOKUP($G826,Nomenclator!$B$6:$G$1000,4,0))</f>
        <v>-</v>
      </c>
      <c r="N826" s="124" t="str">
        <f>IF($G826=0,"-",VLOOKUP($G826,Nomenclator!$B$6:$G$1000,6,0))</f>
        <v>-</v>
      </c>
      <c r="O826" s="74"/>
      <c r="P826" s="74"/>
    </row>
    <row r="827" spans="1:16" x14ac:dyDescent="0.2">
      <c r="A827" s="73" t="str">
        <f t="shared" si="12"/>
        <v>-</v>
      </c>
      <c r="B827" s="75"/>
      <c r="C827" s="74"/>
      <c r="D827" s="74"/>
      <c r="E827" s="74"/>
      <c r="F827" s="74"/>
      <c r="G827" s="74"/>
      <c r="H827" s="74"/>
      <c r="I827" s="74"/>
      <c r="J827" s="78"/>
      <c r="K827" s="78"/>
      <c r="L827" s="124" t="str">
        <f>IF($G827=0,"-",VLOOKUP($G827,Nomenclator!$B$6:$G$1000,3,0))</f>
        <v>-</v>
      </c>
      <c r="M827" s="124" t="str">
        <f>IF($G827=0,"-",VLOOKUP($G827,Nomenclator!$B$6:$G$1000,4,0))</f>
        <v>-</v>
      </c>
      <c r="N827" s="124" t="str">
        <f>IF($G827=0,"-",VLOOKUP($G827,Nomenclator!$B$6:$G$1000,6,0))</f>
        <v>-</v>
      </c>
      <c r="O827" s="74"/>
      <c r="P827" s="74"/>
    </row>
    <row r="828" spans="1:16" x14ac:dyDescent="0.2">
      <c r="A828" s="73" t="str">
        <f t="shared" si="12"/>
        <v>-</v>
      </c>
      <c r="B828" s="75"/>
      <c r="C828" s="74"/>
      <c r="D828" s="74"/>
      <c r="E828" s="74"/>
      <c r="F828" s="74"/>
      <c r="G828" s="74"/>
      <c r="H828" s="74"/>
      <c r="I828" s="74"/>
      <c r="J828" s="78"/>
      <c r="K828" s="78"/>
      <c r="L828" s="124" t="str">
        <f>IF($G828=0,"-",VLOOKUP($G828,Nomenclator!$B$6:$G$1000,3,0))</f>
        <v>-</v>
      </c>
      <c r="M828" s="124" t="str">
        <f>IF($G828=0,"-",VLOOKUP($G828,Nomenclator!$B$6:$G$1000,4,0))</f>
        <v>-</v>
      </c>
      <c r="N828" s="124" t="str">
        <f>IF($G828=0,"-",VLOOKUP($G828,Nomenclator!$B$6:$G$1000,6,0))</f>
        <v>-</v>
      </c>
      <c r="O828" s="74"/>
      <c r="P828" s="74"/>
    </row>
    <row r="829" spans="1:16" x14ac:dyDescent="0.2">
      <c r="A829" s="73" t="str">
        <f t="shared" si="12"/>
        <v>-</v>
      </c>
      <c r="B829" s="75"/>
      <c r="C829" s="74"/>
      <c r="D829" s="74"/>
      <c r="E829" s="74"/>
      <c r="F829" s="74"/>
      <c r="G829" s="74"/>
      <c r="H829" s="74"/>
      <c r="I829" s="74"/>
      <c r="J829" s="78"/>
      <c r="K829" s="78"/>
      <c r="L829" s="124" t="str">
        <f>IF($G829=0,"-",VLOOKUP($G829,Nomenclator!$B$6:$G$1000,3,0))</f>
        <v>-</v>
      </c>
      <c r="M829" s="124" t="str">
        <f>IF($G829=0,"-",VLOOKUP($G829,Nomenclator!$B$6:$G$1000,4,0))</f>
        <v>-</v>
      </c>
      <c r="N829" s="124" t="str">
        <f>IF($G829=0,"-",VLOOKUP($G829,Nomenclator!$B$6:$G$1000,6,0))</f>
        <v>-</v>
      </c>
      <c r="O829" s="74"/>
      <c r="P829" s="74"/>
    </row>
    <row r="830" spans="1:16" x14ac:dyDescent="0.2">
      <c r="A830" s="73" t="str">
        <f t="shared" si="12"/>
        <v>-</v>
      </c>
      <c r="B830" s="75"/>
      <c r="C830" s="74"/>
      <c r="D830" s="74"/>
      <c r="E830" s="74"/>
      <c r="F830" s="74"/>
      <c r="G830" s="74"/>
      <c r="H830" s="74"/>
      <c r="I830" s="74"/>
      <c r="J830" s="78"/>
      <c r="K830" s="78"/>
      <c r="L830" s="124" t="str">
        <f>IF($G830=0,"-",VLOOKUP($G830,Nomenclator!$B$6:$G$1000,3,0))</f>
        <v>-</v>
      </c>
      <c r="M830" s="124" t="str">
        <f>IF($G830=0,"-",VLOOKUP($G830,Nomenclator!$B$6:$G$1000,4,0))</f>
        <v>-</v>
      </c>
      <c r="N830" s="124" t="str">
        <f>IF($G830=0,"-",VLOOKUP($G830,Nomenclator!$B$6:$G$1000,6,0))</f>
        <v>-</v>
      </c>
      <c r="O830" s="74"/>
      <c r="P830" s="74"/>
    </row>
    <row r="831" spans="1:16" x14ac:dyDescent="0.2">
      <c r="A831" s="73" t="str">
        <f t="shared" si="12"/>
        <v>-</v>
      </c>
      <c r="B831" s="75"/>
      <c r="C831" s="74"/>
      <c r="D831" s="74"/>
      <c r="E831" s="74"/>
      <c r="F831" s="74"/>
      <c r="G831" s="74"/>
      <c r="H831" s="74"/>
      <c r="I831" s="74"/>
      <c r="J831" s="78"/>
      <c r="K831" s="78"/>
      <c r="L831" s="124" t="str">
        <f>IF($G831=0,"-",VLOOKUP($G831,Nomenclator!$B$6:$G$1000,3,0))</f>
        <v>-</v>
      </c>
      <c r="M831" s="124" t="str">
        <f>IF($G831=0,"-",VLOOKUP($G831,Nomenclator!$B$6:$G$1000,4,0))</f>
        <v>-</v>
      </c>
      <c r="N831" s="124" t="str">
        <f>IF($G831=0,"-",VLOOKUP($G831,Nomenclator!$B$6:$G$1000,6,0))</f>
        <v>-</v>
      </c>
      <c r="O831" s="74"/>
      <c r="P831" s="74"/>
    </row>
    <row r="832" spans="1:16" x14ac:dyDescent="0.2">
      <c r="A832" s="73" t="str">
        <f t="shared" si="12"/>
        <v>-</v>
      </c>
      <c r="B832" s="75"/>
      <c r="C832" s="74"/>
      <c r="D832" s="74"/>
      <c r="E832" s="74"/>
      <c r="F832" s="74"/>
      <c r="G832" s="74"/>
      <c r="H832" s="74"/>
      <c r="I832" s="74"/>
      <c r="J832" s="78"/>
      <c r="K832" s="78"/>
      <c r="L832" s="124" t="str">
        <f>IF($G832=0,"-",VLOOKUP($G832,Nomenclator!$B$6:$G$1000,3,0))</f>
        <v>-</v>
      </c>
      <c r="M832" s="124" t="str">
        <f>IF($G832=0,"-",VLOOKUP($G832,Nomenclator!$B$6:$G$1000,4,0))</f>
        <v>-</v>
      </c>
      <c r="N832" s="124" t="str">
        <f>IF($G832=0,"-",VLOOKUP($G832,Nomenclator!$B$6:$G$1000,6,0))</f>
        <v>-</v>
      </c>
      <c r="O832" s="74"/>
      <c r="P832" s="74"/>
    </row>
    <row r="833" spans="1:16" x14ac:dyDescent="0.2">
      <c r="A833" s="73" t="str">
        <f t="shared" si="12"/>
        <v>-</v>
      </c>
      <c r="B833" s="75"/>
      <c r="C833" s="74"/>
      <c r="D833" s="74"/>
      <c r="E833" s="74"/>
      <c r="F833" s="74"/>
      <c r="G833" s="74"/>
      <c r="H833" s="74"/>
      <c r="I833" s="74"/>
      <c r="J833" s="78"/>
      <c r="K833" s="78"/>
      <c r="L833" s="124" t="str">
        <f>IF($G833=0,"-",VLOOKUP($G833,Nomenclator!$B$6:$G$1000,3,0))</f>
        <v>-</v>
      </c>
      <c r="M833" s="124" t="str">
        <f>IF($G833=0,"-",VLOOKUP($G833,Nomenclator!$B$6:$G$1000,4,0))</f>
        <v>-</v>
      </c>
      <c r="N833" s="124" t="str">
        <f>IF($G833=0,"-",VLOOKUP($G833,Nomenclator!$B$6:$G$1000,6,0))</f>
        <v>-</v>
      </c>
      <c r="O833" s="74"/>
      <c r="P833" s="74"/>
    </row>
    <row r="834" spans="1:16" x14ac:dyDescent="0.2">
      <c r="A834" s="73" t="str">
        <f t="shared" ref="A834:A897" si="13">IF(B834=0,"-",YEAR(B834))</f>
        <v>-</v>
      </c>
      <c r="B834" s="75"/>
      <c r="C834" s="74"/>
      <c r="D834" s="74"/>
      <c r="E834" s="74"/>
      <c r="F834" s="74"/>
      <c r="G834" s="74"/>
      <c r="H834" s="74"/>
      <c r="I834" s="74"/>
      <c r="J834" s="78"/>
      <c r="K834" s="78"/>
      <c r="L834" s="124" t="str">
        <f>IF($G834=0,"-",VLOOKUP($G834,Nomenclator!$B$6:$G$1000,3,0))</f>
        <v>-</v>
      </c>
      <c r="M834" s="124" t="str">
        <f>IF($G834=0,"-",VLOOKUP($G834,Nomenclator!$B$6:$G$1000,4,0))</f>
        <v>-</v>
      </c>
      <c r="N834" s="124" t="str">
        <f>IF($G834=0,"-",VLOOKUP($G834,Nomenclator!$B$6:$G$1000,6,0))</f>
        <v>-</v>
      </c>
      <c r="O834" s="74"/>
      <c r="P834" s="74"/>
    </row>
    <row r="835" spans="1:16" x14ac:dyDescent="0.2">
      <c r="A835" s="73" t="str">
        <f t="shared" si="13"/>
        <v>-</v>
      </c>
      <c r="B835" s="75"/>
      <c r="C835" s="74"/>
      <c r="D835" s="74"/>
      <c r="E835" s="74"/>
      <c r="F835" s="74"/>
      <c r="G835" s="74"/>
      <c r="H835" s="74"/>
      <c r="I835" s="74"/>
      <c r="J835" s="78"/>
      <c r="K835" s="78"/>
      <c r="L835" s="124" t="str">
        <f>IF($G835=0,"-",VLOOKUP($G835,Nomenclator!$B$6:$G$1000,3,0))</f>
        <v>-</v>
      </c>
      <c r="M835" s="124" t="str">
        <f>IF($G835=0,"-",VLOOKUP($G835,Nomenclator!$B$6:$G$1000,4,0))</f>
        <v>-</v>
      </c>
      <c r="N835" s="124" t="str">
        <f>IF($G835=0,"-",VLOOKUP($G835,Nomenclator!$B$6:$G$1000,6,0))</f>
        <v>-</v>
      </c>
      <c r="O835" s="74"/>
      <c r="P835" s="74"/>
    </row>
    <row r="836" spans="1:16" x14ac:dyDescent="0.2">
      <c r="A836" s="73" t="str">
        <f t="shared" si="13"/>
        <v>-</v>
      </c>
      <c r="B836" s="75"/>
      <c r="C836" s="74"/>
      <c r="D836" s="74"/>
      <c r="E836" s="74"/>
      <c r="F836" s="74"/>
      <c r="G836" s="74"/>
      <c r="H836" s="74"/>
      <c r="I836" s="74"/>
      <c r="J836" s="78"/>
      <c r="K836" s="78"/>
      <c r="L836" s="124" t="str">
        <f>IF($G836=0,"-",VLOOKUP($G836,Nomenclator!$B$6:$G$1000,3,0))</f>
        <v>-</v>
      </c>
      <c r="M836" s="124" t="str">
        <f>IF($G836=0,"-",VLOOKUP($G836,Nomenclator!$B$6:$G$1000,4,0))</f>
        <v>-</v>
      </c>
      <c r="N836" s="124" t="str">
        <f>IF($G836=0,"-",VLOOKUP($G836,Nomenclator!$B$6:$G$1000,6,0))</f>
        <v>-</v>
      </c>
      <c r="O836" s="74"/>
      <c r="P836" s="74"/>
    </row>
    <row r="837" spans="1:16" x14ac:dyDescent="0.2">
      <c r="A837" s="73" t="str">
        <f t="shared" si="13"/>
        <v>-</v>
      </c>
      <c r="B837" s="75"/>
      <c r="C837" s="74"/>
      <c r="D837" s="74"/>
      <c r="E837" s="74"/>
      <c r="F837" s="74"/>
      <c r="G837" s="74"/>
      <c r="H837" s="74"/>
      <c r="I837" s="74"/>
      <c r="J837" s="78"/>
      <c r="K837" s="78"/>
      <c r="L837" s="124" t="str">
        <f>IF($G837=0,"-",VLOOKUP($G837,Nomenclator!$B$6:$G$1000,3,0))</f>
        <v>-</v>
      </c>
      <c r="M837" s="124" t="str">
        <f>IF($G837=0,"-",VLOOKUP($G837,Nomenclator!$B$6:$G$1000,4,0))</f>
        <v>-</v>
      </c>
      <c r="N837" s="124" t="str">
        <f>IF($G837=0,"-",VLOOKUP($G837,Nomenclator!$B$6:$G$1000,6,0))</f>
        <v>-</v>
      </c>
      <c r="O837" s="74"/>
      <c r="P837" s="74"/>
    </row>
    <row r="838" spans="1:16" x14ac:dyDescent="0.2">
      <c r="A838" s="73" t="str">
        <f t="shared" si="13"/>
        <v>-</v>
      </c>
      <c r="B838" s="75"/>
      <c r="C838" s="74"/>
      <c r="D838" s="74"/>
      <c r="E838" s="74"/>
      <c r="F838" s="74"/>
      <c r="G838" s="74"/>
      <c r="H838" s="74"/>
      <c r="I838" s="74"/>
      <c r="J838" s="78"/>
      <c r="K838" s="78"/>
      <c r="L838" s="124" t="str">
        <f>IF($G838=0,"-",VLOOKUP($G838,Nomenclator!$B$6:$G$1000,3,0))</f>
        <v>-</v>
      </c>
      <c r="M838" s="124" t="str">
        <f>IF($G838=0,"-",VLOOKUP($G838,Nomenclator!$B$6:$G$1000,4,0))</f>
        <v>-</v>
      </c>
      <c r="N838" s="124" t="str">
        <f>IF($G838=0,"-",VLOOKUP($G838,Nomenclator!$B$6:$G$1000,6,0))</f>
        <v>-</v>
      </c>
      <c r="O838" s="74"/>
      <c r="P838" s="74"/>
    </row>
    <row r="839" spans="1:16" x14ac:dyDescent="0.2">
      <c r="A839" s="73" t="str">
        <f t="shared" si="13"/>
        <v>-</v>
      </c>
      <c r="B839" s="75"/>
      <c r="C839" s="74"/>
      <c r="D839" s="74"/>
      <c r="E839" s="74"/>
      <c r="F839" s="74"/>
      <c r="G839" s="74"/>
      <c r="H839" s="74"/>
      <c r="I839" s="74"/>
      <c r="J839" s="78"/>
      <c r="K839" s="78"/>
      <c r="L839" s="124" t="str">
        <f>IF($G839=0,"-",VLOOKUP($G839,Nomenclator!$B$6:$G$1000,3,0))</f>
        <v>-</v>
      </c>
      <c r="M839" s="124" t="str">
        <f>IF($G839=0,"-",VLOOKUP($G839,Nomenclator!$B$6:$G$1000,4,0))</f>
        <v>-</v>
      </c>
      <c r="N839" s="124" t="str">
        <f>IF($G839=0,"-",VLOOKUP($G839,Nomenclator!$B$6:$G$1000,6,0))</f>
        <v>-</v>
      </c>
      <c r="O839" s="74"/>
      <c r="P839" s="74"/>
    </row>
    <row r="840" spans="1:16" x14ac:dyDescent="0.2">
      <c r="A840" s="73" t="str">
        <f t="shared" si="13"/>
        <v>-</v>
      </c>
      <c r="B840" s="75"/>
      <c r="C840" s="74"/>
      <c r="D840" s="74"/>
      <c r="E840" s="74"/>
      <c r="F840" s="74"/>
      <c r="G840" s="74"/>
      <c r="H840" s="74"/>
      <c r="I840" s="74"/>
      <c r="J840" s="78"/>
      <c r="K840" s="78"/>
      <c r="L840" s="124" t="str">
        <f>IF($G840=0,"-",VLOOKUP($G840,Nomenclator!$B$6:$G$1000,3,0))</f>
        <v>-</v>
      </c>
      <c r="M840" s="124" t="str">
        <f>IF($G840=0,"-",VLOOKUP($G840,Nomenclator!$B$6:$G$1000,4,0))</f>
        <v>-</v>
      </c>
      <c r="N840" s="124" t="str">
        <f>IF($G840=0,"-",VLOOKUP($G840,Nomenclator!$B$6:$G$1000,6,0))</f>
        <v>-</v>
      </c>
      <c r="O840" s="74"/>
      <c r="P840" s="74"/>
    </row>
    <row r="841" spans="1:16" x14ac:dyDescent="0.2">
      <c r="A841" s="73" t="str">
        <f t="shared" si="13"/>
        <v>-</v>
      </c>
      <c r="B841" s="75"/>
      <c r="C841" s="74"/>
      <c r="D841" s="74"/>
      <c r="E841" s="74"/>
      <c r="F841" s="74"/>
      <c r="G841" s="74"/>
      <c r="H841" s="74"/>
      <c r="I841" s="74"/>
      <c r="J841" s="78"/>
      <c r="K841" s="78"/>
      <c r="L841" s="124" t="str">
        <f>IF($G841=0,"-",VLOOKUP($G841,Nomenclator!$B$6:$G$1000,3,0))</f>
        <v>-</v>
      </c>
      <c r="M841" s="124" t="str">
        <f>IF($G841=0,"-",VLOOKUP($G841,Nomenclator!$B$6:$G$1000,4,0))</f>
        <v>-</v>
      </c>
      <c r="N841" s="124" t="str">
        <f>IF($G841=0,"-",VLOOKUP($G841,Nomenclator!$B$6:$G$1000,6,0))</f>
        <v>-</v>
      </c>
      <c r="O841" s="74"/>
      <c r="P841" s="74"/>
    </row>
    <row r="842" spans="1:16" x14ac:dyDescent="0.2">
      <c r="A842" s="73" t="str">
        <f t="shared" si="13"/>
        <v>-</v>
      </c>
      <c r="B842" s="75"/>
      <c r="C842" s="74"/>
      <c r="D842" s="74"/>
      <c r="E842" s="74"/>
      <c r="F842" s="74"/>
      <c r="G842" s="74"/>
      <c r="H842" s="74"/>
      <c r="I842" s="74"/>
      <c r="J842" s="78"/>
      <c r="K842" s="78"/>
      <c r="L842" s="124" t="str">
        <f>IF($G842=0,"-",VLOOKUP($G842,Nomenclator!$B$6:$G$1000,3,0))</f>
        <v>-</v>
      </c>
      <c r="M842" s="124" t="str">
        <f>IF($G842=0,"-",VLOOKUP($G842,Nomenclator!$B$6:$G$1000,4,0))</f>
        <v>-</v>
      </c>
      <c r="N842" s="124" t="str">
        <f>IF($G842=0,"-",VLOOKUP($G842,Nomenclator!$B$6:$G$1000,6,0))</f>
        <v>-</v>
      </c>
      <c r="O842" s="74"/>
      <c r="P842" s="74"/>
    </row>
    <row r="843" spans="1:16" x14ac:dyDescent="0.2">
      <c r="A843" s="73" t="str">
        <f t="shared" si="13"/>
        <v>-</v>
      </c>
      <c r="B843" s="75"/>
      <c r="C843" s="74"/>
      <c r="D843" s="74"/>
      <c r="E843" s="74"/>
      <c r="F843" s="74"/>
      <c r="G843" s="74"/>
      <c r="H843" s="74"/>
      <c r="I843" s="74"/>
      <c r="J843" s="78"/>
      <c r="K843" s="78"/>
      <c r="L843" s="124" t="str">
        <f>IF($G843=0,"-",VLOOKUP($G843,Nomenclator!$B$6:$G$1000,3,0))</f>
        <v>-</v>
      </c>
      <c r="M843" s="124" t="str">
        <f>IF($G843=0,"-",VLOOKUP($G843,Nomenclator!$B$6:$G$1000,4,0))</f>
        <v>-</v>
      </c>
      <c r="N843" s="124" t="str">
        <f>IF($G843=0,"-",VLOOKUP($G843,Nomenclator!$B$6:$G$1000,6,0))</f>
        <v>-</v>
      </c>
      <c r="O843" s="74"/>
      <c r="P843" s="74"/>
    </row>
    <row r="844" spans="1:16" x14ac:dyDescent="0.2">
      <c r="A844" s="73" t="str">
        <f t="shared" si="13"/>
        <v>-</v>
      </c>
      <c r="B844" s="75"/>
      <c r="C844" s="74"/>
      <c r="D844" s="74"/>
      <c r="E844" s="74"/>
      <c r="F844" s="74"/>
      <c r="G844" s="74"/>
      <c r="H844" s="74"/>
      <c r="I844" s="74"/>
      <c r="J844" s="78"/>
      <c r="K844" s="78"/>
      <c r="L844" s="124" t="str">
        <f>IF($G844=0,"-",VLOOKUP($G844,Nomenclator!$B$6:$G$1000,3,0))</f>
        <v>-</v>
      </c>
      <c r="M844" s="124" t="str">
        <f>IF($G844=0,"-",VLOOKUP($G844,Nomenclator!$B$6:$G$1000,4,0))</f>
        <v>-</v>
      </c>
      <c r="N844" s="124" t="str">
        <f>IF($G844=0,"-",VLOOKUP($G844,Nomenclator!$B$6:$G$1000,6,0))</f>
        <v>-</v>
      </c>
      <c r="O844" s="74"/>
      <c r="P844" s="74"/>
    </row>
    <row r="845" spans="1:16" x14ac:dyDescent="0.2">
      <c r="A845" s="73" t="str">
        <f t="shared" si="13"/>
        <v>-</v>
      </c>
      <c r="B845" s="75"/>
      <c r="C845" s="74"/>
      <c r="D845" s="74"/>
      <c r="E845" s="74"/>
      <c r="F845" s="74"/>
      <c r="G845" s="74"/>
      <c r="H845" s="74"/>
      <c r="I845" s="74"/>
      <c r="J845" s="78"/>
      <c r="K845" s="78"/>
      <c r="L845" s="124" t="str">
        <f>IF($G845=0,"-",VLOOKUP($G845,Nomenclator!$B$6:$G$1000,3,0))</f>
        <v>-</v>
      </c>
      <c r="M845" s="124" t="str">
        <f>IF($G845=0,"-",VLOOKUP($G845,Nomenclator!$B$6:$G$1000,4,0))</f>
        <v>-</v>
      </c>
      <c r="N845" s="124" t="str">
        <f>IF($G845=0,"-",VLOOKUP($G845,Nomenclator!$B$6:$G$1000,6,0))</f>
        <v>-</v>
      </c>
      <c r="O845" s="74"/>
      <c r="P845" s="74"/>
    </row>
    <row r="846" spans="1:16" x14ac:dyDescent="0.2">
      <c r="A846" s="73" t="str">
        <f t="shared" si="13"/>
        <v>-</v>
      </c>
      <c r="B846" s="75"/>
      <c r="C846" s="74"/>
      <c r="D846" s="74"/>
      <c r="E846" s="74"/>
      <c r="F846" s="74"/>
      <c r="G846" s="74"/>
      <c r="H846" s="74"/>
      <c r="I846" s="74"/>
      <c r="J846" s="78"/>
      <c r="K846" s="78"/>
      <c r="L846" s="124" t="str">
        <f>IF($G846=0,"-",VLOOKUP($G846,Nomenclator!$B$6:$G$1000,3,0))</f>
        <v>-</v>
      </c>
      <c r="M846" s="124" t="str">
        <f>IF($G846=0,"-",VLOOKUP($G846,Nomenclator!$B$6:$G$1000,4,0))</f>
        <v>-</v>
      </c>
      <c r="N846" s="124" t="str">
        <f>IF($G846=0,"-",VLOOKUP($G846,Nomenclator!$B$6:$G$1000,6,0))</f>
        <v>-</v>
      </c>
      <c r="O846" s="74"/>
      <c r="P846" s="74"/>
    </row>
    <row r="847" spans="1:16" x14ac:dyDescent="0.2">
      <c r="A847" s="73" t="str">
        <f t="shared" si="13"/>
        <v>-</v>
      </c>
      <c r="B847" s="75"/>
      <c r="C847" s="74"/>
      <c r="D847" s="74"/>
      <c r="E847" s="74"/>
      <c r="F847" s="74"/>
      <c r="G847" s="74"/>
      <c r="H847" s="74"/>
      <c r="I847" s="74"/>
      <c r="J847" s="78"/>
      <c r="K847" s="78"/>
      <c r="L847" s="124" t="str">
        <f>IF($G847=0,"-",VLOOKUP($G847,Nomenclator!$B$6:$G$1000,3,0))</f>
        <v>-</v>
      </c>
      <c r="M847" s="124" t="str">
        <f>IF($G847=0,"-",VLOOKUP($G847,Nomenclator!$B$6:$G$1000,4,0))</f>
        <v>-</v>
      </c>
      <c r="N847" s="124" t="str">
        <f>IF($G847=0,"-",VLOOKUP($G847,Nomenclator!$B$6:$G$1000,6,0))</f>
        <v>-</v>
      </c>
      <c r="O847" s="74"/>
      <c r="P847" s="74"/>
    </row>
    <row r="848" spans="1:16" x14ac:dyDescent="0.2">
      <c r="A848" s="73" t="str">
        <f t="shared" si="13"/>
        <v>-</v>
      </c>
      <c r="B848" s="75"/>
      <c r="C848" s="74"/>
      <c r="D848" s="74"/>
      <c r="E848" s="74"/>
      <c r="F848" s="74"/>
      <c r="G848" s="74"/>
      <c r="H848" s="74"/>
      <c r="I848" s="74"/>
      <c r="J848" s="78"/>
      <c r="K848" s="78"/>
      <c r="L848" s="124" t="str">
        <f>IF($G848=0,"-",VLOOKUP($G848,Nomenclator!$B$6:$G$1000,3,0))</f>
        <v>-</v>
      </c>
      <c r="M848" s="124" t="str">
        <f>IF($G848=0,"-",VLOOKUP($G848,Nomenclator!$B$6:$G$1000,4,0))</f>
        <v>-</v>
      </c>
      <c r="N848" s="124" t="str">
        <f>IF($G848=0,"-",VLOOKUP($G848,Nomenclator!$B$6:$G$1000,6,0))</f>
        <v>-</v>
      </c>
      <c r="O848" s="74"/>
      <c r="P848" s="74"/>
    </row>
    <row r="849" spans="1:16" x14ac:dyDescent="0.2">
      <c r="A849" s="73" t="str">
        <f t="shared" si="13"/>
        <v>-</v>
      </c>
      <c r="B849" s="75"/>
      <c r="C849" s="74"/>
      <c r="D849" s="74"/>
      <c r="E849" s="74"/>
      <c r="F849" s="74"/>
      <c r="G849" s="74"/>
      <c r="H849" s="74"/>
      <c r="I849" s="74"/>
      <c r="J849" s="78"/>
      <c r="K849" s="78"/>
      <c r="L849" s="124" t="str">
        <f>IF($G849=0,"-",VLOOKUP($G849,Nomenclator!$B$6:$G$1000,3,0))</f>
        <v>-</v>
      </c>
      <c r="M849" s="124" t="str">
        <f>IF($G849=0,"-",VLOOKUP($G849,Nomenclator!$B$6:$G$1000,4,0))</f>
        <v>-</v>
      </c>
      <c r="N849" s="124" t="str">
        <f>IF($G849=0,"-",VLOOKUP($G849,Nomenclator!$B$6:$G$1000,6,0))</f>
        <v>-</v>
      </c>
      <c r="O849" s="74"/>
      <c r="P849" s="74"/>
    </row>
    <row r="850" spans="1:16" x14ac:dyDescent="0.2">
      <c r="A850" s="73" t="str">
        <f t="shared" si="13"/>
        <v>-</v>
      </c>
      <c r="B850" s="75"/>
      <c r="C850" s="74"/>
      <c r="D850" s="74"/>
      <c r="E850" s="74"/>
      <c r="F850" s="74"/>
      <c r="G850" s="74"/>
      <c r="H850" s="74"/>
      <c r="I850" s="74"/>
      <c r="J850" s="78"/>
      <c r="K850" s="78"/>
      <c r="L850" s="124" t="str">
        <f>IF($G850=0,"-",VLOOKUP($G850,Nomenclator!$B$6:$G$1000,3,0))</f>
        <v>-</v>
      </c>
      <c r="M850" s="124" t="str">
        <f>IF($G850=0,"-",VLOOKUP($G850,Nomenclator!$B$6:$G$1000,4,0))</f>
        <v>-</v>
      </c>
      <c r="N850" s="124" t="str">
        <f>IF($G850=0,"-",VLOOKUP($G850,Nomenclator!$B$6:$G$1000,6,0))</f>
        <v>-</v>
      </c>
      <c r="O850" s="74"/>
      <c r="P850" s="74"/>
    </row>
    <row r="851" spans="1:16" x14ac:dyDescent="0.2">
      <c r="A851" s="73" t="str">
        <f t="shared" si="13"/>
        <v>-</v>
      </c>
      <c r="B851" s="75"/>
      <c r="C851" s="74"/>
      <c r="D851" s="74"/>
      <c r="E851" s="74"/>
      <c r="F851" s="74"/>
      <c r="G851" s="74"/>
      <c r="H851" s="74"/>
      <c r="I851" s="74"/>
      <c r="J851" s="78"/>
      <c r="K851" s="78"/>
      <c r="L851" s="124" t="str">
        <f>IF($G851=0,"-",VLOOKUP($G851,Nomenclator!$B$6:$G$1000,3,0))</f>
        <v>-</v>
      </c>
      <c r="M851" s="124" t="str">
        <f>IF($G851=0,"-",VLOOKUP($G851,Nomenclator!$B$6:$G$1000,4,0))</f>
        <v>-</v>
      </c>
      <c r="N851" s="124" t="str">
        <f>IF($G851=0,"-",VLOOKUP($G851,Nomenclator!$B$6:$G$1000,6,0))</f>
        <v>-</v>
      </c>
      <c r="O851" s="74"/>
      <c r="P851" s="74"/>
    </row>
    <row r="852" spans="1:16" x14ac:dyDescent="0.2">
      <c r="A852" s="73" t="str">
        <f t="shared" si="13"/>
        <v>-</v>
      </c>
      <c r="B852" s="75"/>
      <c r="C852" s="74"/>
      <c r="D852" s="74"/>
      <c r="E852" s="74"/>
      <c r="F852" s="74"/>
      <c r="G852" s="74"/>
      <c r="H852" s="74"/>
      <c r="I852" s="74"/>
      <c r="J852" s="78"/>
      <c r="K852" s="78"/>
      <c r="L852" s="124" t="str">
        <f>IF($G852=0,"-",VLOOKUP($G852,Nomenclator!$B$6:$G$1000,3,0))</f>
        <v>-</v>
      </c>
      <c r="M852" s="124" t="str">
        <f>IF($G852=0,"-",VLOOKUP($G852,Nomenclator!$B$6:$G$1000,4,0))</f>
        <v>-</v>
      </c>
      <c r="N852" s="124" t="str">
        <f>IF($G852=0,"-",VLOOKUP($G852,Nomenclator!$B$6:$G$1000,6,0))</f>
        <v>-</v>
      </c>
      <c r="O852" s="74"/>
      <c r="P852" s="74"/>
    </row>
    <row r="853" spans="1:16" x14ac:dyDescent="0.2">
      <c r="A853" s="73" t="str">
        <f t="shared" si="13"/>
        <v>-</v>
      </c>
      <c r="B853" s="75"/>
      <c r="C853" s="74"/>
      <c r="D853" s="74"/>
      <c r="E853" s="74"/>
      <c r="F853" s="74"/>
      <c r="G853" s="74"/>
      <c r="H853" s="74"/>
      <c r="I853" s="74"/>
      <c r="J853" s="78"/>
      <c r="K853" s="78"/>
      <c r="L853" s="124" t="str">
        <f>IF($G853=0,"-",VLOOKUP($G853,Nomenclator!$B$6:$G$1000,3,0))</f>
        <v>-</v>
      </c>
      <c r="M853" s="124" t="str">
        <f>IF($G853=0,"-",VLOOKUP($G853,Nomenclator!$B$6:$G$1000,4,0))</f>
        <v>-</v>
      </c>
      <c r="N853" s="124" t="str">
        <f>IF($G853=0,"-",VLOOKUP($G853,Nomenclator!$B$6:$G$1000,6,0))</f>
        <v>-</v>
      </c>
      <c r="O853" s="74"/>
      <c r="P853" s="74"/>
    </row>
    <row r="854" spans="1:16" x14ac:dyDescent="0.2">
      <c r="A854" s="73" t="str">
        <f t="shared" si="13"/>
        <v>-</v>
      </c>
      <c r="B854" s="75"/>
      <c r="C854" s="74"/>
      <c r="D854" s="74"/>
      <c r="E854" s="74"/>
      <c r="F854" s="74"/>
      <c r="G854" s="74"/>
      <c r="H854" s="74"/>
      <c r="I854" s="74"/>
      <c r="J854" s="78"/>
      <c r="K854" s="78"/>
      <c r="L854" s="124" t="str">
        <f>IF($G854=0,"-",VLOOKUP($G854,Nomenclator!$B$6:$G$1000,3,0))</f>
        <v>-</v>
      </c>
      <c r="M854" s="124" t="str">
        <f>IF($G854=0,"-",VLOOKUP($G854,Nomenclator!$B$6:$G$1000,4,0))</f>
        <v>-</v>
      </c>
      <c r="N854" s="124" t="str">
        <f>IF($G854=0,"-",VLOOKUP($G854,Nomenclator!$B$6:$G$1000,6,0))</f>
        <v>-</v>
      </c>
      <c r="O854" s="74"/>
      <c r="P854" s="74"/>
    </row>
    <row r="855" spans="1:16" x14ac:dyDescent="0.2">
      <c r="A855" s="73" t="str">
        <f t="shared" si="13"/>
        <v>-</v>
      </c>
      <c r="B855" s="75"/>
      <c r="C855" s="74"/>
      <c r="D855" s="74"/>
      <c r="E855" s="74"/>
      <c r="F855" s="74"/>
      <c r="G855" s="74"/>
      <c r="H855" s="74"/>
      <c r="I855" s="74"/>
      <c r="J855" s="78"/>
      <c r="K855" s="78"/>
      <c r="L855" s="124" t="str">
        <f>IF($G855=0,"-",VLOOKUP($G855,Nomenclator!$B$6:$G$1000,3,0))</f>
        <v>-</v>
      </c>
      <c r="M855" s="124" t="str">
        <f>IF($G855=0,"-",VLOOKUP($G855,Nomenclator!$B$6:$G$1000,4,0))</f>
        <v>-</v>
      </c>
      <c r="N855" s="124" t="str">
        <f>IF($G855=0,"-",VLOOKUP($G855,Nomenclator!$B$6:$G$1000,6,0))</f>
        <v>-</v>
      </c>
      <c r="O855" s="74"/>
      <c r="P855" s="74"/>
    </row>
    <row r="856" spans="1:16" x14ac:dyDescent="0.2">
      <c r="A856" s="73" t="str">
        <f t="shared" si="13"/>
        <v>-</v>
      </c>
      <c r="B856" s="75"/>
      <c r="C856" s="74"/>
      <c r="D856" s="74"/>
      <c r="E856" s="74"/>
      <c r="F856" s="74"/>
      <c r="G856" s="74"/>
      <c r="H856" s="74"/>
      <c r="I856" s="74"/>
      <c r="J856" s="78"/>
      <c r="K856" s="78"/>
      <c r="L856" s="124" t="str">
        <f>IF($G856=0,"-",VLOOKUP($G856,Nomenclator!$B$6:$G$1000,3,0))</f>
        <v>-</v>
      </c>
      <c r="M856" s="124" t="str">
        <f>IF($G856=0,"-",VLOOKUP($G856,Nomenclator!$B$6:$G$1000,4,0))</f>
        <v>-</v>
      </c>
      <c r="N856" s="124" t="str">
        <f>IF($G856=0,"-",VLOOKUP($G856,Nomenclator!$B$6:$G$1000,6,0))</f>
        <v>-</v>
      </c>
      <c r="O856" s="74"/>
      <c r="P856" s="74"/>
    </row>
    <row r="857" spans="1:16" x14ac:dyDescent="0.2">
      <c r="A857" s="73" t="str">
        <f t="shared" si="13"/>
        <v>-</v>
      </c>
      <c r="B857" s="75"/>
      <c r="C857" s="74"/>
      <c r="D857" s="74"/>
      <c r="E857" s="74"/>
      <c r="F857" s="74"/>
      <c r="G857" s="74"/>
      <c r="H857" s="74"/>
      <c r="I857" s="74"/>
      <c r="J857" s="78"/>
      <c r="K857" s="78"/>
      <c r="L857" s="124" t="str">
        <f>IF($G857=0,"-",VLOOKUP($G857,Nomenclator!$B$6:$G$1000,3,0))</f>
        <v>-</v>
      </c>
      <c r="M857" s="124" t="str">
        <f>IF($G857=0,"-",VLOOKUP($G857,Nomenclator!$B$6:$G$1000,4,0))</f>
        <v>-</v>
      </c>
      <c r="N857" s="124" t="str">
        <f>IF($G857=0,"-",VLOOKUP($G857,Nomenclator!$B$6:$G$1000,6,0))</f>
        <v>-</v>
      </c>
      <c r="O857" s="74"/>
      <c r="P857" s="74"/>
    </row>
    <row r="858" spans="1:16" x14ac:dyDescent="0.2">
      <c r="A858" s="73" t="str">
        <f t="shared" si="13"/>
        <v>-</v>
      </c>
      <c r="B858" s="75"/>
      <c r="C858" s="74"/>
      <c r="D858" s="74"/>
      <c r="E858" s="74"/>
      <c r="F858" s="74"/>
      <c r="G858" s="74"/>
      <c r="H858" s="74"/>
      <c r="I858" s="74"/>
      <c r="J858" s="78"/>
      <c r="K858" s="78"/>
      <c r="L858" s="124" t="str">
        <f>IF($G858=0,"-",VLOOKUP($G858,Nomenclator!$B$6:$G$1000,3,0))</f>
        <v>-</v>
      </c>
      <c r="M858" s="124" t="str">
        <f>IF($G858=0,"-",VLOOKUP($G858,Nomenclator!$B$6:$G$1000,4,0))</f>
        <v>-</v>
      </c>
      <c r="N858" s="124" t="str">
        <f>IF($G858=0,"-",VLOOKUP($G858,Nomenclator!$B$6:$G$1000,6,0))</f>
        <v>-</v>
      </c>
      <c r="O858" s="74"/>
      <c r="P858" s="74"/>
    </row>
    <row r="859" spans="1:16" x14ac:dyDescent="0.2">
      <c r="A859" s="73" t="str">
        <f t="shared" si="13"/>
        <v>-</v>
      </c>
      <c r="B859" s="75"/>
      <c r="C859" s="74"/>
      <c r="D859" s="74"/>
      <c r="E859" s="74"/>
      <c r="F859" s="74"/>
      <c r="G859" s="74"/>
      <c r="H859" s="74"/>
      <c r="I859" s="74"/>
      <c r="J859" s="78"/>
      <c r="K859" s="78"/>
      <c r="L859" s="124" t="str">
        <f>IF($G859=0,"-",VLOOKUP($G859,Nomenclator!$B$6:$G$1000,3,0))</f>
        <v>-</v>
      </c>
      <c r="M859" s="124" t="str">
        <f>IF($G859=0,"-",VLOOKUP($G859,Nomenclator!$B$6:$G$1000,4,0))</f>
        <v>-</v>
      </c>
      <c r="N859" s="124" t="str">
        <f>IF($G859=0,"-",VLOOKUP($G859,Nomenclator!$B$6:$G$1000,6,0))</f>
        <v>-</v>
      </c>
      <c r="O859" s="74"/>
      <c r="P859" s="74"/>
    </row>
    <row r="860" spans="1:16" x14ac:dyDescent="0.2">
      <c r="A860" s="73" t="str">
        <f t="shared" si="13"/>
        <v>-</v>
      </c>
      <c r="B860" s="75"/>
      <c r="C860" s="74"/>
      <c r="D860" s="74"/>
      <c r="E860" s="74"/>
      <c r="F860" s="74"/>
      <c r="G860" s="74"/>
      <c r="H860" s="74"/>
      <c r="I860" s="74"/>
      <c r="J860" s="78"/>
      <c r="K860" s="78"/>
      <c r="L860" s="124" t="str">
        <f>IF($G860=0,"-",VLOOKUP($G860,Nomenclator!$B$6:$G$1000,3,0))</f>
        <v>-</v>
      </c>
      <c r="M860" s="124" t="str">
        <f>IF($G860=0,"-",VLOOKUP($G860,Nomenclator!$B$6:$G$1000,4,0))</f>
        <v>-</v>
      </c>
      <c r="N860" s="124" t="str">
        <f>IF($G860=0,"-",VLOOKUP($G860,Nomenclator!$B$6:$G$1000,6,0))</f>
        <v>-</v>
      </c>
      <c r="O860" s="74"/>
      <c r="P860" s="74"/>
    </row>
    <row r="861" spans="1:16" x14ac:dyDescent="0.2">
      <c r="A861" s="73" t="str">
        <f t="shared" si="13"/>
        <v>-</v>
      </c>
      <c r="B861" s="75"/>
      <c r="C861" s="74"/>
      <c r="D861" s="74"/>
      <c r="E861" s="74"/>
      <c r="F861" s="74"/>
      <c r="G861" s="74"/>
      <c r="H861" s="74"/>
      <c r="I861" s="74"/>
      <c r="J861" s="78"/>
      <c r="K861" s="78"/>
      <c r="L861" s="124" t="str">
        <f>IF($G861=0,"-",VLOOKUP($G861,Nomenclator!$B$6:$G$1000,3,0))</f>
        <v>-</v>
      </c>
      <c r="M861" s="124" t="str">
        <f>IF($G861=0,"-",VLOOKUP($G861,Nomenclator!$B$6:$G$1000,4,0))</f>
        <v>-</v>
      </c>
      <c r="N861" s="124" t="str">
        <f>IF($G861=0,"-",VLOOKUP($G861,Nomenclator!$B$6:$G$1000,6,0))</f>
        <v>-</v>
      </c>
      <c r="O861" s="74"/>
      <c r="P861" s="74"/>
    </row>
    <row r="862" spans="1:16" x14ac:dyDescent="0.2">
      <c r="A862" s="73" t="str">
        <f t="shared" si="13"/>
        <v>-</v>
      </c>
      <c r="B862" s="75"/>
      <c r="C862" s="74"/>
      <c r="D862" s="74"/>
      <c r="E862" s="74"/>
      <c r="F862" s="74"/>
      <c r="G862" s="74"/>
      <c r="H862" s="74"/>
      <c r="I862" s="74"/>
      <c r="J862" s="78"/>
      <c r="K862" s="78"/>
      <c r="L862" s="124" t="str">
        <f>IF($G862=0,"-",VLOOKUP($G862,Nomenclator!$B$6:$G$1000,3,0))</f>
        <v>-</v>
      </c>
      <c r="M862" s="124" t="str">
        <f>IF($G862=0,"-",VLOOKUP($G862,Nomenclator!$B$6:$G$1000,4,0))</f>
        <v>-</v>
      </c>
      <c r="N862" s="124" t="str">
        <f>IF($G862=0,"-",VLOOKUP($G862,Nomenclator!$B$6:$G$1000,6,0))</f>
        <v>-</v>
      </c>
      <c r="O862" s="74"/>
      <c r="P862" s="74"/>
    </row>
    <row r="863" spans="1:16" x14ac:dyDescent="0.2">
      <c r="A863" s="73" t="str">
        <f t="shared" si="13"/>
        <v>-</v>
      </c>
      <c r="B863" s="75"/>
      <c r="C863" s="74"/>
      <c r="D863" s="74"/>
      <c r="E863" s="74"/>
      <c r="F863" s="74"/>
      <c r="G863" s="74"/>
      <c r="H863" s="74"/>
      <c r="I863" s="74"/>
      <c r="J863" s="78"/>
      <c r="K863" s="78"/>
      <c r="L863" s="124" t="str">
        <f>IF($G863=0,"-",VLOOKUP($G863,Nomenclator!$B$6:$G$1000,3,0))</f>
        <v>-</v>
      </c>
      <c r="M863" s="124" t="str">
        <f>IF($G863=0,"-",VLOOKUP($G863,Nomenclator!$B$6:$G$1000,4,0))</f>
        <v>-</v>
      </c>
      <c r="N863" s="124" t="str">
        <f>IF($G863=0,"-",VLOOKUP($G863,Nomenclator!$B$6:$G$1000,6,0))</f>
        <v>-</v>
      </c>
      <c r="O863" s="74"/>
      <c r="P863" s="74"/>
    </row>
    <row r="864" spans="1:16" x14ac:dyDescent="0.2">
      <c r="A864" s="73" t="str">
        <f t="shared" si="13"/>
        <v>-</v>
      </c>
      <c r="B864" s="75"/>
      <c r="C864" s="74"/>
      <c r="D864" s="74"/>
      <c r="E864" s="74"/>
      <c r="F864" s="74"/>
      <c r="G864" s="74"/>
      <c r="H864" s="74"/>
      <c r="I864" s="74"/>
      <c r="J864" s="78"/>
      <c r="K864" s="78"/>
      <c r="L864" s="124" t="str">
        <f>IF($G864=0,"-",VLOOKUP($G864,Nomenclator!$B$6:$G$1000,3,0))</f>
        <v>-</v>
      </c>
      <c r="M864" s="124" t="str">
        <f>IF($G864=0,"-",VLOOKUP($G864,Nomenclator!$B$6:$G$1000,4,0))</f>
        <v>-</v>
      </c>
      <c r="N864" s="124" t="str">
        <f>IF($G864=0,"-",VLOOKUP($G864,Nomenclator!$B$6:$G$1000,6,0))</f>
        <v>-</v>
      </c>
      <c r="O864" s="74"/>
      <c r="P864" s="74"/>
    </row>
    <row r="865" spans="1:16" x14ac:dyDescent="0.2">
      <c r="A865" s="73" t="str">
        <f t="shared" si="13"/>
        <v>-</v>
      </c>
      <c r="B865" s="75"/>
      <c r="C865" s="74"/>
      <c r="D865" s="74"/>
      <c r="E865" s="74"/>
      <c r="F865" s="74"/>
      <c r="G865" s="74"/>
      <c r="H865" s="74"/>
      <c r="I865" s="74"/>
      <c r="J865" s="78"/>
      <c r="K865" s="78"/>
      <c r="L865" s="124" t="str">
        <f>IF($G865=0,"-",VLOOKUP($G865,Nomenclator!$B$6:$G$1000,3,0))</f>
        <v>-</v>
      </c>
      <c r="M865" s="124" t="str">
        <f>IF($G865=0,"-",VLOOKUP($G865,Nomenclator!$B$6:$G$1000,4,0))</f>
        <v>-</v>
      </c>
      <c r="N865" s="124" t="str">
        <f>IF($G865=0,"-",VLOOKUP($G865,Nomenclator!$B$6:$G$1000,6,0))</f>
        <v>-</v>
      </c>
      <c r="O865" s="74"/>
      <c r="P865" s="74"/>
    </row>
    <row r="866" spans="1:16" x14ac:dyDescent="0.2">
      <c r="A866" s="73" t="str">
        <f t="shared" si="13"/>
        <v>-</v>
      </c>
      <c r="B866" s="75"/>
      <c r="C866" s="74"/>
      <c r="D866" s="74"/>
      <c r="E866" s="74"/>
      <c r="F866" s="74"/>
      <c r="G866" s="74"/>
      <c r="H866" s="74"/>
      <c r="I866" s="74"/>
      <c r="J866" s="78"/>
      <c r="K866" s="78"/>
      <c r="L866" s="124" t="str">
        <f>IF($G866=0,"-",VLOOKUP($G866,Nomenclator!$B$6:$G$1000,3,0))</f>
        <v>-</v>
      </c>
      <c r="M866" s="124" t="str">
        <f>IF($G866=0,"-",VLOOKUP($G866,Nomenclator!$B$6:$G$1000,4,0))</f>
        <v>-</v>
      </c>
      <c r="N866" s="124" t="str">
        <f>IF($G866=0,"-",VLOOKUP($G866,Nomenclator!$B$6:$G$1000,6,0))</f>
        <v>-</v>
      </c>
      <c r="O866" s="74"/>
      <c r="P866" s="74"/>
    </row>
    <row r="867" spans="1:16" x14ac:dyDescent="0.2">
      <c r="A867" s="73" t="str">
        <f t="shared" si="13"/>
        <v>-</v>
      </c>
      <c r="B867" s="75"/>
      <c r="C867" s="74"/>
      <c r="D867" s="74"/>
      <c r="E867" s="74"/>
      <c r="F867" s="74"/>
      <c r="G867" s="74"/>
      <c r="H867" s="74"/>
      <c r="I867" s="74"/>
      <c r="J867" s="78"/>
      <c r="K867" s="78"/>
      <c r="L867" s="124" t="str">
        <f>IF($G867=0,"-",VLOOKUP($G867,Nomenclator!$B$6:$G$1000,3,0))</f>
        <v>-</v>
      </c>
      <c r="M867" s="124" t="str">
        <f>IF($G867=0,"-",VLOOKUP($G867,Nomenclator!$B$6:$G$1000,4,0))</f>
        <v>-</v>
      </c>
      <c r="N867" s="124" t="str">
        <f>IF($G867=0,"-",VLOOKUP($G867,Nomenclator!$B$6:$G$1000,6,0))</f>
        <v>-</v>
      </c>
      <c r="O867" s="74"/>
      <c r="P867" s="74"/>
    </row>
    <row r="868" spans="1:16" x14ac:dyDescent="0.2">
      <c r="A868" s="73" t="str">
        <f t="shared" si="13"/>
        <v>-</v>
      </c>
      <c r="B868" s="75"/>
      <c r="C868" s="74"/>
      <c r="D868" s="74"/>
      <c r="E868" s="74"/>
      <c r="F868" s="74"/>
      <c r="G868" s="74"/>
      <c r="H868" s="74"/>
      <c r="I868" s="74"/>
      <c r="J868" s="78"/>
      <c r="K868" s="78"/>
      <c r="L868" s="124" t="str">
        <f>IF($G868=0,"-",VLOOKUP($G868,Nomenclator!$B$6:$G$1000,3,0))</f>
        <v>-</v>
      </c>
      <c r="M868" s="124" t="str">
        <f>IF($G868=0,"-",VLOOKUP($G868,Nomenclator!$B$6:$G$1000,4,0))</f>
        <v>-</v>
      </c>
      <c r="N868" s="124" t="str">
        <f>IF($G868=0,"-",VLOOKUP($G868,Nomenclator!$B$6:$G$1000,6,0))</f>
        <v>-</v>
      </c>
      <c r="O868" s="74"/>
      <c r="P868" s="74"/>
    </row>
    <row r="869" spans="1:16" x14ac:dyDescent="0.2">
      <c r="A869" s="73" t="str">
        <f t="shared" si="13"/>
        <v>-</v>
      </c>
      <c r="B869" s="75"/>
      <c r="C869" s="74"/>
      <c r="D869" s="74"/>
      <c r="E869" s="74"/>
      <c r="F869" s="74"/>
      <c r="G869" s="74"/>
      <c r="H869" s="74"/>
      <c r="I869" s="74"/>
      <c r="J869" s="78"/>
      <c r="K869" s="78"/>
      <c r="L869" s="124" t="str">
        <f>IF($G869=0,"-",VLOOKUP($G869,Nomenclator!$B$6:$G$1000,3,0))</f>
        <v>-</v>
      </c>
      <c r="M869" s="124" t="str">
        <f>IF($G869=0,"-",VLOOKUP($G869,Nomenclator!$B$6:$G$1000,4,0))</f>
        <v>-</v>
      </c>
      <c r="N869" s="124" t="str">
        <f>IF($G869=0,"-",VLOOKUP($G869,Nomenclator!$B$6:$G$1000,6,0))</f>
        <v>-</v>
      </c>
      <c r="O869" s="74"/>
      <c r="P869" s="74"/>
    </row>
    <row r="870" spans="1:16" x14ac:dyDescent="0.2">
      <c r="A870" s="73" t="str">
        <f t="shared" si="13"/>
        <v>-</v>
      </c>
      <c r="B870" s="75"/>
      <c r="C870" s="74"/>
      <c r="D870" s="74"/>
      <c r="E870" s="74"/>
      <c r="F870" s="74"/>
      <c r="G870" s="74"/>
      <c r="H870" s="74"/>
      <c r="I870" s="74"/>
      <c r="J870" s="78"/>
      <c r="K870" s="78"/>
      <c r="L870" s="124" t="str">
        <f>IF($G870=0,"-",VLOOKUP($G870,Nomenclator!$B$6:$G$1000,3,0))</f>
        <v>-</v>
      </c>
      <c r="M870" s="124" t="str">
        <f>IF($G870=0,"-",VLOOKUP($G870,Nomenclator!$B$6:$G$1000,4,0))</f>
        <v>-</v>
      </c>
      <c r="N870" s="124" t="str">
        <f>IF($G870=0,"-",VLOOKUP($G870,Nomenclator!$B$6:$G$1000,6,0))</f>
        <v>-</v>
      </c>
      <c r="O870" s="74"/>
      <c r="P870" s="74"/>
    </row>
    <row r="871" spans="1:16" x14ac:dyDescent="0.2">
      <c r="A871" s="73" t="str">
        <f t="shared" si="13"/>
        <v>-</v>
      </c>
      <c r="B871" s="75"/>
      <c r="C871" s="74"/>
      <c r="D871" s="74"/>
      <c r="E871" s="74"/>
      <c r="F871" s="74"/>
      <c r="G871" s="74"/>
      <c r="H871" s="74"/>
      <c r="I871" s="74"/>
      <c r="J871" s="78"/>
      <c r="K871" s="78"/>
      <c r="L871" s="124" t="str">
        <f>IF($G871=0,"-",VLOOKUP($G871,Nomenclator!$B$6:$G$1000,3,0))</f>
        <v>-</v>
      </c>
      <c r="M871" s="124" t="str">
        <f>IF($G871=0,"-",VLOOKUP($G871,Nomenclator!$B$6:$G$1000,4,0))</f>
        <v>-</v>
      </c>
      <c r="N871" s="124" t="str">
        <f>IF($G871=0,"-",VLOOKUP($G871,Nomenclator!$B$6:$G$1000,6,0))</f>
        <v>-</v>
      </c>
      <c r="O871" s="74"/>
      <c r="P871" s="74"/>
    </row>
    <row r="872" spans="1:16" x14ac:dyDescent="0.2">
      <c r="A872" s="73" t="str">
        <f t="shared" si="13"/>
        <v>-</v>
      </c>
      <c r="B872" s="75"/>
      <c r="C872" s="74"/>
      <c r="D872" s="74"/>
      <c r="E872" s="74"/>
      <c r="F872" s="74"/>
      <c r="G872" s="74"/>
      <c r="H872" s="74"/>
      <c r="I872" s="74"/>
      <c r="J872" s="78"/>
      <c r="K872" s="78"/>
      <c r="L872" s="124" t="str">
        <f>IF($G872=0,"-",VLOOKUP($G872,Nomenclator!$B$6:$G$1000,3,0))</f>
        <v>-</v>
      </c>
      <c r="M872" s="124" t="str">
        <f>IF($G872=0,"-",VLOOKUP($G872,Nomenclator!$B$6:$G$1000,4,0))</f>
        <v>-</v>
      </c>
      <c r="N872" s="124" t="str">
        <f>IF($G872=0,"-",VLOOKUP($G872,Nomenclator!$B$6:$G$1000,6,0))</f>
        <v>-</v>
      </c>
      <c r="O872" s="74"/>
      <c r="P872" s="74"/>
    </row>
    <row r="873" spans="1:16" x14ac:dyDescent="0.2">
      <c r="A873" s="73" t="str">
        <f t="shared" si="13"/>
        <v>-</v>
      </c>
      <c r="B873" s="75"/>
      <c r="C873" s="74"/>
      <c r="D873" s="74"/>
      <c r="E873" s="74"/>
      <c r="F873" s="74"/>
      <c r="G873" s="74"/>
      <c r="H873" s="74"/>
      <c r="I873" s="74"/>
      <c r="J873" s="78"/>
      <c r="K873" s="78"/>
      <c r="L873" s="124" t="str">
        <f>IF($G873=0,"-",VLOOKUP($G873,Nomenclator!$B$6:$G$1000,3,0))</f>
        <v>-</v>
      </c>
      <c r="M873" s="124" t="str">
        <f>IF($G873=0,"-",VLOOKUP($G873,Nomenclator!$B$6:$G$1000,4,0))</f>
        <v>-</v>
      </c>
      <c r="N873" s="124" t="str">
        <f>IF($G873=0,"-",VLOOKUP($G873,Nomenclator!$B$6:$G$1000,6,0))</f>
        <v>-</v>
      </c>
      <c r="O873" s="74"/>
      <c r="P873" s="74"/>
    </row>
    <row r="874" spans="1:16" x14ac:dyDescent="0.2">
      <c r="A874" s="73" t="str">
        <f t="shared" si="13"/>
        <v>-</v>
      </c>
      <c r="B874" s="75"/>
      <c r="C874" s="74"/>
      <c r="D874" s="74"/>
      <c r="E874" s="74"/>
      <c r="F874" s="74"/>
      <c r="G874" s="74"/>
      <c r="H874" s="74"/>
      <c r="I874" s="74"/>
      <c r="J874" s="78"/>
      <c r="K874" s="78"/>
      <c r="L874" s="124" t="str">
        <f>IF($G874=0,"-",VLOOKUP($G874,Nomenclator!$B$6:$G$1000,3,0))</f>
        <v>-</v>
      </c>
      <c r="M874" s="124" t="str">
        <f>IF($G874=0,"-",VLOOKUP($G874,Nomenclator!$B$6:$G$1000,4,0))</f>
        <v>-</v>
      </c>
      <c r="N874" s="124" t="str">
        <f>IF($G874=0,"-",VLOOKUP($G874,Nomenclator!$B$6:$G$1000,6,0))</f>
        <v>-</v>
      </c>
      <c r="O874" s="74"/>
      <c r="P874" s="74"/>
    </row>
    <row r="875" spans="1:16" x14ac:dyDescent="0.2">
      <c r="A875" s="73" t="str">
        <f t="shared" si="13"/>
        <v>-</v>
      </c>
      <c r="B875" s="75"/>
      <c r="C875" s="74"/>
      <c r="D875" s="74"/>
      <c r="E875" s="74"/>
      <c r="F875" s="74"/>
      <c r="G875" s="74"/>
      <c r="H875" s="74"/>
      <c r="I875" s="74"/>
      <c r="J875" s="78"/>
      <c r="K875" s="78"/>
      <c r="L875" s="124" t="str">
        <f>IF($G875=0,"-",VLOOKUP($G875,Nomenclator!$B$6:$G$1000,3,0))</f>
        <v>-</v>
      </c>
      <c r="M875" s="124" t="str">
        <f>IF($G875=0,"-",VLOOKUP($G875,Nomenclator!$B$6:$G$1000,4,0))</f>
        <v>-</v>
      </c>
      <c r="N875" s="124" t="str">
        <f>IF($G875=0,"-",VLOOKUP($G875,Nomenclator!$B$6:$G$1000,6,0))</f>
        <v>-</v>
      </c>
      <c r="O875" s="74"/>
      <c r="P875" s="74"/>
    </row>
    <row r="876" spans="1:16" x14ac:dyDescent="0.2">
      <c r="A876" s="73" t="str">
        <f t="shared" si="13"/>
        <v>-</v>
      </c>
      <c r="B876" s="75"/>
      <c r="C876" s="74"/>
      <c r="D876" s="74"/>
      <c r="E876" s="74"/>
      <c r="F876" s="74"/>
      <c r="G876" s="74"/>
      <c r="H876" s="74"/>
      <c r="I876" s="74"/>
      <c r="J876" s="78"/>
      <c r="K876" s="78"/>
      <c r="L876" s="124" t="str">
        <f>IF($G876=0,"-",VLOOKUP($G876,Nomenclator!$B$6:$G$1000,3,0))</f>
        <v>-</v>
      </c>
      <c r="M876" s="124" t="str">
        <f>IF($G876=0,"-",VLOOKUP($G876,Nomenclator!$B$6:$G$1000,4,0))</f>
        <v>-</v>
      </c>
      <c r="N876" s="124" t="str">
        <f>IF($G876=0,"-",VLOOKUP($G876,Nomenclator!$B$6:$G$1000,6,0))</f>
        <v>-</v>
      </c>
      <c r="O876" s="74"/>
      <c r="P876" s="74"/>
    </row>
    <row r="877" spans="1:16" x14ac:dyDescent="0.2">
      <c r="A877" s="73" t="str">
        <f t="shared" si="13"/>
        <v>-</v>
      </c>
      <c r="B877" s="75"/>
      <c r="C877" s="74"/>
      <c r="D877" s="74"/>
      <c r="E877" s="74"/>
      <c r="F877" s="74"/>
      <c r="G877" s="74"/>
      <c r="H877" s="74"/>
      <c r="I877" s="74"/>
      <c r="J877" s="78"/>
      <c r="K877" s="78"/>
      <c r="L877" s="124" t="str">
        <f>IF($G877=0,"-",VLOOKUP($G877,Nomenclator!$B$6:$G$1000,3,0))</f>
        <v>-</v>
      </c>
      <c r="M877" s="124" t="str">
        <f>IF($G877=0,"-",VLOOKUP($G877,Nomenclator!$B$6:$G$1000,4,0))</f>
        <v>-</v>
      </c>
      <c r="N877" s="124" t="str">
        <f>IF($G877=0,"-",VLOOKUP($G877,Nomenclator!$B$6:$G$1000,6,0))</f>
        <v>-</v>
      </c>
      <c r="O877" s="74"/>
      <c r="P877" s="74"/>
    </row>
    <row r="878" spans="1:16" x14ac:dyDescent="0.2">
      <c r="A878" s="73" t="str">
        <f t="shared" si="13"/>
        <v>-</v>
      </c>
      <c r="B878" s="75"/>
      <c r="C878" s="74"/>
      <c r="D878" s="74"/>
      <c r="E878" s="74"/>
      <c r="F878" s="74"/>
      <c r="G878" s="74"/>
      <c r="H878" s="74"/>
      <c r="I878" s="74"/>
      <c r="J878" s="78"/>
      <c r="K878" s="78"/>
      <c r="L878" s="124" t="str">
        <f>IF($G878=0,"-",VLOOKUP($G878,Nomenclator!$B$6:$G$1000,3,0))</f>
        <v>-</v>
      </c>
      <c r="M878" s="124" t="str">
        <f>IF($G878=0,"-",VLOOKUP($G878,Nomenclator!$B$6:$G$1000,4,0))</f>
        <v>-</v>
      </c>
      <c r="N878" s="124" t="str">
        <f>IF($G878=0,"-",VLOOKUP($G878,Nomenclator!$B$6:$G$1000,6,0))</f>
        <v>-</v>
      </c>
      <c r="O878" s="74"/>
      <c r="P878" s="74"/>
    </row>
    <row r="879" spans="1:16" x14ac:dyDescent="0.2">
      <c r="A879" s="73" t="str">
        <f t="shared" si="13"/>
        <v>-</v>
      </c>
      <c r="B879" s="75"/>
      <c r="C879" s="74"/>
      <c r="D879" s="74"/>
      <c r="E879" s="74"/>
      <c r="F879" s="74"/>
      <c r="G879" s="74"/>
      <c r="H879" s="74"/>
      <c r="I879" s="74"/>
      <c r="J879" s="78"/>
      <c r="K879" s="78"/>
      <c r="L879" s="124" t="str">
        <f>IF($G879=0,"-",VLOOKUP($G879,Nomenclator!$B$6:$G$1000,3,0))</f>
        <v>-</v>
      </c>
      <c r="M879" s="124" t="str">
        <f>IF($G879=0,"-",VLOOKUP($G879,Nomenclator!$B$6:$G$1000,4,0))</f>
        <v>-</v>
      </c>
      <c r="N879" s="124" t="str">
        <f>IF($G879=0,"-",VLOOKUP($G879,Nomenclator!$B$6:$G$1000,6,0))</f>
        <v>-</v>
      </c>
      <c r="O879" s="74"/>
      <c r="P879" s="74"/>
    </row>
    <row r="880" spans="1:16" x14ac:dyDescent="0.2">
      <c r="A880" s="73" t="str">
        <f t="shared" si="13"/>
        <v>-</v>
      </c>
      <c r="B880" s="75"/>
      <c r="C880" s="74"/>
      <c r="D880" s="74"/>
      <c r="E880" s="74"/>
      <c r="F880" s="74"/>
      <c r="G880" s="74"/>
      <c r="H880" s="74"/>
      <c r="I880" s="74"/>
      <c r="J880" s="78"/>
      <c r="K880" s="78"/>
      <c r="L880" s="124" t="str">
        <f>IF($G880=0,"-",VLOOKUP($G880,Nomenclator!$B$6:$G$1000,3,0))</f>
        <v>-</v>
      </c>
      <c r="M880" s="124" t="str">
        <f>IF($G880=0,"-",VLOOKUP($G880,Nomenclator!$B$6:$G$1000,4,0))</f>
        <v>-</v>
      </c>
      <c r="N880" s="124" t="str">
        <f>IF($G880=0,"-",VLOOKUP($G880,Nomenclator!$B$6:$G$1000,6,0))</f>
        <v>-</v>
      </c>
      <c r="O880" s="74"/>
      <c r="P880" s="74"/>
    </row>
    <row r="881" spans="1:16" x14ac:dyDescent="0.2">
      <c r="A881" s="73" t="str">
        <f t="shared" si="13"/>
        <v>-</v>
      </c>
      <c r="B881" s="75"/>
      <c r="C881" s="74"/>
      <c r="D881" s="74"/>
      <c r="E881" s="74"/>
      <c r="F881" s="74"/>
      <c r="G881" s="74"/>
      <c r="H881" s="74"/>
      <c r="I881" s="74"/>
      <c r="J881" s="78"/>
      <c r="K881" s="78"/>
      <c r="L881" s="124" t="str">
        <f>IF($G881=0,"-",VLOOKUP($G881,Nomenclator!$B$6:$G$1000,3,0))</f>
        <v>-</v>
      </c>
      <c r="M881" s="124" t="str">
        <f>IF($G881=0,"-",VLOOKUP($G881,Nomenclator!$B$6:$G$1000,4,0))</f>
        <v>-</v>
      </c>
      <c r="N881" s="124" t="str">
        <f>IF($G881=0,"-",VLOOKUP($G881,Nomenclator!$B$6:$G$1000,6,0))</f>
        <v>-</v>
      </c>
      <c r="O881" s="74"/>
      <c r="P881" s="74"/>
    </row>
    <row r="882" spans="1:16" x14ac:dyDescent="0.2">
      <c r="A882" s="73" t="str">
        <f t="shared" si="13"/>
        <v>-</v>
      </c>
      <c r="B882" s="75"/>
      <c r="C882" s="74"/>
      <c r="D882" s="74"/>
      <c r="E882" s="74"/>
      <c r="F882" s="74"/>
      <c r="G882" s="74"/>
      <c r="H882" s="74"/>
      <c r="I882" s="74"/>
      <c r="J882" s="78"/>
      <c r="K882" s="78"/>
      <c r="L882" s="124" t="str">
        <f>IF($G882=0,"-",VLOOKUP($G882,Nomenclator!$B$6:$G$1000,3,0))</f>
        <v>-</v>
      </c>
      <c r="M882" s="124" t="str">
        <f>IF($G882=0,"-",VLOOKUP($G882,Nomenclator!$B$6:$G$1000,4,0))</f>
        <v>-</v>
      </c>
      <c r="N882" s="124" t="str">
        <f>IF($G882=0,"-",VLOOKUP($G882,Nomenclator!$B$6:$G$1000,6,0))</f>
        <v>-</v>
      </c>
      <c r="O882" s="74"/>
      <c r="P882" s="74"/>
    </row>
    <row r="883" spans="1:16" x14ac:dyDescent="0.2">
      <c r="A883" s="73" t="str">
        <f t="shared" si="13"/>
        <v>-</v>
      </c>
      <c r="B883" s="75"/>
      <c r="C883" s="74"/>
      <c r="D883" s="74"/>
      <c r="E883" s="74"/>
      <c r="F883" s="74"/>
      <c r="G883" s="74"/>
      <c r="H883" s="74"/>
      <c r="I883" s="74"/>
      <c r="J883" s="78"/>
      <c r="K883" s="78"/>
      <c r="L883" s="124" t="str">
        <f>IF($G883=0,"-",VLOOKUP($G883,Nomenclator!$B$6:$G$1000,3,0))</f>
        <v>-</v>
      </c>
      <c r="M883" s="124" t="str">
        <f>IF($G883=0,"-",VLOOKUP($G883,Nomenclator!$B$6:$G$1000,4,0))</f>
        <v>-</v>
      </c>
      <c r="N883" s="124" t="str">
        <f>IF($G883=0,"-",VLOOKUP($G883,Nomenclator!$B$6:$G$1000,6,0))</f>
        <v>-</v>
      </c>
      <c r="O883" s="74"/>
      <c r="P883" s="74"/>
    </row>
    <row r="884" spans="1:16" x14ac:dyDescent="0.2">
      <c r="A884" s="73" t="str">
        <f t="shared" si="13"/>
        <v>-</v>
      </c>
      <c r="B884" s="75"/>
      <c r="C884" s="74"/>
      <c r="D884" s="74"/>
      <c r="E884" s="74"/>
      <c r="F884" s="74"/>
      <c r="G884" s="74"/>
      <c r="H884" s="74"/>
      <c r="I884" s="74"/>
      <c r="J884" s="78"/>
      <c r="K884" s="78"/>
      <c r="L884" s="124" t="str">
        <f>IF($G884=0,"-",VLOOKUP($G884,Nomenclator!$B$6:$G$1000,3,0))</f>
        <v>-</v>
      </c>
      <c r="M884" s="124" t="str">
        <f>IF($G884=0,"-",VLOOKUP($G884,Nomenclator!$B$6:$G$1000,4,0))</f>
        <v>-</v>
      </c>
      <c r="N884" s="124" t="str">
        <f>IF($G884=0,"-",VLOOKUP($G884,Nomenclator!$B$6:$G$1000,6,0))</f>
        <v>-</v>
      </c>
      <c r="O884" s="74"/>
      <c r="P884" s="74"/>
    </row>
    <row r="885" spans="1:16" x14ac:dyDescent="0.2">
      <c r="A885" s="73" t="str">
        <f t="shared" si="13"/>
        <v>-</v>
      </c>
      <c r="B885" s="75"/>
      <c r="C885" s="74"/>
      <c r="D885" s="74"/>
      <c r="E885" s="74"/>
      <c r="F885" s="74"/>
      <c r="G885" s="74"/>
      <c r="H885" s="74"/>
      <c r="I885" s="74"/>
      <c r="J885" s="78"/>
      <c r="K885" s="78"/>
      <c r="L885" s="124" t="str">
        <f>IF($G885=0,"-",VLOOKUP($G885,Nomenclator!$B$6:$G$1000,3,0))</f>
        <v>-</v>
      </c>
      <c r="M885" s="124" t="str">
        <f>IF($G885=0,"-",VLOOKUP($G885,Nomenclator!$B$6:$G$1000,4,0))</f>
        <v>-</v>
      </c>
      <c r="N885" s="124" t="str">
        <f>IF($G885=0,"-",VLOOKUP($G885,Nomenclator!$B$6:$G$1000,6,0))</f>
        <v>-</v>
      </c>
      <c r="O885" s="74"/>
      <c r="P885" s="74"/>
    </row>
    <row r="886" spans="1:16" x14ac:dyDescent="0.2">
      <c r="A886" s="73" t="str">
        <f t="shared" si="13"/>
        <v>-</v>
      </c>
      <c r="B886" s="75"/>
      <c r="C886" s="74"/>
      <c r="D886" s="74"/>
      <c r="E886" s="74"/>
      <c r="F886" s="74"/>
      <c r="G886" s="74"/>
      <c r="H886" s="74"/>
      <c r="I886" s="74"/>
      <c r="J886" s="78"/>
      <c r="K886" s="78"/>
      <c r="L886" s="124" t="str">
        <f>IF($G886=0,"-",VLOOKUP($G886,Nomenclator!$B$6:$G$1000,3,0))</f>
        <v>-</v>
      </c>
      <c r="M886" s="124" t="str">
        <f>IF($G886=0,"-",VLOOKUP($G886,Nomenclator!$B$6:$G$1000,4,0))</f>
        <v>-</v>
      </c>
      <c r="N886" s="124" t="str">
        <f>IF($G886=0,"-",VLOOKUP($G886,Nomenclator!$B$6:$G$1000,6,0))</f>
        <v>-</v>
      </c>
      <c r="O886" s="74"/>
      <c r="P886" s="74"/>
    </row>
    <row r="887" spans="1:16" x14ac:dyDescent="0.2">
      <c r="A887" s="73" t="str">
        <f t="shared" si="13"/>
        <v>-</v>
      </c>
      <c r="B887" s="75"/>
      <c r="C887" s="74"/>
      <c r="D887" s="74"/>
      <c r="E887" s="74"/>
      <c r="F887" s="74"/>
      <c r="G887" s="74"/>
      <c r="H887" s="74"/>
      <c r="I887" s="74"/>
      <c r="J887" s="78"/>
      <c r="K887" s="78"/>
      <c r="L887" s="124" t="str">
        <f>IF($G887=0,"-",VLOOKUP($G887,Nomenclator!$B$6:$G$1000,3,0))</f>
        <v>-</v>
      </c>
      <c r="M887" s="124" t="str">
        <f>IF($G887=0,"-",VLOOKUP($G887,Nomenclator!$B$6:$G$1000,4,0))</f>
        <v>-</v>
      </c>
      <c r="N887" s="124" t="str">
        <f>IF($G887=0,"-",VLOOKUP($G887,Nomenclator!$B$6:$G$1000,6,0))</f>
        <v>-</v>
      </c>
      <c r="O887" s="74"/>
      <c r="P887" s="74"/>
    </row>
    <row r="888" spans="1:16" x14ac:dyDescent="0.2">
      <c r="A888" s="73" t="str">
        <f t="shared" si="13"/>
        <v>-</v>
      </c>
      <c r="B888" s="75"/>
      <c r="C888" s="74"/>
      <c r="D888" s="74"/>
      <c r="E888" s="74"/>
      <c r="F888" s="74"/>
      <c r="G888" s="74"/>
      <c r="H888" s="74"/>
      <c r="I888" s="74"/>
      <c r="J888" s="78"/>
      <c r="K888" s="78"/>
      <c r="L888" s="124" t="str">
        <f>IF($G888=0,"-",VLOOKUP($G888,Nomenclator!$B$6:$G$1000,3,0))</f>
        <v>-</v>
      </c>
      <c r="M888" s="124" t="str">
        <f>IF($G888=0,"-",VLOOKUP($G888,Nomenclator!$B$6:$G$1000,4,0))</f>
        <v>-</v>
      </c>
      <c r="N888" s="124" t="str">
        <f>IF($G888=0,"-",VLOOKUP($G888,Nomenclator!$B$6:$G$1000,6,0))</f>
        <v>-</v>
      </c>
      <c r="O888" s="74"/>
      <c r="P888" s="74"/>
    </row>
    <row r="889" spans="1:16" x14ac:dyDescent="0.2">
      <c r="A889" s="73" t="str">
        <f t="shared" si="13"/>
        <v>-</v>
      </c>
      <c r="B889" s="75"/>
      <c r="C889" s="74"/>
      <c r="D889" s="74"/>
      <c r="E889" s="74"/>
      <c r="F889" s="74"/>
      <c r="G889" s="74"/>
      <c r="H889" s="74"/>
      <c r="I889" s="74"/>
      <c r="J889" s="78"/>
      <c r="K889" s="78"/>
      <c r="L889" s="124" t="str">
        <f>IF($G889=0,"-",VLOOKUP($G889,Nomenclator!$B$6:$G$1000,3,0))</f>
        <v>-</v>
      </c>
      <c r="M889" s="124" t="str">
        <f>IF($G889=0,"-",VLOOKUP($G889,Nomenclator!$B$6:$G$1000,4,0))</f>
        <v>-</v>
      </c>
      <c r="N889" s="124" t="str">
        <f>IF($G889=0,"-",VLOOKUP($G889,Nomenclator!$B$6:$G$1000,6,0))</f>
        <v>-</v>
      </c>
      <c r="O889" s="74"/>
      <c r="P889" s="74"/>
    </row>
    <row r="890" spans="1:16" x14ac:dyDescent="0.2">
      <c r="A890" s="73" t="str">
        <f t="shared" si="13"/>
        <v>-</v>
      </c>
      <c r="B890" s="75"/>
      <c r="C890" s="74"/>
      <c r="D890" s="74"/>
      <c r="E890" s="74"/>
      <c r="F890" s="74"/>
      <c r="G890" s="74"/>
      <c r="H890" s="74"/>
      <c r="I890" s="74"/>
      <c r="J890" s="78"/>
      <c r="K890" s="78"/>
      <c r="L890" s="124" t="str">
        <f>IF($G890=0,"-",VLOOKUP($G890,Nomenclator!$B$6:$G$1000,3,0))</f>
        <v>-</v>
      </c>
      <c r="M890" s="124" t="str">
        <f>IF($G890=0,"-",VLOOKUP($G890,Nomenclator!$B$6:$G$1000,4,0))</f>
        <v>-</v>
      </c>
      <c r="N890" s="124" t="str">
        <f>IF($G890=0,"-",VLOOKUP($G890,Nomenclator!$B$6:$G$1000,6,0))</f>
        <v>-</v>
      </c>
      <c r="O890" s="74"/>
      <c r="P890" s="74"/>
    </row>
    <row r="891" spans="1:16" x14ac:dyDescent="0.2">
      <c r="A891" s="73" t="str">
        <f t="shared" si="13"/>
        <v>-</v>
      </c>
      <c r="B891" s="75"/>
      <c r="C891" s="74"/>
      <c r="D891" s="74"/>
      <c r="E891" s="74"/>
      <c r="F891" s="74"/>
      <c r="G891" s="74"/>
      <c r="H891" s="74"/>
      <c r="I891" s="74"/>
      <c r="J891" s="78"/>
      <c r="K891" s="78"/>
      <c r="L891" s="124" t="str">
        <f>IF($G891=0,"-",VLOOKUP($G891,Nomenclator!$B$6:$G$1000,3,0))</f>
        <v>-</v>
      </c>
      <c r="M891" s="124" t="str">
        <f>IF($G891=0,"-",VLOOKUP($G891,Nomenclator!$B$6:$G$1000,4,0))</f>
        <v>-</v>
      </c>
      <c r="N891" s="124" t="str">
        <f>IF($G891=0,"-",VLOOKUP($G891,Nomenclator!$B$6:$G$1000,6,0))</f>
        <v>-</v>
      </c>
      <c r="O891" s="74"/>
      <c r="P891" s="74"/>
    </row>
    <row r="892" spans="1:16" x14ac:dyDescent="0.2">
      <c r="A892" s="73" t="str">
        <f t="shared" si="13"/>
        <v>-</v>
      </c>
      <c r="B892" s="75"/>
      <c r="C892" s="74"/>
      <c r="D892" s="74"/>
      <c r="E892" s="74"/>
      <c r="F892" s="74"/>
      <c r="G892" s="74"/>
      <c r="H892" s="74"/>
      <c r="I892" s="74"/>
      <c r="J892" s="78"/>
      <c r="K892" s="78"/>
      <c r="L892" s="124" t="str">
        <f>IF($G892=0,"-",VLOOKUP($G892,Nomenclator!$B$6:$G$1000,3,0))</f>
        <v>-</v>
      </c>
      <c r="M892" s="124" t="str">
        <f>IF($G892=0,"-",VLOOKUP($G892,Nomenclator!$B$6:$G$1000,4,0))</f>
        <v>-</v>
      </c>
      <c r="N892" s="124" t="str">
        <f>IF($G892=0,"-",VLOOKUP($G892,Nomenclator!$B$6:$G$1000,6,0))</f>
        <v>-</v>
      </c>
      <c r="O892" s="74"/>
      <c r="P892" s="74"/>
    </row>
    <row r="893" spans="1:16" x14ac:dyDescent="0.2">
      <c r="A893" s="73" t="str">
        <f t="shared" si="13"/>
        <v>-</v>
      </c>
      <c r="B893" s="75"/>
      <c r="C893" s="74"/>
      <c r="D893" s="74"/>
      <c r="E893" s="74"/>
      <c r="F893" s="74"/>
      <c r="G893" s="74"/>
      <c r="H893" s="74"/>
      <c r="I893" s="74"/>
      <c r="J893" s="78"/>
      <c r="K893" s="78"/>
      <c r="L893" s="124" t="str">
        <f>IF($G893=0,"-",VLOOKUP($G893,Nomenclator!$B$6:$G$1000,3,0))</f>
        <v>-</v>
      </c>
      <c r="M893" s="124" t="str">
        <f>IF($G893=0,"-",VLOOKUP($G893,Nomenclator!$B$6:$G$1000,4,0))</f>
        <v>-</v>
      </c>
      <c r="N893" s="124" t="str">
        <f>IF($G893=0,"-",VLOOKUP($G893,Nomenclator!$B$6:$G$1000,6,0))</f>
        <v>-</v>
      </c>
      <c r="O893" s="74"/>
      <c r="P893" s="74"/>
    </row>
    <row r="894" spans="1:16" x14ac:dyDescent="0.2">
      <c r="A894" s="73" t="str">
        <f t="shared" si="13"/>
        <v>-</v>
      </c>
      <c r="B894" s="75"/>
      <c r="C894" s="74"/>
      <c r="D894" s="74"/>
      <c r="E894" s="74"/>
      <c r="F894" s="74"/>
      <c r="G894" s="74"/>
      <c r="H894" s="74"/>
      <c r="I894" s="74"/>
      <c r="J894" s="78"/>
      <c r="K894" s="78"/>
      <c r="L894" s="124" t="str">
        <f>IF($G894=0,"-",VLOOKUP($G894,Nomenclator!$B$6:$G$1000,3,0))</f>
        <v>-</v>
      </c>
      <c r="M894" s="124" t="str">
        <f>IF($G894=0,"-",VLOOKUP($G894,Nomenclator!$B$6:$G$1000,4,0))</f>
        <v>-</v>
      </c>
      <c r="N894" s="124" t="str">
        <f>IF($G894=0,"-",VLOOKUP($G894,Nomenclator!$B$6:$G$1000,6,0))</f>
        <v>-</v>
      </c>
      <c r="O894" s="74"/>
      <c r="P894" s="74"/>
    </row>
    <row r="895" spans="1:16" x14ac:dyDescent="0.2">
      <c r="A895" s="73" t="str">
        <f t="shared" si="13"/>
        <v>-</v>
      </c>
      <c r="B895" s="75"/>
      <c r="C895" s="74"/>
      <c r="D895" s="74"/>
      <c r="E895" s="74"/>
      <c r="F895" s="74"/>
      <c r="G895" s="74"/>
      <c r="H895" s="74"/>
      <c r="I895" s="74"/>
      <c r="J895" s="78"/>
      <c r="K895" s="78"/>
      <c r="L895" s="124" t="str">
        <f>IF($G895=0,"-",VLOOKUP($G895,Nomenclator!$B$6:$G$1000,3,0))</f>
        <v>-</v>
      </c>
      <c r="M895" s="124" t="str">
        <f>IF($G895=0,"-",VLOOKUP($G895,Nomenclator!$B$6:$G$1000,4,0))</f>
        <v>-</v>
      </c>
      <c r="N895" s="124" t="str">
        <f>IF($G895=0,"-",VLOOKUP($G895,Nomenclator!$B$6:$G$1000,6,0))</f>
        <v>-</v>
      </c>
      <c r="O895" s="74"/>
      <c r="P895" s="74"/>
    </row>
    <row r="896" spans="1:16" x14ac:dyDescent="0.2">
      <c r="A896" s="73" t="str">
        <f t="shared" si="13"/>
        <v>-</v>
      </c>
      <c r="B896" s="75"/>
      <c r="C896" s="74"/>
      <c r="D896" s="74"/>
      <c r="E896" s="74"/>
      <c r="F896" s="74"/>
      <c r="G896" s="74"/>
      <c r="H896" s="74"/>
      <c r="I896" s="74"/>
      <c r="J896" s="78"/>
      <c r="K896" s="78"/>
      <c r="L896" s="124" t="str">
        <f>IF($G896=0,"-",VLOOKUP($G896,Nomenclator!$B$6:$G$1000,3,0))</f>
        <v>-</v>
      </c>
      <c r="M896" s="124" t="str">
        <f>IF($G896=0,"-",VLOOKUP($G896,Nomenclator!$B$6:$G$1000,4,0))</f>
        <v>-</v>
      </c>
      <c r="N896" s="124" t="str">
        <f>IF($G896=0,"-",VLOOKUP($G896,Nomenclator!$B$6:$G$1000,6,0))</f>
        <v>-</v>
      </c>
      <c r="O896" s="74"/>
      <c r="P896" s="74"/>
    </row>
    <row r="897" spans="1:16" x14ac:dyDescent="0.2">
      <c r="A897" s="73" t="str">
        <f t="shared" si="13"/>
        <v>-</v>
      </c>
      <c r="B897" s="75"/>
      <c r="C897" s="74"/>
      <c r="D897" s="74"/>
      <c r="E897" s="74"/>
      <c r="F897" s="74"/>
      <c r="G897" s="74"/>
      <c r="H897" s="74"/>
      <c r="I897" s="74"/>
      <c r="J897" s="78"/>
      <c r="K897" s="78"/>
      <c r="L897" s="124" t="str">
        <f>IF($G897=0,"-",VLOOKUP($G897,Nomenclator!$B$6:$G$1000,3,0))</f>
        <v>-</v>
      </c>
      <c r="M897" s="124" t="str">
        <f>IF($G897=0,"-",VLOOKUP($G897,Nomenclator!$B$6:$G$1000,4,0))</f>
        <v>-</v>
      </c>
      <c r="N897" s="124" t="str">
        <f>IF($G897=0,"-",VLOOKUP($G897,Nomenclator!$B$6:$G$1000,6,0))</f>
        <v>-</v>
      </c>
      <c r="O897" s="74"/>
      <c r="P897" s="74"/>
    </row>
    <row r="898" spans="1:16" x14ac:dyDescent="0.2">
      <c r="A898" s="73" t="str">
        <f t="shared" ref="A898:A961" si="14">IF(B898=0,"-",YEAR(B898))</f>
        <v>-</v>
      </c>
      <c r="B898" s="75"/>
      <c r="C898" s="74"/>
      <c r="D898" s="74"/>
      <c r="E898" s="74"/>
      <c r="F898" s="74"/>
      <c r="G898" s="74"/>
      <c r="H898" s="74"/>
      <c r="I898" s="74"/>
      <c r="J898" s="78"/>
      <c r="K898" s="78"/>
      <c r="L898" s="124" t="str">
        <f>IF($G898=0,"-",VLOOKUP($G898,Nomenclator!$B$6:$G$1000,3,0))</f>
        <v>-</v>
      </c>
      <c r="M898" s="124" t="str">
        <f>IF($G898=0,"-",VLOOKUP($G898,Nomenclator!$B$6:$G$1000,4,0))</f>
        <v>-</v>
      </c>
      <c r="N898" s="124" t="str">
        <f>IF($G898=0,"-",VLOOKUP($G898,Nomenclator!$B$6:$G$1000,6,0))</f>
        <v>-</v>
      </c>
      <c r="O898" s="74"/>
      <c r="P898" s="74"/>
    </row>
    <row r="899" spans="1:16" x14ac:dyDescent="0.2">
      <c r="A899" s="73" t="str">
        <f t="shared" si="14"/>
        <v>-</v>
      </c>
      <c r="B899" s="75"/>
      <c r="C899" s="74"/>
      <c r="D899" s="74"/>
      <c r="E899" s="74"/>
      <c r="F899" s="74"/>
      <c r="G899" s="74"/>
      <c r="H899" s="74"/>
      <c r="I899" s="74"/>
      <c r="J899" s="78"/>
      <c r="K899" s="78"/>
      <c r="L899" s="124" t="str">
        <f>IF($G899=0,"-",VLOOKUP($G899,Nomenclator!$B$6:$G$1000,3,0))</f>
        <v>-</v>
      </c>
      <c r="M899" s="124" t="str">
        <f>IF($G899=0,"-",VLOOKUP($G899,Nomenclator!$B$6:$G$1000,4,0))</f>
        <v>-</v>
      </c>
      <c r="N899" s="124" t="str">
        <f>IF($G899=0,"-",VLOOKUP($G899,Nomenclator!$B$6:$G$1000,6,0))</f>
        <v>-</v>
      </c>
      <c r="O899" s="74"/>
      <c r="P899" s="74"/>
    </row>
    <row r="900" spans="1:16" x14ac:dyDescent="0.2">
      <c r="A900" s="73" t="str">
        <f t="shared" si="14"/>
        <v>-</v>
      </c>
      <c r="B900" s="75"/>
      <c r="C900" s="74"/>
      <c r="D900" s="74"/>
      <c r="E900" s="74"/>
      <c r="F900" s="74"/>
      <c r="G900" s="74"/>
      <c r="H900" s="74"/>
      <c r="I900" s="74"/>
      <c r="J900" s="78"/>
      <c r="K900" s="78"/>
      <c r="L900" s="124" t="str">
        <f>IF($G900=0,"-",VLOOKUP($G900,Nomenclator!$B$6:$G$1000,3,0))</f>
        <v>-</v>
      </c>
      <c r="M900" s="124" t="str">
        <f>IF($G900=0,"-",VLOOKUP($G900,Nomenclator!$B$6:$G$1000,4,0))</f>
        <v>-</v>
      </c>
      <c r="N900" s="124" t="str">
        <f>IF($G900=0,"-",VLOOKUP($G900,Nomenclator!$B$6:$G$1000,6,0))</f>
        <v>-</v>
      </c>
      <c r="O900" s="74"/>
      <c r="P900" s="74"/>
    </row>
    <row r="901" spans="1:16" x14ac:dyDescent="0.2">
      <c r="A901" s="73" t="str">
        <f t="shared" si="14"/>
        <v>-</v>
      </c>
      <c r="B901" s="75"/>
      <c r="C901" s="74"/>
      <c r="D901" s="74"/>
      <c r="E901" s="74"/>
      <c r="F901" s="74"/>
      <c r="G901" s="74"/>
      <c r="H901" s="74"/>
      <c r="I901" s="74"/>
      <c r="J901" s="78"/>
      <c r="K901" s="78"/>
      <c r="L901" s="124" t="str">
        <f>IF($G901=0,"-",VLOOKUP($G901,Nomenclator!$B$6:$G$1000,3,0))</f>
        <v>-</v>
      </c>
      <c r="M901" s="124" t="str">
        <f>IF($G901=0,"-",VLOOKUP($G901,Nomenclator!$B$6:$G$1000,4,0))</f>
        <v>-</v>
      </c>
      <c r="N901" s="124" t="str">
        <f>IF($G901=0,"-",VLOOKUP($G901,Nomenclator!$B$6:$G$1000,6,0))</f>
        <v>-</v>
      </c>
      <c r="O901" s="74"/>
      <c r="P901" s="74"/>
    </row>
    <row r="902" spans="1:16" x14ac:dyDescent="0.2">
      <c r="A902" s="73" t="str">
        <f t="shared" si="14"/>
        <v>-</v>
      </c>
      <c r="B902" s="75"/>
      <c r="C902" s="74"/>
      <c r="D902" s="74"/>
      <c r="E902" s="74"/>
      <c r="F902" s="74"/>
      <c r="G902" s="74"/>
      <c r="H902" s="74"/>
      <c r="I902" s="74"/>
      <c r="J902" s="78"/>
      <c r="K902" s="78"/>
      <c r="L902" s="124" t="str">
        <f>IF($G902=0,"-",VLOOKUP($G902,Nomenclator!$B$6:$G$1000,3,0))</f>
        <v>-</v>
      </c>
      <c r="M902" s="124" t="str">
        <f>IF($G902=0,"-",VLOOKUP($G902,Nomenclator!$B$6:$G$1000,4,0))</f>
        <v>-</v>
      </c>
      <c r="N902" s="124" t="str">
        <f>IF($G902=0,"-",VLOOKUP($G902,Nomenclator!$B$6:$G$1000,6,0))</f>
        <v>-</v>
      </c>
      <c r="O902" s="74"/>
      <c r="P902" s="74"/>
    </row>
    <row r="903" spans="1:16" x14ac:dyDescent="0.2">
      <c r="A903" s="73" t="str">
        <f t="shared" si="14"/>
        <v>-</v>
      </c>
      <c r="B903" s="75"/>
      <c r="C903" s="74"/>
      <c r="D903" s="74"/>
      <c r="E903" s="74"/>
      <c r="F903" s="74"/>
      <c r="G903" s="74"/>
      <c r="H903" s="74"/>
      <c r="I903" s="74"/>
      <c r="J903" s="78"/>
      <c r="K903" s="78"/>
      <c r="L903" s="124" t="str">
        <f>IF($G903=0,"-",VLOOKUP($G903,Nomenclator!$B$6:$G$1000,3,0))</f>
        <v>-</v>
      </c>
      <c r="M903" s="124" t="str">
        <f>IF($G903=0,"-",VLOOKUP($G903,Nomenclator!$B$6:$G$1000,4,0))</f>
        <v>-</v>
      </c>
      <c r="N903" s="124" t="str">
        <f>IF($G903=0,"-",VLOOKUP($G903,Nomenclator!$B$6:$G$1000,6,0))</f>
        <v>-</v>
      </c>
      <c r="O903" s="74"/>
      <c r="P903" s="74"/>
    </row>
    <row r="904" spans="1:16" x14ac:dyDescent="0.2">
      <c r="A904" s="73" t="str">
        <f t="shared" si="14"/>
        <v>-</v>
      </c>
      <c r="B904" s="75"/>
      <c r="C904" s="74"/>
      <c r="D904" s="74"/>
      <c r="E904" s="74"/>
      <c r="F904" s="74"/>
      <c r="G904" s="74"/>
      <c r="H904" s="74"/>
      <c r="I904" s="74"/>
      <c r="J904" s="78"/>
      <c r="K904" s="78"/>
      <c r="L904" s="124" t="str">
        <f>IF($G904=0,"-",VLOOKUP($G904,Nomenclator!$B$6:$G$1000,3,0))</f>
        <v>-</v>
      </c>
      <c r="M904" s="124" t="str">
        <f>IF($G904=0,"-",VLOOKUP($G904,Nomenclator!$B$6:$G$1000,4,0))</f>
        <v>-</v>
      </c>
      <c r="N904" s="124" t="str">
        <f>IF($G904=0,"-",VLOOKUP($G904,Nomenclator!$B$6:$G$1000,6,0))</f>
        <v>-</v>
      </c>
      <c r="O904" s="74"/>
      <c r="P904" s="74"/>
    </row>
    <row r="905" spans="1:16" x14ac:dyDescent="0.2">
      <c r="A905" s="73" t="str">
        <f t="shared" si="14"/>
        <v>-</v>
      </c>
      <c r="B905" s="75"/>
      <c r="C905" s="74"/>
      <c r="D905" s="74"/>
      <c r="E905" s="74"/>
      <c r="F905" s="74"/>
      <c r="G905" s="74"/>
      <c r="H905" s="74"/>
      <c r="I905" s="74"/>
      <c r="J905" s="78"/>
      <c r="K905" s="78"/>
      <c r="L905" s="124" t="str">
        <f>IF($G905=0,"-",VLOOKUP($G905,Nomenclator!$B$6:$G$1000,3,0))</f>
        <v>-</v>
      </c>
      <c r="M905" s="124" t="str">
        <f>IF($G905=0,"-",VLOOKUP($G905,Nomenclator!$B$6:$G$1000,4,0))</f>
        <v>-</v>
      </c>
      <c r="N905" s="124" t="str">
        <f>IF($G905=0,"-",VLOOKUP($G905,Nomenclator!$B$6:$G$1000,6,0))</f>
        <v>-</v>
      </c>
      <c r="O905" s="74"/>
      <c r="P905" s="74"/>
    </row>
    <row r="906" spans="1:16" x14ac:dyDescent="0.2">
      <c r="A906" s="73" t="str">
        <f t="shared" si="14"/>
        <v>-</v>
      </c>
      <c r="B906" s="75"/>
      <c r="C906" s="74"/>
      <c r="D906" s="74"/>
      <c r="E906" s="74"/>
      <c r="F906" s="74"/>
      <c r="G906" s="74"/>
      <c r="H906" s="74"/>
      <c r="I906" s="74"/>
      <c r="J906" s="78"/>
      <c r="K906" s="78"/>
      <c r="L906" s="124" t="str">
        <f>IF($G906=0,"-",VLOOKUP($G906,Nomenclator!$B$6:$G$1000,3,0))</f>
        <v>-</v>
      </c>
      <c r="M906" s="124" t="str">
        <f>IF($G906=0,"-",VLOOKUP($G906,Nomenclator!$B$6:$G$1000,4,0))</f>
        <v>-</v>
      </c>
      <c r="N906" s="124" t="str">
        <f>IF($G906=0,"-",VLOOKUP($G906,Nomenclator!$B$6:$G$1000,6,0))</f>
        <v>-</v>
      </c>
      <c r="O906" s="74"/>
      <c r="P906" s="74"/>
    </row>
    <row r="907" spans="1:16" x14ac:dyDescent="0.2">
      <c r="A907" s="73" t="str">
        <f t="shared" si="14"/>
        <v>-</v>
      </c>
      <c r="B907" s="75"/>
      <c r="C907" s="74"/>
      <c r="D907" s="74"/>
      <c r="E907" s="74"/>
      <c r="F907" s="74"/>
      <c r="G907" s="74"/>
      <c r="H907" s="74"/>
      <c r="I907" s="74"/>
      <c r="J907" s="78"/>
      <c r="K907" s="78"/>
      <c r="L907" s="124" t="str">
        <f>IF($G907=0,"-",VLOOKUP($G907,Nomenclator!$B$6:$G$1000,3,0))</f>
        <v>-</v>
      </c>
      <c r="M907" s="124" t="str">
        <f>IF($G907=0,"-",VLOOKUP($G907,Nomenclator!$B$6:$G$1000,4,0))</f>
        <v>-</v>
      </c>
      <c r="N907" s="124" t="str">
        <f>IF($G907=0,"-",VLOOKUP($G907,Nomenclator!$B$6:$G$1000,6,0))</f>
        <v>-</v>
      </c>
      <c r="O907" s="74"/>
      <c r="P907" s="74"/>
    </row>
    <row r="908" spans="1:16" x14ac:dyDescent="0.2">
      <c r="A908" s="73" t="str">
        <f t="shared" si="14"/>
        <v>-</v>
      </c>
      <c r="B908" s="75"/>
      <c r="C908" s="74"/>
      <c r="D908" s="74"/>
      <c r="E908" s="74"/>
      <c r="F908" s="74"/>
      <c r="G908" s="74"/>
      <c r="H908" s="74"/>
      <c r="I908" s="74"/>
      <c r="J908" s="78"/>
      <c r="K908" s="78"/>
      <c r="L908" s="124" t="str">
        <f>IF($G908=0,"-",VLOOKUP($G908,Nomenclator!$B$6:$G$1000,3,0))</f>
        <v>-</v>
      </c>
      <c r="M908" s="124" t="str">
        <f>IF($G908=0,"-",VLOOKUP($G908,Nomenclator!$B$6:$G$1000,4,0))</f>
        <v>-</v>
      </c>
      <c r="N908" s="124" t="str">
        <f>IF($G908=0,"-",VLOOKUP($G908,Nomenclator!$B$6:$G$1000,6,0))</f>
        <v>-</v>
      </c>
      <c r="O908" s="74"/>
      <c r="P908" s="74"/>
    </row>
    <row r="909" spans="1:16" x14ac:dyDescent="0.2">
      <c r="A909" s="73" t="str">
        <f t="shared" si="14"/>
        <v>-</v>
      </c>
      <c r="B909" s="75"/>
      <c r="C909" s="74"/>
      <c r="D909" s="74"/>
      <c r="E909" s="74"/>
      <c r="F909" s="74"/>
      <c r="G909" s="74"/>
      <c r="H909" s="74"/>
      <c r="I909" s="74"/>
      <c r="J909" s="78"/>
      <c r="K909" s="78"/>
      <c r="L909" s="124" t="str">
        <f>IF($G909=0,"-",VLOOKUP($G909,Nomenclator!$B$6:$G$1000,3,0))</f>
        <v>-</v>
      </c>
      <c r="M909" s="124" t="str">
        <f>IF($G909=0,"-",VLOOKUP($G909,Nomenclator!$B$6:$G$1000,4,0))</f>
        <v>-</v>
      </c>
      <c r="N909" s="124" t="str">
        <f>IF($G909=0,"-",VLOOKUP($G909,Nomenclator!$B$6:$G$1000,6,0))</f>
        <v>-</v>
      </c>
      <c r="O909" s="74"/>
      <c r="P909" s="74"/>
    </row>
    <row r="910" spans="1:16" x14ac:dyDescent="0.2">
      <c r="A910" s="73" t="str">
        <f t="shared" si="14"/>
        <v>-</v>
      </c>
      <c r="B910" s="75"/>
      <c r="C910" s="74"/>
      <c r="D910" s="74"/>
      <c r="E910" s="74"/>
      <c r="F910" s="74"/>
      <c r="G910" s="74"/>
      <c r="H910" s="74"/>
      <c r="I910" s="74"/>
      <c r="J910" s="78"/>
      <c r="K910" s="78"/>
      <c r="L910" s="124" t="str">
        <f>IF($G910=0,"-",VLOOKUP($G910,Nomenclator!$B$6:$G$1000,3,0))</f>
        <v>-</v>
      </c>
      <c r="M910" s="124" t="str">
        <f>IF($G910=0,"-",VLOOKUP($G910,Nomenclator!$B$6:$G$1000,4,0))</f>
        <v>-</v>
      </c>
      <c r="N910" s="124" t="str">
        <f>IF($G910=0,"-",VLOOKUP($G910,Nomenclator!$B$6:$G$1000,6,0))</f>
        <v>-</v>
      </c>
      <c r="O910" s="74"/>
      <c r="P910" s="74"/>
    </row>
    <row r="911" spans="1:16" x14ac:dyDescent="0.2">
      <c r="A911" s="73" t="str">
        <f t="shared" si="14"/>
        <v>-</v>
      </c>
      <c r="B911" s="75"/>
      <c r="C911" s="74"/>
      <c r="D911" s="74"/>
      <c r="E911" s="74"/>
      <c r="F911" s="74"/>
      <c r="G911" s="74"/>
      <c r="H911" s="74"/>
      <c r="I911" s="74"/>
      <c r="J911" s="78"/>
      <c r="K911" s="78"/>
      <c r="L911" s="124" t="str">
        <f>IF($G911=0,"-",VLOOKUP($G911,Nomenclator!$B$6:$G$1000,3,0))</f>
        <v>-</v>
      </c>
      <c r="M911" s="124" t="str">
        <f>IF($G911=0,"-",VLOOKUP($G911,Nomenclator!$B$6:$G$1000,4,0))</f>
        <v>-</v>
      </c>
      <c r="N911" s="124" t="str">
        <f>IF($G911=0,"-",VLOOKUP($G911,Nomenclator!$B$6:$G$1000,6,0))</f>
        <v>-</v>
      </c>
      <c r="O911" s="74"/>
      <c r="P911" s="74"/>
    </row>
    <row r="912" spans="1:16" x14ac:dyDescent="0.2">
      <c r="A912" s="73" t="str">
        <f t="shared" si="14"/>
        <v>-</v>
      </c>
      <c r="B912" s="75"/>
      <c r="C912" s="74"/>
      <c r="D912" s="74"/>
      <c r="E912" s="74"/>
      <c r="F912" s="74"/>
      <c r="G912" s="74"/>
      <c r="H912" s="74"/>
      <c r="I912" s="74"/>
      <c r="J912" s="78"/>
      <c r="K912" s="78"/>
      <c r="L912" s="124" t="str">
        <f>IF($G912=0,"-",VLOOKUP($G912,Nomenclator!$B$6:$G$1000,3,0))</f>
        <v>-</v>
      </c>
      <c r="M912" s="124" t="str">
        <f>IF($G912=0,"-",VLOOKUP($G912,Nomenclator!$B$6:$G$1000,4,0))</f>
        <v>-</v>
      </c>
      <c r="N912" s="124" t="str">
        <f>IF($G912=0,"-",VLOOKUP($G912,Nomenclator!$B$6:$G$1000,6,0))</f>
        <v>-</v>
      </c>
      <c r="O912" s="74"/>
      <c r="P912" s="74"/>
    </row>
    <row r="913" spans="1:16" x14ac:dyDescent="0.2">
      <c r="A913" s="73" t="str">
        <f t="shared" si="14"/>
        <v>-</v>
      </c>
      <c r="B913" s="75"/>
      <c r="C913" s="74"/>
      <c r="D913" s="74"/>
      <c r="E913" s="74"/>
      <c r="F913" s="74"/>
      <c r="G913" s="74"/>
      <c r="H913" s="74"/>
      <c r="I913" s="74"/>
      <c r="J913" s="78"/>
      <c r="K913" s="78"/>
      <c r="L913" s="124" t="str">
        <f>IF($G913=0,"-",VLOOKUP($G913,Nomenclator!$B$6:$G$1000,3,0))</f>
        <v>-</v>
      </c>
      <c r="M913" s="124" t="str">
        <f>IF($G913=0,"-",VLOOKUP($G913,Nomenclator!$B$6:$G$1000,4,0))</f>
        <v>-</v>
      </c>
      <c r="N913" s="124" t="str">
        <f>IF($G913=0,"-",VLOOKUP($G913,Nomenclator!$B$6:$G$1000,6,0))</f>
        <v>-</v>
      </c>
      <c r="O913" s="74"/>
      <c r="P913" s="74"/>
    </row>
    <row r="914" spans="1:16" x14ac:dyDescent="0.2">
      <c r="A914" s="73" t="str">
        <f t="shared" si="14"/>
        <v>-</v>
      </c>
      <c r="B914" s="75"/>
      <c r="C914" s="74"/>
      <c r="D914" s="74"/>
      <c r="E914" s="74"/>
      <c r="F914" s="74"/>
      <c r="G914" s="74"/>
      <c r="H914" s="74"/>
      <c r="I914" s="74"/>
      <c r="J914" s="78"/>
      <c r="K914" s="78"/>
      <c r="L914" s="124" t="str">
        <f>IF($G914=0,"-",VLOOKUP($G914,Nomenclator!$B$6:$G$1000,3,0))</f>
        <v>-</v>
      </c>
      <c r="M914" s="124" t="str">
        <f>IF($G914=0,"-",VLOOKUP($G914,Nomenclator!$B$6:$G$1000,4,0))</f>
        <v>-</v>
      </c>
      <c r="N914" s="124" t="str">
        <f>IF($G914=0,"-",VLOOKUP($G914,Nomenclator!$B$6:$G$1000,6,0))</f>
        <v>-</v>
      </c>
      <c r="O914" s="74"/>
      <c r="P914" s="74"/>
    </row>
    <row r="915" spans="1:16" x14ac:dyDescent="0.2">
      <c r="A915" s="73" t="str">
        <f t="shared" si="14"/>
        <v>-</v>
      </c>
      <c r="B915" s="75"/>
      <c r="C915" s="74"/>
      <c r="D915" s="74"/>
      <c r="E915" s="74"/>
      <c r="F915" s="74"/>
      <c r="G915" s="74"/>
      <c r="H915" s="74"/>
      <c r="I915" s="74"/>
      <c r="J915" s="78"/>
      <c r="K915" s="78"/>
      <c r="L915" s="124" t="str">
        <f>IF($G915=0,"-",VLOOKUP($G915,Nomenclator!$B$6:$G$1000,3,0))</f>
        <v>-</v>
      </c>
      <c r="M915" s="124" t="str">
        <f>IF($G915=0,"-",VLOOKUP($G915,Nomenclator!$B$6:$G$1000,4,0))</f>
        <v>-</v>
      </c>
      <c r="N915" s="124" t="str">
        <f>IF($G915=0,"-",VLOOKUP($G915,Nomenclator!$B$6:$G$1000,6,0))</f>
        <v>-</v>
      </c>
      <c r="O915" s="74"/>
      <c r="P915" s="74"/>
    </row>
    <row r="916" spans="1:16" x14ac:dyDescent="0.2">
      <c r="A916" s="73" t="str">
        <f t="shared" si="14"/>
        <v>-</v>
      </c>
      <c r="B916" s="75"/>
      <c r="C916" s="74"/>
      <c r="D916" s="74"/>
      <c r="E916" s="74"/>
      <c r="F916" s="74"/>
      <c r="G916" s="74"/>
      <c r="H916" s="74"/>
      <c r="I916" s="74"/>
      <c r="J916" s="78"/>
      <c r="K916" s="78"/>
      <c r="L916" s="124" t="str">
        <f>IF($G916=0,"-",VLOOKUP($G916,Nomenclator!$B$6:$G$1000,3,0))</f>
        <v>-</v>
      </c>
      <c r="M916" s="124" t="str">
        <f>IF($G916=0,"-",VLOOKUP($G916,Nomenclator!$B$6:$G$1000,4,0))</f>
        <v>-</v>
      </c>
      <c r="N916" s="124" t="str">
        <f>IF($G916=0,"-",VLOOKUP($G916,Nomenclator!$B$6:$G$1000,6,0))</f>
        <v>-</v>
      </c>
      <c r="O916" s="74"/>
      <c r="P916" s="74"/>
    </row>
    <row r="917" spans="1:16" x14ac:dyDescent="0.2">
      <c r="A917" s="73" t="str">
        <f t="shared" si="14"/>
        <v>-</v>
      </c>
      <c r="B917" s="75"/>
      <c r="C917" s="74"/>
      <c r="D917" s="74"/>
      <c r="E917" s="74"/>
      <c r="F917" s="74"/>
      <c r="G917" s="74"/>
      <c r="H917" s="74"/>
      <c r="I917" s="74"/>
      <c r="J917" s="78"/>
      <c r="K917" s="78"/>
      <c r="L917" s="124" t="str">
        <f>IF($G917=0,"-",VLOOKUP($G917,Nomenclator!$B$6:$G$1000,3,0))</f>
        <v>-</v>
      </c>
      <c r="M917" s="124" t="str">
        <f>IF($G917=0,"-",VLOOKUP($G917,Nomenclator!$B$6:$G$1000,4,0))</f>
        <v>-</v>
      </c>
      <c r="N917" s="124" t="str">
        <f>IF($G917=0,"-",VLOOKUP($G917,Nomenclator!$B$6:$G$1000,6,0))</f>
        <v>-</v>
      </c>
      <c r="O917" s="74"/>
      <c r="P917" s="74"/>
    </row>
    <row r="918" spans="1:16" x14ac:dyDescent="0.2">
      <c r="A918" s="73" t="str">
        <f t="shared" si="14"/>
        <v>-</v>
      </c>
      <c r="B918" s="75"/>
      <c r="C918" s="74"/>
      <c r="D918" s="74"/>
      <c r="E918" s="74"/>
      <c r="F918" s="74"/>
      <c r="G918" s="74"/>
      <c r="H918" s="74"/>
      <c r="I918" s="74"/>
      <c r="J918" s="78"/>
      <c r="K918" s="78"/>
      <c r="L918" s="124" t="str">
        <f>IF($G918=0,"-",VLOOKUP($G918,Nomenclator!$B$6:$G$1000,3,0))</f>
        <v>-</v>
      </c>
      <c r="M918" s="124" t="str">
        <f>IF($G918=0,"-",VLOOKUP($G918,Nomenclator!$B$6:$G$1000,4,0))</f>
        <v>-</v>
      </c>
      <c r="N918" s="124" t="str">
        <f>IF($G918=0,"-",VLOOKUP($G918,Nomenclator!$B$6:$G$1000,6,0))</f>
        <v>-</v>
      </c>
      <c r="O918" s="74"/>
      <c r="P918" s="74"/>
    </row>
    <row r="919" spans="1:16" x14ac:dyDescent="0.2">
      <c r="A919" s="73" t="str">
        <f t="shared" si="14"/>
        <v>-</v>
      </c>
      <c r="B919" s="75"/>
      <c r="C919" s="74"/>
      <c r="D919" s="74"/>
      <c r="E919" s="74"/>
      <c r="F919" s="74"/>
      <c r="G919" s="74"/>
      <c r="H919" s="74"/>
      <c r="I919" s="74"/>
      <c r="J919" s="78"/>
      <c r="K919" s="78"/>
      <c r="L919" s="124" t="str">
        <f>IF($G919=0,"-",VLOOKUP($G919,Nomenclator!$B$6:$G$1000,3,0))</f>
        <v>-</v>
      </c>
      <c r="M919" s="124" t="str">
        <f>IF($G919=0,"-",VLOOKUP($G919,Nomenclator!$B$6:$G$1000,4,0))</f>
        <v>-</v>
      </c>
      <c r="N919" s="124" t="str">
        <f>IF($G919=0,"-",VLOOKUP($G919,Nomenclator!$B$6:$G$1000,6,0))</f>
        <v>-</v>
      </c>
      <c r="O919" s="74"/>
      <c r="P919" s="74"/>
    </row>
    <row r="920" spans="1:16" x14ac:dyDescent="0.2">
      <c r="A920" s="73" t="str">
        <f t="shared" si="14"/>
        <v>-</v>
      </c>
      <c r="B920" s="75"/>
      <c r="C920" s="74"/>
      <c r="D920" s="74"/>
      <c r="E920" s="74"/>
      <c r="F920" s="74"/>
      <c r="G920" s="74"/>
      <c r="H920" s="74"/>
      <c r="I920" s="74"/>
      <c r="J920" s="78"/>
      <c r="K920" s="78"/>
      <c r="L920" s="124" t="str">
        <f>IF($G920=0,"-",VLOOKUP($G920,Nomenclator!$B$6:$G$1000,3,0))</f>
        <v>-</v>
      </c>
      <c r="M920" s="124" t="str">
        <f>IF($G920=0,"-",VLOOKUP($G920,Nomenclator!$B$6:$G$1000,4,0))</f>
        <v>-</v>
      </c>
      <c r="N920" s="124" t="str">
        <f>IF($G920=0,"-",VLOOKUP($G920,Nomenclator!$B$6:$G$1000,6,0))</f>
        <v>-</v>
      </c>
      <c r="O920" s="74"/>
      <c r="P920" s="74"/>
    </row>
    <row r="921" spans="1:16" x14ac:dyDescent="0.2">
      <c r="A921" s="73" t="str">
        <f t="shared" si="14"/>
        <v>-</v>
      </c>
      <c r="B921" s="75"/>
      <c r="C921" s="74"/>
      <c r="D921" s="74"/>
      <c r="E921" s="74"/>
      <c r="F921" s="74"/>
      <c r="G921" s="74"/>
      <c r="H921" s="74"/>
      <c r="I921" s="74"/>
      <c r="J921" s="78"/>
      <c r="K921" s="78"/>
      <c r="L921" s="124" t="str">
        <f>IF($G921=0,"-",VLOOKUP($G921,Nomenclator!$B$6:$G$1000,3,0))</f>
        <v>-</v>
      </c>
      <c r="M921" s="124" t="str">
        <f>IF($G921=0,"-",VLOOKUP($G921,Nomenclator!$B$6:$G$1000,4,0))</f>
        <v>-</v>
      </c>
      <c r="N921" s="124" t="str">
        <f>IF($G921=0,"-",VLOOKUP($G921,Nomenclator!$B$6:$G$1000,6,0))</f>
        <v>-</v>
      </c>
      <c r="O921" s="74"/>
      <c r="P921" s="74"/>
    </row>
    <row r="922" spans="1:16" x14ac:dyDescent="0.2">
      <c r="A922" s="73" t="str">
        <f t="shared" si="14"/>
        <v>-</v>
      </c>
      <c r="B922" s="75"/>
      <c r="C922" s="74"/>
      <c r="D922" s="74"/>
      <c r="E922" s="74"/>
      <c r="F922" s="74"/>
      <c r="G922" s="74"/>
      <c r="H922" s="74"/>
      <c r="I922" s="74"/>
      <c r="J922" s="78"/>
      <c r="K922" s="78"/>
      <c r="L922" s="124" t="str">
        <f>IF($G922=0,"-",VLOOKUP($G922,Nomenclator!$B$6:$G$1000,3,0))</f>
        <v>-</v>
      </c>
      <c r="M922" s="124" t="str">
        <f>IF($G922=0,"-",VLOOKUP($G922,Nomenclator!$B$6:$G$1000,4,0))</f>
        <v>-</v>
      </c>
      <c r="N922" s="124" t="str">
        <f>IF($G922=0,"-",VLOOKUP($G922,Nomenclator!$B$6:$G$1000,6,0))</f>
        <v>-</v>
      </c>
      <c r="O922" s="74"/>
      <c r="P922" s="74"/>
    </row>
    <row r="923" spans="1:16" x14ac:dyDescent="0.2">
      <c r="A923" s="73" t="str">
        <f t="shared" si="14"/>
        <v>-</v>
      </c>
      <c r="B923" s="75"/>
      <c r="C923" s="74"/>
      <c r="D923" s="74"/>
      <c r="E923" s="74"/>
      <c r="F923" s="74"/>
      <c r="G923" s="74"/>
      <c r="H923" s="74"/>
      <c r="I923" s="74"/>
      <c r="J923" s="78"/>
      <c r="K923" s="78"/>
      <c r="L923" s="124" t="str">
        <f>IF($G923=0,"-",VLOOKUP($G923,Nomenclator!$B$6:$G$1000,3,0))</f>
        <v>-</v>
      </c>
      <c r="M923" s="124" t="str">
        <f>IF($G923=0,"-",VLOOKUP($G923,Nomenclator!$B$6:$G$1000,4,0))</f>
        <v>-</v>
      </c>
      <c r="N923" s="124" t="str">
        <f>IF($G923=0,"-",VLOOKUP($G923,Nomenclator!$B$6:$G$1000,6,0))</f>
        <v>-</v>
      </c>
      <c r="O923" s="74"/>
      <c r="P923" s="74"/>
    </row>
    <row r="924" spans="1:16" x14ac:dyDescent="0.2">
      <c r="A924" s="73" t="str">
        <f t="shared" si="14"/>
        <v>-</v>
      </c>
      <c r="B924" s="75"/>
      <c r="C924" s="74"/>
      <c r="D924" s="74"/>
      <c r="E924" s="74"/>
      <c r="F924" s="74"/>
      <c r="G924" s="74"/>
      <c r="H924" s="74"/>
      <c r="I924" s="74"/>
      <c r="J924" s="78"/>
      <c r="K924" s="78"/>
      <c r="L924" s="124" t="str">
        <f>IF($G924=0,"-",VLOOKUP($G924,Nomenclator!$B$6:$G$1000,3,0))</f>
        <v>-</v>
      </c>
      <c r="M924" s="124" t="str">
        <f>IF($G924=0,"-",VLOOKUP($G924,Nomenclator!$B$6:$G$1000,4,0))</f>
        <v>-</v>
      </c>
      <c r="N924" s="124" t="str">
        <f>IF($G924=0,"-",VLOOKUP($G924,Nomenclator!$B$6:$G$1000,6,0))</f>
        <v>-</v>
      </c>
      <c r="O924" s="74"/>
      <c r="P924" s="74"/>
    </row>
    <row r="925" spans="1:16" x14ac:dyDescent="0.2">
      <c r="A925" s="73" t="str">
        <f t="shared" si="14"/>
        <v>-</v>
      </c>
      <c r="B925" s="75"/>
      <c r="C925" s="74"/>
      <c r="D925" s="74"/>
      <c r="E925" s="74"/>
      <c r="F925" s="74"/>
      <c r="G925" s="74"/>
      <c r="H925" s="74"/>
      <c r="I925" s="74"/>
      <c r="J925" s="78"/>
      <c r="K925" s="78"/>
      <c r="L925" s="124" t="str">
        <f>IF($G925=0,"-",VLOOKUP($G925,Nomenclator!$B$6:$G$1000,3,0))</f>
        <v>-</v>
      </c>
      <c r="M925" s="124" t="str">
        <f>IF($G925=0,"-",VLOOKUP($G925,Nomenclator!$B$6:$G$1000,4,0))</f>
        <v>-</v>
      </c>
      <c r="N925" s="124" t="str">
        <f>IF($G925=0,"-",VLOOKUP($G925,Nomenclator!$B$6:$G$1000,6,0))</f>
        <v>-</v>
      </c>
      <c r="O925" s="74"/>
      <c r="P925" s="74"/>
    </row>
    <row r="926" spans="1:16" x14ac:dyDescent="0.2">
      <c r="A926" s="73" t="str">
        <f t="shared" si="14"/>
        <v>-</v>
      </c>
      <c r="B926" s="75"/>
      <c r="C926" s="74"/>
      <c r="D926" s="74"/>
      <c r="E926" s="74"/>
      <c r="F926" s="74"/>
      <c r="G926" s="74"/>
      <c r="H926" s="74"/>
      <c r="I926" s="74"/>
      <c r="J926" s="78"/>
      <c r="K926" s="78"/>
      <c r="L926" s="124" t="str">
        <f>IF($G926=0,"-",VLOOKUP($G926,Nomenclator!$B$6:$G$1000,3,0))</f>
        <v>-</v>
      </c>
      <c r="M926" s="124" t="str">
        <f>IF($G926=0,"-",VLOOKUP($G926,Nomenclator!$B$6:$G$1000,4,0))</f>
        <v>-</v>
      </c>
      <c r="N926" s="124" t="str">
        <f>IF($G926=0,"-",VLOOKUP($G926,Nomenclator!$B$6:$G$1000,6,0))</f>
        <v>-</v>
      </c>
      <c r="O926" s="74"/>
      <c r="P926" s="74"/>
    </row>
    <row r="927" spans="1:16" x14ac:dyDescent="0.2">
      <c r="A927" s="73" t="str">
        <f t="shared" si="14"/>
        <v>-</v>
      </c>
      <c r="B927" s="75"/>
      <c r="C927" s="74"/>
      <c r="D927" s="74"/>
      <c r="E927" s="74"/>
      <c r="F927" s="74"/>
      <c r="G927" s="74"/>
      <c r="H927" s="74"/>
      <c r="I927" s="74"/>
      <c r="J927" s="78"/>
      <c r="K927" s="78"/>
      <c r="L927" s="124" t="str">
        <f>IF($G927=0,"-",VLOOKUP($G927,Nomenclator!$B$6:$G$1000,3,0))</f>
        <v>-</v>
      </c>
      <c r="M927" s="124" t="str">
        <f>IF($G927=0,"-",VLOOKUP($G927,Nomenclator!$B$6:$G$1000,4,0))</f>
        <v>-</v>
      </c>
      <c r="N927" s="124" t="str">
        <f>IF($G927=0,"-",VLOOKUP($G927,Nomenclator!$B$6:$G$1000,6,0))</f>
        <v>-</v>
      </c>
      <c r="O927" s="74"/>
      <c r="P927" s="74"/>
    </row>
    <row r="928" spans="1:16" x14ac:dyDescent="0.2">
      <c r="A928" s="73" t="str">
        <f t="shared" si="14"/>
        <v>-</v>
      </c>
      <c r="B928" s="75"/>
      <c r="C928" s="74"/>
      <c r="D928" s="74"/>
      <c r="E928" s="74"/>
      <c r="F928" s="74"/>
      <c r="G928" s="74"/>
      <c r="H928" s="74"/>
      <c r="I928" s="74"/>
      <c r="J928" s="78"/>
      <c r="K928" s="78"/>
      <c r="L928" s="124" t="str">
        <f>IF($G928=0,"-",VLOOKUP($G928,Nomenclator!$B$6:$G$1000,3,0))</f>
        <v>-</v>
      </c>
      <c r="M928" s="124" t="str">
        <f>IF($G928=0,"-",VLOOKUP($G928,Nomenclator!$B$6:$G$1000,4,0))</f>
        <v>-</v>
      </c>
      <c r="N928" s="124" t="str">
        <f>IF($G928=0,"-",VLOOKUP($G928,Nomenclator!$B$6:$G$1000,6,0))</f>
        <v>-</v>
      </c>
      <c r="O928" s="74"/>
      <c r="P928" s="74"/>
    </row>
    <row r="929" spans="1:16" x14ac:dyDescent="0.2">
      <c r="A929" s="73" t="str">
        <f t="shared" si="14"/>
        <v>-</v>
      </c>
      <c r="B929" s="75"/>
      <c r="C929" s="74"/>
      <c r="D929" s="74"/>
      <c r="E929" s="74"/>
      <c r="F929" s="74"/>
      <c r="G929" s="74"/>
      <c r="H929" s="74"/>
      <c r="I929" s="74"/>
      <c r="J929" s="78"/>
      <c r="K929" s="78"/>
      <c r="L929" s="124" t="str">
        <f>IF($G929=0,"-",VLOOKUP($G929,Nomenclator!$B$6:$G$1000,3,0))</f>
        <v>-</v>
      </c>
      <c r="M929" s="124" t="str">
        <f>IF($G929=0,"-",VLOOKUP($G929,Nomenclator!$B$6:$G$1000,4,0))</f>
        <v>-</v>
      </c>
      <c r="N929" s="124" t="str">
        <f>IF($G929=0,"-",VLOOKUP($G929,Nomenclator!$B$6:$G$1000,6,0))</f>
        <v>-</v>
      </c>
      <c r="O929" s="74"/>
      <c r="P929" s="74"/>
    </row>
    <row r="930" spans="1:16" x14ac:dyDescent="0.2">
      <c r="A930" s="73" t="str">
        <f t="shared" si="14"/>
        <v>-</v>
      </c>
      <c r="B930" s="75"/>
      <c r="C930" s="74"/>
      <c r="D930" s="74"/>
      <c r="E930" s="74"/>
      <c r="F930" s="74"/>
      <c r="G930" s="74"/>
      <c r="H930" s="74"/>
      <c r="I930" s="74"/>
      <c r="J930" s="78"/>
      <c r="K930" s="78"/>
      <c r="L930" s="124" t="str">
        <f>IF($G930=0,"-",VLOOKUP($G930,Nomenclator!$B$6:$G$1000,3,0))</f>
        <v>-</v>
      </c>
      <c r="M930" s="124" t="str">
        <f>IF($G930=0,"-",VLOOKUP($G930,Nomenclator!$B$6:$G$1000,4,0))</f>
        <v>-</v>
      </c>
      <c r="N930" s="124" t="str">
        <f>IF($G930=0,"-",VLOOKUP($G930,Nomenclator!$B$6:$G$1000,6,0))</f>
        <v>-</v>
      </c>
      <c r="O930" s="74"/>
      <c r="P930" s="74"/>
    </row>
    <row r="931" spans="1:16" x14ac:dyDescent="0.2">
      <c r="A931" s="73" t="str">
        <f t="shared" si="14"/>
        <v>-</v>
      </c>
      <c r="B931" s="75"/>
      <c r="C931" s="74"/>
      <c r="D931" s="74"/>
      <c r="E931" s="74"/>
      <c r="F931" s="74"/>
      <c r="G931" s="74"/>
      <c r="H931" s="74"/>
      <c r="I931" s="74"/>
      <c r="J931" s="78"/>
      <c r="K931" s="78"/>
      <c r="L931" s="124" t="str">
        <f>IF($G931=0,"-",VLOOKUP($G931,Nomenclator!$B$6:$G$1000,3,0))</f>
        <v>-</v>
      </c>
      <c r="M931" s="124" t="str">
        <f>IF($G931=0,"-",VLOOKUP($G931,Nomenclator!$B$6:$G$1000,4,0))</f>
        <v>-</v>
      </c>
      <c r="N931" s="124" t="str">
        <f>IF($G931=0,"-",VLOOKUP($G931,Nomenclator!$B$6:$G$1000,6,0))</f>
        <v>-</v>
      </c>
      <c r="O931" s="74"/>
      <c r="P931" s="74"/>
    </row>
    <row r="932" spans="1:16" x14ac:dyDescent="0.2">
      <c r="A932" s="73" t="str">
        <f t="shared" si="14"/>
        <v>-</v>
      </c>
      <c r="B932" s="75"/>
      <c r="C932" s="74"/>
      <c r="D932" s="74"/>
      <c r="E932" s="74"/>
      <c r="F932" s="74"/>
      <c r="G932" s="74"/>
      <c r="H932" s="74"/>
      <c r="I932" s="74"/>
      <c r="J932" s="78"/>
      <c r="K932" s="78"/>
      <c r="L932" s="124" t="str">
        <f>IF($G932=0,"-",VLOOKUP($G932,Nomenclator!$B$6:$G$1000,3,0))</f>
        <v>-</v>
      </c>
      <c r="M932" s="124" t="str">
        <f>IF($G932=0,"-",VLOOKUP($G932,Nomenclator!$B$6:$G$1000,4,0))</f>
        <v>-</v>
      </c>
      <c r="N932" s="124" t="str">
        <f>IF($G932=0,"-",VLOOKUP($G932,Nomenclator!$B$6:$G$1000,6,0))</f>
        <v>-</v>
      </c>
      <c r="O932" s="74"/>
      <c r="P932" s="74"/>
    </row>
    <row r="933" spans="1:16" x14ac:dyDescent="0.2">
      <c r="A933" s="73" t="str">
        <f t="shared" si="14"/>
        <v>-</v>
      </c>
      <c r="B933" s="75"/>
      <c r="C933" s="74"/>
      <c r="D933" s="74"/>
      <c r="E933" s="74"/>
      <c r="F933" s="74"/>
      <c r="G933" s="74"/>
      <c r="H933" s="74"/>
      <c r="I933" s="74"/>
      <c r="J933" s="78"/>
      <c r="K933" s="78"/>
      <c r="L933" s="124" t="str">
        <f>IF($G933=0,"-",VLOOKUP($G933,Nomenclator!$B$6:$G$1000,3,0))</f>
        <v>-</v>
      </c>
      <c r="M933" s="124" t="str">
        <f>IF($G933=0,"-",VLOOKUP($G933,Nomenclator!$B$6:$G$1000,4,0))</f>
        <v>-</v>
      </c>
      <c r="N933" s="124" t="str">
        <f>IF($G933=0,"-",VLOOKUP($G933,Nomenclator!$B$6:$G$1000,6,0))</f>
        <v>-</v>
      </c>
      <c r="O933" s="74"/>
      <c r="P933" s="74"/>
    </row>
    <row r="934" spans="1:16" x14ac:dyDescent="0.2">
      <c r="A934" s="73" t="str">
        <f t="shared" si="14"/>
        <v>-</v>
      </c>
      <c r="B934" s="75"/>
      <c r="C934" s="74"/>
      <c r="D934" s="74"/>
      <c r="E934" s="74"/>
      <c r="F934" s="74"/>
      <c r="G934" s="74"/>
      <c r="H934" s="74"/>
      <c r="I934" s="74"/>
      <c r="J934" s="78"/>
      <c r="K934" s="78"/>
      <c r="L934" s="124" t="str">
        <f>IF($G934=0,"-",VLOOKUP($G934,Nomenclator!$B$6:$G$1000,3,0))</f>
        <v>-</v>
      </c>
      <c r="M934" s="124" t="str">
        <f>IF($G934=0,"-",VLOOKUP($G934,Nomenclator!$B$6:$G$1000,4,0))</f>
        <v>-</v>
      </c>
      <c r="N934" s="124" t="str">
        <f>IF($G934=0,"-",VLOOKUP($G934,Nomenclator!$B$6:$G$1000,6,0))</f>
        <v>-</v>
      </c>
      <c r="O934" s="74"/>
      <c r="P934" s="74"/>
    </row>
    <row r="935" spans="1:16" x14ac:dyDescent="0.2">
      <c r="A935" s="73" t="str">
        <f t="shared" si="14"/>
        <v>-</v>
      </c>
      <c r="B935" s="75"/>
      <c r="C935" s="74"/>
      <c r="D935" s="74"/>
      <c r="E935" s="74"/>
      <c r="F935" s="74"/>
      <c r="G935" s="74"/>
      <c r="H935" s="74"/>
      <c r="I935" s="74"/>
      <c r="J935" s="78"/>
      <c r="K935" s="78"/>
      <c r="L935" s="124" t="str">
        <f>IF($G935=0,"-",VLOOKUP($G935,Nomenclator!$B$6:$G$1000,3,0))</f>
        <v>-</v>
      </c>
      <c r="M935" s="124" t="str">
        <f>IF($G935=0,"-",VLOOKUP($G935,Nomenclator!$B$6:$G$1000,4,0))</f>
        <v>-</v>
      </c>
      <c r="N935" s="124" t="str">
        <f>IF($G935=0,"-",VLOOKUP($G935,Nomenclator!$B$6:$G$1000,6,0))</f>
        <v>-</v>
      </c>
      <c r="O935" s="74"/>
      <c r="P935" s="74"/>
    </row>
    <row r="936" spans="1:16" x14ac:dyDescent="0.2">
      <c r="A936" s="73" t="str">
        <f t="shared" si="14"/>
        <v>-</v>
      </c>
      <c r="B936" s="75"/>
      <c r="C936" s="74"/>
      <c r="D936" s="74"/>
      <c r="E936" s="74"/>
      <c r="F936" s="74"/>
      <c r="G936" s="74"/>
      <c r="H936" s="74"/>
      <c r="I936" s="74"/>
      <c r="J936" s="78"/>
      <c r="K936" s="78"/>
      <c r="L936" s="124" t="str">
        <f>IF($G936=0,"-",VLOOKUP($G936,Nomenclator!$B$6:$G$1000,3,0))</f>
        <v>-</v>
      </c>
      <c r="M936" s="124" t="str">
        <f>IF($G936=0,"-",VLOOKUP($G936,Nomenclator!$B$6:$G$1000,4,0))</f>
        <v>-</v>
      </c>
      <c r="N936" s="124" t="str">
        <f>IF($G936=0,"-",VLOOKUP($G936,Nomenclator!$B$6:$G$1000,6,0))</f>
        <v>-</v>
      </c>
      <c r="O936" s="74"/>
      <c r="P936" s="74"/>
    </row>
    <row r="937" spans="1:16" x14ac:dyDescent="0.2">
      <c r="A937" s="73" t="str">
        <f t="shared" si="14"/>
        <v>-</v>
      </c>
      <c r="B937" s="75"/>
      <c r="C937" s="74"/>
      <c r="D937" s="74"/>
      <c r="E937" s="74"/>
      <c r="F937" s="74"/>
      <c r="G937" s="74"/>
      <c r="H937" s="74"/>
      <c r="I937" s="74"/>
      <c r="J937" s="78"/>
      <c r="K937" s="78"/>
      <c r="L937" s="124" t="str">
        <f>IF($G937=0,"-",VLOOKUP($G937,Nomenclator!$B$6:$G$1000,3,0))</f>
        <v>-</v>
      </c>
      <c r="M937" s="124" t="str">
        <f>IF($G937=0,"-",VLOOKUP($G937,Nomenclator!$B$6:$G$1000,4,0))</f>
        <v>-</v>
      </c>
      <c r="N937" s="124" t="str">
        <f>IF($G937=0,"-",VLOOKUP($G937,Nomenclator!$B$6:$G$1000,6,0))</f>
        <v>-</v>
      </c>
      <c r="O937" s="74"/>
      <c r="P937" s="74"/>
    </row>
    <row r="938" spans="1:16" x14ac:dyDescent="0.2">
      <c r="A938" s="73" t="str">
        <f t="shared" si="14"/>
        <v>-</v>
      </c>
      <c r="B938" s="75"/>
      <c r="C938" s="74"/>
      <c r="D938" s="74"/>
      <c r="E938" s="74"/>
      <c r="F938" s="74"/>
      <c r="G938" s="74"/>
      <c r="H938" s="74"/>
      <c r="I938" s="74"/>
      <c r="J938" s="78"/>
      <c r="K938" s="78"/>
      <c r="L938" s="124" t="str">
        <f>IF($G938=0,"-",VLOOKUP($G938,Nomenclator!$B$6:$G$1000,3,0))</f>
        <v>-</v>
      </c>
      <c r="M938" s="124" t="str">
        <f>IF($G938=0,"-",VLOOKUP($G938,Nomenclator!$B$6:$G$1000,4,0))</f>
        <v>-</v>
      </c>
      <c r="N938" s="124" t="str">
        <f>IF($G938=0,"-",VLOOKUP($G938,Nomenclator!$B$6:$G$1000,6,0))</f>
        <v>-</v>
      </c>
      <c r="O938" s="74"/>
      <c r="P938" s="74"/>
    </row>
    <row r="939" spans="1:16" x14ac:dyDescent="0.2">
      <c r="A939" s="73" t="str">
        <f t="shared" si="14"/>
        <v>-</v>
      </c>
      <c r="B939" s="75"/>
      <c r="C939" s="74"/>
      <c r="D939" s="74"/>
      <c r="E939" s="74"/>
      <c r="F939" s="74"/>
      <c r="G939" s="74"/>
      <c r="H939" s="74"/>
      <c r="I939" s="74"/>
      <c r="J939" s="78"/>
      <c r="K939" s="78"/>
      <c r="L939" s="124" t="str">
        <f>IF($G939=0,"-",VLOOKUP($G939,Nomenclator!$B$6:$G$1000,3,0))</f>
        <v>-</v>
      </c>
      <c r="M939" s="124" t="str">
        <f>IF($G939=0,"-",VLOOKUP($G939,Nomenclator!$B$6:$G$1000,4,0))</f>
        <v>-</v>
      </c>
      <c r="N939" s="124" t="str">
        <f>IF($G939=0,"-",VLOOKUP($G939,Nomenclator!$B$6:$G$1000,6,0))</f>
        <v>-</v>
      </c>
      <c r="O939" s="74"/>
      <c r="P939" s="74"/>
    </row>
    <row r="940" spans="1:16" x14ac:dyDescent="0.2">
      <c r="A940" s="73" t="str">
        <f t="shared" si="14"/>
        <v>-</v>
      </c>
      <c r="B940" s="75"/>
      <c r="C940" s="74"/>
      <c r="D940" s="74"/>
      <c r="E940" s="74"/>
      <c r="F940" s="74"/>
      <c r="G940" s="74"/>
      <c r="H940" s="74"/>
      <c r="I940" s="74"/>
      <c r="J940" s="78"/>
      <c r="K940" s="78"/>
      <c r="L940" s="124" t="str">
        <f>IF($G940=0,"-",VLOOKUP($G940,Nomenclator!$B$6:$G$1000,3,0))</f>
        <v>-</v>
      </c>
      <c r="M940" s="124" t="str">
        <f>IF($G940=0,"-",VLOOKUP($G940,Nomenclator!$B$6:$G$1000,4,0))</f>
        <v>-</v>
      </c>
      <c r="N940" s="124" t="str">
        <f>IF($G940=0,"-",VLOOKUP($G940,Nomenclator!$B$6:$G$1000,6,0))</f>
        <v>-</v>
      </c>
      <c r="O940" s="74"/>
      <c r="P940" s="74"/>
    </row>
    <row r="941" spans="1:16" x14ac:dyDescent="0.2">
      <c r="A941" s="73" t="str">
        <f t="shared" si="14"/>
        <v>-</v>
      </c>
      <c r="B941" s="75"/>
      <c r="C941" s="74"/>
      <c r="D941" s="74"/>
      <c r="E941" s="74"/>
      <c r="F941" s="74"/>
      <c r="G941" s="74"/>
      <c r="H941" s="74"/>
      <c r="I941" s="74"/>
      <c r="J941" s="78"/>
      <c r="K941" s="78"/>
      <c r="L941" s="124" t="str">
        <f>IF($G941=0,"-",VLOOKUP($G941,Nomenclator!$B$6:$G$1000,3,0))</f>
        <v>-</v>
      </c>
      <c r="M941" s="124" t="str">
        <f>IF($G941=0,"-",VLOOKUP($G941,Nomenclator!$B$6:$G$1000,4,0))</f>
        <v>-</v>
      </c>
      <c r="N941" s="124" t="str">
        <f>IF($G941=0,"-",VLOOKUP($G941,Nomenclator!$B$6:$G$1000,6,0))</f>
        <v>-</v>
      </c>
      <c r="O941" s="74"/>
      <c r="P941" s="74"/>
    </row>
    <row r="942" spans="1:16" x14ac:dyDescent="0.2">
      <c r="A942" s="73" t="str">
        <f t="shared" si="14"/>
        <v>-</v>
      </c>
      <c r="B942" s="75"/>
      <c r="C942" s="74"/>
      <c r="D942" s="74"/>
      <c r="E942" s="74"/>
      <c r="F942" s="74"/>
      <c r="G942" s="74"/>
      <c r="H942" s="74"/>
      <c r="I942" s="74"/>
      <c r="J942" s="78"/>
      <c r="K942" s="78"/>
      <c r="L942" s="124" t="str">
        <f>IF($G942=0,"-",VLOOKUP($G942,Nomenclator!$B$6:$G$1000,3,0))</f>
        <v>-</v>
      </c>
      <c r="M942" s="124" t="str">
        <f>IF($G942=0,"-",VLOOKUP($G942,Nomenclator!$B$6:$G$1000,4,0))</f>
        <v>-</v>
      </c>
      <c r="N942" s="124" t="str">
        <f>IF($G942=0,"-",VLOOKUP($G942,Nomenclator!$B$6:$G$1000,6,0))</f>
        <v>-</v>
      </c>
      <c r="O942" s="74"/>
      <c r="P942" s="74"/>
    </row>
    <row r="943" spans="1:16" x14ac:dyDescent="0.2">
      <c r="A943" s="73" t="str">
        <f t="shared" si="14"/>
        <v>-</v>
      </c>
      <c r="B943" s="75"/>
      <c r="C943" s="74"/>
      <c r="D943" s="74"/>
      <c r="E943" s="74"/>
      <c r="F943" s="74"/>
      <c r="G943" s="74"/>
      <c r="H943" s="74"/>
      <c r="I943" s="74"/>
      <c r="J943" s="78"/>
      <c r="K943" s="78"/>
      <c r="L943" s="124" t="str">
        <f>IF($G943=0,"-",VLOOKUP($G943,Nomenclator!$B$6:$G$1000,3,0))</f>
        <v>-</v>
      </c>
      <c r="M943" s="124" t="str">
        <f>IF($G943=0,"-",VLOOKUP($G943,Nomenclator!$B$6:$G$1000,4,0))</f>
        <v>-</v>
      </c>
      <c r="N943" s="124" t="str">
        <f>IF($G943=0,"-",VLOOKUP($G943,Nomenclator!$B$6:$G$1000,6,0))</f>
        <v>-</v>
      </c>
      <c r="O943" s="74"/>
      <c r="P943" s="74"/>
    </row>
    <row r="944" spans="1:16" x14ac:dyDescent="0.2">
      <c r="A944" s="73" t="str">
        <f t="shared" si="14"/>
        <v>-</v>
      </c>
      <c r="B944" s="75"/>
      <c r="C944" s="74"/>
      <c r="D944" s="74"/>
      <c r="E944" s="74"/>
      <c r="F944" s="74"/>
      <c r="G944" s="74"/>
      <c r="H944" s="74"/>
      <c r="I944" s="74"/>
      <c r="J944" s="78"/>
      <c r="K944" s="78"/>
      <c r="L944" s="124" t="str">
        <f>IF($G944=0,"-",VLOOKUP($G944,Nomenclator!$B$6:$G$1000,3,0))</f>
        <v>-</v>
      </c>
      <c r="M944" s="124" t="str">
        <f>IF($G944=0,"-",VLOOKUP($G944,Nomenclator!$B$6:$G$1000,4,0))</f>
        <v>-</v>
      </c>
      <c r="N944" s="124" t="str">
        <f>IF($G944=0,"-",VLOOKUP($G944,Nomenclator!$B$6:$G$1000,6,0))</f>
        <v>-</v>
      </c>
      <c r="O944" s="74"/>
      <c r="P944" s="74"/>
    </row>
    <row r="945" spans="1:16" x14ac:dyDescent="0.2">
      <c r="A945" s="73" t="str">
        <f t="shared" si="14"/>
        <v>-</v>
      </c>
      <c r="B945" s="75"/>
      <c r="C945" s="74"/>
      <c r="D945" s="74"/>
      <c r="E945" s="74"/>
      <c r="F945" s="74"/>
      <c r="G945" s="74"/>
      <c r="H945" s="74"/>
      <c r="I945" s="74"/>
      <c r="J945" s="78"/>
      <c r="K945" s="78"/>
      <c r="L945" s="124" t="str">
        <f>IF($G945=0,"-",VLOOKUP($G945,Nomenclator!$B$6:$G$1000,3,0))</f>
        <v>-</v>
      </c>
      <c r="M945" s="124" t="str">
        <f>IF($G945=0,"-",VLOOKUP($G945,Nomenclator!$B$6:$G$1000,4,0))</f>
        <v>-</v>
      </c>
      <c r="N945" s="124" t="str">
        <f>IF($G945=0,"-",VLOOKUP($G945,Nomenclator!$B$6:$G$1000,6,0))</f>
        <v>-</v>
      </c>
      <c r="O945" s="74"/>
      <c r="P945" s="74"/>
    </row>
    <row r="946" spans="1:16" x14ac:dyDescent="0.2">
      <c r="A946" s="73" t="str">
        <f t="shared" si="14"/>
        <v>-</v>
      </c>
      <c r="B946" s="75"/>
      <c r="C946" s="74"/>
      <c r="D946" s="74"/>
      <c r="E946" s="74"/>
      <c r="F946" s="74"/>
      <c r="G946" s="74"/>
      <c r="H946" s="74"/>
      <c r="I946" s="74"/>
      <c r="J946" s="78"/>
      <c r="K946" s="78"/>
      <c r="L946" s="124" t="str">
        <f>IF($G946=0,"-",VLOOKUP($G946,Nomenclator!$B$6:$G$1000,3,0))</f>
        <v>-</v>
      </c>
      <c r="M946" s="124" t="str">
        <f>IF($G946=0,"-",VLOOKUP($G946,Nomenclator!$B$6:$G$1000,4,0))</f>
        <v>-</v>
      </c>
      <c r="N946" s="124" t="str">
        <f>IF($G946=0,"-",VLOOKUP($G946,Nomenclator!$B$6:$G$1000,6,0))</f>
        <v>-</v>
      </c>
      <c r="O946" s="74"/>
      <c r="P946" s="74"/>
    </row>
    <row r="947" spans="1:16" x14ac:dyDescent="0.2">
      <c r="A947" s="73" t="str">
        <f t="shared" si="14"/>
        <v>-</v>
      </c>
      <c r="B947" s="75"/>
      <c r="C947" s="74"/>
      <c r="D947" s="74"/>
      <c r="E947" s="74"/>
      <c r="F947" s="74"/>
      <c r="G947" s="74"/>
      <c r="H947" s="74"/>
      <c r="I947" s="74"/>
      <c r="J947" s="78"/>
      <c r="K947" s="78"/>
      <c r="L947" s="124" t="str">
        <f>IF($G947=0,"-",VLOOKUP($G947,Nomenclator!$B$6:$G$1000,3,0))</f>
        <v>-</v>
      </c>
      <c r="M947" s="124" t="str">
        <f>IF($G947=0,"-",VLOOKUP($G947,Nomenclator!$B$6:$G$1000,4,0))</f>
        <v>-</v>
      </c>
      <c r="N947" s="124" t="str">
        <f>IF($G947=0,"-",VLOOKUP($G947,Nomenclator!$B$6:$G$1000,6,0))</f>
        <v>-</v>
      </c>
      <c r="O947" s="74"/>
      <c r="P947" s="74"/>
    </row>
    <row r="948" spans="1:16" x14ac:dyDescent="0.2">
      <c r="A948" s="73" t="str">
        <f t="shared" si="14"/>
        <v>-</v>
      </c>
      <c r="B948" s="75"/>
      <c r="C948" s="74"/>
      <c r="D948" s="74"/>
      <c r="E948" s="74"/>
      <c r="F948" s="74"/>
      <c r="G948" s="74"/>
      <c r="H948" s="74"/>
      <c r="I948" s="74"/>
      <c r="J948" s="78"/>
      <c r="K948" s="78"/>
      <c r="L948" s="124" t="str">
        <f>IF($G948=0,"-",VLOOKUP($G948,Nomenclator!$B$6:$G$1000,3,0))</f>
        <v>-</v>
      </c>
      <c r="M948" s="124" t="str">
        <f>IF($G948=0,"-",VLOOKUP($G948,Nomenclator!$B$6:$G$1000,4,0))</f>
        <v>-</v>
      </c>
      <c r="N948" s="124" t="str">
        <f>IF($G948=0,"-",VLOOKUP($G948,Nomenclator!$B$6:$G$1000,6,0))</f>
        <v>-</v>
      </c>
      <c r="O948" s="74"/>
      <c r="P948" s="74"/>
    </row>
    <row r="949" spans="1:16" x14ac:dyDescent="0.2">
      <c r="A949" s="73" t="str">
        <f t="shared" si="14"/>
        <v>-</v>
      </c>
      <c r="B949" s="75"/>
      <c r="C949" s="74"/>
      <c r="D949" s="74"/>
      <c r="E949" s="74"/>
      <c r="F949" s="74"/>
      <c r="G949" s="74"/>
      <c r="H949" s="74"/>
      <c r="I949" s="74"/>
      <c r="J949" s="78"/>
      <c r="K949" s="78"/>
      <c r="L949" s="124" t="str">
        <f>IF($G949=0,"-",VLOOKUP($G949,Nomenclator!$B$6:$G$1000,3,0))</f>
        <v>-</v>
      </c>
      <c r="M949" s="124" t="str">
        <f>IF($G949=0,"-",VLOOKUP($G949,Nomenclator!$B$6:$G$1000,4,0))</f>
        <v>-</v>
      </c>
      <c r="N949" s="124" t="str">
        <f>IF($G949=0,"-",VLOOKUP($G949,Nomenclator!$B$6:$G$1000,6,0))</f>
        <v>-</v>
      </c>
      <c r="O949" s="74"/>
      <c r="P949" s="74"/>
    </row>
    <row r="950" spans="1:16" x14ac:dyDescent="0.2">
      <c r="A950" s="73" t="str">
        <f t="shared" si="14"/>
        <v>-</v>
      </c>
      <c r="B950" s="75"/>
      <c r="C950" s="74"/>
      <c r="D950" s="74"/>
      <c r="E950" s="74"/>
      <c r="F950" s="74"/>
      <c r="G950" s="74"/>
      <c r="H950" s="74"/>
      <c r="I950" s="74"/>
      <c r="J950" s="78"/>
      <c r="K950" s="78"/>
      <c r="L950" s="124" t="str">
        <f>IF($G950=0,"-",VLOOKUP($G950,Nomenclator!$B$6:$G$1000,3,0))</f>
        <v>-</v>
      </c>
      <c r="M950" s="124" t="str">
        <f>IF($G950=0,"-",VLOOKUP($G950,Nomenclator!$B$6:$G$1000,4,0))</f>
        <v>-</v>
      </c>
      <c r="N950" s="124" t="str">
        <f>IF($G950=0,"-",VLOOKUP($G950,Nomenclator!$B$6:$G$1000,6,0))</f>
        <v>-</v>
      </c>
      <c r="O950" s="74"/>
      <c r="P950" s="74"/>
    </row>
    <row r="951" spans="1:16" x14ac:dyDescent="0.2">
      <c r="A951" s="73" t="str">
        <f t="shared" si="14"/>
        <v>-</v>
      </c>
      <c r="B951" s="75"/>
      <c r="C951" s="74"/>
      <c r="D951" s="74"/>
      <c r="E951" s="74"/>
      <c r="F951" s="74"/>
      <c r="G951" s="74"/>
      <c r="H951" s="74"/>
      <c r="I951" s="74"/>
      <c r="J951" s="78"/>
      <c r="K951" s="78"/>
      <c r="L951" s="124" t="str">
        <f>IF($G951=0,"-",VLOOKUP($G951,Nomenclator!$B$6:$G$1000,3,0))</f>
        <v>-</v>
      </c>
      <c r="M951" s="124" t="str">
        <f>IF($G951=0,"-",VLOOKUP($G951,Nomenclator!$B$6:$G$1000,4,0))</f>
        <v>-</v>
      </c>
      <c r="N951" s="124" t="str">
        <f>IF($G951=0,"-",VLOOKUP($G951,Nomenclator!$B$6:$G$1000,6,0))</f>
        <v>-</v>
      </c>
      <c r="O951" s="74"/>
      <c r="P951" s="74"/>
    </row>
    <row r="952" spans="1:16" x14ac:dyDescent="0.2">
      <c r="A952" s="73" t="str">
        <f t="shared" si="14"/>
        <v>-</v>
      </c>
      <c r="B952" s="75"/>
      <c r="C952" s="74"/>
      <c r="D952" s="74"/>
      <c r="E952" s="74"/>
      <c r="F952" s="74"/>
      <c r="G952" s="74"/>
      <c r="H952" s="74"/>
      <c r="I952" s="74"/>
      <c r="J952" s="78"/>
      <c r="K952" s="78"/>
      <c r="L952" s="124" t="str">
        <f>IF($G952=0,"-",VLOOKUP($G952,Nomenclator!$B$6:$G$1000,3,0))</f>
        <v>-</v>
      </c>
      <c r="M952" s="124" t="str">
        <f>IF($G952=0,"-",VLOOKUP($G952,Nomenclator!$B$6:$G$1000,4,0))</f>
        <v>-</v>
      </c>
      <c r="N952" s="124" t="str">
        <f>IF($G952=0,"-",VLOOKUP($G952,Nomenclator!$B$6:$G$1000,6,0))</f>
        <v>-</v>
      </c>
      <c r="O952" s="74"/>
      <c r="P952" s="74"/>
    </row>
    <row r="953" spans="1:16" x14ac:dyDescent="0.2">
      <c r="A953" s="73" t="str">
        <f t="shared" si="14"/>
        <v>-</v>
      </c>
      <c r="B953" s="75"/>
      <c r="C953" s="74"/>
      <c r="D953" s="74"/>
      <c r="E953" s="74"/>
      <c r="F953" s="74"/>
      <c r="G953" s="74"/>
      <c r="H953" s="74"/>
      <c r="I953" s="74"/>
      <c r="J953" s="78"/>
      <c r="K953" s="78"/>
      <c r="L953" s="124" t="str">
        <f>IF($G953=0,"-",VLOOKUP($G953,Nomenclator!$B$6:$G$1000,3,0))</f>
        <v>-</v>
      </c>
      <c r="M953" s="124" t="str">
        <f>IF($G953=0,"-",VLOOKUP($G953,Nomenclator!$B$6:$G$1000,4,0))</f>
        <v>-</v>
      </c>
      <c r="N953" s="124" t="str">
        <f>IF($G953=0,"-",VLOOKUP($G953,Nomenclator!$B$6:$G$1000,6,0))</f>
        <v>-</v>
      </c>
      <c r="O953" s="74"/>
      <c r="P953" s="74"/>
    </row>
    <row r="954" spans="1:16" x14ac:dyDescent="0.2">
      <c r="A954" s="73" t="str">
        <f t="shared" si="14"/>
        <v>-</v>
      </c>
      <c r="B954" s="75"/>
      <c r="C954" s="74"/>
      <c r="D954" s="74"/>
      <c r="E954" s="74"/>
      <c r="F954" s="74"/>
      <c r="G954" s="74"/>
      <c r="H954" s="74"/>
      <c r="I954" s="74"/>
      <c r="J954" s="78"/>
      <c r="K954" s="78"/>
      <c r="L954" s="124" t="str">
        <f>IF($G954=0,"-",VLOOKUP($G954,Nomenclator!$B$6:$G$1000,3,0))</f>
        <v>-</v>
      </c>
      <c r="M954" s="124" t="str">
        <f>IF($G954=0,"-",VLOOKUP($G954,Nomenclator!$B$6:$G$1000,4,0))</f>
        <v>-</v>
      </c>
      <c r="N954" s="124" t="str">
        <f>IF($G954=0,"-",VLOOKUP($G954,Nomenclator!$B$6:$G$1000,6,0))</f>
        <v>-</v>
      </c>
      <c r="O954" s="74"/>
      <c r="P954" s="74"/>
    </row>
    <row r="955" spans="1:16" x14ac:dyDescent="0.2">
      <c r="A955" s="73" t="str">
        <f t="shared" si="14"/>
        <v>-</v>
      </c>
      <c r="B955" s="75"/>
      <c r="C955" s="74"/>
      <c r="D955" s="74"/>
      <c r="E955" s="74"/>
      <c r="F955" s="74"/>
      <c r="G955" s="74"/>
      <c r="H955" s="74"/>
      <c r="I955" s="74"/>
      <c r="J955" s="78"/>
      <c r="K955" s="78"/>
      <c r="L955" s="124" t="str">
        <f>IF($G955=0,"-",VLOOKUP($G955,Nomenclator!$B$6:$G$1000,3,0))</f>
        <v>-</v>
      </c>
      <c r="M955" s="124" t="str">
        <f>IF($G955=0,"-",VLOOKUP($G955,Nomenclator!$B$6:$G$1000,4,0))</f>
        <v>-</v>
      </c>
      <c r="N955" s="124" t="str">
        <f>IF($G955=0,"-",VLOOKUP($G955,Nomenclator!$B$6:$G$1000,6,0))</f>
        <v>-</v>
      </c>
      <c r="O955" s="74"/>
      <c r="P955" s="74"/>
    </row>
    <row r="956" spans="1:16" x14ac:dyDescent="0.2">
      <c r="A956" s="73" t="str">
        <f t="shared" si="14"/>
        <v>-</v>
      </c>
      <c r="B956" s="75"/>
      <c r="C956" s="74"/>
      <c r="D956" s="74"/>
      <c r="E956" s="74"/>
      <c r="F956" s="74"/>
      <c r="G956" s="74"/>
      <c r="H956" s="74"/>
      <c r="I956" s="74"/>
      <c r="J956" s="78"/>
      <c r="K956" s="78"/>
      <c r="L956" s="124" t="str">
        <f>IF($G956=0,"-",VLOOKUP($G956,Nomenclator!$B$6:$G$1000,3,0))</f>
        <v>-</v>
      </c>
      <c r="M956" s="124" t="str">
        <f>IF($G956=0,"-",VLOOKUP($G956,Nomenclator!$B$6:$G$1000,4,0))</f>
        <v>-</v>
      </c>
      <c r="N956" s="124" t="str">
        <f>IF($G956=0,"-",VLOOKUP($G956,Nomenclator!$B$6:$G$1000,6,0))</f>
        <v>-</v>
      </c>
      <c r="O956" s="74"/>
      <c r="P956" s="74"/>
    </row>
    <row r="957" spans="1:16" x14ac:dyDescent="0.2">
      <c r="A957" s="73" t="str">
        <f t="shared" si="14"/>
        <v>-</v>
      </c>
      <c r="B957" s="75"/>
      <c r="C957" s="74"/>
      <c r="D957" s="74"/>
      <c r="E957" s="74"/>
      <c r="F957" s="74"/>
      <c r="G957" s="74"/>
      <c r="H957" s="74"/>
      <c r="I957" s="74"/>
      <c r="J957" s="78"/>
      <c r="K957" s="78"/>
      <c r="L957" s="124" t="str">
        <f>IF($G957=0,"-",VLOOKUP($G957,Nomenclator!$B$6:$G$1000,3,0))</f>
        <v>-</v>
      </c>
      <c r="M957" s="124" t="str">
        <f>IF($G957=0,"-",VLOOKUP($G957,Nomenclator!$B$6:$G$1000,4,0))</f>
        <v>-</v>
      </c>
      <c r="N957" s="124" t="str">
        <f>IF($G957=0,"-",VLOOKUP($G957,Nomenclator!$B$6:$G$1000,6,0))</f>
        <v>-</v>
      </c>
      <c r="O957" s="74"/>
      <c r="P957" s="74"/>
    </row>
    <row r="958" spans="1:16" x14ac:dyDescent="0.2">
      <c r="A958" s="73" t="str">
        <f t="shared" si="14"/>
        <v>-</v>
      </c>
      <c r="B958" s="75"/>
      <c r="C958" s="74"/>
      <c r="D958" s="74"/>
      <c r="E958" s="74"/>
      <c r="F958" s="74"/>
      <c r="G958" s="74"/>
      <c r="H958" s="74"/>
      <c r="I958" s="74"/>
      <c r="J958" s="78"/>
      <c r="K958" s="78"/>
      <c r="L958" s="124" t="str">
        <f>IF($G958=0,"-",VLOOKUP($G958,Nomenclator!$B$6:$G$1000,3,0))</f>
        <v>-</v>
      </c>
      <c r="M958" s="124" t="str">
        <f>IF($G958=0,"-",VLOOKUP($G958,Nomenclator!$B$6:$G$1000,4,0))</f>
        <v>-</v>
      </c>
      <c r="N958" s="124" t="str">
        <f>IF($G958=0,"-",VLOOKUP($G958,Nomenclator!$B$6:$G$1000,6,0))</f>
        <v>-</v>
      </c>
      <c r="O958" s="74"/>
      <c r="P958" s="74"/>
    </row>
    <row r="959" spans="1:16" x14ac:dyDescent="0.2">
      <c r="A959" s="73" t="str">
        <f t="shared" si="14"/>
        <v>-</v>
      </c>
      <c r="B959" s="75"/>
      <c r="C959" s="74"/>
      <c r="D959" s="74"/>
      <c r="E959" s="74"/>
      <c r="F959" s="74"/>
      <c r="G959" s="74"/>
      <c r="H959" s="74"/>
      <c r="I959" s="74"/>
      <c r="J959" s="78"/>
      <c r="K959" s="78"/>
      <c r="L959" s="124" t="str">
        <f>IF($G959=0,"-",VLOOKUP($G959,Nomenclator!$B$6:$G$1000,3,0))</f>
        <v>-</v>
      </c>
      <c r="M959" s="124" t="str">
        <f>IF($G959=0,"-",VLOOKUP($G959,Nomenclator!$B$6:$G$1000,4,0))</f>
        <v>-</v>
      </c>
      <c r="N959" s="124" t="str">
        <f>IF($G959=0,"-",VLOOKUP($G959,Nomenclator!$B$6:$G$1000,6,0))</f>
        <v>-</v>
      </c>
      <c r="O959" s="74"/>
      <c r="P959" s="74"/>
    </row>
    <row r="960" spans="1:16" x14ac:dyDescent="0.2">
      <c r="A960" s="73" t="str">
        <f t="shared" si="14"/>
        <v>-</v>
      </c>
      <c r="B960" s="75"/>
      <c r="C960" s="74"/>
      <c r="D960" s="74"/>
      <c r="E960" s="74"/>
      <c r="F960" s="74"/>
      <c r="G960" s="74"/>
      <c r="H960" s="74"/>
      <c r="I960" s="74"/>
      <c r="J960" s="78"/>
      <c r="K960" s="78"/>
      <c r="L960" s="124" t="str">
        <f>IF($G960=0,"-",VLOOKUP($G960,Nomenclator!$B$6:$G$1000,3,0))</f>
        <v>-</v>
      </c>
      <c r="M960" s="124" t="str">
        <f>IF($G960=0,"-",VLOOKUP($G960,Nomenclator!$B$6:$G$1000,4,0))</f>
        <v>-</v>
      </c>
      <c r="N960" s="124" t="str">
        <f>IF($G960=0,"-",VLOOKUP($G960,Nomenclator!$B$6:$G$1000,6,0))</f>
        <v>-</v>
      </c>
      <c r="O960" s="74"/>
      <c r="P960" s="74"/>
    </row>
    <row r="961" spans="1:16" x14ac:dyDescent="0.2">
      <c r="A961" s="73" t="str">
        <f t="shared" si="14"/>
        <v>-</v>
      </c>
      <c r="B961" s="75"/>
      <c r="C961" s="74"/>
      <c r="D961" s="74"/>
      <c r="E961" s="74"/>
      <c r="F961" s="74"/>
      <c r="G961" s="74"/>
      <c r="H961" s="74"/>
      <c r="I961" s="74"/>
      <c r="J961" s="78"/>
      <c r="K961" s="78"/>
      <c r="L961" s="124" t="str">
        <f>IF($G961=0,"-",VLOOKUP($G961,Nomenclator!$B$6:$G$1000,3,0))</f>
        <v>-</v>
      </c>
      <c r="M961" s="124" t="str">
        <f>IF($G961=0,"-",VLOOKUP($G961,Nomenclator!$B$6:$G$1000,4,0))</f>
        <v>-</v>
      </c>
      <c r="N961" s="124" t="str">
        <f>IF($G961=0,"-",VLOOKUP($G961,Nomenclator!$B$6:$G$1000,6,0))</f>
        <v>-</v>
      </c>
      <c r="O961" s="74"/>
      <c r="P961" s="74"/>
    </row>
    <row r="962" spans="1:16" x14ac:dyDescent="0.2">
      <c r="A962" s="73" t="str">
        <f t="shared" ref="A962:A1025" si="15">IF(B962=0,"-",YEAR(B962))</f>
        <v>-</v>
      </c>
      <c r="B962" s="75"/>
      <c r="C962" s="74"/>
      <c r="D962" s="74"/>
      <c r="E962" s="74"/>
      <c r="F962" s="74"/>
      <c r="G962" s="74"/>
      <c r="H962" s="74"/>
      <c r="I962" s="74"/>
      <c r="J962" s="78"/>
      <c r="K962" s="78"/>
      <c r="L962" s="124" t="str">
        <f>IF($G962=0,"-",VLOOKUP($G962,Nomenclator!$B$6:$G$1000,3,0))</f>
        <v>-</v>
      </c>
      <c r="M962" s="124" t="str">
        <f>IF($G962=0,"-",VLOOKUP($G962,Nomenclator!$B$6:$G$1000,4,0))</f>
        <v>-</v>
      </c>
      <c r="N962" s="124" t="str">
        <f>IF($G962=0,"-",VLOOKUP($G962,Nomenclator!$B$6:$G$1000,6,0))</f>
        <v>-</v>
      </c>
      <c r="O962" s="74"/>
      <c r="P962" s="74"/>
    </row>
    <row r="963" spans="1:16" x14ac:dyDescent="0.2">
      <c r="A963" s="73" t="str">
        <f t="shared" si="15"/>
        <v>-</v>
      </c>
      <c r="B963" s="75"/>
      <c r="C963" s="74"/>
      <c r="D963" s="74"/>
      <c r="E963" s="74"/>
      <c r="F963" s="74"/>
      <c r="G963" s="74"/>
      <c r="H963" s="74"/>
      <c r="I963" s="74"/>
      <c r="J963" s="78"/>
      <c r="K963" s="78"/>
      <c r="L963" s="124" t="str">
        <f>IF($G963=0,"-",VLOOKUP($G963,Nomenclator!$B$6:$G$1000,3,0))</f>
        <v>-</v>
      </c>
      <c r="M963" s="124" t="str">
        <f>IF($G963=0,"-",VLOOKUP($G963,Nomenclator!$B$6:$G$1000,4,0))</f>
        <v>-</v>
      </c>
      <c r="N963" s="124" t="str">
        <f>IF($G963=0,"-",VLOOKUP($G963,Nomenclator!$B$6:$G$1000,6,0))</f>
        <v>-</v>
      </c>
      <c r="O963" s="74"/>
      <c r="P963" s="74"/>
    </row>
    <row r="964" spans="1:16" x14ac:dyDescent="0.2">
      <c r="A964" s="73" t="str">
        <f t="shared" si="15"/>
        <v>-</v>
      </c>
      <c r="B964" s="75"/>
      <c r="C964" s="74"/>
      <c r="D964" s="74"/>
      <c r="E964" s="74"/>
      <c r="F964" s="74"/>
      <c r="G964" s="74"/>
      <c r="H964" s="74"/>
      <c r="I964" s="74"/>
      <c r="J964" s="78"/>
      <c r="K964" s="78"/>
      <c r="L964" s="124" t="str">
        <f>IF($G964=0,"-",VLOOKUP($G964,Nomenclator!$B$6:$G$1000,3,0))</f>
        <v>-</v>
      </c>
      <c r="M964" s="124" t="str">
        <f>IF($G964=0,"-",VLOOKUP($G964,Nomenclator!$B$6:$G$1000,4,0))</f>
        <v>-</v>
      </c>
      <c r="N964" s="124" t="str">
        <f>IF($G964=0,"-",VLOOKUP($G964,Nomenclator!$B$6:$G$1000,6,0))</f>
        <v>-</v>
      </c>
      <c r="O964" s="74"/>
      <c r="P964" s="74"/>
    </row>
    <row r="965" spans="1:16" x14ac:dyDescent="0.2">
      <c r="A965" s="73" t="str">
        <f t="shared" si="15"/>
        <v>-</v>
      </c>
      <c r="B965" s="75"/>
      <c r="C965" s="74"/>
      <c r="D965" s="74"/>
      <c r="E965" s="74"/>
      <c r="F965" s="74"/>
      <c r="G965" s="74"/>
      <c r="H965" s="74"/>
      <c r="I965" s="74"/>
      <c r="J965" s="78"/>
      <c r="K965" s="78"/>
      <c r="L965" s="124" t="str">
        <f>IF($G965=0,"-",VLOOKUP($G965,Nomenclator!$B$6:$G$1000,3,0))</f>
        <v>-</v>
      </c>
      <c r="M965" s="124" t="str">
        <f>IF($G965=0,"-",VLOOKUP($G965,Nomenclator!$B$6:$G$1000,4,0))</f>
        <v>-</v>
      </c>
      <c r="N965" s="124" t="str">
        <f>IF($G965=0,"-",VLOOKUP($G965,Nomenclator!$B$6:$G$1000,6,0))</f>
        <v>-</v>
      </c>
      <c r="O965" s="74"/>
      <c r="P965" s="74"/>
    </row>
    <row r="966" spans="1:16" x14ac:dyDescent="0.2">
      <c r="A966" s="73" t="str">
        <f t="shared" si="15"/>
        <v>-</v>
      </c>
      <c r="B966" s="75"/>
      <c r="C966" s="74"/>
      <c r="D966" s="74"/>
      <c r="E966" s="74"/>
      <c r="F966" s="74"/>
      <c r="G966" s="74"/>
      <c r="H966" s="74"/>
      <c r="I966" s="74"/>
      <c r="J966" s="78"/>
      <c r="K966" s="78"/>
      <c r="L966" s="124" t="str">
        <f>IF($G966=0,"-",VLOOKUP($G966,Nomenclator!$B$6:$G$1000,3,0))</f>
        <v>-</v>
      </c>
      <c r="M966" s="124" t="str">
        <f>IF($G966=0,"-",VLOOKUP($G966,Nomenclator!$B$6:$G$1000,4,0))</f>
        <v>-</v>
      </c>
      <c r="N966" s="124" t="str">
        <f>IF($G966=0,"-",VLOOKUP($G966,Nomenclator!$B$6:$G$1000,6,0))</f>
        <v>-</v>
      </c>
      <c r="O966" s="74"/>
      <c r="P966" s="74"/>
    </row>
    <row r="967" spans="1:16" x14ac:dyDescent="0.2">
      <c r="A967" s="73" t="str">
        <f t="shared" si="15"/>
        <v>-</v>
      </c>
      <c r="B967" s="75"/>
      <c r="C967" s="74"/>
      <c r="D967" s="74"/>
      <c r="E967" s="74"/>
      <c r="F967" s="74"/>
      <c r="G967" s="74"/>
      <c r="H967" s="74"/>
      <c r="I967" s="74"/>
      <c r="J967" s="78"/>
      <c r="K967" s="78"/>
      <c r="L967" s="124" t="str">
        <f>IF($G967=0,"-",VLOOKUP($G967,Nomenclator!$B$6:$G$1000,3,0))</f>
        <v>-</v>
      </c>
      <c r="M967" s="124" t="str">
        <f>IF($G967=0,"-",VLOOKUP($G967,Nomenclator!$B$6:$G$1000,4,0))</f>
        <v>-</v>
      </c>
      <c r="N967" s="124" t="str">
        <f>IF($G967=0,"-",VLOOKUP($G967,Nomenclator!$B$6:$G$1000,6,0))</f>
        <v>-</v>
      </c>
      <c r="O967" s="74"/>
      <c r="P967" s="74"/>
    </row>
    <row r="968" spans="1:16" x14ac:dyDescent="0.2">
      <c r="A968" s="73" t="str">
        <f t="shared" si="15"/>
        <v>-</v>
      </c>
      <c r="B968" s="75"/>
      <c r="C968" s="74"/>
      <c r="D968" s="74"/>
      <c r="E968" s="74"/>
      <c r="F968" s="74"/>
      <c r="G968" s="74"/>
      <c r="H968" s="74"/>
      <c r="I968" s="74"/>
      <c r="J968" s="78"/>
      <c r="K968" s="78"/>
      <c r="L968" s="124" t="str">
        <f>IF($G968=0,"-",VLOOKUP($G968,Nomenclator!$B$6:$G$1000,3,0))</f>
        <v>-</v>
      </c>
      <c r="M968" s="124" t="str">
        <f>IF($G968=0,"-",VLOOKUP($G968,Nomenclator!$B$6:$G$1000,4,0))</f>
        <v>-</v>
      </c>
      <c r="N968" s="124" t="str">
        <f>IF($G968=0,"-",VLOOKUP($G968,Nomenclator!$B$6:$G$1000,6,0))</f>
        <v>-</v>
      </c>
      <c r="O968" s="74"/>
      <c r="P968" s="74"/>
    </row>
    <row r="969" spans="1:16" x14ac:dyDescent="0.2">
      <c r="A969" s="73" t="str">
        <f t="shared" si="15"/>
        <v>-</v>
      </c>
      <c r="B969" s="75"/>
      <c r="C969" s="74"/>
      <c r="D969" s="74"/>
      <c r="E969" s="74"/>
      <c r="F969" s="74"/>
      <c r="G969" s="74"/>
      <c r="H969" s="74"/>
      <c r="I969" s="74"/>
      <c r="J969" s="78"/>
      <c r="K969" s="78"/>
      <c r="L969" s="124" t="str">
        <f>IF($G969=0,"-",VLOOKUP($G969,Nomenclator!$B$6:$G$1000,3,0))</f>
        <v>-</v>
      </c>
      <c r="M969" s="124" t="str">
        <f>IF($G969=0,"-",VLOOKUP($G969,Nomenclator!$B$6:$G$1000,4,0))</f>
        <v>-</v>
      </c>
      <c r="N969" s="124" t="str">
        <f>IF($G969=0,"-",VLOOKUP($G969,Nomenclator!$B$6:$G$1000,6,0))</f>
        <v>-</v>
      </c>
      <c r="O969" s="74"/>
      <c r="P969" s="74"/>
    </row>
    <row r="970" spans="1:16" x14ac:dyDescent="0.2">
      <c r="A970" s="73" t="str">
        <f t="shared" si="15"/>
        <v>-</v>
      </c>
      <c r="B970" s="75"/>
      <c r="C970" s="74"/>
      <c r="D970" s="74"/>
      <c r="E970" s="74"/>
      <c r="F970" s="74"/>
      <c r="G970" s="74"/>
      <c r="H970" s="74"/>
      <c r="I970" s="74"/>
      <c r="J970" s="78"/>
      <c r="K970" s="78"/>
      <c r="L970" s="124" t="str">
        <f>IF($G970=0,"-",VLOOKUP($G970,Nomenclator!$B$6:$G$1000,3,0))</f>
        <v>-</v>
      </c>
      <c r="M970" s="124" t="str">
        <f>IF($G970=0,"-",VLOOKUP($G970,Nomenclator!$B$6:$G$1000,4,0))</f>
        <v>-</v>
      </c>
      <c r="N970" s="124" t="str">
        <f>IF($G970=0,"-",VLOOKUP($G970,Nomenclator!$B$6:$G$1000,6,0))</f>
        <v>-</v>
      </c>
      <c r="O970" s="74"/>
      <c r="P970" s="74"/>
    </row>
    <row r="971" spans="1:16" x14ac:dyDescent="0.2">
      <c r="A971" s="73" t="str">
        <f t="shared" si="15"/>
        <v>-</v>
      </c>
      <c r="B971" s="75"/>
      <c r="C971" s="74"/>
      <c r="D971" s="74"/>
      <c r="E971" s="74"/>
      <c r="F971" s="74"/>
      <c r="G971" s="74"/>
      <c r="H971" s="74"/>
      <c r="I971" s="74"/>
      <c r="J971" s="78"/>
      <c r="K971" s="78"/>
      <c r="L971" s="124" t="str">
        <f>IF($G971=0,"-",VLOOKUP($G971,Nomenclator!$B$6:$G$1000,3,0))</f>
        <v>-</v>
      </c>
      <c r="M971" s="124" t="str">
        <f>IF($G971=0,"-",VLOOKUP($G971,Nomenclator!$B$6:$G$1000,4,0))</f>
        <v>-</v>
      </c>
      <c r="N971" s="124" t="str">
        <f>IF($G971=0,"-",VLOOKUP($G971,Nomenclator!$B$6:$G$1000,6,0))</f>
        <v>-</v>
      </c>
      <c r="O971" s="74"/>
      <c r="P971" s="74"/>
    </row>
    <row r="972" spans="1:16" x14ac:dyDescent="0.2">
      <c r="A972" s="73" t="str">
        <f t="shared" si="15"/>
        <v>-</v>
      </c>
      <c r="B972" s="75"/>
      <c r="C972" s="74"/>
      <c r="D972" s="74"/>
      <c r="E972" s="74"/>
      <c r="F972" s="74"/>
      <c r="G972" s="74"/>
      <c r="H972" s="74"/>
      <c r="I972" s="74"/>
      <c r="J972" s="78"/>
      <c r="K972" s="78"/>
      <c r="L972" s="124" t="str">
        <f>IF($G972=0,"-",VLOOKUP($G972,Nomenclator!$B$6:$G$1000,3,0))</f>
        <v>-</v>
      </c>
      <c r="M972" s="124" t="str">
        <f>IF($G972=0,"-",VLOOKUP($G972,Nomenclator!$B$6:$G$1000,4,0))</f>
        <v>-</v>
      </c>
      <c r="N972" s="124" t="str">
        <f>IF($G972=0,"-",VLOOKUP($G972,Nomenclator!$B$6:$G$1000,6,0))</f>
        <v>-</v>
      </c>
      <c r="O972" s="74"/>
      <c r="P972" s="74"/>
    </row>
    <row r="973" spans="1:16" x14ac:dyDescent="0.2">
      <c r="A973" s="73" t="str">
        <f t="shared" si="15"/>
        <v>-</v>
      </c>
      <c r="B973" s="75"/>
      <c r="C973" s="74"/>
      <c r="D973" s="74"/>
      <c r="E973" s="74"/>
      <c r="F973" s="74"/>
      <c r="G973" s="74"/>
      <c r="H973" s="74"/>
      <c r="I973" s="74"/>
      <c r="J973" s="78"/>
      <c r="K973" s="78"/>
      <c r="L973" s="124" t="str">
        <f>IF($G973=0,"-",VLOOKUP($G973,Nomenclator!$B$6:$G$1000,3,0))</f>
        <v>-</v>
      </c>
      <c r="M973" s="124" t="str">
        <f>IF($G973=0,"-",VLOOKUP($G973,Nomenclator!$B$6:$G$1000,4,0))</f>
        <v>-</v>
      </c>
      <c r="N973" s="124" t="str">
        <f>IF($G973=0,"-",VLOOKUP($G973,Nomenclator!$B$6:$G$1000,6,0))</f>
        <v>-</v>
      </c>
      <c r="O973" s="74"/>
      <c r="P973" s="74"/>
    </row>
    <row r="974" spans="1:16" x14ac:dyDescent="0.2">
      <c r="A974" s="73" t="str">
        <f t="shared" si="15"/>
        <v>-</v>
      </c>
      <c r="B974" s="75"/>
      <c r="C974" s="74"/>
      <c r="D974" s="74"/>
      <c r="E974" s="74"/>
      <c r="F974" s="74"/>
      <c r="G974" s="74"/>
      <c r="H974" s="74"/>
      <c r="I974" s="74"/>
      <c r="J974" s="78"/>
      <c r="K974" s="78"/>
      <c r="L974" s="124" t="str">
        <f>IF($G974=0,"-",VLOOKUP($G974,Nomenclator!$B$6:$G$1000,3,0))</f>
        <v>-</v>
      </c>
      <c r="M974" s="124" t="str">
        <f>IF($G974=0,"-",VLOOKUP($G974,Nomenclator!$B$6:$G$1000,4,0))</f>
        <v>-</v>
      </c>
      <c r="N974" s="124" t="str">
        <f>IF($G974=0,"-",VLOOKUP($G974,Nomenclator!$B$6:$G$1000,6,0))</f>
        <v>-</v>
      </c>
      <c r="O974" s="74"/>
      <c r="P974" s="74"/>
    </row>
    <row r="975" spans="1:16" x14ac:dyDescent="0.2">
      <c r="A975" s="73" t="str">
        <f t="shared" si="15"/>
        <v>-</v>
      </c>
      <c r="B975" s="75"/>
      <c r="C975" s="74"/>
      <c r="D975" s="74"/>
      <c r="E975" s="74"/>
      <c r="F975" s="74"/>
      <c r="G975" s="74"/>
      <c r="H975" s="74"/>
      <c r="I975" s="74"/>
      <c r="J975" s="78"/>
      <c r="K975" s="78"/>
      <c r="L975" s="124" t="str">
        <f>IF($G975=0,"-",VLOOKUP($G975,Nomenclator!$B$6:$G$1000,3,0))</f>
        <v>-</v>
      </c>
      <c r="M975" s="124" t="str">
        <f>IF($G975=0,"-",VLOOKUP($G975,Nomenclator!$B$6:$G$1000,4,0))</f>
        <v>-</v>
      </c>
      <c r="N975" s="124" t="str">
        <f>IF($G975=0,"-",VLOOKUP($G975,Nomenclator!$B$6:$G$1000,6,0))</f>
        <v>-</v>
      </c>
      <c r="O975" s="74"/>
      <c r="P975" s="74"/>
    </row>
    <row r="976" spans="1:16" x14ac:dyDescent="0.2">
      <c r="A976" s="73" t="str">
        <f t="shared" si="15"/>
        <v>-</v>
      </c>
      <c r="B976" s="75"/>
      <c r="C976" s="74"/>
      <c r="D976" s="74"/>
      <c r="E976" s="74"/>
      <c r="F976" s="74"/>
      <c r="G976" s="74"/>
      <c r="H976" s="74"/>
      <c r="I976" s="74"/>
      <c r="J976" s="78"/>
      <c r="K976" s="78"/>
      <c r="L976" s="124" t="str">
        <f>IF($G976=0,"-",VLOOKUP($G976,Nomenclator!$B$6:$G$1000,3,0))</f>
        <v>-</v>
      </c>
      <c r="M976" s="124" t="str">
        <f>IF($G976=0,"-",VLOOKUP($G976,Nomenclator!$B$6:$G$1000,4,0))</f>
        <v>-</v>
      </c>
      <c r="N976" s="124" t="str">
        <f>IF($G976=0,"-",VLOOKUP($G976,Nomenclator!$B$6:$G$1000,6,0))</f>
        <v>-</v>
      </c>
      <c r="O976" s="74"/>
      <c r="P976" s="74"/>
    </row>
    <row r="977" spans="1:16" x14ac:dyDescent="0.2">
      <c r="A977" s="73" t="str">
        <f t="shared" si="15"/>
        <v>-</v>
      </c>
      <c r="B977" s="75"/>
      <c r="C977" s="74"/>
      <c r="D977" s="74"/>
      <c r="E977" s="74"/>
      <c r="F977" s="74"/>
      <c r="G977" s="74"/>
      <c r="H977" s="74"/>
      <c r="I977" s="74"/>
      <c r="J977" s="78"/>
      <c r="K977" s="78"/>
      <c r="L977" s="124" t="str">
        <f>IF($G977=0,"-",VLOOKUP($G977,Nomenclator!$B$6:$G$1000,3,0))</f>
        <v>-</v>
      </c>
      <c r="M977" s="124" t="str">
        <f>IF($G977=0,"-",VLOOKUP($G977,Nomenclator!$B$6:$G$1000,4,0))</f>
        <v>-</v>
      </c>
      <c r="N977" s="124" t="str">
        <f>IF($G977=0,"-",VLOOKUP($G977,Nomenclator!$B$6:$G$1000,6,0))</f>
        <v>-</v>
      </c>
      <c r="O977" s="74"/>
      <c r="P977" s="74"/>
    </row>
    <row r="978" spans="1:16" x14ac:dyDescent="0.2">
      <c r="A978" s="73" t="str">
        <f t="shared" si="15"/>
        <v>-</v>
      </c>
      <c r="B978" s="75"/>
      <c r="C978" s="74"/>
      <c r="D978" s="74"/>
      <c r="E978" s="74"/>
      <c r="F978" s="74"/>
      <c r="G978" s="74"/>
      <c r="H978" s="74"/>
      <c r="I978" s="74"/>
      <c r="J978" s="78"/>
      <c r="K978" s="78"/>
      <c r="L978" s="124" t="str">
        <f>IF($G978=0,"-",VLOOKUP($G978,Nomenclator!$B$6:$G$1000,3,0))</f>
        <v>-</v>
      </c>
      <c r="M978" s="124" t="str">
        <f>IF($G978=0,"-",VLOOKUP($G978,Nomenclator!$B$6:$G$1000,4,0))</f>
        <v>-</v>
      </c>
      <c r="N978" s="124" t="str">
        <f>IF($G978=0,"-",VLOOKUP($G978,Nomenclator!$B$6:$G$1000,6,0))</f>
        <v>-</v>
      </c>
      <c r="O978" s="74"/>
      <c r="P978" s="74"/>
    </row>
    <row r="979" spans="1:16" x14ac:dyDescent="0.2">
      <c r="A979" s="73" t="str">
        <f t="shared" si="15"/>
        <v>-</v>
      </c>
      <c r="B979" s="75"/>
      <c r="C979" s="74"/>
      <c r="D979" s="74"/>
      <c r="E979" s="74"/>
      <c r="F979" s="74"/>
      <c r="G979" s="74"/>
      <c r="H979" s="74"/>
      <c r="I979" s="74"/>
      <c r="J979" s="78"/>
      <c r="K979" s="78"/>
      <c r="L979" s="124" t="str">
        <f>IF($G979=0,"-",VLOOKUP($G979,Nomenclator!$B$6:$G$1000,3,0))</f>
        <v>-</v>
      </c>
      <c r="M979" s="124" t="str">
        <f>IF($G979=0,"-",VLOOKUP($G979,Nomenclator!$B$6:$G$1000,4,0))</f>
        <v>-</v>
      </c>
      <c r="N979" s="124" t="str">
        <f>IF($G979=0,"-",VLOOKUP($G979,Nomenclator!$B$6:$G$1000,6,0))</f>
        <v>-</v>
      </c>
      <c r="O979" s="74"/>
      <c r="P979" s="74"/>
    </row>
    <row r="980" spans="1:16" x14ac:dyDescent="0.2">
      <c r="A980" s="73" t="str">
        <f t="shared" si="15"/>
        <v>-</v>
      </c>
      <c r="B980" s="75"/>
      <c r="C980" s="74"/>
      <c r="D980" s="74"/>
      <c r="E980" s="74"/>
      <c r="F980" s="74"/>
      <c r="G980" s="74"/>
      <c r="H980" s="74"/>
      <c r="I980" s="74"/>
      <c r="J980" s="78"/>
      <c r="K980" s="78"/>
      <c r="L980" s="124" t="str">
        <f>IF($G980=0,"-",VLOOKUP($G980,Nomenclator!$B$6:$G$1000,3,0))</f>
        <v>-</v>
      </c>
      <c r="M980" s="124" t="str">
        <f>IF($G980=0,"-",VLOOKUP($G980,Nomenclator!$B$6:$G$1000,4,0))</f>
        <v>-</v>
      </c>
      <c r="N980" s="124" t="str">
        <f>IF($G980=0,"-",VLOOKUP($G980,Nomenclator!$B$6:$G$1000,6,0))</f>
        <v>-</v>
      </c>
      <c r="O980" s="74"/>
      <c r="P980" s="74"/>
    </row>
    <row r="981" spans="1:16" x14ac:dyDescent="0.2">
      <c r="A981" s="73" t="str">
        <f t="shared" si="15"/>
        <v>-</v>
      </c>
      <c r="B981" s="75"/>
      <c r="C981" s="74"/>
      <c r="D981" s="74"/>
      <c r="E981" s="74"/>
      <c r="F981" s="74"/>
      <c r="G981" s="74"/>
      <c r="H981" s="74"/>
      <c r="I981" s="74"/>
      <c r="J981" s="78"/>
      <c r="K981" s="78"/>
      <c r="L981" s="124" t="str">
        <f>IF($G981=0,"-",VLOOKUP($G981,Nomenclator!$B$6:$G$1000,3,0))</f>
        <v>-</v>
      </c>
      <c r="M981" s="124" t="str">
        <f>IF($G981=0,"-",VLOOKUP($G981,Nomenclator!$B$6:$G$1000,4,0))</f>
        <v>-</v>
      </c>
      <c r="N981" s="124" t="str">
        <f>IF($G981=0,"-",VLOOKUP($G981,Nomenclator!$B$6:$G$1000,6,0))</f>
        <v>-</v>
      </c>
      <c r="O981" s="74"/>
      <c r="P981" s="74"/>
    </row>
    <row r="982" spans="1:16" x14ac:dyDescent="0.2">
      <c r="A982" s="73" t="str">
        <f t="shared" si="15"/>
        <v>-</v>
      </c>
      <c r="B982" s="75"/>
      <c r="C982" s="74"/>
      <c r="D982" s="74"/>
      <c r="E982" s="74"/>
      <c r="F982" s="74"/>
      <c r="G982" s="74"/>
      <c r="H982" s="74"/>
      <c r="I982" s="74"/>
      <c r="J982" s="78"/>
      <c r="K982" s="78"/>
      <c r="L982" s="124" t="str">
        <f>IF($G982=0,"-",VLOOKUP($G982,Nomenclator!$B$6:$G$1000,3,0))</f>
        <v>-</v>
      </c>
      <c r="M982" s="124" t="str">
        <f>IF($G982=0,"-",VLOOKUP($G982,Nomenclator!$B$6:$G$1000,4,0))</f>
        <v>-</v>
      </c>
      <c r="N982" s="124" t="str">
        <f>IF($G982=0,"-",VLOOKUP($G982,Nomenclator!$B$6:$G$1000,6,0))</f>
        <v>-</v>
      </c>
      <c r="O982" s="74"/>
      <c r="P982" s="74"/>
    </row>
    <row r="983" spans="1:16" x14ac:dyDescent="0.2">
      <c r="A983" s="73" t="str">
        <f t="shared" si="15"/>
        <v>-</v>
      </c>
      <c r="B983" s="75"/>
      <c r="C983" s="74"/>
      <c r="D983" s="74"/>
      <c r="E983" s="74"/>
      <c r="F983" s="74"/>
      <c r="G983" s="74"/>
      <c r="H983" s="74"/>
      <c r="I983" s="74"/>
      <c r="J983" s="78"/>
      <c r="K983" s="78"/>
      <c r="L983" s="124" t="str">
        <f>IF($G983=0,"-",VLOOKUP($G983,Nomenclator!$B$6:$G$1000,3,0))</f>
        <v>-</v>
      </c>
      <c r="M983" s="124" t="str">
        <f>IF($G983=0,"-",VLOOKUP($G983,Nomenclator!$B$6:$G$1000,4,0))</f>
        <v>-</v>
      </c>
      <c r="N983" s="124" t="str">
        <f>IF($G983=0,"-",VLOOKUP($G983,Nomenclator!$B$6:$G$1000,6,0))</f>
        <v>-</v>
      </c>
      <c r="O983" s="74"/>
      <c r="P983" s="74"/>
    </row>
    <row r="984" spans="1:16" x14ac:dyDescent="0.2">
      <c r="A984" s="73" t="str">
        <f t="shared" si="15"/>
        <v>-</v>
      </c>
      <c r="B984" s="75"/>
      <c r="C984" s="74"/>
      <c r="D984" s="74"/>
      <c r="E984" s="74"/>
      <c r="F984" s="74"/>
      <c r="G984" s="74"/>
      <c r="H984" s="74"/>
      <c r="I984" s="74"/>
      <c r="J984" s="78"/>
      <c r="K984" s="78"/>
      <c r="L984" s="124" t="str">
        <f>IF($G984=0,"-",VLOOKUP($G984,Nomenclator!$B$6:$G$1000,3,0))</f>
        <v>-</v>
      </c>
      <c r="M984" s="124" t="str">
        <f>IF($G984=0,"-",VLOOKUP($G984,Nomenclator!$B$6:$G$1000,4,0))</f>
        <v>-</v>
      </c>
      <c r="N984" s="124" t="str">
        <f>IF($G984=0,"-",VLOOKUP($G984,Nomenclator!$B$6:$G$1000,6,0))</f>
        <v>-</v>
      </c>
      <c r="O984" s="74"/>
      <c r="P984" s="74"/>
    </row>
    <row r="985" spans="1:16" x14ac:dyDescent="0.2">
      <c r="A985" s="73" t="str">
        <f t="shared" si="15"/>
        <v>-</v>
      </c>
      <c r="B985" s="75"/>
      <c r="C985" s="74"/>
      <c r="D985" s="74"/>
      <c r="E985" s="74"/>
      <c r="F985" s="74"/>
      <c r="G985" s="74"/>
      <c r="H985" s="74"/>
      <c r="I985" s="74"/>
      <c r="J985" s="78"/>
      <c r="K985" s="78"/>
      <c r="L985" s="124" t="str">
        <f>IF($G985=0,"-",VLOOKUP($G985,Nomenclator!$B$6:$G$1000,3,0))</f>
        <v>-</v>
      </c>
      <c r="M985" s="124" t="str">
        <f>IF($G985=0,"-",VLOOKUP($G985,Nomenclator!$B$6:$G$1000,4,0))</f>
        <v>-</v>
      </c>
      <c r="N985" s="124" t="str">
        <f>IF($G985=0,"-",VLOOKUP($G985,Nomenclator!$B$6:$G$1000,6,0))</f>
        <v>-</v>
      </c>
      <c r="O985" s="74"/>
      <c r="P985" s="74"/>
    </row>
    <row r="986" spans="1:16" x14ac:dyDescent="0.2">
      <c r="A986" s="73" t="str">
        <f t="shared" si="15"/>
        <v>-</v>
      </c>
      <c r="B986" s="75"/>
      <c r="C986" s="74"/>
      <c r="D986" s="74"/>
      <c r="E986" s="74"/>
      <c r="F986" s="74"/>
      <c r="G986" s="74"/>
      <c r="H986" s="74"/>
      <c r="I986" s="74"/>
      <c r="J986" s="78"/>
      <c r="K986" s="78"/>
      <c r="L986" s="124" t="str">
        <f>IF($G986=0,"-",VLOOKUP($G986,Nomenclator!$B$6:$G$1000,3,0))</f>
        <v>-</v>
      </c>
      <c r="M986" s="124" t="str">
        <f>IF($G986=0,"-",VLOOKUP($G986,Nomenclator!$B$6:$G$1000,4,0))</f>
        <v>-</v>
      </c>
      <c r="N986" s="124" t="str">
        <f>IF($G986=0,"-",VLOOKUP($G986,Nomenclator!$B$6:$G$1000,6,0))</f>
        <v>-</v>
      </c>
      <c r="O986" s="74"/>
      <c r="P986" s="74"/>
    </row>
    <row r="987" spans="1:16" x14ac:dyDescent="0.2">
      <c r="A987" s="73" t="str">
        <f t="shared" si="15"/>
        <v>-</v>
      </c>
      <c r="B987" s="75"/>
      <c r="C987" s="74"/>
      <c r="D987" s="74"/>
      <c r="E987" s="74"/>
      <c r="F987" s="74"/>
      <c r="G987" s="74"/>
      <c r="H987" s="74"/>
      <c r="I987" s="74"/>
      <c r="J987" s="78"/>
      <c r="K987" s="78"/>
      <c r="L987" s="124" t="str">
        <f>IF($G987=0,"-",VLOOKUP($G987,Nomenclator!$B$6:$G$1000,3,0))</f>
        <v>-</v>
      </c>
      <c r="M987" s="124" t="str">
        <f>IF($G987=0,"-",VLOOKUP($G987,Nomenclator!$B$6:$G$1000,4,0))</f>
        <v>-</v>
      </c>
      <c r="N987" s="124" t="str">
        <f>IF($G987=0,"-",VLOOKUP($G987,Nomenclator!$B$6:$G$1000,6,0))</f>
        <v>-</v>
      </c>
      <c r="O987" s="74"/>
      <c r="P987" s="74"/>
    </row>
    <row r="988" spans="1:16" x14ac:dyDescent="0.2">
      <c r="A988" s="73" t="str">
        <f t="shared" si="15"/>
        <v>-</v>
      </c>
      <c r="B988" s="75"/>
      <c r="C988" s="74"/>
      <c r="D988" s="74"/>
      <c r="E988" s="74"/>
      <c r="F988" s="74"/>
      <c r="G988" s="74"/>
      <c r="H988" s="74"/>
      <c r="I988" s="74"/>
      <c r="J988" s="78"/>
      <c r="K988" s="78"/>
      <c r="L988" s="124" t="str">
        <f>IF($G988=0,"-",VLOOKUP($G988,Nomenclator!$B$6:$G$1000,3,0))</f>
        <v>-</v>
      </c>
      <c r="M988" s="124" t="str">
        <f>IF($G988=0,"-",VLOOKUP($G988,Nomenclator!$B$6:$G$1000,4,0))</f>
        <v>-</v>
      </c>
      <c r="N988" s="124" t="str">
        <f>IF($G988=0,"-",VLOOKUP($G988,Nomenclator!$B$6:$G$1000,6,0))</f>
        <v>-</v>
      </c>
      <c r="O988" s="74"/>
      <c r="P988" s="74"/>
    </row>
    <row r="989" spans="1:16" x14ac:dyDescent="0.2">
      <c r="A989" s="73" t="str">
        <f t="shared" si="15"/>
        <v>-</v>
      </c>
      <c r="B989" s="75"/>
      <c r="C989" s="74"/>
      <c r="D989" s="74"/>
      <c r="E989" s="74"/>
      <c r="F989" s="74"/>
      <c r="G989" s="74"/>
      <c r="H989" s="74"/>
      <c r="I989" s="74"/>
      <c r="J989" s="78"/>
      <c r="K989" s="78"/>
      <c r="L989" s="124" t="str">
        <f>IF($G989=0,"-",VLOOKUP($G989,Nomenclator!$B$6:$G$1000,3,0))</f>
        <v>-</v>
      </c>
      <c r="M989" s="124" t="str">
        <f>IF($G989=0,"-",VLOOKUP($G989,Nomenclator!$B$6:$G$1000,4,0))</f>
        <v>-</v>
      </c>
      <c r="N989" s="124" t="str">
        <f>IF($G989=0,"-",VLOOKUP($G989,Nomenclator!$B$6:$G$1000,6,0))</f>
        <v>-</v>
      </c>
      <c r="O989" s="74"/>
      <c r="P989" s="74"/>
    </row>
    <row r="990" spans="1:16" x14ac:dyDescent="0.2">
      <c r="A990" s="73" t="str">
        <f t="shared" si="15"/>
        <v>-</v>
      </c>
      <c r="B990" s="75"/>
      <c r="C990" s="74"/>
      <c r="D990" s="74"/>
      <c r="E990" s="74"/>
      <c r="F990" s="74"/>
      <c r="G990" s="74"/>
      <c r="H990" s="74"/>
      <c r="I990" s="74"/>
      <c r="J990" s="78"/>
      <c r="K990" s="78"/>
      <c r="L990" s="124" t="str">
        <f>IF($G990=0,"-",VLOOKUP($G990,Nomenclator!$B$6:$G$1000,3,0))</f>
        <v>-</v>
      </c>
      <c r="M990" s="124" t="str">
        <f>IF($G990=0,"-",VLOOKUP($G990,Nomenclator!$B$6:$G$1000,4,0))</f>
        <v>-</v>
      </c>
      <c r="N990" s="124" t="str">
        <f>IF($G990=0,"-",VLOOKUP($G990,Nomenclator!$B$6:$G$1000,6,0))</f>
        <v>-</v>
      </c>
      <c r="O990" s="74"/>
      <c r="P990" s="74"/>
    </row>
    <row r="991" spans="1:16" x14ac:dyDescent="0.2">
      <c r="A991" s="73" t="str">
        <f t="shared" si="15"/>
        <v>-</v>
      </c>
      <c r="B991" s="75"/>
      <c r="C991" s="74"/>
      <c r="D991" s="74"/>
      <c r="E991" s="74"/>
      <c r="F991" s="74"/>
      <c r="G991" s="74"/>
      <c r="H991" s="74"/>
      <c r="I991" s="74"/>
      <c r="J991" s="78"/>
      <c r="K991" s="78"/>
      <c r="L991" s="124" t="str">
        <f>IF($G991=0,"-",VLOOKUP($G991,Nomenclator!$B$6:$G$1000,3,0))</f>
        <v>-</v>
      </c>
      <c r="M991" s="124" t="str">
        <f>IF($G991=0,"-",VLOOKUP($G991,Nomenclator!$B$6:$G$1000,4,0))</f>
        <v>-</v>
      </c>
      <c r="N991" s="124" t="str">
        <f>IF($G991=0,"-",VLOOKUP($G991,Nomenclator!$B$6:$G$1000,6,0))</f>
        <v>-</v>
      </c>
      <c r="O991" s="74"/>
      <c r="P991" s="74"/>
    </row>
    <row r="992" spans="1:16" x14ac:dyDescent="0.2">
      <c r="A992" s="73" t="str">
        <f t="shared" si="15"/>
        <v>-</v>
      </c>
      <c r="B992" s="75"/>
      <c r="C992" s="74"/>
      <c r="D992" s="74"/>
      <c r="E992" s="74"/>
      <c r="F992" s="74"/>
      <c r="G992" s="74"/>
      <c r="H992" s="74"/>
      <c r="I992" s="74"/>
      <c r="J992" s="78"/>
      <c r="K992" s="78"/>
      <c r="L992" s="124" t="str">
        <f>IF($G992=0,"-",VLOOKUP($G992,Nomenclator!$B$6:$G$1000,3,0))</f>
        <v>-</v>
      </c>
      <c r="M992" s="124" t="str">
        <f>IF($G992=0,"-",VLOOKUP($G992,Nomenclator!$B$6:$G$1000,4,0))</f>
        <v>-</v>
      </c>
      <c r="N992" s="124" t="str">
        <f>IF($G992=0,"-",VLOOKUP($G992,Nomenclator!$B$6:$G$1000,6,0))</f>
        <v>-</v>
      </c>
      <c r="O992" s="74"/>
      <c r="P992" s="74"/>
    </row>
    <row r="993" spans="1:16" x14ac:dyDescent="0.2">
      <c r="A993" s="73" t="str">
        <f t="shared" si="15"/>
        <v>-</v>
      </c>
      <c r="B993" s="75"/>
      <c r="C993" s="74"/>
      <c r="D993" s="74"/>
      <c r="E993" s="74"/>
      <c r="F993" s="74"/>
      <c r="G993" s="74"/>
      <c r="H993" s="74"/>
      <c r="I993" s="74"/>
      <c r="J993" s="78"/>
      <c r="K993" s="78"/>
      <c r="L993" s="124" t="str">
        <f>IF($G993=0,"-",VLOOKUP($G993,Nomenclator!$B$6:$G$1000,3,0))</f>
        <v>-</v>
      </c>
      <c r="M993" s="124" t="str">
        <f>IF($G993=0,"-",VLOOKUP($G993,Nomenclator!$B$6:$G$1000,4,0))</f>
        <v>-</v>
      </c>
      <c r="N993" s="124" t="str">
        <f>IF($G993=0,"-",VLOOKUP($G993,Nomenclator!$B$6:$G$1000,6,0))</f>
        <v>-</v>
      </c>
      <c r="O993" s="74"/>
      <c r="P993" s="74"/>
    </row>
    <row r="994" spans="1:16" x14ac:dyDescent="0.2">
      <c r="A994" s="73" t="str">
        <f t="shared" si="15"/>
        <v>-</v>
      </c>
      <c r="B994" s="75"/>
      <c r="C994" s="74"/>
      <c r="D994" s="74"/>
      <c r="E994" s="74"/>
      <c r="F994" s="74"/>
      <c r="G994" s="74"/>
      <c r="H994" s="74"/>
      <c r="I994" s="74"/>
      <c r="J994" s="78"/>
      <c r="K994" s="78"/>
      <c r="L994" s="124" t="str">
        <f>IF($G994=0,"-",VLOOKUP($G994,Nomenclator!$B$6:$G$1000,3,0))</f>
        <v>-</v>
      </c>
      <c r="M994" s="124" t="str">
        <f>IF($G994=0,"-",VLOOKUP($G994,Nomenclator!$B$6:$G$1000,4,0))</f>
        <v>-</v>
      </c>
      <c r="N994" s="124" t="str">
        <f>IF($G994=0,"-",VLOOKUP($G994,Nomenclator!$B$6:$G$1000,6,0))</f>
        <v>-</v>
      </c>
      <c r="O994" s="74"/>
      <c r="P994" s="74"/>
    </row>
    <row r="995" spans="1:16" x14ac:dyDescent="0.2">
      <c r="A995" s="73" t="str">
        <f t="shared" si="15"/>
        <v>-</v>
      </c>
      <c r="B995" s="75"/>
      <c r="C995" s="74"/>
      <c r="D995" s="74"/>
      <c r="E995" s="74"/>
      <c r="F995" s="74"/>
      <c r="G995" s="74"/>
      <c r="H995" s="74"/>
      <c r="I995" s="74"/>
      <c r="J995" s="78"/>
      <c r="K995" s="78"/>
      <c r="L995" s="124" t="str">
        <f>IF($G995=0,"-",VLOOKUP($G995,Nomenclator!$B$6:$G$1000,3,0))</f>
        <v>-</v>
      </c>
      <c r="M995" s="124" t="str">
        <f>IF($G995=0,"-",VLOOKUP($G995,Nomenclator!$B$6:$G$1000,4,0))</f>
        <v>-</v>
      </c>
      <c r="N995" s="124" t="str">
        <f>IF($G995=0,"-",VLOOKUP($G995,Nomenclator!$B$6:$G$1000,6,0))</f>
        <v>-</v>
      </c>
      <c r="O995" s="74"/>
      <c r="P995" s="74"/>
    </row>
    <row r="996" spans="1:16" x14ac:dyDescent="0.2">
      <c r="A996" s="73" t="str">
        <f t="shared" si="15"/>
        <v>-</v>
      </c>
      <c r="B996" s="75"/>
      <c r="C996" s="74"/>
      <c r="D996" s="74"/>
      <c r="E996" s="74"/>
      <c r="F996" s="74"/>
      <c r="G996" s="74"/>
      <c r="H996" s="74"/>
      <c r="I996" s="74"/>
      <c r="J996" s="78"/>
      <c r="K996" s="78"/>
      <c r="L996" s="124" t="str">
        <f>IF($G996=0,"-",VLOOKUP($G996,Nomenclator!$B$6:$G$1000,3,0))</f>
        <v>-</v>
      </c>
      <c r="M996" s="124" t="str">
        <f>IF($G996=0,"-",VLOOKUP($G996,Nomenclator!$B$6:$G$1000,4,0))</f>
        <v>-</v>
      </c>
      <c r="N996" s="124" t="str">
        <f>IF($G996=0,"-",VLOOKUP($G996,Nomenclator!$B$6:$G$1000,6,0))</f>
        <v>-</v>
      </c>
      <c r="O996" s="74"/>
      <c r="P996" s="74"/>
    </row>
    <row r="997" spans="1:16" x14ac:dyDescent="0.2">
      <c r="A997" s="73" t="str">
        <f t="shared" si="15"/>
        <v>-</v>
      </c>
      <c r="B997" s="75"/>
      <c r="C997" s="74"/>
      <c r="D997" s="74"/>
      <c r="E997" s="74"/>
      <c r="F997" s="74"/>
      <c r="G997" s="74"/>
      <c r="H997" s="74"/>
      <c r="I997" s="74"/>
      <c r="J997" s="78"/>
      <c r="K997" s="78"/>
      <c r="L997" s="124" t="str">
        <f>IF($G997=0,"-",VLOOKUP($G997,Nomenclator!$B$6:$G$1000,3,0))</f>
        <v>-</v>
      </c>
      <c r="M997" s="124" t="str">
        <f>IF($G997=0,"-",VLOOKUP($G997,Nomenclator!$B$6:$G$1000,4,0))</f>
        <v>-</v>
      </c>
      <c r="N997" s="124" t="str">
        <f>IF($G997=0,"-",VLOOKUP($G997,Nomenclator!$B$6:$G$1000,6,0))</f>
        <v>-</v>
      </c>
      <c r="O997" s="74"/>
      <c r="P997" s="74"/>
    </row>
    <row r="998" spans="1:16" x14ac:dyDescent="0.2">
      <c r="A998" s="73" t="str">
        <f t="shared" si="15"/>
        <v>-</v>
      </c>
      <c r="B998" s="75"/>
      <c r="C998" s="74"/>
      <c r="D998" s="74"/>
      <c r="E998" s="74"/>
      <c r="F998" s="74"/>
      <c r="G998" s="74"/>
      <c r="H998" s="74"/>
      <c r="I998" s="74"/>
      <c r="J998" s="78"/>
      <c r="K998" s="78"/>
      <c r="L998" s="124" t="str">
        <f>IF($G998=0,"-",VLOOKUP($G998,Nomenclator!$B$6:$G$1000,3,0))</f>
        <v>-</v>
      </c>
      <c r="M998" s="124" t="str">
        <f>IF($G998=0,"-",VLOOKUP($G998,Nomenclator!$B$6:$G$1000,4,0))</f>
        <v>-</v>
      </c>
      <c r="N998" s="124" t="str">
        <f>IF($G998=0,"-",VLOOKUP($G998,Nomenclator!$B$6:$G$1000,6,0))</f>
        <v>-</v>
      </c>
      <c r="O998" s="74"/>
      <c r="P998" s="74"/>
    </row>
    <row r="999" spans="1:16" x14ac:dyDescent="0.2">
      <c r="A999" s="73" t="str">
        <f t="shared" si="15"/>
        <v>-</v>
      </c>
      <c r="B999" s="75"/>
      <c r="C999" s="74"/>
      <c r="D999" s="74"/>
      <c r="E999" s="74"/>
      <c r="F999" s="74"/>
      <c r="G999" s="74"/>
      <c r="H999" s="74"/>
      <c r="I999" s="74"/>
      <c r="J999" s="78"/>
      <c r="K999" s="78"/>
      <c r="L999" s="124" t="str">
        <f>IF($G999=0,"-",VLOOKUP($G999,Nomenclator!$B$6:$G$1000,3,0))</f>
        <v>-</v>
      </c>
      <c r="M999" s="124" t="str">
        <f>IF($G999=0,"-",VLOOKUP($G999,Nomenclator!$B$6:$G$1000,4,0))</f>
        <v>-</v>
      </c>
      <c r="N999" s="124" t="str">
        <f>IF($G999=0,"-",VLOOKUP($G999,Nomenclator!$B$6:$G$1000,6,0))</f>
        <v>-</v>
      </c>
      <c r="O999" s="74"/>
      <c r="P999" s="74"/>
    </row>
    <row r="1000" spans="1:16" x14ac:dyDescent="0.2">
      <c r="A1000" s="73" t="str">
        <f t="shared" si="15"/>
        <v>-</v>
      </c>
      <c r="B1000" s="75"/>
      <c r="C1000" s="74"/>
      <c r="D1000" s="74"/>
      <c r="E1000" s="74"/>
      <c r="F1000" s="74"/>
      <c r="G1000" s="74"/>
      <c r="H1000" s="74"/>
      <c r="I1000" s="74"/>
      <c r="J1000" s="78"/>
      <c r="K1000" s="78"/>
      <c r="L1000" s="124" t="str">
        <f>IF($G1000=0,"-",VLOOKUP($G1000,Nomenclator!$B$6:$G$1000,3,0))</f>
        <v>-</v>
      </c>
      <c r="M1000" s="124" t="str">
        <f>IF($G1000=0,"-",VLOOKUP($G1000,Nomenclator!$B$6:$G$1000,4,0))</f>
        <v>-</v>
      </c>
      <c r="N1000" s="124" t="str">
        <f>IF($G1000=0,"-",VLOOKUP($G1000,Nomenclator!$B$6:$G$1000,6,0))</f>
        <v>-</v>
      </c>
      <c r="O1000" s="74"/>
      <c r="P1000" s="74"/>
    </row>
    <row r="1001" spans="1:16" x14ac:dyDescent="0.2">
      <c r="A1001" s="73" t="str">
        <f t="shared" si="15"/>
        <v>-</v>
      </c>
      <c r="B1001" s="75"/>
      <c r="C1001" s="74"/>
      <c r="D1001" s="74"/>
      <c r="E1001" s="74"/>
      <c r="F1001" s="74"/>
      <c r="G1001" s="74"/>
      <c r="H1001" s="74"/>
      <c r="I1001" s="74"/>
      <c r="J1001" s="78"/>
      <c r="K1001" s="78"/>
      <c r="L1001" s="124" t="str">
        <f>IF($G1001=0,"-",VLOOKUP($G1001,Nomenclator!$B$6:$G$1000,3,0))</f>
        <v>-</v>
      </c>
      <c r="M1001" s="124" t="str">
        <f>IF($G1001=0,"-",VLOOKUP($G1001,Nomenclator!$B$6:$G$1000,4,0))</f>
        <v>-</v>
      </c>
      <c r="N1001" s="124" t="str">
        <f>IF($G1001=0,"-",VLOOKUP($G1001,Nomenclator!$B$6:$G$1000,6,0))</f>
        <v>-</v>
      </c>
      <c r="O1001" s="74"/>
      <c r="P1001" s="74"/>
    </row>
    <row r="1002" spans="1:16" x14ac:dyDescent="0.2">
      <c r="A1002" s="73" t="str">
        <f t="shared" si="15"/>
        <v>-</v>
      </c>
      <c r="B1002" s="75"/>
      <c r="C1002" s="74"/>
      <c r="D1002" s="74"/>
      <c r="E1002" s="74"/>
      <c r="F1002" s="74"/>
      <c r="G1002" s="74"/>
      <c r="H1002" s="74"/>
      <c r="I1002" s="74"/>
      <c r="J1002" s="78"/>
      <c r="K1002" s="78"/>
      <c r="L1002" s="124" t="str">
        <f>IF($G1002=0,"-",VLOOKUP($G1002,Nomenclator!$B$6:$G$1000,3,0))</f>
        <v>-</v>
      </c>
      <c r="M1002" s="124" t="str">
        <f>IF($G1002=0,"-",VLOOKUP($G1002,Nomenclator!$B$6:$G$1000,4,0))</f>
        <v>-</v>
      </c>
      <c r="N1002" s="124" t="str">
        <f>IF($G1002=0,"-",VLOOKUP($G1002,Nomenclator!$B$6:$G$1000,6,0))</f>
        <v>-</v>
      </c>
      <c r="O1002" s="74"/>
      <c r="P1002" s="74"/>
    </row>
    <row r="1003" spans="1:16" x14ac:dyDescent="0.2">
      <c r="A1003" s="73" t="str">
        <f t="shared" si="15"/>
        <v>-</v>
      </c>
      <c r="B1003" s="75"/>
      <c r="C1003" s="74"/>
      <c r="D1003" s="74"/>
      <c r="E1003" s="74"/>
      <c r="F1003" s="74"/>
      <c r="G1003" s="74"/>
      <c r="H1003" s="74"/>
      <c r="I1003" s="74"/>
      <c r="J1003" s="78"/>
      <c r="K1003" s="78"/>
      <c r="L1003" s="124" t="str">
        <f>IF($G1003=0,"-",VLOOKUP($G1003,Nomenclator!$B$6:$G$1000,3,0))</f>
        <v>-</v>
      </c>
      <c r="M1003" s="124" t="str">
        <f>IF($G1003=0,"-",VLOOKUP($G1003,Nomenclator!$B$6:$G$1000,4,0))</f>
        <v>-</v>
      </c>
      <c r="N1003" s="124" t="str">
        <f>IF($G1003=0,"-",VLOOKUP($G1003,Nomenclator!$B$6:$G$1000,6,0))</f>
        <v>-</v>
      </c>
      <c r="O1003" s="74"/>
      <c r="P1003" s="74"/>
    </row>
    <row r="1004" spans="1:16" x14ac:dyDescent="0.2">
      <c r="A1004" s="73" t="str">
        <f t="shared" si="15"/>
        <v>-</v>
      </c>
      <c r="B1004" s="75"/>
      <c r="C1004" s="74"/>
      <c r="D1004" s="74"/>
      <c r="E1004" s="74"/>
      <c r="F1004" s="74"/>
      <c r="G1004" s="74"/>
      <c r="H1004" s="74"/>
      <c r="I1004" s="74"/>
      <c r="J1004" s="78"/>
      <c r="K1004" s="78"/>
      <c r="L1004" s="124" t="str">
        <f>IF($G1004=0,"-",VLOOKUP($G1004,Nomenclator!$B$6:$G$1000,3,0))</f>
        <v>-</v>
      </c>
      <c r="M1004" s="124" t="str">
        <f>IF($G1004=0,"-",VLOOKUP($G1004,Nomenclator!$B$6:$G$1000,4,0))</f>
        <v>-</v>
      </c>
      <c r="N1004" s="124" t="str">
        <f>IF($G1004=0,"-",VLOOKUP($G1004,Nomenclator!$B$6:$G$1000,6,0))</f>
        <v>-</v>
      </c>
      <c r="O1004" s="74"/>
      <c r="P1004" s="74"/>
    </row>
    <row r="1005" spans="1:16" x14ac:dyDescent="0.2">
      <c r="A1005" s="73" t="str">
        <f t="shared" si="15"/>
        <v>-</v>
      </c>
      <c r="B1005" s="75"/>
      <c r="C1005" s="74"/>
      <c r="D1005" s="74"/>
      <c r="E1005" s="74"/>
      <c r="F1005" s="74"/>
      <c r="G1005" s="74"/>
      <c r="H1005" s="74"/>
      <c r="I1005" s="74"/>
      <c r="J1005" s="78"/>
      <c r="K1005" s="78"/>
      <c r="L1005" s="124" t="str">
        <f>IF($G1005=0,"-",VLOOKUP($G1005,Nomenclator!$B$6:$G$1000,3,0))</f>
        <v>-</v>
      </c>
      <c r="M1005" s="124" t="str">
        <f>IF($G1005=0,"-",VLOOKUP($G1005,Nomenclator!$B$6:$G$1000,4,0))</f>
        <v>-</v>
      </c>
      <c r="N1005" s="124" t="str">
        <f>IF($G1005=0,"-",VLOOKUP($G1005,Nomenclator!$B$6:$G$1000,6,0))</f>
        <v>-</v>
      </c>
      <c r="O1005" s="74"/>
      <c r="P1005" s="74"/>
    </row>
    <row r="1006" spans="1:16" x14ac:dyDescent="0.2">
      <c r="A1006" s="73" t="str">
        <f t="shared" si="15"/>
        <v>-</v>
      </c>
      <c r="B1006" s="75"/>
      <c r="C1006" s="74"/>
      <c r="D1006" s="74"/>
      <c r="E1006" s="74"/>
      <c r="F1006" s="74"/>
      <c r="G1006" s="74"/>
      <c r="H1006" s="74"/>
      <c r="I1006" s="74"/>
      <c r="J1006" s="78"/>
      <c r="K1006" s="78"/>
      <c r="L1006" s="124" t="str">
        <f>IF($G1006=0,"-",VLOOKUP($G1006,Nomenclator!$B$6:$G$1000,3,0))</f>
        <v>-</v>
      </c>
      <c r="M1006" s="124" t="str">
        <f>IF($G1006=0,"-",VLOOKUP($G1006,Nomenclator!$B$6:$G$1000,4,0))</f>
        <v>-</v>
      </c>
      <c r="N1006" s="124" t="str">
        <f>IF($G1006=0,"-",VLOOKUP($G1006,Nomenclator!$B$6:$G$1000,6,0))</f>
        <v>-</v>
      </c>
      <c r="O1006" s="74"/>
      <c r="P1006" s="74"/>
    </row>
    <row r="1007" spans="1:16" x14ac:dyDescent="0.2">
      <c r="A1007" s="73" t="str">
        <f t="shared" si="15"/>
        <v>-</v>
      </c>
      <c r="B1007" s="75"/>
      <c r="C1007" s="74"/>
      <c r="D1007" s="74"/>
      <c r="E1007" s="74"/>
      <c r="F1007" s="74"/>
      <c r="G1007" s="74"/>
      <c r="H1007" s="74"/>
      <c r="I1007" s="74"/>
      <c r="J1007" s="78"/>
      <c r="K1007" s="78"/>
      <c r="L1007" s="124" t="str">
        <f>IF($G1007=0,"-",VLOOKUP($G1007,Nomenclator!$B$6:$G$1000,3,0))</f>
        <v>-</v>
      </c>
      <c r="M1007" s="124" t="str">
        <f>IF($G1007=0,"-",VLOOKUP($G1007,Nomenclator!$B$6:$G$1000,4,0))</f>
        <v>-</v>
      </c>
      <c r="N1007" s="124" t="str">
        <f>IF($G1007=0,"-",VLOOKUP($G1007,Nomenclator!$B$6:$G$1000,6,0))</f>
        <v>-</v>
      </c>
      <c r="O1007" s="74"/>
      <c r="P1007" s="74"/>
    </row>
    <row r="1008" spans="1:16" x14ac:dyDescent="0.2">
      <c r="A1008" s="73" t="str">
        <f t="shared" si="15"/>
        <v>-</v>
      </c>
      <c r="B1008" s="75"/>
      <c r="C1008" s="74"/>
      <c r="D1008" s="74"/>
      <c r="E1008" s="74"/>
      <c r="F1008" s="74"/>
      <c r="G1008" s="74"/>
      <c r="H1008" s="74"/>
      <c r="I1008" s="74"/>
      <c r="J1008" s="78"/>
      <c r="K1008" s="78"/>
      <c r="L1008" s="124" t="str">
        <f>IF($G1008=0,"-",VLOOKUP($G1008,Nomenclator!$B$6:$G$1000,3,0))</f>
        <v>-</v>
      </c>
      <c r="M1008" s="124" t="str">
        <f>IF($G1008=0,"-",VLOOKUP($G1008,Nomenclator!$B$6:$G$1000,4,0))</f>
        <v>-</v>
      </c>
      <c r="N1008" s="124" t="str">
        <f>IF($G1008=0,"-",VLOOKUP($G1008,Nomenclator!$B$6:$G$1000,6,0))</f>
        <v>-</v>
      </c>
      <c r="O1008" s="74"/>
      <c r="P1008" s="74"/>
    </row>
    <row r="1009" spans="1:16" x14ac:dyDescent="0.2">
      <c r="A1009" s="73" t="str">
        <f t="shared" si="15"/>
        <v>-</v>
      </c>
      <c r="B1009" s="75"/>
      <c r="C1009" s="74"/>
      <c r="D1009" s="74"/>
      <c r="E1009" s="74"/>
      <c r="F1009" s="74"/>
      <c r="G1009" s="74"/>
      <c r="H1009" s="74"/>
      <c r="I1009" s="74"/>
      <c r="J1009" s="78"/>
      <c r="K1009" s="78"/>
      <c r="L1009" s="124" t="str">
        <f>IF($G1009=0,"-",VLOOKUP($G1009,Nomenclator!$B$6:$G$1000,3,0))</f>
        <v>-</v>
      </c>
      <c r="M1009" s="124" t="str">
        <f>IF($G1009=0,"-",VLOOKUP($G1009,Nomenclator!$B$6:$G$1000,4,0))</f>
        <v>-</v>
      </c>
      <c r="N1009" s="124" t="str">
        <f>IF($G1009=0,"-",VLOOKUP($G1009,Nomenclator!$B$6:$G$1000,6,0))</f>
        <v>-</v>
      </c>
      <c r="O1009" s="74"/>
      <c r="P1009" s="74"/>
    </row>
    <row r="1010" spans="1:16" x14ac:dyDescent="0.2">
      <c r="A1010" s="73" t="str">
        <f t="shared" si="15"/>
        <v>-</v>
      </c>
      <c r="B1010" s="75"/>
      <c r="C1010" s="74"/>
      <c r="D1010" s="74"/>
      <c r="E1010" s="74"/>
      <c r="F1010" s="74"/>
      <c r="G1010" s="74"/>
      <c r="H1010" s="74"/>
      <c r="I1010" s="74"/>
      <c r="J1010" s="78"/>
      <c r="K1010" s="78"/>
      <c r="L1010" s="124" t="str">
        <f>IF($G1010=0,"-",VLOOKUP($G1010,Nomenclator!$B$6:$G$1000,3,0))</f>
        <v>-</v>
      </c>
      <c r="M1010" s="124" t="str">
        <f>IF($G1010=0,"-",VLOOKUP($G1010,Nomenclator!$B$6:$G$1000,4,0))</f>
        <v>-</v>
      </c>
      <c r="N1010" s="124" t="str">
        <f>IF($G1010=0,"-",VLOOKUP($G1010,Nomenclator!$B$6:$G$1000,6,0))</f>
        <v>-</v>
      </c>
      <c r="O1010" s="74"/>
      <c r="P1010" s="74"/>
    </row>
    <row r="1011" spans="1:16" x14ac:dyDescent="0.2">
      <c r="A1011" s="73" t="str">
        <f t="shared" si="15"/>
        <v>-</v>
      </c>
      <c r="B1011" s="75"/>
      <c r="C1011" s="74"/>
      <c r="D1011" s="74"/>
      <c r="E1011" s="74"/>
      <c r="F1011" s="74"/>
      <c r="G1011" s="74"/>
      <c r="H1011" s="74"/>
      <c r="I1011" s="74"/>
      <c r="J1011" s="78"/>
      <c r="K1011" s="78"/>
      <c r="L1011" s="124" t="str">
        <f>IF($G1011=0,"-",VLOOKUP($G1011,Nomenclator!$B$6:$G$1000,3,0))</f>
        <v>-</v>
      </c>
      <c r="M1011" s="124" t="str">
        <f>IF($G1011=0,"-",VLOOKUP($G1011,Nomenclator!$B$6:$G$1000,4,0))</f>
        <v>-</v>
      </c>
      <c r="N1011" s="124" t="str">
        <f>IF($G1011=0,"-",VLOOKUP($G1011,Nomenclator!$B$6:$G$1000,6,0))</f>
        <v>-</v>
      </c>
      <c r="O1011" s="74"/>
      <c r="P1011" s="74"/>
    </row>
    <row r="1012" spans="1:16" x14ac:dyDescent="0.2">
      <c r="A1012" s="73" t="str">
        <f t="shared" si="15"/>
        <v>-</v>
      </c>
      <c r="B1012" s="75"/>
      <c r="C1012" s="74"/>
      <c r="D1012" s="74"/>
      <c r="E1012" s="74"/>
      <c r="F1012" s="74"/>
      <c r="G1012" s="74"/>
      <c r="H1012" s="74"/>
      <c r="I1012" s="74"/>
      <c r="J1012" s="78"/>
      <c r="K1012" s="78"/>
      <c r="L1012" s="124" t="str">
        <f>IF($G1012=0,"-",VLOOKUP($G1012,Nomenclator!$B$6:$G$1000,3,0))</f>
        <v>-</v>
      </c>
      <c r="M1012" s="124" t="str">
        <f>IF($G1012=0,"-",VLOOKUP($G1012,Nomenclator!$B$6:$G$1000,4,0))</f>
        <v>-</v>
      </c>
      <c r="N1012" s="124" t="str">
        <f>IF($G1012=0,"-",VLOOKUP($G1012,Nomenclator!$B$6:$G$1000,6,0))</f>
        <v>-</v>
      </c>
      <c r="O1012" s="74"/>
      <c r="P1012" s="74"/>
    </row>
    <row r="1013" spans="1:16" x14ac:dyDescent="0.2">
      <c r="A1013" s="73" t="str">
        <f t="shared" si="15"/>
        <v>-</v>
      </c>
      <c r="B1013" s="75"/>
      <c r="C1013" s="74"/>
      <c r="D1013" s="74"/>
      <c r="E1013" s="74"/>
      <c r="F1013" s="74"/>
      <c r="G1013" s="74"/>
      <c r="H1013" s="74"/>
      <c r="I1013" s="74"/>
      <c r="J1013" s="78"/>
      <c r="K1013" s="78"/>
      <c r="L1013" s="124" t="str">
        <f>IF($G1013=0,"-",VLOOKUP($G1013,Nomenclator!$B$6:$G$1000,3,0))</f>
        <v>-</v>
      </c>
      <c r="M1013" s="124" t="str">
        <f>IF($G1013=0,"-",VLOOKUP($G1013,Nomenclator!$B$6:$G$1000,4,0))</f>
        <v>-</v>
      </c>
      <c r="N1013" s="124" t="str">
        <f>IF($G1013=0,"-",VLOOKUP($G1013,Nomenclator!$B$6:$G$1000,6,0))</f>
        <v>-</v>
      </c>
      <c r="O1013" s="74"/>
      <c r="P1013" s="74"/>
    </row>
    <row r="1014" spans="1:16" x14ac:dyDescent="0.2">
      <c r="A1014" s="73" t="str">
        <f t="shared" si="15"/>
        <v>-</v>
      </c>
      <c r="B1014" s="75"/>
      <c r="C1014" s="74"/>
      <c r="D1014" s="74"/>
      <c r="E1014" s="74"/>
      <c r="F1014" s="74"/>
      <c r="G1014" s="74"/>
      <c r="H1014" s="74"/>
      <c r="I1014" s="74"/>
      <c r="J1014" s="78"/>
      <c r="K1014" s="78"/>
      <c r="L1014" s="124" t="str">
        <f>IF($G1014=0,"-",VLOOKUP($G1014,Nomenclator!$B$6:$G$1000,3,0))</f>
        <v>-</v>
      </c>
      <c r="M1014" s="124" t="str">
        <f>IF($G1014=0,"-",VLOOKUP($G1014,Nomenclator!$B$6:$G$1000,4,0))</f>
        <v>-</v>
      </c>
      <c r="N1014" s="124" t="str">
        <f>IF($G1014=0,"-",VLOOKUP($G1014,Nomenclator!$B$6:$G$1000,6,0))</f>
        <v>-</v>
      </c>
      <c r="O1014" s="74"/>
      <c r="P1014" s="74"/>
    </row>
    <row r="1015" spans="1:16" x14ac:dyDescent="0.2">
      <c r="A1015" s="73" t="str">
        <f t="shared" si="15"/>
        <v>-</v>
      </c>
      <c r="B1015" s="75"/>
      <c r="C1015" s="74"/>
      <c r="D1015" s="74"/>
      <c r="E1015" s="74"/>
      <c r="F1015" s="74"/>
      <c r="G1015" s="74"/>
      <c r="H1015" s="74"/>
      <c r="I1015" s="74"/>
      <c r="J1015" s="78"/>
      <c r="K1015" s="78"/>
      <c r="L1015" s="124" t="str">
        <f>IF($G1015=0,"-",VLOOKUP($G1015,Nomenclator!$B$6:$G$1000,3,0))</f>
        <v>-</v>
      </c>
      <c r="M1015" s="124" t="str">
        <f>IF($G1015=0,"-",VLOOKUP($G1015,Nomenclator!$B$6:$G$1000,4,0))</f>
        <v>-</v>
      </c>
      <c r="N1015" s="124" t="str">
        <f>IF($G1015=0,"-",VLOOKUP($G1015,Nomenclator!$B$6:$G$1000,6,0))</f>
        <v>-</v>
      </c>
      <c r="O1015" s="74"/>
      <c r="P1015" s="74"/>
    </row>
    <row r="1016" spans="1:16" x14ac:dyDescent="0.2">
      <c r="A1016" s="73" t="str">
        <f t="shared" si="15"/>
        <v>-</v>
      </c>
      <c r="B1016" s="75"/>
      <c r="C1016" s="74"/>
      <c r="D1016" s="74"/>
      <c r="E1016" s="74"/>
      <c r="F1016" s="74"/>
      <c r="G1016" s="74"/>
      <c r="H1016" s="74"/>
      <c r="I1016" s="74"/>
      <c r="J1016" s="78"/>
      <c r="K1016" s="78"/>
      <c r="L1016" s="124" t="str">
        <f>IF($G1016=0,"-",VLOOKUP($G1016,Nomenclator!$B$6:$G$1000,3,0))</f>
        <v>-</v>
      </c>
      <c r="M1016" s="124" t="str">
        <f>IF($G1016=0,"-",VLOOKUP($G1016,Nomenclator!$B$6:$G$1000,4,0))</f>
        <v>-</v>
      </c>
      <c r="N1016" s="124" t="str">
        <f>IF($G1016=0,"-",VLOOKUP($G1016,Nomenclator!$B$6:$G$1000,6,0))</f>
        <v>-</v>
      </c>
      <c r="O1016" s="74"/>
      <c r="P1016" s="74"/>
    </row>
    <row r="1017" spans="1:16" x14ac:dyDescent="0.2">
      <c r="A1017" s="73" t="str">
        <f t="shared" si="15"/>
        <v>-</v>
      </c>
      <c r="B1017" s="75"/>
      <c r="C1017" s="74"/>
      <c r="D1017" s="74"/>
      <c r="E1017" s="74"/>
      <c r="F1017" s="74"/>
      <c r="G1017" s="74"/>
      <c r="H1017" s="74"/>
      <c r="I1017" s="74"/>
      <c r="J1017" s="78"/>
      <c r="K1017" s="78"/>
      <c r="L1017" s="124" t="str">
        <f>IF($G1017=0,"-",VLOOKUP($G1017,Nomenclator!$B$6:$G$1000,3,0))</f>
        <v>-</v>
      </c>
      <c r="M1017" s="124" t="str">
        <f>IF($G1017=0,"-",VLOOKUP($G1017,Nomenclator!$B$6:$G$1000,4,0))</f>
        <v>-</v>
      </c>
      <c r="N1017" s="124" t="str">
        <f>IF($G1017=0,"-",VLOOKUP($G1017,Nomenclator!$B$6:$G$1000,6,0))</f>
        <v>-</v>
      </c>
      <c r="O1017" s="74"/>
      <c r="P1017" s="74"/>
    </row>
    <row r="1018" spans="1:16" x14ac:dyDescent="0.2">
      <c r="A1018" s="73" t="str">
        <f t="shared" si="15"/>
        <v>-</v>
      </c>
      <c r="B1018" s="75"/>
      <c r="C1018" s="74"/>
      <c r="D1018" s="74"/>
      <c r="E1018" s="74"/>
      <c r="F1018" s="74"/>
      <c r="G1018" s="74"/>
      <c r="H1018" s="74"/>
      <c r="I1018" s="74"/>
      <c r="J1018" s="78"/>
      <c r="K1018" s="78"/>
      <c r="L1018" s="124" t="str">
        <f>IF($G1018=0,"-",VLOOKUP($G1018,Nomenclator!$B$6:$G$1000,3,0))</f>
        <v>-</v>
      </c>
      <c r="M1018" s="124" t="str">
        <f>IF($G1018=0,"-",VLOOKUP($G1018,Nomenclator!$B$6:$G$1000,4,0))</f>
        <v>-</v>
      </c>
      <c r="N1018" s="124" t="str">
        <f>IF($G1018=0,"-",VLOOKUP($G1018,Nomenclator!$B$6:$G$1000,6,0))</f>
        <v>-</v>
      </c>
      <c r="O1018" s="74"/>
      <c r="P1018" s="74"/>
    </row>
    <row r="1019" spans="1:16" x14ac:dyDescent="0.2">
      <c r="A1019" s="73" t="str">
        <f t="shared" si="15"/>
        <v>-</v>
      </c>
      <c r="B1019" s="75"/>
      <c r="C1019" s="74"/>
      <c r="D1019" s="74"/>
      <c r="E1019" s="74"/>
      <c r="F1019" s="74"/>
      <c r="G1019" s="74"/>
      <c r="H1019" s="74"/>
      <c r="I1019" s="74"/>
      <c r="J1019" s="78"/>
      <c r="K1019" s="78"/>
      <c r="L1019" s="124" t="str">
        <f>IF($G1019=0,"-",VLOOKUP($G1019,Nomenclator!$B$6:$G$1000,3,0))</f>
        <v>-</v>
      </c>
      <c r="M1019" s="124" t="str">
        <f>IF($G1019=0,"-",VLOOKUP($G1019,Nomenclator!$B$6:$G$1000,4,0))</f>
        <v>-</v>
      </c>
      <c r="N1019" s="124" t="str">
        <f>IF($G1019=0,"-",VLOOKUP($G1019,Nomenclator!$B$6:$G$1000,6,0))</f>
        <v>-</v>
      </c>
      <c r="O1019" s="74"/>
      <c r="P1019" s="74"/>
    </row>
    <row r="1020" spans="1:16" x14ac:dyDescent="0.2">
      <c r="A1020" s="73" t="str">
        <f t="shared" si="15"/>
        <v>-</v>
      </c>
      <c r="B1020" s="75"/>
      <c r="C1020" s="74"/>
      <c r="D1020" s="74"/>
      <c r="E1020" s="74"/>
      <c r="F1020" s="74"/>
      <c r="G1020" s="74"/>
      <c r="H1020" s="74"/>
      <c r="I1020" s="74"/>
      <c r="J1020" s="78"/>
      <c r="K1020" s="78"/>
      <c r="L1020" s="124" t="str">
        <f>IF($G1020=0,"-",VLOOKUP($G1020,Nomenclator!$B$6:$G$1000,3,0))</f>
        <v>-</v>
      </c>
      <c r="M1020" s="124" t="str">
        <f>IF($G1020=0,"-",VLOOKUP($G1020,Nomenclator!$B$6:$G$1000,4,0))</f>
        <v>-</v>
      </c>
      <c r="N1020" s="124" t="str">
        <f>IF($G1020=0,"-",VLOOKUP($G1020,Nomenclator!$B$6:$G$1000,6,0))</f>
        <v>-</v>
      </c>
      <c r="O1020" s="74"/>
      <c r="P1020" s="74"/>
    </row>
    <row r="1021" spans="1:16" x14ac:dyDescent="0.2">
      <c r="A1021" s="73" t="str">
        <f t="shared" si="15"/>
        <v>-</v>
      </c>
      <c r="B1021" s="75"/>
      <c r="C1021" s="74"/>
      <c r="D1021" s="74"/>
      <c r="E1021" s="74"/>
      <c r="F1021" s="74"/>
      <c r="G1021" s="74"/>
      <c r="H1021" s="74"/>
      <c r="I1021" s="74"/>
      <c r="J1021" s="78"/>
      <c r="K1021" s="78"/>
      <c r="L1021" s="124" t="str">
        <f>IF($G1021=0,"-",VLOOKUP($G1021,Nomenclator!$B$6:$G$1000,3,0))</f>
        <v>-</v>
      </c>
      <c r="M1021" s="124" t="str">
        <f>IF($G1021=0,"-",VLOOKUP($G1021,Nomenclator!$B$6:$G$1000,4,0))</f>
        <v>-</v>
      </c>
      <c r="N1021" s="124" t="str">
        <f>IF($G1021=0,"-",VLOOKUP($G1021,Nomenclator!$B$6:$G$1000,6,0))</f>
        <v>-</v>
      </c>
      <c r="O1021" s="74"/>
      <c r="P1021" s="74"/>
    </row>
    <row r="1022" spans="1:16" x14ac:dyDescent="0.2">
      <c r="A1022" s="73" t="str">
        <f t="shared" si="15"/>
        <v>-</v>
      </c>
      <c r="B1022" s="75"/>
      <c r="C1022" s="74"/>
      <c r="D1022" s="74"/>
      <c r="E1022" s="74"/>
      <c r="F1022" s="74"/>
      <c r="G1022" s="74"/>
      <c r="H1022" s="74"/>
      <c r="I1022" s="74"/>
      <c r="J1022" s="78"/>
      <c r="K1022" s="78"/>
      <c r="L1022" s="124" t="str">
        <f>IF($G1022=0,"-",VLOOKUP($G1022,Nomenclator!$B$6:$G$1000,3,0))</f>
        <v>-</v>
      </c>
      <c r="M1022" s="124" t="str">
        <f>IF($G1022=0,"-",VLOOKUP($G1022,Nomenclator!$B$6:$G$1000,4,0))</f>
        <v>-</v>
      </c>
      <c r="N1022" s="124" t="str">
        <f>IF($G1022=0,"-",VLOOKUP($G1022,Nomenclator!$B$6:$G$1000,6,0))</f>
        <v>-</v>
      </c>
      <c r="O1022" s="74"/>
      <c r="P1022" s="74"/>
    </row>
    <row r="1023" spans="1:16" x14ac:dyDescent="0.2">
      <c r="A1023" s="73" t="str">
        <f t="shared" si="15"/>
        <v>-</v>
      </c>
      <c r="B1023" s="75"/>
      <c r="C1023" s="74"/>
      <c r="D1023" s="74"/>
      <c r="E1023" s="74"/>
      <c r="F1023" s="74"/>
      <c r="G1023" s="74"/>
      <c r="H1023" s="74"/>
      <c r="I1023" s="74"/>
      <c r="J1023" s="78"/>
      <c r="K1023" s="78"/>
      <c r="L1023" s="124" t="str">
        <f>IF($G1023=0,"-",VLOOKUP($G1023,Nomenclator!$B$6:$G$1000,3,0))</f>
        <v>-</v>
      </c>
      <c r="M1023" s="124" t="str">
        <f>IF($G1023=0,"-",VLOOKUP($G1023,Nomenclator!$B$6:$G$1000,4,0))</f>
        <v>-</v>
      </c>
      <c r="N1023" s="124" t="str">
        <f>IF($G1023=0,"-",VLOOKUP($G1023,Nomenclator!$B$6:$G$1000,6,0))</f>
        <v>-</v>
      </c>
      <c r="O1023" s="74"/>
      <c r="P1023" s="74"/>
    </row>
    <row r="1024" spans="1:16" x14ac:dyDescent="0.2">
      <c r="A1024" s="73" t="str">
        <f t="shared" si="15"/>
        <v>-</v>
      </c>
      <c r="B1024" s="75"/>
      <c r="C1024" s="74"/>
      <c r="D1024" s="74"/>
      <c r="E1024" s="74"/>
      <c r="F1024" s="74"/>
      <c r="G1024" s="74"/>
      <c r="H1024" s="74"/>
      <c r="I1024" s="74"/>
      <c r="J1024" s="78"/>
      <c r="K1024" s="78"/>
      <c r="L1024" s="124" t="str">
        <f>IF($G1024=0,"-",VLOOKUP($G1024,Nomenclator!$B$6:$G$1000,3,0))</f>
        <v>-</v>
      </c>
      <c r="M1024" s="124" t="str">
        <f>IF($G1024=0,"-",VLOOKUP($G1024,Nomenclator!$B$6:$G$1000,4,0))</f>
        <v>-</v>
      </c>
      <c r="N1024" s="124" t="str">
        <f>IF($G1024=0,"-",VLOOKUP($G1024,Nomenclator!$B$6:$G$1000,6,0))</f>
        <v>-</v>
      </c>
      <c r="O1024" s="74"/>
      <c r="P1024" s="74"/>
    </row>
    <row r="1025" spans="1:16" x14ac:dyDescent="0.2">
      <c r="A1025" s="73" t="str">
        <f t="shared" si="15"/>
        <v>-</v>
      </c>
      <c r="B1025" s="75"/>
      <c r="C1025" s="74"/>
      <c r="D1025" s="74"/>
      <c r="E1025" s="74"/>
      <c r="F1025" s="74"/>
      <c r="G1025" s="74"/>
      <c r="H1025" s="74"/>
      <c r="I1025" s="74"/>
      <c r="J1025" s="78"/>
      <c r="K1025" s="78"/>
      <c r="L1025" s="124" t="str">
        <f>IF($G1025=0,"-",VLOOKUP($G1025,Nomenclator!$B$6:$G$1000,3,0))</f>
        <v>-</v>
      </c>
      <c r="M1025" s="124" t="str">
        <f>IF($G1025=0,"-",VLOOKUP($G1025,Nomenclator!$B$6:$G$1000,4,0))</f>
        <v>-</v>
      </c>
      <c r="N1025" s="124" t="str">
        <f>IF($G1025=0,"-",VLOOKUP($G1025,Nomenclator!$B$6:$G$1000,6,0))</f>
        <v>-</v>
      </c>
      <c r="O1025" s="74"/>
      <c r="P1025" s="74"/>
    </row>
    <row r="1026" spans="1:16" x14ac:dyDescent="0.2">
      <c r="A1026" s="73" t="str">
        <f t="shared" ref="A1026:A1089" si="16">IF(B1026=0,"-",YEAR(B1026))</f>
        <v>-</v>
      </c>
      <c r="B1026" s="75"/>
      <c r="C1026" s="74"/>
      <c r="D1026" s="74"/>
      <c r="E1026" s="74"/>
      <c r="F1026" s="74"/>
      <c r="G1026" s="74"/>
      <c r="H1026" s="74"/>
      <c r="I1026" s="74"/>
      <c r="J1026" s="78"/>
      <c r="K1026" s="78"/>
      <c r="L1026" s="124" t="str">
        <f>IF($G1026=0,"-",VLOOKUP($G1026,Nomenclator!$B$6:$G$1000,3,0))</f>
        <v>-</v>
      </c>
      <c r="M1026" s="124" t="str">
        <f>IF($G1026=0,"-",VLOOKUP($G1026,Nomenclator!$B$6:$G$1000,4,0))</f>
        <v>-</v>
      </c>
      <c r="N1026" s="124" t="str">
        <f>IF($G1026=0,"-",VLOOKUP($G1026,Nomenclator!$B$6:$G$1000,6,0))</f>
        <v>-</v>
      </c>
      <c r="O1026" s="74"/>
      <c r="P1026" s="74"/>
    </row>
    <row r="1027" spans="1:16" x14ac:dyDescent="0.2">
      <c r="A1027" s="73" t="str">
        <f t="shared" si="16"/>
        <v>-</v>
      </c>
      <c r="B1027" s="75"/>
      <c r="C1027" s="74"/>
      <c r="D1027" s="74"/>
      <c r="E1027" s="74"/>
      <c r="F1027" s="74"/>
      <c r="G1027" s="74"/>
      <c r="H1027" s="74"/>
      <c r="I1027" s="74"/>
      <c r="J1027" s="78"/>
      <c r="K1027" s="78"/>
      <c r="L1027" s="124" t="str">
        <f>IF($G1027=0,"-",VLOOKUP($G1027,Nomenclator!$B$6:$G$1000,3,0))</f>
        <v>-</v>
      </c>
      <c r="M1027" s="124" t="str">
        <f>IF($G1027=0,"-",VLOOKUP($G1027,Nomenclator!$B$6:$G$1000,4,0))</f>
        <v>-</v>
      </c>
      <c r="N1027" s="124" t="str">
        <f>IF($G1027=0,"-",VLOOKUP($G1027,Nomenclator!$B$6:$G$1000,6,0))</f>
        <v>-</v>
      </c>
      <c r="O1027" s="74"/>
      <c r="P1027" s="74"/>
    </row>
    <row r="1028" spans="1:16" x14ac:dyDescent="0.2">
      <c r="A1028" s="73" t="str">
        <f t="shared" si="16"/>
        <v>-</v>
      </c>
      <c r="B1028" s="75"/>
      <c r="C1028" s="74"/>
      <c r="D1028" s="74"/>
      <c r="E1028" s="74"/>
      <c r="F1028" s="74"/>
      <c r="G1028" s="74"/>
      <c r="H1028" s="74"/>
      <c r="I1028" s="74"/>
      <c r="J1028" s="78"/>
      <c r="K1028" s="78"/>
      <c r="L1028" s="124" t="str">
        <f>IF($G1028=0,"-",VLOOKUP($G1028,Nomenclator!$B$6:$G$1000,3,0))</f>
        <v>-</v>
      </c>
      <c r="M1028" s="124" t="str">
        <f>IF($G1028=0,"-",VLOOKUP($G1028,Nomenclator!$B$6:$G$1000,4,0))</f>
        <v>-</v>
      </c>
      <c r="N1028" s="124" t="str">
        <f>IF($G1028=0,"-",VLOOKUP($G1028,Nomenclator!$B$6:$G$1000,6,0))</f>
        <v>-</v>
      </c>
      <c r="O1028" s="74"/>
      <c r="P1028" s="74"/>
    </row>
    <row r="1029" spans="1:16" x14ac:dyDescent="0.2">
      <c r="A1029" s="73" t="str">
        <f t="shared" si="16"/>
        <v>-</v>
      </c>
      <c r="B1029" s="75"/>
      <c r="C1029" s="74"/>
      <c r="D1029" s="74"/>
      <c r="E1029" s="74"/>
      <c r="F1029" s="74"/>
      <c r="G1029" s="74"/>
      <c r="H1029" s="74"/>
      <c r="I1029" s="74"/>
      <c r="J1029" s="78"/>
      <c r="K1029" s="78"/>
      <c r="L1029" s="124" t="str">
        <f>IF($G1029=0,"-",VLOOKUP($G1029,Nomenclator!$B$6:$G$1000,3,0))</f>
        <v>-</v>
      </c>
      <c r="M1029" s="124" t="str">
        <f>IF($G1029=0,"-",VLOOKUP($G1029,Nomenclator!$B$6:$G$1000,4,0))</f>
        <v>-</v>
      </c>
      <c r="N1029" s="124" t="str">
        <f>IF($G1029=0,"-",VLOOKUP($G1029,Nomenclator!$B$6:$G$1000,6,0))</f>
        <v>-</v>
      </c>
      <c r="O1029" s="74"/>
      <c r="P1029" s="74"/>
    </row>
    <row r="1030" spans="1:16" x14ac:dyDescent="0.2">
      <c r="A1030" s="73" t="str">
        <f t="shared" si="16"/>
        <v>-</v>
      </c>
      <c r="B1030" s="75"/>
      <c r="C1030" s="74"/>
      <c r="D1030" s="74"/>
      <c r="E1030" s="74"/>
      <c r="F1030" s="74"/>
      <c r="G1030" s="74"/>
      <c r="H1030" s="74"/>
      <c r="I1030" s="74"/>
      <c r="J1030" s="78"/>
      <c r="K1030" s="78"/>
      <c r="L1030" s="124" t="str">
        <f>IF($G1030=0,"-",VLOOKUP($G1030,Nomenclator!$B$6:$G$1000,3,0))</f>
        <v>-</v>
      </c>
      <c r="M1030" s="124" t="str">
        <f>IF($G1030=0,"-",VLOOKUP($G1030,Nomenclator!$B$6:$G$1000,4,0))</f>
        <v>-</v>
      </c>
      <c r="N1030" s="124" t="str">
        <f>IF($G1030=0,"-",VLOOKUP($G1030,Nomenclator!$B$6:$G$1000,6,0))</f>
        <v>-</v>
      </c>
      <c r="O1030" s="74"/>
      <c r="P1030" s="74"/>
    </row>
    <row r="1031" spans="1:16" x14ac:dyDescent="0.2">
      <c r="A1031" s="73" t="str">
        <f t="shared" si="16"/>
        <v>-</v>
      </c>
      <c r="B1031" s="75"/>
      <c r="C1031" s="74"/>
      <c r="D1031" s="74"/>
      <c r="E1031" s="74"/>
      <c r="F1031" s="74"/>
      <c r="G1031" s="74"/>
      <c r="H1031" s="74"/>
      <c r="I1031" s="74"/>
      <c r="J1031" s="78"/>
      <c r="K1031" s="78"/>
      <c r="L1031" s="124" t="str">
        <f>IF($G1031=0,"-",VLOOKUP($G1031,Nomenclator!$B$6:$G$1000,3,0))</f>
        <v>-</v>
      </c>
      <c r="M1031" s="124" t="str">
        <f>IF($G1031=0,"-",VLOOKUP($G1031,Nomenclator!$B$6:$G$1000,4,0))</f>
        <v>-</v>
      </c>
      <c r="N1031" s="124" t="str">
        <f>IF($G1031=0,"-",VLOOKUP($G1031,Nomenclator!$B$6:$G$1000,6,0))</f>
        <v>-</v>
      </c>
      <c r="O1031" s="74"/>
      <c r="P1031" s="74"/>
    </row>
    <row r="1032" spans="1:16" x14ac:dyDescent="0.2">
      <c r="A1032" s="73" t="str">
        <f t="shared" si="16"/>
        <v>-</v>
      </c>
      <c r="B1032" s="75"/>
      <c r="C1032" s="74"/>
      <c r="D1032" s="74"/>
      <c r="E1032" s="74"/>
      <c r="F1032" s="74"/>
      <c r="G1032" s="74"/>
      <c r="H1032" s="74"/>
      <c r="I1032" s="74"/>
      <c r="J1032" s="78"/>
      <c r="K1032" s="78"/>
      <c r="L1032" s="124" t="str">
        <f>IF($G1032=0,"-",VLOOKUP($G1032,Nomenclator!$B$6:$G$1000,3,0))</f>
        <v>-</v>
      </c>
      <c r="M1032" s="124" t="str">
        <f>IF($G1032=0,"-",VLOOKUP($G1032,Nomenclator!$B$6:$G$1000,4,0))</f>
        <v>-</v>
      </c>
      <c r="N1032" s="124" t="str">
        <f>IF($G1032=0,"-",VLOOKUP($G1032,Nomenclator!$B$6:$G$1000,6,0))</f>
        <v>-</v>
      </c>
      <c r="O1032" s="74"/>
      <c r="P1032" s="74"/>
    </row>
    <row r="1033" spans="1:16" x14ac:dyDescent="0.2">
      <c r="A1033" s="73" t="str">
        <f t="shared" si="16"/>
        <v>-</v>
      </c>
      <c r="B1033" s="75"/>
      <c r="C1033" s="74"/>
      <c r="D1033" s="74"/>
      <c r="E1033" s="74"/>
      <c r="F1033" s="74"/>
      <c r="G1033" s="74"/>
      <c r="H1033" s="74"/>
      <c r="I1033" s="74"/>
      <c r="J1033" s="78"/>
      <c r="K1033" s="78"/>
      <c r="L1033" s="124" t="str">
        <f>IF($G1033=0,"-",VLOOKUP($G1033,Nomenclator!$B$6:$G$1000,3,0))</f>
        <v>-</v>
      </c>
      <c r="M1033" s="124" t="str">
        <f>IF($G1033=0,"-",VLOOKUP($G1033,Nomenclator!$B$6:$G$1000,4,0))</f>
        <v>-</v>
      </c>
      <c r="N1033" s="124" t="str">
        <f>IF($G1033=0,"-",VLOOKUP($G1033,Nomenclator!$B$6:$G$1000,6,0))</f>
        <v>-</v>
      </c>
      <c r="O1033" s="74"/>
      <c r="P1033" s="74"/>
    </row>
    <row r="1034" spans="1:16" x14ac:dyDescent="0.2">
      <c r="A1034" s="73" t="str">
        <f t="shared" si="16"/>
        <v>-</v>
      </c>
      <c r="B1034" s="75"/>
      <c r="C1034" s="74"/>
      <c r="D1034" s="74"/>
      <c r="E1034" s="74"/>
      <c r="F1034" s="74"/>
      <c r="G1034" s="74"/>
      <c r="H1034" s="74"/>
      <c r="I1034" s="74"/>
      <c r="J1034" s="78"/>
      <c r="K1034" s="78"/>
      <c r="L1034" s="124" t="str">
        <f>IF($G1034=0,"-",VLOOKUP($G1034,Nomenclator!$B$6:$G$1000,3,0))</f>
        <v>-</v>
      </c>
      <c r="M1034" s="124" t="str">
        <f>IF($G1034=0,"-",VLOOKUP($G1034,Nomenclator!$B$6:$G$1000,4,0))</f>
        <v>-</v>
      </c>
      <c r="N1034" s="124" t="str">
        <f>IF($G1034=0,"-",VLOOKUP($G1034,Nomenclator!$B$6:$G$1000,6,0))</f>
        <v>-</v>
      </c>
      <c r="O1034" s="74"/>
      <c r="P1034" s="74"/>
    </row>
    <row r="1035" spans="1:16" x14ac:dyDescent="0.2">
      <c r="A1035" s="73" t="str">
        <f t="shared" si="16"/>
        <v>-</v>
      </c>
      <c r="B1035" s="75"/>
      <c r="C1035" s="74"/>
      <c r="D1035" s="74"/>
      <c r="E1035" s="74"/>
      <c r="F1035" s="74"/>
      <c r="G1035" s="74"/>
      <c r="H1035" s="74"/>
      <c r="I1035" s="74"/>
      <c r="J1035" s="78"/>
      <c r="K1035" s="78"/>
      <c r="L1035" s="124" t="str">
        <f>IF($G1035=0,"-",VLOOKUP($G1035,Nomenclator!$B$6:$G$1000,3,0))</f>
        <v>-</v>
      </c>
      <c r="M1035" s="124" t="str">
        <f>IF($G1035=0,"-",VLOOKUP($G1035,Nomenclator!$B$6:$G$1000,4,0))</f>
        <v>-</v>
      </c>
      <c r="N1035" s="124" t="str">
        <f>IF($G1035=0,"-",VLOOKUP($G1035,Nomenclator!$B$6:$G$1000,6,0))</f>
        <v>-</v>
      </c>
      <c r="O1035" s="74"/>
      <c r="P1035" s="74"/>
    </row>
    <row r="1036" spans="1:16" x14ac:dyDescent="0.2">
      <c r="A1036" s="73" t="str">
        <f t="shared" si="16"/>
        <v>-</v>
      </c>
      <c r="B1036" s="75"/>
      <c r="C1036" s="74"/>
      <c r="D1036" s="74"/>
      <c r="E1036" s="74"/>
      <c r="F1036" s="74"/>
      <c r="G1036" s="74"/>
      <c r="H1036" s="74"/>
      <c r="I1036" s="74"/>
      <c r="J1036" s="78"/>
      <c r="K1036" s="78"/>
      <c r="L1036" s="124" t="str">
        <f>IF($G1036=0,"-",VLOOKUP($G1036,Nomenclator!$B$6:$G$1000,3,0))</f>
        <v>-</v>
      </c>
      <c r="M1036" s="124" t="str">
        <f>IF($G1036=0,"-",VLOOKUP($G1036,Nomenclator!$B$6:$G$1000,4,0))</f>
        <v>-</v>
      </c>
      <c r="N1036" s="124" t="str">
        <f>IF($G1036=0,"-",VLOOKUP($G1036,Nomenclator!$B$6:$G$1000,6,0))</f>
        <v>-</v>
      </c>
      <c r="O1036" s="74"/>
      <c r="P1036" s="74"/>
    </row>
    <row r="1037" spans="1:16" x14ac:dyDescent="0.2">
      <c r="A1037" s="73" t="str">
        <f t="shared" si="16"/>
        <v>-</v>
      </c>
      <c r="B1037" s="75"/>
      <c r="C1037" s="74"/>
      <c r="D1037" s="74"/>
      <c r="E1037" s="74"/>
      <c r="F1037" s="74"/>
      <c r="G1037" s="74"/>
      <c r="H1037" s="74"/>
      <c r="I1037" s="74"/>
      <c r="J1037" s="78"/>
      <c r="K1037" s="78"/>
      <c r="L1037" s="124" t="str">
        <f>IF($G1037=0,"-",VLOOKUP($G1037,Nomenclator!$B$6:$G$1000,3,0))</f>
        <v>-</v>
      </c>
      <c r="M1037" s="124" t="str">
        <f>IF($G1037=0,"-",VLOOKUP($G1037,Nomenclator!$B$6:$G$1000,4,0))</f>
        <v>-</v>
      </c>
      <c r="N1037" s="124" t="str">
        <f>IF($G1037=0,"-",VLOOKUP($G1037,Nomenclator!$B$6:$G$1000,6,0))</f>
        <v>-</v>
      </c>
      <c r="O1037" s="74"/>
      <c r="P1037" s="74"/>
    </row>
    <row r="1038" spans="1:16" x14ac:dyDescent="0.2">
      <c r="A1038" s="73" t="str">
        <f t="shared" si="16"/>
        <v>-</v>
      </c>
      <c r="B1038" s="75"/>
      <c r="C1038" s="74"/>
      <c r="D1038" s="74"/>
      <c r="E1038" s="74"/>
      <c r="F1038" s="74"/>
      <c r="G1038" s="74"/>
      <c r="H1038" s="74"/>
      <c r="I1038" s="74"/>
      <c r="J1038" s="78"/>
      <c r="K1038" s="78"/>
      <c r="L1038" s="124" t="str">
        <f>IF($G1038=0,"-",VLOOKUP($G1038,Nomenclator!$B$6:$G$1000,3,0))</f>
        <v>-</v>
      </c>
      <c r="M1038" s="124" t="str">
        <f>IF($G1038=0,"-",VLOOKUP($G1038,Nomenclator!$B$6:$G$1000,4,0))</f>
        <v>-</v>
      </c>
      <c r="N1038" s="124" t="str">
        <f>IF($G1038=0,"-",VLOOKUP($G1038,Nomenclator!$B$6:$G$1000,6,0))</f>
        <v>-</v>
      </c>
      <c r="O1038" s="74"/>
      <c r="P1038" s="74"/>
    </row>
    <row r="1039" spans="1:16" x14ac:dyDescent="0.2">
      <c r="A1039" s="73" t="str">
        <f t="shared" si="16"/>
        <v>-</v>
      </c>
      <c r="B1039" s="75"/>
      <c r="C1039" s="74"/>
      <c r="D1039" s="74"/>
      <c r="E1039" s="74"/>
      <c r="F1039" s="74"/>
      <c r="G1039" s="74"/>
      <c r="H1039" s="74"/>
      <c r="I1039" s="74"/>
      <c r="J1039" s="78"/>
      <c r="K1039" s="78"/>
      <c r="L1039" s="124" t="str">
        <f>IF($G1039=0,"-",VLOOKUP($G1039,Nomenclator!$B$6:$G$1000,3,0))</f>
        <v>-</v>
      </c>
      <c r="M1039" s="124" t="str">
        <f>IF($G1039=0,"-",VLOOKUP($G1039,Nomenclator!$B$6:$G$1000,4,0))</f>
        <v>-</v>
      </c>
      <c r="N1039" s="124" t="str">
        <f>IF($G1039=0,"-",VLOOKUP($G1039,Nomenclator!$B$6:$G$1000,6,0))</f>
        <v>-</v>
      </c>
      <c r="O1039" s="74"/>
      <c r="P1039" s="74"/>
    </row>
    <row r="1040" spans="1:16" x14ac:dyDescent="0.2">
      <c r="A1040" s="73" t="str">
        <f t="shared" si="16"/>
        <v>-</v>
      </c>
      <c r="B1040" s="75"/>
      <c r="C1040" s="74"/>
      <c r="D1040" s="74"/>
      <c r="E1040" s="74"/>
      <c r="F1040" s="74"/>
      <c r="G1040" s="74"/>
      <c r="H1040" s="74"/>
      <c r="I1040" s="74"/>
      <c r="J1040" s="78"/>
      <c r="K1040" s="78"/>
      <c r="L1040" s="124" t="str">
        <f>IF($G1040=0,"-",VLOOKUP($G1040,Nomenclator!$B$6:$G$1000,3,0))</f>
        <v>-</v>
      </c>
      <c r="M1040" s="124" t="str">
        <f>IF($G1040=0,"-",VLOOKUP($G1040,Nomenclator!$B$6:$G$1000,4,0))</f>
        <v>-</v>
      </c>
      <c r="N1040" s="124" t="str">
        <f>IF($G1040=0,"-",VLOOKUP($G1040,Nomenclator!$B$6:$G$1000,6,0))</f>
        <v>-</v>
      </c>
      <c r="O1040" s="74"/>
      <c r="P1040" s="74"/>
    </row>
    <row r="1041" spans="1:16" x14ac:dyDescent="0.2">
      <c r="A1041" s="73" t="str">
        <f t="shared" si="16"/>
        <v>-</v>
      </c>
      <c r="B1041" s="75"/>
      <c r="C1041" s="74"/>
      <c r="D1041" s="74"/>
      <c r="E1041" s="74"/>
      <c r="F1041" s="74"/>
      <c r="G1041" s="74"/>
      <c r="H1041" s="74"/>
      <c r="I1041" s="74"/>
      <c r="J1041" s="78"/>
      <c r="K1041" s="78"/>
      <c r="L1041" s="124" t="str">
        <f>IF($G1041=0,"-",VLOOKUP($G1041,Nomenclator!$B$6:$G$1000,3,0))</f>
        <v>-</v>
      </c>
      <c r="M1041" s="124" t="str">
        <f>IF($G1041=0,"-",VLOOKUP($G1041,Nomenclator!$B$6:$G$1000,4,0))</f>
        <v>-</v>
      </c>
      <c r="N1041" s="124" t="str">
        <f>IF($G1041=0,"-",VLOOKUP($G1041,Nomenclator!$B$6:$G$1000,6,0))</f>
        <v>-</v>
      </c>
      <c r="O1041" s="74"/>
      <c r="P1041" s="74"/>
    </row>
    <row r="1042" spans="1:16" x14ac:dyDescent="0.2">
      <c r="A1042" s="73" t="str">
        <f t="shared" si="16"/>
        <v>-</v>
      </c>
      <c r="B1042" s="75"/>
      <c r="C1042" s="74"/>
      <c r="D1042" s="74"/>
      <c r="E1042" s="74"/>
      <c r="F1042" s="74"/>
      <c r="G1042" s="74"/>
      <c r="H1042" s="74"/>
      <c r="I1042" s="74"/>
      <c r="J1042" s="78"/>
      <c r="K1042" s="78"/>
      <c r="L1042" s="124" t="str">
        <f>IF($G1042=0,"-",VLOOKUP($G1042,Nomenclator!$B$6:$G$1000,3,0))</f>
        <v>-</v>
      </c>
      <c r="M1042" s="124" t="str">
        <f>IF($G1042=0,"-",VLOOKUP($G1042,Nomenclator!$B$6:$G$1000,4,0))</f>
        <v>-</v>
      </c>
      <c r="N1042" s="124" t="str">
        <f>IF($G1042=0,"-",VLOOKUP($G1042,Nomenclator!$B$6:$G$1000,6,0))</f>
        <v>-</v>
      </c>
      <c r="O1042" s="74"/>
      <c r="P1042" s="74"/>
    </row>
    <row r="1043" spans="1:16" x14ac:dyDescent="0.2">
      <c r="A1043" s="73" t="str">
        <f t="shared" si="16"/>
        <v>-</v>
      </c>
      <c r="B1043" s="75"/>
      <c r="C1043" s="74"/>
      <c r="D1043" s="74"/>
      <c r="E1043" s="74"/>
      <c r="F1043" s="74"/>
      <c r="G1043" s="74"/>
      <c r="H1043" s="74"/>
      <c r="I1043" s="74"/>
      <c r="J1043" s="78"/>
      <c r="K1043" s="78"/>
      <c r="L1043" s="124" t="str">
        <f>IF($G1043=0,"-",VLOOKUP($G1043,Nomenclator!$B$6:$G$1000,3,0))</f>
        <v>-</v>
      </c>
      <c r="M1043" s="124" t="str">
        <f>IF($G1043=0,"-",VLOOKUP($G1043,Nomenclator!$B$6:$G$1000,4,0))</f>
        <v>-</v>
      </c>
      <c r="N1043" s="124" t="str">
        <f>IF($G1043=0,"-",VLOOKUP($G1043,Nomenclator!$B$6:$G$1000,6,0))</f>
        <v>-</v>
      </c>
      <c r="O1043" s="74"/>
      <c r="P1043" s="74"/>
    </row>
    <row r="1044" spans="1:16" x14ac:dyDescent="0.2">
      <c r="A1044" s="73" t="str">
        <f t="shared" si="16"/>
        <v>-</v>
      </c>
      <c r="B1044" s="75"/>
      <c r="C1044" s="74"/>
      <c r="D1044" s="74"/>
      <c r="E1044" s="74"/>
      <c r="F1044" s="74"/>
      <c r="G1044" s="74"/>
      <c r="H1044" s="74"/>
      <c r="I1044" s="74"/>
      <c r="J1044" s="78"/>
      <c r="K1044" s="78"/>
      <c r="L1044" s="124" t="str">
        <f>IF($G1044=0,"-",VLOOKUP($G1044,Nomenclator!$B$6:$G$1000,3,0))</f>
        <v>-</v>
      </c>
      <c r="M1044" s="124" t="str">
        <f>IF($G1044=0,"-",VLOOKUP($G1044,Nomenclator!$B$6:$G$1000,4,0))</f>
        <v>-</v>
      </c>
      <c r="N1044" s="124" t="str">
        <f>IF($G1044=0,"-",VLOOKUP($G1044,Nomenclator!$B$6:$G$1000,6,0))</f>
        <v>-</v>
      </c>
      <c r="O1044" s="74"/>
      <c r="P1044" s="74"/>
    </row>
    <row r="1045" spans="1:16" x14ac:dyDescent="0.2">
      <c r="A1045" s="73" t="str">
        <f t="shared" si="16"/>
        <v>-</v>
      </c>
      <c r="B1045" s="75"/>
      <c r="C1045" s="74"/>
      <c r="D1045" s="74"/>
      <c r="E1045" s="74"/>
      <c r="F1045" s="74"/>
      <c r="G1045" s="74"/>
      <c r="H1045" s="74"/>
      <c r="I1045" s="74"/>
      <c r="J1045" s="78"/>
      <c r="K1045" s="78"/>
      <c r="L1045" s="124" t="str">
        <f>IF($G1045=0,"-",VLOOKUP($G1045,Nomenclator!$B$6:$G$1000,3,0))</f>
        <v>-</v>
      </c>
      <c r="M1045" s="124" t="str">
        <f>IF($G1045=0,"-",VLOOKUP($G1045,Nomenclator!$B$6:$G$1000,4,0))</f>
        <v>-</v>
      </c>
      <c r="N1045" s="124" t="str">
        <f>IF($G1045=0,"-",VLOOKUP($G1045,Nomenclator!$B$6:$G$1000,6,0))</f>
        <v>-</v>
      </c>
      <c r="O1045" s="74"/>
      <c r="P1045" s="74"/>
    </row>
    <row r="1046" spans="1:16" x14ac:dyDescent="0.2">
      <c r="A1046" s="73" t="str">
        <f t="shared" si="16"/>
        <v>-</v>
      </c>
      <c r="B1046" s="75"/>
      <c r="C1046" s="74"/>
      <c r="D1046" s="74"/>
      <c r="E1046" s="74"/>
      <c r="F1046" s="74"/>
      <c r="G1046" s="74"/>
      <c r="H1046" s="74"/>
      <c r="I1046" s="74"/>
      <c r="J1046" s="78"/>
      <c r="K1046" s="78"/>
      <c r="L1046" s="124" t="str">
        <f>IF($G1046=0,"-",VLOOKUP($G1046,Nomenclator!$B$6:$G$1000,3,0))</f>
        <v>-</v>
      </c>
      <c r="M1046" s="124" t="str">
        <f>IF($G1046=0,"-",VLOOKUP($G1046,Nomenclator!$B$6:$G$1000,4,0))</f>
        <v>-</v>
      </c>
      <c r="N1046" s="124" t="str">
        <f>IF($G1046=0,"-",VLOOKUP($G1046,Nomenclator!$B$6:$G$1000,6,0))</f>
        <v>-</v>
      </c>
      <c r="O1046" s="74"/>
      <c r="P1046" s="74"/>
    </row>
    <row r="1047" spans="1:16" x14ac:dyDescent="0.2">
      <c r="A1047" s="73" t="str">
        <f t="shared" si="16"/>
        <v>-</v>
      </c>
      <c r="B1047" s="75"/>
      <c r="C1047" s="74"/>
      <c r="D1047" s="74"/>
      <c r="E1047" s="74"/>
      <c r="F1047" s="74"/>
      <c r="G1047" s="74"/>
      <c r="H1047" s="74"/>
      <c r="I1047" s="74"/>
      <c r="J1047" s="78"/>
      <c r="K1047" s="78"/>
      <c r="L1047" s="124" t="str">
        <f>IF($G1047=0,"-",VLOOKUP($G1047,Nomenclator!$B$6:$G$1000,3,0))</f>
        <v>-</v>
      </c>
      <c r="M1047" s="124" t="str">
        <f>IF($G1047=0,"-",VLOOKUP($G1047,Nomenclator!$B$6:$G$1000,4,0))</f>
        <v>-</v>
      </c>
      <c r="N1047" s="124" t="str">
        <f>IF($G1047=0,"-",VLOOKUP($G1047,Nomenclator!$B$6:$G$1000,6,0))</f>
        <v>-</v>
      </c>
      <c r="O1047" s="74"/>
      <c r="P1047" s="74"/>
    </row>
    <row r="1048" spans="1:16" x14ac:dyDescent="0.2">
      <c r="A1048" s="73" t="str">
        <f t="shared" si="16"/>
        <v>-</v>
      </c>
      <c r="B1048" s="75"/>
      <c r="C1048" s="74"/>
      <c r="D1048" s="74"/>
      <c r="E1048" s="74"/>
      <c r="F1048" s="74"/>
      <c r="G1048" s="74"/>
      <c r="H1048" s="74"/>
      <c r="I1048" s="74"/>
      <c r="J1048" s="78"/>
      <c r="K1048" s="78"/>
      <c r="L1048" s="124" t="str">
        <f>IF($G1048=0,"-",VLOOKUP($G1048,Nomenclator!$B$6:$G$1000,3,0))</f>
        <v>-</v>
      </c>
      <c r="M1048" s="124" t="str">
        <f>IF($G1048=0,"-",VLOOKUP($G1048,Nomenclator!$B$6:$G$1000,4,0))</f>
        <v>-</v>
      </c>
      <c r="N1048" s="124" t="str">
        <f>IF($G1048=0,"-",VLOOKUP($G1048,Nomenclator!$B$6:$G$1000,6,0))</f>
        <v>-</v>
      </c>
      <c r="O1048" s="74"/>
      <c r="P1048" s="74"/>
    </row>
    <row r="1049" spans="1:16" x14ac:dyDescent="0.2">
      <c r="A1049" s="73" t="str">
        <f t="shared" si="16"/>
        <v>-</v>
      </c>
      <c r="B1049" s="75"/>
      <c r="C1049" s="74"/>
      <c r="D1049" s="74"/>
      <c r="E1049" s="74"/>
      <c r="F1049" s="74"/>
      <c r="G1049" s="74"/>
      <c r="H1049" s="74"/>
      <c r="I1049" s="74"/>
      <c r="J1049" s="78"/>
      <c r="K1049" s="78"/>
      <c r="L1049" s="124" t="str">
        <f>IF($G1049=0,"-",VLOOKUP($G1049,Nomenclator!$B$6:$G$1000,3,0))</f>
        <v>-</v>
      </c>
      <c r="M1049" s="124" t="str">
        <f>IF($G1049=0,"-",VLOOKUP($G1049,Nomenclator!$B$6:$G$1000,4,0))</f>
        <v>-</v>
      </c>
      <c r="N1049" s="124" t="str">
        <f>IF($G1049=0,"-",VLOOKUP($G1049,Nomenclator!$B$6:$G$1000,6,0))</f>
        <v>-</v>
      </c>
      <c r="O1049" s="74"/>
      <c r="P1049" s="74"/>
    </row>
    <row r="1050" spans="1:16" x14ac:dyDescent="0.2">
      <c r="A1050" s="73" t="str">
        <f t="shared" si="16"/>
        <v>-</v>
      </c>
      <c r="B1050" s="75"/>
      <c r="C1050" s="74"/>
      <c r="D1050" s="74"/>
      <c r="E1050" s="74"/>
      <c r="F1050" s="74"/>
      <c r="G1050" s="74"/>
      <c r="H1050" s="74"/>
      <c r="I1050" s="74"/>
      <c r="J1050" s="78"/>
      <c r="K1050" s="78"/>
      <c r="L1050" s="124" t="str">
        <f>IF($G1050=0,"-",VLOOKUP($G1050,Nomenclator!$B$6:$G$1000,3,0))</f>
        <v>-</v>
      </c>
      <c r="M1050" s="124" t="str">
        <f>IF($G1050=0,"-",VLOOKUP($G1050,Nomenclator!$B$6:$G$1000,4,0))</f>
        <v>-</v>
      </c>
      <c r="N1050" s="124" t="str">
        <f>IF($G1050=0,"-",VLOOKUP($G1050,Nomenclator!$B$6:$G$1000,6,0))</f>
        <v>-</v>
      </c>
      <c r="O1050" s="74"/>
      <c r="P1050" s="74"/>
    </row>
    <row r="1051" spans="1:16" x14ac:dyDescent="0.2">
      <c r="A1051" s="73" t="str">
        <f t="shared" si="16"/>
        <v>-</v>
      </c>
      <c r="B1051" s="75"/>
      <c r="C1051" s="74"/>
      <c r="D1051" s="74"/>
      <c r="E1051" s="74"/>
      <c r="F1051" s="74"/>
      <c r="G1051" s="74"/>
      <c r="H1051" s="74"/>
      <c r="I1051" s="74"/>
      <c r="J1051" s="78"/>
      <c r="K1051" s="78"/>
      <c r="L1051" s="124" t="str">
        <f>IF($G1051=0,"-",VLOOKUP($G1051,Nomenclator!$B$6:$G$1000,3,0))</f>
        <v>-</v>
      </c>
      <c r="M1051" s="124" t="str">
        <f>IF($G1051=0,"-",VLOOKUP($G1051,Nomenclator!$B$6:$G$1000,4,0))</f>
        <v>-</v>
      </c>
      <c r="N1051" s="124" t="str">
        <f>IF($G1051=0,"-",VLOOKUP($G1051,Nomenclator!$B$6:$G$1000,6,0))</f>
        <v>-</v>
      </c>
      <c r="O1051" s="74"/>
      <c r="P1051" s="74"/>
    </row>
    <row r="1052" spans="1:16" x14ac:dyDescent="0.2">
      <c r="A1052" s="73" t="str">
        <f t="shared" si="16"/>
        <v>-</v>
      </c>
      <c r="B1052" s="75"/>
      <c r="C1052" s="74"/>
      <c r="D1052" s="74"/>
      <c r="E1052" s="74"/>
      <c r="F1052" s="74"/>
      <c r="G1052" s="74"/>
      <c r="H1052" s="74"/>
      <c r="I1052" s="74"/>
      <c r="J1052" s="78"/>
      <c r="K1052" s="78"/>
      <c r="L1052" s="124" t="str">
        <f>IF($G1052=0,"-",VLOOKUP($G1052,Nomenclator!$B$6:$G$1000,3,0))</f>
        <v>-</v>
      </c>
      <c r="M1052" s="124" t="str">
        <f>IF($G1052=0,"-",VLOOKUP($G1052,Nomenclator!$B$6:$G$1000,4,0))</f>
        <v>-</v>
      </c>
      <c r="N1052" s="124" t="str">
        <f>IF($G1052=0,"-",VLOOKUP($G1052,Nomenclator!$B$6:$G$1000,6,0))</f>
        <v>-</v>
      </c>
      <c r="O1052" s="74"/>
      <c r="P1052" s="74"/>
    </row>
    <row r="1053" spans="1:16" x14ac:dyDescent="0.2">
      <c r="A1053" s="73" t="str">
        <f t="shared" si="16"/>
        <v>-</v>
      </c>
      <c r="B1053" s="75"/>
      <c r="C1053" s="74"/>
      <c r="D1053" s="74"/>
      <c r="E1053" s="74"/>
      <c r="F1053" s="74"/>
      <c r="G1053" s="74"/>
      <c r="H1053" s="74"/>
      <c r="I1053" s="74"/>
      <c r="J1053" s="78"/>
      <c r="K1053" s="78"/>
      <c r="L1053" s="124" t="str">
        <f>IF($G1053=0,"-",VLOOKUP($G1053,Nomenclator!$B$6:$G$1000,3,0))</f>
        <v>-</v>
      </c>
      <c r="M1053" s="124" t="str">
        <f>IF($G1053=0,"-",VLOOKUP($G1053,Nomenclator!$B$6:$G$1000,4,0))</f>
        <v>-</v>
      </c>
      <c r="N1053" s="124" t="str">
        <f>IF($G1053=0,"-",VLOOKUP($G1053,Nomenclator!$B$6:$G$1000,6,0))</f>
        <v>-</v>
      </c>
      <c r="O1053" s="74"/>
      <c r="P1053" s="74"/>
    </row>
    <row r="1054" spans="1:16" x14ac:dyDescent="0.2">
      <c r="A1054" s="73" t="str">
        <f t="shared" si="16"/>
        <v>-</v>
      </c>
      <c r="B1054" s="75"/>
      <c r="C1054" s="74"/>
      <c r="D1054" s="74"/>
      <c r="E1054" s="74"/>
      <c r="F1054" s="74"/>
      <c r="G1054" s="74"/>
      <c r="H1054" s="74"/>
      <c r="I1054" s="74"/>
      <c r="J1054" s="78"/>
      <c r="K1054" s="78"/>
      <c r="L1054" s="124" t="str">
        <f>IF($G1054=0,"-",VLOOKUP($G1054,Nomenclator!$B$6:$G$1000,3,0))</f>
        <v>-</v>
      </c>
      <c r="M1054" s="124" t="str">
        <f>IF($G1054=0,"-",VLOOKUP($G1054,Nomenclator!$B$6:$G$1000,4,0))</f>
        <v>-</v>
      </c>
      <c r="N1054" s="124" t="str">
        <f>IF($G1054=0,"-",VLOOKUP($G1054,Nomenclator!$B$6:$G$1000,6,0))</f>
        <v>-</v>
      </c>
      <c r="O1054" s="74"/>
      <c r="P1054" s="74"/>
    </row>
    <row r="1055" spans="1:16" x14ac:dyDescent="0.2">
      <c r="A1055" s="73" t="str">
        <f t="shared" si="16"/>
        <v>-</v>
      </c>
      <c r="B1055" s="75"/>
      <c r="C1055" s="74"/>
      <c r="D1055" s="74"/>
      <c r="E1055" s="74"/>
      <c r="F1055" s="74"/>
      <c r="G1055" s="74"/>
      <c r="H1055" s="74"/>
      <c r="I1055" s="74"/>
      <c r="J1055" s="78"/>
      <c r="K1055" s="78"/>
      <c r="L1055" s="124" t="str">
        <f>IF($G1055=0,"-",VLOOKUP($G1055,Nomenclator!$B$6:$G$1000,3,0))</f>
        <v>-</v>
      </c>
      <c r="M1055" s="124" t="str">
        <f>IF($G1055=0,"-",VLOOKUP($G1055,Nomenclator!$B$6:$G$1000,4,0))</f>
        <v>-</v>
      </c>
      <c r="N1055" s="124" t="str">
        <f>IF($G1055=0,"-",VLOOKUP($G1055,Nomenclator!$B$6:$G$1000,6,0))</f>
        <v>-</v>
      </c>
      <c r="O1055" s="74"/>
      <c r="P1055" s="74"/>
    </row>
    <row r="1056" spans="1:16" x14ac:dyDescent="0.2">
      <c r="A1056" s="73" t="str">
        <f t="shared" si="16"/>
        <v>-</v>
      </c>
      <c r="B1056" s="75"/>
      <c r="C1056" s="74"/>
      <c r="D1056" s="74"/>
      <c r="E1056" s="74"/>
      <c r="F1056" s="74"/>
      <c r="G1056" s="74"/>
      <c r="H1056" s="74"/>
      <c r="I1056" s="74"/>
      <c r="J1056" s="78"/>
      <c r="K1056" s="78"/>
      <c r="L1056" s="124" t="str">
        <f>IF($G1056=0,"-",VLOOKUP($G1056,Nomenclator!$B$6:$G$1000,3,0))</f>
        <v>-</v>
      </c>
      <c r="M1056" s="124" t="str">
        <f>IF($G1056=0,"-",VLOOKUP($G1056,Nomenclator!$B$6:$G$1000,4,0))</f>
        <v>-</v>
      </c>
      <c r="N1056" s="124" t="str">
        <f>IF($G1056=0,"-",VLOOKUP($G1056,Nomenclator!$B$6:$G$1000,6,0))</f>
        <v>-</v>
      </c>
      <c r="O1056" s="74"/>
      <c r="P1056" s="74"/>
    </row>
    <row r="1057" spans="1:16" x14ac:dyDescent="0.2">
      <c r="A1057" s="73" t="str">
        <f t="shared" si="16"/>
        <v>-</v>
      </c>
      <c r="B1057" s="75"/>
      <c r="C1057" s="74"/>
      <c r="D1057" s="74"/>
      <c r="E1057" s="74"/>
      <c r="F1057" s="74"/>
      <c r="G1057" s="74"/>
      <c r="H1057" s="74"/>
      <c r="I1057" s="74"/>
      <c r="J1057" s="78"/>
      <c r="K1057" s="78"/>
      <c r="L1057" s="124" t="str">
        <f>IF($G1057=0,"-",VLOOKUP($G1057,Nomenclator!$B$6:$G$1000,3,0))</f>
        <v>-</v>
      </c>
      <c r="M1057" s="124" t="str">
        <f>IF($G1057=0,"-",VLOOKUP($G1057,Nomenclator!$B$6:$G$1000,4,0))</f>
        <v>-</v>
      </c>
      <c r="N1057" s="124" t="str">
        <f>IF($G1057=0,"-",VLOOKUP($G1057,Nomenclator!$B$6:$G$1000,6,0))</f>
        <v>-</v>
      </c>
      <c r="O1057" s="74"/>
      <c r="P1057" s="74"/>
    </row>
    <row r="1058" spans="1:16" x14ac:dyDescent="0.2">
      <c r="A1058" s="73" t="str">
        <f t="shared" si="16"/>
        <v>-</v>
      </c>
      <c r="B1058" s="75"/>
      <c r="C1058" s="74"/>
      <c r="D1058" s="74"/>
      <c r="E1058" s="74"/>
      <c r="F1058" s="74"/>
      <c r="G1058" s="74"/>
      <c r="H1058" s="74"/>
      <c r="I1058" s="74"/>
      <c r="J1058" s="78"/>
      <c r="K1058" s="78"/>
      <c r="L1058" s="124" t="str">
        <f>IF($G1058=0,"-",VLOOKUP($G1058,Nomenclator!$B$6:$G$1000,3,0))</f>
        <v>-</v>
      </c>
      <c r="M1058" s="124" t="str">
        <f>IF($G1058=0,"-",VLOOKUP($G1058,Nomenclator!$B$6:$G$1000,4,0))</f>
        <v>-</v>
      </c>
      <c r="N1058" s="124" t="str">
        <f>IF($G1058=0,"-",VLOOKUP($G1058,Nomenclator!$B$6:$G$1000,6,0))</f>
        <v>-</v>
      </c>
      <c r="O1058" s="74"/>
      <c r="P1058" s="74"/>
    </row>
    <row r="1059" spans="1:16" x14ac:dyDescent="0.2">
      <c r="A1059" s="73" t="str">
        <f t="shared" si="16"/>
        <v>-</v>
      </c>
      <c r="B1059" s="75"/>
      <c r="C1059" s="74"/>
      <c r="D1059" s="74"/>
      <c r="E1059" s="74"/>
      <c r="F1059" s="74"/>
      <c r="G1059" s="74"/>
      <c r="H1059" s="74"/>
      <c r="I1059" s="74"/>
      <c r="J1059" s="78"/>
      <c r="K1059" s="78"/>
      <c r="L1059" s="124" t="str">
        <f>IF($G1059=0,"-",VLOOKUP($G1059,Nomenclator!$B$6:$G$1000,3,0))</f>
        <v>-</v>
      </c>
      <c r="M1059" s="124" t="str">
        <f>IF($G1059=0,"-",VLOOKUP($G1059,Nomenclator!$B$6:$G$1000,4,0))</f>
        <v>-</v>
      </c>
      <c r="N1059" s="124" t="str">
        <f>IF($G1059=0,"-",VLOOKUP($G1059,Nomenclator!$B$6:$G$1000,6,0))</f>
        <v>-</v>
      </c>
      <c r="O1059" s="74"/>
      <c r="P1059" s="74"/>
    </row>
    <row r="1060" spans="1:16" x14ac:dyDescent="0.2">
      <c r="A1060" s="73" t="str">
        <f t="shared" si="16"/>
        <v>-</v>
      </c>
      <c r="B1060" s="75"/>
      <c r="C1060" s="74"/>
      <c r="D1060" s="74"/>
      <c r="E1060" s="74"/>
      <c r="F1060" s="74"/>
      <c r="G1060" s="74"/>
      <c r="H1060" s="74"/>
      <c r="I1060" s="74"/>
      <c r="J1060" s="78"/>
      <c r="K1060" s="78"/>
      <c r="L1060" s="124" t="str">
        <f>IF($G1060=0,"-",VLOOKUP($G1060,Nomenclator!$B$6:$G$1000,3,0))</f>
        <v>-</v>
      </c>
      <c r="M1060" s="124" t="str">
        <f>IF($G1060=0,"-",VLOOKUP($G1060,Nomenclator!$B$6:$G$1000,4,0))</f>
        <v>-</v>
      </c>
      <c r="N1060" s="124" t="str">
        <f>IF($G1060=0,"-",VLOOKUP($G1060,Nomenclator!$B$6:$G$1000,6,0))</f>
        <v>-</v>
      </c>
      <c r="O1060" s="74"/>
      <c r="P1060" s="74"/>
    </row>
    <row r="1061" spans="1:16" x14ac:dyDescent="0.2">
      <c r="A1061" s="73" t="str">
        <f t="shared" si="16"/>
        <v>-</v>
      </c>
      <c r="B1061" s="75"/>
      <c r="C1061" s="74"/>
      <c r="D1061" s="74"/>
      <c r="E1061" s="74"/>
      <c r="F1061" s="74"/>
      <c r="G1061" s="74"/>
      <c r="H1061" s="74"/>
      <c r="I1061" s="74"/>
      <c r="J1061" s="78"/>
      <c r="K1061" s="78"/>
      <c r="L1061" s="124" t="str">
        <f>IF($G1061=0,"-",VLOOKUP($G1061,Nomenclator!$B$6:$G$1000,3,0))</f>
        <v>-</v>
      </c>
      <c r="M1061" s="124" t="str">
        <f>IF($G1061=0,"-",VLOOKUP($G1061,Nomenclator!$B$6:$G$1000,4,0))</f>
        <v>-</v>
      </c>
      <c r="N1061" s="124" t="str">
        <f>IF($G1061=0,"-",VLOOKUP($G1061,Nomenclator!$B$6:$G$1000,6,0))</f>
        <v>-</v>
      </c>
      <c r="O1061" s="74"/>
      <c r="P1061" s="74"/>
    </row>
    <row r="1062" spans="1:16" x14ac:dyDescent="0.2">
      <c r="A1062" s="73" t="str">
        <f t="shared" si="16"/>
        <v>-</v>
      </c>
      <c r="B1062" s="75"/>
      <c r="C1062" s="74"/>
      <c r="D1062" s="74"/>
      <c r="E1062" s="74"/>
      <c r="F1062" s="74"/>
      <c r="G1062" s="74"/>
      <c r="H1062" s="74"/>
      <c r="I1062" s="74"/>
      <c r="J1062" s="78"/>
      <c r="K1062" s="78"/>
      <c r="L1062" s="124" t="str">
        <f>IF($G1062=0,"-",VLOOKUP($G1062,Nomenclator!$B$6:$G$1000,3,0))</f>
        <v>-</v>
      </c>
      <c r="M1062" s="124" t="str">
        <f>IF($G1062=0,"-",VLOOKUP($G1062,Nomenclator!$B$6:$G$1000,4,0))</f>
        <v>-</v>
      </c>
      <c r="N1062" s="124" t="str">
        <f>IF($G1062=0,"-",VLOOKUP($G1062,Nomenclator!$B$6:$G$1000,6,0))</f>
        <v>-</v>
      </c>
      <c r="O1062" s="74"/>
      <c r="P1062" s="74"/>
    </row>
    <row r="1063" spans="1:16" x14ac:dyDescent="0.2">
      <c r="A1063" s="73" t="str">
        <f t="shared" si="16"/>
        <v>-</v>
      </c>
      <c r="B1063" s="75"/>
      <c r="C1063" s="74"/>
      <c r="D1063" s="74"/>
      <c r="E1063" s="74"/>
      <c r="F1063" s="74"/>
      <c r="G1063" s="74"/>
      <c r="H1063" s="74"/>
      <c r="I1063" s="74"/>
      <c r="J1063" s="78"/>
      <c r="K1063" s="78"/>
      <c r="L1063" s="124" t="str">
        <f>IF($G1063=0,"-",VLOOKUP($G1063,Nomenclator!$B$6:$G$1000,3,0))</f>
        <v>-</v>
      </c>
      <c r="M1063" s="124" t="str">
        <f>IF($G1063=0,"-",VLOOKUP($G1063,Nomenclator!$B$6:$G$1000,4,0))</f>
        <v>-</v>
      </c>
      <c r="N1063" s="124" t="str">
        <f>IF($G1063=0,"-",VLOOKUP($G1063,Nomenclator!$B$6:$G$1000,6,0))</f>
        <v>-</v>
      </c>
      <c r="O1063" s="74"/>
      <c r="P1063" s="74"/>
    </row>
    <row r="1064" spans="1:16" x14ac:dyDescent="0.2">
      <c r="A1064" s="73" t="str">
        <f t="shared" si="16"/>
        <v>-</v>
      </c>
      <c r="B1064" s="75"/>
      <c r="C1064" s="74"/>
      <c r="D1064" s="74"/>
      <c r="E1064" s="74"/>
      <c r="F1064" s="74"/>
      <c r="G1064" s="74"/>
      <c r="H1064" s="74"/>
      <c r="I1064" s="74"/>
      <c r="J1064" s="78"/>
      <c r="K1064" s="78"/>
      <c r="L1064" s="124" t="str">
        <f>IF($G1064=0,"-",VLOOKUP($G1064,Nomenclator!$B$6:$G$1000,3,0))</f>
        <v>-</v>
      </c>
      <c r="M1064" s="124" t="str">
        <f>IF($G1064=0,"-",VLOOKUP($G1064,Nomenclator!$B$6:$G$1000,4,0))</f>
        <v>-</v>
      </c>
      <c r="N1064" s="124" t="str">
        <f>IF($G1064=0,"-",VLOOKUP($G1064,Nomenclator!$B$6:$G$1000,6,0))</f>
        <v>-</v>
      </c>
      <c r="O1064" s="74"/>
      <c r="P1064" s="74"/>
    </row>
    <row r="1065" spans="1:16" x14ac:dyDescent="0.2">
      <c r="A1065" s="73" t="str">
        <f t="shared" si="16"/>
        <v>-</v>
      </c>
      <c r="B1065" s="75"/>
      <c r="C1065" s="74"/>
      <c r="D1065" s="74"/>
      <c r="E1065" s="74"/>
      <c r="F1065" s="74"/>
      <c r="G1065" s="74"/>
      <c r="H1065" s="74"/>
      <c r="I1065" s="74"/>
      <c r="J1065" s="78"/>
      <c r="K1065" s="78"/>
      <c r="L1065" s="124" t="str">
        <f>IF($G1065=0,"-",VLOOKUP($G1065,Nomenclator!$B$6:$G$1000,3,0))</f>
        <v>-</v>
      </c>
      <c r="M1065" s="124" t="str">
        <f>IF($G1065=0,"-",VLOOKUP($G1065,Nomenclator!$B$6:$G$1000,4,0))</f>
        <v>-</v>
      </c>
      <c r="N1065" s="124" t="str">
        <f>IF($G1065=0,"-",VLOOKUP($G1065,Nomenclator!$B$6:$G$1000,6,0))</f>
        <v>-</v>
      </c>
      <c r="O1065" s="74"/>
      <c r="P1065" s="74"/>
    </row>
    <row r="1066" spans="1:16" x14ac:dyDescent="0.2">
      <c r="A1066" s="73" t="str">
        <f t="shared" si="16"/>
        <v>-</v>
      </c>
      <c r="B1066" s="75"/>
      <c r="C1066" s="74"/>
      <c r="D1066" s="74"/>
      <c r="E1066" s="74"/>
      <c r="F1066" s="74"/>
      <c r="G1066" s="74"/>
      <c r="H1066" s="74"/>
      <c r="I1066" s="74"/>
      <c r="J1066" s="78"/>
      <c r="K1066" s="78"/>
      <c r="L1066" s="124" t="str">
        <f>IF($G1066=0,"-",VLOOKUP($G1066,Nomenclator!$B$6:$G$1000,3,0))</f>
        <v>-</v>
      </c>
      <c r="M1066" s="124" t="str">
        <f>IF($G1066=0,"-",VLOOKUP($G1066,Nomenclator!$B$6:$G$1000,4,0))</f>
        <v>-</v>
      </c>
      <c r="N1066" s="124" t="str">
        <f>IF($G1066=0,"-",VLOOKUP($G1066,Nomenclator!$B$6:$G$1000,6,0))</f>
        <v>-</v>
      </c>
      <c r="O1066" s="74"/>
      <c r="P1066" s="74"/>
    </row>
    <row r="1067" spans="1:16" x14ac:dyDescent="0.2">
      <c r="A1067" s="73" t="str">
        <f t="shared" si="16"/>
        <v>-</v>
      </c>
      <c r="B1067" s="75"/>
      <c r="C1067" s="74"/>
      <c r="D1067" s="74"/>
      <c r="E1067" s="74"/>
      <c r="F1067" s="74"/>
      <c r="G1067" s="74"/>
      <c r="H1067" s="74"/>
      <c r="I1067" s="74"/>
      <c r="J1067" s="78"/>
      <c r="K1067" s="78"/>
      <c r="L1067" s="124" t="str">
        <f>IF($G1067=0,"-",VLOOKUP($G1067,Nomenclator!$B$6:$G$1000,3,0))</f>
        <v>-</v>
      </c>
      <c r="M1067" s="124" t="str">
        <f>IF($G1067=0,"-",VLOOKUP($G1067,Nomenclator!$B$6:$G$1000,4,0))</f>
        <v>-</v>
      </c>
      <c r="N1067" s="124" t="str">
        <f>IF($G1067=0,"-",VLOOKUP($G1067,Nomenclator!$B$6:$G$1000,6,0))</f>
        <v>-</v>
      </c>
      <c r="O1067" s="74"/>
      <c r="P1067" s="74"/>
    </row>
    <row r="1068" spans="1:16" x14ac:dyDescent="0.2">
      <c r="A1068" s="73" t="str">
        <f t="shared" si="16"/>
        <v>-</v>
      </c>
      <c r="B1068" s="75"/>
      <c r="C1068" s="74"/>
      <c r="D1068" s="74"/>
      <c r="E1068" s="74"/>
      <c r="F1068" s="74"/>
      <c r="G1068" s="74"/>
      <c r="H1068" s="74"/>
      <c r="I1068" s="74"/>
      <c r="J1068" s="78"/>
      <c r="K1068" s="78"/>
      <c r="L1068" s="124" t="str">
        <f>IF($G1068=0,"-",VLOOKUP($G1068,Nomenclator!$B$6:$G$1000,3,0))</f>
        <v>-</v>
      </c>
      <c r="M1068" s="124" t="str">
        <f>IF($G1068=0,"-",VLOOKUP($G1068,Nomenclator!$B$6:$G$1000,4,0))</f>
        <v>-</v>
      </c>
      <c r="N1068" s="124" t="str">
        <f>IF($G1068=0,"-",VLOOKUP($G1068,Nomenclator!$B$6:$G$1000,6,0))</f>
        <v>-</v>
      </c>
      <c r="O1068" s="74"/>
      <c r="P1068" s="74"/>
    </row>
    <row r="1069" spans="1:16" x14ac:dyDescent="0.2">
      <c r="A1069" s="73" t="str">
        <f t="shared" si="16"/>
        <v>-</v>
      </c>
      <c r="B1069" s="75"/>
      <c r="C1069" s="74"/>
      <c r="D1069" s="74"/>
      <c r="E1069" s="74"/>
      <c r="F1069" s="74"/>
      <c r="G1069" s="74"/>
      <c r="H1069" s="74"/>
      <c r="I1069" s="74"/>
      <c r="J1069" s="78"/>
      <c r="K1069" s="78"/>
      <c r="L1069" s="124" t="str">
        <f>IF($G1069=0,"-",VLOOKUP($G1069,Nomenclator!$B$6:$G$1000,3,0))</f>
        <v>-</v>
      </c>
      <c r="M1069" s="124" t="str">
        <f>IF($G1069=0,"-",VLOOKUP($G1069,Nomenclator!$B$6:$G$1000,4,0))</f>
        <v>-</v>
      </c>
      <c r="N1069" s="124" t="str">
        <f>IF($G1069=0,"-",VLOOKUP($G1069,Nomenclator!$B$6:$G$1000,6,0))</f>
        <v>-</v>
      </c>
      <c r="O1069" s="74"/>
      <c r="P1069" s="74"/>
    </row>
    <row r="1070" spans="1:16" x14ac:dyDescent="0.2">
      <c r="A1070" s="73" t="str">
        <f t="shared" si="16"/>
        <v>-</v>
      </c>
      <c r="B1070" s="75"/>
      <c r="C1070" s="74"/>
      <c r="D1070" s="74"/>
      <c r="E1070" s="74"/>
      <c r="F1070" s="74"/>
      <c r="G1070" s="74"/>
      <c r="H1070" s="74"/>
      <c r="I1070" s="74"/>
      <c r="J1070" s="78"/>
      <c r="K1070" s="78"/>
      <c r="L1070" s="124" t="str">
        <f>IF($G1070=0,"-",VLOOKUP($G1070,Nomenclator!$B$6:$G$1000,3,0))</f>
        <v>-</v>
      </c>
      <c r="M1070" s="124" t="str">
        <f>IF($G1070=0,"-",VLOOKUP($G1070,Nomenclator!$B$6:$G$1000,4,0))</f>
        <v>-</v>
      </c>
      <c r="N1070" s="124" t="str">
        <f>IF($G1070=0,"-",VLOOKUP($G1070,Nomenclator!$B$6:$G$1000,6,0))</f>
        <v>-</v>
      </c>
      <c r="O1070" s="74"/>
      <c r="P1070" s="74"/>
    </row>
    <row r="1071" spans="1:16" x14ac:dyDescent="0.2">
      <c r="A1071" s="73" t="str">
        <f t="shared" si="16"/>
        <v>-</v>
      </c>
      <c r="B1071" s="75"/>
      <c r="C1071" s="74"/>
      <c r="D1071" s="74"/>
      <c r="E1071" s="74"/>
      <c r="F1071" s="74"/>
      <c r="G1071" s="74"/>
      <c r="H1071" s="74"/>
      <c r="I1071" s="74"/>
      <c r="J1071" s="78"/>
      <c r="K1071" s="78"/>
      <c r="L1071" s="124" t="str">
        <f>IF($G1071=0,"-",VLOOKUP($G1071,Nomenclator!$B$6:$G$1000,3,0))</f>
        <v>-</v>
      </c>
      <c r="M1071" s="124" t="str">
        <f>IF($G1071=0,"-",VLOOKUP($G1071,Nomenclator!$B$6:$G$1000,4,0))</f>
        <v>-</v>
      </c>
      <c r="N1071" s="124" t="str">
        <f>IF($G1071=0,"-",VLOOKUP($G1071,Nomenclator!$B$6:$G$1000,6,0))</f>
        <v>-</v>
      </c>
      <c r="O1071" s="74"/>
      <c r="P1071" s="74"/>
    </row>
    <row r="1072" spans="1:16" x14ac:dyDescent="0.2">
      <c r="A1072" s="73" t="str">
        <f t="shared" si="16"/>
        <v>-</v>
      </c>
      <c r="B1072" s="75"/>
      <c r="C1072" s="74"/>
      <c r="D1072" s="74"/>
      <c r="E1072" s="74"/>
      <c r="F1072" s="74"/>
      <c r="G1072" s="74"/>
      <c r="H1072" s="74"/>
      <c r="I1072" s="74"/>
      <c r="J1072" s="78"/>
      <c r="K1072" s="78"/>
      <c r="L1072" s="124" t="str">
        <f>IF($G1072=0,"-",VLOOKUP($G1072,Nomenclator!$B$6:$G$1000,3,0))</f>
        <v>-</v>
      </c>
      <c r="M1072" s="124" t="str">
        <f>IF($G1072=0,"-",VLOOKUP($G1072,Nomenclator!$B$6:$G$1000,4,0))</f>
        <v>-</v>
      </c>
      <c r="N1072" s="124" t="str">
        <f>IF($G1072=0,"-",VLOOKUP($G1072,Nomenclator!$B$6:$G$1000,6,0))</f>
        <v>-</v>
      </c>
      <c r="O1072" s="74"/>
      <c r="P1072" s="74"/>
    </row>
    <row r="1073" spans="1:16" x14ac:dyDescent="0.2">
      <c r="A1073" s="73" t="str">
        <f t="shared" si="16"/>
        <v>-</v>
      </c>
      <c r="B1073" s="75"/>
      <c r="C1073" s="74"/>
      <c r="D1073" s="74"/>
      <c r="E1073" s="74"/>
      <c r="F1073" s="74"/>
      <c r="G1073" s="74"/>
      <c r="H1073" s="74"/>
      <c r="I1073" s="74"/>
      <c r="J1073" s="78"/>
      <c r="K1073" s="78"/>
      <c r="L1073" s="124" t="str">
        <f>IF($G1073=0,"-",VLOOKUP($G1073,Nomenclator!$B$6:$G$1000,3,0))</f>
        <v>-</v>
      </c>
      <c r="M1073" s="124" t="str">
        <f>IF($G1073=0,"-",VLOOKUP($G1073,Nomenclator!$B$6:$G$1000,4,0))</f>
        <v>-</v>
      </c>
      <c r="N1073" s="124" t="str">
        <f>IF($G1073=0,"-",VLOOKUP($G1073,Nomenclator!$B$6:$G$1000,6,0))</f>
        <v>-</v>
      </c>
      <c r="O1073" s="74"/>
      <c r="P1073" s="74"/>
    </row>
    <row r="1074" spans="1:16" x14ac:dyDescent="0.2">
      <c r="A1074" s="73" t="str">
        <f t="shared" si="16"/>
        <v>-</v>
      </c>
      <c r="B1074" s="75"/>
      <c r="C1074" s="74"/>
      <c r="D1074" s="74"/>
      <c r="E1074" s="74"/>
      <c r="F1074" s="74"/>
      <c r="G1074" s="74"/>
      <c r="H1074" s="74"/>
      <c r="I1074" s="74"/>
      <c r="J1074" s="78"/>
      <c r="K1074" s="78"/>
      <c r="L1074" s="124" t="str">
        <f>IF($G1074=0,"-",VLOOKUP($G1074,Nomenclator!$B$6:$G$1000,3,0))</f>
        <v>-</v>
      </c>
      <c r="M1074" s="124" t="str">
        <f>IF($G1074=0,"-",VLOOKUP($G1074,Nomenclator!$B$6:$G$1000,4,0))</f>
        <v>-</v>
      </c>
      <c r="N1074" s="124" t="str">
        <f>IF($G1074=0,"-",VLOOKUP($G1074,Nomenclator!$B$6:$G$1000,6,0))</f>
        <v>-</v>
      </c>
      <c r="O1074" s="74"/>
      <c r="P1074" s="74"/>
    </row>
    <row r="1075" spans="1:16" x14ac:dyDescent="0.2">
      <c r="A1075" s="73" t="str">
        <f t="shared" si="16"/>
        <v>-</v>
      </c>
      <c r="B1075" s="75"/>
      <c r="C1075" s="74"/>
      <c r="D1075" s="74"/>
      <c r="E1075" s="74"/>
      <c r="F1075" s="74"/>
      <c r="G1075" s="74"/>
      <c r="H1075" s="74"/>
      <c r="I1075" s="74"/>
      <c r="J1075" s="78"/>
      <c r="K1075" s="78"/>
      <c r="L1075" s="124" t="str">
        <f>IF($G1075=0,"-",VLOOKUP($G1075,Nomenclator!$B$6:$G$1000,3,0))</f>
        <v>-</v>
      </c>
      <c r="M1075" s="124" t="str">
        <f>IF($G1075=0,"-",VLOOKUP($G1075,Nomenclator!$B$6:$G$1000,4,0))</f>
        <v>-</v>
      </c>
      <c r="N1075" s="124" t="str">
        <f>IF($G1075=0,"-",VLOOKUP($G1075,Nomenclator!$B$6:$G$1000,6,0))</f>
        <v>-</v>
      </c>
      <c r="O1075" s="74"/>
      <c r="P1075" s="74"/>
    </row>
    <row r="1076" spans="1:16" x14ac:dyDescent="0.2">
      <c r="A1076" s="73" t="str">
        <f t="shared" si="16"/>
        <v>-</v>
      </c>
      <c r="B1076" s="75"/>
      <c r="C1076" s="74"/>
      <c r="D1076" s="74"/>
      <c r="E1076" s="74"/>
      <c r="F1076" s="74"/>
      <c r="G1076" s="74"/>
      <c r="H1076" s="74"/>
      <c r="I1076" s="74"/>
      <c r="J1076" s="78"/>
      <c r="K1076" s="78"/>
      <c r="L1076" s="124" t="str">
        <f>IF($G1076=0,"-",VLOOKUP($G1076,Nomenclator!$B$6:$G$1000,3,0))</f>
        <v>-</v>
      </c>
      <c r="M1076" s="124" t="str">
        <f>IF($G1076=0,"-",VLOOKUP($G1076,Nomenclator!$B$6:$G$1000,4,0))</f>
        <v>-</v>
      </c>
      <c r="N1076" s="124" t="str">
        <f>IF($G1076=0,"-",VLOOKUP($G1076,Nomenclator!$B$6:$G$1000,6,0))</f>
        <v>-</v>
      </c>
      <c r="O1076" s="74"/>
      <c r="P1076" s="74"/>
    </row>
    <row r="1077" spans="1:16" x14ac:dyDescent="0.2">
      <c r="A1077" s="73" t="str">
        <f t="shared" si="16"/>
        <v>-</v>
      </c>
      <c r="B1077" s="75"/>
      <c r="C1077" s="74"/>
      <c r="D1077" s="74"/>
      <c r="E1077" s="74"/>
      <c r="F1077" s="74"/>
      <c r="G1077" s="74"/>
      <c r="H1077" s="74"/>
      <c r="I1077" s="74"/>
      <c r="J1077" s="78"/>
      <c r="K1077" s="78"/>
      <c r="L1077" s="124" t="str">
        <f>IF($G1077=0,"-",VLOOKUP($G1077,Nomenclator!$B$6:$G$1000,3,0))</f>
        <v>-</v>
      </c>
      <c r="M1077" s="124" t="str">
        <f>IF($G1077=0,"-",VLOOKUP($G1077,Nomenclator!$B$6:$G$1000,4,0))</f>
        <v>-</v>
      </c>
      <c r="N1077" s="124" t="str">
        <f>IF($G1077=0,"-",VLOOKUP($G1077,Nomenclator!$B$6:$G$1000,6,0))</f>
        <v>-</v>
      </c>
      <c r="O1077" s="74"/>
      <c r="P1077" s="74"/>
    </row>
    <row r="1078" spans="1:16" x14ac:dyDescent="0.2">
      <c r="A1078" s="73" t="str">
        <f t="shared" si="16"/>
        <v>-</v>
      </c>
      <c r="B1078" s="75"/>
      <c r="C1078" s="74"/>
      <c r="D1078" s="74"/>
      <c r="E1078" s="74"/>
      <c r="F1078" s="74"/>
      <c r="G1078" s="74"/>
      <c r="H1078" s="74"/>
      <c r="I1078" s="74"/>
      <c r="J1078" s="78"/>
      <c r="K1078" s="78"/>
      <c r="L1078" s="124" t="str">
        <f>IF($G1078=0,"-",VLOOKUP($G1078,Nomenclator!$B$6:$G$1000,3,0))</f>
        <v>-</v>
      </c>
      <c r="M1078" s="124" t="str">
        <f>IF($G1078=0,"-",VLOOKUP($G1078,Nomenclator!$B$6:$G$1000,4,0))</f>
        <v>-</v>
      </c>
      <c r="N1078" s="124" t="str">
        <f>IF($G1078=0,"-",VLOOKUP($G1078,Nomenclator!$B$6:$G$1000,6,0))</f>
        <v>-</v>
      </c>
      <c r="O1078" s="74"/>
      <c r="P1078" s="74"/>
    </row>
    <row r="1079" spans="1:16" x14ac:dyDescent="0.2">
      <c r="A1079" s="73" t="str">
        <f t="shared" si="16"/>
        <v>-</v>
      </c>
      <c r="B1079" s="75"/>
      <c r="C1079" s="74"/>
      <c r="D1079" s="74"/>
      <c r="E1079" s="74"/>
      <c r="F1079" s="74"/>
      <c r="G1079" s="74"/>
      <c r="H1079" s="74"/>
      <c r="I1079" s="74"/>
      <c r="J1079" s="78"/>
      <c r="K1079" s="78"/>
      <c r="L1079" s="124" t="str">
        <f>IF($G1079=0,"-",VLOOKUP($G1079,Nomenclator!$B$6:$G$1000,3,0))</f>
        <v>-</v>
      </c>
      <c r="M1079" s="124" t="str">
        <f>IF($G1079=0,"-",VLOOKUP($G1079,Nomenclator!$B$6:$G$1000,4,0))</f>
        <v>-</v>
      </c>
      <c r="N1079" s="124" t="str">
        <f>IF($G1079=0,"-",VLOOKUP($G1079,Nomenclator!$B$6:$G$1000,6,0))</f>
        <v>-</v>
      </c>
      <c r="O1079" s="74"/>
      <c r="P1079" s="74"/>
    </row>
    <row r="1080" spans="1:16" x14ac:dyDescent="0.2">
      <c r="A1080" s="73" t="str">
        <f t="shared" si="16"/>
        <v>-</v>
      </c>
      <c r="B1080" s="75"/>
      <c r="C1080" s="74"/>
      <c r="D1080" s="74"/>
      <c r="E1080" s="74"/>
      <c r="F1080" s="74"/>
      <c r="G1080" s="74"/>
      <c r="H1080" s="74"/>
      <c r="I1080" s="74"/>
      <c r="J1080" s="78"/>
      <c r="K1080" s="78"/>
      <c r="L1080" s="124" t="str">
        <f>IF($G1080=0,"-",VLOOKUP($G1080,Nomenclator!$B$6:$G$1000,3,0))</f>
        <v>-</v>
      </c>
      <c r="M1080" s="124" t="str">
        <f>IF($G1080=0,"-",VLOOKUP($G1080,Nomenclator!$B$6:$G$1000,4,0))</f>
        <v>-</v>
      </c>
      <c r="N1080" s="124" t="str">
        <f>IF($G1080=0,"-",VLOOKUP($G1080,Nomenclator!$B$6:$G$1000,6,0))</f>
        <v>-</v>
      </c>
      <c r="O1080" s="74"/>
      <c r="P1080" s="74"/>
    </row>
    <row r="1081" spans="1:16" x14ac:dyDescent="0.2">
      <c r="A1081" s="73" t="str">
        <f t="shared" si="16"/>
        <v>-</v>
      </c>
      <c r="B1081" s="75"/>
      <c r="C1081" s="74"/>
      <c r="D1081" s="74"/>
      <c r="E1081" s="74"/>
      <c r="F1081" s="74"/>
      <c r="G1081" s="74"/>
      <c r="H1081" s="74"/>
      <c r="I1081" s="74"/>
      <c r="J1081" s="78"/>
      <c r="K1081" s="78"/>
      <c r="L1081" s="124" t="str">
        <f>IF($G1081=0,"-",VLOOKUP($G1081,Nomenclator!$B$6:$G$1000,3,0))</f>
        <v>-</v>
      </c>
      <c r="M1081" s="124" t="str">
        <f>IF($G1081=0,"-",VLOOKUP($G1081,Nomenclator!$B$6:$G$1000,4,0))</f>
        <v>-</v>
      </c>
      <c r="N1081" s="124" t="str">
        <f>IF($G1081=0,"-",VLOOKUP($G1081,Nomenclator!$B$6:$G$1000,6,0))</f>
        <v>-</v>
      </c>
      <c r="O1081" s="74"/>
      <c r="P1081" s="74"/>
    </row>
    <row r="1082" spans="1:16" x14ac:dyDescent="0.2">
      <c r="A1082" s="73" t="str">
        <f t="shared" si="16"/>
        <v>-</v>
      </c>
      <c r="B1082" s="75"/>
      <c r="C1082" s="74"/>
      <c r="D1082" s="74"/>
      <c r="E1082" s="74"/>
      <c r="F1082" s="74"/>
      <c r="G1082" s="74"/>
      <c r="H1082" s="74"/>
      <c r="I1082" s="74"/>
      <c r="J1082" s="78"/>
      <c r="K1082" s="78"/>
      <c r="L1082" s="124" t="str">
        <f>IF($G1082=0,"-",VLOOKUP($G1082,Nomenclator!$B$6:$G$1000,3,0))</f>
        <v>-</v>
      </c>
      <c r="M1082" s="124" t="str">
        <f>IF($G1082=0,"-",VLOOKUP($G1082,Nomenclator!$B$6:$G$1000,4,0))</f>
        <v>-</v>
      </c>
      <c r="N1082" s="124" t="str">
        <f>IF($G1082=0,"-",VLOOKUP($G1082,Nomenclator!$B$6:$G$1000,6,0))</f>
        <v>-</v>
      </c>
      <c r="O1082" s="74"/>
      <c r="P1082" s="74"/>
    </row>
    <row r="1083" spans="1:16" x14ac:dyDescent="0.2">
      <c r="A1083" s="73" t="str">
        <f t="shared" si="16"/>
        <v>-</v>
      </c>
      <c r="B1083" s="75"/>
      <c r="C1083" s="74"/>
      <c r="D1083" s="74"/>
      <c r="E1083" s="74"/>
      <c r="F1083" s="74"/>
      <c r="G1083" s="74"/>
      <c r="H1083" s="74"/>
      <c r="I1083" s="74"/>
      <c r="J1083" s="78"/>
      <c r="K1083" s="78"/>
      <c r="L1083" s="124" t="str">
        <f>IF($G1083=0,"-",VLOOKUP($G1083,Nomenclator!$B$6:$G$1000,3,0))</f>
        <v>-</v>
      </c>
      <c r="M1083" s="124" t="str">
        <f>IF($G1083=0,"-",VLOOKUP($G1083,Nomenclator!$B$6:$G$1000,4,0))</f>
        <v>-</v>
      </c>
      <c r="N1083" s="124" t="str">
        <f>IF($G1083=0,"-",VLOOKUP($G1083,Nomenclator!$B$6:$G$1000,6,0))</f>
        <v>-</v>
      </c>
      <c r="O1083" s="74"/>
      <c r="P1083" s="74"/>
    </row>
    <row r="1084" spans="1:16" x14ac:dyDescent="0.2">
      <c r="A1084" s="73" t="str">
        <f t="shared" si="16"/>
        <v>-</v>
      </c>
      <c r="B1084" s="75"/>
      <c r="C1084" s="74"/>
      <c r="D1084" s="74"/>
      <c r="E1084" s="74"/>
      <c r="F1084" s="74"/>
      <c r="G1084" s="74"/>
      <c r="H1084" s="74"/>
      <c r="I1084" s="74"/>
      <c r="J1084" s="78"/>
      <c r="K1084" s="78"/>
      <c r="L1084" s="124" t="str">
        <f>IF($G1084=0,"-",VLOOKUP($G1084,Nomenclator!$B$6:$G$1000,3,0))</f>
        <v>-</v>
      </c>
      <c r="M1084" s="124" t="str">
        <f>IF($G1084=0,"-",VLOOKUP($G1084,Nomenclator!$B$6:$G$1000,4,0))</f>
        <v>-</v>
      </c>
      <c r="N1084" s="124" t="str">
        <f>IF($G1084=0,"-",VLOOKUP($G1084,Nomenclator!$B$6:$G$1000,6,0))</f>
        <v>-</v>
      </c>
      <c r="O1084" s="74"/>
      <c r="P1084" s="74"/>
    </row>
    <row r="1085" spans="1:16" x14ac:dyDescent="0.2">
      <c r="A1085" s="73" t="str">
        <f t="shared" si="16"/>
        <v>-</v>
      </c>
      <c r="B1085" s="75"/>
      <c r="C1085" s="74"/>
      <c r="D1085" s="74"/>
      <c r="E1085" s="74"/>
      <c r="F1085" s="74"/>
      <c r="G1085" s="74"/>
      <c r="H1085" s="74"/>
      <c r="I1085" s="74"/>
      <c r="J1085" s="78"/>
      <c r="K1085" s="78"/>
      <c r="L1085" s="124" t="str">
        <f>IF($G1085=0,"-",VLOOKUP($G1085,Nomenclator!$B$6:$G$1000,3,0))</f>
        <v>-</v>
      </c>
      <c r="M1085" s="124" t="str">
        <f>IF($G1085=0,"-",VLOOKUP($G1085,Nomenclator!$B$6:$G$1000,4,0))</f>
        <v>-</v>
      </c>
      <c r="N1085" s="124" t="str">
        <f>IF($G1085=0,"-",VLOOKUP($G1085,Nomenclator!$B$6:$G$1000,6,0))</f>
        <v>-</v>
      </c>
      <c r="O1085" s="74"/>
      <c r="P1085" s="74"/>
    </row>
    <row r="1086" spans="1:16" x14ac:dyDescent="0.2">
      <c r="A1086" s="73" t="str">
        <f t="shared" si="16"/>
        <v>-</v>
      </c>
      <c r="B1086" s="75"/>
      <c r="C1086" s="74"/>
      <c r="D1086" s="74"/>
      <c r="E1086" s="74"/>
      <c r="F1086" s="74"/>
      <c r="G1086" s="74"/>
      <c r="H1086" s="74"/>
      <c r="I1086" s="74"/>
      <c r="J1086" s="78"/>
      <c r="K1086" s="78"/>
      <c r="L1086" s="124" t="str">
        <f>IF($G1086=0,"-",VLOOKUP($G1086,Nomenclator!$B$6:$G$1000,3,0))</f>
        <v>-</v>
      </c>
      <c r="M1086" s="124" t="str">
        <f>IF($G1086=0,"-",VLOOKUP($G1086,Nomenclator!$B$6:$G$1000,4,0))</f>
        <v>-</v>
      </c>
      <c r="N1086" s="124" t="str">
        <f>IF($G1086=0,"-",VLOOKUP($G1086,Nomenclator!$B$6:$G$1000,6,0))</f>
        <v>-</v>
      </c>
      <c r="O1086" s="74"/>
      <c r="P1086" s="74"/>
    </row>
    <row r="1087" spans="1:16" x14ac:dyDescent="0.2">
      <c r="A1087" s="73" t="str">
        <f t="shared" si="16"/>
        <v>-</v>
      </c>
      <c r="B1087" s="75"/>
      <c r="C1087" s="74"/>
      <c r="D1087" s="74"/>
      <c r="E1087" s="74"/>
      <c r="F1087" s="74"/>
      <c r="G1087" s="74"/>
      <c r="H1087" s="74"/>
      <c r="I1087" s="74"/>
      <c r="J1087" s="78"/>
      <c r="K1087" s="78"/>
      <c r="L1087" s="124" t="str">
        <f>IF($G1087=0,"-",VLOOKUP($G1087,Nomenclator!$B$6:$G$1000,3,0))</f>
        <v>-</v>
      </c>
      <c r="M1087" s="124" t="str">
        <f>IF($G1087=0,"-",VLOOKUP($G1087,Nomenclator!$B$6:$G$1000,4,0))</f>
        <v>-</v>
      </c>
      <c r="N1087" s="124" t="str">
        <f>IF($G1087=0,"-",VLOOKUP($G1087,Nomenclator!$B$6:$G$1000,6,0))</f>
        <v>-</v>
      </c>
      <c r="O1087" s="74"/>
      <c r="P1087" s="74"/>
    </row>
    <row r="1088" spans="1:16" x14ac:dyDescent="0.2">
      <c r="A1088" s="73" t="str">
        <f t="shared" si="16"/>
        <v>-</v>
      </c>
      <c r="B1088" s="75"/>
      <c r="C1088" s="74"/>
      <c r="D1088" s="74"/>
      <c r="E1088" s="74"/>
      <c r="F1088" s="74"/>
      <c r="G1088" s="74"/>
      <c r="H1088" s="74"/>
      <c r="I1088" s="74"/>
      <c r="J1088" s="78"/>
      <c r="K1088" s="78"/>
      <c r="L1088" s="124" t="str">
        <f>IF($G1088=0,"-",VLOOKUP($G1088,Nomenclator!$B$6:$G$1000,3,0))</f>
        <v>-</v>
      </c>
      <c r="M1088" s="124" t="str">
        <f>IF($G1088=0,"-",VLOOKUP($G1088,Nomenclator!$B$6:$G$1000,4,0))</f>
        <v>-</v>
      </c>
      <c r="N1088" s="124" t="str">
        <f>IF($G1088=0,"-",VLOOKUP($G1088,Nomenclator!$B$6:$G$1000,6,0))</f>
        <v>-</v>
      </c>
      <c r="O1088" s="74"/>
      <c r="P1088" s="74"/>
    </row>
    <row r="1089" spans="1:16" x14ac:dyDescent="0.2">
      <c r="A1089" s="73" t="str">
        <f t="shared" si="16"/>
        <v>-</v>
      </c>
      <c r="B1089" s="75"/>
      <c r="C1089" s="74"/>
      <c r="D1089" s="74"/>
      <c r="E1089" s="74"/>
      <c r="F1089" s="74"/>
      <c r="G1089" s="74"/>
      <c r="H1089" s="74"/>
      <c r="I1089" s="74"/>
      <c r="J1089" s="78"/>
      <c r="K1089" s="78"/>
      <c r="L1089" s="124" t="str">
        <f>IF($G1089=0,"-",VLOOKUP($G1089,Nomenclator!$B$6:$G$1000,3,0))</f>
        <v>-</v>
      </c>
      <c r="M1089" s="124" t="str">
        <f>IF($G1089=0,"-",VLOOKUP($G1089,Nomenclator!$B$6:$G$1000,4,0))</f>
        <v>-</v>
      </c>
      <c r="N1089" s="124" t="str">
        <f>IF($G1089=0,"-",VLOOKUP($G1089,Nomenclator!$B$6:$G$1000,6,0))</f>
        <v>-</v>
      </c>
      <c r="O1089" s="74"/>
      <c r="P1089" s="74"/>
    </row>
    <row r="1090" spans="1:16" x14ac:dyDescent="0.2">
      <c r="A1090" s="73" t="str">
        <f t="shared" ref="A1090:A1153" si="17">IF(B1090=0,"-",YEAR(B1090))</f>
        <v>-</v>
      </c>
      <c r="B1090" s="75"/>
      <c r="C1090" s="74"/>
      <c r="D1090" s="74"/>
      <c r="E1090" s="74"/>
      <c r="F1090" s="74"/>
      <c r="G1090" s="74"/>
      <c r="H1090" s="74"/>
      <c r="I1090" s="74"/>
      <c r="J1090" s="78"/>
      <c r="K1090" s="78"/>
      <c r="L1090" s="124" t="str">
        <f>IF($G1090=0,"-",VLOOKUP($G1090,Nomenclator!$B$6:$G$1000,3,0))</f>
        <v>-</v>
      </c>
      <c r="M1090" s="124" t="str">
        <f>IF($G1090=0,"-",VLOOKUP($G1090,Nomenclator!$B$6:$G$1000,4,0))</f>
        <v>-</v>
      </c>
      <c r="N1090" s="124" t="str">
        <f>IF($G1090=0,"-",VLOOKUP($G1090,Nomenclator!$B$6:$G$1000,6,0))</f>
        <v>-</v>
      </c>
      <c r="O1090" s="74"/>
      <c r="P1090" s="74"/>
    </row>
    <row r="1091" spans="1:16" x14ac:dyDescent="0.2">
      <c r="A1091" s="73" t="str">
        <f t="shared" si="17"/>
        <v>-</v>
      </c>
      <c r="B1091" s="75"/>
      <c r="C1091" s="74"/>
      <c r="D1091" s="74"/>
      <c r="E1091" s="74"/>
      <c r="F1091" s="74"/>
      <c r="G1091" s="74"/>
      <c r="H1091" s="74"/>
      <c r="I1091" s="74"/>
      <c r="J1091" s="78"/>
      <c r="K1091" s="78"/>
      <c r="L1091" s="124" t="str">
        <f>IF($G1091=0,"-",VLOOKUP($G1091,Nomenclator!$B$6:$G$1000,3,0))</f>
        <v>-</v>
      </c>
      <c r="M1091" s="124" t="str">
        <f>IF($G1091=0,"-",VLOOKUP($G1091,Nomenclator!$B$6:$G$1000,4,0))</f>
        <v>-</v>
      </c>
      <c r="N1091" s="124" t="str">
        <f>IF($G1091=0,"-",VLOOKUP($G1091,Nomenclator!$B$6:$G$1000,6,0))</f>
        <v>-</v>
      </c>
      <c r="O1091" s="74"/>
      <c r="P1091" s="74"/>
    </row>
    <row r="1092" spans="1:16" x14ac:dyDescent="0.2">
      <c r="A1092" s="73" t="str">
        <f t="shared" si="17"/>
        <v>-</v>
      </c>
      <c r="B1092" s="75"/>
      <c r="C1092" s="74"/>
      <c r="D1092" s="74"/>
      <c r="E1092" s="74"/>
      <c r="F1092" s="74"/>
      <c r="G1092" s="74"/>
      <c r="H1092" s="74"/>
      <c r="I1092" s="74"/>
      <c r="J1092" s="78"/>
      <c r="K1092" s="78"/>
      <c r="L1092" s="124" t="str">
        <f>IF($G1092=0,"-",VLOOKUP($G1092,Nomenclator!$B$6:$G$1000,3,0))</f>
        <v>-</v>
      </c>
      <c r="M1092" s="124" t="str">
        <f>IF($G1092=0,"-",VLOOKUP($G1092,Nomenclator!$B$6:$G$1000,4,0))</f>
        <v>-</v>
      </c>
      <c r="N1092" s="124" t="str">
        <f>IF($G1092=0,"-",VLOOKUP($G1092,Nomenclator!$B$6:$G$1000,6,0))</f>
        <v>-</v>
      </c>
      <c r="O1092" s="74"/>
      <c r="P1092" s="74"/>
    </row>
    <row r="1093" spans="1:16" x14ac:dyDescent="0.2">
      <c r="A1093" s="73" t="str">
        <f t="shared" si="17"/>
        <v>-</v>
      </c>
      <c r="B1093" s="75"/>
      <c r="C1093" s="74"/>
      <c r="D1093" s="74"/>
      <c r="E1093" s="74"/>
      <c r="F1093" s="74"/>
      <c r="G1093" s="74"/>
      <c r="H1093" s="74"/>
      <c r="I1093" s="74"/>
      <c r="J1093" s="78"/>
      <c r="K1093" s="78"/>
      <c r="L1093" s="124" t="str">
        <f>IF($G1093=0,"-",VLOOKUP($G1093,Nomenclator!$B$6:$G$1000,3,0))</f>
        <v>-</v>
      </c>
      <c r="M1093" s="124" t="str">
        <f>IF($G1093=0,"-",VLOOKUP($G1093,Nomenclator!$B$6:$G$1000,4,0))</f>
        <v>-</v>
      </c>
      <c r="N1093" s="124" t="str">
        <f>IF($G1093=0,"-",VLOOKUP($G1093,Nomenclator!$B$6:$G$1000,6,0))</f>
        <v>-</v>
      </c>
      <c r="O1093" s="74"/>
      <c r="P1093" s="74"/>
    </row>
    <row r="1094" spans="1:16" x14ac:dyDescent="0.2">
      <c r="A1094" s="73" t="str">
        <f t="shared" si="17"/>
        <v>-</v>
      </c>
      <c r="B1094" s="75"/>
      <c r="C1094" s="74"/>
      <c r="D1094" s="74"/>
      <c r="E1094" s="74"/>
      <c r="F1094" s="74"/>
      <c r="G1094" s="74"/>
      <c r="H1094" s="74"/>
      <c r="I1094" s="74"/>
      <c r="J1094" s="78"/>
      <c r="K1094" s="78"/>
      <c r="L1094" s="124" t="str">
        <f>IF($G1094=0,"-",VLOOKUP($G1094,Nomenclator!$B$6:$G$1000,3,0))</f>
        <v>-</v>
      </c>
      <c r="M1094" s="124" t="str">
        <f>IF($G1094=0,"-",VLOOKUP($G1094,Nomenclator!$B$6:$G$1000,4,0))</f>
        <v>-</v>
      </c>
      <c r="N1094" s="124" t="str">
        <f>IF($G1094=0,"-",VLOOKUP($G1094,Nomenclator!$B$6:$G$1000,6,0))</f>
        <v>-</v>
      </c>
      <c r="O1094" s="74"/>
      <c r="P1094" s="74"/>
    </row>
    <row r="1095" spans="1:16" x14ac:dyDescent="0.2">
      <c r="A1095" s="73" t="str">
        <f t="shared" si="17"/>
        <v>-</v>
      </c>
      <c r="B1095" s="75"/>
      <c r="C1095" s="74"/>
      <c r="D1095" s="74"/>
      <c r="E1095" s="74"/>
      <c r="F1095" s="74"/>
      <c r="G1095" s="74"/>
      <c r="H1095" s="74"/>
      <c r="I1095" s="74"/>
      <c r="J1095" s="78"/>
      <c r="K1095" s="78"/>
      <c r="L1095" s="124" t="str">
        <f>IF($G1095=0,"-",VLOOKUP($G1095,Nomenclator!$B$6:$G$1000,3,0))</f>
        <v>-</v>
      </c>
      <c r="M1095" s="124" t="str">
        <f>IF($G1095=0,"-",VLOOKUP($G1095,Nomenclator!$B$6:$G$1000,4,0))</f>
        <v>-</v>
      </c>
      <c r="N1095" s="124" t="str">
        <f>IF($G1095=0,"-",VLOOKUP($G1095,Nomenclator!$B$6:$G$1000,6,0))</f>
        <v>-</v>
      </c>
      <c r="O1095" s="74"/>
      <c r="P1095" s="74"/>
    </row>
    <row r="1096" spans="1:16" x14ac:dyDescent="0.2">
      <c r="A1096" s="73" t="str">
        <f t="shared" si="17"/>
        <v>-</v>
      </c>
      <c r="B1096" s="75"/>
      <c r="C1096" s="74"/>
      <c r="D1096" s="74"/>
      <c r="E1096" s="74"/>
      <c r="F1096" s="74"/>
      <c r="G1096" s="74"/>
      <c r="H1096" s="74"/>
      <c r="I1096" s="74"/>
      <c r="J1096" s="78"/>
      <c r="K1096" s="78"/>
      <c r="L1096" s="124" t="str">
        <f>IF($G1096=0,"-",VLOOKUP($G1096,Nomenclator!$B$6:$G$1000,3,0))</f>
        <v>-</v>
      </c>
      <c r="M1096" s="124" t="str">
        <f>IF($G1096=0,"-",VLOOKUP($G1096,Nomenclator!$B$6:$G$1000,4,0))</f>
        <v>-</v>
      </c>
      <c r="N1096" s="124" t="str">
        <f>IF($G1096=0,"-",VLOOKUP($G1096,Nomenclator!$B$6:$G$1000,6,0))</f>
        <v>-</v>
      </c>
      <c r="O1096" s="74"/>
      <c r="P1096" s="74"/>
    </row>
    <row r="1097" spans="1:16" x14ac:dyDescent="0.2">
      <c r="A1097" s="73" t="str">
        <f t="shared" si="17"/>
        <v>-</v>
      </c>
      <c r="B1097" s="75"/>
      <c r="C1097" s="74"/>
      <c r="D1097" s="74"/>
      <c r="E1097" s="74"/>
      <c r="F1097" s="74"/>
      <c r="G1097" s="74"/>
      <c r="H1097" s="74"/>
      <c r="I1097" s="74"/>
      <c r="J1097" s="78"/>
      <c r="K1097" s="78"/>
      <c r="L1097" s="124" t="str">
        <f>IF($G1097=0,"-",VLOOKUP($G1097,Nomenclator!$B$6:$G$1000,3,0))</f>
        <v>-</v>
      </c>
      <c r="M1097" s="124" t="str">
        <f>IF($G1097=0,"-",VLOOKUP($G1097,Nomenclator!$B$6:$G$1000,4,0))</f>
        <v>-</v>
      </c>
      <c r="N1097" s="124" t="str">
        <f>IF($G1097=0,"-",VLOOKUP($G1097,Nomenclator!$B$6:$G$1000,6,0))</f>
        <v>-</v>
      </c>
      <c r="O1097" s="74"/>
      <c r="P1097" s="74"/>
    </row>
    <row r="1098" spans="1:16" x14ac:dyDescent="0.2">
      <c r="A1098" s="73" t="str">
        <f t="shared" si="17"/>
        <v>-</v>
      </c>
      <c r="B1098" s="75"/>
      <c r="C1098" s="74"/>
      <c r="D1098" s="74"/>
      <c r="E1098" s="74"/>
      <c r="F1098" s="74"/>
      <c r="G1098" s="74"/>
      <c r="H1098" s="74"/>
      <c r="I1098" s="74"/>
      <c r="J1098" s="78"/>
      <c r="K1098" s="78"/>
      <c r="L1098" s="124" t="str">
        <f>IF($G1098=0,"-",VLOOKUP($G1098,Nomenclator!$B$6:$G$1000,3,0))</f>
        <v>-</v>
      </c>
      <c r="M1098" s="124" t="str">
        <f>IF($G1098=0,"-",VLOOKUP($G1098,Nomenclator!$B$6:$G$1000,4,0))</f>
        <v>-</v>
      </c>
      <c r="N1098" s="124" t="str">
        <f>IF($G1098=0,"-",VLOOKUP($G1098,Nomenclator!$B$6:$G$1000,6,0))</f>
        <v>-</v>
      </c>
      <c r="O1098" s="74"/>
      <c r="P1098" s="74"/>
    </row>
    <row r="1099" spans="1:16" x14ac:dyDescent="0.2">
      <c r="A1099" s="73" t="str">
        <f t="shared" si="17"/>
        <v>-</v>
      </c>
      <c r="B1099" s="75"/>
      <c r="C1099" s="74"/>
      <c r="D1099" s="74"/>
      <c r="E1099" s="74"/>
      <c r="F1099" s="74"/>
      <c r="G1099" s="74"/>
      <c r="H1099" s="74"/>
      <c r="I1099" s="74"/>
      <c r="J1099" s="78"/>
      <c r="K1099" s="78"/>
      <c r="L1099" s="124" t="str">
        <f>IF($G1099=0,"-",VLOOKUP($G1099,Nomenclator!$B$6:$G$1000,3,0))</f>
        <v>-</v>
      </c>
      <c r="M1099" s="124" t="str">
        <f>IF($G1099=0,"-",VLOOKUP($G1099,Nomenclator!$B$6:$G$1000,4,0))</f>
        <v>-</v>
      </c>
      <c r="N1099" s="124" t="str">
        <f>IF($G1099=0,"-",VLOOKUP($G1099,Nomenclator!$B$6:$G$1000,6,0))</f>
        <v>-</v>
      </c>
      <c r="O1099" s="74"/>
      <c r="P1099" s="74"/>
    </row>
    <row r="1100" spans="1:16" x14ac:dyDescent="0.2">
      <c r="A1100" s="73" t="str">
        <f t="shared" si="17"/>
        <v>-</v>
      </c>
      <c r="B1100" s="75"/>
      <c r="C1100" s="74"/>
      <c r="D1100" s="74"/>
      <c r="E1100" s="74"/>
      <c r="F1100" s="74"/>
      <c r="G1100" s="74"/>
      <c r="H1100" s="74"/>
      <c r="I1100" s="74"/>
      <c r="J1100" s="78"/>
      <c r="K1100" s="78"/>
      <c r="L1100" s="124" t="str">
        <f>IF($G1100=0,"-",VLOOKUP($G1100,Nomenclator!$B$6:$G$1000,3,0))</f>
        <v>-</v>
      </c>
      <c r="M1100" s="124" t="str">
        <f>IF($G1100=0,"-",VLOOKUP($G1100,Nomenclator!$B$6:$G$1000,4,0))</f>
        <v>-</v>
      </c>
      <c r="N1100" s="124" t="str">
        <f>IF($G1100=0,"-",VLOOKUP($G1100,Nomenclator!$B$6:$G$1000,6,0))</f>
        <v>-</v>
      </c>
      <c r="O1100" s="74"/>
      <c r="P1100" s="74"/>
    </row>
    <row r="1101" spans="1:16" x14ac:dyDescent="0.2">
      <c r="A1101" s="73" t="str">
        <f t="shared" si="17"/>
        <v>-</v>
      </c>
      <c r="B1101" s="75"/>
      <c r="C1101" s="74"/>
      <c r="D1101" s="74"/>
      <c r="E1101" s="74"/>
      <c r="F1101" s="74"/>
      <c r="G1101" s="74"/>
      <c r="H1101" s="74"/>
      <c r="I1101" s="74"/>
      <c r="J1101" s="78"/>
      <c r="K1101" s="78"/>
      <c r="L1101" s="124" t="str">
        <f>IF($G1101=0,"-",VLOOKUP($G1101,Nomenclator!$B$6:$G$1000,3,0))</f>
        <v>-</v>
      </c>
      <c r="M1101" s="124" t="str">
        <f>IF($G1101=0,"-",VLOOKUP($G1101,Nomenclator!$B$6:$G$1000,4,0))</f>
        <v>-</v>
      </c>
      <c r="N1101" s="124" t="str">
        <f>IF($G1101=0,"-",VLOOKUP($G1101,Nomenclator!$B$6:$G$1000,6,0))</f>
        <v>-</v>
      </c>
      <c r="O1101" s="74"/>
      <c r="P1101" s="74"/>
    </row>
    <row r="1102" spans="1:16" x14ac:dyDescent="0.2">
      <c r="A1102" s="73" t="str">
        <f t="shared" si="17"/>
        <v>-</v>
      </c>
      <c r="B1102" s="75"/>
      <c r="C1102" s="74"/>
      <c r="D1102" s="74"/>
      <c r="E1102" s="74"/>
      <c r="F1102" s="74"/>
      <c r="G1102" s="74"/>
      <c r="H1102" s="74"/>
      <c r="I1102" s="74"/>
      <c r="J1102" s="78"/>
      <c r="K1102" s="78"/>
      <c r="L1102" s="124" t="str">
        <f>IF($G1102=0,"-",VLOOKUP($G1102,Nomenclator!$B$6:$G$1000,3,0))</f>
        <v>-</v>
      </c>
      <c r="M1102" s="124" t="str">
        <f>IF($G1102=0,"-",VLOOKUP($G1102,Nomenclator!$B$6:$G$1000,4,0))</f>
        <v>-</v>
      </c>
      <c r="N1102" s="124" t="str">
        <f>IF($G1102=0,"-",VLOOKUP($G1102,Nomenclator!$B$6:$G$1000,6,0))</f>
        <v>-</v>
      </c>
      <c r="O1102" s="74"/>
      <c r="P1102" s="74"/>
    </row>
    <row r="1103" spans="1:16" x14ac:dyDescent="0.2">
      <c r="A1103" s="73" t="str">
        <f t="shared" si="17"/>
        <v>-</v>
      </c>
      <c r="B1103" s="75"/>
      <c r="C1103" s="74"/>
      <c r="D1103" s="74"/>
      <c r="E1103" s="74"/>
      <c r="F1103" s="74"/>
      <c r="G1103" s="74"/>
      <c r="H1103" s="74"/>
      <c r="I1103" s="74"/>
      <c r="J1103" s="78"/>
      <c r="K1103" s="78"/>
      <c r="L1103" s="124" t="str">
        <f>IF($G1103=0,"-",VLOOKUP($G1103,Nomenclator!$B$6:$G$1000,3,0))</f>
        <v>-</v>
      </c>
      <c r="M1103" s="124" t="str">
        <f>IF($G1103=0,"-",VLOOKUP($G1103,Nomenclator!$B$6:$G$1000,4,0))</f>
        <v>-</v>
      </c>
      <c r="N1103" s="124" t="str">
        <f>IF($G1103=0,"-",VLOOKUP($G1103,Nomenclator!$B$6:$G$1000,6,0))</f>
        <v>-</v>
      </c>
      <c r="O1103" s="74"/>
      <c r="P1103" s="74"/>
    </row>
    <row r="1104" spans="1:16" x14ac:dyDescent="0.2">
      <c r="A1104" s="73" t="str">
        <f t="shared" si="17"/>
        <v>-</v>
      </c>
      <c r="B1104" s="75"/>
      <c r="C1104" s="74"/>
      <c r="D1104" s="74"/>
      <c r="E1104" s="74"/>
      <c r="F1104" s="74"/>
      <c r="G1104" s="74"/>
      <c r="H1104" s="74"/>
      <c r="I1104" s="74"/>
      <c r="J1104" s="78"/>
      <c r="K1104" s="78"/>
      <c r="L1104" s="124" t="str">
        <f>IF($G1104=0,"-",VLOOKUP($G1104,Nomenclator!$B$6:$G$1000,3,0))</f>
        <v>-</v>
      </c>
      <c r="M1104" s="124" t="str">
        <f>IF($G1104=0,"-",VLOOKUP($G1104,Nomenclator!$B$6:$G$1000,4,0))</f>
        <v>-</v>
      </c>
      <c r="N1104" s="124" t="str">
        <f>IF($G1104=0,"-",VLOOKUP($G1104,Nomenclator!$B$6:$G$1000,6,0))</f>
        <v>-</v>
      </c>
      <c r="O1104" s="74"/>
      <c r="P1104" s="74"/>
    </row>
    <row r="1105" spans="1:16" x14ac:dyDescent="0.2">
      <c r="A1105" s="73" t="str">
        <f t="shared" si="17"/>
        <v>-</v>
      </c>
      <c r="B1105" s="75"/>
      <c r="C1105" s="74"/>
      <c r="D1105" s="74"/>
      <c r="E1105" s="74"/>
      <c r="F1105" s="74"/>
      <c r="G1105" s="74"/>
      <c r="H1105" s="74"/>
      <c r="I1105" s="74"/>
      <c r="J1105" s="78"/>
      <c r="K1105" s="78"/>
      <c r="L1105" s="124" t="str">
        <f>IF($G1105=0,"-",VLOOKUP($G1105,Nomenclator!$B$6:$G$1000,3,0))</f>
        <v>-</v>
      </c>
      <c r="M1105" s="124" t="str">
        <f>IF($G1105=0,"-",VLOOKUP($G1105,Nomenclator!$B$6:$G$1000,4,0))</f>
        <v>-</v>
      </c>
      <c r="N1105" s="124" t="str">
        <f>IF($G1105=0,"-",VLOOKUP($G1105,Nomenclator!$B$6:$G$1000,6,0))</f>
        <v>-</v>
      </c>
      <c r="O1105" s="74"/>
      <c r="P1105" s="74"/>
    </row>
    <row r="1106" spans="1:16" x14ac:dyDescent="0.2">
      <c r="A1106" s="73" t="str">
        <f t="shared" si="17"/>
        <v>-</v>
      </c>
      <c r="B1106" s="75"/>
      <c r="C1106" s="74"/>
      <c r="D1106" s="74"/>
      <c r="E1106" s="74"/>
      <c r="F1106" s="74"/>
      <c r="G1106" s="74"/>
      <c r="H1106" s="74"/>
      <c r="I1106" s="74"/>
      <c r="J1106" s="78"/>
      <c r="K1106" s="78"/>
      <c r="L1106" s="124" t="str">
        <f>IF($G1106=0,"-",VLOOKUP($G1106,Nomenclator!$B$6:$G$1000,3,0))</f>
        <v>-</v>
      </c>
      <c r="M1106" s="124" t="str">
        <f>IF($G1106=0,"-",VLOOKUP($G1106,Nomenclator!$B$6:$G$1000,4,0))</f>
        <v>-</v>
      </c>
      <c r="N1106" s="124" t="str">
        <f>IF($G1106=0,"-",VLOOKUP($G1106,Nomenclator!$B$6:$G$1000,6,0))</f>
        <v>-</v>
      </c>
      <c r="O1106" s="74"/>
      <c r="P1106" s="74"/>
    </row>
    <row r="1107" spans="1:16" x14ac:dyDescent="0.2">
      <c r="A1107" s="73" t="str">
        <f t="shared" si="17"/>
        <v>-</v>
      </c>
      <c r="B1107" s="75"/>
      <c r="C1107" s="74"/>
      <c r="D1107" s="74"/>
      <c r="E1107" s="74"/>
      <c r="F1107" s="74"/>
      <c r="G1107" s="74"/>
      <c r="H1107" s="74"/>
      <c r="I1107" s="74"/>
      <c r="J1107" s="78"/>
      <c r="K1107" s="78"/>
      <c r="L1107" s="124" t="str">
        <f>IF($G1107=0,"-",VLOOKUP($G1107,Nomenclator!$B$6:$G$1000,3,0))</f>
        <v>-</v>
      </c>
      <c r="M1107" s="124" t="str">
        <f>IF($G1107=0,"-",VLOOKUP($G1107,Nomenclator!$B$6:$G$1000,4,0))</f>
        <v>-</v>
      </c>
      <c r="N1107" s="124" t="str">
        <f>IF($G1107=0,"-",VLOOKUP($G1107,Nomenclator!$B$6:$G$1000,6,0))</f>
        <v>-</v>
      </c>
      <c r="O1107" s="74"/>
      <c r="P1107" s="74"/>
    </row>
    <row r="1108" spans="1:16" x14ac:dyDescent="0.2">
      <c r="A1108" s="73" t="str">
        <f t="shared" si="17"/>
        <v>-</v>
      </c>
      <c r="B1108" s="75"/>
      <c r="C1108" s="74"/>
      <c r="D1108" s="74"/>
      <c r="E1108" s="74"/>
      <c r="F1108" s="74"/>
      <c r="G1108" s="74"/>
      <c r="H1108" s="74"/>
      <c r="I1108" s="74"/>
      <c r="J1108" s="78"/>
      <c r="K1108" s="78"/>
      <c r="L1108" s="124" t="str">
        <f>IF($G1108=0,"-",VLOOKUP($G1108,Nomenclator!$B$6:$G$1000,3,0))</f>
        <v>-</v>
      </c>
      <c r="M1108" s="124" t="str">
        <f>IF($G1108=0,"-",VLOOKUP($G1108,Nomenclator!$B$6:$G$1000,4,0))</f>
        <v>-</v>
      </c>
      <c r="N1108" s="124" t="str">
        <f>IF($G1108=0,"-",VLOOKUP($G1108,Nomenclator!$B$6:$G$1000,6,0))</f>
        <v>-</v>
      </c>
      <c r="O1108" s="74"/>
      <c r="P1108" s="74"/>
    </row>
    <row r="1109" spans="1:16" x14ac:dyDescent="0.2">
      <c r="A1109" s="73" t="str">
        <f t="shared" si="17"/>
        <v>-</v>
      </c>
      <c r="B1109" s="75"/>
      <c r="C1109" s="74"/>
      <c r="D1109" s="74"/>
      <c r="E1109" s="74"/>
      <c r="F1109" s="74"/>
      <c r="G1109" s="74"/>
      <c r="H1109" s="74"/>
      <c r="I1109" s="74"/>
      <c r="J1109" s="78"/>
      <c r="K1109" s="78"/>
      <c r="L1109" s="124" t="str">
        <f>IF($G1109=0,"-",VLOOKUP($G1109,Nomenclator!$B$6:$G$1000,3,0))</f>
        <v>-</v>
      </c>
      <c r="M1109" s="124" t="str">
        <f>IF($G1109=0,"-",VLOOKUP($G1109,Nomenclator!$B$6:$G$1000,4,0))</f>
        <v>-</v>
      </c>
      <c r="N1109" s="124" t="str">
        <f>IF($G1109=0,"-",VLOOKUP($G1109,Nomenclator!$B$6:$G$1000,6,0))</f>
        <v>-</v>
      </c>
      <c r="O1109" s="74"/>
      <c r="P1109" s="74"/>
    </row>
    <row r="1110" spans="1:16" x14ac:dyDescent="0.2">
      <c r="A1110" s="73" t="str">
        <f t="shared" si="17"/>
        <v>-</v>
      </c>
      <c r="B1110" s="75"/>
      <c r="C1110" s="74"/>
      <c r="D1110" s="74"/>
      <c r="E1110" s="74"/>
      <c r="F1110" s="74"/>
      <c r="G1110" s="74"/>
      <c r="H1110" s="74"/>
      <c r="I1110" s="74"/>
      <c r="J1110" s="78"/>
      <c r="K1110" s="78"/>
      <c r="L1110" s="124" t="str">
        <f>IF($G1110=0,"-",VLOOKUP($G1110,Nomenclator!$B$6:$G$1000,3,0))</f>
        <v>-</v>
      </c>
      <c r="M1110" s="124" t="str">
        <f>IF($G1110=0,"-",VLOOKUP($G1110,Nomenclator!$B$6:$G$1000,4,0))</f>
        <v>-</v>
      </c>
      <c r="N1110" s="124" t="str">
        <f>IF($G1110=0,"-",VLOOKUP($G1110,Nomenclator!$B$6:$G$1000,6,0))</f>
        <v>-</v>
      </c>
      <c r="O1110" s="74"/>
      <c r="P1110" s="74"/>
    </row>
    <row r="1111" spans="1:16" x14ac:dyDescent="0.2">
      <c r="A1111" s="73" t="str">
        <f t="shared" si="17"/>
        <v>-</v>
      </c>
      <c r="B1111" s="75"/>
      <c r="C1111" s="74"/>
      <c r="D1111" s="74"/>
      <c r="E1111" s="74"/>
      <c r="F1111" s="74"/>
      <c r="G1111" s="74"/>
      <c r="H1111" s="74"/>
      <c r="I1111" s="74"/>
      <c r="J1111" s="78"/>
      <c r="K1111" s="78"/>
      <c r="L1111" s="124" t="str">
        <f>IF($G1111=0,"-",VLOOKUP($G1111,Nomenclator!$B$6:$G$1000,3,0))</f>
        <v>-</v>
      </c>
      <c r="M1111" s="124" t="str">
        <f>IF($G1111=0,"-",VLOOKUP($G1111,Nomenclator!$B$6:$G$1000,4,0))</f>
        <v>-</v>
      </c>
      <c r="N1111" s="124" t="str">
        <f>IF($G1111=0,"-",VLOOKUP($G1111,Nomenclator!$B$6:$G$1000,6,0))</f>
        <v>-</v>
      </c>
      <c r="O1111" s="74"/>
      <c r="P1111" s="74"/>
    </row>
    <row r="1112" spans="1:16" x14ac:dyDescent="0.2">
      <c r="A1112" s="73" t="str">
        <f t="shared" si="17"/>
        <v>-</v>
      </c>
      <c r="B1112" s="75"/>
      <c r="C1112" s="74"/>
      <c r="D1112" s="74"/>
      <c r="E1112" s="74"/>
      <c r="F1112" s="74"/>
      <c r="G1112" s="74"/>
      <c r="H1112" s="74"/>
      <c r="I1112" s="74"/>
      <c r="J1112" s="78"/>
      <c r="K1112" s="78"/>
      <c r="L1112" s="124" t="str">
        <f>IF($G1112=0,"-",VLOOKUP($G1112,Nomenclator!$B$6:$G$1000,3,0))</f>
        <v>-</v>
      </c>
      <c r="M1112" s="124" t="str">
        <f>IF($G1112=0,"-",VLOOKUP($G1112,Nomenclator!$B$6:$G$1000,4,0))</f>
        <v>-</v>
      </c>
      <c r="N1112" s="124" t="str">
        <f>IF($G1112=0,"-",VLOOKUP($G1112,Nomenclator!$B$6:$G$1000,6,0))</f>
        <v>-</v>
      </c>
      <c r="O1112" s="74"/>
      <c r="P1112" s="74"/>
    </row>
    <row r="1113" spans="1:16" x14ac:dyDescent="0.2">
      <c r="A1113" s="73" t="str">
        <f t="shared" si="17"/>
        <v>-</v>
      </c>
      <c r="B1113" s="75"/>
      <c r="C1113" s="74"/>
      <c r="D1113" s="74"/>
      <c r="E1113" s="74"/>
      <c r="F1113" s="74"/>
      <c r="G1113" s="74"/>
      <c r="H1113" s="74"/>
      <c r="I1113" s="74"/>
      <c r="J1113" s="78"/>
      <c r="K1113" s="78"/>
      <c r="L1113" s="124" t="str">
        <f>IF($G1113=0,"-",VLOOKUP($G1113,Nomenclator!$B$6:$G$1000,3,0))</f>
        <v>-</v>
      </c>
      <c r="M1113" s="124" t="str">
        <f>IF($G1113=0,"-",VLOOKUP($G1113,Nomenclator!$B$6:$G$1000,4,0))</f>
        <v>-</v>
      </c>
      <c r="N1113" s="124" t="str">
        <f>IF($G1113=0,"-",VLOOKUP($G1113,Nomenclator!$B$6:$G$1000,6,0))</f>
        <v>-</v>
      </c>
      <c r="O1113" s="74"/>
      <c r="P1113" s="74"/>
    </row>
    <row r="1114" spans="1:16" x14ac:dyDescent="0.2">
      <c r="A1114" s="73" t="str">
        <f t="shared" si="17"/>
        <v>-</v>
      </c>
      <c r="B1114" s="75"/>
      <c r="C1114" s="74"/>
      <c r="D1114" s="74"/>
      <c r="E1114" s="74"/>
      <c r="F1114" s="74"/>
      <c r="G1114" s="74"/>
      <c r="H1114" s="74"/>
      <c r="I1114" s="74"/>
      <c r="J1114" s="78"/>
      <c r="K1114" s="78"/>
      <c r="L1114" s="124" t="str">
        <f>IF($G1114=0,"-",VLOOKUP($G1114,Nomenclator!$B$6:$G$1000,3,0))</f>
        <v>-</v>
      </c>
      <c r="M1114" s="124" t="str">
        <f>IF($G1114=0,"-",VLOOKUP($G1114,Nomenclator!$B$6:$G$1000,4,0))</f>
        <v>-</v>
      </c>
      <c r="N1114" s="124" t="str">
        <f>IF($G1114=0,"-",VLOOKUP($G1114,Nomenclator!$B$6:$G$1000,6,0))</f>
        <v>-</v>
      </c>
      <c r="O1114" s="74"/>
      <c r="P1114" s="74"/>
    </row>
    <row r="1115" spans="1:16" x14ac:dyDescent="0.2">
      <c r="A1115" s="73" t="str">
        <f t="shared" si="17"/>
        <v>-</v>
      </c>
      <c r="B1115" s="75"/>
      <c r="C1115" s="74"/>
      <c r="D1115" s="74"/>
      <c r="E1115" s="74"/>
      <c r="F1115" s="74"/>
      <c r="G1115" s="74"/>
      <c r="H1115" s="74"/>
      <c r="I1115" s="74"/>
      <c r="J1115" s="78"/>
      <c r="K1115" s="78"/>
      <c r="L1115" s="124" t="str">
        <f>IF($G1115=0,"-",VLOOKUP($G1115,Nomenclator!$B$6:$G$1000,3,0))</f>
        <v>-</v>
      </c>
      <c r="M1115" s="124" t="str">
        <f>IF($G1115=0,"-",VLOOKUP($G1115,Nomenclator!$B$6:$G$1000,4,0))</f>
        <v>-</v>
      </c>
      <c r="N1115" s="124" t="str">
        <f>IF($G1115=0,"-",VLOOKUP($G1115,Nomenclator!$B$6:$G$1000,6,0))</f>
        <v>-</v>
      </c>
      <c r="O1115" s="74"/>
      <c r="P1115" s="74"/>
    </row>
    <row r="1116" spans="1:16" x14ac:dyDescent="0.2">
      <c r="A1116" s="73" t="str">
        <f t="shared" si="17"/>
        <v>-</v>
      </c>
      <c r="B1116" s="75"/>
      <c r="C1116" s="74"/>
      <c r="D1116" s="74"/>
      <c r="E1116" s="74"/>
      <c r="F1116" s="74"/>
      <c r="G1116" s="74"/>
      <c r="H1116" s="74"/>
      <c r="I1116" s="74"/>
      <c r="J1116" s="78"/>
      <c r="K1116" s="78"/>
      <c r="L1116" s="124" t="str">
        <f>IF($G1116=0,"-",VLOOKUP($G1116,Nomenclator!$B$6:$G$1000,3,0))</f>
        <v>-</v>
      </c>
      <c r="M1116" s="124" t="str">
        <f>IF($G1116=0,"-",VLOOKUP($G1116,Nomenclator!$B$6:$G$1000,4,0))</f>
        <v>-</v>
      </c>
      <c r="N1116" s="124" t="str">
        <f>IF($G1116=0,"-",VLOOKUP($G1116,Nomenclator!$B$6:$G$1000,6,0))</f>
        <v>-</v>
      </c>
      <c r="O1116" s="74"/>
      <c r="P1116" s="74"/>
    </row>
    <row r="1117" spans="1:16" x14ac:dyDescent="0.2">
      <c r="A1117" s="73" t="str">
        <f t="shared" si="17"/>
        <v>-</v>
      </c>
      <c r="B1117" s="75"/>
      <c r="C1117" s="74"/>
      <c r="D1117" s="74"/>
      <c r="E1117" s="74"/>
      <c r="F1117" s="74"/>
      <c r="G1117" s="74"/>
      <c r="H1117" s="74"/>
      <c r="I1117" s="74"/>
      <c r="J1117" s="78"/>
      <c r="K1117" s="78"/>
      <c r="L1117" s="124" t="str">
        <f>IF($G1117=0,"-",VLOOKUP($G1117,Nomenclator!$B$6:$G$1000,3,0))</f>
        <v>-</v>
      </c>
      <c r="M1117" s="124" t="str">
        <f>IF($G1117=0,"-",VLOOKUP($G1117,Nomenclator!$B$6:$G$1000,4,0))</f>
        <v>-</v>
      </c>
      <c r="N1117" s="124" t="str">
        <f>IF($G1117=0,"-",VLOOKUP($G1117,Nomenclator!$B$6:$G$1000,6,0))</f>
        <v>-</v>
      </c>
      <c r="O1117" s="74"/>
      <c r="P1117" s="74"/>
    </row>
    <row r="1118" spans="1:16" x14ac:dyDescent="0.2">
      <c r="A1118" s="73" t="str">
        <f t="shared" si="17"/>
        <v>-</v>
      </c>
      <c r="B1118" s="75"/>
      <c r="C1118" s="74"/>
      <c r="D1118" s="74"/>
      <c r="E1118" s="74"/>
      <c r="F1118" s="74"/>
      <c r="G1118" s="74"/>
      <c r="H1118" s="74"/>
      <c r="I1118" s="74"/>
      <c r="J1118" s="78"/>
      <c r="K1118" s="78"/>
      <c r="L1118" s="124" t="str">
        <f>IF($G1118=0,"-",VLOOKUP($G1118,Nomenclator!$B$6:$G$1000,3,0))</f>
        <v>-</v>
      </c>
      <c r="M1118" s="124" t="str">
        <f>IF($G1118=0,"-",VLOOKUP($G1118,Nomenclator!$B$6:$G$1000,4,0))</f>
        <v>-</v>
      </c>
      <c r="N1118" s="124" t="str">
        <f>IF($G1118=0,"-",VLOOKUP($G1118,Nomenclator!$B$6:$G$1000,6,0))</f>
        <v>-</v>
      </c>
      <c r="O1118" s="74"/>
      <c r="P1118" s="74"/>
    </row>
    <row r="1119" spans="1:16" x14ac:dyDescent="0.2">
      <c r="A1119" s="73" t="str">
        <f t="shared" si="17"/>
        <v>-</v>
      </c>
      <c r="B1119" s="75"/>
      <c r="C1119" s="74"/>
      <c r="D1119" s="74"/>
      <c r="E1119" s="74"/>
      <c r="F1119" s="74"/>
      <c r="G1119" s="74"/>
      <c r="H1119" s="74"/>
      <c r="I1119" s="74"/>
      <c r="J1119" s="78"/>
      <c r="K1119" s="78"/>
      <c r="L1119" s="124" t="str">
        <f>IF($G1119=0,"-",VLOOKUP($G1119,Nomenclator!$B$6:$G$1000,3,0))</f>
        <v>-</v>
      </c>
      <c r="M1119" s="124" t="str">
        <f>IF($G1119=0,"-",VLOOKUP($G1119,Nomenclator!$B$6:$G$1000,4,0))</f>
        <v>-</v>
      </c>
      <c r="N1119" s="124" t="str">
        <f>IF($G1119=0,"-",VLOOKUP($G1119,Nomenclator!$B$6:$G$1000,6,0))</f>
        <v>-</v>
      </c>
      <c r="O1119" s="74"/>
      <c r="P1119" s="74"/>
    </row>
    <row r="1120" spans="1:16" x14ac:dyDescent="0.2">
      <c r="A1120" s="73" t="str">
        <f t="shared" si="17"/>
        <v>-</v>
      </c>
      <c r="B1120" s="75"/>
      <c r="C1120" s="74"/>
      <c r="D1120" s="74"/>
      <c r="E1120" s="74"/>
      <c r="F1120" s="74"/>
      <c r="G1120" s="74"/>
      <c r="H1120" s="74"/>
      <c r="I1120" s="74"/>
      <c r="J1120" s="78"/>
      <c r="K1120" s="78"/>
      <c r="L1120" s="124" t="str">
        <f>IF($G1120=0,"-",VLOOKUP($G1120,Nomenclator!$B$6:$G$1000,3,0))</f>
        <v>-</v>
      </c>
      <c r="M1120" s="124" t="str">
        <f>IF($G1120=0,"-",VLOOKUP($G1120,Nomenclator!$B$6:$G$1000,4,0))</f>
        <v>-</v>
      </c>
      <c r="N1120" s="124" t="str">
        <f>IF($G1120=0,"-",VLOOKUP($G1120,Nomenclator!$B$6:$G$1000,6,0))</f>
        <v>-</v>
      </c>
      <c r="O1120" s="74"/>
      <c r="P1120" s="74"/>
    </row>
    <row r="1121" spans="1:16" x14ac:dyDescent="0.2">
      <c r="A1121" s="73" t="str">
        <f t="shared" si="17"/>
        <v>-</v>
      </c>
      <c r="B1121" s="75"/>
      <c r="C1121" s="74"/>
      <c r="D1121" s="74"/>
      <c r="E1121" s="74"/>
      <c r="F1121" s="74"/>
      <c r="G1121" s="74"/>
      <c r="H1121" s="74"/>
      <c r="I1121" s="74"/>
      <c r="J1121" s="78"/>
      <c r="K1121" s="78"/>
      <c r="L1121" s="124" t="str">
        <f>IF($G1121=0,"-",VLOOKUP($G1121,Nomenclator!$B$6:$G$1000,3,0))</f>
        <v>-</v>
      </c>
      <c r="M1121" s="124" t="str">
        <f>IF($G1121=0,"-",VLOOKUP($G1121,Nomenclator!$B$6:$G$1000,4,0))</f>
        <v>-</v>
      </c>
      <c r="N1121" s="124" t="str">
        <f>IF($G1121=0,"-",VLOOKUP($G1121,Nomenclator!$B$6:$G$1000,6,0))</f>
        <v>-</v>
      </c>
      <c r="O1121" s="74"/>
      <c r="P1121" s="74"/>
    </row>
    <row r="1122" spans="1:16" x14ac:dyDescent="0.2">
      <c r="A1122" s="73" t="str">
        <f t="shared" si="17"/>
        <v>-</v>
      </c>
      <c r="B1122" s="75"/>
      <c r="C1122" s="74"/>
      <c r="D1122" s="74"/>
      <c r="E1122" s="74"/>
      <c r="F1122" s="74"/>
      <c r="G1122" s="74"/>
      <c r="H1122" s="74"/>
      <c r="I1122" s="74"/>
      <c r="J1122" s="78"/>
      <c r="K1122" s="78"/>
      <c r="L1122" s="124" t="str">
        <f>IF($G1122=0,"-",VLOOKUP($G1122,Nomenclator!$B$6:$G$1000,3,0))</f>
        <v>-</v>
      </c>
      <c r="M1122" s="124" t="str">
        <f>IF($G1122=0,"-",VLOOKUP($G1122,Nomenclator!$B$6:$G$1000,4,0))</f>
        <v>-</v>
      </c>
      <c r="N1122" s="124" t="str">
        <f>IF($G1122=0,"-",VLOOKUP($G1122,Nomenclator!$B$6:$G$1000,6,0))</f>
        <v>-</v>
      </c>
      <c r="O1122" s="74"/>
      <c r="P1122" s="74"/>
    </row>
    <row r="1123" spans="1:16" x14ac:dyDescent="0.2">
      <c r="A1123" s="73" t="str">
        <f t="shared" si="17"/>
        <v>-</v>
      </c>
      <c r="B1123" s="75"/>
      <c r="C1123" s="74"/>
      <c r="D1123" s="74"/>
      <c r="E1123" s="74"/>
      <c r="F1123" s="74"/>
      <c r="G1123" s="74"/>
      <c r="H1123" s="74"/>
      <c r="I1123" s="74"/>
      <c r="J1123" s="78"/>
      <c r="K1123" s="78"/>
      <c r="L1123" s="124" t="str">
        <f>IF($G1123=0,"-",VLOOKUP($G1123,Nomenclator!$B$6:$G$1000,3,0))</f>
        <v>-</v>
      </c>
      <c r="M1123" s="124" t="str">
        <f>IF($G1123=0,"-",VLOOKUP($G1123,Nomenclator!$B$6:$G$1000,4,0))</f>
        <v>-</v>
      </c>
      <c r="N1123" s="124" t="str">
        <f>IF($G1123=0,"-",VLOOKUP($G1123,Nomenclator!$B$6:$G$1000,6,0))</f>
        <v>-</v>
      </c>
      <c r="O1123" s="74"/>
      <c r="P1123" s="74"/>
    </row>
    <row r="1124" spans="1:16" x14ac:dyDescent="0.2">
      <c r="A1124" s="73" t="str">
        <f t="shared" si="17"/>
        <v>-</v>
      </c>
      <c r="B1124" s="75"/>
      <c r="C1124" s="74"/>
      <c r="D1124" s="74"/>
      <c r="E1124" s="74"/>
      <c r="F1124" s="74"/>
      <c r="G1124" s="74"/>
      <c r="H1124" s="74"/>
      <c r="I1124" s="74"/>
      <c r="J1124" s="78"/>
      <c r="K1124" s="78"/>
      <c r="L1124" s="124" t="str">
        <f>IF($G1124=0,"-",VLOOKUP($G1124,Nomenclator!$B$6:$G$1000,3,0))</f>
        <v>-</v>
      </c>
      <c r="M1124" s="124" t="str">
        <f>IF($G1124=0,"-",VLOOKUP($G1124,Nomenclator!$B$6:$G$1000,4,0))</f>
        <v>-</v>
      </c>
      <c r="N1124" s="124" t="str">
        <f>IF($G1124=0,"-",VLOOKUP($G1124,Nomenclator!$B$6:$G$1000,6,0))</f>
        <v>-</v>
      </c>
      <c r="O1124" s="74"/>
      <c r="P1124" s="74"/>
    </row>
    <row r="1125" spans="1:16" x14ac:dyDescent="0.2">
      <c r="A1125" s="73" t="str">
        <f t="shared" si="17"/>
        <v>-</v>
      </c>
      <c r="B1125" s="75"/>
      <c r="C1125" s="74"/>
      <c r="D1125" s="74"/>
      <c r="E1125" s="74"/>
      <c r="F1125" s="74"/>
      <c r="G1125" s="74"/>
      <c r="H1125" s="74"/>
      <c r="I1125" s="74"/>
      <c r="J1125" s="78"/>
      <c r="K1125" s="78"/>
      <c r="L1125" s="124" t="str">
        <f>IF($G1125=0,"-",VLOOKUP($G1125,Nomenclator!$B$6:$G$1000,3,0))</f>
        <v>-</v>
      </c>
      <c r="M1125" s="124" t="str">
        <f>IF($G1125=0,"-",VLOOKUP($G1125,Nomenclator!$B$6:$G$1000,4,0))</f>
        <v>-</v>
      </c>
      <c r="N1125" s="124" t="str">
        <f>IF($G1125=0,"-",VLOOKUP($G1125,Nomenclator!$B$6:$G$1000,6,0))</f>
        <v>-</v>
      </c>
      <c r="O1125" s="74"/>
      <c r="P1125" s="74"/>
    </row>
    <row r="1126" spans="1:16" x14ac:dyDescent="0.2">
      <c r="A1126" s="73" t="str">
        <f t="shared" si="17"/>
        <v>-</v>
      </c>
      <c r="B1126" s="75"/>
      <c r="C1126" s="74"/>
      <c r="D1126" s="74"/>
      <c r="E1126" s="74"/>
      <c r="F1126" s="74"/>
      <c r="G1126" s="74"/>
      <c r="H1126" s="74"/>
      <c r="I1126" s="74"/>
      <c r="J1126" s="78"/>
      <c r="K1126" s="78"/>
      <c r="L1126" s="124" t="str">
        <f>IF($G1126=0,"-",VLOOKUP($G1126,Nomenclator!$B$6:$G$1000,3,0))</f>
        <v>-</v>
      </c>
      <c r="M1126" s="124" t="str">
        <f>IF($G1126=0,"-",VLOOKUP($G1126,Nomenclator!$B$6:$G$1000,4,0))</f>
        <v>-</v>
      </c>
      <c r="N1126" s="124" t="str">
        <f>IF($G1126=0,"-",VLOOKUP($G1126,Nomenclator!$B$6:$G$1000,6,0))</f>
        <v>-</v>
      </c>
      <c r="O1126" s="74"/>
      <c r="P1126" s="74"/>
    </row>
    <row r="1127" spans="1:16" x14ac:dyDescent="0.2">
      <c r="A1127" s="73" t="str">
        <f t="shared" si="17"/>
        <v>-</v>
      </c>
      <c r="B1127" s="75"/>
      <c r="C1127" s="74"/>
      <c r="D1127" s="74"/>
      <c r="E1127" s="74"/>
      <c r="F1127" s="74"/>
      <c r="G1127" s="74"/>
      <c r="H1127" s="74"/>
      <c r="I1127" s="74"/>
      <c r="J1127" s="78"/>
      <c r="K1127" s="78"/>
      <c r="L1127" s="124" t="str">
        <f>IF($G1127=0,"-",VLOOKUP($G1127,Nomenclator!$B$6:$G$1000,3,0))</f>
        <v>-</v>
      </c>
      <c r="M1127" s="124" t="str">
        <f>IF($G1127=0,"-",VLOOKUP($G1127,Nomenclator!$B$6:$G$1000,4,0))</f>
        <v>-</v>
      </c>
      <c r="N1127" s="124" t="str">
        <f>IF($G1127=0,"-",VLOOKUP($G1127,Nomenclator!$B$6:$G$1000,6,0))</f>
        <v>-</v>
      </c>
      <c r="O1127" s="74"/>
      <c r="P1127" s="74"/>
    </row>
    <row r="1128" spans="1:16" x14ac:dyDescent="0.2">
      <c r="A1128" s="73" t="str">
        <f t="shared" si="17"/>
        <v>-</v>
      </c>
      <c r="B1128" s="75"/>
      <c r="C1128" s="74"/>
      <c r="D1128" s="74"/>
      <c r="E1128" s="74"/>
      <c r="F1128" s="74"/>
      <c r="G1128" s="74"/>
      <c r="H1128" s="74"/>
      <c r="I1128" s="74"/>
      <c r="J1128" s="78"/>
      <c r="K1128" s="78"/>
      <c r="L1128" s="124" t="str">
        <f>IF($G1128=0,"-",VLOOKUP($G1128,Nomenclator!$B$6:$G$1000,3,0))</f>
        <v>-</v>
      </c>
      <c r="M1128" s="124" t="str">
        <f>IF($G1128=0,"-",VLOOKUP($G1128,Nomenclator!$B$6:$G$1000,4,0))</f>
        <v>-</v>
      </c>
      <c r="N1128" s="124" t="str">
        <f>IF($G1128=0,"-",VLOOKUP($G1128,Nomenclator!$B$6:$G$1000,6,0))</f>
        <v>-</v>
      </c>
      <c r="O1128" s="74"/>
      <c r="P1128" s="74"/>
    </row>
    <row r="1129" spans="1:16" x14ac:dyDescent="0.2">
      <c r="A1129" s="73" t="str">
        <f t="shared" si="17"/>
        <v>-</v>
      </c>
      <c r="B1129" s="75"/>
      <c r="C1129" s="74"/>
      <c r="D1129" s="74"/>
      <c r="E1129" s="74"/>
      <c r="F1129" s="74"/>
      <c r="G1129" s="74"/>
      <c r="H1129" s="74"/>
      <c r="I1129" s="74"/>
      <c r="J1129" s="78"/>
      <c r="K1129" s="78"/>
      <c r="L1129" s="124" t="str">
        <f>IF($G1129=0,"-",VLOOKUP($G1129,Nomenclator!$B$6:$G$1000,3,0))</f>
        <v>-</v>
      </c>
      <c r="M1129" s="124" t="str">
        <f>IF($G1129=0,"-",VLOOKUP($G1129,Nomenclator!$B$6:$G$1000,4,0))</f>
        <v>-</v>
      </c>
      <c r="N1129" s="124" t="str">
        <f>IF($G1129=0,"-",VLOOKUP($G1129,Nomenclator!$B$6:$G$1000,6,0))</f>
        <v>-</v>
      </c>
      <c r="O1129" s="74"/>
      <c r="P1129" s="74"/>
    </row>
    <row r="1130" spans="1:16" x14ac:dyDescent="0.2">
      <c r="A1130" s="73" t="str">
        <f t="shared" si="17"/>
        <v>-</v>
      </c>
      <c r="B1130" s="75"/>
      <c r="C1130" s="74"/>
      <c r="D1130" s="74"/>
      <c r="E1130" s="74"/>
      <c r="F1130" s="74"/>
      <c r="G1130" s="74"/>
      <c r="H1130" s="74"/>
      <c r="I1130" s="74"/>
      <c r="J1130" s="78"/>
      <c r="K1130" s="78"/>
      <c r="L1130" s="124" t="str">
        <f>IF($G1130=0,"-",VLOOKUP($G1130,Nomenclator!$B$6:$G$1000,3,0))</f>
        <v>-</v>
      </c>
      <c r="M1130" s="124" t="str">
        <f>IF($G1130=0,"-",VLOOKUP($G1130,Nomenclator!$B$6:$G$1000,4,0))</f>
        <v>-</v>
      </c>
      <c r="N1130" s="124" t="str">
        <f>IF($G1130=0,"-",VLOOKUP($G1130,Nomenclator!$B$6:$G$1000,6,0))</f>
        <v>-</v>
      </c>
      <c r="O1130" s="74"/>
      <c r="P1130" s="74"/>
    </row>
    <row r="1131" spans="1:16" x14ac:dyDescent="0.2">
      <c r="A1131" s="73" t="str">
        <f t="shared" si="17"/>
        <v>-</v>
      </c>
      <c r="B1131" s="75"/>
      <c r="C1131" s="74"/>
      <c r="D1131" s="74"/>
      <c r="E1131" s="74"/>
      <c r="F1131" s="74"/>
      <c r="G1131" s="74"/>
      <c r="H1131" s="74"/>
      <c r="I1131" s="74"/>
      <c r="J1131" s="78"/>
      <c r="K1131" s="78"/>
      <c r="L1131" s="124" t="str">
        <f>IF($G1131=0,"-",VLOOKUP($G1131,Nomenclator!$B$6:$G$1000,3,0))</f>
        <v>-</v>
      </c>
      <c r="M1131" s="124" t="str">
        <f>IF($G1131=0,"-",VLOOKUP($G1131,Nomenclator!$B$6:$G$1000,4,0))</f>
        <v>-</v>
      </c>
      <c r="N1131" s="124" t="str">
        <f>IF($G1131=0,"-",VLOOKUP($G1131,Nomenclator!$B$6:$G$1000,6,0))</f>
        <v>-</v>
      </c>
      <c r="O1131" s="74"/>
      <c r="P1131" s="74"/>
    </row>
    <row r="1132" spans="1:16" x14ac:dyDescent="0.2">
      <c r="A1132" s="73" t="str">
        <f t="shared" si="17"/>
        <v>-</v>
      </c>
      <c r="B1132" s="75"/>
      <c r="C1132" s="74"/>
      <c r="D1132" s="74"/>
      <c r="E1132" s="74"/>
      <c r="F1132" s="74"/>
      <c r="G1132" s="74"/>
      <c r="H1132" s="74"/>
      <c r="I1132" s="74"/>
      <c r="J1132" s="78"/>
      <c r="K1132" s="78"/>
      <c r="L1132" s="124" t="str">
        <f>IF($G1132=0,"-",VLOOKUP($G1132,Nomenclator!$B$6:$G$1000,3,0))</f>
        <v>-</v>
      </c>
      <c r="M1132" s="124" t="str">
        <f>IF($G1132=0,"-",VLOOKUP($G1132,Nomenclator!$B$6:$G$1000,4,0))</f>
        <v>-</v>
      </c>
      <c r="N1132" s="124" t="str">
        <f>IF($G1132=0,"-",VLOOKUP($G1132,Nomenclator!$B$6:$G$1000,6,0))</f>
        <v>-</v>
      </c>
      <c r="O1132" s="74"/>
      <c r="P1132" s="74"/>
    </row>
    <row r="1133" spans="1:16" x14ac:dyDescent="0.2">
      <c r="A1133" s="73" t="str">
        <f t="shared" si="17"/>
        <v>-</v>
      </c>
      <c r="B1133" s="75"/>
      <c r="C1133" s="74"/>
      <c r="D1133" s="74"/>
      <c r="E1133" s="74"/>
      <c r="F1133" s="74"/>
      <c r="G1133" s="74"/>
      <c r="H1133" s="74"/>
      <c r="I1133" s="74"/>
      <c r="J1133" s="78"/>
      <c r="K1133" s="78"/>
      <c r="L1133" s="124" t="str">
        <f>IF($G1133=0,"-",VLOOKUP($G1133,Nomenclator!$B$6:$G$1000,3,0))</f>
        <v>-</v>
      </c>
      <c r="M1133" s="124" t="str">
        <f>IF($G1133=0,"-",VLOOKUP($G1133,Nomenclator!$B$6:$G$1000,4,0))</f>
        <v>-</v>
      </c>
      <c r="N1133" s="124" t="str">
        <f>IF($G1133=0,"-",VLOOKUP($G1133,Nomenclator!$B$6:$G$1000,6,0))</f>
        <v>-</v>
      </c>
      <c r="O1133" s="74"/>
      <c r="P1133" s="74"/>
    </row>
    <row r="1134" spans="1:16" x14ac:dyDescent="0.2">
      <c r="A1134" s="73" t="str">
        <f t="shared" si="17"/>
        <v>-</v>
      </c>
      <c r="B1134" s="75"/>
      <c r="C1134" s="74"/>
      <c r="D1134" s="74"/>
      <c r="E1134" s="74"/>
      <c r="F1134" s="74"/>
      <c r="G1134" s="74"/>
      <c r="H1134" s="74"/>
      <c r="I1134" s="74"/>
      <c r="J1134" s="78"/>
      <c r="K1134" s="78"/>
      <c r="L1134" s="124" t="str">
        <f>IF($G1134=0,"-",VLOOKUP($G1134,Nomenclator!$B$6:$G$1000,3,0))</f>
        <v>-</v>
      </c>
      <c r="M1134" s="124" t="str">
        <f>IF($G1134=0,"-",VLOOKUP($G1134,Nomenclator!$B$6:$G$1000,4,0))</f>
        <v>-</v>
      </c>
      <c r="N1134" s="124" t="str">
        <f>IF($G1134=0,"-",VLOOKUP($G1134,Nomenclator!$B$6:$G$1000,6,0))</f>
        <v>-</v>
      </c>
      <c r="O1134" s="74"/>
      <c r="P1134" s="74"/>
    </row>
    <row r="1135" spans="1:16" x14ac:dyDescent="0.2">
      <c r="A1135" s="73" t="str">
        <f t="shared" si="17"/>
        <v>-</v>
      </c>
      <c r="B1135" s="75"/>
      <c r="C1135" s="74"/>
      <c r="D1135" s="74"/>
      <c r="E1135" s="74"/>
      <c r="F1135" s="74"/>
      <c r="G1135" s="74"/>
      <c r="H1135" s="74"/>
      <c r="I1135" s="74"/>
      <c r="J1135" s="78"/>
      <c r="K1135" s="78"/>
      <c r="L1135" s="124" t="str">
        <f>IF($G1135=0,"-",VLOOKUP($G1135,Nomenclator!$B$6:$G$1000,3,0))</f>
        <v>-</v>
      </c>
      <c r="M1135" s="124" t="str">
        <f>IF($G1135=0,"-",VLOOKUP($G1135,Nomenclator!$B$6:$G$1000,4,0))</f>
        <v>-</v>
      </c>
      <c r="N1135" s="124" t="str">
        <f>IF($G1135=0,"-",VLOOKUP($G1135,Nomenclator!$B$6:$G$1000,6,0))</f>
        <v>-</v>
      </c>
      <c r="O1135" s="74"/>
      <c r="P1135" s="74"/>
    </row>
    <row r="1136" spans="1:16" x14ac:dyDescent="0.2">
      <c r="A1136" s="73" t="str">
        <f t="shared" si="17"/>
        <v>-</v>
      </c>
      <c r="B1136" s="75"/>
      <c r="C1136" s="74"/>
      <c r="D1136" s="74"/>
      <c r="E1136" s="74"/>
      <c r="F1136" s="74"/>
      <c r="G1136" s="74"/>
      <c r="H1136" s="74"/>
      <c r="I1136" s="74"/>
      <c r="J1136" s="78"/>
      <c r="K1136" s="78"/>
      <c r="L1136" s="124" t="str">
        <f>IF($G1136=0,"-",VLOOKUP($G1136,Nomenclator!$B$6:$G$1000,3,0))</f>
        <v>-</v>
      </c>
      <c r="M1136" s="124" t="str">
        <f>IF($G1136=0,"-",VLOOKUP($G1136,Nomenclator!$B$6:$G$1000,4,0))</f>
        <v>-</v>
      </c>
      <c r="N1136" s="124" t="str">
        <f>IF($G1136=0,"-",VLOOKUP($G1136,Nomenclator!$B$6:$G$1000,6,0))</f>
        <v>-</v>
      </c>
      <c r="O1136" s="74"/>
      <c r="P1136" s="74"/>
    </row>
    <row r="1137" spans="1:16" x14ac:dyDescent="0.2">
      <c r="A1137" s="73" t="str">
        <f t="shared" si="17"/>
        <v>-</v>
      </c>
      <c r="B1137" s="75"/>
      <c r="C1137" s="74"/>
      <c r="D1137" s="74"/>
      <c r="E1137" s="74"/>
      <c r="F1137" s="74"/>
      <c r="G1137" s="74"/>
      <c r="H1137" s="74"/>
      <c r="I1137" s="74"/>
      <c r="J1137" s="78"/>
      <c r="K1137" s="78"/>
      <c r="L1137" s="124" t="str">
        <f>IF($G1137=0,"-",VLOOKUP($G1137,Nomenclator!$B$6:$G$1000,3,0))</f>
        <v>-</v>
      </c>
      <c r="M1137" s="124" t="str">
        <f>IF($G1137=0,"-",VLOOKUP($G1137,Nomenclator!$B$6:$G$1000,4,0))</f>
        <v>-</v>
      </c>
      <c r="N1137" s="124" t="str">
        <f>IF($G1137=0,"-",VLOOKUP($G1137,Nomenclator!$B$6:$G$1000,6,0))</f>
        <v>-</v>
      </c>
      <c r="O1137" s="74"/>
      <c r="P1137" s="74"/>
    </row>
    <row r="1138" spans="1:16" x14ac:dyDescent="0.2">
      <c r="A1138" s="73" t="str">
        <f t="shared" si="17"/>
        <v>-</v>
      </c>
      <c r="B1138" s="75"/>
      <c r="C1138" s="74"/>
      <c r="D1138" s="74"/>
      <c r="E1138" s="74"/>
      <c r="F1138" s="74"/>
      <c r="G1138" s="74"/>
      <c r="H1138" s="74"/>
      <c r="I1138" s="74"/>
      <c r="J1138" s="78"/>
      <c r="K1138" s="78"/>
      <c r="L1138" s="124" t="str">
        <f>IF($G1138=0,"-",VLOOKUP($G1138,Nomenclator!$B$6:$G$1000,3,0))</f>
        <v>-</v>
      </c>
      <c r="M1138" s="124" t="str">
        <f>IF($G1138=0,"-",VLOOKUP($G1138,Nomenclator!$B$6:$G$1000,4,0))</f>
        <v>-</v>
      </c>
      <c r="N1138" s="124" t="str">
        <f>IF($G1138=0,"-",VLOOKUP($G1138,Nomenclator!$B$6:$G$1000,6,0))</f>
        <v>-</v>
      </c>
      <c r="O1138" s="74"/>
      <c r="P1138" s="74"/>
    </row>
    <row r="1139" spans="1:16" x14ac:dyDescent="0.2">
      <c r="A1139" s="73" t="str">
        <f t="shared" si="17"/>
        <v>-</v>
      </c>
      <c r="B1139" s="75"/>
      <c r="C1139" s="74"/>
      <c r="D1139" s="74"/>
      <c r="E1139" s="74"/>
      <c r="F1139" s="74"/>
      <c r="G1139" s="74"/>
      <c r="H1139" s="74"/>
      <c r="I1139" s="74"/>
      <c r="J1139" s="78"/>
      <c r="K1139" s="78"/>
      <c r="L1139" s="124" t="str">
        <f>IF($G1139=0,"-",VLOOKUP($G1139,Nomenclator!$B$6:$G$1000,3,0))</f>
        <v>-</v>
      </c>
      <c r="M1139" s="124" t="str">
        <f>IF($G1139=0,"-",VLOOKUP($G1139,Nomenclator!$B$6:$G$1000,4,0))</f>
        <v>-</v>
      </c>
      <c r="N1139" s="124" t="str">
        <f>IF($G1139=0,"-",VLOOKUP($G1139,Nomenclator!$B$6:$G$1000,6,0))</f>
        <v>-</v>
      </c>
      <c r="O1139" s="74"/>
      <c r="P1139" s="74"/>
    </row>
    <row r="1140" spans="1:16" x14ac:dyDescent="0.2">
      <c r="A1140" s="73" t="str">
        <f t="shared" si="17"/>
        <v>-</v>
      </c>
      <c r="B1140" s="75"/>
      <c r="C1140" s="74"/>
      <c r="D1140" s="74"/>
      <c r="E1140" s="74"/>
      <c r="F1140" s="74"/>
      <c r="G1140" s="74"/>
      <c r="H1140" s="74"/>
      <c r="I1140" s="74"/>
      <c r="J1140" s="78"/>
      <c r="K1140" s="78"/>
      <c r="L1140" s="124" t="str">
        <f>IF($G1140=0,"-",VLOOKUP($G1140,Nomenclator!$B$6:$G$1000,3,0))</f>
        <v>-</v>
      </c>
      <c r="M1140" s="124" t="str">
        <f>IF($G1140=0,"-",VLOOKUP($G1140,Nomenclator!$B$6:$G$1000,4,0))</f>
        <v>-</v>
      </c>
      <c r="N1140" s="124" t="str">
        <f>IF($G1140=0,"-",VLOOKUP($G1140,Nomenclator!$B$6:$G$1000,6,0))</f>
        <v>-</v>
      </c>
      <c r="O1140" s="74"/>
      <c r="P1140" s="74"/>
    </row>
    <row r="1141" spans="1:16" x14ac:dyDescent="0.2">
      <c r="A1141" s="73" t="str">
        <f t="shared" si="17"/>
        <v>-</v>
      </c>
      <c r="B1141" s="75"/>
      <c r="C1141" s="74"/>
      <c r="D1141" s="74"/>
      <c r="E1141" s="74"/>
      <c r="F1141" s="74"/>
      <c r="G1141" s="74"/>
      <c r="H1141" s="74"/>
      <c r="I1141" s="74"/>
      <c r="J1141" s="78"/>
      <c r="K1141" s="78"/>
      <c r="L1141" s="124" t="str">
        <f>IF($G1141=0,"-",VLOOKUP($G1141,Nomenclator!$B$6:$G$1000,3,0))</f>
        <v>-</v>
      </c>
      <c r="M1141" s="124" t="str">
        <f>IF($G1141=0,"-",VLOOKUP($G1141,Nomenclator!$B$6:$G$1000,4,0))</f>
        <v>-</v>
      </c>
      <c r="N1141" s="124" t="str">
        <f>IF($G1141=0,"-",VLOOKUP($G1141,Nomenclator!$B$6:$G$1000,6,0))</f>
        <v>-</v>
      </c>
      <c r="O1141" s="74"/>
      <c r="P1141" s="74"/>
    </row>
    <row r="1142" spans="1:16" x14ac:dyDescent="0.2">
      <c r="A1142" s="73" t="str">
        <f t="shared" si="17"/>
        <v>-</v>
      </c>
      <c r="B1142" s="75"/>
      <c r="C1142" s="74"/>
      <c r="D1142" s="74"/>
      <c r="E1142" s="74"/>
      <c r="F1142" s="74"/>
      <c r="G1142" s="74"/>
      <c r="H1142" s="74"/>
      <c r="I1142" s="74"/>
      <c r="J1142" s="78"/>
      <c r="K1142" s="78"/>
      <c r="L1142" s="124" t="str">
        <f>IF($G1142=0,"-",VLOOKUP($G1142,Nomenclator!$B$6:$G$1000,3,0))</f>
        <v>-</v>
      </c>
      <c r="M1142" s="124" t="str">
        <f>IF($G1142=0,"-",VLOOKUP($G1142,Nomenclator!$B$6:$G$1000,4,0))</f>
        <v>-</v>
      </c>
      <c r="N1142" s="124" t="str">
        <f>IF($G1142=0,"-",VLOOKUP($G1142,Nomenclator!$B$6:$G$1000,6,0))</f>
        <v>-</v>
      </c>
      <c r="O1142" s="74"/>
      <c r="P1142" s="74"/>
    </row>
    <row r="1143" spans="1:16" x14ac:dyDescent="0.2">
      <c r="A1143" s="73" t="str">
        <f t="shared" si="17"/>
        <v>-</v>
      </c>
      <c r="B1143" s="75"/>
      <c r="C1143" s="74"/>
      <c r="D1143" s="74"/>
      <c r="E1143" s="74"/>
      <c r="F1143" s="74"/>
      <c r="G1143" s="74"/>
      <c r="H1143" s="74"/>
      <c r="I1143" s="74"/>
      <c r="J1143" s="78"/>
      <c r="K1143" s="78"/>
      <c r="L1143" s="124" t="str">
        <f>IF($G1143=0,"-",VLOOKUP($G1143,Nomenclator!$B$6:$G$1000,3,0))</f>
        <v>-</v>
      </c>
      <c r="M1143" s="124" t="str">
        <f>IF($G1143=0,"-",VLOOKUP($G1143,Nomenclator!$B$6:$G$1000,4,0))</f>
        <v>-</v>
      </c>
      <c r="N1143" s="124" t="str">
        <f>IF($G1143=0,"-",VLOOKUP($G1143,Nomenclator!$B$6:$G$1000,6,0))</f>
        <v>-</v>
      </c>
      <c r="O1143" s="74"/>
      <c r="P1143" s="74"/>
    </row>
    <row r="1144" spans="1:16" x14ac:dyDescent="0.2">
      <c r="A1144" s="73" t="str">
        <f t="shared" si="17"/>
        <v>-</v>
      </c>
      <c r="B1144" s="75"/>
      <c r="C1144" s="74"/>
      <c r="D1144" s="74"/>
      <c r="E1144" s="74"/>
      <c r="F1144" s="74"/>
      <c r="G1144" s="74"/>
      <c r="H1144" s="74"/>
      <c r="I1144" s="74"/>
      <c r="J1144" s="78"/>
      <c r="K1144" s="78"/>
      <c r="L1144" s="124" t="str">
        <f>IF($G1144=0,"-",VLOOKUP($G1144,Nomenclator!$B$6:$G$1000,3,0))</f>
        <v>-</v>
      </c>
      <c r="M1144" s="124" t="str">
        <f>IF($G1144=0,"-",VLOOKUP($G1144,Nomenclator!$B$6:$G$1000,4,0))</f>
        <v>-</v>
      </c>
      <c r="N1144" s="124" t="str">
        <f>IF($G1144=0,"-",VLOOKUP($G1144,Nomenclator!$B$6:$G$1000,6,0))</f>
        <v>-</v>
      </c>
      <c r="O1144" s="74"/>
      <c r="P1144" s="74"/>
    </row>
    <row r="1145" spans="1:16" x14ac:dyDescent="0.2">
      <c r="A1145" s="73" t="str">
        <f t="shared" si="17"/>
        <v>-</v>
      </c>
      <c r="B1145" s="75"/>
      <c r="C1145" s="74"/>
      <c r="D1145" s="74"/>
      <c r="E1145" s="74"/>
      <c r="F1145" s="74"/>
      <c r="G1145" s="74"/>
      <c r="H1145" s="74"/>
      <c r="I1145" s="74"/>
      <c r="J1145" s="78"/>
      <c r="K1145" s="78"/>
      <c r="L1145" s="124" t="str">
        <f>IF($G1145=0,"-",VLOOKUP($G1145,Nomenclator!$B$6:$G$1000,3,0))</f>
        <v>-</v>
      </c>
      <c r="M1145" s="124" t="str">
        <f>IF($G1145=0,"-",VLOOKUP($G1145,Nomenclator!$B$6:$G$1000,4,0))</f>
        <v>-</v>
      </c>
      <c r="N1145" s="124" t="str">
        <f>IF($G1145=0,"-",VLOOKUP($G1145,Nomenclator!$B$6:$G$1000,6,0))</f>
        <v>-</v>
      </c>
      <c r="O1145" s="74"/>
      <c r="P1145" s="74"/>
    </row>
    <row r="1146" spans="1:16" x14ac:dyDescent="0.2">
      <c r="A1146" s="73" t="str">
        <f t="shared" si="17"/>
        <v>-</v>
      </c>
      <c r="B1146" s="75"/>
      <c r="C1146" s="74"/>
      <c r="D1146" s="74"/>
      <c r="E1146" s="74"/>
      <c r="F1146" s="74"/>
      <c r="G1146" s="74"/>
      <c r="H1146" s="74"/>
      <c r="I1146" s="74"/>
      <c r="J1146" s="78"/>
      <c r="K1146" s="78"/>
      <c r="L1146" s="124" t="str">
        <f>IF($G1146=0,"-",VLOOKUP($G1146,Nomenclator!$B$6:$G$1000,3,0))</f>
        <v>-</v>
      </c>
      <c r="M1146" s="124" t="str">
        <f>IF($G1146=0,"-",VLOOKUP($G1146,Nomenclator!$B$6:$G$1000,4,0))</f>
        <v>-</v>
      </c>
      <c r="N1146" s="124" t="str">
        <f>IF($G1146=0,"-",VLOOKUP($G1146,Nomenclator!$B$6:$G$1000,6,0))</f>
        <v>-</v>
      </c>
      <c r="O1146" s="74"/>
      <c r="P1146" s="74"/>
    </row>
    <row r="1147" spans="1:16" x14ac:dyDescent="0.2">
      <c r="A1147" s="73" t="str">
        <f t="shared" si="17"/>
        <v>-</v>
      </c>
      <c r="B1147" s="75"/>
      <c r="C1147" s="74"/>
      <c r="D1147" s="74"/>
      <c r="E1147" s="74"/>
      <c r="F1147" s="74"/>
      <c r="G1147" s="74"/>
      <c r="H1147" s="74"/>
      <c r="I1147" s="74"/>
      <c r="J1147" s="78"/>
      <c r="K1147" s="78"/>
      <c r="L1147" s="124" t="str">
        <f>IF($G1147=0,"-",VLOOKUP($G1147,Nomenclator!$B$6:$G$1000,3,0))</f>
        <v>-</v>
      </c>
      <c r="M1147" s="124" t="str">
        <f>IF($G1147=0,"-",VLOOKUP($G1147,Nomenclator!$B$6:$G$1000,4,0))</f>
        <v>-</v>
      </c>
      <c r="N1147" s="124" t="str">
        <f>IF($G1147=0,"-",VLOOKUP($G1147,Nomenclator!$B$6:$G$1000,6,0))</f>
        <v>-</v>
      </c>
      <c r="O1147" s="74"/>
      <c r="P1147" s="74"/>
    </row>
    <row r="1148" spans="1:16" x14ac:dyDescent="0.2">
      <c r="A1148" s="73" t="str">
        <f t="shared" si="17"/>
        <v>-</v>
      </c>
      <c r="B1148" s="75"/>
      <c r="C1148" s="74"/>
      <c r="D1148" s="74"/>
      <c r="E1148" s="74"/>
      <c r="F1148" s="74"/>
      <c r="G1148" s="74"/>
      <c r="H1148" s="74"/>
      <c r="I1148" s="74"/>
      <c r="J1148" s="78"/>
      <c r="K1148" s="78"/>
      <c r="L1148" s="124" t="str">
        <f>IF($G1148=0,"-",VLOOKUP($G1148,Nomenclator!$B$6:$G$1000,3,0))</f>
        <v>-</v>
      </c>
      <c r="M1148" s="124" t="str">
        <f>IF($G1148=0,"-",VLOOKUP($G1148,Nomenclator!$B$6:$G$1000,4,0))</f>
        <v>-</v>
      </c>
      <c r="N1148" s="124" t="str">
        <f>IF($G1148=0,"-",VLOOKUP($G1148,Nomenclator!$B$6:$G$1000,6,0))</f>
        <v>-</v>
      </c>
      <c r="O1148" s="74"/>
      <c r="P1148" s="74"/>
    </row>
    <row r="1149" spans="1:16" x14ac:dyDescent="0.2">
      <c r="A1149" s="73" t="str">
        <f t="shared" si="17"/>
        <v>-</v>
      </c>
      <c r="B1149" s="75"/>
      <c r="C1149" s="74"/>
      <c r="D1149" s="74"/>
      <c r="E1149" s="74"/>
      <c r="F1149" s="74"/>
      <c r="G1149" s="74"/>
      <c r="H1149" s="74"/>
      <c r="I1149" s="74"/>
      <c r="J1149" s="78"/>
      <c r="K1149" s="78"/>
      <c r="L1149" s="124" t="str">
        <f>IF($G1149=0,"-",VLOOKUP($G1149,Nomenclator!$B$6:$G$1000,3,0))</f>
        <v>-</v>
      </c>
      <c r="M1149" s="124" t="str">
        <f>IF($G1149=0,"-",VLOOKUP($G1149,Nomenclator!$B$6:$G$1000,4,0))</f>
        <v>-</v>
      </c>
      <c r="N1149" s="124" t="str">
        <f>IF($G1149=0,"-",VLOOKUP($G1149,Nomenclator!$B$6:$G$1000,6,0))</f>
        <v>-</v>
      </c>
      <c r="O1149" s="74"/>
      <c r="P1149" s="74"/>
    </row>
    <row r="1150" spans="1:16" x14ac:dyDescent="0.2">
      <c r="A1150" s="73" t="str">
        <f t="shared" si="17"/>
        <v>-</v>
      </c>
      <c r="B1150" s="75"/>
      <c r="C1150" s="74"/>
      <c r="D1150" s="74"/>
      <c r="E1150" s="74"/>
      <c r="F1150" s="74"/>
      <c r="G1150" s="74"/>
      <c r="H1150" s="74"/>
      <c r="I1150" s="74"/>
      <c r="J1150" s="78"/>
      <c r="K1150" s="78"/>
      <c r="L1150" s="124" t="str">
        <f>IF($G1150=0,"-",VLOOKUP($G1150,Nomenclator!$B$6:$G$1000,3,0))</f>
        <v>-</v>
      </c>
      <c r="M1150" s="124" t="str">
        <f>IF($G1150=0,"-",VLOOKUP($G1150,Nomenclator!$B$6:$G$1000,4,0))</f>
        <v>-</v>
      </c>
      <c r="N1150" s="124" t="str">
        <f>IF($G1150=0,"-",VLOOKUP($G1150,Nomenclator!$B$6:$G$1000,6,0))</f>
        <v>-</v>
      </c>
      <c r="O1150" s="74"/>
      <c r="P1150" s="74"/>
    </row>
    <row r="1151" spans="1:16" x14ac:dyDescent="0.2">
      <c r="A1151" s="73" t="str">
        <f t="shared" si="17"/>
        <v>-</v>
      </c>
      <c r="B1151" s="75"/>
      <c r="C1151" s="74"/>
      <c r="D1151" s="74"/>
      <c r="E1151" s="74"/>
      <c r="F1151" s="74"/>
      <c r="G1151" s="74"/>
      <c r="H1151" s="74"/>
      <c r="I1151" s="74"/>
      <c r="J1151" s="78"/>
      <c r="K1151" s="78"/>
      <c r="L1151" s="124" t="str">
        <f>IF($G1151=0,"-",VLOOKUP($G1151,Nomenclator!$B$6:$G$1000,3,0))</f>
        <v>-</v>
      </c>
      <c r="M1151" s="124" t="str">
        <f>IF($G1151=0,"-",VLOOKUP($G1151,Nomenclator!$B$6:$G$1000,4,0))</f>
        <v>-</v>
      </c>
      <c r="N1151" s="124" t="str">
        <f>IF($G1151=0,"-",VLOOKUP($G1151,Nomenclator!$B$6:$G$1000,6,0))</f>
        <v>-</v>
      </c>
      <c r="O1151" s="74"/>
      <c r="P1151" s="74"/>
    </row>
    <row r="1152" spans="1:16" x14ac:dyDescent="0.2">
      <c r="A1152" s="73" t="str">
        <f t="shared" si="17"/>
        <v>-</v>
      </c>
      <c r="B1152" s="75"/>
      <c r="C1152" s="74"/>
      <c r="D1152" s="74"/>
      <c r="E1152" s="74"/>
      <c r="F1152" s="74"/>
      <c r="G1152" s="74"/>
      <c r="H1152" s="74"/>
      <c r="I1152" s="74"/>
      <c r="J1152" s="78"/>
      <c r="K1152" s="78"/>
      <c r="L1152" s="124" t="str">
        <f>IF($G1152=0,"-",VLOOKUP($G1152,Nomenclator!$B$6:$G$1000,3,0))</f>
        <v>-</v>
      </c>
      <c r="M1152" s="124" t="str">
        <f>IF($G1152=0,"-",VLOOKUP($G1152,Nomenclator!$B$6:$G$1000,4,0))</f>
        <v>-</v>
      </c>
      <c r="N1152" s="124" t="str">
        <f>IF($G1152=0,"-",VLOOKUP($G1152,Nomenclator!$B$6:$G$1000,6,0))</f>
        <v>-</v>
      </c>
      <c r="O1152" s="74"/>
      <c r="P1152" s="74"/>
    </row>
    <row r="1153" spans="1:16" x14ac:dyDescent="0.2">
      <c r="A1153" s="73" t="str">
        <f t="shared" si="17"/>
        <v>-</v>
      </c>
      <c r="B1153" s="75"/>
      <c r="C1153" s="74"/>
      <c r="D1153" s="74"/>
      <c r="E1153" s="74"/>
      <c r="F1153" s="74"/>
      <c r="G1153" s="74"/>
      <c r="H1153" s="74"/>
      <c r="I1153" s="74"/>
      <c r="J1153" s="78"/>
      <c r="K1153" s="78"/>
      <c r="L1153" s="124" t="str">
        <f>IF($G1153=0,"-",VLOOKUP($G1153,Nomenclator!$B$6:$G$1000,3,0))</f>
        <v>-</v>
      </c>
      <c r="M1153" s="124" t="str">
        <f>IF($G1153=0,"-",VLOOKUP($G1153,Nomenclator!$B$6:$G$1000,4,0))</f>
        <v>-</v>
      </c>
      <c r="N1153" s="124" t="str">
        <f>IF($G1153=0,"-",VLOOKUP($G1153,Nomenclator!$B$6:$G$1000,6,0))</f>
        <v>-</v>
      </c>
      <c r="O1153" s="74"/>
      <c r="P1153" s="74"/>
    </row>
    <row r="1154" spans="1:16" x14ac:dyDescent="0.2">
      <c r="A1154" s="73" t="str">
        <f t="shared" ref="A1154:A1217" si="18">IF(B1154=0,"-",YEAR(B1154))</f>
        <v>-</v>
      </c>
      <c r="B1154" s="75"/>
      <c r="C1154" s="74"/>
      <c r="D1154" s="74"/>
      <c r="E1154" s="74"/>
      <c r="F1154" s="74"/>
      <c r="G1154" s="74"/>
      <c r="H1154" s="74"/>
      <c r="I1154" s="74"/>
      <c r="J1154" s="78"/>
      <c r="K1154" s="78"/>
      <c r="L1154" s="124" t="str">
        <f>IF($G1154=0,"-",VLOOKUP($G1154,Nomenclator!$B$6:$G$1000,3,0))</f>
        <v>-</v>
      </c>
      <c r="M1154" s="124" t="str">
        <f>IF($G1154=0,"-",VLOOKUP($G1154,Nomenclator!$B$6:$G$1000,4,0))</f>
        <v>-</v>
      </c>
      <c r="N1154" s="124" t="str">
        <f>IF($G1154=0,"-",VLOOKUP($G1154,Nomenclator!$B$6:$G$1000,6,0))</f>
        <v>-</v>
      </c>
      <c r="O1154" s="74"/>
      <c r="P1154" s="74"/>
    </row>
    <row r="1155" spans="1:16" x14ac:dyDescent="0.2">
      <c r="A1155" s="73" t="str">
        <f t="shared" si="18"/>
        <v>-</v>
      </c>
      <c r="B1155" s="75"/>
      <c r="C1155" s="74"/>
      <c r="D1155" s="74"/>
      <c r="E1155" s="74"/>
      <c r="F1155" s="74"/>
      <c r="G1155" s="74"/>
      <c r="H1155" s="74"/>
      <c r="I1155" s="74"/>
      <c r="J1155" s="78"/>
      <c r="K1155" s="78"/>
      <c r="L1155" s="124" t="str">
        <f>IF($G1155=0,"-",VLOOKUP($G1155,Nomenclator!$B$6:$G$1000,3,0))</f>
        <v>-</v>
      </c>
      <c r="M1155" s="124" t="str">
        <f>IF($G1155=0,"-",VLOOKUP($G1155,Nomenclator!$B$6:$G$1000,4,0))</f>
        <v>-</v>
      </c>
      <c r="N1155" s="124" t="str">
        <f>IF($G1155=0,"-",VLOOKUP($G1155,Nomenclator!$B$6:$G$1000,6,0))</f>
        <v>-</v>
      </c>
      <c r="O1155" s="74"/>
      <c r="P1155" s="74"/>
    </row>
    <row r="1156" spans="1:16" x14ac:dyDescent="0.2">
      <c r="A1156" s="73" t="str">
        <f t="shared" si="18"/>
        <v>-</v>
      </c>
      <c r="B1156" s="75"/>
      <c r="C1156" s="74"/>
      <c r="D1156" s="74"/>
      <c r="E1156" s="74"/>
      <c r="F1156" s="74"/>
      <c r="G1156" s="74"/>
      <c r="H1156" s="74"/>
      <c r="I1156" s="74"/>
      <c r="J1156" s="78"/>
      <c r="K1156" s="78"/>
      <c r="L1156" s="124" t="str">
        <f>IF($G1156=0,"-",VLOOKUP($G1156,Nomenclator!$B$6:$G$1000,3,0))</f>
        <v>-</v>
      </c>
      <c r="M1156" s="124" t="str">
        <f>IF($G1156=0,"-",VLOOKUP($G1156,Nomenclator!$B$6:$G$1000,4,0))</f>
        <v>-</v>
      </c>
      <c r="N1156" s="124" t="str">
        <f>IF($G1156=0,"-",VLOOKUP($G1156,Nomenclator!$B$6:$G$1000,6,0))</f>
        <v>-</v>
      </c>
      <c r="O1156" s="74"/>
      <c r="P1156" s="74"/>
    </row>
    <row r="1157" spans="1:16" x14ac:dyDescent="0.2">
      <c r="A1157" s="73" t="str">
        <f t="shared" si="18"/>
        <v>-</v>
      </c>
      <c r="B1157" s="75"/>
      <c r="C1157" s="74"/>
      <c r="D1157" s="74"/>
      <c r="E1157" s="74"/>
      <c r="F1157" s="74"/>
      <c r="G1157" s="74"/>
      <c r="H1157" s="74"/>
      <c r="I1157" s="74"/>
      <c r="J1157" s="78"/>
      <c r="K1157" s="78"/>
      <c r="L1157" s="124" t="str">
        <f>IF($G1157=0,"-",VLOOKUP($G1157,Nomenclator!$B$6:$G$1000,3,0))</f>
        <v>-</v>
      </c>
      <c r="M1157" s="124" t="str">
        <f>IF($G1157=0,"-",VLOOKUP($G1157,Nomenclator!$B$6:$G$1000,4,0))</f>
        <v>-</v>
      </c>
      <c r="N1157" s="124" t="str">
        <f>IF($G1157=0,"-",VLOOKUP($G1157,Nomenclator!$B$6:$G$1000,6,0))</f>
        <v>-</v>
      </c>
      <c r="O1157" s="74"/>
      <c r="P1157" s="74"/>
    </row>
    <row r="1158" spans="1:16" x14ac:dyDescent="0.2">
      <c r="A1158" s="73" t="str">
        <f t="shared" si="18"/>
        <v>-</v>
      </c>
      <c r="B1158" s="75"/>
      <c r="C1158" s="74"/>
      <c r="D1158" s="74"/>
      <c r="E1158" s="74"/>
      <c r="F1158" s="74"/>
      <c r="G1158" s="74"/>
      <c r="H1158" s="74"/>
      <c r="I1158" s="74"/>
      <c r="J1158" s="78"/>
      <c r="K1158" s="78"/>
      <c r="L1158" s="124" t="str">
        <f>IF($G1158=0,"-",VLOOKUP($G1158,Nomenclator!$B$6:$G$1000,3,0))</f>
        <v>-</v>
      </c>
      <c r="M1158" s="124" t="str">
        <f>IF($G1158=0,"-",VLOOKUP($G1158,Nomenclator!$B$6:$G$1000,4,0))</f>
        <v>-</v>
      </c>
      <c r="N1158" s="124" t="str">
        <f>IF($G1158=0,"-",VLOOKUP($G1158,Nomenclator!$B$6:$G$1000,6,0))</f>
        <v>-</v>
      </c>
      <c r="O1158" s="74"/>
      <c r="P1158" s="74"/>
    </row>
    <row r="1159" spans="1:16" x14ac:dyDescent="0.2">
      <c r="A1159" s="73" t="str">
        <f t="shared" si="18"/>
        <v>-</v>
      </c>
      <c r="B1159" s="75"/>
      <c r="C1159" s="74"/>
      <c r="D1159" s="74"/>
      <c r="E1159" s="74"/>
      <c r="F1159" s="74"/>
      <c r="G1159" s="74"/>
      <c r="H1159" s="74"/>
      <c r="I1159" s="74"/>
      <c r="J1159" s="78"/>
      <c r="K1159" s="78"/>
      <c r="L1159" s="124" t="str">
        <f>IF($G1159=0,"-",VLOOKUP($G1159,Nomenclator!$B$6:$G$1000,3,0))</f>
        <v>-</v>
      </c>
      <c r="M1159" s="124" t="str">
        <f>IF($G1159=0,"-",VLOOKUP($G1159,Nomenclator!$B$6:$G$1000,4,0))</f>
        <v>-</v>
      </c>
      <c r="N1159" s="124" t="str">
        <f>IF($G1159=0,"-",VLOOKUP($G1159,Nomenclator!$B$6:$G$1000,6,0))</f>
        <v>-</v>
      </c>
      <c r="O1159" s="74"/>
      <c r="P1159" s="74"/>
    </row>
    <row r="1160" spans="1:16" x14ac:dyDescent="0.2">
      <c r="A1160" s="73" t="str">
        <f t="shared" si="18"/>
        <v>-</v>
      </c>
      <c r="B1160" s="75"/>
      <c r="C1160" s="74"/>
      <c r="D1160" s="74"/>
      <c r="E1160" s="74"/>
      <c r="F1160" s="74"/>
      <c r="G1160" s="74"/>
      <c r="H1160" s="74"/>
      <c r="I1160" s="74"/>
      <c r="J1160" s="78"/>
      <c r="K1160" s="78"/>
      <c r="L1160" s="124" t="str">
        <f>IF($G1160=0,"-",VLOOKUP($G1160,Nomenclator!$B$6:$G$1000,3,0))</f>
        <v>-</v>
      </c>
      <c r="M1160" s="124" t="str">
        <f>IF($G1160=0,"-",VLOOKUP($G1160,Nomenclator!$B$6:$G$1000,4,0))</f>
        <v>-</v>
      </c>
      <c r="N1160" s="124" t="str">
        <f>IF($G1160=0,"-",VLOOKUP($G1160,Nomenclator!$B$6:$G$1000,6,0))</f>
        <v>-</v>
      </c>
      <c r="O1160" s="74"/>
      <c r="P1160" s="74"/>
    </row>
    <row r="1161" spans="1:16" x14ac:dyDescent="0.2">
      <c r="A1161" s="73" t="str">
        <f t="shared" si="18"/>
        <v>-</v>
      </c>
      <c r="B1161" s="75"/>
      <c r="C1161" s="74"/>
      <c r="D1161" s="74"/>
      <c r="E1161" s="74"/>
      <c r="F1161" s="74"/>
      <c r="G1161" s="74"/>
      <c r="H1161" s="74"/>
      <c r="I1161" s="74"/>
      <c r="J1161" s="78"/>
      <c r="K1161" s="78"/>
      <c r="L1161" s="124" t="str">
        <f>IF($G1161=0,"-",VLOOKUP($G1161,Nomenclator!$B$6:$G$1000,3,0))</f>
        <v>-</v>
      </c>
      <c r="M1161" s="124" t="str">
        <f>IF($G1161=0,"-",VLOOKUP($G1161,Nomenclator!$B$6:$G$1000,4,0))</f>
        <v>-</v>
      </c>
      <c r="N1161" s="124" t="str">
        <f>IF($G1161=0,"-",VLOOKUP($G1161,Nomenclator!$B$6:$G$1000,6,0))</f>
        <v>-</v>
      </c>
      <c r="O1161" s="74"/>
      <c r="P1161" s="74"/>
    </row>
    <row r="1162" spans="1:16" x14ac:dyDescent="0.2">
      <c r="A1162" s="73" t="str">
        <f t="shared" si="18"/>
        <v>-</v>
      </c>
      <c r="B1162" s="75"/>
      <c r="C1162" s="74"/>
      <c r="D1162" s="74"/>
      <c r="E1162" s="74"/>
      <c r="F1162" s="74"/>
      <c r="G1162" s="74"/>
      <c r="H1162" s="74"/>
      <c r="I1162" s="74"/>
      <c r="J1162" s="78"/>
      <c r="K1162" s="78"/>
      <c r="L1162" s="124" t="str">
        <f>IF($G1162=0,"-",VLOOKUP($G1162,Nomenclator!$B$6:$G$1000,3,0))</f>
        <v>-</v>
      </c>
      <c r="M1162" s="124" t="str">
        <f>IF($G1162=0,"-",VLOOKUP($G1162,Nomenclator!$B$6:$G$1000,4,0))</f>
        <v>-</v>
      </c>
      <c r="N1162" s="124" t="str">
        <f>IF($G1162=0,"-",VLOOKUP($G1162,Nomenclator!$B$6:$G$1000,6,0))</f>
        <v>-</v>
      </c>
      <c r="O1162" s="74"/>
      <c r="P1162" s="74"/>
    </row>
    <row r="1163" spans="1:16" x14ac:dyDescent="0.2">
      <c r="A1163" s="73" t="str">
        <f t="shared" si="18"/>
        <v>-</v>
      </c>
      <c r="B1163" s="75"/>
      <c r="C1163" s="74"/>
      <c r="D1163" s="74"/>
      <c r="E1163" s="74"/>
      <c r="F1163" s="74"/>
      <c r="G1163" s="74"/>
      <c r="H1163" s="74"/>
      <c r="I1163" s="74"/>
      <c r="J1163" s="78"/>
      <c r="K1163" s="78"/>
      <c r="L1163" s="124" t="str">
        <f>IF($G1163=0,"-",VLOOKUP($G1163,Nomenclator!$B$6:$G$1000,3,0))</f>
        <v>-</v>
      </c>
      <c r="M1163" s="124" t="str">
        <f>IF($G1163=0,"-",VLOOKUP($G1163,Nomenclator!$B$6:$G$1000,4,0))</f>
        <v>-</v>
      </c>
      <c r="N1163" s="124" t="str">
        <f>IF($G1163=0,"-",VLOOKUP($G1163,Nomenclator!$B$6:$G$1000,6,0))</f>
        <v>-</v>
      </c>
      <c r="O1163" s="74"/>
      <c r="P1163" s="74"/>
    </row>
    <row r="1164" spans="1:16" x14ac:dyDescent="0.2">
      <c r="A1164" s="73" t="str">
        <f t="shared" si="18"/>
        <v>-</v>
      </c>
      <c r="B1164" s="75"/>
      <c r="C1164" s="74"/>
      <c r="D1164" s="74"/>
      <c r="E1164" s="74"/>
      <c r="F1164" s="74"/>
      <c r="G1164" s="74"/>
      <c r="H1164" s="74"/>
      <c r="I1164" s="74"/>
      <c r="J1164" s="78"/>
      <c r="K1164" s="78"/>
      <c r="L1164" s="124" t="str">
        <f>IF($G1164=0,"-",VLOOKUP($G1164,Nomenclator!$B$6:$G$1000,3,0))</f>
        <v>-</v>
      </c>
      <c r="M1164" s="124" t="str">
        <f>IF($G1164=0,"-",VLOOKUP($G1164,Nomenclator!$B$6:$G$1000,4,0))</f>
        <v>-</v>
      </c>
      <c r="N1164" s="124" t="str">
        <f>IF($G1164=0,"-",VLOOKUP($G1164,Nomenclator!$B$6:$G$1000,6,0))</f>
        <v>-</v>
      </c>
      <c r="O1164" s="74"/>
      <c r="P1164" s="74"/>
    </row>
    <row r="1165" spans="1:16" x14ac:dyDescent="0.2">
      <c r="A1165" s="73" t="str">
        <f t="shared" si="18"/>
        <v>-</v>
      </c>
      <c r="B1165" s="75"/>
      <c r="C1165" s="74"/>
      <c r="D1165" s="74"/>
      <c r="E1165" s="74"/>
      <c r="F1165" s="74"/>
      <c r="G1165" s="74"/>
      <c r="H1165" s="74"/>
      <c r="I1165" s="74"/>
      <c r="J1165" s="78"/>
      <c r="K1165" s="78"/>
      <c r="L1165" s="124" t="str">
        <f>IF($G1165=0,"-",VLOOKUP($G1165,Nomenclator!$B$6:$G$1000,3,0))</f>
        <v>-</v>
      </c>
      <c r="M1165" s="124" t="str">
        <f>IF($G1165=0,"-",VLOOKUP($G1165,Nomenclator!$B$6:$G$1000,4,0))</f>
        <v>-</v>
      </c>
      <c r="N1165" s="124" t="str">
        <f>IF($G1165=0,"-",VLOOKUP($G1165,Nomenclator!$B$6:$G$1000,6,0))</f>
        <v>-</v>
      </c>
      <c r="O1165" s="74"/>
      <c r="P1165" s="74"/>
    </row>
    <row r="1166" spans="1:16" x14ac:dyDescent="0.2">
      <c r="A1166" s="73" t="str">
        <f t="shared" si="18"/>
        <v>-</v>
      </c>
      <c r="B1166" s="75"/>
      <c r="C1166" s="74"/>
      <c r="D1166" s="74"/>
      <c r="E1166" s="74"/>
      <c r="F1166" s="74"/>
      <c r="G1166" s="74"/>
      <c r="H1166" s="74"/>
      <c r="I1166" s="74"/>
      <c r="J1166" s="78"/>
      <c r="K1166" s="78"/>
      <c r="L1166" s="124" t="str">
        <f>IF($G1166=0,"-",VLOOKUP($G1166,Nomenclator!$B$6:$G$1000,3,0))</f>
        <v>-</v>
      </c>
      <c r="M1166" s="124" t="str">
        <f>IF($G1166=0,"-",VLOOKUP($G1166,Nomenclator!$B$6:$G$1000,4,0))</f>
        <v>-</v>
      </c>
      <c r="N1166" s="124" t="str">
        <f>IF($G1166=0,"-",VLOOKUP($G1166,Nomenclator!$B$6:$G$1000,6,0))</f>
        <v>-</v>
      </c>
      <c r="O1166" s="74"/>
      <c r="P1166" s="74"/>
    </row>
    <row r="1167" spans="1:16" x14ac:dyDescent="0.2">
      <c r="A1167" s="73" t="str">
        <f t="shared" si="18"/>
        <v>-</v>
      </c>
      <c r="B1167" s="75"/>
      <c r="C1167" s="74"/>
      <c r="D1167" s="74"/>
      <c r="E1167" s="74"/>
      <c r="F1167" s="74"/>
      <c r="G1167" s="74"/>
      <c r="H1167" s="74"/>
      <c r="I1167" s="74"/>
      <c r="J1167" s="78"/>
      <c r="K1167" s="78"/>
      <c r="L1167" s="124" t="str">
        <f>IF($G1167=0,"-",VLOOKUP($G1167,Nomenclator!$B$6:$G$1000,3,0))</f>
        <v>-</v>
      </c>
      <c r="M1167" s="124" t="str">
        <f>IF($G1167=0,"-",VLOOKUP($G1167,Nomenclator!$B$6:$G$1000,4,0))</f>
        <v>-</v>
      </c>
      <c r="N1167" s="124" t="str">
        <f>IF($G1167=0,"-",VLOOKUP($G1167,Nomenclator!$B$6:$G$1000,6,0))</f>
        <v>-</v>
      </c>
      <c r="O1167" s="74"/>
      <c r="P1167" s="74"/>
    </row>
    <row r="1168" spans="1:16" x14ac:dyDescent="0.2">
      <c r="A1168" s="73" t="str">
        <f t="shared" si="18"/>
        <v>-</v>
      </c>
      <c r="B1168" s="75"/>
      <c r="C1168" s="74"/>
      <c r="D1168" s="74"/>
      <c r="E1168" s="74"/>
      <c r="F1168" s="74"/>
      <c r="G1168" s="74"/>
      <c r="H1168" s="74"/>
      <c r="I1168" s="74"/>
      <c r="J1168" s="78"/>
      <c r="K1168" s="78"/>
      <c r="L1168" s="124" t="str">
        <f>IF($G1168=0,"-",VLOOKUP($G1168,Nomenclator!$B$6:$G$1000,3,0))</f>
        <v>-</v>
      </c>
      <c r="M1168" s="124" t="str">
        <f>IF($G1168=0,"-",VLOOKUP($G1168,Nomenclator!$B$6:$G$1000,4,0))</f>
        <v>-</v>
      </c>
      <c r="N1168" s="124" t="str">
        <f>IF($G1168=0,"-",VLOOKUP($G1168,Nomenclator!$B$6:$G$1000,6,0))</f>
        <v>-</v>
      </c>
      <c r="O1168" s="74"/>
      <c r="P1168" s="74"/>
    </row>
    <row r="1169" spans="1:16" x14ac:dyDescent="0.2">
      <c r="A1169" s="73" t="str">
        <f t="shared" si="18"/>
        <v>-</v>
      </c>
      <c r="B1169" s="75"/>
      <c r="C1169" s="74"/>
      <c r="D1169" s="74"/>
      <c r="E1169" s="74"/>
      <c r="F1169" s="74"/>
      <c r="G1169" s="74"/>
      <c r="H1169" s="74"/>
      <c r="I1169" s="74"/>
      <c r="J1169" s="78"/>
      <c r="K1169" s="78"/>
      <c r="L1169" s="124" t="str">
        <f>IF($G1169=0,"-",VLOOKUP($G1169,Nomenclator!$B$6:$G$1000,3,0))</f>
        <v>-</v>
      </c>
      <c r="M1169" s="124" t="str">
        <f>IF($G1169=0,"-",VLOOKUP($G1169,Nomenclator!$B$6:$G$1000,4,0))</f>
        <v>-</v>
      </c>
      <c r="N1169" s="124" t="str">
        <f>IF($G1169=0,"-",VLOOKUP($G1169,Nomenclator!$B$6:$G$1000,6,0))</f>
        <v>-</v>
      </c>
      <c r="O1169" s="74"/>
      <c r="P1169" s="74"/>
    </row>
    <row r="1170" spans="1:16" x14ac:dyDescent="0.2">
      <c r="A1170" s="73" t="str">
        <f t="shared" si="18"/>
        <v>-</v>
      </c>
      <c r="B1170" s="75"/>
      <c r="C1170" s="74"/>
      <c r="D1170" s="74"/>
      <c r="E1170" s="74"/>
      <c r="F1170" s="74"/>
      <c r="G1170" s="74"/>
      <c r="H1170" s="74"/>
      <c r="I1170" s="74"/>
      <c r="J1170" s="78"/>
      <c r="K1170" s="78"/>
      <c r="L1170" s="124" t="str">
        <f>IF($G1170=0,"-",VLOOKUP($G1170,Nomenclator!$B$6:$G$1000,3,0))</f>
        <v>-</v>
      </c>
      <c r="M1170" s="124" t="str">
        <f>IF($G1170=0,"-",VLOOKUP($G1170,Nomenclator!$B$6:$G$1000,4,0))</f>
        <v>-</v>
      </c>
      <c r="N1170" s="124" t="str">
        <f>IF($G1170=0,"-",VLOOKUP($G1170,Nomenclator!$B$6:$G$1000,6,0))</f>
        <v>-</v>
      </c>
      <c r="O1170" s="74"/>
      <c r="P1170" s="74"/>
    </row>
    <row r="1171" spans="1:16" x14ac:dyDescent="0.2">
      <c r="A1171" s="73" t="str">
        <f t="shared" si="18"/>
        <v>-</v>
      </c>
      <c r="B1171" s="75"/>
      <c r="C1171" s="74"/>
      <c r="D1171" s="74"/>
      <c r="E1171" s="74"/>
      <c r="F1171" s="74"/>
      <c r="G1171" s="74"/>
      <c r="H1171" s="74"/>
      <c r="I1171" s="74"/>
      <c r="J1171" s="78"/>
      <c r="K1171" s="78"/>
      <c r="L1171" s="124" t="str">
        <f>IF($G1171=0,"-",VLOOKUP($G1171,Nomenclator!$B$6:$G$1000,3,0))</f>
        <v>-</v>
      </c>
      <c r="M1171" s="124" t="str">
        <f>IF($G1171=0,"-",VLOOKUP($G1171,Nomenclator!$B$6:$G$1000,4,0))</f>
        <v>-</v>
      </c>
      <c r="N1171" s="124" t="str">
        <f>IF($G1171=0,"-",VLOOKUP($G1171,Nomenclator!$B$6:$G$1000,6,0))</f>
        <v>-</v>
      </c>
      <c r="O1171" s="74"/>
      <c r="P1171" s="74"/>
    </row>
    <row r="1172" spans="1:16" x14ac:dyDescent="0.2">
      <c r="A1172" s="73" t="str">
        <f t="shared" si="18"/>
        <v>-</v>
      </c>
      <c r="B1172" s="75"/>
      <c r="C1172" s="74"/>
      <c r="D1172" s="74"/>
      <c r="E1172" s="74"/>
      <c r="F1172" s="74"/>
      <c r="G1172" s="74"/>
      <c r="H1172" s="74"/>
      <c r="I1172" s="74"/>
      <c r="J1172" s="78"/>
      <c r="K1172" s="78"/>
      <c r="L1172" s="124" t="str">
        <f>IF($G1172=0,"-",VLOOKUP($G1172,Nomenclator!$B$6:$G$1000,3,0))</f>
        <v>-</v>
      </c>
      <c r="M1172" s="124" t="str">
        <f>IF($G1172=0,"-",VLOOKUP($G1172,Nomenclator!$B$6:$G$1000,4,0))</f>
        <v>-</v>
      </c>
      <c r="N1172" s="124" t="str">
        <f>IF($G1172=0,"-",VLOOKUP($G1172,Nomenclator!$B$6:$G$1000,6,0))</f>
        <v>-</v>
      </c>
      <c r="O1172" s="74"/>
      <c r="P1172" s="74"/>
    </row>
    <row r="1173" spans="1:16" x14ac:dyDescent="0.2">
      <c r="A1173" s="73" t="str">
        <f t="shared" si="18"/>
        <v>-</v>
      </c>
      <c r="B1173" s="75"/>
      <c r="C1173" s="74"/>
      <c r="D1173" s="74"/>
      <c r="E1173" s="74"/>
      <c r="F1173" s="74"/>
      <c r="G1173" s="74"/>
      <c r="H1173" s="74"/>
      <c r="I1173" s="74"/>
      <c r="J1173" s="78"/>
      <c r="K1173" s="78"/>
      <c r="L1173" s="124" t="str">
        <f>IF($G1173=0,"-",VLOOKUP($G1173,Nomenclator!$B$6:$G$1000,3,0))</f>
        <v>-</v>
      </c>
      <c r="M1173" s="124" t="str">
        <f>IF($G1173=0,"-",VLOOKUP($G1173,Nomenclator!$B$6:$G$1000,4,0))</f>
        <v>-</v>
      </c>
      <c r="N1173" s="124" t="str">
        <f>IF($G1173=0,"-",VLOOKUP($G1173,Nomenclator!$B$6:$G$1000,6,0))</f>
        <v>-</v>
      </c>
      <c r="O1173" s="74"/>
      <c r="P1173" s="74"/>
    </row>
    <row r="1174" spans="1:16" x14ac:dyDescent="0.2">
      <c r="A1174" s="73" t="str">
        <f t="shared" si="18"/>
        <v>-</v>
      </c>
      <c r="B1174" s="75"/>
      <c r="C1174" s="74"/>
      <c r="D1174" s="74"/>
      <c r="E1174" s="74"/>
      <c r="F1174" s="74"/>
      <c r="G1174" s="74"/>
      <c r="H1174" s="74"/>
      <c r="I1174" s="74"/>
      <c r="J1174" s="78"/>
      <c r="K1174" s="78"/>
      <c r="L1174" s="124" t="str">
        <f>IF($G1174=0,"-",VLOOKUP($G1174,Nomenclator!$B$6:$G$1000,3,0))</f>
        <v>-</v>
      </c>
      <c r="M1174" s="124" t="str">
        <f>IF($G1174=0,"-",VLOOKUP($G1174,Nomenclator!$B$6:$G$1000,4,0))</f>
        <v>-</v>
      </c>
      <c r="N1174" s="124" t="str">
        <f>IF($G1174=0,"-",VLOOKUP($G1174,Nomenclator!$B$6:$G$1000,6,0))</f>
        <v>-</v>
      </c>
      <c r="O1174" s="74"/>
      <c r="P1174" s="74"/>
    </row>
    <row r="1175" spans="1:16" x14ac:dyDescent="0.2">
      <c r="A1175" s="73" t="str">
        <f t="shared" si="18"/>
        <v>-</v>
      </c>
      <c r="B1175" s="75"/>
      <c r="C1175" s="74"/>
      <c r="D1175" s="74"/>
      <c r="E1175" s="74"/>
      <c r="F1175" s="74"/>
      <c r="G1175" s="74"/>
      <c r="H1175" s="74"/>
      <c r="I1175" s="74"/>
      <c r="J1175" s="78"/>
      <c r="K1175" s="78"/>
      <c r="L1175" s="124" t="str">
        <f>IF($G1175=0,"-",VLOOKUP($G1175,Nomenclator!$B$6:$G$1000,3,0))</f>
        <v>-</v>
      </c>
      <c r="M1175" s="124" t="str">
        <f>IF($G1175=0,"-",VLOOKUP($G1175,Nomenclator!$B$6:$G$1000,4,0))</f>
        <v>-</v>
      </c>
      <c r="N1175" s="124" t="str">
        <f>IF($G1175=0,"-",VLOOKUP($G1175,Nomenclator!$B$6:$G$1000,6,0))</f>
        <v>-</v>
      </c>
      <c r="O1175" s="74"/>
      <c r="P1175" s="74"/>
    </row>
    <row r="1176" spans="1:16" x14ac:dyDescent="0.2">
      <c r="A1176" s="73" t="str">
        <f t="shared" si="18"/>
        <v>-</v>
      </c>
      <c r="B1176" s="75"/>
      <c r="C1176" s="74"/>
      <c r="D1176" s="74"/>
      <c r="E1176" s="74"/>
      <c r="F1176" s="74"/>
      <c r="G1176" s="74"/>
      <c r="H1176" s="74"/>
      <c r="I1176" s="74"/>
      <c r="J1176" s="78"/>
      <c r="K1176" s="78"/>
      <c r="L1176" s="124" t="str">
        <f>IF($G1176=0,"-",VLOOKUP($G1176,Nomenclator!$B$6:$G$1000,3,0))</f>
        <v>-</v>
      </c>
      <c r="M1176" s="124" t="str">
        <f>IF($G1176=0,"-",VLOOKUP($G1176,Nomenclator!$B$6:$G$1000,4,0))</f>
        <v>-</v>
      </c>
      <c r="N1176" s="124" t="str">
        <f>IF($G1176=0,"-",VLOOKUP($G1176,Nomenclator!$B$6:$G$1000,6,0))</f>
        <v>-</v>
      </c>
      <c r="O1176" s="74"/>
      <c r="P1176" s="74"/>
    </row>
    <row r="1177" spans="1:16" x14ac:dyDescent="0.2">
      <c r="A1177" s="73" t="str">
        <f t="shared" si="18"/>
        <v>-</v>
      </c>
      <c r="B1177" s="75"/>
      <c r="C1177" s="74"/>
      <c r="D1177" s="74"/>
      <c r="E1177" s="74"/>
      <c r="F1177" s="74"/>
      <c r="G1177" s="74"/>
      <c r="H1177" s="74"/>
      <c r="I1177" s="74"/>
      <c r="J1177" s="78"/>
      <c r="K1177" s="78"/>
      <c r="L1177" s="124" t="str">
        <f>IF($G1177=0,"-",VLOOKUP($G1177,Nomenclator!$B$6:$G$1000,3,0))</f>
        <v>-</v>
      </c>
      <c r="M1177" s="124" t="str">
        <f>IF($G1177=0,"-",VLOOKUP($G1177,Nomenclator!$B$6:$G$1000,4,0))</f>
        <v>-</v>
      </c>
      <c r="N1177" s="124" t="str">
        <f>IF($G1177=0,"-",VLOOKUP($G1177,Nomenclator!$B$6:$G$1000,6,0))</f>
        <v>-</v>
      </c>
      <c r="O1177" s="74"/>
      <c r="P1177" s="74"/>
    </row>
    <row r="1178" spans="1:16" x14ac:dyDescent="0.2">
      <c r="A1178" s="73" t="str">
        <f t="shared" si="18"/>
        <v>-</v>
      </c>
      <c r="B1178" s="75"/>
      <c r="C1178" s="74"/>
      <c r="D1178" s="74"/>
      <c r="E1178" s="74"/>
      <c r="F1178" s="74"/>
      <c r="G1178" s="74"/>
      <c r="H1178" s="74"/>
      <c r="I1178" s="74"/>
      <c r="J1178" s="78"/>
      <c r="K1178" s="78"/>
      <c r="L1178" s="124" t="str">
        <f>IF($G1178=0,"-",VLOOKUP($G1178,Nomenclator!$B$6:$G$1000,3,0))</f>
        <v>-</v>
      </c>
      <c r="M1178" s="124" t="str">
        <f>IF($G1178=0,"-",VLOOKUP($G1178,Nomenclator!$B$6:$G$1000,4,0))</f>
        <v>-</v>
      </c>
      <c r="N1178" s="124" t="str">
        <f>IF($G1178=0,"-",VLOOKUP($G1178,Nomenclator!$B$6:$G$1000,6,0))</f>
        <v>-</v>
      </c>
      <c r="O1178" s="74"/>
      <c r="P1178" s="74"/>
    </row>
    <row r="1179" spans="1:16" x14ac:dyDescent="0.2">
      <c r="A1179" s="73" t="str">
        <f t="shared" si="18"/>
        <v>-</v>
      </c>
      <c r="B1179" s="75"/>
      <c r="C1179" s="74"/>
      <c r="D1179" s="74"/>
      <c r="E1179" s="74"/>
      <c r="F1179" s="74"/>
      <c r="G1179" s="74"/>
      <c r="H1179" s="74"/>
      <c r="I1179" s="74"/>
      <c r="J1179" s="78"/>
      <c r="K1179" s="78"/>
      <c r="L1179" s="124" t="str">
        <f>IF($G1179=0,"-",VLOOKUP($G1179,Nomenclator!$B$6:$G$1000,3,0))</f>
        <v>-</v>
      </c>
      <c r="M1179" s="124" t="str">
        <f>IF($G1179=0,"-",VLOOKUP($G1179,Nomenclator!$B$6:$G$1000,4,0))</f>
        <v>-</v>
      </c>
      <c r="N1179" s="124" t="str">
        <f>IF($G1179=0,"-",VLOOKUP($G1179,Nomenclator!$B$6:$G$1000,6,0))</f>
        <v>-</v>
      </c>
      <c r="O1179" s="74"/>
      <c r="P1179" s="74"/>
    </row>
    <row r="1180" spans="1:16" x14ac:dyDescent="0.2">
      <c r="A1180" s="73" t="str">
        <f t="shared" si="18"/>
        <v>-</v>
      </c>
      <c r="B1180" s="75"/>
      <c r="C1180" s="74"/>
      <c r="D1180" s="74"/>
      <c r="E1180" s="74"/>
      <c r="F1180" s="74"/>
      <c r="G1180" s="74"/>
      <c r="H1180" s="74"/>
      <c r="I1180" s="74"/>
      <c r="J1180" s="78"/>
      <c r="K1180" s="78"/>
      <c r="L1180" s="124" t="str">
        <f>IF($G1180=0,"-",VLOOKUP($G1180,Nomenclator!$B$6:$G$1000,3,0))</f>
        <v>-</v>
      </c>
      <c r="M1180" s="124" t="str">
        <f>IF($G1180=0,"-",VLOOKUP($G1180,Nomenclator!$B$6:$G$1000,4,0))</f>
        <v>-</v>
      </c>
      <c r="N1180" s="124" t="str">
        <f>IF($G1180=0,"-",VLOOKUP($G1180,Nomenclator!$B$6:$G$1000,6,0))</f>
        <v>-</v>
      </c>
      <c r="O1180" s="74"/>
      <c r="P1180" s="74"/>
    </row>
    <row r="1181" spans="1:16" x14ac:dyDescent="0.2">
      <c r="A1181" s="73" t="str">
        <f t="shared" si="18"/>
        <v>-</v>
      </c>
      <c r="B1181" s="75"/>
      <c r="C1181" s="74"/>
      <c r="D1181" s="74"/>
      <c r="E1181" s="74"/>
      <c r="F1181" s="74"/>
      <c r="G1181" s="74"/>
      <c r="H1181" s="74"/>
      <c r="I1181" s="74"/>
      <c r="J1181" s="78"/>
      <c r="K1181" s="78"/>
      <c r="L1181" s="124" t="str">
        <f>IF($G1181=0,"-",VLOOKUP($G1181,Nomenclator!$B$6:$G$1000,3,0))</f>
        <v>-</v>
      </c>
      <c r="M1181" s="124" t="str">
        <f>IF($G1181=0,"-",VLOOKUP($G1181,Nomenclator!$B$6:$G$1000,4,0))</f>
        <v>-</v>
      </c>
      <c r="N1181" s="124" t="str">
        <f>IF($G1181=0,"-",VLOOKUP($G1181,Nomenclator!$B$6:$G$1000,6,0))</f>
        <v>-</v>
      </c>
      <c r="O1181" s="74"/>
      <c r="P1181" s="74"/>
    </row>
    <row r="1182" spans="1:16" x14ac:dyDescent="0.2">
      <c r="A1182" s="73" t="str">
        <f t="shared" si="18"/>
        <v>-</v>
      </c>
      <c r="B1182" s="75"/>
      <c r="C1182" s="74"/>
      <c r="D1182" s="74"/>
      <c r="E1182" s="74"/>
      <c r="F1182" s="74"/>
      <c r="G1182" s="74"/>
      <c r="H1182" s="74"/>
      <c r="I1182" s="74"/>
      <c r="J1182" s="78"/>
      <c r="K1182" s="78"/>
      <c r="L1182" s="124" t="str">
        <f>IF($G1182=0,"-",VLOOKUP($G1182,Nomenclator!$B$6:$G$1000,3,0))</f>
        <v>-</v>
      </c>
      <c r="M1182" s="124" t="str">
        <f>IF($G1182=0,"-",VLOOKUP($G1182,Nomenclator!$B$6:$G$1000,4,0))</f>
        <v>-</v>
      </c>
      <c r="N1182" s="124" t="str">
        <f>IF($G1182=0,"-",VLOOKUP($G1182,Nomenclator!$B$6:$G$1000,6,0))</f>
        <v>-</v>
      </c>
      <c r="O1182" s="74"/>
      <c r="P1182" s="74"/>
    </row>
    <row r="1183" spans="1:16" x14ac:dyDescent="0.2">
      <c r="A1183" s="73" t="str">
        <f t="shared" si="18"/>
        <v>-</v>
      </c>
      <c r="B1183" s="75"/>
      <c r="C1183" s="74"/>
      <c r="D1183" s="74"/>
      <c r="E1183" s="74"/>
      <c r="F1183" s="74"/>
      <c r="G1183" s="74"/>
      <c r="H1183" s="74"/>
      <c r="I1183" s="74"/>
      <c r="J1183" s="78"/>
      <c r="K1183" s="78"/>
      <c r="L1183" s="124" t="str">
        <f>IF($G1183=0,"-",VLOOKUP($G1183,Nomenclator!$B$6:$G$1000,3,0))</f>
        <v>-</v>
      </c>
      <c r="M1183" s="124" t="str">
        <f>IF($G1183=0,"-",VLOOKUP($G1183,Nomenclator!$B$6:$G$1000,4,0))</f>
        <v>-</v>
      </c>
      <c r="N1183" s="124" t="str">
        <f>IF($G1183=0,"-",VLOOKUP($G1183,Nomenclator!$B$6:$G$1000,6,0))</f>
        <v>-</v>
      </c>
      <c r="O1183" s="74"/>
      <c r="P1183" s="74"/>
    </row>
    <row r="1184" spans="1:16" x14ac:dyDescent="0.2">
      <c r="A1184" s="73" t="str">
        <f t="shared" si="18"/>
        <v>-</v>
      </c>
      <c r="B1184" s="75"/>
      <c r="C1184" s="74"/>
      <c r="D1184" s="74"/>
      <c r="E1184" s="74"/>
      <c r="F1184" s="74"/>
      <c r="G1184" s="74"/>
      <c r="H1184" s="74"/>
      <c r="I1184" s="74"/>
      <c r="J1184" s="78"/>
      <c r="K1184" s="78"/>
      <c r="L1184" s="124" t="str">
        <f>IF($G1184=0,"-",VLOOKUP($G1184,Nomenclator!$B$6:$G$1000,3,0))</f>
        <v>-</v>
      </c>
      <c r="M1184" s="124" t="str">
        <f>IF($G1184=0,"-",VLOOKUP($G1184,Nomenclator!$B$6:$G$1000,4,0))</f>
        <v>-</v>
      </c>
      <c r="N1184" s="124" t="str">
        <f>IF($G1184=0,"-",VLOOKUP($G1184,Nomenclator!$B$6:$G$1000,6,0))</f>
        <v>-</v>
      </c>
      <c r="O1184" s="74"/>
      <c r="P1184" s="74"/>
    </row>
    <row r="1185" spans="1:16" x14ac:dyDescent="0.2">
      <c r="A1185" s="73" t="str">
        <f t="shared" si="18"/>
        <v>-</v>
      </c>
      <c r="B1185" s="75"/>
      <c r="C1185" s="74"/>
      <c r="D1185" s="74"/>
      <c r="E1185" s="74"/>
      <c r="F1185" s="74"/>
      <c r="G1185" s="74"/>
      <c r="H1185" s="74"/>
      <c r="I1185" s="74"/>
      <c r="J1185" s="78"/>
      <c r="K1185" s="78"/>
      <c r="L1185" s="124" t="str">
        <f>IF($G1185=0,"-",VLOOKUP($G1185,Nomenclator!$B$6:$G$1000,3,0))</f>
        <v>-</v>
      </c>
      <c r="M1185" s="124" t="str">
        <f>IF($G1185=0,"-",VLOOKUP($G1185,Nomenclator!$B$6:$G$1000,4,0))</f>
        <v>-</v>
      </c>
      <c r="N1185" s="124" t="str">
        <f>IF($G1185=0,"-",VLOOKUP($G1185,Nomenclator!$B$6:$G$1000,6,0))</f>
        <v>-</v>
      </c>
      <c r="O1185" s="74"/>
      <c r="P1185" s="74"/>
    </row>
    <row r="1186" spans="1:16" x14ac:dyDescent="0.2">
      <c r="A1186" s="73" t="str">
        <f t="shared" si="18"/>
        <v>-</v>
      </c>
      <c r="B1186" s="75"/>
      <c r="C1186" s="74"/>
      <c r="D1186" s="74"/>
      <c r="E1186" s="74"/>
      <c r="F1186" s="74"/>
      <c r="G1186" s="74"/>
      <c r="H1186" s="74"/>
      <c r="I1186" s="74"/>
      <c r="J1186" s="78"/>
      <c r="K1186" s="78"/>
      <c r="L1186" s="124" t="str">
        <f>IF($G1186=0,"-",VLOOKUP($G1186,Nomenclator!$B$6:$G$1000,3,0))</f>
        <v>-</v>
      </c>
      <c r="M1186" s="124" t="str">
        <f>IF($G1186=0,"-",VLOOKUP($G1186,Nomenclator!$B$6:$G$1000,4,0))</f>
        <v>-</v>
      </c>
      <c r="N1186" s="124" t="str">
        <f>IF($G1186=0,"-",VLOOKUP($G1186,Nomenclator!$B$6:$G$1000,6,0))</f>
        <v>-</v>
      </c>
      <c r="O1186" s="74"/>
      <c r="P1186" s="74"/>
    </row>
    <row r="1187" spans="1:16" x14ac:dyDescent="0.2">
      <c r="A1187" s="73" t="str">
        <f t="shared" si="18"/>
        <v>-</v>
      </c>
      <c r="B1187" s="75"/>
      <c r="C1187" s="74"/>
      <c r="D1187" s="74"/>
      <c r="E1187" s="74"/>
      <c r="F1187" s="74"/>
      <c r="G1187" s="74"/>
      <c r="H1187" s="74"/>
      <c r="I1187" s="74"/>
      <c r="J1187" s="78"/>
      <c r="K1187" s="78"/>
      <c r="L1187" s="124" t="str">
        <f>IF($G1187=0,"-",VLOOKUP($G1187,Nomenclator!$B$6:$G$1000,3,0))</f>
        <v>-</v>
      </c>
      <c r="M1187" s="124" t="str">
        <f>IF($G1187=0,"-",VLOOKUP($G1187,Nomenclator!$B$6:$G$1000,4,0))</f>
        <v>-</v>
      </c>
      <c r="N1187" s="124" t="str">
        <f>IF($G1187=0,"-",VLOOKUP($G1187,Nomenclator!$B$6:$G$1000,6,0))</f>
        <v>-</v>
      </c>
      <c r="O1187" s="74"/>
      <c r="P1187" s="74"/>
    </row>
    <row r="1188" spans="1:16" x14ac:dyDescent="0.2">
      <c r="A1188" s="73" t="str">
        <f t="shared" si="18"/>
        <v>-</v>
      </c>
      <c r="B1188" s="75"/>
      <c r="C1188" s="74"/>
      <c r="D1188" s="74"/>
      <c r="E1188" s="74"/>
      <c r="F1188" s="74"/>
      <c r="G1188" s="74"/>
      <c r="H1188" s="74"/>
      <c r="I1188" s="74"/>
      <c r="J1188" s="78"/>
      <c r="K1188" s="78"/>
      <c r="L1188" s="124" t="str">
        <f>IF($G1188=0,"-",VLOOKUP($G1188,Nomenclator!$B$6:$G$1000,3,0))</f>
        <v>-</v>
      </c>
      <c r="M1188" s="124" t="str">
        <f>IF($G1188=0,"-",VLOOKUP($G1188,Nomenclator!$B$6:$G$1000,4,0))</f>
        <v>-</v>
      </c>
      <c r="N1188" s="124" t="str">
        <f>IF($G1188=0,"-",VLOOKUP($G1188,Nomenclator!$B$6:$G$1000,6,0))</f>
        <v>-</v>
      </c>
      <c r="O1188" s="74"/>
      <c r="P1188" s="74"/>
    </row>
    <row r="1189" spans="1:16" x14ac:dyDescent="0.2">
      <c r="A1189" s="73" t="str">
        <f t="shared" si="18"/>
        <v>-</v>
      </c>
      <c r="B1189" s="75"/>
      <c r="C1189" s="74"/>
      <c r="D1189" s="74"/>
      <c r="E1189" s="74"/>
      <c r="F1189" s="74"/>
      <c r="G1189" s="74"/>
      <c r="H1189" s="74"/>
      <c r="I1189" s="74"/>
      <c r="J1189" s="78"/>
      <c r="K1189" s="78"/>
      <c r="L1189" s="124" t="str">
        <f>IF($G1189=0,"-",VLOOKUP($G1189,Nomenclator!$B$6:$G$1000,3,0))</f>
        <v>-</v>
      </c>
      <c r="M1189" s="124" t="str">
        <f>IF($G1189=0,"-",VLOOKUP($G1189,Nomenclator!$B$6:$G$1000,4,0))</f>
        <v>-</v>
      </c>
      <c r="N1189" s="124" t="str">
        <f>IF($G1189=0,"-",VLOOKUP($G1189,Nomenclator!$B$6:$G$1000,6,0))</f>
        <v>-</v>
      </c>
      <c r="O1189" s="74"/>
      <c r="P1189" s="74"/>
    </row>
    <row r="1190" spans="1:16" x14ac:dyDescent="0.2">
      <c r="A1190" s="73" t="str">
        <f t="shared" si="18"/>
        <v>-</v>
      </c>
      <c r="B1190" s="75"/>
      <c r="C1190" s="74"/>
      <c r="D1190" s="74"/>
      <c r="E1190" s="74"/>
      <c r="F1190" s="74"/>
      <c r="G1190" s="74"/>
      <c r="H1190" s="74"/>
      <c r="I1190" s="74"/>
      <c r="J1190" s="78"/>
      <c r="K1190" s="78"/>
      <c r="L1190" s="124" t="str">
        <f>IF($G1190=0,"-",VLOOKUP($G1190,Nomenclator!$B$6:$G$1000,3,0))</f>
        <v>-</v>
      </c>
      <c r="M1190" s="124" t="str">
        <f>IF($G1190=0,"-",VLOOKUP($G1190,Nomenclator!$B$6:$G$1000,4,0))</f>
        <v>-</v>
      </c>
      <c r="N1190" s="124" t="str">
        <f>IF($G1190=0,"-",VLOOKUP($G1190,Nomenclator!$B$6:$G$1000,6,0))</f>
        <v>-</v>
      </c>
      <c r="O1190" s="74"/>
      <c r="P1190" s="74"/>
    </row>
    <row r="1191" spans="1:16" x14ac:dyDescent="0.2">
      <c r="A1191" s="73" t="str">
        <f t="shared" si="18"/>
        <v>-</v>
      </c>
      <c r="B1191" s="75"/>
      <c r="C1191" s="74"/>
      <c r="D1191" s="74"/>
      <c r="E1191" s="74"/>
      <c r="F1191" s="74"/>
      <c r="G1191" s="74"/>
      <c r="H1191" s="74"/>
      <c r="I1191" s="74"/>
      <c r="J1191" s="78"/>
      <c r="K1191" s="78"/>
      <c r="L1191" s="124" t="str">
        <f>IF($G1191=0,"-",VLOOKUP($G1191,Nomenclator!$B$6:$G$1000,3,0))</f>
        <v>-</v>
      </c>
      <c r="M1191" s="124" t="str">
        <f>IF($G1191=0,"-",VLOOKUP($G1191,Nomenclator!$B$6:$G$1000,4,0))</f>
        <v>-</v>
      </c>
      <c r="N1191" s="124" t="str">
        <f>IF($G1191=0,"-",VLOOKUP($G1191,Nomenclator!$B$6:$G$1000,6,0))</f>
        <v>-</v>
      </c>
      <c r="O1191" s="74"/>
      <c r="P1191" s="74"/>
    </row>
    <row r="1192" spans="1:16" x14ac:dyDescent="0.2">
      <c r="A1192" s="73" t="str">
        <f t="shared" si="18"/>
        <v>-</v>
      </c>
      <c r="B1192" s="75"/>
      <c r="C1192" s="74"/>
      <c r="D1192" s="74"/>
      <c r="E1192" s="74"/>
      <c r="F1192" s="74"/>
      <c r="G1192" s="74"/>
      <c r="H1192" s="74"/>
      <c r="I1192" s="74"/>
      <c r="J1192" s="78"/>
      <c r="K1192" s="78"/>
      <c r="L1192" s="124" t="str">
        <f>IF($G1192=0,"-",VLOOKUP($G1192,Nomenclator!$B$6:$G$1000,3,0))</f>
        <v>-</v>
      </c>
      <c r="M1192" s="124" t="str">
        <f>IF($G1192=0,"-",VLOOKUP($G1192,Nomenclator!$B$6:$G$1000,4,0))</f>
        <v>-</v>
      </c>
      <c r="N1192" s="124" t="str">
        <f>IF($G1192=0,"-",VLOOKUP($G1192,Nomenclator!$B$6:$G$1000,6,0))</f>
        <v>-</v>
      </c>
      <c r="O1192" s="74"/>
      <c r="P1192" s="74"/>
    </row>
    <row r="1193" spans="1:16" x14ac:dyDescent="0.2">
      <c r="A1193" s="73" t="str">
        <f t="shared" si="18"/>
        <v>-</v>
      </c>
      <c r="B1193" s="75"/>
      <c r="C1193" s="74"/>
      <c r="D1193" s="74"/>
      <c r="E1193" s="74"/>
      <c r="F1193" s="74"/>
      <c r="G1193" s="74"/>
      <c r="H1193" s="74"/>
      <c r="I1193" s="74"/>
      <c r="J1193" s="78"/>
      <c r="K1193" s="78"/>
      <c r="L1193" s="124" t="str">
        <f>IF($G1193=0,"-",VLOOKUP($G1193,Nomenclator!$B$6:$G$1000,3,0))</f>
        <v>-</v>
      </c>
      <c r="M1193" s="124" t="str">
        <f>IF($G1193=0,"-",VLOOKUP($G1193,Nomenclator!$B$6:$G$1000,4,0))</f>
        <v>-</v>
      </c>
      <c r="N1193" s="124" t="str">
        <f>IF($G1193=0,"-",VLOOKUP($G1193,Nomenclator!$B$6:$G$1000,6,0))</f>
        <v>-</v>
      </c>
      <c r="O1193" s="74"/>
      <c r="P1193" s="74"/>
    </row>
    <row r="1194" spans="1:16" x14ac:dyDescent="0.2">
      <c r="A1194" s="73" t="str">
        <f t="shared" si="18"/>
        <v>-</v>
      </c>
      <c r="B1194" s="75"/>
      <c r="C1194" s="74"/>
      <c r="D1194" s="74"/>
      <c r="E1194" s="74"/>
      <c r="F1194" s="74"/>
      <c r="G1194" s="74"/>
      <c r="H1194" s="74"/>
      <c r="I1194" s="74"/>
      <c r="J1194" s="78"/>
      <c r="K1194" s="78"/>
      <c r="L1194" s="124" t="str">
        <f>IF($G1194=0,"-",VLOOKUP($G1194,Nomenclator!$B$6:$G$1000,3,0))</f>
        <v>-</v>
      </c>
      <c r="M1194" s="124" t="str">
        <f>IF($G1194=0,"-",VLOOKUP($G1194,Nomenclator!$B$6:$G$1000,4,0))</f>
        <v>-</v>
      </c>
      <c r="N1194" s="124" t="str">
        <f>IF($G1194=0,"-",VLOOKUP($G1194,Nomenclator!$B$6:$G$1000,6,0))</f>
        <v>-</v>
      </c>
      <c r="O1194" s="74"/>
      <c r="P1194" s="74"/>
    </row>
    <row r="1195" spans="1:16" x14ac:dyDescent="0.2">
      <c r="A1195" s="73" t="str">
        <f t="shared" si="18"/>
        <v>-</v>
      </c>
      <c r="B1195" s="75"/>
      <c r="C1195" s="74"/>
      <c r="D1195" s="74"/>
      <c r="E1195" s="74"/>
      <c r="F1195" s="74"/>
      <c r="G1195" s="74"/>
      <c r="H1195" s="74"/>
      <c r="I1195" s="74"/>
      <c r="J1195" s="78"/>
      <c r="K1195" s="78"/>
      <c r="L1195" s="124" t="str">
        <f>IF($G1195=0,"-",VLOOKUP($G1195,Nomenclator!$B$6:$G$1000,3,0))</f>
        <v>-</v>
      </c>
      <c r="M1195" s="124" t="str">
        <f>IF($G1195=0,"-",VLOOKUP($G1195,Nomenclator!$B$6:$G$1000,4,0))</f>
        <v>-</v>
      </c>
      <c r="N1195" s="124" t="str">
        <f>IF($G1195=0,"-",VLOOKUP($G1195,Nomenclator!$B$6:$G$1000,6,0))</f>
        <v>-</v>
      </c>
      <c r="O1195" s="74"/>
      <c r="P1195" s="74"/>
    </row>
    <row r="1196" spans="1:16" x14ac:dyDescent="0.2">
      <c r="A1196" s="73" t="str">
        <f t="shared" si="18"/>
        <v>-</v>
      </c>
      <c r="B1196" s="75"/>
      <c r="C1196" s="74"/>
      <c r="D1196" s="74"/>
      <c r="E1196" s="74"/>
      <c r="F1196" s="74"/>
      <c r="G1196" s="74"/>
      <c r="H1196" s="74"/>
      <c r="I1196" s="74"/>
      <c r="J1196" s="78"/>
      <c r="K1196" s="78"/>
      <c r="L1196" s="124" t="str">
        <f>IF($G1196=0,"-",VLOOKUP($G1196,Nomenclator!$B$6:$G$1000,3,0))</f>
        <v>-</v>
      </c>
      <c r="M1196" s="124" t="str">
        <f>IF($G1196=0,"-",VLOOKUP($G1196,Nomenclator!$B$6:$G$1000,4,0))</f>
        <v>-</v>
      </c>
      <c r="N1196" s="124" t="str">
        <f>IF($G1196=0,"-",VLOOKUP($G1196,Nomenclator!$B$6:$G$1000,6,0))</f>
        <v>-</v>
      </c>
      <c r="O1196" s="74"/>
      <c r="P1196" s="74"/>
    </row>
    <row r="1197" spans="1:16" x14ac:dyDescent="0.2">
      <c r="A1197" s="73" t="str">
        <f t="shared" si="18"/>
        <v>-</v>
      </c>
      <c r="B1197" s="75"/>
      <c r="C1197" s="74"/>
      <c r="D1197" s="74"/>
      <c r="E1197" s="74"/>
      <c r="F1197" s="74"/>
      <c r="G1197" s="74"/>
      <c r="H1197" s="74"/>
      <c r="I1197" s="74"/>
      <c r="J1197" s="78"/>
      <c r="K1197" s="78"/>
      <c r="L1197" s="124" t="str">
        <f>IF($G1197=0,"-",VLOOKUP($G1197,Nomenclator!$B$6:$G$1000,3,0))</f>
        <v>-</v>
      </c>
      <c r="M1197" s="124" t="str">
        <f>IF($G1197=0,"-",VLOOKUP($G1197,Nomenclator!$B$6:$G$1000,4,0))</f>
        <v>-</v>
      </c>
      <c r="N1197" s="124" t="str">
        <f>IF($G1197=0,"-",VLOOKUP($G1197,Nomenclator!$B$6:$G$1000,6,0))</f>
        <v>-</v>
      </c>
      <c r="O1197" s="74"/>
      <c r="P1197" s="74"/>
    </row>
    <row r="1198" spans="1:16" x14ac:dyDescent="0.2">
      <c r="A1198" s="73" t="str">
        <f t="shared" si="18"/>
        <v>-</v>
      </c>
      <c r="B1198" s="75"/>
      <c r="C1198" s="74"/>
      <c r="D1198" s="74"/>
      <c r="E1198" s="74"/>
      <c r="F1198" s="74"/>
      <c r="G1198" s="74"/>
      <c r="H1198" s="74"/>
      <c r="I1198" s="74"/>
      <c r="J1198" s="78"/>
      <c r="K1198" s="78"/>
      <c r="L1198" s="124" t="str">
        <f>IF($G1198=0,"-",VLOOKUP($G1198,Nomenclator!$B$6:$G$1000,3,0))</f>
        <v>-</v>
      </c>
      <c r="M1198" s="124" t="str">
        <f>IF($G1198=0,"-",VLOOKUP($G1198,Nomenclator!$B$6:$G$1000,4,0))</f>
        <v>-</v>
      </c>
      <c r="N1198" s="124" t="str">
        <f>IF($G1198=0,"-",VLOOKUP($G1198,Nomenclator!$B$6:$G$1000,6,0))</f>
        <v>-</v>
      </c>
      <c r="O1198" s="74"/>
      <c r="P1198" s="74"/>
    </row>
    <row r="1199" spans="1:16" x14ac:dyDescent="0.2">
      <c r="A1199" s="73" t="str">
        <f t="shared" si="18"/>
        <v>-</v>
      </c>
      <c r="B1199" s="75"/>
      <c r="C1199" s="74"/>
      <c r="D1199" s="74"/>
      <c r="E1199" s="74"/>
      <c r="F1199" s="74"/>
      <c r="G1199" s="74"/>
      <c r="H1199" s="74"/>
      <c r="I1199" s="74"/>
      <c r="J1199" s="78"/>
      <c r="K1199" s="78"/>
      <c r="L1199" s="124" t="str">
        <f>IF($G1199=0,"-",VLOOKUP($G1199,Nomenclator!$B$6:$G$1000,3,0))</f>
        <v>-</v>
      </c>
      <c r="M1199" s="124" t="str">
        <f>IF($G1199=0,"-",VLOOKUP($G1199,Nomenclator!$B$6:$G$1000,4,0))</f>
        <v>-</v>
      </c>
      <c r="N1199" s="124" t="str">
        <f>IF($G1199=0,"-",VLOOKUP($G1199,Nomenclator!$B$6:$G$1000,6,0))</f>
        <v>-</v>
      </c>
      <c r="O1199" s="74"/>
      <c r="P1199" s="74"/>
    </row>
    <row r="1200" spans="1:16" x14ac:dyDescent="0.2">
      <c r="A1200" s="73" t="str">
        <f t="shared" si="18"/>
        <v>-</v>
      </c>
      <c r="B1200" s="75"/>
      <c r="C1200" s="74"/>
      <c r="D1200" s="74"/>
      <c r="E1200" s="74"/>
      <c r="F1200" s="74"/>
      <c r="G1200" s="74"/>
      <c r="H1200" s="74"/>
      <c r="I1200" s="74"/>
      <c r="J1200" s="78"/>
      <c r="K1200" s="78"/>
      <c r="L1200" s="124" t="str">
        <f>IF($G1200=0,"-",VLOOKUP($G1200,Nomenclator!$B$6:$G$1000,3,0))</f>
        <v>-</v>
      </c>
      <c r="M1200" s="124" t="str">
        <f>IF($G1200=0,"-",VLOOKUP($G1200,Nomenclator!$B$6:$G$1000,4,0))</f>
        <v>-</v>
      </c>
      <c r="N1200" s="124" t="str">
        <f>IF($G1200=0,"-",VLOOKUP($G1200,Nomenclator!$B$6:$G$1000,6,0))</f>
        <v>-</v>
      </c>
      <c r="O1200" s="74"/>
      <c r="P1200" s="74"/>
    </row>
    <row r="1201" spans="1:16" x14ac:dyDescent="0.2">
      <c r="A1201" s="73" t="str">
        <f t="shared" si="18"/>
        <v>-</v>
      </c>
      <c r="B1201" s="75"/>
      <c r="C1201" s="74"/>
      <c r="D1201" s="74"/>
      <c r="E1201" s="74"/>
      <c r="F1201" s="74"/>
      <c r="G1201" s="74"/>
      <c r="H1201" s="74"/>
      <c r="I1201" s="74"/>
      <c r="J1201" s="78"/>
      <c r="K1201" s="78"/>
      <c r="L1201" s="124" t="str">
        <f>IF($G1201=0,"-",VLOOKUP($G1201,Nomenclator!$B$6:$G$1000,3,0))</f>
        <v>-</v>
      </c>
      <c r="M1201" s="124" t="str">
        <f>IF($G1201=0,"-",VLOOKUP($G1201,Nomenclator!$B$6:$G$1000,4,0))</f>
        <v>-</v>
      </c>
      <c r="N1201" s="124" t="str">
        <f>IF($G1201=0,"-",VLOOKUP($G1201,Nomenclator!$B$6:$G$1000,6,0))</f>
        <v>-</v>
      </c>
      <c r="O1201" s="74"/>
      <c r="P1201" s="74"/>
    </row>
    <row r="1202" spans="1:16" x14ac:dyDescent="0.2">
      <c r="A1202" s="73" t="str">
        <f t="shared" si="18"/>
        <v>-</v>
      </c>
      <c r="B1202" s="75"/>
      <c r="C1202" s="74"/>
      <c r="D1202" s="74"/>
      <c r="E1202" s="74"/>
      <c r="F1202" s="74"/>
      <c r="G1202" s="74"/>
      <c r="H1202" s="74"/>
      <c r="I1202" s="74"/>
      <c r="J1202" s="78"/>
      <c r="K1202" s="78"/>
      <c r="L1202" s="124" t="str">
        <f>IF($G1202=0,"-",VLOOKUP($G1202,Nomenclator!$B$6:$G$1000,3,0))</f>
        <v>-</v>
      </c>
      <c r="M1202" s="124" t="str">
        <f>IF($G1202=0,"-",VLOOKUP($G1202,Nomenclator!$B$6:$G$1000,4,0))</f>
        <v>-</v>
      </c>
      <c r="N1202" s="124" t="str">
        <f>IF($G1202=0,"-",VLOOKUP($G1202,Nomenclator!$B$6:$G$1000,6,0))</f>
        <v>-</v>
      </c>
      <c r="O1202" s="74"/>
      <c r="P1202" s="74"/>
    </row>
    <row r="1203" spans="1:16" x14ac:dyDescent="0.2">
      <c r="A1203" s="73" t="str">
        <f t="shared" si="18"/>
        <v>-</v>
      </c>
      <c r="B1203" s="75"/>
      <c r="C1203" s="74"/>
      <c r="D1203" s="74"/>
      <c r="E1203" s="74"/>
      <c r="F1203" s="74"/>
      <c r="G1203" s="74"/>
      <c r="H1203" s="74"/>
      <c r="I1203" s="74"/>
      <c r="J1203" s="78"/>
      <c r="K1203" s="78"/>
      <c r="L1203" s="124" t="str">
        <f>IF($G1203=0,"-",VLOOKUP($G1203,Nomenclator!$B$6:$G$1000,3,0))</f>
        <v>-</v>
      </c>
      <c r="M1203" s="124" t="str">
        <f>IF($G1203=0,"-",VLOOKUP($G1203,Nomenclator!$B$6:$G$1000,4,0))</f>
        <v>-</v>
      </c>
      <c r="N1203" s="124" t="str">
        <f>IF($G1203=0,"-",VLOOKUP($G1203,Nomenclator!$B$6:$G$1000,6,0))</f>
        <v>-</v>
      </c>
      <c r="O1203" s="74"/>
      <c r="P1203" s="74"/>
    </row>
    <row r="1204" spans="1:16" x14ac:dyDescent="0.2">
      <c r="A1204" s="73" t="str">
        <f t="shared" si="18"/>
        <v>-</v>
      </c>
      <c r="B1204" s="75"/>
      <c r="C1204" s="74"/>
      <c r="D1204" s="74"/>
      <c r="E1204" s="74"/>
      <c r="F1204" s="74"/>
      <c r="G1204" s="74"/>
      <c r="H1204" s="74"/>
      <c r="I1204" s="74"/>
      <c r="J1204" s="78"/>
      <c r="K1204" s="78"/>
      <c r="L1204" s="124" t="str">
        <f>IF($G1204=0,"-",VLOOKUP($G1204,Nomenclator!$B$6:$G$1000,3,0))</f>
        <v>-</v>
      </c>
      <c r="M1204" s="124" t="str">
        <f>IF($G1204=0,"-",VLOOKUP($G1204,Nomenclator!$B$6:$G$1000,4,0))</f>
        <v>-</v>
      </c>
      <c r="N1204" s="124" t="str">
        <f>IF($G1204=0,"-",VLOOKUP($G1204,Nomenclator!$B$6:$G$1000,6,0))</f>
        <v>-</v>
      </c>
      <c r="O1204" s="74"/>
      <c r="P1204" s="74"/>
    </row>
    <row r="1205" spans="1:16" x14ac:dyDescent="0.2">
      <c r="A1205" s="73" t="str">
        <f t="shared" si="18"/>
        <v>-</v>
      </c>
      <c r="B1205" s="75"/>
      <c r="C1205" s="74"/>
      <c r="D1205" s="74"/>
      <c r="E1205" s="74"/>
      <c r="F1205" s="74"/>
      <c r="G1205" s="74"/>
      <c r="H1205" s="74"/>
      <c r="I1205" s="74"/>
      <c r="J1205" s="78"/>
      <c r="K1205" s="78"/>
      <c r="L1205" s="124" t="str">
        <f>IF($G1205=0,"-",VLOOKUP($G1205,Nomenclator!$B$6:$G$1000,3,0))</f>
        <v>-</v>
      </c>
      <c r="M1205" s="124" t="str">
        <f>IF($G1205=0,"-",VLOOKUP($G1205,Nomenclator!$B$6:$G$1000,4,0))</f>
        <v>-</v>
      </c>
      <c r="N1205" s="124" t="str">
        <f>IF($G1205=0,"-",VLOOKUP($G1205,Nomenclator!$B$6:$G$1000,6,0))</f>
        <v>-</v>
      </c>
      <c r="O1205" s="74"/>
      <c r="P1205" s="74"/>
    </row>
    <row r="1206" spans="1:16" x14ac:dyDescent="0.2">
      <c r="A1206" s="73" t="str">
        <f t="shared" si="18"/>
        <v>-</v>
      </c>
      <c r="B1206" s="75"/>
      <c r="C1206" s="74"/>
      <c r="D1206" s="74"/>
      <c r="E1206" s="74"/>
      <c r="F1206" s="74"/>
      <c r="G1206" s="74"/>
      <c r="H1206" s="74"/>
      <c r="I1206" s="74"/>
      <c r="J1206" s="78"/>
      <c r="K1206" s="78"/>
      <c r="L1206" s="124" t="str">
        <f>IF($G1206=0,"-",VLOOKUP($G1206,Nomenclator!$B$6:$G$1000,3,0))</f>
        <v>-</v>
      </c>
      <c r="M1206" s="124" t="str">
        <f>IF($G1206=0,"-",VLOOKUP($G1206,Nomenclator!$B$6:$G$1000,4,0))</f>
        <v>-</v>
      </c>
      <c r="N1206" s="124" t="str">
        <f>IF($G1206=0,"-",VLOOKUP($G1206,Nomenclator!$B$6:$G$1000,6,0))</f>
        <v>-</v>
      </c>
      <c r="O1206" s="74"/>
      <c r="P1206" s="74"/>
    </row>
    <row r="1207" spans="1:16" x14ac:dyDescent="0.2">
      <c r="A1207" s="73" t="str">
        <f t="shared" si="18"/>
        <v>-</v>
      </c>
      <c r="B1207" s="75"/>
      <c r="C1207" s="74"/>
      <c r="D1207" s="74"/>
      <c r="E1207" s="74"/>
      <c r="F1207" s="74"/>
      <c r="G1207" s="74"/>
      <c r="H1207" s="74"/>
      <c r="I1207" s="74"/>
      <c r="J1207" s="78"/>
      <c r="K1207" s="78"/>
      <c r="L1207" s="124" t="str">
        <f>IF($G1207=0,"-",VLOOKUP($G1207,Nomenclator!$B$6:$G$1000,3,0))</f>
        <v>-</v>
      </c>
      <c r="M1207" s="124" t="str">
        <f>IF($G1207=0,"-",VLOOKUP($G1207,Nomenclator!$B$6:$G$1000,4,0))</f>
        <v>-</v>
      </c>
      <c r="N1207" s="124" t="str">
        <f>IF($G1207=0,"-",VLOOKUP($G1207,Nomenclator!$B$6:$G$1000,6,0))</f>
        <v>-</v>
      </c>
      <c r="O1207" s="74"/>
      <c r="P1207" s="74"/>
    </row>
    <row r="1208" spans="1:16" x14ac:dyDescent="0.2">
      <c r="A1208" s="73" t="str">
        <f t="shared" si="18"/>
        <v>-</v>
      </c>
      <c r="B1208" s="75"/>
      <c r="C1208" s="74"/>
      <c r="D1208" s="74"/>
      <c r="E1208" s="74"/>
      <c r="F1208" s="74"/>
      <c r="G1208" s="74"/>
      <c r="H1208" s="74"/>
      <c r="I1208" s="74"/>
      <c r="J1208" s="78"/>
      <c r="K1208" s="78"/>
      <c r="L1208" s="124" t="str">
        <f>IF($G1208=0,"-",VLOOKUP($G1208,Nomenclator!$B$6:$G$1000,3,0))</f>
        <v>-</v>
      </c>
      <c r="M1208" s="124" t="str">
        <f>IF($G1208=0,"-",VLOOKUP($G1208,Nomenclator!$B$6:$G$1000,4,0))</f>
        <v>-</v>
      </c>
      <c r="N1208" s="124" t="str">
        <f>IF($G1208=0,"-",VLOOKUP($G1208,Nomenclator!$B$6:$G$1000,6,0))</f>
        <v>-</v>
      </c>
      <c r="O1208" s="74"/>
      <c r="P1208" s="74"/>
    </row>
    <row r="1209" spans="1:16" x14ac:dyDescent="0.2">
      <c r="A1209" s="73" t="str">
        <f t="shared" si="18"/>
        <v>-</v>
      </c>
      <c r="B1209" s="75"/>
      <c r="C1209" s="74"/>
      <c r="D1209" s="74"/>
      <c r="E1209" s="74"/>
      <c r="F1209" s="74"/>
      <c r="G1209" s="74"/>
      <c r="H1209" s="74"/>
      <c r="I1209" s="74"/>
      <c r="J1209" s="78"/>
      <c r="K1209" s="78"/>
      <c r="L1209" s="124" t="str">
        <f>IF($G1209=0,"-",VLOOKUP($G1209,Nomenclator!$B$6:$G$1000,3,0))</f>
        <v>-</v>
      </c>
      <c r="M1209" s="124" t="str">
        <f>IF($G1209=0,"-",VLOOKUP($G1209,Nomenclator!$B$6:$G$1000,4,0))</f>
        <v>-</v>
      </c>
      <c r="N1209" s="124" t="str">
        <f>IF($G1209=0,"-",VLOOKUP($G1209,Nomenclator!$B$6:$G$1000,6,0))</f>
        <v>-</v>
      </c>
      <c r="O1209" s="74"/>
      <c r="P1209" s="74"/>
    </row>
    <row r="1210" spans="1:16" x14ac:dyDescent="0.2">
      <c r="A1210" s="73" t="str">
        <f t="shared" si="18"/>
        <v>-</v>
      </c>
      <c r="B1210" s="75"/>
      <c r="C1210" s="74"/>
      <c r="D1210" s="74"/>
      <c r="E1210" s="74"/>
      <c r="F1210" s="74"/>
      <c r="G1210" s="74"/>
      <c r="H1210" s="74"/>
      <c r="I1210" s="74"/>
      <c r="J1210" s="78"/>
      <c r="K1210" s="78"/>
      <c r="L1210" s="124" t="str">
        <f>IF($G1210=0,"-",VLOOKUP($G1210,Nomenclator!$B$6:$G$1000,3,0))</f>
        <v>-</v>
      </c>
      <c r="M1210" s="124" t="str">
        <f>IF($G1210=0,"-",VLOOKUP($G1210,Nomenclator!$B$6:$G$1000,4,0))</f>
        <v>-</v>
      </c>
      <c r="N1210" s="124" t="str">
        <f>IF($G1210=0,"-",VLOOKUP($G1210,Nomenclator!$B$6:$G$1000,6,0))</f>
        <v>-</v>
      </c>
      <c r="O1210" s="74"/>
      <c r="P1210" s="74"/>
    </row>
    <row r="1211" spans="1:16" x14ac:dyDescent="0.2">
      <c r="A1211" s="73" t="str">
        <f t="shared" si="18"/>
        <v>-</v>
      </c>
      <c r="B1211" s="75"/>
      <c r="C1211" s="74"/>
      <c r="D1211" s="74"/>
      <c r="E1211" s="74"/>
      <c r="F1211" s="74"/>
      <c r="G1211" s="74"/>
      <c r="H1211" s="74"/>
      <c r="I1211" s="74"/>
      <c r="J1211" s="78"/>
      <c r="K1211" s="78"/>
      <c r="L1211" s="124" t="str">
        <f>IF($G1211=0,"-",VLOOKUP($G1211,Nomenclator!$B$6:$G$1000,3,0))</f>
        <v>-</v>
      </c>
      <c r="M1211" s="124" t="str">
        <f>IF($G1211=0,"-",VLOOKUP($G1211,Nomenclator!$B$6:$G$1000,4,0))</f>
        <v>-</v>
      </c>
      <c r="N1211" s="124" t="str">
        <f>IF($G1211=0,"-",VLOOKUP($G1211,Nomenclator!$B$6:$G$1000,6,0))</f>
        <v>-</v>
      </c>
      <c r="O1211" s="74"/>
      <c r="P1211" s="74"/>
    </row>
    <row r="1212" spans="1:16" x14ac:dyDescent="0.2">
      <c r="A1212" s="73" t="str">
        <f t="shared" si="18"/>
        <v>-</v>
      </c>
      <c r="B1212" s="75"/>
      <c r="C1212" s="74"/>
      <c r="D1212" s="74"/>
      <c r="E1212" s="74"/>
      <c r="F1212" s="74"/>
      <c r="G1212" s="74"/>
      <c r="H1212" s="74"/>
      <c r="I1212" s="74"/>
      <c r="J1212" s="78"/>
      <c r="K1212" s="78"/>
      <c r="L1212" s="124" t="str">
        <f>IF($G1212=0,"-",VLOOKUP($G1212,Nomenclator!$B$6:$G$1000,3,0))</f>
        <v>-</v>
      </c>
      <c r="M1212" s="124" t="str">
        <f>IF($G1212=0,"-",VLOOKUP($G1212,Nomenclator!$B$6:$G$1000,4,0))</f>
        <v>-</v>
      </c>
      <c r="N1212" s="124" t="str">
        <f>IF($G1212=0,"-",VLOOKUP($G1212,Nomenclator!$B$6:$G$1000,6,0))</f>
        <v>-</v>
      </c>
      <c r="O1212" s="74"/>
      <c r="P1212" s="74"/>
    </row>
    <row r="1213" spans="1:16" x14ac:dyDescent="0.2">
      <c r="A1213" s="73" t="str">
        <f t="shared" si="18"/>
        <v>-</v>
      </c>
      <c r="B1213" s="75"/>
      <c r="C1213" s="74"/>
      <c r="D1213" s="74"/>
      <c r="E1213" s="74"/>
      <c r="F1213" s="74"/>
      <c r="G1213" s="74"/>
      <c r="H1213" s="74"/>
      <c r="I1213" s="74"/>
      <c r="J1213" s="78"/>
      <c r="K1213" s="78"/>
      <c r="L1213" s="124" t="str">
        <f>IF($G1213=0,"-",VLOOKUP($G1213,Nomenclator!$B$6:$G$1000,3,0))</f>
        <v>-</v>
      </c>
      <c r="M1213" s="124" t="str">
        <f>IF($G1213=0,"-",VLOOKUP($G1213,Nomenclator!$B$6:$G$1000,4,0))</f>
        <v>-</v>
      </c>
      <c r="N1213" s="124" t="str">
        <f>IF($G1213=0,"-",VLOOKUP($G1213,Nomenclator!$B$6:$G$1000,6,0))</f>
        <v>-</v>
      </c>
      <c r="O1213" s="74"/>
      <c r="P1213" s="74"/>
    </row>
    <row r="1214" spans="1:16" x14ac:dyDescent="0.2">
      <c r="A1214" s="73" t="str">
        <f t="shared" si="18"/>
        <v>-</v>
      </c>
      <c r="B1214" s="75"/>
      <c r="C1214" s="74"/>
      <c r="D1214" s="74"/>
      <c r="E1214" s="74"/>
      <c r="F1214" s="74"/>
      <c r="G1214" s="74"/>
      <c r="H1214" s="74"/>
      <c r="I1214" s="74"/>
      <c r="J1214" s="78"/>
      <c r="K1214" s="78"/>
      <c r="L1214" s="124" t="str">
        <f>IF($G1214=0,"-",VLOOKUP($G1214,Nomenclator!$B$6:$G$1000,3,0))</f>
        <v>-</v>
      </c>
      <c r="M1214" s="124" t="str">
        <f>IF($G1214=0,"-",VLOOKUP($G1214,Nomenclator!$B$6:$G$1000,4,0))</f>
        <v>-</v>
      </c>
      <c r="N1214" s="124" t="str">
        <f>IF($G1214=0,"-",VLOOKUP($G1214,Nomenclator!$B$6:$G$1000,6,0))</f>
        <v>-</v>
      </c>
      <c r="O1214" s="74"/>
      <c r="P1214" s="74"/>
    </row>
    <row r="1215" spans="1:16" x14ac:dyDescent="0.2">
      <c r="A1215" s="73" t="str">
        <f t="shared" si="18"/>
        <v>-</v>
      </c>
      <c r="B1215" s="75"/>
      <c r="C1215" s="74"/>
      <c r="D1215" s="74"/>
      <c r="E1215" s="74"/>
      <c r="F1215" s="74"/>
      <c r="G1215" s="74"/>
      <c r="H1215" s="74"/>
      <c r="I1215" s="74"/>
      <c r="J1215" s="78"/>
      <c r="K1215" s="78"/>
      <c r="L1215" s="124" t="str">
        <f>IF($G1215=0,"-",VLOOKUP($G1215,Nomenclator!$B$6:$G$1000,3,0))</f>
        <v>-</v>
      </c>
      <c r="M1215" s="124" t="str">
        <f>IF($G1215=0,"-",VLOOKUP($G1215,Nomenclator!$B$6:$G$1000,4,0))</f>
        <v>-</v>
      </c>
      <c r="N1215" s="124" t="str">
        <f>IF($G1215=0,"-",VLOOKUP($G1215,Nomenclator!$B$6:$G$1000,6,0))</f>
        <v>-</v>
      </c>
      <c r="O1215" s="74"/>
      <c r="P1215" s="74"/>
    </row>
    <row r="1216" spans="1:16" x14ac:dyDescent="0.2">
      <c r="A1216" s="73" t="str">
        <f t="shared" si="18"/>
        <v>-</v>
      </c>
      <c r="B1216" s="75"/>
      <c r="C1216" s="74"/>
      <c r="D1216" s="74"/>
      <c r="E1216" s="74"/>
      <c r="F1216" s="74"/>
      <c r="G1216" s="74"/>
      <c r="H1216" s="74"/>
      <c r="I1216" s="74"/>
      <c r="J1216" s="78"/>
      <c r="K1216" s="78"/>
      <c r="L1216" s="124" t="str">
        <f>IF($G1216=0,"-",VLOOKUP($G1216,Nomenclator!$B$6:$G$1000,3,0))</f>
        <v>-</v>
      </c>
      <c r="M1216" s="124" t="str">
        <f>IF($G1216=0,"-",VLOOKUP($G1216,Nomenclator!$B$6:$G$1000,4,0))</f>
        <v>-</v>
      </c>
      <c r="N1216" s="124" t="str">
        <f>IF($G1216=0,"-",VLOOKUP($G1216,Nomenclator!$B$6:$G$1000,6,0))</f>
        <v>-</v>
      </c>
      <c r="O1216" s="74"/>
      <c r="P1216" s="74"/>
    </row>
    <row r="1217" spans="1:16" x14ac:dyDescent="0.2">
      <c r="A1217" s="73" t="str">
        <f t="shared" si="18"/>
        <v>-</v>
      </c>
      <c r="B1217" s="75"/>
      <c r="C1217" s="74"/>
      <c r="D1217" s="74"/>
      <c r="E1217" s="74"/>
      <c r="F1217" s="74"/>
      <c r="G1217" s="74"/>
      <c r="H1217" s="74"/>
      <c r="I1217" s="74"/>
      <c r="J1217" s="78"/>
      <c r="K1217" s="78"/>
      <c r="L1217" s="124" t="str">
        <f>IF($G1217=0,"-",VLOOKUP($G1217,Nomenclator!$B$6:$G$1000,3,0))</f>
        <v>-</v>
      </c>
      <c r="M1217" s="124" t="str">
        <f>IF($G1217=0,"-",VLOOKUP($G1217,Nomenclator!$B$6:$G$1000,4,0))</f>
        <v>-</v>
      </c>
      <c r="N1217" s="124" t="str">
        <f>IF($G1217=0,"-",VLOOKUP($G1217,Nomenclator!$B$6:$G$1000,6,0))</f>
        <v>-</v>
      </c>
      <c r="O1217" s="74"/>
      <c r="P1217" s="74"/>
    </row>
    <row r="1218" spans="1:16" x14ac:dyDescent="0.2">
      <c r="A1218" s="73" t="str">
        <f t="shared" ref="A1218:A1281" si="19">IF(B1218=0,"-",YEAR(B1218))</f>
        <v>-</v>
      </c>
      <c r="B1218" s="75"/>
      <c r="C1218" s="74"/>
      <c r="D1218" s="74"/>
      <c r="E1218" s="74"/>
      <c r="F1218" s="74"/>
      <c r="G1218" s="74"/>
      <c r="H1218" s="74"/>
      <c r="I1218" s="74"/>
      <c r="J1218" s="78"/>
      <c r="K1218" s="78"/>
      <c r="L1218" s="124" t="str">
        <f>IF($G1218=0,"-",VLOOKUP($G1218,Nomenclator!$B$6:$G$1000,3,0))</f>
        <v>-</v>
      </c>
      <c r="M1218" s="124" t="str">
        <f>IF($G1218=0,"-",VLOOKUP($G1218,Nomenclator!$B$6:$G$1000,4,0))</f>
        <v>-</v>
      </c>
      <c r="N1218" s="124" t="str">
        <f>IF($G1218=0,"-",VLOOKUP($G1218,Nomenclator!$B$6:$G$1000,6,0))</f>
        <v>-</v>
      </c>
      <c r="O1218" s="74"/>
      <c r="P1218" s="74"/>
    </row>
    <row r="1219" spans="1:16" x14ac:dyDescent="0.2">
      <c r="A1219" s="73" t="str">
        <f t="shared" si="19"/>
        <v>-</v>
      </c>
      <c r="B1219" s="75"/>
      <c r="C1219" s="74"/>
      <c r="D1219" s="74"/>
      <c r="E1219" s="74"/>
      <c r="F1219" s="74"/>
      <c r="G1219" s="74"/>
      <c r="H1219" s="74"/>
      <c r="I1219" s="74"/>
      <c r="J1219" s="78"/>
      <c r="K1219" s="78"/>
      <c r="L1219" s="124" t="str">
        <f>IF($G1219=0,"-",VLOOKUP($G1219,Nomenclator!$B$6:$G$1000,3,0))</f>
        <v>-</v>
      </c>
      <c r="M1219" s="124" t="str">
        <f>IF($G1219=0,"-",VLOOKUP($G1219,Nomenclator!$B$6:$G$1000,4,0))</f>
        <v>-</v>
      </c>
      <c r="N1219" s="124" t="str">
        <f>IF($G1219=0,"-",VLOOKUP($G1219,Nomenclator!$B$6:$G$1000,6,0))</f>
        <v>-</v>
      </c>
      <c r="O1219" s="74"/>
      <c r="P1219" s="74"/>
    </row>
    <row r="1220" spans="1:16" x14ac:dyDescent="0.2">
      <c r="A1220" s="73" t="str">
        <f t="shared" si="19"/>
        <v>-</v>
      </c>
      <c r="B1220" s="75"/>
      <c r="C1220" s="74"/>
      <c r="D1220" s="74"/>
      <c r="E1220" s="74"/>
      <c r="F1220" s="74"/>
      <c r="G1220" s="74"/>
      <c r="H1220" s="74"/>
      <c r="I1220" s="74"/>
      <c r="J1220" s="78"/>
      <c r="K1220" s="78"/>
      <c r="L1220" s="124" t="str">
        <f>IF($G1220=0,"-",VLOOKUP($G1220,Nomenclator!$B$6:$G$1000,3,0))</f>
        <v>-</v>
      </c>
      <c r="M1220" s="124" t="str">
        <f>IF($G1220=0,"-",VLOOKUP($G1220,Nomenclator!$B$6:$G$1000,4,0))</f>
        <v>-</v>
      </c>
      <c r="N1220" s="124" t="str">
        <f>IF($G1220=0,"-",VLOOKUP($G1220,Nomenclator!$B$6:$G$1000,6,0))</f>
        <v>-</v>
      </c>
      <c r="O1220" s="74"/>
      <c r="P1220" s="74"/>
    </row>
    <row r="1221" spans="1:16" x14ac:dyDescent="0.2">
      <c r="A1221" s="73" t="str">
        <f t="shared" si="19"/>
        <v>-</v>
      </c>
      <c r="B1221" s="75"/>
      <c r="C1221" s="74"/>
      <c r="D1221" s="74"/>
      <c r="E1221" s="74"/>
      <c r="F1221" s="74"/>
      <c r="G1221" s="74"/>
      <c r="H1221" s="74"/>
      <c r="I1221" s="74"/>
      <c r="J1221" s="78"/>
      <c r="K1221" s="78"/>
      <c r="L1221" s="124" t="str">
        <f>IF($G1221=0,"-",VLOOKUP($G1221,Nomenclator!$B$6:$G$1000,3,0))</f>
        <v>-</v>
      </c>
      <c r="M1221" s="124" t="str">
        <f>IF($G1221=0,"-",VLOOKUP($G1221,Nomenclator!$B$6:$G$1000,4,0))</f>
        <v>-</v>
      </c>
      <c r="N1221" s="124" t="str">
        <f>IF($G1221=0,"-",VLOOKUP($G1221,Nomenclator!$B$6:$G$1000,6,0))</f>
        <v>-</v>
      </c>
      <c r="O1221" s="74"/>
      <c r="P1221" s="74"/>
    </row>
    <row r="1222" spans="1:16" x14ac:dyDescent="0.2">
      <c r="A1222" s="73" t="str">
        <f t="shared" si="19"/>
        <v>-</v>
      </c>
      <c r="B1222" s="75"/>
      <c r="C1222" s="74"/>
      <c r="D1222" s="74"/>
      <c r="E1222" s="74"/>
      <c r="F1222" s="74"/>
      <c r="G1222" s="74"/>
      <c r="H1222" s="74"/>
      <c r="I1222" s="74"/>
      <c r="J1222" s="78"/>
      <c r="K1222" s="78"/>
      <c r="L1222" s="124" t="str">
        <f>IF($G1222=0,"-",VLOOKUP($G1222,Nomenclator!$B$6:$G$1000,3,0))</f>
        <v>-</v>
      </c>
      <c r="M1222" s="124" t="str">
        <f>IF($G1222=0,"-",VLOOKUP($G1222,Nomenclator!$B$6:$G$1000,4,0))</f>
        <v>-</v>
      </c>
      <c r="N1222" s="124" t="str">
        <f>IF($G1222=0,"-",VLOOKUP($G1222,Nomenclator!$B$6:$G$1000,6,0))</f>
        <v>-</v>
      </c>
      <c r="O1222" s="74"/>
      <c r="P1222" s="74"/>
    </row>
    <row r="1223" spans="1:16" x14ac:dyDescent="0.2">
      <c r="A1223" s="73" t="str">
        <f t="shared" si="19"/>
        <v>-</v>
      </c>
      <c r="B1223" s="75"/>
      <c r="C1223" s="74"/>
      <c r="D1223" s="74"/>
      <c r="E1223" s="74"/>
      <c r="F1223" s="74"/>
      <c r="G1223" s="74"/>
      <c r="H1223" s="74"/>
      <c r="I1223" s="74"/>
      <c r="J1223" s="78"/>
      <c r="K1223" s="78"/>
      <c r="L1223" s="124" t="str">
        <f>IF($G1223=0,"-",VLOOKUP($G1223,Nomenclator!$B$6:$G$1000,3,0))</f>
        <v>-</v>
      </c>
      <c r="M1223" s="124" t="str">
        <f>IF($G1223=0,"-",VLOOKUP($G1223,Nomenclator!$B$6:$G$1000,4,0))</f>
        <v>-</v>
      </c>
      <c r="N1223" s="124" t="str">
        <f>IF($G1223=0,"-",VLOOKUP($G1223,Nomenclator!$B$6:$G$1000,6,0))</f>
        <v>-</v>
      </c>
      <c r="O1223" s="74"/>
      <c r="P1223" s="74"/>
    </row>
    <row r="1224" spans="1:16" x14ac:dyDescent="0.2">
      <c r="A1224" s="73" t="str">
        <f t="shared" si="19"/>
        <v>-</v>
      </c>
      <c r="B1224" s="75"/>
      <c r="C1224" s="74"/>
      <c r="D1224" s="74"/>
      <c r="E1224" s="74"/>
      <c r="F1224" s="74"/>
      <c r="G1224" s="74"/>
      <c r="H1224" s="74"/>
      <c r="I1224" s="74"/>
      <c r="J1224" s="78"/>
      <c r="K1224" s="78"/>
      <c r="L1224" s="124" t="str">
        <f>IF($G1224=0,"-",VLOOKUP($G1224,Nomenclator!$B$6:$G$1000,3,0))</f>
        <v>-</v>
      </c>
      <c r="M1224" s="124" t="str">
        <f>IF($G1224=0,"-",VLOOKUP($G1224,Nomenclator!$B$6:$G$1000,4,0))</f>
        <v>-</v>
      </c>
      <c r="N1224" s="124" t="str">
        <f>IF($G1224=0,"-",VLOOKUP($G1224,Nomenclator!$B$6:$G$1000,6,0))</f>
        <v>-</v>
      </c>
      <c r="O1224" s="74"/>
      <c r="P1224" s="74"/>
    </row>
    <row r="1225" spans="1:16" x14ac:dyDescent="0.2">
      <c r="A1225" s="73" t="str">
        <f t="shared" si="19"/>
        <v>-</v>
      </c>
      <c r="B1225" s="75"/>
      <c r="C1225" s="74"/>
      <c r="D1225" s="74"/>
      <c r="E1225" s="74"/>
      <c r="F1225" s="74"/>
      <c r="G1225" s="74"/>
      <c r="H1225" s="74"/>
      <c r="I1225" s="74"/>
      <c r="J1225" s="78"/>
      <c r="K1225" s="78"/>
      <c r="L1225" s="124" t="str">
        <f>IF($G1225=0,"-",VLOOKUP($G1225,Nomenclator!$B$6:$G$1000,3,0))</f>
        <v>-</v>
      </c>
      <c r="M1225" s="124" t="str">
        <f>IF($G1225=0,"-",VLOOKUP($G1225,Nomenclator!$B$6:$G$1000,4,0))</f>
        <v>-</v>
      </c>
      <c r="N1225" s="124" t="str">
        <f>IF($G1225=0,"-",VLOOKUP($G1225,Nomenclator!$B$6:$G$1000,6,0))</f>
        <v>-</v>
      </c>
      <c r="O1225" s="74"/>
      <c r="P1225" s="74"/>
    </row>
    <row r="1226" spans="1:16" x14ac:dyDescent="0.2">
      <c r="A1226" s="73" t="str">
        <f t="shared" si="19"/>
        <v>-</v>
      </c>
      <c r="B1226" s="75"/>
      <c r="C1226" s="74"/>
      <c r="D1226" s="74"/>
      <c r="E1226" s="74"/>
      <c r="F1226" s="74"/>
      <c r="G1226" s="74"/>
      <c r="H1226" s="74"/>
      <c r="I1226" s="74"/>
      <c r="J1226" s="78"/>
      <c r="K1226" s="78"/>
      <c r="L1226" s="124" t="str">
        <f>IF($G1226=0,"-",VLOOKUP($G1226,Nomenclator!$B$6:$G$1000,3,0))</f>
        <v>-</v>
      </c>
      <c r="M1226" s="124" t="str">
        <f>IF($G1226=0,"-",VLOOKUP($G1226,Nomenclator!$B$6:$G$1000,4,0))</f>
        <v>-</v>
      </c>
      <c r="N1226" s="124" t="str">
        <f>IF($G1226=0,"-",VLOOKUP($G1226,Nomenclator!$B$6:$G$1000,6,0))</f>
        <v>-</v>
      </c>
      <c r="O1226" s="74"/>
      <c r="P1226" s="74"/>
    </row>
    <row r="1227" spans="1:16" x14ac:dyDescent="0.2">
      <c r="A1227" s="73" t="str">
        <f t="shared" si="19"/>
        <v>-</v>
      </c>
      <c r="B1227" s="75"/>
      <c r="C1227" s="74"/>
      <c r="D1227" s="74"/>
      <c r="E1227" s="74"/>
      <c r="F1227" s="74"/>
      <c r="G1227" s="74"/>
      <c r="H1227" s="74"/>
      <c r="I1227" s="74"/>
      <c r="J1227" s="78"/>
      <c r="K1227" s="78"/>
      <c r="L1227" s="124" t="str">
        <f>IF($G1227=0,"-",VLOOKUP($G1227,Nomenclator!$B$6:$G$1000,3,0))</f>
        <v>-</v>
      </c>
      <c r="M1227" s="124" t="str">
        <f>IF($G1227=0,"-",VLOOKUP($G1227,Nomenclator!$B$6:$G$1000,4,0))</f>
        <v>-</v>
      </c>
      <c r="N1227" s="124" t="str">
        <f>IF($G1227=0,"-",VLOOKUP($G1227,Nomenclator!$B$6:$G$1000,6,0))</f>
        <v>-</v>
      </c>
      <c r="O1227" s="74"/>
      <c r="P1227" s="74"/>
    </row>
    <row r="1228" spans="1:16" x14ac:dyDescent="0.2">
      <c r="A1228" s="73" t="str">
        <f t="shared" si="19"/>
        <v>-</v>
      </c>
      <c r="B1228" s="75"/>
      <c r="C1228" s="74"/>
      <c r="D1228" s="74"/>
      <c r="E1228" s="74"/>
      <c r="F1228" s="74"/>
      <c r="G1228" s="74"/>
      <c r="H1228" s="74"/>
      <c r="I1228" s="74"/>
      <c r="J1228" s="78"/>
      <c r="K1228" s="78"/>
      <c r="L1228" s="124" t="str">
        <f>IF($G1228=0,"-",VLOOKUP($G1228,Nomenclator!$B$6:$G$1000,3,0))</f>
        <v>-</v>
      </c>
      <c r="M1228" s="124" t="str">
        <f>IF($G1228=0,"-",VLOOKUP($G1228,Nomenclator!$B$6:$G$1000,4,0))</f>
        <v>-</v>
      </c>
      <c r="N1228" s="124" t="str">
        <f>IF($G1228=0,"-",VLOOKUP($G1228,Nomenclator!$B$6:$G$1000,6,0))</f>
        <v>-</v>
      </c>
      <c r="O1228" s="74"/>
      <c r="P1228" s="74"/>
    </row>
    <row r="1229" spans="1:16" x14ac:dyDescent="0.2">
      <c r="A1229" s="73" t="str">
        <f t="shared" si="19"/>
        <v>-</v>
      </c>
      <c r="B1229" s="75"/>
      <c r="C1229" s="74"/>
      <c r="D1229" s="74"/>
      <c r="E1229" s="74"/>
      <c r="F1229" s="74"/>
      <c r="G1229" s="74"/>
      <c r="H1229" s="74"/>
      <c r="I1229" s="74"/>
      <c r="J1229" s="78"/>
      <c r="K1229" s="78"/>
      <c r="L1229" s="124" t="str">
        <f>IF($G1229=0,"-",VLOOKUP($G1229,Nomenclator!$B$6:$G$1000,3,0))</f>
        <v>-</v>
      </c>
      <c r="M1229" s="124" t="str">
        <f>IF($G1229=0,"-",VLOOKUP($G1229,Nomenclator!$B$6:$G$1000,4,0))</f>
        <v>-</v>
      </c>
      <c r="N1229" s="124" t="str">
        <f>IF($G1229=0,"-",VLOOKUP($G1229,Nomenclator!$B$6:$G$1000,6,0))</f>
        <v>-</v>
      </c>
      <c r="O1229" s="74"/>
      <c r="P1229" s="74"/>
    </row>
    <row r="1230" spans="1:16" x14ac:dyDescent="0.2">
      <c r="A1230" s="73" t="str">
        <f t="shared" si="19"/>
        <v>-</v>
      </c>
      <c r="B1230" s="75"/>
      <c r="C1230" s="74"/>
      <c r="D1230" s="74"/>
      <c r="E1230" s="74"/>
      <c r="F1230" s="74"/>
      <c r="G1230" s="74"/>
      <c r="H1230" s="74"/>
      <c r="I1230" s="74"/>
      <c r="J1230" s="78"/>
      <c r="K1230" s="78"/>
      <c r="L1230" s="124" t="str">
        <f>IF($G1230=0,"-",VLOOKUP($G1230,Nomenclator!$B$6:$G$1000,3,0))</f>
        <v>-</v>
      </c>
      <c r="M1230" s="124" t="str">
        <f>IF($G1230=0,"-",VLOOKUP($G1230,Nomenclator!$B$6:$G$1000,4,0))</f>
        <v>-</v>
      </c>
      <c r="N1230" s="124" t="str">
        <f>IF($G1230=0,"-",VLOOKUP($G1230,Nomenclator!$B$6:$G$1000,6,0))</f>
        <v>-</v>
      </c>
      <c r="O1230" s="74"/>
      <c r="P1230" s="74"/>
    </row>
    <row r="1231" spans="1:16" x14ac:dyDescent="0.2">
      <c r="A1231" s="73" t="str">
        <f t="shared" si="19"/>
        <v>-</v>
      </c>
      <c r="B1231" s="75"/>
      <c r="C1231" s="74"/>
      <c r="D1231" s="74"/>
      <c r="E1231" s="74"/>
      <c r="F1231" s="74"/>
      <c r="G1231" s="74"/>
      <c r="H1231" s="74"/>
      <c r="I1231" s="74"/>
      <c r="J1231" s="78"/>
      <c r="K1231" s="78"/>
      <c r="L1231" s="124" t="str">
        <f>IF($G1231=0,"-",VLOOKUP($G1231,Nomenclator!$B$6:$G$1000,3,0))</f>
        <v>-</v>
      </c>
      <c r="M1231" s="124" t="str">
        <f>IF($G1231=0,"-",VLOOKUP($G1231,Nomenclator!$B$6:$G$1000,4,0))</f>
        <v>-</v>
      </c>
      <c r="N1231" s="124" t="str">
        <f>IF($G1231=0,"-",VLOOKUP($G1231,Nomenclator!$B$6:$G$1000,6,0))</f>
        <v>-</v>
      </c>
      <c r="O1231" s="74"/>
      <c r="P1231" s="74"/>
    </row>
    <row r="1232" spans="1:16" x14ac:dyDescent="0.2">
      <c r="A1232" s="73" t="str">
        <f t="shared" si="19"/>
        <v>-</v>
      </c>
      <c r="B1232" s="75"/>
      <c r="C1232" s="74"/>
      <c r="D1232" s="74"/>
      <c r="E1232" s="74"/>
      <c r="F1232" s="74"/>
      <c r="G1232" s="74"/>
      <c r="H1232" s="74"/>
      <c r="I1232" s="74"/>
      <c r="J1232" s="78"/>
      <c r="K1232" s="78"/>
      <c r="L1232" s="124" t="str">
        <f>IF($G1232=0,"-",VLOOKUP($G1232,Nomenclator!$B$6:$G$1000,3,0))</f>
        <v>-</v>
      </c>
      <c r="M1232" s="124" t="str">
        <f>IF($G1232=0,"-",VLOOKUP($G1232,Nomenclator!$B$6:$G$1000,4,0))</f>
        <v>-</v>
      </c>
      <c r="N1232" s="124" t="str">
        <f>IF($G1232=0,"-",VLOOKUP($G1232,Nomenclator!$B$6:$G$1000,6,0))</f>
        <v>-</v>
      </c>
      <c r="O1232" s="74"/>
      <c r="P1232" s="74"/>
    </row>
    <row r="1233" spans="1:16" x14ac:dyDescent="0.2">
      <c r="A1233" s="73" t="str">
        <f t="shared" si="19"/>
        <v>-</v>
      </c>
      <c r="B1233" s="75"/>
      <c r="C1233" s="74"/>
      <c r="D1233" s="74"/>
      <c r="E1233" s="74"/>
      <c r="F1233" s="74"/>
      <c r="G1233" s="74"/>
      <c r="H1233" s="74"/>
      <c r="I1233" s="74"/>
      <c r="J1233" s="78"/>
      <c r="K1233" s="78"/>
      <c r="L1233" s="124" t="str">
        <f>IF($G1233=0,"-",VLOOKUP($G1233,Nomenclator!$B$6:$G$1000,3,0))</f>
        <v>-</v>
      </c>
      <c r="M1233" s="124" t="str">
        <f>IF($G1233=0,"-",VLOOKUP($G1233,Nomenclator!$B$6:$G$1000,4,0))</f>
        <v>-</v>
      </c>
      <c r="N1233" s="124" t="str">
        <f>IF($G1233=0,"-",VLOOKUP($G1233,Nomenclator!$B$6:$G$1000,6,0))</f>
        <v>-</v>
      </c>
      <c r="O1233" s="74"/>
      <c r="P1233" s="74"/>
    </row>
    <row r="1234" spans="1:16" x14ac:dyDescent="0.2">
      <c r="A1234" s="73" t="str">
        <f t="shared" si="19"/>
        <v>-</v>
      </c>
      <c r="B1234" s="75"/>
      <c r="C1234" s="74"/>
      <c r="D1234" s="74"/>
      <c r="E1234" s="74"/>
      <c r="F1234" s="74"/>
      <c r="G1234" s="74"/>
      <c r="H1234" s="74"/>
      <c r="I1234" s="74"/>
      <c r="J1234" s="78"/>
      <c r="K1234" s="78"/>
      <c r="L1234" s="124" t="str">
        <f>IF($G1234=0,"-",VLOOKUP($G1234,Nomenclator!$B$6:$G$1000,3,0))</f>
        <v>-</v>
      </c>
      <c r="M1234" s="124" t="str">
        <f>IF($G1234=0,"-",VLOOKUP($G1234,Nomenclator!$B$6:$G$1000,4,0))</f>
        <v>-</v>
      </c>
      <c r="N1234" s="124" t="str">
        <f>IF($G1234=0,"-",VLOOKUP($G1234,Nomenclator!$B$6:$G$1000,6,0))</f>
        <v>-</v>
      </c>
      <c r="O1234" s="74"/>
      <c r="P1234" s="74"/>
    </row>
    <row r="1235" spans="1:16" x14ac:dyDescent="0.2">
      <c r="A1235" s="73" t="str">
        <f t="shared" si="19"/>
        <v>-</v>
      </c>
      <c r="B1235" s="75"/>
      <c r="C1235" s="74"/>
      <c r="D1235" s="74"/>
      <c r="E1235" s="74"/>
      <c r="F1235" s="74"/>
      <c r="G1235" s="74"/>
      <c r="H1235" s="74"/>
      <c r="I1235" s="74"/>
      <c r="J1235" s="78"/>
      <c r="K1235" s="78"/>
      <c r="L1235" s="124" t="str">
        <f>IF($G1235=0,"-",VLOOKUP($G1235,Nomenclator!$B$6:$G$1000,3,0))</f>
        <v>-</v>
      </c>
      <c r="M1235" s="124" t="str">
        <f>IF($G1235=0,"-",VLOOKUP($G1235,Nomenclator!$B$6:$G$1000,4,0))</f>
        <v>-</v>
      </c>
      <c r="N1235" s="124" t="str">
        <f>IF($G1235=0,"-",VLOOKUP($G1235,Nomenclator!$B$6:$G$1000,6,0))</f>
        <v>-</v>
      </c>
      <c r="O1235" s="74"/>
      <c r="P1235" s="74"/>
    </row>
    <row r="1236" spans="1:16" x14ac:dyDescent="0.2">
      <c r="A1236" s="73" t="str">
        <f t="shared" si="19"/>
        <v>-</v>
      </c>
      <c r="B1236" s="75"/>
      <c r="C1236" s="74"/>
      <c r="D1236" s="74"/>
      <c r="E1236" s="74"/>
      <c r="F1236" s="74"/>
      <c r="G1236" s="74"/>
      <c r="H1236" s="74"/>
      <c r="I1236" s="74"/>
      <c r="J1236" s="78"/>
      <c r="K1236" s="78"/>
      <c r="L1236" s="124" t="str">
        <f>IF($G1236=0,"-",VLOOKUP($G1236,Nomenclator!$B$6:$G$1000,3,0))</f>
        <v>-</v>
      </c>
      <c r="M1236" s="124" t="str">
        <f>IF($G1236=0,"-",VLOOKUP($G1236,Nomenclator!$B$6:$G$1000,4,0))</f>
        <v>-</v>
      </c>
      <c r="N1236" s="124" t="str">
        <f>IF($G1236=0,"-",VLOOKUP($G1236,Nomenclator!$B$6:$G$1000,6,0))</f>
        <v>-</v>
      </c>
      <c r="O1236" s="74"/>
      <c r="P1236" s="74"/>
    </row>
    <row r="1237" spans="1:16" x14ac:dyDescent="0.2">
      <c r="A1237" s="73" t="str">
        <f t="shared" si="19"/>
        <v>-</v>
      </c>
      <c r="B1237" s="75"/>
      <c r="C1237" s="74"/>
      <c r="D1237" s="74"/>
      <c r="E1237" s="74"/>
      <c r="F1237" s="74"/>
      <c r="G1237" s="74"/>
      <c r="H1237" s="74"/>
      <c r="I1237" s="74"/>
      <c r="J1237" s="78"/>
      <c r="K1237" s="78"/>
      <c r="L1237" s="124" t="str">
        <f>IF($G1237=0,"-",VLOOKUP($G1237,Nomenclator!$B$6:$G$1000,3,0))</f>
        <v>-</v>
      </c>
      <c r="M1237" s="124" t="str">
        <f>IF($G1237=0,"-",VLOOKUP($G1237,Nomenclator!$B$6:$G$1000,4,0))</f>
        <v>-</v>
      </c>
      <c r="N1237" s="124" t="str">
        <f>IF($G1237=0,"-",VLOOKUP($G1237,Nomenclator!$B$6:$G$1000,6,0))</f>
        <v>-</v>
      </c>
      <c r="O1237" s="74"/>
      <c r="P1237" s="74"/>
    </row>
    <row r="1238" spans="1:16" x14ac:dyDescent="0.2">
      <c r="A1238" s="73" t="str">
        <f t="shared" si="19"/>
        <v>-</v>
      </c>
      <c r="B1238" s="75"/>
      <c r="C1238" s="74"/>
      <c r="D1238" s="74"/>
      <c r="E1238" s="74"/>
      <c r="F1238" s="74"/>
      <c r="G1238" s="74"/>
      <c r="H1238" s="74"/>
      <c r="I1238" s="74"/>
      <c r="J1238" s="78"/>
      <c r="K1238" s="78"/>
      <c r="L1238" s="124" t="str">
        <f>IF($G1238=0,"-",VLOOKUP($G1238,Nomenclator!$B$6:$G$1000,3,0))</f>
        <v>-</v>
      </c>
      <c r="M1238" s="124" t="str">
        <f>IF($G1238=0,"-",VLOOKUP($G1238,Nomenclator!$B$6:$G$1000,4,0))</f>
        <v>-</v>
      </c>
      <c r="N1238" s="124" t="str">
        <f>IF($G1238=0,"-",VLOOKUP($G1238,Nomenclator!$B$6:$G$1000,6,0))</f>
        <v>-</v>
      </c>
      <c r="O1238" s="74"/>
      <c r="P1238" s="74"/>
    </row>
    <row r="1239" spans="1:16" x14ac:dyDescent="0.2">
      <c r="A1239" s="73" t="str">
        <f t="shared" si="19"/>
        <v>-</v>
      </c>
      <c r="B1239" s="75"/>
      <c r="C1239" s="74"/>
      <c r="D1239" s="74"/>
      <c r="E1239" s="74"/>
      <c r="F1239" s="74"/>
      <c r="G1239" s="74"/>
      <c r="H1239" s="74"/>
      <c r="I1239" s="74"/>
      <c r="J1239" s="78"/>
      <c r="K1239" s="78"/>
      <c r="L1239" s="124" t="str">
        <f>IF($G1239=0,"-",VLOOKUP($G1239,Nomenclator!$B$6:$G$1000,3,0))</f>
        <v>-</v>
      </c>
      <c r="M1239" s="124" t="str">
        <f>IF($G1239=0,"-",VLOOKUP($G1239,Nomenclator!$B$6:$G$1000,4,0))</f>
        <v>-</v>
      </c>
      <c r="N1239" s="124" t="str">
        <f>IF($G1239=0,"-",VLOOKUP($G1239,Nomenclator!$B$6:$G$1000,6,0))</f>
        <v>-</v>
      </c>
      <c r="O1239" s="74"/>
      <c r="P1239" s="74"/>
    </row>
    <row r="1240" spans="1:16" x14ac:dyDescent="0.2">
      <c r="A1240" s="73" t="str">
        <f t="shared" si="19"/>
        <v>-</v>
      </c>
      <c r="B1240" s="75"/>
      <c r="C1240" s="74"/>
      <c r="D1240" s="74"/>
      <c r="E1240" s="74"/>
      <c r="F1240" s="74"/>
      <c r="G1240" s="74"/>
      <c r="H1240" s="74"/>
      <c r="I1240" s="74"/>
      <c r="J1240" s="78"/>
      <c r="K1240" s="78"/>
      <c r="L1240" s="124" t="str">
        <f>IF($G1240=0,"-",VLOOKUP($G1240,Nomenclator!$B$6:$G$1000,3,0))</f>
        <v>-</v>
      </c>
      <c r="M1240" s="124" t="str">
        <f>IF($G1240=0,"-",VLOOKUP($G1240,Nomenclator!$B$6:$G$1000,4,0))</f>
        <v>-</v>
      </c>
      <c r="N1240" s="124" t="str">
        <f>IF($G1240=0,"-",VLOOKUP($G1240,Nomenclator!$B$6:$G$1000,6,0))</f>
        <v>-</v>
      </c>
      <c r="O1240" s="74"/>
      <c r="P1240" s="74"/>
    </row>
    <row r="1241" spans="1:16" x14ac:dyDescent="0.2">
      <c r="A1241" s="73" t="str">
        <f t="shared" si="19"/>
        <v>-</v>
      </c>
      <c r="B1241" s="75"/>
      <c r="C1241" s="74"/>
      <c r="D1241" s="74"/>
      <c r="E1241" s="74"/>
      <c r="F1241" s="74"/>
      <c r="G1241" s="74"/>
      <c r="H1241" s="74"/>
      <c r="I1241" s="74"/>
      <c r="J1241" s="78"/>
      <c r="K1241" s="78"/>
      <c r="L1241" s="124" t="str">
        <f>IF($G1241=0,"-",VLOOKUP($G1241,Nomenclator!$B$6:$G$1000,3,0))</f>
        <v>-</v>
      </c>
      <c r="M1241" s="124" t="str">
        <f>IF($G1241=0,"-",VLOOKUP($G1241,Nomenclator!$B$6:$G$1000,4,0))</f>
        <v>-</v>
      </c>
      <c r="N1241" s="124" t="str">
        <f>IF($G1241=0,"-",VLOOKUP($G1241,Nomenclator!$B$6:$G$1000,6,0))</f>
        <v>-</v>
      </c>
      <c r="O1241" s="74"/>
      <c r="P1241" s="74"/>
    </row>
    <row r="1242" spans="1:16" x14ac:dyDescent="0.2">
      <c r="A1242" s="73" t="str">
        <f t="shared" si="19"/>
        <v>-</v>
      </c>
      <c r="B1242" s="75"/>
      <c r="C1242" s="74"/>
      <c r="D1242" s="74"/>
      <c r="E1242" s="74"/>
      <c r="F1242" s="74"/>
      <c r="G1242" s="74"/>
      <c r="H1242" s="74"/>
      <c r="I1242" s="74"/>
      <c r="J1242" s="78"/>
      <c r="K1242" s="78"/>
      <c r="L1242" s="124" t="str">
        <f>IF($G1242=0,"-",VLOOKUP($G1242,Nomenclator!$B$6:$G$1000,3,0))</f>
        <v>-</v>
      </c>
      <c r="M1242" s="124" t="str">
        <f>IF($G1242=0,"-",VLOOKUP($G1242,Nomenclator!$B$6:$G$1000,4,0))</f>
        <v>-</v>
      </c>
      <c r="N1242" s="124" t="str">
        <f>IF($G1242=0,"-",VLOOKUP($G1242,Nomenclator!$B$6:$G$1000,6,0))</f>
        <v>-</v>
      </c>
      <c r="O1242" s="74"/>
      <c r="P1242" s="74"/>
    </row>
    <row r="1243" spans="1:16" x14ac:dyDescent="0.2">
      <c r="A1243" s="73" t="str">
        <f t="shared" si="19"/>
        <v>-</v>
      </c>
      <c r="B1243" s="75"/>
      <c r="C1243" s="74"/>
      <c r="D1243" s="74"/>
      <c r="E1243" s="74"/>
      <c r="F1243" s="74"/>
      <c r="G1243" s="74"/>
      <c r="H1243" s="74"/>
      <c r="I1243" s="74"/>
      <c r="J1243" s="78"/>
      <c r="K1243" s="78"/>
      <c r="L1243" s="124" t="str">
        <f>IF($G1243=0,"-",VLOOKUP($G1243,Nomenclator!$B$6:$G$1000,3,0))</f>
        <v>-</v>
      </c>
      <c r="M1243" s="124" t="str">
        <f>IF($G1243=0,"-",VLOOKUP($G1243,Nomenclator!$B$6:$G$1000,4,0))</f>
        <v>-</v>
      </c>
      <c r="N1243" s="124" t="str">
        <f>IF($G1243=0,"-",VLOOKUP($G1243,Nomenclator!$B$6:$G$1000,6,0))</f>
        <v>-</v>
      </c>
      <c r="O1243" s="74"/>
      <c r="P1243" s="74"/>
    </row>
    <row r="1244" spans="1:16" x14ac:dyDescent="0.2">
      <c r="A1244" s="73" t="str">
        <f t="shared" si="19"/>
        <v>-</v>
      </c>
      <c r="B1244" s="75"/>
      <c r="C1244" s="74"/>
      <c r="D1244" s="74"/>
      <c r="E1244" s="74"/>
      <c r="F1244" s="74"/>
      <c r="G1244" s="74"/>
      <c r="H1244" s="74"/>
      <c r="I1244" s="74"/>
      <c r="J1244" s="78"/>
      <c r="K1244" s="78"/>
      <c r="L1244" s="124" t="str">
        <f>IF($G1244=0,"-",VLOOKUP($G1244,Nomenclator!$B$6:$G$1000,3,0))</f>
        <v>-</v>
      </c>
      <c r="M1244" s="124" t="str">
        <f>IF($G1244=0,"-",VLOOKUP($G1244,Nomenclator!$B$6:$G$1000,4,0))</f>
        <v>-</v>
      </c>
      <c r="N1244" s="124" t="str">
        <f>IF($G1244=0,"-",VLOOKUP($G1244,Nomenclator!$B$6:$G$1000,6,0))</f>
        <v>-</v>
      </c>
      <c r="O1244" s="74"/>
      <c r="P1244" s="74"/>
    </row>
    <row r="1245" spans="1:16" x14ac:dyDescent="0.2">
      <c r="A1245" s="73" t="str">
        <f t="shared" si="19"/>
        <v>-</v>
      </c>
      <c r="B1245" s="75"/>
      <c r="C1245" s="74"/>
      <c r="D1245" s="74"/>
      <c r="E1245" s="74"/>
      <c r="F1245" s="74"/>
      <c r="G1245" s="74"/>
      <c r="H1245" s="74"/>
      <c r="I1245" s="74"/>
      <c r="J1245" s="78"/>
      <c r="K1245" s="78"/>
      <c r="L1245" s="124" t="str">
        <f>IF($G1245=0,"-",VLOOKUP($G1245,Nomenclator!$B$6:$G$1000,3,0))</f>
        <v>-</v>
      </c>
      <c r="M1245" s="124" t="str">
        <f>IF($G1245=0,"-",VLOOKUP($G1245,Nomenclator!$B$6:$G$1000,4,0))</f>
        <v>-</v>
      </c>
      <c r="N1245" s="124" t="str">
        <f>IF($G1245=0,"-",VLOOKUP($G1245,Nomenclator!$B$6:$G$1000,6,0))</f>
        <v>-</v>
      </c>
      <c r="O1245" s="74"/>
      <c r="P1245" s="74"/>
    </row>
    <row r="1246" spans="1:16" x14ac:dyDescent="0.2">
      <c r="A1246" s="73" t="str">
        <f t="shared" si="19"/>
        <v>-</v>
      </c>
      <c r="B1246" s="75"/>
      <c r="C1246" s="74"/>
      <c r="D1246" s="74"/>
      <c r="E1246" s="74"/>
      <c r="F1246" s="74"/>
      <c r="G1246" s="74"/>
      <c r="H1246" s="74"/>
      <c r="I1246" s="74"/>
      <c r="J1246" s="78"/>
      <c r="K1246" s="78"/>
      <c r="L1246" s="124" t="str">
        <f>IF($G1246=0,"-",VLOOKUP($G1246,Nomenclator!$B$6:$G$1000,3,0))</f>
        <v>-</v>
      </c>
      <c r="M1246" s="124" t="str">
        <f>IF($G1246=0,"-",VLOOKUP($G1246,Nomenclator!$B$6:$G$1000,4,0))</f>
        <v>-</v>
      </c>
      <c r="N1246" s="124" t="str">
        <f>IF($G1246=0,"-",VLOOKUP($G1246,Nomenclator!$B$6:$G$1000,6,0))</f>
        <v>-</v>
      </c>
      <c r="O1246" s="74"/>
      <c r="P1246" s="74"/>
    </row>
    <row r="1247" spans="1:16" x14ac:dyDescent="0.2">
      <c r="A1247" s="73" t="str">
        <f t="shared" si="19"/>
        <v>-</v>
      </c>
      <c r="B1247" s="75"/>
      <c r="C1247" s="74"/>
      <c r="D1247" s="74"/>
      <c r="E1247" s="74"/>
      <c r="F1247" s="74"/>
      <c r="G1247" s="74"/>
      <c r="H1247" s="74"/>
      <c r="I1247" s="74"/>
      <c r="J1247" s="78"/>
      <c r="K1247" s="78"/>
      <c r="L1247" s="124" t="str">
        <f>IF($G1247=0,"-",VLOOKUP($G1247,Nomenclator!$B$6:$G$1000,3,0))</f>
        <v>-</v>
      </c>
      <c r="M1247" s="124" t="str">
        <f>IF($G1247=0,"-",VLOOKUP($G1247,Nomenclator!$B$6:$G$1000,4,0))</f>
        <v>-</v>
      </c>
      <c r="N1247" s="124" t="str">
        <f>IF($G1247=0,"-",VLOOKUP($G1247,Nomenclator!$B$6:$G$1000,6,0))</f>
        <v>-</v>
      </c>
      <c r="O1247" s="74"/>
      <c r="P1247" s="74"/>
    </row>
    <row r="1248" spans="1:16" x14ac:dyDescent="0.2">
      <c r="A1248" s="73" t="str">
        <f t="shared" si="19"/>
        <v>-</v>
      </c>
      <c r="B1248" s="75"/>
      <c r="C1248" s="74"/>
      <c r="D1248" s="74"/>
      <c r="E1248" s="74"/>
      <c r="F1248" s="74"/>
      <c r="G1248" s="74"/>
      <c r="H1248" s="74"/>
      <c r="I1248" s="74"/>
      <c r="J1248" s="78"/>
      <c r="K1248" s="78"/>
      <c r="L1248" s="124" t="str">
        <f>IF($G1248=0,"-",VLOOKUP($G1248,Nomenclator!$B$6:$G$1000,3,0))</f>
        <v>-</v>
      </c>
      <c r="M1248" s="124" t="str">
        <f>IF($G1248=0,"-",VLOOKUP($G1248,Nomenclator!$B$6:$G$1000,4,0))</f>
        <v>-</v>
      </c>
      <c r="N1248" s="124" t="str">
        <f>IF($G1248=0,"-",VLOOKUP($G1248,Nomenclator!$B$6:$G$1000,6,0))</f>
        <v>-</v>
      </c>
      <c r="O1248" s="74"/>
      <c r="P1248" s="74"/>
    </row>
    <row r="1249" spans="1:16" x14ac:dyDescent="0.2">
      <c r="A1249" s="73" t="str">
        <f t="shared" si="19"/>
        <v>-</v>
      </c>
      <c r="B1249" s="75"/>
      <c r="C1249" s="74"/>
      <c r="D1249" s="74"/>
      <c r="E1249" s="74"/>
      <c r="F1249" s="74"/>
      <c r="G1249" s="74"/>
      <c r="H1249" s="74"/>
      <c r="I1249" s="74"/>
      <c r="J1249" s="78"/>
      <c r="K1249" s="78"/>
      <c r="L1249" s="124" t="str">
        <f>IF($G1249=0,"-",VLOOKUP($G1249,Nomenclator!$B$6:$G$1000,3,0))</f>
        <v>-</v>
      </c>
      <c r="M1249" s="124" t="str">
        <f>IF($G1249=0,"-",VLOOKUP($G1249,Nomenclator!$B$6:$G$1000,4,0))</f>
        <v>-</v>
      </c>
      <c r="N1249" s="124" t="str">
        <f>IF($G1249=0,"-",VLOOKUP($G1249,Nomenclator!$B$6:$G$1000,6,0))</f>
        <v>-</v>
      </c>
      <c r="O1249" s="74"/>
      <c r="P1249" s="74"/>
    </row>
    <row r="1250" spans="1:16" x14ac:dyDescent="0.2">
      <c r="A1250" s="73" t="str">
        <f t="shared" si="19"/>
        <v>-</v>
      </c>
      <c r="B1250" s="75"/>
      <c r="C1250" s="74"/>
      <c r="D1250" s="74"/>
      <c r="E1250" s="74"/>
      <c r="F1250" s="74"/>
      <c r="G1250" s="74"/>
      <c r="H1250" s="74"/>
      <c r="I1250" s="74"/>
      <c r="J1250" s="78"/>
      <c r="K1250" s="78"/>
      <c r="L1250" s="124" t="str">
        <f>IF($G1250=0,"-",VLOOKUP($G1250,Nomenclator!$B$6:$G$1000,3,0))</f>
        <v>-</v>
      </c>
      <c r="M1250" s="124" t="str">
        <f>IF($G1250=0,"-",VLOOKUP($G1250,Nomenclator!$B$6:$G$1000,4,0))</f>
        <v>-</v>
      </c>
      <c r="N1250" s="124" t="str">
        <f>IF($G1250=0,"-",VLOOKUP($G1250,Nomenclator!$B$6:$G$1000,6,0))</f>
        <v>-</v>
      </c>
      <c r="O1250" s="74"/>
      <c r="P1250" s="74"/>
    </row>
    <row r="1251" spans="1:16" x14ac:dyDescent="0.2">
      <c r="A1251" s="73" t="str">
        <f t="shared" si="19"/>
        <v>-</v>
      </c>
      <c r="B1251" s="75"/>
      <c r="C1251" s="74"/>
      <c r="D1251" s="74"/>
      <c r="E1251" s="74"/>
      <c r="F1251" s="74"/>
      <c r="G1251" s="74"/>
      <c r="H1251" s="74"/>
      <c r="I1251" s="74"/>
      <c r="J1251" s="78"/>
      <c r="K1251" s="78"/>
      <c r="L1251" s="124" t="str">
        <f>IF($G1251=0,"-",VLOOKUP($G1251,Nomenclator!$B$6:$G$1000,3,0))</f>
        <v>-</v>
      </c>
      <c r="M1251" s="124" t="str">
        <f>IF($G1251=0,"-",VLOOKUP($G1251,Nomenclator!$B$6:$G$1000,4,0))</f>
        <v>-</v>
      </c>
      <c r="N1251" s="124" t="str">
        <f>IF($G1251=0,"-",VLOOKUP($G1251,Nomenclator!$B$6:$G$1000,6,0))</f>
        <v>-</v>
      </c>
      <c r="O1251" s="74"/>
      <c r="P1251" s="74"/>
    </row>
    <row r="1252" spans="1:16" x14ac:dyDescent="0.2">
      <c r="A1252" s="73" t="str">
        <f t="shared" si="19"/>
        <v>-</v>
      </c>
      <c r="B1252" s="75"/>
      <c r="C1252" s="74"/>
      <c r="D1252" s="74"/>
      <c r="E1252" s="74"/>
      <c r="F1252" s="74"/>
      <c r="G1252" s="74"/>
      <c r="H1252" s="74"/>
      <c r="I1252" s="74"/>
      <c r="J1252" s="78"/>
      <c r="K1252" s="78"/>
      <c r="L1252" s="124" t="str">
        <f>IF($G1252=0,"-",VLOOKUP($G1252,Nomenclator!$B$6:$G$1000,3,0))</f>
        <v>-</v>
      </c>
      <c r="M1252" s="124" t="str">
        <f>IF($G1252=0,"-",VLOOKUP($G1252,Nomenclator!$B$6:$G$1000,4,0))</f>
        <v>-</v>
      </c>
      <c r="N1252" s="124" t="str">
        <f>IF($G1252=0,"-",VLOOKUP($G1252,Nomenclator!$B$6:$G$1000,6,0))</f>
        <v>-</v>
      </c>
      <c r="O1252" s="74"/>
      <c r="P1252" s="74"/>
    </row>
    <row r="1253" spans="1:16" x14ac:dyDescent="0.2">
      <c r="A1253" s="73" t="str">
        <f t="shared" si="19"/>
        <v>-</v>
      </c>
      <c r="B1253" s="75"/>
      <c r="C1253" s="74"/>
      <c r="D1253" s="74"/>
      <c r="E1253" s="74"/>
      <c r="F1253" s="74"/>
      <c r="G1253" s="74"/>
      <c r="H1253" s="74"/>
      <c r="I1253" s="74"/>
      <c r="J1253" s="78"/>
      <c r="K1253" s="78"/>
      <c r="L1253" s="124" t="str">
        <f>IF($G1253=0,"-",VLOOKUP($G1253,Nomenclator!$B$6:$G$1000,3,0))</f>
        <v>-</v>
      </c>
      <c r="M1253" s="124" t="str">
        <f>IF($G1253=0,"-",VLOOKUP($G1253,Nomenclator!$B$6:$G$1000,4,0))</f>
        <v>-</v>
      </c>
      <c r="N1253" s="124" t="str">
        <f>IF($G1253=0,"-",VLOOKUP($G1253,Nomenclator!$B$6:$G$1000,6,0))</f>
        <v>-</v>
      </c>
      <c r="O1253" s="74"/>
      <c r="P1253" s="74"/>
    </row>
    <row r="1254" spans="1:16" x14ac:dyDescent="0.2">
      <c r="A1254" s="73" t="str">
        <f t="shared" si="19"/>
        <v>-</v>
      </c>
      <c r="B1254" s="75"/>
      <c r="C1254" s="74"/>
      <c r="D1254" s="74"/>
      <c r="E1254" s="74"/>
      <c r="F1254" s="74"/>
      <c r="G1254" s="74"/>
      <c r="H1254" s="74"/>
      <c r="I1254" s="74"/>
      <c r="J1254" s="78"/>
      <c r="K1254" s="78"/>
      <c r="L1254" s="124" t="str">
        <f>IF($G1254=0,"-",VLOOKUP($G1254,Nomenclator!$B$6:$G$1000,3,0))</f>
        <v>-</v>
      </c>
      <c r="M1254" s="124" t="str">
        <f>IF($G1254=0,"-",VLOOKUP($G1254,Nomenclator!$B$6:$G$1000,4,0))</f>
        <v>-</v>
      </c>
      <c r="N1254" s="124" t="str">
        <f>IF($G1254=0,"-",VLOOKUP($G1254,Nomenclator!$B$6:$G$1000,6,0))</f>
        <v>-</v>
      </c>
      <c r="O1254" s="74"/>
      <c r="P1254" s="74"/>
    </row>
    <row r="1255" spans="1:16" x14ac:dyDescent="0.2">
      <c r="A1255" s="73" t="str">
        <f t="shared" si="19"/>
        <v>-</v>
      </c>
      <c r="B1255" s="75"/>
      <c r="C1255" s="74"/>
      <c r="D1255" s="74"/>
      <c r="E1255" s="74"/>
      <c r="F1255" s="74"/>
      <c r="G1255" s="74"/>
      <c r="H1255" s="74"/>
      <c r="I1255" s="74"/>
      <c r="J1255" s="78"/>
      <c r="K1255" s="78"/>
      <c r="L1255" s="124" t="str">
        <f>IF($G1255=0,"-",VLOOKUP($G1255,Nomenclator!$B$6:$G$1000,3,0))</f>
        <v>-</v>
      </c>
      <c r="M1255" s="124" t="str">
        <f>IF($G1255=0,"-",VLOOKUP($G1255,Nomenclator!$B$6:$G$1000,4,0))</f>
        <v>-</v>
      </c>
      <c r="N1255" s="124" t="str">
        <f>IF($G1255=0,"-",VLOOKUP($G1255,Nomenclator!$B$6:$G$1000,6,0))</f>
        <v>-</v>
      </c>
      <c r="O1255" s="74"/>
      <c r="P1255" s="74"/>
    </row>
    <row r="1256" spans="1:16" x14ac:dyDescent="0.2">
      <c r="A1256" s="73" t="str">
        <f t="shared" si="19"/>
        <v>-</v>
      </c>
      <c r="B1256" s="75"/>
      <c r="C1256" s="74"/>
      <c r="D1256" s="74"/>
      <c r="E1256" s="74"/>
      <c r="F1256" s="74"/>
      <c r="G1256" s="74"/>
      <c r="H1256" s="74"/>
      <c r="I1256" s="74"/>
      <c r="J1256" s="78"/>
      <c r="K1256" s="78"/>
      <c r="L1256" s="124" t="str">
        <f>IF($G1256=0,"-",VLOOKUP($G1256,Nomenclator!$B$6:$G$1000,3,0))</f>
        <v>-</v>
      </c>
      <c r="M1256" s="124" t="str">
        <f>IF($G1256=0,"-",VLOOKUP($G1256,Nomenclator!$B$6:$G$1000,4,0))</f>
        <v>-</v>
      </c>
      <c r="N1256" s="124" t="str">
        <f>IF($G1256=0,"-",VLOOKUP($G1256,Nomenclator!$B$6:$G$1000,6,0))</f>
        <v>-</v>
      </c>
      <c r="O1256" s="74"/>
      <c r="P1256" s="74"/>
    </row>
    <row r="1257" spans="1:16" x14ac:dyDescent="0.2">
      <c r="A1257" s="73" t="str">
        <f t="shared" si="19"/>
        <v>-</v>
      </c>
      <c r="B1257" s="75"/>
      <c r="C1257" s="74"/>
      <c r="D1257" s="74"/>
      <c r="E1257" s="74"/>
      <c r="F1257" s="74"/>
      <c r="G1257" s="74"/>
      <c r="H1257" s="74"/>
      <c r="I1257" s="74"/>
      <c r="J1257" s="78"/>
      <c r="K1257" s="78"/>
      <c r="L1257" s="124" t="str">
        <f>IF($G1257=0,"-",VLOOKUP($G1257,Nomenclator!$B$6:$G$1000,3,0))</f>
        <v>-</v>
      </c>
      <c r="M1257" s="124" t="str">
        <f>IF($G1257=0,"-",VLOOKUP($G1257,Nomenclator!$B$6:$G$1000,4,0))</f>
        <v>-</v>
      </c>
      <c r="N1257" s="124" t="str">
        <f>IF($G1257=0,"-",VLOOKUP($G1257,Nomenclator!$B$6:$G$1000,6,0))</f>
        <v>-</v>
      </c>
      <c r="O1257" s="74"/>
      <c r="P1257" s="74"/>
    </row>
    <row r="1258" spans="1:16" x14ac:dyDescent="0.2">
      <c r="A1258" s="73" t="str">
        <f t="shared" si="19"/>
        <v>-</v>
      </c>
      <c r="B1258" s="75"/>
      <c r="C1258" s="74"/>
      <c r="D1258" s="74"/>
      <c r="E1258" s="74"/>
      <c r="F1258" s="74"/>
      <c r="G1258" s="74"/>
      <c r="H1258" s="74"/>
      <c r="I1258" s="74"/>
      <c r="J1258" s="78"/>
      <c r="K1258" s="78"/>
      <c r="L1258" s="124" t="str">
        <f>IF($G1258=0,"-",VLOOKUP($G1258,Nomenclator!$B$6:$G$1000,3,0))</f>
        <v>-</v>
      </c>
      <c r="M1258" s="124" t="str">
        <f>IF($G1258=0,"-",VLOOKUP($G1258,Nomenclator!$B$6:$G$1000,4,0))</f>
        <v>-</v>
      </c>
      <c r="N1258" s="124" t="str">
        <f>IF($G1258=0,"-",VLOOKUP($G1258,Nomenclator!$B$6:$G$1000,6,0))</f>
        <v>-</v>
      </c>
      <c r="O1258" s="74"/>
      <c r="P1258" s="74"/>
    </row>
    <row r="1259" spans="1:16" x14ac:dyDescent="0.2">
      <c r="A1259" s="73" t="str">
        <f t="shared" si="19"/>
        <v>-</v>
      </c>
      <c r="B1259" s="75"/>
      <c r="C1259" s="74"/>
      <c r="D1259" s="74"/>
      <c r="E1259" s="74"/>
      <c r="F1259" s="74"/>
      <c r="G1259" s="74"/>
      <c r="H1259" s="74"/>
      <c r="I1259" s="74"/>
      <c r="J1259" s="78"/>
      <c r="K1259" s="78"/>
      <c r="L1259" s="124" t="str">
        <f>IF($G1259=0,"-",VLOOKUP($G1259,Nomenclator!$B$6:$G$1000,3,0))</f>
        <v>-</v>
      </c>
      <c r="M1259" s="124" t="str">
        <f>IF($G1259=0,"-",VLOOKUP($G1259,Nomenclator!$B$6:$G$1000,4,0))</f>
        <v>-</v>
      </c>
      <c r="N1259" s="124" t="str">
        <f>IF($G1259=0,"-",VLOOKUP($G1259,Nomenclator!$B$6:$G$1000,6,0))</f>
        <v>-</v>
      </c>
      <c r="O1259" s="74"/>
      <c r="P1259" s="74"/>
    </row>
    <row r="1260" spans="1:16" x14ac:dyDescent="0.2">
      <c r="A1260" s="73" t="str">
        <f t="shared" si="19"/>
        <v>-</v>
      </c>
      <c r="B1260" s="75"/>
      <c r="C1260" s="74"/>
      <c r="D1260" s="74"/>
      <c r="E1260" s="74"/>
      <c r="F1260" s="74"/>
      <c r="G1260" s="74"/>
      <c r="H1260" s="74"/>
      <c r="I1260" s="74"/>
      <c r="J1260" s="78"/>
      <c r="K1260" s="78"/>
      <c r="L1260" s="124" t="str">
        <f>IF($G1260=0,"-",VLOOKUP($G1260,Nomenclator!$B$6:$G$1000,3,0))</f>
        <v>-</v>
      </c>
      <c r="M1260" s="124" t="str">
        <f>IF($G1260=0,"-",VLOOKUP($G1260,Nomenclator!$B$6:$G$1000,4,0))</f>
        <v>-</v>
      </c>
      <c r="N1260" s="124" t="str">
        <f>IF($G1260=0,"-",VLOOKUP($G1260,Nomenclator!$B$6:$G$1000,6,0))</f>
        <v>-</v>
      </c>
      <c r="O1260" s="74"/>
      <c r="P1260" s="74"/>
    </row>
    <row r="1261" spans="1:16" x14ac:dyDescent="0.2">
      <c r="A1261" s="73" t="str">
        <f t="shared" si="19"/>
        <v>-</v>
      </c>
      <c r="B1261" s="75"/>
      <c r="C1261" s="74"/>
      <c r="D1261" s="74"/>
      <c r="E1261" s="74"/>
      <c r="F1261" s="74"/>
      <c r="G1261" s="74"/>
      <c r="H1261" s="74"/>
      <c r="I1261" s="74"/>
      <c r="J1261" s="78"/>
      <c r="K1261" s="78"/>
      <c r="L1261" s="124" t="str">
        <f>IF($G1261=0,"-",VLOOKUP($G1261,Nomenclator!$B$6:$G$1000,3,0))</f>
        <v>-</v>
      </c>
      <c r="M1261" s="124" t="str">
        <f>IF($G1261=0,"-",VLOOKUP($G1261,Nomenclator!$B$6:$G$1000,4,0))</f>
        <v>-</v>
      </c>
      <c r="N1261" s="124" t="str">
        <f>IF($G1261=0,"-",VLOOKUP($G1261,Nomenclator!$B$6:$G$1000,6,0))</f>
        <v>-</v>
      </c>
      <c r="O1261" s="74"/>
      <c r="P1261" s="74"/>
    </row>
    <row r="1262" spans="1:16" x14ac:dyDescent="0.2">
      <c r="A1262" s="73" t="str">
        <f t="shared" si="19"/>
        <v>-</v>
      </c>
      <c r="B1262" s="75"/>
      <c r="C1262" s="74"/>
      <c r="D1262" s="74"/>
      <c r="E1262" s="74"/>
      <c r="F1262" s="74"/>
      <c r="G1262" s="74"/>
      <c r="H1262" s="74"/>
      <c r="I1262" s="74"/>
      <c r="J1262" s="78"/>
      <c r="K1262" s="78"/>
      <c r="L1262" s="124" t="str">
        <f>IF($G1262=0,"-",VLOOKUP($G1262,Nomenclator!$B$6:$G$1000,3,0))</f>
        <v>-</v>
      </c>
      <c r="M1262" s="124" t="str">
        <f>IF($G1262=0,"-",VLOOKUP($G1262,Nomenclator!$B$6:$G$1000,4,0))</f>
        <v>-</v>
      </c>
      <c r="N1262" s="124" t="str">
        <f>IF($G1262=0,"-",VLOOKUP($G1262,Nomenclator!$B$6:$G$1000,6,0))</f>
        <v>-</v>
      </c>
      <c r="O1262" s="74"/>
      <c r="P1262" s="74"/>
    </row>
    <row r="1263" spans="1:16" x14ac:dyDescent="0.2">
      <c r="A1263" s="73" t="str">
        <f t="shared" si="19"/>
        <v>-</v>
      </c>
      <c r="B1263" s="75"/>
      <c r="C1263" s="74"/>
      <c r="D1263" s="74"/>
      <c r="E1263" s="74"/>
      <c r="F1263" s="74"/>
      <c r="G1263" s="74"/>
      <c r="H1263" s="74"/>
      <c r="I1263" s="74"/>
      <c r="J1263" s="78"/>
      <c r="K1263" s="78"/>
      <c r="L1263" s="124" t="str">
        <f>IF($G1263=0,"-",VLOOKUP($G1263,Nomenclator!$B$6:$G$1000,3,0))</f>
        <v>-</v>
      </c>
      <c r="M1263" s="124" t="str">
        <f>IF($G1263=0,"-",VLOOKUP($G1263,Nomenclator!$B$6:$G$1000,4,0))</f>
        <v>-</v>
      </c>
      <c r="N1263" s="124" t="str">
        <f>IF($G1263=0,"-",VLOOKUP($G1263,Nomenclator!$B$6:$G$1000,6,0))</f>
        <v>-</v>
      </c>
      <c r="O1263" s="74"/>
      <c r="P1263" s="74"/>
    </row>
    <row r="1264" spans="1:16" x14ac:dyDescent="0.2">
      <c r="A1264" s="73" t="str">
        <f t="shared" si="19"/>
        <v>-</v>
      </c>
      <c r="B1264" s="75"/>
      <c r="C1264" s="74"/>
      <c r="D1264" s="74"/>
      <c r="E1264" s="74"/>
      <c r="F1264" s="74"/>
      <c r="G1264" s="74"/>
      <c r="H1264" s="74"/>
      <c r="I1264" s="74"/>
      <c r="J1264" s="78"/>
      <c r="K1264" s="78"/>
      <c r="L1264" s="124" t="str">
        <f>IF($G1264=0,"-",VLOOKUP($G1264,Nomenclator!$B$6:$G$1000,3,0))</f>
        <v>-</v>
      </c>
      <c r="M1264" s="124" t="str">
        <f>IF($G1264=0,"-",VLOOKUP($G1264,Nomenclator!$B$6:$G$1000,4,0))</f>
        <v>-</v>
      </c>
      <c r="N1264" s="124" t="str">
        <f>IF($G1264=0,"-",VLOOKUP($G1264,Nomenclator!$B$6:$G$1000,6,0))</f>
        <v>-</v>
      </c>
      <c r="O1264" s="74"/>
      <c r="P1264" s="74"/>
    </row>
    <row r="1265" spans="1:16" x14ac:dyDescent="0.2">
      <c r="A1265" s="73" t="str">
        <f t="shared" si="19"/>
        <v>-</v>
      </c>
      <c r="B1265" s="75"/>
      <c r="C1265" s="74"/>
      <c r="D1265" s="74"/>
      <c r="E1265" s="74"/>
      <c r="F1265" s="74"/>
      <c r="G1265" s="74"/>
      <c r="H1265" s="74"/>
      <c r="I1265" s="74"/>
      <c r="J1265" s="78"/>
      <c r="K1265" s="78"/>
      <c r="L1265" s="124" t="str">
        <f>IF($G1265=0,"-",VLOOKUP($G1265,Nomenclator!$B$6:$G$1000,3,0))</f>
        <v>-</v>
      </c>
      <c r="M1265" s="124" t="str">
        <f>IF($G1265=0,"-",VLOOKUP($G1265,Nomenclator!$B$6:$G$1000,4,0))</f>
        <v>-</v>
      </c>
      <c r="N1265" s="124" t="str">
        <f>IF($G1265=0,"-",VLOOKUP($G1265,Nomenclator!$B$6:$G$1000,6,0))</f>
        <v>-</v>
      </c>
      <c r="O1265" s="74"/>
      <c r="P1265" s="74"/>
    </row>
    <row r="1266" spans="1:16" x14ac:dyDescent="0.2">
      <c r="A1266" s="73" t="str">
        <f t="shared" si="19"/>
        <v>-</v>
      </c>
      <c r="B1266" s="75"/>
      <c r="C1266" s="74"/>
      <c r="D1266" s="74"/>
      <c r="E1266" s="74"/>
      <c r="F1266" s="74"/>
      <c r="G1266" s="74"/>
      <c r="H1266" s="74"/>
      <c r="I1266" s="74"/>
      <c r="J1266" s="78"/>
      <c r="K1266" s="78"/>
      <c r="L1266" s="124" t="str">
        <f>IF($G1266=0,"-",VLOOKUP($G1266,Nomenclator!$B$6:$G$1000,3,0))</f>
        <v>-</v>
      </c>
      <c r="M1266" s="124" t="str">
        <f>IF($G1266=0,"-",VLOOKUP($G1266,Nomenclator!$B$6:$G$1000,4,0))</f>
        <v>-</v>
      </c>
      <c r="N1266" s="124" t="str">
        <f>IF($G1266=0,"-",VLOOKUP($G1266,Nomenclator!$B$6:$G$1000,6,0))</f>
        <v>-</v>
      </c>
      <c r="O1266" s="74"/>
      <c r="P1266" s="74"/>
    </row>
    <row r="1267" spans="1:16" x14ac:dyDescent="0.2">
      <c r="A1267" s="73" t="str">
        <f t="shared" si="19"/>
        <v>-</v>
      </c>
      <c r="B1267" s="75"/>
      <c r="C1267" s="74"/>
      <c r="D1267" s="74"/>
      <c r="E1267" s="74"/>
      <c r="F1267" s="74"/>
      <c r="G1267" s="74"/>
      <c r="H1267" s="74"/>
      <c r="I1267" s="74"/>
      <c r="J1267" s="78"/>
      <c r="K1267" s="78"/>
      <c r="L1267" s="124" t="str">
        <f>IF($G1267=0,"-",VLOOKUP($G1267,Nomenclator!$B$6:$G$1000,3,0))</f>
        <v>-</v>
      </c>
      <c r="M1267" s="124" t="str">
        <f>IF($G1267=0,"-",VLOOKUP($G1267,Nomenclator!$B$6:$G$1000,4,0))</f>
        <v>-</v>
      </c>
      <c r="N1267" s="124" t="str">
        <f>IF($G1267=0,"-",VLOOKUP($G1267,Nomenclator!$B$6:$G$1000,6,0))</f>
        <v>-</v>
      </c>
      <c r="O1267" s="74"/>
      <c r="P1267" s="74"/>
    </row>
    <row r="1268" spans="1:16" x14ac:dyDescent="0.2">
      <c r="A1268" s="73" t="str">
        <f t="shared" si="19"/>
        <v>-</v>
      </c>
      <c r="B1268" s="75"/>
      <c r="C1268" s="74"/>
      <c r="D1268" s="74"/>
      <c r="E1268" s="74"/>
      <c r="F1268" s="74"/>
      <c r="G1268" s="74"/>
      <c r="H1268" s="74"/>
      <c r="I1268" s="74"/>
      <c r="J1268" s="78"/>
      <c r="K1268" s="78"/>
      <c r="L1268" s="124" t="str">
        <f>IF($G1268=0,"-",VLOOKUP($G1268,Nomenclator!$B$6:$G$1000,3,0))</f>
        <v>-</v>
      </c>
      <c r="M1268" s="124" t="str">
        <f>IF($G1268=0,"-",VLOOKUP($G1268,Nomenclator!$B$6:$G$1000,4,0))</f>
        <v>-</v>
      </c>
      <c r="N1268" s="124" t="str">
        <f>IF($G1268=0,"-",VLOOKUP($G1268,Nomenclator!$B$6:$G$1000,6,0))</f>
        <v>-</v>
      </c>
      <c r="O1268" s="74"/>
      <c r="P1268" s="74"/>
    </row>
    <row r="1269" spans="1:16" x14ac:dyDescent="0.2">
      <c r="A1269" s="73" t="str">
        <f t="shared" si="19"/>
        <v>-</v>
      </c>
      <c r="B1269" s="75"/>
      <c r="C1269" s="74"/>
      <c r="D1269" s="74"/>
      <c r="E1269" s="74"/>
      <c r="F1269" s="74"/>
      <c r="G1269" s="74"/>
      <c r="H1269" s="74"/>
      <c r="I1269" s="74"/>
      <c r="J1269" s="78"/>
      <c r="K1269" s="78"/>
      <c r="L1269" s="124" t="str">
        <f>IF($G1269=0,"-",VLOOKUP($G1269,Nomenclator!$B$6:$G$1000,3,0))</f>
        <v>-</v>
      </c>
      <c r="M1269" s="124" t="str">
        <f>IF($G1269=0,"-",VLOOKUP($G1269,Nomenclator!$B$6:$G$1000,4,0))</f>
        <v>-</v>
      </c>
      <c r="N1269" s="124" t="str">
        <f>IF($G1269=0,"-",VLOOKUP($G1269,Nomenclator!$B$6:$G$1000,6,0))</f>
        <v>-</v>
      </c>
      <c r="O1269" s="74"/>
      <c r="P1269" s="74"/>
    </row>
    <row r="1270" spans="1:16" x14ac:dyDescent="0.2">
      <c r="A1270" s="73" t="str">
        <f t="shared" si="19"/>
        <v>-</v>
      </c>
      <c r="B1270" s="75"/>
      <c r="C1270" s="74"/>
      <c r="D1270" s="74"/>
      <c r="E1270" s="74"/>
      <c r="F1270" s="74"/>
      <c r="G1270" s="74"/>
      <c r="H1270" s="74"/>
      <c r="I1270" s="74"/>
      <c r="J1270" s="78"/>
      <c r="K1270" s="78"/>
      <c r="L1270" s="124" t="str">
        <f>IF($G1270=0,"-",VLOOKUP($G1270,Nomenclator!$B$6:$G$1000,3,0))</f>
        <v>-</v>
      </c>
      <c r="M1270" s="124" t="str">
        <f>IF($G1270=0,"-",VLOOKUP($G1270,Nomenclator!$B$6:$G$1000,4,0))</f>
        <v>-</v>
      </c>
      <c r="N1270" s="124" t="str">
        <f>IF($G1270=0,"-",VLOOKUP($G1270,Nomenclator!$B$6:$G$1000,6,0))</f>
        <v>-</v>
      </c>
      <c r="O1270" s="74"/>
      <c r="P1270" s="74"/>
    </row>
    <row r="1271" spans="1:16" x14ac:dyDescent="0.2">
      <c r="A1271" s="73" t="str">
        <f t="shared" si="19"/>
        <v>-</v>
      </c>
      <c r="B1271" s="75"/>
      <c r="C1271" s="74"/>
      <c r="D1271" s="74"/>
      <c r="E1271" s="74"/>
      <c r="F1271" s="74"/>
      <c r="G1271" s="74"/>
      <c r="H1271" s="74"/>
      <c r="I1271" s="74"/>
      <c r="J1271" s="78"/>
      <c r="K1271" s="78"/>
      <c r="L1271" s="124" t="str">
        <f>IF($G1271=0,"-",VLOOKUP($G1271,Nomenclator!$B$6:$G$1000,3,0))</f>
        <v>-</v>
      </c>
      <c r="M1271" s="124" t="str">
        <f>IF($G1271=0,"-",VLOOKUP($G1271,Nomenclator!$B$6:$G$1000,4,0))</f>
        <v>-</v>
      </c>
      <c r="N1271" s="124" t="str">
        <f>IF($G1271=0,"-",VLOOKUP($G1271,Nomenclator!$B$6:$G$1000,6,0))</f>
        <v>-</v>
      </c>
      <c r="O1271" s="74"/>
      <c r="P1271" s="74"/>
    </row>
    <row r="1272" spans="1:16" x14ac:dyDescent="0.2">
      <c r="A1272" s="73" t="str">
        <f t="shared" si="19"/>
        <v>-</v>
      </c>
      <c r="B1272" s="75"/>
      <c r="C1272" s="74"/>
      <c r="D1272" s="74"/>
      <c r="E1272" s="74"/>
      <c r="F1272" s="74"/>
      <c r="G1272" s="74"/>
      <c r="H1272" s="74"/>
      <c r="I1272" s="74"/>
      <c r="J1272" s="78"/>
      <c r="K1272" s="78"/>
      <c r="L1272" s="124" t="str">
        <f>IF($G1272=0,"-",VLOOKUP($G1272,Nomenclator!$B$6:$G$1000,3,0))</f>
        <v>-</v>
      </c>
      <c r="M1272" s="124" t="str">
        <f>IF($G1272=0,"-",VLOOKUP($G1272,Nomenclator!$B$6:$G$1000,4,0))</f>
        <v>-</v>
      </c>
      <c r="N1272" s="124" t="str">
        <f>IF($G1272=0,"-",VLOOKUP($G1272,Nomenclator!$B$6:$G$1000,6,0))</f>
        <v>-</v>
      </c>
      <c r="O1272" s="74"/>
      <c r="P1272" s="74"/>
    </row>
    <row r="1273" spans="1:16" x14ac:dyDescent="0.2">
      <c r="A1273" s="73" t="str">
        <f t="shared" si="19"/>
        <v>-</v>
      </c>
      <c r="B1273" s="75"/>
      <c r="C1273" s="74"/>
      <c r="D1273" s="74"/>
      <c r="E1273" s="74"/>
      <c r="F1273" s="74"/>
      <c r="G1273" s="74"/>
      <c r="H1273" s="74"/>
      <c r="I1273" s="74"/>
      <c r="J1273" s="78"/>
      <c r="K1273" s="78"/>
      <c r="L1273" s="124" t="str">
        <f>IF($G1273=0,"-",VLOOKUP($G1273,Nomenclator!$B$6:$G$1000,3,0))</f>
        <v>-</v>
      </c>
      <c r="M1273" s="124" t="str">
        <f>IF($G1273=0,"-",VLOOKUP($G1273,Nomenclator!$B$6:$G$1000,4,0))</f>
        <v>-</v>
      </c>
      <c r="N1273" s="124" t="str">
        <f>IF($G1273=0,"-",VLOOKUP($G1273,Nomenclator!$B$6:$G$1000,6,0))</f>
        <v>-</v>
      </c>
      <c r="O1273" s="74"/>
      <c r="P1273" s="74"/>
    </row>
    <row r="1274" spans="1:16" x14ac:dyDescent="0.2">
      <c r="A1274" s="73" t="str">
        <f t="shared" si="19"/>
        <v>-</v>
      </c>
      <c r="B1274" s="75"/>
      <c r="C1274" s="74"/>
      <c r="D1274" s="74"/>
      <c r="E1274" s="74"/>
      <c r="F1274" s="74"/>
      <c r="G1274" s="74"/>
      <c r="H1274" s="74"/>
      <c r="I1274" s="74"/>
      <c r="J1274" s="78"/>
      <c r="K1274" s="78"/>
      <c r="L1274" s="124" t="str">
        <f>IF($G1274=0,"-",VLOOKUP($G1274,Nomenclator!$B$6:$G$1000,3,0))</f>
        <v>-</v>
      </c>
      <c r="M1274" s="124" t="str">
        <f>IF($G1274=0,"-",VLOOKUP($G1274,Nomenclator!$B$6:$G$1000,4,0))</f>
        <v>-</v>
      </c>
      <c r="N1274" s="124" t="str">
        <f>IF($G1274=0,"-",VLOOKUP($G1274,Nomenclator!$B$6:$G$1000,6,0))</f>
        <v>-</v>
      </c>
      <c r="O1274" s="74"/>
      <c r="P1274" s="74"/>
    </row>
    <row r="1275" spans="1:16" x14ac:dyDescent="0.2">
      <c r="A1275" s="73" t="str">
        <f t="shared" si="19"/>
        <v>-</v>
      </c>
      <c r="B1275" s="75"/>
      <c r="C1275" s="74"/>
      <c r="D1275" s="74"/>
      <c r="E1275" s="74"/>
      <c r="F1275" s="74"/>
      <c r="G1275" s="74"/>
      <c r="H1275" s="74"/>
      <c r="I1275" s="74"/>
      <c r="J1275" s="78"/>
      <c r="K1275" s="78"/>
      <c r="L1275" s="124" t="str">
        <f>IF($G1275=0,"-",VLOOKUP($G1275,Nomenclator!$B$6:$G$1000,3,0))</f>
        <v>-</v>
      </c>
      <c r="M1275" s="124" t="str">
        <f>IF($G1275=0,"-",VLOOKUP($G1275,Nomenclator!$B$6:$G$1000,4,0))</f>
        <v>-</v>
      </c>
      <c r="N1275" s="124" t="str">
        <f>IF($G1275=0,"-",VLOOKUP($G1275,Nomenclator!$B$6:$G$1000,6,0))</f>
        <v>-</v>
      </c>
      <c r="O1275" s="74"/>
      <c r="P1275" s="74"/>
    </row>
    <row r="1276" spans="1:16" x14ac:dyDescent="0.2">
      <c r="A1276" s="73" t="str">
        <f t="shared" si="19"/>
        <v>-</v>
      </c>
      <c r="B1276" s="75"/>
      <c r="C1276" s="74"/>
      <c r="D1276" s="74"/>
      <c r="E1276" s="74"/>
      <c r="F1276" s="74"/>
      <c r="G1276" s="74"/>
      <c r="H1276" s="74"/>
      <c r="I1276" s="74"/>
      <c r="J1276" s="78"/>
      <c r="K1276" s="78"/>
      <c r="L1276" s="124" t="str">
        <f>IF($G1276=0,"-",VLOOKUP($G1276,Nomenclator!$B$6:$G$1000,3,0))</f>
        <v>-</v>
      </c>
      <c r="M1276" s="124" t="str">
        <f>IF($G1276=0,"-",VLOOKUP($G1276,Nomenclator!$B$6:$G$1000,4,0))</f>
        <v>-</v>
      </c>
      <c r="N1276" s="124" t="str">
        <f>IF($G1276=0,"-",VLOOKUP($G1276,Nomenclator!$B$6:$G$1000,6,0))</f>
        <v>-</v>
      </c>
      <c r="O1276" s="74"/>
      <c r="P1276" s="74"/>
    </row>
    <row r="1277" spans="1:16" x14ac:dyDescent="0.2">
      <c r="A1277" s="73" t="str">
        <f t="shared" si="19"/>
        <v>-</v>
      </c>
      <c r="B1277" s="75"/>
      <c r="C1277" s="74"/>
      <c r="D1277" s="74"/>
      <c r="E1277" s="74"/>
      <c r="F1277" s="74"/>
      <c r="G1277" s="74"/>
      <c r="H1277" s="74"/>
      <c r="I1277" s="74"/>
      <c r="J1277" s="78"/>
      <c r="K1277" s="78"/>
      <c r="L1277" s="124" t="str">
        <f>IF($G1277=0,"-",VLOOKUP($G1277,Nomenclator!$B$6:$G$1000,3,0))</f>
        <v>-</v>
      </c>
      <c r="M1277" s="124" t="str">
        <f>IF($G1277=0,"-",VLOOKUP($G1277,Nomenclator!$B$6:$G$1000,4,0))</f>
        <v>-</v>
      </c>
      <c r="N1277" s="124" t="str">
        <f>IF($G1277=0,"-",VLOOKUP($G1277,Nomenclator!$B$6:$G$1000,6,0))</f>
        <v>-</v>
      </c>
      <c r="O1277" s="74"/>
      <c r="P1277" s="74"/>
    </row>
    <row r="1278" spans="1:16" x14ac:dyDescent="0.2">
      <c r="A1278" s="73" t="str">
        <f t="shared" si="19"/>
        <v>-</v>
      </c>
      <c r="B1278" s="75"/>
      <c r="C1278" s="74"/>
      <c r="D1278" s="74"/>
      <c r="E1278" s="74"/>
      <c r="F1278" s="74"/>
      <c r="G1278" s="74"/>
      <c r="H1278" s="74"/>
      <c r="I1278" s="74"/>
      <c r="J1278" s="78"/>
      <c r="K1278" s="78"/>
      <c r="L1278" s="124" t="str">
        <f>IF($G1278=0,"-",VLOOKUP($G1278,Nomenclator!$B$6:$G$1000,3,0))</f>
        <v>-</v>
      </c>
      <c r="M1278" s="124" t="str">
        <f>IF($G1278=0,"-",VLOOKUP($G1278,Nomenclator!$B$6:$G$1000,4,0))</f>
        <v>-</v>
      </c>
      <c r="N1278" s="124" t="str">
        <f>IF($G1278=0,"-",VLOOKUP($G1278,Nomenclator!$B$6:$G$1000,6,0))</f>
        <v>-</v>
      </c>
      <c r="O1278" s="74"/>
      <c r="P1278" s="74"/>
    </row>
    <row r="1279" spans="1:16" x14ac:dyDescent="0.2">
      <c r="A1279" s="73" t="str">
        <f t="shared" si="19"/>
        <v>-</v>
      </c>
      <c r="B1279" s="75"/>
      <c r="C1279" s="74"/>
      <c r="D1279" s="74"/>
      <c r="E1279" s="74"/>
      <c r="F1279" s="74"/>
      <c r="G1279" s="74"/>
      <c r="H1279" s="74"/>
      <c r="I1279" s="74"/>
      <c r="J1279" s="78"/>
      <c r="K1279" s="78"/>
      <c r="L1279" s="124" t="str">
        <f>IF($G1279=0,"-",VLOOKUP($G1279,Nomenclator!$B$6:$G$1000,3,0))</f>
        <v>-</v>
      </c>
      <c r="M1279" s="124" t="str">
        <f>IF($G1279=0,"-",VLOOKUP($G1279,Nomenclator!$B$6:$G$1000,4,0))</f>
        <v>-</v>
      </c>
      <c r="N1279" s="124" t="str">
        <f>IF($G1279=0,"-",VLOOKUP($G1279,Nomenclator!$B$6:$G$1000,6,0))</f>
        <v>-</v>
      </c>
      <c r="O1279" s="74"/>
      <c r="P1279" s="74"/>
    </row>
    <row r="1280" spans="1:16" x14ac:dyDescent="0.2">
      <c r="A1280" s="73" t="str">
        <f t="shared" si="19"/>
        <v>-</v>
      </c>
      <c r="B1280" s="75"/>
      <c r="C1280" s="74"/>
      <c r="D1280" s="74"/>
      <c r="E1280" s="74"/>
      <c r="F1280" s="74"/>
      <c r="G1280" s="74"/>
      <c r="H1280" s="74"/>
      <c r="I1280" s="74"/>
      <c r="J1280" s="78"/>
      <c r="K1280" s="78"/>
      <c r="L1280" s="124" t="str">
        <f>IF($G1280=0,"-",VLOOKUP($G1280,Nomenclator!$B$6:$G$1000,3,0))</f>
        <v>-</v>
      </c>
      <c r="M1280" s="124" t="str">
        <f>IF($G1280=0,"-",VLOOKUP($G1280,Nomenclator!$B$6:$G$1000,4,0))</f>
        <v>-</v>
      </c>
      <c r="N1280" s="124" t="str">
        <f>IF($G1280=0,"-",VLOOKUP($G1280,Nomenclator!$B$6:$G$1000,6,0))</f>
        <v>-</v>
      </c>
      <c r="O1280" s="74"/>
      <c r="P1280" s="74"/>
    </row>
    <row r="1281" spans="1:16" x14ac:dyDescent="0.2">
      <c r="A1281" s="73" t="str">
        <f t="shared" si="19"/>
        <v>-</v>
      </c>
      <c r="B1281" s="75"/>
      <c r="C1281" s="74"/>
      <c r="D1281" s="74"/>
      <c r="E1281" s="74"/>
      <c r="F1281" s="74"/>
      <c r="G1281" s="74"/>
      <c r="H1281" s="74"/>
      <c r="I1281" s="74"/>
      <c r="J1281" s="78"/>
      <c r="K1281" s="78"/>
      <c r="L1281" s="124" t="str">
        <f>IF($G1281=0,"-",VLOOKUP($G1281,Nomenclator!$B$6:$G$1000,3,0))</f>
        <v>-</v>
      </c>
      <c r="M1281" s="124" t="str">
        <f>IF($G1281=0,"-",VLOOKUP($G1281,Nomenclator!$B$6:$G$1000,4,0))</f>
        <v>-</v>
      </c>
      <c r="N1281" s="124" t="str">
        <f>IF($G1281=0,"-",VLOOKUP($G1281,Nomenclator!$B$6:$G$1000,6,0))</f>
        <v>-</v>
      </c>
      <c r="O1281" s="74"/>
      <c r="P1281" s="74"/>
    </row>
    <row r="1282" spans="1:16" x14ac:dyDescent="0.2">
      <c r="A1282" s="73" t="str">
        <f t="shared" ref="A1282:A1345" si="20">IF(B1282=0,"-",YEAR(B1282))</f>
        <v>-</v>
      </c>
      <c r="B1282" s="75"/>
      <c r="C1282" s="74"/>
      <c r="D1282" s="74"/>
      <c r="E1282" s="74"/>
      <c r="F1282" s="74"/>
      <c r="G1282" s="74"/>
      <c r="H1282" s="74"/>
      <c r="I1282" s="74"/>
      <c r="J1282" s="78"/>
      <c r="K1282" s="78"/>
      <c r="L1282" s="124" t="str">
        <f>IF($G1282=0,"-",VLOOKUP($G1282,Nomenclator!$B$6:$G$1000,3,0))</f>
        <v>-</v>
      </c>
      <c r="M1282" s="124" t="str">
        <f>IF($G1282=0,"-",VLOOKUP($G1282,Nomenclator!$B$6:$G$1000,4,0))</f>
        <v>-</v>
      </c>
      <c r="N1282" s="124" t="str">
        <f>IF($G1282=0,"-",VLOOKUP($G1282,Nomenclator!$B$6:$G$1000,6,0))</f>
        <v>-</v>
      </c>
      <c r="O1282" s="74"/>
      <c r="P1282" s="74"/>
    </row>
    <row r="1283" spans="1:16" x14ac:dyDescent="0.2">
      <c r="A1283" s="73" t="str">
        <f t="shared" si="20"/>
        <v>-</v>
      </c>
      <c r="B1283" s="75"/>
      <c r="C1283" s="74"/>
      <c r="D1283" s="74"/>
      <c r="E1283" s="74"/>
      <c r="F1283" s="74"/>
      <c r="G1283" s="74"/>
      <c r="H1283" s="74"/>
      <c r="I1283" s="74"/>
      <c r="J1283" s="78"/>
      <c r="K1283" s="78"/>
      <c r="L1283" s="124" t="str">
        <f>IF($G1283=0,"-",VLOOKUP($G1283,Nomenclator!$B$6:$G$1000,3,0))</f>
        <v>-</v>
      </c>
      <c r="M1283" s="124" t="str">
        <f>IF($G1283=0,"-",VLOOKUP($G1283,Nomenclator!$B$6:$G$1000,4,0))</f>
        <v>-</v>
      </c>
      <c r="N1283" s="124" t="str">
        <f>IF($G1283=0,"-",VLOOKUP($G1283,Nomenclator!$B$6:$G$1000,6,0))</f>
        <v>-</v>
      </c>
      <c r="O1283" s="74"/>
      <c r="P1283" s="74"/>
    </row>
    <row r="1284" spans="1:16" x14ac:dyDescent="0.2">
      <c r="A1284" s="73" t="str">
        <f t="shared" si="20"/>
        <v>-</v>
      </c>
      <c r="B1284" s="75"/>
      <c r="C1284" s="74"/>
      <c r="D1284" s="74"/>
      <c r="E1284" s="74"/>
      <c r="F1284" s="74"/>
      <c r="G1284" s="74"/>
      <c r="H1284" s="74"/>
      <c r="I1284" s="74"/>
      <c r="J1284" s="78"/>
      <c r="K1284" s="78"/>
      <c r="L1284" s="124" t="str">
        <f>IF($G1284=0,"-",VLOOKUP($G1284,Nomenclator!$B$6:$G$1000,3,0))</f>
        <v>-</v>
      </c>
      <c r="M1284" s="124" t="str">
        <f>IF($G1284=0,"-",VLOOKUP($G1284,Nomenclator!$B$6:$G$1000,4,0))</f>
        <v>-</v>
      </c>
      <c r="N1284" s="124" t="str">
        <f>IF($G1284=0,"-",VLOOKUP($G1284,Nomenclator!$B$6:$G$1000,6,0))</f>
        <v>-</v>
      </c>
      <c r="O1284" s="74"/>
      <c r="P1284" s="74"/>
    </row>
    <row r="1285" spans="1:16" x14ac:dyDescent="0.2">
      <c r="A1285" s="73" t="str">
        <f t="shared" si="20"/>
        <v>-</v>
      </c>
      <c r="B1285" s="75"/>
      <c r="C1285" s="74"/>
      <c r="D1285" s="74"/>
      <c r="E1285" s="74"/>
      <c r="F1285" s="74"/>
      <c r="G1285" s="74"/>
      <c r="H1285" s="74"/>
      <c r="I1285" s="74"/>
      <c r="J1285" s="78"/>
      <c r="K1285" s="78"/>
      <c r="L1285" s="124" t="str">
        <f>IF($G1285=0,"-",VLOOKUP($G1285,Nomenclator!$B$6:$G$1000,3,0))</f>
        <v>-</v>
      </c>
      <c r="M1285" s="124" t="str">
        <f>IF($G1285=0,"-",VLOOKUP($G1285,Nomenclator!$B$6:$G$1000,4,0))</f>
        <v>-</v>
      </c>
      <c r="N1285" s="124" t="str">
        <f>IF($G1285=0,"-",VLOOKUP($G1285,Nomenclator!$B$6:$G$1000,6,0))</f>
        <v>-</v>
      </c>
      <c r="O1285" s="74"/>
      <c r="P1285" s="74"/>
    </row>
    <row r="1286" spans="1:16" x14ac:dyDescent="0.2">
      <c r="A1286" s="73" t="str">
        <f t="shared" si="20"/>
        <v>-</v>
      </c>
      <c r="B1286" s="75"/>
      <c r="C1286" s="74"/>
      <c r="D1286" s="74"/>
      <c r="E1286" s="74"/>
      <c r="F1286" s="74"/>
      <c r="G1286" s="74"/>
      <c r="H1286" s="74"/>
      <c r="I1286" s="74"/>
      <c r="J1286" s="78"/>
      <c r="K1286" s="78"/>
      <c r="L1286" s="124" t="str">
        <f>IF($G1286=0,"-",VLOOKUP($G1286,Nomenclator!$B$6:$G$1000,3,0))</f>
        <v>-</v>
      </c>
      <c r="M1286" s="124" t="str">
        <f>IF($G1286=0,"-",VLOOKUP($G1286,Nomenclator!$B$6:$G$1000,4,0))</f>
        <v>-</v>
      </c>
      <c r="N1286" s="124" t="str">
        <f>IF($G1286=0,"-",VLOOKUP($G1286,Nomenclator!$B$6:$G$1000,6,0))</f>
        <v>-</v>
      </c>
      <c r="O1286" s="74"/>
      <c r="P1286" s="74"/>
    </row>
    <row r="1287" spans="1:16" x14ac:dyDescent="0.2">
      <c r="A1287" s="73" t="str">
        <f t="shared" si="20"/>
        <v>-</v>
      </c>
      <c r="B1287" s="75"/>
      <c r="C1287" s="74"/>
      <c r="D1287" s="74"/>
      <c r="E1287" s="74"/>
      <c r="F1287" s="74"/>
      <c r="G1287" s="74"/>
      <c r="H1287" s="74"/>
      <c r="I1287" s="74"/>
      <c r="J1287" s="78"/>
      <c r="K1287" s="78"/>
      <c r="L1287" s="124" t="str">
        <f>IF($G1287=0,"-",VLOOKUP($G1287,Nomenclator!$B$6:$G$1000,3,0))</f>
        <v>-</v>
      </c>
      <c r="M1287" s="124" t="str">
        <f>IF($G1287=0,"-",VLOOKUP($G1287,Nomenclator!$B$6:$G$1000,4,0))</f>
        <v>-</v>
      </c>
      <c r="N1287" s="124" t="str">
        <f>IF($G1287=0,"-",VLOOKUP($G1287,Nomenclator!$B$6:$G$1000,6,0))</f>
        <v>-</v>
      </c>
      <c r="O1287" s="74"/>
      <c r="P1287" s="74"/>
    </row>
    <row r="1288" spans="1:16" x14ac:dyDescent="0.2">
      <c r="A1288" s="73" t="str">
        <f t="shared" si="20"/>
        <v>-</v>
      </c>
      <c r="B1288" s="75"/>
      <c r="C1288" s="74"/>
      <c r="D1288" s="74"/>
      <c r="E1288" s="74"/>
      <c r="F1288" s="74"/>
      <c r="G1288" s="74"/>
      <c r="H1288" s="74"/>
      <c r="I1288" s="74"/>
      <c r="J1288" s="78"/>
      <c r="K1288" s="78"/>
      <c r="L1288" s="124" t="str">
        <f>IF($G1288=0,"-",VLOOKUP($G1288,Nomenclator!$B$6:$G$1000,3,0))</f>
        <v>-</v>
      </c>
      <c r="M1288" s="124" t="str">
        <f>IF($G1288=0,"-",VLOOKUP($G1288,Nomenclator!$B$6:$G$1000,4,0))</f>
        <v>-</v>
      </c>
      <c r="N1288" s="124" t="str">
        <f>IF($G1288=0,"-",VLOOKUP($G1288,Nomenclator!$B$6:$G$1000,6,0))</f>
        <v>-</v>
      </c>
      <c r="O1288" s="74"/>
      <c r="P1288" s="74"/>
    </row>
    <row r="1289" spans="1:16" x14ac:dyDescent="0.2">
      <c r="A1289" s="73" t="str">
        <f t="shared" si="20"/>
        <v>-</v>
      </c>
      <c r="B1289" s="75"/>
      <c r="C1289" s="74"/>
      <c r="D1289" s="74"/>
      <c r="E1289" s="74"/>
      <c r="F1289" s="74"/>
      <c r="G1289" s="74"/>
      <c r="H1289" s="74"/>
      <c r="I1289" s="74"/>
      <c r="J1289" s="78"/>
      <c r="K1289" s="78"/>
      <c r="L1289" s="124" t="str">
        <f>IF($G1289=0,"-",VLOOKUP($G1289,Nomenclator!$B$6:$G$1000,3,0))</f>
        <v>-</v>
      </c>
      <c r="M1289" s="124" t="str">
        <f>IF($G1289=0,"-",VLOOKUP($G1289,Nomenclator!$B$6:$G$1000,4,0))</f>
        <v>-</v>
      </c>
      <c r="N1289" s="124" t="str">
        <f>IF($G1289=0,"-",VLOOKUP($G1289,Nomenclator!$B$6:$G$1000,6,0))</f>
        <v>-</v>
      </c>
      <c r="O1289" s="74"/>
      <c r="P1289" s="74"/>
    </row>
    <row r="1290" spans="1:16" x14ac:dyDescent="0.2">
      <c r="A1290" s="73" t="str">
        <f t="shared" si="20"/>
        <v>-</v>
      </c>
      <c r="B1290" s="75"/>
      <c r="C1290" s="74"/>
      <c r="D1290" s="74"/>
      <c r="E1290" s="74"/>
      <c r="F1290" s="74"/>
      <c r="G1290" s="74"/>
      <c r="H1290" s="74"/>
      <c r="I1290" s="74"/>
      <c r="J1290" s="78"/>
      <c r="K1290" s="78"/>
      <c r="L1290" s="124" t="str">
        <f>IF($G1290=0,"-",VLOOKUP($G1290,Nomenclator!$B$6:$G$1000,3,0))</f>
        <v>-</v>
      </c>
      <c r="M1290" s="124" t="str">
        <f>IF($G1290=0,"-",VLOOKUP($G1290,Nomenclator!$B$6:$G$1000,4,0))</f>
        <v>-</v>
      </c>
      <c r="N1290" s="124" t="str">
        <f>IF($G1290=0,"-",VLOOKUP($G1290,Nomenclator!$B$6:$G$1000,6,0))</f>
        <v>-</v>
      </c>
      <c r="O1290" s="74"/>
      <c r="P1290" s="74"/>
    </row>
    <row r="1291" spans="1:16" x14ac:dyDescent="0.2">
      <c r="A1291" s="73" t="str">
        <f t="shared" si="20"/>
        <v>-</v>
      </c>
      <c r="B1291" s="75"/>
      <c r="C1291" s="74"/>
      <c r="D1291" s="74"/>
      <c r="E1291" s="74"/>
      <c r="F1291" s="74"/>
      <c r="G1291" s="74"/>
      <c r="H1291" s="74"/>
      <c r="I1291" s="74"/>
      <c r="J1291" s="78"/>
      <c r="K1291" s="78"/>
      <c r="L1291" s="124" t="str">
        <f>IF($G1291=0,"-",VLOOKUP($G1291,Nomenclator!$B$6:$G$1000,3,0))</f>
        <v>-</v>
      </c>
      <c r="M1291" s="124" t="str">
        <f>IF($G1291=0,"-",VLOOKUP($G1291,Nomenclator!$B$6:$G$1000,4,0))</f>
        <v>-</v>
      </c>
      <c r="N1291" s="124" t="str">
        <f>IF($G1291=0,"-",VLOOKUP($G1291,Nomenclator!$B$6:$G$1000,6,0))</f>
        <v>-</v>
      </c>
      <c r="O1291" s="74"/>
      <c r="P1291" s="74"/>
    </row>
    <row r="1292" spans="1:16" x14ac:dyDescent="0.2">
      <c r="A1292" s="73" t="str">
        <f t="shared" si="20"/>
        <v>-</v>
      </c>
      <c r="B1292" s="75"/>
      <c r="C1292" s="74"/>
      <c r="D1292" s="74"/>
      <c r="E1292" s="74"/>
      <c r="F1292" s="74"/>
      <c r="G1292" s="74"/>
      <c r="H1292" s="74"/>
      <c r="I1292" s="74"/>
      <c r="J1292" s="78"/>
      <c r="K1292" s="78"/>
      <c r="L1292" s="124" t="str">
        <f>IF($G1292=0,"-",VLOOKUP($G1292,Nomenclator!$B$6:$G$1000,3,0))</f>
        <v>-</v>
      </c>
      <c r="M1292" s="124" t="str">
        <f>IF($G1292=0,"-",VLOOKUP($G1292,Nomenclator!$B$6:$G$1000,4,0))</f>
        <v>-</v>
      </c>
      <c r="N1292" s="124" t="str">
        <f>IF($G1292=0,"-",VLOOKUP($G1292,Nomenclator!$B$6:$G$1000,6,0))</f>
        <v>-</v>
      </c>
      <c r="O1292" s="74"/>
      <c r="P1292" s="74"/>
    </row>
    <row r="1293" spans="1:16" x14ac:dyDescent="0.2">
      <c r="A1293" s="73" t="str">
        <f t="shared" si="20"/>
        <v>-</v>
      </c>
      <c r="B1293" s="75"/>
      <c r="C1293" s="74"/>
      <c r="D1293" s="74"/>
      <c r="E1293" s="74"/>
      <c r="F1293" s="74"/>
      <c r="G1293" s="74"/>
      <c r="H1293" s="74"/>
      <c r="I1293" s="74"/>
      <c r="J1293" s="78"/>
      <c r="K1293" s="78"/>
      <c r="L1293" s="124" t="str">
        <f>IF($G1293=0,"-",VLOOKUP($G1293,Nomenclator!$B$6:$G$1000,3,0))</f>
        <v>-</v>
      </c>
      <c r="M1293" s="124" t="str">
        <f>IF($G1293=0,"-",VLOOKUP($G1293,Nomenclator!$B$6:$G$1000,4,0))</f>
        <v>-</v>
      </c>
      <c r="N1293" s="124" t="str">
        <f>IF($G1293=0,"-",VLOOKUP($G1293,Nomenclator!$B$6:$G$1000,6,0))</f>
        <v>-</v>
      </c>
      <c r="O1293" s="74"/>
      <c r="P1293" s="74"/>
    </row>
    <row r="1294" spans="1:16" x14ac:dyDescent="0.2">
      <c r="A1294" s="73" t="str">
        <f t="shared" si="20"/>
        <v>-</v>
      </c>
      <c r="B1294" s="75"/>
      <c r="C1294" s="74"/>
      <c r="D1294" s="74"/>
      <c r="E1294" s="74"/>
      <c r="F1294" s="74"/>
      <c r="G1294" s="74"/>
      <c r="H1294" s="74"/>
      <c r="I1294" s="74"/>
      <c r="J1294" s="78"/>
      <c r="K1294" s="78"/>
      <c r="L1294" s="124" t="str">
        <f>IF($G1294=0,"-",VLOOKUP($G1294,Nomenclator!$B$6:$G$1000,3,0))</f>
        <v>-</v>
      </c>
      <c r="M1294" s="124" t="str">
        <f>IF($G1294=0,"-",VLOOKUP($G1294,Nomenclator!$B$6:$G$1000,4,0))</f>
        <v>-</v>
      </c>
      <c r="N1294" s="124" t="str">
        <f>IF($G1294=0,"-",VLOOKUP($G1294,Nomenclator!$B$6:$G$1000,6,0))</f>
        <v>-</v>
      </c>
      <c r="O1294" s="74"/>
      <c r="P1294" s="74"/>
    </row>
    <row r="1295" spans="1:16" x14ac:dyDescent="0.2">
      <c r="A1295" s="73" t="str">
        <f t="shared" si="20"/>
        <v>-</v>
      </c>
      <c r="B1295" s="75"/>
      <c r="C1295" s="74"/>
      <c r="D1295" s="74"/>
      <c r="E1295" s="74"/>
      <c r="F1295" s="74"/>
      <c r="G1295" s="74"/>
      <c r="H1295" s="74"/>
      <c r="I1295" s="74"/>
      <c r="J1295" s="78"/>
      <c r="K1295" s="78"/>
      <c r="L1295" s="124" t="str">
        <f>IF($G1295=0,"-",VLOOKUP($G1295,Nomenclator!$B$6:$G$1000,3,0))</f>
        <v>-</v>
      </c>
      <c r="M1295" s="124" t="str">
        <f>IF($G1295=0,"-",VLOOKUP($G1295,Nomenclator!$B$6:$G$1000,4,0))</f>
        <v>-</v>
      </c>
      <c r="N1295" s="124" t="str">
        <f>IF($G1295=0,"-",VLOOKUP($G1295,Nomenclator!$B$6:$G$1000,6,0))</f>
        <v>-</v>
      </c>
      <c r="O1295" s="74"/>
      <c r="P1295" s="74"/>
    </row>
    <row r="1296" spans="1:16" x14ac:dyDescent="0.2">
      <c r="A1296" s="73" t="str">
        <f t="shared" si="20"/>
        <v>-</v>
      </c>
      <c r="B1296" s="75"/>
      <c r="C1296" s="74"/>
      <c r="D1296" s="74"/>
      <c r="E1296" s="74"/>
      <c r="F1296" s="74"/>
      <c r="G1296" s="74"/>
      <c r="H1296" s="74"/>
      <c r="I1296" s="74"/>
      <c r="J1296" s="78"/>
      <c r="K1296" s="78"/>
      <c r="L1296" s="124" t="str">
        <f>IF($G1296=0,"-",VLOOKUP($G1296,Nomenclator!$B$6:$G$1000,3,0))</f>
        <v>-</v>
      </c>
      <c r="M1296" s="124" t="str">
        <f>IF($G1296=0,"-",VLOOKUP($G1296,Nomenclator!$B$6:$G$1000,4,0))</f>
        <v>-</v>
      </c>
      <c r="N1296" s="124" t="str">
        <f>IF($G1296=0,"-",VLOOKUP($G1296,Nomenclator!$B$6:$G$1000,6,0))</f>
        <v>-</v>
      </c>
      <c r="O1296" s="74"/>
      <c r="P1296" s="74"/>
    </row>
    <row r="1297" spans="1:16" x14ac:dyDescent="0.2">
      <c r="A1297" s="73" t="str">
        <f t="shared" si="20"/>
        <v>-</v>
      </c>
      <c r="B1297" s="75"/>
      <c r="C1297" s="74"/>
      <c r="D1297" s="74"/>
      <c r="E1297" s="74"/>
      <c r="F1297" s="74"/>
      <c r="G1297" s="74"/>
      <c r="H1297" s="74"/>
      <c r="I1297" s="74"/>
      <c r="J1297" s="78"/>
      <c r="K1297" s="78"/>
      <c r="L1297" s="124" t="str">
        <f>IF($G1297=0,"-",VLOOKUP($G1297,Nomenclator!$B$6:$G$1000,3,0))</f>
        <v>-</v>
      </c>
      <c r="M1297" s="124" t="str">
        <f>IF($G1297=0,"-",VLOOKUP($G1297,Nomenclator!$B$6:$G$1000,4,0))</f>
        <v>-</v>
      </c>
      <c r="N1297" s="124" t="str">
        <f>IF($G1297=0,"-",VLOOKUP($G1297,Nomenclator!$B$6:$G$1000,6,0))</f>
        <v>-</v>
      </c>
      <c r="O1297" s="74"/>
      <c r="P1297" s="74"/>
    </row>
    <row r="1298" spans="1:16" x14ac:dyDescent="0.2">
      <c r="A1298" s="73" t="str">
        <f t="shared" si="20"/>
        <v>-</v>
      </c>
      <c r="B1298" s="75"/>
      <c r="C1298" s="74"/>
      <c r="D1298" s="74"/>
      <c r="E1298" s="74"/>
      <c r="F1298" s="74"/>
      <c r="G1298" s="74"/>
      <c r="H1298" s="74"/>
      <c r="I1298" s="74"/>
      <c r="J1298" s="78"/>
      <c r="K1298" s="78"/>
      <c r="L1298" s="124" t="str">
        <f>IF($G1298=0,"-",VLOOKUP($G1298,Nomenclator!$B$6:$G$1000,3,0))</f>
        <v>-</v>
      </c>
      <c r="M1298" s="124" t="str">
        <f>IF($G1298=0,"-",VLOOKUP($G1298,Nomenclator!$B$6:$G$1000,4,0))</f>
        <v>-</v>
      </c>
      <c r="N1298" s="124" t="str">
        <f>IF($G1298=0,"-",VLOOKUP($G1298,Nomenclator!$B$6:$G$1000,6,0))</f>
        <v>-</v>
      </c>
      <c r="O1298" s="74"/>
      <c r="P1298" s="74"/>
    </row>
    <row r="1299" spans="1:16" x14ac:dyDescent="0.2">
      <c r="A1299" s="73" t="str">
        <f t="shared" si="20"/>
        <v>-</v>
      </c>
      <c r="B1299" s="75"/>
      <c r="C1299" s="74"/>
      <c r="D1299" s="74"/>
      <c r="E1299" s="74"/>
      <c r="F1299" s="74"/>
      <c r="G1299" s="74"/>
      <c r="H1299" s="74"/>
      <c r="I1299" s="74"/>
      <c r="J1299" s="78"/>
      <c r="K1299" s="78"/>
      <c r="L1299" s="124" t="str">
        <f>IF($G1299=0,"-",VLOOKUP($G1299,Nomenclator!$B$6:$G$1000,3,0))</f>
        <v>-</v>
      </c>
      <c r="M1299" s="124" t="str">
        <f>IF($G1299=0,"-",VLOOKUP($G1299,Nomenclator!$B$6:$G$1000,4,0))</f>
        <v>-</v>
      </c>
      <c r="N1299" s="124" t="str">
        <f>IF($G1299=0,"-",VLOOKUP($G1299,Nomenclator!$B$6:$G$1000,6,0))</f>
        <v>-</v>
      </c>
      <c r="O1299" s="74"/>
      <c r="P1299" s="74"/>
    </row>
    <row r="1300" spans="1:16" x14ac:dyDescent="0.2">
      <c r="A1300" s="73" t="str">
        <f t="shared" si="20"/>
        <v>-</v>
      </c>
      <c r="B1300" s="75"/>
      <c r="C1300" s="74"/>
      <c r="D1300" s="74"/>
      <c r="E1300" s="74"/>
      <c r="F1300" s="74"/>
      <c r="G1300" s="74"/>
      <c r="H1300" s="74"/>
      <c r="I1300" s="74"/>
      <c r="J1300" s="78"/>
      <c r="K1300" s="78"/>
      <c r="L1300" s="124" t="str">
        <f>IF($G1300=0,"-",VLOOKUP($G1300,Nomenclator!$B$6:$G$1000,3,0))</f>
        <v>-</v>
      </c>
      <c r="M1300" s="124" t="str">
        <f>IF($G1300=0,"-",VLOOKUP($G1300,Nomenclator!$B$6:$G$1000,4,0))</f>
        <v>-</v>
      </c>
      <c r="N1300" s="124" t="str">
        <f>IF($G1300=0,"-",VLOOKUP($G1300,Nomenclator!$B$6:$G$1000,6,0))</f>
        <v>-</v>
      </c>
      <c r="O1300" s="74"/>
      <c r="P1300" s="74"/>
    </row>
    <row r="1301" spans="1:16" x14ac:dyDescent="0.2">
      <c r="A1301" s="73" t="str">
        <f t="shared" si="20"/>
        <v>-</v>
      </c>
      <c r="B1301" s="75"/>
      <c r="C1301" s="74"/>
      <c r="D1301" s="74"/>
      <c r="E1301" s="74"/>
      <c r="F1301" s="74"/>
      <c r="G1301" s="74"/>
      <c r="H1301" s="74"/>
      <c r="I1301" s="74"/>
      <c r="J1301" s="78"/>
      <c r="K1301" s="78"/>
      <c r="L1301" s="124" t="str">
        <f>IF($G1301=0,"-",VLOOKUP($G1301,Nomenclator!$B$6:$G$1000,3,0))</f>
        <v>-</v>
      </c>
      <c r="M1301" s="124" t="str">
        <f>IF($G1301=0,"-",VLOOKUP($G1301,Nomenclator!$B$6:$G$1000,4,0))</f>
        <v>-</v>
      </c>
      <c r="N1301" s="124" t="str">
        <f>IF($G1301=0,"-",VLOOKUP($G1301,Nomenclator!$B$6:$G$1000,6,0))</f>
        <v>-</v>
      </c>
      <c r="O1301" s="74"/>
      <c r="P1301" s="74"/>
    </row>
    <row r="1302" spans="1:16" x14ac:dyDescent="0.2">
      <c r="A1302" s="73" t="str">
        <f t="shared" si="20"/>
        <v>-</v>
      </c>
      <c r="B1302" s="75"/>
      <c r="C1302" s="74"/>
      <c r="D1302" s="74"/>
      <c r="E1302" s="74"/>
      <c r="F1302" s="74"/>
      <c r="G1302" s="74"/>
      <c r="H1302" s="74"/>
      <c r="I1302" s="74"/>
      <c r="J1302" s="78"/>
      <c r="K1302" s="78"/>
      <c r="L1302" s="124" t="str">
        <f>IF($G1302=0,"-",VLOOKUP($G1302,Nomenclator!$B$6:$G$1000,3,0))</f>
        <v>-</v>
      </c>
      <c r="M1302" s="124" t="str">
        <f>IF($G1302=0,"-",VLOOKUP($G1302,Nomenclator!$B$6:$G$1000,4,0))</f>
        <v>-</v>
      </c>
      <c r="N1302" s="124" t="str">
        <f>IF($G1302=0,"-",VLOOKUP($G1302,Nomenclator!$B$6:$G$1000,6,0))</f>
        <v>-</v>
      </c>
      <c r="O1302" s="74"/>
      <c r="P1302" s="74"/>
    </row>
    <row r="1303" spans="1:16" x14ac:dyDescent="0.2">
      <c r="A1303" s="73" t="str">
        <f t="shared" si="20"/>
        <v>-</v>
      </c>
      <c r="B1303" s="75"/>
      <c r="C1303" s="74"/>
      <c r="D1303" s="74"/>
      <c r="E1303" s="74"/>
      <c r="F1303" s="74"/>
      <c r="G1303" s="74"/>
      <c r="H1303" s="74"/>
      <c r="I1303" s="74"/>
      <c r="J1303" s="78"/>
      <c r="K1303" s="78"/>
      <c r="L1303" s="124" t="str">
        <f>IF($G1303=0,"-",VLOOKUP($G1303,Nomenclator!$B$6:$G$1000,3,0))</f>
        <v>-</v>
      </c>
      <c r="M1303" s="124" t="str">
        <f>IF($G1303=0,"-",VLOOKUP($G1303,Nomenclator!$B$6:$G$1000,4,0))</f>
        <v>-</v>
      </c>
      <c r="N1303" s="124" t="str">
        <f>IF($G1303=0,"-",VLOOKUP($G1303,Nomenclator!$B$6:$G$1000,6,0))</f>
        <v>-</v>
      </c>
      <c r="O1303" s="74"/>
      <c r="P1303" s="74"/>
    </row>
    <row r="1304" spans="1:16" x14ac:dyDescent="0.2">
      <c r="A1304" s="73" t="str">
        <f t="shared" si="20"/>
        <v>-</v>
      </c>
      <c r="B1304" s="75"/>
      <c r="C1304" s="74"/>
      <c r="D1304" s="74"/>
      <c r="E1304" s="74"/>
      <c r="F1304" s="74"/>
      <c r="G1304" s="74"/>
      <c r="H1304" s="74"/>
      <c r="I1304" s="74"/>
      <c r="J1304" s="78"/>
      <c r="K1304" s="78"/>
      <c r="L1304" s="124" t="str">
        <f>IF($G1304=0,"-",VLOOKUP($G1304,Nomenclator!$B$6:$G$1000,3,0))</f>
        <v>-</v>
      </c>
      <c r="M1304" s="124" t="str">
        <f>IF($G1304=0,"-",VLOOKUP($G1304,Nomenclator!$B$6:$G$1000,4,0))</f>
        <v>-</v>
      </c>
      <c r="N1304" s="124" t="str">
        <f>IF($G1304=0,"-",VLOOKUP($G1304,Nomenclator!$B$6:$G$1000,6,0))</f>
        <v>-</v>
      </c>
      <c r="O1304" s="74"/>
      <c r="P1304" s="74"/>
    </row>
    <row r="1305" spans="1:16" x14ac:dyDescent="0.2">
      <c r="A1305" s="73" t="str">
        <f t="shared" si="20"/>
        <v>-</v>
      </c>
      <c r="B1305" s="75"/>
      <c r="C1305" s="74"/>
      <c r="D1305" s="74"/>
      <c r="E1305" s="74"/>
      <c r="F1305" s="74"/>
      <c r="G1305" s="74"/>
      <c r="H1305" s="74"/>
      <c r="I1305" s="74"/>
      <c r="J1305" s="78"/>
      <c r="K1305" s="78"/>
      <c r="L1305" s="124" t="str">
        <f>IF($G1305=0,"-",VLOOKUP($G1305,Nomenclator!$B$6:$G$1000,3,0))</f>
        <v>-</v>
      </c>
      <c r="M1305" s="124" t="str">
        <f>IF($G1305=0,"-",VLOOKUP($G1305,Nomenclator!$B$6:$G$1000,4,0))</f>
        <v>-</v>
      </c>
      <c r="N1305" s="124" t="str">
        <f>IF($G1305=0,"-",VLOOKUP($G1305,Nomenclator!$B$6:$G$1000,6,0))</f>
        <v>-</v>
      </c>
      <c r="O1305" s="74"/>
      <c r="P1305" s="74"/>
    </row>
    <row r="1306" spans="1:16" x14ac:dyDescent="0.2">
      <c r="A1306" s="73" t="str">
        <f t="shared" si="20"/>
        <v>-</v>
      </c>
      <c r="B1306" s="75"/>
      <c r="C1306" s="74"/>
      <c r="D1306" s="74"/>
      <c r="E1306" s="74"/>
      <c r="F1306" s="74"/>
      <c r="G1306" s="74"/>
      <c r="H1306" s="74"/>
      <c r="I1306" s="74"/>
      <c r="J1306" s="78"/>
      <c r="K1306" s="78"/>
      <c r="L1306" s="124" t="str">
        <f>IF($G1306=0,"-",VLOOKUP($G1306,Nomenclator!$B$6:$G$1000,3,0))</f>
        <v>-</v>
      </c>
      <c r="M1306" s="124" t="str">
        <f>IF($G1306=0,"-",VLOOKUP($G1306,Nomenclator!$B$6:$G$1000,4,0))</f>
        <v>-</v>
      </c>
      <c r="N1306" s="124" t="str">
        <f>IF($G1306=0,"-",VLOOKUP($G1306,Nomenclator!$B$6:$G$1000,6,0))</f>
        <v>-</v>
      </c>
      <c r="O1306" s="74"/>
      <c r="P1306" s="74"/>
    </row>
    <row r="1307" spans="1:16" x14ac:dyDescent="0.2">
      <c r="A1307" s="73" t="str">
        <f t="shared" si="20"/>
        <v>-</v>
      </c>
      <c r="B1307" s="75"/>
      <c r="C1307" s="74"/>
      <c r="D1307" s="74"/>
      <c r="E1307" s="74"/>
      <c r="F1307" s="74"/>
      <c r="G1307" s="74"/>
      <c r="H1307" s="74"/>
      <c r="I1307" s="74"/>
      <c r="J1307" s="78"/>
      <c r="K1307" s="78"/>
      <c r="L1307" s="124" t="str">
        <f>IF($G1307=0,"-",VLOOKUP($G1307,Nomenclator!$B$6:$G$1000,3,0))</f>
        <v>-</v>
      </c>
      <c r="M1307" s="124" t="str">
        <f>IF($G1307=0,"-",VLOOKUP($G1307,Nomenclator!$B$6:$G$1000,4,0))</f>
        <v>-</v>
      </c>
      <c r="N1307" s="124" t="str">
        <f>IF($G1307=0,"-",VLOOKUP($G1307,Nomenclator!$B$6:$G$1000,6,0))</f>
        <v>-</v>
      </c>
      <c r="O1307" s="74"/>
      <c r="P1307" s="74"/>
    </row>
    <row r="1308" spans="1:16" x14ac:dyDescent="0.2">
      <c r="A1308" s="73" t="str">
        <f t="shared" si="20"/>
        <v>-</v>
      </c>
      <c r="B1308" s="75"/>
      <c r="C1308" s="74"/>
      <c r="D1308" s="74"/>
      <c r="E1308" s="74"/>
      <c r="F1308" s="74"/>
      <c r="G1308" s="74"/>
      <c r="H1308" s="74"/>
      <c r="I1308" s="74"/>
      <c r="J1308" s="78"/>
      <c r="K1308" s="78"/>
      <c r="L1308" s="124" t="str">
        <f>IF($G1308=0,"-",VLOOKUP($G1308,Nomenclator!$B$6:$G$1000,3,0))</f>
        <v>-</v>
      </c>
      <c r="M1308" s="124" t="str">
        <f>IF($G1308=0,"-",VLOOKUP($G1308,Nomenclator!$B$6:$G$1000,4,0))</f>
        <v>-</v>
      </c>
      <c r="N1308" s="124" t="str">
        <f>IF($G1308=0,"-",VLOOKUP($G1308,Nomenclator!$B$6:$G$1000,6,0))</f>
        <v>-</v>
      </c>
      <c r="O1308" s="74"/>
      <c r="P1308" s="74"/>
    </row>
    <row r="1309" spans="1:16" x14ac:dyDescent="0.2">
      <c r="A1309" s="73" t="str">
        <f t="shared" si="20"/>
        <v>-</v>
      </c>
      <c r="B1309" s="75"/>
      <c r="C1309" s="74"/>
      <c r="D1309" s="74"/>
      <c r="E1309" s="74"/>
      <c r="F1309" s="74"/>
      <c r="G1309" s="74"/>
      <c r="H1309" s="74"/>
      <c r="I1309" s="74"/>
      <c r="J1309" s="78"/>
      <c r="K1309" s="78"/>
      <c r="L1309" s="124" t="str">
        <f>IF($G1309=0,"-",VLOOKUP($G1309,Nomenclator!$B$6:$G$1000,3,0))</f>
        <v>-</v>
      </c>
      <c r="M1309" s="124" t="str">
        <f>IF($G1309=0,"-",VLOOKUP($G1309,Nomenclator!$B$6:$G$1000,4,0))</f>
        <v>-</v>
      </c>
      <c r="N1309" s="124" t="str">
        <f>IF($G1309=0,"-",VLOOKUP($G1309,Nomenclator!$B$6:$G$1000,6,0))</f>
        <v>-</v>
      </c>
      <c r="O1309" s="74"/>
      <c r="P1309" s="74"/>
    </row>
    <row r="1310" spans="1:16" x14ac:dyDescent="0.2">
      <c r="A1310" s="73" t="str">
        <f t="shared" si="20"/>
        <v>-</v>
      </c>
      <c r="B1310" s="75"/>
      <c r="C1310" s="74"/>
      <c r="D1310" s="74"/>
      <c r="E1310" s="74"/>
      <c r="F1310" s="74"/>
      <c r="G1310" s="74"/>
      <c r="H1310" s="74"/>
      <c r="I1310" s="74"/>
      <c r="J1310" s="78"/>
      <c r="K1310" s="78"/>
      <c r="L1310" s="124" t="str">
        <f>IF($G1310=0,"-",VLOOKUP($G1310,Nomenclator!$B$6:$G$1000,3,0))</f>
        <v>-</v>
      </c>
      <c r="M1310" s="124" t="str">
        <f>IF($G1310=0,"-",VLOOKUP($G1310,Nomenclator!$B$6:$G$1000,4,0))</f>
        <v>-</v>
      </c>
      <c r="N1310" s="124" t="str">
        <f>IF($G1310=0,"-",VLOOKUP($G1310,Nomenclator!$B$6:$G$1000,6,0))</f>
        <v>-</v>
      </c>
      <c r="O1310" s="74"/>
      <c r="P1310" s="74"/>
    </row>
    <row r="1311" spans="1:16" x14ac:dyDescent="0.2">
      <c r="A1311" s="73" t="str">
        <f t="shared" si="20"/>
        <v>-</v>
      </c>
      <c r="B1311" s="75"/>
      <c r="C1311" s="74"/>
      <c r="D1311" s="74"/>
      <c r="E1311" s="74"/>
      <c r="F1311" s="74"/>
      <c r="G1311" s="74"/>
      <c r="H1311" s="74"/>
      <c r="I1311" s="74"/>
      <c r="J1311" s="78"/>
      <c r="K1311" s="78"/>
      <c r="L1311" s="124" t="str">
        <f>IF($G1311=0,"-",VLOOKUP($G1311,Nomenclator!$B$6:$G$1000,3,0))</f>
        <v>-</v>
      </c>
      <c r="M1311" s="124" t="str">
        <f>IF($G1311=0,"-",VLOOKUP($G1311,Nomenclator!$B$6:$G$1000,4,0))</f>
        <v>-</v>
      </c>
      <c r="N1311" s="124" t="str">
        <f>IF($G1311=0,"-",VLOOKUP($G1311,Nomenclator!$B$6:$G$1000,6,0))</f>
        <v>-</v>
      </c>
      <c r="O1311" s="74"/>
      <c r="P1311" s="74"/>
    </row>
    <row r="1312" spans="1:16" x14ac:dyDescent="0.2">
      <c r="A1312" s="73" t="str">
        <f t="shared" si="20"/>
        <v>-</v>
      </c>
      <c r="B1312" s="75"/>
      <c r="C1312" s="74"/>
      <c r="D1312" s="74"/>
      <c r="E1312" s="74"/>
      <c r="F1312" s="74"/>
      <c r="G1312" s="74"/>
      <c r="H1312" s="74"/>
      <c r="I1312" s="74"/>
      <c r="J1312" s="78"/>
      <c r="K1312" s="78"/>
      <c r="L1312" s="124" t="str">
        <f>IF($G1312=0,"-",VLOOKUP($G1312,Nomenclator!$B$6:$G$1000,3,0))</f>
        <v>-</v>
      </c>
      <c r="M1312" s="124" t="str">
        <f>IF($G1312=0,"-",VLOOKUP($G1312,Nomenclator!$B$6:$G$1000,4,0))</f>
        <v>-</v>
      </c>
      <c r="N1312" s="124" t="str">
        <f>IF($G1312=0,"-",VLOOKUP($G1312,Nomenclator!$B$6:$G$1000,6,0))</f>
        <v>-</v>
      </c>
      <c r="O1312" s="74"/>
      <c r="P1312" s="74"/>
    </row>
    <row r="1313" spans="1:16" x14ac:dyDescent="0.2">
      <c r="A1313" s="73" t="str">
        <f t="shared" si="20"/>
        <v>-</v>
      </c>
      <c r="B1313" s="75"/>
      <c r="C1313" s="74"/>
      <c r="D1313" s="74"/>
      <c r="E1313" s="74"/>
      <c r="F1313" s="74"/>
      <c r="G1313" s="74"/>
      <c r="H1313" s="74"/>
      <c r="I1313" s="74"/>
      <c r="J1313" s="78"/>
      <c r="K1313" s="78"/>
      <c r="L1313" s="124" t="str">
        <f>IF($G1313=0,"-",VLOOKUP($G1313,Nomenclator!$B$6:$G$1000,3,0))</f>
        <v>-</v>
      </c>
      <c r="M1313" s="124" t="str">
        <f>IF($G1313=0,"-",VLOOKUP($G1313,Nomenclator!$B$6:$G$1000,4,0))</f>
        <v>-</v>
      </c>
      <c r="N1313" s="124" t="str">
        <f>IF($G1313=0,"-",VLOOKUP($G1313,Nomenclator!$B$6:$G$1000,6,0))</f>
        <v>-</v>
      </c>
      <c r="O1313" s="74"/>
      <c r="P1313" s="74"/>
    </row>
    <row r="1314" spans="1:16" x14ac:dyDescent="0.2">
      <c r="A1314" s="73" t="str">
        <f t="shared" si="20"/>
        <v>-</v>
      </c>
      <c r="B1314" s="75"/>
      <c r="C1314" s="74"/>
      <c r="D1314" s="74"/>
      <c r="E1314" s="74"/>
      <c r="F1314" s="74"/>
      <c r="G1314" s="74"/>
      <c r="H1314" s="74"/>
      <c r="I1314" s="74"/>
      <c r="J1314" s="78"/>
      <c r="K1314" s="78"/>
      <c r="L1314" s="124" t="str">
        <f>IF($G1314=0,"-",VLOOKUP($G1314,Nomenclator!$B$6:$G$1000,3,0))</f>
        <v>-</v>
      </c>
      <c r="M1314" s="124" t="str">
        <f>IF($G1314=0,"-",VLOOKUP($G1314,Nomenclator!$B$6:$G$1000,4,0))</f>
        <v>-</v>
      </c>
      <c r="N1314" s="124" t="str">
        <f>IF($G1314=0,"-",VLOOKUP($G1314,Nomenclator!$B$6:$G$1000,6,0))</f>
        <v>-</v>
      </c>
      <c r="O1314" s="74"/>
      <c r="P1314" s="74"/>
    </row>
    <row r="1315" spans="1:16" x14ac:dyDescent="0.2">
      <c r="A1315" s="73" t="str">
        <f t="shared" si="20"/>
        <v>-</v>
      </c>
      <c r="B1315" s="75"/>
      <c r="C1315" s="74"/>
      <c r="D1315" s="74"/>
      <c r="E1315" s="74"/>
      <c r="F1315" s="74"/>
      <c r="G1315" s="74"/>
      <c r="H1315" s="74"/>
      <c r="I1315" s="74"/>
      <c r="J1315" s="78"/>
      <c r="K1315" s="78"/>
      <c r="L1315" s="124" t="str">
        <f>IF($G1315=0,"-",VLOOKUP($G1315,Nomenclator!$B$6:$G$1000,3,0))</f>
        <v>-</v>
      </c>
      <c r="M1315" s="124" t="str">
        <f>IF($G1315=0,"-",VLOOKUP($G1315,Nomenclator!$B$6:$G$1000,4,0))</f>
        <v>-</v>
      </c>
      <c r="N1315" s="124" t="str">
        <f>IF($G1315=0,"-",VLOOKUP($G1315,Nomenclator!$B$6:$G$1000,6,0))</f>
        <v>-</v>
      </c>
      <c r="O1315" s="74"/>
      <c r="P1315" s="74"/>
    </row>
    <row r="1316" spans="1:16" x14ac:dyDescent="0.2">
      <c r="A1316" s="73" t="str">
        <f t="shared" si="20"/>
        <v>-</v>
      </c>
      <c r="B1316" s="75"/>
      <c r="C1316" s="74"/>
      <c r="D1316" s="74"/>
      <c r="E1316" s="74"/>
      <c r="F1316" s="74"/>
      <c r="G1316" s="74"/>
      <c r="H1316" s="74"/>
      <c r="I1316" s="74"/>
      <c r="J1316" s="78"/>
      <c r="K1316" s="78"/>
      <c r="L1316" s="124" t="str">
        <f>IF($G1316=0,"-",VLOOKUP($G1316,Nomenclator!$B$6:$G$1000,3,0))</f>
        <v>-</v>
      </c>
      <c r="M1316" s="124" t="str">
        <f>IF($G1316=0,"-",VLOOKUP($G1316,Nomenclator!$B$6:$G$1000,4,0))</f>
        <v>-</v>
      </c>
      <c r="N1316" s="124" t="str">
        <f>IF($G1316=0,"-",VLOOKUP($G1316,Nomenclator!$B$6:$G$1000,6,0))</f>
        <v>-</v>
      </c>
      <c r="O1316" s="74"/>
      <c r="P1316" s="74"/>
    </row>
    <row r="1317" spans="1:16" x14ac:dyDescent="0.2">
      <c r="A1317" s="73" t="str">
        <f t="shared" si="20"/>
        <v>-</v>
      </c>
      <c r="B1317" s="75"/>
      <c r="C1317" s="74"/>
      <c r="D1317" s="74"/>
      <c r="E1317" s="74"/>
      <c r="F1317" s="74"/>
      <c r="G1317" s="74"/>
      <c r="H1317" s="74"/>
      <c r="I1317" s="74"/>
      <c r="J1317" s="78"/>
      <c r="K1317" s="78"/>
      <c r="L1317" s="124" t="str">
        <f>IF($G1317=0,"-",VLOOKUP($G1317,Nomenclator!$B$6:$G$1000,3,0))</f>
        <v>-</v>
      </c>
      <c r="M1317" s="124" t="str">
        <f>IF($G1317=0,"-",VLOOKUP($G1317,Nomenclator!$B$6:$G$1000,4,0))</f>
        <v>-</v>
      </c>
      <c r="N1317" s="124" t="str">
        <f>IF($G1317=0,"-",VLOOKUP($G1317,Nomenclator!$B$6:$G$1000,6,0))</f>
        <v>-</v>
      </c>
      <c r="O1317" s="74"/>
      <c r="P1317" s="74"/>
    </row>
    <row r="1318" spans="1:16" x14ac:dyDescent="0.2">
      <c r="A1318" s="73" t="str">
        <f t="shared" si="20"/>
        <v>-</v>
      </c>
      <c r="B1318" s="75"/>
      <c r="C1318" s="74"/>
      <c r="D1318" s="74"/>
      <c r="E1318" s="74"/>
      <c r="F1318" s="74"/>
      <c r="G1318" s="74"/>
      <c r="H1318" s="74"/>
      <c r="I1318" s="74"/>
      <c r="J1318" s="78"/>
      <c r="K1318" s="78"/>
      <c r="L1318" s="124" t="str">
        <f>IF($G1318=0,"-",VLOOKUP($G1318,Nomenclator!$B$6:$G$1000,3,0))</f>
        <v>-</v>
      </c>
      <c r="M1318" s="124" t="str">
        <f>IF($G1318=0,"-",VLOOKUP($G1318,Nomenclator!$B$6:$G$1000,4,0))</f>
        <v>-</v>
      </c>
      <c r="N1318" s="124" t="str">
        <f>IF($G1318=0,"-",VLOOKUP($G1318,Nomenclator!$B$6:$G$1000,6,0))</f>
        <v>-</v>
      </c>
      <c r="O1318" s="74"/>
      <c r="P1318" s="74"/>
    </row>
    <row r="1319" spans="1:16" x14ac:dyDescent="0.2">
      <c r="A1319" s="73" t="str">
        <f t="shared" si="20"/>
        <v>-</v>
      </c>
      <c r="B1319" s="75"/>
      <c r="C1319" s="74"/>
      <c r="D1319" s="74"/>
      <c r="E1319" s="74"/>
      <c r="F1319" s="74"/>
      <c r="G1319" s="74"/>
      <c r="H1319" s="74"/>
      <c r="I1319" s="74"/>
      <c r="J1319" s="78"/>
      <c r="K1319" s="78"/>
      <c r="L1319" s="124" t="str">
        <f>IF($G1319=0,"-",VLOOKUP($G1319,Nomenclator!$B$6:$G$1000,3,0))</f>
        <v>-</v>
      </c>
      <c r="M1319" s="124" t="str">
        <f>IF($G1319=0,"-",VLOOKUP($G1319,Nomenclator!$B$6:$G$1000,4,0))</f>
        <v>-</v>
      </c>
      <c r="N1319" s="124" t="str">
        <f>IF($G1319=0,"-",VLOOKUP($G1319,Nomenclator!$B$6:$G$1000,6,0))</f>
        <v>-</v>
      </c>
      <c r="O1319" s="74"/>
      <c r="P1319" s="74"/>
    </row>
    <row r="1320" spans="1:16" x14ac:dyDescent="0.2">
      <c r="A1320" s="73" t="str">
        <f t="shared" si="20"/>
        <v>-</v>
      </c>
      <c r="B1320" s="75"/>
      <c r="C1320" s="74"/>
      <c r="D1320" s="74"/>
      <c r="E1320" s="74"/>
      <c r="F1320" s="74"/>
      <c r="G1320" s="74"/>
      <c r="H1320" s="74"/>
      <c r="I1320" s="74"/>
      <c r="J1320" s="78"/>
      <c r="K1320" s="78"/>
      <c r="L1320" s="124" t="str">
        <f>IF($G1320=0,"-",VLOOKUP($G1320,Nomenclator!$B$6:$G$1000,3,0))</f>
        <v>-</v>
      </c>
      <c r="M1320" s="124" t="str">
        <f>IF($G1320=0,"-",VLOOKUP($G1320,Nomenclator!$B$6:$G$1000,4,0))</f>
        <v>-</v>
      </c>
      <c r="N1320" s="124" t="str">
        <f>IF($G1320=0,"-",VLOOKUP($G1320,Nomenclator!$B$6:$G$1000,6,0))</f>
        <v>-</v>
      </c>
      <c r="O1320" s="74"/>
      <c r="P1320" s="74"/>
    </row>
    <row r="1321" spans="1:16" x14ac:dyDescent="0.2">
      <c r="A1321" s="73" t="str">
        <f t="shared" si="20"/>
        <v>-</v>
      </c>
      <c r="B1321" s="75"/>
      <c r="C1321" s="74"/>
      <c r="D1321" s="74"/>
      <c r="E1321" s="74"/>
      <c r="F1321" s="74"/>
      <c r="G1321" s="74"/>
      <c r="H1321" s="74"/>
      <c r="I1321" s="74"/>
      <c r="J1321" s="78"/>
      <c r="K1321" s="78"/>
      <c r="L1321" s="124" t="str">
        <f>IF($G1321=0,"-",VLOOKUP($G1321,Nomenclator!$B$6:$G$1000,3,0))</f>
        <v>-</v>
      </c>
      <c r="M1321" s="124" t="str">
        <f>IF($G1321=0,"-",VLOOKUP($G1321,Nomenclator!$B$6:$G$1000,4,0))</f>
        <v>-</v>
      </c>
      <c r="N1321" s="124" t="str">
        <f>IF($G1321=0,"-",VLOOKUP($G1321,Nomenclator!$B$6:$G$1000,6,0))</f>
        <v>-</v>
      </c>
      <c r="O1321" s="74"/>
      <c r="P1321" s="74"/>
    </row>
    <row r="1322" spans="1:16" x14ac:dyDescent="0.2">
      <c r="A1322" s="73" t="str">
        <f t="shared" si="20"/>
        <v>-</v>
      </c>
      <c r="B1322" s="75"/>
      <c r="C1322" s="74"/>
      <c r="D1322" s="74"/>
      <c r="E1322" s="74"/>
      <c r="F1322" s="74"/>
      <c r="G1322" s="74"/>
      <c r="H1322" s="74"/>
      <c r="I1322" s="74"/>
      <c r="J1322" s="78"/>
      <c r="K1322" s="78"/>
      <c r="L1322" s="124" t="str">
        <f>IF($G1322=0,"-",VLOOKUP($G1322,Nomenclator!$B$6:$G$1000,3,0))</f>
        <v>-</v>
      </c>
      <c r="M1322" s="124" t="str">
        <f>IF($G1322=0,"-",VLOOKUP($G1322,Nomenclator!$B$6:$G$1000,4,0))</f>
        <v>-</v>
      </c>
      <c r="N1322" s="124" t="str">
        <f>IF($G1322=0,"-",VLOOKUP($G1322,Nomenclator!$B$6:$G$1000,6,0))</f>
        <v>-</v>
      </c>
      <c r="O1322" s="74"/>
      <c r="P1322" s="74"/>
    </row>
    <row r="1323" spans="1:16" x14ac:dyDescent="0.2">
      <c r="A1323" s="73" t="str">
        <f t="shared" si="20"/>
        <v>-</v>
      </c>
      <c r="B1323" s="75"/>
      <c r="C1323" s="74"/>
      <c r="D1323" s="74"/>
      <c r="E1323" s="74"/>
      <c r="F1323" s="74"/>
      <c r="G1323" s="74"/>
      <c r="H1323" s="74"/>
      <c r="I1323" s="74"/>
      <c r="J1323" s="78"/>
      <c r="K1323" s="78"/>
      <c r="L1323" s="124" t="str">
        <f>IF($G1323=0,"-",VLOOKUP($G1323,Nomenclator!$B$6:$G$1000,3,0))</f>
        <v>-</v>
      </c>
      <c r="M1323" s="124" t="str">
        <f>IF($G1323=0,"-",VLOOKUP($G1323,Nomenclator!$B$6:$G$1000,4,0))</f>
        <v>-</v>
      </c>
      <c r="N1323" s="124" t="str">
        <f>IF($G1323=0,"-",VLOOKUP($G1323,Nomenclator!$B$6:$G$1000,6,0))</f>
        <v>-</v>
      </c>
      <c r="O1323" s="74"/>
      <c r="P1323" s="74"/>
    </row>
    <row r="1324" spans="1:16" x14ac:dyDescent="0.2">
      <c r="A1324" s="73" t="str">
        <f t="shared" si="20"/>
        <v>-</v>
      </c>
      <c r="B1324" s="75"/>
      <c r="C1324" s="74"/>
      <c r="D1324" s="74"/>
      <c r="E1324" s="74"/>
      <c r="F1324" s="74"/>
      <c r="G1324" s="74"/>
      <c r="H1324" s="74"/>
      <c r="I1324" s="74"/>
      <c r="J1324" s="78"/>
      <c r="K1324" s="78"/>
      <c r="L1324" s="124" t="str">
        <f>IF($G1324=0,"-",VLOOKUP($G1324,Nomenclator!$B$6:$G$1000,3,0))</f>
        <v>-</v>
      </c>
      <c r="M1324" s="124" t="str">
        <f>IF($G1324=0,"-",VLOOKUP($G1324,Nomenclator!$B$6:$G$1000,4,0))</f>
        <v>-</v>
      </c>
      <c r="N1324" s="124" t="str">
        <f>IF($G1324=0,"-",VLOOKUP($G1324,Nomenclator!$B$6:$G$1000,6,0))</f>
        <v>-</v>
      </c>
      <c r="O1324" s="74"/>
      <c r="P1324" s="74"/>
    </row>
    <row r="1325" spans="1:16" x14ac:dyDescent="0.2">
      <c r="A1325" s="73" t="str">
        <f t="shared" si="20"/>
        <v>-</v>
      </c>
      <c r="B1325" s="75"/>
      <c r="C1325" s="74"/>
      <c r="D1325" s="74"/>
      <c r="E1325" s="74"/>
      <c r="F1325" s="74"/>
      <c r="G1325" s="74"/>
      <c r="H1325" s="74"/>
      <c r="I1325" s="74"/>
      <c r="J1325" s="78"/>
      <c r="K1325" s="78"/>
      <c r="L1325" s="124" t="str">
        <f>IF($G1325=0,"-",VLOOKUP($G1325,Nomenclator!$B$6:$G$1000,3,0))</f>
        <v>-</v>
      </c>
      <c r="M1325" s="124" t="str">
        <f>IF($G1325=0,"-",VLOOKUP($G1325,Nomenclator!$B$6:$G$1000,4,0))</f>
        <v>-</v>
      </c>
      <c r="N1325" s="124" t="str">
        <f>IF($G1325=0,"-",VLOOKUP($G1325,Nomenclator!$B$6:$G$1000,6,0))</f>
        <v>-</v>
      </c>
      <c r="O1325" s="74"/>
      <c r="P1325" s="74"/>
    </row>
    <row r="1326" spans="1:16" x14ac:dyDescent="0.2">
      <c r="A1326" s="73" t="str">
        <f t="shared" si="20"/>
        <v>-</v>
      </c>
      <c r="B1326" s="75"/>
      <c r="C1326" s="74"/>
      <c r="D1326" s="74"/>
      <c r="E1326" s="74"/>
      <c r="F1326" s="74"/>
      <c r="G1326" s="74"/>
      <c r="H1326" s="74"/>
      <c r="I1326" s="74"/>
      <c r="J1326" s="78"/>
      <c r="K1326" s="78"/>
      <c r="L1326" s="124" t="str">
        <f>IF($G1326=0,"-",VLOOKUP($G1326,Nomenclator!$B$6:$G$1000,3,0))</f>
        <v>-</v>
      </c>
      <c r="M1326" s="124" t="str">
        <f>IF($G1326=0,"-",VLOOKUP($G1326,Nomenclator!$B$6:$G$1000,4,0))</f>
        <v>-</v>
      </c>
      <c r="N1326" s="124" t="str">
        <f>IF($G1326=0,"-",VLOOKUP($G1326,Nomenclator!$B$6:$G$1000,6,0))</f>
        <v>-</v>
      </c>
      <c r="O1326" s="74"/>
      <c r="P1326" s="74"/>
    </row>
    <row r="1327" spans="1:16" x14ac:dyDescent="0.2">
      <c r="A1327" s="73" t="str">
        <f t="shared" si="20"/>
        <v>-</v>
      </c>
      <c r="B1327" s="75"/>
      <c r="C1327" s="74"/>
      <c r="D1327" s="74"/>
      <c r="E1327" s="74"/>
      <c r="F1327" s="74"/>
      <c r="G1327" s="74"/>
      <c r="H1327" s="74"/>
      <c r="I1327" s="74"/>
      <c r="J1327" s="78"/>
      <c r="K1327" s="78"/>
      <c r="L1327" s="124" t="str">
        <f>IF($G1327=0,"-",VLOOKUP($G1327,Nomenclator!$B$6:$G$1000,3,0))</f>
        <v>-</v>
      </c>
      <c r="M1327" s="124" t="str">
        <f>IF($G1327=0,"-",VLOOKUP($G1327,Nomenclator!$B$6:$G$1000,4,0))</f>
        <v>-</v>
      </c>
      <c r="N1327" s="124" t="str">
        <f>IF($G1327=0,"-",VLOOKUP($G1327,Nomenclator!$B$6:$G$1000,6,0))</f>
        <v>-</v>
      </c>
      <c r="O1327" s="74"/>
      <c r="P1327" s="74"/>
    </row>
    <row r="1328" spans="1:16" x14ac:dyDescent="0.2">
      <c r="A1328" s="73" t="str">
        <f t="shared" si="20"/>
        <v>-</v>
      </c>
      <c r="B1328" s="75"/>
      <c r="C1328" s="74"/>
      <c r="D1328" s="74"/>
      <c r="E1328" s="74"/>
      <c r="F1328" s="74"/>
      <c r="G1328" s="74"/>
      <c r="H1328" s="74"/>
      <c r="I1328" s="74"/>
      <c r="J1328" s="78"/>
      <c r="K1328" s="78"/>
      <c r="L1328" s="124" t="str">
        <f>IF($G1328=0,"-",VLOOKUP($G1328,Nomenclator!$B$6:$G$1000,3,0))</f>
        <v>-</v>
      </c>
      <c r="M1328" s="124" t="str">
        <f>IF($G1328=0,"-",VLOOKUP($G1328,Nomenclator!$B$6:$G$1000,4,0))</f>
        <v>-</v>
      </c>
      <c r="N1328" s="124" t="str">
        <f>IF($G1328=0,"-",VLOOKUP($G1328,Nomenclator!$B$6:$G$1000,6,0))</f>
        <v>-</v>
      </c>
      <c r="O1328" s="74"/>
      <c r="P1328" s="74"/>
    </row>
    <row r="1329" spans="1:16" x14ac:dyDescent="0.2">
      <c r="A1329" s="73" t="str">
        <f t="shared" si="20"/>
        <v>-</v>
      </c>
      <c r="B1329" s="75"/>
      <c r="C1329" s="74"/>
      <c r="D1329" s="74"/>
      <c r="E1329" s="74"/>
      <c r="F1329" s="74"/>
      <c r="G1329" s="74"/>
      <c r="H1329" s="74"/>
      <c r="I1329" s="74"/>
      <c r="J1329" s="78"/>
      <c r="K1329" s="78"/>
      <c r="L1329" s="124" t="str">
        <f>IF($G1329=0,"-",VLOOKUP($G1329,Nomenclator!$B$6:$G$1000,3,0))</f>
        <v>-</v>
      </c>
      <c r="M1329" s="124" t="str">
        <f>IF($G1329=0,"-",VLOOKUP($G1329,Nomenclator!$B$6:$G$1000,4,0))</f>
        <v>-</v>
      </c>
      <c r="N1329" s="124" t="str">
        <f>IF($G1329=0,"-",VLOOKUP($G1329,Nomenclator!$B$6:$G$1000,6,0))</f>
        <v>-</v>
      </c>
      <c r="O1329" s="74"/>
      <c r="P1329" s="74"/>
    </row>
    <row r="1330" spans="1:16" x14ac:dyDescent="0.2">
      <c r="A1330" s="73" t="str">
        <f t="shared" si="20"/>
        <v>-</v>
      </c>
      <c r="B1330" s="75"/>
      <c r="C1330" s="74"/>
      <c r="D1330" s="74"/>
      <c r="E1330" s="74"/>
      <c r="F1330" s="74"/>
      <c r="G1330" s="74"/>
      <c r="H1330" s="74"/>
      <c r="I1330" s="74"/>
      <c r="J1330" s="78"/>
      <c r="K1330" s="78"/>
      <c r="L1330" s="124" t="str">
        <f>IF($G1330=0,"-",VLOOKUP($G1330,Nomenclator!$B$6:$G$1000,3,0))</f>
        <v>-</v>
      </c>
      <c r="M1330" s="124" t="str">
        <f>IF($G1330=0,"-",VLOOKUP($G1330,Nomenclator!$B$6:$G$1000,4,0))</f>
        <v>-</v>
      </c>
      <c r="N1330" s="124" t="str">
        <f>IF($G1330=0,"-",VLOOKUP($G1330,Nomenclator!$B$6:$G$1000,6,0))</f>
        <v>-</v>
      </c>
      <c r="O1330" s="74"/>
      <c r="P1330" s="74"/>
    </row>
    <row r="1331" spans="1:16" x14ac:dyDescent="0.2">
      <c r="A1331" s="73" t="str">
        <f t="shared" si="20"/>
        <v>-</v>
      </c>
      <c r="B1331" s="75"/>
      <c r="C1331" s="74"/>
      <c r="D1331" s="74"/>
      <c r="E1331" s="74"/>
      <c r="F1331" s="74"/>
      <c r="G1331" s="74"/>
      <c r="H1331" s="74"/>
      <c r="I1331" s="74"/>
      <c r="J1331" s="78"/>
      <c r="K1331" s="78"/>
      <c r="L1331" s="124" t="str">
        <f>IF($G1331=0,"-",VLOOKUP($G1331,Nomenclator!$B$6:$G$1000,3,0))</f>
        <v>-</v>
      </c>
      <c r="M1331" s="124" t="str">
        <f>IF($G1331=0,"-",VLOOKUP($G1331,Nomenclator!$B$6:$G$1000,4,0))</f>
        <v>-</v>
      </c>
      <c r="N1331" s="124" t="str">
        <f>IF($G1331=0,"-",VLOOKUP($G1331,Nomenclator!$B$6:$G$1000,6,0))</f>
        <v>-</v>
      </c>
      <c r="O1331" s="74"/>
      <c r="P1331" s="74"/>
    </row>
    <row r="1332" spans="1:16" x14ac:dyDescent="0.2">
      <c r="A1332" s="73" t="str">
        <f t="shared" si="20"/>
        <v>-</v>
      </c>
      <c r="B1332" s="75"/>
      <c r="C1332" s="74"/>
      <c r="D1332" s="74"/>
      <c r="E1332" s="74"/>
      <c r="F1332" s="74"/>
      <c r="G1332" s="74"/>
      <c r="H1332" s="74"/>
      <c r="I1332" s="74"/>
      <c r="J1332" s="78"/>
      <c r="K1332" s="78"/>
      <c r="L1332" s="124" t="str">
        <f>IF($G1332=0,"-",VLOOKUP($G1332,Nomenclator!$B$6:$G$1000,3,0))</f>
        <v>-</v>
      </c>
      <c r="M1332" s="124" t="str">
        <f>IF($G1332=0,"-",VLOOKUP($G1332,Nomenclator!$B$6:$G$1000,4,0))</f>
        <v>-</v>
      </c>
      <c r="N1332" s="124" t="str">
        <f>IF($G1332=0,"-",VLOOKUP($G1332,Nomenclator!$B$6:$G$1000,6,0))</f>
        <v>-</v>
      </c>
      <c r="O1332" s="74"/>
      <c r="P1332" s="74"/>
    </row>
    <row r="1333" spans="1:16" x14ac:dyDescent="0.2">
      <c r="A1333" s="73" t="str">
        <f t="shared" si="20"/>
        <v>-</v>
      </c>
      <c r="B1333" s="75"/>
      <c r="C1333" s="74"/>
      <c r="D1333" s="74"/>
      <c r="E1333" s="74"/>
      <c r="F1333" s="74"/>
      <c r="G1333" s="74"/>
      <c r="H1333" s="74"/>
      <c r="I1333" s="74"/>
      <c r="J1333" s="78"/>
      <c r="K1333" s="78"/>
      <c r="L1333" s="124" t="str">
        <f>IF($G1333=0,"-",VLOOKUP($G1333,Nomenclator!$B$6:$G$1000,3,0))</f>
        <v>-</v>
      </c>
      <c r="M1333" s="124" t="str">
        <f>IF($G1333=0,"-",VLOOKUP($G1333,Nomenclator!$B$6:$G$1000,4,0))</f>
        <v>-</v>
      </c>
      <c r="N1333" s="124" t="str">
        <f>IF($G1333=0,"-",VLOOKUP($G1333,Nomenclator!$B$6:$G$1000,6,0))</f>
        <v>-</v>
      </c>
      <c r="O1333" s="74"/>
      <c r="P1333" s="74"/>
    </row>
    <row r="1334" spans="1:16" x14ac:dyDescent="0.2">
      <c r="A1334" s="73" t="str">
        <f t="shared" si="20"/>
        <v>-</v>
      </c>
      <c r="B1334" s="75"/>
      <c r="C1334" s="74"/>
      <c r="D1334" s="74"/>
      <c r="E1334" s="74"/>
      <c r="F1334" s="74"/>
      <c r="G1334" s="74"/>
      <c r="H1334" s="74"/>
      <c r="I1334" s="74"/>
      <c r="J1334" s="78"/>
      <c r="K1334" s="78"/>
      <c r="L1334" s="124" t="str">
        <f>IF($G1334=0,"-",VLOOKUP($G1334,Nomenclator!$B$6:$G$1000,3,0))</f>
        <v>-</v>
      </c>
      <c r="M1334" s="124" t="str">
        <f>IF($G1334=0,"-",VLOOKUP($G1334,Nomenclator!$B$6:$G$1000,4,0))</f>
        <v>-</v>
      </c>
      <c r="N1334" s="124" t="str">
        <f>IF($G1334=0,"-",VLOOKUP($G1334,Nomenclator!$B$6:$G$1000,6,0))</f>
        <v>-</v>
      </c>
      <c r="O1334" s="74"/>
      <c r="P1334" s="74"/>
    </row>
    <row r="1335" spans="1:16" x14ac:dyDescent="0.2">
      <c r="A1335" s="73" t="str">
        <f t="shared" si="20"/>
        <v>-</v>
      </c>
      <c r="B1335" s="75"/>
      <c r="C1335" s="74"/>
      <c r="D1335" s="74"/>
      <c r="E1335" s="74"/>
      <c r="F1335" s="74"/>
      <c r="G1335" s="74"/>
      <c r="H1335" s="74"/>
      <c r="I1335" s="74"/>
      <c r="J1335" s="78"/>
      <c r="K1335" s="78"/>
      <c r="L1335" s="124" t="str">
        <f>IF($G1335=0,"-",VLOOKUP($G1335,Nomenclator!$B$6:$G$1000,3,0))</f>
        <v>-</v>
      </c>
      <c r="M1335" s="124" t="str">
        <f>IF($G1335=0,"-",VLOOKUP($G1335,Nomenclator!$B$6:$G$1000,4,0))</f>
        <v>-</v>
      </c>
      <c r="N1335" s="124" t="str">
        <f>IF($G1335=0,"-",VLOOKUP($G1335,Nomenclator!$B$6:$G$1000,6,0))</f>
        <v>-</v>
      </c>
      <c r="O1335" s="74"/>
      <c r="P1335" s="74"/>
    </row>
    <row r="1336" spans="1:16" x14ac:dyDescent="0.2">
      <c r="A1336" s="73" t="str">
        <f t="shared" si="20"/>
        <v>-</v>
      </c>
      <c r="B1336" s="75"/>
      <c r="C1336" s="74"/>
      <c r="D1336" s="74"/>
      <c r="E1336" s="74"/>
      <c r="F1336" s="74"/>
      <c r="G1336" s="74"/>
      <c r="H1336" s="74"/>
      <c r="I1336" s="74"/>
      <c r="J1336" s="78"/>
      <c r="K1336" s="78"/>
      <c r="L1336" s="124" t="str">
        <f>IF($G1336=0,"-",VLOOKUP($G1336,Nomenclator!$B$6:$G$1000,3,0))</f>
        <v>-</v>
      </c>
      <c r="M1336" s="124" t="str">
        <f>IF($G1336=0,"-",VLOOKUP($G1336,Nomenclator!$B$6:$G$1000,4,0))</f>
        <v>-</v>
      </c>
      <c r="N1336" s="124" t="str">
        <f>IF($G1336=0,"-",VLOOKUP($G1336,Nomenclator!$B$6:$G$1000,6,0))</f>
        <v>-</v>
      </c>
      <c r="O1336" s="74"/>
      <c r="P1336" s="74"/>
    </row>
    <row r="1337" spans="1:16" x14ac:dyDescent="0.2">
      <c r="A1337" s="73" t="str">
        <f t="shared" si="20"/>
        <v>-</v>
      </c>
      <c r="B1337" s="75"/>
      <c r="C1337" s="74"/>
      <c r="D1337" s="74"/>
      <c r="E1337" s="74"/>
      <c r="F1337" s="74"/>
      <c r="G1337" s="74"/>
      <c r="H1337" s="74"/>
      <c r="I1337" s="74"/>
      <c r="J1337" s="78"/>
      <c r="K1337" s="78"/>
      <c r="L1337" s="124" t="str">
        <f>IF($G1337=0,"-",VLOOKUP($G1337,Nomenclator!$B$6:$G$1000,3,0))</f>
        <v>-</v>
      </c>
      <c r="M1337" s="124" t="str">
        <f>IF($G1337=0,"-",VLOOKUP($G1337,Nomenclator!$B$6:$G$1000,4,0))</f>
        <v>-</v>
      </c>
      <c r="N1337" s="124" t="str">
        <f>IF($G1337=0,"-",VLOOKUP($G1337,Nomenclator!$B$6:$G$1000,6,0))</f>
        <v>-</v>
      </c>
      <c r="O1337" s="74"/>
      <c r="P1337" s="74"/>
    </row>
    <row r="1338" spans="1:16" x14ac:dyDescent="0.2">
      <c r="A1338" s="73" t="str">
        <f t="shared" si="20"/>
        <v>-</v>
      </c>
      <c r="B1338" s="75"/>
      <c r="C1338" s="74"/>
      <c r="D1338" s="74"/>
      <c r="E1338" s="74"/>
      <c r="F1338" s="74"/>
      <c r="G1338" s="74"/>
      <c r="H1338" s="74"/>
      <c r="I1338" s="74"/>
      <c r="J1338" s="78"/>
      <c r="K1338" s="78"/>
      <c r="L1338" s="124" t="str">
        <f>IF($G1338=0,"-",VLOOKUP($G1338,Nomenclator!$B$6:$G$1000,3,0))</f>
        <v>-</v>
      </c>
      <c r="M1338" s="124" t="str">
        <f>IF($G1338=0,"-",VLOOKUP($G1338,Nomenclator!$B$6:$G$1000,4,0))</f>
        <v>-</v>
      </c>
      <c r="N1338" s="124" t="str">
        <f>IF($G1338=0,"-",VLOOKUP($G1338,Nomenclator!$B$6:$G$1000,6,0))</f>
        <v>-</v>
      </c>
      <c r="O1338" s="74"/>
      <c r="P1338" s="74"/>
    </row>
    <row r="1339" spans="1:16" x14ac:dyDescent="0.2">
      <c r="A1339" s="73" t="str">
        <f t="shared" si="20"/>
        <v>-</v>
      </c>
      <c r="B1339" s="75"/>
      <c r="C1339" s="74"/>
      <c r="D1339" s="74"/>
      <c r="E1339" s="74"/>
      <c r="F1339" s="74"/>
      <c r="G1339" s="74"/>
      <c r="H1339" s="74"/>
      <c r="I1339" s="74"/>
      <c r="J1339" s="78"/>
      <c r="K1339" s="78"/>
      <c r="L1339" s="124" t="str">
        <f>IF($G1339=0,"-",VLOOKUP($G1339,Nomenclator!$B$6:$G$1000,3,0))</f>
        <v>-</v>
      </c>
      <c r="M1339" s="124" t="str">
        <f>IF($G1339=0,"-",VLOOKUP($G1339,Nomenclator!$B$6:$G$1000,4,0))</f>
        <v>-</v>
      </c>
      <c r="N1339" s="124" t="str">
        <f>IF($G1339=0,"-",VLOOKUP($G1339,Nomenclator!$B$6:$G$1000,6,0))</f>
        <v>-</v>
      </c>
      <c r="O1339" s="74"/>
      <c r="P1339" s="74"/>
    </row>
    <row r="1340" spans="1:16" x14ac:dyDescent="0.2">
      <c r="A1340" s="73" t="str">
        <f t="shared" si="20"/>
        <v>-</v>
      </c>
      <c r="B1340" s="75"/>
      <c r="C1340" s="74"/>
      <c r="D1340" s="74"/>
      <c r="E1340" s="74"/>
      <c r="F1340" s="74"/>
      <c r="G1340" s="74"/>
      <c r="H1340" s="74"/>
      <c r="I1340" s="74"/>
      <c r="J1340" s="78"/>
      <c r="K1340" s="78"/>
      <c r="L1340" s="124" t="str">
        <f>IF($G1340=0,"-",VLOOKUP($G1340,Nomenclator!$B$6:$G$1000,3,0))</f>
        <v>-</v>
      </c>
      <c r="M1340" s="124" t="str">
        <f>IF($G1340=0,"-",VLOOKUP($G1340,Nomenclator!$B$6:$G$1000,4,0))</f>
        <v>-</v>
      </c>
      <c r="N1340" s="124" t="str">
        <f>IF($G1340=0,"-",VLOOKUP($G1340,Nomenclator!$B$6:$G$1000,6,0))</f>
        <v>-</v>
      </c>
      <c r="O1340" s="74"/>
      <c r="P1340" s="74"/>
    </row>
    <row r="1341" spans="1:16" x14ac:dyDescent="0.2">
      <c r="A1341" s="73" t="str">
        <f t="shared" si="20"/>
        <v>-</v>
      </c>
      <c r="B1341" s="75"/>
      <c r="C1341" s="74"/>
      <c r="D1341" s="74"/>
      <c r="E1341" s="74"/>
      <c r="F1341" s="74"/>
      <c r="G1341" s="74"/>
      <c r="H1341" s="74"/>
      <c r="I1341" s="74"/>
      <c r="J1341" s="78"/>
      <c r="K1341" s="78"/>
      <c r="L1341" s="124" t="str">
        <f>IF($G1341=0,"-",VLOOKUP($G1341,Nomenclator!$B$6:$G$1000,3,0))</f>
        <v>-</v>
      </c>
      <c r="M1341" s="124" t="str">
        <f>IF($G1341=0,"-",VLOOKUP($G1341,Nomenclator!$B$6:$G$1000,4,0))</f>
        <v>-</v>
      </c>
      <c r="N1341" s="124" t="str">
        <f>IF($G1341=0,"-",VLOOKUP($G1341,Nomenclator!$B$6:$G$1000,6,0))</f>
        <v>-</v>
      </c>
      <c r="O1341" s="74"/>
      <c r="P1341" s="74"/>
    </row>
    <row r="1342" spans="1:16" x14ac:dyDescent="0.2">
      <c r="A1342" s="73" t="str">
        <f t="shared" si="20"/>
        <v>-</v>
      </c>
      <c r="B1342" s="75"/>
      <c r="C1342" s="74"/>
      <c r="D1342" s="74"/>
      <c r="E1342" s="74"/>
      <c r="F1342" s="74"/>
      <c r="G1342" s="74"/>
      <c r="H1342" s="74"/>
      <c r="I1342" s="74"/>
      <c r="J1342" s="78"/>
      <c r="K1342" s="78"/>
      <c r="L1342" s="124" t="str">
        <f>IF($G1342=0,"-",VLOOKUP($G1342,Nomenclator!$B$6:$G$1000,3,0))</f>
        <v>-</v>
      </c>
      <c r="M1342" s="124" t="str">
        <f>IF($G1342=0,"-",VLOOKUP($G1342,Nomenclator!$B$6:$G$1000,4,0))</f>
        <v>-</v>
      </c>
      <c r="N1342" s="124" t="str">
        <f>IF($G1342=0,"-",VLOOKUP($G1342,Nomenclator!$B$6:$G$1000,6,0))</f>
        <v>-</v>
      </c>
      <c r="O1342" s="74"/>
      <c r="P1342" s="74"/>
    </row>
    <row r="1343" spans="1:16" x14ac:dyDescent="0.2">
      <c r="A1343" s="73" t="str">
        <f t="shared" si="20"/>
        <v>-</v>
      </c>
      <c r="B1343" s="75"/>
      <c r="C1343" s="74"/>
      <c r="D1343" s="74"/>
      <c r="E1343" s="74"/>
      <c r="F1343" s="74"/>
      <c r="G1343" s="74"/>
      <c r="H1343" s="74"/>
      <c r="I1343" s="74"/>
      <c r="J1343" s="78"/>
      <c r="K1343" s="78"/>
      <c r="L1343" s="124" t="str">
        <f>IF($G1343=0,"-",VLOOKUP($G1343,Nomenclator!$B$6:$G$1000,3,0))</f>
        <v>-</v>
      </c>
      <c r="M1343" s="124" t="str">
        <f>IF($G1343=0,"-",VLOOKUP($G1343,Nomenclator!$B$6:$G$1000,4,0))</f>
        <v>-</v>
      </c>
      <c r="N1343" s="124" t="str">
        <f>IF($G1343=0,"-",VLOOKUP($G1343,Nomenclator!$B$6:$G$1000,6,0))</f>
        <v>-</v>
      </c>
      <c r="O1343" s="74"/>
      <c r="P1343" s="74"/>
    </row>
    <row r="1344" spans="1:16" x14ac:dyDescent="0.2">
      <c r="A1344" s="73" t="str">
        <f t="shared" si="20"/>
        <v>-</v>
      </c>
      <c r="B1344" s="75"/>
      <c r="C1344" s="74"/>
      <c r="D1344" s="74"/>
      <c r="E1344" s="74"/>
      <c r="F1344" s="74"/>
      <c r="G1344" s="74"/>
      <c r="H1344" s="74"/>
      <c r="I1344" s="74"/>
      <c r="J1344" s="78"/>
      <c r="K1344" s="78"/>
      <c r="L1344" s="124" t="str">
        <f>IF($G1344=0,"-",VLOOKUP($G1344,Nomenclator!$B$6:$G$1000,3,0))</f>
        <v>-</v>
      </c>
      <c r="M1344" s="124" t="str">
        <f>IF($G1344=0,"-",VLOOKUP($G1344,Nomenclator!$B$6:$G$1000,4,0))</f>
        <v>-</v>
      </c>
      <c r="N1344" s="124" t="str">
        <f>IF($G1344=0,"-",VLOOKUP($G1344,Nomenclator!$B$6:$G$1000,6,0))</f>
        <v>-</v>
      </c>
      <c r="O1344" s="74"/>
      <c r="P1344" s="74"/>
    </row>
    <row r="1345" spans="1:16" x14ac:dyDescent="0.2">
      <c r="A1345" s="73" t="str">
        <f t="shared" si="20"/>
        <v>-</v>
      </c>
      <c r="B1345" s="75"/>
      <c r="C1345" s="74"/>
      <c r="D1345" s="74"/>
      <c r="E1345" s="74"/>
      <c r="F1345" s="74"/>
      <c r="G1345" s="74"/>
      <c r="H1345" s="74"/>
      <c r="I1345" s="74"/>
      <c r="J1345" s="78"/>
      <c r="K1345" s="78"/>
      <c r="L1345" s="124" t="str">
        <f>IF($G1345=0,"-",VLOOKUP($G1345,Nomenclator!$B$6:$G$1000,3,0))</f>
        <v>-</v>
      </c>
      <c r="M1345" s="124" t="str">
        <f>IF($G1345=0,"-",VLOOKUP($G1345,Nomenclator!$B$6:$G$1000,4,0))</f>
        <v>-</v>
      </c>
      <c r="N1345" s="124" t="str">
        <f>IF($G1345=0,"-",VLOOKUP($G1345,Nomenclator!$B$6:$G$1000,6,0))</f>
        <v>-</v>
      </c>
      <c r="O1345" s="74"/>
      <c r="P1345" s="74"/>
    </row>
    <row r="1346" spans="1:16" x14ac:dyDescent="0.2">
      <c r="A1346" s="73" t="str">
        <f t="shared" ref="A1346:A1404" si="21">IF(B1346=0,"-",YEAR(B1346))</f>
        <v>-</v>
      </c>
      <c r="B1346" s="75"/>
      <c r="C1346" s="74"/>
      <c r="D1346" s="74"/>
      <c r="E1346" s="74"/>
      <c r="F1346" s="74"/>
      <c r="G1346" s="74"/>
      <c r="H1346" s="74"/>
      <c r="I1346" s="74"/>
      <c r="J1346" s="78"/>
      <c r="K1346" s="78"/>
      <c r="L1346" s="124" t="str">
        <f>IF($G1346=0,"-",VLOOKUP($G1346,Nomenclator!$B$6:$G$1000,3,0))</f>
        <v>-</v>
      </c>
      <c r="M1346" s="124" t="str">
        <f>IF($G1346=0,"-",VLOOKUP($G1346,Nomenclator!$B$6:$G$1000,4,0))</f>
        <v>-</v>
      </c>
      <c r="N1346" s="124" t="str">
        <f>IF($G1346=0,"-",VLOOKUP($G1346,Nomenclator!$B$6:$G$1000,6,0))</f>
        <v>-</v>
      </c>
      <c r="O1346" s="74"/>
      <c r="P1346" s="74"/>
    </row>
    <row r="1347" spans="1:16" x14ac:dyDescent="0.2">
      <c r="A1347" s="73" t="str">
        <f t="shared" si="21"/>
        <v>-</v>
      </c>
      <c r="B1347" s="75"/>
      <c r="C1347" s="74"/>
      <c r="D1347" s="74"/>
      <c r="E1347" s="74"/>
      <c r="F1347" s="74"/>
      <c r="G1347" s="74"/>
      <c r="H1347" s="74"/>
      <c r="I1347" s="74"/>
      <c r="J1347" s="78"/>
      <c r="K1347" s="78"/>
      <c r="L1347" s="124" t="str">
        <f>IF($G1347=0,"-",VLOOKUP($G1347,Nomenclator!$B$6:$G$1000,3,0))</f>
        <v>-</v>
      </c>
      <c r="M1347" s="124" t="str">
        <f>IF($G1347=0,"-",VLOOKUP($G1347,Nomenclator!$B$6:$G$1000,4,0))</f>
        <v>-</v>
      </c>
      <c r="N1347" s="124" t="str">
        <f>IF($G1347=0,"-",VLOOKUP($G1347,Nomenclator!$B$6:$G$1000,6,0))</f>
        <v>-</v>
      </c>
      <c r="O1347" s="74"/>
      <c r="P1347" s="74"/>
    </row>
    <row r="1348" spans="1:16" x14ac:dyDescent="0.2">
      <c r="A1348" s="73" t="str">
        <f t="shared" si="21"/>
        <v>-</v>
      </c>
      <c r="B1348" s="75"/>
      <c r="C1348" s="74"/>
      <c r="D1348" s="74"/>
      <c r="E1348" s="74"/>
      <c r="F1348" s="74"/>
      <c r="G1348" s="74"/>
      <c r="H1348" s="74"/>
      <c r="I1348" s="74"/>
      <c r="J1348" s="78"/>
      <c r="K1348" s="78"/>
      <c r="L1348" s="124" t="str">
        <f>IF($G1348=0,"-",VLOOKUP($G1348,Nomenclator!$B$6:$G$1000,3,0))</f>
        <v>-</v>
      </c>
      <c r="M1348" s="124" t="str">
        <f>IF($G1348=0,"-",VLOOKUP($G1348,Nomenclator!$B$6:$G$1000,4,0))</f>
        <v>-</v>
      </c>
      <c r="N1348" s="124" t="str">
        <f>IF($G1348=0,"-",VLOOKUP($G1348,Nomenclator!$B$6:$G$1000,6,0))</f>
        <v>-</v>
      </c>
      <c r="O1348" s="74"/>
      <c r="P1348" s="74"/>
    </row>
    <row r="1349" spans="1:16" x14ac:dyDescent="0.2">
      <c r="A1349" s="73" t="str">
        <f t="shared" si="21"/>
        <v>-</v>
      </c>
      <c r="B1349" s="75"/>
      <c r="C1349" s="74"/>
      <c r="D1349" s="74"/>
      <c r="E1349" s="74"/>
      <c r="F1349" s="74"/>
      <c r="G1349" s="74"/>
      <c r="H1349" s="74"/>
      <c r="I1349" s="74"/>
      <c r="J1349" s="78"/>
      <c r="K1349" s="78"/>
      <c r="L1349" s="124" t="str">
        <f>IF($G1349=0,"-",VLOOKUP($G1349,Nomenclator!$B$6:$G$1000,3,0))</f>
        <v>-</v>
      </c>
      <c r="M1349" s="124" t="str">
        <f>IF($G1349=0,"-",VLOOKUP($G1349,Nomenclator!$B$6:$G$1000,4,0))</f>
        <v>-</v>
      </c>
      <c r="N1349" s="124" t="str">
        <f>IF($G1349=0,"-",VLOOKUP($G1349,Nomenclator!$B$6:$G$1000,6,0))</f>
        <v>-</v>
      </c>
      <c r="O1349" s="74"/>
      <c r="P1349" s="74"/>
    </row>
    <row r="1350" spans="1:16" x14ac:dyDescent="0.2">
      <c r="A1350" s="73" t="str">
        <f t="shared" si="21"/>
        <v>-</v>
      </c>
      <c r="B1350" s="75"/>
      <c r="C1350" s="74"/>
      <c r="D1350" s="74"/>
      <c r="E1350" s="74"/>
      <c r="F1350" s="74"/>
      <c r="G1350" s="74"/>
      <c r="H1350" s="74"/>
      <c r="I1350" s="74"/>
      <c r="J1350" s="78"/>
      <c r="K1350" s="78"/>
      <c r="L1350" s="124" t="str">
        <f>IF($G1350=0,"-",VLOOKUP($G1350,Nomenclator!$B$6:$G$1000,3,0))</f>
        <v>-</v>
      </c>
      <c r="M1350" s="124" t="str">
        <f>IF($G1350=0,"-",VLOOKUP($G1350,Nomenclator!$B$6:$G$1000,4,0))</f>
        <v>-</v>
      </c>
      <c r="N1350" s="124" t="str">
        <f>IF($G1350=0,"-",VLOOKUP($G1350,Nomenclator!$B$6:$G$1000,6,0))</f>
        <v>-</v>
      </c>
      <c r="O1350" s="74"/>
      <c r="P1350" s="74"/>
    </row>
    <row r="1351" spans="1:16" x14ac:dyDescent="0.2">
      <c r="A1351" s="73" t="str">
        <f t="shared" si="21"/>
        <v>-</v>
      </c>
      <c r="B1351" s="75"/>
      <c r="C1351" s="74"/>
      <c r="D1351" s="74"/>
      <c r="E1351" s="74"/>
      <c r="F1351" s="74"/>
      <c r="G1351" s="74"/>
      <c r="H1351" s="74"/>
      <c r="I1351" s="74"/>
      <c r="J1351" s="78"/>
      <c r="K1351" s="78"/>
      <c r="L1351" s="124" t="str">
        <f>IF($G1351=0,"-",VLOOKUP($G1351,Nomenclator!$B$6:$G$1000,3,0))</f>
        <v>-</v>
      </c>
      <c r="M1351" s="124" t="str">
        <f>IF($G1351=0,"-",VLOOKUP($G1351,Nomenclator!$B$6:$G$1000,4,0))</f>
        <v>-</v>
      </c>
      <c r="N1351" s="124" t="str">
        <f>IF($G1351=0,"-",VLOOKUP($G1351,Nomenclator!$B$6:$G$1000,6,0))</f>
        <v>-</v>
      </c>
      <c r="O1351" s="74"/>
      <c r="P1351" s="74"/>
    </row>
    <row r="1352" spans="1:16" x14ac:dyDescent="0.2">
      <c r="A1352" s="73" t="str">
        <f t="shared" si="21"/>
        <v>-</v>
      </c>
      <c r="B1352" s="75"/>
      <c r="C1352" s="74"/>
      <c r="D1352" s="74"/>
      <c r="E1352" s="74"/>
      <c r="F1352" s="74"/>
      <c r="G1352" s="74"/>
      <c r="H1352" s="74"/>
      <c r="I1352" s="74"/>
      <c r="J1352" s="78"/>
      <c r="K1352" s="78"/>
      <c r="L1352" s="124" t="str">
        <f>IF($G1352=0,"-",VLOOKUP($G1352,Nomenclator!$B$6:$G$1000,3,0))</f>
        <v>-</v>
      </c>
      <c r="M1352" s="124" t="str">
        <f>IF($G1352=0,"-",VLOOKUP($G1352,Nomenclator!$B$6:$G$1000,4,0))</f>
        <v>-</v>
      </c>
      <c r="N1352" s="124" t="str">
        <f>IF($G1352=0,"-",VLOOKUP($G1352,Nomenclator!$B$6:$G$1000,6,0))</f>
        <v>-</v>
      </c>
      <c r="O1352" s="74"/>
      <c r="P1352" s="74"/>
    </row>
    <row r="1353" spans="1:16" x14ac:dyDescent="0.2">
      <c r="A1353" s="73" t="str">
        <f t="shared" si="21"/>
        <v>-</v>
      </c>
      <c r="B1353" s="75"/>
      <c r="C1353" s="74"/>
      <c r="D1353" s="74"/>
      <c r="E1353" s="74"/>
      <c r="F1353" s="74"/>
      <c r="G1353" s="74"/>
      <c r="H1353" s="74"/>
      <c r="I1353" s="74"/>
      <c r="J1353" s="78"/>
      <c r="K1353" s="78"/>
      <c r="L1353" s="124" t="str">
        <f>IF($G1353=0,"-",VLOOKUP($G1353,Nomenclator!$B$6:$G$1000,3,0))</f>
        <v>-</v>
      </c>
      <c r="M1353" s="124" t="str">
        <f>IF($G1353=0,"-",VLOOKUP($G1353,Nomenclator!$B$6:$G$1000,4,0))</f>
        <v>-</v>
      </c>
      <c r="N1353" s="124" t="str">
        <f>IF($G1353=0,"-",VLOOKUP($G1353,Nomenclator!$B$6:$G$1000,6,0))</f>
        <v>-</v>
      </c>
      <c r="O1353" s="74"/>
      <c r="P1353" s="74"/>
    </row>
    <row r="1354" spans="1:16" x14ac:dyDescent="0.2">
      <c r="A1354" s="73" t="str">
        <f t="shared" si="21"/>
        <v>-</v>
      </c>
      <c r="B1354" s="75"/>
      <c r="C1354" s="74"/>
      <c r="D1354" s="74"/>
      <c r="E1354" s="74"/>
      <c r="F1354" s="74"/>
      <c r="G1354" s="74"/>
      <c r="H1354" s="74"/>
      <c r="I1354" s="74"/>
      <c r="J1354" s="78"/>
      <c r="K1354" s="78"/>
      <c r="L1354" s="124" t="str">
        <f>IF($G1354=0,"-",VLOOKUP($G1354,Nomenclator!$B$6:$G$1000,3,0))</f>
        <v>-</v>
      </c>
      <c r="M1354" s="124" t="str">
        <f>IF($G1354=0,"-",VLOOKUP($G1354,Nomenclator!$B$6:$G$1000,4,0))</f>
        <v>-</v>
      </c>
      <c r="N1354" s="124" t="str">
        <f>IF($G1354=0,"-",VLOOKUP($G1354,Nomenclator!$B$6:$G$1000,6,0))</f>
        <v>-</v>
      </c>
      <c r="O1354" s="74"/>
      <c r="P1354" s="74"/>
    </row>
    <row r="1355" spans="1:16" x14ac:dyDescent="0.2">
      <c r="A1355" s="73" t="str">
        <f t="shared" si="21"/>
        <v>-</v>
      </c>
      <c r="B1355" s="75"/>
      <c r="C1355" s="74"/>
      <c r="D1355" s="74"/>
      <c r="E1355" s="74"/>
      <c r="F1355" s="74"/>
      <c r="G1355" s="74"/>
      <c r="H1355" s="74"/>
      <c r="I1355" s="74"/>
      <c r="J1355" s="78"/>
      <c r="K1355" s="78"/>
      <c r="L1355" s="124" t="str">
        <f>IF($G1355=0,"-",VLOOKUP($G1355,Nomenclator!$B$6:$G$1000,3,0))</f>
        <v>-</v>
      </c>
      <c r="M1355" s="124" t="str">
        <f>IF($G1355=0,"-",VLOOKUP($G1355,Nomenclator!$B$6:$G$1000,4,0))</f>
        <v>-</v>
      </c>
      <c r="N1355" s="124" t="str">
        <f>IF($G1355=0,"-",VLOOKUP($G1355,Nomenclator!$B$6:$G$1000,6,0))</f>
        <v>-</v>
      </c>
      <c r="O1355" s="74"/>
      <c r="P1355" s="74"/>
    </row>
    <row r="1356" spans="1:16" x14ac:dyDescent="0.2">
      <c r="A1356" s="73" t="str">
        <f t="shared" si="21"/>
        <v>-</v>
      </c>
      <c r="B1356" s="75"/>
      <c r="C1356" s="74"/>
      <c r="D1356" s="74"/>
      <c r="E1356" s="74"/>
      <c r="F1356" s="74"/>
      <c r="G1356" s="74"/>
      <c r="H1356" s="74"/>
      <c r="I1356" s="74"/>
      <c r="J1356" s="78"/>
      <c r="K1356" s="78"/>
      <c r="L1356" s="124" t="str">
        <f>IF($G1356=0,"-",VLOOKUP($G1356,Nomenclator!$B$6:$G$1000,3,0))</f>
        <v>-</v>
      </c>
      <c r="M1356" s="124" t="str">
        <f>IF($G1356=0,"-",VLOOKUP($G1356,Nomenclator!$B$6:$G$1000,4,0))</f>
        <v>-</v>
      </c>
      <c r="N1356" s="124" t="str">
        <f>IF($G1356=0,"-",VLOOKUP($G1356,Nomenclator!$B$6:$G$1000,6,0))</f>
        <v>-</v>
      </c>
      <c r="O1356" s="74"/>
      <c r="P1356" s="74"/>
    </row>
    <row r="1357" spans="1:16" x14ac:dyDescent="0.2">
      <c r="A1357" s="73" t="str">
        <f t="shared" si="21"/>
        <v>-</v>
      </c>
      <c r="B1357" s="75"/>
      <c r="C1357" s="74"/>
      <c r="D1357" s="74"/>
      <c r="E1357" s="74"/>
      <c r="F1357" s="74"/>
      <c r="G1357" s="74"/>
      <c r="H1357" s="74"/>
      <c r="I1357" s="74"/>
      <c r="J1357" s="78"/>
      <c r="K1357" s="78"/>
      <c r="L1357" s="124" t="str">
        <f>IF($G1357=0,"-",VLOOKUP($G1357,Nomenclator!$B$6:$G$1000,3,0))</f>
        <v>-</v>
      </c>
      <c r="M1357" s="124" t="str">
        <f>IF($G1357=0,"-",VLOOKUP($G1357,Nomenclator!$B$6:$G$1000,4,0))</f>
        <v>-</v>
      </c>
      <c r="N1357" s="124" t="str">
        <f>IF($G1357=0,"-",VLOOKUP($G1357,Nomenclator!$B$6:$G$1000,6,0))</f>
        <v>-</v>
      </c>
      <c r="O1357" s="74"/>
      <c r="P1357" s="74"/>
    </row>
    <row r="1358" spans="1:16" x14ac:dyDescent="0.2">
      <c r="A1358" s="73" t="str">
        <f t="shared" si="21"/>
        <v>-</v>
      </c>
      <c r="B1358" s="75"/>
      <c r="C1358" s="74"/>
      <c r="D1358" s="74"/>
      <c r="E1358" s="74"/>
      <c r="F1358" s="74"/>
      <c r="G1358" s="74"/>
      <c r="H1358" s="74"/>
      <c r="I1358" s="74"/>
      <c r="J1358" s="78"/>
      <c r="K1358" s="78"/>
      <c r="L1358" s="124" t="str">
        <f>IF($G1358=0,"-",VLOOKUP($G1358,Nomenclator!$B$6:$G$1000,3,0))</f>
        <v>-</v>
      </c>
      <c r="M1358" s="124" t="str">
        <f>IF($G1358=0,"-",VLOOKUP($G1358,Nomenclator!$B$6:$G$1000,4,0))</f>
        <v>-</v>
      </c>
      <c r="N1358" s="124" t="str">
        <f>IF($G1358=0,"-",VLOOKUP($G1358,Nomenclator!$B$6:$G$1000,6,0))</f>
        <v>-</v>
      </c>
      <c r="O1358" s="74"/>
      <c r="P1358" s="74"/>
    </row>
    <row r="1359" spans="1:16" x14ac:dyDescent="0.2">
      <c r="A1359" s="73" t="str">
        <f t="shared" si="21"/>
        <v>-</v>
      </c>
      <c r="B1359" s="75"/>
      <c r="C1359" s="74"/>
      <c r="D1359" s="74"/>
      <c r="E1359" s="74"/>
      <c r="F1359" s="74"/>
      <c r="G1359" s="74"/>
      <c r="H1359" s="74"/>
      <c r="I1359" s="74"/>
      <c r="J1359" s="78"/>
      <c r="K1359" s="78"/>
      <c r="L1359" s="124" t="str">
        <f>IF($G1359=0,"-",VLOOKUP($G1359,Nomenclator!$B$6:$G$1000,3,0))</f>
        <v>-</v>
      </c>
      <c r="M1359" s="124" t="str">
        <f>IF($G1359=0,"-",VLOOKUP($G1359,Nomenclator!$B$6:$G$1000,4,0))</f>
        <v>-</v>
      </c>
      <c r="N1359" s="124" t="str">
        <f>IF($G1359=0,"-",VLOOKUP($G1359,Nomenclator!$B$6:$G$1000,6,0))</f>
        <v>-</v>
      </c>
      <c r="O1359" s="74"/>
      <c r="P1359" s="74"/>
    </row>
    <row r="1360" spans="1:16" x14ac:dyDescent="0.2">
      <c r="A1360" s="73" t="str">
        <f t="shared" si="21"/>
        <v>-</v>
      </c>
      <c r="B1360" s="75"/>
      <c r="C1360" s="74"/>
      <c r="D1360" s="74"/>
      <c r="E1360" s="74"/>
      <c r="F1360" s="74"/>
      <c r="G1360" s="74"/>
      <c r="H1360" s="74"/>
      <c r="I1360" s="74"/>
      <c r="J1360" s="78"/>
      <c r="K1360" s="78"/>
      <c r="L1360" s="124" t="str">
        <f>IF($G1360=0,"-",VLOOKUP($G1360,Nomenclator!$B$6:$G$1000,3,0))</f>
        <v>-</v>
      </c>
      <c r="M1360" s="124" t="str">
        <f>IF($G1360=0,"-",VLOOKUP($G1360,Nomenclator!$B$6:$G$1000,4,0))</f>
        <v>-</v>
      </c>
      <c r="N1360" s="124" t="str">
        <f>IF($G1360=0,"-",VLOOKUP($G1360,Nomenclator!$B$6:$G$1000,6,0))</f>
        <v>-</v>
      </c>
      <c r="O1360" s="74"/>
      <c r="P1360" s="74"/>
    </row>
    <row r="1361" spans="1:16" x14ac:dyDescent="0.2">
      <c r="A1361" s="73" t="str">
        <f t="shared" si="21"/>
        <v>-</v>
      </c>
      <c r="B1361" s="75"/>
      <c r="C1361" s="74"/>
      <c r="D1361" s="74"/>
      <c r="E1361" s="74"/>
      <c r="F1361" s="74"/>
      <c r="G1361" s="74"/>
      <c r="H1361" s="74"/>
      <c r="I1361" s="74"/>
      <c r="J1361" s="78"/>
      <c r="K1361" s="78"/>
      <c r="L1361" s="124" t="str">
        <f>IF($G1361=0,"-",VLOOKUP($G1361,Nomenclator!$B$6:$G$1000,3,0))</f>
        <v>-</v>
      </c>
      <c r="M1361" s="124" t="str">
        <f>IF($G1361=0,"-",VLOOKUP($G1361,Nomenclator!$B$6:$G$1000,4,0))</f>
        <v>-</v>
      </c>
      <c r="N1361" s="124" t="str">
        <f>IF($G1361=0,"-",VLOOKUP($G1361,Nomenclator!$B$6:$G$1000,6,0))</f>
        <v>-</v>
      </c>
      <c r="O1361" s="74"/>
      <c r="P1361" s="74"/>
    </row>
    <row r="1362" spans="1:16" x14ac:dyDescent="0.2">
      <c r="A1362" s="73" t="str">
        <f t="shared" si="21"/>
        <v>-</v>
      </c>
      <c r="B1362" s="75"/>
      <c r="C1362" s="74"/>
      <c r="D1362" s="74"/>
      <c r="E1362" s="74"/>
      <c r="F1362" s="74"/>
      <c r="G1362" s="74"/>
      <c r="H1362" s="74"/>
      <c r="I1362" s="74"/>
      <c r="J1362" s="78"/>
      <c r="K1362" s="78"/>
      <c r="L1362" s="124" t="str">
        <f>IF($G1362=0,"-",VLOOKUP($G1362,Nomenclator!$B$6:$G$1000,3,0))</f>
        <v>-</v>
      </c>
      <c r="M1362" s="124" t="str">
        <f>IF($G1362=0,"-",VLOOKUP($G1362,Nomenclator!$B$6:$G$1000,4,0))</f>
        <v>-</v>
      </c>
      <c r="N1362" s="124" t="str">
        <f>IF($G1362=0,"-",VLOOKUP($G1362,Nomenclator!$B$6:$G$1000,6,0))</f>
        <v>-</v>
      </c>
      <c r="O1362" s="74"/>
      <c r="P1362" s="74"/>
    </row>
    <row r="1363" spans="1:16" x14ac:dyDescent="0.2">
      <c r="A1363" s="73" t="str">
        <f t="shared" si="21"/>
        <v>-</v>
      </c>
      <c r="B1363" s="75"/>
      <c r="C1363" s="74"/>
      <c r="D1363" s="74"/>
      <c r="E1363" s="74"/>
      <c r="F1363" s="74"/>
      <c r="G1363" s="74"/>
      <c r="H1363" s="74"/>
      <c r="I1363" s="74"/>
      <c r="J1363" s="78"/>
      <c r="K1363" s="78"/>
      <c r="L1363" s="124" t="str">
        <f>IF($G1363=0,"-",VLOOKUP($G1363,Nomenclator!$B$6:$G$1000,3,0))</f>
        <v>-</v>
      </c>
      <c r="M1363" s="124" t="str">
        <f>IF($G1363=0,"-",VLOOKUP($G1363,Nomenclator!$B$6:$G$1000,4,0))</f>
        <v>-</v>
      </c>
      <c r="N1363" s="124" t="str">
        <f>IF($G1363=0,"-",VLOOKUP($G1363,Nomenclator!$B$6:$G$1000,6,0))</f>
        <v>-</v>
      </c>
      <c r="O1363" s="74"/>
      <c r="P1363" s="74"/>
    </row>
    <row r="1364" spans="1:16" x14ac:dyDescent="0.2">
      <c r="A1364" s="73" t="str">
        <f t="shared" si="21"/>
        <v>-</v>
      </c>
      <c r="B1364" s="75"/>
      <c r="C1364" s="74"/>
      <c r="D1364" s="74"/>
      <c r="E1364" s="74"/>
      <c r="F1364" s="74"/>
      <c r="G1364" s="74"/>
      <c r="H1364" s="74"/>
      <c r="I1364" s="74"/>
      <c r="J1364" s="78"/>
      <c r="K1364" s="78"/>
      <c r="L1364" s="124" t="str">
        <f>IF($G1364=0,"-",VLOOKUP($G1364,Nomenclator!$B$6:$G$1000,3,0))</f>
        <v>-</v>
      </c>
      <c r="M1364" s="124" t="str">
        <f>IF($G1364=0,"-",VLOOKUP($G1364,Nomenclator!$B$6:$G$1000,4,0))</f>
        <v>-</v>
      </c>
      <c r="N1364" s="124" t="str">
        <f>IF($G1364=0,"-",VLOOKUP($G1364,Nomenclator!$B$6:$G$1000,6,0))</f>
        <v>-</v>
      </c>
      <c r="O1364" s="74"/>
      <c r="P1364" s="74"/>
    </row>
    <row r="1365" spans="1:16" x14ac:dyDescent="0.2">
      <c r="A1365" s="73" t="str">
        <f t="shared" si="21"/>
        <v>-</v>
      </c>
      <c r="B1365" s="75"/>
      <c r="C1365" s="74"/>
      <c r="D1365" s="74"/>
      <c r="E1365" s="74"/>
      <c r="F1365" s="74"/>
      <c r="G1365" s="74"/>
      <c r="H1365" s="74"/>
      <c r="I1365" s="74"/>
      <c r="J1365" s="78"/>
      <c r="K1365" s="78"/>
      <c r="L1365" s="124" t="str">
        <f>IF($G1365=0,"-",VLOOKUP($G1365,Nomenclator!$B$6:$G$1000,3,0))</f>
        <v>-</v>
      </c>
      <c r="M1365" s="124" t="str">
        <f>IF($G1365=0,"-",VLOOKUP($G1365,Nomenclator!$B$6:$G$1000,4,0))</f>
        <v>-</v>
      </c>
      <c r="N1365" s="124" t="str">
        <f>IF($G1365=0,"-",VLOOKUP($G1365,Nomenclator!$B$6:$G$1000,6,0))</f>
        <v>-</v>
      </c>
      <c r="O1365" s="74"/>
      <c r="P1365" s="74"/>
    </row>
    <row r="1366" spans="1:16" x14ac:dyDescent="0.2">
      <c r="A1366" s="73" t="str">
        <f t="shared" si="21"/>
        <v>-</v>
      </c>
      <c r="B1366" s="75"/>
      <c r="C1366" s="74"/>
      <c r="D1366" s="74"/>
      <c r="E1366" s="74"/>
      <c r="F1366" s="74"/>
      <c r="G1366" s="74"/>
      <c r="H1366" s="74"/>
      <c r="I1366" s="74"/>
      <c r="J1366" s="78"/>
      <c r="K1366" s="78"/>
      <c r="L1366" s="124" t="str">
        <f>IF($G1366=0,"-",VLOOKUP($G1366,Nomenclator!$B$6:$G$1000,3,0))</f>
        <v>-</v>
      </c>
      <c r="M1366" s="124" t="str">
        <f>IF($G1366=0,"-",VLOOKUP($G1366,Nomenclator!$B$6:$G$1000,4,0))</f>
        <v>-</v>
      </c>
      <c r="N1366" s="124" t="str">
        <f>IF($G1366=0,"-",VLOOKUP($G1366,Nomenclator!$B$6:$G$1000,6,0))</f>
        <v>-</v>
      </c>
      <c r="O1366" s="74"/>
      <c r="P1366" s="74"/>
    </row>
    <row r="1367" spans="1:16" x14ac:dyDescent="0.2">
      <c r="A1367" s="73" t="str">
        <f t="shared" si="21"/>
        <v>-</v>
      </c>
      <c r="B1367" s="75"/>
      <c r="C1367" s="74"/>
      <c r="D1367" s="74"/>
      <c r="E1367" s="74"/>
      <c r="F1367" s="74"/>
      <c r="G1367" s="74"/>
      <c r="H1367" s="74"/>
      <c r="I1367" s="74"/>
      <c r="J1367" s="78"/>
      <c r="K1367" s="78"/>
      <c r="L1367" s="124" t="str">
        <f>IF($G1367=0,"-",VLOOKUP($G1367,Nomenclator!$B$6:$G$1000,3,0))</f>
        <v>-</v>
      </c>
      <c r="M1367" s="124" t="str">
        <f>IF($G1367=0,"-",VLOOKUP($G1367,Nomenclator!$B$6:$G$1000,4,0))</f>
        <v>-</v>
      </c>
      <c r="N1367" s="124" t="str">
        <f>IF($G1367=0,"-",VLOOKUP($G1367,Nomenclator!$B$6:$G$1000,6,0))</f>
        <v>-</v>
      </c>
      <c r="O1367" s="74"/>
      <c r="P1367" s="74"/>
    </row>
    <row r="1368" spans="1:16" x14ac:dyDescent="0.2">
      <c r="A1368" s="73" t="str">
        <f t="shared" si="21"/>
        <v>-</v>
      </c>
      <c r="B1368" s="75"/>
      <c r="C1368" s="74"/>
      <c r="D1368" s="74"/>
      <c r="E1368" s="74"/>
      <c r="F1368" s="74"/>
      <c r="G1368" s="74"/>
      <c r="H1368" s="74"/>
      <c r="I1368" s="74"/>
      <c r="J1368" s="78"/>
      <c r="K1368" s="78"/>
      <c r="L1368" s="124" t="str">
        <f>IF($G1368=0,"-",VLOOKUP($G1368,Nomenclator!$B$6:$G$1000,3,0))</f>
        <v>-</v>
      </c>
      <c r="M1368" s="124" t="str">
        <f>IF($G1368=0,"-",VLOOKUP($G1368,Nomenclator!$B$6:$G$1000,4,0))</f>
        <v>-</v>
      </c>
      <c r="N1368" s="124" t="str">
        <f>IF($G1368=0,"-",VLOOKUP($G1368,Nomenclator!$B$6:$G$1000,6,0))</f>
        <v>-</v>
      </c>
      <c r="O1368" s="74"/>
      <c r="P1368" s="74"/>
    </row>
    <row r="1369" spans="1:16" x14ac:dyDescent="0.2">
      <c r="A1369" s="73" t="str">
        <f t="shared" si="21"/>
        <v>-</v>
      </c>
      <c r="B1369" s="75"/>
      <c r="C1369" s="74"/>
      <c r="D1369" s="74"/>
      <c r="E1369" s="74"/>
      <c r="F1369" s="74"/>
      <c r="G1369" s="74"/>
      <c r="H1369" s="74"/>
      <c r="I1369" s="74"/>
      <c r="J1369" s="78"/>
      <c r="K1369" s="78"/>
      <c r="L1369" s="124" t="str">
        <f>IF($G1369=0,"-",VLOOKUP($G1369,Nomenclator!$B$6:$G$1000,3,0))</f>
        <v>-</v>
      </c>
      <c r="M1369" s="124" t="str">
        <f>IF($G1369=0,"-",VLOOKUP($G1369,Nomenclator!$B$6:$G$1000,4,0))</f>
        <v>-</v>
      </c>
      <c r="N1369" s="124" t="str">
        <f>IF($G1369=0,"-",VLOOKUP($G1369,Nomenclator!$B$6:$G$1000,6,0))</f>
        <v>-</v>
      </c>
      <c r="O1369" s="74"/>
      <c r="P1369" s="74"/>
    </row>
    <row r="1370" spans="1:16" x14ac:dyDescent="0.2">
      <c r="A1370" s="73" t="str">
        <f t="shared" si="21"/>
        <v>-</v>
      </c>
      <c r="B1370" s="75"/>
      <c r="C1370" s="74"/>
      <c r="D1370" s="74"/>
      <c r="E1370" s="74"/>
      <c r="F1370" s="74"/>
      <c r="G1370" s="74"/>
      <c r="H1370" s="74"/>
      <c r="I1370" s="74"/>
      <c r="J1370" s="78"/>
      <c r="K1370" s="78"/>
      <c r="L1370" s="124" t="str">
        <f>IF($G1370=0,"-",VLOOKUP($G1370,Nomenclator!$B$6:$G$1000,3,0))</f>
        <v>-</v>
      </c>
      <c r="M1370" s="124" t="str">
        <f>IF($G1370=0,"-",VLOOKUP($G1370,Nomenclator!$B$6:$G$1000,4,0))</f>
        <v>-</v>
      </c>
      <c r="N1370" s="124" t="str">
        <f>IF($G1370=0,"-",VLOOKUP($G1370,Nomenclator!$B$6:$G$1000,6,0))</f>
        <v>-</v>
      </c>
      <c r="O1370" s="74"/>
      <c r="P1370" s="74"/>
    </row>
    <row r="1371" spans="1:16" x14ac:dyDescent="0.2">
      <c r="A1371" s="73" t="str">
        <f t="shared" si="21"/>
        <v>-</v>
      </c>
      <c r="B1371" s="75"/>
      <c r="C1371" s="74"/>
      <c r="D1371" s="74"/>
      <c r="E1371" s="74"/>
      <c r="F1371" s="74"/>
      <c r="G1371" s="74"/>
      <c r="H1371" s="74"/>
      <c r="I1371" s="74"/>
      <c r="J1371" s="78"/>
      <c r="K1371" s="78"/>
      <c r="L1371" s="124" t="str">
        <f>IF($G1371=0,"-",VLOOKUP($G1371,Nomenclator!$B$6:$G$1000,3,0))</f>
        <v>-</v>
      </c>
      <c r="M1371" s="124" t="str">
        <f>IF($G1371=0,"-",VLOOKUP($G1371,Nomenclator!$B$6:$G$1000,4,0))</f>
        <v>-</v>
      </c>
      <c r="N1371" s="124" t="str">
        <f>IF($G1371=0,"-",VLOOKUP($G1371,Nomenclator!$B$6:$G$1000,6,0))</f>
        <v>-</v>
      </c>
      <c r="O1371" s="74"/>
      <c r="P1371" s="74"/>
    </row>
    <row r="1372" spans="1:16" x14ac:dyDescent="0.2">
      <c r="A1372" s="73" t="str">
        <f t="shared" si="21"/>
        <v>-</v>
      </c>
      <c r="B1372" s="75"/>
      <c r="C1372" s="74"/>
      <c r="D1372" s="74"/>
      <c r="E1372" s="74"/>
      <c r="F1372" s="74"/>
      <c r="G1372" s="74"/>
      <c r="H1372" s="74"/>
      <c r="I1372" s="74"/>
      <c r="J1372" s="78"/>
      <c r="K1372" s="78"/>
      <c r="L1372" s="124" t="str">
        <f>IF($G1372=0,"-",VLOOKUP($G1372,Nomenclator!$B$6:$G$1000,3,0))</f>
        <v>-</v>
      </c>
      <c r="M1372" s="124" t="str">
        <f>IF($G1372=0,"-",VLOOKUP($G1372,Nomenclator!$B$6:$G$1000,4,0))</f>
        <v>-</v>
      </c>
      <c r="N1372" s="124" t="str">
        <f>IF($G1372=0,"-",VLOOKUP($G1372,Nomenclator!$B$6:$G$1000,6,0))</f>
        <v>-</v>
      </c>
      <c r="O1372" s="74"/>
      <c r="P1372" s="74"/>
    </row>
    <row r="1373" spans="1:16" x14ac:dyDescent="0.2">
      <c r="A1373" s="73" t="str">
        <f t="shared" si="21"/>
        <v>-</v>
      </c>
      <c r="B1373" s="75"/>
      <c r="C1373" s="74"/>
      <c r="D1373" s="74"/>
      <c r="E1373" s="74"/>
      <c r="F1373" s="74"/>
      <c r="G1373" s="74"/>
      <c r="H1373" s="74"/>
      <c r="I1373" s="74"/>
      <c r="J1373" s="78"/>
      <c r="K1373" s="78"/>
      <c r="L1373" s="124" t="str">
        <f>IF($G1373=0,"-",VLOOKUP($G1373,Nomenclator!$B$6:$G$1000,3,0))</f>
        <v>-</v>
      </c>
      <c r="M1373" s="124" t="str">
        <f>IF($G1373=0,"-",VLOOKUP($G1373,Nomenclator!$B$6:$G$1000,4,0))</f>
        <v>-</v>
      </c>
      <c r="N1373" s="124" t="str">
        <f>IF($G1373=0,"-",VLOOKUP($G1373,Nomenclator!$B$6:$G$1000,6,0))</f>
        <v>-</v>
      </c>
      <c r="O1373" s="74"/>
      <c r="P1373" s="74"/>
    </row>
    <row r="1374" spans="1:16" x14ac:dyDescent="0.2">
      <c r="A1374" s="73" t="str">
        <f t="shared" si="21"/>
        <v>-</v>
      </c>
      <c r="B1374" s="75"/>
      <c r="C1374" s="74"/>
      <c r="D1374" s="74"/>
      <c r="E1374" s="74"/>
      <c r="F1374" s="74"/>
      <c r="G1374" s="74"/>
      <c r="H1374" s="74"/>
      <c r="I1374" s="74"/>
      <c r="J1374" s="78"/>
      <c r="K1374" s="78"/>
      <c r="L1374" s="124" t="str">
        <f>IF($G1374=0,"-",VLOOKUP($G1374,Nomenclator!$B$6:$G$1000,3,0))</f>
        <v>-</v>
      </c>
      <c r="M1374" s="124" t="str">
        <f>IF($G1374=0,"-",VLOOKUP($G1374,Nomenclator!$B$6:$G$1000,4,0))</f>
        <v>-</v>
      </c>
      <c r="N1374" s="124" t="str">
        <f>IF($G1374=0,"-",VLOOKUP($G1374,Nomenclator!$B$6:$G$1000,6,0))</f>
        <v>-</v>
      </c>
      <c r="O1374" s="74"/>
      <c r="P1374" s="74"/>
    </row>
    <row r="1375" spans="1:16" x14ac:dyDescent="0.2">
      <c r="A1375" s="73" t="str">
        <f t="shared" si="21"/>
        <v>-</v>
      </c>
      <c r="B1375" s="75"/>
      <c r="C1375" s="74"/>
      <c r="D1375" s="74"/>
      <c r="E1375" s="74"/>
      <c r="F1375" s="74"/>
      <c r="G1375" s="74"/>
      <c r="H1375" s="74"/>
      <c r="I1375" s="74"/>
      <c r="J1375" s="78"/>
      <c r="K1375" s="78"/>
      <c r="L1375" s="124" t="str">
        <f>IF($G1375=0,"-",VLOOKUP($G1375,Nomenclator!$B$6:$G$1000,3,0))</f>
        <v>-</v>
      </c>
      <c r="M1375" s="124" t="str">
        <f>IF($G1375=0,"-",VLOOKUP($G1375,Nomenclator!$B$6:$G$1000,4,0))</f>
        <v>-</v>
      </c>
      <c r="N1375" s="124" t="str">
        <f>IF($G1375=0,"-",VLOOKUP($G1375,Nomenclator!$B$6:$G$1000,6,0))</f>
        <v>-</v>
      </c>
      <c r="O1375" s="74"/>
      <c r="P1375" s="74"/>
    </row>
    <row r="1376" spans="1:16" x14ac:dyDescent="0.2">
      <c r="A1376" s="73" t="str">
        <f t="shared" si="21"/>
        <v>-</v>
      </c>
      <c r="B1376" s="75"/>
      <c r="C1376" s="74"/>
      <c r="D1376" s="74"/>
      <c r="E1376" s="74"/>
      <c r="F1376" s="74"/>
      <c r="G1376" s="74"/>
      <c r="H1376" s="74"/>
      <c r="I1376" s="74"/>
      <c r="J1376" s="78"/>
      <c r="K1376" s="78"/>
      <c r="L1376" s="124" t="str">
        <f>IF($G1376=0,"-",VLOOKUP($G1376,Nomenclator!$B$6:$G$1000,3,0))</f>
        <v>-</v>
      </c>
      <c r="M1376" s="124" t="str">
        <f>IF($G1376=0,"-",VLOOKUP($G1376,Nomenclator!$B$6:$G$1000,4,0))</f>
        <v>-</v>
      </c>
      <c r="N1376" s="124" t="str">
        <f>IF($G1376=0,"-",VLOOKUP($G1376,Nomenclator!$B$6:$G$1000,6,0))</f>
        <v>-</v>
      </c>
      <c r="O1376" s="74"/>
      <c r="P1376" s="74"/>
    </row>
    <row r="1377" spans="1:16" x14ac:dyDescent="0.2">
      <c r="A1377" s="73" t="str">
        <f t="shared" si="21"/>
        <v>-</v>
      </c>
      <c r="B1377" s="75"/>
      <c r="C1377" s="74"/>
      <c r="D1377" s="74"/>
      <c r="E1377" s="74"/>
      <c r="F1377" s="74"/>
      <c r="G1377" s="74"/>
      <c r="H1377" s="74"/>
      <c r="I1377" s="74"/>
      <c r="J1377" s="78"/>
      <c r="K1377" s="78"/>
      <c r="L1377" s="124" t="str">
        <f>IF($G1377=0,"-",VLOOKUP($G1377,Nomenclator!$B$6:$G$1000,3,0))</f>
        <v>-</v>
      </c>
      <c r="M1377" s="124" t="str">
        <f>IF($G1377=0,"-",VLOOKUP($G1377,Nomenclator!$B$6:$G$1000,4,0))</f>
        <v>-</v>
      </c>
      <c r="N1377" s="124" t="str">
        <f>IF($G1377=0,"-",VLOOKUP($G1377,Nomenclator!$B$6:$G$1000,6,0))</f>
        <v>-</v>
      </c>
      <c r="O1377" s="74"/>
      <c r="P1377" s="74"/>
    </row>
    <row r="1378" spans="1:16" x14ac:dyDescent="0.2">
      <c r="A1378" s="73" t="str">
        <f t="shared" si="21"/>
        <v>-</v>
      </c>
      <c r="B1378" s="75"/>
      <c r="C1378" s="74"/>
      <c r="D1378" s="74"/>
      <c r="E1378" s="74"/>
      <c r="F1378" s="74"/>
      <c r="G1378" s="74"/>
      <c r="H1378" s="74"/>
      <c r="I1378" s="74"/>
      <c r="J1378" s="78"/>
      <c r="K1378" s="78"/>
      <c r="L1378" s="124" t="str">
        <f>IF($G1378=0,"-",VLOOKUP($G1378,Nomenclator!$B$6:$G$1000,3,0))</f>
        <v>-</v>
      </c>
      <c r="M1378" s="124" t="str">
        <f>IF($G1378=0,"-",VLOOKUP($G1378,Nomenclator!$B$6:$G$1000,4,0))</f>
        <v>-</v>
      </c>
      <c r="N1378" s="124" t="str">
        <f>IF($G1378=0,"-",VLOOKUP($G1378,Nomenclator!$B$6:$G$1000,6,0))</f>
        <v>-</v>
      </c>
      <c r="O1378" s="74"/>
      <c r="P1378" s="74"/>
    </row>
    <row r="1379" spans="1:16" x14ac:dyDescent="0.2">
      <c r="A1379" s="73" t="str">
        <f t="shared" si="21"/>
        <v>-</v>
      </c>
      <c r="B1379" s="75"/>
      <c r="C1379" s="74"/>
      <c r="D1379" s="74"/>
      <c r="E1379" s="74"/>
      <c r="F1379" s="74"/>
      <c r="G1379" s="74"/>
      <c r="H1379" s="74"/>
      <c r="I1379" s="74"/>
      <c r="J1379" s="78"/>
      <c r="K1379" s="78"/>
      <c r="L1379" s="124" t="str">
        <f>IF($G1379=0,"-",VLOOKUP($G1379,Nomenclator!$B$6:$G$1000,3,0))</f>
        <v>-</v>
      </c>
      <c r="M1379" s="124" t="str">
        <f>IF($G1379=0,"-",VLOOKUP($G1379,Nomenclator!$B$6:$G$1000,4,0))</f>
        <v>-</v>
      </c>
      <c r="N1379" s="124" t="str">
        <f>IF($G1379=0,"-",VLOOKUP($G1379,Nomenclator!$B$6:$G$1000,6,0))</f>
        <v>-</v>
      </c>
      <c r="O1379" s="74"/>
      <c r="P1379" s="74"/>
    </row>
    <row r="1380" spans="1:16" x14ac:dyDescent="0.2">
      <c r="A1380" s="73" t="str">
        <f t="shared" si="21"/>
        <v>-</v>
      </c>
      <c r="B1380" s="75"/>
      <c r="C1380" s="74"/>
      <c r="D1380" s="74"/>
      <c r="E1380" s="74"/>
      <c r="F1380" s="74"/>
      <c r="G1380" s="74"/>
      <c r="H1380" s="74"/>
      <c r="I1380" s="74"/>
      <c r="J1380" s="78"/>
      <c r="K1380" s="78"/>
      <c r="L1380" s="124" t="str">
        <f>IF($G1380=0,"-",VLOOKUP($G1380,Nomenclator!$B$6:$G$1000,3,0))</f>
        <v>-</v>
      </c>
      <c r="M1380" s="124" t="str">
        <f>IF($G1380=0,"-",VLOOKUP($G1380,Nomenclator!$B$6:$G$1000,4,0))</f>
        <v>-</v>
      </c>
      <c r="N1380" s="124" t="str">
        <f>IF($G1380=0,"-",VLOOKUP($G1380,Nomenclator!$B$6:$G$1000,6,0))</f>
        <v>-</v>
      </c>
      <c r="O1380" s="74"/>
      <c r="P1380" s="74"/>
    </row>
    <row r="1381" spans="1:16" x14ac:dyDescent="0.2">
      <c r="A1381" s="73" t="str">
        <f t="shared" si="21"/>
        <v>-</v>
      </c>
      <c r="B1381" s="75"/>
      <c r="C1381" s="74"/>
      <c r="D1381" s="74"/>
      <c r="E1381" s="74"/>
      <c r="F1381" s="74"/>
      <c r="G1381" s="74"/>
      <c r="H1381" s="74"/>
      <c r="I1381" s="74"/>
      <c r="J1381" s="78"/>
      <c r="K1381" s="78"/>
      <c r="L1381" s="124" t="str">
        <f>IF($G1381=0,"-",VLOOKUP($G1381,Nomenclator!$B$6:$G$1000,3,0))</f>
        <v>-</v>
      </c>
      <c r="M1381" s="124" t="str">
        <f>IF($G1381=0,"-",VLOOKUP($G1381,Nomenclator!$B$6:$G$1000,4,0))</f>
        <v>-</v>
      </c>
      <c r="N1381" s="124" t="str">
        <f>IF($G1381=0,"-",VLOOKUP($G1381,Nomenclator!$B$6:$G$1000,6,0))</f>
        <v>-</v>
      </c>
      <c r="O1381" s="74"/>
      <c r="P1381" s="74"/>
    </row>
    <row r="1382" spans="1:16" x14ac:dyDescent="0.2">
      <c r="A1382" s="73" t="str">
        <f t="shared" si="21"/>
        <v>-</v>
      </c>
      <c r="B1382" s="75"/>
      <c r="C1382" s="74"/>
      <c r="D1382" s="74"/>
      <c r="E1382" s="74"/>
      <c r="F1382" s="74"/>
      <c r="G1382" s="74"/>
      <c r="H1382" s="74"/>
      <c r="I1382" s="74"/>
      <c r="J1382" s="78"/>
      <c r="K1382" s="78"/>
      <c r="L1382" s="124" t="str">
        <f>IF($G1382=0,"-",VLOOKUP($G1382,Nomenclator!$B$6:$G$1000,3,0))</f>
        <v>-</v>
      </c>
      <c r="M1382" s="124" t="str">
        <f>IF($G1382=0,"-",VLOOKUP($G1382,Nomenclator!$B$6:$G$1000,4,0))</f>
        <v>-</v>
      </c>
      <c r="N1382" s="124" t="str">
        <f>IF($G1382=0,"-",VLOOKUP($G1382,Nomenclator!$B$6:$G$1000,6,0))</f>
        <v>-</v>
      </c>
      <c r="O1382" s="74"/>
      <c r="P1382" s="74"/>
    </row>
    <row r="1383" spans="1:16" x14ac:dyDescent="0.2">
      <c r="A1383" s="73" t="str">
        <f t="shared" si="21"/>
        <v>-</v>
      </c>
      <c r="B1383" s="75"/>
      <c r="C1383" s="74"/>
      <c r="D1383" s="74"/>
      <c r="E1383" s="74"/>
      <c r="F1383" s="74"/>
      <c r="G1383" s="74"/>
      <c r="H1383" s="74"/>
      <c r="I1383" s="74"/>
      <c r="J1383" s="78"/>
      <c r="K1383" s="78"/>
      <c r="L1383" s="124" t="str">
        <f>IF($G1383=0,"-",VLOOKUP($G1383,Nomenclator!$B$6:$G$1000,3,0))</f>
        <v>-</v>
      </c>
      <c r="M1383" s="124" t="str">
        <f>IF($G1383=0,"-",VLOOKUP($G1383,Nomenclator!$B$6:$G$1000,4,0))</f>
        <v>-</v>
      </c>
      <c r="N1383" s="124" t="str">
        <f>IF($G1383=0,"-",VLOOKUP($G1383,Nomenclator!$B$6:$G$1000,6,0))</f>
        <v>-</v>
      </c>
      <c r="O1383" s="74"/>
      <c r="P1383" s="74"/>
    </row>
    <row r="1384" spans="1:16" x14ac:dyDescent="0.2">
      <c r="A1384" s="73" t="str">
        <f t="shared" si="21"/>
        <v>-</v>
      </c>
      <c r="B1384" s="75"/>
      <c r="C1384" s="74"/>
      <c r="D1384" s="74"/>
      <c r="E1384" s="74"/>
      <c r="F1384" s="74"/>
      <c r="G1384" s="74"/>
      <c r="H1384" s="74"/>
      <c r="I1384" s="74"/>
      <c r="J1384" s="78"/>
      <c r="K1384" s="78"/>
      <c r="L1384" s="124" t="str">
        <f>IF($G1384=0,"-",VLOOKUP($G1384,Nomenclator!$B$6:$G$1000,3,0))</f>
        <v>-</v>
      </c>
      <c r="M1384" s="124" t="str">
        <f>IF($G1384=0,"-",VLOOKUP($G1384,Nomenclator!$B$6:$G$1000,4,0))</f>
        <v>-</v>
      </c>
      <c r="N1384" s="124" t="str">
        <f>IF($G1384=0,"-",VLOOKUP($G1384,Nomenclator!$B$6:$G$1000,6,0))</f>
        <v>-</v>
      </c>
      <c r="O1384" s="74"/>
      <c r="P1384" s="74"/>
    </row>
    <row r="1385" spans="1:16" x14ac:dyDescent="0.2">
      <c r="A1385" s="73" t="str">
        <f t="shared" si="21"/>
        <v>-</v>
      </c>
      <c r="B1385" s="75"/>
      <c r="C1385" s="74"/>
      <c r="D1385" s="74"/>
      <c r="E1385" s="74"/>
      <c r="F1385" s="74"/>
      <c r="G1385" s="74"/>
      <c r="H1385" s="74"/>
      <c r="I1385" s="74"/>
      <c r="J1385" s="78"/>
      <c r="K1385" s="78"/>
      <c r="L1385" s="124" t="str">
        <f>IF($G1385=0,"-",VLOOKUP($G1385,Nomenclator!$B$6:$G$1000,3,0))</f>
        <v>-</v>
      </c>
      <c r="M1385" s="124" t="str">
        <f>IF($G1385=0,"-",VLOOKUP($G1385,Nomenclator!$B$6:$G$1000,4,0))</f>
        <v>-</v>
      </c>
      <c r="N1385" s="124" t="str">
        <f>IF($G1385=0,"-",VLOOKUP($G1385,Nomenclator!$B$6:$G$1000,6,0))</f>
        <v>-</v>
      </c>
      <c r="O1385" s="74"/>
      <c r="P1385" s="74"/>
    </row>
    <row r="1386" spans="1:16" x14ac:dyDescent="0.2">
      <c r="A1386" s="73" t="str">
        <f t="shared" si="21"/>
        <v>-</v>
      </c>
      <c r="B1386" s="75"/>
      <c r="C1386" s="74"/>
      <c r="D1386" s="74"/>
      <c r="E1386" s="74"/>
      <c r="F1386" s="74"/>
      <c r="G1386" s="74"/>
      <c r="H1386" s="74"/>
      <c r="I1386" s="74"/>
      <c r="J1386" s="78"/>
      <c r="K1386" s="78"/>
      <c r="L1386" s="124" t="str">
        <f>IF($G1386=0,"-",VLOOKUP($G1386,Nomenclator!$B$6:$G$1000,3,0))</f>
        <v>-</v>
      </c>
      <c r="M1386" s="124" t="str">
        <f>IF($G1386=0,"-",VLOOKUP($G1386,Nomenclator!$B$6:$G$1000,4,0))</f>
        <v>-</v>
      </c>
      <c r="N1386" s="124" t="str">
        <f>IF($G1386=0,"-",VLOOKUP($G1386,Nomenclator!$B$6:$G$1000,6,0))</f>
        <v>-</v>
      </c>
      <c r="O1386" s="74"/>
      <c r="P1386" s="74"/>
    </row>
    <row r="1387" spans="1:16" x14ac:dyDescent="0.2">
      <c r="A1387" s="73" t="str">
        <f t="shared" si="21"/>
        <v>-</v>
      </c>
      <c r="B1387" s="75"/>
      <c r="C1387" s="74"/>
      <c r="D1387" s="74"/>
      <c r="E1387" s="74"/>
      <c r="F1387" s="74"/>
      <c r="G1387" s="74"/>
      <c r="H1387" s="74"/>
      <c r="I1387" s="74"/>
      <c r="J1387" s="78"/>
      <c r="K1387" s="78"/>
      <c r="L1387" s="124" t="str">
        <f>IF($G1387=0,"-",VLOOKUP($G1387,Nomenclator!$B$6:$G$1000,3,0))</f>
        <v>-</v>
      </c>
      <c r="M1387" s="124" t="str">
        <f>IF($G1387=0,"-",VLOOKUP($G1387,Nomenclator!$B$6:$G$1000,4,0))</f>
        <v>-</v>
      </c>
      <c r="N1387" s="124" t="str">
        <f>IF($G1387=0,"-",VLOOKUP($G1387,Nomenclator!$B$6:$G$1000,6,0))</f>
        <v>-</v>
      </c>
      <c r="O1387" s="74"/>
      <c r="P1387" s="74"/>
    </row>
    <row r="1388" spans="1:16" x14ac:dyDescent="0.2">
      <c r="A1388" s="73" t="str">
        <f t="shared" si="21"/>
        <v>-</v>
      </c>
      <c r="B1388" s="75"/>
      <c r="C1388" s="74"/>
      <c r="D1388" s="74"/>
      <c r="E1388" s="74"/>
      <c r="F1388" s="74"/>
      <c r="G1388" s="74"/>
      <c r="H1388" s="74"/>
      <c r="I1388" s="74"/>
      <c r="J1388" s="78"/>
      <c r="K1388" s="78"/>
      <c r="L1388" s="124" t="str">
        <f>IF($G1388=0,"-",VLOOKUP($G1388,Nomenclator!$B$6:$G$1000,3,0))</f>
        <v>-</v>
      </c>
      <c r="M1388" s="124" t="str">
        <f>IF($G1388=0,"-",VLOOKUP($G1388,Nomenclator!$B$6:$G$1000,4,0))</f>
        <v>-</v>
      </c>
      <c r="N1388" s="124" t="str">
        <f>IF($G1388=0,"-",VLOOKUP($G1388,Nomenclator!$B$6:$G$1000,6,0))</f>
        <v>-</v>
      </c>
      <c r="O1388" s="74"/>
      <c r="P1388" s="74"/>
    </row>
    <row r="1389" spans="1:16" x14ac:dyDescent="0.2">
      <c r="A1389" s="73" t="str">
        <f t="shared" si="21"/>
        <v>-</v>
      </c>
      <c r="B1389" s="75"/>
      <c r="C1389" s="74"/>
      <c r="D1389" s="74"/>
      <c r="E1389" s="74"/>
      <c r="F1389" s="74"/>
      <c r="G1389" s="74"/>
      <c r="H1389" s="74"/>
      <c r="I1389" s="74"/>
      <c r="J1389" s="78"/>
      <c r="K1389" s="78"/>
      <c r="L1389" s="124" t="str">
        <f>IF($G1389=0,"-",VLOOKUP($G1389,Nomenclator!$B$6:$G$1000,3,0))</f>
        <v>-</v>
      </c>
      <c r="M1389" s="124" t="str">
        <f>IF($G1389=0,"-",VLOOKUP($G1389,Nomenclator!$B$6:$G$1000,4,0))</f>
        <v>-</v>
      </c>
      <c r="N1389" s="124" t="str">
        <f>IF($G1389=0,"-",VLOOKUP($G1389,Nomenclator!$B$6:$G$1000,6,0))</f>
        <v>-</v>
      </c>
      <c r="O1389" s="74"/>
      <c r="P1389" s="74"/>
    </row>
    <row r="1390" spans="1:16" x14ac:dyDescent="0.2">
      <c r="A1390" s="73" t="str">
        <f t="shared" si="21"/>
        <v>-</v>
      </c>
      <c r="B1390" s="75"/>
      <c r="C1390" s="74"/>
      <c r="D1390" s="74"/>
      <c r="E1390" s="74"/>
      <c r="F1390" s="74"/>
      <c r="G1390" s="74"/>
      <c r="H1390" s="74"/>
      <c r="I1390" s="74"/>
      <c r="J1390" s="78"/>
      <c r="K1390" s="78"/>
      <c r="L1390" s="124" t="str">
        <f>IF($G1390=0,"-",VLOOKUP($G1390,Nomenclator!$B$6:$G$1000,3,0))</f>
        <v>-</v>
      </c>
      <c r="M1390" s="124" t="str">
        <f>IF($G1390=0,"-",VLOOKUP($G1390,Nomenclator!$B$6:$G$1000,4,0))</f>
        <v>-</v>
      </c>
      <c r="N1390" s="124" t="str">
        <f>IF($G1390=0,"-",VLOOKUP($G1390,Nomenclator!$B$6:$G$1000,6,0))</f>
        <v>-</v>
      </c>
      <c r="O1390" s="74"/>
      <c r="P1390" s="74"/>
    </row>
    <row r="1391" spans="1:16" x14ac:dyDescent="0.2">
      <c r="A1391" s="73" t="str">
        <f t="shared" si="21"/>
        <v>-</v>
      </c>
      <c r="B1391" s="75"/>
      <c r="C1391" s="74"/>
      <c r="D1391" s="74"/>
      <c r="E1391" s="74"/>
      <c r="F1391" s="74"/>
      <c r="G1391" s="74"/>
      <c r="H1391" s="74"/>
      <c r="I1391" s="74"/>
      <c r="J1391" s="78"/>
      <c r="K1391" s="78"/>
      <c r="L1391" s="124" t="str">
        <f>IF($G1391=0,"-",VLOOKUP($G1391,Nomenclator!$B$6:$G$1000,3,0))</f>
        <v>-</v>
      </c>
      <c r="M1391" s="124" t="str">
        <f>IF($G1391=0,"-",VLOOKUP($G1391,Nomenclator!$B$6:$G$1000,4,0))</f>
        <v>-</v>
      </c>
      <c r="N1391" s="124" t="str">
        <f>IF($G1391=0,"-",VLOOKUP($G1391,Nomenclator!$B$6:$G$1000,6,0))</f>
        <v>-</v>
      </c>
      <c r="O1391" s="74"/>
      <c r="P1391" s="74"/>
    </row>
    <row r="1392" spans="1:16" x14ac:dyDescent="0.2">
      <c r="A1392" s="73" t="str">
        <f t="shared" si="21"/>
        <v>-</v>
      </c>
      <c r="B1392" s="75"/>
      <c r="C1392" s="74"/>
      <c r="D1392" s="74"/>
      <c r="E1392" s="74"/>
      <c r="F1392" s="74"/>
      <c r="G1392" s="74"/>
      <c r="H1392" s="74"/>
      <c r="I1392" s="74"/>
      <c r="J1392" s="78"/>
      <c r="K1392" s="78"/>
      <c r="L1392" s="124" t="str">
        <f>IF($G1392=0,"-",VLOOKUP($G1392,Nomenclator!$B$6:$G$1000,3,0))</f>
        <v>-</v>
      </c>
      <c r="M1392" s="124" t="str">
        <f>IF($G1392=0,"-",VLOOKUP($G1392,Nomenclator!$B$6:$G$1000,4,0))</f>
        <v>-</v>
      </c>
      <c r="N1392" s="124" t="str">
        <f>IF($G1392=0,"-",VLOOKUP($G1392,Nomenclator!$B$6:$G$1000,6,0))</f>
        <v>-</v>
      </c>
      <c r="O1392" s="74"/>
      <c r="P1392" s="74"/>
    </row>
    <row r="1393" spans="1:16" x14ac:dyDescent="0.2">
      <c r="A1393" s="73" t="str">
        <f t="shared" si="21"/>
        <v>-</v>
      </c>
      <c r="B1393" s="75"/>
      <c r="C1393" s="74"/>
      <c r="D1393" s="74"/>
      <c r="E1393" s="74"/>
      <c r="F1393" s="74"/>
      <c r="G1393" s="74"/>
      <c r="H1393" s="74"/>
      <c r="I1393" s="74"/>
      <c r="J1393" s="78"/>
      <c r="K1393" s="78"/>
      <c r="L1393" s="124" t="str">
        <f>IF($G1393=0,"-",VLOOKUP($G1393,Nomenclator!$B$6:$G$1000,3,0))</f>
        <v>-</v>
      </c>
      <c r="M1393" s="124" t="str">
        <f>IF($G1393=0,"-",VLOOKUP($G1393,Nomenclator!$B$6:$G$1000,4,0))</f>
        <v>-</v>
      </c>
      <c r="N1393" s="124" t="str">
        <f>IF($G1393=0,"-",VLOOKUP($G1393,Nomenclator!$B$6:$G$1000,6,0))</f>
        <v>-</v>
      </c>
      <c r="O1393" s="74"/>
      <c r="P1393" s="74"/>
    </row>
    <row r="1394" spans="1:16" x14ac:dyDescent="0.2">
      <c r="A1394" s="73" t="str">
        <f t="shared" si="21"/>
        <v>-</v>
      </c>
      <c r="B1394" s="75"/>
      <c r="C1394" s="74"/>
      <c r="D1394" s="74"/>
      <c r="E1394" s="74"/>
      <c r="F1394" s="74"/>
      <c r="G1394" s="74"/>
      <c r="H1394" s="74"/>
      <c r="I1394" s="74"/>
      <c r="J1394" s="78"/>
      <c r="K1394" s="78"/>
      <c r="L1394" s="124" t="str">
        <f>IF($G1394=0,"-",VLOOKUP($G1394,Nomenclator!$B$6:$G$1000,3,0))</f>
        <v>-</v>
      </c>
      <c r="M1394" s="124" t="str">
        <f>IF($G1394=0,"-",VLOOKUP($G1394,Nomenclator!$B$6:$G$1000,4,0))</f>
        <v>-</v>
      </c>
      <c r="N1394" s="124" t="str">
        <f>IF($G1394=0,"-",VLOOKUP($G1394,Nomenclator!$B$6:$G$1000,6,0))</f>
        <v>-</v>
      </c>
      <c r="O1394" s="74"/>
      <c r="P1394" s="74"/>
    </row>
    <row r="1395" spans="1:16" x14ac:dyDescent="0.2">
      <c r="A1395" s="73" t="str">
        <f t="shared" si="21"/>
        <v>-</v>
      </c>
      <c r="B1395" s="75"/>
      <c r="C1395" s="74"/>
      <c r="D1395" s="74"/>
      <c r="E1395" s="74"/>
      <c r="F1395" s="74"/>
      <c r="G1395" s="74"/>
      <c r="H1395" s="74"/>
      <c r="I1395" s="74"/>
      <c r="J1395" s="78"/>
      <c r="K1395" s="78"/>
      <c r="L1395" s="124" t="str">
        <f>IF($G1395=0,"-",VLOOKUP($G1395,Nomenclator!$B$6:$G$1000,3,0))</f>
        <v>-</v>
      </c>
      <c r="M1395" s="124" t="str">
        <f>IF($G1395=0,"-",VLOOKUP($G1395,Nomenclator!$B$6:$G$1000,4,0))</f>
        <v>-</v>
      </c>
      <c r="N1395" s="124" t="str">
        <f>IF($G1395=0,"-",VLOOKUP($G1395,Nomenclator!$B$6:$G$1000,6,0))</f>
        <v>-</v>
      </c>
      <c r="O1395" s="74"/>
      <c r="P1395" s="74"/>
    </row>
    <row r="1396" spans="1:16" x14ac:dyDescent="0.2">
      <c r="A1396" s="73" t="str">
        <f t="shared" si="21"/>
        <v>-</v>
      </c>
      <c r="B1396" s="75"/>
      <c r="C1396" s="74"/>
      <c r="D1396" s="74"/>
      <c r="E1396" s="74"/>
      <c r="F1396" s="74"/>
      <c r="G1396" s="74"/>
      <c r="H1396" s="74"/>
      <c r="I1396" s="74"/>
      <c r="J1396" s="78"/>
      <c r="K1396" s="78"/>
      <c r="L1396" s="124" t="str">
        <f>IF($G1396=0,"-",VLOOKUP($G1396,Nomenclator!$B$6:$G$1000,3,0))</f>
        <v>-</v>
      </c>
      <c r="M1396" s="124" t="str">
        <f>IF($G1396=0,"-",VLOOKUP($G1396,Nomenclator!$B$6:$G$1000,4,0))</f>
        <v>-</v>
      </c>
      <c r="N1396" s="124" t="str">
        <f>IF($G1396=0,"-",VLOOKUP($G1396,Nomenclator!$B$6:$G$1000,6,0))</f>
        <v>-</v>
      </c>
      <c r="O1396" s="74"/>
      <c r="P1396" s="74"/>
    </row>
    <row r="1397" spans="1:16" x14ac:dyDescent="0.2">
      <c r="A1397" s="73" t="str">
        <f t="shared" si="21"/>
        <v>-</v>
      </c>
      <c r="B1397" s="75"/>
      <c r="C1397" s="74"/>
      <c r="D1397" s="74"/>
      <c r="E1397" s="74"/>
      <c r="F1397" s="74"/>
      <c r="G1397" s="74"/>
      <c r="H1397" s="74"/>
      <c r="I1397" s="74"/>
      <c r="J1397" s="78"/>
      <c r="K1397" s="78"/>
      <c r="L1397" s="124" t="str">
        <f>IF($G1397=0,"-",VLOOKUP($G1397,Nomenclator!$B$6:$G$1000,3,0))</f>
        <v>-</v>
      </c>
      <c r="M1397" s="124" t="str">
        <f>IF($G1397=0,"-",VLOOKUP($G1397,Nomenclator!$B$6:$G$1000,4,0))</f>
        <v>-</v>
      </c>
      <c r="N1397" s="124" t="str">
        <f>IF($G1397=0,"-",VLOOKUP($G1397,Nomenclator!$B$6:$G$1000,6,0))</f>
        <v>-</v>
      </c>
      <c r="O1397" s="74"/>
      <c r="P1397" s="74"/>
    </row>
    <row r="1398" spans="1:16" x14ac:dyDescent="0.2">
      <c r="A1398" s="73" t="str">
        <f t="shared" si="21"/>
        <v>-</v>
      </c>
      <c r="B1398" s="75"/>
      <c r="C1398" s="74"/>
      <c r="D1398" s="74"/>
      <c r="E1398" s="74"/>
      <c r="F1398" s="74"/>
      <c r="G1398" s="74"/>
      <c r="H1398" s="74"/>
      <c r="I1398" s="74"/>
      <c r="J1398" s="78"/>
      <c r="K1398" s="78"/>
      <c r="L1398" s="124" t="str">
        <f>IF($G1398=0,"-",VLOOKUP($G1398,Nomenclator!$B$6:$G$1000,3,0))</f>
        <v>-</v>
      </c>
      <c r="M1398" s="124" t="str">
        <f>IF($G1398=0,"-",VLOOKUP($G1398,Nomenclator!$B$6:$G$1000,4,0))</f>
        <v>-</v>
      </c>
      <c r="N1398" s="124" t="str">
        <f>IF($G1398=0,"-",VLOOKUP($G1398,Nomenclator!$B$6:$G$1000,6,0))</f>
        <v>-</v>
      </c>
      <c r="O1398" s="74"/>
      <c r="P1398" s="74"/>
    </row>
    <row r="1399" spans="1:16" x14ac:dyDescent="0.2">
      <c r="A1399" s="73" t="str">
        <f t="shared" si="21"/>
        <v>-</v>
      </c>
      <c r="B1399" s="75"/>
      <c r="C1399" s="74"/>
      <c r="D1399" s="74"/>
      <c r="E1399" s="74"/>
      <c r="F1399" s="74"/>
      <c r="G1399" s="74"/>
      <c r="H1399" s="74"/>
      <c r="I1399" s="74"/>
      <c r="J1399" s="78"/>
      <c r="K1399" s="78"/>
      <c r="L1399" s="124" t="str">
        <f>IF($G1399=0,"-",VLOOKUP($G1399,Nomenclator!$B$6:$G$1000,3,0))</f>
        <v>-</v>
      </c>
      <c r="M1399" s="124" t="str">
        <f>IF($G1399=0,"-",VLOOKUP($G1399,Nomenclator!$B$6:$G$1000,4,0))</f>
        <v>-</v>
      </c>
      <c r="N1399" s="124" t="str">
        <f>IF($G1399=0,"-",VLOOKUP($G1399,Nomenclator!$B$6:$G$1000,6,0))</f>
        <v>-</v>
      </c>
      <c r="O1399" s="74"/>
      <c r="P1399" s="74"/>
    </row>
    <row r="1400" spans="1:16" x14ac:dyDescent="0.2">
      <c r="A1400" s="73" t="str">
        <f t="shared" si="21"/>
        <v>-</v>
      </c>
      <c r="B1400" s="75"/>
      <c r="C1400" s="74"/>
      <c r="D1400" s="74"/>
      <c r="E1400" s="74"/>
      <c r="F1400" s="74"/>
      <c r="G1400" s="74"/>
      <c r="H1400" s="74"/>
      <c r="I1400" s="74"/>
      <c r="J1400" s="78"/>
      <c r="K1400" s="78"/>
      <c r="L1400" s="124" t="str">
        <f>IF($G1400=0,"-",VLOOKUP($G1400,Nomenclator!$B$6:$G$1000,3,0))</f>
        <v>-</v>
      </c>
      <c r="M1400" s="124" t="str">
        <f>IF($G1400=0,"-",VLOOKUP($G1400,Nomenclator!$B$6:$G$1000,4,0))</f>
        <v>-</v>
      </c>
      <c r="N1400" s="124" t="str">
        <f>IF($G1400=0,"-",VLOOKUP($G1400,Nomenclator!$B$6:$G$1000,6,0))</f>
        <v>-</v>
      </c>
      <c r="O1400" s="74"/>
      <c r="P1400" s="74"/>
    </row>
    <row r="1401" spans="1:16" x14ac:dyDescent="0.2">
      <c r="A1401" s="73" t="str">
        <f t="shared" si="21"/>
        <v>-</v>
      </c>
      <c r="B1401" s="75"/>
      <c r="C1401" s="74"/>
      <c r="D1401" s="74"/>
      <c r="E1401" s="74"/>
      <c r="F1401" s="74"/>
      <c r="G1401" s="74"/>
      <c r="H1401" s="74"/>
      <c r="I1401" s="74"/>
      <c r="J1401" s="78"/>
      <c r="K1401" s="78"/>
      <c r="L1401" s="124" t="str">
        <f>IF($G1401=0,"-",VLOOKUP($G1401,Nomenclator!$B$6:$G$1000,3,0))</f>
        <v>-</v>
      </c>
      <c r="M1401" s="124" t="str">
        <f>IF($G1401=0,"-",VLOOKUP($G1401,Nomenclator!$B$6:$G$1000,4,0))</f>
        <v>-</v>
      </c>
      <c r="N1401" s="124" t="str">
        <f>IF($G1401=0,"-",VLOOKUP($G1401,Nomenclator!$B$6:$G$1000,6,0))</f>
        <v>-</v>
      </c>
      <c r="O1401" s="74"/>
      <c r="P1401" s="74"/>
    </row>
    <row r="1402" spans="1:16" x14ac:dyDescent="0.2">
      <c r="A1402" s="73" t="str">
        <f t="shared" si="21"/>
        <v>-</v>
      </c>
      <c r="B1402" s="75"/>
      <c r="C1402" s="74"/>
      <c r="D1402" s="74"/>
      <c r="E1402" s="74"/>
      <c r="F1402" s="74"/>
      <c r="G1402" s="74"/>
      <c r="H1402" s="74"/>
      <c r="I1402" s="74"/>
      <c r="J1402" s="78"/>
      <c r="K1402" s="78"/>
      <c r="L1402" s="124" t="str">
        <f>IF($G1402=0,"-",VLOOKUP($G1402,Nomenclator!$B$6:$G$1000,3,0))</f>
        <v>-</v>
      </c>
      <c r="M1402" s="124" t="str">
        <f>IF($G1402=0,"-",VLOOKUP($G1402,Nomenclator!$B$6:$G$1000,4,0))</f>
        <v>-</v>
      </c>
      <c r="N1402" s="124" t="str">
        <f>IF($G1402=0,"-",VLOOKUP($G1402,Nomenclator!$B$6:$G$1000,6,0))</f>
        <v>-</v>
      </c>
      <c r="O1402" s="74"/>
      <c r="P1402" s="74"/>
    </row>
    <row r="1403" spans="1:16" x14ac:dyDescent="0.2">
      <c r="A1403" s="73" t="str">
        <f t="shared" si="21"/>
        <v>-</v>
      </c>
      <c r="B1403" s="75"/>
      <c r="C1403" s="74"/>
      <c r="D1403" s="74"/>
      <c r="E1403" s="74"/>
      <c r="F1403" s="74"/>
      <c r="G1403" s="74"/>
      <c r="H1403" s="74"/>
      <c r="I1403" s="74"/>
      <c r="J1403" s="78"/>
      <c r="K1403" s="78"/>
      <c r="L1403" s="124" t="str">
        <f>IF($G1403=0,"-",VLOOKUP($G1403,Nomenclator!$B$6:$G$1000,3,0))</f>
        <v>-</v>
      </c>
      <c r="M1403" s="124" t="str">
        <f>IF($G1403=0,"-",VLOOKUP($G1403,Nomenclator!$B$6:$G$1000,4,0))</f>
        <v>-</v>
      </c>
      <c r="N1403" s="124" t="str">
        <f>IF($G1403=0,"-",VLOOKUP($G1403,Nomenclator!$B$6:$G$1000,6,0))</f>
        <v>-</v>
      </c>
      <c r="O1403" s="74"/>
      <c r="P1403" s="74"/>
    </row>
    <row r="1404" spans="1:16" x14ac:dyDescent="0.2">
      <c r="A1404" s="73" t="str">
        <f t="shared" si="21"/>
        <v>-</v>
      </c>
      <c r="B1404" s="75"/>
      <c r="C1404" s="74"/>
      <c r="D1404" s="74"/>
      <c r="E1404" s="74"/>
      <c r="F1404" s="74"/>
      <c r="G1404" s="74"/>
      <c r="H1404" s="74"/>
      <c r="I1404" s="74"/>
      <c r="J1404" s="78"/>
      <c r="K1404" s="78"/>
      <c r="L1404" s="124" t="str">
        <f>IF($G1404=0,"-",VLOOKUP($G1404,Nomenclator!$B$6:$G$1000,3,0))</f>
        <v>-</v>
      </c>
      <c r="M1404" s="124" t="str">
        <f>IF($G1404=0,"-",VLOOKUP($G1404,Nomenclator!$B$6:$G$1000,4,0))</f>
        <v>-</v>
      </c>
      <c r="N1404" s="124" t="str">
        <f>IF($G1404=0,"-",VLOOKUP($G1404,Nomenclator!$B$6:$G$1000,6,0))</f>
        <v>-</v>
      </c>
      <c r="O1404" s="74"/>
      <c r="P1404" s="74"/>
    </row>
    <row r="1405" spans="1:16" x14ac:dyDescent="0.2">
      <c r="A1405" s="73" t="str">
        <f>IF(B1405=0,"-",YEAR(B1405))</f>
        <v>-</v>
      </c>
      <c r="B1405" s="75"/>
      <c r="C1405" s="74"/>
      <c r="D1405" s="74"/>
      <c r="E1405" s="74"/>
      <c r="F1405" s="74"/>
      <c r="G1405" s="74"/>
      <c r="H1405" s="74"/>
      <c r="I1405" s="74"/>
      <c r="J1405" s="78"/>
      <c r="K1405" s="78"/>
      <c r="L1405" s="124" t="str">
        <f>IF($G1405=0,"-",VLOOKUP($G1405,Nomenclator!$B$6:$G$1000,3,0))</f>
        <v>-</v>
      </c>
      <c r="M1405" s="124" t="str">
        <f>IF($G1405=0,"-",VLOOKUP($G1405,Nomenclator!$B$6:$G$1000,4,0))</f>
        <v>-</v>
      </c>
      <c r="N1405" s="124" t="str">
        <f>IF($G1405=0,"-",VLOOKUP($G1405,Nomenclator!$B$6:$G$1000,6,0))</f>
        <v>-</v>
      </c>
      <c r="O1405" s="74"/>
      <c r="P1405" s="74"/>
    </row>
    <row r="1406" spans="1:16" x14ac:dyDescent="0.2">
      <c r="A1406" s="73" t="str">
        <f t="shared" ref="A1406:A1469" si="22">IF(B1406=0,"-",YEAR(B1406))</f>
        <v>-</v>
      </c>
      <c r="B1406" s="75"/>
      <c r="C1406" s="74"/>
      <c r="D1406" s="74"/>
      <c r="E1406" s="74"/>
      <c r="F1406" s="74"/>
      <c r="G1406" s="74"/>
      <c r="H1406" s="74"/>
      <c r="I1406" s="74"/>
      <c r="J1406" s="78"/>
      <c r="K1406" s="78"/>
      <c r="L1406" s="124" t="str">
        <f>IF($G1406=0,"-",VLOOKUP($G1406,Nomenclator!$B$6:$G$1000,3,0))</f>
        <v>-</v>
      </c>
      <c r="M1406" s="124" t="str">
        <f>IF($G1406=0,"-",VLOOKUP($G1406,Nomenclator!$B$6:$G$1000,4,0))</f>
        <v>-</v>
      </c>
      <c r="N1406" s="124" t="str">
        <f>IF($G1406=0,"-",VLOOKUP($G1406,Nomenclator!$B$6:$G$1000,6,0))</f>
        <v>-</v>
      </c>
      <c r="O1406" s="74"/>
      <c r="P1406" s="74"/>
    </row>
    <row r="1407" spans="1:16" x14ac:dyDescent="0.2">
      <c r="A1407" s="73" t="str">
        <f t="shared" si="22"/>
        <v>-</v>
      </c>
      <c r="B1407" s="75"/>
      <c r="C1407" s="74"/>
      <c r="D1407" s="74"/>
      <c r="E1407" s="74"/>
      <c r="F1407" s="74"/>
      <c r="G1407" s="74"/>
      <c r="H1407" s="74"/>
      <c r="I1407" s="74"/>
      <c r="J1407" s="78"/>
      <c r="K1407" s="78"/>
      <c r="L1407" s="124" t="str">
        <f>IF($G1407=0,"-",VLOOKUP($G1407,Nomenclator!$B$6:$G$1000,3,0))</f>
        <v>-</v>
      </c>
      <c r="M1407" s="124" t="str">
        <f>IF($G1407=0,"-",VLOOKUP($G1407,Nomenclator!$B$6:$G$1000,4,0))</f>
        <v>-</v>
      </c>
      <c r="N1407" s="124" t="str">
        <f>IF($G1407=0,"-",VLOOKUP($G1407,Nomenclator!$B$6:$G$1000,6,0))</f>
        <v>-</v>
      </c>
      <c r="O1407" s="74"/>
      <c r="P1407" s="74"/>
    </row>
    <row r="1408" spans="1:16" x14ac:dyDescent="0.2">
      <c r="A1408" s="73" t="str">
        <f t="shared" si="22"/>
        <v>-</v>
      </c>
      <c r="B1408" s="75"/>
      <c r="C1408" s="74"/>
      <c r="D1408" s="74"/>
      <c r="E1408" s="74"/>
      <c r="F1408" s="74"/>
      <c r="G1408" s="74"/>
      <c r="H1408" s="74"/>
      <c r="I1408" s="74"/>
      <c r="J1408" s="78"/>
      <c r="K1408" s="78"/>
      <c r="L1408" s="124" t="str">
        <f>IF($G1408=0,"-",VLOOKUP($G1408,Nomenclator!$B$6:$G$1000,3,0))</f>
        <v>-</v>
      </c>
      <c r="M1408" s="124" t="str">
        <f>IF($G1408=0,"-",VLOOKUP($G1408,Nomenclator!$B$6:$G$1000,4,0))</f>
        <v>-</v>
      </c>
      <c r="N1408" s="124" t="str">
        <f>IF($G1408=0,"-",VLOOKUP($G1408,Nomenclator!$B$6:$G$1000,6,0))</f>
        <v>-</v>
      </c>
      <c r="O1408" s="74"/>
      <c r="P1408" s="74"/>
    </row>
    <row r="1409" spans="1:16" x14ac:dyDescent="0.2">
      <c r="A1409" s="73" t="str">
        <f t="shared" si="22"/>
        <v>-</v>
      </c>
      <c r="B1409" s="75"/>
      <c r="C1409" s="74"/>
      <c r="D1409" s="74"/>
      <c r="E1409" s="74"/>
      <c r="F1409" s="74"/>
      <c r="G1409" s="74"/>
      <c r="H1409" s="74"/>
      <c r="I1409" s="74"/>
      <c r="J1409" s="78"/>
      <c r="K1409" s="78"/>
      <c r="L1409" s="124" t="str">
        <f>IF($G1409=0,"-",VLOOKUP($G1409,Nomenclator!$B$6:$G$1000,3,0))</f>
        <v>-</v>
      </c>
      <c r="M1409" s="124" t="str">
        <f>IF($G1409=0,"-",VLOOKUP($G1409,Nomenclator!$B$6:$G$1000,4,0))</f>
        <v>-</v>
      </c>
      <c r="N1409" s="124" t="str">
        <f>IF($G1409=0,"-",VLOOKUP($G1409,Nomenclator!$B$6:$G$1000,6,0))</f>
        <v>-</v>
      </c>
      <c r="O1409" s="74"/>
      <c r="P1409" s="74"/>
    </row>
    <row r="1410" spans="1:16" x14ac:dyDescent="0.2">
      <c r="A1410" s="73" t="str">
        <f t="shared" si="22"/>
        <v>-</v>
      </c>
      <c r="B1410" s="75"/>
      <c r="C1410" s="74"/>
      <c r="D1410" s="74"/>
      <c r="E1410" s="74"/>
      <c r="F1410" s="74"/>
      <c r="G1410" s="74"/>
      <c r="H1410" s="74"/>
      <c r="I1410" s="74"/>
      <c r="J1410" s="78"/>
      <c r="K1410" s="78"/>
      <c r="L1410" s="124" t="str">
        <f>IF($G1410=0,"-",VLOOKUP($G1410,Nomenclator!$B$6:$G$1000,3,0))</f>
        <v>-</v>
      </c>
      <c r="M1410" s="124" t="str">
        <f>IF($G1410=0,"-",VLOOKUP($G1410,Nomenclator!$B$6:$G$1000,4,0))</f>
        <v>-</v>
      </c>
      <c r="N1410" s="124" t="str">
        <f>IF($G1410=0,"-",VLOOKUP($G1410,Nomenclator!$B$6:$G$1000,6,0))</f>
        <v>-</v>
      </c>
      <c r="O1410" s="74"/>
      <c r="P1410" s="74"/>
    </row>
    <row r="1411" spans="1:16" x14ac:dyDescent="0.2">
      <c r="A1411" s="73" t="str">
        <f t="shared" si="22"/>
        <v>-</v>
      </c>
      <c r="B1411" s="75"/>
      <c r="C1411" s="74"/>
      <c r="D1411" s="74"/>
      <c r="E1411" s="74"/>
      <c r="F1411" s="74"/>
      <c r="G1411" s="74"/>
      <c r="H1411" s="74"/>
      <c r="I1411" s="74"/>
      <c r="J1411" s="78"/>
      <c r="K1411" s="78"/>
      <c r="L1411" s="124" t="str">
        <f>IF($G1411=0,"-",VLOOKUP($G1411,Nomenclator!$B$6:$G$1000,3,0))</f>
        <v>-</v>
      </c>
      <c r="M1411" s="124" t="str">
        <f>IF($G1411=0,"-",VLOOKUP($G1411,Nomenclator!$B$6:$G$1000,4,0))</f>
        <v>-</v>
      </c>
      <c r="N1411" s="124" t="str">
        <f>IF($G1411=0,"-",VLOOKUP($G1411,Nomenclator!$B$6:$G$1000,6,0))</f>
        <v>-</v>
      </c>
      <c r="O1411" s="74"/>
      <c r="P1411" s="74"/>
    </row>
    <row r="1412" spans="1:16" x14ac:dyDescent="0.2">
      <c r="A1412" s="73" t="str">
        <f t="shared" si="22"/>
        <v>-</v>
      </c>
      <c r="B1412" s="75"/>
      <c r="C1412" s="74"/>
      <c r="D1412" s="74"/>
      <c r="E1412" s="74"/>
      <c r="F1412" s="74"/>
      <c r="G1412" s="74"/>
      <c r="H1412" s="74"/>
      <c r="I1412" s="74"/>
      <c r="J1412" s="78"/>
      <c r="K1412" s="78"/>
      <c r="L1412" s="124" t="str">
        <f>IF($G1412=0,"-",VLOOKUP($G1412,Nomenclator!$B$6:$G$1000,3,0))</f>
        <v>-</v>
      </c>
      <c r="M1412" s="124" t="str">
        <f>IF($G1412=0,"-",VLOOKUP($G1412,Nomenclator!$B$6:$G$1000,4,0))</f>
        <v>-</v>
      </c>
      <c r="N1412" s="124" t="str">
        <f>IF($G1412=0,"-",VLOOKUP($G1412,Nomenclator!$B$6:$G$1000,6,0))</f>
        <v>-</v>
      </c>
      <c r="O1412" s="74"/>
      <c r="P1412" s="74"/>
    </row>
    <row r="1413" spans="1:16" x14ac:dyDescent="0.2">
      <c r="A1413" s="73" t="str">
        <f t="shared" si="22"/>
        <v>-</v>
      </c>
      <c r="B1413" s="75"/>
      <c r="C1413" s="74"/>
      <c r="D1413" s="74"/>
      <c r="E1413" s="74"/>
      <c r="F1413" s="74"/>
      <c r="G1413" s="74"/>
      <c r="H1413" s="74"/>
      <c r="I1413" s="74"/>
      <c r="J1413" s="78"/>
      <c r="K1413" s="78"/>
      <c r="L1413" s="124" t="str">
        <f>IF($G1413=0,"-",VLOOKUP($G1413,Nomenclator!$B$6:$G$1000,3,0))</f>
        <v>-</v>
      </c>
      <c r="M1413" s="124" t="str">
        <f>IF($G1413=0,"-",VLOOKUP($G1413,Nomenclator!$B$6:$G$1000,4,0))</f>
        <v>-</v>
      </c>
      <c r="N1413" s="124" t="str">
        <f>IF($G1413=0,"-",VLOOKUP($G1413,Nomenclator!$B$6:$G$1000,6,0))</f>
        <v>-</v>
      </c>
      <c r="O1413" s="74"/>
      <c r="P1413" s="74"/>
    </row>
    <row r="1414" spans="1:16" x14ac:dyDescent="0.2">
      <c r="A1414" s="73" t="str">
        <f t="shared" si="22"/>
        <v>-</v>
      </c>
      <c r="B1414" s="75"/>
      <c r="C1414" s="74"/>
      <c r="D1414" s="74"/>
      <c r="E1414" s="74"/>
      <c r="F1414" s="74"/>
      <c r="G1414" s="74"/>
      <c r="H1414" s="74"/>
      <c r="I1414" s="74"/>
      <c r="J1414" s="78"/>
      <c r="K1414" s="78"/>
      <c r="L1414" s="124" t="str">
        <f>IF($G1414=0,"-",VLOOKUP($G1414,Nomenclator!$B$6:$G$1000,3,0))</f>
        <v>-</v>
      </c>
      <c r="M1414" s="124" t="str">
        <f>IF($G1414=0,"-",VLOOKUP($G1414,Nomenclator!$B$6:$G$1000,4,0))</f>
        <v>-</v>
      </c>
      <c r="N1414" s="124" t="str">
        <f>IF($G1414=0,"-",VLOOKUP($G1414,Nomenclator!$B$6:$G$1000,6,0))</f>
        <v>-</v>
      </c>
      <c r="O1414" s="74"/>
      <c r="P1414" s="74"/>
    </row>
    <row r="1415" spans="1:16" x14ac:dyDescent="0.2">
      <c r="A1415" s="73" t="str">
        <f t="shared" si="22"/>
        <v>-</v>
      </c>
      <c r="B1415" s="75"/>
      <c r="C1415" s="74"/>
      <c r="D1415" s="74"/>
      <c r="E1415" s="74"/>
      <c r="F1415" s="74"/>
      <c r="G1415" s="74"/>
      <c r="H1415" s="74"/>
      <c r="I1415" s="74"/>
      <c r="J1415" s="78"/>
      <c r="K1415" s="78"/>
      <c r="L1415" s="124" t="str">
        <f>IF($G1415=0,"-",VLOOKUP($G1415,Nomenclator!$B$6:$G$1000,3,0))</f>
        <v>-</v>
      </c>
      <c r="M1415" s="124" t="str">
        <f>IF($G1415=0,"-",VLOOKUP($G1415,Nomenclator!$B$6:$G$1000,4,0))</f>
        <v>-</v>
      </c>
      <c r="N1415" s="124" t="str">
        <f>IF($G1415=0,"-",VLOOKUP($G1415,Nomenclator!$B$6:$G$1000,6,0))</f>
        <v>-</v>
      </c>
      <c r="O1415" s="74"/>
      <c r="P1415" s="74"/>
    </row>
    <row r="1416" spans="1:16" x14ac:dyDescent="0.2">
      <c r="A1416" s="73" t="str">
        <f t="shared" si="22"/>
        <v>-</v>
      </c>
      <c r="B1416" s="75"/>
      <c r="C1416" s="74"/>
      <c r="D1416" s="74"/>
      <c r="E1416" s="74"/>
      <c r="F1416" s="74"/>
      <c r="G1416" s="74"/>
      <c r="H1416" s="74"/>
      <c r="I1416" s="74"/>
      <c r="J1416" s="78"/>
      <c r="K1416" s="78"/>
      <c r="L1416" s="124" t="str">
        <f>IF($G1416=0,"-",VLOOKUP($G1416,Nomenclator!$B$6:$G$1000,3,0))</f>
        <v>-</v>
      </c>
      <c r="M1416" s="124" t="str">
        <f>IF($G1416=0,"-",VLOOKUP($G1416,Nomenclator!$B$6:$G$1000,4,0))</f>
        <v>-</v>
      </c>
      <c r="N1416" s="124" t="str">
        <f>IF($G1416=0,"-",VLOOKUP($G1416,Nomenclator!$B$6:$G$1000,6,0))</f>
        <v>-</v>
      </c>
      <c r="O1416" s="74"/>
      <c r="P1416" s="74"/>
    </row>
    <row r="1417" spans="1:16" x14ac:dyDescent="0.2">
      <c r="A1417" s="73" t="str">
        <f t="shared" si="22"/>
        <v>-</v>
      </c>
      <c r="B1417" s="75"/>
      <c r="C1417" s="74"/>
      <c r="D1417" s="74"/>
      <c r="E1417" s="74"/>
      <c r="F1417" s="74"/>
      <c r="G1417" s="74"/>
      <c r="H1417" s="74"/>
      <c r="I1417" s="74"/>
      <c r="J1417" s="78"/>
      <c r="K1417" s="78"/>
      <c r="L1417" s="124" t="str">
        <f>IF($G1417=0,"-",VLOOKUP($G1417,Nomenclator!$B$6:$G$1000,3,0))</f>
        <v>-</v>
      </c>
      <c r="M1417" s="124" t="str">
        <f>IF($G1417=0,"-",VLOOKUP($G1417,Nomenclator!$B$6:$G$1000,4,0))</f>
        <v>-</v>
      </c>
      <c r="N1417" s="124" t="str">
        <f>IF($G1417=0,"-",VLOOKUP($G1417,Nomenclator!$B$6:$G$1000,6,0))</f>
        <v>-</v>
      </c>
      <c r="O1417" s="74"/>
      <c r="P1417" s="74"/>
    </row>
    <row r="1418" spans="1:16" x14ac:dyDescent="0.2">
      <c r="A1418" s="73" t="str">
        <f t="shared" si="22"/>
        <v>-</v>
      </c>
      <c r="B1418" s="75"/>
      <c r="C1418" s="74"/>
      <c r="D1418" s="74"/>
      <c r="E1418" s="74"/>
      <c r="F1418" s="74"/>
      <c r="G1418" s="74"/>
      <c r="H1418" s="74"/>
      <c r="I1418" s="74"/>
      <c r="J1418" s="78"/>
      <c r="K1418" s="78"/>
      <c r="L1418" s="124" t="str">
        <f>IF($G1418=0,"-",VLOOKUP($G1418,Nomenclator!$B$6:$G$1000,3,0))</f>
        <v>-</v>
      </c>
      <c r="M1418" s="124" t="str">
        <f>IF($G1418=0,"-",VLOOKUP($G1418,Nomenclator!$B$6:$G$1000,4,0))</f>
        <v>-</v>
      </c>
      <c r="N1418" s="124" t="str">
        <f>IF($G1418=0,"-",VLOOKUP($G1418,Nomenclator!$B$6:$G$1000,6,0))</f>
        <v>-</v>
      </c>
      <c r="O1418" s="74"/>
      <c r="P1418" s="74"/>
    </row>
    <row r="1419" spans="1:16" x14ac:dyDescent="0.2">
      <c r="A1419" s="73" t="str">
        <f t="shared" si="22"/>
        <v>-</v>
      </c>
      <c r="B1419" s="75"/>
      <c r="C1419" s="74"/>
      <c r="D1419" s="74"/>
      <c r="E1419" s="74"/>
      <c r="F1419" s="74"/>
      <c r="G1419" s="74"/>
      <c r="H1419" s="74"/>
      <c r="I1419" s="74"/>
      <c r="J1419" s="78"/>
      <c r="K1419" s="78"/>
      <c r="L1419" s="124" t="str">
        <f>IF($G1419=0,"-",VLOOKUP($G1419,Nomenclator!$B$6:$G$1000,3,0))</f>
        <v>-</v>
      </c>
      <c r="M1419" s="124" t="str">
        <f>IF($G1419=0,"-",VLOOKUP($G1419,Nomenclator!$B$6:$G$1000,4,0))</f>
        <v>-</v>
      </c>
      <c r="N1419" s="124" t="str">
        <f>IF($G1419=0,"-",VLOOKUP($G1419,Nomenclator!$B$6:$G$1000,6,0))</f>
        <v>-</v>
      </c>
      <c r="O1419" s="74"/>
      <c r="P1419" s="74"/>
    </row>
    <row r="1420" spans="1:16" x14ac:dyDescent="0.2">
      <c r="A1420" s="73" t="str">
        <f t="shared" si="22"/>
        <v>-</v>
      </c>
      <c r="B1420" s="75"/>
      <c r="C1420" s="74"/>
      <c r="D1420" s="74"/>
      <c r="E1420" s="74"/>
      <c r="F1420" s="74"/>
      <c r="G1420" s="74"/>
      <c r="H1420" s="74"/>
      <c r="I1420" s="74"/>
      <c r="J1420" s="78"/>
      <c r="K1420" s="78"/>
      <c r="L1420" s="124" t="str">
        <f>IF($G1420=0,"-",VLOOKUP($G1420,Nomenclator!$B$6:$G$1000,3,0))</f>
        <v>-</v>
      </c>
      <c r="M1420" s="124" t="str">
        <f>IF($G1420=0,"-",VLOOKUP($G1420,Nomenclator!$B$6:$G$1000,4,0))</f>
        <v>-</v>
      </c>
      <c r="N1420" s="124" t="str">
        <f>IF($G1420=0,"-",VLOOKUP($G1420,Nomenclator!$B$6:$G$1000,6,0))</f>
        <v>-</v>
      </c>
      <c r="O1420" s="74"/>
      <c r="P1420" s="74"/>
    </row>
    <row r="1421" spans="1:16" x14ac:dyDescent="0.2">
      <c r="A1421" s="73" t="str">
        <f t="shared" si="22"/>
        <v>-</v>
      </c>
      <c r="B1421" s="75"/>
      <c r="C1421" s="74"/>
      <c r="D1421" s="74"/>
      <c r="E1421" s="74"/>
      <c r="F1421" s="74"/>
      <c r="G1421" s="74"/>
      <c r="H1421" s="74"/>
      <c r="I1421" s="74"/>
      <c r="J1421" s="78"/>
      <c r="K1421" s="78"/>
      <c r="L1421" s="124" t="str">
        <f>IF($G1421=0,"-",VLOOKUP($G1421,Nomenclator!$B$6:$G$1000,3,0))</f>
        <v>-</v>
      </c>
      <c r="M1421" s="124" t="str">
        <f>IF($G1421=0,"-",VLOOKUP($G1421,Nomenclator!$B$6:$G$1000,4,0))</f>
        <v>-</v>
      </c>
      <c r="N1421" s="124" t="str">
        <f>IF($G1421=0,"-",VLOOKUP($G1421,Nomenclator!$B$6:$G$1000,6,0))</f>
        <v>-</v>
      </c>
      <c r="O1421" s="74"/>
      <c r="P1421" s="74"/>
    </row>
    <row r="1422" spans="1:16" x14ac:dyDescent="0.2">
      <c r="A1422" s="73" t="str">
        <f t="shared" si="22"/>
        <v>-</v>
      </c>
      <c r="B1422" s="75"/>
      <c r="C1422" s="74"/>
      <c r="D1422" s="74"/>
      <c r="E1422" s="74"/>
      <c r="F1422" s="74"/>
      <c r="G1422" s="74"/>
      <c r="H1422" s="74"/>
      <c r="I1422" s="74"/>
      <c r="J1422" s="78"/>
      <c r="K1422" s="78"/>
      <c r="L1422" s="124" t="str">
        <f>IF($G1422=0,"-",VLOOKUP($G1422,Nomenclator!$B$6:$G$1000,3,0))</f>
        <v>-</v>
      </c>
      <c r="M1422" s="124" t="str">
        <f>IF($G1422=0,"-",VLOOKUP($G1422,Nomenclator!$B$6:$G$1000,4,0))</f>
        <v>-</v>
      </c>
      <c r="N1422" s="124" t="str">
        <f>IF($G1422=0,"-",VLOOKUP($G1422,Nomenclator!$B$6:$G$1000,6,0))</f>
        <v>-</v>
      </c>
      <c r="O1422" s="74"/>
      <c r="P1422" s="74"/>
    </row>
    <row r="1423" spans="1:16" x14ac:dyDescent="0.2">
      <c r="A1423" s="73" t="str">
        <f t="shared" si="22"/>
        <v>-</v>
      </c>
      <c r="B1423" s="75"/>
      <c r="C1423" s="74"/>
      <c r="D1423" s="74"/>
      <c r="E1423" s="74"/>
      <c r="F1423" s="74"/>
      <c r="G1423" s="74"/>
      <c r="H1423" s="74"/>
      <c r="I1423" s="74"/>
      <c r="J1423" s="78"/>
      <c r="K1423" s="78"/>
      <c r="L1423" s="124" t="str">
        <f>IF($G1423=0,"-",VLOOKUP($G1423,Nomenclator!$B$6:$G$1000,3,0))</f>
        <v>-</v>
      </c>
      <c r="M1423" s="124" t="str">
        <f>IF($G1423=0,"-",VLOOKUP($G1423,Nomenclator!$B$6:$G$1000,4,0))</f>
        <v>-</v>
      </c>
      <c r="N1423" s="124" t="str">
        <f>IF($G1423=0,"-",VLOOKUP($G1423,Nomenclator!$B$6:$G$1000,6,0))</f>
        <v>-</v>
      </c>
      <c r="O1423" s="74"/>
      <c r="P1423" s="74"/>
    </row>
    <row r="1424" spans="1:16" x14ac:dyDescent="0.2">
      <c r="A1424" s="73" t="str">
        <f t="shared" si="22"/>
        <v>-</v>
      </c>
      <c r="B1424" s="75"/>
      <c r="C1424" s="74"/>
      <c r="D1424" s="74"/>
      <c r="E1424" s="74"/>
      <c r="F1424" s="74"/>
      <c r="G1424" s="74"/>
      <c r="H1424" s="74"/>
      <c r="I1424" s="74"/>
      <c r="J1424" s="78"/>
      <c r="K1424" s="78"/>
      <c r="L1424" s="124" t="str">
        <f>IF($G1424=0,"-",VLOOKUP($G1424,Nomenclator!$B$6:$G$1000,3,0))</f>
        <v>-</v>
      </c>
      <c r="M1424" s="124" t="str">
        <f>IF($G1424=0,"-",VLOOKUP($G1424,Nomenclator!$B$6:$G$1000,4,0))</f>
        <v>-</v>
      </c>
      <c r="N1424" s="124" t="str">
        <f>IF($G1424=0,"-",VLOOKUP($G1424,Nomenclator!$B$6:$G$1000,6,0))</f>
        <v>-</v>
      </c>
      <c r="O1424" s="74"/>
      <c r="P1424" s="74"/>
    </row>
    <row r="1425" spans="1:16" x14ac:dyDescent="0.2">
      <c r="A1425" s="73" t="str">
        <f t="shared" si="22"/>
        <v>-</v>
      </c>
      <c r="B1425" s="75"/>
      <c r="C1425" s="74"/>
      <c r="D1425" s="74"/>
      <c r="E1425" s="74"/>
      <c r="F1425" s="74"/>
      <c r="G1425" s="74"/>
      <c r="H1425" s="74"/>
      <c r="I1425" s="74"/>
      <c r="J1425" s="78"/>
      <c r="K1425" s="78"/>
      <c r="L1425" s="124" t="str">
        <f>IF($G1425=0,"-",VLOOKUP($G1425,Nomenclator!$B$6:$G$1000,3,0))</f>
        <v>-</v>
      </c>
      <c r="M1425" s="124" t="str">
        <f>IF($G1425=0,"-",VLOOKUP($G1425,Nomenclator!$B$6:$G$1000,4,0))</f>
        <v>-</v>
      </c>
      <c r="N1425" s="124" t="str">
        <f>IF($G1425=0,"-",VLOOKUP($G1425,Nomenclator!$B$6:$G$1000,6,0))</f>
        <v>-</v>
      </c>
      <c r="O1425" s="74"/>
      <c r="P1425" s="74"/>
    </row>
    <row r="1426" spans="1:16" x14ac:dyDescent="0.2">
      <c r="A1426" s="73" t="str">
        <f t="shared" si="22"/>
        <v>-</v>
      </c>
      <c r="B1426" s="75"/>
      <c r="C1426" s="74"/>
      <c r="D1426" s="74"/>
      <c r="E1426" s="74"/>
      <c r="F1426" s="74"/>
      <c r="G1426" s="74"/>
      <c r="H1426" s="74"/>
      <c r="I1426" s="74"/>
      <c r="J1426" s="78"/>
      <c r="K1426" s="78"/>
      <c r="L1426" s="124" t="str">
        <f>IF($G1426=0,"-",VLOOKUP($G1426,Nomenclator!$B$6:$G$1000,3,0))</f>
        <v>-</v>
      </c>
      <c r="M1426" s="124" t="str">
        <f>IF($G1426=0,"-",VLOOKUP($G1426,Nomenclator!$B$6:$G$1000,4,0))</f>
        <v>-</v>
      </c>
      <c r="N1426" s="124" t="str">
        <f>IF($G1426=0,"-",VLOOKUP($G1426,Nomenclator!$B$6:$G$1000,6,0))</f>
        <v>-</v>
      </c>
      <c r="O1426" s="74"/>
      <c r="P1426" s="74"/>
    </row>
    <row r="1427" spans="1:16" x14ac:dyDescent="0.2">
      <c r="A1427" s="73" t="str">
        <f t="shared" si="22"/>
        <v>-</v>
      </c>
      <c r="B1427" s="75"/>
      <c r="C1427" s="74"/>
      <c r="D1427" s="74"/>
      <c r="E1427" s="74"/>
      <c r="F1427" s="74"/>
      <c r="G1427" s="74"/>
      <c r="H1427" s="74"/>
      <c r="I1427" s="74"/>
      <c r="J1427" s="78"/>
      <c r="K1427" s="78"/>
      <c r="L1427" s="124" t="str">
        <f>IF($G1427=0,"-",VLOOKUP($G1427,Nomenclator!$B$6:$G$1000,3,0))</f>
        <v>-</v>
      </c>
      <c r="M1427" s="124" t="str">
        <f>IF($G1427=0,"-",VLOOKUP($G1427,Nomenclator!$B$6:$G$1000,4,0))</f>
        <v>-</v>
      </c>
      <c r="N1427" s="124" t="str">
        <f>IF($G1427=0,"-",VLOOKUP($G1427,Nomenclator!$B$6:$G$1000,6,0))</f>
        <v>-</v>
      </c>
      <c r="O1427" s="74"/>
      <c r="P1427" s="74"/>
    </row>
    <row r="1428" spans="1:16" x14ac:dyDescent="0.2">
      <c r="A1428" s="73" t="str">
        <f t="shared" si="22"/>
        <v>-</v>
      </c>
      <c r="B1428" s="75"/>
      <c r="C1428" s="74"/>
      <c r="D1428" s="74"/>
      <c r="E1428" s="74"/>
      <c r="F1428" s="74"/>
      <c r="G1428" s="74"/>
      <c r="H1428" s="74"/>
      <c r="I1428" s="74"/>
      <c r="J1428" s="78"/>
      <c r="K1428" s="78"/>
      <c r="L1428" s="124" t="str">
        <f>IF($G1428=0,"-",VLOOKUP($G1428,Nomenclator!$B$6:$G$1000,3,0))</f>
        <v>-</v>
      </c>
      <c r="M1428" s="124" t="str">
        <f>IF($G1428=0,"-",VLOOKUP($G1428,Nomenclator!$B$6:$G$1000,4,0))</f>
        <v>-</v>
      </c>
      <c r="N1428" s="124" t="str">
        <f>IF($G1428=0,"-",VLOOKUP($G1428,Nomenclator!$B$6:$G$1000,6,0))</f>
        <v>-</v>
      </c>
      <c r="O1428" s="74"/>
      <c r="P1428" s="74"/>
    </row>
    <row r="1429" spans="1:16" x14ac:dyDescent="0.2">
      <c r="A1429" s="73" t="str">
        <f t="shared" si="22"/>
        <v>-</v>
      </c>
      <c r="B1429" s="75"/>
      <c r="C1429" s="74"/>
      <c r="D1429" s="74"/>
      <c r="E1429" s="74"/>
      <c r="F1429" s="74"/>
      <c r="G1429" s="74"/>
      <c r="H1429" s="74"/>
      <c r="I1429" s="74"/>
      <c r="J1429" s="78"/>
      <c r="K1429" s="78"/>
      <c r="L1429" s="124" t="str">
        <f>IF($G1429=0,"-",VLOOKUP($G1429,Nomenclator!$B$6:$G$1000,3,0))</f>
        <v>-</v>
      </c>
      <c r="M1429" s="124" t="str">
        <f>IF($G1429=0,"-",VLOOKUP($G1429,Nomenclator!$B$6:$G$1000,4,0))</f>
        <v>-</v>
      </c>
      <c r="N1429" s="124" t="str">
        <f>IF($G1429=0,"-",VLOOKUP($G1429,Nomenclator!$B$6:$G$1000,6,0))</f>
        <v>-</v>
      </c>
      <c r="O1429" s="74"/>
      <c r="P1429" s="74"/>
    </row>
    <row r="1430" spans="1:16" x14ac:dyDescent="0.2">
      <c r="A1430" s="73" t="str">
        <f t="shared" si="22"/>
        <v>-</v>
      </c>
      <c r="B1430" s="75"/>
      <c r="C1430" s="74"/>
      <c r="D1430" s="74"/>
      <c r="E1430" s="74"/>
      <c r="F1430" s="74"/>
      <c r="G1430" s="74"/>
      <c r="H1430" s="74"/>
      <c r="I1430" s="74"/>
      <c r="J1430" s="78"/>
      <c r="K1430" s="78"/>
      <c r="L1430" s="124" t="str">
        <f>IF($G1430=0,"-",VLOOKUP($G1430,Nomenclator!$B$6:$G$1000,3,0))</f>
        <v>-</v>
      </c>
      <c r="M1430" s="124" t="str">
        <f>IF($G1430=0,"-",VLOOKUP($G1430,Nomenclator!$B$6:$G$1000,4,0))</f>
        <v>-</v>
      </c>
      <c r="N1430" s="124" t="str">
        <f>IF($G1430=0,"-",VLOOKUP($G1430,Nomenclator!$B$6:$G$1000,6,0))</f>
        <v>-</v>
      </c>
      <c r="O1430" s="74"/>
      <c r="P1430" s="74"/>
    </row>
    <row r="1431" spans="1:16" x14ac:dyDescent="0.2">
      <c r="A1431" s="73" t="str">
        <f t="shared" si="22"/>
        <v>-</v>
      </c>
      <c r="B1431" s="75"/>
      <c r="C1431" s="74"/>
      <c r="D1431" s="74"/>
      <c r="E1431" s="74"/>
      <c r="F1431" s="74"/>
      <c r="G1431" s="74"/>
      <c r="H1431" s="74"/>
      <c r="I1431" s="74"/>
      <c r="J1431" s="78"/>
      <c r="K1431" s="78"/>
      <c r="L1431" s="124" t="str">
        <f>IF($G1431=0,"-",VLOOKUP($G1431,Nomenclator!$B$6:$G$1000,3,0))</f>
        <v>-</v>
      </c>
      <c r="M1431" s="124" t="str">
        <f>IF($G1431=0,"-",VLOOKUP($G1431,Nomenclator!$B$6:$G$1000,4,0))</f>
        <v>-</v>
      </c>
      <c r="N1431" s="124" t="str">
        <f>IF($G1431=0,"-",VLOOKUP($G1431,Nomenclator!$B$6:$G$1000,6,0))</f>
        <v>-</v>
      </c>
      <c r="O1431" s="74"/>
      <c r="P1431" s="74"/>
    </row>
    <row r="1432" spans="1:16" x14ac:dyDescent="0.2">
      <c r="A1432" s="73" t="str">
        <f t="shared" si="22"/>
        <v>-</v>
      </c>
      <c r="B1432" s="75"/>
      <c r="C1432" s="74"/>
      <c r="D1432" s="74"/>
      <c r="E1432" s="74"/>
      <c r="F1432" s="74"/>
      <c r="G1432" s="74"/>
      <c r="H1432" s="74"/>
      <c r="I1432" s="74"/>
      <c r="J1432" s="78"/>
      <c r="K1432" s="78"/>
      <c r="L1432" s="124" t="str">
        <f>IF($G1432=0,"-",VLOOKUP($G1432,Nomenclator!$B$6:$G$1000,3,0))</f>
        <v>-</v>
      </c>
      <c r="M1432" s="124" t="str">
        <f>IF($G1432=0,"-",VLOOKUP($G1432,Nomenclator!$B$6:$G$1000,4,0))</f>
        <v>-</v>
      </c>
      <c r="N1432" s="124" t="str">
        <f>IF($G1432=0,"-",VLOOKUP($G1432,Nomenclator!$B$6:$G$1000,6,0))</f>
        <v>-</v>
      </c>
      <c r="O1432" s="74"/>
      <c r="P1432" s="74"/>
    </row>
    <row r="1433" spans="1:16" x14ac:dyDescent="0.2">
      <c r="A1433" s="73" t="str">
        <f t="shared" si="22"/>
        <v>-</v>
      </c>
      <c r="B1433" s="75"/>
      <c r="C1433" s="74"/>
      <c r="D1433" s="74"/>
      <c r="E1433" s="74"/>
      <c r="F1433" s="74"/>
      <c r="G1433" s="74"/>
      <c r="H1433" s="74"/>
      <c r="I1433" s="74"/>
      <c r="J1433" s="78"/>
      <c r="K1433" s="78"/>
      <c r="L1433" s="124" t="str">
        <f>IF($G1433=0,"-",VLOOKUP($G1433,Nomenclator!$B$6:$G$1000,3,0))</f>
        <v>-</v>
      </c>
      <c r="M1433" s="124" t="str">
        <f>IF($G1433=0,"-",VLOOKUP($G1433,Nomenclator!$B$6:$G$1000,4,0))</f>
        <v>-</v>
      </c>
      <c r="N1433" s="124" t="str">
        <f>IF($G1433=0,"-",VLOOKUP($G1433,Nomenclator!$B$6:$G$1000,6,0))</f>
        <v>-</v>
      </c>
      <c r="O1433" s="74"/>
      <c r="P1433" s="74"/>
    </row>
    <row r="1434" spans="1:16" x14ac:dyDescent="0.2">
      <c r="A1434" s="73" t="str">
        <f t="shared" si="22"/>
        <v>-</v>
      </c>
      <c r="B1434" s="75"/>
      <c r="C1434" s="74"/>
      <c r="D1434" s="74"/>
      <c r="E1434" s="74"/>
      <c r="F1434" s="74"/>
      <c r="G1434" s="74"/>
      <c r="H1434" s="74"/>
      <c r="I1434" s="74"/>
      <c r="J1434" s="78"/>
      <c r="K1434" s="78"/>
      <c r="L1434" s="124" t="str">
        <f>IF($G1434=0,"-",VLOOKUP($G1434,Nomenclator!$B$6:$G$1000,3,0))</f>
        <v>-</v>
      </c>
      <c r="M1434" s="124" t="str">
        <f>IF($G1434=0,"-",VLOOKUP($G1434,Nomenclator!$B$6:$G$1000,4,0))</f>
        <v>-</v>
      </c>
      <c r="N1434" s="124" t="str">
        <f>IF($G1434=0,"-",VLOOKUP($G1434,Nomenclator!$B$6:$G$1000,6,0))</f>
        <v>-</v>
      </c>
      <c r="O1434" s="74"/>
      <c r="P1434" s="74"/>
    </row>
    <row r="1435" spans="1:16" x14ac:dyDescent="0.2">
      <c r="A1435" s="73" t="str">
        <f t="shared" si="22"/>
        <v>-</v>
      </c>
      <c r="B1435" s="75"/>
      <c r="C1435" s="74"/>
      <c r="D1435" s="74"/>
      <c r="E1435" s="74"/>
      <c r="F1435" s="74"/>
      <c r="G1435" s="74"/>
      <c r="H1435" s="74"/>
      <c r="I1435" s="74"/>
      <c r="J1435" s="78"/>
      <c r="K1435" s="78"/>
      <c r="L1435" s="124" t="str">
        <f>IF($G1435=0,"-",VLOOKUP($G1435,Nomenclator!$B$6:$G$1000,3,0))</f>
        <v>-</v>
      </c>
      <c r="M1435" s="124" t="str">
        <f>IF($G1435=0,"-",VLOOKUP($G1435,Nomenclator!$B$6:$G$1000,4,0))</f>
        <v>-</v>
      </c>
      <c r="N1435" s="124" t="str">
        <f>IF($G1435=0,"-",VLOOKUP($G1435,Nomenclator!$B$6:$G$1000,6,0))</f>
        <v>-</v>
      </c>
      <c r="O1435" s="74"/>
      <c r="P1435" s="74"/>
    </row>
    <row r="1436" spans="1:16" x14ac:dyDescent="0.2">
      <c r="A1436" s="73" t="str">
        <f t="shared" si="22"/>
        <v>-</v>
      </c>
      <c r="B1436" s="75"/>
      <c r="C1436" s="74"/>
      <c r="D1436" s="74"/>
      <c r="E1436" s="74"/>
      <c r="F1436" s="74"/>
      <c r="G1436" s="74"/>
      <c r="H1436" s="74"/>
      <c r="I1436" s="74"/>
      <c r="J1436" s="78"/>
      <c r="K1436" s="78"/>
      <c r="L1436" s="124" t="str">
        <f>IF($G1436=0,"-",VLOOKUP($G1436,Nomenclator!$B$6:$G$1000,3,0))</f>
        <v>-</v>
      </c>
      <c r="M1436" s="124" t="str">
        <f>IF($G1436=0,"-",VLOOKUP($G1436,Nomenclator!$B$6:$G$1000,4,0))</f>
        <v>-</v>
      </c>
      <c r="N1436" s="124" t="str">
        <f>IF($G1436=0,"-",VLOOKUP($G1436,Nomenclator!$B$6:$G$1000,6,0))</f>
        <v>-</v>
      </c>
      <c r="O1436" s="74"/>
      <c r="P1436" s="74"/>
    </row>
    <row r="1437" spans="1:16" x14ac:dyDescent="0.2">
      <c r="A1437" s="73" t="str">
        <f t="shared" si="22"/>
        <v>-</v>
      </c>
      <c r="B1437" s="75"/>
      <c r="C1437" s="74"/>
      <c r="D1437" s="74"/>
      <c r="E1437" s="74"/>
      <c r="F1437" s="74"/>
      <c r="G1437" s="74"/>
      <c r="H1437" s="74"/>
      <c r="I1437" s="74"/>
      <c r="J1437" s="78"/>
      <c r="K1437" s="78"/>
      <c r="L1437" s="124" t="str">
        <f>IF($G1437=0,"-",VLOOKUP($G1437,Nomenclator!$B$6:$G$1000,3,0))</f>
        <v>-</v>
      </c>
      <c r="M1437" s="124" t="str">
        <f>IF($G1437=0,"-",VLOOKUP($G1437,Nomenclator!$B$6:$G$1000,4,0))</f>
        <v>-</v>
      </c>
      <c r="N1437" s="124" t="str">
        <f>IF($G1437=0,"-",VLOOKUP($G1437,Nomenclator!$B$6:$G$1000,6,0))</f>
        <v>-</v>
      </c>
      <c r="O1437" s="74"/>
      <c r="P1437" s="74"/>
    </row>
    <row r="1438" spans="1:16" x14ac:dyDescent="0.2">
      <c r="A1438" s="73" t="str">
        <f t="shared" si="22"/>
        <v>-</v>
      </c>
      <c r="B1438" s="75"/>
      <c r="C1438" s="74"/>
      <c r="D1438" s="74"/>
      <c r="E1438" s="74"/>
      <c r="F1438" s="74"/>
      <c r="G1438" s="74"/>
      <c r="H1438" s="74"/>
      <c r="I1438" s="74"/>
      <c r="J1438" s="78"/>
      <c r="K1438" s="78"/>
      <c r="L1438" s="124" t="str">
        <f>IF($G1438=0,"-",VLOOKUP($G1438,Nomenclator!$B$6:$G$1000,3,0))</f>
        <v>-</v>
      </c>
      <c r="M1438" s="124" t="str">
        <f>IF($G1438=0,"-",VLOOKUP($G1438,Nomenclator!$B$6:$G$1000,4,0))</f>
        <v>-</v>
      </c>
      <c r="N1438" s="124" t="str">
        <f>IF($G1438=0,"-",VLOOKUP($G1438,Nomenclator!$B$6:$G$1000,6,0))</f>
        <v>-</v>
      </c>
      <c r="O1438" s="74"/>
      <c r="P1438" s="74"/>
    </row>
    <row r="1439" spans="1:16" x14ac:dyDescent="0.2">
      <c r="A1439" s="73" t="str">
        <f t="shared" si="22"/>
        <v>-</v>
      </c>
      <c r="B1439" s="75"/>
      <c r="C1439" s="74"/>
      <c r="D1439" s="74"/>
      <c r="E1439" s="74"/>
      <c r="F1439" s="74"/>
      <c r="G1439" s="74"/>
      <c r="H1439" s="74"/>
      <c r="I1439" s="74"/>
      <c r="J1439" s="78"/>
      <c r="K1439" s="78"/>
      <c r="L1439" s="124" t="str">
        <f>IF($G1439=0,"-",VLOOKUP($G1439,Nomenclator!$B$6:$G$1000,3,0))</f>
        <v>-</v>
      </c>
      <c r="M1439" s="124" t="str">
        <f>IF($G1439=0,"-",VLOOKUP($G1439,Nomenclator!$B$6:$G$1000,4,0))</f>
        <v>-</v>
      </c>
      <c r="N1439" s="124" t="str">
        <f>IF($G1439=0,"-",VLOOKUP($G1439,Nomenclator!$B$6:$G$1000,6,0))</f>
        <v>-</v>
      </c>
      <c r="O1439" s="74"/>
      <c r="P1439" s="74"/>
    </row>
    <row r="1440" spans="1:16" x14ac:dyDescent="0.2">
      <c r="A1440" s="73" t="str">
        <f t="shared" si="22"/>
        <v>-</v>
      </c>
      <c r="B1440" s="75"/>
      <c r="C1440" s="74"/>
      <c r="D1440" s="74"/>
      <c r="E1440" s="74"/>
      <c r="F1440" s="74"/>
      <c r="G1440" s="74"/>
      <c r="H1440" s="74"/>
      <c r="I1440" s="74"/>
      <c r="J1440" s="78"/>
      <c r="K1440" s="78"/>
      <c r="L1440" s="124" t="str">
        <f>IF($G1440=0,"-",VLOOKUP($G1440,Nomenclator!$B$6:$G$1000,3,0))</f>
        <v>-</v>
      </c>
      <c r="M1440" s="124" t="str">
        <f>IF($G1440=0,"-",VLOOKUP($G1440,Nomenclator!$B$6:$G$1000,4,0))</f>
        <v>-</v>
      </c>
      <c r="N1440" s="124" t="str">
        <f>IF($G1440=0,"-",VLOOKUP($G1440,Nomenclator!$B$6:$G$1000,6,0))</f>
        <v>-</v>
      </c>
      <c r="O1440" s="74"/>
      <c r="P1440" s="74"/>
    </row>
    <row r="1441" spans="1:16" x14ac:dyDescent="0.2">
      <c r="A1441" s="73" t="str">
        <f t="shared" si="22"/>
        <v>-</v>
      </c>
      <c r="B1441" s="75"/>
      <c r="C1441" s="74"/>
      <c r="D1441" s="74"/>
      <c r="E1441" s="74"/>
      <c r="F1441" s="74"/>
      <c r="G1441" s="74"/>
      <c r="H1441" s="74"/>
      <c r="I1441" s="74"/>
      <c r="J1441" s="78"/>
      <c r="K1441" s="78"/>
      <c r="L1441" s="124" t="str">
        <f>IF($G1441=0,"-",VLOOKUP($G1441,Nomenclator!$B$6:$G$1000,3,0))</f>
        <v>-</v>
      </c>
      <c r="M1441" s="124" t="str">
        <f>IF($G1441=0,"-",VLOOKUP($G1441,Nomenclator!$B$6:$G$1000,4,0))</f>
        <v>-</v>
      </c>
      <c r="N1441" s="124" t="str">
        <f>IF($G1441=0,"-",VLOOKUP($G1441,Nomenclator!$B$6:$G$1000,6,0))</f>
        <v>-</v>
      </c>
      <c r="O1441" s="74"/>
      <c r="P1441" s="74"/>
    </row>
    <row r="1442" spans="1:16" x14ac:dyDescent="0.2">
      <c r="A1442" s="73" t="str">
        <f t="shared" si="22"/>
        <v>-</v>
      </c>
      <c r="B1442" s="75"/>
      <c r="C1442" s="74"/>
      <c r="D1442" s="74"/>
      <c r="E1442" s="74"/>
      <c r="F1442" s="74"/>
      <c r="G1442" s="74"/>
      <c r="H1442" s="74"/>
      <c r="I1442" s="74"/>
      <c r="J1442" s="78"/>
      <c r="K1442" s="78"/>
      <c r="L1442" s="124" t="str">
        <f>IF($G1442=0,"-",VLOOKUP($G1442,Nomenclator!$B$6:$G$1000,3,0))</f>
        <v>-</v>
      </c>
      <c r="M1442" s="124" t="str">
        <f>IF($G1442=0,"-",VLOOKUP($G1442,Nomenclator!$B$6:$G$1000,4,0))</f>
        <v>-</v>
      </c>
      <c r="N1442" s="124" t="str">
        <f>IF($G1442=0,"-",VLOOKUP($G1442,Nomenclator!$B$6:$G$1000,6,0))</f>
        <v>-</v>
      </c>
      <c r="O1442" s="74"/>
      <c r="P1442" s="74"/>
    </row>
    <row r="1443" spans="1:16" x14ac:dyDescent="0.2">
      <c r="A1443" s="73" t="str">
        <f t="shared" si="22"/>
        <v>-</v>
      </c>
      <c r="B1443" s="75"/>
      <c r="C1443" s="74"/>
      <c r="D1443" s="74"/>
      <c r="E1443" s="74"/>
      <c r="F1443" s="74"/>
      <c r="G1443" s="74"/>
      <c r="H1443" s="74"/>
      <c r="I1443" s="74"/>
      <c r="J1443" s="78"/>
      <c r="K1443" s="78"/>
      <c r="L1443" s="124" t="str">
        <f>IF($G1443=0,"-",VLOOKUP($G1443,Nomenclator!$B$6:$G$1000,3,0))</f>
        <v>-</v>
      </c>
      <c r="M1443" s="124" t="str">
        <f>IF($G1443=0,"-",VLOOKUP($G1443,Nomenclator!$B$6:$G$1000,4,0))</f>
        <v>-</v>
      </c>
      <c r="N1443" s="124" t="str">
        <f>IF($G1443=0,"-",VLOOKUP($G1443,Nomenclator!$B$6:$G$1000,6,0))</f>
        <v>-</v>
      </c>
      <c r="O1443" s="74"/>
      <c r="P1443" s="74"/>
    </row>
    <row r="1444" spans="1:16" x14ac:dyDescent="0.2">
      <c r="A1444" s="73" t="str">
        <f t="shared" si="22"/>
        <v>-</v>
      </c>
      <c r="B1444" s="75"/>
      <c r="C1444" s="74"/>
      <c r="D1444" s="74"/>
      <c r="E1444" s="74"/>
      <c r="F1444" s="74"/>
      <c r="G1444" s="74"/>
      <c r="H1444" s="74"/>
      <c r="I1444" s="74"/>
      <c r="J1444" s="78"/>
      <c r="K1444" s="78"/>
      <c r="L1444" s="124" t="str">
        <f>IF($G1444=0,"-",VLOOKUP($G1444,Nomenclator!$B$6:$G$1000,3,0))</f>
        <v>-</v>
      </c>
      <c r="M1444" s="124" t="str">
        <f>IF($G1444=0,"-",VLOOKUP($G1444,Nomenclator!$B$6:$G$1000,4,0))</f>
        <v>-</v>
      </c>
      <c r="N1444" s="124" t="str">
        <f>IF($G1444=0,"-",VLOOKUP($G1444,Nomenclator!$B$6:$G$1000,6,0))</f>
        <v>-</v>
      </c>
      <c r="O1444" s="74"/>
      <c r="P1444" s="74"/>
    </row>
    <row r="1445" spans="1:16" x14ac:dyDescent="0.2">
      <c r="A1445" s="73" t="str">
        <f t="shared" si="22"/>
        <v>-</v>
      </c>
      <c r="B1445" s="75"/>
      <c r="C1445" s="74"/>
      <c r="D1445" s="74"/>
      <c r="E1445" s="74"/>
      <c r="F1445" s="74"/>
      <c r="G1445" s="74"/>
      <c r="H1445" s="74"/>
      <c r="I1445" s="74"/>
      <c r="J1445" s="78"/>
      <c r="K1445" s="78"/>
      <c r="L1445" s="124" t="str">
        <f>IF($G1445=0,"-",VLOOKUP($G1445,Nomenclator!$B$6:$G$1000,3,0))</f>
        <v>-</v>
      </c>
      <c r="M1445" s="124" t="str">
        <f>IF($G1445=0,"-",VLOOKUP($G1445,Nomenclator!$B$6:$G$1000,4,0))</f>
        <v>-</v>
      </c>
      <c r="N1445" s="124" t="str">
        <f>IF($G1445=0,"-",VLOOKUP($G1445,Nomenclator!$B$6:$G$1000,6,0))</f>
        <v>-</v>
      </c>
      <c r="O1445" s="74"/>
      <c r="P1445" s="74"/>
    </row>
    <row r="1446" spans="1:16" x14ac:dyDescent="0.2">
      <c r="A1446" s="73" t="str">
        <f t="shared" si="22"/>
        <v>-</v>
      </c>
      <c r="B1446" s="75"/>
      <c r="C1446" s="74"/>
      <c r="D1446" s="74"/>
      <c r="E1446" s="74"/>
      <c r="F1446" s="74"/>
      <c r="G1446" s="74"/>
      <c r="H1446" s="74"/>
      <c r="I1446" s="74"/>
      <c r="J1446" s="78"/>
      <c r="K1446" s="78"/>
      <c r="L1446" s="124" t="str">
        <f>IF($G1446=0,"-",VLOOKUP($G1446,Nomenclator!$B$6:$G$1000,3,0))</f>
        <v>-</v>
      </c>
      <c r="M1446" s="124" t="str">
        <f>IF($G1446=0,"-",VLOOKUP($G1446,Nomenclator!$B$6:$G$1000,4,0))</f>
        <v>-</v>
      </c>
      <c r="N1446" s="124" t="str">
        <f>IF($G1446=0,"-",VLOOKUP($G1446,Nomenclator!$B$6:$G$1000,6,0))</f>
        <v>-</v>
      </c>
      <c r="O1446" s="74"/>
      <c r="P1446" s="74"/>
    </row>
    <row r="1447" spans="1:16" x14ac:dyDescent="0.2">
      <c r="A1447" s="73" t="str">
        <f t="shared" si="22"/>
        <v>-</v>
      </c>
      <c r="B1447" s="75"/>
      <c r="C1447" s="74"/>
      <c r="D1447" s="74"/>
      <c r="E1447" s="74"/>
      <c r="F1447" s="74"/>
      <c r="G1447" s="74"/>
      <c r="H1447" s="74"/>
      <c r="I1447" s="74"/>
      <c r="J1447" s="78"/>
      <c r="K1447" s="78"/>
      <c r="L1447" s="124" t="str">
        <f>IF($G1447=0,"-",VLOOKUP($G1447,Nomenclator!$B$6:$G$1000,3,0))</f>
        <v>-</v>
      </c>
      <c r="M1447" s="124" t="str">
        <f>IF($G1447=0,"-",VLOOKUP($G1447,Nomenclator!$B$6:$G$1000,4,0))</f>
        <v>-</v>
      </c>
      <c r="N1447" s="124" t="str">
        <f>IF($G1447=0,"-",VLOOKUP($G1447,Nomenclator!$B$6:$G$1000,6,0))</f>
        <v>-</v>
      </c>
      <c r="O1447" s="74"/>
      <c r="P1447" s="74"/>
    </row>
    <row r="1448" spans="1:16" x14ac:dyDescent="0.2">
      <c r="A1448" s="73" t="str">
        <f t="shared" si="22"/>
        <v>-</v>
      </c>
      <c r="B1448" s="75"/>
      <c r="C1448" s="74"/>
      <c r="D1448" s="74"/>
      <c r="E1448" s="74"/>
      <c r="F1448" s="74"/>
      <c r="G1448" s="74"/>
      <c r="H1448" s="74"/>
      <c r="I1448" s="74"/>
      <c r="J1448" s="78"/>
      <c r="K1448" s="78"/>
      <c r="L1448" s="124" t="str">
        <f>IF($G1448=0,"-",VLOOKUP($G1448,Nomenclator!$B$6:$G$1000,3,0))</f>
        <v>-</v>
      </c>
      <c r="M1448" s="124" t="str">
        <f>IF($G1448=0,"-",VLOOKUP($G1448,Nomenclator!$B$6:$G$1000,4,0))</f>
        <v>-</v>
      </c>
      <c r="N1448" s="124" t="str">
        <f>IF($G1448=0,"-",VLOOKUP($G1448,Nomenclator!$B$6:$G$1000,6,0))</f>
        <v>-</v>
      </c>
      <c r="O1448" s="74"/>
      <c r="P1448" s="74"/>
    </row>
    <row r="1449" spans="1:16" x14ac:dyDescent="0.2">
      <c r="A1449" s="73" t="str">
        <f t="shared" si="22"/>
        <v>-</v>
      </c>
      <c r="B1449" s="75"/>
      <c r="C1449" s="74"/>
      <c r="D1449" s="74"/>
      <c r="E1449" s="74"/>
      <c r="F1449" s="74"/>
      <c r="G1449" s="74"/>
      <c r="H1449" s="74"/>
      <c r="I1449" s="74"/>
      <c r="J1449" s="78"/>
      <c r="K1449" s="78"/>
      <c r="L1449" s="124" t="str">
        <f>IF($G1449=0,"-",VLOOKUP($G1449,Nomenclator!$B$6:$G$1000,3,0))</f>
        <v>-</v>
      </c>
      <c r="M1449" s="124" t="str">
        <f>IF($G1449=0,"-",VLOOKUP($G1449,Nomenclator!$B$6:$G$1000,4,0))</f>
        <v>-</v>
      </c>
      <c r="N1449" s="124" t="str">
        <f>IF($G1449=0,"-",VLOOKUP($G1449,Nomenclator!$B$6:$G$1000,6,0))</f>
        <v>-</v>
      </c>
      <c r="O1449" s="74"/>
      <c r="P1449" s="74"/>
    </row>
    <row r="1450" spans="1:16" x14ac:dyDescent="0.2">
      <c r="A1450" s="73" t="str">
        <f t="shared" si="22"/>
        <v>-</v>
      </c>
      <c r="B1450" s="75"/>
      <c r="C1450" s="74"/>
      <c r="D1450" s="74"/>
      <c r="E1450" s="74"/>
      <c r="F1450" s="74"/>
      <c r="G1450" s="74"/>
      <c r="H1450" s="74"/>
      <c r="I1450" s="74"/>
      <c r="J1450" s="78"/>
      <c r="K1450" s="78"/>
      <c r="L1450" s="124" t="str">
        <f>IF($G1450=0,"-",VLOOKUP($G1450,Nomenclator!$B$6:$G$1000,3,0))</f>
        <v>-</v>
      </c>
      <c r="M1450" s="124" t="str">
        <f>IF($G1450=0,"-",VLOOKUP($G1450,Nomenclator!$B$6:$G$1000,4,0))</f>
        <v>-</v>
      </c>
      <c r="N1450" s="124" t="str">
        <f>IF($G1450=0,"-",VLOOKUP($G1450,Nomenclator!$B$6:$G$1000,6,0))</f>
        <v>-</v>
      </c>
      <c r="O1450" s="74"/>
      <c r="P1450" s="74"/>
    </row>
    <row r="1451" spans="1:16" x14ac:dyDescent="0.2">
      <c r="A1451" s="73" t="str">
        <f t="shared" si="22"/>
        <v>-</v>
      </c>
      <c r="B1451" s="75"/>
      <c r="C1451" s="74"/>
      <c r="D1451" s="74"/>
      <c r="E1451" s="74"/>
      <c r="F1451" s="74"/>
      <c r="G1451" s="74"/>
      <c r="H1451" s="74"/>
      <c r="I1451" s="74"/>
      <c r="J1451" s="78"/>
      <c r="K1451" s="78"/>
      <c r="L1451" s="124" t="str">
        <f>IF($G1451=0,"-",VLOOKUP($G1451,Nomenclator!$B$6:$G$1000,3,0))</f>
        <v>-</v>
      </c>
      <c r="M1451" s="124" t="str">
        <f>IF($G1451=0,"-",VLOOKUP($G1451,Nomenclator!$B$6:$G$1000,4,0))</f>
        <v>-</v>
      </c>
      <c r="N1451" s="124" t="str">
        <f>IF($G1451=0,"-",VLOOKUP($G1451,Nomenclator!$B$6:$G$1000,6,0))</f>
        <v>-</v>
      </c>
      <c r="O1451" s="74"/>
      <c r="P1451" s="74"/>
    </row>
    <row r="1452" spans="1:16" x14ac:dyDescent="0.2">
      <c r="A1452" s="73" t="str">
        <f t="shared" si="22"/>
        <v>-</v>
      </c>
      <c r="B1452" s="75"/>
      <c r="C1452" s="74"/>
      <c r="D1452" s="74"/>
      <c r="E1452" s="74"/>
      <c r="F1452" s="74"/>
      <c r="G1452" s="74"/>
      <c r="H1452" s="74"/>
      <c r="I1452" s="74"/>
      <c r="J1452" s="78"/>
      <c r="K1452" s="78"/>
      <c r="L1452" s="124" t="str">
        <f>IF($G1452=0,"-",VLOOKUP($G1452,Nomenclator!$B$6:$G$1000,3,0))</f>
        <v>-</v>
      </c>
      <c r="M1452" s="124" t="str">
        <f>IF($G1452=0,"-",VLOOKUP($G1452,Nomenclator!$B$6:$G$1000,4,0))</f>
        <v>-</v>
      </c>
      <c r="N1452" s="124" t="str">
        <f>IF($G1452=0,"-",VLOOKUP($G1452,Nomenclator!$B$6:$G$1000,6,0))</f>
        <v>-</v>
      </c>
      <c r="O1452" s="74"/>
      <c r="P1452" s="74"/>
    </row>
    <row r="1453" spans="1:16" x14ac:dyDescent="0.2">
      <c r="A1453" s="73" t="str">
        <f t="shared" si="22"/>
        <v>-</v>
      </c>
      <c r="B1453" s="75"/>
      <c r="C1453" s="74"/>
      <c r="D1453" s="74"/>
      <c r="E1453" s="74"/>
      <c r="F1453" s="74"/>
      <c r="G1453" s="74"/>
      <c r="H1453" s="74"/>
      <c r="I1453" s="74"/>
      <c r="J1453" s="78"/>
      <c r="K1453" s="78"/>
      <c r="L1453" s="124" t="str">
        <f>IF($G1453=0,"-",VLOOKUP($G1453,Nomenclator!$B$6:$G$1000,3,0))</f>
        <v>-</v>
      </c>
      <c r="M1453" s="124" t="str">
        <f>IF($G1453=0,"-",VLOOKUP($G1453,Nomenclator!$B$6:$G$1000,4,0))</f>
        <v>-</v>
      </c>
      <c r="N1453" s="124" t="str">
        <f>IF($G1453=0,"-",VLOOKUP($G1453,Nomenclator!$B$6:$G$1000,6,0))</f>
        <v>-</v>
      </c>
      <c r="O1453" s="74"/>
      <c r="P1453" s="74"/>
    </row>
    <row r="1454" spans="1:16" x14ac:dyDescent="0.2">
      <c r="A1454" s="73" t="str">
        <f t="shared" si="22"/>
        <v>-</v>
      </c>
      <c r="B1454" s="75"/>
      <c r="C1454" s="74"/>
      <c r="D1454" s="74"/>
      <c r="E1454" s="74"/>
      <c r="F1454" s="74"/>
      <c r="G1454" s="74"/>
      <c r="H1454" s="74"/>
      <c r="I1454" s="74"/>
      <c r="J1454" s="78"/>
      <c r="K1454" s="78"/>
      <c r="L1454" s="124" t="str">
        <f>IF($G1454=0,"-",VLOOKUP($G1454,Nomenclator!$B$6:$G$1000,3,0))</f>
        <v>-</v>
      </c>
      <c r="M1454" s="124" t="str">
        <f>IF($G1454=0,"-",VLOOKUP($G1454,Nomenclator!$B$6:$G$1000,4,0))</f>
        <v>-</v>
      </c>
      <c r="N1454" s="124" t="str">
        <f>IF($G1454=0,"-",VLOOKUP($G1454,Nomenclator!$B$6:$G$1000,6,0))</f>
        <v>-</v>
      </c>
      <c r="O1454" s="74"/>
      <c r="P1454" s="74"/>
    </row>
    <row r="1455" spans="1:16" x14ac:dyDescent="0.2">
      <c r="A1455" s="73" t="str">
        <f t="shared" si="22"/>
        <v>-</v>
      </c>
      <c r="B1455" s="75"/>
      <c r="C1455" s="74"/>
      <c r="D1455" s="74"/>
      <c r="E1455" s="74"/>
      <c r="F1455" s="74"/>
      <c r="G1455" s="74"/>
      <c r="H1455" s="74"/>
      <c r="I1455" s="74"/>
      <c r="J1455" s="78"/>
      <c r="K1455" s="78"/>
      <c r="L1455" s="124" t="str">
        <f>IF($G1455=0,"-",VLOOKUP($G1455,Nomenclator!$B$6:$G$1000,3,0))</f>
        <v>-</v>
      </c>
      <c r="M1455" s="124" t="str">
        <f>IF($G1455=0,"-",VLOOKUP($G1455,Nomenclator!$B$6:$G$1000,4,0))</f>
        <v>-</v>
      </c>
      <c r="N1455" s="124" t="str">
        <f>IF($G1455=0,"-",VLOOKUP($G1455,Nomenclator!$B$6:$G$1000,6,0))</f>
        <v>-</v>
      </c>
      <c r="O1455" s="74"/>
      <c r="P1455" s="74"/>
    </row>
    <row r="1456" spans="1:16" x14ac:dyDescent="0.2">
      <c r="A1456" s="73" t="str">
        <f t="shared" si="22"/>
        <v>-</v>
      </c>
      <c r="B1456" s="75"/>
      <c r="C1456" s="74"/>
      <c r="D1456" s="74"/>
      <c r="E1456" s="74"/>
      <c r="F1456" s="74"/>
      <c r="G1456" s="74"/>
      <c r="H1456" s="74"/>
      <c r="I1456" s="74"/>
      <c r="J1456" s="78"/>
      <c r="K1456" s="78"/>
      <c r="L1456" s="124" t="str">
        <f>IF($G1456=0,"-",VLOOKUP($G1456,Nomenclator!$B$6:$G$1000,3,0))</f>
        <v>-</v>
      </c>
      <c r="M1456" s="124" t="str">
        <f>IF($G1456=0,"-",VLOOKUP($G1456,Nomenclator!$B$6:$G$1000,4,0))</f>
        <v>-</v>
      </c>
      <c r="N1456" s="124" t="str">
        <f>IF($G1456=0,"-",VLOOKUP($G1456,Nomenclator!$B$6:$G$1000,6,0))</f>
        <v>-</v>
      </c>
      <c r="O1456" s="74"/>
      <c r="P1456" s="74"/>
    </row>
    <row r="1457" spans="1:16" x14ac:dyDescent="0.2">
      <c r="A1457" s="73" t="str">
        <f t="shared" si="22"/>
        <v>-</v>
      </c>
      <c r="B1457" s="75"/>
      <c r="C1457" s="74"/>
      <c r="D1457" s="74"/>
      <c r="E1457" s="74"/>
      <c r="F1457" s="74"/>
      <c r="G1457" s="74"/>
      <c r="H1457" s="74"/>
      <c r="I1457" s="74"/>
      <c r="J1457" s="78"/>
      <c r="K1457" s="78"/>
      <c r="L1457" s="124" t="str">
        <f>IF($G1457=0,"-",VLOOKUP($G1457,Nomenclator!$B$6:$G$1000,3,0))</f>
        <v>-</v>
      </c>
      <c r="M1457" s="124" t="str">
        <f>IF($G1457=0,"-",VLOOKUP($G1457,Nomenclator!$B$6:$G$1000,4,0))</f>
        <v>-</v>
      </c>
      <c r="N1457" s="124" t="str">
        <f>IF($G1457=0,"-",VLOOKUP($G1457,Nomenclator!$B$6:$G$1000,6,0))</f>
        <v>-</v>
      </c>
      <c r="O1457" s="74"/>
      <c r="P1457" s="74"/>
    </row>
    <row r="1458" spans="1:16" x14ac:dyDescent="0.2">
      <c r="A1458" s="73" t="str">
        <f t="shared" si="22"/>
        <v>-</v>
      </c>
      <c r="B1458" s="75"/>
      <c r="C1458" s="74"/>
      <c r="D1458" s="74"/>
      <c r="E1458" s="74"/>
      <c r="F1458" s="74"/>
      <c r="G1458" s="74"/>
      <c r="H1458" s="74"/>
      <c r="I1458" s="74"/>
      <c r="J1458" s="78"/>
      <c r="K1458" s="78"/>
      <c r="L1458" s="124" t="str">
        <f>IF($G1458=0,"-",VLOOKUP($G1458,Nomenclator!$B$6:$G$1000,3,0))</f>
        <v>-</v>
      </c>
      <c r="M1458" s="124" t="str">
        <f>IF($G1458=0,"-",VLOOKUP($G1458,Nomenclator!$B$6:$G$1000,4,0))</f>
        <v>-</v>
      </c>
      <c r="N1458" s="124" t="str">
        <f>IF($G1458=0,"-",VLOOKUP($G1458,Nomenclator!$B$6:$G$1000,6,0))</f>
        <v>-</v>
      </c>
      <c r="O1458" s="74"/>
      <c r="P1458" s="74"/>
    </row>
    <row r="1459" spans="1:16" x14ac:dyDescent="0.2">
      <c r="A1459" s="73" t="str">
        <f t="shared" si="22"/>
        <v>-</v>
      </c>
      <c r="B1459" s="75"/>
      <c r="C1459" s="74"/>
      <c r="D1459" s="74"/>
      <c r="E1459" s="74"/>
      <c r="F1459" s="74"/>
      <c r="G1459" s="74"/>
      <c r="H1459" s="74"/>
      <c r="I1459" s="74"/>
      <c r="J1459" s="78"/>
      <c r="K1459" s="78"/>
      <c r="L1459" s="124" t="str">
        <f>IF($G1459=0,"-",VLOOKUP($G1459,Nomenclator!$B$6:$G$1000,3,0))</f>
        <v>-</v>
      </c>
      <c r="M1459" s="124" t="str">
        <f>IF($G1459=0,"-",VLOOKUP($G1459,Nomenclator!$B$6:$G$1000,4,0))</f>
        <v>-</v>
      </c>
      <c r="N1459" s="124" t="str">
        <f>IF($G1459=0,"-",VLOOKUP($G1459,Nomenclator!$B$6:$G$1000,6,0))</f>
        <v>-</v>
      </c>
      <c r="O1459" s="74"/>
      <c r="P1459" s="74"/>
    </row>
    <row r="1460" spans="1:16" x14ac:dyDescent="0.2">
      <c r="A1460" s="73" t="str">
        <f t="shared" si="22"/>
        <v>-</v>
      </c>
      <c r="B1460" s="75"/>
      <c r="C1460" s="74"/>
      <c r="D1460" s="74"/>
      <c r="E1460" s="74"/>
      <c r="F1460" s="74"/>
      <c r="G1460" s="74"/>
      <c r="H1460" s="74"/>
      <c r="I1460" s="74"/>
      <c r="J1460" s="78"/>
      <c r="K1460" s="78"/>
      <c r="L1460" s="124" t="str">
        <f>IF($G1460=0,"-",VLOOKUP($G1460,Nomenclator!$B$6:$G$1000,3,0))</f>
        <v>-</v>
      </c>
      <c r="M1460" s="124" t="str">
        <f>IF($G1460=0,"-",VLOOKUP($G1460,Nomenclator!$B$6:$G$1000,4,0))</f>
        <v>-</v>
      </c>
      <c r="N1460" s="124" t="str">
        <f>IF($G1460=0,"-",VLOOKUP($G1460,Nomenclator!$B$6:$G$1000,6,0))</f>
        <v>-</v>
      </c>
      <c r="O1460" s="74"/>
      <c r="P1460" s="74"/>
    </row>
    <row r="1461" spans="1:16" x14ac:dyDescent="0.2">
      <c r="A1461" s="73" t="str">
        <f t="shared" si="22"/>
        <v>-</v>
      </c>
      <c r="B1461" s="75"/>
      <c r="C1461" s="74"/>
      <c r="D1461" s="74"/>
      <c r="E1461" s="74"/>
      <c r="F1461" s="74"/>
      <c r="G1461" s="74"/>
      <c r="H1461" s="74"/>
      <c r="I1461" s="74"/>
      <c r="J1461" s="78"/>
      <c r="K1461" s="78"/>
      <c r="L1461" s="124" t="str">
        <f>IF($G1461=0,"-",VLOOKUP($G1461,Nomenclator!$B$6:$G$1000,3,0))</f>
        <v>-</v>
      </c>
      <c r="M1461" s="124" t="str">
        <f>IF($G1461=0,"-",VLOOKUP($G1461,Nomenclator!$B$6:$G$1000,4,0))</f>
        <v>-</v>
      </c>
      <c r="N1461" s="124" t="str">
        <f>IF($G1461=0,"-",VLOOKUP($G1461,Nomenclator!$B$6:$G$1000,6,0))</f>
        <v>-</v>
      </c>
      <c r="O1461" s="74"/>
      <c r="P1461" s="74"/>
    </row>
    <row r="1462" spans="1:16" x14ac:dyDescent="0.2">
      <c r="A1462" s="73" t="str">
        <f t="shared" si="22"/>
        <v>-</v>
      </c>
      <c r="B1462" s="75"/>
      <c r="C1462" s="74"/>
      <c r="D1462" s="74"/>
      <c r="E1462" s="74"/>
      <c r="F1462" s="74"/>
      <c r="G1462" s="74"/>
      <c r="H1462" s="74"/>
      <c r="I1462" s="74"/>
      <c r="J1462" s="78"/>
      <c r="K1462" s="78"/>
      <c r="L1462" s="124" t="str">
        <f>IF($G1462=0,"-",VLOOKUP($G1462,Nomenclator!$B$6:$G$1000,3,0))</f>
        <v>-</v>
      </c>
      <c r="M1462" s="124" t="str">
        <f>IF($G1462=0,"-",VLOOKUP($G1462,Nomenclator!$B$6:$G$1000,4,0))</f>
        <v>-</v>
      </c>
      <c r="N1462" s="124" t="str">
        <f>IF($G1462=0,"-",VLOOKUP($G1462,Nomenclator!$B$6:$G$1000,6,0))</f>
        <v>-</v>
      </c>
      <c r="O1462" s="74"/>
      <c r="P1462" s="74"/>
    </row>
    <row r="1463" spans="1:16" x14ac:dyDescent="0.2">
      <c r="A1463" s="73" t="str">
        <f t="shared" si="22"/>
        <v>-</v>
      </c>
      <c r="B1463" s="75"/>
      <c r="C1463" s="74"/>
      <c r="D1463" s="74"/>
      <c r="E1463" s="74"/>
      <c r="F1463" s="74"/>
      <c r="G1463" s="74"/>
      <c r="H1463" s="74"/>
      <c r="I1463" s="74"/>
      <c r="J1463" s="78"/>
      <c r="K1463" s="78"/>
      <c r="L1463" s="124" t="str">
        <f>IF($G1463=0,"-",VLOOKUP($G1463,Nomenclator!$B$6:$G$1000,3,0))</f>
        <v>-</v>
      </c>
      <c r="M1463" s="124" t="str">
        <f>IF($G1463=0,"-",VLOOKUP($G1463,Nomenclator!$B$6:$G$1000,4,0))</f>
        <v>-</v>
      </c>
      <c r="N1463" s="124" t="str">
        <f>IF($G1463=0,"-",VLOOKUP($G1463,Nomenclator!$B$6:$G$1000,6,0))</f>
        <v>-</v>
      </c>
      <c r="O1463" s="74"/>
      <c r="P1463" s="74"/>
    </row>
    <row r="1464" spans="1:16" x14ac:dyDescent="0.2">
      <c r="A1464" s="73" t="str">
        <f t="shared" si="22"/>
        <v>-</v>
      </c>
      <c r="B1464" s="75"/>
      <c r="C1464" s="74"/>
      <c r="D1464" s="74"/>
      <c r="E1464" s="74"/>
      <c r="F1464" s="74"/>
      <c r="G1464" s="74"/>
      <c r="H1464" s="74"/>
      <c r="I1464" s="74"/>
      <c r="J1464" s="78"/>
      <c r="K1464" s="78"/>
      <c r="L1464" s="124" t="str">
        <f>IF($G1464=0,"-",VLOOKUP($G1464,Nomenclator!$B$6:$G$1000,3,0))</f>
        <v>-</v>
      </c>
      <c r="M1464" s="124" t="str">
        <f>IF($G1464=0,"-",VLOOKUP($G1464,Nomenclator!$B$6:$G$1000,4,0))</f>
        <v>-</v>
      </c>
      <c r="N1464" s="124" t="str">
        <f>IF($G1464=0,"-",VLOOKUP($G1464,Nomenclator!$B$6:$G$1000,6,0))</f>
        <v>-</v>
      </c>
      <c r="O1464" s="74"/>
      <c r="P1464" s="74"/>
    </row>
    <row r="1465" spans="1:16" x14ac:dyDescent="0.2">
      <c r="A1465" s="73" t="str">
        <f t="shared" si="22"/>
        <v>-</v>
      </c>
      <c r="B1465" s="75"/>
      <c r="C1465" s="74"/>
      <c r="D1465" s="74"/>
      <c r="E1465" s="74"/>
      <c r="F1465" s="74"/>
      <c r="G1465" s="74"/>
      <c r="H1465" s="74"/>
      <c r="I1465" s="74"/>
      <c r="J1465" s="78"/>
      <c r="K1465" s="78"/>
      <c r="L1465" s="124" t="str">
        <f>IF($G1465=0,"-",VLOOKUP($G1465,Nomenclator!$B$6:$G$1000,3,0))</f>
        <v>-</v>
      </c>
      <c r="M1465" s="124" t="str">
        <f>IF($G1465=0,"-",VLOOKUP($G1465,Nomenclator!$B$6:$G$1000,4,0))</f>
        <v>-</v>
      </c>
      <c r="N1465" s="124" t="str">
        <f>IF($G1465=0,"-",VLOOKUP($G1465,Nomenclator!$B$6:$G$1000,6,0))</f>
        <v>-</v>
      </c>
      <c r="O1465" s="74"/>
      <c r="P1465" s="74"/>
    </row>
    <row r="1466" spans="1:16" x14ac:dyDescent="0.2">
      <c r="A1466" s="73" t="str">
        <f t="shared" si="22"/>
        <v>-</v>
      </c>
      <c r="B1466" s="75"/>
      <c r="C1466" s="74"/>
      <c r="D1466" s="74"/>
      <c r="E1466" s="74"/>
      <c r="F1466" s="74"/>
      <c r="G1466" s="74"/>
      <c r="H1466" s="74"/>
      <c r="I1466" s="74"/>
      <c r="J1466" s="78"/>
      <c r="K1466" s="78"/>
      <c r="L1466" s="124" t="str">
        <f>IF($G1466=0,"-",VLOOKUP($G1466,Nomenclator!$B$6:$G$1000,3,0))</f>
        <v>-</v>
      </c>
      <c r="M1466" s="124" t="str">
        <f>IF($G1466=0,"-",VLOOKUP($G1466,Nomenclator!$B$6:$G$1000,4,0))</f>
        <v>-</v>
      </c>
      <c r="N1466" s="124" t="str">
        <f>IF($G1466=0,"-",VLOOKUP($G1466,Nomenclator!$B$6:$G$1000,6,0))</f>
        <v>-</v>
      </c>
      <c r="O1466" s="74"/>
      <c r="P1466" s="74"/>
    </row>
    <row r="1467" spans="1:16" x14ac:dyDescent="0.2">
      <c r="A1467" s="73" t="str">
        <f t="shared" si="22"/>
        <v>-</v>
      </c>
      <c r="B1467" s="75"/>
      <c r="C1467" s="74"/>
      <c r="D1467" s="74"/>
      <c r="E1467" s="74"/>
      <c r="F1467" s="74"/>
      <c r="G1467" s="74"/>
      <c r="H1467" s="74"/>
      <c r="I1467" s="74"/>
      <c r="J1467" s="78"/>
      <c r="K1467" s="78"/>
      <c r="L1467" s="124" t="str">
        <f>IF($G1467=0,"-",VLOOKUP($G1467,Nomenclator!$B$6:$G$1000,3,0))</f>
        <v>-</v>
      </c>
      <c r="M1467" s="124" t="str">
        <f>IF($G1467=0,"-",VLOOKUP($G1467,Nomenclator!$B$6:$G$1000,4,0))</f>
        <v>-</v>
      </c>
      <c r="N1467" s="124" t="str">
        <f>IF($G1467=0,"-",VLOOKUP($G1467,Nomenclator!$B$6:$G$1000,6,0))</f>
        <v>-</v>
      </c>
      <c r="O1467" s="74"/>
      <c r="P1467" s="74"/>
    </row>
    <row r="1468" spans="1:16" x14ac:dyDescent="0.2">
      <c r="A1468" s="73" t="str">
        <f t="shared" si="22"/>
        <v>-</v>
      </c>
      <c r="B1468" s="75"/>
      <c r="C1468" s="74"/>
      <c r="D1468" s="74"/>
      <c r="E1468" s="74"/>
      <c r="F1468" s="74"/>
      <c r="G1468" s="74"/>
      <c r="H1468" s="74"/>
      <c r="I1468" s="74"/>
      <c r="J1468" s="78"/>
      <c r="K1468" s="78"/>
      <c r="L1468" s="124" t="str">
        <f>IF($G1468=0,"-",VLOOKUP($G1468,Nomenclator!$B$6:$G$1000,3,0))</f>
        <v>-</v>
      </c>
      <c r="M1468" s="124" t="str">
        <f>IF($G1468=0,"-",VLOOKUP($G1468,Nomenclator!$B$6:$G$1000,4,0))</f>
        <v>-</v>
      </c>
      <c r="N1468" s="124" t="str">
        <f>IF($G1468=0,"-",VLOOKUP($G1468,Nomenclator!$B$6:$G$1000,6,0))</f>
        <v>-</v>
      </c>
      <c r="O1468" s="74"/>
      <c r="P1468" s="74"/>
    </row>
    <row r="1469" spans="1:16" x14ac:dyDescent="0.2">
      <c r="A1469" s="73" t="str">
        <f t="shared" si="22"/>
        <v>-</v>
      </c>
      <c r="B1469" s="75"/>
      <c r="C1469" s="74"/>
      <c r="D1469" s="74"/>
      <c r="E1469" s="74"/>
      <c r="F1469" s="74"/>
      <c r="G1469" s="74"/>
      <c r="H1469" s="74"/>
      <c r="I1469" s="74"/>
      <c r="J1469" s="78"/>
      <c r="K1469" s="78"/>
      <c r="L1469" s="124" t="str">
        <f>IF($G1469=0,"-",VLOOKUP($G1469,Nomenclator!$B$6:$G$1000,3,0))</f>
        <v>-</v>
      </c>
      <c r="M1469" s="124" t="str">
        <f>IF($G1469=0,"-",VLOOKUP($G1469,Nomenclator!$B$6:$G$1000,4,0))</f>
        <v>-</v>
      </c>
      <c r="N1469" s="124" t="str">
        <f>IF($G1469=0,"-",VLOOKUP($G1469,Nomenclator!$B$6:$G$1000,6,0))</f>
        <v>-</v>
      </c>
      <c r="O1469" s="74"/>
      <c r="P1469" s="74"/>
    </row>
    <row r="1470" spans="1:16" x14ac:dyDescent="0.2">
      <c r="A1470" s="73" t="str">
        <f t="shared" ref="A1470:A1533" si="23">IF(B1470=0,"-",YEAR(B1470))</f>
        <v>-</v>
      </c>
      <c r="B1470" s="75"/>
      <c r="C1470" s="74"/>
      <c r="D1470" s="74"/>
      <c r="E1470" s="74"/>
      <c r="F1470" s="74"/>
      <c r="G1470" s="74"/>
      <c r="H1470" s="74"/>
      <c r="I1470" s="74"/>
      <c r="J1470" s="78"/>
      <c r="K1470" s="78"/>
      <c r="L1470" s="124" t="str">
        <f>IF($G1470=0,"-",VLOOKUP($G1470,Nomenclator!$B$6:$G$1000,3,0))</f>
        <v>-</v>
      </c>
      <c r="M1470" s="124" t="str">
        <f>IF($G1470=0,"-",VLOOKUP($G1470,Nomenclator!$B$6:$G$1000,4,0))</f>
        <v>-</v>
      </c>
      <c r="N1470" s="124" t="str">
        <f>IF($G1470=0,"-",VLOOKUP($G1470,Nomenclator!$B$6:$G$1000,6,0))</f>
        <v>-</v>
      </c>
      <c r="O1470" s="74"/>
      <c r="P1470" s="74"/>
    </row>
    <row r="1471" spans="1:16" x14ac:dyDescent="0.2">
      <c r="A1471" s="73" t="str">
        <f t="shared" si="23"/>
        <v>-</v>
      </c>
      <c r="B1471" s="75"/>
      <c r="C1471" s="74"/>
      <c r="D1471" s="74"/>
      <c r="E1471" s="74"/>
      <c r="F1471" s="74"/>
      <c r="G1471" s="74"/>
      <c r="H1471" s="74"/>
      <c r="I1471" s="74"/>
      <c r="J1471" s="78"/>
      <c r="K1471" s="78"/>
      <c r="L1471" s="124" t="str">
        <f>IF($G1471=0,"-",VLOOKUP($G1471,Nomenclator!$B$6:$G$1000,3,0))</f>
        <v>-</v>
      </c>
      <c r="M1471" s="124" t="str">
        <f>IF($G1471=0,"-",VLOOKUP($G1471,Nomenclator!$B$6:$G$1000,4,0))</f>
        <v>-</v>
      </c>
      <c r="N1471" s="124" t="str">
        <f>IF($G1471=0,"-",VLOOKUP($G1471,Nomenclator!$B$6:$G$1000,6,0))</f>
        <v>-</v>
      </c>
      <c r="O1471" s="74"/>
      <c r="P1471" s="74"/>
    </row>
    <row r="1472" spans="1:16" x14ac:dyDescent="0.2">
      <c r="A1472" s="73" t="str">
        <f t="shared" si="23"/>
        <v>-</v>
      </c>
      <c r="B1472" s="75"/>
      <c r="C1472" s="74"/>
      <c r="D1472" s="74"/>
      <c r="E1472" s="74"/>
      <c r="F1472" s="74"/>
      <c r="G1472" s="74"/>
      <c r="H1472" s="74"/>
      <c r="I1472" s="74"/>
      <c r="J1472" s="78"/>
      <c r="K1472" s="78"/>
      <c r="L1472" s="124" t="str">
        <f>IF($G1472=0,"-",VLOOKUP($G1472,Nomenclator!$B$6:$G$1000,3,0))</f>
        <v>-</v>
      </c>
      <c r="M1472" s="124" t="str">
        <f>IF($G1472=0,"-",VLOOKUP($G1472,Nomenclator!$B$6:$G$1000,4,0))</f>
        <v>-</v>
      </c>
      <c r="N1472" s="124" t="str">
        <f>IF($G1472=0,"-",VLOOKUP($G1472,Nomenclator!$B$6:$G$1000,6,0))</f>
        <v>-</v>
      </c>
      <c r="O1472" s="74"/>
      <c r="P1472" s="74"/>
    </row>
    <row r="1473" spans="1:16" x14ac:dyDescent="0.2">
      <c r="A1473" s="73" t="str">
        <f t="shared" si="23"/>
        <v>-</v>
      </c>
      <c r="B1473" s="75"/>
      <c r="C1473" s="74"/>
      <c r="D1473" s="74"/>
      <c r="E1473" s="74"/>
      <c r="F1473" s="74"/>
      <c r="G1473" s="74"/>
      <c r="H1473" s="74"/>
      <c r="I1473" s="74"/>
      <c r="J1473" s="78"/>
      <c r="K1473" s="78"/>
      <c r="L1473" s="124" t="str">
        <f>IF($G1473=0,"-",VLOOKUP($G1473,Nomenclator!$B$6:$G$1000,3,0))</f>
        <v>-</v>
      </c>
      <c r="M1473" s="124" t="str">
        <f>IF($G1473=0,"-",VLOOKUP($G1473,Nomenclator!$B$6:$G$1000,4,0))</f>
        <v>-</v>
      </c>
      <c r="N1473" s="124" t="str">
        <f>IF($G1473=0,"-",VLOOKUP($G1473,Nomenclator!$B$6:$G$1000,6,0))</f>
        <v>-</v>
      </c>
      <c r="O1473" s="74"/>
      <c r="P1473" s="74"/>
    </row>
    <row r="1474" spans="1:16" x14ac:dyDescent="0.2">
      <c r="A1474" s="73" t="str">
        <f t="shared" si="23"/>
        <v>-</v>
      </c>
      <c r="B1474" s="75"/>
      <c r="C1474" s="74"/>
      <c r="D1474" s="74"/>
      <c r="E1474" s="74"/>
      <c r="F1474" s="74"/>
      <c r="G1474" s="74"/>
      <c r="H1474" s="74"/>
      <c r="I1474" s="74"/>
      <c r="J1474" s="78"/>
      <c r="K1474" s="78"/>
      <c r="L1474" s="124" t="str">
        <f>IF($G1474=0,"-",VLOOKUP($G1474,Nomenclator!$B$6:$G$1000,3,0))</f>
        <v>-</v>
      </c>
      <c r="M1474" s="124" t="str">
        <f>IF($G1474=0,"-",VLOOKUP($G1474,Nomenclator!$B$6:$G$1000,4,0))</f>
        <v>-</v>
      </c>
      <c r="N1474" s="124" t="str">
        <f>IF($G1474=0,"-",VLOOKUP($G1474,Nomenclator!$B$6:$G$1000,6,0))</f>
        <v>-</v>
      </c>
      <c r="O1474" s="74"/>
      <c r="P1474" s="74"/>
    </row>
    <row r="1475" spans="1:16" x14ac:dyDescent="0.2">
      <c r="A1475" s="73" t="str">
        <f t="shared" si="23"/>
        <v>-</v>
      </c>
      <c r="B1475" s="75"/>
      <c r="C1475" s="74"/>
      <c r="D1475" s="74"/>
      <c r="E1475" s="74"/>
      <c r="F1475" s="74"/>
      <c r="G1475" s="74"/>
      <c r="H1475" s="74"/>
      <c r="I1475" s="74"/>
      <c r="J1475" s="78"/>
      <c r="K1475" s="78"/>
      <c r="L1475" s="124" t="str">
        <f>IF($G1475=0,"-",VLOOKUP($G1475,Nomenclator!$B$6:$G$1000,3,0))</f>
        <v>-</v>
      </c>
      <c r="M1475" s="124" t="str">
        <f>IF($G1475=0,"-",VLOOKUP($G1475,Nomenclator!$B$6:$G$1000,4,0))</f>
        <v>-</v>
      </c>
      <c r="N1475" s="124" t="str">
        <f>IF($G1475=0,"-",VLOOKUP($G1475,Nomenclator!$B$6:$G$1000,6,0))</f>
        <v>-</v>
      </c>
      <c r="O1475" s="74"/>
      <c r="P1475" s="74"/>
    </row>
    <row r="1476" spans="1:16" x14ac:dyDescent="0.2">
      <c r="A1476" s="73" t="str">
        <f t="shared" si="23"/>
        <v>-</v>
      </c>
      <c r="B1476" s="75"/>
      <c r="C1476" s="74"/>
      <c r="D1476" s="74"/>
      <c r="E1476" s="74"/>
      <c r="F1476" s="74"/>
      <c r="G1476" s="74"/>
      <c r="H1476" s="74"/>
      <c r="I1476" s="74"/>
      <c r="J1476" s="78"/>
      <c r="K1476" s="78"/>
      <c r="L1476" s="124" t="str">
        <f>IF($G1476=0,"-",VLOOKUP($G1476,Nomenclator!$B$6:$G$1000,3,0))</f>
        <v>-</v>
      </c>
      <c r="M1476" s="124" t="str">
        <f>IF($G1476=0,"-",VLOOKUP($G1476,Nomenclator!$B$6:$G$1000,4,0))</f>
        <v>-</v>
      </c>
      <c r="N1476" s="124" t="str">
        <f>IF($G1476=0,"-",VLOOKUP($G1476,Nomenclator!$B$6:$G$1000,6,0))</f>
        <v>-</v>
      </c>
      <c r="O1476" s="74"/>
      <c r="P1476" s="74"/>
    </row>
    <row r="1477" spans="1:16" x14ac:dyDescent="0.2">
      <c r="A1477" s="73" t="str">
        <f t="shared" si="23"/>
        <v>-</v>
      </c>
      <c r="B1477" s="75"/>
      <c r="C1477" s="74"/>
      <c r="D1477" s="74"/>
      <c r="E1477" s="74"/>
      <c r="F1477" s="74"/>
      <c r="G1477" s="74"/>
      <c r="H1477" s="74"/>
      <c r="I1477" s="74"/>
      <c r="J1477" s="78"/>
      <c r="K1477" s="78"/>
      <c r="L1477" s="124" t="str">
        <f>IF($G1477=0,"-",VLOOKUP($G1477,Nomenclator!$B$6:$G$1000,3,0))</f>
        <v>-</v>
      </c>
      <c r="M1477" s="124" t="str">
        <f>IF($G1477=0,"-",VLOOKUP($G1477,Nomenclator!$B$6:$G$1000,4,0))</f>
        <v>-</v>
      </c>
      <c r="N1477" s="124" t="str">
        <f>IF($G1477=0,"-",VLOOKUP($G1477,Nomenclator!$B$6:$G$1000,6,0))</f>
        <v>-</v>
      </c>
      <c r="O1477" s="74"/>
      <c r="P1477" s="74"/>
    </row>
    <row r="1478" spans="1:16" x14ac:dyDescent="0.2">
      <c r="A1478" s="73" t="str">
        <f t="shared" si="23"/>
        <v>-</v>
      </c>
      <c r="B1478" s="75"/>
      <c r="C1478" s="74"/>
      <c r="D1478" s="74"/>
      <c r="E1478" s="74"/>
      <c r="F1478" s="74"/>
      <c r="G1478" s="74"/>
      <c r="H1478" s="74"/>
      <c r="I1478" s="74"/>
      <c r="J1478" s="78"/>
      <c r="K1478" s="78"/>
      <c r="L1478" s="124" t="str">
        <f>IF($G1478=0,"-",VLOOKUP($G1478,Nomenclator!$B$6:$G$1000,3,0))</f>
        <v>-</v>
      </c>
      <c r="M1478" s="124" t="str">
        <f>IF($G1478=0,"-",VLOOKUP($G1478,Nomenclator!$B$6:$G$1000,4,0))</f>
        <v>-</v>
      </c>
      <c r="N1478" s="124" t="str">
        <f>IF($G1478=0,"-",VLOOKUP($G1478,Nomenclator!$B$6:$G$1000,6,0))</f>
        <v>-</v>
      </c>
      <c r="O1478" s="74"/>
      <c r="P1478" s="74"/>
    </row>
    <row r="1479" spans="1:16" x14ac:dyDescent="0.2">
      <c r="A1479" s="73" t="str">
        <f t="shared" si="23"/>
        <v>-</v>
      </c>
      <c r="B1479" s="75"/>
      <c r="C1479" s="74"/>
      <c r="D1479" s="74"/>
      <c r="E1479" s="74"/>
      <c r="F1479" s="74"/>
      <c r="G1479" s="74"/>
      <c r="H1479" s="74"/>
      <c r="I1479" s="74"/>
      <c r="J1479" s="78"/>
      <c r="K1479" s="78"/>
      <c r="L1479" s="124" t="str">
        <f>IF($G1479=0,"-",VLOOKUP($G1479,Nomenclator!$B$6:$G$1000,3,0))</f>
        <v>-</v>
      </c>
      <c r="M1479" s="124" t="str">
        <f>IF($G1479=0,"-",VLOOKUP($G1479,Nomenclator!$B$6:$G$1000,4,0))</f>
        <v>-</v>
      </c>
      <c r="N1479" s="124" t="str">
        <f>IF($G1479=0,"-",VLOOKUP($G1479,Nomenclator!$B$6:$G$1000,6,0))</f>
        <v>-</v>
      </c>
      <c r="O1479" s="74"/>
      <c r="P1479" s="74"/>
    </row>
    <row r="1480" spans="1:16" x14ac:dyDescent="0.2">
      <c r="A1480" s="73" t="str">
        <f t="shared" si="23"/>
        <v>-</v>
      </c>
      <c r="B1480" s="75"/>
      <c r="C1480" s="74"/>
      <c r="D1480" s="74"/>
      <c r="E1480" s="74"/>
      <c r="F1480" s="74"/>
      <c r="G1480" s="74"/>
      <c r="H1480" s="74"/>
      <c r="I1480" s="74"/>
      <c r="J1480" s="78"/>
      <c r="K1480" s="78"/>
      <c r="L1480" s="124" t="str">
        <f>IF($G1480=0,"-",VLOOKUP($G1480,Nomenclator!$B$6:$G$1000,3,0))</f>
        <v>-</v>
      </c>
      <c r="M1480" s="124" t="str">
        <f>IF($G1480=0,"-",VLOOKUP($G1480,Nomenclator!$B$6:$G$1000,4,0))</f>
        <v>-</v>
      </c>
      <c r="N1480" s="124" t="str">
        <f>IF($G1480=0,"-",VLOOKUP($G1480,Nomenclator!$B$6:$G$1000,6,0))</f>
        <v>-</v>
      </c>
      <c r="O1480" s="74"/>
      <c r="P1480" s="74"/>
    </row>
    <row r="1481" spans="1:16" x14ac:dyDescent="0.2">
      <c r="A1481" s="73" t="str">
        <f t="shared" si="23"/>
        <v>-</v>
      </c>
      <c r="B1481" s="75"/>
      <c r="C1481" s="74"/>
      <c r="D1481" s="74"/>
      <c r="E1481" s="74"/>
      <c r="F1481" s="74"/>
      <c r="G1481" s="74"/>
      <c r="H1481" s="74"/>
      <c r="I1481" s="74"/>
      <c r="J1481" s="78"/>
      <c r="K1481" s="78"/>
      <c r="L1481" s="124" t="str">
        <f>IF($G1481=0,"-",VLOOKUP($G1481,Nomenclator!$B$6:$G$1000,3,0))</f>
        <v>-</v>
      </c>
      <c r="M1481" s="124" t="str">
        <f>IF($G1481=0,"-",VLOOKUP($G1481,Nomenclator!$B$6:$G$1000,4,0))</f>
        <v>-</v>
      </c>
      <c r="N1481" s="124" t="str">
        <f>IF($G1481=0,"-",VLOOKUP($G1481,Nomenclator!$B$6:$G$1000,6,0))</f>
        <v>-</v>
      </c>
      <c r="O1481" s="74"/>
      <c r="P1481" s="74"/>
    </row>
    <row r="1482" spans="1:16" x14ac:dyDescent="0.2">
      <c r="A1482" s="73" t="str">
        <f t="shared" si="23"/>
        <v>-</v>
      </c>
      <c r="B1482" s="75"/>
      <c r="C1482" s="74"/>
      <c r="D1482" s="74"/>
      <c r="E1482" s="74"/>
      <c r="F1482" s="74"/>
      <c r="G1482" s="74"/>
      <c r="H1482" s="74"/>
      <c r="I1482" s="74"/>
      <c r="J1482" s="78"/>
      <c r="K1482" s="78"/>
      <c r="L1482" s="124" t="str">
        <f>IF($G1482=0,"-",VLOOKUP($G1482,Nomenclator!$B$6:$G$1000,3,0))</f>
        <v>-</v>
      </c>
      <c r="M1482" s="124" t="str">
        <f>IF($G1482=0,"-",VLOOKUP($G1482,Nomenclator!$B$6:$G$1000,4,0))</f>
        <v>-</v>
      </c>
      <c r="N1482" s="124" t="str">
        <f>IF($G1482=0,"-",VLOOKUP($G1482,Nomenclator!$B$6:$G$1000,6,0))</f>
        <v>-</v>
      </c>
      <c r="O1482" s="74"/>
      <c r="P1482" s="74"/>
    </row>
    <row r="1483" spans="1:16" x14ac:dyDescent="0.2">
      <c r="A1483" s="73" t="str">
        <f t="shared" si="23"/>
        <v>-</v>
      </c>
      <c r="B1483" s="75"/>
      <c r="C1483" s="74"/>
      <c r="D1483" s="74"/>
      <c r="E1483" s="74"/>
      <c r="F1483" s="74"/>
      <c r="G1483" s="74"/>
      <c r="H1483" s="74"/>
      <c r="I1483" s="74"/>
      <c r="J1483" s="78"/>
      <c r="K1483" s="78"/>
      <c r="L1483" s="124" t="str">
        <f>IF($G1483=0,"-",VLOOKUP($G1483,Nomenclator!$B$6:$G$1000,3,0))</f>
        <v>-</v>
      </c>
      <c r="M1483" s="124" t="str">
        <f>IF($G1483=0,"-",VLOOKUP($G1483,Nomenclator!$B$6:$G$1000,4,0))</f>
        <v>-</v>
      </c>
      <c r="N1483" s="124" t="str">
        <f>IF($G1483=0,"-",VLOOKUP($G1483,Nomenclator!$B$6:$G$1000,6,0))</f>
        <v>-</v>
      </c>
      <c r="O1483" s="74"/>
      <c r="P1483" s="74"/>
    </row>
    <row r="1484" spans="1:16" x14ac:dyDescent="0.2">
      <c r="A1484" s="73" t="str">
        <f t="shared" si="23"/>
        <v>-</v>
      </c>
      <c r="B1484" s="75"/>
      <c r="C1484" s="74"/>
      <c r="D1484" s="74"/>
      <c r="E1484" s="74"/>
      <c r="F1484" s="74"/>
      <c r="G1484" s="74"/>
      <c r="H1484" s="74"/>
      <c r="I1484" s="74"/>
      <c r="J1484" s="78"/>
      <c r="K1484" s="78"/>
      <c r="L1484" s="124" t="str">
        <f>IF($G1484=0,"-",VLOOKUP($G1484,Nomenclator!$B$6:$G$1000,3,0))</f>
        <v>-</v>
      </c>
      <c r="M1484" s="124" t="str">
        <f>IF($G1484=0,"-",VLOOKUP($G1484,Nomenclator!$B$6:$G$1000,4,0))</f>
        <v>-</v>
      </c>
      <c r="N1484" s="124" t="str">
        <f>IF($G1484=0,"-",VLOOKUP($G1484,Nomenclator!$B$6:$G$1000,6,0))</f>
        <v>-</v>
      </c>
      <c r="O1484" s="74"/>
      <c r="P1484" s="74"/>
    </row>
    <row r="1485" spans="1:16" x14ac:dyDescent="0.2">
      <c r="A1485" s="73" t="str">
        <f t="shared" si="23"/>
        <v>-</v>
      </c>
      <c r="B1485" s="75"/>
      <c r="C1485" s="74"/>
      <c r="D1485" s="74"/>
      <c r="E1485" s="74"/>
      <c r="F1485" s="74"/>
      <c r="G1485" s="74"/>
      <c r="H1485" s="74"/>
      <c r="I1485" s="74"/>
      <c r="J1485" s="78"/>
      <c r="K1485" s="78"/>
      <c r="L1485" s="124" t="str">
        <f>IF($G1485=0,"-",VLOOKUP($G1485,Nomenclator!$B$6:$G$1000,3,0))</f>
        <v>-</v>
      </c>
      <c r="M1485" s="124" t="str">
        <f>IF($G1485=0,"-",VLOOKUP($G1485,Nomenclator!$B$6:$G$1000,4,0))</f>
        <v>-</v>
      </c>
      <c r="N1485" s="124" t="str">
        <f>IF($G1485=0,"-",VLOOKUP($G1485,Nomenclator!$B$6:$G$1000,6,0))</f>
        <v>-</v>
      </c>
      <c r="O1485" s="74"/>
      <c r="P1485" s="74"/>
    </row>
    <row r="1486" spans="1:16" x14ac:dyDescent="0.2">
      <c r="A1486" s="73" t="str">
        <f t="shared" si="23"/>
        <v>-</v>
      </c>
      <c r="B1486" s="75"/>
      <c r="C1486" s="74"/>
      <c r="D1486" s="74"/>
      <c r="E1486" s="74"/>
      <c r="F1486" s="74"/>
      <c r="G1486" s="74"/>
      <c r="H1486" s="74"/>
      <c r="I1486" s="74"/>
      <c r="J1486" s="78"/>
      <c r="K1486" s="78"/>
      <c r="L1486" s="124" t="str">
        <f>IF($G1486=0,"-",VLOOKUP($G1486,Nomenclator!$B$6:$G$1000,3,0))</f>
        <v>-</v>
      </c>
      <c r="M1486" s="124" t="str">
        <f>IF($G1486=0,"-",VLOOKUP($G1486,Nomenclator!$B$6:$G$1000,4,0))</f>
        <v>-</v>
      </c>
      <c r="N1486" s="124" t="str">
        <f>IF($G1486=0,"-",VLOOKUP($G1486,Nomenclator!$B$6:$G$1000,6,0))</f>
        <v>-</v>
      </c>
      <c r="O1486" s="74"/>
      <c r="P1486" s="74"/>
    </row>
    <row r="1487" spans="1:16" x14ac:dyDescent="0.2">
      <c r="A1487" s="73" t="str">
        <f t="shared" si="23"/>
        <v>-</v>
      </c>
      <c r="B1487" s="75"/>
      <c r="C1487" s="74"/>
      <c r="D1487" s="74"/>
      <c r="E1487" s="74"/>
      <c r="F1487" s="74"/>
      <c r="G1487" s="74"/>
      <c r="H1487" s="74"/>
      <c r="I1487" s="74"/>
      <c r="J1487" s="78"/>
      <c r="K1487" s="78"/>
      <c r="L1487" s="124" t="str">
        <f>IF($G1487=0,"-",VLOOKUP($G1487,Nomenclator!$B$6:$G$1000,3,0))</f>
        <v>-</v>
      </c>
      <c r="M1487" s="124" t="str">
        <f>IF($G1487=0,"-",VLOOKUP($G1487,Nomenclator!$B$6:$G$1000,4,0))</f>
        <v>-</v>
      </c>
      <c r="N1487" s="124" t="str">
        <f>IF($G1487=0,"-",VLOOKUP($G1487,Nomenclator!$B$6:$G$1000,6,0))</f>
        <v>-</v>
      </c>
      <c r="O1487" s="74"/>
      <c r="P1487" s="74"/>
    </row>
    <row r="1488" spans="1:16" x14ac:dyDescent="0.2">
      <c r="A1488" s="73" t="str">
        <f t="shared" si="23"/>
        <v>-</v>
      </c>
      <c r="B1488" s="75"/>
      <c r="C1488" s="74"/>
      <c r="D1488" s="74"/>
      <c r="E1488" s="74"/>
      <c r="F1488" s="74"/>
      <c r="G1488" s="74"/>
      <c r="H1488" s="74"/>
      <c r="I1488" s="74"/>
      <c r="J1488" s="78"/>
      <c r="K1488" s="78"/>
      <c r="L1488" s="124" t="str">
        <f>IF($G1488=0,"-",VLOOKUP($G1488,Nomenclator!$B$6:$G$1000,3,0))</f>
        <v>-</v>
      </c>
      <c r="M1488" s="124" t="str">
        <f>IF($G1488=0,"-",VLOOKUP($G1488,Nomenclator!$B$6:$G$1000,4,0))</f>
        <v>-</v>
      </c>
      <c r="N1488" s="124" t="str">
        <f>IF($G1488=0,"-",VLOOKUP($G1488,Nomenclator!$B$6:$G$1000,6,0))</f>
        <v>-</v>
      </c>
      <c r="O1488" s="74"/>
      <c r="P1488" s="74"/>
    </row>
    <row r="1489" spans="1:16" x14ac:dyDescent="0.2">
      <c r="A1489" s="73" t="str">
        <f t="shared" si="23"/>
        <v>-</v>
      </c>
      <c r="B1489" s="75"/>
      <c r="C1489" s="74"/>
      <c r="D1489" s="74"/>
      <c r="E1489" s="74"/>
      <c r="F1489" s="74"/>
      <c r="G1489" s="74"/>
      <c r="H1489" s="74"/>
      <c r="I1489" s="74"/>
      <c r="J1489" s="78"/>
      <c r="K1489" s="78"/>
      <c r="L1489" s="124" t="str">
        <f>IF($G1489=0,"-",VLOOKUP($G1489,Nomenclator!$B$6:$G$1000,3,0))</f>
        <v>-</v>
      </c>
      <c r="M1489" s="124" t="str">
        <f>IF($G1489=0,"-",VLOOKUP($G1489,Nomenclator!$B$6:$G$1000,4,0))</f>
        <v>-</v>
      </c>
      <c r="N1489" s="124" t="str">
        <f>IF($G1489=0,"-",VLOOKUP($G1489,Nomenclator!$B$6:$G$1000,6,0))</f>
        <v>-</v>
      </c>
      <c r="O1489" s="74"/>
      <c r="P1489" s="74"/>
    </row>
    <row r="1490" spans="1:16" x14ac:dyDescent="0.2">
      <c r="A1490" s="73" t="str">
        <f t="shared" si="23"/>
        <v>-</v>
      </c>
      <c r="B1490" s="75"/>
      <c r="C1490" s="74"/>
      <c r="D1490" s="74"/>
      <c r="E1490" s="74"/>
      <c r="F1490" s="74"/>
      <c r="G1490" s="74"/>
      <c r="H1490" s="74"/>
      <c r="I1490" s="74"/>
      <c r="J1490" s="78"/>
      <c r="K1490" s="78"/>
      <c r="L1490" s="124" t="str">
        <f>IF($G1490=0,"-",VLOOKUP($G1490,Nomenclator!$B$6:$G$1000,3,0))</f>
        <v>-</v>
      </c>
      <c r="M1490" s="124" t="str">
        <f>IF($G1490=0,"-",VLOOKUP($G1490,Nomenclator!$B$6:$G$1000,4,0))</f>
        <v>-</v>
      </c>
      <c r="N1490" s="124" t="str">
        <f>IF($G1490=0,"-",VLOOKUP($G1490,Nomenclator!$B$6:$G$1000,6,0))</f>
        <v>-</v>
      </c>
      <c r="O1490" s="74"/>
      <c r="P1490" s="74"/>
    </row>
    <row r="1491" spans="1:16" x14ac:dyDescent="0.2">
      <c r="A1491" s="73" t="str">
        <f t="shared" si="23"/>
        <v>-</v>
      </c>
      <c r="B1491" s="75"/>
      <c r="C1491" s="74"/>
      <c r="D1491" s="74"/>
      <c r="E1491" s="74"/>
      <c r="F1491" s="74"/>
      <c r="G1491" s="74"/>
      <c r="H1491" s="74"/>
      <c r="I1491" s="74"/>
      <c r="J1491" s="78"/>
      <c r="K1491" s="78"/>
      <c r="L1491" s="124" t="str">
        <f>IF($G1491=0,"-",VLOOKUP($G1491,Nomenclator!$B$6:$G$1000,3,0))</f>
        <v>-</v>
      </c>
      <c r="M1491" s="124" t="str">
        <f>IF($G1491=0,"-",VLOOKUP($G1491,Nomenclator!$B$6:$G$1000,4,0))</f>
        <v>-</v>
      </c>
      <c r="N1491" s="124" t="str">
        <f>IF($G1491=0,"-",VLOOKUP($G1491,Nomenclator!$B$6:$G$1000,6,0))</f>
        <v>-</v>
      </c>
      <c r="O1491" s="74"/>
      <c r="P1491" s="74"/>
    </row>
    <row r="1492" spans="1:16" x14ac:dyDescent="0.2">
      <c r="A1492" s="73" t="str">
        <f t="shared" si="23"/>
        <v>-</v>
      </c>
      <c r="B1492" s="75"/>
      <c r="C1492" s="74"/>
      <c r="D1492" s="74"/>
      <c r="E1492" s="74"/>
      <c r="F1492" s="74"/>
      <c r="G1492" s="74"/>
      <c r="H1492" s="74"/>
      <c r="I1492" s="74"/>
      <c r="J1492" s="78"/>
      <c r="K1492" s="78"/>
      <c r="L1492" s="124" t="str">
        <f>IF($G1492=0,"-",VLOOKUP($G1492,Nomenclator!$B$6:$G$1000,3,0))</f>
        <v>-</v>
      </c>
      <c r="M1492" s="124" t="str">
        <f>IF($G1492=0,"-",VLOOKUP($G1492,Nomenclator!$B$6:$G$1000,4,0))</f>
        <v>-</v>
      </c>
      <c r="N1492" s="124" t="str">
        <f>IF($G1492=0,"-",VLOOKUP($G1492,Nomenclator!$B$6:$G$1000,6,0))</f>
        <v>-</v>
      </c>
      <c r="O1492" s="74"/>
      <c r="P1492" s="74"/>
    </row>
    <row r="1493" spans="1:16" x14ac:dyDescent="0.2">
      <c r="A1493" s="73" t="str">
        <f t="shared" si="23"/>
        <v>-</v>
      </c>
      <c r="B1493" s="75"/>
      <c r="C1493" s="74"/>
      <c r="D1493" s="74"/>
      <c r="E1493" s="74"/>
      <c r="F1493" s="74"/>
      <c r="G1493" s="74"/>
      <c r="H1493" s="74"/>
      <c r="I1493" s="74"/>
      <c r="J1493" s="78"/>
      <c r="K1493" s="78"/>
      <c r="L1493" s="124" t="str">
        <f>IF($G1493=0,"-",VLOOKUP($G1493,Nomenclator!$B$6:$G$1000,3,0))</f>
        <v>-</v>
      </c>
      <c r="M1493" s="124" t="str">
        <f>IF($G1493=0,"-",VLOOKUP($G1493,Nomenclator!$B$6:$G$1000,4,0))</f>
        <v>-</v>
      </c>
      <c r="N1493" s="124" t="str">
        <f>IF($G1493=0,"-",VLOOKUP($G1493,Nomenclator!$B$6:$G$1000,6,0))</f>
        <v>-</v>
      </c>
      <c r="O1493" s="74"/>
      <c r="P1493" s="74"/>
    </row>
    <row r="1494" spans="1:16" x14ac:dyDescent="0.2">
      <c r="A1494" s="73" t="str">
        <f t="shared" si="23"/>
        <v>-</v>
      </c>
      <c r="B1494" s="75"/>
      <c r="C1494" s="74"/>
      <c r="D1494" s="74"/>
      <c r="E1494" s="74"/>
      <c r="F1494" s="74"/>
      <c r="G1494" s="74"/>
      <c r="H1494" s="74"/>
      <c r="I1494" s="74"/>
      <c r="J1494" s="78"/>
      <c r="K1494" s="78"/>
      <c r="L1494" s="124" t="str">
        <f>IF($G1494=0,"-",VLOOKUP($G1494,Nomenclator!$B$6:$G$1000,3,0))</f>
        <v>-</v>
      </c>
      <c r="M1494" s="124" t="str">
        <f>IF($G1494=0,"-",VLOOKUP($G1494,Nomenclator!$B$6:$G$1000,4,0))</f>
        <v>-</v>
      </c>
      <c r="N1494" s="124" t="str">
        <f>IF($G1494=0,"-",VLOOKUP($G1494,Nomenclator!$B$6:$G$1000,6,0))</f>
        <v>-</v>
      </c>
      <c r="O1494" s="74"/>
      <c r="P1494" s="74"/>
    </row>
    <row r="1495" spans="1:16" x14ac:dyDescent="0.2">
      <c r="A1495" s="73" t="str">
        <f t="shared" si="23"/>
        <v>-</v>
      </c>
      <c r="B1495" s="75"/>
      <c r="C1495" s="74"/>
      <c r="D1495" s="74"/>
      <c r="E1495" s="74"/>
      <c r="F1495" s="74"/>
      <c r="G1495" s="74"/>
      <c r="H1495" s="74"/>
      <c r="I1495" s="74"/>
      <c r="J1495" s="78"/>
      <c r="K1495" s="78"/>
      <c r="L1495" s="124" t="str">
        <f>IF($G1495=0,"-",VLOOKUP($G1495,Nomenclator!$B$6:$G$1000,3,0))</f>
        <v>-</v>
      </c>
      <c r="M1495" s="124" t="str">
        <f>IF($G1495=0,"-",VLOOKUP($G1495,Nomenclator!$B$6:$G$1000,4,0))</f>
        <v>-</v>
      </c>
      <c r="N1495" s="124" t="str">
        <f>IF($G1495=0,"-",VLOOKUP($G1495,Nomenclator!$B$6:$G$1000,6,0))</f>
        <v>-</v>
      </c>
      <c r="O1495" s="74"/>
      <c r="P1495" s="74"/>
    </row>
    <row r="1496" spans="1:16" x14ac:dyDescent="0.2">
      <c r="A1496" s="73" t="str">
        <f t="shared" si="23"/>
        <v>-</v>
      </c>
      <c r="B1496" s="75"/>
      <c r="C1496" s="74"/>
      <c r="D1496" s="74"/>
      <c r="E1496" s="74"/>
      <c r="F1496" s="74"/>
      <c r="G1496" s="74"/>
      <c r="H1496" s="74"/>
      <c r="I1496" s="74"/>
      <c r="J1496" s="78"/>
      <c r="K1496" s="78"/>
      <c r="L1496" s="124" t="str">
        <f>IF($G1496=0,"-",VLOOKUP($G1496,Nomenclator!$B$6:$G$1000,3,0))</f>
        <v>-</v>
      </c>
      <c r="M1496" s="124" t="str">
        <f>IF($G1496=0,"-",VLOOKUP($G1496,Nomenclator!$B$6:$G$1000,4,0))</f>
        <v>-</v>
      </c>
      <c r="N1496" s="124" t="str">
        <f>IF($G1496=0,"-",VLOOKUP($G1496,Nomenclator!$B$6:$G$1000,6,0))</f>
        <v>-</v>
      </c>
      <c r="O1496" s="74"/>
      <c r="P1496" s="74"/>
    </row>
    <row r="1497" spans="1:16" x14ac:dyDescent="0.2">
      <c r="A1497" s="73" t="str">
        <f t="shared" si="23"/>
        <v>-</v>
      </c>
      <c r="B1497" s="75"/>
      <c r="C1497" s="74"/>
      <c r="D1497" s="74"/>
      <c r="E1497" s="74"/>
      <c r="F1497" s="74"/>
      <c r="G1497" s="74"/>
      <c r="H1497" s="74"/>
      <c r="I1497" s="74"/>
      <c r="J1497" s="78"/>
      <c r="K1497" s="78"/>
      <c r="L1497" s="124" t="str">
        <f>IF($G1497=0,"-",VLOOKUP($G1497,Nomenclator!$B$6:$G$1000,3,0))</f>
        <v>-</v>
      </c>
      <c r="M1497" s="124" t="str">
        <f>IF($G1497=0,"-",VLOOKUP($G1497,Nomenclator!$B$6:$G$1000,4,0))</f>
        <v>-</v>
      </c>
      <c r="N1497" s="124" t="str">
        <f>IF($G1497=0,"-",VLOOKUP($G1497,Nomenclator!$B$6:$G$1000,6,0))</f>
        <v>-</v>
      </c>
      <c r="O1497" s="74"/>
      <c r="P1497" s="74"/>
    </row>
    <row r="1498" spans="1:16" x14ac:dyDescent="0.2">
      <c r="A1498" s="73" t="str">
        <f t="shared" si="23"/>
        <v>-</v>
      </c>
      <c r="B1498" s="75"/>
      <c r="C1498" s="74"/>
      <c r="D1498" s="74"/>
      <c r="E1498" s="74"/>
      <c r="F1498" s="74"/>
      <c r="G1498" s="74"/>
      <c r="H1498" s="74"/>
      <c r="I1498" s="74"/>
      <c r="J1498" s="78"/>
      <c r="K1498" s="78"/>
      <c r="L1498" s="124" t="str">
        <f>IF($G1498=0,"-",VLOOKUP($G1498,Nomenclator!$B$6:$G$1000,3,0))</f>
        <v>-</v>
      </c>
      <c r="M1498" s="124" t="str">
        <f>IF($G1498=0,"-",VLOOKUP($G1498,Nomenclator!$B$6:$G$1000,4,0))</f>
        <v>-</v>
      </c>
      <c r="N1498" s="124" t="str">
        <f>IF($G1498=0,"-",VLOOKUP($G1498,Nomenclator!$B$6:$G$1000,6,0))</f>
        <v>-</v>
      </c>
      <c r="O1498" s="74"/>
      <c r="P1498" s="74"/>
    </row>
    <row r="1499" spans="1:16" x14ac:dyDescent="0.2">
      <c r="A1499" s="73" t="str">
        <f t="shared" si="23"/>
        <v>-</v>
      </c>
      <c r="B1499" s="75"/>
      <c r="C1499" s="74"/>
      <c r="D1499" s="74"/>
      <c r="E1499" s="74"/>
      <c r="F1499" s="74"/>
      <c r="G1499" s="74"/>
      <c r="H1499" s="74"/>
      <c r="I1499" s="74"/>
      <c r="J1499" s="78"/>
      <c r="K1499" s="78"/>
      <c r="L1499" s="124" t="str">
        <f>IF($G1499=0,"-",VLOOKUP($G1499,Nomenclator!$B$6:$G$1000,3,0))</f>
        <v>-</v>
      </c>
      <c r="M1499" s="124" t="str">
        <f>IF($G1499=0,"-",VLOOKUP($G1499,Nomenclator!$B$6:$G$1000,4,0))</f>
        <v>-</v>
      </c>
      <c r="N1499" s="124" t="str">
        <f>IF($G1499=0,"-",VLOOKUP($G1499,Nomenclator!$B$6:$G$1000,6,0))</f>
        <v>-</v>
      </c>
      <c r="O1499" s="74"/>
      <c r="P1499" s="74"/>
    </row>
    <row r="1500" spans="1:16" x14ac:dyDescent="0.2">
      <c r="A1500" s="73" t="str">
        <f t="shared" si="23"/>
        <v>-</v>
      </c>
      <c r="B1500" s="75"/>
      <c r="C1500" s="74"/>
      <c r="D1500" s="74"/>
      <c r="E1500" s="74"/>
      <c r="F1500" s="74"/>
      <c r="G1500" s="74"/>
      <c r="H1500" s="74"/>
      <c r="I1500" s="74"/>
      <c r="J1500" s="78"/>
      <c r="K1500" s="78"/>
      <c r="L1500" s="124" t="str">
        <f>IF($G1500=0,"-",VLOOKUP($G1500,Nomenclator!$B$6:$G$1000,3,0))</f>
        <v>-</v>
      </c>
      <c r="M1500" s="124" t="str">
        <f>IF($G1500=0,"-",VLOOKUP($G1500,Nomenclator!$B$6:$G$1000,4,0))</f>
        <v>-</v>
      </c>
      <c r="N1500" s="124" t="str">
        <f>IF($G1500=0,"-",VLOOKUP($G1500,Nomenclator!$B$6:$G$1000,6,0))</f>
        <v>-</v>
      </c>
      <c r="O1500" s="74"/>
      <c r="P1500" s="74"/>
    </row>
    <row r="1501" spans="1:16" x14ac:dyDescent="0.2">
      <c r="A1501" s="73" t="str">
        <f t="shared" si="23"/>
        <v>-</v>
      </c>
      <c r="B1501" s="75"/>
      <c r="C1501" s="74"/>
      <c r="D1501" s="74"/>
      <c r="E1501" s="74"/>
      <c r="F1501" s="74"/>
      <c r="G1501" s="74"/>
      <c r="H1501" s="74"/>
      <c r="I1501" s="74"/>
      <c r="J1501" s="78"/>
      <c r="K1501" s="78"/>
      <c r="L1501" s="124" t="str">
        <f>IF($G1501=0,"-",VLOOKUP($G1501,Nomenclator!$B$6:$G$1000,3,0))</f>
        <v>-</v>
      </c>
      <c r="M1501" s="124" t="str">
        <f>IF($G1501=0,"-",VLOOKUP($G1501,Nomenclator!$B$6:$G$1000,4,0))</f>
        <v>-</v>
      </c>
      <c r="N1501" s="124" t="str">
        <f>IF($G1501=0,"-",VLOOKUP($G1501,Nomenclator!$B$6:$G$1000,6,0))</f>
        <v>-</v>
      </c>
      <c r="O1501" s="74"/>
      <c r="P1501" s="74"/>
    </row>
    <row r="1502" spans="1:16" x14ac:dyDescent="0.2">
      <c r="A1502" s="73" t="str">
        <f t="shared" si="23"/>
        <v>-</v>
      </c>
      <c r="B1502" s="75"/>
      <c r="C1502" s="74"/>
      <c r="D1502" s="74"/>
      <c r="E1502" s="74"/>
      <c r="F1502" s="74"/>
      <c r="G1502" s="74"/>
      <c r="H1502" s="74"/>
      <c r="I1502" s="74"/>
      <c r="J1502" s="78"/>
      <c r="K1502" s="78"/>
      <c r="L1502" s="124" t="str">
        <f>IF($G1502=0,"-",VLOOKUP($G1502,Nomenclator!$B$6:$G$1000,3,0))</f>
        <v>-</v>
      </c>
      <c r="M1502" s="124" t="str">
        <f>IF($G1502=0,"-",VLOOKUP($G1502,Nomenclator!$B$6:$G$1000,4,0))</f>
        <v>-</v>
      </c>
      <c r="N1502" s="124" t="str">
        <f>IF($G1502=0,"-",VLOOKUP($G1502,Nomenclator!$B$6:$G$1000,6,0))</f>
        <v>-</v>
      </c>
      <c r="O1502" s="74"/>
      <c r="P1502" s="74"/>
    </row>
    <row r="1503" spans="1:16" x14ac:dyDescent="0.2">
      <c r="A1503" s="73" t="str">
        <f t="shared" si="23"/>
        <v>-</v>
      </c>
      <c r="B1503" s="75"/>
      <c r="C1503" s="74"/>
      <c r="D1503" s="74"/>
      <c r="E1503" s="74"/>
      <c r="F1503" s="74"/>
      <c r="G1503" s="74"/>
      <c r="H1503" s="74"/>
      <c r="I1503" s="74"/>
      <c r="J1503" s="78"/>
      <c r="K1503" s="78"/>
      <c r="L1503" s="124" t="str">
        <f>IF($G1503=0,"-",VLOOKUP($G1503,Nomenclator!$B$6:$G$1000,3,0))</f>
        <v>-</v>
      </c>
      <c r="M1503" s="124" t="str">
        <f>IF($G1503=0,"-",VLOOKUP($G1503,Nomenclator!$B$6:$G$1000,4,0))</f>
        <v>-</v>
      </c>
      <c r="N1503" s="124" t="str">
        <f>IF($G1503=0,"-",VLOOKUP($G1503,Nomenclator!$B$6:$G$1000,6,0))</f>
        <v>-</v>
      </c>
      <c r="O1503" s="74"/>
      <c r="P1503" s="74"/>
    </row>
    <row r="1504" spans="1:16" x14ac:dyDescent="0.2">
      <c r="A1504" s="73" t="str">
        <f t="shared" si="23"/>
        <v>-</v>
      </c>
      <c r="B1504" s="75"/>
      <c r="C1504" s="74"/>
      <c r="D1504" s="74"/>
      <c r="E1504" s="74"/>
      <c r="F1504" s="74"/>
      <c r="G1504" s="74"/>
      <c r="H1504" s="74"/>
      <c r="I1504" s="74"/>
      <c r="J1504" s="78"/>
      <c r="K1504" s="78"/>
      <c r="L1504" s="124" t="str">
        <f>IF($G1504=0,"-",VLOOKUP($G1504,Nomenclator!$B$6:$G$1000,3,0))</f>
        <v>-</v>
      </c>
      <c r="M1504" s="124" t="str">
        <f>IF($G1504=0,"-",VLOOKUP($G1504,Nomenclator!$B$6:$G$1000,4,0))</f>
        <v>-</v>
      </c>
      <c r="N1504" s="124" t="str">
        <f>IF($G1504=0,"-",VLOOKUP($G1504,Nomenclator!$B$6:$G$1000,6,0))</f>
        <v>-</v>
      </c>
      <c r="O1504" s="74"/>
      <c r="P1504" s="74"/>
    </row>
    <row r="1505" spans="1:16" x14ac:dyDescent="0.2">
      <c r="A1505" s="73" t="str">
        <f t="shared" si="23"/>
        <v>-</v>
      </c>
      <c r="B1505" s="75"/>
      <c r="C1505" s="74"/>
      <c r="D1505" s="74"/>
      <c r="E1505" s="74"/>
      <c r="F1505" s="74"/>
      <c r="G1505" s="74"/>
      <c r="H1505" s="74"/>
      <c r="I1505" s="74"/>
      <c r="J1505" s="78"/>
      <c r="K1505" s="78"/>
      <c r="L1505" s="124" t="str">
        <f>IF($G1505=0,"-",VLOOKUP($G1505,Nomenclator!$B$6:$G$1000,3,0))</f>
        <v>-</v>
      </c>
      <c r="M1505" s="124" t="str">
        <f>IF($G1505=0,"-",VLOOKUP($G1505,Nomenclator!$B$6:$G$1000,4,0))</f>
        <v>-</v>
      </c>
      <c r="N1505" s="124" t="str">
        <f>IF($G1505=0,"-",VLOOKUP($G1505,Nomenclator!$B$6:$G$1000,6,0))</f>
        <v>-</v>
      </c>
      <c r="O1505" s="74"/>
      <c r="P1505" s="74"/>
    </row>
    <row r="1506" spans="1:16" x14ac:dyDescent="0.2">
      <c r="A1506" s="73" t="str">
        <f t="shared" si="23"/>
        <v>-</v>
      </c>
      <c r="B1506" s="75"/>
      <c r="C1506" s="74"/>
      <c r="D1506" s="74"/>
      <c r="E1506" s="74"/>
      <c r="F1506" s="74"/>
      <c r="G1506" s="74"/>
      <c r="H1506" s="74"/>
      <c r="I1506" s="74"/>
      <c r="J1506" s="78"/>
      <c r="K1506" s="78"/>
      <c r="L1506" s="124" t="str">
        <f>IF($G1506=0,"-",VLOOKUP($G1506,Nomenclator!$B$6:$G$1000,3,0))</f>
        <v>-</v>
      </c>
      <c r="M1506" s="124" t="str">
        <f>IF($G1506=0,"-",VLOOKUP($G1506,Nomenclator!$B$6:$G$1000,4,0))</f>
        <v>-</v>
      </c>
      <c r="N1506" s="124" t="str">
        <f>IF($G1506=0,"-",VLOOKUP($G1506,Nomenclator!$B$6:$G$1000,6,0))</f>
        <v>-</v>
      </c>
      <c r="O1506" s="74"/>
      <c r="P1506" s="74"/>
    </row>
    <row r="1507" spans="1:16" x14ac:dyDescent="0.2">
      <c r="A1507" s="73" t="str">
        <f t="shared" si="23"/>
        <v>-</v>
      </c>
      <c r="B1507" s="75"/>
      <c r="C1507" s="74"/>
      <c r="D1507" s="74"/>
      <c r="E1507" s="74"/>
      <c r="F1507" s="74"/>
      <c r="G1507" s="74"/>
      <c r="H1507" s="74"/>
      <c r="I1507" s="74"/>
      <c r="J1507" s="78"/>
      <c r="K1507" s="78"/>
      <c r="L1507" s="124" t="str">
        <f>IF($G1507=0,"-",VLOOKUP($G1507,Nomenclator!$B$6:$G$1000,3,0))</f>
        <v>-</v>
      </c>
      <c r="M1507" s="124" t="str">
        <f>IF($G1507=0,"-",VLOOKUP($G1507,Nomenclator!$B$6:$G$1000,4,0))</f>
        <v>-</v>
      </c>
      <c r="N1507" s="124" t="str">
        <f>IF($G1507=0,"-",VLOOKUP($G1507,Nomenclator!$B$6:$G$1000,6,0))</f>
        <v>-</v>
      </c>
      <c r="O1507" s="74"/>
      <c r="P1507" s="74"/>
    </row>
    <row r="1508" spans="1:16" x14ac:dyDescent="0.2">
      <c r="A1508" s="73" t="str">
        <f t="shared" si="23"/>
        <v>-</v>
      </c>
      <c r="B1508" s="75"/>
      <c r="C1508" s="74"/>
      <c r="D1508" s="74"/>
      <c r="E1508" s="74"/>
      <c r="F1508" s="74"/>
      <c r="G1508" s="74"/>
      <c r="H1508" s="74"/>
      <c r="I1508" s="74"/>
      <c r="J1508" s="78"/>
      <c r="K1508" s="78"/>
      <c r="L1508" s="124" t="str">
        <f>IF($G1508=0,"-",VLOOKUP($G1508,Nomenclator!$B$6:$G$1000,3,0))</f>
        <v>-</v>
      </c>
      <c r="M1508" s="124" t="str">
        <f>IF($G1508=0,"-",VLOOKUP($G1508,Nomenclator!$B$6:$G$1000,4,0))</f>
        <v>-</v>
      </c>
      <c r="N1508" s="124" t="str">
        <f>IF($G1508=0,"-",VLOOKUP($G1508,Nomenclator!$B$6:$G$1000,6,0))</f>
        <v>-</v>
      </c>
      <c r="O1508" s="74"/>
      <c r="P1508" s="74"/>
    </row>
    <row r="1509" spans="1:16" x14ac:dyDescent="0.2">
      <c r="A1509" s="73" t="str">
        <f t="shared" si="23"/>
        <v>-</v>
      </c>
      <c r="B1509" s="75"/>
      <c r="C1509" s="74"/>
      <c r="D1509" s="74"/>
      <c r="E1509" s="74"/>
      <c r="F1509" s="74"/>
      <c r="G1509" s="74"/>
      <c r="H1509" s="74"/>
      <c r="I1509" s="74"/>
      <c r="J1509" s="78"/>
      <c r="K1509" s="78"/>
      <c r="L1509" s="124" t="str">
        <f>IF($G1509=0,"-",VLOOKUP($G1509,Nomenclator!$B$6:$G$1000,3,0))</f>
        <v>-</v>
      </c>
      <c r="M1509" s="124" t="str">
        <f>IF($G1509=0,"-",VLOOKUP($G1509,Nomenclator!$B$6:$G$1000,4,0))</f>
        <v>-</v>
      </c>
      <c r="N1509" s="124" t="str">
        <f>IF($G1509=0,"-",VLOOKUP($G1509,Nomenclator!$B$6:$G$1000,6,0))</f>
        <v>-</v>
      </c>
      <c r="O1509" s="74"/>
      <c r="P1509" s="74"/>
    </row>
    <row r="1510" spans="1:16" x14ac:dyDescent="0.2">
      <c r="A1510" s="73" t="str">
        <f t="shared" si="23"/>
        <v>-</v>
      </c>
      <c r="B1510" s="75"/>
      <c r="C1510" s="74"/>
      <c r="D1510" s="74"/>
      <c r="E1510" s="74"/>
      <c r="F1510" s="74"/>
      <c r="G1510" s="74"/>
      <c r="H1510" s="74"/>
      <c r="I1510" s="74"/>
      <c r="J1510" s="78"/>
      <c r="K1510" s="78"/>
      <c r="L1510" s="124" t="str">
        <f>IF($G1510=0,"-",VLOOKUP($G1510,Nomenclator!$B$6:$G$1000,3,0))</f>
        <v>-</v>
      </c>
      <c r="M1510" s="124" t="str">
        <f>IF($G1510=0,"-",VLOOKUP($G1510,Nomenclator!$B$6:$G$1000,4,0))</f>
        <v>-</v>
      </c>
      <c r="N1510" s="124" t="str">
        <f>IF($G1510=0,"-",VLOOKUP($G1510,Nomenclator!$B$6:$G$1000,6,0))</f>
        <v>-</v>
      </c>
      <c r="O1510" s="74"/>
      <c r="P1510" s="74"/>
    </row>
    <row r="1511" spans="1:16" x14ac:dyDescent="0.2">
      <c r="A1511" s="73" t="str">
        <f t="shared" si="23"/>
        <v>-</v>
      </c>
      <c r="B1511" s="75"/>
      <c r="C1511" s="74"/>
      <c r="D1511" s="74"/>
      <c r="E1511" s="74"/>
      <c r="F1511" s="74"/>
      <c r="G1511" s="74"/>
      <c r="H1511" s="74"/>
      <c r="I1511" s="74"/>
      <c r="J1511" s="78"/>
      <c r="K1511" s="78"/>
      <c r="L1511" s="124" t="str">
        <f>IF($G1511=0,"-",VLOOKUP($G1511,Nomenclator!$B$6:$G$1000,3,0))</f>
        <v>-</v>
      </c>
      <c r="M1511" s="124" t="str">
        <f>IF($G1511=0,"-",VLOOKUP($G1511,Nomenclator!$B$6:$G$1000,4,0))</f>
        <v>-</v>
      </c>
      <c r="N1511" s="124" t="str">
        <f>IF($G1511=0,"-",VLOOKUP($G1511,Nomenclator!$B$6:$G$1000,6,0))</f>
        <v>-</v>
      </c>
      <c r="O1511" s="74"/>
      <c r="P1511" s="74"/>
    </row>
    <row r="1512" spans="1:16" x14ac:dyDescent="0.2">
      <c r="A1512" s="73" t="str">
        <f t="shared" si="23"/>
        <v>-</v>
      </c>
      <c r="B1512" s="75"/>
      <c r="C1512" s="74"/>
      <c r="D1512" s="74"/>
      <c r="E1512" s="74"/>
      <c r="F1512" s="74"/>
      <c r="G1512" s="74"/>
      <c r="H1512" s="74"/>
      <c r="I1512" s="74"/>
      <c r="J1512" s="78"/>
      <c r="K1512" s="78"/>
      <c r="L1512" s="124" t="str">
        <f>IF($G1512=0,"-",VLOOKUP($G1512,Nomenclator!$B$6:$G$1000,3,0))</f>
        <v>-</v>
      </c>
      <c r="M1512" s="124" t="str">
        <f>IF($G1512=0,"-",VLOOKUP($G1512,Nomenclator!$B$6:$G$1000,4,0))</f>
        <v>-</v>
      </c>
      <c r="N1512" s="124" t="str">
        <f>IF($G1512=0,"-",VLOOKUP($G1512,Nomenclator!$B$6:$G$1000,6,0))</f>
        <v>-</v>
      </c>
      <c r="O1512" s="74"/>
      <c r="P1512" s="74"/>
    </row>
    <row r="1513" spans="1:16" x14ac:dyDescent="0.2">
      <c r="A1513" s="73" t="str">
        <f t="shared" si="23"/>
        <v>-</v>
      </c>
      <c r="B1513" s="75"/>
      <c r="C1513" s="74"/>
      <c r="D1513" s="74"/>
      <c r="E1513" s="74"/>
      <c r="F1513" s="74"/>
      <c r="G1513" s="74"/>
      <c r="H1513" s="74"/>
      <c r="I1513" s="74"/>
      <c r="J1513" s="78"/>
      <c r="K1513" s="78"/>
      <c r="L1513" s="124" t="str">
        <f>IF($G1513=0,"-",VLOOKUP($G1513,Nomenclator!$B$6:$G$1000,3,0))</f>
        <v>-</v>
      </c>
      <c r="M1513" s="124" t="str">
        <f>IF($G1513=0,"-",VLOOKUP($G1513,Nomenclator!$B$6:$G$1000,4,0))</f>
        <v>-</v>
      </c>
      <c r="N1513" s="124" t="str">
        <f>IF($G1513=0,"-",VLOOKUP($G1513,Nomenclator!$B$6:$G$1000,6,0))</f>
        <v>-</v>
      </c>
      <c r="O1513" s="74"/>
      <c r="P1513" s="74"/>
    </row>
    <row r="1514" spans="1:16" x14ac:dyDescent="0.2">
      <c r="A1514" s="73" t="str">
        <f t="shared" si="23"/>
        <v>-</v>
      </c>
      <c r="B1514" s="75"/>
      <c r="C1514" s="74"/>
      <c r="D1514" s="74"/>
      <c r="E1514" s="74"/>
      <c r="F1514" s="74"/>
      <c r="G1514" s="74"/>
      <c r="H1514" s="74"/>
      <c r="I1514" s="74"/>
      <c r="J1514" s="78"/>
      <c r="K1514" s="78"/>
      <c r="L1514" s="124" t="str">
        <f>IF($G1514=0,"-",VLOOKUP($G1514,Nomenclator!$B$6:$G$1000,3,0))</f>
        <v>-</v>
      </c>
      <c r="M1514" s="124" t="str">
        <f>IF($G1514=0,"-",VLOOKUP($G1514,Nomenclator!$B$6:$G$1000,4,0))</f>
        <v>-</v>
      </c>
      <c r="N1514" s="124" t="str">
        <f>IF($G1514=0,"-",VLOOKUP($G1514,Nomenclator!$B$6:$G$1000,6,0))</f>
        <v>-</v>
      </c>
      <c r="O1514" s="74"/>
      <c r="P1514" s="74"/>
    </row>
    <row r="1515" spans="1:16" x14ac:dyDescent="0.2">
      <c r="A1515" s="73" t="str">
        <f t="shared" si="23"/>
        <v>-</v>
      </c>
      <c r="B1515" s="75"/>
      <c r="C1515" s="74"/>
      <c r="D1515" s="74"/>
      <c r="E1515" s="74"/>
      <c r="F1515" s="74"/>
      <c r="G1515" s="74"/>
      <c r="H1515" s="74"/>
      <c r="I1515" s="74"/>
      <c r="J1515" s="78"/>
      <c r="K1515" s="78"/>
      <c r="L1515" s="124" t="str">
        <f>IF($G1515=0,"-",VLOOKUP($G1515,Nomenclator!$B$6:$G$1000,3,0))</f>
        <v>-</v>
      </c>
      <c r="M1515" s="124" t="str">
        <f>IF($G1515=0,"-",VLOOKUP($G1515,Nomenclator!$B$6:$G$1000,4,0))</f>
        <v>-</v>
      </c>
      <c r="N1515" s="124" t="str">
        <f>IF($G1515=0,"-",VLOOKUP($G1515,Nomenclator!$B$6:$G$1000,6,0))</f>
        <v>-</v>
      </c>
      <c r="O1515" s="74"/>
      <c r="P1515" s="74"/>
    </row>
    <row r="1516" spans="1:16" x14ac:dyDescent="0.2">
      <c r="A1516" s="73" t="str">
        <f t="shared" si="23"/>
        <v>-</v>
      </c>
      <c r="B1516" s="75"/>
      <c r="C1516" s="74"/>
      <c r="D1516" s="74"/>
      <c r="E1516" s="74"/>
      <c r="F1516" s="74"/>
      <c r="G1516" s="74"/>
      <c r="H1516" s="74"/>
      <c r="I1516" s="74"/>
      <c r="J1516" s="78"/>
      <c r="K1516" s="78"/>
      <c r="L1516" s="124" t="str">
        <f>IF($G1516=0,"-",VLOOKUP($G1516,Nomenclator!$B$6:$G$1000,3,0))</f>
        <v>-</v>
      </c>
      <c r="M1516" s="124" t="str">
        <f>IF($G1516=0,"-",VLOOKUP($G1516,Nomenclator!$B$6:$G$1000,4,0))</f>
        <v>-</v>
      </c>
      <c r="N1516" s="124" t="str">
        <f>IF($G1516=0,"-",VLOOKUP($G1516,Nomenclator!$B$6:$G$1000,6,0))</f>
        <v>-</v>
      </c>
      <c r="O1516" s="74"/>
      <c r="P1516" s="74"/>
    </row>
    <row r="1517" spans="1:16" x14ac:dyDescent="0.2">
      <c r="A1517" s="73" t="str">
        <f t="shared" si="23"/>
        <v>-</v>
      </c>
      <c r="B1517" s="75"/>
      <c r="C1517" s="74"/>
      <c r="D1517" s="74"/>
      <c r="E1517" s="74"/>
      <c r="F1517" s="74"/>
      <c r="G1517" s="74"/>
      <c r="H1517" s="74"/>
      <c r="I1517" s="74"/>
      <c r="J1517" s="78"/>
      <c r="K1517" s="78"/>
      <c r="L1517" s="124" t="str">
        <f>IF($G1517=0,"-",VLOOKUP($G1517,Nomenclator!$B$6:$G$1000,3,0))</f>
        <v>-</v>
      </c>
      <c r="M1517" s="124" t="str">
        <f>IF($G1517=0,"-",VLOOKUP($G1517,Nomenclator!$B$6:$G$1000,4,0))</f>
        <v>-</v>
      </c>
      <c r="N1517" s="124" t="str">
        <f>IF($G1517=0,"-",VLOOKUP($G1517,Nomenclator!$B$6:$G$1000,6,0))</f>
        <v>-</v>
      </c>
      <c r="O1517" s="74"/>
      <c r="P1517" s="74"/>
    </row>
    <row r="1518" spans="1:16" x14ac:dyDescent="0.2">
      <c r="A1518" s="73" t="str">
        <f t="shared" si="23"/>
        <v>-</v>
      </c>
      <c r="B1518" s="75"/>
      <c r="C1518" s="74"/>
      <c r="D1518" s="74"/>
      <c r="E1518" s="74"/>
      <c r="F1518" s="74"/>
      <c r="G1518" s="74"/>
      <c r="H1518" s="74"/>
      <c r="I1518" s="74"/>
      <c r="J1518" s="78"/>
      <c r="K1518" s="78"/>
      <c r="L1518" s="124" t="str">
        <f>IF($G1518=0,"-",VLOOKUP($G1518,Nomenclator!$B$6:$G$1000,3,0))</f>
        <v>-</v>
      </c>
      <c r="M1518" s="124" t="str">
        <f>IF($G1518=0,"-",VLOOKUP($G1518,Nomenclator!$B$6:$G$1000,4,0))</f>
        <v>-</v>
      </c>
      <c r="N1518" s="124" t="str">
        <f>IF($G1518=0,"-",VLOOKUP($G1518,Nomenclator!$B$6:$G$1000,6,0))</f>
        <v>-</v>
      </c>
      <c r="O1518" s="74"/>
      <c r="P1518" s="74"/>
    </row>
    <row r="1519" spans="1:16" x14ac:dyDescent="0.2">
      <c r="A1519" s="73" t="str">
        <f t="shared" si="23"/>
        <v>-</v>
      </c>
      <c r="B1519" s="75"/>
      <c r="C1519" s="74"/>
      <c r="D1519" s="74"/>
      <c r="E1519" s="74"/>
      <c r="F1519" s="74"/>
      <c r="G1519" s="74"/>
      <c r="H1519" s="74"/>
      <c r="I1519" s="74"/>
      <c r="J1519" s="78"/>
      <c r="K1519" s="78"/>
      <c r="L1519" s="124" t="str">
        <f>IF($G1519=0,"-",VLOOKUP($G1519,Nomenclator!$B$6:$G$1000,3,0))</f>
        <v>-</v>
      </c>
      <c r="M1519" s="124" t="str">
        <f>IF($G1519=0,"-",VLOOKUP($G1519,Nomenclator!$B$6:$G$1000,4,0))</f>
        <v>-</v>
      </c>
      <c r="N1519" s="124" t="str">
        <f>IF($G1519=0,"-",VLOOKUP($G1519,Nomenclator!$B$6:$G$1000,6,0))</f>
        <v>-</v>
      </c>
      <c r="O1519" s="74"/>
      <c r="P1519" s="74"/>
    </row>
    <row r="1520" spans="1:16" x14ac:dyDescent="0.2">
      <c r="A1520" s="73" t="str">
        <f t="shared" si="23"/>
        <v>-</v>
      </c>
      <c r="B1520" s="75"/>
      <c r="C1520" s="74"/>
      <c r="D1520" s="74"/>
      <c r="E1520" s="74"/>
      <c r="F1520" s="74"/>
      <c r="G1520" s="74"/>
      <c r="H1520" s="74"/>
      <c r="I1520" s="74"/>
      <c r="J1520" s="78"/>
      <c r="K1520" s="78"/>
      <c r="L1520" s="124" t="str">
        <f>IF($G1520=0,"-",VLOOKUP($G1520,Nomenclator!$B$6:$G$1000,3,0))</f>
        <v>-</v>
      </c>
      <c r="M1520" s="124" t="str">
        <f>IF($G1520=0,"-",VLOOKUP($G1520,Nomenclator!$B$6:$G$1000,4,0))</f>
        <v>-</v>
      </c>
      <c r="N1520" s="124" t="str">
        <f>IF($G1520=0,"-",VLOOKUP($G1520,Nomenclator!$B$6:$G$1000,6,0))</f>
        <v>-</v>
      </c>
      <c r="O1520" s="74"/>
      <c r="P1520" s="74"/>
    </row>
    <row r="1521" spans="1:16" x14ac:dyDescent="0.2">
      <c r="A1521" s="73" t="str">
        <f t="shared" si="23"/>
        <v>-</v>
      </c>
      <c r="B1521" s="75"/>
      <c r="C1521" s="74"/>
      <c r="D1521" s="74"/>
      <c r="E1521" s="74"/>
      <c r="F1521" s="74"/>
      <c r="G1521" s="74"/>
      <c r="H1521" s="74"/>
      <c r="I1521" s="74"/>
      <c r="J1521" s="78"/>
      <c r="K1521" s="78"/>
      <c r="L1521" s="124" t="str">
        <f>IF($G1521=0,"-",VLOOKUP($G1521,Nomenclator!$B$6:$G$1000,3,0))</f>
        <v>-</v>
      </c>
      <c r="M1521" s="124" t="str">
        <f>IF($G1521=0,"-",VLOOKUP($G1521,Nomenclator!$B$6:$G$1000,4,0))</f>
        <v>-</v>
      </c>
      <c r="N1521" s="124" t="str">
        <f>IF($G1521=0,"-",VLOOKUP($G1521,Nomenclator!$B$6:$G$1000,6,0))</f>
        <v>-</v>
      </c>
      <c r="O1521" s="74"/>
      <c r="P1521" s="74"/>
    </row>
    <row r="1522" spans="1:16" x14ac:dyDescent="0.2">
      <c r="A1522" s="73" t="str">
        <f t="shared" si="23"/>
        <v>-</v>
      </c>
      <c r="B1522" s="75"/>
      <c r="C1522" s="74"/>
      <c r="D1522" s="74"/>
      <c r="E1522" s="74"/>
      <c r="F1522" s="74"/>
      <c r="G1522" s="74"/>
      <c r="H1522" s="74"/>
      <c r="I1522" s="74"/>
      <c r="J1522" s="78"/>
      <c r="K1522" s="78"/>
      <c r="L1522" s="124" t="str">
        <f>IF($G1522=0,"-",VLOOKUP($G1522,Nomenclator!$B$6:$G$1000,3,0))</f>
        <v>-</v>
      </c>
      <c r="M1522" s="124" t="str">
        <f>IF($G1522=0,"-",VLOOKUP($G1522,Nomenclator!$B$6:$G$1000,4,0))</f>
        <v>-</v>
      </c>
      <c r="N1522" s="124" t="str">
        <f>IF($G1522=0,"-",VLOOKUP($G1522,Nomenclator!$B$6:$G$1000,6,0))</f>
        <v>-</v>
      </c>
      <c r="O1522" s="74"/>
      <c r="P1522" s="74"/>
    </row>
    <row r="1523" spans="1:16" x14ac:dyDescent="0.2">
      <c r="A1523" s="73" t="str">
        <f t="shared" si="23"/>
        <v>-</v>
      </c>
      <c r="B1523" s="75"/>
      <c r="C1523" s="74"/>
      <c r="D1523" s="74"/>
      <c r="E1523" s="74"/>
      <c r="F1523" s="74"/>
      <c r="G1523" s="74"/>
      <c r="H1523" s="74"/>
      <c r="I1523" s="74"/>
      <c r="J1523" s="78"/>
      <c r="K1523" s="78"/>
      <c r="L1523" s="124" t="str">
        <f>IF($G1523=0,"-",VLOOKUP($G1523,Nomenclator!$B$6:$G$1000,3,0))</f>
        <v>-</v>
      </c>
      <c r="M1523" s="124" t="str">
        <f>IF($G1523=0,"-",VLOOKUP($G1523,Nomenclator!$B$6:$G$1000,4,0))</f>
        <v>-</v>
      </c>
      <c r="N1523" s="124" t="str">
        <f>IF($G1523=0,"-",VLOOKUP($G1523,Nomenclator!$B$6:$G$1000,6,0))</f>
        <v>-</v>
      </c>
      <c r="O1523" s="74"/>
      <c r="P1523" s="74"/>
    </row>
    <row r="1524" spans="1:16" x14ac:dyDescent="0.2">
      <c r="A1524" s="73" t="str">
        <f t="shared" si="23"/>
        <v>-</v>
      </c>
      <c r="B1524" s="75"/>
      <c r="C1524" s="74"/>
      <c r="D1524" s="74"/>
      <c r="E1524" s="74"/>
      <c r="F1524" s="74"/>
      <c r="G1524" s="74"/>
      <c r="H1524" s="74"/>
      <c r="I1524" s="74"/>
      <c r="J1524" s="78"/>
      <c r="K1524" s="78"/>
      <c r="L1524" s="124" t="str">
        <f>IF($G1524=0,"-",VLOOKUP($G1524,Nomenclator!$B$6:$G$1000,3,0))</f>
        <v>-</v>
      </c>
      <c r="M1524" s="124" t="str">
        <f>IF($G1524=0,"-",VLOOKUP($G1524,Nomenclator!$B$6:$G$1000,4,0))</f>
        <v>-</v>
      </c>
      <c r="N1524" s="124" t="str">
        <f>IF($G1524=0,"-",VLOOKUP($G1524,Nomenclator!$B$6:$G$1000,6,0))</f>
        <v>-</v>
      </c>
      <c r="O1524" s="74"/>
      <c r="P1524" s="74"/>
    </row>
    <row r="1525" spans="1:16" x14ac:dyDescent="0.2">
      <c r="A1525" s="73" t="str">
        <f t="shared" si="23"/>
        <v>-</v>
      </c>
      <c r="B1525" s="75"/>
      <c r="C1525" s="74"/>
      <c r="D1525" s="74"/>
      <c r="E1525" s="74"/>
      <c r="F1525" s="74"/>
      <c r="G1525" s="74"/>
      <c r="H1525" s="74"/>
      <c r="I1525" s="74"/>
      <c r="J1525" s="78"/>
      <c r="K1525" s="78"/>
      <c r="L1525" s="124" t="str">
        <f>IF($G1525=0,"-",VLOOKUP($G1525,Nomenclator!$B$6:$G$1000,3,0))</f>
        <v>-</v>
      </c>
      <c r="M1525" s="124" t="str">
        <f>IF($G1525=0,"-",VLOOKUP($G1525,Nomenclator!$B$6:$G$1000,4,0))</f>
        <v>-</v>
      </c>
      <c r="N1525" s="124" t="str">
        <f>IF($G1525=0,"-",VLOOKUP($G1525,Nomenclator!$B$6:$G$1000,6,0))</f>
        <v>-</v>
      </c>
      <c r="O1525" s="74"/>
      <c r="P1525" s="74"/>
    </row>
    <row r="1526" spans="1:16" x14ac:dyDescent="0.2">
      <c r="A1526" s="73" t="str">
        <f t="shared" si="23"/>
        <v>-</v>
      </c>
      <c r="B1526" s="75"/>
      <c r="C1526" s="74"/>
      <c r="D1526" s="74"/>
      <c r="E1526" s="74"/>
      <c r="F1526" s="74"/>
      <c r="G1526" s="74"/>
      <c r="H1526" s="74"/>
      <c r="I1526" s="74"/>
      <c r="J1526" s="78"/>
      <c r="K1526" s="78"/>
      <c r="L1526" s="124" t="str">
        <f>IF($G1526=0,"-",VLOOKUP($G1526,Nomenclator!$B$6:$G$1000,3,0))</f>
        <v>-</v>
      </c>
      <c r="M1526" s="124" t="str">
        <f>IF($G1526=0,"-",VLOOKUP($G1526,Nomenclator!$B$6:$G$1000,4,0))</f>
        <v>-</v>
      </c>
      <c r="N1526" s="124" t="str">
        <f>IF($G1526=0,"-",VLOOKUP($G1526,Nomenclator!$B$6:$G$1000,6,0))</f>
        <v>-</v>
      </c>
      <c r="O1526" s="74"/>
      <c r="P1526" s="74"/>
    </row>
    <row r="1527" spans="1:16" x14ac:dyDescent="0.2">
      <c r="A1527" s="73" t="str">
        <f t="shared" si="23"/>
        <v>-</v>
      </c>
      <c r="B1527" s="75"/>
      <c r="C1527" s="74"/>
      <c r="D1527" s="74"/>
      <c r="E1527" s="74"/>
      <c r="F1527" s="74"/>
      <c r="G1527" s="74"/>
      <c r="H1527" s="74"/>
      <c r="I1527" s="74"/>
      <c r="J1527" s="78"/>
      <c r="K1527" s="78"/>
      <c r="L1527" s="124" t="str">
        <f>IF($G1527=0,"-",VLOOKUP($G1527,Nomenclator!$B$6:$G$1000,3,0))</f>
        <v>-</v>
      </c>
      <c r="M1527" s="124" t="str">
        <f>IF($G1527=0,"-",VLOOKUP($G1527,Nomenclator!$B$6:$G$1000,4,0))</f>
        <v>-</v>
      </c>
      <c r="N1527" s="124" t="str">
        <f>IF($G1527=0,"-",VLOOKUP($G1527,Nomenclator!$B$6:$G$1000,6,0))</f>
        <v>-</v>
      </c>
      <c r="O1527" s="74"/>
      <c r="P1527" s="74"/>
    </row>
    <row r="1528" spans="1:16" x14ac:dyDescent="0.2">
      <c r="A1528" s="73" t="str">
        <f t="shared" si="23"/>
        <v>-</v>
      </c>
      <c r="B1528" s="75"/>
      <c r="C1528" s="74"/>
      <c r="D1528" s="74"/>
      <c r="E1528" s="74"/>
      <c r="F1528" s="74"/>
      <c r="G1528" s="74"/>
      <c r="H1528" s="74"/>
      <c r="I1528" s="74"/>
      <c r="J1528" s="78"/>
      <c r="K1528" s="78"/>
      <c r="L1528" s="124" t="str">
        <f>IF($G1528=0,"-",VLOOKUP($G1528,Nomenclator!$B$6:$G$1000,3,0))</f>
        <v>-</v>
      </c>
      <c r="M1528" s="124" t="str">
        <f>IF($G1528=0,"-",VLOOKUP($G1528,Nomenclator!$B$6:$G$1000,4,0))</f>
        <v>-</v>
      </c>
      <c r="N1528" s="124" t="str">
        <f>IF($G1528=0,"-",VLOOKUP($G1528,Nomenclator!$B$6:$G$1000,6,0))</f>
        <v>-</v>
      </c>
      <c r="O1528" s="74"/>
      <c r="P1528" s="74"/>
    </row>
    <row r="1529" spans="1:16" x14ac:dyDescent="0.2">
      <c r="A1529" s="73" t="str">
        <f t="shared" si="23"/>
        <v>-</v>
      </c>
      <c r="B1529" s="75"/>
      <c r="C1529" s="74"/>
      <c r="D1529" s="74"/>
      <c r="E1529" s="74"/>
      <c r="F1529" s="74"/>
      <c r="G1529" s="74"/>
      <c r="H1529" s="74"/>
      <c r="I1529" s="74"/>
      <c r="J1529" s="78"/>
      <c r="K1529" s="78"/>
      <c r="L1529" s="124" t="str">
        <f>IF($G1529=0,"-",VLOOKUP($G1529,Nomenclator!$B$6:$G$1000,3,0))</f>
        <v>-</v>
      </c>
      <c r="M1529" s="124" t="str">
        <f>IF($G1529=0,"-",VLOOKUP($G1529,Nomenclator!$B$6:$G$1000,4,0))</f>
        <v>-</v>
      </c>
      <c r="N1529" s="124" t="str">
        <f>IF($G1529=0,"-",VLOOKUP($G1529,Nomenclator!$B$6:$G$1000,6,0))</f>
        <v>-</v>
      </c>
      <c r="O1529" s="74"/>
      <c r="P1529" s="74"/>
    </row>
    <row r="1530" spans="1:16" x14ac:dyDescent="0.2">
      <c r="A1530" s="73" t="str">
        <f t="shared" si="23"/>
        <v>-</v>
      </c>
      <c r="B1530" s="75"/>
      <c r="C1530" s="74"/>
      <c r="D1530" s="74"/>
      <c r="E1530" s="74"/>
      <c r="F1530" s="74"/>
      <c r="G1530" s="74"/>
      <c r="H1530" s="74"/>
      <c r="I1530" s="74"/>
      <c r="J1530" s="78"/>
      <c r="K1530" s="78"/>
      <c r="L1530" s="124" t="str">
        <f>IF($G1530=0,"-",VLOOKUP($G1530,Nomenclator!$B$6:$G$1000,3,0))</f>
        <v>-</v>
      </c>
      <c r="M1530" s="124" t="str">
        <f>IF($G1530=0,"-",VLOOKUP($G1530,Nomenclator!$B$6:$G$1000,4,0))</f>
        <v>-</v>
      </c>
      <c r="N1530" s="124" t="str">
        <f>IF($G1530=0,"-",VLOOKUP($G1530,Nomenclator!$B$6:$G$1000,6,0))</f>
        <v>-</v>
      </c>
      <c r="O1530" s="74"/>
      <c r="P1530" s="74"/>
    </row>
    <row r="1531" spans="1:16" x14ac:dyDescent="0.2">
      <c r="A1531" s="73" t="str">
        <f t="shared" si="23"/>
        <v>-</v>
      </c>
      <c r="B1531" s="75"/>
      <c r="C1531" s="74"/>
      <c r="D1531" s="74"/>
      <c r="E1531" s="74"/>
      <c r="F1531" s="74"/>
      <c r="G1531" s="74"/>
      <c r="H1531" s="74"/>
      <c r="I1531" s="74"/>
      <c r="J1531" s="78"/>
      <c r="K1531" s="78"/>
      <c r="L1531" s="124" t="str">
        <f>IF($G1531=0,"-",VLOOKUP($G1531,Nomenclator!$B$6:$G$1000,3,0))</f>
        <v>-</v>
      </c>
      <c r="M1531" s="124" t="str">
        <f>IF($G1531=0,"-",VLOOKUP($G1531,Nomenclator!$B$6:$G$1000,4,0))</f>
        <v>-</v>
      </c>
      <c r="N1531" s="124" t="str">
        <f>IF($G1531=0,"-",VLOOKUP($G1531,Nomenclator!$B$6:$G$1000,6,0))</f>
        <v>-</v>
      </c>
      <c r="O1531" s="74"/>
      <c r="P1531" s="74"/>
    </row>
    <row r="1532" spans="1:16" x14ac:dyDescent="0.2">
      <c r="A1532" s="73" t="str">
        <f t="shared" si="23"/>
        <v>-</v>
      </c>
      <c r="B1532" s="75"/>
      <c r="C1532" s="74"/>
      <c r="D1532" s="74"/>
      <c r="E1532" s="74"/>
      <c r="F1532" s="74"/>
      <c r="G1532" s="74"/>
      <c r="H1532" s="74"/>
      <c r="I1532" s="74"/>
      <c r="J1532" s="78"/>
      <c r="K1532" s="78"/>
      <c r="L1532" s="124" t="str">
        <f>IF($G1532=0,"-",VLOOKUP($G1532,Nomenclator!$B$6:$G$1000,3,0))</f>
        <v>-</v>
      </c>
      <c r="M1532" s="124" t="str">
        <f>IF($G1532=0,"-",VLOOKUP($G1532,Nomenclator!$B$6:$G$1000,4,0))</f>
        <v>-</v>
      </c>
      <c r="N1532" s="124" t="str">
        <f>IF($G1532=0,"-",VLOOKUP($G1532,Nomenclator!$B$6:$G$1000,6,0))</f>
        <v>-</v>
      </c>
      <c r="O1532" s="74"/>
      <c r="P1532" s="74"/>
    </row>
    <row r="1533" spans="1:16" x14ac:dyDescent="0.2">
      <c r="A1533" s="73" t="str">
        <f t="shared" si="23"/>
        <v>-</v>
      </c>
      <c r="B1533" s="75"/>
      <c r="C1533" s="74"/>
      <c r="D1533" s="74"/>
      <c r="E1533" s="74"/>
      <c r="F1533" s="74"/>
      <c r="G1533" s="74"/>
      <c r="H1533" s="74"/>
      <c r="I1533" s="74"/>
      <c r="J1533" s="78"/>
      <c r="K1533" s="78"/>
      <c r="L1533" s="124" t="str">
        <f>IF($G1533=0,"-",VLOOKUP($G1533,Nomenclator!$B$6:$G$1000,3,0))</f>
        <v>-</v>
      </c>
      <c r="M1533" s="124" t="str">
        <f>IF($G1533=0,"-",VLOOKUP($G1533,Nomenclator!$B$6:$G$1000,4,0))</f>
        <v>-</v>
      </c>
      <c r="N1533" s="124" t="str">
        <f>IF($G1533=0,"-",VLOOKUP($G1533,Nomenclator!$B$6:$G$1000,6,0))</f>
        <v>-</v>
      </c>
      <c r="O1533" s="74"/>
      <c r="P1533" s="74"/>
    </row>
    <row r="1534" spans="1:16" x14ac:dyDescent="0.2">
      <c r="A1534" s="73" t="str">
        <f t="shared" ref="A1534:A1597" si="24">IF(B1534=0,"-",YEAR(B1534))</f>
        <v>-</v>
      </c>
      <c r="B1534" s="75"/>
      <c r="C1534" s="74"/>
      <c r="D1534" s="74"/>
      <c r="E1534" s="74"/>
      <c r="F1534" s="74"/>
      <c r="G1534" s="74"/>
      <c r="H1534" s="74"/>
      <c r="I1534" s="74"/>
      <c r="J1534" s="78"/>
      <c r="K1534" s="78"/>
      <c r="L1534" s="124" t="str">
        <f>IF($G1534=0,"-",VLOOKUP($G1534,Nomenclator!$B$6:$G$1000,3,0))</f>
        <v>-</v>
      </c>
      <c r="M1534" s="124" t="str">
        <f>IF($G1534=0,"-",VLOOKUP($G1534,Nomenclator!$B$6:$G$1000,4,0))</f>
        <v>-</v>
      </c>
      <c r="N1534" s="124" t="str">
        <f>IF($G1534=0,"-",VLOOKUP($G1534,Nomenclator!$B$6:$G$1000,6,0))</f>
        <v>-</v>
      </c>
      <c r="O1534" s="74"/>
      <c r="P1534" s="74"/>
    </row>
    <row r="1535" spans="1:16" x14ac:dyDescent="0.2">
      <c r="A1535" s="73" t="str">
        <f t="shared" si="24"/>
        <v>-</v>
      </c>
      <c r="B1535" s="75"/>
      <c r="C1535" s="74"/>
      <c r="D1535" s="74"/>
      <c r="E1535" s="74"/>
      <c r="F1535" s="74"/>
      <c r="G1535" s="74"/>
      <c r="H1535" s="74"/>
      <c r="I1535" s="74"/>
      <c r="J1535" s="78"/>
      <c r="K1535" s="78"/>
      <c r="L1535" s="124" t="str">
        <f>IF($G1535=0,"-",VLOOKUP($G1535,Nomenclator!$B$6:$G$1000,3,0))</f>
        <v>-</v>
      </c>
      <c r="M1535" s="124" t="str">
        <f>IF($G1535=0,"-",VLOOKUP($G1535,Nomenclator!$B$6:$G$1000,4,0))</f>
        <v>-</v>
      </c>
      <c r="N1535" s="124" t="str">
        <f>IF($G1535=0,"-",VLOOKUP($G1535,Nomenclator!$B$6:$G$1000,6,0))</f>
        <v>-</v>
      </c>
      <c r="O1535" s="74"/>
      <c r="P1535" s="74"/>
    </row>
    <row r="1536" spans="1:16" x14ac:dyDescent="0.2">
      <c r="A1536" s="73" t="str">
        <f t="shared" si="24"/>
        <v>-</v>
      </c>
      <c r="B1536" s="75"/>
      <c r="C1536" s="74"/>
      <c r="D1536" s="74"/>
      <c r="E1536" s="74"/>
      <c r="F1536" s="74"/>
      <c r="G1536" s="74"/>
      <c r="H1536" s="74"/>
      <c r="I1536" s="74"/>
      <c r="J1536" s="78"/>
      <c r="K1536" s="78"/>
      <c r="L1536" s="124" t="str">
        <f>IF($G1536=0,"-",VLOOKUP($G1536,Nomenclator!$B$6:$G$1000,3,0))</f>
        <v>-</v>
      </c>
      <c r="M1536" s="124" t="str">
        <f>IF($G1536=0,"-",VLOOKUP($G1536,Nomenclator!$B$6:$G$1000,4,0))</f>
        <v>-</v>
      </c>
      <c r="N1536" s="124" t="str">
        <f>IF($G1536=0,"-",VLOOKUP($G1536,Nomenclator!$B$6:$G$1000,6,0))</f>
        <v>-</v>
      </c>
      <c r="O1536" s="74"/>
      <c r="P1536" s="74"/>
    </row>
    <row r="1537" spans="1:16" x14ac:dyDescent="0.2">
      <c r="A1537" s="73" t="str">
        <f t="shared" si="24"/>
        <v>-</v>
      </c>
      <c r="B1537" s="75"/>
      <c r="C1537" s="74"/>
      <c r="D1537" s="74"/>
      <c r="E1537" s="74"/>
      <c r="F1537" s="74"/>
      <c r="G1537" s="74"/>
      <c r="H1537" s="74"/>
      <c r="I1537" s="74"/>
      <c r="J1537" s="78"/>
      <c r="K1537" s="78"/>
      <c r="L1537" s="124" t="str">
        <f>IF($G1537=0,"-",VLOOKUP($G1537,Nomenclator!$B$6:$G$1000,3,0))</f>
        <v>-</v>
      </c>
      <c r="M1537" s="124" t="str">
        <f>IF($G1537=0,"-",VLOOKUP($G1537,Nomenclator!$B$6:$G$1000,4,0))</f>
        <v>-</v>
      </c>
      <c r="N1537" s="124" t="str">
        <f>IF($G1537=0,"-",VLOOKUP($G1537,Nomenclator!$B$6:$G$1000,6,0))</f>
        <v>-</v>
      </c>
      <c r="O1537" s="74"/>
      <c r="P1537" s="74"/>
    </row>
    <row r="1538" spans="1:16" x14ac:dyDescent="0.2">
      <c r="A1538" s="73" t="str">
        <f t="shared" si="24"/>
        <v>-</v>
      </c>
      <c r="B1538" s="75"/>
      <c r="C1538" s="74"/>
      <c r="D1538" s="74"/>
      <c r="E1538" s="74"/>
      <c r="F1538" s="74"/>
      <c r="G1538" s="74"/>
      <c r="H1538" s="74"/>
      <c r="I1538" s="74"/>
      <c r="J1538" s="78"/>
      <c r="K1538" s="78"/>
      <c r="L1538" s="124" t="str">
        <f>IF($G1538=0,"-",VLOOKUP($G1538,Nomenclator!$B$6:$G$1000,3,0))</f>
        <v>-</v>
      </c>
      <c r="M1538" s="124" t="str">
        <f>IF($G1538=0,"-",VLOOKUP($G1538,Nomenclator!$B$6:$G$1000,4,0))</f>
        <v>-</v>
      </c>
      <c r="N1538" s="124" t="str">
        <f>IF($G1538=0,"-",VLOOKUP($G1538,Nomenclator!$B$6:$G$1000,6,0))</f>
        <v>-</v>
      </c>
      <c r="O1538" s="74"/>
      <c r="P1538" s="74"/>
    </row>
    <row r="1539" spans="1:16" x14ac:dyDescent="0.2">
      <c r="A1539" s="73" t="str">
        <f t="shared" si="24"/>
        <v>-</v>
      </c>
      <c r="B1539" s="75"/>
      <c r="C1539" s="74"/>
      <c r="D1539" s="74"/>
      <c r="E1539" s="74"/>
      <c r="F1539" s="74"/>
      <c r="G1539" s="74"/>
      <c r="H1539" s="74"/>
      <c r="I1539" s="74"/>
      <c r="J1539" s="78"/>
      <c r="K1539" s="78"/>
      <c r="L1539" s="124" t="str">
        <f>IF($G1539=0,"-",VLOOKUP($G1539,Nomenclator!$B$6:$G$1000,3,0))</f>
        <v>-</v>
      </c>
      <c r="M1539" s="124" t="str">
        <f>IF($G1539=0,"-",VLOOKUP($G1539,Nomenclator!$B$6:$G$1000,4,0))</f>
        <v>-</v>
      </c>
      <c r="N1539" s="124" t="str">
        <f>IF($G1539=0,"-",VLOOKUP($G1539,Nomenclator!$B$6:$G$1000,6,0))</f>
        <v>-</v>
      </c>
      <c r="O1539" s="74"/>
      <c r="P1539" s="74"/>
    </row>
    <row r="1540" spans="1:16" x14ac:dyDescent="0.2">
      <c r="A1540" s="73" t="str">
        <f t="shared" si="24"/>
        <v>-</v>
      </c>
      <c r="B1540" s="75"/>
      <c r="C1540" s="74"/>
      <c r="D1540" s="74"/>
      <c r="E1540" s="74"/>
      <c r="F1540" s="74"/>
      <c r="G1540" s="74"/>
      <c r="H1540" s="74"/>
      <c r="I1540" s="74"/>
      <c r="J1540" s="78"/>
      <c r="K1540" s="78"/>
      <c r="L1540" s="124" t="str">
        <f>IF($G1540=0,"-",VLOOKUP($G1540,Nomenclator!$B$6:$G$1000,3,0))</f>
        <v>-</v>
      </c>
      <c r="M1540" s="124" t="str">
        <f>IF($G1540=0,"-",VLOOKUP($G1540,Nomenclator!$B$6:$G$1000,4,0))</f>
        <v>-</v>
      </c>
      <c r="N1540" s="124" t="str">
        <f>IF($G1540=0,"-",VLOOKUP($G1540,Nomenclator!$B$6:$G$1000,6,0))</f>
        <v>-</v>
      </c>
      <c r="O1540" s="74"/>
      <c r="P1540" s="74"/>
    </row>
    <row r="1541" spans="1:16" x14ac:dyDescent="0.2">
      <c r="A1541" s="73" t="str">
        <f t="shared" si="24"/>
        <v>-</v>
      </c>
      <c r="B1541" s="75"/>
      <c r="C1541" s="74"/>
      <c r="D1541" s="74"/>
      <c r="E1541" s="74"/>
      <c r="F1541" s="74"/>
      <c r="G1541" s="74"/>
      <c r="H1541" s="74"/>
      <c r="I1541" s="74"/>
      <c r="J1541" s="78"/>
      <c r="K1541" s="78"/>
      <c r="L1541" s="124" t="str">
        <f>IF($G1541=0,"-",VLOOKUP($G1541,Nomenclator!$B$6:$G$1000,3,0))</f>
        <v>-</v>
      </c>
      <c r="M1541" s="124" t="str">
        <f>IF($G1541=0,"-",VLOOKUP($G1541,Nomenclator!$B$6:$G$1000,4,0))</f>
        <v>-</v>
      </c>
      <c r="N1541" s="124" t="str">
        <f>IF($G1541=0,"-",VLOOKUP($G1541,Nomenclator!$B$6:$G$1000,6,0))</f>
        <v>-</v>
      </c>
      <c r="O1541" s="74"/>
      <c r="P1541" s="74"/>
    </row>
    <row r="1542" spans="1:16" x14ac:dyDescent="0.2">
      <c r="A1542" s="73" t="str">
        <f t="shared" si="24"/>
        <v>-</v>
      </c>
      <c r="B1542" s="75"/>
      <c r="C1542" s="74"/>
      <c r="D1542" s="74"/>
      <c r="E1542" s="74"/>
      <c r="F1542" s="74"/>
      <c r="G1542" s="74"/>
      <c r="H1542" s="74"/>
      <c r="I1542" s="74"/>
      <c r="J1542" s="78"/>
      <c r="K1542" s="78"/>
      <c r="L1542" s="124" t="str">
        <f>IF($G1542=0,"-",VLOOKUP($G1542,Nomenclator!$B$6:$G$1000,3,0))</f>
        <v>-</v>
      </c>
      <c r="M1542" s="124" t="str">
        <f>IF($G1542=0,"-",VLOOKUP($G1542,Nomenclator!$B$6:$G$1000,4,0))</f>
        <v>-</v>
      </c>
      <c r="N1542" s="124" t="str">
        <f>IF($G1542=0,"-",VLOOKUP($G1542,Nomenclator!$B$6:$G$1000,6,0))</f>
        <v>-</v>
      </c>
      <c r="O1542" s="74"/>
      <c r="P1542" s="74"/>
    </row>
    <row r="1543" spans="1:16" x14ac:dyDescent="0.2">
      <c r="A1543" s="73" t="str">
        <f t="shared" si="24"/>
        <v>-</v>
      </c>
      <c r="B1543" s="75"/>
      <c r="C1543" s="74"/>
      <c r="D1543" s="74"/>
      <c r="E1543" s="74"/>
      <c r="F1543" s="74"/>
      <c r="G1543" s="74"/>
      <c r="H1543" s="74"/>
      <c r="I1543" s="74"/>
      <c r="J1543" s="78"/>
      <c r="K1543" s="78"/>
      <c r="L1543" s="124" t="str">
        <f>IF($G1543=0,"-",VLOOKUP($G1543,Nomenclator!$B$6:$G$1000,3,0))</f>
        <v>-</v>
      </c>
      <c r="M1543" s="124" t="str">
        <f>IF($G1543=0,"-",VLOOKUP($G1543,Nomenclator!$B$6:$G$1000,4,0))</f>
        <v>-</v>
      </c>
      <c r="N1543" s="124" t="str">
        <f>IF($G1543=0,"-",VLOOKUP($G1543,Nomenclator!$B$6:$G$1000,6,0))</f>
        <v>-</v>
      </c>
      <c r="O1543" s="74"/>
      <c r="P1543" s="74"/>
    </row>
    <row r="1544" spans="1:16" x14ac:dyDescent="0.2">
      <c r="A1544" s="73" t="str">
        <f t="shared" si="24"/>
        <v>-</v>
      </c>
      <c r="B1544" s="75"/>
      <c r="C1544" s="74"/>
      <c r="D1544" s="74"/>
      <c r="E1544" s="74"/>
      <c r="F1544" s="74"/>
      <c r="G1544" s="74"/>
      <c r="H1544" s="74"/>
      <c r="I1544" s="74"/>
      <c r="J1544" s="78"/>
      <c r="K1544" s="78"/>
      <c r="L1544" s="124" t="str">
        <f>IF($G1544=0,"-",VLOOKUP($G1544,Nomenclator!$B$6:$G$1000,3,0))</f>
        <v>-</v>
      </c>
      <c r="M1544" s="124" t="str">
        <f>IF($G1544=0,"-",VLOOKUP($G1544,Nomenclator!$B$6:$G$1000,4,0))</f>
        <v>-</v>
      </c>
      <c r="N1544" s="124" t="str">
        <f>IF($G1544=0,"-",VLOOKUP($G1544,Nomenclator!$B$6:$G$1000,6,0))</f>
        <v>-</v>
      </c>
      <c r="O1544" s="74"/>
      <c r="P1544" s="74"/>
    </row>
    <row r="1545" spans="1:16" x14ac:dyDescent="0.2">
      <c r="A1545" s="73" t="str">
        <f t="shared" si="24"/>
        <v>-</v>
      </c>
      <c r="B1545" s="75"/>
      <c r="C1545" s="74"/>
      <c r="D1545" s="74"/>
      <c r="E1545" s="74"/>
      <c r="F1545" s="74"/>
      <c r="G1545" s="74"/>
      <c r="H1545" s="74"/>
      <c r="I1545" s="74"/>
      <c r="J1545" s="78"/>
      <c r="K1545" s="78"/>
      <c r="L1545" s="124" t="str">
        <f>IF($G1545=0,"-",VLOOKUP($G1545,Nomenclator!$B$6:$G$1000,3,0))</f>
        <v>-</v>
      </c>
      <c r="M1545" s="124" t="str">
        <f>IF($G1545=0,"-",VLOOKUP($G1545,Nomenclator!$B$6:$G$1000,4,0))</f>
        <v>-</v>
      </c>
      <c r="N1545" s="124" t="str">
        <f>IF($G1545=0,"-",VLOOKUP($G1545,Nomenclator!$B$6:$G$1000,6,0))</f>
        <v>-</v>
      </c>
      <c r="O1545" s="74"/>
      <c r="P1545" s="74"/>
    </row>
    <row r="1546" spans="1:16" x14ac:dyDescent="0.2">
      <c r="A1546" s="73" t="str">
        <f t="shared" si="24"/>
        <v>-</v>
      </c>
      <c r="B1546" s="75"/>
      <c r="C1546" s="74"/>
      <c r="D1546" s="74"/>
      <c r="E1546" s="74"/>
      <c r="F1546" s="74"/>
      <c r="G1546" s="74"/>
      <c r="H1546" s="74"/>
      <c r="I1546" s="74"/>
      <c r="J1546" s="78"/>
      <c r="K1546" s="78"/>
      <c r="L1546" s="124" t="str">
        <f>IF($G1546=0,"-",VLOOKUP($G1546,Nomenclator!$B$6:$G$1000,3,0))</f>
        <v>-</v>
      </c>
      <c r="M1546" s="124" t="str">
        <f>IF($G1546=0,"-",VLOOKUP($G1546,Nomenclator!$B$6:$G$1000,4,0))</f>
        <v>-</v>
      </c>
      <c r="N1546" s="124" t="str">
        <f>IF($G1546=0,"-",VLOOKUP($G1546,Nomenclator!$B$6:$G$1000,6,0))</f>
        <v>-</v>
      </c>
      <c r="O1546" s="74"/>
      <c r="P1546" s="74"/>
    </row>
    <row r="1547" spans="1:16" x14ac:dyDescent="0.2">
      <c r="A1547" s="73" t="str">
        <f t="shared" si="24"/>
        <v>-</v>
      </c>
      <c r="B1547" s="75"/>
      <c r="C1547" s="74"/>
      <c r="D1547" s="74"/>
      <c r="E1547" s="74"/>
      <c r="F1547" s="74"/>
      <c r="G1547" s="74"/>
      <c r="H1547" s="74"/>
      <c r="I1547" s="74"/>
      <c r="J1547" s="78"/>
      <c r="K1547" s="78"/>
      <c r="L1547" s="124" t="str">
        <f>IF($G1547=0,"-",VLOOKUP($G1547,Nomenclator!$B$6:$G$1000,3,0))</f>
        <v>-</v>
      </c>
      <c r="M1547" s="124" t="str">
        <f>IF($G1547=0,"-",VLOOKUP($G1547,Nomenclator!$B$6:$G$1000,4,0))</f>
        <v>-</v>
      </c>
      <c r="N1547" s="124" t="str">
        <f>IF($G1547=0,"-",VLOOKUP($G1547,Nomenclator!$B$6:$G$1000,6,0))</f>
        <v>-</v>
      </c>
      <c r="O1547" s="74"/>
      <c r="P1547" s="74"/>
    </row>
    <row r="1548" spans="1:16" x14ac:dyDescent="0.2">
      <c r="A1548" s="73" t="str">
        <f t="shared" si="24"/>
        <v>-</v>
      </c>
      <c r="B1548" s="75"/>
      <c r="C1548" s="74"/>
      <c r="D1548" s="74"/>
      <c r="E1548" s="74"/>
      <c r="F1548" s="74"/>
      <c r="G1548" s="74"/>
      <c r="H1548" s="74"/>
      <c r="I1548" s="74"/>
      <c r="J1548" s="78"/>
      <c r="K1548" s="78"/>
      <c r="L1548" s="124" t="str">
        <f>IF($G1548=0,"-",VLOOKUP($G1548,Nomenclator!$B$6:$G$1000,3,0))</f>
        <v>-</v>
      </c>
      <c r="M1548" s="124" t="str">
        <f>IF($G1548=0,"-",VLOOKUP($G1548,Nomenclator!$B$6:$G$1000,4,0))</f>
        <v>-</v>
      </c>
      <c r="N1548" s="124" t="str">
        <f>IF($G1548=0,"-",VLOOKUP($G1548,Nomenclator!$B$6:$G$1000,6,0))</f>
        <v>-</v>
      </c>
      <c r="O1548" s="74"/>
      <c r="P1548" s="74"/>
    </row>
    <row r="1549" spans="1:16" x14ac:dyDescent="0.2">
      <c r="A1549" s="73" t="str">
        <f t="shared" si="24"/>
        <v>-</v>
      </c>
      <c r="B1549" s="75"/>
      <c r="C1549" s="74"/>
      <c r="D1549" s="74"/>
      <c r="E1549" s="74"/>
      <c r="F1549" s="74"/>
      <c r="G1549" s="74"/>
      <c r="H1549" s="74"/>
      <c r="I1549" s="74"/>
      <c r="J1549" s="78"/>
      <c r="K1549" s="78"/>
      <c r="L1549" s="124" t="str">
        <f>IF($G1549=0,"-",VLOOKUP($G1549,Nomenclator!$B$6:$G$1000,3,0))</f>
        <v>-</v>
      </c>
      <c r="M1549" s="124" t="str">
        <f>IF($G1549=0,"-",VLOOKUP($G1549,Nomenclator!$B$6:$G$1000,4,0))</f>
        <v>-</v>
      </c>
      <c r="N1549" s="124" t="str">
        <f>IF($G1549=0,"-",VLOOKUP($G1549,Nomenclator!$B$6:$G$1000,6,0))</f>
        <v>-</v>
      </c>
      <c r="O1549" s="74"/>
      <c r="P1549" s="74"/>
    </row>
    <row r="1550" spans="1:16" x14ac:dyDescent="0.2">
      <c r="A1550" s="73" t="str">
        <f t="shared" si="24"/>
        <v>-</v>
      </c>
      <c r="B1550" s="75"/>
      <c r="C1550" s="74"/>
      <c r="D1550" s="74"/>
      <c r="E1550" s="74"/>
      <c r="F1550" s="74"/>
      <c r="G1550" s="74"/>
      <c r="H1550" s="74"/>
      <c r="I1550" s="74"/>
      <c r="J1550" s="78"/>
      <c r="K1550" s="78"/>
      <c r="L1550" s="124" t="str">
        <f>IF($G1550=0,"-",VLOOKUP($G1550,Nomenclator!$B$6:$G$1000,3,0))</f>
        <v>-</v>
      </c>
      <c r="M1550" s="124" t="str">
        <f>IF($G1550=0,"-",VLOOKUP($G1550,Nomenclator!$B$6:$G$1000,4,0))</f>
        <v>-</v>
      </c>
      <c r="N1550" s="124" t="str">
        <f>IF($G1550=0,"-",VLOOKUP($G1550,Nomenclator!$B$6:$G$1000,6,0))</f>
        <v>-</v>
      </c>
      <c r="O1550" s="74"/>
      <c r="P1550" s="74"/>
    </row>
    <row r="1551" spans="1:16" x14ac:dyDescent="0.2">
      <c r="A1551" s="73" t="str">
        <f t="shared" si="24"/>
        <v>-</v>
      </c>
      <c r="B1551" s="75"/>
      <c r="C1551" s="74"/>
      <c r="D1551" s="74"/>
      <c r="E1551" s="74"/>
      <c r="F1551" s="74"/>
      <c r="G1551" s="74"/>
      <c r="H1551" s="74"/>
      <c r="I1551" s="74"/>
      <c r="J1551" s="78"/>
      <c r="K1551" s="78"/>
      <c r="L1551" s="124" t="str">
        <f>IF($G1551=0,"-",VLOOKUP($G1551,Nomenclator!$B$6:$G$1000,3,0))</f>
        <v>-</v>
      </c>
      <c r="M1551" s="124" t="str">
        <f>IF($G1551=0,"-",VLOOKUP($G1551,Nomenclator!$B$6:$G$1000,4,0))</f>
        <v>-</v>
      </c>
      <c r="N1551" s="124" t="str">
        <f>IF($G1551=0,"-",VLOOKUP($G1551,Nomenclator!$B$6:$G$1000,6,0))</f>
        <v>-</v>
      </c>
      <c r="O1551" s="74"/>
      <c r="P1551" s="74"/>
    </row>
    <row r="1552" spans="1:16" x14ac:dyDescent="0.2">
      <c r="A1552" s="73" t="str">
        <f t="shared" si="24"/>
        <v>-</v>
      </c>
      <c r="B1552" s="75"/>
      <c r="C1552" s="74"/>
      <c r="D1552" s="74"/>
      <c r="E1552" s="74"/>
      <c r="F1552" s="74"/>
      <c r="G1552" s="74"/>
      <c r="H1552" s="74"/>
      <c r="I1552" s="74"/>
      <c r="J1552" s="78"/>
      <c r="K1552" s="78"/>
      <c r="L1552" s="124" t="str">
        <f>IF($G1552=0,"-",VLOOKUP($G1552,Nomenclator!$B$6:$G$1000,3,0))</f>
        <v>-</v>
      </c>
      <c r="M1552" s="124" t="str">
        <f>IF($G1552=0,"-",VLOOKUP($G1552,Nomenclator!$B$6:$G$1000,4,0))</f>
        <v>-</v>
      </c>
      <c r="N1552" s="124" t="str">
        <f>IF($G1552=0,"-",VLOOKUP($G1552,Nomenclator!$B$6:$G$1000,6,0))</f>
        <v>-</v>
      </c>
      <c r="O1552" s="74"/>
      <c r="P1552" s="74"/>
    </row>
    <row r="1553" spans="1:16" x14ac:dyDescent="0.2">
      <c r="A1553" s="73" t="str">
        <f t="shared" si="24"/>
        <v>-</v>
      </c>
      <c r="B1553" s="75"/>
      <c r="C1553" s="74"/>
      <c r="D1553" s="74"/>
      <c r="E1553" s="74"/>
      <c r="F1553" s="74"/>
      <c r="G1553" s="74"/>
      <c r="H1553" s="74"/>
      <c r="I1553" s="74"/>
      <c r="J1553" s="78"/>
      <c r="K1553" s="78"/>
      <c r="L1553" s="124" t="str">
        <f>IF($G1553=0,"-",VLOOKUP($G1553,Nomenclator!$B$6:$G$1000,3,0))</f>
        <v>-</v>
      </c>
      <c r="M1553" s="124" t="str">
        <f>IF($G1553=0,"-",VLOOKUP($G1553,Nomenclator!$B$6:$G$1000,4,0))</f>
        <v>-</v>
      </c>
      <c r="N1553" s="124" t="str">
        <f>IF($G1553=0,"-",VLOOKUP($G1553,Nomenclator!$B$6:$G$1000,6,0))</f>
        <v>-</v>
      </c>
      <c r="O1553" s="74"/>
      <c r="P1553" s="74"/>
    </row>
    <row r="1554" spans="1:16" x14ac:dyDescent="0.2">
      <c r="A1554" s="73" t="str">
        <f t="shared" si="24"/>
        <v>-</v>
      </c>
      <c r="B1554" s="75"/>
      <c r="C1554" s="74"/>
      <c r="D1554" s="74"/>
      <c r="E1554" s="74"/>
      <c r="F1554" s="74"/>
      <c r="G1554" s="74"/>
      <c r="H1554" s="74"/>
      <c r="I1554" s="74"/>
      <c r="J1554" s="78"/>
      <c r="K1554" s="78"/>
      <c r="L1554" s="124" t="str">
        <f>IF($G1554=0,"-",VLOOKUP($G1554,Nomenclator!$B$6:$G$1000,3,0))</f>
        <v>-</v>
      </c>
      <c r="M1554" s="124" t="str">
        <f>IF($G1554=0,"-",VLOOKUP($G1554,Nomenclator!$B$6:$G$1000,4,0))</f>
        <v>-</v>
      </c>
      <c r="N1554" s="124" t="str">
        <f>IF($G1554=0,"-",VLOOKUP($G1554,Nomenclator!$B$6:$G$1000,6,0))</f>
        <v>-</v>
      </c>
      <c r="O1554" s="74"/>
      <c r="P1554" s="74"/>
    </row>
    <row r="1555" spans="1:16" x14ac:dyDescent="0.2">
      <c r="A1555" s="73" t="str">
        <f t="shared" si="24"/>
        <v>-</v>
      </c>
      <c r="B1555" s="75"/>
      <c r="C1555" s="74"/>
      <c r="D1555" s="74"/>
      <c r="E1555" s="74"/>
      <c r="F1555" s="74"/>
      <c r="G1555" s="74"/>
      <c r="H1555" s="74"/>
      <c r="I1555" s="74"/>
      <c r="J1555" s="78"/>
      <c r="K1555" s="78"/>
      <c r="L1555" s="124" t="str">
        <f>IF($G1555=0,"-",VLOOKUP($G1555,Nomenclator!$B$6:$G$1000,3,0))</f>
        <v>-</v>
      </c>
      <c r="M1555" s="124" t="str">
        <f>IF($G1555=0,"-",VLOOKUP($G1555,Nomenclator!$B$6:$G$1000,4,0))</f>
        <v>-</v>
      </c>
      <c r="N1555" s="124" t="str">
        <f>IF($G1555=0,"-",VLOOKUP($G1555,Nomenclator!$B$6:$G$1000,6,0))</f>
        <v>-</v>
      </c>
      <c r="O1555" s="74"/>
      <c r="P1555" s="74"/>
    </row>
    <row r="1556" spans="1:16" x14ac:dyDescent="0.2">
      <c r="A1556" s="73" t="str">
        <f t="shared" si="24"/>
        <v>-</v>
      </c>
      <c r="B1556" s="75"/>
      <c r="C1556" s="74"/>
      <c r="D1556" s="74"/>
      <c r="E1556" s="74"/>
      <c r="F1556" s="74"/>
      <c r="G1556" s="74"/>
      <c r="H1556" s="74"/>
      <c r="I1556" s="74"/>
      <c r="J1556" s="78"/>
      <c r="K1556" s="78"/>
      <c r="L1556" s="124" t="str">
        <f>IF($G1556=0,"-",VLOOKUP($G1556,Nomenclator!$B$6:$G$1000,3,0))</f>
        <v>-</v>
      </c>
      <c r="M1556" s="124" t="str">
        <f>IF($G1556=0,"-",VLOOKUP($G1556,Nomenclator!$B$6:$G$1000,4,0))</f>
        <v>-</v>
      </c>
      <c r="N1556" s="124" t="str">
        <f>IF($G1556=0,"-",VLOOKUP($G1556,Nomenclator!$B$6:$G$1000,6,0))</f>
        <v>-</v>
      </c>
      <c r="O1556" s="74"/>
      <c r="P1556" s="74"/>
    </row>
    <row r="1557" spans="1:16" x14ac:dyDescent="0.2">
      <c r="A1557" s="73" t="str">
        <f t="shared" si="24"/>
        <v>-</v>
      </c>
      <c r="B1557" s="75"/>
      <c r="C1557" s="74"/>
      <c r="D1557" s="74"/>
      <c r="E1557" s="74"/>
      <c r="F1557" s="74"/>
      <c r="G1557" s="74"/>
      <c r="H1557" s="74"/>
      <c r="I1557" s="74"/>
      <c r="J1557" s="78"/>
      <c r="K1557" s="78"/>
      <c r="L1557" s="124" t="str">
        <f>IF($G1557=0,"-",VLOOKUP($G1557,Nomenclator!$B$6:$G$1000,3,0))</f>
        <v>-</v>
      </c>
      <c r="M1557" s="124" t="str">
        <f>IF($G1557=0,"-",VLOOKUP($G1557,Nomenclator!$B$6:$G$1000,4,0))</f>
        <v>-</v>
      </c>
      <c r="N1557" s="124" t="str">
        <f>IF($G1557=0,"-",VLOOKUP($G1557,Nomenclator!$B$6:$G$1000,6,0))</f>
        <v>-</v>
      </c>
      <c r="O1557" s="74"/>
      <c r="P1557" s="74"/>
    </row>
    <row r="1558" spans="1:16" x14ac:dyDescent="0.2">
      <c r="A1558" s="73" t="str">
        <f t="shared" si="24"/>
        <v>-</v>
      </c>
      <c r="B1558" s="75"/>
      <c r="C1558" s="74"/>
      <c r="D1558" s="74"/>
      <c r="E1558" s="74"/>
      <c r="F1558" s="74"/>
      <c r="G1558" s="74"/>
      <c r="H1558" s="74"/>
      <c r="I1558" s="74"/>
      <c r="J1558" s="78"/>
      <c r="K1558" s="78"/>
      <c r="L1558" s="124" t="str">
        <f>IF($G1558=0,"-",VLOOKUP($G1558,Nomenclator!$B$6:$G$1000,3,0))</f>
        <v>-</v>
      </c>
      <c r="M1558" s="124" t="str">
        <f>IF($G1558=0,"-",VLOOKUP($G1558,Nomenclator!$B$6:$G$1000,4,0))</f>
        <v>-</v>
      </c>
      <c r="N1558" s="124" t="str">
        <f>IF($G1558=0,"-",VLOOKUP($G1558,Nomenclator!$B$6:$G$1000,6,0))</f>
        <v>-</v>
      </c>
      <c r="O1558" s="74"/>
      <c r="P1558" s="74"/>
    </row>
    <row r="1559" spans="1:16" x14ac:dyDescent="0.2">
      <c r="A1559" s="73" t="str">
        <f t="shared" si="24"/>
        <v>-</v>
      </c>
      <c r="B1559" s="75"/>
      <c r="C1559" s="74"/>
      <c r="D1559" s="74"/>
      <c r="E1559" s="74"/>
      <c r="F1559" s="74"/>
      <c r="G1559" s="74"/>
      <c r="H1559" s="74"/>
      <c r="I1559" s="74"/>
      <c r="J1559" s="78"/>
      <c r="K1559" s="78"/>
      <c r="L1559" s="124" t="str">
        <f>IF($G1559=0,"-",VLOOKUP($G1559,Nomenclator!$B$6:$G$1000,3,0))</f>
        <v>-</v>
      </c>
      <c r="M1559" s="124" t="str">
        <f>IF($G1559=0,"-",VLOOKUP($G1559,Nomenclator!$B$6:$G$1000,4,0))</f>
        <v>-</v>
      </c>
      <c r="N1559" s="124" t="str">
        <f>IF($G1559=0,"-",VLOOKUP($G1559,Nomenclator!$B$6:$G$1000,6,0))</f>
        <v>-</v>
      </c>
      <c r="O1559" s="74"/>
      <c r="P1559" s="74"/>
    </row>
    <row r="1560" spans="1:16" x14ac:dyDescent="0.2">
      <c r="A1560" s="73" t="str">
        <f t="shared" si="24"/>
        <v>-</v>
      </c>
      <c r="B1560" s="75"/>
      <c r="C1560" s="74"/>
      <c r="D1560" s="74"/>
      <c r="E1560" s="74"/>
      <c r="F1560" s="74"/>
      <c r="G1560" s="74"/>
      <c r="H1560" s="74"/>
      <c r="I1560" s="74"/>
      <c r="J1560" s="78"/>
      <c r="K1560" s="78"/>
      <c r="L1560" s="124" t="str">
        <f>IF($G1560=0,"-",VLOOKUP($G1560,Nomenclator!$B$6:$G$1000,3,0))</f>
        <v>-</v>
      </c>
      <c r="M1560" s="124" t="str">
        <f>IF($G1560=0,"-",VLOOKUP($G1560,Nomenclator!$B$6:$G$1000,4,0))</f>
        <v>-</v>
      </c>
      <c r="N1560" s="124" t="str">
        <f>IF($G1560=0,"-",VLOOKUP($G1560,Nomenclator!$B$6:$G$1000,6,0))</f>
        <v>-</v>
      </c>
      <c r="O1560" s="74"/>
      <c r="P1560" s="74"/>
    </row>
    <row r="1561" spans="1:16" x14ac:dyDescent="0.2">
      <c r="A1561" s="73" t="str">
        <f t="shared" si="24"/>
        <v>-</v>
      </c>
      <c r="B1561" s="75"/>
      <c r="C1561" s="74"/>
      <c r="D1561" s="74"/>
      <c r="E1561" s="74"/>
      <c r="F1561" s="74"/>
      <c r="G1561" s="74"/>
      <c r="H1561" s="74"/>
      <c r="I1561" s="74"/>
      <c r="J1561" s="78"/>
      <c r="K1561" s="78"/>
      <c r="L1561" s="124" t="str">
        <f>IF($G1561=0,"-",VLOOKUP($G1561,Nomenclator!$B$6:$G$1000,3,0))</f>
        <v>-</v>
      </c>
      <c r="M1561" s="124" t="str">
        <f>IF($G1561=0,"-",VLOOKUP($G1561,Nomenclator!$B$6:$G$1000,4,0))</f>
        <v>-</v>
      </c>
      <c r="N1561" s="124" t="str">
        <f>IF($G1561=0,"-",VLOOKUP($G1561,Nomenclator!$B$6:$G$1000,6,0))</f>
        <v>-</v>
      </c>
      <c r="O1561" s="74"/>
      <c r="P1561" s="74"/>
    </row>
    <row r="1562" spans="1:16" x14ac:dyDescent="0.2">
      <c r="A1562" s="73" t="str">
        <f t="shared" si="24"/>
        <v>-</v>
      </c>
      <c r="B1562" s="75"/>
      <c r="C1562" s="74"/>
      <c r="D1562" s="74"/>
      <c r="E1562" s="74"/>
      <c r="F1562" s="74"/>
      <c r="G1562" s="74"/>
      <c r="H1562" s="74"/>
      <c r="I1562" s="74"/>
      <c r="J1562" s="78"/>
      <c r="K1562" s="78"/>
      <c r="L1562" s="124" t="str">
        <f>IF($G1562=0,"-",VLOOKUP($G1562,Nomenclator!$B$6:$G$1000,3,0))</f>
        <v>-</v>
      </c>
      <c r="M1562" s="124" t="str">
        <f>IF($G1562=0,"-",VLOOKUP($G1562,Nomenclator!$B$6:$G$1000,4,0))</f>
        <v>-</v>
      </c>
      <c r="N1562" s="124" t="str">
        <f>IF($G1562=0,"-",VLOOKUP($G1562,Nomenclator!$B$6:$G$1000,6,0))</f>
        <v>-</v>
      </c>
      <c r="O1562" s="74"/>
      <c r="P1562" s="74"/>
    </row>
    <row r="1563" spans="1:16" x14ac:dyDescent="0.2">
      <c r="A1563" s="73" t="str">
        <f t="shared" si="24"/>
        <v>-</v>
      </c>
      <c r="B1563" s="75"/>
      <c r="C1563" s="74"/>
      <c r="D1563" s="74"/>
      <c r="E1563" s="74"/>
      <c r="F1563" s="74"/>
      <c r="G1563" s="74"/>
      <c r="H1563" s="74"/>
      <c r="I1563" s="74"/>
      <c r="J1563" s="78"/>
      <c r="K1563" s="78"/>
      <c r="L1563" s="124" t="str">
        <f>IF($G1563=0,"-",VLOOKUP($G1563,Nomenclator!$B$6:$G$1000,3,0))</f>
        <v>-</v>
      </c>
      <c r="M1563" s="124" t="str">
        <f>IF($G1563=0,"-",VLOOKUP($G1563,Nomenclator!$B$6:$G$1000,4,0))</f>
        <v>-</v>
      </c>
      <c r="N1563" s="124" t="str">
        <f>IF($G1563=0,"-",VLOOKUP($G1563,Nomenclator!$B$6:$G$1000,6,0))</f>
        <v>-</v>
      </c>
      <c r="O1563" s="74"/>
      <c r="P1563" s="74"/>
    </row>
    <row r="1564" spans="1:16" x14ac:dyDescent="0.2">
      <c r="A1564" s="73" t="str">
        <f t="shared" si="24"/>
        <v>-</v>
      </c>
      <c r="B1564" s="75"/>
      <c r="C1564" s="74"/>
      <c r="D1564" s="74"/>
      <c r="E1564" s="74"/>
      <c r="F1564" s="74"/>
      <c r="G1564" s="74"/>
      <c r="H1564" s="74"/>
      <c r="I1564" s="74"/>
      <c r="J1564" s="78"/>
      <c r="K1564" s="78"/>
      <c r="L1564" s="124" t="str">
        <f>IF($G1564=0,"-",VLOOKUP($G1564,Nomenclator!$B$6:$G$1000,3,0))</f>
        <v>-</v>
      </c>
      <c r="M1564" s="124" t="str">
        <f>IF($G1564=0,"-",VLOOKUP($G1564,Nomenclator!$B$6:$G$1000,4,0))</f>
        <v>-</v>
      </c>
      <c r="N1564" s="124" t="str">
        <f>IF($G1564=0,"-",VLOOKUP($G1564,Nomenclator!$B$6:$G$1000,6,0))</f>
        <v>-</v>
      </c>
      <c r="O1564" s="74"/>
      <c r="P1564" s="74"/>
    </row>
    <row r="1565" spans="1:16" x14ac:dyDescent="0.2">
      <c r="A1565" s="73" t="str">
        <f t="shared" si="24"/>
        <v>-</v>
      </c>
      <c r="B1565" s="75"/>
      <c r="C1565" s="74"/>
      <c r="D1565" s="74"/>
      <c r="E1565" s="74"/>
      <c r="F1565" s="74"/>
      <c r="G1565" s="74"/>
      <c r="H1565" s="74"/>
      <c r="I1565" s="74"/>
      <c r="J1565" s="78"/>
      <c r="K1565" s="78"/>
      <c r="L1565" s="124" t="str">
        <f>IF($G1565=0,"-",VLOOKUP($G1565,Nomenclator!$B$6:$G$1000,3,0))</f>
        <v>-</v>
      </c>
      <c r="M1565" s="124" t="str">
        <f>IF($G1565=0,"-",VLOOKUP($G1565,Nomenclator!$B$6:$G$1000,4,0))</f>
        <v>-</v>
      </c>
      <c r="N1565" s="124" t="str">
        <f>IF($G1565=0,"-",VLOOKUP($G1565,Nomenclator!$B$6:$G$1000,6,0))</f>
        <v>-</v>
      </c>
      <c r="O1565" s="74"/>
      <c r="P1565" s="74"/>
    </row>
    <row r="1566" spans="1:16" x14ac:dyDescent="0.2">
      <c r="A1566" s="73" t="str">
        <f t="shared" si="24"/>
        <v>-</v>
      </c>
      <c r="B1566" s="75"/>
      <c r="C1566" s="74"/>
      <c r="D1566" s="74"/>
      <c r="E1566" s="74"/>
      <c r="F1566" s="74"/>
      <c r="G1566" s="74"/>
      <c r="H1566" s="74"/>
      <c r="I1566" s="74"/>
      <c r="J1566" s="78"/>
      <c r="K1566" s="78"/>
      <c r="L1566" s="124" t="str">
        <f>IF($G1566=0,"-",VLOOKUP($G1566,Nomenclator!$B$6:$G$1000,3,0))</f>
        <v>-</v>
      </c>
      <c r="M1566" s="124" t="str">
        <f>IF($G1566=0,"-",VLOOKUP($G1566,Nomenclator!$B$6:$G$1000,4,0))</f>
        <v>-</v>
      </c>
      <c r="N1566" s="124" t="str">
        <f>IF($G1566=0,"-",VLOOKUP($G1566,Nomenclator!$B$6:$G$1000,6,0))</f>
        <v>-</v>
      </c>
      <c r="O1566" s="74"/>
      <c r="P1566" s="74"/>
    </row>
    <row r="1567" spans="1:16" x14ac:dyDescent="0.2">
      <c r="A1567" s="73" t="str">
        <f t="shared" si="24"/>
        <v>-</v>
      </c>
      <c r="B1567" s="75"/>
      <c r="C1567" s="74"/>
      <c r="D1567" s="74"/>
      <c r="E1567" s="74"/>
      <c r="F1567" s="74"/>
      <c r="G1567" s="74"/>
      <c r="H1567" s="74"/>
      <c r="I1567" s="74"/>
      <c r="J1567" s="78"/>
      <c r="K1567" s="78"/>
      <c r="L1567" s="124" t="str">
        <f>IF($G1567=0,"-",VLOOKUP($G1567,Nomenclator!$B$6:$G$1000,3,0))</f>
        <v>-</v>
      </c>
      <c r="M1567" s="124" t="str">
        <f>IF($G1567=0,"-",VLOOKUP($G1567,Nomenclator!$B$6:$G$1000,4,0))</f>
        <v>-</v>
      </c>
      <c r="N1567" s="124" t="str">
        <f>IF($G1567=0,"-",VLOOKUP($G1567,Nomenclator!$B$6:$G$1000,6,0))</f>
        <v>-</v>
      </c>
      <c r="O1567" s="74"/>
      <c r="P1567" s="74"/>
    </row>
    <row r="1568" spans="1:16" x14ac:dyDescent="0.2">
      <c r="A1568" s="73" t="str">
        <f t="shared" si="24"/>
        <v>-</v>
      </c>
      <c r="B1568" s="75"/>
      <c r="C1568" s="74"/>
      <c r="D1568" s="74"/>
      <c r="E1568" s="74"/>
      <c r="F1568" s="74"/>
      <c r="G1568" s="74"/>
      <c r="H1568" s="74"/>
      <c r="I1568" s="74"/>
      <c r="J1568" s="78"/>
      <c r="K1568" s="78"/>
      <c r="L1568" s="124" t="str">
        <f>IF($G1568=0,"-",VLOOKUP($G1568,Nomenclator!$B$6:$G$1000,3,0))</f>
        <v>-</v>
      </c>
      <c r="M1568" s="124" t="str">
        <f>IF($G1568=0,"-",VLOOKUP($G1568,Nomenclator!$B$6:$G$1000,4,0))</f>
        <v>-</v>
      </c>
      <c r="N1568" s="124" t="str">
        <f>IF($G1568=0,"-",VLOOKUP($G1568,Nomenclator!$B$6:$G$1000,6,0))</f>
        <v>-</v>
      </c>
      <c r="O1568" s="74"/>
      <c r="P1568" s="74"/>
    </row>
    <row r="1569" spans="1:16" x14ac:dyDescent="0.2">
      <c r="A1569" s="73" t="str">
        <f t="shared" si="24"/>
        <v>-</v>
      </c>
      <c r="B1569" s="75"/>
      <c r="C1569" s="74"/>
      <c r="D1569" s="74"/>
      <c r="E1569" s="74"/>
      <c r="F1569" s="74"/>
      <c r="G1569" s="74"/>
      <c r="H1569" s="74"/>
      <c r="I1569" s="74"/>
      <c r="J1569" s="78"/>
      <c r="K1569" s="78"/>
      <c r="L1569" s="124" t="str">
        <f>IF($G1569=0,"-",VLOOKUP($G1569,Nomenclator!$B$6:$G$1000,3,0))</f>
        <v>-</v>
      </c>
      <c r="M1569" s="124" t="str">
        <f>IF($G1569=0,"-",VLOOKUP($G1569,Nomenclator!$B$6:$G$1000,4,0))</f>
        <v>-</v>
      </c>
      <c r="N1569" s="124" t="str">
        <f>IF($G1569=0,"-",VLOOKUP($G1569,Nomenclator!$B$6:$G$1000,6,0))</f>
        <v>-</v>
      </c>
      <c r="O1569" s="74"/>
      <c r="P1569" s="74"/>
    </row>
    <row r="1570" spans="1:16" x14ac:dyDescent="0.2">
      <c r="A1570" s="73" t="str">
        <f t="shared" si="24"/>
        <v>-</v>
      </c>
      <c r="B1570" s="75"/>
      <c r="C1570" s="74"/>
      <c r="D1570" s="74"/>
      <c r="E1570" s="74"/>
      <c r="F1570" s="74"/>
      <c r="G1570" s="74"/>
      <c r="H1570" s="74"/>
      <c r="I1570" s="74"/>
      <c r="J1570" s="78"/>
      <c r="K1570" s="78"/>
      <c r="L1570" s="124" t="str">
        <f>IF($G1570=0,"-",VLOOKUP($G1570,Nomenclator!$B$6:$G$1000,3,0))</f>
        <v>-</v>
      </c>
      <c r="M1570" s="124" t="str">
        <f>IF($G1570=0,"-",VLOOKUP($G1570,Nomenclator!$B$6:$G$1000,4,0))</f>
        <v>-</v>
      </c>
      <c r="N1570" s="124" t="str">
        <f>IF($G1570=0,"-",VLOOKUP($G1570,Nomenclator!$B$6:$G$1000,6,0))</f>
        <v>-</v>
      </c>
      <c r="O1570" s="74"/>
      <c r="P1570" s="74"/>
    </row>
    <row r="1571" spans="1:16" x14ac:dyDescent="0.2">
      <c r="A1571" s="73" t="str">
        <f t="shared" si="24"/>
        <v>-</v>
      </c>
      <c r="B1571" s="75"/>
      <c r="C1571" s="74"/>
      <c r="D1571" s="74"/>
      <c r="E1571" s="74"/>
      <c r="F1571" s="74"/>
      <c r="G1571" s="74"/>
      <c r="H1571" s="74"/>
      <c r="I1571" s="74"/>
      <c r="J1571" s="78"/>
      <c r="K1571" s="78"/>
      <c r="L1571" s="124" t="str">
        <f>IF($G1571=0,"-",VLOOKUP($G1571,Nomenclator!$B$6:$G$1000,3,0))</f>
        <v>-</v>
      </c>
      <c r="M1571" s="124" t="str">
        <f>IF($G1571=0,"-",VLOOKUP($G1571,Nomenclator!$B$6:$G$1000,4,0))</f>
        <v>-</v>
      </c>
      <c r="N1571" s="124" t="str">
        <f>IF($G1571=0,"-",VLOOKUP($G1571,Nomenclator!$B$6:$G$1000,6,0))</f>
        <v>-</v>
      </c>
      <c r="O1571" s="74"/>
      <c r="P1571" s="74"/>
    </row>
    <row r="1572" spans="1:16" x14ac:dyDescent="0.2">
      <c r="A1572" s="73" t="str">
        <f t="shared" si="24"/>
        <v>-</v>
      </c>
      <c r="B1572" s="75"/>
      <c r="C1572" s="74"/>
      <c r="D1572" s="74"/>
      <c r="E1572" s="74"/>
      <c r="F1572" s="74"/>
      <c r="G1572" s="74"/>
      <c r="H1572" s="74"/>
      <c r="I1572" s="74"/>
      <c r="J1572" s="78"/>
      <c r="K1572" s="78"/>
      <c r="L1572" s="124" t="str">
        <f>IF($G1572=0,"-",VLOOKUP($G1572,Nomenclator!$B$6:$G$1000,3,0))</f>
        <v>-</v>
      </c>
      <c r="M1572" s="124" t="str">
        <f>IF($G1572=0,"-",VLOOKUP($G1572,Nomenclator!$B$6:$G$1000,4,0))</f>
        <v>-</v>
      </c>
      <c r="N1572" s="124" t="str">
        <f>IF($G1572=0,"-",VLOOKUP($G1572,Nomenclator!$B$6:$G$1000,6,0))</f>
        <v>-</v>
      </c>
      <c r="O1572" s="74"/>
      <c r="P1572" s="74"/>
    </row>
    <row r="1573" spans="1:16" x14ac:dyDescent="0.2">
      <c r="A1573" s="73" t="str">
        <f t="shared" si="24"/>
        <v>-</v>
      </c>
      <c r="B1573" s="75"/>
      <c r="C1573" s="74"/>
      <c r="D1573" s="74"/>
      <c r="E1573" s="74"/>
      <c r="F1573" s="74"/>
      <c r="G1573" s="74"/>
      <c r="H1573" s="74"/>
      <c r="I1573" s="74"/>
      <c r="J1573" s="78"/>
      <c r="K1573" s="78"/>
      <c r="L1573" s="124" t="str">
        <f>IF($G1573=0,"-",VLOOKUP($G1573,Nomenclator!$B$6:$G$1000,3,0))</f>
        <v>-</v>
      </c>
      <c r="M1573" s="124" t="str">
        <f>IF($G1573=0,"-",VLOOKUP($G1573,Nomenclator!$B$6:$G$1000,4,0))</f>
        <v>-</v>
      </c>
      <c r="N1573" s="124" t="str">
        <f>IF($G1573=0,"-",VLOOKUP($G1573,Nomenclator!$B$6:$G$1000,6,0))</f>
        <v>-</v>
      </c>
      <c r="O1573" s="74"/>
      <c r="P1573" s="74"/>
    </row>
    <row r="1574" spans="1:16" x14ac:dyDescent="0.2">
      <c r="A1574" s="73" t="str">
        <f t="shared" si="24"/>
        <v>-</v>
      </c>
      <c r="B1574" s="75"/>
      <c r="C1574" s="74"/>
      <c r="D1574" s="74"/>
      <c r="E1574" s="74"/>
      <c r="F1574" s="74"/>
      <c r="G1574" s="74"/>
      <c r="H1574" s="74"/>
      <c r="I1574" s="74"/>
      <c r="J1574" s="78"/>
      <c r="K1574" s="78"/>
      <c r="L1574" s="124" t="str">
        <f>IF($G1574=0,"-",VLOOKUP($G1574,Nomenclator!$B$6:$G$1000,3,0))</f>
        <v>-</v>
      </c>
      <c r="M1574" s="124" t="str">
        <f>IF($G1574=0,"-",VLOOKUP($G1574,Nomenclator!$B$6:$G$1000,4,0))</f>
        <v>-</v>
      </c>
      <c r="N1574" s="124" t="str">
        <f>IF($G1574=0,"-",VLOOKUP($G1574,Nomenclator!$B$6:$G$1000,6,0))</f>
        <v>-</v>
      </c>
      <c r="O1574" s="74"/>
      <c r="P1574" s="74"/>
    </row>
    <row r="1575" spans="1:16" x14ac:dyDescent="0.2">
      <c r="A1575" s="73" t="str">
        <f t="shared" si="24"/>
        <v>-</v>
      </c>
      <c r="B1575" s="75"/>
      <c r="C1575" s="74"/>
      <c r="D1575" s="74"/>
      <c r="E1575" s="74"/>
      <c r="F1575" s="74"/>
      <c r="G1575" s="74"/>
      <c r="H1575" s="74"/>
      <c r="I1575" s="74"/>
      <c r="J1575" s="78"/>
      <c r="K1575" s="78"/>
      <c r="L1575" s="124" t="str">
        <f>IF($G1575=0,"-",VLOOKUP($G1575,Nomenclator!$B$6:$G$1000,3,0))</f>
        <v>-</v>
      </c>
      <c r="M1575" s="124" t="str">
        <f>IF($G1575=0,"-",VLOOKUP($G1575,Nomenclator!$B$6:$G$1000,4,0))</f>
        <v>-</v>
      </c>
      <c r="N1575" s="124" t="str">
        <f>IF($G1575=0,"-",VLOOKUP($G1575,Nomenclator!$B$6:$G$1000,6,0))</f>
        <v>-</v>
      </c>
      <c r="O1575" s="74"/>
      <c r="P1575" s="74"/>
    </row>
    <row r="1576" spans="1:16" x14ac:dyDescent="0.2">
      <c r="A1576" s="73" t="str">
        <f t="shared" si="24"/>
        <v>-</v>
      </c>
      <c r="B1576" s="75"/>
      <c r="C1576" s="74"/>
      <c r="D1576" s="74"/>
      <c r="E1576" s="74"/>
      <c r="F1576" s="74"/>
      <c r="G1576" s="74"/>
      <c r="H1576" s="74"/>
      <c r="I1576" s="74"/>
      <c r="J1576" s="78"/>
      <c r="K1576" s="78"/>
      <c r="L1576" s="124" t="str">
        <f>IF($G1576=0,"-",VLOOKUP($G1576,Nomenclator!$B$6:$G$1000,3,0))</f>
        <v>-</v>
      </c>
      <c r="M1576" s="124" t="str">
        <f>IF($G1576=0,"-",VLOOKUP($G1576,Nomenclator!$B$6:$G$1000,4,0))</f>
        <v>-</v>
      </c>
      <c r="N1576" s="124" t="str">
        <f>IF($G1576=0,"-",VLOOKUP($G1576,Nomenclator!$B$6:$G$1000,6,0))</f>
        <v>-</v>
      </c>
      <c r="O1576" s="74"/>
      <c r="P1576" s="74"/>
    </row>
    <row r="1577" spans="1:16" x14ac:dyDescent="0.2">
      <c r="A1577" s="73" t="str">
        <f t="shared" si="24"/>
        <v>-</v>
      </c>
      <c r="B1577" s="75"/>
      <c r="C1577" s="74"/>
      <c r="D1577" s="74"/>
      <c r="E1577" s="74"/>
      <c r="F1577" s="74"/>
      <c r="G1577" s="74"/>
      <c r="H1577" s="74"/>
      <c r="I1577" s="74"/>
      <c r="J1577" s="78"/>
      <c r="K1577" s="78"/>
      <c r="L1577" s="124" t="str">
        <f>IF($G1577=0,"-",VLOOKUP($G1577,Nomenclator!$B$6:$G$1000,3,0))</f>
        <v>-</v>
      </c>
      <c r="M1577" s="124" t="str">
        <f>IF($G1577=0,"-",VLOOKUP($G1577,Nomenclator!$B$6:$G$1000,4,0))</f>
        <v>-</v>
      </c>
      <c r="N1577" s="124" t="str">
        <f>IF($G1577=0,"-",VLOOKUP($G1577,Nomenclator!$B$6:$G$1000,6,0))</f>
        <v>-</v>
      </c>
      <c r="O1577" s="74"/>
      <c r="P1577" s="74"/>
    </row>
    <row r="1578" spans="1:16" x14ac:dyDescent="0.2">
      <c r="A1578" s="73" t="str">
        <f t="shared" si="24"/>
        <v>-</v>
      </c>
      <c r="B1578" s="75"/>
      <c r="C1578" s="74"/>
      <c r="D1578" s="74"/>
      <c r="E1578" s="74"/>
      <c r="F1578" s="74"/>
      <c r="G1578" s="74"/>
      <c r="H1578" s="74"/>
      <c r="I1578" s="74"/>
      <c r="J1578" s="78"/>
      <c r="K1578" s="78"/>
      <c r="L1578" s="124" t="str">
        <f>IF($G1578=0,"-",VLOOKUP($G1578,Nomenclator!$B$6:$G$1000,3,0))</f>
        <v>-</v>
      </c>
      <c r="M1578" s="124" t="str">
        <f>IF($G1578=0,"-",VLOOKUP($G1578,Nomenclator!$B$6:$G$1000,4,0))</f>
        <v>-</v>
      </c>
      <c r="N1578" s="124" t="str">
        <f>IF($G1578=0,"-",VLOOKUP($G1578,Nomenclator!$B$6:$G$1000,6,0))</f>
        <v>-</v>
      </c>
      <c r="O1578" s="74"/>
      <c r="P1578" s="74"/>
    </row>
    <row r="1579" spans="1:16" x14ac:dyDescent="0.2">
      <c r="A1579" s="73" t="str">
        <f t="shared" si="24"/>
        <v>-</v>
      </c>
      <c r="B1579" s="75"/>
      <c r="C1579" s="74"/>
      <c r="D1579" s="74"/>
      <c r="E1579" s="74"/>
      <c r="F1579" s="74"/>
      <c r="G1579" s="74"/>
      <c r="H1579" s="74"/>
      <c r="I1579" s="74"/>
      <c r="J1579" s="78"/>
      <c r="K1579" s="78"/>
      <c r="L1579" s="124" t="str">
        <f>IF($G1579=0,"-",VLOOKUP($G1579,Nomenclator!$B$6:$G$1000,3,0))</f>
        <v>-</v>
      </c>
      <c r="M1579" s="124" t="str">
        <f>IF($G1579=0,"-",VLOOKUP($G1579,Nomenclator!$B$6:$G$1000,4,0))</f>
        <v>-</v>
      </c>
      <c r="N1579" s="124" t="str">
        <f>IF($G1579=0,"-",VLOOKUP($G1579,Nomenclator!$B$6:$G$1000,6,0))</f>
        <v>-</v>
      </c>
      <c r="O1579" s="74"/>
      <c r="P1579" s="74"/>
    </row>
    <row r="1580" spans="1:16" x14ac:dyDescent="0.2">
      <c r="A1580" s="73" t="str">
        <f t="shared" si="24"/>
        <v>-</v>
      </c>
      <c r="B1580" s="75"/>
      <c r="C1580" s="74"/>
      <c r="D1580" s="74"/>
      <c r="E1580" s="74"/>
      <c r="F1580" s="74"/>
      <c r="G1580" s="74"/>
      <c r="H1580" s="74"/>
      <c r="I1580" s="74"/>
      <c r="J1580" s="78"/>
      <c r="K1580" s="78"/>
      <c r="L1580" s="124" t="str">
        <f>IF($G1580=0,"-",VLOOKUP($G1580,Nomenclator!$B$6:$G$1000,3,0))</f>
        <v>-</v>
      </c>
      <c r="M1580" s="124" t="str">
        <f>IF($G1580=0,"-",VLOOKUP($G1580,Nomenclator!$B$6:$G$1000,4,0))</f>
        <v>-</v>
      </c>
      <c r="N1580" s="124" t="str">
        <f>IF($G1580=0,"-",VLOOKUP($G1580,Nomenclator!$B$6:$G$1000,6,0))</f>
        <v>-</v>
      </c>
      <c r="O1580" s="74"/>
      <c r="P1580" s="74"/>
    </row>
    <row r="1581" spans="1:16" x14ac:dyDescent="0.2">
      <c r="A1581" s="73" t="str">
        <f t="shared" si="24"/>
        <v>-</v>
      </c>
      <c r="B1581" s="75"/>
      <c r="C1581" s="74"/>
      <c r="D1581" s="74"/>
      <c r="E1581" s="74"/>
      <c r="F1581" s="74"/>
      <c r="G1581" s="74"/>
      <c r="H1581" s="74"/>
      <c r="I1581" s="74"/>
      <c r="J1581" s="78"/>
      <c r="K1581" s="78"/>
      <c r="L1581" s="124" t="str">
        <f>IF($G1581=0,"-",VLOOKUP($G1581,Nomenclator!$B$6:$G$1000,3,0))</f>
        <v>-</v>
      </c>
      <c r="M1581" s="124" t="str">
        <f>IF($G1581=0,"-",VLOOKUP($G1581,Nomenclator!$B$6:$G$1000,4,0))</f>
        <v>-</v>
      </c>
      <c r="N1581" s="124" t="str">
        <f>IF($G1581=0,"-",VLOOKUP($G1581,Nomenclator!$B$6:$G$1000,6,0))</f>
        <v>-</v>
      </c>
      <c r="O1581" s="74"/>
      <c r="P1581" s="74"/>
    </row>
    <row r="1582" spans="1:16" x14ac:dyDescent="0.2">
      <c r="A1582" s="73" t="str">
        <f t="shared" si="24"/>
        <v>-</v>
      </c>
      <c r="B1582" s="75"/>
      <c r="C1582" s="74"/>
      <c r="D1582" s="74"/>
      <c r="E1582" s="74"/>
      <c r="F1582" s="74"/>
      <c r="G1582" s="74"/>
      <c r="H1582" s="74"/>
      <c r="I1582" s="74"/>
      <c r="J1582" s="78"/>
      <c r="K1582" s="78"/>
      <c r="L1582" s="124" t="str">
        <f>IF($G1582=0,"-",VLOOKUP($G1582,Nomenclator!$B$6:$G$1000,3,0))</f>
        <v>-</v>
      </c>
      <c r="M1582" s="124" t="str">
        <f>IF($G1582=0,"-",VLOOKUP($G1582,Nomenclator!$B$6:$G$1000,4,0))</f>
        <v>-</v>
      </c>
      <c r="N1582" s="124" t="str">
        <f>IF($G1582=0,"-",VLOOKUP($G1582,Nomenclator!$B$6:$G$1000,6,0))</f>
        <v>-</v>
      </c>
      <c r="O1582" s="74"/>
      <c r="P1582" s="74"/>
    </row>
    <row r="1583" spans="1:16" x14ac:dyDescent="0.2">
      <c r="A1583" s="73" t="str">
        <f t="shared" si="24"/>
        <v>-</v>
      </c>
      <c r="B1583" s="75"/>
      <c r="C1583" s="74"/>
      <c r="D1583" s="74"/>
      <c r="E1583" s="74"/>
      <c r="F1583" s="74"/>
      <c r="G1583" s="74"/>
      <c r="H1583" s="74"/>
      <c r="I1583" s="74"/>
      <c r="J1583" s="78"/>
      <c r="K1583" s="78"/>
      <c r="L1583" s="124" t="str">
        <f>IF($G1583=0,"-",VLOOKUP($G1583,Nomenclator!$B$6:$G$1000,3,0))</f>
        <v>-</v>
      </c>
      <c r="M1583" s="124" t="str">
        <f>IF($G1583=0,"-",VLOOKUP($G1583,Nomenclator!$B$6:$G$1000,4,0))</f>
        <v>-</v>
      </c>
      <c r="N1583" s="124" t="str">
        <f>IF($G1583=0,"-",VLOOKUP($G1583,Nomenclator!$B$6:$G$1000,6,0))</f>
        <v>-</v>
      </c>
      <c r="O1583" s="74"/>
      <c r="P1583" s="74"/>
    </row>
    <row r="1584" spans="1:16" x14ac:dyDescent="0.2">
      <c r="A1584" s="73" t="str">
        <f t="shared" si="24"/>
        <v>-</v>
      </c>
      <c r="B1584" s="75"/>
      <c r="C1584" s="74"/>
      <c r="D1584" s="74"/>
      <c r="E1584" s="74"/>
      <c r="F1584" s="74"/>
      <c r="G1584" s="74"/>
      <c r="H1584" s="74"/>
      <c r="I1584" s="74"/>
      <c r="J1584" s="78"/>
      <c r="K1584" s="78"/>
      <c r="L1584" s="124" t="str">
        <f>IF($G1584=0,"-",VLOOKUP($G1584,Nomenclator!$B$6:$G$1000,3,0))</f>
        <v>-</v>
      </c>
      <c r="M1584" s="124" t="str">
        <f>IF($G1584=0,"-",VLOOKUP($G1584,Nomenclator!$B$6:$G$1000,4,0))</f>
        <v>-</v>
      </c>
      <c r="N1584" s="124" t="str">
        <f>IF($G1584=0,"-",VLOOKUP($G1584,Nomenclator!$B$6:$G$1000,6,0))</f>
        <v>-</v>
      </c>
      <c r="O1584" s="74"/>
      <c r="P1584" s="74"/>
    </row>
    <row r="1585" spans="1:16" x14ac:dyDescent="0.2">
      <c r="A1585" s="73" t="str">
        <f t="shared" si="24"/>
        <v>-</v>
      </c>
      <c r="B1585" s="75"/>
      <c r="C1585" s="74"/>
      <c r="D1585" s="74"/>
      <c r="E1585" s="74"/>
      <c r="F1585" s="74"/>
      <c r="G1585" s="74"/>
      <c r="H1585" s="74"/>
      <c r="I1585" s="74"/>
      <c r="J1585" s="78"/>
      <c r="K1585" s="78"/>
      <c r="L1585" s="124" t="str">
        <f>IF($G1585=0,"-",VLOOKUP($G1585,Nomenclator!$B$6:$G$1000,3,0))</f>
        <v>-</v>
      </c>
      <c r="M1585" s="124" t="str">
        <f>IF($G1585=0,"-",VLOOKUP($G1585,Nomenclator!$B$6:$G$1000,4,0))</f>
        <v>-</v>
      </c>
      <c r="N1585" s="124" t="str">
        <f>IF($G1585=0,"-",VLOOKUP($G1585,Nomenclator!$B$6:$G$1000,6,0))</f>
        <v>-</v>
      </c>
      <c r="O1585" s="74"/>
      <c r="P1585" s="74"/>
    </row>
    <row r="1586" spans="1:16" x14ac:dyDescent="0.2">
      <c r="A1586" s="73" t="str">
        <f t="shared" si="24"/>
        <v>-</v>
      </c>
      <c r="B1586" s="75"/>
      <c r="C1586" s="74"/>
      <c r="D1586" s="74"/>
      <c r="E1586" s="74"/>
      <c r="F1586" s="74"/>
      <c r="G1586" s="74"/>
      <c r="H1586" s="74"/>
      <c r="I1586" s="74"/>
      <c r="J1586" s="78"/>
      <c r="K1586" s="78"/>
      <c r="L1586" s="124" t="str">
        <f>IF($G1586=0,"-",VLOOKUP($G1586,Nomenclator!$B$6:$G$1000,3,0))</f>
        <v>-</v>
      </c>
      <c r="M1586" s="124" t="str">
        <f>IF($G1586=0,"-",VLOOKUP($G1586,Nomenclator!$B$6:$G$1000,4,0))</f>
        <v>-</v>
      </c>
      <c r="N1586" s="124" t="str">
        <f>IF($G1586=0,"-",VLOOKUP($G1586,Nomenclator!$B$6:$G$1000,6,0))</f>
        <v>-</v>
      </c>
      <c r="O1586" s="74"/>
      <c r="P1586" s="74"/>
    </row>
    <row r="1587" spans="1:16" x14ac:dyDescent="0.2">
      <c r="A1587" s="73" t="str">
        <f t="shared" si="24"/>
        <v>-</v>
      </c>
      <c r="B1587" s="75"/>
      <c r="C1587" s="74"/>
      <c r="D1587" s="74"/>
      <c r="E1587" s="74"/>
      <c r="F1587" s="74"/>
      <c r="G1587" s="74"/>
      <c r="H1587" s="74"/>
      <c r="I1587" s="74"/>
      <c r="J1587" s="78"/>
      <c r="K1587" s="78"/>
      <c r="L1587" s="124" t="str">
        <f>IF($G1587=0,"-",VLOOKUP($G1587,Nomenclator!$B$6:$G$1000,3,0))</f>
        <v>-</v>
      </c>
      <c r="M1587" s="124" t="str">
        <f>IF($G1587=0,"-",VLOOKUP($G1587,Nomenclator!$B$6:$G$1000,4,0))</f>
        <v>-</v>
      </c>
      <c r="N1587" s="124" t="str">
        <f>IF($G1587=0,"-",VLOOKUP($G1587,Nomenclator!$B$6:$G$1000,6,0))</f>
        <v>-</v>
      </c>
      <c r="O1587" s="74"/>
      <c r="P1587" s="74"/>
    </row>
    <row r="1588" spans="1:16" x14ac:dyDescent="0.2">
      <c r="A1588" s="73" t="str">
        <f t="shared" si="24"/>
        <v>-</v>
      </c>
      <c r="B1588" s="75"/>
      <c r="C1588" s="74"/>
      <c r="D1588" s="74"/>
      <c r="E1588" s="74"/>
      <c r="F1588" s="74"/>
      <c r="G1588" s="74"/>
      <c r="H1588" s="74"/>
      <c r="I1588" s="74"/>
      <c r="J1588" s="78"/>
      <c r="K1588" s="78"/>
      <c r="L1588" s="124" t="str">
        <f>IF($G1588=0,"-",VLOOKUP($G1588,Nomenclator!$B$6:$G$1000,3,0))</f>
        <v>-</v>
      </c>
      <c r="M1588" s="124" t="str">
        <f>IF($G1588=0,"-",VLOOKUP($G1588,Nomenclator!$B$6:$G$1000,4,0))</f>
        <v>-</v>
      </c>
      <c r="N1588" s="124" t="str">
        <f>IF($G1588=0,"-",VLOOKUP($G1588,Nomenclator!$B$6:$G$1000,6,0))</f>
        <v>-</v>
      </c>
      <c r="O1588" s="74"/>
      <c r="P1588" s="74"/>
    </row>
    <row r="1589" spans="1:16" x14ac:dyDescent="0.2">
      <c r="A1589" s="73" t="str">
        <f t="shared" si="24"/>
        <v>-</v>
      </c>
      <c r="B1589" s="75"/>
      <c r="C1589" s="74"/>
      <c r="D1589" s="74"/>
      <c r="E1589" s="74"/>
      <c r="F1589" s="74"/>
      <c r="G1589" s="74"/>
      <c r="H1589" s="74"/>
      <c r="I1589" s="74"/>
      <c r="J1589" s="78"/>
      <c r="K1589" s="78"/>
      <c r="L1589" s="124" t="str">
        <f>IF($G1589=0,"-",VLOOKUP($G1589,Nomenclator!$B$6:$G$1000,3,0))</f>
        <v>-</v>
      </c>
      <c r="M1589" s="124" t="str">
        <f>IF($G1589=0,"-",VLOOKUP($G1589,Nomenclator!$B$6:$G$1000,4,0))</f>
        <v>-</v>
      </c>
      <c r="N1589" s="124" t="str">
        <f>IF($G1589=0,"-",VLOOKUP($G1589,Nomenclator!$B$6:$G$1000,6,0))</f>
        <v>-</v>
      </c>
      <c r="O1589" s="74"/>
      <c r="P1589" s="74"/>
    </row>
    <row r="1590" spans="1:16" x14ac:dyDescent="0.2">
      <c r="A1590" s="73" t="str">
        <f t="shared" si="24"/>
        <v>-</v>
      </c>
      <c r="B1590" s="75"/>
      <c r="C1590" s="74"/>
      <c r="D1590" s="74"/>
      <c r="E1590" s="74"/>
      <c r="F1590" s="74"/>
      <c r="G1590" s="74"/>
      <c r="H1590" s="74"/>
      <c r="I1590" s="74"/>
      <c r="J1590" s="78"/>
      <c r="K1590" s="78"/>
      <c r="L1590" s="124" t="str">
        <f>IF($G1590=0,"-",VLOOKUP($G1590,Nomenclator!$B$6:$G$1000,3,0))</f>
        <v>-</v>
      </c>
      <c r="M1590" s="124" t="str">
        <f>IF($G1590=0,"-",VLOOKUP($G1590,Nomenclator!$B$6:$G$1000,4,0))</f>
        <v>-</v>
      </c>
      <c r="N1590" s="124" t="str">
        <f>IF($G1590=0,"-",VLOOKUP($G1590,Nomenclator!$B$6:$G$1000,6,0))</f>
        <v>-</v>
      </c>
      <c r="O1590" s="74"/>
      <c r="P1590" s="74"/>
    </row>
    <row r="1591" spans="1:16" x14ac:dyDescent="0.2">
      <c r="A1591" s="73" t="str">
        <f t="shared" si="24"/>
        <v>-</v>
      </c>
      <c r="B1591" s="75"/>
      <c r="C1591" s="74"/>
      <c r="D1591" s="74"/>
      <c r="E1591" s="74"/>
      <c r="F1591" s="74"/>
      <c r="G1591" s="74"/>
      <c r="H1591" s="74"/>
      <c r="I1591" s="74"/>
      <c r="J1591" s="78"/>
      <c r="K1591" s="78"/>
      <c r="L1591" s="124" t="str">
        <f>IF($G1591=0,"-",VLOOKUP($G1591,Nomenclator!$B$6:$G$1000,3,0))</f>
        <v>-</v>
      </c>
      <c r="M1591" s="124" t="str">
        <f>IF($G1591=0,"-",VLOOKUP($G1591,Nomenclator!$B$6:$G$1000,4,0))</f>
        <v>-</v>
      </c>
      <c r="N1591" s="124" t="str">
        <f>IF($G1591=0,"-",VLOOKUP($G1591,Nomenclator!$B$6:$G$1000,6,0))</f>
        <v>-</v>
      </c>
      <c r="O1591" s="74"/>
      <c r="P1591" s="74"/>
    </row>
    <row r="1592" spans="1:16" x14ac:dyDescent="0.2">
      <c r="A1592" s="73" t="str">
        <f t="shared" si="24"/>
        <v>-</v>
      </c>
      <c r="B1592" s="75"/>
      <c r="C1592" s="74"/>
      <c r="D1592" s="74"/>
      <c r="E1592" s="74"/>
      <c r="F1592" s="74"/>
      <c r="G1592" s="74"/>
      <c r="H1592" s="74"/>
      <c r="I1592" s="74"/>
      <c r="J1592" s="78"/>
      <c r="K1592" s="78"/>
      <c r="L1592" s="124" t="str">
        <f>IF($G1592=0,"-",VLOOKUP($G1592,Nomenclator!$B$6:$G$1000,3,0))</f>
        <v>-</v>
      </c>
      <c r="M1592" s="124" t="str">
        <f>IF($G1592=0,"-",VLOOKUP($G1592,Nomenclator!$B$6:$G$1000,4,0))</f>
        <v>-</v>
      </c>
      <c r="N1592" s="124" t="str">
        <f>IF($G1592=0,"-",VLOOKUP($G1592,Nomenclator!$B$6:$G$1000,6,0))</f>
        <v>-</v>
      </c>
      <c r="O1592" s="74"/>
      <c r="P1592" s="74"/>
    </row>
    <row r="1593" spans="1:16" x14ac:dyDescent="0.2">
      <c r="A1593" s="73" t="str">
        <f t="shared" si="24"/>
        <v>-</v>
      </c>
      <c r="B1593" s="75"/>
      <c r="C1593" s="74"/>
      <c r="D1593" s="74"/>
      <c r="E1593" s="74"/>
      <c r="F1593" s="74"/>
      <c r="G1593" s="74"/>
      <c r="H1593" s="74"/>
      <c r="I1593" s="74"/>
      <c r="J1593" s="78"/>
      <c r="K1593" s="78"/>
      <c r="L1593" s="124" t="str">
        <f>IF($G1593=0,"-",VLOOKUP($G1593,Nomenclator!$B$6:$G$1000,3,0))</f>
        <v>-</v>
      </c>
      <c r="M1593" s="124" t="str">
        <f>IF($G1593=0,"-",VLOOKUP($G1593,Nomenclator!$B$6:$G$1000,4,0))</f>
        <v>-</v>
      </c>
      <c r="N1593" s="124" t="str">
        <f>IF($G1593=0,"-",VLOOKUP($G1593,Nomenclator!$B$6:$G$1000,6,0))</f>
        <v>-</v>
      </c>
      <c r="O1593" s="74"/>
      <c r="P1593" s="74"/>
    </row>
    <row r="1594" spans="1:16" x14ac:dyDescent="0.2">
      <c r="A1594" s="73" t="str">
        <f t="shared" si="24"/>
        <v>-</v>
      </c>
      <c r="B1594" s="75"/>
      <c r="C1594" s="74"/>
      <c r="D1594" s="74"/>
      <c r="E1594" s="74"/>
      <c r="F1594" s="74"/>
      <c r="G1594" s="74"/>
      <c r="H1594" s="74"/>
      <c r="I1594" s="74"/>
      <c r="J1594" s="78"/>
      <c r="K1594" s="78"/>
      <c r="L1594" s="124" t="str">
        <f>IF($G1594=0,"-",VLOOKUP($G1594,Nomenclator!$B$6:$G$1000,3,0))</f>
        <v>-</v>
      </c>
      <c r="M1594" s="124" t="str">
        <f>IF($G1594=0,"-",VLOOKUP($G1594,Nomenclator!$B$6:$G$1000,4,0))</f>
        <v>-</v>
      </c>
      <c r="N1594" s="124" t="str">
        <f>IF($G1594=0,"-",VLOOKUP($G1594,Nomenclator!$B$6:$G$1000,6,0))</f>
        <v>-</v>
      </c>
      <c r="O1594" s="74"/>
      <c r="P1594" s="74"/>
    </row>
    <row r="1595" spans="1:16" x14ac:dyDescent="0.2">
      <c r="A1595" s="73" t="str">
        <f t="shared" si="24"/>
        <v>-</v>
      </c>
      <c r="B1595" s="75"/>
      <c r="C1595" s="74"/>
      <c r="D1595" s="74"/>
      <c r="E1595" s="74"/>
      <c r="F1595" s="74"/>
      <c r="G1595" s="74"/>
      <c r="H1595" s="74"/>
      <c r="I1595" s="74"/>
      <c r="J1595" s="78"/>
      <c r="K1595" s="78"/>
      <c r="L1595" s="124" t="str">
        <f>IF($G1595=0,"-",VLOOKUP($G1595,Nomenclator!$B$6:$G$1000,3,0))</f>
        <v>-</v>
      </c>
      <c r="M1595" s="124" t="str">
        <f>IF($G1595=0,"-",VLOOKUP($G1595,Nomenclator!$B$6:$G$1000,4,0))</f>
        <v>-</v>
      </c>
      <c r="N1595" s="124" t="str">
        <f>IF($G1595=0,"-",VLOOKUP($G1595,Nomenclator!$B$6:$G$1000,6,0))</f>
        <v>-</v>
      </c>
      <c r="O1595" s="74"/>
      <c r="P1595" s="74"/>
    </row>
    <row r="1596" spans="1:16" x14ac:dyDescent="0.2">
      <c r="A1596" s="73" t="str">
        <f t="shared" si="24"/>
        <v>-</v>
      </c>
      <c r="B1596" s="75"/>
      <c r="C1596" s="74"/>
      <c r="D1596" s="74"/>
      <c r="E1596" s="74"/>
      <c r="F1596" s="74"/>
      <c r="G1596" s="74"/>
      <c r="H1596" s="74"/>
      <c r="I1596" s="74"/>
      <c r="J1596" s="78"/>
      <c r="K1596" s="78"/>
      <c r="L1596" s="124" t="str">
        <f>IF($G1596=0,"-",VLOOKUP($G1596,Nomenclator!$B$6:$G$1000,3,0))</f>
        <v>-</v>
      </c>
      <c r="M1596" s="124" t="str">
        <f>IF($G1596=0,"-",VLOOKUP($G1596,Nomenclator!$B$6:$G$1000,4,0))</f>
        <v>-</v>
      </c>
      <c r="N1596" s="124" t="str">
        <f>IF($G1596=0,"-",VLOOKUP($G1596,Nomenclator!$B$6:$G$1000,6,0))</f>
        <v>-</v>
      </c>
      <c r="O1596" s="74"/>
      <c r="P1596" s="74"/>
    </row>
    <row r="1597" spans="1:16" x14ac:dyDescent="0.2">
      <c r="A1597" s="73" t="str">
        <f t="shared" si="24"/>
        <v>-</v>
      </c>
      <c r="B1597" s="75"/>
      <c r="C1597" s="74"/>
      <c r="D1597" s="74"/>
      <c r="E1597" s="74"/>
      <c r="F1597" s="74"/>
      <c r="G1597" s="74"/>
      <c r="H1597" s="74"/>
      <c r="I1597" s="74"/>
      <c r="J1597" s="78"/>
      <c r="K1597" s="78"/>
      <c r="L1597" s="124" t="str">
        <f>IF($G1597=0,"-",VLOOKUP($G1597,Nomenclator!$B$6:$G$1000,3,0))</f>
        <v>-</v>
      </c>
      <c r="M1597" s="124" t="str">
        <f>IF($G1597=0,"-",VLOOKUP($G1597,Nomenclator!$B$6:$G$1000,4,0))</f>
        <v>-</v>
      </c>
      <c r="N1597" s="124" t="str">
        <f>IF($G1597=0,"-",VLOOKUP($G1597,Nomenclator!$B$6:$G$1000,6,0))</f>
        <v>-</v>
      </c>
      <c r="O1597" s="74"/>
      <c r="P1597" s="74"/>
    </row>
    <row r="1598" spans="1:16" x14ac:dyDescent="0.2">
      <c r="A1598" s="73" t="str">
        <f t="shared" ref="A1598:A1661" si="25">IF(B1598=0,"-",YEAR(B1598))</f>
        <v>-</v>
      </c>
      <c r="B1598" s="75"/>
      <c r="C1598" s="74"/>
      <c r="D1598" s="74"/>
      <c r="E1598" s="74"/>
      <c r="F1598" s="74"/>
      <c r="G1598" s="74"/>
      <c r="H1598" s="74"/>
      <c r="I1598" s="74"/>
      <c r="J1598" s="78"/>
      <c r="K1598" s="78"/>
      <c r="L1598" s="124" t="str">
        <f>IF($G1598=0,"-",VLOOKUP($G1598,Nomenclator!$B$6:$G$1000,3,0))</f>
        <v>-</v>
      </c>
      <c r="M1598" s="124" t="str">
        <f>IF($G1598=0,"-",VLOOKUP($G1598,Nomenclator!$B$6:$G$1000,4,0))</f>
        <v>-</v>
      </c>
      <c r="N1598" s="124" t="str">
        <f>IF($G1598=0,"-",VLOOKUP($G1598,Nomenclator!$B$6:$G$1000,6,0))</f>
        <v>-</v>
      </c>
      <c r="O1598" s="74"/>
      <c r="P1598" s="74"/>
    </row>
    <row r="1599" spans="1:16" x14ac:dyDescent="0.2">
      <c r="A1599" s="73" t="str">
        <f t="shared" si="25"/>
        <v>-</v>
      </c>
      <c r="B1599" s="75"/>
      <c r="C1599" s="74"/>
      <c r="D1599" s="74"/>
      <c r="E1599" s="74"/>
      <c r="F1599" s="74"/>
      <c r="G1599" s="74"/>
      <c r="H1599" s="74"/>
      <c r="I1599" s="74"/>
      <c r="J1599" s="78"/>
      <c r="K1599" s="78"/>
      <c r="L1599" s="124" t="str">
        <f>IF($G1599=0,"-",VLOOKUP($G1599,Nomenclator!$B$6:$G$1000,3,0))</f>
        <v>-</v>
      </c>
      <c r="M1599" s="124" t="str">
        <f>IF($G1599=0,"-",VLOOKUP($G1599,Nomenclator!$B$6:$G$1000,4,0))</f>
        <v>-</v>
      </c>
      <c r="N1599" s="124" t="str">
        <f>IF($G1599=0,"-",VLOOKUP($G1599,Nomenclator!$B$6:$G$1000,6,0))</f>
        <v>-</v>
      </c>
      <c r="O1599" s="74"/>
      <c r="P1599" s="74"/>
    </row>
    <row r="1600" spans="1:16" x14ac:dyDescent="0.2">
      <c r="A1600" s="73" t="str">
        <f t="shared" si="25"/>
        <v>-</v>
      </c>
      <c r="B1600" s="75"/>
      <c r="C1600" s="74"/>
      <c r="D1600" s="74"/>
      <c r="E1600" s="74"/>
      <c r="F1600" s="74"/>
      <c r="G1600" s="74"/>
      <c r="H1600" s="74"/>
      <c r="I1600" s="74"/>
      <c r="J1600" s="78"/>
      <c r="K1600" s="78"/>
      <c r="L1600" s="124" t="str">
        <f>IF($G1600=0,"-",VLOOKUP($G1600,Nomenclator!$B$6:$G$1000,3,0))</f>
        <v>-</v>
      </c>
      <c r="M1600" s="124" t="str">
        <f>IF($G1600=0,"-",VLOOKUP($G1600,Nomenclator!$B$6:$G$1000,4,0))</f>
        <v>-</v>
      </c>
      <c r="N1600" s="124" t="str">
        <f>IF($G1600=0,"-",VLOOKUP($G1600,Nomenclator!$B$6:$G$1000,6,0))</f>
        <v>-</v>
      </c>
      <c r="O1600" s="74"/>
      <c r="P1600" s="74"/>
    </row>
    <row r="1601" spans="1:16" x14ac:dyDescent="0.2">
      <c r="A1601" s="73" t="str">
        <f t="shared" si="25"/>
        <v>-</v>
      </c>
      <c r="B1601" s="75"/>
      <c r="C1601" s="74"/>
      <c r="D1601" s="74"/>
      <c r="E1601" s="74"/>
      <c r="F1601" s="74"/>
      <c r="G1601" s="74"/>
      <c r="H1601" s="74"/>
      <c r="I1601" s="74"/>
      <c r="J1601" s="78"/>
      <c r="K1601" s="78"/>
      <c r="L1601" s="124" t="str">
        <f>IF($G1601=0,"-",VLOOKUP($G1601,Nomenclator!$B$6:$G$1000,3,0))</f>
        <v>-</v>
      </c>
      <c r="M1601" s="124" t="str">
        <f>IF($G1601=0,"-",VLOOKUP($G1601,Nomenclator!$B$6:$G$1000,4,0))</f>
        <v>-</v>
      </c>
      <c r="N1601" s="124" t="str">
        <f>IF($G1601=0,"-",VLOOKUP($G1601,Nomenclator!$B$6:$G$1000,6,0))</f>
        <v>-</v>
      </c>
      <c r="O1601" s="74"/>
      <c r="P1601" s="74"/>
    </row>
    <row r="1602" spans="1:16" x14ac:dyDescent="0.2">
      <c r="A1602" s="73" t="str">
        <f t="shared" si="25"/>
        <v>-</v>
      </c>
      <c r="B1602" s="75"/>
      <c r="C1602" s="74"/>
      <c r="D1602" s="74"/>
      <c r="E1602" s="74"/>
      <c r="F1602" s="74"/>
      <c r="G1602" s="74"/>
      <c r="H1602" s="74"/>
      <c r="I1602" s="74"/>
      <c r="J1602" s="78"/>
      <c r="K1602" s="78"/>
      <c r="L1602" s="124" t="str">
        <f>IF($G1602=0,"-",VLOOKUP($G1602,Nomenclator!$B$6:$G$1000,3,0))</f>
        <v>-</v>
      </c>
      <c r="M1602" s="124" t="str">
        <f>IF($G1602=0,"-",VLOOKUP($G1602,Nomenclator!$B$6:$G$1000,4,0))</f>
        <v>-</v>
      </c>
      <c r="N1602" s="124" t="str">
        <f>IF($G1602=0,"-",VLOOKUP($G1602,Nomenclator!$B$6:$G$1000,6,0))</f>
        <v>-</v>
      </c>
      <c r="O1602" s="74"/>
      <c r="P1602" s="74"/>
    </row>
    <row r="1603" spans="1:16" x14ac:dyDescent="0.2">
      <c r="A1603" s="73" t="str">
        <f t="shared" si="25"/>
        <v>-</v>
      </c>
      <c r="B1603" s="75"/>
      <c r="C1603" s="74"/>
      <c r="D1603" s="74"/>
      <c r="E1603" s="74"/>
      <c r="F1603" s="74"/>
      <c r="G1603" s="74"/>
      <c r="H1603" s="74"/>
      <c r="I1603" s="74"/>
      <c r="J1603" s="78"/>
      <c r="K1603" s="78"/>
      <c r="L1603" s="124" t="str">
        <f>IF($G1603=0,"-",VLOOKUP($G1603,Nomenclator!$B$6:$G$1000,3,0))</f>
        <v>-</v>
      </c>
      <c r="M1603" s="124" t="str">
        <f>IF($G1603=0,"-",VLOOKUP($G1603,Nomenclator!$B$6:$G$1000,4,0))</f>
        <v>-</v>
      </c>
      <c r="N1603" s="124" t="str">
        <f>IF($G1603=0,"-",VLOOKUP($G1603,Nomenclator!$B$6:$G$1000,6,0))</f>
        <v>-</v>
      </c>
      <c r="O1603" s="74"/>
      <c r="P1603" s="74"/>
    </row>
    <row r="1604" spans="1:16" x14ac:dyDescent="0.2">
      <c r="A1604" s="73" t="str">
        <f t="shared" si="25"/>
        <v>-</v>
      </c>
      <c r="B1604" s="75"/>
      <c r="C1604" s="74"/>
      <c r="D1604" s="74"/>
      <c r="E1604" s="74"/>
      <c r="F1604" s="74"/>
      <c r="G1604" s="74"/>
      <c r="H1604" s="74"/>
      <c r="I1604" s="74"/>
      <c r="J1604" s="78"/>
      <c r="K1604" s="78"/>
      <c r="L1604" s="124" t="str">
        <f>IF($G1604=0,"-",VLOOKUP($G1604,Nomenclator!$B$6:$G$1000,3,0))</f>
        <v>-</v>
      </c>
      <c r="M1604" s="124" t="str">
        <f>IF($G1604=0,"-",VLOOKUP($G1604,Nomenclator!$B$6:$G$1000,4,0))</f>
        <v>-</v>
      </c>
      <c r="N1604" s="124" t="str">
        <f>IF($G1604=0,"-",VLOOKUP($G1604,Nomenclator!$B$6:$G$1000,6,0))</f>
        <v>-</v>
      </c>
      <c r="O1604" s="74"/>
      <c r="P1604" s="74"/>
    </row>
    <row r="1605" spans="1:16" x14ac:dyDescent="0.2">
      <c r="A1605" s="73" t="str">
        <f t="shared" si="25"/>
        <v>-</v>
      </c>
      <c r="B1605" s="75"/>
      <c r="C1605" s="74"/>
      <c r="D1605" s="74"/>
      <c r="E1605" s="74"/>
      <c r="F1605" s="74"/>
      <c r="G1605" s="74"/>
      <c r="H1605" s="74"/>
      <c r="I1605" s="74"/>
      <c r="J1605" s="78"/>
      <c r="K1605" s="78"/>
      <c r="L1605" s="124" t="str">
        <f>IF($G1605=0,"-",VLOOKUP($G1605,Nomenclator!$B$6:$G$1000,3,0))</f>
        <v>-</v>
      </c>
      <c r="M1605" s="124" t="str">
        <f>IF($G1605=0,"-",VLOOKUP($G1605,Nomenclator!$B$6:$G$1000,4,0))</f>
        <v>-</v>
      </c>
      <c r="N1605" s="124" t="str">
        <f>IF($G1605=0,"-",VLOOKUP($G1605,Nomenclator!$B$6:$G$1000,6,0))</f>
        <v>-</v>
      </c>
      <c r="O1605" s="74"/>
      <c r="P1605" s="74"/>
    </row>
    <row r="1606" spans="1:16" x14ac:dyDescent="0.2">
      <c r="A1606" s="73" t="str">
        <f t="shared" si="25"/>
        <v>-</v>
      </c>
      <c r="B1606" s="75"/>
      <c r="C1606" s="74"/>
      <c r="D1606" s="74"/>
      <c r="E1606" s="74"/>
      <c r="F1606" s="74"/>
      <c r="G1606" s="74"/>
      <c r="H1606" s="74"/>
      <c r="I1606" s="74"/>
      <c r="J1606" s="78"/>
      <c r="K1606" s="78"/>
      <c r="L1606" s="124" t="str">
        <f>IF($G1606=0,"-",VLOOKUP($G1606,Nomenclator!$B$6:$G$1000,3,0))</f>
        <v>-</v>
      </c>
      <c r="M1606" s="124" t="str">
        <f>IF($G1606=0,"-",VLOOKUP($G1606,Nomenclator!$B$6:$G$1000,4,0))</f>
        <v>-</v>
      </c>
      <c r="N1606" s="124" t="str">
        <f>IF($G1606=0,"-",VLOOKUP($G1606,Nomenclator!$B$6:$G$1000,6,0))</f>
        <v>-</v>
      </c>
      <c r="O1606" s="74"/>
      <c r="P1606" s="74"/>
    </row>
    <row r="1607" spans="1:16" x14ac:dyDescent="0.2">
      <c r="A1607" s="73" t="str">
        <f t="shared" si="25"/>
        <v>-</v>
      </c>
      <c r="B1607" s="75"/>
      <c r="C1607" s="74"/>
      <c r="D1607" s="74"/>
      <c r="E1607" s="74"/>
      <c r="F1607" s="74"/>
      <c r="G1607" s="74"/>
      <c r="H1607" s="74"/>
      <c r="I1607" s="74"/>
      <c r="J1607" s="78"/>
      <c r="K1607" s="78"/>
      <c r="L1607" s="124" t="str">
        <f>IF($G1607=0,"-",VLOOKUP($G1607,Nomenclator!$B$6:$G$1000,3,0))</f>
        <v>-</v>
      </c>
      <c r="M1607" s="124" t="str">
        <f>IF($G1607=0,"-",VLOOKUP($G1607,Nomenclator!$B$6:$G$1000,4,0))</f>
        <v>-</v>
      </c>
      <c r="N1607" s="124" t="str">
        <f>IF($G1607=0,"-",VLOOKUP($G1607,Nomenclator!$B$6:$G$1000,6,0))</f>
        <v>-</v>
      </c>
      <c r="O1607" s="74"/>
      <c r="P1607" s="74"/>
    </row>
    <row r="1608" spans="1:16" x14ac:dyDescent="0.2">
      <c r="A1608" s="73" t="str">
        <f t="shared" si="25"/>
        <v>-</v>
      </c>
      <c r="B1608" s="75"/>
      <c r="C1608" s="74"/>
      <c r="D1608" s="74"/>
      <c r="E1608" s="74"/>
      <c r="F1608" s="74"/>
      <c r="G1608" s="74"/>
      <c r="H1608" s="74"/>
      <c r="I1608" s="74"/>
      <c r="J1608" s="78"/>
      <c r="K1608" s="78"/>
      <c r="L1608" s="124" t="str">
        <f>IF($G1608=0,"-",VLOOKUP($G1608,Nomenclator!$B$6:$G$1000,3,0))</f>
        <v>-</v>
      </c>
      <c r="M1608" s="124" t="str">
        <f>IF($G1608=0,"-",VLOOKUP($G1608,Nomenclator!$B$6:$G$1000,4,0))</f>
        <v>-</v>
      </c>
      <c r="N1608" s="124" t="str">
        <f>IF($G1608=0,"-",VLOOKUP($G1608,Nomenclator!$B$6:$G$1000,6,0))</f>
        <v>-</v>
      </c>
      <c r="O1608" s="74"/>
      <c r="P1608" s="74"/>
    </row>
    <row r="1609" spans="1:16" x14ac:dyDescent="0.2">
      <c r="A1609" s="73" t="str">
        <f t="shared" si="25"/>
        <v>-</v>
      </c>
      <c r="B1609" s="75"/>
      <c r="C1609" s="74"/>
      <c r="D1609" s="74"/>
      <c r="E1609" s="74"/>
      <c r="F1609" s="74"/>
      <c r="G1609" s="74"/>
      <c r="H1609" s="74"/>
      <c r="I1609" s="74"/>
      <c r="J1609" s="78"/>
      <c r="K1609" s="78"/>
      <c r="L1609" s="124" t="str">
        <f>IF($G1609=0,"-",VLOOKUP($G1609,Nomenclator!$B$6:$G$1000,3,0))</f>
        <v>-</v>
      </c>
      <c r="M1609" s="124" t="str">
        <f>IF($G1609=0,"-",VLOOKUP($G1609,Nomenclator!$B$6:$G$1000,4,0))</f>
        <v>-</v>
      </c>
      <c r="N1609" s="124" t="str">
        <f>IF($G1609=0,"-",VLOOKUP($G1609,Nomenclator!$B$6:$G$1000,6,0))</f>
        <v>-</v>
      </c>
      <c r="O1609" s="74"/>
      <c r="P1609" s="74"/>
    </row>
    <row r="1610" spans="1:16" x14ac:dyDescent="0.2">
      <c r="A1610" s="73" t="str">
        <f t="shared" si="25"/>
        <v>-</v>
      </c>
      <c r="B1610" s="75"/>
      <c r="C1610" s="74"/>
      <c r="D1610" s="74"/>
      <c r="E1610" s="74"/>
      <c r="F1610" s="74"/>
      <c r="G1610" s="74"/>
      <c r="H1610" s="74"/>
      <c r="I1610" s="74"/>
      <c r="J1610" s="78"/>
      <c r="K1610" s="78"/>
      <c r="L1610" s="124" t="str">
        <f>IF($G1610=0,"-",VLOOKUP($G1610,Nomenclator!$B$6:$G$1000,3,0))</f>
        <v>-</v>
      </c>
      <c r="M1610" s="124" t="str">
        <f>IF($G1610=0,"-",VLOOKUP($G1610,Nomenclator!$B$6:$G$1000,4,0))</f>
        <v>-</v>
      </c>
      <c r="N1610" s="124" t="str">
        <f>IF($G1610=0,"-",VLOOKUP($G1610,Nomenclator!$B$6:$G$1000,6,0))</f>
        <v>-</v>
      </c>
      <c r="O1610" s="74"/>
      <c r="P1610" s="74"/>
    </row>
    <row r="1611" spans="1:16" x14ac:dyDescent="0.2">
      <c r="A1611" s="73" t="str">
        <f t="shared" si="25"/>
        <v>-</v>
      </c>
      <c r="B1611" s="75"/>
      <c r="C1611" s="74"/>
      <c r="D1611" s="74"/>
      <c r="E1611" s="74"/>
      <c r="F1611" s="74"/>
      <c r="G1611" s="74"/>
      <c r="H1611" s="74"/>
      <c r="I1611" s="74"/>
      <c r="J1611" s="78"/>
      <c r="K1611" s="78"/>
      <c r="L1611" s="124" t="str">
        <f>IF($G1611=0,"-",VLOOKUP($G1611,Nomenclator!$B$6:$G$1000,3,0))</f>
        <v>-</v>
      </c>
      <c r="M1611" s="124" t="str">
        <f>IF($G1611=0,"-",VLOOKUP($G1611,Nomenclator!$B$6:$G$1000,4,0))</f>
        <v>-</v>
      </c>
      <c r="N1611" s="124" t="str">
        <f>IF($G1611=0,"-",VLOOKUP($G1611,Nomenclator!$B$6:$G$1000,6,0))</f>
        <v>-</v>
      </c>
      <c r="O1611" s="74"/>
      <c r="P1611" s="74"/>
    </row>
    <row r="1612" spans="1:16" x14ac:dyDescent="0.2">
      <c r="A1612" s="73" t="str">
        <f t="shared" si="25"/>
        <v>-</v>
      </c>
      <c r="B1612" s="75"/>
      <c r="C1612" s="74"/>
      <c r="D1612" s="74"/>
      <c r="E1612" s="74"/>
      <c r="F1612" s="74"/>
      <c r="G1612" s="74"/>
      <c r="H1612" s="74"/>
      <c r="I1612" s="74"/>
      <c r="J1612" s="78"/>
      <c r="K1612" s="78"/>
      <c r="L1612" s="124" t="str">
        <f>IF($G1612=0,"-",VLOOKUP($G1612,Nomenclator!$B$6:$G$1000,3,0))</f>
        <v>-</v>
      </c>
      <c r="M1612" s="124" t="str">
        <f>IF($G1612=0,"-",VLOOKUP($G1612,Nomenclator!$B$6:$G$1000,4,0))</f>
        <v>-</v>
      </c>
      <c r="N1612" s="124" t="str">
        <f>IF($G1612=0,"-",VLOOKUP($G1612,Nomenclator!$B$6:$G$1000,6,0))</f>
        <v>-</v>
      </c>
      <c r="O1612" s="74"/>
      <c r="P1612" s="74"/>
    </row>
    <row r="1613" spans="1:16" x14ac:dyDescent="0.2">
      <c r="A1613" s="73" t="str">
        <f t="shared" si="25"/>
        <v>-</v>
      </c>
      <c r="B1613" s="75"/>
      <c r="C1613" s="74"/>
      <c r="D1613" s="74"/>
      <c r="E1613" s="74"/>
      <c r="F1613" s="74"/>
      <c r="G1613" s="74"/>
      <c r="H1613" s="74"/>
      <c r="I1613" s="74"/>
      <c r="J1613" s="78"/>
      <c r="K1613" s="78"/>
      <c r="L1613" s="124" t="str">
        <f>IF($G1613=0,"-",VLOOKUP($G1613,Nomenclator!$B$6:$G$1000,3,0))</f>
        <v>-</v>
      </c>
      <c r="M1613" s="124" t="str">
        <f>IF($G1613=0,"-",VLOOKUP($G1613,Nomenclator!$B$6:$G$1000,4,0))</f>
        <v>-</v>
      </c>
      <c r="N1613" s="124" t="str">
        <f>IF($G1613=0,"-",VLOOKUP($G1613,Nomenclator!$B$6:$G$1000,6,0))</f>
        <v>-</v>
      </c>
      <c r="O1613" s="74"/>
      <c r="P1613" s="74"/>
    </row>
    <row r="1614" spans="1:16" x14ac:dyDescent="0.2">
      <c r="A1614" s="73" t="str">
        <f t="shared" si="25"/>
        <v>-</v>
      </c>
      <c r="B1614" s="75"/>
      <c r="C1614" s="74"/>
      <c r="D1614" s="74"/>
      <c r="E1614" s="74"/>
      <c r="F1614" s="74"/>
      <c r="G1614" s="74"/>
      <c r="H1614" s="74"/>
      <c r="I1614" s="74"/>
      <c r="J1614" s="78"/>
      <c r="K1614" s="78"/>
      <c r="L1614" s="124" t="str">
        <f>IF($G1614=0,"-",VLOOKUP($G1614,Nomenclator!$B$6:$G$1000,3,0))</f>
        <v>-</v>
      </c>
      <c r="M1614" s="124" t="str">
        <f>IF($G1614=0,"-",VLOOKUP($G1614,Nomenclator!$B$6:$G$1000,4,0))</f>
        <v>-</v>
      </c>
      <c r="N1614" s="124" t="str">
        <f>IF($G1614=0,"-",VLOOKUP($G1614,Nomenclator!$B$6:$G$1000,6,0))</f>
        <v>-</v>
      </c>
      <c r="O1614" s="74"/>
      <c r="P1614" s="74"/>
    </row>
    <row r="1615" spans="1:16" x14ac:dyDescent="0.2">
      <c r="A1615" s="73" t="str">
        <f t="shared" si="25"/>
        <v>-</v>
      </c>
      <c r="B1615" s="75"/>
      <c r="C1615" s="74"/>
      <c r="D1615" s="74"/>
      <c r="E1615" s="74"/>
      <c r="F1615" s="74"/>
      <c r="G1615" s="74"/>
      <c r="H1615" s="74"/>
      <c r="I1615" s="74"/>
      <c r="J1615" s="78"/>
      <c r="K1615" s="78"/>
      <c r="L1615" s="124" t="str">
        <f>IF($G1615=0,"-",VLOOKUP($G1615,Nomenclator!$B$6:$G$1000,3,0))</f>
        <v>-</v>
      </c>
      <c r="M1615" s="124" t="str">
        <f>IF($G1615=0,"-",VLOOKUP($G1615,Nomenclator!$B$6:$G$1000,4,0))</f>
        <v>-</v>
      </c>
      <c r="N1615" s="124" t="str">
        <f>IF($G1615=0,"-",VLOOKUP($G1615,Nomenclator!$B$6:$G$1000,6,0))</f>
        <v>-</v>
      </c>
      <c r="O1615" s="74"/>
      <c r="P1615" s="74"/>
    </row>
    <row r="1616" spans="1:16" x14ac:dyDescent="0.2">
      <c r="A1616" s="73" t="str">
        <f t="shared" si="25"/>
        <v>-</v>
      </c>
      <c r="B1616" s="75"/>
      <c r="C1616" s="74"/>
      <c r="D1616" s="74"/>
      <c r="E1616" s="74"/>
      <c r="F1616" s="74"/>
      <c r="G1616" s="74"/>
      <c r="H1616" s="74"/>
      <c r="I1616" s="74"/>
      <c r="J1616" s="78"/>
      <c r="K1616" s="78"/>
      <c r="L1616" s="124" t="str">
        <f>IF($G1616=0,"-",VLOOKUP($G1616,Nomenclator!$B$6:$G$1000,3,0))</f>
        <v>-</v>
      </c>
      <c r="M1616" s="124" t="str">
        <f>IF($G1616=0,"-",VLOOKUP($G1616,Nomenclator!$B$6:$G$1000,4,0))</f>
        <v>-</v>
      </c>
      <c r="N1616" s="124" t="str">
        <f>IF($G1616=0,"-",VLOOKUP($G1616,Nomenclator!$B$6:$G$1000,6,0))</f>
        <v>-</v>
      </c>
      <c r="O1616" s="74"/>
      <c r="P1616" s="74"/>
    </row>
    <row r="1617" spans="1:16" x14ac:dyDescent="0.2">
      <c r="A1617" s="73" t="str">
        <f t="shared" si="25"/>
        <v>-</v>
      </c>
      <c r="B1617" s="75"/>
      <c r="C1617" s="74"/>
      <c r="D1617" s="74"/>
      <c r="E1617" s="74"/>
      <c r="F1617" s="74"/>
      <c r="G1617" s="74"/>
      <c r="H1617" s="74"/>
      <c r="I1617" s="74"/>
      <c r="J1617" s="78"/>
      <c r="K1617" s="78"/>
      <c r="L1617" s="124" t="str">
        <f>IF($G1617=0,"-",VLOOKUP($G1617,Nomenclator!$B$6:$G$1000,3,0))</f>
        <v>-</v>
      </c>
      <c r="M1617" s="124" t="str">
        <f>IF($G1617=0,"-",VLOOKUP($G1617,Nomenclator!$B$6:$G$1000,4,0))</f>
        <v>-</v>
      </c>
      <c r="N1617" s="124" t="str">
        <f>IF($G1617=0,"-",VLOOKUP($G1617,Nomenclator!$B$6:$G$1000,6,0))</f>
        <v>-</v>
      </c>
      <c r="O1617" s="74"/>
      <c r="P1617" s="74"/>
    </row>
    <row r="1618" spans="1:16" x14ac:dyDescent="0.2">
      <c r="A1618" s="73" t="str">
        <f t="shared" si="25"/>
        <v>-</v>
      </c>
      <c r="B1618" s="75"/>
      <c r="C1618" s="74"/>
      <c r="D1618" s="74"/>
      <c r="E1618" s="74"/>
      <c r="F1618" s="74"/>
      <c r="G1618" s="74"/>
      <c r="H1618" s="74"/>
      <c r="I1618" s="74"/>
      <c r="J1618" s="78"/>
      <c r="K1618" s="78"/>
      <c r="L1618" s="124" t="str">
        <f>IF($G1618=0,"-",VLOOKUP($G1618,Nomenclator!$B$6:$G$1000,3,0))</f>
        <v>-</v>
      </c>
      <c r="M1618" s="124" t="str">
        <f>IF($G1618=0,"-",VLOOKUP($G1618,Nomenclator!$B$6:$G$1000,4,0))</f>
        <v>-</v>
      </c>
      <c r="N1618" s="124" t="str">
        <f>IF($G1618=0,"-",VLOOKUP($G1618,Nomenclator!$B$6:$G$1000,6,0))</f>
        <v>-</v>
      </c>
      <c r="O1618" s="74"/>
      <c r="P1618" s="74"/>
    </row>
    <row r="1619" spans="1:16" x14ac:dyDescent="0.2">
      <c r="A1619" s="73" t="str">
        <f t="shared" si="25"/>
        <v>-</v>
      </c>
      <c r="B1619" s="75"/>
      <c r="C1619" s="74"/>
      <c r="D1619" s="74"/>
      <c r="E1619" s="74"/>
      <c r="F1619" s="74"/>
      <c r="G1619" s="74"/>
      <c r="H1619" s="74"/>
      <c r="I1619" s="74"/>
      <c r="J1619" s="78"/>
      <c r="K1619" s="78"/>
      <c r="L1619" s="124" t="str">
        <f>IF($G1619=0,"-",VLOOKUP($G1619,Nomenclator!$B$6:$G$1000,3,0))</f>
        <v>-</v>
      </c>
      <c r="M1619" s="124" t="str">
        <f>IF($G1619=0,"-",VLOOKUP($G1619,Nomenclator!$B$6:$G$1000,4,0))</f>
        <v>-</v>
      </c>
      <c r="N1619" s="124" t="str">
        <f>IF($G1619=0,"-",VLOOKUP($G1619,Nomenclator!$B$6:$G$1000,6,0))</f>
        <v>-</v>
      </c>
      <c r="O1619" s="74"/>
      <c r="P1619" s="74"/>
    </row>
    <row r="1620" spans="1:16" x14ac:dyDescent="0.2">
      <c r="A1620" s="73" t="str">
        <f t="shared" si="25"/>
        <v>-</v>
      </c>
      <c r="B1620" s="75"/>
      <c r="C1620" s="74"/>
      <c r="D1620" s="74"/>
      <c r="E1620" s="74"/>
      <c r="F1620" s="74"/>
      <c r="G1620" s="74"/>
      <c r="H1620" s="74"/>
      <c r="I1620" s="74"/>
      <c r="J1620" s="78"/>
      <c r="K1620" s="78"/>
      <c r="L1620" s="124" t="str">
        <f>IF($G1620=0,"-",VLOOKUP($G1620,Nomenclator!$B$6:$G$1000,3,0))</f>
        <v>-</v>
      </c>
      <c r="M1620" s="124" t="str">
        <f>IF($G1620=0,"-",VLOOKUP($G1620,Nomenclator!$B$6:$G$1000,4,0))</f>
        <v>-</v>
      </c>
      <c r="N1620" s="124" t="str">
        <f>IF($G1620=0,"-",VLOOKUP($G1620,Nomenclator!$B$6:$G$1000,6,0))</f>
        <v>-</v>
      </c>
      <c r="O1620" s="74"/>
      <c r="P1620" s="74"/>
    </row>
    <row r="1621" spans="1:16" x14ac:dyDescent="0.2">
      <c r="A1621" s="73" t="str">
        <f t="shared" si="25"/>
        <v>-</v>
      </c>
      <c r="B1621" s="75"/>
      <c r="C1621" s="74"/>
      <c r="D1621" s="74"/>
      <c r="E1621" s="74"/>
      <c r="F1621" s="74"/>
      <c r="G1621" s="74"/>
      <c r="H1621" s="74"/>
      <c r="I1621" s="74"/>
      <c r="J1621" s="78"/>
      <c r="K1621" s="78"/>
      <c r="L1621" s="124" t="str">
        <f>IF($G1621=0,"-",VLOOKUP($G1621,Nomenclator!$B$6:$G$1000,3,0))</f>
        <v>-</v>
      </c>
      <c r="M1621" s="124" t="str">
        <f>IF($G1621=0,"-",VLOOKUP($G1621,Nomenclator!$B$6:$G$1000,4,0))</f>
        <v>-</v>
      </c>
      <c r="N1621" s="124" t="str">
        <f>IF($G1621=0,"-",VLOOKUP($G1621,Nomenclator!$B$6:$G$1000,6,0))</f>
        <v>-</v>
      </c>
      <c r="O1621" s="74"/>
      <c r="P1621" s="74"/>
    </row>
    <row r="1622" spans="1:16" x14ac:dyDescent="0.2">
      <c r="A1622" s="73" t="str">
        <f t="shared" si="25"/>
        <v>-</v>
      </c>
      <c r="B1622" s="75"/>
      <c r="C1622" s="74"/>
      <c r="D1622" s="74"/>
      <c r="E1622" s="74"/>
      <c r="F1622" s="74"/>
      <c r="G1622" s="74"/>
      <c r="H1622" s="74"/>
      <c r="I1622" s="74"/>
      <c r="J1622" s="78"/>
      <c r="K1622" s="78"/>
      <c r="L1622" s="124" t="str">
        <f>IF($G1622=0,"-",VLOOKUP($G1622,Nomenclator!$B$6:$G$1000,3,0))</f>
        <v>-</v>
      </c>
      <c r="M1622" s="124" t="str">
        <f>IF($G1622=0,"-",VLOOKUP($G1622,Nomenclator!$B$6:$G$1000,4,0))</f>
        <v>-</v>
      </c>
      <c r="N1622" s="124" t="str">
        <f>IF($G1622=0,"-",VLOOKUP($G1622,Nomenclator!$B$6:$G$1000,6,0))</f>
        <v>-</v>
      </c>
      <c r="O1622" s="74"/>
      <c r="P1622" s="74"/>
    </row>
    <row r="1623" spans="1:16" x14ac:dyDescent="0.2">
      <c r="A1623" s="73" t="str">
        <f t="shared" si="25"/>
        <v>-</v>
      </c>
      <c r="B1623" s="75"/>
      <c r="C1623" s="74"/>
      <c r="D1623" s="74"/>
      <c r="E1623" s="74"/>
      <c r="F1623" s="74"/>
      <c r="G1623" s="74"/>
      <c r="H1623" s="74"/>
      <c r="I1623" s="74"/>
      <c r="J1623" s="78"/>
      <c r="K1623" s="78"/>
      <c r="L1623" s="124" t="str">
        <f>IF($G1623=0,"-",VLOOKUP($G1623,Nomenclator!$B$6:$G$1000,3,0))</f>
        <v>-</v>
      </c>
      <c r="M1623" s="124" t="str">
        <f>IF($G1623=0,"-",VLOOKUP($G1623,Nomenclator!$B$6:$G$1000,4,0))</f>
        <v>-</v>
      </c>
      <c r="N1623" s="124" t="str">
        <f>IF($G1623=0,"-",VLOOKUP($G1623,Nomenclator!$B$6:$G$1000,6,0))</f>
        <v>-</v>
      </c>
      <c r="O1623" s="74"/>
      <c r="P1623" s="74"/>
    </row>
    <row r="1624" spans="1:16" x14ac:dyDescent="0.2">
      <c r="A1624" s="73" t="str">
        <f t="shared" si="25"/>
        <v>-</v>
      </c>
      <c r="B1624" s="75"/>
      <c r="C1624" s="74"/>
      <c r="D1624" s="74"/>
      <c r="E1624" s="74"/>
      <c r="F1624" s="74"/>
      <c r="G1624" s="74"/>
      <c r="H1624" s="74"/>
      <c r="I1624" s="74"/>
      <c r="J1624" s="78"/>
      <c r="K1624" s="78"/>
      <c r="L1624" s="124" t="str">
        <f>IF($G1624=0,"-",VLOOKUP($G1624,Nomenclator!$B$6:$G$1000,3,0))</f>
        <v>-</v>
      </c>
      <c r="M1624" s="124" t="str">
        <f>IF($G1624=0,"-",VLOOKUP($G1624,Nomenclator!$B$6:$G$1000,4,0))</f>
        <v>-</v>
      </c>
      <c r="N1624" s="124" t="str">
        <f>IF($G1624=0,"-",VLOOKUP($G1624,Nomenclator!$B$6:$G$1000,6,0))</f>
        <v>-</v>
      </c>
      <c r="O1624" s="74"/>
      <c r="P1624" s="74"/>
    </row>
    <row r="1625" spans="1:16" x14ac:dyDescent="0.2">
      <c r="A1625" s="73" t="str">
        <f t="shared" si="25"/>
        <v>-</v>
      </c>
      <c r="B1625" s="75"/>
      <c r="C1625" s="74"/>
      <c r="D1625" s="74"/>
      <c r="E1625" s="74"/>
      <c r="F1625" s="74"/>
      <c r="G1625" s="74"/>
      <c r="H1625" s="74"/>
      <c r="I1625" s="74"/>
      <c r="J1625" s="78"/>
      <c r="K1625" s="78"/>
      <c r="L1625" s="124" t="str">
        <f>IF($G1625=0,"-",VLOOKUP($G1625,Nomenclator!$B$6:$G$1000,3,0))</f>
        <v>-</v>
      </c>
      <c r="M1625" s="124" t="str">
        <f>IF($G1625=0,"-",VLOOKUP($G1625,Nomenclator!$B$6:$G$1000,4,0))</f>
        <v>-</v>
      </c>
      <c r="N1625" s="124" t="str">
        <f>IF($G1625=0,"-",VLOOKUP($G1625,Nomenclator!$B$6:$G$1000,6,0))</f>
        <v>-</v>
      </c>
      <c r="O1625" s="74"/>
      <c r="P1625" s="74"/>
    </row>
    <row r="1626" spans="1:16" x14ac:dyDescent="0.2">
      <c r="A1626" s="73" t="str">
        <f t="shared" si="25"/>
        <v>-</v>
      </c>
      <c r="B1626" s="75"/>
      <c r="C1626" s="74"/>
      <c r="D1626" s="74"/>
      <c r="E1626" s="74"/>
      <c r="F1626" s="74"/>
      <c r="G1626" s="74"/>
      <c r="H1626" s="74"/>
      <c r="I1626" s="74"/>
      <c r="J1626" s="78"/>
      <c r="K1626" s="78"/>
      <c r="L1626" s="124" t="str">
        <f>IF($G1626=0,"-",VLOOKUP($G1626,Nomenclator!$B$6:$G$1000,3,0))</f>
        <v>-</v>
      </c>
      <c r="M1626" s="124" t="str">
        <f>IF($G1626=0,"-",VLOOKUP($G1626,Nomenclator!$B$6:$G$1000,4,0))</f>
        <v>-</v>
      </c>
      <c r="N1626" s="124" t="str">
        <f>IF($G1626=0,"-",VLOOKUP($G1626,Nomenclator!$B$6:$G$1000,6,0))</f>
        <v>-</v>
      </c>
      <c r="O1626" s="74"/>
      <c r="P1626" s="74"/>
    </row>
    <row r="1627" spans="1:16" x14ac:dyDescent="0.2">
      <c r="A1627" s="73" t="str">
        <f t="shared" si="25"/>
        <v>-</v>
      </c>
      <c r="B1627" s="75"/>
      <c r="C1627" s="74"/>
      <c r="D1627" s="74"/>
      <c r="E1627" s="74"/>
      <c r="F1627" s="74"/>
      <c r="G1627" s="74"/>
      <c r="H1627" s="74"/>
      <c r="I1627" s="74"/>
      <c r="J1627" s="78"/>
      <c r="K1627" s="78"/>
      <c r="L1627" s="124" t="str">
        <f>IF($G1627=0,"-",VLOOKUP($G1627,Nomenclator!$B$6:$G$1000,3,0))</f>
        <v>-</v>
      </c>
      <c r="M1627" s="124" t="str">
        <f>IF($G1627=0,"-",VLOOKUP($G1627,Nomenclator!$B$6:$G$1000,4,0))</f>
        <v>-</v>
      </c>
      <c r="N1627" s="124" t="str">
        <f>IF($G1627=0,"-",VLOOKUP($G1627,Nomenclator!$B$6:$G$1000,6,0))</f>
        <v>-</v>
      </c>
      <c r="O1627" s="74"/>
      <c r="P1627" s="74"/>
    </row>
    <row r="1628" spans="1:16" x14ac:dyDescent="0.2">
      <c r="A1628" s="73" t="str">
        <f t="shared" si="25"/>
        <v>-</v>
      </c>
      <c r="B1628" s="75"/>
      <c r="C1628" s="74"/>
      <c r="D1628" s="74"/>
      <c r="E1628" s="74"/>
      <c r="F1628" s="74"/>
      <c r="G1628" s="74"/>
      <c r="H1628" s="74"/>
      <c r="I1628" s="74"/>
      <c r="J1628" s="78"/>
      <c r="K1628" s="78"/>
      <c r="L1628" s="124" t="str">
        <f>IF($G1628=0,"-",VLOOKUP($G1628,Nomenclator!$B$6:$G$1000,3,0))</f>
        <v>-</v>
      </c>
      <c r="M1628" s="124" t="str">
        <f>IF($G1628=0,"-",VLOOKUP($G1628,Nomenclator!$B$6:$G$1000,4,0))</f>
        <v>-</v>
      </c>
      <c r="N1628" s="124" t="str">
        <f>IF($G1628=0,"-",VLOOKUP($G1628,Nomenclator!$B$6:$G$1000,6,0))</f>
        <v>-</v>
      </c>
      <c r="O1628" s="74"/>
      <c r="P1628" s="74"/>
    </row>
    <row r="1629" spans="1:16" x14ac:dyDescent="0.2">
      <c r="A1629" s="73" t="str">
        <f t="shared" si="25"/>
        <v>-</v>
      </c>
      <c r="B1629" s="75"/>
      <c r="C1629" s="74"/>
      <c r="D1629" s="74"/>
      <c r="E1629" s="74"/>
      <c r="F1629" s="74"/>
      <c r="G1629" s="74"/>
      <c r="H1629" s="74"/>
      <c r="I1629" s="74"/>
      <c r="J1629" s="78"/>
      <c r="K1629" s="78"/>
      <c r="L1629" s="124" t="str">
        <f>IF($G1629=0,"-",VLOOKUP($G1629,Nomenclator!$B$6:$G$1000,3,0))</f>
        <v>-</v>
      </c>
      <c r="M1629" s="124" t="str">
        <f>IF($G1629=0,"-",VLOOKUP($G1629,Nomenclator!$B$6:$G$1000,4,0))</f>
        <v>-</v>
      </c>
      <c r="N1629" s="124" t="str">
        <f>IF($G1629=0,"-",VLOOKUP($G1629,Nomenclator!$B$6:$G$1000,6,0))</f>
        <v>-</v>
      </c>
      <c r="O1629" s="74"/>
      <c r="P1629" s="74"/>
    </row>
    <row r="1630" spans="1:16" x14ac:dyDescent="0.2">
      <c r="A1630" s="73" t="str">
        <f t="shared" si="25"/>
        <v>-</v>
      </c>
      <c r="B1630" s="75"/>
      <c r="C1630" s="74"/>
      <c r="D1630" s="74"/>
      <c r="E1630" s="74"/>
      <c r="F1630" s="74"/>
      <c r="G1630" s="74"/>
      <c r="H1630" s="74"/>
      <c r="I1630" s="74"/>
      <c r="J1630" s="78"/>
      <c r="K1630" s="78"/>
      <c r="L1630" s="124" t="str">
        <f>IF($G1630=0,"-",VLOOKUP($G1630,Nomenclator!$B$6:$G$1000,3,0))</f>
        <v>-</v>
      </c>
      <c r="M1630" s="124" t="str">
        <f>IF($G1630=0,"-",VLOOKUP($G1630,Nomenclator!$B$6:$G$1000,4,0))</f>
        <v>-</v>
      </c>
      <c r="N1630" s="124" t="str">
        <f>IF($G1630=0,"-",VLOOKUP($G1630,Nomenclator!$B$6:$G$1000,6,0))</f>
        <v>-</v>
      </c>
      <c r="O1630" s="74"/>
      <c r="P1630" s="74"/>
    </row>
    <row r="1631" spans="1:16" x14ac:dyDescent="0.2">
      <c r="A1631" s="73" t="str">
        <f t="shared" si="25"/>
        <v>-</v>
      </c>
      <c r="B1631" s="75"/>
      <c r="C1631" s="74"/>
      <c r="D1631" s="74"/>
      <c r="E1631" s="74"/>
      <c r="F1631" s="74"/>
      <c r="G1631" s="74"/>
      <c r="H1631" s="74"/>
      <c r="I1631" s="74"/>
      <c r="J1631" s="78"/>
      <c r="K1631" s="78"/>
      <c r="L1631" s="124" t="str">
        <f>IF($G1631=0,"-",VLOOKUP($G1631,Nomenclator!$B$6:$G$1000,3,0))</f>
        <v>-</v>
      </c>
      <c r="M1631" s="124" t="str">
        <f>IF($G1631=0,"-",VLOOKUP($G1631,Nomenclator!$B$6:$G$1000,4,0))</f>
        <v>-</v>
      </c>
      <c r="N1631" s="124" t="str">
        <f>IF($G1631=0,"-",VLOOKUP($G1631,Nomenclator!$B$6:$G$1000,6,0))</f>
        <v>-</v>
      </c>
      <c r="O1631" s="74"/>
      <c r="P1631" s="74"/>
    </row>
    <row r="1632" spans="1:16" x14ac:dyDescent="0.2">
      <c r="A1632" s="73" t="str">
        <f t="shared" si="25"/>
        <v>-</v>
      </c>
      <c r="B1632" s="75"/>
      <c r="C1632" s="74"/>
      <c r="D1632" s="74"/>
      <c r="E1632" s="74"/>
      <c r="F1632" s="74"/>
      <c r="G1632" s="74"/>
      <c r="H1632" s="74"/>
      <c r="I1632" s="74"/>
      <c r="J1632" s="78"/>
      <c r="K1632" s="78"/>
      <c r="L1632" s="124" t="str">
        <f>IF($G1632=0,"-",VLOOKUP($G1632,Nomenclator!$B$6:$G$1000,3,0))</f>
        <v>-</v>
      </c>
      <c r="M1632" s="124" t="str">
        <f>IF($G1632=0,"-",VLOOKUP($G1632,Nomenclator!$B$6:$G$1000,4,0))</f>
        <v>-</v>
      </c>
      <c r="N1632" s="124" t="str">
        <f>IF($G1632=0,"-",VLOOKUP($G1632,Nomenclator!$B$6:$G$1000,6,0))</f>
        <v>-</v>
      </c>
      <c r="O1632" s="74"/>
      <c r="P1632" s="74"/>
    </row>
    <row r="1633" spans="1:16" x14ac:dyDescent="0.2">
      <c r="A1633" s="73" t="str">
        <f t="shared" si="25"/>
        <v>-</v>
      </c>
      <c r="B1633" s="75"/>
      <c r="C1633" s="74"/>
      <c r="D1633" s="74"/>
      <c r="E1633" s="74"/>
      <c r="F1633" s="74"/>
      <c r="G1633" s="74"/>
      <c r="H1633" s="74"/>
      <c r="I1633" s="74"/>
      <c r="J1633" s="78"/>
      <c r="K1633" s="78"/>
      <c r="L1633" s="124" t="str">
        <f>IF($G1633=0,"-",VLOOKUP($G1633,Nomenclator!$B$6:$G$1000,3,0))</f>
        <v>-</v>
      </c>
      <c r="M1633" s="124" t="str">
        <f>IF($G1633=0,"-",VLOOKUP($G1633,Nomenclator!$B$6:$G$1000,4,0))</f>
        <v>-</v>
      </c>
      <c r="N1633" s="124" t="str">
        <f>IF($G1633=0,"-",VLOOKUP($G1633,Nomenclator!$B$6:$G$1000,6,0))</f>
        <v>-</v>
      </c>
      <c r="O1633" s="74"/>
      <c r="P1633" s="74"/>
    </row>
    <row r="1634" spans="1:16" x14ac:dyDescent="0.2">
      <c r="A1634" s="73" t="str">
        <f t="shared" si="25"/>
        <v>-</v>
      </c>
      <c r="B1634" s="75"/>
      <c r="C1634" s="74"/>
      <c r="D1634" s="74"/>
      <c r="E1634" s="74"/>
      <c r="F1634" s="74"/>
      <c r="G1634" s="74"/>
      <c r="H1634" s="74"/>
      <c r="I1634" s="74"/>
      <c r="J1634" s="78"/>
      <c r="K1634" s="78"/>
      <c r="L1634" s="124" t="str">
        <f>IF($G1634=0,"-",VLOOKUP($G1634,Nomenclator!$B$6:$G$1000,3,0))</f>
        <v>-</v>
      </c>
      <c r="M1634" s="124" t="str">
        <f>IF($G1634=0,"-",VLOOKUP($G1634,Nomenclator!$B$6:$G$1000,4,0))</f>
        <v>-</v>
      </c>
      <c r="N1634" s="124" t="str">
        <f>IF($G1634=0,"-",VLOOKUP($G1634,Nomenclator!$B$6:$G$1000,6,0))</f>
        <v>-</v>
      </c>
      <c r="O1634" s="74"/>
      <c r="P1634" s="74"/>
    </row>
    <row r="1635" spans="1:16" x14ac:dyDescent="0.2">
      <c r="A1635" s="73" t="str">
        <f t="shared" si="25"/>
        <v>-</v>
      </c>
      <c r="B1635" s="75"/>
      <c r="C1635" s="74"/>
      <c r="D1635" s="74"/>
      <c r="E1635" s="74"/>
      <c r="F1635" s="74"/>
      <c r="G1635" s="74"/>
      <c r="H1635" s="74"/>
      <c r="I1635" s="74"/>
      <c r="J1635" s="78"/>
      <c r="K1635" s="78"/>
      <c r="L1635" s="124" t="str">
        <f>IF($G1635=0,"-",VLOOKUP($G1635,Nomenclator!$B$6:$G$1000,3,0))</f>
        <v>-</v>
      </c>
      <c r="M1635" s="124" t="str">
        <f>IF($G1635=0,"-",VLOOKUP($G1635,Nomenclator!$B$6:$G$1000,4,0))</f>
        <v>-</v>
      </c>
      <c r="N1635" s="124" t="str">
        <f>IF($G1635=0,"-",VLOOKUP($G1635,Nomenclator!$B$6:$G$1000,6,0))</f>
        <v>-</v>
      </c>
      <c r="O1635" s="74"/>
      <c r="P1635" s="74"/>
    </row>
    <row r="1636" spans="1:16" x14ac:dyDescent="0.2">
      <c r="A1636" s="73" t="str">
        <f t="shared" si="25"/>
        <v>-</v>
      </c>
      <c r="B1636" s="75"/>
      <c r="C1636" s="74"/>
      <c r="D1636" s="74"/>
      <c r="E1636" s="74"/>
      <c r="F1636" s="74"/>
      <c r="G1636" s="74"/>
      <c r="H1636" s="74"/>
      <c r="I1636" s="74"/>
      <c r="J1636" s="78"/>
      <c r="K1636" s="78"/>
      <c r="L1636" s="124" t="str">
        <f>IF($G1636=0,"-",VLOOKUP($G1636,Nomenclator!$B$6:$G$1000,3,0))</f>
        <v>-</v>
      </c>
      <c r="M1636" s="124" t="str">
        <f>IF($G1636=0,"-",VLOOKUP($G1636,Nomenclator!$B$6:$G$1000,4,0))</f>
        <v>-</v>
      </c>
      <c r="N1636" s="124" t="str">
        <f>IF($G1636=0,"-",VLOOKUP($G1636,Nomenclator!$B$6:$G$1000,6,0))</f>
        <v>-</v>
      </c>
      <c r="O1636" s="74"/>
      <c r="P1636" s="74"/>
    </row>
    <row r="1637" spans="1:16" x14ac:dyDescent="0.2">
      <c r="A1637" s="73" t="str">
        <f t="shared" si="25"/>
        <v>-</v>
      </c>
      <c r="B1637" s="75"/>
      <c r="C1637" s="74"/>
      <c r="D1637" s="74"/>
      <c r="E1637" s="74"/>
      <c r="F1637" s="74"/>
      <c r="G1637" s="74"/>
      <c r="H1637" s="74"/>
      <c r="I1637" s="74"/>
      <c r="J1637" s="78"/>
      <c r="K1637" s="78"/>
      <c r="L1637" s="124" t="str">
        <f>IF($G1637=0,"-",VLOOKUP($G1637,Nomenclator!$B$6:$G$1000,3,0))</f>
        <v>-</v>
      </c>
      <c r="M1637" s="124" t="str">
        <f>IF($G1637=0,"-",VLOOKUP($G1637,Nomenclator!$B$6:$G$1000,4,0))</f>
        <v>-</v>
      </c>
      <c r="N1637" s="124" t="str">
        <f>IF($G1637=0,"-",VLOOKUP($G1637,Nomenclator!$B$6:$G$1000,6,0))</f>
        <v>-</v>
      </c>
      <c r="O1637" s="74"/>
      <c r="P1637" s="74"/>
    </row>
    <row r="1638" spans="1:16" x14ac:dyDescent="0.2">
      <c r="A1638" s="73" t="str">
        <f t="shared" si="25"/>
        <v>-</v>
      </c>
      <c r="B1638" s="75"/>
      <c r="C1638" s="74"/>
      <c r="D1638" s="74"/>
      <c r="E1638" s="74"/>
      <c r="F1638" s="74"/>
      <c r="G1638" s="74"/>
      <c r="H1638" s="74"/>
      <c r="I1638" s="74"/>
      <c r="J1638" s="78"/>
      <c r="K1638" s="78"/>
      <c r="L1638" s="124" t="str">
        <f>IF($G1638=0,"-",VLOOKUP($G1638,Nomenclator!$B$6:$G$1000,3,0))</f>
        <v>-</v>
      </c>
      <c r="M1638" s="124" t="str">
        <f>IF($G1638=0,"-",VLOOKUP($G1638,Nomenclator!$B$6:$G$1000,4,0))</f>
        <v>-</v>
      </c>
      <c r="N1638" s="124" t="str">
        <f>IF($G1638=0,"-",VLOOKUP($G1638,Nomenclator!$B$6:$G$1000,6,0))</f>
        <v>-</v>
      </c>
      <c r="O1638" s="74"/>
      <c r="P1638" s="74"/>
    </row>
    <row r="1639" spans="1:16" x14ac:dyDescent="0.2">
      <c r="A1639" s="73" t="str">
        <f t="shared" si="25"/>
        <v>-</v>
      </c>
      <c r="B1639" s="75"/>
      <c r="C1639" s="74"/>
      <c r="D1639" s="74"/>
      <c r="E1639" s="74"/>
      <c r="F1639" s="74"/>
      <c r="G1639" s="74"/>
      <c r="H1639" s="74"/>
      <c r="I1639" s="74"/>
      <c r="J1639" s="78"/>
      <c r="K1639" s="78"/>
      <c r="L1639" s="124" t="str">
        <f>IF($G1639=0,"-",VLOOKUP($G1639,Nomenclator!$B$6:$G$1000,3,0))</f>
        <v>-</v>
      </c>
      <c r="M1639" s="124" t="str">
        <f>IF($G1639=0,"-",VLOOKUP($G1639,Nomenclator!$B$6:$G$1000,4,0))</f>
        <v>-</v>
      </c>
      <c r="N1639" s="124" t="str">
        <f>IF($G1639=0,"-",VLOOKUP($G1639,Nomenclator!$B$6:$G$1000,6,0))</f>
        <v>-</v>
      </c>
      <c r="O1639" s="74"/>
      <c r="P1639" s="74"/>
    </row>
    <row r="1640" spans="1:16" x14ac:dyDescent="0.2">
      <c r="A1640" s="73" t="str">
        <f t="shared" si="25"/>
        <v>-</v>
      </c>
      <c r="B1640" s="75"/>
      <c r="C1640" s="74"/>
      <c r="D1640" s="74"/>
      <c r="E1640" s="74"/>
      <c r="F1640" s="74"/>
      <c r="G1640" s="74"/>
      <c r="H1640" s="74"/>
      <c r="I1640" s="74"/>
      <c r="J1640" s="78"/>
      <c r="K1640" s="78"/>
      <c r="L1640" s="124" t="str">
        <f>IF($G1640=0,"-",VLOOKUP($G1640,Nomenclator!$B$6:$G$1000,3,0))</f>
        <v>-</v>
      </c>
      <c r="M1640" s="124" t="str">
        <f>IF($G1640=0,"-",VLOOKUP($G1640,Nomenclator!$B$6:$G$1000,4,0))</f>
        <v>-</v>
      </c>
      <c r="N1640" s="124" t="str">
        <f>IF($G1640=0,"-",VLOOKUP($G1640,Nomenclator!$B$6:$G$1000,6,0))</f>
        <v>-</v>
      </c>
      <c r="O1640" s="74"/>
      <c r="P1640" s="74"/>
    </row>
    <row r="1641" spans="1:16" x14ac:dyDescent="0.2">
      <c r="A1641" s="73" t="str">
        <f t="shared" si="25"/>
        <v>-</v>
      </c>
      <c r="B1641" s="75"/>
      <c r="C1641" s="74"/>
      <c r="D1641" s="74"/>
      <c r="E1641" s="74"/>
      <c r="F1641" s="74"/>
      <c r="G1641" s="74"/>
      <c r="H1641" s="74"/>
      <c r="I1641" s="74"/>
      <c r="J1641" s="78"/>
      <c r="K1641" s="78"/>
      <c r="L1641" s="124" t="str">
        <f>IF($G1641=0,"-",VLOOKUP($G1641,Nomenclator!$B$6:$G$1000,3,0))</f>
        <v>-</v>
      </c>
      <c r="M1641" s="124" t="str">
        <f>IF($G1641=0,"-",VLOOKUP($G1641,Nomenclator!$B$6:$G$1000,4,0))</f>
        <v>-</v>
      </c>
      <c r="N1641" s="124" t="str">
        <f>IF($G1641=0,"-",VLOOKUP($G1641,Nomenclator!$B$6:$G$1000,6,0))</f>
        <v>-</v>
      </c>
      <c r="O1641" s="74"/>
      <c r="P1641" s="74"/>
    </row>
    <row r="1642" spans="1:16" x14ac:dyDescent="0.2">
      <c r="A1642" s="73" t="str">
        <f t="shared" si="25"/>
        <v>-</v>
      </c>
      <c r="B1642" s="75"/>
      <c r="C1642" s="74"/>
      <c r="D1642" s="74"/>
      <c r="E1642" s="74"/>
      <c r="F1642" s="74"/>
      <c r="G1642" s="74"/>
      <c r="H1642" s="74"/>
      <c r="I1642" s="74"/>
      <c r="J1642" s="78"/>
      <c r="K1642" s="78"/>
      <c r="L1642" s="124" t="str">
        <f>IF($G1642=0,"-",VLOOKUP($G1642,Nomenclator!$B$6:$G$1000,3,0))</f>
        <v>-</v>
      </c>
      <c r="M1642" s="124" t="str">
        <f>IF($G1642=0,"-",VLOOKUP($G1642,Nomenclator!$B$6:$G$1000,4,0))</f>
        <v>-</v>
      </c>
      <c r="N1642" s="124" t="str">
        <f>IF($G1642=0,"-",VLOOKUP($G1642,Nomenclator!$B$6:$G$1000,6,0))</f>
        <v>-</v>
      </c>
      <c r="O1642" s="74"/>
      <c r="P1642" s="74"/>
    </row>
    <row r="1643" spans="1:16" x14ac:dyDescent="0.2">
      <c r="A1643" s="73" t="str">
        <f t="shared" si="25"/>
        <v>-</v>
      </c>
      <c r="B1643" s="75"/>
      <c r="C1643" s="74"/>
      <c r="D1643" s="74"/>
      <c r="E1643" s="74"/>
      <c r="F1643" s="74"/>
      <c r="G1643" s="74"/>
      <c r="H1643" s="74"/>
      <c r="I1643" s="74"/>
      <c r="J1643" s="78"/>
      <c r="K1643" s="78"/>
      <c r="L1643" s="124" t="str">
        <f>IF($G1643=0,"-",VLOOKUP($G1643,Nomenclator!$B$6:$G$1000,3,0))</f>
        <v>-</v>
      </c>
      <c r="M1643" s="124" t="str">
        <f>IF($G1643=0,"-",VLOOKUP($G1643,Nomenclator!$B$6:$G$1000,4,0))</f>
        <v>-</v>
      </c>
      <c r="N1643" s="124" t="str">
        <f>IF($G1643=0,"-",VLOOKUP($G1643,Nomenclator!$B$6:$G$1000,6,0))</f>
        <v>-</v>
      </c>
      <c r="O1643" s="74"/>
      <c r="P1643" s="74"/>
    </row>
    <row r="1644" spans="1:16" x14ac:dyDescent="0.2">
      <c r="A1644" s="73" t="str">
        <f t="shared" si="25"/>
        <v>-</v>
      </c>
      <c r="B1644" s="75"/>
      <c r="C1644" s="74"/>
      <c r="D1644" s="74"/>
      <c r="E1644" s="74"/>
      <c r="F1644" s="74"/>
      <c r="G1644" s="74"/>
      <c r="H1644" s="74"/>
      <c r="I1644" s="74"/>
      <c r="J1644" s="78"/>
      <c r="K1644" s="78"/>
      <c r="L1644" s="124" t="str">
        <f>IF($G1644=0,"-",VLOOKUP($G1644,Nomenclator!$B$6:$G$1000,3,0))</f>
        <v>-</v>
      </c>
      <c r="M1644" s="124" t="str">
        <f>IF($G1644=0,"-",VLOOKUP($G1644,Nomenclator!$B$6:$G$1000,4,0))</f>
        <v>-</v>
      </c>
      <c r="N1644" s="124" t="str">
        <f>IF($G1644=0,"-",VLOOKUP($G1644,Nomenclator!$B$6:$G$1000,6,0))</f>
        <v>-</v>
      </c>
      <c r="O1644" s="74"/>
      <c r="P1644" s="74"/>
    </row>
    <row r="1645" spans="1:16" x14ac:dyDescent="0.2">
      <c r="A1645" s="73" t="str">
        <f t="shared" si="25"/>
        <v>-</v>
      </c>
      <c r="B1645" s="75"/>
      <c r="C1645" s="74"/>
      <c r="D1645" s="74"/>
      <c r="E1645" s="74"/>
      <c r="F1645" s="74"/>
      <c r="G1645" s="74"/>
      <c r="H1645" s="74"/>
      <c r="I1645" s="74"/>
      <c r="J1645" s="78"/>
      <c r="K1645" s="78"/>
      <c r="L1645" s="124" t="str">
        <f>IF($G1645=0,"-",VLOOKUP($G1645,Nomenclator!$B$6:$G$1000,3,0))</f>
        <v>-</v>
      </c>
      <c r="M1645" s="124" t="str">
        <f>IF($G1645=0,"-",VLOOKUP($G1645,Nomenclator!$B$6:$G$1000,4,0))</f>
        <v>-</v>
      </c>
      <c r="N1645" s="124" t="str">
        <f>IF($G1645=0,"-",VLOOKUP($G1645,Nomenclator!$B$6:$G$1000,6,0))</f>
        <v>-</v>
      </c>
      <c r="O1645" s="74"/>
      <c r="P1645" s="74"/>
    </row>
    <row r="1646" spans="1:16" x14ac:dyDescent="0.2">
      <c r="A1646" s="73" t="str">
        <f t="shared" si="25"/>
        <v>-</v>
      </c>
      <c r="B1646" s="75"/>
      <c r="C1646" s="74"/>
      <c r="D1646" s="74"/>
      <c r="E1646" s="74"/>
      <c r="F1646" s="74"/>
      <c r="G1646" s="74"/>
      <c r="H1646" s="74"/>
      <c r="I1646" s="74"/>
      <c r="J1646" s="78"/>
      <c r="K1646" s="78"/>
      <c r="L1646" s="124" t="str">
        <f>IF($G1646=0,"-",VLOOKUP($G1646,Nomenclator!$B$6:$G$1000,3,0))</f>
        <v>-</v>
      </c>
      <c r="M1646" s="124" t="str">
        <f>IF($G1646=0,"-",VLOOKUP($G1646,Nomenclator!$B$6:$G$1000,4,0))</f>
        <v>-</v>
      </c>
      <c r="N1646" s="124" t="str">
        <f>IF($G1646=0,"-",VLOOKUP($G1646,Nomenclator!$B$6:$G$1000,6,0))</f>
        <v>-</v>
      </c>
      <c r="O1646" s="74"/>
      <c r="P1646" s="74"/>
    </row>
    <row r="1647" spans="1:16" x14ac:dyDescent="0.2">
      <c r="A1647" s="73" t="str">
        <f t="shared" si="25"/>
        <v>-</v>
      </c>
      <c r="B1647" s="75"/>
      <c r="C1647" s="74"/>
      <c r="D1647" s="74"/>
      <c r="E1647" s="74"/>
      <c r="F1647" s="74"/>
      <c r="G1647" s="74"/>
      <c r="H1647" s="74"/>
      <c r="I1647" s="74"/>
      <c r="J1647" s="78"/>
      <c r="K1647" s="78"/>
      <c r="L1647" s="124" t="str">
        <f>IF($G1647=0,"-",VLOOKUP($G1647,Nomenclator!$B$6:$G$1000,3,0))</f>
        <v>-</v>
      </c>
      <c r="M1647" s="124" t="str">
        <f>IF($G1647=0,"-",VLOOKUP($G1647,Nomenclator!$B$6:$G$1000,4,0))</f>
        <v>-</v>
      </c>
      <c r="N1647" s="124" t="str">
        <f>IF($G1647=0,"-",VLOOKUP($G1647,Nomenclator!$B$6:$G$1000,6,0))</f>
        <v>-</v>
      </c>
      <c r="O1647" s="74"/>
      <c r="P1647" s="74"/>
    </row>
    <row r="1648" spans="1:16" x14ac:dyDescent="0.2">
      <c r="A1648" s="73" t="str">
        <f t="shared" si="25"/>
        <v>-</v>
      </c>
      <c r="B1648" s="75"/>
      <c r="C1648" s="74"/>
      <c r="D1648" s="74"/>
      <c r="E1648" s="74"/>
      <c r="F1648" s="74"/>
      <c r="G1648" s="74"/>
      <c r="H1648" s="74"/>
      <c r="I1648" s="74"/>
      <c r="J1648" s="78"/>
      <c r="K1648" s="78"/>
      <c r="L1648" s="124" t="str">
        <f>IF($G1648=0,"-",VLOOKUP($G1648,Nomenclator!$B$6:$G$1000,3,0))</f>
        <v>-</v>
      </c>
      <c r="M1648" s="124" t="str">
        <f>IF($G1648=0,"-",VLOOKUP($G1648,Nomenclator!$B$6:$G$1000,4,0))</f>
        <v>-</v>
      </c>
      <c r="N1648" s="124" t="str">
        <f>IF($G1648=0,"-",VLOOKUP($G1648,Nomenclator!$B$6:$G$1000,6,0))</f>
        <v>-</v>
      </c>
      <c r="O1648" s="74"/>
      <c r="P1648" s="74"/>
    </row>
    <row r="1649" spans="1:16" x14ac:dyDescent="0.2">
      <c r="A1649" s="73" t="str">
        <f t="shared" si="25"/>
        <v>-</v>
      </c>
      <c r="B1649" s="75"/>
      <c r="C1649" s="74"/>
      <c r="D1649" s="74"/>
      <c r="E1649" s="74"/>
      <c r="F1649" s="74"/>
      <c r="G1649" s="74"/>
      <c r="H1649" s="74"/>
      <c r="I1649" s="74"/>
      <c r="J1649" s="78"/>
      <c r="K1649" s="78"/>
      <c r="L1649" s="124" t="str">
        <f>IF($G1649=0,"-",VLOOKUP($G1649,Nomenclator!$B$6:$G$1000,3,0))</f>
        <v>-</v>
      </c>
      <c r="M1649" s="124" t="str">
        <f>IF($G1649=0,"-",VLOOKUP($G1649,Nomenclator!$B$6:$G$1000,4,0))</f>
        <v>-</v>
      </c>
      <c r="N1649" s="124" t="str">
        <f>IF($G1649=0,"-",VLOOKUP($G1649,Nomenclator!$B$6:$G$1000,6,0))</f>
        <v>-</v>
      </c>
      <c r="O1649" s="74"/>
      <c r="P1649" s="74"/>
    </row>
    <row r="1650" spans="1:16" x14ac:dyDescent="0.2">
      <c r="A1650" s="73" t="str">
        <f t="shared" si="25"/>
        <v>-</v>
      </c>
      <c r="B1650" s="75"/>
      <c r="C1650" s="74"/>
      <c r="D1650" s="74"/>
      <c r="E1650" s="74"/>
      <c r="F1650" s="74"/>
      <c r="G1650" s="74"/>
      <c r="H1650" s="74"/>
      <c r="I1650" s="74"/>
      <c r="J1650" s="78"/>
      <c r="K1650" s="78"/>
      <c r="L1650" s="124" t="str">
        <f>IF($G1650=0,"-",VLOOKUP($G1650,Nomenclator!$B$6:$G$1000,3,0))</f>
        <v>-</v>
      </c>
      <c r="M1650" s="124" t="str">
        <f>IF($G1650=0,"-",VLOOKUP($G1650,Nomenclator!$B$6:$G$1000,4,0))</f>
        <v>-</v>
      </c>
      <c r="N1650" s="124" t="str">
        <f>IF($G1650=0,"-",VLOOKUP($G1650,Nomenclator!$B$6:$G$1000,6,0))</f>
        <v>-</v>
      </c>
      <c r="O1650" s="74"/>
      <c r="P1650" s="74"/>
    </row>
    <row r="1651" spans="1:16" x14ac:dyDescent="0.2">
      <c r="A1651" s="73" t="str">
        <f t="shared" si="25"/>
        <v>-</v>
      </c>
      <c r="B1651" s="75"/>
      <c r="C1651" s="74"/>
      <c r="D1651" s="74"/>
      <c r="E1651" s="74"/>
      <c r="F1651" s="74"/>
      <c r="G1651" s="74"/>
      <c r="H1651" s="74"/>
      <c r="I1651" s="74"/>
      <c r="J1651" s="78"/>
      <c r="K1651" s="78"/>
      <c r="L1651" s="124" t="str">
        <f>IF($G1651=0,"-",VLOOKUP($G1651,Nomenclator!$B$6:$G$1000,3,0))</f>
        <v>-</v>
      </c>
      <c r="M1651" s="124" t="str">
        <f>IF($G1651=0,"-",VLOOKUP($G1651,Nomenclator!$B$6:$G$1000,4,0))</f>
        <v>-</v>
      </c>
      <c r="N1651" s="124" t="str">
        <f>IF($G1651=0,"-",VLOOKUP($G1651,Nomenclator!$B$6:$G$1000,6,0))</f>
        <v>-</v>
      </c>
      <c r="O1651" s="74"/>
      <c r="P1651" s="74"/>
    </row>
    <row r="1652" spans="1:16" x14ac:dyDescent="0.2">
      <c r="A1652" s="73" t="str">
        <f t="shared" si="25"/>
        <v>-</v>
      </c>
      <c r="B1652" s="75"/>
      <c r="C1652" s="74"/>
      <c r="D1652" s="74"/>
      <c r="E1652" s="74"/>
      <c r="F1652" s="74"/>
      <c r="G1652" s="74"/>
      <c r="H1652" s="74"/>
      <c r="I1652" s="74"/>
      <c r="J1652" s="78"/>
      <c r="K1652" s="78"/>
      <c r="L1652" s="124" t="str">
        <f>IF($G1652=0,"-",VLOOKUP($G1652,Nomenclator!$B$6:$G$1000,3,0))</f>
        <v>-</v>
      </c>
      <c r="M1652" s="124" t="str">
        <f>IF($G1652=0,"-",VLOOKUP($G1652,Nomenclator!$B$6:$G$1000,4,0))</f>
        <v>-</v>
      </c>
      <c r="N1652" s="124" t="str">
        <f>IF($G1652=0,"-",VLOOKUP($G1652,Nomenclator!$B$6:$G$1000,6,0))</f>
        <v>-</v>
      </c>
      <c r="O1652" s="74"/>
      <c r="P1652" s="74"/>
    </row>
    <row r="1653" spans="1:16" x14ac:dyDescent="0.2">
      <c r="A1653" s="73" t="str">
        <f t="shared" si="25"/>
        <v>-</v>
      </c>
      <c r="B1653" s="75"/>
      <c r="C1653" s="74"/>
      <c r="D1653" s="74"/>
      <c r="E1653" s="74"/>
      <c r="F1653" s="74"/>
      <c r="G1653" s="74"/>
      <c r="H1653" s="74"/>
      <c r="I1653" s="74"/>
      <c r="J1653" s="78"/>
      <c r="K1653" s="78"/>
      <c r="L1653" s="124" t="str">
        <f>IF($G1653=0,"-",VLOOKUP($G1653,Nomenclator!$B$6:$G$1000,3,0))</f>
        <v>-</v>
      </c>
      <c r="M1653" s="124" t="str">
        <f>IF($G1653=0,"-",VLOOKUP($G1653,Nomenclator!$B$6:$G$1000,4,0))</f>
        <v>-</v>
      </c>
      <c r="N1653" s="124" t="str">
        <f>IF($G1653=0,"-",VLOOKUP($G1653,Nomenclator!$B$6:$G$1000,6,0))</f>
        <v>-</v>
      </c>
      <c r="O1653" s="74"/>
      <c r="P1653" s="74"/>
    </row>
    <row r="1654" spans="1:16" x14ac:dyDescent="0.2">
      <c r="A1654" s="73" t="str">
        <f t="shared" si="25"/>
        <v>-</v>
      </c>
      <c r="B1654" s="75"/>
      <c r="C1654" s="74"/>
      <c r="D1654" s="74"/>
      <c r="E1654" s="74"/>
      <c r="F1654" s="74"/>
      <c r="G1654" s="74"/>
      <c r="H1654" s="74"/>
      <c r="I1654" s="74"/>
      <c r="J1654" s="78"/>
      <c r="K1654" s="78"/>
      <c r="L1654" s="124" t="str">
        <f>IF($G1654=0,"-",VLOOKUP($G1654,Nomenclator!$B$6:$G$1000,3,0))</f>
        <v>-</v>
      </c>
      <c r="M1654" s="124" t="str">
        <f>IF($G1654=0,"-",VLOOKUP($G1654,Nomenclator!$B$6:$G$1000,4,0))</f>
        <v>-</v>
      </c>
      <c r="N1654" s="124" t="str">
        <f>IF($G1654=0,"-",VLOOKUP($G1654,Nomenclator!$B$6:$G$1000,6,0))</f>
        <v>-</v>
      </c>
      <c r="O1654" s="74"/>
      <c r="P1654" s="74"/>
    </row>
    <row r="1655" spans="1:16" x14ac:dyDescent="0.2">
      <c r="A1655" s="73" t="str">
        <f t="shared" si="25"/>
        <v>-</v>
      </c>
      <c r="B1655" s="75"/>
      <c r="C1655" s="74"/>
      <c r="D1655" s="74"/>
      <c r="E1655" s="74"/>
      <c r="F1655" s="74"/>
      <c r="G1655" s="74"/>
      <c r="H1655" s="74"/>
      <c r="I1655" s="74"/>
      <c r="J1655" s="78"/>
      <c r="K1655" s="78"/>
      <c r="L1655" s="124" t="str">
        <f>IF($G1655=0,"-",VLOOKUP($G1655,Nomenclator!$B$6:$G$1000,3,0))</f>
        <v>-</v>
      </c>
      <c r="M1655" s="124" t="str">
        <f>IF($G1655=0,"-",VLOOKUP($G1655,Nomenclator!$B$6:$G$1000,4,0))</f>
        <v>-</v>
      </c>
      <c r="N1655" s="124" t="str">
        <f>IF($G1655=0,"-",VLOOKUP($G1655,Nomenclator!$B$6:$G$1000,6,0))</f>
        <v>-</v>
      </c>
      <c r="O1655" s="74"/>
      <c r="P1655" s="74"/>
    </row>
    <row r="1656" spans="1:16" x14ac:dyDescent="0.2">
      <c r="A1656" s="73" t="str">
        <f t="shared" si="25"/>
        <v>-</v>
      </c>
      <c r="B1656" s="75"/>
      <c r="C1656" s="74"/>
      <c r="D1656" s="74"/>
      <c r="E1656" s="74"/>
      <c r="F1656" s="74"/>
      <c r="G1656" s="74"/>
      <c r="H1656" s="74"/>
      <c r="I1656" s="74"/>
      <c r="J1656" s="78"/>
      <c r="K1656" s="78"/>
      <c r="L1656" s="124" t="str">
        <f>IF($G1656=0,"-",VLOOKUP($G1656,Nomenclator!$B$6:$G$1000,3,0))</f>
        <v>-</v>
      </c>
      <c r="M1656" s="124" t="str">
        <f>IF($G1656=0,"-",VLOOKUP($G1656,Nomenclator!$B$6:$G$1000,4,0))</f>
        <v>-</v>
      </c>
      <c r="N1656" s="124" t="str">
        <f>IF($G1656=0,"-",VLOOKUP($G1656,Nomenclator!$B$6:$G$1000,6,0))</f>
        <v>-</v>
      </c>
      <c r="O1656" s="74"/>
      <c r="P1656" s="74"/>
    </row>
    <row r="1657" spans="1:16" x14ac:dyDescent="0.2">
      <c r="A1657" s="73" t="str">
        <f t="shared" si="25"/>
        <v>-</v>
      </c>
      <c r="B1657" s="75"/>
      <c r="C1657" s="74"/>
      <c r="D1657" s="74"/>
      <c r="E1657" s="74"/>
      <c r="F1657" s="74"/>
      <c r="G1657" s="74"/>
      <c r="H1657" s="74"/>
      <c r="I1657" s="74"/>
      <c r="J1657" s="78"/>
      <c r="K1657" s="78"/>
      <c r="L1657" s="124" t="str">
        <f>IF($G1657=0,"-",VLOOKUP($G1657,Nomenclator!$B$6:$G$1000,3,0))</f>
        <v>-</v>
      </c>
      <c r="M1657" s="124" t="str">
        <f>IF($G1657=0,"-",VLOOKUP($G1657,Nomenclator!$B$6:$G$1000,4,0))</f>
        <v>-</v>
      </c>
      <c r="N1657" s="124" t="str">
        <f>IF($G1657=0,"-",VLOOKUP($G1657,Nomenclator!$B$6:$G$1000,6,0))</f>
        <v>-</v>
      </c>
      <c r="O1657" s="74"/>
      <c r="P1657" s="74"/>
    </row>
    <row r="1658" spans="1:16" x14ac:dyDescent="0.2">
      <c r="A1658" s="73" t="str">
        <f t="shared" si="25"/>
        <v>-</v>
      </c>
      <c r="B1658" s="75"/>
      <c r="C1658" s="74"/>
      <c r="D1658" s="74"/>
      <c r="E1658" s="74"/>
      <c r="F1658" s="74"/>
      <c r="G1658" s="74"/>
      <c r="H1658" s="74"/>
      <c r="I1658" s="74"/>
      <c r="J1658" s="78"/>
      <c r="K1658" s="78"/>
      <c r="L1658" s="124" t="str">
        <f>IF($G1658=0,"-",VLOOKUP($G1658,Nomenclator!$B$6:$G$1000,3,0))</f>
        <v>-</v>
      </c>
      <c r="M1658" s="124" t="str">
        <f>IF($G1658=0,"-",VLOOKUP($G1658,Nomenclator!$B$6:$G$1000,4,0))</f>
        <v>-</v>
      </c>
      <c r="N1658" s="124" t="str">
        <f>IF($G1658=0,"-",VLOOKUP($G1658,Nomenclator!$B$6:$G$1000,6,0))</f>
        <v>-</v>
      </c>
      <c r="O1658" s="74"/>
      <c r="P1658" s="74"/>
    </row>
    <row r="1659" spans="1:16" x14ac:dyDescent="0.2">
      <c r="A1659" s="73" t="str">
        <f t="shared" si="25"/>
        <v>-</v>
      </c>
      <c r="B1659" s="75"/>
      <c r="C1659" s="74"/>
      <c r="D1659" s="74"/>
      <c r="E1659" s="74"/>
      <c r="F1659" s="74"/>
      <c r="G1659" s="74"/>
      <c r="H1659" s="74"/>
      <c r="I1659" s="74"/>
      <c r="J1659" s="78"/>
      <c r="K1659" s="78"/>
      <c r="L1659" s="124" t="str">
        <f>IF($G1659=0,"-",VLOOKUP($G1659,Nomenclator!$B$6:$G$1000,3,0))</f>
        <v>-</v>
      </c>
      <c r="M1659" s="124" t="str">
        <f>IF($G1659=0,"-",VLOOKUP($G1659,Nomenclator!$B$6:$G$1000,4,0))</f>
        <v>-</v>
      </c>
      <c r="N1659" s="124" t="str">
        <f>IF($G1659=0,"-",VLOOKUP($G1659,Nomenclator!$B$6:$G$1000,6,0))</f>
        <v>-</v>
      </c>
      <c r="O1659" s="74"/>
      <c r="P1659" s="74"/>
    </row>
    <row r="1660" spans="1:16" x14ac:dyDescent="0.2">
      <c r="A1660" s="73" t="str">
        <f t="shared" si="25"/>
        <v>-</v>
      </c>
      <c r="B1660" s="75"/>
      <c r="C1660" s="74"/>
      <c r="D1660" s="74"/>
      <c r="E1660" s="74"/>
      <c r="F1660" s="74"/>
      <c r="G1660" s="74"/>
      <c r="H1660" s="74"/>
      <c r="I1660" s="74"/>
      <c r="J1660" s="78"/>
      <c r="K1660" s="78"/>
      <c r="L1660" s="124" t="str">
        <f>IF($G1660=0,"-",VLOOKUP($G1660,Nomenclator!$B$6:$G$1000,3,0))</f>
        <v>-</v>
      </c>
      <c r="M1660" s="124" t="str">
        <f>IF($G1660=0,"-",VLOOKUP($G1660,Nomenclator!$B$6:$G$1000,4,0))</f>
        <v>-</v>
      </c>
      <c r="N1660" s="124" t="str">
        <f>IF($G1660=0,"-",VLOOKUP($G1660,Nomenclator!$B$6:$G$1000,6,0))</f>
        <v>-</v>
      </c>
      <c r="O1660" s="74"/>
      <c r="P1660" s="74"/>
    </row>
    <row r="1661" spans="1:16" x14ac:dyDescent="0.2">
      <c r="A1661" s="73" t="str">
        <f t="shared" si="25"/>
        <v>-</v>
      </c>
      <c r="B1661" s="75"/>
      <c r="C1661" s="74"/>
      <c r="D1661" s="74"/>
      <c r="E1661" s="74"/>
      <c r="F1661" s="74"/>
      <c r="G1661" s="74"/>
      <c r="H1661" s="74"/>
      <c r="I1661" s="74"/>
      <c r="J1661" s="78"/>
      <c r="K1661" s="78"/>
      <c r="L1661" s="124" t="str">
        <f>IF($G1661=0,"-",VLOOKUP($G1661,Nomenclator!$B$6:$G$1000,3,0))</f>
        <v>-</v>
      </c>
      <c r="M1661" s="124" t="str">
        <f>IF($G1661=0,"-",VLOOKUP($G1661,Nomenclator!$B$6:$G$1000,4,0))</f>
        <v>-</v>
      </c>
      <c r="N1661" s="124" t="str">
        <f>IF($G1661=0,"-",VLOOKUP($G1661,Nomenclator!$B$6:$G$1000,6,0))</f>
        <v>-</v>
      </c>
      <c r="O1661" s="74"/>
      <c r="P1661" s="74"/>
    </row>
    <row r="1662" spans="1:16" x14ac:dyDescent="0.2">
      <c r="A1662" s="73" t="str">
        <f t="shared" ref="A1662:A1725" si="26">IF(B1662=0,"-",YEAR(B1662))</f>
        <v>-</v>
      </c>
      <c r="B1662" s="75"/>
      <c r="C1662" s="74"/>
      <c r="D1662" s="74"/>
      <c r="E1662" s="74"/>
      <c r="F1662" s="74"/>
      <c r="G1662" s="74"/>
      <c r="H1662" s="74"/>
      <c r="I1662" s="74"/>
      <c r="J1662" s="78"/>
      <c r="K1662" s="78"/>
      <c r="L1662" s="124" t="str">
        <f>IF($G1662=0,"-",VLOOKUP($G1662,Nomenclator!$B$6:$G$1000,3,0))</f>
        <v>-</v>
      </c>
      <c r="M1662" s="124" t="str">
        <f>IF($G1662=0,"-",VLOOKUP($G1662,Nomenclator!$B$6:$G$1000,4,0))</f>
        <v>-</v>
      </c>
      <c r="N1662" s="124" t="str">
        <f>IF($G1662=0,"-",VLOOKUP($G1662,Nomenclator!$B$6:$G$1000,6,0))</f>
        <v>-</v>
      </c>
      <c r="O1662" s="74"/>
      <c r="P1662" s="74"/>
    </row>
    <row r="1663" spans="1:16" x14ac:dyDescent="0.2">
      <c r="A1663" s="73" t="str">
        <f t="shared" si="26"/>
        <v>-</v>
      </c>
      <c r="B1663" s="75"/>
      <c r="C1663" s="74"/>
      <c r="D1663" s="74"/>
      <c r="E1663" s="74"/>
      <c r="F1663" s="74"/>
      <c r="G1663" s="74"/>
      <c r="H1663" s="74"/>
      <c r="I1663" s="74"/>
      <c r="J1663" s="78"/>
      <c r="K1663" s="78"/>
      <c r="L1663" s="124" t="str">
        <f>IF($G1663=0,"-",VLOOKUP($G1663,Nomenclator!$B$6:$G$1000,3,0))</f>
        <v>-</v>
      </c>
      <c r="M1663" s="124" t="str">
        <f>IF($G1663=0,"-",VLOOKUP($G1663,Nomenclator!$B$6:$G$1000,4,0))</f>
        <v>-</v>
      </c>
      <c r="N1663" s="124" t="str">
        <f>IF($G1663=0,"-",VLOOKUP($G1663,Nomenclator!$B$6:$G$1000,6,0))</f>
        <v>-</v>
      </c>
      <c r="O1663" s="74"/>
      <c r="P1663" s="74"/>
    </row>
    <row r="1664" spans="1:16" x14ac:dyDescent="0.2">
      <c r="A1664" s="73" t="str">
        <f t="shared" si="26"/>
        <v>-</v>
      </c>
      <c r="B1664" s="75"/>
      <c r="C1664" s="74"/>
      <c r="D1664" s="74"/>
      <c r="E1664" s="74"/>
      <c r="F1664" s="74"/>
      <c r="G1664" s="74"/>
      <c r="H1664" s="74"/>
      <c r="I1664" s="74"/>
      <c r="J1664" s="78"/>
      <c r="K1664" s="78"/>
      <c r="L1664" s="124" t="str">
        <f>IF($G1664=0,"-",VLOOKUP($G1664,Nomenclator!$B$6:$G$1000,3,0))</f>
        <v>-</v>
      </c>
      <c r="M1664" s="124" t="str">
        <f>IF($G1664=0,"-",VLOOKUP($G1664,Nomenclator!$B$6:$G$1000,4,0))</f>
        <v>-</v>
      </c>
      <c r="N1664" s="124" t="str">
        <f>IF($G1664=0,"-",VLOOKUP($G1664,Nomenclator!$B$6:$G$1000,6,0))</f>
        <v>-</v>
      </c>
      <c r="O1664" s="74"/>
      <c r="P1664" s="74"/>
    </row>
    <row r="1665" spans="1:16" x14ac:dyDescent="0.2">
      <c r="A1665" s="73" t="str">
        <f t="shared" si="26"/>
        <v>-</v>
      </c>
      <c r="B1665" s="75"/>
      <c r="C1665" s="74"/>
      <c r="D1665" s="74"/>
      <c r="E1665" s="74"/>
      <c r="F1665" s="74"/>
      <c r="G1665" s="74"/>
      <c r="H1665" s="74"/>
      <c r="I1665" s="74"/>
      <c r="J1665" s="78"/>
      <c r="K1665" s="78"/>
      <c r="L1665" s="124" t="str">
        <f>IF($G1665=0,"-",VLOOKUP($G1665,Nomenclator!$B$6:$G$1000,3,0))</f>
        <v>-</v>
      </c>
      <c r="M1665" s="124" t="str">
        <f>IF($G1665=0,"-",VLOOKUP($G1665,Nomenclator!$B$6:$G$1000,4,0))</f>
        <v>-</v>
      </c>
      <c r="N1665" s="124" t="str">
        <f>IF($G1665=0,"-",VLOOKUP($G1665,Nomenclator!$B$6:$G$1000,6,0))</f>
        <v>-</v>
      </c>
      <c r="O1665" s="74"/>
      <c r="P1665" s="74"/>
    </row>
    <row r="1666" spans="1:16" x14ac:dyDescent="0.2">
      <c r="A1666" s="73" t="str">
        <f t="shared" si="26"/>
        <v>-</v>
      </c>
      <c r="B1666" s="75"/>
      <c r="C1666" s="74"/>
      <c r="D1666" s="74"/>
      <c r="E1666" s="74"/>
      <c r="F1666" s="74"/>
      <c r="G1666" s="74"/>
      <c r="H1666" s="74"/>
      <c r="I1666" s="74"/>
      <c r="J1666" s="78"/>
      <c r="K1666" s="78"/>
      <c r="L1666" s="124" t="str">
        <f>IF($G1666=0,"-",VLOOKUP($G1666,Nomenclator!$B$6:$G$1000,3,0))</f>
        <v>-</v>
      </c>
      <c r="M1666" s="124" t="str">
        <f>IF($G1666=0,"-",VLOOKUP($G1666,Nomenclator!$B$6:$G$1000,4,0))</f>
        <v>-</v>
      </c>
      <c r="N1666" s="124" t="str">
        <f>IF($G1666=0,"-",VLOOKUP($G1666,Nomenclator!$B$6:$G$1000,6,0))</f>
        <v>-</v>
      </c>
      <c r="O1666" s="74"/>
      <c r="P1666" s="74"/>
    </row>
    <row r="1667" spans="1:16" x14ac:dyDescent="0.2">
      <c r="A1667" s="73" t="str">
        <f t="shared" si="26"/>
        <v>-</v>
      </c>
      <c r="B1667" s="75"/>
      <c r="C1667" s="74"/>
      <c r="D1667" s="74"/>
      <c r="E1667" s="74"/>
      <c r="F1667" s="74"/>
      <c r="G1667" s="74"/>
      <c r="H1667" s="74"/>
      <c r="I1667" s="74"/>
      <c r="J1667" s="78"/>
      <c r="K1667" s="78"/>
      <c r="L1667" s="124" t="str">
        <f>IF($G1667=0,"-",VLOOKUP($G1667,Nomenclator!$B$6:$G$1000,3,0))</f>
        <v>-</v>
      </c>
      <c r="M1667" s="124" t="str">
        <f>IF($G1667=0,"-",VLOOKUP($G1667,Nomenclator!$B$6:$G$1000,4,0))</f>
        <v>-</v>
      </c>
      <c r="N1667" s="124" t="str">
        <f>IF($G1667=0,"-",VLOOKUP($G1667,Nomenclator!$B$6:$G$1000,6,0))</f>
        <v>-</v>
      </c>
      <c r="O1667" s="74"/>
      <c r="P1667" s="74"/>
    </row>
    <row r="1668" spans="1:16" x14ac:dyDescent="0.2">
      <c r="A1668" s="73" t="str">
        <f t="shared" si="26"/>
        <v>-</v>
      </c>
      <c r="B1668" s="75"/>
      <c r="C1668" s="74"/>
      <c r="D1668" s="74"/>
      <c r="E1668" s="74"/>
      <c r="F1668" s="74"/>
      <c r="G1668" s="74"/>
      <c r="H1668" s="74"/>
      <c r="I1668" s="74"/>
      <c r="J1668" s="78"/>
      <c r="K1668" s="78"/>
      <c r="L1668" s="124" t="str">
        <f>IF($G1668=0,"-",VLOOKUP($G1668,Nomenclator!$B$6:$G$1000,3,0))</f>
        <v>-</v>
      </c>
      <c r="M1668" s="124" t="str">
        <f>IF($G1668=0,"-",VLOOKUP($G1668,Nomenclator!$B$6:$G$1000,4,0))</f>
        <v>-</v>
      </c>
      <c r="N1668" s="124" t="str">
        <f>IF($G1668=0,"-",VLOOKUP($G1668,Nomenclator!$B$6:$G$1000,6,0))</f>
        <v>-</v>
      </c>
      <c r="O1668" s="74"/>
      <c r="P1668" s="74"/>
    </row>
    <row r="1669" spans="1:16" x14ac:dyDescent="0.2">
      <c r="A1669" s="73" t="str">
        <f t="shared" si="26"/>
        <v>-</v>
      </c>
      <c r="B1669" s="75"/>
      <c r="C1669" s="74"/>
      <c r="D1669" s="74"/>
      <c r="E1669" s="74"/>
      <c r="F1669" s="74"/>
      <c r="G1669" s="74"/>
      <c r="H1669" s="74"/>
      <c r="I1669" s="74"/>
      <c r="J1669" s="78"/>
      <c r="K1669" s="78"/>
      <c r="L1669" s="124" t="str">
        <f>IF($G1669=0,"-",VLOOKUP($G1669,Nomenclator!$B$6:$G$1000,3,0))</f>
        <v>-</v>
      </c>
      <c r="M1669" s="124" t="str">
        <f>IF($G1669=0,"-",VLOOKUP($G1669,Nomenclator!$B$6:$G$1000,4,0))</f>
        <v>-</v>
      </c>
      <c r="N1669" s="124" t="str">
        <f>IF($G1669=0,"-",VLOOKUP($G1669,Nomenclator!$B$6:$G$1000,6,0))</f>
        <v>-</v>
      </c>
      <c r="O1669" s="74"/>
      <c r="P1669" s="74"/>
    </row>
    <row r="1670" spans="1:16" x14ac:dyDescent="0.2">
      <c r="A1670" s="73" t="str">
        <f t="shared" si="26"/>
        <v>-</v>
      </c>
      <c r="B1670" s="75"/>
      <c r="C1670" s="74"/>
      <c r="D1670" s="74"/>
      <c r="E1670" s="74"/>
      <c r="F1670" s="74"/>
      <c r="G1670" s="74"/>
      <c r="H1670" s="74"/>
      <c r="I1670" s="74"/>
      <c r="J1670" s="78"/>
      <c r="K1670" s="78"/>
      <c r="L1670" s="124" t="str">
        <f>IF($G1670=0,"-",VLOOKUP($G1670,Nomenclator!$B$6:$G$1000,3,0))</f>
        <v>-</v>
      </c>
      <c r="M1670" s="124" t="str">
        <f>IF($G1670=0,"-",VLOOKUP($G1670,Nomenclator!$B$6:$G$1000,4,0))</f>
        <v>-</v>
      </c>
      <c r="N1670" s="124" t="str">
        <f>IF($G1670=0,"-",VLOOKUP($G1670,Nomenclator!$B$6:$G$1000,6,0))</f>
        <v>-</v>
      </c>
      <c r="O1670" s="74"/>
      <c r="P1670" s="74"/>
    </row>
    <row r="1671" spans="1:16" x14ac:dyDescent="0.2">
      <c r="A1671" s="73" t="str">
        <f t="shared" si="26"/>
        <v>-</v>
      </c>
      <c r="B1671" s="75"/>
      <c r="C1671" s="74"/>
      <c r="D1671" s="74"/>
      <c r="E1671" s="74"/>
      <c r="F1671" s="74"/>
      <c r="G1671" s="74"/>
      <c r="H1671" s="74"/>
      <c r="I1671" s="74"/>
      <c r="J1671" s="78"/>
      <c r="K1671" s="78"/>
      <c r="L1671" s="124" t="str">
        <f>IF($G1671=0,"-",VLOOKUP($G1671,Nomenclator!$B$6:$G$1000,3,0))</f>
        <v>-</v>
      </c>
      <c r="M1671" s="124" t="str">
        <f>IF($G1671=0,"-",VLOOKUP($G1671,Nomenclator!$B$6:$G$1000,4,0))</f>
        <v>-</v>
      </c>
      <c r="N1671" s="124" t="str">
        <f>IF($G1671=0,"-",VLOOKUP($G1671,Nomenclator!$B$6:$G$1000,6,0))</f>
        <v>-</v>
      </c>
      <c r="O1671" s="74"/>
      <c r="P1671" s="74"/>
    </row>
    <row r="1672" spans="1:16" x14ac:dyDescent="0.2">
      <c r="A1672" s="73" t="str">
        <f t="shared" si="26"/>
        <v>-</v>
      </c>
      <c r="B1672" s="75"/>
      <c r="C1672" s="74"/>
      <c r="D1672" s="74"/>
      <c r="E1672" s="74"/>
      <c r="F1672" s="74"/>
      <c r="G1672" s="74"/>
      <c r="H1672" s="74"/>
      <c r="I1672" s="74"/>
      <c r="J1672" s="78"/>
      <c r="K1672" s="78"/>
      <c r="L1672" s="124" t="str">
        <f>IF($G1672=0,"-",VLOOKUP($G1672,Nomenclator!$B$6:$G$1000,3,0))</f>
        <v>-</v>
      </c>
      <c r="M1672" s="124" t="str">
        <f>IF($G1672=0,"-",VLOOKUP($G1672,Nomenclator!$B$6:$G$1000,4,0))</f>
        <v>-</v>
      </c>
      <c r="N1672" s="124" t="str">
        <f>IF($G1672=0,"-",VLOOKUP($G1672,Nomenclator!$B$6:$G$1000,6,0))</f>
        <v>-</v>
      </c>
      <c r="O1672" s="74"/>
      <c r="P1672" s="74"/>
    </row>
    <row r="1673" spans="1:16" x14ac:dyDescent="0.2">
      <c r="A1673" s="73" t="str">
        <f t="shared" si="26"/>
        <v>-</v>
      </c>
      <c r="B1673" s="75"/>
      <c r="C1673" s="74"/>
      <c r="D1673" s="74"/>
      <c r="E1673" s="74"/>
      <c r="F1673" s="74"/>
      <c r="G1673" s="74"/>
      <c r="H1673" s="74"/>
      <c r="I1673" s="74"/>
      <c r="J1673" s="78"/>
      <c r="K1673" s="78"/>
      <c r="L1673" s="124" t="str">
        <f>IF($G1673=0,"-",VLOOKUP($G1673,Nomenclator!$B$6:$G$1000,3,0))</f>
        <v>-</v>
      </c>
      <c r="M1673" s="124" t="str">
        <f>IF($G1673=0,"-",VLOOKUP($G1673,Nomenclator!$B$6:$G$1000,4,0))</f>
        <v>-</v>
      </c>
      <c r="N1673" s="124" t="str">
        <f>IF($G1673=0,"-",VLOOKUP($G1673,Nomenclator!$B$6:$G$1000,6,0))</f>
        <v>-</v>
      </c>
      <c r="O1673" s="74"/>
      <c r="P1673" s="74"/>
    </row>
    <row r="1674" spans="1:16" x14ac:dyDescent="0.2">
      <c r="A1674" s="73" t="str">
        <f t="shared" si="26"/>
        <v>-</v>
      </c>
      <c r="B1674" s="75"/>
      <c r="C1674" s="74"/>
      <c r="D1674" s="74"/>
      <c r="E1674" s="74"/>
      <c r="F1674" s="74"/>
      <c r="G1674" s="74"/>
      <c r="H1674" s="74"/>
      <c r="I1674" s="74"/>
      <c r="J1674" s="78"/>
      <c r="K1674" s="78"/>
      <c r="L1674" s="124" t="str">
        <f>IF($G1674=0,"-",VLOOKUP($G1674,Nomenclator!$B$6:$G$1000,3,0))</f>
        <v>-</v>
      </c>
      <c r="M1674" s="124" t="str">
        <f>IF($G1674=0,"-",VLOOKUP($G1674,Nomenclator!$B$6:$G$1000,4,0))</f>
        <v>-</v>
      </c>
      <c r="N1674" s="124" t="str">
        <f>IF($G1674=0,"-",VLOOKUP($G1674,Nomenclator!$B$6:$G$1000,6,0))</f>
        <v>-</v>
      </c>
      <c r="O1674" s="74"/>
      <c r="P1674" s="74"/>
    </row>
    <row r="1675" spans="1:16" x14ac:dyDescent="0.2">
      <c r="A1675" s="73" t="str">
        <f t="shared" si="26"/>
        <v>-</v>
      </c>
      <c r="B1675" s="75"/>
      <c r="C1675" s="74"/>
      <c r="D1675" s="74"/>
      <c r="E1675" s="74"/>
      <c r="F1675" s="74"/>
      <c r="G1675" s="74"/>
      <c r="H1675" s="74"/>
      <c r="I1675" s="74"/>
      <c r="J1675" s="78"/>
      <c r="K1675" s="78"/>
      <c r="L1675" s="124" t="str">
        <f>IF($G1675=0,"-",VLOOKUP($G1675,Nomenclator!$B$6:$G$1000,3,0))</f>
        <v>-</v>
      </c>
      <c r="M1675" s="124" t="str">
        <f>IF($G1675=0,"-",VLOOKUP($G1675,Nomenclator!$B$6:$G$1000,4,0))</f>
        <v>-</v>
      </c>
      <c r="N1675" s="124" t="str">
        <f>IF($G1675=0,"-",VLOOKUP($G1675,Nomenclator!$B$6:$G$1000,6,0))</f>
        <v>-</v>
      </c>
      <c r="O1675" s="74"/>
      <c r="P1675" s="74"/>
    </row>
    <row r="1676" spans="1:16" x14ac:dyDescent="0.2">
      <c r="A1676" s="73" t="str">
        <f t="shared" si="26"/>
        <v>-</v>
      </c>
      <c r="B1676" s="75"/>
      <c r="C1676" s="74"/>
      <c r="D1676" s="74"/>
      <c r="E1676" s="74"/>
      <c r="F1676" s="74"/>
      <c r="G1676" s="74"/>
      <c r="H1676" s="74"/>
      <c r="I1676" s="74"/>
      <c r="J1676" s="78"/>
      <c r="K1676" s="78"/>
      <c r="L1676" s="124" t="str">
        <f>IF($G1676=0,"-",VLOOKUP($G1676,Nomenclator!$B$6:$G$1000,3,0))</f>
        <v>-</v>
      </c>
      <c r="M1676" s="124" t="str">
        <f>IF($G1676=0,"-",VLOOKUP($G1676,Nomenclator!$B$6:$G$1000,4,0))</f>
        <v>-</v>
      </c>
      <c r="N1676" s="124" t="str">
        <f>IF($G1676=0,"-",VLOOKUP($G1676,Nomenclator!$B$6:$G$1000,6,0))</f>
        <v>-</v>
      </c>
      <c r="O1676" s="74"/>
      <c r="P1676" s="74"/>
    </row>
    <row r="1677" spans="1:16" x14ac:dyDescent="0.2">
      <c r="A1677" s="73" t="str">
        <f t="shared" si="26"/>
        <v>-</v>
      </c>
      <c r="B1677" s="75"/>
      <c r="C1677" s="74"/>
      <c r="D1677" s="74"/>
      <c r="E1677" s="74"/>
      <c r="F1677" s="74"/>
      <c r="G1677" s="74"/>
      <c r="H1677" s="74"/>
      <c r="I1677" s="74"/>
      <c r="J1677" s="78"/>
      <c r="K1677" s="78"/>
      <c r="L1677" s="124" t="str">
        <f>IF($G1677=0,"-",VLOOKUP($G1677,Nomenclator!$B$6:$G$1000,3,0))</f>
        <v>-</v>
      </c>
      <c r="M1677" s="124" t="str">
        <f>IF($G1677=0,"-",VLOOKUP($G1677,Nomenclator!$B$6:$G$1000,4,0))</f>
        <v>-</v>
      </c>
      <c r="N1677" s="124" t="str">
        <f>IF($G1677=0,"-",VLOOKUP($G1677,Nomenclator!$B$6:$G$1000,6,0))</f>
        <v>-</v>
      </c>
      <c r="O1677" s="74"/>
      <c r="P1677" s="74"/>
    </row>
    <row r="1678" spans="1:16" x14ac:dyDescent="0.2">
      <c r="A1678" s="73" t="str">
        <f t="shared" si="26"/>
        <v>-</v>
      </c>
      <c r="B1678" s="75"/>
      <c r="C1678" s="74"/>
      <c r="D1678" s="74"/>
      <c r="E1678" s="74"/>
      <c r="F1678" s="74"/>
      <c r="G1678" s="74"/>
      <c r="H1678" s="74"/>
      <c r="I1678" s="74"/>
      <c r="J1678" s="78"/>
      <c r="K1678" s="78"/>
      <c r="L1678" s="124" t="str">
        <f>IF($G1678=0,"-",VLOOKUP($G1678,Nomenclator!$B$6:$G$1000,3,0))</f>
        <v>-</v>
      </c>
      <c r="M1678" s="124" t="str">
        <f>IF($G1678=0,"-",VLOOKUP($G1678,Nomenclator!$B$6:$G$1000,4,0))</f>
        <v>-</v>
      </c>
      <c r="N1678" s="124" t="str">
        <f>IF($G1678=0,"-",VLOOKUP($G1678,Nomenclator!$B$6:$G$1000,6,0))</f>
        <v>-</v>
      </c>
      <c r="O1678" s="74"/>
      <c r="P1678" s="74"/>
    </row>
    <row r="1679" spans="1:16" x14ac:dyDescent="0.2">
      <c r="A1679" s="73" t="str">
        <f t="shared" si="26"/>
        <v>-</v>
      </c>
      <c r="B1679" s="75"/>
      <c r="C1679" s="74"/>
      <c r="D1679" s="74"/>
      <c r="E1679" s="74"/>
      <c r="F1679" s="74"/>
      <c r="G1679" s="74"/>
      <c r="H1679" s="74"/>
      <c r="I1679" s="74"/>
      <c r="J1679" s="78"/>
      <c r="K1679" s="78"/>
      <c r="L1679" s="124" t="str">
        <f>IF($G1679=0,"-",VLOOKUP($G1679,Nomenclator!$B$6:$G$1000,3,0))</f>
        <v>-</v>
      </c>
      <c r="M1679" s="124" t="str">
        <f>IF($G1679=0,"-",VLOOKUP($G1679,Nomenclator!$B$6:$G$1000,4,0))</f>
        <v>-</v>
      </c>
      <c r="N1679" s="124" t="str">
        <f>IF($G1679=0,"-",VLOOKUP($G1679,Nomenclator!$B$6:$G$1000,6,0))</f>
        <v>-</v>
      </c>
      <c r="O1679" s="74"/>
      <c r="P1679" s="74"/>
    </row>
    <row r="1680" spans="1:16" x14ac:dyDescent="0.2">
      <c r="A1680" s="73" t="str">
        <f t="shared" si="26"/>
        <v>-</v>
      </c>
      <c r="B1680" s="75"/>
      <c r="C1680" s="74"/>
      <c r="D1680" s="74"/>
      <c r="E1680" s="74"/>
      <c r="F1680" s="74"/>
      <c r="G1680" s="74"/>
      <c r="H1680" s="74"/>
      <c r="I1680" s="74"/>
      <c r="J1680" s="78"/>
      <c r="K1680" s="78"/>
      <c r="L1680" s="124" t="str">
        <f>IF($G1680=0,"-",VLOOKUP($G1680,Nomenclator!$B$6:$G$1000,3,0))</f>
        <v>-</v>
      </c>
      <c r="M1680" s="124" t="str">
        <f>IF($G1680=0,"-",VLOOKUP($G1680,Nomenclator!$B$6:$G$1000,4,0))</f>
        <v>-</v>
      </c>
      <c r="N1680" s="124" t="str">
        <f>IF($G1680=0,"-",VLOOKUP($G1680,Nomenclator!$B$6:$G$1000,6,0))</f>
        <v>-</v>
      </c>
      <c r="O1680" s="74"/>
      <c r="P1680" s="74"/>
    </row>
    <row r="1681" spans="1:16" x14ac:dyDescent="0.2">
      <c r="A1681" s="73" t="str">
        <f t="shared" si="26"/>
        <v>-</v>
      </c>
      <c r="B1681" s="75"/>
      <c r="C1681" s="74"/>
      <c r="D1681" s="74"/>
      <c r="E1681" s="74"/>
      <c r="F1681" s="74"/>
      <c r="G1681" s="74"/>
      <c r="H1681" s="74"/>
      <c r="I1681" s="74"/>
      <c r="J1681" s="78"/>
      <c r="K1681" s="78"/>
      <c r="L1681" s="124" t="str">
        <f>IF($G1681=0,"-",VLOOKUP($G1681,Nomenclator!$B$6:$G$1000,3,0))</f>
        <v>-</v>
      </c>
      <c r="M1681" s="124" t="str">
        <f>IF($G1681=0,"-",VLOOKUP($G1681,Nomenclator!$B$6:$G$1000,4,0))</f>
        <v>-</v>
      </c>
      <c r="N1681" s="124" t="str">
        <f>IF($G1681=0,"-",VLOOKUP($G1681,Nomenclator!$B$6:$G$1000,6,0))</f>
        <v>-</v>
      </c>
      <c r="O1681" s="74"/>
      <c r="P1681" s="74"/>
    </row>
    <row r="1682" spans="1:16" x14ac:dyDescent="0.2">
      <c r="A1682" s="73" t="str">
        <f t="shared" si="26"/>
        <v>-</v>
      </c>
      <c r="B1682" s="75"/>
      <c r="C1682" s="74"/>
      <c r="D1682" s="74"/>
      <c r="E1682" s="74"/>
      <c r="F1682" s="74"/>
      <c r="G1682" s="74"/>
      <c r="H1682" s="74"/>
      <c r="I1682" s="74"/>
      <c r="J1682" s="78"/>
      <c r="K1682" s="78"/>
      <c r="L1682" s="124" t="str">
        <f>IF($G1682=0,"-",VLOOKUP($G1682,Nomenclator!$B$6:$G$1000,3,0))</f>
        <v>-</v>
      </c>
      <c r="M1682" s="124" t="str">
        <f>IF($G1682=0,"-",VLOOKUP($G1682,Nomenclator!$B$6:$G$1000,4,0))</f>
        <v>-</v>
      </c>
      <c r="N1682" s="124" t="str">
        <f>IF($G1682=0,"-",VLOOKUP($G1682,Nomenclator!$B$6:$G$1000,6,0))</f>
        <v>-</v>
      </c>
      <c r="O1682" s="74"/>
      <c r="P1682" s="74"/>
    </row>
    <row r="1683" spans="1:16" x14ac:dyDescent="0.2">
      <c r="A1683" s="73" t="str">
        <f t="shared" si="26"/>
        <v>-</v>
      </c>
      <c r="B1683" s="75"/>
      <c r="C1683" s="74"/>
      <c r="D1683" s="74"/>
      <c r="E1683" s="74"/>
      <c r="F1683" s="74"/>
      <c r="G1683" s="74"/>
      <c r="H1683" s="74"/>
      <c r="I1683" s="74"/>
      <c r="J1683" s="78"/>
      <c r="K1683" s="78"/>
      <c r="L1683" s="124" t="str">
        <f>IF($G1683=0,"-",VLOOKUP($G1683,Nomenclator!$B$6:$G$1000,3,0))</f>
        <v>-</v>
      </c>
      <c r="M1683" s="124" t="str">
        <f>IF($G1683=0,"-",VLOOKUP($G1683,Nomenclator!$B$6:$G$1000,4,0))</f>
        <v>-</v>
      </c>
      <c r="N1683" s="124" t="str">
        <f>IF($G1683=0,"-",VLOOKUP($G1683,Nomenclator!$B$6:$G$1000,6,0))</f>
        <v>-</v>
      </c>
      <c r="O1683" s="74"/>
      <c r="P1683" s="74"/>
    </row>
    <row r="1684" spans="1:16" x14ac:dyDescent="0.2">
      <c r="A1684" s="73" t="str">
        <f t="shared" si="26"/>
        <v>-</v>
      </c>
      <c r="B1684" s="75"/>
      <c r="C1684" s="74"/>
      <c r="D1684" s="74"/>
      <c r="E1684" s="74"/>
      <c r="F1684" s="74"/>
      <c r="G1684" s="74"/>
      <c r="H1684" s="74"/>
      <c r="I1684" s="74"/>
      <c r="J1684" s="78"/>
      <c r="K1684" s="78"/>
      <c r="L1684" s="124" t="str">
        <f>IF($G1684=0,"-",VLOOKUP($G1684,Nomenclator!$B$6:$G$1000,3,0))</f>
        <v>-</v>
      </c>
      <c r="M1684" s="124" t="str">
        <f>IF($G1684=0,"-",VLOOKUP($G1684,Nomenclator!$B$6:$G$1000,4,0))</f>
        <v>-</v>
      </c>
      <c r="N1684" s="124" t="str">
        <f>IF($G1684=0,"-",VLOOKUP($G1684,Nomenclator!$B$6:$G$1000,6,0))</f>
        <v>-</v>
      </c>
      <c r="O1684" s="74"/>
      <c r="P1684" s="74"/>
    </row>
    <row r="1685" spans="1:16" x14ac:dyDescent="0.2">
      <c r="A1685" s="73" t="str">
        <f t="shared" si="26"/>
        <v>-</v>
      </c>
      <c r="B1685" s="75"/>
      <c r="C1685" s="74"/>
      <c r="D1685" s="74"/>
      <c r="E1685" s="74"/>
      <c r="F1685" s="74"/>
      <c r="G1685" s="74"/>
      <c r="H1685" s="74"/>
      <c r="I1685" s="74"/>
      <c r="J1685" s="78"/>
      <c r="K1685" s="78"/>
      <c r="L1685" s="124" t="str">
        <f>IF($G1685=0,"-",VLOOKUP($G1685,Nomenclator!$B$6:$G$1000,3,0))</f>
        <v>-</v>
      </c>
      <c r="M1685" s="124" t="str">
        <f>IF($G1685=0,"-",VLOOKUP($G1685,Nomenclator!$B$6:$G$1000,4,0))</f>
        <v>-</v>
      </c>
      <c r="N1685" s="124" t="str">
        <f>IF($G1685=0,"-",VLOOKUP($G1685,Nomenclator!$B$6:$G$1000,6,0))</f>
        <v>-</v>
      </c>
      <c r="O1685" s="74"/>
      <c r="P1685" s="74"/>
    </row>
    <row r="1686" spans="1:16" x14ac:dyDescent="0.2">
      <c r="A1686" s="73" t="str">
        <f t="shared" si="26"/>
        <v>-</v>
      </c>
      <c r="B1686" s="75"/>
      <c r="C1686" s="74"/>
      <c r="D1686" s="74"/>
      <c r="E1686" s="74"/>
      <c r="F1686" s="74"/>
      <c r="G1686" s="74"/>
      <c r="H1686" s="74"/>
      <c r="I1686" s="74"/>
      <c r="J1686" s="78"/>
      <c r="K1686" s="78"/>
      <c r="L1686" s="124" t="str">
        <f>IF($G1686=0,"-",VLOOKUP($G1686,Nomenclator!$B$6:$G$1000,3,0))</f>
        <v>-</v>
      </c>
      <c r="M1686" s="124" t="str">
        <f>IF($G1686=0,"-",VLOOKUP($G1686,Nomenclator!$B$6:$G$1000,4,0))</f>
        <v>-</v>
      </c>
      <c r="N1686" s="124" t="str">
        <f>IF($G1686=0,"-",VLOOKUP($G1686,Nomenclator!$B$6:$G$1000,6,0))</f>
        <v>-</v>
      </c>
      <c r="O1686" s="74"/>
      <c r="P1686" s="74"/>
    </row>
    <row r="1687" spans="1:16" x14ac:dyDescent="0.2">
      <c r="A1687" s="73" t="str">
        <f t="shared" si="26"/>
        <v>-</v>
      </c>
      <c r="B1687" s="75"/>
      <c r="C1687" s="74"/>
      <c r="D1687" s="74"/>
      <c r="E1687" s="74"/>
      <c r="F1687" s="74"/>
      <c r="G1687" s="74"/>
      <c r="H1687" s="74"/>
      <c r="I1687" s="74"/>
      <c r="J1687" s="78"/>
      <c r="K1687" s="78"/>
      <c r="L1687" s="124" t="str">
        <f>IF($G1687=0,"-",VLOOKUP($G1687,Nomenclator!$B$6:$G$1000,3,0))</f>
        <v>-</v>
      </c>
      <c r="M1687" s="124" t="str">
        <f>IF($G1687=0,"-",VLOOKUP($G1687,Nomenclator!$B$6:$G$1000,4,0))</f>
        <v>-</v>
      </c>
      <c r="N1687" s="124" t="str">
        <f>IF($G1687=0,"-",VLOOKUP($G1687,Nomenclator!$B$6:$G$1000,6,0))</f>
        <v>-</v>
      </c>
      <c r="O1687" s="74"/>
      <c r="P1687" s="74"/>
    </row>
    <row r="1688" spans="1:16" x14ac:dyDescent="0.2">
      <c r="A1688" s="73" t="str">
        <f t="shared" si="26"/>
        <v>-</v>
      </c>
      <c r="B1688" s="75"/>
      <c r="C1688" s="74"/>
      <c r="D1688" s="74"/>
      <c r="E1688" s="74"/>
      <c r="F1688" s="74"/>
      <c r="G1688" s="74"/>
      <c r="H1688" s="74"/>
      <c r="I1688" s="74"/>
      <c r="J1688" s="78"/>
      <c r="K1688" s="78"/>
      <c r="L1688" s="124" t="str">
        <f>IF($G1688=0,"-",VLOOKUP($G1688,Nomenclator!$B$6:$G$1000,3,0))</f>
        <v>-</v>
      </c>
      <c r="M1688" s="124" t="str">
        <f>IF($G1688=0,"-",VLOOKUP($G1688,Nomenclator!$B$6:$G$1000,4,0))</f>
        <v>-</v>
      </c>
      <c r="N1688" s="124" t="str">
        <f>IF($G1688=0,"-",VLOOKUP($G1688,Nomenclator!$B$6:$G$1000,6,0))</f>
        <v>-</v>
      </c>
      <c r="O1688" s="74"/>
      <c r="P1688" s="74"/>
    </row>
    <row r="1689" spans="1:16" x14ac:dyDescent="0.2">
      <c r="A1689" s="73" t="str">
        <f t="shared" si="26"/>
        <v>-</v>
      </c>
      <c r="B1689" s="75"/>
      <c r="C1689" s="74"/>
      <c r="D1689" s="74"/>
      <c r="E1689" s="74"/>
      <c r="F1689" s="74"/>
      <c r="G1689" s="74"/>
      <c r="H1689" s="74"/>
      <c r="I1689" s="74"/>
      <c r="J1689" s="78"/>
      <c r="K1689" s="78"/>
      <c r="L1689" s="124" t="str">
        <f>IF($G1689=0,"-",VLOOKUP($G1689,Nomenclator!$B$6:$G$1000,3,0))</f>
        <v>-</v>
      </c>
      <c r="M1689" s="124" t="str">
        <f>IF($G1689=0,"-",VLOOKUP($G1689,Nomenclator!$B$6:$G$1000,4,0))</f>
        <v>-</v>
      </c>
      <c r="N1689" s="124" t="str">
        <f>IF($G1689=0,"-",VLOOKUP($G1689,Nomenclator!$B$6:$G$1000,6,0))</f>
        <v>-</v>
      </c>
      <c r="O1689" s="74"/>
      <c r="P1689" s="74"/>
    </row>
    <row r="1690" spans="1:16" x14ac:dyDescent="0.2">
      <c r="A1690" s="73" t="str">
        <f t="shared" si="26"/>
        <v>-</v>
      </c>
      <c r="B1690" s="75"/>
      <c r="C1690" s="74"/>
      <c r="D1690" s="74"/>
      <c r="E1690" s="74"/>
      <c r="F1690" s="74"/>
      <c r="G1690" s="74"/>
      <c r="H1690" s="74"/>
      <c r="I1690" s="74"/>
      <c r="J1690" s="78"/>
      <c r="K1690" s="78"/>
      <c r="L1690" s="124" t="str">
        <f>IF($G1690=0,"-",VLOOKUP($G1690,Nomenclator!$B$6:$G$1000,3,0))</f>
        <v>-</v>
      </c>
      <c r="M1690" s="124" t="str">
        <f>IF($G1690=0,"-",VLOOKUP($G1690,Nomenclator!$B$6:$G$1000,4,0))</f>
        <v>-</v>
      </c>
      <c r="N1690" s="124" t="str">
        <f>IF($G1690=0,"-",VLOOKUP($G1690,Nomenclator!$B$6:$G$1000,6,0))</f>
        <v>-</v>
      </c>
      <c r="O1690" s="74"/>
      <c r="P1690" s="74"/>
    </row>
    <row r="1691" spans="1:16" x14ac:dyDescent="0.2">
      <c r="A1691" s="73" t="str">
        <f t="shared" si="26"/>
        <v>-</v>
      </c>
      <c r="B1691" s="75"/>
      <c r="C1691" s="74"/>
      <c r="D1691" s="74"/>
      <c r="E1691" s="74"/>
      <c r="F1691" s="74"/>
      <c r="G1691" s="74"/>
      <c r="H1691" s="74"/>
      <c r="I1691" s="74"/>
      <c r="J1691" s="78"/>
      <c r="K1691" s="78"/>
      <c r="L1691" s="124" t="str">
        <f>IF($G1691=0,"-",VLOOKUP($G1691,Nomenclator!$B$6:$G$1000,3,0))</f>
        <v>-</v>
      </c>
      <c r="M1691" s="124" t="str">
        <f>IF($G1691=0,"-",VLOOKUP($G1691,Nomenclator!$B$6:$G$1000,4,0))</f>
        <v>-</v>
      </c>
      <c r="N1691" s="124" t="str">
        <f>IF($G1691=0,"-",VLOOKUP($G1691,Nomenclator!$B$6:$G$1000,6,0))</f>
        <v>-</v>
      </c>
      <c r="O1691" s="74"/>
      <c r="P1691" s="74"/>
    </row>
    <row r="1692" spans="1:16" x14ac:dyDescent="0.2">
      <c r="A1692" s="73" t="str">
        <f t="shared" si="26"/>
        <v>-</v>
      </c>
      <c r="B1692" s="75"/>
      <c r="C1692" s="74"/>
      <c r="D1692" s="74"/>
      <c r="E1692" s="74"/>
      <c r="F1692" s="74"/>
      <c r="G1692" s="74"/>
      <c r="H1692" s="74"/>
      <c r="I1692" s="74"/>
      <c r="J1692" s="78"/>
      <c r="K1692" s="78"/>
      <c r="L1692" s="124" t="str">
        <f>IF($G1692=0,"-",VLOOKUP($G1692,Nomenclator!$B$6:$G$1000,3,0))</f>
        <v>-</v>
      </c>
      <c r="M1692" s="124" t="str">
        <f>IF($G1692=0,"-",VLOOKUP($G1692,Nomenclator!$B$6:$G$1000,4,0))</f>
        <v>-</v>
      </c>
      <c r="N1692" s="124" t="str">
        <f>IF($G1692=0,"-",VLOOKUP($G1692,Nomenclator!$B$6:$G$1000,6,0))</f>
        <v>-</v>
      </c>
      <c r="O1692" s="74"/>
      <c r="P1692" s="74"/>
    </row>
    <row r="1693" spans="1:16" x14ac:dyDescent="0.2">
      <c r="A1693" s="73" t="str">
        <f t="shared" si="26"/>
        <v>-</v>
      </c>
      <c r="B1693" s="75"/>
      <c r="C1693" s="74"/>
      <c r="D1693" s="74"/>
      <c r="E1693" s="74"/>
      <c r="F1693" s="74"/>
      <c r="G1693" s="74"/>
      <c r="H1693" s="74"/>
      <c r="I1693" s="74"/>
      <c r="J1693" s="78"/>
      <c r="K1693" s="78"/>
      <c r="L1693" s="124" t="str">
        <f>IF($G1693=0,"-",VLOOKUP($G1693,Nomenclator!$B$6:$G$1000,3,0))</f>
        <v>-</v>
      </c>
      <c r="M1693" s="124" t="str">
        <f>IF($G1693=0,"-",VLOOKUP($G1693,Nomenclator!$B$6:$G$1000,4,0))</f>
        <v>-</v>
      </c>
      <c r="N1693" s="124" t="str">
        <f>IF($G1693=0,"-",VLOOKUP($G1693,Nomenclator!$B$6:$G$1000,6,0))</f>
        <v>-</v>
      </c>
      <c r="O1693" s="74"/>
      <c r="P1693" s="74"/>
    </row>
    <row r="1694" spans="1:16" x14ac:dyDescent="0.2">
      <c r="A1694" s="73" t="str">
        <f t="shared" si="26"/>
        <v>-</v>
      </c>
      <c r="B1694" s="75"/>
      <c r="C1694" s="74"/>
      <c r="D1694" s="74"/>
      <c r="E1694" s="74"/>
      <c r="F1694" s="74"/>
      <c r="G1694" s="74"/>
      <c r="H1694" s="74"/>
      <c r="I1694" s="74"/>
      <c r="J1694" s="78"/>
      <c r="K1694" s="78"/>
      <c r="L1694" s="124" t="str">
        <f>IF($G1694=0,"-",VLOOKUP($G1694,Nomenclator!$B$6:$G$1000,3,0))</f>
        <v>-</v>
      </c>
      <c r="M1694" s="124" t="str">
        <f>IF($G1694=0,"-",VLOOKUP($G1694,Nomenclator!$B$6:$G$1000,4,0))</f>
        <v>-</v>
      </c>
      <c r="N1694" s="124" t="str">
        <f>IF($G1694=0,"-",VLOOKUP($G1694,Nomenclator!$B$6:$G$1000,6,0))</f>
        <v>-</v>
      </c>
      <c r="O1694" s="74"/>
      <c r="P1694" s="74"/>
    </row>
    <row r="1695" spans="1:16" x14ac:dyDescent="0.2">
      <c r="A1695" s="73" t="str">
        <f t="shared" si="26"/>
        <v>-</v>
      </c>
      <c r="B1695" s="75"/>
      <c r="C1695" s="74"/>
      <c r="D1695" s="74"/>
      <c r="E1695" s="74"/>
      <c r="F1695" s="74"/>
      <c r="G1695" s="74"/>
      <c r="H1695" s="74"/>
      <c r="I1695" s="74"/>
      <c r="J1695" s="78"/>
      <c r="K1695" s="78"/>
      <c r="L1695" s="124" t="str">
        <f>IF($G1695=0,"-",VLOOKUP($G1695,Nomenclator!$B$6:$G$1000,3,0))</f>
        <v>-</v>
      </c>
      <c r="M1695" s="124" t="str">
        <f>IF($G1695=0,"-",VLOOKUP($G1695,Nomenclator!$B$6:$G$1000,4,0))</f>
        <v>-</v>
      </c>
      <c r="N1695" s="124" t="str">
        <f>IF($G1695=0,"-",VLOOKUP($G1695,Nomenclator!$B$6:$G$1000,6,0))</f>
        <v>-</v>
      </c>
      <c r="O1695" s="74"/>
      <c r="P1695" s="74"/>
    </row>
    <row r="1696" spans="1:16" x14ac:dyDescent="0.2">
      <c r="A1696" s="73" t="str">
        <f t="shared" si="26"/>
        <v>-</v>
      </c>
      <c r="B1696" s="75"/>
      <c r="C1696" s="74"/>
      <c r="D1696" s="74"/>
      <c r="E1696" s="74"/>
      <c r="F1696" s="74"/>
      <c r="G1696" s="74"/>
      <c r="H1696" s="74"/>
      <c r="I1696" s="74"/>
      <c r="J1696" s="78"/>
      <c r="K1696" s="78"/>
      <c r="L1696" s="124" t="str">
        <f>IF($G1696=0,"-",VLOOKUP($G1696,Nomenclator!$B$6:$G$1000,3,0))</f>
        <v>-</v>
      </c>
      <c r="M1696" s="124" t="str">
        <f>IF($G1696=0,"-",VLOOKUP($G1696,Nomenclator!$B$6:$G$1000,4,0))</f>
        <v>-</v>
      </c>
      <c r="N1696" s="124" t="str">
        <f>IF($G1696=0,"-",VLOOKUP($G1696,Nomenclator!$B$6:$G$1000,6,0))</f>
        <v>-</v>
      </c>
      <c r="O1696" s="74"/>
      <c r="P1696" s="74"/>
    </row>
    <row r="1697" spans="1:16" x14ac:dyDescent="0.2">
      <c r="A1697" s="73" t="str">
        <f t="shared" si="26"/>
        <v>-</v>
      </c>
      <c r="B1697" s="75"/>
      <c r="C1697" s="74"/>
      <c r="D1697" s="74"/>
      <c r="E1697" s="74"/>
      <c r="F1697" s="74"/>
      <c r="G1697" s="74"/>
      <c r="H1697" s="74"/>
      <c r="I1697" s="74"/>
      <c r="J1697" s="78"/>
      <c r="K1697" s="78"/>
      <c r="L1697" s="124" t="str">
        <f>IF($G1697=0,"-",VLOOKUP($G1697,Nomenclator!$B$6:$G$1000,3,0))</f>
        <v>-</v>
      </c>
      <c r="M1697" s="124" t="str">
        <f>IF($G1697=0,"-",VLOOKUP($G1697,Nomenclator!$B$6:$G$1000,4,0))</f>
        <v>-</v>
      </c>
      <c r="N1697" s="124" t="str">
        <f>IF($G1697=0,"-",VLOOKUP($G1697,Nomenclator!$B$6:$G$1000,6,0))</f>
        <v>-</v>
      </c>
      <c r="O1697" s="74"/>
      <c r="P1697" s="74"/>
    </row>
    <row r="1698" spans="1:16" x14ac:dyDescent="0.2">
      <c r="A1698" s="73" t="str">
        <f t="shared" si="26"/>
        <v>-</v>
      </c>
      <c r="B1698" s="75"/>
      <c r="C1698" s="74"/>
      <c r="D1698" s="74"/>
      <c r="E1698" s="74"/>
      <c r="F1698" s="74"/>
      <c r="G1698" s="74"/>
      <c r="H1698" s="74"/>
      <c r="I1698" s="74"/>
      <c r="J1698" s="78"/>
      <c r="K1698" s="78"/>
      <c r="L1698" s="124" t="str">
        <f>IF($G1698=0,"-",VLOOKUP($G1698,Nomenclator!$B$6:$G$1000,3,0))</f>
        <v>-</v>
      </c>
      <c r="M1698" s="124" t="str">
        <f>IF($G1698=0,"-",VLOOKUP($G1698,Nomenclator!$B$6:$G$1000,4,0))</f>
        <v>-</v>
      </c>
      <c r="N1698" s="124" t="str">
        <f>IF($G1698=0,"-",VLOOKUP($G1698,Nomenclator!$B$6:$G$1000,6,0))</f>
        <v>-</v>
      </c>
      <c r="O1698" s="74"/>
      <c r="P1698" s="74"/>
    </row>
    <row r="1699" spans="1:16" x14ac:dyDescent="0.2">
      <c r="A1699" s="73" t="str">
        <f t="shared" si="26"/>
        <v>-</v>
      </c>
      <c r="B1699" s="75"/>
      <c r="C1699" s="74"/>
      <c r="D1699" s="74"/>
      <c r="E1699" s="74"/>
      <c r="F1699" s="74"/>
      <c r="G1699" s="74"/>
      <c r="H1699" s="74"/>
      <c r="I1699" s="74"/>
      <c r="J1699" s="78"/>
      <c r="K1699" s="78"/>
      <c r="L1699" s="124" t="str">
        <f>IF($G1699=0,"-",VLOOKUP($G1699,Nomenclator!$B$6:$G$1000,3,0))</f>
        <v>-</v>
      </c>
      <c r="M1699" s="124" t="str">
        <f>IF($G1699=0,"-",VLOOKUP($G1699,Nomenclator!$B$6:$G$1000,4,0))</f>
        <v>-</v>
      </c>
      <c r="N1699" s="124" t="str">
        <f>IF($G1699=0,"-",VLOOKUP($G1699,Nomenclator!$B$6:$G$1000,6,0))</f>
        <v>-</v>
      </c>
      <c r="O1699" s="74"/>
      <c r="P1699" s="74"/>
    </row>
    <row r="1700" spans="1:16" x14ac:dyDescent="0.2">
      <c r="A1700" s="73" t="str">
        <f t="shared" si="26"/>
        <v>-</v>
      </c>
      <c r="B1700" s="75"/>
      <c r="C1700" s="74"/>
      <c r="D1700" s="74"/>
      <c r="E1700" s="74"/>
      <c r="F1700" s="74"/>
      <c r="G1700" s="74"/>
      <c r="H1700" s="74"/>
      <c r="I1700" s="74"/>
      <c r="J1700" s="78"/>
      <c r="K1700" s="78"/>
      <c r="L1700" s="124" t="str">
        <f>IF($G1700=0,"-",VLOOKUP($G1700,Nomenclator!$B$6:$G$1000,3,0))</f>
        <v>-</v>
      </c>
      <c r="M1700" s="124" t="str">
        <f>IF($G1700=0,"-",VLOOKUP($G1700,Nomenclator!$B$6:$G$1000,4,0))</f>
        <v>-</v>
      </c>
      <c r="N1700" s="124" t="str">
        <f>IF($G1700=0,"-",VLOOKUP($G1700,Nomenclator!$B$6:$G$1000,6,0))</f>
        <v>-</v>
      </c>
      <c r="O1700" s="74"/>
      <c r="P1700" s="74"/>
    </row>
    <row r="1701" spans="1:16" x14ac:dyDescent="0.2">
      <c r="A1701" s="73" t="str">
        <f t="shared" si="26"/>
        <v>-</v>
      </c>
      <c r="B1701" s="75"/>
      <c r="C1701" s="74"/>
      <c r="D1701" s="74"/>
      <c r="E1701" s="74"/>
      <c r="F1701" s="74"/>
      <c r="G1701" s="74"/>
      <c r="H1701" s="74"/>
      <c r="I1701" s="74"/>
      <c r="J1701" s="78"/>
      <c r="K1701" s="78"/>
      <c r="L1701" s="124" t="str">
        <f>IF($G1701=0,"-",VLOOKUP($G1701,Nomenclator!$B$6:$G$1000,3,0))</f>
        <v>-</v>
      </c>
      <c r="M1701" s="124" t="str">
        <f>IF($G1701=0,"-",VLOOKUP($G1701,Nomenclator!$B$6:$G$1000,4,0))</f>
        <v>-</v>
      </c>
      <c r="N1701" s="124" t="str">
        <f>IF($G1701=0,"-",VLOOKUP($G1701,Nomenclator!$B$6:$G$1000,6,0))</f>
        <v>-</v>
      </c>
      <c r="O1701" s="74"/>
      <c r="P1701" s="74"/>
    </row>
    <row r="1702" spans="1:16" x14ac:dyDescent="0.2">
      <c r="A1702" s="73" t="str">
        <f t="shared" si="26"/>
        <v>-</v>
      </c>
      <c r="B1702" s="75"/>
      <c r="C1702" s="74"/>
      <c r="D1702" s="74"/>
      <c r="E1702" s="74"/>
      <c r="F1702" s="74"/>
      <c r="G1702" s="74"/>
      <c r="H1702" s="74"/>
      <c r="I1702" s="74"/>
      <c r="J1702" s="78"/>
      <c r="K1702" s="78"/>
      <c r="L1702" s="124" t="str">
        <f>IF($G1702=0,"-",VLOOKUP($G1702,Nomenclator!$B$6:$G$1000,3,0))</f>
        <v>-</v>
      </c>
      <c r="M1702" s="124" t="str">
        <f>IF($G1702=0,"-",VLOOKUP($G1702,Nomenclator!$B$6:$G$1000,4,0))</f>
        <v>-</v>
      </c>
      <c r="N1702" s="124" t="str">
        <f>IF($G1702=0,"-",VLOOKUP($G1702,Nomenclator!$B$6:$G$1000,6,0))</f>
        <v>-</v>
      </c>
      <c r="O1702" s="74"/>
      <c r="P1702" s="74"/>
    </row>
    <row r="1703" spans="1:16" x14ac:dyDescent="0.2">
      <c r="A1703" s="73" t="str">
        <f t="shared" si="26"/>
        <v>-</v>
      </c>
      <c r="B1703" s="75"/>
      <c r="C1703" s="74"/>
      <c r="D1703" s="74"/>
      <c r="E1703" s="74"/>
      <c r="F1703" s="74"/>
      <c r="G1703" s="74"/>
      <c r="H1703" s="74"/>
      <c r="I1703" s="74"/>
      <c r="J1703" s="78"/>
      <c r="K1703" s="78"/>
      <c r="L1703" s="124" t="str">
        <f>IF($G1703=0,"-",VLOOKUP($G1703,Nomenclator!$B$6:$G$1000,3,0))</f>
        <v>-</v>
      </c>
      <c r="M1703" s="124" t="str">
        <f>IF($G1703=0,"-",VLOOKUP($G1703,Nomenclator!$B$6:$G$1000,4,0))</f>
        <v>-</v>
      </c>
      <c r="N1703" s="124" t="str">
        <f>IF($G1703=0,"-",VLOOKUP($G1703,Nomenclator!$B$6:$G$1000,6,0))</f>
        <v>-</v>
      </c>
      <c r="O1703" s="74"/>
      <c r="P1703" s="74"/>
    </row>
    <row r="1704" spans="1:16" x14ac:dyDescent="0.2">
      <c r="A1704" s="73" t="str">
        <f t="shared" si="26"/>
        <v>-</v>
      </c>
      <c r="B1704" s="75"/>
      <c r="C1704" s="74"/>
      <c r="D1704" s="74"/>
      <c r="E1704" s="74"/>
      <c r="F1704" s="74"/>
      <c r="G1704" s="74"/>
      <c r="H1704" s="74"/>
      <c r="I1704" s="74"/>
      <c r="J1704" s="78"/>
      <c r="K1704" s="78"/>
      <c r="L1704" s="124" t="str">
        <f>IF($G1704=0,"-",VLOOKUP($G1704,Nomenclator!$B$6:$G$1000,3,0))</f>
        <v>-</v>
      </c>
      <c r="M1704" s="124" t="str">
        <f>IF($G1704=0,"-",VLOOKUP($G1704,Nomenclator!$B$6:$G$1000,4,0))</f>
        <v>-</v>
      </c>
      <c r="N1704" s="124" t="str">
        <f>IF($G1704=0,"-",VLOOKUP($G1704,Nomenclator!$B$6:$G$1000,6,0))</f>
        <v>-</v>
      </c>
      <c r="O1704" s="74"/>
      <c r="P1704" s="74"/>
    </row>
    <row r="1705" spans="1:16" x14ac:dyDescent="0.2">
      <c r="A1705" s="73" t="str">
        <f t="shared" si="26"/>
        <v>-</v>
      </c>
      <c r="B1705" s="75"/>
      <c r="C1705" s="74"/>
      <c r="D1705" s="74"/>
      <c r="E1705" s="74"/>
      <c r="F1705" s="74"/>
      <c r="G1705" s="74"/>
      <c r="H1705" s="74"/>
      <c r="I1705" s="74"/>
      <c r="J1705" s="78"/>
      <c r="K1705" s="78"/>
      <c r="L1705" s="124" t="str">
        <f>IF($G1705=0,"-",VLOOKUP($G1705,Nomenclator!$B$6:$G$1000,3,0))</f>
        <v>-</v>
      </c>
      <c r="M1705" s="124" t="str">
        <f>IF($G1705=0,"-",VLOOKUP($G1705,Nomenclator!$B$6:$G$1000,4,0))</f>
        <v>-</v>
      </c>
      <c r="N1705" s="124" t="str">
        <f>IF($G1705=0,"-",VLOOKUP($G1705,Nomenclator!$B$6:$G$1000,6,0))</f>
        <v>-</v>
      </c>
      <c r="O1705" s="74"/>
      <c r="P1705" s="74"/>
    </row>
    <row r="1706" spans="1:16" x14ac:dyDescent="0.2">
      <c r="A1706" s="73" t="str">
        <f t="shared" si="26"/>
        <v>-</v>
      </c>
      <c r="B1706" s="75"/>
      <c r="C1706" s="74"/>
      <c r="D1706" s="74"/>
      <c r="E1706" s="74"/>
      <c r="F1706" s="74"/>
      <c r="G1706" s="74"/>
      <c r="H1706" s="74"/>
      <c r="I1706" s="74"/>
      <c r="J1706" s="78"/>
      <c r="K1706" s="78"/>
      <c r="L1706" s="124" t="str">
        <f>IF($G1706=0,"-",VLOOKUP($G1706,Nomenclator!$B$6:$G$1000,3,0))</f>
        <v>-</v>
      </c>
      <c r="M1706" s="124" t="str">
        <f>IF($G1706=0,"-",VLOOKUP($G1706,Nomenclator!$B$6:$G$1000,4,0))</f>
        <v>-</v>
      </c>
      <c r="N1706" s="124" t="str">
        <f>IF($G1706=0,"-",VLOOKUP($G1706,Nomenclator!$B$6:$G$1000,6,0))</f>
        <v>-</v>
      </c>
      <c r="O1706" s="74"/>
      <c r="P1706" s="74"/>
    </row>
    <row r="1707" spans="1:16" x14ac:dyDescent="0.2">
      <c r="A1707" s="73" t="str">
        <f t="shared" si="26"/>
        <v>-</v>
      </c>
      <c r="B1707" s="75"/>
      <c r="C1707" s="74"/>
      <c r="D1707" s="74"/>
      <c r="E1707" s="74"/>
      <c r="F1707" s="74"/>
      <c r="G1707" s="74"/>
      <c r="H1707" s="74"/>
      <c r="I1707" s="74"/>
      <c r="J1707" s="78"/>
      <c r="K1707" s="78"/>
      <c r="L1707" s="124" t="str">
        <f>IF($G1707=0,"-",VLOOKUP($G1707,Nomenclator!$B$6:$G$1000,3,0))</f>
        <v>-</v>
      </c>
      <c r="M1707" s="124" t="str">
        <f>IF($G1707=0,"-",VLOOKUP($G1707,Nomenclator!$B$6:$G$1000,4,0))</f>
        <v>-</v>
      </c>
      <c r="N1707" s="124" t="str">
        <f>IF($G1707=0,"-",VLOOKUP($G1707,Nomenclator!$B$6:$G$1000,6,0))</f>
        <v>-</v>
      </c>
      <c r="O1707" s="74"/>
      <c r="P1707" s="74"/>
    </row>
    <row r="1708" spans="1:16" x14ac:dyDescent="0.2">
      <c r="A1708" s="73" t="str">
        <f t="shared" si="26"/>
        <v>-</v>
      </c>
      <c r="B1708" s="75"/>
      <c r="C1708" s="74"/>
      <c r="D1708" s="74"/>
      <c r="E1708" s="74"/>
      <c r="F1708" s="74"/>
      <c r="G1708" s="74"/>
      <c r="H1708" s="74"/>
      <c r="I1708" s="74"/>
      <c r="J1708" s="78"/>
      <c r="K1708" s="78"/>
      <c r="L1708" s="124" t="str">
        <f>IF($G1708=0,"-",VLOOKUP($G1708,Nomenclator!$B$6:$G$1000,3,0))</f>
        <v>-</v>
      </c>
      <c r="M1708" s="124" t="str">
        <f>IF($G1708=0,"-",VLOOKUP($G1708,Nomenclator!$B$6:$G$1000,4,0))</f>
        <v>-</v>
      </c>
      <c r="N1708" s="124" t="str">
        <f>IF($G1708=0,"-",VLOOKUP($G1708,Nomenclator!$B$6:$G$1000,6,0))</f>
        <v>-</v>
      </c>
      <c r="O1708" s="74"/>
      <c r="P1708" s="74"/>
    </row>
    <row r="1709" spans="1:16" x14ac:dyDescent="0.2">
      <c r="A1709" s="73" t="str">
        <f t="shared" si="26"/>
        <v>-</v>
      </c>
      <c r="B1709" s="75"/>
      <c r="C1709" s="74"/>
      <c r="D1709" s="74"/>
      <c r="E1709" s="74"/>
      <c r="F1709" s="74"/>
      <c r="G1709" s="74"/>
      <c r="H1709" s="74"/>
      <c r="I1709" s="74"/>
      <c r="J1709" s="78"/>
      <c r="K1709" s="78"/>
      <c r="L1709" s="124" t="str">
        <f>IF($G1709=0,"-",VLOOKUP($G1709,Nomenclator!$B$6:$G$1000,3,0))</f>
        <v>-</v>
      </c>
      <c r="M1709" s="124" t="str">
        <f>IF($G1709=0,"-",VLOOKUP($G1709,Nomenclator!$B$6:$G$1000,4,0))</f>
        <v>-</v>
      </c>
      <c r="N1709" s="124" t="str">
        <f>IF($G1709=0,"-",VLOOKUP($G1709,Nomenclator!$B$6:$G$1000,6,0))</f>
        <v>-</v>
      </c>
      <c r="O1709" s="74"/>
      <c r="P1709" s="74"/>
    </row>
    <row r="1710" spans="1:16" x14ac:dyDescent="0.2">
      <c r="A1710" s="73" t="str">
        <f t="shared" si="26"/>
        <v>-</v>
      </c>
      <c r="B1710" s="75"/>
      <c r="C1710" s="74"/>
      <c r="D1710" s="74"/>
      <c r="E1710" s="74"/>
      <c r="F1710" s="74"/>
      <c r="G1710" s="74"/>
      <c r="H1710" s="74"/>
      <c r="I1710" s="74"/>
      <c r="J1710" s="78"/>
      <c r="K1710" s="78"/>
      <c r="L1710" s="124" t="str">
        <f>IF($G1710=0,"-",VLOOKUP($G1710,Nomenclator!$B$6:$G$1000,3,0))</f>
        <v>-</v>
      </c>
      <c r="M1710" s="124" t="str">
        <f>IF($G1710=0,"-",VLOOKUP($G1710,Nomenclator!$B$6:$G$1000,4,0))</f>
        <v>-</v>
      </c>
      <c r="N1710" s="124" t="str">
        <f>IF($G1710=0,"-",VLOOKUP($G1710,Nomenclator!$B$6:$G$1000,6,0))</f>
        <v>-</v>
      </c>
      <c r="O1710" s="74"/>
      <c r="P1710" s="74"/>
    </row>
    <row r="1711" spans="1:16" x14ac:dyDescent="0.2">
      <c r="A1711" s="73" t="str">
        <f t="shared" si="26"/>
        <v>-</v>
      </c>
      <c r="B1711" s="75"/>
      <c r="C1711" s="74"/>
      <c r="D1711" s="74"/>
      <c r="E1711" s="74"/>
      <c r="F1711" s="74"/>
      <c r="G1711" s="74"/>
      <c r="H1711" s="74"/>
      <c r="I1711" s="74"/>
      <c r="J1711" s="78"/>
      <c r="K1711" s="78"/>
      <c r="L1711" s="124" t="str">
        <f>IF($G1711=0,"-",VLOOKUP($G1711,Nomenclator!$B$6:$G$1000,3,0))</f>
        <v>-</v>
      </c>
      <c r="M1711" s="124" t="str">
        <f>IF($G1711=0,"-",VLOOKUP($G1711,Nomenclator!$B$6:$G$1000,4,0))</f>
        <v>-</v>
      </c>
      <c r="N1711" s="124" t="str">
        <f>IF($G1711=0,"-",VLOOKUP($G1711,Nomenclator!$B$6:$G$1000,6,0))</f>
        <v>-</v>
      </c>
      <c r="O1711" s="74"/>
      <c r="P1711" s="74"/>
    </row>
    <row r="1712" spans="1:16" x14ac:dyDescent="0.2">
      <c r="A1712" s="73" t="str">
        <f t="shared" si="26"/>
        <v>-</v>
      </c>
      <c r="B1712" s="75"/>
      <c r="C1712" s="74"/>
      <c r="D1712" s="74"/>
      <c r="E1712" s="74"/>
      <c r="F1712" s="74"/>
      <c r="G1712" s="74"/>
      <c r="H1712" s="74"/>
      <c r="I1712" s="74"/>
      <c r="J1712" s="78"/>
      <c r="K1712" s="78"/>
      <c r="L1712" s="124" t="str">
        <f>IF($G1712=0,"-",VLOOKUP($G1712,Nomenclator!$B$6:$G$1000,3,0))</f>
        <v>-</v>
      </c>
      <c r="M1712" s="124" t="str">
        <f>IF($G1712=0,"-",VLOOKUP($G1712,Nomenclator!$B$6:$G$1000,4,0))</f>
        <v>-</v>
      </c>
      <c r="N1712" s="124" t="str">
        <f>IF($G1712=0,"-",VLOOKUP($G1712,Nomenclator!$B$6:$G$1000,6,0))</f>
        <v>-</v>
      </c>
      <c r="O1712" s="74"/>
      <c r="P1712" s="74"/>
    </row>
    <row r="1713" spans="1:16" x14ac:dyDescent="0.2">
      <c r="A1713" s="73" t="str">
        <f t="shared" si="26"/>
        <v>-</v>
      </c>
      <c r="B1713" s="75"/>
      <c r="C1713" s="74"/>
      <c r="D1713" s="74"/>
      <c r="E1713" s="74"/>
      <c r="F1713" s="74"/>
      <c r="G1713" s="74"/>
      <c r="H1713" s="74"/>
      <c r="I1713" s="74"/>
      <c r="J1713" s="78"/>
      <c r="K1713" s="78"/>
      <c r="L1713" s="124" t="str">
        <f>IF($G1713=0,"-",VLOOKUP($G1713,Nomenclator!$B$6:$G$1000,3,0))</f>
        <v>-</v>
      </c>
      <c r="M1713" s="124" t="str">
        <f>IF($G1713=0,"-",VLOOKUP($G1713,Nomenclator!$B$6:$G$1000,4,0))</f>
        <v>-</v>
      </c>
      <c r="N1713" s="124" t="str">
        <f>IF($G1713=0,"-",VLOOKUP($G1713,Nomenclator!$B$6:$G$1000,6,0))</f>
        <v>-</v>
      </c>
      <c r="O1713" s="74"/>
      <c r="P1713" s="74"/>
    </row>
    <row r="1714" spans="1:16" x14ac:dyDescent="0.2">
      <c r="A1714" s="73" t="str">
        <f t="shared" si="26"/>
        <v>-</v>
      </c>
      <c r="B1714" s="75"/>
      <c r="C1714" s="74"/>
      <c r="D1714" s="74"/>
      <c r="E1714" s="74"/>
      <c r="F1714" s="74"/>
      <c r="G1714" s="74"/>
      <c r="H1714" s="74"/>
      <c r="I1714" s="74"/>
      <c r="J1714" s="78"/>
      <c r="K1714" s="78"/>
      <c r="L1714" s="124" t="str">
        <f>IF($G1714=0,"-",VLOOKUP($G1714,Nomenclator!$B$6:$G$1000,3,0))</f>
        <v>-</v>
      </c>
      <c r="M1714" s="124" t="str">
        <f>IF($G1714=0,"-",VLOOKUP($G1714,Nomenclator!$B$6:$G$1000,4,0))</f>
        <v>-</v>
      </c>
      <c r="N1714" s="124" t="str">
        <f>IF($G1714=0,"-",VLOOKUP($G1714,Nomenclator!$B$6:$G$1000,6,0))</f>
        <v>-</v>
      </c>
      <c r="O1714" s="74"/>
      <c r="P1714" s="74"/>
    </row>
    <row r="1715" spans="1:16" x14ac:dyDescent="0.2">
      <c r="A1715" s="73" t="str">
        <f t="shared" si="26"/>
        <v>-</v>
      </c>
      <c r="B1715" s="75"/>
      <c r="C1715" s="74"/>
      <c r="D1715" s="74"/>
      <c r="E1715" s="74"/>
      <c r="F1715" s="74"/>
      <c r="G1715" s="74"/>
      <c r="H1715" s="74"/>
      <c r="I1715" s="74"/>
      <c r="J1715" s="78"/>
      <c r="K1715" s="78"/>
      <c r="L1715" s="124" t="str">
        <f>IF($G1715=0,"-",VLOOKUP($G1715,Nomenclator!$B$6:$G$1000,3,0))</f>
        <v>-</v>
      </c>
      <c r="M1715" s="124" t="str">
        <f>IF($G1715=0,"-",VLOOKUP($G1715,Nomenclator!$B$6:$G$1000,4,0))</f>
        <v>-</v>
      </c>
      <c r="N1715" s="124" t="str">
        <f>IF($G1715=0,"-",VLOOKUP($G1715,Nomenclator!$B$6:$G$1000,6,0))</f>
        <v>-</v>
      </c>
      <c r="O1715" s="74"/>
      <c r="P1715" s="74"/>
    </row>
    <row r="1716" spans="1:16" x14ac:dyDescent="0.2">
      <c r="A1716" s="73" t="str">
        <f t="shared" si="26"/>
        <v>-</v>
      </c>
      <c r="B1716" s="75"/>
      <c r="C1716" s="74"/>
      <c r="D1716" s="74"/>
      <c r="E1716" s="74"/>
      <c r="F1716" s="74"/>
      <c r="G1716" s="74"/>
      <c r="H1716" s="74"/>
      <c r="I1716" s="74"/>
      <c r="J1716" s="78"/>
      <c r="K1716" s="78"/>
      <c r="L1716" s="124" t="str">
        <f>IF($G1716=0,"-",VLOOKUP($G1716,Nomenclator!$B$6:$G$1000,3,0))</f>
        <v>-</v>
      </c>
      <c r="M1716" s="124" t="str">
        <f>IF($G1716=0,"-",VLOOKUP($G1716,Nomenclator!$B$6:$G$1000,4,0))</f>
        <v>-</v>
      </c>
      <c r="N1716" s="124" t="str">
        <f>IF($G1716=0,"-",VLOOKUP($G1716,Nomenclator!$B$6:$G$1000,6,0))</f>
        <v>-</v>
      </c>
      <c r="O1716" s="74"/>
      <c r="P1716" s="74"/>
    </row>
    <row r="1717" spans="1:16" x14ac:dyDescent="0.2">
      <c r="A1717" s="73" t="str">
        <f t="shared" si="26"/>
        <v>-</v>
      </c>
      <c r="B1717" s="75"/>
      <c r="C1717" s="74"/>
      <c r="D1717" s="74"/>
      <c r="E1717" s="74"/>
      <c r="F1717" s="74"/>
      <c r="G1717" s="74"/>
      <c r="H1717" s="74"/>
      <c r="I1717" s="74"/>
      <c r="J1717" s="78"/>
      <c r="K1717" s="78"/>
      <c r="L1717" s="124" t="str">
        <f>IF($G1717=0,"-",VLOOKUP($G1717,Nomenclator!$B$6:$G$1000,3,0))</f>
        <v>-</v>
      </c>
      <c r="M1717" s="124" t="str">
        <f>IF($G1717=0,"-",VLOOKUP($G1717,Nomenclator!$B$6:$G$1000,4,0))</f>
        <v>-</v>
      </c>
      <c r="N1717" s="124" t="str">
        <f>IF($G1717=0,"-",VLOOKUP($G1717,Nomenclator!$B$6:$G$1000,6,0))</f>
        <v>-</v>
      </c>
      <c r="O1717" s="74"/>
      <c r="P1717" s="74"/>
    </row>
    <row r="1718" spans="1:16" x14ac:dyDescent="0.2">
      <c r="A1718" s="73" t="str">
        <f t="shared" si="26"/>
        <v>-</v>
      </c>
      <c r="B1718" s="75"/>
      <c r="C1718" s="74"/>
      <c r="D1718" s="74"/>
      <c r="E1718" s="74"/>
      <c r="F1718" s="74"/>
      <c r="G1718" s="74"/>
      <c r="H1718" s="74"/>
      <c r="I1718" s="74"/>
      <c r="J1718" s="78"/>
      <c r="K1718" s="78"/>
      <c r="L1718" s="124" t="str">
        <f>IF($G1718=0,"-",VLOOKUP($G1718,Nomenclator!$B$6:$G$1000,3,0))</f>
        <v>-</v>
      </c>
      <c r="M1718" s="124" t="str">
        <f>IF($G1718=0,"-",VLOOKUP($G1718,Nomenclator!$B$6:$G$1000,4,0))</f>
        <v>-</v>
      </c>
      <c r="N1718" s="124" t="str">
        <f>IF($G1718=0,"-",VLOOKUP($G1718,Nomenclator!$B$6:$G$1000,6,0))</f>
        <v>-</v>
      </c>
      <c r="O1718" s="74"/>
      <c r="P1718" s="74"/>
    </row>
    <row r="1719" spans="1:16" x14ac:dyDescent="0.2">
      <c r="A1719" s="73" t="str">
        <f t="shared" si="26"/>
        <v>-</v>
      </c>
      <c r="B1719" s="75"/>
      <c r="C1719" s="74"/>
      <c r="D1719" s="74"/>
      <c r="E1719" s="74"/>
      <c r="F1719" s="74"/>
      <c r="G1719" s="74"/>
      <c r="H1719" s="74"/>
      <c r="I1719" s="74"/>
      <c r="J1719" s="78"/>
      <c r="K1719" s="78"/>
      <c r="L1719" s="124" t="str">
        <f>IF($G1719=0,"-",VLOOKUP($G1719,Nomenclator!$B$6:$G$1000,3,0))</f>
        <v>-</v>
      </c>
      <c r="M1719" s="124" t="str">
        <f>IF($G1719=0,"-",VLOOKUP($G1719,Nomenclator!$B$6:$G$1000,4,0))</f>
        <v>-</v>
      </c>
      <c r="N1719" s="124" t="str">
        <f>IF($G1719=0,"-",VLOOKUP($G1719,Nomenclator!$B$6:$G$1000,6,0))</f>
        <v>-</v>
      </c>
      <c r="O1719" s="74"/>
      <c r="P1719" s="74"/>
    </row>
    <row r="1720" spans="1:16" x14ac:dyDescent="0.2">
      <c r="A1720" s="73" t="str">
        <f t="shared" si="26"/>
        <v>-</v>
      </c>
      <c r="B1720" s="75"/>
      <c r="C1720" s="74"/>
      <c r="D1720" s="74"/>
      <c r="E1720" s="74"/>
      <c r="F1720" s="74"/>
      <c r="G1720" s="74"/>
      <c r="H1720" s="74"/>
      <c r="I1720" s="74"/>
      <c r="J1720" s="78"/>
      <c r="K1720" s="78"/>
      <c r="L1720" s="124" t="str">
        <f>IF($G1720=0,"-",VLOOKUP($G1720,Nomenclator!$B$6:$G$1000,3,0))</f>
        <v>-</v>
      </c>
      <c r="M1720" s="124" t="str">
        <f>IF($G1720=0,"-",VLOOKUP($G1720,Nomenclator!$B$6:$G$1000,4,0))</f>
        <v>-</v>
      </c>
      <c r="N1720" s="124" t="str">
        <f>IF($G1720=0,"-",VLOOKUP($G1720,Nomenclator!$B$6:$G$1000,6,0))</f>
        <v>-</v>
      </c>
      <c r="O1720" s="74"/>
      <c r="P1720" s="74"/>
    </row>
    <row r="1721" spans="1:16" x14ac:dyDescent="0.2">
      <c r="A1721" s="73" t="str">
        <f t="shared" si="26"/>
        <v>-</v>
      </c>
      <c r="B1721" s="75"/>
      <c r="C1721" s="74"/>
      <c r="D1721" s="74"/>
      <c r="E1721" s="74"/>
      <c r="F1721" s="74"/>
      <c r="G1721" s="74"/>
      <c r="H1721" s="74"/>
      <c r="I1721" s="74"/>
      <c r="J1721" s="78"/>
      <c r="K1721" s="78"/>
      <c r="L1721" s="124" t="str">
        <f>IF($G1721=0,"-",VLOOKUP($G1721,Nomenclator!$B$6:$G$1000,3,0))</f>
        <v>-</v>
      </c>
      <c r="M1721" s="124" t="str">
        <f>IF($G1721=0,"-",VLOOKUP($G1721,Nomenclator!$B$6:$G$1000,4,0))</f>
        <v>-</v>
      </c>
      <c r="N1721" s="124" t="str">
        <f>IF($G1721=0,"-",VLOOKUP($G1721,Nomenclator!$B$6:$G$1000,6,0))</f>
        <v>-</v>
      </c>
      <c r="O1721" s="74"/>
      <c r="P1721" s="74"/>
    </row>
    <row r="1722" spans="1:16" x14ac:dyDescent="0.2">
      <c r="A1722" s="73" t="str">
        <f t="shared" si="26"/>
        <v>-</v>
      </c>
      <c r="B1722" s="75"/>
      <c r="C1722" s="74"/>
      <c r="D1722" s="74"/>
      <c r="E1722" s="74"/>
      <c r="F1722" s="74"/>
      <c r="G1722" s="74"/>
      <c r="H1722" s="74"/>
      <c r="I1722" s="74"/>
      <c r="J1722" s="78"/>
      <c r="K1722" s="78"/>
      <c r="L1722" s="124" t="str">
        <f>IF($G1722=0,"-",VLOOKUP($G1722,Nomenclator!$B$6:$G$1000,3,0))</f>
        <v>-</v>
      </c>
      <c r="M1722" s="124" t="str">
        <f>IF($G1722=0,"-",VLOOKUP($G1722,Nomenclator!$B$6:$G$1000,4,0))</f>
        <v>-</v>
      </c>
      <c r="N1722" s="124" t="str">
        <f>IF($G1722=0,"-",VLOOKUP($G1722,Nomenclator!$B$6:$G$1000,6,0))</f>
        <v>-</v>
      </c>
      <c r="O1722" s="74"/>
      <c r="P1722" s="74"/>
    </row>
    <row r="1723" spans="1:16" x14ac:dyDescent="0.2">
      <c r="A1723" s="73" t="str">
        <f t="shared" si="26"/>
        <v>-</v>
      </c>
      <c r="B1723" s="75"/>
      <c r="C1723" s="74"/>
      <c r="D1723" s="74"/>
      <c r="E1723" s="74"/>
      <c r="F1723" s="74"/>
      <c r="G1723" s="74"/>
      <c r="H1723" s="74"/>
      <c r="I1723" s="74"/>
      <c r="J1723" s="78"/>
      <c r="K1723" s="78"/>
      <c r="L1723" s="124" t="str">
        <f>IF($G1723=0,"-",VLOOKUP($G1723,Nomenclator!$B$6:$G$1000,3,0))</f>
        <v>-</v>
      </c>
      <c r="M1723" s="124" t="str">
        <f>IF($G1723=0,"-",VLOOKUP($G1723,Nomenclator!$B$6:$G$1000,4,0))</f>
        <v>-</v>
      </c>
      <c r="N1723" s="124" t="str">
        <f>IF($G1723=0,"-",VLOOKUP($G1723,Nomenclator!$B$6:$G$1000,6,0))</f>
        <v>-</v>
      </c>
      <c r="O1723" s="74"/>
      <c r="P1723" s="74"/>
    </row>
    <row r="1724" spans="1:16" x14ac:dyDescent="0.2">
      <c r="A1724" s="73" t="str">
        <f t="shared" si="26"/>
        <v>-</v>
      </c>
      <c r="B1724" s="75"/>
      <c r="C1724" s="74"/>
      <c r="D1724" s="74"/>
      <c r="E1724" s="74"/>
      <c r="F1724" s="74"/>
      <c r="G1724" s="74"/>
      <c r="H1724" s="74"/>
      <c r="I1724" s="74"/>
      <c r="J1724" s="78"/>
      <c r="K1724" s="78"/>
      <c r="L1724" s="124" t="str">
        <f>IF($G1724=0,"-",VLOOKUP($G1724,Nomenclator!$B$6:$G$1000,3,0))</f>
        <v>-</v>
      </c>
      <c r="M1724" s="124" t="str">
        <f>IF($G1724=0,"-",VLOOKUP($G1724,Nomenclator!$B$6:$G$1000,4,0))</f>
        <v>-</v>
      </c>
      <c r="N1724" s="124" t="str">
        <f>IF($G1724=0,"-",VLOOKUP($G1724,Nomenclator!$B$6:$G$1000,6,0))</f>
        <v>-</v>
      </c>
      <c r="O1724" s="74"/>
      <c r="P1724" s="74"/>
    </row>
    <row r="1725" spans="1:16" x14ac:dyDescent="0.2">
      <c r="A1725" s="73" t="str">
        <f t="shared" si="26"/>
        <v>-</v>
      </c>
      <c r="B1725" s="75"/>
      <c r="C1725" s="74"/>
      <c r="D1725" s="74"/>
      <c r="E1725" s="74"/>
      <c r="F1725" s="74"/>
      <c r="G1725" s="74"/>
      <c r="H1725" s="74"/>
      <c r="I1725" s="74"/>
      <c r="J1725" s="78"/>
      <c r="K1725" s="78"/>
      <c r="L1725" s="124" t="str">
        <f>IF($G1725=0,"-",VLOOKUP($G1725,Nomenclator!$B$6:$G$1000,3,0))</f>
        <v>-</v>
      </c>
      <c r="M1725" s="124" t="str">
        <f>IF($G1725=0,"-",VLOOKUP($G1725,Nomenclator!$B$6:$G$1000,4,0))</f>
        <v>-</v>
      </c>
      <c r="N1725" s="124" t="str">
        <f>IF($G1725=0,"-",VLOOKUP($G1725,Nomenclator!$B$6:$G$1000,6,0))</f>
        <v>-</v>
      </c>
      <c r="O1725" s="74"/>
      <c r="P1725" s="74"/>
    </row>
    <row r="1726" spans="1:16" x14ac:dyDescent="0.2">
      <c r="A1726" s="73" t="str">
        <f t="shared" ref="A1726:A1789" si="27">IF(B1726=0,"-",YEAR(B1726))</f>
        <v>-</v>
      </c>
      <c r="B1726" s="75"/>
      <c r="C1726" s="74"/>
      <c r="D1726" s="74"/>
      <c r="E1726" s="74"/>
      <c r="F1726" s="74"/>
      <c r="G1726" s="74"/>
      <c r="H1726" s="74"/>
      <c r="I1726" s="74"/>
      <c r="J1726" s="78"/>
      <c r="K1726" s="78"/>
      <c r="L1726" s="124" t="str">
        <f>IF($G1726=0,"-",VLOOKUP($G1726,Nomenclator!$B$6:$G$1000,3,0))</f>
        <v>-</v>
      </c>
      <c r="M1726" s="124" t="str">
        <f>IF($G1726=0,"-",VLOOKUP($G1726,Nomenclator!$B$6:$G$1000,4,0))</f>
        <v>-</v>
      </c>
      <c r="N1726" s="124" t="str">
        <f>IF($G1726=0,"-",VLOOKUP($G1726,Nomenclator!$B$6:$G$1000,6,0))</f>
        <v>-</v>
      </c>
      <c r="O1726" s="74"/>
      <c r="P1726" s="74"/>
    </row>
    <row r="1727" spans="1:16" x14ac:dyDescent="0.2">
      <c r="A1727" s="73" t="str">
        <f t="shared" si="27"/>
        <v>-</v>
      </c>
      <c r="B1727" s="75"/>
      <c r="C1727" s="74"/>
      <c r="D1727" s="74"/>
      <c r="E1727" s="74"/>
      <c r="F1727" s="74"/>
      <c r="G1727" s="74"/>
      <c r="H1727" s="74"/>
      <c r="I1727" s="74"/>
      <c r="J1727" s="78"/>
      <c r="K1727" s="78"/>
      <c r="L1727" s="124" t="str">
        <f>IF($G1727=0,"-",VLOOKUP($G1727,Nomenclator!$B$6:$G$1000,3,0))</f>
        <v>-</v>
      </c>
      <c r="M1727" s="124" t="str">
        <f>IF($G1727=0,"-",VLOOKUP($G1727,Nomenclator!$B$6:$G$1000,4,0))</f>
        <v>-</v>
      </c>
      <c r="N1727" s="124" t="str">
        <f>IF($G1727=0,"-",VLOOKUP($G1727,Nomenclator!$B$6:$G$1000,6,0))</f>
        <v>-</v>
      </c>
      <c r="O1727" s="74"/>
      <c r="P1727" s="74"/>
    </row>
    <row r="1728" spans="1:16" x14ac:dyDescent="0.2">
      <c r="A1728" s="73" t="str">
        <f t="shared" si="27"/>
        <v>-</v>
      </c>
      <c r="B1728" s="75"/>
      <c r="C1728" s="74"/>
      <c r="D1728" s="74"/>
      <c r="E1728" s="74"/>
      <c r="F1728" s="74"/>
      <c r="G1728" s="74"/>
      <c r="H1728" s="74"/>
      <c r="I1728" s="74"/>
      <c r="J1728" s="78"/>
      <c r="K1728" s="78"/>
      <c r="L1728" s="124" t="str">
        <f>IF($G1728=0,"-",VLOOKUP($G1728,Nomenclator!$B$6:$G$1000,3,0))</f>
        <v>-</v>
      </c>
      <c r="M1728" s="124" t="str">
        <f>IF($G1728=0,"-",VLOOKUP($G1728,Nomenclator!$B$6:$G$1000,4,0))</f>
        <v>-</v>
      </c>
      <c r="N1728" s="124" t="str">
        <f>IF($G1728=0,"-",VLOOKUP($G1728,Nomenclator!$B$6:$G$1000,6,0))</f>
        <v>-</v>
      </c>
      <c r="O1728" s="74"/>
      <c r="P1728" s="74"/>
    </row>
    <row r="1729" spans="1:16" x14ac:dyDescent="0.2">
      <c r="A1729" s="73" t="str">
        <f t="shared" si="27"/>
        <v>-</v>
      </c>
      <c r="B1729" s="75"/>
      <c r="C1729" s="74"/>
      <c r="D1729" s="74"/>
      <c r="E1729" s="74"/>
      <c r="F1729" s="74"/>
      <c r="G1729" s="74"/>
      <c r="H1729" s="74"/>
      <c r="I1729" s="74"/>
      <c r="J1729" s="78"/>
      <c r="K1729" s="78"/>
      <c r="L1729" s="124" t="str">
        <f>IF($G1729=0,"-",VLOOKUP($G1729,Nomenclator!$B$6:$G$1000,3,0))</f>
        <v>-</v>
      </c>
      <c r="M1729" s="124" t="str">
        <f>IF($G1729=0,"-",VLOOKUP($G1729,Nomenclator!$B$6:$G$1000,4,0))</f>
        <v>-</v>
      </c>
      <c r="N1729" s="124" t="str">
        <f>IF($G1729=0,"-",VLOOKUP($G1729,Nomenclator!$B$6:$G$1000,6,0))</f>
        <v>-</v>
      </c>
      <c r="O1729" s="74"/>
      <c r="P1729" s="74"/>
    </row>
    <row r="1730" spans="1:16" x14ac:dyDescent="0.2">
      <c r="A1730" s="73" t="str">
        <f t="shared" si="27"/>
        <v>-</v>
      </c>
      <c r="B1730" s="75"/>
      <c r="C1730" s="74"/>
      <c r="D1730" s="74"/>
      <c r="E1730" s="74"/>
      <c r="F1730" s="74"/>
      <c r="G1730" s="74"/>
      <c r="H1730" s="74"/>
      <c r="I1730" s="74"/>
      <c r="J1730" s="78"/>
      <c r="K1730" s="78"/>
      <c r="L1730" s="124" t="str">
        <f>IF($G1730=0,"-",VLOOKUP($G1730,Nomenclator!$B$6:$G$1000,3,0))</f>
        <v>-</v>
      </c>
      <c r="M1730" s="124" t="str">
        <f>IF($G1730=0,"-",VLOOKUP($G1730,Nomenclator!$B$6:$G$1000,4,0))</f>
        <v>-</v>
      </c>
      <c r="N1730" s="124" t="str">
        <f>IF($G1730=0,"-",VLOOKUP($G1730,Nomenclator!$B$6:$G$1000,6,0))</f>
        <v>-</v>
      </c>
      <c r="O1730" s="74"/>
      <c r="P1730" s="74"/>
    </row>
    <row r="1731" spans="1:16" x14ac:dyDescent="0.2">
      <c r="A1731" s="73" t="str">
        <f t="shared" si="27"/>
        <v>-</v>
      </c>
      <c r="B1731" s="75"/>
      <c r="C1731" s="74"/>
      <c r="D1731" s="74"/>
      <c r="E1731" s="74"/>
      <c r="F1731" s="74"/>
      <c r="G1731" s="74"/>
      <c r="H1731" s="74"/>
      <c r="I1731" s="74"/>
      <c r="J1731" s="78"/>
      <c r="K1731" s="78"/>
      <c r="L1731" s="124" t="str">
        <f>IF($G1731=0,"-",VLOOKUP($G1731,Nomenclator!$B$6:$G$1000,3,0))</f>
        <v>-</v>
      </c>
      <c r="M1731" s="124" t="str">
        <f>IF($G1731=0,"-",VLOOKUP($G1731,Nomenclator!$B$6:$G$1000,4,0))</f>
        <v>-</v>
      </c>
      <c r="N1731" s="124" t="str">
        <f>IF($G1731=0,"-",VLOOKUP($G1731,Nomenclator!$B$6:$G$1000,6,0))</f>
        <v>-</v>
      </c>
      <c r="O1731" s="74"/>
      <c r="P1731" s="74"/>
    </row>
    <row r="1732" spans="1:16" x14ac:dyDescent="0.2">
      <c r="A1732" s="73" t="str">
        <f t="shared" si="27"/>
        <v>-</v>
      </c>
      <c r="B1732" s="75"/>
      <c r="C1732" s="74"/>
      <c r="D1732" s="74"/>
      <c r="E1732" s="74"/>
      <c r="F1732" s="74"/>
      <c r="G1732" s="74"/>
      <c r="H1732" s="74"/>
      <c r="I1732" s="74"/>
      <c r="J1732" s="78"/>
      <c r="K1732" s="78"/>
      <c r="L1732" s="124" t="str">
        <f>IF($G1732=0,"-",VLOOKUP($G1732,Nomenclator!$B$6:$G$1000,3,0))</f>
        <v>-</v>
      </c>
      <c r="M1732" s="124" t="str">
        <f>IF($G1732=0,"-",VLOOKUP($G1732,Nomenclator!$B$6:$G$1000,4,0))</f>
        <v>-</v>
      </c>
      <c r="N1732" s="124" t="str">
        <f>IF($G1732=0,"-",VLOOKUP($G1732,Nomenclator!$B$6:$G$1000,6,0))</f>
        <v>-</v>
      </c>
      <c r="O1732" s="74"/>
      <c r="P1732" s="74"/>
    </row>
    <row r="1733" spans="1:16" x14ac:dyDescent="0.2">
      <c r="A1733" s="73" t="str">
        <f t="shared" si="27"/>
        <v>-</v>
      </c>
      <c r="B1733" s="75"/>
      <c r="C1733" s="74"/>
      <c r="D1733" s="74"/>
      <c r="E1733" s="74"/>
      <c r="F1733" s="74"/>
      <c r="G1733" s="74"/>
      <c r="H1733" s="74"/>
      <c r="I1733" s="74"/>
      <c r="J1733" s="78"/>
      <c r="K1733" s="78"/>
      <c r="L1733" s="124" t="str">
        <f>IF($G1733=0,"-",VLOOKUP($G1733,Nomenclator!$B$6:$G$1000,3,0))</f>
        <v>-</v>
      </c>
      <c r="M1733" s="124" t="str">
        <f>IF($G1733=0,"-",VLOOKUP($G1733,Nomenclator!$B$6:$G$1000,4,0))</f>
        <v>-</v>
      </c>
      <c r="N1733" s="124" t="str">
        <f>IF($G1733=0,"-",VLOOKUP($G1733,Nomenclator!$B$6:$G$1000,6,0))</f>
        <v>-</v>
      </c>
      <c r="O1733" s="74"/>
      <c r="P1733" s="74"/>
    </row>
    <row r="1734" spans="1:16" x14ac:dyDescent="0.2">
      <c r="A1734" s="73" t="str">
        <f t="shared" si="27"/>
        <v>-</v>
      </c>
      <c r="B1734" s="75"/>
      <c r="C1734" s="74"/>
      <c r="D1734" s="74"/>
      <c r="E1734" s="74"/>
      <c r="F1734" s="74"/>
      <c r="G1734" s="74"/>
      <c r="H1734" s="74"/>
      <c r="I1734" s="74"/>
      <c r="J1734" s="78"/>
      <c r="K1734" s="78"/>
      <c r="L1734" s="124" t="str">
        <f>IF($G1734=0,"-",VLOOKUP($G1734,Nomenclator!$B$6:$G$1000,3,0))</f>
        <v>-</v>
      </c>
      <c r="M1734" s="124" t="str">
        <f>IF($G1734=0,"-",VLOOKUP($G1734,Nomenclator!$B$6:$G$1000,4,0))</f>
        <v>-</v>
      </c>
      <c r="N1734" s="124" t="str">
        <f>IF($G1734=0,"-",VLOOKUP($G1734,Nomenclator!$B$6:$G$1000,6,0))</f>
        <v>-</v>
      </c>
      <c r="O1734" s="74"/>
      <c r="P1734" s="74"/>
    </row>
    <row r="1735" spans="1:16" x14ac:dyDescent="0.2">
      <c r="A1735" s="73" t="str">
        <f t="shared" si="27"/>
        <v>-</v>
      </c>
      <c r="B1735" s="75"/>
      <c r="C1735" s="74"/>
      <c r="D1735" s="74"/>
      <c r="E1735" s="74"/>
      <c r="F1735" s="74"/>
      <c r="G1735" s="74"/>
      <c r="H1735" s="74"/>
      <c r="I1735" s="74"/>
      <c r="J1735" s="78"/>
      <c r="K1735" s="78"/>
      <c r="L1735" s="124" t="str">
        <f>IF($G1735=0,"-",VLOOKUP($G1735,Nomenclator!$B$6:$G$1000,3,0))</f>
        <v>-</v>
      </c>
      <c r="M1735" s="124" t="str">
        <f>IF($G1735=0,"-",VLOOKUP($G1735,Nomenclator!$B$6:$G$1000,4,0))</f>
        <v>-</v>
      </c>
      <c r="N1735" s="124" t="str">
        <f>IF($G1735=0,"-",VLOOKUP($G1735,Nomenclator!$B$6:$G$1000,6,0))</f>
        <v>-</v>
      </c>
      <c r="O1735" s="74"/>
      <c r="P1735" s="74"/>
    </row>
    <row r="1736" spans="1:16" x14ac:dyDescent="0.2">
      <c r="A1736" s="73" t="str">
        <f t="shared" si="27"/>
        <v>-</v>
      </c>
      <c r="B1736" s="75"/>
      <c r="C1736" s="74"/>
      <c r="D1736" s="74"/>
      <c r="E1736" s="74"/>
      <c r="F1736" s="74"/>
      <c r="G1736" s="74"/>
      <c r="H1736" s="74"/>
      <c r="I1736" s="74"/>
      <c r="J1736" s="78"/>
      <c r="K1736" s="78"/>
      <c r="L1736" s="124" t="str">
        <f>IF($G1736=0,"-",VLOOKUP($G1736,Nomenclator!$B$6:$G$1000,3,0))</f>
        <v>-</v>
      </c>
      <c r="M1736" s="124" t="str">
        <f>IF($G1736=0,"-",VLOOKUP($G1736,Nomenclator!$B$6:$G$1000,4,0))</f>
        <v>-</v>
      </c>
      <c r="N1736" s="124" t="str">
        <f>IF($G1736=0,"-",VLOOKUP($G1736,Nomenclator!$B$6:$G$1000,6,0))</f>
        <v>-</v>
      </c>
      <c r="O1736" s="74"/>
      <c r="P1736" s="74"/>
    </row>
    <row r="1737" spans="1:16" x14ac:dyDescent="0.2">
      <c r="A1737" s="73" t="str">
        <f t="shared" si="27"/>
        <v>-</v>
      </c>
      <c r="B1737" s="75"/>
      <c r="C1737" s="74"/>
      <c r="D1737" s="74"/>
      <c r="E1737" s="74"/>
      <c r="F1737" s="74"/>
      <c r="G1737" s="74"/>
      <c r="H1737" s="74"/>
      <c r="I1737" s="74"/>
      <c r="J1737" s="78"/>
      <c r="K1737" s="78"/>
      <c r="L1737" s="124" t="str">
        <f>IF($G1737=0,"-",VLOOKUP($G1737,Nomenclator!$B$6:$G$1000,3,0))</f>
        <v>-</v>
      </c>
      <c r="M1737" s="124" t="str">
        <f>IF($G1737=0,"-",VLOOKUP($G1737,Nomenclator!$B$6:$G$1000,4,0))</f>
        <v>-</v>
      </c>
      <c r="N1737" s="124" t="str">
        <f>IF($G1737=0,"-",VLOOKUP($G1737,Nomenclator!$B$6:$G$1000,6,0))</f>
        <v>-</v>
      </c>
      <c r="O1737" s="74"/>
      <c r="P1737" s="74"/>
    </row>
    <row r="1738" spans="1:16" x14ac:dyDescent="0.2">
      <c r="A1738" s="73" t="str">
        <f t="shared" si="27"/>
        <v>-</v>
      </c>
      <c r="B1738" s="75"/>
      <c r="C1738" s="74"/>
      <c r="D1738" s="74"/>
      <c r="E1738" s="74"/>
      <c r="F1738" s="74"/>
      <c r="G1738" s="74"/>
      <c r="H1738" s="74"/>
      <c r="I1738" s="74"/>
      <c r="J1738" s="78"/>
      <c r="K1738" s="78"/>
      <c r="L1738" s="124" t="str">
        <f>IF($G1738=0,"-",VLOOKUP($G1738,Nomenclator!$B$6:$G$1000,3,0))</f>
        <v>-</v>
      </c>
      <c r="M1738" s="124" t="str">
        <f>IF($G1738=0,"-",VLOOKUP($G1738,Nomenclator!$B$6:$G$1000,4,0))</f>
        <v>-</v>
      </c>
      <c r="N1738" s="124" t="str">
        <f>IF($G1738=0,"-",VLOOKUP($G1738,Nomenclator!$B$6:$G$1000,6,0))</f>
        <v>-</v>
      </c>
      <c r="O1738" s="74"/>
      <c r="P1738" s="74"/>
    </row>
    <row r="1739" spans="1:16" x14ac:dyDescent="0.2">
      <c r="A1739" s="73" t="str">
        <f t="shared" si="27"/>
        <v>-</v>
      </c>
      <c r="B1739" s="75"/>
      <c r="C1739" s="74"/>
      <c r="D1739" s="74"/>
      <c r="E1739" s="74"/>
      <c r="F1739" s="74"/>
      <c r="G1739" s="74"/>
      <c r="H1739" s="74"/>
      <c r="I1739" s="74"/>
      <c r="J1739" s="78"/>
      <c r="K1739" s="78"/>
      <c r="L1739" s="124" t="str">
        <f>IF($G1739=0,"-",VLOOKUP($G1739,Nomenclator!$B$6:$G$1000,3,0))</f>
        <v>-</v>
      </c>
      <c r="M1739" s="124" t="str">
        <f>IF($G1739=0,"-",VLOOKUP($G1739,Nomenclator!$B$6:$G$1000,4,0))</f>
        <v>-</v>
      </c>
      <c r="N1739" s="124" t="str">
        <f>IF($G1739=0,"-",VLOOKUP($G1739,Nomenclator!$B$6:$G$1000,6,0))</f>
        <v>-</v>
      </c>
      <c r="O1739" s="74"/>
      <c r="P1739" s="74"/>
    </row>
    <row r="1740" spans="1:16" x14ac:dyDescent="0.2">
      <c r="A1740" s="73" t="str">
        <f t="shared" si="27"/>
        <v>-</v>
      </c>
      <c r="B1740" s="75"/>
      <c r="C1740" s="74"/>
      <c r="D1740" s="74"/>
      <c r="E1740" s="74"/>
      <c r="F1740" s="74"/>
      <c r="G1740" s="74"/>
      <c r="H1740" s="74"/>
      <c r="I1740" s="74"/>
      <c r="J1740" s="78"/>
      <c r="K1740" s="78"/>
      <c r="L1740" s="124" t="str">
        <f>IF($G1740=0,"-",VLOOKUP($G1740,Nomenclator!$B$6:$G$1000,3,0))</f>
        <v>-</v>
      </c>
      <c r="M1740" s="124" t="str">
        <f>IF($G1740=0,"-",VLOOKUP($G1740,Nomenclator!$B$6:$G$1000,4,0))</f>
        <v>-</v>
      </c>
      <c r="N1740" s="124" t="str">
        <f>IF($G1740=0,"-",VLOOKUP($G1740,Nomenclator!$B$6:$G$1000,6,0))</f>
        <v>-</v>
      </c>
      <c r="O1740" s="74"/>
      <c r="P1740" s="74"/>
    </row>
    <row r="1741" spans="1:16" x14ac:dyDescent="0.2">
      <c r="A1741" s="73" t="str">
        <f t="shared" si="27"/>
        <v>-</v>
      </c>
      <c r="B1741" s="75"/>
      <c r="C1741" s="74"/>
      <c r="D1741" s="74"/>
      <c r="E1741" s="74"/>
      <c r="F1741" s="74"/>
      <c r="G1741" s="74"/>
      <c r="H1741" s="74"/>
      <c r="I1741" s="74"/>
      <c r="J1741" s="78"/>
      <c r="K1741" s="78"/>
      <c r="L1741" s="124" t="str">
        <f>IF($G1741=0,"-",VLOOKUP($G1741,Nomenclator!$B$6:$G$1000,3,0))</f>
        <v>-</v>
      </c>
      <c r="M1741" s="124" t="str">
        <f>IF($G1741=0,"-",VLOOKUP($G1741,Nomenclator!$B$6:$G$1000,4,0))</f>
        <v>-</v>
      </c>
      <c r="N1741" s="124" t="str">
        <f>IF($G1741=0,"-",VLOOKUP($G1741,Nomenclator!$B$6:$G$1000,6,0))</f>
        <v>-</v>
      </c>
      <c r="O1741" s="74"/>
      <c r="P1741" s="74"/>
    </row>
    <row r="1742" spans="1:16" x14ac:dyDescent="0.2">
      <c r="A1742" s="73" t="str">
        <f t="shared" si="27"/>
        <v>-</v>
      </c>
      <c r="B1742" s="75"/>
      <c r="C1742" s="74"/>
      <c r="D1742" s="74"/>
      <c r="E1742" s="74"/>
      <c r="F1742" s="74"/>
      <c r="G1742" s="74"/>
      <c r="H1742" s="74"/>
      <c r="I1742" s="74"/>
      <c r="J1742" s="78"/>
      <c r="K1742" s="78"/>
      <c r="L1742" s="124" t="str">
        <f>IF($G1742=0,"-",VLOOKUP($G1742,Nomenclator!$B$6:$G$1000,3,0))</f>
        <v>-</v>
      </c>
      <c r="M1742" s="124" t="str">
        <f>IF($G1742=0,"-",VLOOKUP($G1742,Nomenclator!$B$6:$G$1000,4,0))</f>
        <v>-</v>
      </c>
      <c r="N1742" s="124" t="str">
        <f>IF($G1742=0,"-",VLOOKUP($G1742,Nomenclator!$B$6:$G$1000,6,0))</f>
        <v>-</v>
      </c>
      <c r="O1742" s="74"/>
      <c r="P1742" s="74"/>
    </row>
    <row r="1743" spans="1:16" x14ac:dyDescent="0.2">
      <c r="A1743" s="73" t="str">
        <f t="shared" si="27"/>
        <v>-</v>
      </c>
      <c r="B1743" s="75"/>
      <c r="C1743" s="74"/>
      <c r="D1743" s="74"/>
      <c r="E1743" s="74"/>
      <c r="F1743" s="74"/>
      <c r="G1743" s="74"/>
      <c r="H1743" s="74"/>
      <c r="I1743" s="74"/>
      <c r="J1743" s="78"/>
      <c r="K1743" s="78"/>
      <c r="L1743" s="124" t="str">
        <f>IF($G1743=0,"-",VLOOKUP($G1743,Nomenclator!$B$6:$G$1000,3,0))</f>
        <v>-</v>
      </c>
      <c r="M1743" s="124" t="str">
        <f>IF($G1743=0,"-",VLOOKUP($G1743,Nomenclator!$B$6:$G$1000,4,0))</f>
        <v>-</v>
      </c>
      <c r="N1743" s="124" t="str">
        <f>IF($G1743=0,"-",VLOOKUP($G1743,Nomenclator!$B$6:$G$1000,6,0))</f>
        <v>-</v>
      </c>
      <c r="O1743" s="74"/>
      <c r="P1743" s="74"/>
    </row>
    <row r="1744" spans="1:16" x14ac:dyDescent="0.2">
      <c r="A1744" s="73" t="str">
        <f t="shared" si="27"/>
        <v>-</v>
      </c>
      <c r="B1744" s="75"/>
      <c r="C1744" s="74"/>
      <c r="D1744" s="74"/>
      <c r="E1744" s="74"/>
      <c r="F1744" s="74"/>
      <c r="G1744" s="74"/>
      <c r="H1744" s="74"/>
      <c r="I1744" s="74"/>
      <c r="J1744" s="78"/>
      <c r="K1744" s="78"/>
      <c r="L1744" s="124" t="str">
        <f>IF($G1744=0,"-",VLOOKUP($G1744,Nomenclator!$B$6:$G$1000,3,0))</f>
        <v>-</v>
      </c>
      <c r="M1744" s="124" t="str">
        <f>IF($G1744=0,"-",VLOOKUP($G1744,Nomenclator!$B$6:$G$1000,4,0))</f>
        <v>-</v>
      </c>
      <c r="N1744" s="124" t="str">
        <f>IF($G1744=0,"-",VLOOKUP($G1744,Nomenclator!$B$6:$G$1000,6,0))</f>
        <v>-</v>
      </c>
      <c r="O1744" s="74"/>
      <c r="P1744" s="74"/>
    </row>
    <row r="1745" spans="1:16" x14ac:dyDescent="0.2">
      <c r="A1745" s="73" t="str">
        <f t="shared" si="27"/>
        <v>-</v>
      </c>
      <c r="B1745" s="75"/>
      <c r="C1745" s="74"/>
      <c r="D1745" s="74"/>
      <c r="E1745" s="74"/>
      <c r="F1745" s="74"/>
      <c r="G1745" s="74"/>
      <c r="H1745" s="74"/>
      <c r="I1745" s="74"/>
      <c r="J1745" s="78"/>
      <c r="K1745" s="78"/>
      <c r="L1745" s="124" t="str">
        <f>IF($G1745=0,"-",VLOOKUP($G1745,Nomenclator!$B$6:$G$1000,3,0))</f>
        <v>-</v>
      </c>
      <c r="M1745" s="124" t="str">
        <f>IF($G1745=0,"-",VLOOKUP($G1745,Nomenclator!$B$6:$G$1000,4,0))</f>
        <v>-</v>
      </c>
      <c r="N1745" s="124" t="str">
        <f>IF($G1745=0,"-",VLOOKUP($G1745,Nomenclator!$B$6:$G$1000,6,0))</f>
        <v>-</v>
      </c>
      <c r="O1745" s="74"/>
      <c r="P1745" s="74"/>
    </row>
    <row r="1746" spans="1:16" x14ac:dyDescent="0.2">
      <c r="A1746" s="73" t="str">
        <f t="shared" si="27"/>
        <v>-</v>
      </c>
      <c r="B1746" s="75"/>
      <c r="C1746" s="74"/>
      <c r="D1746" s="74"/>
      <c r="E1746" s="74"/>
      <c r="F1746" s="74"/>
      <c r="G1746" s="74"/>
      <c r="H1746" s="74"/>
      <c r="I1746" s="74"/>
      <c r="J1746" s="78"/>
      <c r="K1746" s="78"/>
      <c r="L1746" s="124" t="str">
        <f>IF($G1746=0,"-",VLOOKUP($G1746,Nomenclator!$B$6:$G$1000,3,0))</f>
        <v>-</v>
      </c>
      <c r="M1746" s="124" t="str">
        <f>IF($G1746=0,"-",VLOOKUP($G1746,Nomenclator!$B$6:$G$1000,4,0))</f>
        <v>-</v>
      </c>
      <c r="N1746" s="124" t="str">
        <f>IF($G1746=0,"-",VLOOKUP($G1746,Nomenclator!$B$6:$G$1000,6,0))</f>
        <v>-</v>
      </c>
      <c r="O1746" s="74"/>
      <c r="P1746" s="74"/>
    </row>
    <row r="1747" spans="1:16" x14ac:dyDescent="0.2">
      <c r="A1747" s="73" t="str">
        <f t="shared" si="27"/>
        <v>-</v>
      </c>
      <c r="B1747" s="75"/>
      <c r="C1747" s="74"/>
      <c r="D1747" s="74"/>
      <c r="E1747" s="74"/>
      <c r="F1747" s="74"/>
      <c r="G1747" s="74"/>
      <c r="H1747" s="74"/>
      <c r="I1747" s="74"/>
      <c r="J1747" s="78"/>
      <c r="K1747" s="78"/>
      <c r="L1747" s="124" t="str">
        <f>IF($G1747=0,"-",VLOOKUP($G1747,Nomenclator!$B$6:$G$1000,3,0))</f>
        <v>-</v>
      </c>
      <c r="M1747" s="124" t="str">
        <f>IF($G1747=0,"-",VLOOKUP($G1747,Nomenclator!$B$6:$G$1000,4,0))</f>
        <v>-</v>
      </c>
      <c r="N1747" s="124" t="str">
        <f>IF($G1747=0,"-",VLOOKUP($G1747,Nomenclator!$B$6:$G$1000,6,0))</f>
        <v>-</v>
      </c>
      <c r="O1747" s="74"/>
      <c r="P1747" s="74"/>
    </row>
    <row r="1748" spans="1:16" x14ac:dyDescent="0.2">
      <c r="A1748" s="73" t="str">
        <f t="shared" si="27"/>
        <v>-</v>
      </c>
      <c r="B1748" s="75"/>
      <c r="C1748" s="74"/>
      <c r="D1748" s="74"/>
      <c r="E1748" s="74"/>
      <c r="F1748" s="74"/>
      <c r="G1748" s="74"/>
      <c r="H1748" s="74"/>
      <c r="I1748" s="74"/>
      <c r="J1748" s="78"/>
      <c r="K1748" s="78"/>
      <c r="L1748" s="124" t="str">
        <f>IF($G1748=0,"-",VLOOKUP($G1748,Nomenclator!$B$6:$G$1000,3,0))</f>
        <v>-</v>
      </c>
      <c r="M1748" s="124" t="str">
        <f>IF($G1748=0,"-",VLOOKUP($G1748,Nomenclator!$B$6:$G$1000,4,0))</f>
        <v>-</v>
      </c>
      <c r="N1748" s="124" t="str">
        <f>IF($G1748=0,"-",VLOOKUP($G1748,Nomenclator!$B$6:$G$1000,6,0))</f>
        <v>-</v>
      </c>
      <c r="O1748" s="74"/>
      <c r="P1748" s="74"/>
    </row>
    <row r="1749" spans="1:16" x14ac:dyDescent="0.2">
      <c r="A1749" s="73" t="str">
        <f t="shared" si="27"/>
        <v>-</v>
      </c>
      <c r="B1749" s="75"/>
      <c r="C1749" s="74"/>
      <c r="D1749" s="74"/>
      <c r="E1749" s="74"/>
      <c r="F1749" s="74"/>
      <c r="G1749" s="74"/>
      <c r="H1749" s="74"/>
      <c r="I1749" s="74"/>
      <c r="J1749" s="78"/>
      <c r="K1749" s="78"/>
      <c r="L1749" s="124" t="str">
        <f>IF($G1749=0,"-",VLOOKUP($G1749,Nomenclator!$B$6:$G$1000,3,0))</f>
        <v>-</v>
      </c>
      <c r="M1749" s="124" t="str">
        <f>IF($G1749=0,"-",VLOOKUP($G1749,Nomenclator!$B$6:$G$1000,4,0))</f>
        <v>-</v>
      </c>
      <c r="N1749" s="124" t="str">
        <f>IF($G1749=0,"-",VLOOKUP($G1749,Nomenclator!$B$6:$G$1000,6,0))</f>
        <v>-</v>
      </c>
      <c r="O1749" s="74"/>
      <c r="P1749" s="74"/>
    </row>
    <row r="1750" spans="1:16" x14ac:dyDescent="0.2">
      <c r="A1750" s="73" t="str">
        <f t="shared" si="27"/>
        <v>-</v>
      </c>
      <c r="B1750" s="75"/>
      <c r="C1750" s="74"/>
      <c r="D1750" s="74"/>
      <c r="E1750" s="74"/>
      <c r="F1750" s="74"/>
      <c r="G1750" s="74"/>
      <c r="H1750" s="74"/>
      <c r="I1750" s="74"/>
      <c r="J1750" s="78"/>
      <c r="K1750" s="78"/>
      <c r="L1750" s="124" t="str">
        <f>IF($G1750=0,"-",VLOOKUP($G1750,Nomenclator!$B$6:$G$1000,3,0))</f>
        <v>-</v>
      </c>
      <c r="M1750" s="124" t="str">
        <f>IF($G1750=0,"-",VLOOKUP($G1750,Nomenclator!$B$6:$G$1000,4,0))</f>
        <v>-</v>
      </c>
      <c r="N1750" s="124" t="str">
        <f>IF($G1750=0,"-",VLOOKUP($G1750,Nomenclator!$B$6:$G$1000,6,0))</f>
        <v>-</v>
      </c>
      <c r="O1750" s="74"/>
      <c r="P1750" s="74"/>
    </row>
    <row r="1751" spans="1:16" x14ac:dyDescent="0.2">
      <c r="A1751" s="73" t="str">
        <f t="shared" si="27"/>
        <v>-</v>
      </c>
      <c r="B1751" s="75"/>
      <c r="C1751" s="74"/>
      <c r="D1751" s="74"/>
      <c r="E1751" s="74"/>
      <c r="F1751" s="74"/>
      <c r="G1751" s="74"/>
      <c r="H1751" s="74"/>
      <c r="I1751" s="74"/>
      <c r="J1751" s="78"/>
      <c r="K1751" s="78"/>
      <c r="L1751" s="124" t="str">
        <f>IF($G1751=0,"-",VLOOKUP($G1751,Nomenclator!$B$6:$G$1000,3,0))</f>
        <v>-</v>
      </c>
      <c r="M1751" s="124" t="str">
        <f>IF($G1751=0,"-",VLOOKUP($G1751,Nomenclator!$B$6:$G$1000,4,0))</f>
        <v>-</v>
      </c>
      <c r="N1751" s="124" t="str">
        <f>IF($G1751=0,"-",VLOOKUP($G1751,Nomenclator!$B$6:$G$1000,6,0))</f>
        <v>-</v>
      </c>
      <c r="O1751" s="74"/>
      <c r="P1751" s="74"/>
    </row>
    <row r="1752" spans="1:16" x14ac:dyDescent="0.2">
      <c r="A1752" s="73" t="str">
        <f t="shared" si="27"/>
        <v>-</v>
      </c>
      <c r="B1752" s="75"/>
      <c r="C1752" s="74"/>
      <c r="D1752" s="74"/>
      <c r="E1752" s="74"/>
      <c r="F1752" s="74"/>
      <c r="G1752" s="74"/>
      <c r="H1752" s="74"/>
      <c r="I1752" s="74"/>
      <c r="J1752" s="78"/>
      <c r="K1752" s="78"/>
      <c r="L1752" s="124" t="str">
        <f>IF($G1752=0,"-",VLOOKUP($G1752,Nomenclator!$B$6:$G$1000,3,0))</f>
        <v>-</v>
      </c>
      <c r="M1752" s="124" t="str">
        <f>IF($G1752=0,"-",VLOOKUP($G1752,Nomenclator!$B$6:$G$1000,4,0))</f>
        <v>-</v>
      </c>
      <c r="N1752" s="124" t="str">
        <f>IF($G1752=0,"-",VLOOKUP($G1752,Nomenclator!$B$6:$G$1000,6,0))</f>
        <v>-</v>
      </c>
      <c r="O1752" s="74"/>
      <c r="P1752" s="74"/>
    </row>
    <row r="1753" spans="1:16" x14ac:dyDescent="0.2">
      <c r="A1753" s="73" t="str">
        <f t="shared" si="27"/>
        <v>-</v>
      </c>
      <c r="B1753" s="75"/>
      <c r="C1753" s="74"/>
      <c r="D1753" s="74"/>
      <c r="E1753" s="74"/>
      <c r="F1753" s="74"/>
      <c r="G1753" s="74"/>
      <c r="H1753" s="74"/>
      <c r="I1753" s="74"/>
      <c r="J1753" s="78"/>
      <c r="K1753" s="78"/>
      <c r="L1753" s="124" t="str">
        <f>IF($G1753=0,"-",VLOOKUP($G1753,Nomenclator!$B$6:$G$1000,3,0))</f>
        <v>-</v>
      </c>
      <c r="M1753" s="124" t="str">
        <f>IF($G1753=0,"-",VLOOKUP($G1753,Nomenclator!$B$6:$G$1000,4,0))</f>
        <v>-</v>
      </c>
      <c r="N1753" s="124" t="str">
        <f>IF($G1753=0,"-",VLOOKUP($G1753,Nomenclator!$B$6:$G$1000,6,0))</f>
        <v>-</v>
      </c>
      <c r="O1753" s="74"/>
      <c r="P1753" s="74"/>
    </row>
    <row r="1754" spans="1:16" x14ac:dyDescent="0.2">
      <c r="A1754" s="73" t="str">
        <f t="shared" si="27"/>
        <v>-</v>
      </c>
      <c r="B1754" s="75"/>
      <c r="C1754" s="74"/>
      <c r="D1754" s="74"/>
      <c r="E1754" s="74"/>
      <c r="F1754" s="74"/>
      <c r="G1754" s="74"/>
      <c r="H1754" s="74"/>
      <c r="I1754" s="74"/>
      <c r="J1754" s="78"/>
      <c r="K1754" s="78"/>
      <c r="L1754" s="124" t="str">
        <f>IF($G1754=0,"-",VLOOKUP($G1754,Nomenclator!$B$6:$G$1000,3,0))</f>
        <v>-</v>
      </c>
      <c r="M1754" s="124" t="str">
        <f>IF($G1754=0,"-",VLOOKUP($G1754,Nomenclator!$B$6:$G$1000,4,0))</f>
        <v>-</v>
      </c>
      <c r="N1754" s="124" t="str">
        <f>IF($G1754=0,"-",VLOOKUP($G1754,Nomenclator!$B$6:$G$1000,6,0))</f>
        <v>-</v>
      </c>
      <c r="O1754" s="74"/>
      <c r="P1754" s="74"/>
    </row>
    <row r="1755" spans="1:16" x14ac:dyDescent="0.2">
      <c r="A1755" s="73" t="str">
        <f t="shared" si="27"/>
        <v>-</v>
      </c>
      <c r="B1755" s="75"/>
      <c r="C1755" s="74"/>
      <c r="D1755" s="74"/>
      <c r="E1755" s="74"/>
      <c r="F1755" s="74"/>
      <c r="G1755" s="74"/>
      <c r="H1755" s="74"/>
      <c r="I1755" s="74"/>
      <c r="J1755" s="78"/>
      <c r="K1755" s="78"/>
      <c r="L1755" s="124" t="str">
        <f>IF($G1755=0,"-",VLOOKUP($G1755,Nomenclator!$B$6:$G$1000,3,0))</f>
        <v>-</v>
      </c>
      <c r="M1755" s="124" t="str">
        <f>IF($G1755=0,"-",VLOOKUP($G1755,Nomenclator!$B$6:$G$1000,4,0))</f>
        <v>-</v>
      </c>
      <c r="N1755" s="124" t="str">
        <f>IF($G1755=0,"-",VLOOKUP($G1755,Nomenclator!$B$6:$G$1000,6,0))</f>
        <v>-</v>
      </c>
      <c r="O1755" s="74"/>
      <c r="P1755" s="74"/>
    </row>
    <row r="1756" spans="1:16" x14ac:dyDescent="0.2">
      <c r="A1756" s="73" t="str">
        <f t="shared" si="27"/>
        <v>-</v>
      </c>
      <c r="B1756" s="75"/>
      <c r="C1756" s="74"/>
      <c r="D1756" s="74"/>
      <c r="E1756" s="74"/>
      <c r="F1756" s="74"/>
      <c r="G1756" s="74"/>
      <c r="H1756" s="74"/>
      <c r="I1756" s="74"/>
      <c r="J1756" s="78"/>
      <c r="K1756" s="78"/>
      <c r="L1756" s="124" t="str">
        <f>IF($G1756=0,"-",VLOOKUP($G1756,Nomenclator!$B$6:$G$1000,3,0))</f>
        <v>-</v>
      </c>
      <c r="M1756" s="124" t="str">
        <f>IF($G1756=0,"-",VLOOKUP($G1756,Nomenclator!$B$6:$G$1000,4,0))</f>
        <v>-</v>
      </c>
      <c r="N1756" s="124" t="str">
        <f>IF($G1756=0,"-",VLOOKUP($G1756,Nomenclator!$B$6:$G$1000,6,0))</f>
        <v>-</v>
      </c>
      <c r="O1756" s="74"/>
      <c r="P1756" s="74"/>
    </row>
    <row r="1757" spans="1:16" x14ac:dyDescent="0.2">
      <c r="A1757" s="73" t="str">
        <f t="shared" si="27"/>
        <v>-</v>
      </c>
      <c r="B1757" s="75"/>
      <c r="C1757" s="74"/>
      <c r="D1757" s="74"/>
      <c r="E1757" s="74"/>
      <c r="F1757" s="74"/>
      <c r="G1757" s="74"/>
      <c r="H1757" s="74"/>
      <c r="I1757" s="74"/>
      <c r="J1757" s="78"/>
      <c r="K1757" s="78"/>
      <c r="L1757" s="124" t="str">
        <f>IF($G1757=0,"-",VLOOKUP($G1757,Nomenclator!$B$6:$G$1000,3,0))</f>
        <v>-</v>
      </c>
      <c r="M1757" s="124" t="str">
        <f>IF($G1757=0,"-",VLOOKUP($G1757,Nomenclator!$B$6:$G$1000,4,0))</f>
        <v>-</v>
      </c>
      <c r="N1757" s="124" t="str">
        <f>IF($G1757=0,"-",VLOOKUP($G1757,Nomenclator!$B$6:$G$1000,6,0))</f>
        <v>-</v>
      </c>
      <c r="O1757" s="74"/>
      <c r="P1757" s="74"/>
    </row>
    <row r="1758" spans="1:16" x14ac:dyDescent="0.2">
      <c r="A1758" s="73" t="str">
        <f t="shared" si="27"/>
        <v>-</v>
      </c>
      <c r="B1758" s="75"/>
      <c r="C1758" s="74"/>
      <c r="D1758" s="74"/>
      <c r="E1758" s="74"/>
      <c r="F1758" s="74"/>
      <c r="G1758" s="74"/>
      <c r="H1758" s="74"/>
      <c r="I1758" s="74"/>
      <c r="J1758" s="78"/>
      <c r="K1758" s="78"/>
      <c r="L1758" s="124" t="str">
        <f>IF($G1758=0,"-",VLOOKUP($G1758,Nomenclator!$B$6:$G$1000,3,0))</f>
        <v>-</v>
      </c>
      <c r="M1758" s="124" t="str">
        <f>IF($G1758=0,"-",VLOOKUP($G1758,Nomenclator!$B$6:$G$1000,4,0))</f>
        <v>-</v>
      </c>
      <c r="N1758" s="124" t="str">
        <f>IF($G1758=0,"-",VLOOKUP($G1758,Nomenclator!$B$6:$G$1000,6,0))</f>
        <v>-</v>
      </c>
      <c r="O1758" s="74"/>
      <c r="P1758" s="74"/>
    </row>
    <row r="1759" spans="1:16" x14ac:dyDescent="0.2">
      <c r="A1759" s="73" t="str">
        <f t="shared" si="27"/>
        <v>-</v>
      </c>
      <c r="B1759" s="75"/>
      <c r="C1759" s="74"/>
      <c r="D1759" s="74"/>
      <c r="E1759" s="74"/>
      <c r="F1759" s="74"/>
      <c r="G1759" s="74"/>
      <c r="H1759" s="74"/>
      <c r="I1759" s="74"/>
      <c r="J1759" s="78"/>
      <c r="K1759" s="78"/>
      <c r="L1759" s="124" t="str">
        <f>IF($G1759=0,"-",VLOOKUP($G1759,Nomenclator!$B$6:$G$1000,3,0))</f>
        <v>-</v>
      </c>
      <c r="M1759" s="124" t="str">
        <f>IF($G1759=0,"-",VLOOKUP($G1759,Nomenclator!$B$6:$G$1000,4,0))</f>
        <v>-</v>
      </c>
      <c r="N1759" s="124" t="str">
        <f>IF($G1759=0,"-",VLOOKUP($G1759,Nomenclator!$B$6:$G$1000,6,0))</f>
        <v>-</v>
      </c>
      <c r="O1759" s="74"/>
      <c r="P1759" s="74"/>
    </row>
    <row r="1760" spans="1:16" x14ac:dyDescent="0.2">
      <c r="A1760" s="73" t="str">
        <f t="shared" si="27"/>
        <v>-</v>
      </c>
      <c r="B1760" s="75"/>
      <c r="C1760" s="74"/>
      <c r="D1760" s="74"/>
      <c r="E1760" s="74"/>
      <c r="F1760" s="74"/>
      <c r="G1760" s="74"/>
      <c r="H1760" s="74"/>
      <c r="I1760" s="74"/>
      <c r="J1760" s="78"/>
      <c r="K1760" s="78"/>
      <c r="L1760" s="124" t="str">
        <f>IF($G1760=0,"-",VLOOKUP($G1760,Nomenclator!$B$6:$G$1000,3,0))</f>
        <v>-</v>
      </c>
      <c r="M1760" s="124" t="str">
        <f>IF($G1760=0,"-",VLOOKUP($G1760,Nomenclator!$B$6:$G$1000,4,0))</f>
        <v>-</v>
      </c>
      <c r="N1760" s="124" t="str">
        <f>IF($G1760=0,"-",VLOOKUP($G1760,Nomenclator!$B$6:$G$1000,6,0))</f>
        <v>-</v>
      </c>
      <c r="O1760" s="74"/>
      <c r="P1760" s="74"/>
    </row>
    <row r="1761" spans="1:16" x14ac:dyDescent="0.2">
      <c r="A1761" s="73" t="str">
        <f t="shared" si="27"/>
        <v>-</v>
      </c>
      <c r="B1761" s="75"/>
      <c r="C1761" s="74"/>
      <c r="D1761" s="74"/>
      <c r="E1761" s="74"/>
      <c r="F1761" s="74"/>
      <c r="G1761" s="74"/>
      <c r="H1761" s="74"/>
      <c r="I1761" s="74"/>
      <c r="J1761" s="78"/>
      <c r="K1761" s="78"/>
      <c r="L1761" s="124" t="str">
        <f>IF($G1761=0,"-",VLOOKUP($G1761,Nomenclator!$B$6:$G$1000,3,0))</f>
        <v>-</v>
      </c>
      <c r="M1761" s="124" t="str">
        <f>IF($G1761=0,"-",VLOOKUP($G1761,Nomenclator!$B$6:$G$1000,4,0))</f>
        <v>-</v>
      </c>
      <c r="N1761" s="124" t="str">
        <f>IF($G1761=0,"-",VLOOKUP($G1761,Nomenclator!$B$6:$G$1000,6,0))</f>
        <v>-</v>
      </c>
      <c r="O1761" s="74"/>
      <c r="P1761" s="74"/>
    </row>
    <row r="1762" spans="1:16" x14ac:dyDescent="0.2">
      <c r="A1762" s="73" t="str">
        <f t="shared" si="27"/>
        <v>-</v>
      </c>
      <c r="B1762" s="75"/>
      <c r="C1762" s="74"/>
      <c r="D1762" s="74"/>
      <c r="E1762" s="74"/>
      <c r="F1762" s="74"/>
      <c r="G1762" s="74"/>
      <c r="H1762" s="74"/>
      <c r="I1762" s="74"/>
      <c r="J1762" s="78"/>
      <c r="K1762" s="78"/>
      <c r="L1762" s="124" t="str">
        <f>IF($G1762=0,"-",VLOOKUP($G1762,Nomenclator!$B$6:$G$1000,3,0))</f>
        <v>-</v>
      </c>
      <c r="M1762" s="124" t="str">
        <f>IF($G1762=0,"-",VLOOKUP($G1762,Nomenclator!$B$6:$G$1000,4,0))</f>
        <v>-</v>
      </c>
      <c r="N1762" s="124" t="str">
        <f>IF($G1762=0,"-",VLOOKUP($G1762,Nomenclator!$B$6:$G$1000,6,0))</f>
        <v>-</v>
      </c>
      <c r="O1762" s="74"/>
      <c r="P1762" s="74"/>
    </row>
    <row r="1763" spans="1:16" x14ac:dyDescent="0.2">
      <c r="A1763" s="73" t="str">
        <f t="shared" si="27"/>
        <v>-</v>
      </c>
      <c r="B1763" s="75"/>
      <c r="C1763" s="74"/>
      <c r="D1763" s="74"/>
      <c r="E1763" s="74"/>
      <c r="F1763" s="74"/>
      <c r="G1763" s="74"/>
      <c r="H1763" s="74"/>
      <c r="I1763" s="74"/>
      <c r="J1763" s="78"/>
      <c r="K1763" s="78"/>
      <c r="L1763" s="124" t="str">
        <f>IF($G1763=0,"-",VLOOKUP($G1763,Nomenclator!$B$6:$G$1000,3,0))</f>
        <v>-</v>
      </c>
      <c r="M1763" s="124" t="str">
        <f>IF($G1763=0,"-",VLOOKUP($G1763,Nomenclator!$B$6:$G$1000,4,0))</f>
        <v>-</v>
      </c>
      <c r="N1763" s="124" t="str">
        <f>IF($G1763=0,"-",VLOOKUP($G1763,Nomenclator!$B$6:$G$1000,6,0))</f>
        <v>-</v>
      </c>
      <c r="O1763" s="74"/>
      <c r="P1763" s="74"/>
    </row>
    <row r="1764" spans="1:16" x14ac:dyDescent="0.2">
      <c r="A1764" s="73" t="str">
        <f t="shared" si="27"/>
        <v>-</v>
      </c>
      <c r="B1764" s="75"/>
      <c r="C1764" s="74"/>
      <c r="D1764" s="74"/>
      <c r="E1764" s="74"/>
      <c r="F1764" s="74"/>
      <c r="G1764" s="74"/>
      <c r="H1764" s="74"/>
      <c r="I1764" s="74"/>
      <c r="J1764" s="78"/>
      <c r="K1764" s="78"/>
      <c r="L1764" s="124" t="str">
        <f>IF($G1764=0,"-",VLOOKUP($G1764,Nomenclator!$B$6:$G$1000,3,0))</f>
        <v>-</v>
      </c>
      <c r="M1764" s="124" t="str">
        <f>IF($G1764=0,"-",VLOOKUP($G1764,Nomenclator!$B$6:$G$1000,4,0))</f>
        <v>-</v>
      </c>
      <c r="N1764" s="124" t="str">
        <f>IF($G1764=0,"-",VLOOKUP($G1764,Nomenclator!$B$6:$G$1000,6,0))</f>
        <v>-</v>
      </c>
      <c r="O1764" s="74"/>
      <c r="P1764" s="74"/>
    </row>
    <row r="1765" spans="1:16" x14ac:dyDescent="0.2">
      <c r="A1765" s="73" t="str">
        <f t="shared" si="27"/>
        <v>-</v>
      </c>
      <c r="B1765" s="75"/>
      <c r="C1765" s="74"/>
      <c r="D1765" s="74"/>
      <c r="E1765" s="74"/>
      <c r="F1765" s="74"/>
      <c r="G1765" s="74"/>
      <c r="H1765" s="74"/>
      <c r="I1765" s="74"/>
      <c r="J1765" s="78"/>
      <c r="K1765" s="78"/>
      <c r="L1765" s="124" t="str">
        <f>IF($G1765=0,"-",VLOOKUP($G1765,Nomenclator!$B$6:$G$1000,3,0))</f>
        <v>-</v>
      </c>
      <c r="M1765" s="124" t="str">
        <f>IF($G1765=0,"-",VLOOKUP($G1765,Nomenclator!$B$6:$G$1000,4,0))</f>
        <v>-</v>
      </c>
      <c r="N1765" s="124" t="str">
        <f>IF($G1765=0,"-",VLOOKUP($G1765,Nomenclator!$B$6:$G$1000,6,0))</f>
        <v>-</v>
      </c>
      <c r="O1765" s="74"/>
      <c r="P1765" s="74"/>
    </row>
    <row r="1766" spans="1:16" x14ac:dyDescent="0.2">
      <c r="A1766" s="73" t="str">
        <f t="shared" si="27"/>
        <v>-</v>
      </c>
      <c r="B1766" s="75"/>
      <c r="C1766" s="74"/>
      <c r="D1766" s="74"/>
      <c r="E1766" s="74"/>
      <c r="F1766" s="74"/>
      <c r="G1766" s="74"/>
      <c r="H1766" s="74"/>
      <c r="I1766" s="74"/>
      <c r="J1766" s="78"/>
      <c r="K1766" s="78"/>
      <c r="L1766" s="124" t="str">
        <f>IF($G1766=0,"-",VLOOKUP($G1766,Nomenclator!$B$6:$G$1000,3,0))</f>
        <v>-</v>
      </c>
      <c r="M1766" s="124" t="str">
        <f>IF($G1766=0,"-",VLOOKUP($G1766,Nomenclator!$B$6:$G$1000,4,0))</f>
        <v>-</v>
      </c>
      <c r="N1766" s="124" t="str">
        <f>IF($G1766=0,"-",VLOOKUP($G1766,Nomenclator!$B$6:$G$1000,6,0))</f>
        <v>-</v>
      </c>
      <c r="O1766" s="74"/>
      <c r="P1766" s="74"/>
    </row>
    <row r="1767" spans="1:16" x14ac:dyDescent="0.2">
      <c r="A1767" s="73" t="str">
        <f t="shared" si="27"/>
        <v>-</v>
      </c>
      <c r="B1767" s="75"/>
      <c r="C1767" s="74"/>
      <c r="D1767" s="74"/>
      <c r="E1767" s="74"/>
      <c r="F1767" s="74"/>
      <c r="G1767" s="74"/>
      <c r="H1767" s="74"/>
      <c r="I1767" s="74"/>
      <c r="J1767" s="78"/>
      <c r="K1767" s="78"/>
      <c r="L1767" s="124" t="str">
        <f>IF($G1767=0,"-",VLOOKUP($G1767,Nomenclator!$B$6:$G$1000,3,0))</f>
        <v>-</v>
      </c>
      <c r="M1767" s="124" t="str">
        <f>IF($G1767=0,"-",VLOOKUP($G1767,Nomenclator!$B$6:$G$1000,4,0))</f>
        <v>-</v>
      </c>
      <c r="N1767" s="124" t="str">
        <f>IF($G1767=0,"-",VLOOKUP($G1767,Nomenclator!$B$6:$G$1000,6,0))</f>
        <v>-</v>
      </c>
      <c r="O1767" s="74"/>
      <c r="P1767" s="74"/>
    </row>
    <row r="1768" spans="1:16" x14ac:dyDescent="0.2">
      <c r="A1768" s="73" t="str">
        <f t="shared" si="27"/>
        <v>-</v>
      </c>
      <c r="B1768" s="75"/>
      <c r="C1768" s="74"/>
      <c r="D1768" s="74"/>
      <c r="E1768" s="74"/>
      <c r="F1768" s="74"/>
      <c r="G1768" s="74"/>
      <c r="H1768" s="74"/>
      <c r="I1768" s="74"/>
      <c r="J1768" s="78"/>
      <c r="K1768" s="78"/>
      <c r="L1768" s="124" t="str">
        <f>IF($G1768=0,"-",VLOOKUP($G1768,Nomenclator!$B$6:$G$1000,3,0))</f>
        <v>-</v>
      </c>
      <c r="M1768" s="124" t="str">
        <f>IF($G1768=0,"-",VLOOKUP($G1768,Nomenclator!$B$6:$G$1000,4,0))</f>
        <v>-</v>
      </c>
      <c r="N1768" s="124" t="str">
        <f>IF($G1768=0,"-",VLOOKUP($G1768,Nomenclator!$B$6:$G$1000,6,0))</f>
        <v>-</v>
      </c>
      <c r="O1768" s="74"/>
      <c r="P1768" s="74"/>
    </row>
    <row r="1769" spans="1:16" x14ac:dyDescent="0.2">
      <c r="A1769" s="73" t="str">
        <f t="shared" si="27"/>
        <v>-</v>
      </c>
      <c r="B1769" s="75"/>
      <c r="C1769" s="74"/>
      <c r="D1769" s="74"/>
      <c r="E1769" s="74"/>
      <c r="F1769" s="74"/>
      <c r="G1769" s="74"/>
      <c r="H1769" s="74"/>
      <c r="I1769" s="74"/>
      <c r="J1769" s="78"/>
      <c r="K1769" s="78"/>
      <c r="L1769" s="124" t="str">
        <f>IF($G1769=0,"-",VLOOKUP($G1769,Nomenclator!$B$6:$G$1000,3,0))</f>
        <v>-</v>
      </c>
      <c r="M1769" s="124" t="str">
        <f>IF($G1769=0,"-",VLOOKUP($G1769,Nomenclator!$B$6:$G$1000,4,0))</f>
        <v>-</v>
      </c>
      <c r="N1769" s="124" t="str">
        <f>IF($G1769=0,"-",VLOOKUP($G1769,Nomenclator!$B$6:$G$1000,6,0))</f>
        <v>-</v>
      </c>
      <c r="O1769" s="74"/>
      <c r="P1769" s="74"/>
    </row>
    <row r="1770" spans="1:16" x14ac:dyDescent="0.2">
      <c r="A1770" s="73" t="str">
        <f t="shared" si="27"/>
        <v>-</v>
      </c>
      <c r="B1770" s="75"/>
      <c r="C1770" s="74"/>
      <c r="D1770" s="74"/>
      <c r="E1770" s="74"/>
      <c r="F1770" s="74"/>
      <c r="G1770" s="74"/>
      <c r="H1770" s="74"/>
      <c r="I1770" s="74"/>
      <c r="J1770" s="78"/>
      <c r="K1770" s="78"/>
      <c r="L1770" s="124" t="str">
        <f>IF($G1770=0,"-",VLOOKUP($G1770,Nomenclator!$B$6:$G$1000,3,0))</f>
        <v>-</v>
      </c>
      <c r="M1770" s="124" t="str">
        <f>IF($G1770=0,"-",VLOOKUP($G1770,Nomenclator!$B$6:$G$1000,4,0))</f>
        <v>-</v>
      </c>
      <c r="N1770" s="124" t="str">
        <f>IF($G1770=0,"-",VLOOKUP($G1770,Nomenclator!$B$6:$G$1000,6,0))</f>
        <v>-</v>
      </c>
      <c r="O1770" s="74"/>
      <c r="P1770" s="74"/>
    </row>
    <row r="1771" spans="1:16" x14ac:dyDescent="0.2">
      <c r="A1771" s="73" t="str">
        <f t="shared" si="27"/>
        <v>-</v>
      </c>
      <c r="B1771" s="75"/>
      <c r="C1771" s="74"/>
      <c r="D1771" s="74"/>
      <c r="E1771" s="74"/>
      <c r="F1771" s="74"/>
      <c r="G1771" s="74"/>
      <c r="H1771" s="74"/>
      <c r="I1771" s="74"/>
      <c r="J1771" s="78"/>
      <c r="K1771" s="78"/>
      <c r="L1771" s="124" t="str">
        <f>IF($G1771=0,"-",VLOOKUP($G1771,Nomenclator!$B$6:$G$1000,3,0))</f>
        <v>-</v>
      </c>
      <c r="M1771" s="124" t="str">
        <f>IF($G1771=0,"-",VLOOKUP($G1771,Nomenclator!$B$6:$G$1000,4,0))</f>
        <v>-</v>
      </c>
      <c r="N1771" s="124" t="str">
        <f>IF($G1771=0,"-",VLOOKUP($G1771,Nomenclator!$B$6:$G$1000,6,0))</f>
        <v>-</v>
      </c>
      <c r="O1771" s="74"/>
      <c r="P1771" s="74"/>
    </row>
    <row r="1772" spans="1:16" x14ac:dyDescent="0.2">
      <c r="A1772" s="73" t="str">
        <f t="shared" si="27"/>
        <v>-</v>
      </c>
      <c r="B1772" s="75"/>
      <c r="C1772" s="74"/>
      <c r="D1772" s="74"/>
      <c r="E1772" s="74"/>
      <c r="F1772" s="74"/>
      <c r="G1772" s="74"/>
      <c r="H1772" s="74"/>
      <c r="I1772" s="74"/>
      <c r="J1772" s="78"/>
      <c r="K1772" s="78"/>
      <c r="L1772" s="124" t="str">
        <f>IF($G1772=0,"-",VLOOKUP($G1772,Nomenclator!$B$6:$G$1000,3,0))</f>
        <v>-</v>
      </c>
      <c r="M1772" s="124" t="str">
        <f>IF($G1772=0,"-",VLOOKUP($G1772,Nomenclator!$B$6:$G$1000,4,0))</f>
        <v>-</v>
      </c>
      <c r="N1772" s="124" t="str">
        <f>IF($G1772=0,"-",VLOOKUP($G1772,Nomenclator!$B$6:$G$1000,6,0))</f>
        <v>-</v>
      </c>
      <c r="O1772" s="74"/>
      <c r="P1772" s="74"/>
    </row>
    <row r="1773" spans="1:16" x14ac:dyDescent="0.2">
      <c r="A1773" s="73" t="str">
        <f t="shared" si="27"/>
        <v>-</v>
      </c>
      <c r="B1773" s="75"/>
      <c r="C1773" s="74"/>
      <c r="D1773" s="74"/>
      <c r="E1773" s="74"/>
      <c r="F1773" s="74"/>
      <c r="G1773" s="74"/>
      <c r="H1773" s="74"/>
      <c r="I1773" s="74"/>
      <c r="J1773" s="78"/>
      <c r="K1773" s="78"/>
      <c r="L1773" s="124" t="str">
        <f>IF($G1773=0,"-",VLOOKUP($G1773,Nomenclator!$B$6:$G$1000,3,0))</f>
        <v>-</v>
      </c>
      <c r="M1773" s="124" t="str">
        <f>IF($G1773=0,"-",VLOOKUP($G1773,Nomenclator!$B$6:$G$1000,4,0))</f>
        <v>-</v>
      </c>
      <c r="N1773" s="124" t="str">
        <f>IF($G1773=0,"-",VLOOKUP($G1773,Nomenclator!$B$6:$G$1000,6,0))</f>
        <v>-</v>
      </c>
      <c r="O1773" s="74"/>
      <c r="P1773" s="74"/>
    </row>
    <row r="1774" spans="1:16" x14ac:dyDescent="0.2">
      <c r="A1774" s="73" t="str">
        <f t="shared" si="27"/>
        <v>-</v>
      </c>
      <c r="B1774" s="75"/>
      <c r="C1774" s="74"/>
      <c r="D1774" s="74"/>
      <c r="E1774" s="74"/>
      <c r="F1774" s="74"/>
      <c r="G1774" s="74"/>
      <c r="H1774" s="74"/>
      <c r="I1774" s="74"/>
      <c r="J1774" s="78"/>
      <c r="K1774" s="78"/>
      <c r="L1774" s="124" t="str">
        <f>IF($G1774=0,"-",VLOOKUP($G1774,Nomenclator!$B$6:$G$1000,3,0))</f>
        <v>-</v>
      </c>
      <c r="M1774" s="124" t="str">
        <f>IF($G1774=0,"-",VLOOKUP($G1774,Nomenclator!$B$6:$G$1000,4,0))</f>
        <v>-</v>
      </c>
      <c r="N1774" s="124" t="str">
        <f>IF($G1774=0,"-",VLOOKUP($G1774,Nomenclator!$B$6:$G$1000,6,0))</f>
        <v>-</v>
      </c>
      <c r="O1774" s="74"/>
      <c r="P1774" s="74"/>
    </row>
    <row r="1775" spans="1:16" x14ac:dyDescent="0.2">
      <c r="A1775" s="73" t="str">
        <f t="shared" si="27"/>
        <v>-</v>
      </c>
      <c r="B1775" s="75"/>
      <c r="C1775" s="74"/>
      <c r="D1775" s="74"/>
      <c r="E1775" s="74"/>
      <c r="F1775" s="74"/>
      <c r="G1775" s="74"/>
      <c r="H1775" s="74"/>
      <c r="I1775" s="74"/>
      <c r="J1775" s="78"/>
      <c r="K1775" s="78"/>
      <c r="L1775" s="124" t="str">
        <f>IF($G1775=0,"-",VLOOKUP($G1775,Nomenclator!$B$6:$G$1000,3,0))</f>
        <v>-</v>
      </c>
      <c r="M1775" s="124" t="str">
        <f>IF($G1775=0,"-",VLOOKUP($G1775,Nomenclator!$B$6:$G$1000,4,0))</f>
        <v>-</v>
      </c>
      <c r="N1775" s="124" t="str">
        <f>IF($G1775=0,"-",VLOOKUP($G1775,Nomenclator!$B$6:$G$1000,6,0))</f>
        <v>-</v>
      </c>
      <c r="O1775" s="74"/>
      <c r="P1775" s="74"/>
    </row>
    <row r="1776" spans="1:16" x14ac:dyDescent="0.2">
      <c r="A1776" s="73" t="str">
        <f t="shared" si="27"/>
        <v>-</v>
      </c>
      <c r="B1776" s="75"/>
      <c r="C1776" s="74"/>
      <c r="D1776" s="74"/>
      <c r="E1776" s="74"/>
      <c r="F1776" s="74"/>
      <c r="G1776" s="74"/>
      <c r="H1776" s="74"/>
      <c r="I1776" s="74"/>
      <c r="J1776" s="78"/>
      <c r="K1776" s="78"/>
      <c r="L1776" s="124" t="str">
        <f>IF($G1776=0,"-",VLOOKUP($G1776,Nomenclator!$B$6:$G$1000,3,0))</f>
        <v>-</v>
      </c>
      <c r="M1776" s="124" t="str">
        <f>IF($G1776=0,"-",VLOOKUP($G1776,Nomenclator!$B$6:$G$1000,4,0))</f>
        <v>-</v>
      </c>
      <c r="N1776" s="124" t="str">
        <f>IF($G1776=0,"-",VLOOKUP($G1776,Nomenclator!$B$6:$G$1000,6,0))</f>
        <v>-</v>
      </c>
      <c r="O1776" s="74"/>
      <c r="P1776" s="74"/>
    </row>
    <row r="1777" spans="1:16" x14ac:dyDescent="0.2">
      <c r="A1777" s="73" t="str">
        <f t="shared" si="27"/>
        <v>-</v>
      </c>
      <c r="B1777" s="75"/>
      <c r="C1777" s="74"/>
      <c r="D1777" s="74"/>
      <c r="E1777" s="74"/>
      <c r="F1777" s="74"/>
      <c r="G1777" s="74"/>
      <c r="H1777" s="74"/>
      <c r="I1777" s="74"/>
      <c r="J1777" s="78"/>
      <c r="K1777" s="78"/>
      <c r="L1777" s="124" t="str">
        <f>IF($G1777=0,"-",VLOOKUP($G1777,Nomenclator!$B$6:$G$1000,3,0))</f>
        <v>-</v>
      </c>
      <c r="M1777" s="124" t="str">
        <f>IF($G1777=0,"-",VLOOKUP($G1777,Nomenclator!$B$6:$G$1000,4,0))</f>
        <v>-</v>
      </c>
      <c r="N1777" s="124" t="str">
        <f>IF($G1777=0,"-",VLOOKUP($G1777,Nomenclator!$B$6:$G$1000,6,0))</f>
        <v>-</v>
      </c>
      <c r="O1777" s="74"/>
      <c r="P1777" s="74"/>
    </row>
    <row r="1778" spans="1:16" x14ac:dyDescent="0.2">
      <c r="A1778" s="73" t="str">
        <f t="shared" si="27"/>
        <v>-</v>
      </c>
      <c r="B1778" s="75"/>
      <c r="C1778" s="74"/>
      <c r="D1778" s="74"/>
      <c r="E1778" s="74"/>
      <c r="F1778" s="74"/>
      <c r="G1778" s="74"/>
      <c r="H1778" s="74"/>
      <c r="I1778" s="74"/>
      <c r="J1778" s="78"/>
      <c r="K1778" s="78"/>
      <c r="L1778" s="124" t="str">
        <f>IF($G1778=0,"-",VLOOKUP($G1778,Nomenclator!$B$6:$G$1000,3,0))</f>
        <v>-</v>
      </c>
      <c r="M1778" s="124" t="str">
        <f>IF($G1778=0,"-",VLOOKUP($G1778,Nomenclator!$B$6:$G$1000,4,0))</f>
        <v>-</v>
      </c>
      <c r="N1778" s="124" t="str">
        <f>IF($G1778=0,"-",VLOOKUP($G1778,Nomenclator!$B$6:$G$1000,6,0))</f>
        <v>-</v>
      </c>
      <c r="O1778" s="74"/>
      <c r="P1778" s="74"/>
    </row>
    <row r="1779" spans="1:16" x14ac:dyDescent="0.2">
      <c r="A1779" s="73" t="str">
        <f t="shared" si="27"/>
        <v>-</v>
      </c>
      <c r="B1779" s="75"/>
      <c r="C1779" s="74"/>
      <c r="D1779" s="74"/>
      <c r="E1779" s="74"/>
      <c r="F1779" s="74"/>
      <c r="G1779" s="74"/>
      <c r="H1779" s="74"/>
      <c r="I1779" s="74"/>
      <c r="J1779" s="78"/>
      <c r="K1779" s="78"/>
      <c r="L1779" s="124" t="str">
        <f>IF($G1779=0,"-",VLOOKUP($G1779,Nomenclator!$B$6:$G$1000,3,0))</f>
        <v>-</v>
      </c>
      <c r="M1779" s="124" t="str">
        <f>IF($G1779=0,"-",VLOOKUP($G1779,Nomenclator!$B$6:$G$1000,4,0))</f>
        <v>-</v>
      </c>
      <c r="N1779" s="124" t="str">
        <f>IF($G1779=0,"-",VLOOKUP($G1779,Nomenclator!$B$6:$G$1000,6,0))</f>
        <v>-</v>
      </c>
      <c r="O1779" s="74"/>
      <c r="P1779" s="74"/>
    </row>
    <row r="1780" spans="1:16" x14ac:dyDescent="0.2">
      <c r="A1780" s="73" t="str">
        <f t="shared" si="27"/>
        <v>-</v>
      </c>
      <c r="B1780" s="75"/>
      <c r="C1780" s="74"/>
      <c r="D1780" s="74"/>
      <c r="E1780" s="74"/>
      <c r="F1780" s="74"/>
      <c r="G1780" s="74"/>
      <c r="H1780" s="74"/>
      <c r="I1780" s="74"/>
      <c r="J1780" s="78"/>
      <c r="K1780" s="78"/>
      <c r="L1780" s="124" t="str">
        <f>IF($G1780=0,"-",VLOOKUP($G1780,Nomenclator!$B$6:$G$1000,3,0))</f>
        <v>-</v>
      </c>
      <c r="M1780" s="124" t="str">
        <f>IF($G1780=0,"-",VLOOKUP($G1780,Nomenclator!$B$6:$G$1000,4,0))</f>
        <v>-</v>
      </c>
      <c r="N1780" s="124" t="str">
        <f>IF($G1780=0,"-",VLOOKUP($G1780,Nomenclator!$B$6:$G$1000,6,0))</f>
        <v>-</v>
      </c>
      <c r="O1780" s="74"/>
      <c r="P1780" s="74"/>
    </row>
    <row r="1781" spans="1:16" x14ac:dyDescent="0.2">
      <c r="A1781" s="73" t="str">
        <f t="shared" si="27"/>
        <v>-</v>
      </c>
      <c r="B1781" s="75"/>
      <c r="C1781" s="74"/>
      <c r="D1781" s="74"/>
      <c r="E1781" s="74"/>
      <c r="F1781" s="74"/>
      <c r="G1781" s="74"/>
      <c r="H1781" s="74"/>
      <c r="I1781" s="74"/>
      <c r="J1781" s="78"/>
      <c r="K1781" s="78"/>
      <c r="L1781" s="124" t="str">
        <f>IF($G1781=0,"-",VLOOKUP($G1781,Nomenclator!$B$6:$G$1000,3,0))</f>
        <v>-</v>
      </c>
      <c r="M1781" s="124" t="str">
        <f>IF($G1781=0,"-",VLOOKUP($G1781,Nomenclator!$B$6:$G$1000,4,0))</f>
        <v>-</v>
      </c>
      <c r="N1781" s="124" t="str">
        <f>IF($G1781=0,"-",VLOOKUP($G1781,Nomenclator!$B$6:$G$1000,6,0))</f>
        <v>-</v>
      </c>
      <c r="O1781" s="74"/>
      <c r="P1781" s="74"/>
    </row>
    <row r="1782" spans="1:16" x14ac:dyDescent="0.2">
      <c r="A1782" s="73" t="str">
        <f t="shared" si="27"/>
        <v>-</v>
      </c>
      <c r="B1782" s="75"/>
      <c r="C1782" s="74"/>
      <c r="D1782" s="74"/>
      <c r="E1782" s="74"/>
      <c r="F1782" s="74"/>
      <c r="G1782" s="74"/>
      <c r="H1782" s="74"/>
      <c r="I1782" s="74"/>
      <c r="J1782" s="78"/>
      <c r="K1782" s="78"/>
      <c r="L1782" s="124" t="str">
        <f>IF($G1782=0,"-",VLOOKUP($G1782,Nomenclator!$B$6:$G$1000,3,0))</f>
        <v>-</v>
      </c>
      <c r="M1782" s="124" t="str">
        <f>IF($G1782=0,"-",VLOOKUP($G1782,Nomenclator!$B$6:$G$1000,4,0))</f>
        <v>-</v>
      </c>
      <c r="N1782" s="124" t="str">
        <f>IF($G1782=0,"-",VLOOKUP($G1782,Nomenclator!$B$6:$G$1000,6,0))</f>
        <v>-</v>
      </c>
      <c r="O1782" s="74"/>
      <c r="P1782" s="74"/>
    </row>
    <row r="1783" spans="1:16" x14ac:dyDescent="0.2">
      <c r="A1783" s="73" t="str">
        <f t="shared" si="27"/>
        <v>-</v>
      </c>
      <c r="B1783" s="75"/>
      <c r="C1783" s="74"/>
      <c r="D1783" s="74"/>
      <c r="E1783" s="74"/>
      <c r="F1783" s="74"/>
      <c r="G1783" s="74"/>
      <c r="H1783" s="74"/>
      <c r="I1783" s="74"/>
      <c r="J1783" s="78"/>
      <c r="K1783" s="78"/>
      <c r="L1783" s="124" t="str">
        <f>IF($G1783=0,"-",VLOOKUP($G1783,Nomenclator!$B$6:$G$1000,3,0))</f>
        <v>-</v>
      </c>
      <c r="M1783" s="124" t="str">
        <f>IF($G1783=0,"-",VLOOKUP($G1783,Nomenclator!$B$6:$G$1000,4,0))</f>
        <v>-</v>
      </c>
      <c r="N1783" s="124" t="str">
        <f>IF($G1783=0,"-",VLOOKUP($G1783,Nomenclator!$B$6:$G$1000,6,0))</f>
        <v>-</v>
      </c>
      <c r="O1783" s="74"/>
      <c r="P1783" s="74"/>
    </row>
    <row r="1784" spans="1:16" x14ac:dyDescent="0.2">
      <c r="A1784" s="73" t="str">
        <f t="shared" si="27"/>
        <v>-</v>
      </c>
      <c r="B1784" s="75"/>
      <c r="C1784" s="74"/>
      <c r="D1784" s="74"/>
      <c r="E1784" s="74"/>
      <c r="F1784" s="74"/>
      <c r="G1784" s="74"/>
      <c r="H1784" s="74"/>
      <c r="I1784" s="74"/>
      <c r="J1784" s="78"/>
      <c r="K1784" s="78"/>
      <c r="L1784" s="124" t="str">
        <f>IF($G1784=0,"-",VLOOKUP($G1784,Nomenclator!$B$6:$G$1000,3,0))</f>
        <v>-</v>
      </c>
      <c r="M1784" s="124" t="str">
        <f>IF($G1784=0,"-",VLOOKUP($G1784,Nomenclator!$B$6:$G$1000,4,0))</f>
        <v>-</v>
      </c>
      <c r="N1784" s="124" t="str">
        <f>IF($G1784=0,"-",VLOOKUP($G1784,Nomenclator!$B$6:$G$1000,6,0))</f>
        <v>-</v>
      </c>
      <c r="O1784" s="74"/>
      <c r="P1784" s="74"/>
    </row>
    <row r="1785" spans="1:16" x14ac:dyDescent="0.2">
      <c r="A1785" s="73" t="str">
        <f t="shared" si="27"/>
        <v>-</v>
      </c>
      <c r="B1785" s="75"/>
      <c r="C1785" s="74"/>
      <c r="D1785" s="74"/>
      <c r="E1785" s="74"/>
      <c r="F1785" s="74"/>
      <c r="G1785" s="74"/>
      <c r="H1785" s="74"/>
      <c r="I1785" s="74"/>
      <c r="J1785" s="78"/>
      <c r="K1785" s="78"/>
      <c r="L1785" s="124" t="str">
        <f>IF($G1785=0,"-",VLOOKUP($G1785,Nomenclator!$B$6:$G$1000,3,0))</f>
        <v>-</v>
      </c>
      <c r="M1785" s="124" t="str">
        <f>IF($G1785=0,"-",VLOOKUP($G1785,Nomenclator!$B$6:$G$1000,4,0))</f>
        <v>-</v>
      </c>
      <c r="N1785" s="124" t="str">
        <f>IF($G1785=0,"-",VLOOKUP($G1785,Nomenclator!$B$6:$G$1000,6,0))</f>
        <v>-</v>
      </c>
      <c r="O1785" s="74"/>
      <c r="P1785" s="74"/>
    </row>
    <row r="1786" spans="1:16" x14ac:dyDescent="0.2">
      <c r="A1786" s="73" t="str">
        <f t="shared" si="27"/>
        <v>-</v>
      </c>
      <c r="B1786" s="75"/>
      <c r="C1786" s="74"/>
      <c r="D1786" s="74"/>
      <c r="E1786" s="74"/>
      <c r="F1786" s="74"/>
      <c r="G1786" s="74"/>
      <c r="H1786" s="74"/>
      <c r="I1786" s="74"/>
      <c r="J1786" s="78"/>
      <c r="K1786" s="78"/>
      <c r="L1786" s="124" t="str">
        <f>IF($G1786=0,"-",VLOOKUP($G1786,Nomenclator!$B$6:$G$1000,3,0))</f>
        <v>-</v>
      </c>
      <c r="M1786" s="124" t="str">
        <f>IF($G1786=0,"-",VLOOKUP($G1786,Nomenclator!$B$6:$G$1000,4,0))</f>
        <v>-</v>
      </c>
      <c r="N1786" s="124" t="str">
        <f>IF($G1786=0,"-",VLOOKUP($G1786,Nomenclator!$B$6:$G$1000,6,0))</f>
        <v>-</v>
      </c>
      <c r="O1786" s="74"/>
      <c r="P1786" s="74"/>
    </row>
    <row r="1787" spans="1:16" x14ac:dyDescent="0.2">
      <c r="A1787" s="73" t="str">
        <f t="shared" si="27"/>
        <v>-</v>
      </c>
      <c r="B1787" s="75"/>
      <c r="C1787" s="74"/>
      <c r="D1787" s="74"/>
      <c r="E1787" s="74"/>
      <c r="F1787" s="74"/>
      <c r="G1787" s="74"/>
      <c r="H1787" s="74"/>
      <c r="I1787" s="74"/>
      <c r="J1787" s="78"/>
      <c r="K1787" s="78"/>
      <c r="L1787" s="124" t="str">
        <f>IF($G1787=0,"-",VLOOKUP($G1787,Nomenclator!$B$6:$G$1000,3,0))</f>
        <v>-</v>
      </c>
      <c r="M1787" s="124" t="str">
        <f>IF($G1787=0,"-",VLOOKUP($G1787,Nomenclator!$B$6:$G$1000,4,0))</f>
        <v>-</v>
      </c>
      <c r="N1787" s="124" t="str">
        <f>IF($G1787=0,"-",VLOOKUP($G1787,Nomenclator!$B$6:$G$1000,6,0))</f>
        <v>-</v>
      </c>
      <c r="O1787" s="74"/>
      <c r="P1787" s="74"/>
    </row>
    <row r="1788" spans="1:16" x14ac:dyDescent="0.2">
      <c r="A1788" s="73" t="str">
        <f t="shared" si="27"/>
        <v>-</v>
      </c>
      <c r="B1788" s="75"/>
      <c r="C1788" s="74"/>
      <c r="D1788" s="74"/>
      <c r="E1788" s="74"/>
      <c r="F1788" s="74"/>
      <c r="G1788" s="74"/>
      <c r="H1788" s="74"/>
      <c r="I1788" s="74"/>
      <c r="J1788" s="78"/>
      <c r="K1788" s="78"/>
      <c r="L1788" s="124" t="str">
        <f>IF($G1788=0,"-",VLOOKUP($G1788,Nomenclator!$B$6:$G$1000,3,0))</f>
        <v>-</v>
      </c>
      <c r="M1788" s="124" t="str">
        <f>IF($G1788=0,"-",VLOOKUP($G1788,Nomenclator!$B$6:$G$1000,4,0))</f>
        <v>-</v>
      </c>
      <c r="N1788" s="124" t="str">
        <f>IF($G1788=0,"-",VLOOKUP($G1788,Nomenclator!$B$6:$G$1000,6,0))</f>
        <v>-</v>
      </c>
      <c r="O1788" s="74"/>
      <c r="P1788" s="74"/>
    </row>
    <row r="1789" spans="1:16" x14ac:dyDescent="0.2">
      <c r="A1789" s="73" t="str">
        <f t="shared" si="27"/>
        <v>-</v>
      </c>
      <c r="B1789" s="75"/>
      <c r="C1789" s="74"/>
      <c r="D1789" s="74"/>
      <c r="E1789" s="74"/>
      <c r="F1789" s="74"/>
      <c r="G1789" s="74"/>
      <c r="H1789" s="74"/>
      <c r="I1789" s="74"/>
      <c r="J1789" s="78"/>
      <c r="K1789" s="78"/>
      <c r="L1789" s="124" t="str">
        <f>IF($G1789=0,"-",VLOOKUP($G1789,Nomenclator!$B$6:$G$1000,3,0))</f>
        <v>-</v>
      </c>
      <c r="M1789" s="124" t="str">
        <f>IF($G1789=0,"-",VLOOKUP($G1789,Nomenclator!$B$6:$G$1000,4,0))</f>
        <v>-</v>
      </c>
      <c r="N1789" s="124" t="str">
        <f>IF($G1789=0,"-",VLOOKUP($G1789,Nomenclator!$B$6:$G$1000,6,0))</f>
        <v>-</v>
      </c>
      <c r="O1789" s="74"/>
      <c r="P1789" s="74"/>
    </row>
    <row r="1790" spans="1:16" x14ac:dyDescent="0.2">
      <c r="A1790" s="73" t="str">
        <f t="shared" ref="A1790:A1853" si="28">IF(B1790=0,"-",YEAR(B1790))</f>
        <v>-</v>
      </c>
      <c r="B1790" s="75"/>
      <c r="C1790" s="74"/>
      <c r="D1790" s="74"/>
      <c r="E1790" s="74"/>
      <c r="F1790" s="74"/>
      <c r="G1790" s="74"/>
      <c r="H1790" s="74"/>
      <c r="I1790" s="74"/>
      <c r="J1790" s="78"/>
      <c r="K1790" s="78"/>
      <c r="L1790" s="124" t="str">
        <f>IF($G1790=0,"-",VLOOKUP($G1790,Nomenclator!$B$6:$G$1000,3,0))</f>
        <v>-</v>
      </c>
      <c r="M1790" s="124" t="str">
        <f>IF($G1790=0,"-",VLOOKUP($G1790,Nomenclator!$B$6:$G$1000,4,0))</f>
        <v>-</v>
      </c>
      <c r="N1790" s="124" t="str">
        <f>IF($G1790=0,"-",VLOOKUP($G1790,Nomenclator!$B$6:$G$1000,6,0))</f>
        <v>-</v>
      </c>
      <c r="O1790" s="74"/>
      <c r="P1790" s="74"/>
    </row>
    <row r="1791" spans="1:16" x14ac:dyDescent="0.2">
      <c r="A1791" s="73" t="str">
        <f t="shared" si="28"/>
        <v>-</v>
      </c>
      <c r="B1791" s="75"/>
      <c r="C1791" s="74"/>
      <c r="D1791" s="74"/>
      <c r="E1791" s="74"/>
      <c r="F1791" s="74"/>
      <c r="G1791" s="74"/>
      <c r="H1791" s="74"/>
      <c r="I1791" s="74"/>
      <c r="J1791" s="78"/>
      <c r="K1791" s="78"/>
      <c r="L1791" s="124" t="str">
        <f>IF($G1791=0,"-",VLOOKUP($G1791,Nomenclator!$B$6:$G$1000,3,0))</f>
        <v>-</v>
      </c>
      <c r="M1791" s="124" t="str">
        <f>IF($G1791=0,"-",VLOOKUP($G1791,Nomenclator!$B$6:$G$1000,4,0))</f>
        <v>-</v>
      </c>
      <c r="N1791" s="124" t="str">
        <f>IF($G1791=0,"-",VLOOKUP($G1791,Nomenclator!$B$6:$G$1000,6,0))</f>
        <v>-</v>
      </c>
      <c r="O1791" s="74"/>
      <c r="P1791" s="74"/>
    </row>
    <row r="1792" spans="1:16" x14ac:dyDescent="0.2">
      <c r="A1792" s="73" t="str">
        <f t="shared" si="28"/>
        <v>-</v>
      </c>
      <c r="B1792" s="75"/>
      <c r="C1792" s="74"/>
      <c r="D1792" s="74"/>
      <c r="E1792" s="74"/>
      <c r="F1792" s="74"/>
      <c r="G1792" s="74"/>
      <c r="H1792" s="74"/>
      <c r="I1792" s="74"/>
      <c r="J1792" s="78"/>
      <c r="K1792" s="78"/>
      <c r="L1792" s="124" t="str">
        <f>IF($G1792=0,"-",VLOOKUP($G1792,Nomenclator!$B$6:$G$1000,3,0))</f>
        <v>-</v>
      </c>
      <c r="M1792" s="124" t="str">
        <f>IF($G1792=0,"-",VLOOKUP($G1792,Nomenclator!$B$6:$G$1000,4,0))</f>
        <v>-</v>
      </c>
      <c r="N1792" s="124" t="str">
        <f>IF($G1792=0,"-",VLOOKUP($G1792,Nomenclator!$B$6:$G$1000,6,0))</f>
        <v>-</v>
      </c>
      <c r="O1792" s="74"/>
      <c r="P1792" s="74"/>
    </row>
    <row r="1793" spans="1:16" x14ac:dyDescent="0.2">
      <c r="A1793" s="73" t="str">
        <f t="shared" si="28"/>
        <v>-</v>
      </c>
      <c r="B1793" s="75"/>
      <c r="C1793" s="74"/>
      <c r="D1793" s="74"/>
      <c r="E1793" s="74"/>
      <c r="F1793" s="74"/>
      <c r="G1793" s="74"/>
      <c r="H1793" s="74"/>
      <c r="I1793" s="74"/>
      <c r="J1793" s="78"/>
      <c r="K1793" s="78"/>
      <c r="L1793" s="124" t="str">
        <f>IF($G1793=0,"-",VLOOKUP($G1793,Nomenclator!$B$6:$G$1000,3,0))</f>
        <v>-</v>
      </c>
      <c r="M1793" s="124" t="str">
        <f>IF($G1793=0,"-",VLOOKUP($G1793,Nomenclator!$B$6:$G$1000,4,0))</f>
        <v>-</v>
      </c>
      <c r="N1793" s="124" t="str">
        <f>IF($G1793=0,"-",VLOOKUP($G1793,Nomenclator!$B$6:$G$1000,6,0))</f>
        <v>-</v>
      </c>
      <c r="O1793" s="74"/>
      <c r="P1793" s="74"/>
    </row>
    <row r="1794" spans="1:16" x14ac:dyDescent="0.2">
      <c r="A1794" s="73" t="str">
        <f t="shared" si="28"/>
        <v>-</v>
      </c>
      <c r="B1794" s="75"/>
      <c r="C1794" s="74"/>
      <c r="D1794" s="74"/>
      <c r="E1794" s="74"/>
      <c r="F1794" s="74"/>
      <c r="G1794" s="74"/>
      <c r="H1794" s="74"/>
      <c r="I1794" s="74"/>
      <c r="J1794" s="78"/>
      <c r="K1794" s="78"/>
      <c r="L1794" s="124" t="str">
        <f>IF($G1794=0,"-",VLOOKUP($G1794,Nomenclator!$B$6:$G$1000,3,0))</f>
        <v>-</v>
      </c>
      <c r="M1794" s="124" t="str">
        <f>IF($G1794=0,"-",VLOOKUP($G1794,Nomenclator!$B$6:$G$1000,4,0))</f>
        <v>-</v>
      </c>
      <c r="N1794" s="124" t="str">
        <f>IF($G1794=0,"-",VLOOKUP($G1794,Nomenclator!$B$6:$G$1000,6,0))</f>
        <v>-</v>
      </c>
      <c r="O1794" s="74"/>
      <c r="P1794" s="74"/>
    </row>
    <row r="1795" spans="1:16" x14ac:dyDescent="0.2">
      <c r="A1795" s="73" t="str">
        <f t="shared" si="28"/>
        <v>-</v>
      </c>
      <c r="B1795" s="75"/>
      <c r="C1795" s="74"/>
      <c r="D1795" s="74"/>
      <c r="E1795" s="74"/>
      <c r="F1795" s="74"/>
      <c r="G1795" s="74"/>
      <c r="H1795" s="74"/>
      <c r="I1795" s="74"/>
      <c r="J1795" s="78"/>
      <c r="K1795" s="78"/>
      <c r="L1795" s="124" t="str">
        <f>IF($G1795=0,"-",VLOOKUP($G1795,Nomenclator!$B$6:$G$1000,3,0))</f>
        <v>-</v>
      </c>
      <c r="M1795" s="124" t="str">
        <f>IF($G1795=0,"-",VLOOKUP($G1795,Nomenclator!$B$6:$G$1000,4,0))</f>
        <v>-</v>
      </c>
      <c r="N1795" s="124" t="str">
        <f>IF($G1795=0,"-",VLOOKUP($G1795,Nomenclator!$B$6:$G$1000,6,0))</f>
        <v>-</v>
      </c>
      <c r="O1795" s="74"/>
      <c r="P1795" s="74"/>
    </row>
    <row r="1796" spans="1:16" x14ac:dyDescent="0.2">
      <c r="A1796" s="73" t="str">
        <f t="shared" si="28"/>
        <v>-</v>
      </c>
      <c r="B1796" s="75"/>
      <c r="C1796" s="74"/>
      <c r="D1796" s="74"/>
      <c r="E1796" s="74"/>
      <c r="F1796" s="74"/>
      <c r="G1796" s="74"/>
      <c r="H1796" s="74"/>
      <c r="I1796" s="74"/>
      <c r="J1796" s="78"/>
      <c r="K1796" s="78"/>
      <c r="L1796" s="124" t="str">
        <f>IF($G1796=0,"-",VLOOKUP($G1796,Nomenclator!$B$6:$G$1000,3,0))</f>
        <v>-</v>
      </c>
      <c r="M1796" s="124" t="str">
        <f>IF($G1796=0,"-",VLOOKUP($G1796,Nomenclator!$B$6:$G$1000,4,0))</f>
        <v>-</v>
      </c>
      <c r="N1796" s="124" t="str">
        <f>IF($G1796=0,"-",VLOOKUP($G1796,Nomenclator!$B$6:$G$1000,6,0))</f>
        <v>-</v>
      </c>
      <c r="O1796" s="74"/>
      <c r="P1796" s="74"/>
    </row>
    <row r="1797" spans="1:16" x14ac:dyDescent="0.2">
      <c r="A1797" s="73" t="str">
        <f t="shared" si="28"/>
        <v>-</v>
      </c>
      <c r="B1797" s="75"/>
      <c r="C1797" s="74"/>
      <c r="D1797" s="74"/>
      <c r="E1797" s="74"/>
      <c r="F1797" s="74"/>
      <c r="G1797" s="74"/>
      <c r="H1797" s="74"/>
      <c r="I1797" s="74"/>
      <c r="J1797" s="78"/>
      <c r="K1797" s="78"/>
      <c r="L1797" s="124" t="str">
        <f>IF($G1797=0,"-",VLOOKUP($G1797,Nomenclator!$B$6:$G$1000,3,0))</f>
        <v>-</v>
      </c>
      <c r="M1797" s="124" t="str">
        <f>IF($G1797=0,"-",VLOOKUP($G1797,Nomenclator!$B$6:$G$1000,4,0))</f>
        <v>-</v>
      </c>
      <c r="N1797" s="124" t="str">
        <f>IF($G1797=0,"-",VLOOKUP($G1797,Nomenclator!$B$6:$G$1000,6,0))</f>
        <v>-</v>
      </c>
      <c r="O1797" s="74"/>
      <c r="P1797" s="74"/>
    </row>
    <row r="1798" spans="1:16" x14ac:dyDescent="0.2">
      <c r="A1798" s="73" t="str">
        <f t="shared" si="28"/>
        <v>-</v>
      </c>
      <c r="B1798" s="75"/>
      <c r="C1798" s="74"/>
      <c r="D1798" s="74"/>
      <c r="E1798" s="74"/>
      <c r="F1798" s="74"/>
      <c r="G1798" s="74"/>
      <c r="H1798" s="74"/>
      <c r="I1798" s="74"/>
      <c r="J1798" s="78"/>
      <c r="K1798" s="78"/>
      <c r="L1798" s="124" t="str">
        <f>IF($G1798=0,"-",VLOOKUP($G1798,Nomenclator!$B$6:$G$1000,3,0))</f>
        <v>-</v>
      </c>
      <c r="M1798" s="124" t="str">
        <f>IF($G1798=0,"-",VLOOKUP($G1798,Nomenclator!$B$6:$G$1000,4,0))</f>
        <v>-</v>
      </c>
      <c r="N1798" s="124" t="str">
        <f>IF($G1798=0,"-",VLOOKUP($G1798,Nomenclator!$B$6:$G$1000,6,0))</f>
        <v>-</v>
      </c>
      <c r="O1798" s="74"/>
      <c r="P1798" s="74"/>
    </row>
    <row r="1799" spans="1:16" x14ac:dyDescent="0.2">
      <c r="A1799" s="73" t="str">
        <f t="shared" si="28"/>
        <v>-</v>
      </c>
      <c r="B1799" s="75"/>
      <c r="C1799" s="74"/>
      <c r="D1799" s="74"/>
      <c r="E1799" s="74"/>
      <c r="F1799" s="74"/>
      <c r="G1799" s="74"/>
      <c r="H1799" s="74"/>
      <c r="I1799" s="74"/>
      <c r="J1799" s="78"/>
      <c r="K1799" s="78"/>
      <c r="L1799" s="124" t="str">
        <f>IF($G1799=0,"-",VLOOKUP($G1799,Nomenclator!$B$6:$G$1000,3,0))</f>
        <v>-</v>
      </c>
      <c r="M1799" s="124" t="str">
        <f>IF($G1799=0,"-",VLOOKUP($G1799,Nomenclator!$B$6:$G$1000,4,0))</f>
        <v>-</v>
      </c>
      <c r="N1799" s="124" t="str">
        <f>IF($G1799=0,"-",VLOOKUP($G1799,Nomenclator!$B$6:$G$1000,6,0))</f>
        <v>-</v>
      </c>
      <c r="O1799" s="74"/>
      <c r="P1799" s="74"/>
    </row>
    <row r="1800" spans="1:16" x14ac:dyDescent="0.2">
      <c r="A1800" s="73" t="str">
        <f t="shared" si="28"/>
        <v>-</v>
      </c>
      <c r="B1800" s="75"/>
      <c r="C1800" s="74"/>
      <c r="D1800" s="74"/>
      <c r="E1800" s="74"/>
      <c r="F1800" s="74"/>
      <c r="G1800" s="74"/>
      <c r="H1800" s="74"/>
      <c r="I1800" s="74"/>
      <c r="J1800" s="78"/>
      <c r="K1800" s="78"/>
      <c r="L1800" s="124" t="str">
        <f>IF($G1800=0,"-",VLOOKUP($G1800,Nomenclator!$B$6:$G$1000,3,0))</f>
        <v>-</v>
      </c>
      <c r="M1800" s="124" t="str">
        <f>IF($G1800=0,"-",VLOOKUP($G1800,Nomenclator!$B$6:$G$1000,4,0))</f>
        <v>-</v>
      </c>
      <c r="N1800" s="124" t="str">
        <f>IF($G1800=0,"-",VLOOKUP($G1800,Nomenclator!$B$6:$G$1000,6,0))</f>
        <v>-</v>
      </c>
      <c r="O1800" s="74"/>
      <c r="P1800" s="74"/>
    </row>
    <row r="1801" spans="1:16" x14ac:dyDescent="0.2">
      <c r="A1801" s="73" t="str">
        <f t="shared" si="28"/>
        <v>-</v>
      </c>
      <c r="B1801" s="75"/>
      <c r="C1801" s="74"/>
      <c r="D1801" s="74"/>
      <c r="E1801" s="74"/>
      <c r="F1801" s="74"/>
      <c r="G1801" s="74"/>
      <c r="H1801" s="74"/>
      <c r="I1801" s="74"/>
      <c r="J1801" s="78"/>
      <c r="K1801" s="78"/>
      <c r="L1801" s="124" t="str">
        <f>IF($G1801=0,"-",VLOOKUP($G1801,Nomenclator!$B$6:$G$1000,3,0))</f>
        <v>-</v>
      </c>
      <c r="M1801" s="124" t="str">
        <f>IF($G1801=0,"-",VLOOKUP($G1801,Nomenclator!$B$6:$G$1000,4,0))</f>
        <v>-</v>
      </c>
      <c r="N1801" s="124" t="str">
        <f>IF($G1801=0,"-",VLOOKUP($G1801,Nomenclator!$B$6:$G$1000,6,0))</f>
        <v>-</v>
      </c>
      <c r="O1801" s="74"/>
      <c r="P1801" s="74"/>
    </row>
    <row r="1802" spans="1:16" x14ac:dyDescent="0.2">
      <c r="A1802" s="73" t="str">
        <f t="shared" si="28"/>
        <v>-</v>
      </c>
      <c r="B1802" s="75"/>
      <c r="C1802" s="74"/>
      <c r="D1802" s="74"/>
      <c r="E1802" s="74"/>
      <c r="F1802" s="74"/>
      <c r="G1802" s="74"/>
      <c r="H1802" s="74"/>
      <c r="I1802" s="74"/>
      <c r="J1802" s="78"/>
      <c r="K1802" s="78"/>
      <c r="L1802" s="124" t="str">
        <f>IF($G1802=0,"-",VLOOKUP($G1802,Nomenclator!$B$6:$G$1000,3,0))</f>
        <v>-</v>
      </c>
      <c r="M1802" s="124" t="str">
        <f>IF($G1802=0,"-",VLOOKUP($G1802,Nomenclator!$B$6:$G$1000,4,0))</f>
        <v>-</v>
      </c>
      <c r="N1802" s="124" t="str">
        <f>IF($G1802=0,"-",VLOOKUP($G1802,Nomenclator!$B$6:$G$1000,6,0))</f>
        <v>-</v>
      </c>
      <c r="O1802" s="74"/>
      <c r="P1802" s="74"/>
    </row>
    <row r="1803" spans="1:16" x14ac:dyDescent="0.2">
      <c r="A1803" s="73" t="str">
        <f t="shared" si="28"/>
        <v>-</v>
      </c>
      <c r="B1803" s="75"/>
      <c r="C1803" s="74"/>
      <c r="D1803" s="74"/>
      <c r="E1803" s="74"/>
      <c r="F1803" s="74"/>
      <c r="G1803" s="74"/>
      <c r="H1803" s="74"/>
      <c r="I1803" s="74"/>
      <c r="J1803" s="78"/>
      <c r="K1803" s="78"/>
      <c r="L1803" s="124" t="str">
        <f>IF($G1803=0,"-",VLOOKUP($G1803,Nomenclator!$B$6:$G$1000,3,0))</f>
        <v>-</v>
      </c>
      <c r="M1803" s="124" t="str">
        <f>IF($G1803=0,"-",VLOOKUP($G1803,Nomenclator!$B$6:$G$1000,4,0))</f>
        <v>-</v>
      </c>
      <c r="N1803" s="124" t="str">
        <f>IF($G1803=0,"-",VLOOKUP($G1803,Nomenclator!$B$6:$G$1000,6,0))</f>
        <v>-</v>
      </c>
      <c r="O1803" s="74"/>
      <c r="P1803" s="74"/>
    </row>
    <row r="1804" spans="1:16" x14ac:dyDescent="0.2">
      <c r="A1804" s="73" t="str">
        <f t="shared" si="28"/>
        <v>-</v>
      </c>
      <c r="B1804" s="75"/>
      <c r="C1804" s="74"/>
      <c r="D1804" s="74"/>
      <c r="E1804" s="74"/>
      <c r="F1804" s="74"/>
      <c r="G1804" s="74"/>
      <c r="H1804" s="74"/>
      <c r="I1804" s="74"/>
      <c r="J1804" s="78"/>
      <c r="K1804" s="78"/>
      <c r="L1804" s="124" t="str">
        <f>IF($G1804=0,"-",VLOOKUP($G1804,Nomenclator!$B$6:$G$1000,3,0))</f>
        <v>-</v>
      </c>
      <c r="M1804" s="124" t="str">
        <f>IF($G1804=0,"-",VLOOKUP($G1804,Nomenclator!$B$6:$G$1000,4,0))</f>
        <v>-</v>
      </c>
      <c r="N1804" s="124" t="str">
        <f>IF($G1804=0,"-",VLOOKUP($G1804,Nomenclator!$B$6:$G$1000,6,0))</f>
        <v>-</v>
      </c>
      <c r="O1804" s="74"/>
      <c r="P1804" s="74"/>
    </row>
    <row r="1805" spans="1:16" x14ac:dyDescent="0.2">
      <c r="A1805" s="73" t="str">
        <f t="shared" si="28"/>
        <v>-</v>
      </c>
      <c r="B1805" s="75"/>
      <c r="C1805" s="74"/>
      <c r="D1805" s="74"/>
      <c r="E1805" s="74"/>
      <c r="F1805" s="74"/>
      <c r="G1805" s="74"/>
      <c r="H1805" s="74"/>
      <c r="I1805" s="74"/>
      <c r="J1805" s="78"/>
      <c r="K1805" s="78"/>
      <c r="L1805" s="124" t="str">
        <f>IF($G1805=0,"-",VLOOKUP($G1805,Nomenclator!$B$6:$G$1000,3,0))</f>
        <v>-</v>
      </c>
      <c r="M1805" s="124" t="str">
        <f>IF($G1805=0,"-",VLOOKUP($G1805,Nomenclator!$B$6:$G$1000,4,0))</f>
        <v>-</v>
      </c>
      <c r="N1805" s="124" t="str">
        <f>IF($G1805=0,"-",VLOOKUP($G1805,Nomenclator!$B$6:$G$1000,6,0))</f>
        <v>-</v>
      </c>
      <c r="O1805" s="74"/>
      <c r="P1805" s="74"/>
    </row>
    <row r="1806" spans="1:16" x14ac:dyDescent="0.2">
      <c r="A1806" s="73" t="str">
        <f t="shared" si="28"/>
        <v>-</v>
      </c>
      <c r="B1806" s="75"/>
      <c r="C1806" s="74"/>
      <c r="D1806" s="74"/>
      <c r="E1806" s="74"/>
      <c r="F1806" s="74"/>
      <c r="G1806" s="74"/>
      <c r="H1806" s="74"/>
      <c r="I1806" s="74"/>
      <c r="J1806" s="78"/>
      <c r="K1806" s="78"/>
      <c r="L1806" s="124" t="str">
        <f>IF($G1806=0,"-",VLOOKUP($G1806,Nomenclator!$B$6:$G$1000,3,0))</f>
        <v>-</v>
      </c>
      <c r="M1806" s="124" t="str">
        <f>IF($G1806=0,"-",VLOOKUP($G1806,Nomenclator!$B$6:$G$1000,4,0))</f>
        <v>-</v>
      </c>
      <c r="N1806" s="124" t="str">
        <f>IF($G1806=0,"-",VLOOKUP($G1806,Nomenclator!$B$6:$G$1000,6,0))</f>
        <v>-</v>
      </c>
      <c r="O1806" s="74"/>
      <c r="P1806" s="74"/>
    </row>
    <row r="1807" spans="1:16" x14ac:dyDescent="0.2">
      <c r="A1807" s="73" t="str">
        <f t="shared" si="28"/>
        <v>-</v>
      </c>
      <c r="B1807" s="75"/>
      <c r="C1807" s="74"/>
      <c r="D1807" s="74"/>
      <c r="E1807" s="74"/>
      <c r="F1807" s="74"/>
      <c r="G1807" s="74"/>
      <c r="H1807" s="74"/>
      <c r="I1807" s="74"/>
      <c r="J1807" s="78"/>
      <c r="K1807" s="78"/>
      <c r="L1807" s="124" t="str">
        <f>IF($G1807=0,"-",VLOOKUP($G1807,Nomenclator!$B$6:$G$1000,3,0))</f>
        <v>-</v>
      </c>
      <c r="M1807" s="124" t="str">
        <f>IF($G1807=0,"-",VLOOKUP($G1807,Nomenclator!$B$6:$G$1000,4,0))</f>
        <v>-</v>
      </c>
      <c r="N1807" s="124" t="str">
        <f>IF($G1807=0,"-",VLOOKUP($G1807,Nomenclator!$B$6:$G$1000,6,0))</f>
        <v>-</v>
      </c>
      <c r="O1807" s="74"/>
      <c r="P1807" s="74"/>
    </row>
    <row r="1808" spans="1:16" x14ac:dyDescent="0.2">
      <c r="A1808" s="73" t="str">
        <f t="shared" si="28"/>
        <v>-</v>
      </c>
      <c r="B1808" s="75"/>
      <c r="C1808" s="74"/>
      <c r="D1808" s="74"/>
      <c r="E1808" s="74"/>
      <c r="F1808" s="74"/>
      <c r="G1808" s="74"/>
      <c r="H1808" s="74"/>
      <c r="I1808" s="74"/>
      <c r="J1808" s="78"/>
      <c r="K1808" s="78"/>
      <c r="L1808" s="124" t="str">
        <f>IF($G1808=0,"-",VLOOKUP($G1808,Nomenclator!$B$6:$G$1000,3,0))</f>
        <v>-</v>
      </c>
      <c r="M1808" s="124" t="str">
        <f>IF($G1808=0,"-",VLOOKUP($G1808,Nomenclator!$B$6:$G$1000,4,0))</f>
        <v>-</v>
      </c>
      <c r="N1808" s="124" t="str">
        <f>IF($G1808=0,"-",VLOOKUP($G1808,Nomenclator!$B$6:$G$1000,6,0))</f>
        <v>-</v>
      </c>
      <c r="O1808" s="74"/>
      <c r="P1808" s="74"/>
    </row>
    <row r="1809" spans="1:16" x14ac:dyDescent="0.2">
      <c r="A1809" s="73" t="str">
        <f t="shared" si="28"/>
        <v>-</v>
      </c>
      <c r="B1809" s="75"/>
      <c r="C1809" s="74"/>
      <c r="D1809" s="74"/>
      <c r="E1809" s="74"/>
      <c r="F1809" s="74"/>
      <c r="G1809" s="74"/>
      <c r="H1809" s="74"/>
      <c r="I1809" s="74"/>
      <c r="J1809" s="78"/>
      <c r="K1809" s="78"/>
      <c r="L1809" s="124" t="str">
        <f>IF($G1809=0,"-",VLOOKUP($G1809,Nomenclator!$B$6:$G$1000,3,0))</f>
        <v>-</v>
      </c>
      <c r="M1809" s="124" t="str">
        <f>IF($G1809=0,"-",VLOOKUP($G1809,Nomenclator!$B$6:$G$1000,4,0))</f>
        <v>-</v>
      </c>
      <c r="N1809" s="124" t="str">
        <f>IF($G1809=0,"-",VLOOKUP($G1809,Nomenclator!$B$6:$G$1000,6,0))</f>
        <v>-</v>
      </c>
      <c r="O1809" s="74"/>
      <c r="P1809" s="74"/>
    </row>
    <row r="1810" spans="1:16" x14ac:dyDescent="0.2">
      <c r="A1810" s="73" t="str">
        <f t="shared" si="28"/>
        <v>-</v>
      </c>
      <c r="B1810" s="75"/>
      <c r="C1810" s="74"/>
      <c r="D1810" s="74"/>
      <c r="E1810" s="74"/>
      <c r="F1810" s="74"/>
      <c r="G1810" s="74"/>
      <c r="H1810" s="74"/>
      <c r="I1810" s="74"/>
      <c r="J1810" s="78"/>
      <c r="K1810" s="78"/>
      <c r="L1810" s="124" t="str">
        <f>IF($G1810=0,"-",VLOOKUP($G1810,Nomenclator!$B$6:$G$1000,3,0))</f>
        <v>-</v>
      </c>
      <c r="M1810" s="124" t="str">
        <f>IF($G1810=0,"-",VLOOKUP($G1810,Nomenclator!$B$6:$G$1000,4,0))</f>
        <v>-</v>
      </c>
      <c r="N1810" s="124" t="str">
        <f>IF($G1810=0,"-",VLOOKUP($G1810,Nomenclator!$B$6:$G$1000,6,0))</f>
        <v>-</v>
      </c>
      <c r="O1810" s="74"/>
      <c r="P1810" s="74"/>
    </row>
    <row r="1811" spans="1:16" x14ac:dyDescent="0.2">
      <c r="A1811" s="73" t="str">
        <f t="shared" si="28"/>
        <v>-</v>
      </c>
      <c r="B1811" s="75"/>
      <c r="C1811" s="74"/>
      <c r="D1811" s="74"/>
      <c r="E1811" s="74"/>
      <c r="F1811" s="74"/>
      <c r="G1811" s="74"/>
      <c r="H1811" s="74"/>
      <c r="I1811" s="74"/>
      <c r="J1811" s="78"/>
      <c r="K1811" s="78"/>
      <c r="L1811" s="124" t="str">
        <f>IF($G1811=0,"-",VLOOKUP($G1811,Nomenclator!$B$6:$G$1000,3,0))</f>
        <v>-</v>
      </c>
      <c r="M1811" s="124" t="str">
        <f>IF($G1811=0,"-",VLOOKUP($G1811,Nomenclator!$B$6:$G$1000,4,0))</f>
        <v>-</v>
      </c>
      <c r="N1811" s="124" t="str">
        <f>IF($G1811=0,"-",VLOOKUP($G1811,Nomenclator!$B$6:$G$1000,6,0))</f>
        <v>-</v>
      </c>
      <c r="O1811" s="74"/>
      <c r="P1811" s="74"/>
    </row>
    <row r="1812" spans="1:16" x14ac:dyDescent="0.2">
      <c r="A1812" s="73" t="str">
        <f t="shared" si="28"/>
        <v>-</v>
      </c>
      <c r="B1812" s="75"/>
      <c r="C1812" s="74"/>
      <c r="D1812" s="74"/>
      <c r="E1812" s="74"/>
      <c r="F1812" s="74"/>
      <c r="G1812" s="74"/>
      <c r="H1812" s="74"/>
      <c r="I1812" s="74"/>
      <c r="J1812" s="78"/>
      <c r="K1812" s="78"/>
      <c r="L1812" s="124" t="str">
        <f>IF($G1812=0,"-",VLOOKUP($G1812,Nomenclator!$B$6:$G$1000,3,0))</f>
        <v>-</v>
      </c>
      <c r="M1812" s="124" t="str">
        <f>IF($G1812=0,"-",VLOOKUP($G1812,Nomenclator!$B$6:$G$1000,4,0))</f>
        <v>-</v>
      </c>
      <c r="N1812" s="124" t="str">
        <f>IF($G1812=0,"-",VLOOKUP($G1812,Nomenclator!$B$6:$G$1000,6,0))</f>
        <v>-</v>
      </c>
      <c r="O1812" s="74"/>
      <c r="P1812" s="74"/>
    </row>
    <row r="1813" spans="1:16" x14ac:dyDescent="0.2">
      <c r="A1813" s="73" t="str">
        <f t="shared" si="28"/>
        <v>-</v>
      </c>
      <c r="B1813" s="75"/>
      <c r="C1813" s="74"/>
      <c r="D1813" s="74"/>
      <c r="E1813" s="74"/>
      <c r="F1813" s="74"/>
      <c r="G1813" s="74"/>
      <c r="H1813" s="74"/>
      <c r="I1813" s="74"/>
      <c r="J1813" s="78"/>
      <c r="K1813" s="78"/>
      <c r="L1813" s="124" t="str">
        <f>IF($G1813=0,"-",VLOOKUP($G1813,Nomenclator!$B$6:$G$1000,3,0))</f>
        <v>-</v>
      </c>
      <c r="M1813" s="124" t="str">
        <f>IF($G1813=0,"-",VLOOKUP($G1813,Nomenclator!$B$6:$G$1000,4,0))</f>
        <v>-</v>
      </c>
      <c r="N1813" s="124" t="str">
        <f>IF($G1813=0,"-",VLOOKUP($G1813,Nomenclator!$B$6:$G$1000,6,0))</f>
        <v>-</v>
      </c>
      <c r="O1813" s="74"/>
      <c r="P1813" s="74"/>
    </row>
    <row r="1814" spans="1:16" x14ac:dyDescent="0.2">
      <c r="A1814" s="73" t="str">
        <f t="shared" si="28"/>
        <v>-</v>
      </c>
      <c r="B1814" s="75"/>
      <c r="C1814" s="74"/>
      <c r="D1814" s="74"/>
      <c r="E1814" s="74"/>
      <c r="F1814" s="74"/>
      <c r="G1814" s="74"/>
      <c r="H1814" s="74"/>
      <c r="I1814" s="74"/>
      <c r="J1814" s="78"/>
      <c r="K1814" s="78"/>
      <c r="L1814" s="124" t="str">
        <f>IF($G1814=0,"-",VLOOKUP($G1814,Nomenclator!$B$6:$G$1000,3,0))</f>
        <v>-</v>
      </c>
      <c r="M1814" s="124" t="str">
        <f>IF($G1814=0,"-",VLOOKUP($G1814,Nomenclator!$B$6:$G$1000,4,0))</f>
        <v>-</v>
      </c>
      <c r="N1814" s="124" t="str">
        <f>IF($G1814=0,"-",VLOOKUP($G1814,Nomenclator!$B$6:$G$1000,6,0))</f>
        <v>-</v>
      </c>
      <c r="O1814" s="74"/>
      <c r="P1814" s="74"/>
    </row>
    <row r="1815" spans="1:16" x14ac:dyDescent="0.2">
      <c r="A1815" s="73" t="str">
        <f t="shared" si="28"/>
        <v>-</v>
      </c>
      <c r="B1815" s="75"/>
      <c r="C1815" s="74"/>
      <c r="D1815" s="74"/>
      <c r="E1815" s="74"/>
      <c r="F1815" s="74"/>
      <c r="G1815" s="74"/>
      <c r="H1815" s="74"/>
      <c r="I1815" s="74"/>
      <c r="J1815" s="78"/>
      <c r="K1815" s="78"/>
      <c r="L1815" s="124" t="str">
        <f>IF($G1815=0,"-",VLOOKUP($G1815,Nomenclator!$B$6:$G$1000,3,0))</f>
        <v>-</v>
      </c>
      <c r="M1815" s="124" t="str">
        <f>IF($G1815=0,"-",VLOOKUP($G1815,Nomenclator!$B$6:$G$1000,4,0))</f>
        <v>-</v>
      </c>
      <c r="N1815" s="124" t="str">
        <f>IF($G1815=0,"-",VLOOKUP($G1815,Nomenclator!$B$6:$G$1000,6,0))</f>
        <v>-</v>
      </c>
      <c r="O1815" s="74"/>
      <c r="P1815" s="74"/>
    </row>
    <row r="1816" spans="1:16" x14ac:dyDescent="0.2">
      <c r="A1816" s="73" t="str">
        <f t="shared" si="28"/>
        <v>-</v>
      </c>
      <c r="B1816" s="75"/>
      <c r="C1816" s="74"/>
      <c r="D1816" s="74"/>
      <c r="E1816" s="74"/>
      <c r="F1816" s="74"/>
      <c r="G1816" s="74"/>
      <c r="H1816" s="74"/>
      <c r="I1816" s="74"/>
      <c r="J1816" s="78"/>
      <c r="K1816" s="78"/>
      <c r="L1816" s="124" t="str">
        <f>IF($G1816=0,"-",VLOOKUP($G1816,Nomenclator!$B$6:$G$1000,3,0))</f>
        <v>-</v>
      </c>
      <c r="M1816" s="124" t="str">
        <f>IF($G1816=0,"-",VLOOKUP($G1816,Nomenclator!$B$6:$G$1000,4,0))</f>
        <v>-</v>
      </c>
      <c r="N1816" s="124" t="str">
        <f>IF($G1816=0,"-",VLOOKUP($G1816,Nomenclator!$B$6:$G$1000,6,0))</f>
        <v>-</v>
      </c>
      <c r="O1816" s="74"/>
      <c r="P1816" s="74"/>
    </row>
    <row r="1817" spans="1:16" x14ac:dyDescent="0.2">
      <c r="A1817" s="73" t="str">
        <f t="shared" si="28"/>
        <v>-</v>
      </c>
      <c r="B1817" s="75"/>
      <c r="C1817" s="74"/>
      <c r="D1817" s="74"/>
      <c r="E1817" s="74"/>
      <c r="F1817" s="74"/>
      <c r="G1817" s="74"/>
      <c r="H1817" s="74"/>
      <c r="I1817" s="74"/>
      <c r="J1817" s="78"/>
      <c r="K1817" s="78"/>
      <c r="L1817" s="124" t="str">
        <f>IF($G1817=0,"-",VLOOKUP($G1817,Nomenclator!$B$6:$G$1000,3,0))</f>
        <v>-</v>
      </c>
      <c r="M1817" s="124" t="str">
        <f>IF($G1817=0,"-",VLOOKUP($G1817,Nomenclator!$B$6:$G$1000,4,0))</f>
        <v>-</v>
      </c>
      <c r="N1817" s="124" t="str">
        <f>IF($G1817=0,"-",VLOOKUP($G1817,Nomenclator!$B$6:$G$1000,6,0))</f>
        <v>-</v>
      </c>
      <c r="O1817" s="74"/>
      <c r="P1817" s="74"/>
    </row>
    <row r="1818" spans="1:16" x14ac:dyDescent="0.2">
      <c r="A1818" s="73" t="str">
        <f t="shared" si="28"/>
        <v>-</v>
      </c>
      <c r="B1818" s="75"/>
      <c r="C1818" s="74"/>
      <c r="D1818" s="74"/>
      <c r="E1818" s="74"/>
      <c r="F1818" s="74"/>
      <c r="G1818" s="74"/>
      <c r="H1818" s="74"/>
      <c r="I1818" s="74"/>
      <c r="J1818" s="78"/>
      <c r="K1818" s="78"/>
      <c r="L1818" s="124" t="str">
        <f>IF($G1818=0,"-",VLOOKUP($G1818,Nomenclator!$B$6:$G$1000,3,0))</f>
        <v>-</v>
      </c>
      <c r="M1818" s="124" t="str">
        <f>IF($G1818=0,"-",VLOOKUP($G1818,Nomenclator!$B$6:$G$1000,4,0))</f>
        <v>-</v>
      </c>
      <c r="N1818" s="124" t="str">
        <f>IF($G1818=0,"-",VLOOKUP($G1818,Nomenclator!$B$6:$G$1000,6,0))</f>
        <v>-</v>
      </c>
      <c r="O1818" s="74"/>
      <c r="P1818" s="74"/>
    </row>
    <row r="1819" spans="1:16" x14ac:dyDescent="0.2">
      <c r="A1819" s="73" t="str">
        <f t="shared" si="28"/>
        <v>-</v>
      </c>
      <c r="B1819" s="75"/>
      <c r="C1819" s="74"/>
      <c r="D1819" s="74"/>
      <c r="E1819" s="74"/>
      <c r="F1819" s="74"/>
      <c r="G1819" s="74"/>
      <c r="H1819" s="74"/>
      <c r="I1819" s="74"/>
      <c r="J1819" s="78"/>
      <c r="K1819" s="78"/>
      <c r="L1819" s="124" t="str">
        <f>IF($G1819=0,"-",VLOOKUP($G1819,Nomenclator!$B$6:$G$1000,3,0))</f>
        <v>-</v>
      </c>
      <c r="M1819" s="124" t="str">
        <f>IF($G1819=0,"-",VLOOKUP($G1819,Nomenclator!$B$6:$G$1000,4,0))</f>
        <v>-</v>
      </c>
      <c r="N1819" s="124" t="str">
        <f>IF($G1819=0,"-",VLOOKUP($G1819,Nomenclator!$B$6:$G$1000,6,0))</f>
        <v>-</v>
      </c>
      <c r="O1819" s="74"/>
      <c r="P1819" s="74"/>
    </row>
    <row r="1820" spans="1:16" x14ac:dyDescent="0.2">
      <c r="A1820" s="73" t="str">
        <f t="shared" si="28"/>
        <v>-</v>
      </c>
      <c r="B1820" s="75"/>
      <c r="C1820" s="74"/>
      <c r="D1820" s="74"/>
      <c r="E1820" s="74"/>
      <c r="F1820" s="74"/>
      <c r="G1820" s="74"/>
      <c r="H1820" s="74"/>
      <c r="I1820" s="74"/>
      <c r="J1820" s="78"/>
      <c r="K1820" s="78"/>
      <c r="L1820" s="124" t="str">
        <f>IF($G1820=0,"-",VLOOKUP($G1820,Nomenclator!$B$6:$G$1000,3,0))</f>
        <v>-</v>
      </c>
      <c r="M1820" s="124" t="str">
        <f>IF($G1820=0,"-",VLOOKUP($G1820,Nomenclator!$B$6:$G$1000,4,0))</f>
        <v>-</v>
      </c>
      <c r="N1820" s="124" t="str">
        <f>IF($G1820=0,"-",VLOOKUP($G1820,Nomenclator!$B$6:$G$1000,6,0))</f>
        <v>-</v>
      </c>
      <c r="O1820" s="74"/>
      <c r="P1820" s="74"/>
    </row>
    <row r="1821" spans="1:16" x14ac:dyDescent="0.2">
      <c r="A1821" s="73" t="str">
        <f t="shared" si="28"/>
        <v>-</v>
      </c>
      <c r="B1821" s="75"/>
      <c r="C1821" s="74"/>
      <c r="D1821" s="74"/>
      <c r="E1821" s="74"/>
      <c r="F1821" s="74"/>
      <c r="G1821" s="74"/>
      <c r="H1821" s="74"/>
      <c r="I1821" s="74"/>
      <c r="J1821" s="78"/>
      <c r="K1821" s="78"/>
      <c r="L1821" s="124" t="str">
        <f>IF($G1821=0,"-",VLOOKUP($G1821,Nomenclator!$B$6:$G$1000,3,0))</f>
        <v>-</v>
      </c>
      <c r="M1821" s="124" t="str">
        <f>IF($G1821=0,"-",VLOOKUP($G1821,Nomenclator!$B$6:$G$1000,4,0))</f>
        <v>-</v>
      </c>
      <c r="N1821" s="124" t="str">
        <f>IF($G1821=0,"-",VLOOKUP($G1821,Nomenclator!$B$6:$G$1000,6,0))</f>
        <v>-</v>
      </c>
      <c r="O1821" s="74"/>
      <c r="P1821" s="74"/>
    </row>
    <row r="1822" spans="1:16" x14ac:dyDescent="0.2">
      <c r="A1822" s="73" t="str">
        <f t="shared" si="28"/>
        <v>-</v>
      </c>
      <c r="B1822" s="75"/>
      <c r="C1822" s="74"/>
      <c r="D1822" s="74"/>
      <c r="E1822" s="74"/>
      <c r="F1822" s="74"/>
      <c r="G1822" s="74"/>
      <c r="H1822" s="74"/>
      <c r="I1822" s="74"/>
      <c r="J1822" s="78"/>
      <c r="K1822" s="78"/>
      <c r="L1822" s="124" t="str">
        <f>IF($G1822=0,"-",VLOOKUP($G1822,Nomenclator!$B$6:$G$1000,3,0))</f>
        <v>-</v>
      </c>
      <c r="M1822" s="124" t="str">
        <f>IF($G1822=0,"-",VLOOKUP($G1822,Nomenclator!$B$6:$G$1000,4,0))</f>
        <v>-</v>
      </c>
      <c r="N1822" s="124" t="str">
        <f>IF($G1822=0,"-",VLOOKUP($G1822,Nomenclator!$B$6:$G$1000,6,0))</f>
        <v>-</v>
      </c>
      <c r="O1822" s="74"/>
      <c r="P1822" s="74"/>
    </row>
    <row r="1823" spans="1:16" x14ac:dyDescent="0.2">
      <c r="A1823" s="73" t="str">
        <f t="shared" si="28"/>
        <v>-</v>
      </c>
      <c r="B1823" s="75"/>
      <c r="C1823" s="74"/>
      <c r="D1823" s="74"/>
      <c r="E1823" s="74"/>
      <c r="F1823" s="74"/>
      <c r="G1823" s="74"/>
      <c r="H1823" s="74"/>
      <c r="I1823" s="74"/>
      <c r="J1823" s="78"/>
      <c r="K1823" s="78"/>
      <c r="L1823" s="124" t="str">
        <f>IF($G1823=0,"-",VLOOKUP($G1823,Nomenclator!$B$6:$G$1000,3,0))</f>
        <v>-</v>
      </c>
      <c r="M1823" s="124" t="str">
        <f>IF($G1823=0,"-",VLOOKUP($G1823,Nomenclator!$B$6:$G$1000,4,0))</f>
        <v>-</v>
      </c>
      <c r="N1823" s="124" t="str">
        <f>IF($G1823=0,"-",VLOOKUP($G1823,Nomenclator!$B$6:$G$1000,6,0))</f>
        <v>-</v>
      </c>
      <c r="O1823" s="74"/>
      <c r="P1823" s="74"/>
    </row>
    <row r="1824" spans="1:16" x14ac:dyDescent="0.2">
      <c r="A1824" s="73" t="str">
        <f t="shared" si="28"/>
        <v>-</v>
      </c>
      <c r="B1824" s="75"/>
      <c r="C1824" s="74"/>
      <c r="D1824" s="74"/>
      <c r="E1824" s="74"/>
      <c r="F1824" s="74"/>
      <c r="G1824" s="74"/>
      <c r="H1824" s="74"/>
      <c r="I1824" s="74"/>
      <c r="J1824" s="78"/>
      <c r="K1824" s="78"/>
      <c r="L1824" s="124" t="str">
        <f>IF($G1824=0,"-",VLOOKUP($G1824,Nomenclator!$B$6:$G$1000,3,0))</f>
        <v>-</v>
      </c>
      <c r="M1824" s="124" t="str">
        <f>IF($G1824=0,"-",VLOOKUP($G1824,Nomenclator!$B$6:$G$1000,4,0))</f>
        <v>-</v>
      </c>
      <c r="N1824" s="124" t="str">
        <f>IF($G1824=0,"-",VLOOKUP($G1824,Nomenclator!$B$6:$G$1000,6,0))</f>
        <v>-</v>
      </c>
      <c r="O1824" s="74"/>
      <c r="P1824" s="74"/>
    </row>
    <row r="1825" spans="1:16" x14ac:dyDescent="0.2">
      <c r="A1825" s="73" t="str">
        <f t="shared" si="28"/>
        <v>-</v>
      </c>
      <c r="B1825" s="75"/>
      <c r="C1825" s="74"/>
      <c r="D1825" s="74"/>
      <c r="E1825" s="74"/>
      <c r="F1825" s="74"/>
      <c r="G1825" s="74"/>
      <c r="H1825" s="74"/>
      <c r="I1825" s="74"/>
      <c r="J1825" s="78"/>
      <c r="K1825" s="78"/>
      <c r="L1825" s="124" t="str">
        <f>IF($G1825=0,"-",VLOOKUP($G1825,Nomenclator!$B$6:$G$1000,3,0))</f>
        <v>-</v>
      </c>
      <c r="M1825" s="124" t="str">
        <f>IF($G1825=0,"-",VLOOKUP($G1825,Nomenclator!$B$6:$G$1000,4,0))</f>
        <v>-</v>
      </c>
      <c r="N1825" s="124" t="str">
        <f>IF($G1825=0,"-",VLOOKUP($G1825,Nomenclator!$B$6:$G$1000,6,0))</f>
        <v>-</v>
      </c>
      <c r="O1825" s="74"/>
      <c r="P1825" s="74"/>
    </row>
    <row r="1826" spans="1:16" x14ac:dyDescent="0.2">
      <c r="A1826" s="73" t="str">
        <f t="shared" si="28"/>
        <v>-</v>
      </c>
      <c r="B1826" s="75"/>
      <c r="C1826" s="74"/>
      <c r="D1826" s="74"/>
      <c r="E1826" s="74"/>
      <c r="F1826" s="74"/>
      <c r="G1826" s="74"/>
      <c r="H1826" s="74"/>
      <c r="I1826" s="74"/>
      <c r="J1826" s="78"/>
      <c r="K1826" s="78"/>
      <c r="L1826" s="124" t="str">
        <f>IF($G1826=0,"-",VLOOKUP($G1826,Nomenclator!$B$6:$G$1000,3,0))</f>
        <v>-</v>
      </c>
      <c r="M1826" s="124" t="str">
        <f>IF($G1826=0,"-",VLOOKUP($G1826,Nomenclator!$B$6:$G$1000,4,0))</f>
        <v>-</v>
      </c>
      <c r="N1826" s="124" t="str">
        <f>IF($G1826=0,"-",VLOOKUP($G1826,Nomenclator!$B$6:$G$1000,6,0))</f>
        <v>-</v>
      </c>
      <c r="O1826" s="74"/>
      <c r="P1826" s="74"/>
    </row>
    <row r="1827" spans="1:16" x14ac:dyDescent="0.2">
      <c r="A1827" s="73" t="str">
        <f t="shared" si="28"/>
        <v>-</v>
      </c>
      <c r="B1827" s="75"/>
      <c r="C1827" s="74"/>
      <c r="D1827" s="74"/>
      <c r="E1827" s="74"/>
      <c r="F1827" s="74"/>
      <c r="G1827" s="74"/>
      <c r="H1827" s="74"/>
      <c r="I1827" s="74"/>
      <c r="J1827" s="78"/>
      <c r="K1827" s="78"/>
      <c r="L1827" s="124" t="str">
        <f>IF($G1827=0,"-",VLOOKUP($G1827,Nomenclator!$B$6:$G$1000,3,0))</f>
        <v>-</v>
      </c>
      <c r="M1827" s="124" t="str">
        <f>IF($G1827=0,"-",VLOOKUP($G1827,Nomenclator!$B$6:$G$1000,4,0))</f>
        <v>-</v>
      </c>
      <c r="N1827" s="124" t="str">
        <f>IF($G1827=0,"-",VLOOKUP($G1827,Nomenclator!$B$6:$G$1000,6,0))</f>
        <v>-</v>
      </c>
      <c r="O1827" s="74"/>
      <c r="P1827" s="74"/>
    </row>
    <row r="1828" spans="1:16" x14ac:dyDescent="0.2">
      <c r="A1828" s="73" t="str">
        <f t="shared" si="28"/>
        <v>-</v>
      </c>
      <c r="B1828" s="75"/>
      <c r="C1828" s="74"/>
      <c r="D1828" s="74"/>
      <c r="E1828" s="74"/>
      <c r="F1828" s="74"/>
      <c r="G1828" s="74"/>
      <c r="H1828" s="74"/>
      <c r="I1828" s="74"/>
      <c r="J1828" s="78"/>
      <c r="K1828" s="78"/>
      <c r="L1828" s="124" t="str">
        <f>IF($G1828=0,"-",VLOOKUP($G1828,Nomenclator!$B$6:$G$1000,3,0))</f>
        <v>-</v>
      </c>
      <c r="M1828" s="124" t="str">
        <f>IF($G1828=0,"-",VLOOKUP($G1828,Nomenclator!$B$6:$G$1000,4,0))</f>
        <v>-</v>
      </c>
      <c r="N1828" s="124" t="str">
        <f>IF($G1828=0,"-",VLOOKUP($G1828,Nomenclator!$B$6:$G$1000,6,0))</f>
        <v>-</v>
      </c>
      <c r="O1828" s="74"/>
      <c r="P1828" s="74"/>
    </row>
    <row r="1829" spans="1:16" x14ac:dyDescent="0.2">
      <c r="A1829" s="73" t="str">
        <f t="shared" si="28"/>
        <v>-</v>
      </c>
      <c r="B1829" s="75"/>
      <c r="C1829" s="74"/>
      <c r="D1829" s="74"/>
      <c r="E1829" s="74"/>
      <c r="F1829" s="74"/>
      <c r="G1829" s="74"/>
      <c r="H1829" s="74"/>
      <c r="I1829" s="74"/>
      <c r="J1829" s="78"/>
      <c r="K1829" s="78"/>
      <c r="L1829" s="124" t="str">
        <f>IF($G1829=0,"-",VLOOKUP($G1829,Nomenclator!$B$6:$G$1000,3,0))</f>
        <v>-</v>
      </c>
      <c r="M1829" s="124" t="str">
        <f>IF($G1829=0,"-",VLOOKUP($G1829,Nomenclator!$B$6:$G$1000,4,0))</f>
        <v>-</v>
      </c>
      <c r="N1829" s="124" t="str">
        <f>IF($G1829=0,"-",VLOOKUP($G1829,Nomenclator!$B$6:$G$1000,6,0))</f>
        <v>-</v>
      </c>
      <c r="O1829" s="74"/>
      <c r="P1829" s="74"/>
    </row>
    <row r="1830" spans="1:16" x14ac:dyDescent="0.2">
      <c r="A1830" s="73" t="str">
        <f t="shared" si="28"/>
        <v>-</v>
      </c>
      <c r="B1830" s="75"/>
      <c r="C1830" s="74"/>
      <c r="D1830" s="74"/>
      <c r="E1830" s="74"/>
      <c r="F1830" s="74"/>
      <c r="G1830" s="74"/>
      <c r="H1830" s="74"/>
      <c r="I1830" s="74"/>
      <c r="J1830" s="78"/>
      <c r="K1830" s="78"/>
      <c r="L1830" s="124" t="str">
        <f>IF($G1830=0,"-",VLOOKUP($G1830,Nomenclator!$B$6:$G$1000,3,0))</f>
        <v>-</v>
      </c>
      <c r="M1830" s="124" t="str">
        <f>IF($G1830=0,"-",VLOOKUP($G1830,Nomenclator!$B$6:$G$1000,4,0))</f>
        <v>-</v>
      </c>
      <c r="N1830" s="124" t="str">
        <f>IF($G1830=0,"-",VLOOKUP($G1830,Nomenclator!$B$6:$G$1000,6,0))</f>
        <v>-</v>
      </c>
      <c r="O1830" s="74"/>
      <c r="P1830" s="74"/>
    </row>
    <row r="1831" spans="1:16" x14ac:dyDescent="0.2">
      <c r="A1831" s="73" t="str">
        <f t="shared" si="28"/>
        <v>-</v>
      </c>
      <c r="B1831" s="75"/>
      <c r="C1831" s="74"/>
      <c r="D1831" s="74"/>
      <c r="E1831" s="74"/>
      <c r="F1831" s="74"/>
      <c r="G1831" s="74"/>
      <c r="H1831" s="74"/>
      <c r="I1831" s="74"/>
      <c r="J1831" s="78"/>
      <c r="K1831" s="78"/>
      <c r="L1831" s="124" t="str">
        <f>IF($G1831=0,"-",VLOOKUP($G1831,Nomenclator!$B$6:$G$1000,3,0))</f>
        <v>-</v>
      </c>
      <c r="M1831" s="124" t="str">
        <f>IF($G1831=0,"-",VLOOKUP($G1831,Nomenclator!$B$6:$G$1000,4,0))</f>
        <v>-</v>
      </c>
      <c r="N1831" s="124" t="str">
        <f>IF($G1831=0,"-",VLOOKUP($G1831,Nomenclator!$B$6:$G$1000,6,0))</f>
        <v>-</v>
      </c>
      <c r="O1831" s="74"/>
      <c r="P1831" s="74"/>
    </row>
    <row r="1832" spans="1:16" x14ac:dyDescent="0.2">
      <c r="A1832" s="73" t="str">
        <f t="shared" si="28"/>
        <v>-</v>
      </c>
      <c r="B1832" s="75"/>
      <c r="C1832" s="74"/>
      <c r="D1832" s="74"/>
      <c r="E1832" s="74"/>
      <c r="F1832" s="74"/>
      <c r="G1832" s="74"/>
      <c r="H1832" s="74"/>
      <c r="I1832" s="74"/>
      <c r="J1832" s="78"/>
      <c r="K1832" s="78"/>
      <c r="L1832" s="124" t="str">
        <f>IF($G1832=0,"-",VLOOKUP($G1832,Nomenclator!$B$6:$G$1000,3,0))</f>
        <v>-</v>
      </c>
      <c r="M1832" s="124" t="str">
        <f>IF($G1832=0,"-",VLOOKUP($G1832,Nomenclator!$B$6:$G$1000,4,0))</f>
        <v>-</v>
      </c>
      <c r="N1832" s="124" t="str">
        <f>IF($G1832=0,"-",VLOOKUP($G1832,Nomenclator!$B$6:$G$1000,6,0))</f>
        <v>-</v>
      </c>
      <c r="O1832" s="74"/>
      <c r="P1832" s="74"/>
    </row>
    <row r="1833" spans="1:16" x14ac:dyDescent="0.2">
      <c r="A1833" s="73" t="str">
        <f t="shared" si="28"/>
        <v>-</v>
      </c>
      <c r="B1833" s="75"/>
      <c r="C1833" s="74"/>
      <c r="D1833" s="74"/>
      <c r="E1833" s="74"/>
      <c r="F1833" s="74"/>
      <c r="G1833" s="74"/>
      <c r="H1833" s="74"/>
      <c r="I1833" s="74"/>
      <c r="J1833" s="78"/>
      <c r="K1833" s="78"/>
      <c r="L1833" s="124" t="str">
        <f>IF($G1833=0,"-",VLOOKUP($G1833,Nomenclator!$B$6:$G$1000,3,0))</f>
        <v>-</v>
      </c>
      <c r="M1833" s="124" t="str">
        <f>IF($G1833=0,"-",VLOOKUP($G1833,Nomenclator!$B$6:$G$1000,4,0))</f>
        <v>-</v>
      </c>
      <c r="N1833" s="124" t="str">
        <f>IF($G1833=0,"-",VLOOKUP($G1833,Nomenclator!$B$6:$G$1000,6,0))</f>
        <v>-</v>
      </c>
      <c r="O1833" s="74"/>
      <c r="P1833" s="74"/>
    </row>
    <row r="1834" spans="1:16" x14ac:dyDescent="0.2">
      <c r="A1834" s="73" t="str">
        <f t="shared" si="28"/>
        <v>-</v>
      </c>
      <c r="B1834" s="75"/>
      <c r="C1834" s="74"/>
      <c r="D1834" s="74"/>
      <c r="E1834" s="74"/>
      <c r="F1834" s="74"/>
      <c r="G1834" s="74"/>
      <c r="H1834" s="74"/>
      <c r="I1834" s="74"/>
      <c r="J1834" s="78"/>
      <c r="K1834" s="78"/>
      <c r="L1834" s="124" t="str">
        <f>IF($G1834=0,"-",VLOOKUP($G1834,Nomenclator!$B$6:$G$1000,3,0))</f>
        <v>-</v>
      </c>
      <c r="M1834" s="124" t="str">
        <f>IF($G1834=0,"-",VLOOKUP($G1834,Nomenclator!$B$6:$G$1000,4,0))</f>
        <v>-</v>
      </c>
      <c r="N1834" s="124" t="str">
        <f>IF($G1834=0,"-",VLOOKUP($G1834,Nomenclator!$B$6:$G$1000,6,0))</f>
        <v>-</v>
      </c>
      <c r="O1834" s="74"/>
      <c r="P1834" s="74"/>
    </row>
    <row r="1835" spans="1:16" x14ac:dyDescent="0.2">
      <c r="A1835" s="73" t="str">
        <f t="shared" si="28"/>
        <v>-</v>
      </c>
      <c r="B1835" s="75"/>
      <c r="C1835" s="74"/>
      <c r="D1835" s="74"/>
      <c r="E1835" s="74"/>
      <c r="F1835" s="74"/>
      <c r="G1835" s="74"/>
      <c r="H1835" s="74"/>
      <c r="I1835" s="74"/>
      <c r="J1835" s="78"/>
      <c r="K1835" s="78"/>
      <c r="L1835" s="124" t="str">
        <f>IF($G1835=0,"-",VLOOKUP($G1835,Nomenclator!$B$6:$G$1000,3,0))</f>
        <v>-</v>
      </c>
      <c r="M1835" s="124" t="str">
        <f>IF($G1835=0,"-",VLOOKUP($G1835,Nomenclator!$B$6:$G$1000,4,0))</f>
        <v>-</v>
      </c>
      <c r="N1835" s="124" t="str">
        <f>IF($G1835=0,"-",VLOOKUP($G1835,Nomenclator!$B$6:$G$1000,6,0))</f>
        <v>-</v>
      </c>
      <c r="O1835" s="74"/>
      <c r="P1835" s="74"/>
    </row>
    <row r="1836" spans="1:16" x14ac:dyDescent="0.2">
      <c r="A1836" s="73" t="str">
        <f t="shared" si="28"/>
        <v>-</v>
      </c>
      <c r="B1836" s="75"/>
      <c r="C1836" s="74"/>
      <c r="D1836" s="74"/>
      <c r="E1836" s="74"/>
      <c r="F1836" s="74"/>
      <c r="G1836" s="74"/>
      <c r="H1836" s="74"/>
      <c r="I1836" s="74"/>
      <c r="J1836" s="78"/>
      <c r="K1836" s="78"/>
      <c r="L1836" s="124" t="str">
        <f>IF($G1836=0,"-",VLOOKUP($G1836,Nomenclator!$B$6:$G$1000,3,0))</f>
        <v>-</v>
      </c>
      <c r="M1836" s="124" t="str">
        <f>IF($G1836=0,"-",VLOOKUP($G1836,Nomenclator!$B$6:$G$1000,4,0))</f>
        <v>-</v>
      </c>
      <c r="N1836" s="124" t="str">
        <f>IF($G1836=0,"-",VLOOKUP($G1836,Nomenclator!$B$6:$G$1000,6,0))</f>
        <v>-</v>
      </c>
      <c r="O1836" s="74"/>
      <c r="P1836" s="74"/>
    </row>
    <row r="1837" spans="1:16" x14ac:dyDescent="0.2">
      <c r="A1837" s="73" t="str">
        <f t="shared" si="28"/>
        <v>-</v>
      </c>
      <c r="B1837" s="75"/>
      <c r="C1837" s="74"/>
      <c r="D1837" s="74"/>
      <c r="E1837" s="74"/>
      <c r="F1837" s="74"/>
      <c r="G1837" s="74"/>
      <c r="H1837" s="74"/>
      <c r="I1837" s="74"/>
      <c r="J1837" s="78"/>
      <c r="K1837" s="78"/>
      <c r="L1837" s="124" t="str">
        <f>IF($G1837=0,"-",VLOOKUP($G1837,Nomenclator!$B$6:$G$1000,3,0))</f>
        <v>-</v>
      </c>
      <c r="M1837" s="124" t="str">
        <f>IF($G1837=0,"-",VLOOKUP($G1837,Nomenclator!$B$6:$G$1000,4,0))</f>
        <v>-</v>
      </c>
      <c r="N1837" s="124" t="str">
        <f>IF($G1837=0,"-",VLOOKUP($G1837,Nomenclator!$B$6:$G$1000,6,0))</f>
        <v>-</v>
      </c>
      <c r="O1837" s="74"/>
      <c r="P1837" s="74"/>
    </row>
    <row r="1838" spans="1:16" x14ac:dyDescent="0.2">
      <c r="A1838" s="73" t="str">
        <f t="shared" si="28"/>
        <v>-</v>
      </c>
      <c r="B1838" s="75"/>
      <c r="C1838" s="74"/>
      <c r="D1838" s="74"/>
      <c r="E1838" s="74"/>
      <c r="F1838" s="74"/>
      <c r="G1838" s="74"/>
      <c r="H1838" s="74"/>
      <c r="I1838" s="74"/>
      <c r="J1838" s="78"/>
      <c r="K1838" s="78"/>
      <c r="L1838" s="124" t="str">
        <f>IF($G1838=0,"-",VLOOKUP($G1838,Nomenclator!$B$6:$G$1000,3,0))</f>
        <v>-</v>
      </c>
      <c r="M1838" s="124" t="str">
        <f>IF($G1838=0,"-",VLOOKUP($G1838,Nomenclator!$B$6:$G$1000,4,0))</f>
        <v>-</v>
      </c>
      <c r="N1838" s="124" t="str">
        <f>IF($G1838=0,"-",VLOOKUP($G1838,Nomenclator!$B$6:$G$1000,6,0))</f>
        <v>-</v>
      </c>
      <c r="O1838" s="74"/>
      <c r="P1838" s="74"/>
    </row>
    <row r="1839" spans="1:16" x14ac:dyDescent="0.2">
      <c r="A1839" s="73" t="str">
        <f t="shared" si="28"/>
        <v>-</v>
      </c>
      <c r="B1839" s="75"/>
      <c r="C1839" s="74"/>
      <c r="D1839" s="74"/>
      <c r="E1839" s="74"/>
      <c r="F1839" s="74"/>
      <c r="G1839" s="74"/>
      <c r="H1839" s="74"/>
      <c r="I1839" s="74"/>
      <c r="J1839" s="78"/>
      <c r="K1839" s="78"/>
      <c r="L1839" s="124" t="str">
        <f>IF($G1839=0,"-",VLOOKUP($G1839,Nomenclator!$B$6:$G$1000,3,0))</f>
        <v>-</v>
      </c>
      <c r="M1839" s="124" t="str">
        <f>IF($G1839=0,"-",VLOOKUP($G1839,Nomenclator!$B$6:$G$1000,4,0))</f>
        <v>-</v>
      </c>
      <c r="N1839" s="124" t="str">
        <f>IF($G1839=0,"-",VLOOKUP($G1839,Nomenclator!$B$6:$G$1000,6,0))</f>
        <v>-</v>
      </c>
      <c r="O1839" s="74"/>
      <c r="P1839" s="74"/>
    </row>
    <row r="1840" spans="1:16" x14ac:dyDescent="0.2">
      <c r="A1840" s="73" t="str">
        <f t="shared" si="28"/>
        <v>-</v>
      </c>
      <c r="B1840" s="75"/>
      <c r="C1840" s="74"/>
      <c r="D1840" s="74"/>
      <c r="E1840" s="74"/>
      <c r="F1840" s="74"/>
      <c r="G1840" s="74"/>
      <c r="H1840" s="74"/>
      <c r="I1840" s="74"/>
      <c r="J1840" s="78"/>
      <c r="K1840" s="78"/>
      <c r="L1840" s="124" t="str">
        <f>IF($G1840=0,"-",VLOOKUP($G1840,Nomenclator!$B$6:$G$1000,3,0))</f>
        <v>-</v>
      </c>
      <c r="M1840" s="124" t="str">
        <f>IF($G1840=0,"-",VLOOKUP($G1840,Nomenclator!$B$6:$G$1000,4,0))</f>
        <v>-</v>
      </c>
      <c r="N1840" s="124" t="str">
        <f>IF($G1840=0,"-",VLOOKUP($G1840,Nomenclator!$B$6:$G$1000,6,0))</f>
        <v>-</v>
      </c>
      <c r="O1840" s="74"/>
      <c r="P1840" s="74"/>
    </row>
    <row r="1841" spans="1:16" x14ac:dyDescent="0.2">
      <c r="A1841" s="73" t="str">
        <f t="shared" si="28"/>
        <v>-</v>
      </c>
      <c r="B1841" s="75"/>
      <c r="C1841" s="74"/>
      <c r="D1841" s="74"/>
      <c r="E1841" s="74"/>
      <c r="F1841" s="74"/>
      <c r="G1841" s="74"/>
      <c r="H1841" s="74"/>
      <c r="I1841" s="74"/>
      <c r="J1841" s="78"/>
      <c r="K1841" s="78"/>
      <c r="L1841" s="124" t="str">
        <f>IF($G1841=0,"-",VLOOKUP($G1841,Nomenclator!$B$6:$G$1000,3,0))</f>
        <v>-</v>
      </c>
      <c r="M1841" s="124" t="str">
        <f>IF($G1841=0,"-",VLOOKUP($G1841,Nomenclator!$B$6:$G$1000,4,0))</f>
        <v>-</v>
      </c>
      <c r="N1841" s="124" t="str">
        <f>IF($G1841=0,"-",VLOOKUP($G1841,Nomenclator!$B$6:$G$1000,6,0))</f>
        <v>-</v>
      </c>
      <c r="O1841" s="74"/>
      <c r="P1841" s="74"/>
    </row>
    <row r="1842" spans="1:16" x14ac:dyDescent="0.2">
      <c r="A1842" s="73" t="str">
        <f t="shared" si="28"/>
        <v>-</v>
      </c>
      <c r="B1842" s="75"/>
      <c r="C1842" s="74"/>
      <c r="D1842" s="74"/>
      <c r="E1842" s="74"/>
      <c r="F1842" s="74"/>
      <c r="G1842" s="74"/>
      <c r="H1842" s="74"/>
      <c r="I1842" s="74"/>
      <c r="J1842" s="78"/>
      <c r="K1842" s="78"/>
      <c r="L1842" s="124" t="str">
        <f>IF($G1842=0,"-",VLOOKUP($G1842,Nomenclator!$B$6:$G$1000,3,0))</f>
        <v>-</v>
      </c>
      <c r="M1842" s="124" t="str">
        <f>IF($G1842=0,"-",VLOOKUP($G1842,Nomenclator!$B$6:$G$1000,4,0))</f>
        <v>-</v>
      </c>
      <c r="N1842" s="124" t="str">
        <f>IF($G1842=0,"-",VLOOKUP($G1842,Nomenclator!$B$6:$G$1000,6,0))</f>
        <v>-</v>
      </c>
      <c r="O1842" s="74"/>
      <c r="P1842" s="74"/>
    </row>
    <row r="1843" spans="1:16" x14ac:dyDescent="0.2">
      <c r="A1843" s="73" t="str">
        <f t="shared" si="28"/>
        <v>-</v>
      </c>
      <c r="B1843" s="75"/>
      <c r="C1843" s="74"/>
      <c r="D1843" s="74"/>
      <c r="E1843" s="74"/>
      <c r="F1843" s="74"/>
      <c r="G1843" s="74"/>
      <c r="H1843" s="74"/>
      <c r="I1843" s="74"/>
      <c r="J1843" s="78"/>
      <c r="K1843" s="78"/>
      <c r="L1843" s="124" t="str">
        <f>IF($G1843=0,"-",VLOOKUP($G1843,Nomenclator!$B$6:$G$1000,3,0))</f>
        <v>-</v>
      </c>
      <c r="M1843" s="124" t="str">
        <f>IF($G1843=0,"-",VLOOKUP($G1843,Nomenclator!$B$6:$G$1000,4,0))</f>
        <v>-</v>
      </c>
      <c r="N1843" s="124" t="str">
        <f>IF($G1843=0,"-",VLOOKUP($G1843,Nomenclator!$B$6:$G$1000,6,0))</f>
        <v>-</v>
      </c>
      <c r="O1843" s="74"/>
      <c r="P1843" s="74"/>
    </row>
    <row r="1844" spans="1:16" x14ac:dyDescent="0.2">
      <c r="A1844" s="73" t="str">
        <f t="shared" si="28"/>
        <v>-</v>
      </c>
      <c r="B1844" s="75"/>
      <c r="C1844" s="74"/>
      <c r="D1844" s="74"/>
      <c r="E1844" s="74"/>
      <c r="F1844" s="74"/>
      <c r="G1844" s="74"/>
      <c r="H1844" s="74"/>
      <c r="I1844" s="74"/>
      <c r="J1844" s="78"/>
      <c r="K1844" s="78"/>
      <c r="L1844" s="124" t="str">
        <f>IF($G1844=0,"-",VLOOKUP($G1844,Nomenclator!$B$6:$G$1000,3,0))</f>
        <v>-</v>
      </c>
      <c r="M1844" s="124" t="str">
        <f>IF($G1844=0,"-",VLOOKUP($G1844,Nomenclator!$B$6:$G$1000,4,0))</f>
        <v>-</v>
      </c>
      <c r="N1844" s="124" t="str">
        <f>IF($G1844=0,"-",VLOOKUP($G1844,Nomenclator!$B$6:$G$1000,6,0))</f>
        <v>-</v>
      </c>
      <c r="O1844" s="74"/>
      <c r="P1844" s="74"/>
    </row>
    <row r="1845" spans="1:16" x14ac:dyDescent="0.2">
      <c r="A1845" s="73" t="str">
        <f t="shared" si="28"/>
        <v>-</v>
      </c>
      <c r="B1845" s="75"/>
      <c r="C1845" s="74"/>
      <c r="D1845" s="74"/>
      <c r="E1845" s="74"/>
      <c r="F1845" s="74"/>
      <c r="G1845" s="74"/>
      <c r="H1845" s="74"/>
      <c r="I1845" s="74"/>
      <c r="J1845" s="78"/>
      <c r="K1845" s="78"/>
      <c r="L1845" s="124" t="str">
        <f>IF($G1845=0,"-",VLOOKUP($G1845,Nomenclator!$B$6:$G$1000,3,0))</f>
        <v>-</v>
      </c>
      <c r="M1845" s="124" t="str">
        <f>IF($G1845=0,"-",VLOOKUP($G1845,Nomenclator!$B$6:$G$1000,4,0))</f>
        <v>-</v>
      </c>
      <c r="N1845" s="124" t="str">
        <f>IF($G1845=0,"-",VLOOKUP($G1845,Nomenclator!$B$6:$G$1000,6,0))</f>
        <v>-</v>
      </c>
      <c r="O1845" s="74"/>
      <c r="P1845" s="74"/>
    </row>
    <row r="1846" spans="1:16" x14ac:dyDescent="0.2">
      <c r="A1846" s="73" t="str">
        <f t="shared" si="28"/>
        <v>-</v>
      </c>
      <c r="B1846" s="75"/>
      <c r="C1846" s="74"/>
      <c r="D1846" s="74"/>
      <c r="E1846" s="74"/>
      <c r="F1846" s="74"/>
      <c r="G1846" s="74"/>
      <c r="H1846" s="74"/>
      <c r="I1846" s="74"/>
      <c r="J1846" s="78"/>
      <c r="K1846" s="78"/>
      <c r="L1846" s="124" t="str">
        <f>IF($G1846=0,"-",VLOOKUP($G1846,Nomenclator!$B$6:$G$1000,3,0))</f>
        <v>-</v>
      </c>
      <c r="M1846" s="124" t="str">
        <f>IF($G1846=0,"-",VLOOKUP($G1846,Nomenclator!$B$6:$G$1000,4,0))</f>
        <v>-</v>
      </c>
      <c r="N1846" s="124" t="str">
        <f>IF($G1846=0,"-",VLOOKUP($G1846,Nomenclator!$B$6:$G$1000,6,0))</f>
        <v>-</v>
      </c>
      <c r="O1846" s="74"/>
      <c r="P1846" s="74"/>
    </row>
    <row r="1847" spans="1:16" x14ac:dyDescent="0.2">
      <c r="A1847" s="73" t="str">
        <f t="shared" si="28"/>
        <v>-</v>
      </c>
      <c r="B1847" s="75"/>
      <c r="C1847" s="74"/>
      <c r="D1847" s="74"/>
      <c r="E1847" s="74"/>
      <c r="F1847" s="74"/>
      <c r="G1847" s="74"/>
      <c r="H1847" s="74"/>
      <c r="I1847" s="74"/>
      <c r="J1847" s="78"/>
      <c r="K1847" s="78"/>
      <c r="L1847" s="124" t="str">
        <f>IF($G1847=0,"-",VLOOKUP($G1847,Nomenclator!$B$6:$G$1000,3,0))</f>
        <v>-</v>
      </c>
      <c r="M1847" s="124" t="str">
        <f>IF($G1847=0,"-",VLOOKUP($G1847,Nomenclator!$B$6:$G$1000,4,0))</f>
        <v>-</v>
      </c>
      <c r="N1847" s="124" t="str">
        <f>IF($G1847=0,"-",VLOOKUP($G1847,Nomenclator!$B$6:$G$1000,6,0))</f>
        <v>-</v>
      </c>
      <c r="O1847" s="74"/>
      <c r="P1847" s="74"/>
    </row>
    <row r="1848" spans="1:16" x14ac:dyDescent="0.2">
      <c r="A1848" s="73" t="str">
        <f t="shared" si="28"/>
        <v>-</v>
      </c>
      <c r="B1848" s="75"/>
      <c r="C1848" s="74"/>
      <c r="D1848" s="74"/>
      <c r="E1848" s="74"/>
      <c r="F1848" s="74"/>
      <c r="G1848" s="74"/>
      <c r="H1848" s="74"/>
      <c r="I1848" s="74"/>
      <c r="J1848" s="78"/>
      <c r="K1848" s="78"/>
      <c r="L1848" s="124" t="str">
        <f>IF($G1848=0,"-",VLOOKUP($G1848,Nomenclator!$B$6:$G$1000,3,0))</f>
        <v>-</v>
      </c>
      <c r="M1848" s="124" t="str">
        <f>IF($G1848=0,"-",VLOOKUP($G1848,Nomenclator!$B$6:$G$1000,4,0))</f>
        <v>-</v>
      </c>
      <c r="N1848" s="124" t="str">
        <f>IF($G1848=0,"-",VLOOKUP($G1848,Nomenclator!$B$6:$G$1000,6,0))</f>
        <v>-</v>
      </c>
      <c r="O1848" s="74"/>
      <c r="P1848" s="74"/>
    </row>
    <row r="1849" spans="1:16" x14ac:dyDescent="0.2">
      <c r="A1849" s="73" t="str">
        <f t="shared" si="28"/>
        <v>-</v>
      </c>
      <c r="B1849" s="75"/>
      <c r="C1849" s="74"/>
      <c r="D1849" s="74"/>
      <c r="E1849" s="74"/>
      <c r="F1849" s="74"/>
      <c r="G1849" s="74"/>
      <c r="H1849" s="74"/>
      <c r="I1849" s="74"/>
      <c r="J1849" s="78"/>
      <c r="K1849" s="78"/>
      <c r="L1849" s="124" t="str">
        <f>IF($G1849=0,"-",VLOOKUP($G1849,Nomenclator!$B$6:$G$1000,3,0))</f>
        <v>-</v>
      </c>
      <c r="M1849" s="124" t="str">
        <f>IF($G1849=0,"-",VLOOKUP($G1849,Nomenclator!$B$6:$G$1000,4,0))</f>
        <v>-</v>
      </c>
      <c r="N1849" s="124" t="str">
        <f>IF($G1849=0,"-",VLOOKUP($G1849,Nomenclator!$B$6:$G$1000,6,0))</f>
        <v>-</v>
      </c>
      <c r="O1849" s="74"/>
      <c r="P1849" s="74"/>
    </row>
    <row r="1850" spans="1:16" x14ac:dyDescent="0.2">
      <c r="A1850" s="73" t="str">
        <f t="shared" si="28"/>
        <v>-</v>
      </c>
      <c r="B1850" s="75"/>
      <c r="C1850" s="74"/>
      <c r="D1850" s="74"/>
      <c r="E1850" s="74"/>
      <c r="F1850" s="74"/>
      <c r="G1850" s="74"/>
      <c r="H1850" s="74"/>
      <c r="I1850" s="74"/>
      <c r="J1850" s="78"/>
      <c r="K1850" s="78"/>
      <c r="L1850" s="124" t="str">
        <f>IF($G1850=0,"-",VLOOKUP($G1850,Nomenclator!$B$6:$G$1000,3,0))</f>
        <v>-</v>
      </c>
      <c r="M1850" s="124" t="str">
        <f>IF($G1850=0,"-",VLOOKUP($G1850,Nomenclator!$B$6:$G$1000,4,0))</f>
        <v>-</v>
      </c>
      <c r="N1850" s="124" t="str">
        <f>IF($G1850=0,"-",VLOOKUP($G1850,Nomenclator!$B$6:$G$1000,6,0))</f>
        <v>-</v>
      </c>
      <c r="O1850" s="74"/>
      <c r="P1850" s="74"/>
    </row>
    <row r="1851" spans="1:16" x14ac:dyDescent="0.2">
      <c r="A1851" s="73" t="str">
        <f t="shared" si="28"/>
        <v>-</v>
      </c>
      <c r="B1851" s="75"/>
      <c r="C1851" s="74"/>
      <c r="D1851" s="74"/>
      <c r="E1851" s="74"/>
      <c r="F1851" s="74"/>
      <c r="G1851" s="74"/>
      <c r="H1851" s="74"/>
      <c r="I1851" s="74"/>
      <c r="J1851" s="78"/>
      <c r="K1851" s="78"/>
      <c r="L1851" s="124" t="str">
        <f>IF($G1851=0,"-",VLOOKUP($G1851,Nomenclator!$B$6:$G$1000,3,0))</f>
        <v>-</v>
      </c>
      <c r="M1851" s="124" t="str">
        <f>IF($G1851=0,"-",VLOOKUP($G1851,Nomenclator!$B$6:$G$1000,4,0))</f>
        <v>-</v>
      </c>
      <c r="N1851" s="124" t="str">
        <f>IF($G1851=0,"-",VLOOKUP($G1851,Nomenclator!$B$6:$G$1000,6,0))</f>
        <v>-</v>
      </c>
      <c r="O1851" s="74"/>
      <c r="P1851" s="74"/>
    </row>
    <row r="1852" spans="1:16" x14ac:dyDescent="0.2">
      <c r="A1852" s="73" t="str">
        <f t="shared" si="28"/>
        <v>-</v>
      </c>
      <c r="B1852" s="75"/>
      <c r="C1852" s="74"/>
      <c r="D1852" s="74"/>
      <c r="E1852" s="74"/>
      <c r="F1852" s="74"/>
      <c r="G1852" s="74"/>
      <c r="H1852" s="74"/>
      <c r="I1852" s="74"/>
      <c r="J1852" s="78"/>
      <c r="K1852" s="78"/>
      <c r="L1852" s="124" t="str">
        <f>IF($G1852=0,"-",VLOOKUP($G1852,Nomenclator!$B$6:$G$1000,3,0))</f>
        <v>-</v>
      </c>
      <c r="M1852" s="124" t="str">
        <f>IF($G1852=0,"-",VLOOKUP($G1852,Nomenclator!$B$6:$G$1000,4,0))</f>
        <v>-</v>
      </c>
      <c r="N1852" s="124" t="str">
        <f>IF($G1852=0,"-",VLOOKUP($G1852,Nomenclator!$B$6:$G$1000,6,0))</f>
        <v>-</v>
      </c>
      <c r="O1852" s="74"/>
      <c r="P1852" s="74"/>
    </row>
    <row r="1853" spans="1:16" x14ac:dyDescent="0.2">
      <c r="A1853" s="73" t="str">
        <f t="shared" si="28"/>
        <v>-</v>
      </c>
      <c r="B1853" s="75"/>
      <c r="C1853" s="74"/>
      <c r="D1853" s="74"/>
      <c r="E1853" s="74"/>
      <c r="F1853" s="74"/>
      <c r="G1853" s="74"/>
      <c r="H1853" s="74"/>
      <c r="I1853" s="74"/>
      <c r="J1853" s="78"/>
      <c r="K1853" s="78"/>
      <c r="L1853" s="124" t="str">
        <f>IF($G1853=0,"-",VLOOKUP($G1853,Nomenclator!$B$6:$G$1000,3,0))</f>
        <v>-</v>
      </c>
      <c r="M1853" s="124" t="str">
        <f>IF($G1853=0,"-",VLOOKUP($G1853,Nomenclator!$B$6:$G$1000,4,0))</f>
        <v>-</v>
      </c>
      <c r="N1853" s="124" t="str">
        <f>IF($G1853=0,"-",VLOOKUP($G1853,Nomenclator!$B$6:$G$1000,6,0))</f>
        <v>-</v>
      </c>
      <c r="O1853" s="74"/>
      <c r="P1853" s="74"/>
    </row>
    <row r="1854" spans="1:16" x14ac:dyDescent="0.2">
      <c r="A1854" s="73" t="str">
        <f t="shared" ref="A1854:A1917" si="29">IF(B1854=0,"-",YEAR(B1854))</f>
        <v>-</v>
      </c>
      <c r="B1854" s="75"/>
      <c r="C1854" s="74"/>
      <c r="D1854" s="74"/>
      <c r="E1854" s="74"/>
      <c r="F1854" s="74"/>
      <c r="G1854" s="74"/>
      <c r="H1854" s="74"/>
      <c r="I1854" s="74"/>
      <c r="J1854" s="78"/>
      <c r="K1854" s="78"/>
      <c r="L1854" s="124" t="str">
        <f>IF($G1854=0,"-",VLOOKUP($G1854,Nomenclator!$B$6:$G$1000,3,0))</f>
        <v>-</v>
      </c>
      <c r="M1854" s="124" t="str">
        <f>IF($G1854=0,"-",VLOOKUP($G1854,Nomenclator!$B$6:$G$1000,4,0))</f>
        <v>-</v>
      </c>
      <c r="N1854" s="124" t="str">
        <f>IF($G1854=0,"-",VLOOKUP($G1854,Nomenclator!$B$6:$G$1000,6,0))</f>
        <v>-</v>
      </c>
      <c r="O1854" s="74"/>
      <c r="P1854" s="74"/>
    </row>
    <row r="1855" spans="1:16" x14ac:dyDescent="0.2">
      <c r="A1855" s="73" t="str">
        <f t="shared" si="29"/>
        <v>-</v>
      </c>
      <c r="B1855" s="75"/>
      <c r="C1855" s="74"/>
      <c r="D1855" s="74"/>
      <c r="E1855" s="74"/>
      <c r="F1855" s="74"/>
      <c r="G1855" s="74"/>
      <c r="H1855" s="74"/>
      <c r="I1855" s="74"/>
      <c r="J1855" s="78"/>
      <c r="K1855" s="78"/>
      <c r="L1855" s="124" t="str">
        <f>IF($G1855=0,"-",VLOOKUP($G1855,Nomenclator!$B$6:$G$1000,3,0))</f>
        <v>-</v>
      </c>
      <c r="M1855" s="124" t="str">
        <f>IF($G1855=0,"-",VLOOKUP($G1855,Nomenclator!$B$6:$G$1000,4,0))</f>
        <v>-</v>
      </c>
      <c r="N1855" s="124" t="str">
        <f>IF($G1855=0,"-",VLOOKUP($G1855,Nomenclator!$B$6:$G$1000,6,0))</f>
        <v>-</v>
      </c>
      <c r="O1855" s="74"/>
      <c r="P1855" s="74"/>
    </row>
    <row r="1856" spans="1:16" x14ac:dyDescent="0.2">
      <c r="A1856" s="73" t="str">
        <f t="shared" si="29"/>
        <v>-</v>
      </c>
      <c r="B1856" s="75"/>
      <c r="C1856" s="74"/>
      <c r="D1856" s="74"/>
      <c r="E1856" s="74"/>
      <c r="F1856" s="74"/>
      <c r="G1856" s="74"/>
      <c r="H1856" s="74"/>
      <c r="I1856" s="74"/>
      <c r="J1856" s="78"/>
      <c r="K1856" s="78"/>
      <c r="L1856" s="124" t="str">
        <f>IF($G1856=0,"-",VLOOKUP($G1856,Nomenclator!$B$6:$G$1000,3,0))</f>
        <v>-</v>
      </c>
      <c r="M1856" s="124" t="str">
        <f>IF($G1856=0,"-",VLOOKUP($G1856,Nomenclator!$B$6:$G$1000,4,0))</f>
        <v>-</v>
      </c>
      <c r="N1856" s="124" t="str">
        <f>IF($G1856=0,"-",VLOOKUP($G1856,Nomenclator!$B$6:$G$1000,6,0))</f>
        <v>-</v>
      </c>
      <c r="O1856" s="74"/>
      <c r="P1856" s="74"/>
    </row>
    <row r="1857" spans="1:16" x14ac:dyDescent="0.2">
      <c r="A1857" s="73" t="str">
        <f t="shared" si="29"/>
        <v>-</v>
      </c>
      <c r="B1857" s="75"/>
      <c r="C1857" s="74"/>
      <c r="D1857" s="74"/>
      <c r="E1857" s="74"/>
      <c r="F1857" s="74"/>
      <c r="G1857" s="74"/>
      <c r="H1857" s="74"/>
      <c r="I1857" s="74"/>
      <c r="J1857" s="78"/>
      <c r="K1857" s="78"/>
      <c r="L1857" s="124" t="str">
        <f>IF($G1857=0,"-",VLOOKUP($G1857,Nomenclator!$B$6:$G$1000,3,0))</f>
        <v>-</v>
      </c>
      <c r="M1857" s="124" t="str">
        <f>IF($G1857=0,"-",VLOOKUP($G1857,Nomenclator!$B$6:$G$1000,4,0))</f>
        <v>-</v>
      </c>
      <c r="N1857" s="124" t="str">
        <f>IF($G1857=0,"-",VLOOKUP($G1857,Nomenclator!$B$6:$G$1000,6,0))</f>
        <v>-</v>
      </c>
      <c r="O1857" s="74"/>
      <c r="P1857" s="74"/>
    </row>
    <row r="1858" spans="1:16" x14ac:dyDescent="0.2">
      <c r="A1858" s="73" t="str">
        <f t="shared" si="29"/>
        <v>-</v>
      </c>
      <c r="B1858" s="75"/>
      <c r="C1858" s="74"/>
      <c r="D1858" s="74"/>
      <c r="E1858" s="74"/>
      <c r="F1858" s="74"/>
      <c r="G1858" s="74"/>
      <c r="H1858" s="74"/>
      <c r="I1858" s="74"/>
      <c r="J1858" s="78"/>
      <c r="K1858" s="78"/>
      <c r="L1858" s="124" t="str">
        <f>IF($G1858=0,"-",VLOOKUP($G1858,Nomenclator!$B$6:$G$1000,3,0))</f>
        <v>-</v>
      </c>
      <c r="M1858" s="124" t="str">
        <f>IF($G1858=0,"-",VLOOKUP($G1858,Nomenclator!$B$6:$G$1000,4,0))</f>
        <v>-</v>
      </c>
      <c r="N1858" s="124" t="str">
        <f>IF($G1858=0,"-",VLOOKUP($G1858,Nomenclator!$B$6:$G$1000,6,0))</f>
        <v>-</v>
      </c>
      <c r="O1858" s="74"/>
      <c r="P1858" s="74"/>
    </row>
    <row r="1859" spans="1:16" x14ac:dyDescent="0.2">
      <c r="A1859" s="73" t="str">
        <f t="shared" si="29"/>
        <v>-</v>
      </c>
      <c r="B1859" s="75"/>
      <c r="C1859" s="74"/>
      <c r="D1859" s="74"/>
      <c r="E1859" s="74"/>
      <c r="F1859" s="74"/>
      <c r="G1859" s="74"/>
      <c r="H1859" s="74"/>
      <c r="I1859" s="74"/>
      <c r="J1859" s="78"/>
      <c r="K1859" s="78"/>
      <c r="L1859" s="124" t="str">
        <f>IF($G1859=0,"-",VLOOKUP($G1859,Nomenclator!$B$6:$G$1000,3,0))</f>
        <v>-</v>
      </c>
      <c r="M1859" s="124" t="str">
        <f>IF($G1859=0,"-",VLOOKUP($G1859,Nomenclator!$B$6:$G$1000,4,0))</f>
        <v>-</v>
      </c>
      <c r="N1859" s="124" t="str">
        <f>IF($G1859=0,"-",VLOOKUP($G1859,Nomenclator!$B$6:$G$1000,6,0))</f>
        <v>-</v>
      </c>
      <c r="O1859" s="74"/>
      <c r="P1859" s="74"/>
    </row>
    <row r="1860" spans="1:16" x14ac:dyDescent="0.2">
      <c r="A1860" s="73" t="str">
        <f t="shared" si="29"/>
        <v>-</v>
      </c>
      <c r="B1860" s="75"/>
      <c r="C1860" s="74"/>
      <c r="D1860" s="74"/>
      <c r="E1860" s="74"/>
      <c r="F1860" s="74"/>
      <c r="G1860" s="74"/>
      <c r="H1860" s="74"/>
      <c r="I1860" s="74"/>
      <c r="J1860" s="78"/>
      <c r="K1860" s="78"/>
      <c r="L1860" s="124" t="str">
        <f>IF($G1860=0,"-",VLOOKUP($G1860,Nomenclator!$B$6:$G$1000,3,0))</f>
        <v>-</v>
      </c>
      <c r="M1860" s="124" t="str">
        <f>IF($G1860=0,"-",VLOOKUP($G1860,Nomenclator!$B$6:$G$1000,4,0))</f>
        <v>-</v>
      </c>
      <c r="N1860" s="124" t="str">
        <f>IF($G1860=0,"-",VLOOKUP($G1860,Nomenclator!$B$6:$G$1000,6,0))</f>
        <v>-</v>
      </c>
      <c r="O1860" s="74"/>
      <c r="P1860" s="74"/>
    </row>
    <row r="1861" spans="1:16" x14ac:dyDescent="0.2">
      <c r="A1861" s="73" t="str">
        <f t="shared" si="29"/>
        <v>-</v>
      </c>
      <c r="B1861" s="75"/>
      <c r="C1861" s="74"/>
      <c r="D1861" s="74"/>
      <c r="E1861" s="74"/>
      <c r="F1861" s="74"/>
      <c r="G1861" s="74"/>
      <c r="H1861" s="74"/>
      <c r="I1861" s="74"/>
      <c r="J1861" s="78"/>
      <c r="K1861" s="78"/>
      <c r="L1861" s="124" t="str">
        <f>IF($G1861=0,"-",VLOOKUP($G1861,Nomenclator!$B$6:$G$1000,3,0))</f>
        <v>-</v>
      </c>
      <c r="M1861" s="124" t="str">
        <f>IF($G1861=0,"-",VLOOKUP($G1861,Nomenclator!$B$6:$G$1000,4,0))</f>
        <v>-</v>
      </c>
      <c r="N1861" s="124" t="str">
        <f>IF($G1861=0,"-",VLOOKUP($G1861,Nomenclator!$B$6:$G$1000,6,0))</f>
        <v>-</v>
      </c>
      <c r="O1861" s="74"/>
      <c r="P1861" s="74"/>
    </row>
    <row r="1862" spans="1:16" x14ac:dyDescent="0.2">
      <c r="A1862" s="73" t="str">
        <f t="shared" si="29"/>
        <v>-</v>
      </c>
      <c r="B1862" s="75"/>
      <c r="C1862" s="74"/>
      <c r="D1862" s="74"/>
      <c r="E1862" s="74"/>
      <c r="F1862" s="74"/>
      <c r="G1862" s="74"/>
      <c r="H1862" s="74"/>
      <c r="I1862" s="74"/>
      <c r="J1862" s="78"/>
      <c r="K1862" s="78"/>
      <c r="L1862" s="124" t="str">
        <f>IF($G1862=0,"-",VLOOKUP($G1862,Nomenclator!$B$6:$G$1000,3,0))</f>
        <v>-</v>
      </c>
      <c r="M1862" s="124" t="str">
        <f>IF($G1862=0,"-",VLOOKUP($G1862,Nomenclator!$B$6:$G$1000,4,0))</f>
        <v>-</v>
      </c>
      <c r="N1862" s="124" t="str">
        <f>IF($G1862=0,"-",VLOOKUP($G1862,Nomenclator!$B$6:$G$1000,6,0))</f>
        <v>-</v>
      </c>
      <c r="O1862" s="74"/>
      <c r="P1862" s="74"/>
    </row>
    <row r="1863" spans="1:16" x14ac:dyDescent="0.2">
      <c r="A1863" s="73" t="str">
        <f t="shared" si="29"/>
        <v>-</v>
      </c>
      <c r="B1863" s="75"/>
      <c r="C1863" s="74"/>
      <c r="D1863" s="74"/>
      <c r="E1863" s="74"/>
      <c r="F1863" s="74"/>
      <c r="G1863" s="74"/>
      <c r="H1863" s="74"/>
      <c r="I1863" s="74"/>
      <c r="J1863" s="78"/>
      <c r="K1863" s="78"/>
      <c r="L1863" s="124" t="str">
        <f>IF($G1863=0,"-",VLOOKUP($G1863,Nomenclator!$B$6:$G$1000,3,0))</f>
        <v>-</v>
      </c>
      <c r="M1863" s="124" t="str">
        <f>IF($G1863=0,"-",VLOOKUP($G1863,Nomenclator!$B$6:$G$1000,4,0))</f>
        <v>-</v>
      </c>
      <c r="N1863" s="124" t="str">
        <f>IF($G1863=0,"-",VLOOKUP($G1863,Nomenclator!$B$6:$G$1000,6,0))</f>
        <v>-</v>
      </c>
      <c r="O1863" s="74"/>
      <c r="P1863" s="74"/>
    </row>
    <row r="1864" spans="1:16" x14ac:dyDescent="0.2">
      <c r="A1864" s="73" t="str">
        <f t="shared" si="29"/>
        <v>-</v>
      </c>
      <c r="B1864" s="75"/>
      <c r="C1864" s="74"/>
      <c r="D1864" s="74"/>
      <c r="E1864" s="74"/>
      <c r="F1864" s="74"/>
      <c r="G1864" s="74"/>
      <c r="H1864" s="74"/>
      <c r="I1864" s="74"/>
      <c r="J1864" s="78"/>
      <c r="K1864" s="78"/>
      <c r="L1864" s="124" t="str">
        <f>IF($G1864=0,"-",VLOOKUP($G1864,Nomenclator!$B$6:$G$1000,3,0))</f>
        <v>-</v>
      </c>
      <c r="M1864" s="124" t="str">
        <f>IF($G1864=0,"-",VLOOKUP($G1864,Nomenclator!$B$6:$G$1000,4,0))</f>
        <v>-</v>
      </c>
      <c r="N1864" s="124" t="str">
        <f>IF($G1864=0,"-",VLOOKUP($G1864,Nomenclator!$B$6:$G$1000,6,0))</f>
        <v>-</v>
      </c>
      <c r="O1864" s="74"/>
      <c r="P1864" s="74"/>
    </row>
    <row r="1865" spans="1:16" x14ac:dyDescent="0.2">
      <c r="A1865" s="73" t="str">
        <f t="shared" si="29"/>
        <v>-</v>
      </c>
      <c r="B1865" s="75"/>
      <c r="C1865" s="74"/>
      <c r="D1865" s="74"/>
      <c r="E1865" s="74"/>
      <c r="F1865" s="74"/>
      <c r="G1865" s="74"/>
      <c r="H1865" s="74"/>
      <c r="I1865" s="74"/>
      <c r="J1865" s="78"/>
      <c r="K1865" s="78"/>
      <c r="L1865" s="124" t="str">
        <f>IF($G1865=0,"-",VLOOKUP($G1865,Nomenclator!$B$6:$G$1000,3,0))</f>
        <v>-</v>
      </c>
      <c r="M1865" s="124" t="str">
        <f>IF($G1865=0,"-",VLOOKUP($G1865,Nomenclator!$B$6:$G$1000,4,0))</f>
        <v>-</v>
      </c>
      <c r="N1865" s="124" t="str">
        <f>IF($G1865=0,"-",VLOOKUP($G1865,Nomenclator!$B$6:$G$1000,6,0))</f>
        <v>-</v>
      </c>
      <c r="O1865" s="74"/>
      <c r="P1865" s="74"/>
    </row>
    <row r="1866" spans="1:16" x14ac:dyDescent="0.2">
      <c r="A1866" s="73" t="str">
        <f t="shared" si="29"/>
        <v>-</v>
      </c>
      <c r="B1866" s="75"/>
      <c r="C1866" s="74"/>
      <c r="D1866" s="74"/>
      <c r="E1866" s="74"/>
      <c r="F1866" s="74"/>
      <c r="G1866" s="74"/>
      <c r="H1866" s="74"/>
      <c r="I1866" s="74"/>
      <c r="J1866" s="78"/>
      <c r="K1866" s="78"/>
      <c r="L1866" s="124" t="str">
        <f>IF($G1866=0,"-",VLOOKUP($G1866,Nomenclator!$B$6:$G$1000,3,0))</f>
        <v>-</v>
      </c>
      <c r="M1866" s="124" t="str">
        <f>IF($G1866=0,"-",VLOOKUP($G1866,Nomenclator!$B$6:$G$1000,4,0))</f>
        <v>-</v>
      </c>
      <c r="N1866" s="124" t="str">
        <f>IF($G1866=0,"-",VLOOKUP($G1866,Nomenclator!$B$6:$G$1000,6,0))</f>
        <v>-</v>
      </c>
      <c r="O1866" s="74"/>
      <c r="P1866" s="74"/>
    </row>
    <row r="1867" spans="1:16" x14ac:dyDescent="0.2">
      <c r="A1867" s="73" t="str">
        <f t="shared" si="29"/>
        <v>-</v>
      </c>
      <c r="B1867" s="75"/>
      <c r="C1867" s="74"/>
      <c r="D1867" s="74"/>
      <c r="E1867" s="74"/>
      <c r="F1867" s="74"/>
      <c r="G1867" s="74"/>
      <c r="H1867" s="74"/>
      <c r="I1867" s="74"/>
      <c r="J1867" s="78"/>
      <c r="K1867" s="78"/>
      <c r="L1867" s="124" t="str">
        <f>IF($G1867=0,"-",VLOOKUP($G1867,Nomenclator!$B$6:$G$1000,3,0))</f>
        <v>-</v>
      </c>
      <c r="M1867" s="124" t="str">
        <f>IF($G1867=0,"-",VLOOKUP($G1867,Nomenclator!$B$6:$G$1000,4,0))</f>
        <v>-</v>
      </c>
      <c r="N1867" s="124" t="str">
        <f>IF($G1867=0,"-",VLOOKUP($G1867,Nomenclator!$B$6:$G$1000,6,0))</f>
        <v>-</v>
      </c>
      <c r="O1867" s="74"/>
      <c r="P1867" s="74"/>
    </row>
    <row r="1868" spans="1:16" x14ac:dyDescent="0.2">
      <c r="A1868" s="73" t="str">
        <f t="shared" si="29"/>
        <v>-</v>
      </c>
      <c r="B1868" s="75"/>
      <c r="C1868" s="74"/>
      <c r="D1868" s="74"/>
      <c r="E1868" s="74"/>
      <c r="F1868" s="74"/>
      <c r="G1868" s="74"/>
      <c r="H1868" s="74"/>
      <c r="I1868" s="74"/>
      <c r="J1868" s="78"/>
      <c r="K1868" s="78"/>
      <c r="L1868" s="124" t="str">
        <f>IF($G1868=0,"-",VLOOKUP($G1868,Nomenclator!$B$6:$G$1000,3,0))</f>
        <v>-</v>
      </c>
      <c r="M1868" s="124" t="str">
        <f>IF($G1868=0,"-",VLOOKUP($G1868,Nomenclator!$B$6:$G$1000,4,0))</f>
        <v>-</v>
      </c>
      <c r="N1868" s="124" t="str">
        <f>IF($G1868=0,"-",VLOOKUP($G1868,Nomenclator!$B$6:$G$1000,6,0))</f>
        <v>-</v>
      </c>
      <c r="O1868" s="74"/>
      <c r="P1868" s="74"/>
    </row>
    <row r="1869" spans="1:16" x14ac:dyDescent="0.2">
      <c r="A1869" s="73" t="str">
        <f t="shared" si="29"/>
        <v>-</v>
      </c>
      <c r="B1869" s="75"/>
      <c r="C1869" s="74"/>
      <c r="D1869" s="74"/>
      <c r="E1869" s="74"/>
      <c r="F1869" s="74"/>
      <c r="G1869" s="74"/>
      <c r="H1869" s="74"/>
      <c r="I1869" s="74"/>
      <c r="J1869" s="78"/>
      <c r="K1869" s="78"/>
      <c r="L1869" s="124" t="str">
        <f>IF($G1869=0,"-",VLOOKUP($G1869,Nomenclator!$B$6:$G$1000,3,0))</f>
        <v>-</v>
      </c>
      <c r="M1869" s="124" t="str">
        <f>IF($G1869=0,"-",VLOOKUP($G1869,Nomenclator!$B$6:$G$1000,4,0))</f>
        <v>-</v>
      </c>
      <c r="N1869" s="124" t="str">
        <f>IF($G1869=0,"-",VLOOKUP($G1869,Nomenclator!$B$6:$G$1000,6,0))</f>
        <v>-</v>
      </c>
      <c r="O1869" s="74"/>
      <c r="P1869" s="74"/>
    </row>
    <row r="1870" spans="1:16" x14ac:dyDescent="0.2">
      <c r="A1870" s="73" t="str">
        <f t="shared" si="29"/>
        <v>-</v>
      </c>
      <c r="B1870" s="75"/>
      <c r="C1870" s="74"/>
      <c r="D1870" s="74"/>
      <c r="E1870" s="74"/>
      <c r="F1870" s="74"/>
      <c r="G1870" s="74"/>
      <c r="H1870" s="74"/>
      <c r="I1870" s="74"/>
      <c r="J1870" s="78"/>
      <c r="K1870" s="78"/>
      <c r="L1870" s="124" t="str">
        <f>IF($G1870=0,"-",VLOOKUP($G1870,Nomenclator!$B$6:$G$1000,3,0))</f>
        <v>-</v>
      </c>
      <c r="M1870" s="124" t="str">
        <f>IF($G1870=0,"-",VLOOKUP($G1870,Nomenclator!$B$6:$G$1000,4,0))</f>
        <v>-</v>
      </c>
      <c r="N1870" s="124" t="str">
        <f>IF($G1870=0,"-",VLOOKUP($G1870,Nomenclator!$B$6:$G$1000,6,0))</f>
        <v>-</v>
      </c>
      <c r="O1870" s="74"/>
      <c r="P1870" s="74"/>
    </row>
    <row r="1871" spans="1:16" x14ac:dyDescent="0.2">
      <c r="A1871" s="73" t="str">
        <f t="shared" si="29"/>
        <v>-</v>
      </c>
      <c r="B1871" s="75"/>
      <c r="C1871" s="74"/>
      <c r="D1871" s="74"/>
      <c r="E1871" s="74"/>
      <c r="F1871" s="74"/>
      <c r="G1871" s="74"/>
      <c r="H1871" s="74"/>
      <c r="I1871" s="74"/>
      <c r="J1871" s="78"/>
      <c r="K1871" s="78"/>
      <c r="L1871" s="124" t="str">
        <f>IF($G1871=0,"-",VLOOKUP($G1871,Nomenclator!$B$6:$G$1000,3,0))</f>
        <v>-</v>
      </c>
      <c r="M1871" s="124" t="str">
        <f>IF($G1871=0,"-",VLOOKUP($G1871,Nomenclator!$B$6:$G$1000,4,0))</f>
        <v>-</v>
      </c>
      <c r="N1871" s="124" t="str">
        <f>IF($G1871=0,"-",VLOOKUP($G1871,Nomenclator!$B$6:$G$1000,6,0))</f>
        <v>-</v>
      </c>
      <c r="O1871" s="74"/>
      <c r="P1871" s="74"/>
    </row>
    <row r="1872" spans="1:16" x14ac:dyDescent="0.2">
      <c r="A1872" s="73" t="str">
        <f t="shared" si="29"/>
        <v>-</v>
      </c>
      <c r="B1872" s="75"/>
      <c r="C1872" s="74"/>
      <c r="D1872" s="74"/>
      <c r="E1872" s="74"/>
      <c r="F1872" s="74"/>
      <c r="G1872" s="74"/>
      <c r="H1872" s="74"/>
      <c r="I1872" s="74"/>
      <c r="J1872" s="78"/>
      <c r="K1872" s="78"/>
      <c r="L1872" s="124" t="str">
        <f>IF($G1872=0,"-",VLOOKUP($G1872,Nomenclator!$B$6:$G$1000,3,0))</f>
        <v>-</v>
      </c>
      <c r="M1872" s="124" t="str">
        <f>IF($G1872=0,"-",VLOOKUP($G1872,Nomenclator!$B$6:$G$1000,4,0))</f>
        <v>-</v>
      </c>
      <c r="N1872" s="124" t="str">
        <f>IF($G1872=0,"-",VLOOKUP($G1872,Nomenclator!$B$6:$G$1000,6,0))</f>
        <v>-</v>
      </c>
      <c r="O1872" s="74"/>
      <c r="P1872" s="74"/>
    </row>
    <row r="1873" spans="1:16" x14ac:dyDescent="0.2">
      <c r="A1873" s="73" t="str">
        <f t="shared" si="29"/>
        <v>-</v>
      </c>
      <c r="B1873" s="75"/>
      <c r="C1873" s="74"/>
      <c r="D1873" s="74"/>
      <c r="E1873" s="74"/>
      <c r="F1873" s="74"/>
      <c r="G1873" s="74"/>
      <c r="H1873" s="74"/>
      <c r="I1873" s="74"/>
      <c r="J1873" s="78"/>
      <c r="K1873" s="78"/>
      <c r="L1873" s="124" t="str">
        <f>IF($G1873=0,"-",VLOOKUP($G1873,Nomenclator!$B$6:$G$1000,3,0))</f>
        <v>-</v>
      </c>
      <c r="M1873" s="124" t="str">
        <f>IF($G1873=0,"-",VLOOKUP($G1873,Nomenclator!$B$6:$G$1000,4,0))</f>
        <v>-</v>
      </c>
      <c r="N1873" s="124" t="str">
        <f>IF($G1873=0,"-",VLOOKUP($G1873,Nomenclator!$B$6:$G$1000,6,0))</f>
        <v>-</v>
      </c>
      <c r="O1873" s="74"/>
      <c r="P1873" s="74"/>
    </row>
    <row r="1874" spans="1:16" x14ac:dyDescent="0.2">
      <c r="A1874" s="73" t="str">
        <f t="shared" si="29"/>
        <v>-</v>
      </c>
      <c r="B1874" s="75"/>
      <c r="C1874" s="74"/>
      <c r="D1874" s="74"/>
      <c r="E1874" s="74"/>
      <c r="F1874" s="74"/>
      <c r="G1874" s="74"/>
      <c r="H1874" s="74"/>
      <c r="I1874" s="74"/>
      <c r="J1874" s="78"/>
      <c r="K1874" s="78"/>
      <c r="L1874" s="124" t="str">
        <f>IF($G1874=0,"-",VLOOKUP($G1874,Nomenclator!$B$6:$G$1000,3,0))</f>
        <v>-</v>
      </c>
      <c r="M1874" s="124" t="str">
        <f>IF($G1874=0,"-",VLOOKUP($G1874,Nomenclator!$B$6:$G$1000,4,0))</f>
        <v>-</v>
      </c>
      <c r="N1874" s="124" t="str">
        <f>IF($G1874=0,"-",VLOOKUP($G1874,Nomenclator!$B$6:$G$1000,6,0))</f>
        <v>-</v>
      </c>
      <c r="O1874" s="74"/>
      <c r="P1874" s="74"/>
    </row>
    <row r="1875" spans="1:16" x14ac:dyDescent="0.2">
      <c r="A1875" s="73" t="str">
        <f t="shared" si="29"/>
        <v>-</v>
      </c>
      <c r="B1875" s="75"/>
      <c r="C1875" s="74"/>
      <c r="D1875" s="74"/>
      <c r="E1875" s="74"/>
      <c r="F1875" s="74"/>
      <c r="G1875" s="74"/>
      <c r="H1875" s="74"/>
      <c r="I1875" s="74"/>
      <c r="J1875" s="78"/>
      <c r="K1875" s="78"/>
      <c r="L1875" s="124" t="str">
        <f>IF($G1875=0,"-",VLOOKUP($G1875,Nomenclator!$B$6:$G$1000,3,0))</f>
        <v>-</v>
      </c>
      <c r="M1875" s="124" t="str">
        <f>IF($G1875=0,"-",VLOOKUP($G1875,Nomenclator!$B$6:$G$1000,4,0))</f>
        <v>-</v>
      </c>
      <c r="N1875" s="124" t="str">
        <f>IF($G1875=0,"-",VLOOKUP($G1875,Nomenclator!$B$6:$G$1000,6,0))</f>
        <v>-</v>
      </c>
      <c r="O1875" s="74"/>
      <c r="P1875" s="74"/>
    </row>
    <row r="1876" spans="1:16" x14ac:dyDescent="0.2">
      <c r="A1876" s="73" t="str">
        <f t="shared" si="29"/>
        <v>-</v>
      </c>
      <c r="B1876" s="75"/>
      <c r="C1876" s="74"/>
      <c r="D1876" s="74"/>
      <c r="E1876" s="74"/>
      <c r="F1876" s="74"/>
      <c r="G1876" s="74"/>
      <c r="H1876" s="74"/>
      <c r="I1876" s="74"/>
      <c r="J1876" s="78"/>
      <c r="K1876" s="78"/>
      <c r="L1876" s="124" t="str">
        <f>IF($G1876=0,"-",VLOOKUP($G1876,Nomenclator!$B$6:$G$1000,3,0))</f>
        <v>-</v>
      </c>
      <c r="M1876" s="124" t="str">
        <f>IF($G1876=0,"-",VLOOKUP($G1876,Nomenclator!$B$6:$G$1000,4,0))</f>
        <v>-</v>
      </c>
      <c r="N1876" s="124" t="str">
        <f>IF($G1876=0,"-",VLOOKUP($G1876,Nomenclator!$B$6:$G$1000,6,0))</f>
        <v>-</v>
      </c>
      <c r="O1876" s="74"/>
      <c r="P1876" s="74"/>
    </row>
    <row r="1877" spans="1:16" x14ac:dyDescent="0.2">
      <c r="A1877" s="73" t="str">
        <f t="shared" si="29"/>
        <v>-</v>
      </c>
      <c r="B1877" s="75"/>
      <c r="C1877" s="74"/>
      <c r="D1877" s="74"/>
      <c r="E1877" s="74"/>
      <c r="F1877" s="74"/>
      <c r="G1877" s="74"/>
      <c r="H1877" s="74"/>
      <c r="I1877" s="74"/>
      <c r="J1877" s="78"/>
      <c r="K1877" s="78"/>
      <c r="L1877" s="124" t="str">
        <f>IF($G1877=0,"-",VLOOKUP($G1877,Nomenclator!$B$6:$G$1000,3,0))</f>
        <v>-</v>
      </c>
      <c r="M1877" s="124" t="str">
        <f>IF($G1877=0,"-",VLOOKUP($G1877,Nomenclator!$B$6:$G$1000,4,0))</f>
        <v>-</v>
      </c>
      <c r="N1877" s="124" t="str">
        <f>IF($G1877=0,"-",VLOOKUP($G1877,Nomenclator!$B$6:$G$1000,6,0))</f>
        <v>-</v>
      </c>
      <c r="O1877" s="74"/>
      <c r="P1877" s="74"/>
    </row>
    <row r="1878" spans="1:16" x14ac:dyDescent="0.2">
      <c r="A1878" s="73" t="str">
        <f t="shared" si="29"/>
        <v>-</v>
      </c>
      <c r="B1878" s="75"/>
      <c r="C1878" s="74"/>
      <c r="D1878" s="74"/>
      <c r="E1878" s="74"/>
      <c r="F1878" s="74"/>
      <c r="G1878" s="74"/>
      <c r="H1878" s="74"/>
      <c r="I1878" s="74"/>
      <c r="J1878" s="78"/>
      <c r="K1878" s="78"/>
      <c r="L1878" s="124" t="str">
        <f>IF($G1878=0,"-",VLOOKUP($G1878,Nomenclator!$B$6:$G$1000,3,0))</f>
        <v>-</v>
      </c>
      <c r="M1878" s="124" t="str">
        <f>IF($G1878=0,"-",VLOOKUP($G1878,Nomenclator!$B$6:$G$1000,4,0))</f>
        <v>-</v>
      </c>
      <c r="N1878" s="124" t="str">
        <f>IF($G1878=0,"-",VLOOKUP($G1878,Nomenclator!$B$6:$G$1000,6,0))</f>
        <v>-</v>
      </c>
      <c r="O1878" s="74"/>
      <c r="P1878" s="74"/>
    </row>
    <row r="1879" spans="1:16" x14ac:dyDescent="0.2">
      <c r="A1879" s="73" t="str">
        <f t="shared" si="29"/>
        <v>-</v>
      </c>
      <c r="B1879" s="75"/>
      <c r="C1879" s="74"/>
      <c r="D1879" s="74"/>
      <c r="E1879" s="74"/>
      <c r="F1879" s="74"/>
      <c r="G1879" s="74"/>
      <c r="H1879" s="74"/>
      <c r="I1879" s="74"/>
      <c r="J1879" s="78"/>
      <c r="K1879" s="78"/>
      <c r="L1879" s="124" t="str">
        <f>IF($G1879=0,"-",VLOOKUP($G1879,Nomenclator!$B$6:$G$1000,3,0))</f>
        <v>-</v>
      </c>
      <c r="M1879" s="124" t="str">
        <f>IF($G1879=0,"-",VLOOKUP($G1879,Nomenclator!$B$6:$G$1000,4,0))</f>
        <v>-</v>
      </c>
      <c r="N1879" s="124" t="str">
        <f>IF($G1879=0,"-",VLOOKUP($G1879,Nomenclator!$B$6:$G$1000,6,0))</f>
        <v>-</v>
      </c>
      <c r="O1879" s="74"/>
      <c r="P1879" s="74"/>
    </row>
    <row r="1880" spans="1:16" x14ac:dyDescent="0.2">
      <c r="A1880" s="73" t="str">
        <f t="shared" si="29"/>
        <v>-</v>
      </c>
      <c r="B1880" s="75"/>
      <c r="C1880" s="74"/>
      <c r="D1880" s="74"/>
      <c r="E1880" s="74"/>
      <c r="F1880" s="74"/>
      <c r="G1880" s="74"/>
      <c r="H1880" s="74"/>
      <c r="I1880" s="74"/>
      <c r="J1880" s="78"/>
      <c r="K1880" s="78"/>
      <c r="L1880" s="124" t="str">
        <f>IF($G1880=0,"-",VLOOKUP($G1880,Nomenclator!$B$6:$G$1000,3,0))</f>
        <v>-</v>
      </c>
      <c r="M1880" s="124" t="str">
        <f>IF($G1880=0,"-",VLOOKUP($G1880,Nomenclator!$B$6:$G$1000,4,0))</f>
        <v>-</v>
      </c>
      <c r="N1880" s="124" t="str">
        <f>IF($G1880=0,"-",VLOOKUP($G1880,Nomenclator!$B$6:$G$1000,6,0))</f>
        <v>-</v>
      </c>
      <c r="O1880" s="74"/>
      <c r="P1880" s="74"/>
    </row>
    <row r="1881" spans="1:16" x14ac:dyDescent="0.2">
      <c r="A1881" s="73" t="str">
        <f t="shared" si="29"/>
        <v>-</v>
      </c>
      <c r="B1881" s="75"/>
      <c r="C1881" s="74"/>
      <c r="D1881" s="74"/>
      <c r="E1881" s="74"/>
      <c r="F1881" s="74"/>
      <c r="G1881" s="74"/>
      <c r="H1881" s="74"/>
      <c r="I1881" s="74"/>
      <c r="J1881" s="78"/>
      <c r="K1881" s="78"/>
      <c r="L1881" s="124" t="str">
        <f>IF($G1881=0,"-",VLOOKUP($G1881,Nomenclator!$B$6:$G$1000,3,0))</f>
        <v>-</v>
      </c>
      <c r="M1881" s="124" t="str">
        <f>IF($G1881=0,"-",VLOOKUP($G1881,Nomenclator!$B$6:$G$1000,4,0))</f>
        <v>-</v>
      </c>
      <c r="N1881" s="124" t="str">
        <f>IF($G1881=0,"-",VLOOKUP($G1881,Nomenclator!$B$6:$G$1000,6,0))</f>
        <v>-</v>
      </c>
      <c r="O1881" s="74"/>
      <c r="P1881" s="74"/>
    </row>
    <row r="1882" spans="1:16" x14ac:dyDescent="0.2">
      <c r="A1882" s="73" t="str">
        <f t="shared" si="29"/>
        <v>-</v>
      </c>
      <c r="B1882" s="75"/>
      <c r="C1882" s="74"/>
      <c r="D1882" s="74"/>
      <c r="E1882" s="74"/>
      <c r="F1882" s="74"/>
      <c r="G1882" s="74"/>
      <c r="H1882" s="74"/>
      <c r="I1882" s="74"/>
      <c r="J1882" s="78"/>
      <c r="K1882" s="78"/>
      <c r="L1882" s="124" t="str">
        <f>IF($G1882=0,"-",VLOOKUP($G1882,Nomenclator!$B$6:$G$1000,3,0))</f>
        <v>-</v>
      </c>
      <c r="M1882" s="124" t="str">
        <f>IF($G1882=0,"-",VLOOKUP($G1882,Nomenclator!$B$6:$G$1000,4,0))</f>
        <v>-</v>
      </c>
      <c r="N1882" s="124" t="str">
        <f>IF($G1882=0,"-",VLOOKUP($G1882,Nomenclator!$B$6:$G$1000,6,0))</f>
        <v>-</v>
      </c>
      <c r="O1882" s="74"/>
      <c r="P1882" s="74"/>
    </row>
    <row r="1883" spans="1:16" x14ac:dyDescent="0.2">
      <c r="A1883" s="73" t="str">
        <f t="shared" si="29"/>
        <v>-</v>
      </c>
      <c r="B1883" s="75"/>
      <c r="C1883" s="74"/>
      <c r="D1883" s="74"/>
      <c r="E1883" s="74"/>
      <c r="F1883" s="74"/>
      <c r="G1883" s="74"/>
      <c r="H1883" s="74"/>
      <c r="I1883" s="74"/>
      <c r="J1883" s="78"/>
      <c r="K1883" s="78"/>
      <c r="L1883" s="124" t="str">
        <f>IF($G1883=0,"-",VLOOKUP($G1883,Nomenclator!$B$6:$G$1000,3,0))</f>
        <v>-</v>
      </c>
      <c r="M1883" s="124" t="str">
        <f>IF($G1883=0,"-",VLOOKUP($G1883,Nomenclator!$B$6:$G$1000,4,0))</f>
        <v>-</v>
      </c>
      <c r="N1883" s="124" t="str">
        <f>IF($G1883=0,"-",VLOOKUP($G1883,Nomenclator!$B$6:$G$1000,6,0))</f>
        <v>-</v>
      </c>
      <c r="O1883" s="74"/>
      <c r="P1883" s="74"/>
    </row>
    <row r="1884" spans="1:16" x14ac:dyDescent="0.2">
      <c r="A1884" s="73" t="str">
        <f t="shared" si="29"/>
        <v>-</v>
      </c>
      <c r="B1884" s="75"/>
      <c r="C1884" s="74"/>
      <c r="D1884" s="74"/>
      <c r="E1884" s="74"/>
      <c r="F1884" s="74"/>
      <c r="G1884" s="74"/>
      <c r="H1884" s="74"/>
      <c r="I1884" s="74"/>
      <c r="J1884" s="78"/>
      <c r="K1884" s="78"/>
      <c r="L1884" s="124" t="str">
        <f>IF($G1884=0,"-",VLOOKUP($G1884,Nomenclator!$B$6:$G$1000,3,0))</f>
        <v>-</v>
      </c>
      <c r="M1884" s="124" t="str">
        <f>IF($G1884=0,"-",VLOOKUP($G1884,Nomenclator!$B$6:$G$1000,4,0))</f>
        <v>-</v>
      </c>
      <c r="N1884" s="124" t="str">
        <f>IF($G1884=0,"-",VLOOKUP($G1884,Nomenclator!$B$6:$G$1000,6,0))</f>
        <v>-</v>
      </c>
      <c r="O1884" s="74"/>
      <c r="P1884" s="74"/>
    </row>
    <row r="1885" spans="1:16" x14ac:dyDescent="0.2">
      <c r="A1885" s="73" t="str">
        <f t="shared" si="29"/>
        <v>-</v>
      </c>
      <c r="B1885" s="75"/>
      <c r="C1885" s="74"/>
      <c r="D1885" s="74"/>
      <c r="E1885" s="74"/>
      <c r="F1885" s="74"/>
      <c r="G1885" s="74"/>
      <c r="H1885" s="74"/>
      <c r="I1885" s="74"/>
      <c r="J1885" s="78"/>
      <c r="K1885" s="78"/>
      <c r="L1885" s="124" t="str">
        <f>IF($G1885=0,"-",VLOOKUP($G1885,Nomenclator!$B$6:$G$1000,3,0))</f>
        <v>-</v>
      </c>
      <c r="M1885" s="124" t="str">
        <f>IF($G1885=0,"-",VLOOKUP($G1885,Nomenclator!$B$6:$G$1000,4,0))</f>
        <v>-</v>
      </c>
      <c r="N1885" s="124" t="str">
        <f>IF($G1885=0,"-",VLOOKUP($G1885,Nomenclator!$B$6:$G$1000,6,0))</f>
        <v>-</v>
      </c>
      <c r="O1885" s="74"/>
      <c r="P1885" s="74"/>
    </row>
    <row r="1886" spans="1:16" x14ac:dyDescent="0.2">
      <c r="A1886" s="73" t="str">
        <f t="shared" si="29"/>
        <v>-</v>
      </c>
      <c r="B1886" s="75"/>
      <c r="C1886" s="74"/>
      <c r="D1886" s="74"/>
      <c r="E1886" s="74"/>
      <c r="F1886" s="74"/>
      <c r="G1886" s="74"/>
      <c r="H1886" s="74"/>
      <c r="I1886" s="74"/>
      <c r="J1886" s="78"/>
      <c r="K1886" s="78"/>
      <c r="L1886" s="124" t="str">
        <f>IF($G1886=0,"-",VLOOKUP($G1886,Nomenclator!$B$6:$G$1000,3,0))</f>
        <v>-</v>
      </c>
      <c r="M1886" s="124" t="str">
        <f>IF($G1886=0,"-",VLOOKUP($G1886,Nomenclator!$B$6:$G$1000,4,0))</f>
        <v>-</v>
      </c>
      <c r="N1886" s="124" t="str">
        <f>IF($G1886=0,"-",VLOOKUP($G1886,Nomenclator!$B$6:$G$1000,6,0))</f>
        <v>-</v>
      </c>
      <c r="O1886" s="74"/>
      <c r="P1886" s="74"/>
    </row>
    <row r="1887" spans="1:16" x14ac:dyDescent="0.2">
      <c r="A1887" s="73" t="str">
        <f t="shared" si="29"/>
        <v>-</v>
      </c>
      <c r="B1887" s="75"/>
      <c r="C1887" s="74"/>
      <c r="D1887" s="74"/>
      <c r="E1887" s="74"/>
      <c r="F1887" s="74"/>
      <c r="G1887" s="74"/>
      <c r="H1887" s="74"/>
      <c r="I1887" s="74"/>
      <c r="J1887" s="78"/>
      <c r="K1887" s="78"/>
      <c r="L1887" s="124" t="str">
        <f>IF($G1887=0,"-",VLOOKUP($G1887,Nomenclator!$B$6:$G$1000,3,0))</f>
        <v>-</v>
      </c>
      <c r="M1887" s="124" t="str">
        <f>IF($G1887=0,"-",VLOOKUP($G1887,Nomenclator!$B$6:$G$1000,4,0))</f>
        <v>-</v>
      </c>
      <c r="N1887" s="124" t="str">
        <f>IF($G1887=0,"-",VLOOKUP($G1887,Nomenclator!$B$6:$G$1000,6,0))</f>
        <v>-</v>
      </c>
      <c r="O1887" s="74"/>
      <c r="P1887" s="74"/>
    </row>
    <row r="1888" spans="1:16" x14ac:dyDescent="0.2">
      <c r="A1888" s="73" t="str">
        <f t="shared" si="29"/>
        <v>-</v>
      </c>
      <c r="B1888" s="75"/>
      <c r="C1888" s="74"/>
      <c r="D1888" s="74"/>
      <c r="E1888" s="74"/>
      <c r="F1888" s="74"/>
      <c r="G1888" s="74"/>
      <c r="H1888" s="74"/>
      <c r="I1888" s="74"/>
      <c r="J1888" s="78"/>
      <c r="K1888" s="78"/>
      <c r="L1888" s="124" t="str">
        <f>IF($G1888=0,"-",VLOOKUP($G1888,Nomenclator!$B$6:$G$1000,3,0))</f>
        <v>-</v>
      </c>
      <c r="M1888" s="124" t="str">
        <f>IF($G1888=0,"-",VLOOKUP($G1888,Nomenclator!$B$6:$G$1000,4,0))</f>
        <v>-</v>
      </c>
      <c r="N1888" s="124" t="str">
        <f>IF($G1888=0,"-",VLOOKUP($G1888,Nomenclator!$B$6:$G$1000,6,0))</f>
        <v>-</v>
      </c>
      <c r="O1888" s="74"/>
      <c r="P1888" s="74"/>
    </row>
    <row r="1889" spans="1:16" x14ac:dyDescent="0.2">
      <c r="A1889" s="73" t="str">
        <f t="shared" si="29"/>
        <v>-</v>
      </c>
      <c r="B1889" s="75"/>
      <c r="C1889" s="74"/>
      <c r="D1889" s="74"/>
      <c r="E1889" s="74"/>
      <c r="F1889" s="74"/>
      <c r="G1889" s="74"/>
      <c r="H1889" s="74"/>
      <c r="I1889" s="74"/>
      <c r="J1889" s="78"/>
      <c r="K1889" s="78"/>
      <c r="L1889" s="124" t="str">
        <f>IF($G1889=0,"-",VLOOKUP($G1889,Nomenclator!$B$6:$G$1000,3,0))</f>
        <v>-</v>
      </c>
      <c r="M1889" s="124" t="str">
        <f>IF($G1889=0,"-",VLOOKUP($G1889,Nomenclator!$B$6:$G$1000,4,0))</f>
        <v>-</v>
      </c>
      <c r="N1889" s="124" t="str">
        <f>IF($G1889=0,"-",VLOOKUP($G1889,Nomenclator!$B$6:$G$1000,6,0))</f>
        <v>-</v>
      </c>
      <c r="O1889" s="74"/>
      <c r="P1889" s="74"/>
    </row>
    <row r="1890" spans="1:16" x14ac:dyDescent="0.2">
      <c r="A1890" s="73" t="str">
        <f t="shared" si="29"/>
        <v>-</v>
      </c>
      <c r="B1890" s="75"/>
      <c r="C1890" s="74"/>
      <c r="D1890" s="74"/>
      <c r="E1890" s="74"/>
      <c r="F1890" s="74"/>
      <c r="G1890" s="74"/>
      <c r="H1890" s="74"/>
      <c r="I1890" s="74"/>
      <c r="J1890" s="78"/>
      <c r="K1890" s="78"/>
      <c r="L1890" s="124" t="str">
        <f>IF($G1890=0,"-",VLOOKUP($G1890,Nomenclator!$B$6:$G$1000,3,0))</f>
        <v>-</v>
      </c>
      <c r="M1890" s="124" t="str">
        <f>IF($G1890=0,"-",VLOOKUP($G1890,Nomenclator!$B$6:$G$1000,4,0))</f>
        <v>-</v>
      </c>
      <c r="N1890" s="124" t="str">
        <f>IF($G1890=0,"-",VLOOKUP($G1890,Nomenclator!$B$6:$G$1000,6,0))</f>
        <v>-</v>
      </c>
      <c r="O1890" s="74"/>
      <c r="P1890" s="74"/>
    </row>
    <row r="1891" spans="1:16" x14ac:dyDescent="0.2">
      <c r="A1891" s="73" t="str">
        <f t="shared" si="29"/>
        <v>-</v>
      </c>
      <c r="B1891" s="75"/>
      <c r="C1891" s="74"/>
      <c r="D1891" s="74"/>
      <c r="E1891" s="74"/>
      <c r="F1891" s="74"/>
      <c r="G1891" s="74"/>
      <c r="H1891" s="74"/>
      <c r="I1891" s="74"/>
      <c r="J1891" s="78"/>
      <c r="K1891" s="78"/>
      <c r="L1891" s="124" t="str">
        <f>IF($G1891=0,"-",VLOOKUP($G1891,Nomenclator!$B$6:$G$1000,3,0))</f>
        <v>-</v>
      </c>
      <c r="M1891" s="124" t="str">
        <f>IF($G1891=0,"-",VLOOKUP($G1891,Nomenclator!$B$6:$G$1000,4,0))</f>
        <v>-</v>
      </c>
      <c r="N1891" s="124" t="str">
        <f>IF($G1891=0,"-",VLOOKUP($G1891,Nomenclator!$B$6:$G$1000,6,0))</f>
        <v>-</v>
      </c>
      <c r="O1891" s="74"/>
      <c r="P1891" s="74"/>
    </row>
    <row r="1892" spans="1:16" x14ac:dyDescent="0.2">
      <c r="A1892" s="73" t="str">
        <f t="shared" si="29"/>
        <v>-</v>
      </c>
      <c r="B1892" s="75"/>
      <c r="C1892" s="74"/>
      <c r="D1892" s="74"/>
      <c r="E1892" s="74"/>
      <c r="F1892" s="74"/>
      <c r="G1892" s="74"/>
      <c r="H1892" s="74"/>
      <c r="I1892" s="74"/>
      <c r="J1892" s="78"/>
      <c r="K1892" s="78"/>
      <c r="L1892" s="124" t="str">
        <f>IF($G1892=0,"-",VLOOKUP($G1892,Nomenclator!$B$6:$G$1000,3,0))</f>
        <v>-</v>
      </c>
      <c r="M1892" s="124" t="str">
        <f>IF($G1892=0,"-",VLOOKUP($G1892,Nomenclator!$B$6:$G$1000,4,0))</f>
        <v>-</v>
      </c>
      <c r="N1892" s="124" t="str">
        <f>IF($G1892=0,"-",VLOOKUP($G1892,Nomenclator!$B$6:$G$1000,6,0))</f>
        <v>-</v>
      </c>
      <c r="O1892" s="74"/>
      <c r="P1892" s="74"/>
    </row>
    <row r="1893" spans="1:16" x14ac:dyDescent="0.2">
      <c r="A1893" s="73" t="str">
        <f t="shared" si="29"/>
        <v>-</v>
      </c>
      <c r="B1893" s="75"/>
      <c r="C1893" s="74"/>
      <c r="D1893" s="74"/>
      <c r="E1893" s="74"/>
      <c r="F1893" s="74"/>
      <c r="G1893" s="74"/>
      <c r="H1893" s="74"/>
      <c r="I1893" s="74"/>
      <c r="J1893" s="78"/>
      <c r="K1893" s="78"/>
      <c r="L1893" s="124" t="str">
        <f>IF($G1893=0,"-",VLOOKUP($G1893,Nomenclator!$B$6:$G$1000,3,0))</f>
        <v>-</v>
      </c>
      <c r="M1893" s="124" t="str">
        <f>IF($G1893=0,"-",VLOOKUP($G1893,Nomenclator!$B$6:$G$1000,4,0))</f>
        <v>-</v>
      </c>
      <c r="N1893" s="124" t="str">
        <f>IF($G1893=0,"-",VLOOKUP($G1893,Nomenclator!$B$6:$G$1000,6,0))</f>
        <v>-</v>
      </c>
      <c r="O1893" s="74"/>
      <c r="P1893" s="74"/>
    </row>
    <row r="1894" spans="1:16" x14ac:dyDescent="0.2">
      <c r="A1894" s="73" t="str">
        <f t="shared" si="29"/>
        <v>-</v>
      </c>
      <c r="B1894" s="75"/>
      <c r="C1894" s="74"/>
      <c r="D1894" s="74"/>
      <c r="E1894" s="74"/>
      <c r="F1894" s="74"/>
      <c r="G1894" s="74"/>
      <c r="H1894" s="74"/>
      <c r="I1894" s="74"/>
      <c r="J1894" s="78"/>
      <c r="K1894" s="78"/>
      <c r="L1894" s="124" t="str">
        <f>IF($G1894=0,"-",VLOOKUP($G1894,Nomenclator!$B$6:$G$1000,3,0))</f>
        <v>-</v>
      </c>
      <c r="M1894" s="124" t="str">
        <f>IF($G1894=0,"-",VLOOKUP($G1894,Nomenclator!$B$6:$G$1000,4,0))</f>
        <v>-</v>
      </c>
      <c r="N1894" s="124" t="str">
        <f>IF($G1894=0,"-",VLOOKUP($G1894,Nomenclator!$B$6:$G$1000,6,0))</f>
        <v>-</v>
      </c>
      <c r="O1894" s="74"/>
      <c r="P1894" s="74"/>
    </row>
    <row r="1895" spans="1:16" x14ac:dyDescent="0.2">
      <c r="A1895" s="73" t="str">
        <f t="shared" si="29"/>
        <v>-</v>
      </c>
      <c r="B1895" s="75"/>
      <c r="C1895" s="74"/>
      <c r="D1895" s="74"/>
      <c r="E1895" s="74"/>
      <c r="F1895" s="74"/>
      <c r="G1895" s="74"/>
      <c r="H1895" s="74"/>
      <c r="I1895" s="74"/>
      <c r="J1895" s="78"/>
      <c r="K1895" s="78"/>
      <c r="L1895" s="124" t="str">
        <f>IF($G1895=0,"-",VLOOKUP($G1895,Nomenclator!$B$6:$G$1000,3,0))</f>
        <v>-</v>
      </c>
      <c r="M1895" s="124" t="str">
        <f>IF($G1895=0,"-",VLOOKUP($G1895,Nomenclator!$B$6:$G$1000,4,0))</f>
        <v>-</v>
      </c>
      <c r="N1895" s="124" t="str">
        <f>IF($G1895=0,"-",VLOOKUP($G1895,Nomenclator!$B$6:$G$1000,6,0))</f>
        <v>-</v>
      </c>
      <c r="O1895" s="74"/>
      <c r="P1895" s="74"/>
    </row>
    <row r="1896" spans="1:16" x14ac:dyDescent="0.2">
      <c r="A1896" s="73" t="str">
        <f t="shared" si="29"/>
        <v>-</v>
      </c>
      <c r="B1896" s="75"/>
      <c r="C1896" s="74"/>
      <c r="D1896" s="74"/>
      <c r="E1896" s="74"/>
      <c r="F1896" s="74"/>
      <c r="G1896" s="74"/>
      <c r="H1896" s="74"/>
      <c r="I1896" s="74"/>
      <c r="J1896" s="78"/>
      <c r="K1896" s="78"/>
      <c r="L1896" s="124" t="str">
        <f>IF($G1896=0,"-",VLOOKUP($G1896,Nomenclator!$B$6:$G$1000,3,0))</f>
        <v>-</v>
      </c>
      <c r="M1896" s="124" t="str">
        <f>IF($G1896=0,"-",VLOOKUP($G1896,Nomenclator!$B$6:$G$1000,4,0))</f>
        <v>-</v>
      </c>
      <c r="N1896" s="124" t="str">
        <f>IF($G1896=0,"-",VLOOKUP($G1896,Nomenclator!$B$6:$G$1000,6,0))</f>
        <v>-</v>
      </c>
      <c r="O1896" s="74"/>
      <c r="P1896" s="74"/>
    </row>
    <row r="1897" spans="1:16" x14ac:dyDescent="0.2">
      <c r="A1897" s="73" t="str">
        <f t="shared" si="29"/>
        <v>-</v>
      </c>
      <c r="B1897" s="75"/>
      <c r="C1897" s="74"/>
      <c r="D1897" s="74"/>
      <c r="E1897" s="74"/>
      <c r="F1897" s="74"/>
      <c r="G1897" s="74"/>
      <c r="H1897" s="74"/>
      <c r="I1897" s="74"/>
      <c r="J1897" s="78"/>
      <c r="K1897" s="78"/>
      <c r="L1897" s="124" t="str">
        <f>IF($G1897=0,"-",VLOOKUP($G1897,Nomenclator!$B$6:$G$1000,3,0))</f>
        <v>-</v>
      </c>
      <c r="M1897" s="124" t="str">
        <f>IF($G1897=0,"-",VLOOKUP($G1897,Nomenclator!$B$6:$G$1000,4,0))</f>
        <v>-</v>
      </c>
      <c r="N1897" s="124" t="str">
        <f>IF($G1897=0,"-",VLOOKUP($G1897,Nomenclator!$B$6:$G$1000,6,0))</f>
        <v>-</v>
      </c>
      <c r="O1897" s="74"/>
      <c r="P1897" s="74"/>
    </row>
    <row r="1898" spans="1:16" x14ac:dyDescent="0.2">
      <c r="A1898" s="73" t="str">
        <f t="shared" si="29"/>
        <v>-</v>
      </c>
      <c r="B1898" s="75"/>
      <c r="C1898" s="74"/>
      <c r="D1898" s="74"/>
      <c r="E1898" s="74"/>
      <c r="F1898" s="74"/>
      <c r="G1898" s="74"/>
      <c r="H1898" s="74"/>
      <c r="I1898" s="74"/>
      <c r="J1898" s="78"/>
      <c r="K1898" s="78"/>
      <c r="L1898" s="124" t="str">
        <f>IF($G1898=0,"-",VLOOKUP($G1898,Nomenclator!$B$6:$G$1000,3,0))</f>
        <v>-</v>
      </c>
      <c r="M1898" s="124" t="str">
        <f>IF($G1898=0,"-",VLOOKUP($G1898,Nomenclator!$B$6:$G$1000,4,0))</f>
        <v>-</v>
      </c>
      <c r="N1898" s="124" t="str">
        <f>IF($G1898=0,"-",VLOOKUP($G1898,Nomenclator!$B$6:$G$1000,6,0))</f>
        <v>-</v>
      </c>
      <c r="O1898" s="74"/>
      <c r="P1898" s="74"/>
    </row>
    <row r="1899" spans="1:16" x14ac:dyDescent="0.2">
      <c r="A1899" s="73" t="str">
        <f t="shared" si="29"/>
        <v>-</v>
      </c>
      <c r="B1899" s="75"/>
      <c r="C1899" s="74"/>
      <c r="D1899" s="74"/>
      <c r="E1899" s="74"/>
      <c r="F1899" s="74"/>
      <c r="G1899" s="74"/>
      <c r="H1899" s="74"/>
      <c r="I1899" s="74"/>
      <c r="J1899" s="78"/>
      <c r="K1899" s="78"/>
      <c r="L1899" s="124" t="str">
        <f>IF($G1899=0,"-",VLOOKUP($G1899,Nomenclator!$B$6:$G$1000,3,0))</f>
        <v>-</v>
      </c>
      <c r="M1899" s="124" t="str">
        <f>IF($G1899=0,"-",VLOOKUP($G1899,Nomenclator!$B$6:$G$1000,4,0))</f>
        <v>-</v>
      </c>
      <c r="N1899" s="124" t="str">
        <f>IF($G1899=0,"-",VLOOKUP($G1899,Nomenclator!$B$6:$G$1000,6,0))</f>
        <v>-</v>
      </c>
      <c r="O1899" s="74"/>
      <c r="P1899" s="74"/>
    </row>
    <row r="1900" spans="1:16" x14ac:dyDescent="0.2">
      <c r="A1900" s="73" t="str">
        <f t="shared" si="29"/>
        <v>-</v>
      </c>
      <c r="B1900" s="75"/>
      <c r="C1900" s="74"/>
      <c r="D1900" s="74"/>
      <c r="E1900" s="74"/>
      <c r="F1900" s="74"/>
      <c r="G1900" s="74"/>
      <c r="H1900" s="74"/>
      <c r="I1900" s="74"/>
      <c r="J1900" s="78"/>
      <c r="K1900" s="78"/>
      <c r="L1900" s="124" t="str">
        <f>IF($G1900=0,"-",VLOOKUP($G1900,Nomenclator!$B$6:$G$1000,3,0))</f>
        <v>-</v>
      </c>
      <c r="M1900" s="124" t="str">
        <f>IF($G1900=0,"-",VLOOKUP($G1900,Nomenclator!$B$6:$G$1000,4,0))</f>
        <v>-</v>
      </c>
      <c r="N1900" s="124" t="str">
        <f>IF($G1900=0,"-",VLOOKUP($G1900,Nomenclator!$B$6:$G$1000,6,0))</f>
        <v>-</v>
      </c>
      <c r="O1900" s="74"/>
      <c r="P1900" s="74"/>
    </row>
    <row r="1901" spans="1:16" x14ac:dyDescent="0.2">
      <c r="A1901" s="73" t="str">
        <f t="shared" si="29"/>
        <v>-</v>
      </c>
      <c r="B1901" s="75"/>
      <c r="C1901" s="74"/>
      <c r="D1901" s="74"/>
      <c r="E1901" s="74"/>
      <c r="F1901" s="74"/>
      <c r="G1901" s="74"/>
      <c r="H1901" s="74"/>
      <c r="I1901" s="74"/>
      <c r="J1901" s="78"/>
      <c r="K1901" s="78"/>
      <c r="L1901" s="124" t="str">
        <f>IF($G1901=0,"-",VLOOKUP($G1901,Nomenclator!$B$6:$G$1000,3,0))</f>
        <v>-</v>
      </c>
      <c r="M1901" s="124" t="str">
        <f>IF($G1901=0,"-",VLOOKUP($G1901,Nomenclator!$B$6:$G$1000,4,0))</f>
        <v>-</v>
      </c>
      <c r="N1901" s="124" t="str">
        <f>IF($G1901=0,"-",VLOOKUP($G1901,Nomenclator!$B$6:$G$1000,6,0))</f>
        <v>-</v>
      </c>
      <c r="O1901" s="74"/>
      <c r="P1901" s="74"/>
    </row>
    <row r="1902" spans="1:16" x14ac:dyDescent="0.2">
      <c r="A1902" s="73" t="str">
        <f t="shared" si="29"/>
        <v>-</v>
      </c>
      <c r="B1902" s="75"/>
      <c r="C1902" s="74"/>
      <c r="D1902" s="74"/>
      <c r="E1902" s="74"/>
      <c r="F1902" s="74"/>
      <c r="G1902" s="74"/>
      <c r="H1902" s="74"/>
      <c r="I1902" s="74"/>
      <c r="J1902" s="78"/>
      <c r="K1902" s="78"/>
      <c r="L1902" s="124" t="str">
        <f>IF($G1902=0,"-",VLOOKUP($G1902,Nomenclator!$B$6:$G$1000,3,0))</f>
        <v>-</v>
      </c>
      <c r="M1902" s="124" t="str">
        <f>IF($G1902=0,"-",VLOOKUP($G1902,Nomenclator!$B$6:$G$1000,4,0))</f>
        <v>-</v>
      </c>
      <c r="N1902" s="124" t="str">
        <f>IF($G1902=0,"-",VLOOKUP($G1902,Nomenclator!$B$6:$G$1000,6,0))</f>
        <v>-</v>
      </c>
      <c r="O1902" s="74"/>
      <c r="P1902" s="74"/>
    </row>
    <row r="1903" spans="1:16" x14ac:dyDescent="0.2">
      <c r="A1903" s="73" t="str">
        <f t="shared" si="29"/>
        <v>-</v>
      </c>
      <c r="B1903" s="75"/>
      <c r="C1903" s="74"/>
      <c r="D1903" s="74"/>
      <c r="E1903" s="74"/>
      <c r="F1903" s="74"/>
      <c r="G1903" s="74"/>
      <c r="H1903" s="74"/>
      <c r="I1903" s="74"/>
      <c r="J1903" s="78"/>
      <c r="K1903" s="78"/>
      <c r="L1903" s="124" t="str">
        <f>IF($G1903=0,"-",VLOOKUP($G1903,Nomenclator!$B$6:$G$1000,3,0))</f>
        <v>-</v>
      </c>
      <c r="M1903" s="124" t="str">
        <f>IF($G1903=0,"-",VLOOKUP($G1903,Nomenclator!$B$6:$G$1000,4,0))</f>
        <v>-</v>
      </c>
      <c r="N1903" s="124" t="str">
        <f>IF($G1903=0,"-",VLOOKUP($G1903,Nomenclator!$B$6:$G$1000,6,0))</f>
        <v>-</v>
      </c>
      <c r="O1903" s="74"/>
      <c r="P1903" s="74"/>
    </row>
    <row r="1904" spans="1:16" x14ac:dyDescent="0.2">
      <c r="A1904" s="73" t="str">
        <f t="shared" si="29"/>
        <v>-</v>
      </c>
      <c r="B1904" s="75"/>
      <c r="C1904" s="74"/>
      <c r="D1904" s="74"/>
      <c r="E1904" s="74"/>
      <c r="F1904" s="74"/>
      <c r="G1904" s="74"/>
      <c r="H1904" s="74"/>
      <c r="I1904" s="74"/>
      <c r="J1904" s="78"/>
      <c r="K1904" s="78"/>
      <c r="L1904" s="124" t="str">
        <f>IF($G1904=0,"-",VLOOKUP($G1904,Nomenclator!$B$6:$G$1000,3,0))</f>
        <v>-</v>
      </c>
      <c r="M1904" s="124" t="str">
        <f>IF($G1904=0,"-",VLOOKUP($G1904,Nomenclator!$B$6:$G$1000,4,0))</f>
        <v>-</v>
      </c>
      <c r="N1904" s="124" t="str">
        <f>IF($G1904=0,"-",VLOOKUP($G1904,Nomenclator!$B$6:$G$1000,6,0))</f>
        <v>-</v>
      </c>
      <c r="O1904" s="74"/>
      <c r="P1904" s="74"/>
    </row>
    <row r="1905" spans="1:16" x14ac:dyDescent="0.2">
      <c r="A1905" s="73" t="str">
        <f t="shared" si="29"/>
        <v>-</v>
      </c>
      <c r="B1905" s="75"/>
      <c r="C1905" s="74"/>
      <c r="D1905" s="74"/>
      <c r="E1905" s="74"/>
      <c r="F1905" s="74"/>
      <c r="G1905" s="74"/>
      <c r="H1905" s="74"/>
      <c r="I1905" s="74"/>
      <c r="J1905" s="78"/>
      <c r="K1905" s="78"/>
      <c r="L1905" s="124" t="str">
        <f>IF($G1905=0,"-",VLOOKUP($G1905,Nomenclator!$B$6:$G$1000,3,0))</f>
        <v>-</v>
      </c>
      <c r="M1905" s="124" t="str">
        <f>IF($G1905=0,"-",VLOOKUP($G1905,Nomenclator!$B$6:$G$1000,4,0))</f>
        <v>-</v>
      </c>
      <c r="N1905" s="124" t="str">
        <f>IF($G1905=0,"-",VLOOKUP($G1905,Nomenclator!$B$6:$G$1000,6,0))</f>
        <v>-</v>
      </c>
      <c r="O1905" s="74"/>
      <c r="P1905" s="74"/>
    </row>
    <row r="1906" spans="1:16" x14ac:dyDescent="0.2">
      <c r="A1906" s="73" t="str">
        <f t="shared" si="29"/>
        <v>-</v>
      </c>
      <c r="B1906" s="75"/>
      <c r="C1906" s="74"/>
      <c r="D1906" s="74"/>
      <c r="E1906" s="74"/>
      <c r="F1906" s="74"/>
      <c r="G1906" s="74"/>
      <c r="H1906" s="74"/>
      <c r="I1906" s="74"/>
      <c r="J1906" s="78"/>
      <c r="K1906" s="78"/>
      <c r="L1906" s="124" t="str">
        <f>IF($G1906=0,"-",VLOOKUP($G1906,Nomenclator!$B$6:$G$1000,3,0))</f>
        <v>-</v>
      </c>
      <c r="M1906" s="124" t="str">
        <f>IF($G1906=0,"-",VLOOKUP($G1906,Nomenclator!$B$6:$G$1000,4,0))</f>
        <v>-</v>
      </c>
      <c r="N1906" s="124" t="str">
        <f>IF($G1906=0,"-",VLOOKUP($G1906,Nomenclator!$B$6:$G$1000,6,0))</f>
        <v>-</v>
      </c>
      <c r="O1906" s="74"/>
      <c r="P1906" s="74"/>
    </row>
    <row r="1907" spans="1:16" x14ac:dyDescent="0.2">
      <c r="A1907" s="73" t="str">
        <f t="shared" si="29"/>
        <v>-</v>
      </c>
      <c r="B1907" s="75"/>
      <c r="C1907" s="74"/>
      <c r="D1907" s="74"/>
      <c r="E1907" s="74"/>
      <c r="F1907" s="74"/>
      <c r="G1907" s="74"/>
      <c r="H1907" s="74"/>
      <c r="I1907" s="74"/>
      <c r="J1907" s="78"/>
      <c r="K1907" s="78"/>
      <c r="L1907" s="124" t="str">
        <f>IF($G1907=0,"-",VLOOKUP($G1907,Nomenclator!$B$6:$G$1000,3,0))</f>
        <v>-</v>
      </c>
      <c r="M1907" s="124" t="str">
        <f>IF($G1907=0,"-",VLOOKUP($G1907,Nomenclator!$B$6:$G$1000,4,0))</f>
        <v>-</v>
      </c>
      <c r="N1907" s="124" t="str">
        <f>IF($G1907=0,"-",VLOOKUP($G1907,Nomenclator!$B$6:$G$1000,6,0))</f>
        <v>-</v>
      </c>
      <c r="O1907" s="74"/>
      <c r="P1907" s="74"/>
    </row>
    <row r="1908" spans="1:16" x14ac:dyDescent="0.2">
      <c r="A1908" s="73" t="str">
        <f t="shared" si="29"/>
        <v>-</v>
      </c>
      <c r="B1908" s="75"/>
      <c r="C1908" s="74"/>
      <c r="D1908" s="74"/>
      <c r="E1908" s="74"/>
      <c r="F1908" s="74"/>
      <c r="G1908" s="74"/>
      <c r="H1908" s="74"/>
      <c r="I1908" s="74"/>
      <c r="J1908" s="78"/>
      <c r="K1908" s="78"/>
      <c r="L1908" s="124" t="str">
        <f>IF($G1908=0,"-",VLOOKUP($G1908,Nomenclator!$B$6:$G$1000,3,0))</f>
        <v>-</v>
      </c>
      <c r="M1908" s="124" t="str">
        <f>IF($G1908=0,"-",VLOOKUP($G1908,Nomenclator!$B$6:$G$1000,4,0))</f>
        <v>-</v>
      </c>
      <c r="N1908" s="124" t="str">
        <f>IF($G1908=0,"-",VLOOKUP($G1908,Nomenclator!$B$6:$G$1000,6,0))</f>
        <v>-</v>
      </c>
      <c r="O1908" s="74"/>
      <c r="P1908" s="74"/>
    </row>
    <row r="1909" spans="1:16" x14ac:dyDescent="0.2">
      <c r="A1909" s="73" t="str">
        <f t="shared" si="29"/>
        <v>-</v>
      </c>
      <c r="B1909" s="75"/>
      <c r="C1909" s="74"/>
      <c r="D1909" s="74"/>
      <c r="E1909" s="74"/>
      <c r="F1909" s="74"/>
      <c r="G1909" s="74"/>
      <c r="H1909" s="74"/>
      <c r="I1909" s="74"/>
      <c r="J1909" s="78"/>
      <c r="K1909" s="78"/>
      <c r="L1909" s="124" t="str">
        <f>IF($G1909=0,"-",VLOOKUP($G1909,Nomenclator!$B$6:$G$1000,3,0))</f>
        <v>-</v>
      </c>
      <c r="M1909" s="124" t="str">
        <f>IF($G1909=0,"-",VLOOKUP($G1909,Nomenclator!$B$6:$G$1000,4,0))</f>
        <v>-</v>
      </c>
      <c r="N1909" s="124" t="str">
        <f>IF($G1909=0,"-",VLOOKUP($G1909,Nomenclator!$B$6:$G$1000,6,0))</f>
        <v>-</v>
      </c>
      <c r="O1909" s="74"/>
      <c r="P1909" s="74"/>
    </row>
    <row r="1910" spans="1:16" x14ac:dyDescent="0.2">
      <c r="A1910" s="73" t="str">
        <f t="shared" si="29"/>
        <v>-</v>
      </c>
      <c r="B1910" s="75"/>
      <c r="C1910" s="74"/>
      <c r="D1910" s="74"/>
      <c r="E1910" s="74"/>
      <c r="F1910" s="74"/>
      <c r="G1910" s="74"/>
      <c r="H1910" s="74"/>
      <c r="I1910" s="74"/>
      <c r="J1910" s="78"/>
      <c r="K1910" s="78"/>
      <c r="L1910" s="124" t="str">
        <f>IF($G1910=0,"-",VLOOKUP($G1910,Nomenclator!$B$6:$G$1000,3,0))</f>
        <v>-</v>
      </c>
      <c r="M1910" s="124" t="str">
        <f>IF($G1910=0,"-",VLOOKUP($G1910,Nomenclator!$B$6:$G$1000,4,0))</f>
        <v>-</v>
      </c>
      <c r="N1910" s="124" t="str">
        <f>IF($G1910=0,"-",VLOOKUP($G1910,Nomenclator!$B$6:$G$1000,6,0))</f>
        <v>-</v>
      </c>
      <c r="O1910" s="74"/>
      <c r="P1910" s="74"/>
    </row>
    <row r="1911" spans="1:16" x14ac:dyDescent="0.2">
      <c r="A1911" s="73" t="str">
        <f t="shared" si="29"/>
        <v>-</v>
      </c>
      <c r="B1911" s="75"/>
      <c r="C1911" s="74"/>
      <c r="D1911" s="74"/>
      <c r="E1911" s="74"/>
      <c r="F1911" s="74"/>
      <c r="G1911" s="74"/>
      <c r="H1911" s="74"/>
      <c r="I1911" s="74"/>
      <c r="J1911" s="78"/>
      <c r="K1911" s="78"/>
      <c r="L1911" s="124" t="str">
        <f>IF($G1911=0,"-",VLOOKUP($G1911,Nomenclator!$B$6:$G$1000,3,0))</f>
        <v>-</v>
      </c>
      <c r="M1911" s="124" t="str">
        <f>IF($G1911=0,"-",VLOOKUP($G1911,Nomenclator!$B$6:$G$1000,4,0))</f>
        <v>-</v>
      </c>
      <c r="N1911" s="124" t="str">
        <f>IF($G1911=0,"-",VLOOKUP($G1911,Nomenclator!$B$6:$G$1000,6,0))</f>
        <v>-</v>
      </c>
      <c r="O1911" s="74"/>
      <c r="P1911" s="74"/>
    </row>
    <row r="1912" spans="1:16" x14ac:dyDescent="0.2">
      <c r="A1912" s="73" t="str">
        <f t="shared" si="29"/>
        <v>-</v>
      </c>
      <c r="B1912" s="75"/>
      <c r="C1912" s="74"/>
      <c r="D1912" s="74"/>
      <c r="E1912" s="74"/>
      <c r="F1912" s="74"/>
      <c r="G1912" s="74"/>
      <c r="H1912" s="74"/>
      <c r="I1912" s="74"/>
      <c r="J1912" s="78"/>
      <c r="K1912" s="78"/>
      <c r="L1912" s="124" t="str">
        <f>IF($G1912=0,"-",VLOOKUP($G1912,Nomenclator!$B$6:$G$1000,3,0))</f>
        <v>-</v>
      </c>
      <c r="M1912" s="124" t="str">
        <f>IF($G1912=0,"-",VLOOKUP($G1912,Nomenclator!$B$6:$G$1000,4,0))</f>
        <v>-</v>
      </c>
      <c r="N1912" s="124" t="str">
        <f>IF($G1912=0,"-",VLOOKUP($G1912,Nomenclator!$B$6:$G$1000,6,0))</f>
        <v>-</v>
      </c>
      <c r="O1912" s="74"/>
      <c r="P1912" s="74"/>
    </row>
    <row r="1913" spans="1:16" x14ac:dyDescent="0.2">
      <c r="A1913" s="73" t="str">
        <f t="shared" si="29"/>
        <v>-</v>
      </c>
      <c r="B1913" s="75"/>
      <c r="C1913" s="74"/>
      <c r="D1913" s="74"/>
      <c r="E1913" s="74"/>
      <c r="F1913" s="74"/>
      <c r="G1913" s="74"/>
      <c r="H1913" s="74"/>
      <c r="I1913" s="74"/>
      <c r="J1913" s="78"/>
      <c r="K1913" s="78"/>
      <c r="L1913" s="124" t="str">
        <f>IF($G1913=0,"-",VLOOKUP($G1913,Nomenclator!$B$6:$G$1000,3,0))</f>
        <v>-</v>
      </c>
      <c r="M1913" s="124" t="str">
        <f>IF($G1913=0,"-",VLOOKUP($G1913,Nomenclator!$B$6:$G$1000,4,0))</f>
        <v>-</v>
      </c>
      <c r="N1913" s="124" t="str">
        <f>IF($G1913=0,"-",VLOOKUP($G1913,Nomenclator!$B$6:$G$1000,6,0))</f>
        <v>-</v>
      </c>
      <c r="O1913" s="74"/>
      <c r="P1913" s="74"/>
    </row>
    <row r="1914" spans="1:16" x14ac:dyDescent="0.2">
      <c r="A1914" s="73" t="str">
        <f t="shared" si="29"/>
        <v>-</v>
      </c>
      <c r="B1914" s="75"/>
      <c r="C1914" s="74"/>
      <c r="D1914" s="74"/>
      <c r="E1914" s="74"/>
      <c r="F1914" s="74"/>
      <c r="G1914" s="74"/>
      <c r="H1914" s="74"/>
      <c r="I1914" s="74"/>
      <c r="J1914" s="78"/>
      <c r="K1914" s="78"/>
      <c r="L1914" s="124" t="str">
        <f>IF($G1914=0,"-",VLOOKUP($G1914,Nomenclator!$B$6:$G$1000,3,0))</f>
        <v>-</v>
      </c>
      <c r="M1914" s="124" t="str">
        <f>IF($G1914=0,"-",VLOOKUP($G1914,Nomenclator!$B$6:$G$1000,4,0))</f>
        <v>-</v>
      </c>
      <c r="N1914" s="124" t="str">
        <f>IF($G1914=0,"-",VLOOKUP($G1914,Nomenclator!$B$6:$G$1000,6,0))</f>
        <v>-</v>
      </c>
      <c r="O1914" s="74"/>
      <c r="P1914" s="74"/>
    </row>
    <row r="1915" spans="1:16" x14ac:dyDescent="0.2">
      <c r="A1915" s="73" t="str">
        <f t="shared" si="29"/>
        <v>-</v>
      </c>
      <c r="B1915" s="75"/>
      <c r="C1915" s="74"/>
      <c r="D1915" s="74"/>
      <c r="E1915" s="74"/>
      <c r="F1915" s="74"/>
      <c r="G1915" s="74"/>
      <c r="H1915" s="74"/>
      <c r="I1915" s="74"/>
      <c r="J1915" s="78"/>
      <c r="K1915" s="78"/>
      <c r="L1915" s="124" t="str">
        <f>IF($G1915=0,"-",VLOOKUP($G1915,Nomenclator!$B$6:$G$1000,3,0))</f>
        <v>-</v>
      </c>
      <c r="M1915" s="124" t="str">
        <f>IF($G1915=0,"-",VLOOKUP($G1915,Nomenclator!$B$6:$G$1000,4,0))</f>
        <v>-</v>
      </c>
      <c r="N1915" s="124" t="str">
        <f>IF($G1915=0,"-",VLOOKUP($G1915,Nomenclator!$B$6:$G$1000,6,0))</f>
        <v>-</v>
      </c>
      <c r="O1915" s="74"/>
      <c r="P1915" s="74"/>
    </row>
    <row r="1916" spans="1:16" x14ac:dyDescent="0.2">
      <c r="A1916" s="73" t="str">
        <f t="shared" si="29"/>
        <v>-</v>
      </c>
      <c r="B1916" s="75"/>
      <c r="C1916" s="74"/>
      <c r="D1916" s="74"/>
      <c r="E1916" s="74"/>
      <c r="F1916" s="74"/>
      <c r="G1916" s="74"/>
      <c r="H1916" s="74"/>
      <c r="I1916" s="74"/>
      <c r="J1916" s="78"/>
      <c r="K1916" s="78"/>
      <c r="L1916" s="124" t="str">
        <f>IF($G1916=0,"-",VLOOKUP($G1916,Nomenclator!$B$6:$G$1000,3,0))</f>
        <v>-</v>
      </c>
      <c r="M1916" s="124" t="str">
        <f>IF($G1916=0,"-",VLOOKUP($G1916,Nomenclator!$B$6:$G$1000,4,0))</f>
        <v>-</v>
      </c>
      <c r="N1916" s="124" t="str">
        <f>IF($G1916=0,"-",VLOOKUP($G1916,Nomenclator!$B$6:$G$1000,6,0))</f>
        <v>-</v>
      </c>
      <c r="O1916" s="74"/>
      <c r="P1916" s="74"/>
    </row>
    <row r="1917" spans="1:16" x14ac:dyDescent="0.2">
      <c r="A1917" s="73" t="str">
        <f t="shared" si="29"/>
        <v>-</v>
      </c>
      <c r="B1917" s="75"/>
      <c r="C1917" s="74"/>
      <c r="D1917" s="74"/>
      <c r="E1917" s="74"/>
      <c r="F1917" s="74"/>
      <c r="G1917" s="74"/>
      <c r="H1917" s="74"/>
      <c r="I1917" s="74"/>
      <c r="J1917" s="78"/>
      <c r="K1917" s="78"/>
      <c r="L1917" s="124" t="str">
        <f>IF($G1917=0,"-",VLOOKUP($G1917,Nomenclator!$B$6:$G$1000,3,0))</f>
        <v>-</v>
      </c>
      <c r="M1917" s="124" t="str">
        <f>IF($G1917=0,"-",VLOOKUP($G1917,Nomenclator!$B$6:$G$1000,4,0))</f>
        <v>-</v>
      </c>
      <c r="N1917" s="124" t="str">
        <f>IF($G1917=0,"-",VLOOKUP($G1917,Nomenclator!$B$6:$G$1000,6,0))</f>
        <v>-</v>
      </c>
      <c r="O1917" s="74"/>
      <c r="P1917" s="74"/>
    </row>
    <row r="1918" spans="1:16" x14ac:dyDescent="0.2">
      <c r="A1918" s="73" t="str">
        <f t="shared" ref="A1918:A1981" si="30">IF(B1918=0,"-",YEAR(B1918))</f>
        <v>-</v>
      </c>
      <c r="B1918" s="75"/>
      <c r="C1918" s="74"/>
      <c r="D1918" s="74"/>
      <c r="E1918" s="74"/>
      <c r="F1918" s="74"/>
      <c r="G1918" s="74"/>
      <c r="H1918" s="74"/>
      <c r="I1918" s="74"/>
      <c r="J1918" s="78"/>
      <c r="K1918" s="78"/>
      <c r="L1918" s="124" t="str">
        <f>IF($G1918=0,"-",VLOOKUP($G1918,Nomenclator!$B$6:$G$1000,3,0))</f>
        <v>-</v>
      </c>
      <c r="M1918" s="124" t="str">
        <f>IF($G1918=0,"-",VLOOKUP($G1918,Nomenclator!$B$6:$G$1000,4,0))</f>
        <v>-</v>
      </c>
      <c r="N1918" s="124" t="str">
        <f>IF($G1918=0,"-",VLOOKUP($G1918,Nomenclator!$B$6:$G$1000,6,0))</f>
        <v>-</v>
      </c>
      <c r="O1918" s="74"/>
      <c r="P1918" s="74"/>
    </row>
    <row r="1919" spans="1:16" x14ac:dyDescent="0.2">
      <c r="A1919" s="73" t="str">
        <f t="shared" si="30"/>
        <v>-</v>
      </c>
      <c r="B1919" s="75"/>
      <c r="C1919" s="74"/>
      <c r="D1919" s="74"/>
      <c r="E1919" s="74"/>
      <c r="F1919" s="74"/>
      <c r="G1919" s="74"/>
      <c r="H1919" s="74"/>
      <c r="I1919" s="74"/>
      <c r="J1919" s="78"/>
      <c r="K1919" s="78"/>
      <c r="L1919" s="124" t="str">
        <f>IF($G1919=0,"-",VLOOKUP($G1919,Nomenclator!$B$6:$G$1000,3,0))</f>
        <v>-</v>
      </c>
      <c r="M1919" s="124" t="str">
        <f>IF($G1919=0,"-",VLOOKUP($G1919,Nomenclator!$B$6:$G$1000,4,0))</f>
        <v>-</v>
      </c>
      <c r="N1919" s="124" t="str">
        <f>IF($G1919=0,"-",VLOOKUP($G1919,Nomenclator!$B$6:$G$1000,6,0))</f>
        <v>-</v>
      </c>
      <c r="O1919" s="74"/>
      <c r="P1919" s="74"/>
    </row>
    <row r="1920" spans="1:16" x14ac:dyDescent="0.2">
      <c r="A1920" s="73" t="str">
        <f t="shared" si="30"/>
        <v>-</v>
      </c>
      <c r="B1920" s="75"/>
      <c r="C1920" s="74"/>
      <c r="D1920" s="74"/>
      <c r="E1920" s="74"/>
      <c r="F1920" s="74"/>
      <c r="G1920" s="74"/>
      <c r="H1920" s="74"/>
      <c r="I1920" s="74"/>
      <c r="J1920" s="78"/>
      <c r="K1920" s="78"/>
      <c r="L1920" s="124" t="str">
        <f>IF($G1920=0,"-",VLOOKUP($G1920,Nomenclator!$B$6:$G$1000,3,0))</f>
        <v>-</v>
      </c>
      <c r="M1920" s="124" t="str">
        <f>IF($G1920=0,"-",VLOOKUP($G1920,Nomenclator!$B$6:$G$1000,4,0))</f>
        <v>-</v>
      </c>
      <c r="N1920" s="124" t="str">
        <f>IF($G1920=0,"-",VLOOKUP($G1920,Nomenclator!$B$6:$G$1000,6,0))</f>
        <v>-</v>
      </c>
      <c r="O1920" s="74"/>
      <c r="P1920" s="74"/>
    </row>
    <row r="1921" spans="1:16" x14ac:dyDescent="0.2">
      <c r="A1921" s="73" t="str">
        <f t="shared" si="30"/>
        <v>-</v>
      </c>
      <c r="B1921" s="75"/>
      <c r="C1921" s="74"/>
      <c r="D1921" s="74"/>
      <c r="E1921" s="74"/>
      <c r="F1921" s="74"/>
      <c r="G1921" s="74"/>
      <c r="H1921" s="74"/>
      <c r="I1921" s="74"/>
      <c r="J1921" s="78"/>
      <c r="K1921" s="78"/>
      <c r="L1921" s="124" t="str">
        <f>IF($G1921=0,"-",VLOOKUP($G1921,Nomenclator!$B$6:$G$1000,3,0))</f>
        <v>-</v>
      </c>
      <c r="M1921" s="124" t="str">
        <f>IF($G1921=0,"-",VLOOKUP($G1921,Nomenclator!$B$6:$G$1000,4,0))</f>
        <v>-</v>
      </c>
      <c r="N1921" s="124" t="str">
        <f>IF($G1921=0,"-",VLOOKUP($G1921,Nomenclator!$B$6:$G$1000,6,0))</f>
        <v>-</v>
      </c>
      <c r="O1921" s="74"/>
      <c r="P1921" s="74"/>
    </row>
    <row r="1922" spans="1:16" x14ac:dyDescent="0.2">
      <c r="A1922" s="73" t="str">
        <f t="shared" si="30"/>
        <v>-</v>
      </c>
      <c r="B1922" s="75"/>
      <c r="C1922" s="74"/>
      <c r="D1922" s="74"/>
      <c r="E1922" s="74"/>
      <c r="F1922" s="74"/>
      <c r="G1922" s="74"/>
      <c r="H1922" s="74"/>
      <c r="I1922" s="74"/>
      <c r="J1922" s="78"/>
      <c r="K1922" s="78"/>
      <c r="L1922" s="124" t="str">
        <f>IF($G1922=0,"-",VLOOKUP($G1922,Nomenclator!$B$6:$G$1000,3,0))</f>
        <v>-</v>
      </c>
      <c r="M1922" s="124" t="str">
        <f>IF($G1922=0,"-",VLOOKUP($G1922,Nomenclator!$B$6:$G$1000,4,0))</f>
        <v>-</v>
      </c>
      <c r="N1922" s="124" t="str">
        <f>IF($G1922=0,"-",VLOOKUP($G1922,Nomenclator!$B$6:$G$1000,6,0))</f>
        <v>-</v>
      </c>
      <c r="O1922" s="74"/>
      <c r="P1922" s="74"/>
    </row>
    <row r="1923" spans="1:16" x14ac:dyDescent="0.2">
      <c r="A1923" s="73" t="str">
        <f t="shared" si="30"/>
        <v>-</v>
      </c>
      <c r="B1923" s="75"/>
      <c r="C1923" s="74"/>
      <c r="D1923" s="74"/>
      <c r="E1923" s="74"/>
      <c r="F1923" s="74"/>
      <c r="G1923" s="74"/>
      <c r="H1923" s="74"/>
      <c r="I1923" s="74"/>
      <c r="J1923" s="78"/>
      <c r="K1923" s="78"/>
      <c r="L1923" s="124" t="str">
        <f>IF($G1923=0,"-",VLOOKUP($G1923,Nomenclator!$B$6:$G$1000,3,0))</f>
        <v>-</v>
      </c>
      <c r="M1923" s="124" t="str">
        <f>IF($G1923=0,"-",VLOOKUP($G1923,Nomenclator!$B$6:$G$1000,4,0))</f>
        <v>-</v>
      </c>
      <c r="N1923" s="124" t="str">
        <f>IF($G1923=0,"-",VLOOKUP($G1923,Nomenclator!$B$6:$G$1000,6,0))</f>
        <v>-</v>
      </c>
      <c r="O1923" s="74"/>
      <c r="P1923" s="74"/>
    </row>
    <row r="1924" spans="1:16" x14ac:dyDescent="0.2">
      <c r="A1924" s="73" t="str">
        <f t="shared" si="30"/>
        <v>-</v>
      </c>
      <c r="B1924" s="75"/>
      <c r="C1924" s="74"/>
      <c r="D1924" s="74"/>
      <c r="E1924" s="74"/>
      <c r="F1924" s="74"/>
      <c r="G1924" s="74"/>
      <c r="H1924" s="74"/>
      <c r="I1924" s="74"/>
      <c r="J1924" s="78"/>
      <c r="K1924" s="78"/>
      <c r="L1924" s="124" t="str">
        <f>IF($G1924=0,"-",VLOOKUP($G1924,Nomenclator!$B$6:$G$1000,3,0))</f>
        <v>-</v>
      </c>
      <c r="M1924" s="124" t="str">
        <f>IF($G1924=0,"-",VLOOKUP($G1924,Nomenclator!$B$6:$G$1000,4,0))</f>
        <v>-</v>
      </c>
      <c r="N1924" s="124" t="str">
        <f>IF($G1924=0,"-",VLOOKUP($G1924,Nomenclator!$B$6:$G$1000,6,0))</f>
        <v>-</v>
      </c>
      <c r="O1924" s="74"/>
      <c r="P1924" s="74"/>
    </row>
    <row r="1925" spans="1:16" x14ac:dyDescent="0.2">
      <c r="A1925" s="73" t="str">
        <f t="shared" si="30"/>
        <v>-</v>
      </c>
      <c r="B1925" s="75"/>
      <c r="C1925" s="74"/>
      <c r="D1925" s="74"/>
      <c r="E1925" s="74"/>
      <c r="F1925" s="74"/>
      <c r="G1925" s="74"/>
      <c r="H1925" s="74"/>
      <c r="I1925" s="74"/>
      <c r="J1925" s="78"/>
      <c r="K1925" s="78"/>
      <c r="L1925" s="124" t="str">
        <f>IF($G1925=0,"-",VLOOKUP($G1925,Nomenclator!$B$6:$G$1000,3,0))</f>
        <v>-</v>
      </c>
      <c r="M1925" s="124" t="str">
        <f>IF($G1925=0,"-",VLOOKUP($G1925,Nomenclator!$B$6:$G$1000,4,0))</f>
        <v>-</v>
      </c>
      <c r="N1925" s="124" t="str">
        <f>IF($G1925=0,"-",VLOOKUP($G1925,Nomenclator!$B$6:$G$1000,6,0))</f>
        <v>-</v>
      </c>
      <c r="O1925" s="74"/>
      <c r="P1925" s="74"/>
    </row>
    <row r="1926" spans="1:16" x14ac:dyDescent="0.2">
      <c r="A1926" s="73" t="str">
        <f t="shared" si="30"/>
        <v>-</v>
      </c>
      <c r="B1926" s="75"/>
      <c r="C1926" s="74"/>
      <c r="D1926" s="74"/>
      <c r="E1926" s="74"/>
      <c r="F1926" s="74"/>
      <c r="G1926" s="74"/>
      <c r="H1926" s="74"/>
      <c r="I1926" s="74"/>
      <c r="J1926" s="78"/>
      <c r="K1926" s="78"/>
      <c r="L1926" s="124" t="str">
        <f>IF($G1926=0,"-",VLOOKUP($G1926,Nomenclator!$B$6:$G$1000,3,0))</f>
        <v>-</v>
      </c>
      <c r="M1926" s="124" t="str">
        <f>IF($G1926=0,"-",VLOOKUP($G1926,Nomenclator!$B$6:$G$1000,4,0))</f>
        <v>-</v>
      </c>
      <c r="N1926" s="124" t="str">
        <f>IF($G1926=0,"-",VLOOKUP($G1926,Nomenclator!$B$6:$G$1000,6,0))</f>
        <v>-</v>
      </c>
      <c r="O1926" s="74"/>
      <c r="P1926" s="74"/>
    </row>
    <row r="1927" spans="1:16" x14ac:dyDescent="0.2">
      <c r="A1927" s="73" t="str">
        <f t="shared" si="30"/>
        <v>-</v>
      </c>
      <c r="B1927" s="75"/>
      <c r="C1927" s="74"/>
      <c r="D1927" s="74"/>
      <c r="E1927" s="74"/>
      <c r="F1927" s="74"/>
      <c r="G1927" s="74"/>
      <c r="H1927" s="74"/>
      <c r="I1927" s="74"/>
      <c r="J1927" s="78"/>
      <c r="K1927" s="78"/>
      <c r="L1927" s="124" t="str">
        <f>IF($G1927=0,"-",VLOOKUP($G1927,Nomenclator!$B$6:$G$1000,3,0))</f>
        <v>-</v>
      </c>
      <c r="M1927" s="124" t="str">
        <f>IF($G1927=0,"-",VLOOKUP($G1927,Nomenclator!$B$6:$G$1000,4,0))</f>
        <v>-</v>
      </c>
      <c r="N1927" s="124" t="str">
        <f>IF($G1927=0,"-",VLOOKUP($G1927,Nomenclator!$B$6:$G$1000,6,0))</f>
        <v>-</v>
      </c>
      <c r="O1927" s="74"/>
      <c r="P1927" s="74"/>
    </row>
    <row r="1928" spans="1:16" x14ac:dyDescent="0.2">
      <c r="A1928" s="73" t="str">
        <f t="shared" si="30"/>
        <v>-</v>
      </c>
      <c r="B1928" s="75"/>
      <c r="C1928" s="74"/>
      <c r="D1928" s="74"/>
      <c r="E1928" s="74"/>
      <c r="F1928" s="74"/>
      <c r="G1928" s="74"/>
      <c r="H1928" s="74"/>
      <c r="I1928" s="74"/>
      <c r="J1928" s="78"/>
      <c r="K1928" s="78"/>
      <c r="L1928" s="124" t="str">
        <f>IF($G1928=0,"-",VLOOKUP($G1928,Nomenclator!$B$6:$G$1000,3,0))</f>
        <v>-</v>
      </c>
      <c r="M1928" s="124" t="str">
        <f>IF($G1928=0,"-",VLOOKUP($G1928,Nomenclator!$B$6:$G$1000,4,0))</f>
        <v>-</v>
      </c>
      <c r="N1928" s="124" t="str">
        <f>IF($G1928=0,"-",VLOOKUP($G1928,Nomenclator!$B$6:$G$1000,6,0))</f>
        <v>-</v>
      </c>
      <c r="O1928" s="74"/>
      <c r="P1928" s="74"/>
    </row>
    <row r="1929" spans="1:16" x14ac:dyDescent="0.2">
      <c r="A1929" s="73" t="str">
        <f t="shared" si="30"/>
        <v>-</v>
      </c>
      <c r="B1929" s="75"/>
      <c r="C1929" s="74"/>
      <c r="D1929" s="74"/>
      <c r="E1929" s="74"/>
      <c r="F1929" s="74"/>
      <c r="G1929" s="74"/>
      <c r="H1929" s="74"/>
      <c r="I1929" s="74"/>
      <c r="J1929" s="78"/>
      <c r="K1929" s="78"/>
      <c r="L1929" s="124" t="str">
        <f>IF($G1929=0,"-",VLOOKUP($G1929,Nomenclator!$B$6:$G$1000,3,0))</f>
        <v>-</v>
      </c>
      <c r="M1929" s="124" t="str">
        <f>IF($G1929=0,"-",VLOOKUP($G1929,Nomenclator!$B$6:$G$1000,4,0))</f>
        <v>-</v>
      </c>
      <c r="N1929" s="124" t="str">
        <f>IF($G1929=0,"-",VLOOKUP($G1929,Nomenclator!$B$6:$G$1000,6,0))</f>
        <v>-</v>
      </c>
      <c r="O1929" s="74"/>
      <c r="P1929" s="74"/>
    </row>
    <row r="1930" spans="1:16" x14ac:dyDescent="0.2">
      <c r="A1930" s="73" t="str">
        <f t="shared" si="30"/>
        <v>-</v>
      </c>
      <c r="B1930" s="75"/>
      <c r="C1930" s="74"/>
      <c r="D1930" s="74"/>
      <c r="E1930" s="74"/>
      <c r="F1930" s="74"/>
      <c r="G1930" s="74"/>
      <c r="H1930" s="74"/>
      <c r="I1930" s="74"/>
      <c r="J1930" s="78"/>
      <c r="K1930" s="78"/>
      <c r="L1930" s="124" t="str">
        <f>IF($G1930=0,"-",VLOOKUP($G1930,Nomenclator!$B$6:$G$1000,3,0))</f>
        <v>-</v>
      </c>
      <c r="M1930" s="124" t="str">
        <f>IF($G1930=0,"-",VLOOKUP($G1930,Nomenclator!$B$6:$G$1000,4,0))</f>
        <v>-</v>
      </c>
      <c r="N1930" s="124" t="str">
        <f>IF($G1930=0,"-",VLOOKUP($G1930,Nomenclator!$B$6:$G$1000,6,0))</f>
        <v>-</v>
      </c>
      <c r="O1930" s="74"/>
      <c r="P1930" s="74"/>
    </row>
    <row r="1931" spans="1:16" x14ac:dyDescent="0.2">
      <c r="A1931" s="73" t="str">
        <f t="shared" si="30"/>
        <v>-</v>
      </c>
      <c r="B1931" s="75"/>
      <c r="C1931" s="74"/>
      <c r="D1931" s="74"/>
      <c r="E1931" s="74"/>
      <c r="F1931" s="74"/>
      <c r="G1931" s="74"/>
      <c r="H1931" s="74"/>
      <c r="I1931" s="74"/>
      <c r="J1931" s="78"/>
      <c r="K1931" s="78"/>
      <c r="L1931" s="124" t="str">
        <f>IF($G1931=0,"-",VLOOKUP($G1931,Nomenclator!$B$6:$G$1000,3,0))</f>
        <v>-</v>
      </c>
      <c r="M1931" s="124" t="str">
        <f>IF($G1931=0,"-",VLOOKUP($G1931,Nomenclator!$B$6:$G$1000,4,0))</f>
        <v>-</v>
      </c>
      <c r="N1931" s="124" t="str">
        <f>IF($G1931=0,"-",VLOOKUP($G1931,Nomenclator!$B$6:$G$1000,6,0))</f>
        <v>-</v>
      </c>
      <c r="O1931" s="74"/>
      <c r="P1931" s="74"/>
    </row>
    <row r="1932" spans="1:16" x14ac:dyDescent="0.2">
      <c r="A1932" s="73" t="str">
        <f t="shared" si="30"/>
        <v>-</v>
      </c>
      <c r="B1932" s="75"/>
      <c r="C1932" s="74"/>
      <c r="D1932" s="74"/>
      <c r="E1932" s="74"/>
      <c r="F1932" s="74"/>
      <c r="G1932" s="74"/>
      <c r="H1932" s="74"/>
      <c r="I1932" s="74"/>
      <c r="J1932" s="78"/>
      <c r="K1932" s="78"/>
      <c r="L1932" s="124" t="str">
        <f>IF($G1932=0,"-",VLOOKUP($G1932,Nomenclator!$B$6:$G$1000,3,0))</f>
        <v>-</v>
      </c>
      <c r="M1932" s="124" t="str">
        <f>IF($G1932=0,"-",VLOOKUP($G1932,Nomenclator!$B$6:$G$1000,4,0))</f>
        <v>-</v>
      </c>
      <c r="N1932" s="124" t="str">
        <f>IF($G1932=0,"-",VLOOKUP($G1932,Nomenclator!$B$6:$G$1000,6,0))</f>
        <v>-</v>
      </c>
      <c r="O1932" s="74"/>
      <c r="P1932" s="74"/>
    </row>
    <row r="1933" spans="1:16" x14ac:dyDescent="0.2">
      <c r="A1933" s="73" t="str">
        <f t="shared" si="30"/>
        <v>-</v>
      </c>
      <c r="B1933" s="75"/>
      <c r="C1933" s="74"/>
      <c r="D1933" s="74"/>
      <c r="E1933" s="74"/>
      <c r="F1933" s="74"/>
      <c r="G1933" s="74"/>
      <c r="H1933" s="74"/>
      <c r="I1933" s="74"/>
      <c r="J1933" s="78"/>
      <c r="K1933" s="78"/>
      <c r="L1933" s="124" t="str">
        <f>IF($G1933=0,"-",VLOOKUP($G1933,Nomenclator!$B$6:$G$1000,3,0))</f>
        <v>-</v>
      </c>
      <c r="M1933" s="124" t="str">
        <f>IF($G1933=0,"-",VLOOKUP($G1933,Nomenclator!$B$6:$G$1000,4,0))</f>
        <v>-</v>
      </c>
      <c r="N1933" s="124" t="str">
        <f>IF($G1933=0,"-",VLOOKUP($G1933,Nomenclator!$B$6:$G$1000,6,0))</f>
        <v>-</v>
      </c>
      <c r="O1933" s="74"/>
      <c r="P1933" s="74"/>
    </row>
    <row r="1934" spans="1:16" x14ac:dyDescent="0.2">
      <c r="A1934" s="73" t="str">
        <f t="shared" si="30"/>
        <v>-</v>
      </c>
      <c r="B1934" s="75"/>
      <c r="C1934" s="74"/>
      <c r="D1934" s="74"/>
      <c r="E1934" s="74"/>
      <c r="F1934" s="74"/>
      <c r="G1934" s="74"/>
      <c r="H1934" s="74"/>
      <c r="I1934" s="74"/>
      <c r="J1934" s="78"/>
      <c r="K1934" s="78"/>
      <c r="L1934" s="124" t="str">
        <f>IF($G1934=0,"-",VLOOKUP($G1934,Nomenclator!$B$6:$G$1000,3,0))</f>
        <v>-</v>
      </c>
      <c r="M1934" s="124" t="str">
        <f>IF($G1934=0,"-",VLOOKUP($G1934,Nomenclator!$B$6:$G$1000,4,0))</f>
        <v>-</v>
      </c>
      <c r="N1934" s="124" t="str">
        <f>IF($G1934=0,"-",VLOOKUP($G1934,Nomenclator!$B$6:$G$1000,6,0))</f>
        <v>-</v>
      </c>
      <c r="O1934" s="74"/>
      <c r="P1934" s="74"/>
    </row>
    <row r="1935" spans="1:16" x14ac:dyDescent="0.2">
      <c r="A1935" s="73" t="str">
        <f t="shared" si="30"/>
        <v>-</v>
      </c>
      <c r="B1935" s="75"/>
      <c r="C1935" s="74"/>
      <c r="D1935" s="74"/>
      <c r="E1935" s="74"/>
      <c r="F1935" s="74"/>
      <c r="G1935" s="74"/>
      <c r="H1935" s="74"/>
      <c r="I1935" s="74"/>
      <c r="J1935" s="78"/>
      <c r="K1935" s="78"/>
      <c r="L1935" s="124" t="str">
        <f>IF($G1935=0,"-",VLOOKUP($G1935,Nomenclator!$B$6:$G$1000,3,0))</f>
        <v>-</v>
      </c>
      <c r="M1935" s="124" t="str">
        <f>IF($G1935=0,"-",VLOOKUP($G1935,Nomenclator!$B$6:$G$1000,4,0))</f>
        <v>-</v>
      </c>
      <c r="N1935" s="124" t="str">
        <f>IF($G1935=0,"-",VLOOKUP($G1935,Nomenclator!$B$6:$G$1000,6,0))</f>
        <v>-</v>
      </c>
      <c r="O1935" s="74"/>
      <c r="P1935" s="74"/>
    </row>
    <row r="1936" spans="1:16" x14ac:dyDescent="0.2">
      <c r="A1936" s="73" t="str">
        <f t="shared" si="30"/>
        <v>-</v>
      </c>
      <c r="B1936" s="75"/>
      <c r="C1936" s="74"/>
      <c r="D1936" s="74"/>
      <c r="E1936" s="74"/>
      <c r="F1936" s="74"/>
      <c r="G1936" s="74"/>
      <c r="H1936" s="74"/>
      <c r="I1936" s="74"/>
      <c r="J1936" s="78"/>
      <c r="K1936" s="78"/>
      <c r="L1936" s="124" t="str">
        <f>IF($G1936=0,"-",VLOOKUP($G1936,Nomenclator!$B$6:$G$1000,3,0))</f>
        <v>-</v>
      </c>
      <c r="M1936" s="124" t="str">
        <f>IF($G1936=0,"-",VLOOKUP($G1936,Nomenclator!$B$6:$G$1000,4,0))</f>
        <v>-</v>
      </c>
      <c r="N1936" s="124" t="str">
        <f>IF($G1936=0,"-",VLOOKUP($G1936,Nomenclator!$B$6:$G$1000,6,0))</f>
        <v>-</v>
      </c>
      <c r="O1936" s="74"/>
      <c r="P1936" s="74"/>
    </row>
    <row r="1937" spans="1:16" x14ac:dyDescent="0.2">
      <c r="A1937" s="73" t="str">
        <f t="shared" si="30"/>
        <v>-</v>
      </c>
      <c r="B1937" s="75"/>
      <c r="C1937" s="74"/>
      <c r="D1937" s="74"/>
      <c r="E1937" s="74"/>
      <c r="F1937" s="74"/>
      <c r="G1937" s="74"/>
      <c r="H1937" s="74"/>
      <c r="I1937" s="74"/>
      <c r="J1937" s="78"/>
      <c r="K1937" s="78"/>
      <c r="L1937" s="124" t="str">
        <f>IF($G1937=0,"-",VLOOKUP($G1937,Nomenclator!$B$6:$G$1000,3,0))</f>
        <v>-</v>
      </c>
      <c r="M1937" s="124" t="str">
        <f>IF($G1937=0,"-",VLOOKUP($G1937,Nomenclator!$B$6:$G$1000,4,0))</f>
        <v>-</v>
      </c>
      <c r="N1937" s="124" t="str">
        <f>IF($G1937=0,"-",VLOOKUP($G1937,Nomenclator!$B$6:$G$1000,6,0))</f>
        <v>-</v>
      </c>
      <c r="O1937" s="74"/>
      <c r="P1937" s="74"/>
    </row>
    <row r="1938" spans="1:16" x14ac:dyDescent="0.2">
      <c r="A1938" s="73" t="str">
        <f t="shared" si="30"/>
        <v>-</v>
      </c>
      <c r="B1938" s="75"/>
      <c r="C1938" s="74"/>
      <c r="D1938" s="74"/>
      <c r="E1938" s="74"/>
      <c r="F1938" s="74"/>
      <c r="G1938" s="74"/>
      <c r="H1938" s="74"/>
      <c r="I1938" s="74"/>
      <c r="J1938" s="78"/>
      <c r="K1938" s="78"/>
      <c r="L1938" s="124" t="str">
        <f>IF($G1938=0,"-",VLOOKUP($G1938,Nomenclator!$B$6:$G$1000,3,0))</f>
        <v>-</v>
      </c>
      <c r="M1938" s="124" t="str">
        <f>IF($G1938=0,"-",VLOOKUP($G1938,Nomenclator!$B$6:$G$1000,4,0))</f>
        <v>-</v>
      </c>
      <c r="N1938" s="124" t="str">
        <f>IF($G1938=0,"-",VLOOKUP($G1938,Nomenclator!$B$6:$G$1000,6,0))</f>
        <v>-</v>
      </c>
      <c r="O1938" s="74"/>
      <c r="P1938" s="74"/>
    </row>
    <row r="1939" spans="1:16" x14ac:dyDescent="0.2">
      <c r="A1939" s="73" t="str">
        <f t="shared" si="30"/>
        <v>-</v>
      </c>
      <c r="B1939" s="75"/>
      <c r="C1939" s="74"/>
      <c r="D1939" s="74"/>
      <c r="E1939" s="74"/>
      <c r="F1939" s="74"/>
      <c r="G1939" s="74"/>
      <c r="H1939" s="74"/>
      <c r="I1939" s="74"/>
      <c r="J1939" s="78"/>
      <c r="K1939" s="78"/>
      <c r="L1939" s="124" t="str">
        <f>IF($G1939=0,"-",VLOOKUP($G1939,Nomenclator!$B$6:$G$1000,3,0))</f>
        <v>-</v>
      </c>
      <c r="M1939" s="124" t="str">
        <f>IF($G1939=0,"-",VLOOKUP($G1939,Nomenclator!$B$6:$G$1000,4,0))</f>
        <v>-</v>
      </c>
      <c r="N1939" s="124" t="str">
        <f>IF($G1939=0,"-",VLOOKUP($G1939,Nomenclator!$B$6:$G$1000,6,0))</f>
        <v>-</v>
      </c>
      <c r="O1939" s="74"/>
      <c r="P1939" s="74"/>
    </row>
    <row r="1940" spans="1:16" x14ac:dyDescent="0.2">
      <c r="A1940" s="73" t="str">
        <f t="shared" si="30"/>
        <v>-</v>
      </c>
      <c r="B1940" s="75"/>
      <c r="C1940" s="74"/>
      <c r="D1940" s="74"/>
      <c r="E1940" s="74"/>
      <c r="F1940" s="74"/>
      <c r="G1940" s="74"/>
      <c r="H1940" s="74"/>
      <c r="I1940" s="74"/>
      <c r="J1940" s="78"/>
      <c r="K1940" s="78"/>
      <c r="L1940" s="124" t="str">
        <f>IF($G1940=0,"-",VLOOKUP($G1940,Nomenclator!$B$6:$G$1000,3,0))</f>
        <v>-</v>
      </c>
      <c r="M1940" s="124" t="str">
        <f>IF($G1940=0,"-",VLOOKUP($G1940,Nomenclator!$B$6:$G$1000,4,0))</f>
        <v>-</v>
      </c>
      <c r="N1940" s="124" t="str">
        <f>IF($G1940=0,"-",VLOOKUP($G1940,Nomenclator!$B$6:$G$1000,6,0))</f>
        <v>-</v>
      </c>
      <c r="O1940" s="74"/>
      <c r="P1940" s="74"/>
    </row>
    <row r="1941" spans="1:16" x14ac:dyDescent="0.2">
      <c r="A1941" s="73" t="str">
        <f t="shared" si="30"/>
        <v>-</v>
      </c>
      <c r="B1941" s="75"/>
      <c r="C1941" s="74"/>
      <c r="D1941" s="74"/>
      <c r="E1941" s="74"/>
      <c r="F1941" s="74"/>
      <c r="G1941" s="74"/>
      <c r="H1941" s="74"/>
      <c r="I1941" s="74"/>
      <c r="J1941" s="78"/>
      <c r="K1941" s="78"/>
      <c r="L1941" s="124" t="str">
        <f>IF($G1941=0,"-",VLOOKUP($G1941,Nomenclator!$B$6:$G$1000,3,0))</f>
        <v>-</v>
      </c>
      <c r="M1941" s="124" t="str">
        <f>IF($G1941=0,"-",VLOOKUP($G1941,Nomenclator!$B$6:$G$1000,4,0))</f>
        <v>-</v>
      </c>
      <c r="N1941" s="124" t="str">
        <f>IF($G1941=0,"-",VLOOKUP($G1941,Nomenclator!$B$6:$G$1000,6,0))</f>
        <v>-</v>
      </c>
      <c r="O1941" s="74"/>
      <c r="P1941" s="74"/>
    </row>
    <row r="1942" spans="1:16" x14ac:dyDescent="0.2">
      <c r="A1942" s="73" t="str">
        <f t="shared" si="30"/>
        <v>-</v>
      </c>
      <c r="B1942" s="75"/>
      <c r="C1942" s="74"/>
      <c r="D1942" s="74"/>
      <c r="E1942" s="74"/>
      <c r="F1942" s="74"/>
      <c r="G1942" s="74"/>
      <c r="H1942" s="74"/>
      <c r="I1942" s="74"/>
      <c r="J1942" s="78"/>
      <c r="K1942" s="78"/>
      <c r="L1942" s="124" t="str">
        <f>IF($G1942=0,"-",VLOOKUP($G1942,Nomenclator!$B$6:$G$1000,3,0))</f>
        <v>-</v>
      </c>
      <c r="M1942" s="124" t="str">
        <f>IF($G1942=0,"-",VLOOKUP($G1942,Nomenclator!$B$6:$G$1000,4,0))</f>
        <v>-</v>
      </c>
      <c r="N1942" s="124" t="str">
        <f>IF($G1942=0,"-",VLOOKUP($G1942,Nomenclator!$B$6:$G$1000,6,0))</f>
        <v>-</v>
      </c>
      <c r="O1942" s="74"/>
      <c r="P1942" s="74"/>
    </row>
    <row r="1943" spans="1:16" x14ac:dyDescent="0.2">
      <c r="A1943" s="73" t="str">
        <f t="shared" si="30"/>
        <v>-</v>
      </c>
      <c r="B1943" s="75"/>
      <c r="C1943" s="74"/>
      <c r="D1943" s="74"/>
      <c r="E1943" s="74"/>
      <c r="F1943" s="74"/>
      <c r="G1943" s="74"/>
      <c r="H1943" s="74"/>
      <c r="I1943" s="74"/>
      <c r="J1943" s="78"/>
      <c r="K1943" s="78"/>
      <c r="L1943" s="124" t="str">
        <f>IF($G1943=0,"-",VLOOKUP($G1943,Nomenclator!$B$6:$G$1000,3,0))</f>
        <v>-</v>
      </c>
      <c r="M1943" s="124" t="str">
        <f>IF($G1943=0,"-",VLOOKUP($G1943,Nomenclator!$B$6:$G$1000,4,0))</f>
        <v>-</v>
      </c>
      <c r="N1943" s="124" t="str">
        <f>IF($G1943=0,"-",VLOOKUP($G1943,Nomenclator!$B$6:$G$1000,6,0))</f>
        <v>-</v>
      </c>
      <c r="O1943" s="74"/>
      <c r="P1943" s="74"/>
    </row>
    <row r="1944" spans="1:16" x14ac:dyDescent="0.2">
      <c r="A1944" s="73" t="str">
        <f t="shared" si="30"/>
        <v>-</v>
      </c>
      <c r="B1944" s="75"/>
      <c r="C1944" s="74"/>
      <c r="D1944" s="74"/>
      <c r="E1944" s="74"/>
      <c r="F1944" s="74"/>
      <c r="G1944" s="74"/>
      <c r="H1944" s="74"/>
      <c r="I1944" s="74"/>
      <c r="J1944" s="78"/>
      <c r="K1944" s="78"/>
      <c r="L1944" s="124" t="str">
        <f>IF($G1944=0,"-",VLOOKUP($G1944,Nomenclator!$B$6:$G$1000,3,0))</f>
        <v>-</v>
      </c>
      <c r="M1944" s="124" t="str">
        <f>IF($G1944=0,"-",VLOOKUP($G1944,Nomenclator!$B$6:$G$1000,4,0))</f>
        <v>-</v>
      </c>
      <c r="N1944" s="124" t="str">
        <f>IF($G1944=0,"-",VLOOKUP($G1944,Nomenclator!$B$6:$G$1000,6,0))</f>
        <v>-</v>
      </c>
      <c r="O1944" s="74"/>
      <c r="P1944" s="74"/>
    </row>
    <row r="1945" spans="1:16" x14ac:dyDescent="0.2">
      <c r="A1945" s="73" t="str">
        <f t="shared" si="30"/>
        <v>-</v>
      </c>
      <c r="B1945" s="75"/>
      <c r="C1945" s="74"/>
      <c r="D1945" s="74"/>
      <c r="E1945" s="74"/>
      <c r="F1945" s="74"/>
      <c r="G1945" s="74"/>
      <c r="H1945" s="74"/>
      <c r="I1945" s="74"/>
      <c r="J1945" s="78"/>
      <c r="K1945" s="78"/>
      <c r="L1945" s="124" t="str">
        <f>IF($G1945=0,"-",VLOOKUP($G1945,Nomenclator!$B$6:$G$1000,3,0))</f>
        <v>-</v>
      </c>
      <c r="M1945" s="124" t="str">
        <f>IF($G1945=0,"-",VLOOKUP($G1945,Nomenclator!$B$6:$G$1000,4,0))</f>
        <v>-</v>
      </c>
      <c r="N1945" s="124" t="str">
        <f>IF($G1945=0,"-",VLOOKUP($G1945,Nomenclator!$B$6:$G$1000,6,0))</f>
        <v>-</v>
      </c>
      <c r="O1945" s="74"/>
      <c r="P1945" s="74"/>
    </row>
    <row r="1946" spans="1:16" x14ac:dyDescent="0.2">
      <c r="A1946" s="73" t="str">
        <f t="shared" si="30"/>
        <v>-</v>
      </c>
      <c r="B1946" s="75"/>
      <c r="C1946" s="74"/>
      <c r="D1946" s="74"/>
      <c r="E1946" s="74"/>
      <c r="F1946" s="74"/>
      <c r="G1946" s="74"/>
      <c r="H1946" s="74"/>
      <c r="I1946" s="74"/>
      <c r="J1946" s="78"/>
      <c r="K1946" s="78"/>
      <c r="L1946" s="124" t="str">
        <f>IF($G1946=0,"-",VLOOKUP($G1946,Nomenclator!$B$6:$G$1000,3,0))</f>
        <v>-</v>
      </c>
      <c r="M1946" s="124" t="str">
        <f>IF($G1946=0,"-",VLOOKUP($G1946,Nomenclator!$B$6:$G$1000,4,0))</f>
        <v>-</v>
      </c>
      <c r="N1946" s="124" t="str">
        <f>IF($G1946=0,"-",VLOOKUP($G1946,Nomenclator!$B$6:$G$1000,6,0))</f>
        <v>-</v>
      </c>
      <c r="O1946" s="74"/>
      <c r="P1946" s="74"/>
    </row>
    <row r="1947" spans="1:16" x14ac:dyDescent="0.2">
      <c r="A1947" s="73" t="str">
        <f t="shared" si="30"/>
        <v>-</v>
      </c>
      <c r="B1947" s="75"/>
      <c r="C1947" s="74"/>
      <c r="D1947" s="74"/>
      <c r="E1947" s="74"/>
      <c r="F1947" s="74"/>
      <c r="G1947" s="74"/>
      <c r="H1947" s="74"/>
      <c r="I1947" s="74"/>
      <c r="J1947" s="78"/>
      <c r="K1947" s="78"/>
      <c r="L1947" s="124" t="str">
        <f>IF($G1947=0,"-",VLOOKUP($G1947,Nomenclator!$B$6:$G$1000,3,0))</f>
        <v>-</v>
      </c>
      <c r="M1947" s="124" t="str">
        <f>IF($G1947=0,"-",VLOOKUP($G1947,Nomenclator!$B$6:$G$1000,4,0))</f>
        <v>-</v>
      </c>
      <c r="N1947" s="124" t="str">
        <f>IF($G1947=0,"-",VLOOKUP($G1947,Nomenclator!$B$6:$G$1000,6,0))</f>
        <v>-</v>
      </c>
      <c r="O1947" s="74"/>
      <c r="P1947" s="74"/>
    </row>
    <row r="1948" spans="1:16" x14ac:dyDescent="0.2">
      <c r="A1948" s="73" t="str">
        <f t="shared" si="30"/>
        <v>-</v>
      </c>
      <c r="B1948" s="75"/>
      <c r="C1948" s="74"/>
      <c r="D1948" s="74"/>
      <c r="E1948" s="74"/>
      <c r="F1948" s="74"/>
      <c r="G1948" s="74"/>
      <c r="H1948" s="74"/>
      <c r="I1948" s="74"/>
      <c r="J1948" s="78"/>
      <c r="K1948" s="78"/>
      <c r="L1948" s="124" t="str">
        <f>IF($G1948=0,"-",VLOOKUP($G1948,Nomenclator!$B$6:$G$1000,3,0))</f>
        <v>-</v>
      </c>
      <c r="M1948" s="124" t="str">
        <f>IF($G1948=0,"-",VLOOKUP($G1948,Nomenclator!$B$6:$G$1000,4,0))</f>
        <v>-</v>
      </c>
      <c r="N1948" s="124" t="str">
        <f>IF($G1948=0,"-",VLOOKUP($G1948,Nomenclator!$B$6:$G$1000,6,0))</f>
        <v>-</v>
      </c>
      <c r="O1948" s="74"/>
      <c r="P1948" s="74"/>
    </row>
    <row r="1949" spans="1:16" x14ac:dyDescent="0.2">
      <c r="A1949" s="73" t="str">
        <f t="shared" si="30"/>
        <v>-</v>
      </c>
      <c r="B1949" s="75"/>
      <c r="C1949" s="74"/>
      <c r="D1949" s="74"/>
      <c r="E1949" s="74"/>
      <c r="F1949" s="74"/>
      <c r="G1949" s="74"/>
      <c r="H1949" s="74"/>
      <c r="I1949" s="74"/>
      <c r="J1949" s="78"/>
      <c r="K1949" s="78"/>
      <c r="L1949" s="124" t="str">
        <f>IF($G1949=0,"-",VLOOKUP($G1949,Nomenclator!$B$6:$G$1000,3,0))</f>
        <v>-</v>
      </c>
      <c r="M1949" s="124" t="str">
        <f>IF($G1949=0,"-",VLOOKUP($G1949,Nomenclator!$B$6:$G$1000,4,0))</f>
        <v>-</v>
      </c>
      <c r="N1949" s="124" t="str">
        <f>IF($G1949=0,"-",VLOOKUP($G1949,Nomenclator!$B$6:$G$1000,6,0))</f>
        <v>-</v>
      </c>
      <c r="O1949" s="74"/>
      <c r="P1949" s="74"/>
    </row>
    <row r="1950" spans="1:16" x14ac:dyDescent="0.2">
      <c r="A1950" s="73" t="str">
        <f t="shared" si="30"/>
        <v>-</v>
      </c>
      <c r="B1950" s="75"/>
      <c r="C1950" s="74"/>
      <c r="D1950" s="74"/>
      <c r="E1950" s="74"/>
      <c r="F1950" s="74"/>
      <c r="G1950" s="74"/>
      <c r="H1950" s="74"/>
      <c r="I1950" s="74"/>
      <c r="J1950" s="78"/>
      <c r="K1950" s="78"/>
      <c r="L1950" s="124" t="str">
        <f>IF($G1950=0,"-",VLOOKUP($G1950,Nomenclator!$B$6:$G$1000,3,0))</f>
        <v>-</v>
      </c>
      <c r="M1950" s="124" t="str">
        <f>IF($G1950=0,"-",VLOOKUP($G1950,Nomenclator!$B$6:$G$1000,4,0))</f>
        <v>-</v>
      </c>
      <c r="N1950" s="124" t="str">
        <f>IF($G1950=0,"-",VLOOKUP($G1950,Nomenclator!$B$6:$G$1000,6,0))</f>
        <v>-</v>
      </c>
      <c r="O1950" s="74"/>
      <c r="P1950" s="74"/>
    </row>
    <row r="1951" spans="1:16" x14ac:dyDescent="0.2">
      <c r="A1951" s="73" t="str">
        <f t="shared" si="30"/>
        <v>-</v>
      </c>
      <c r="B1951" s="75"/>
      <c r="C1951" s="74"/>
      <c r="D1951" s="74"/>
      <c r="E1951" s="74"/>
      <c r="F1951" s="74"/>
      <c r="G1951" s="74"/>
      <c r="H1951" s="74"/>
      <c r="I1951" s="74"/>
      <c r="J1951" s="78"/>
      <c r="K1951" s="78"/>
      <c r="L1951" s="124" t="str">
        <f>IF($G1951=0,"-",VLOOKUP($G1951,Nomenclator!$B$6:$G$1000,3,0))</f>
        <v>-</v>
      </c>
      <c r="M1951" s="124" t="str">
        <f>IF($G1951=0,"-",VLOOKUP($G1951,Nomenclator!$B$6:$G$1000,4,0))</f>
        <v>-</v>
      </c>
      <c r="N1951" s="124" t="str">
        <f>IF($G1951=0,"-",VLOOKUP($G1951,Nomenclator!$B$6:$G$1000,6,0))</f>
        <v>-</v>
      </c>
      <c r="O1951" s="74"/>
      <c r="P1951" s="74"/>
    </row>
    <row r="1952" spans="1:16" x14ac:dyDescent="0.2">
      <c r="A1952" s="73" t="str">
        <f t="shared" si="30"/>
        <v>-</v>
      </c>
      <c r="B1952" s="75"/>
      <c r="C1952" s="74"/>
      <c r="D1952" s="74"/>
      <c r="E1952" s="74"/>
      <c r="F1952" s="74"/>
      <c r="G1952" s="74"/>
      <c r="H1952" s="74"/>
      <c r="I1952" s="74"/>
      <c r="J1952" s="78"/>
      <c r="K1952" s="78"/>
      <c r="L1952" s="124" t="str">
        <f>IF($G1952=0,"-",VLOOKUP($G1952,Nomenclator!$B$6:$G$1000,3,0))</f>
        <v>-</v>
      </c>
      <c r="M1952" s="124" t="str">
        <f>IF($G1952=0,"-",VLOOKUP($G1952,Nomenclator!$B$6:$G$1000,4,0))</f>
        <v>-</v>
      </c>
      <c r="N1952" s="124" t="str">
        <f>IF($G1952=0,"-",VLOOKUP($G1952,Nomenclator!$B$6:$G$1000,6,0))</f>
        <v>-</v>
      </c>
      <c r="O1952" s="74"/>
      <c r="P1952" s="74"/>
    </row>
    <row r="1953" spans="1:16" x14ac:dyDescent="0.2">
      <c r="A1953" s="73" t="str">
        <f t="shared" si="30"/>
        <v>-</v>
      </c>
      <c r="B1953" s="75"/>
      <c r="C1953" s="74"/>
      <c r="D1953" s="74"/>
      <c r="E1953" s="74"/>
      <c r="F1953" s="74"/>
      <c r="G1953" s="74"/>
      <c r="H1953" s="74"/>
      <c r="I1953" s="74"/>
      <c r="J1953" s="78"/>
      <c r="K1953" s="78"/>
      <c r="L1953" s="124" t="str">
        <f>IF($G1953=0,"-",VLOOKUP($G1953,Nomenclator!$B$6:$G$1000,3,0))</f>
        <v>-</v>
      </c>
      <c r="M1953" s="124" t="str">
        <f>IF($G1953=0,"-",VLOOKUP($G1953,Nomenclator!$B$6:$G$1000,4,0))</f>
        <v>-</v>
      </c>
      <c r="N1953" s="124" t="str">
        <f>IF($G1953=0,"-",VLOOKUP($G1953,Nomenclator!$B$6:$G$1000,6,0))</f>
        <v>-</v>
      </c>
      <c r="O1953" s="74"/>
      <c r="P1953" s="74"/>
    </row>
    <row r="1954" spans="1:16" x14ac:dyDescent="0.2">
      <c r="A1954" s="73" t="str">
        <f t="shared" si="30"/>
        <v>-</v>
      </c>
      <c r="B1954" s="75"/>
      <c r="C1954" s="74"/>
      <c r="D1954" s="74"/>
      <c r="E1954" s="74"/>
      <c r="F1954" s="74"/>
      <c r="G1954" s="74"/>
      <c r="H1954" s="74"/>
      <c r="I1954" s="74"/>
      <c r="J1954" s="78"/>
      <c r="K1954" s="78"/>
      <c r="L1954" s="124" t="str">
        <f>IF($G1954=0,"-",VLOOKUP($G1954,Nomenclator!$B$6:$G$1000,3,0))</f>
        <v>-</v>
      </c>
      <c r="M1954" s="124" t="str">
        <f>IF($G1954=0,"-",VLOOKUP($G1954,Nomenclator!$B$6:$G$1000,4,0))</f>
        <v>-</v>
      </c>
      <c r="N1954" s="124" t="str">
        <f>IF($G1954=0,"-",VLOOKUP($G1954,Nomenclator!$B$6:$G$1000,6,0))</f>
        <v>-</v>
      </c>
      <c r="O1954" s="74"/>
      <c r="P1954" s="74"/>
    </row>
    <row r="1955" spans="1:16" x14ac:dyDescent="0.2">
      <c r="A1955" s="73" t="str">
        <f t="shared" si="30"/>
        <v>-</v>
      </c>
      <c r="B1955" s="75"/>
      <c r="C1955" s="74"/>
      <c r="D1955" s="74"/>
      <c r="E1955" s="74"/>
      <c r="F1955" s="74"/>
      <c r="G1955" s="74"/>
      <c r="H1955" s="74"/>
      <c r="I1955" s="74"/>
      <c r="J1955" s="78"/>
      <c r="K1955" s="78"/>
      <c r="L1955" s="124" t="str">
        <f>IF($G1955=0,"-",VLOOKUP($G1955,Nomenclator!$B$6:$G$1000,3,0))</f>
        <v>-</v>
      </c>
      <c r="M1955" s="124" t="str">
        <f>IF($G1955=0,"-",VLOOKUP($G1955,Nomenclator!$B$6:$G$1000,4,0))</f>
        <v>-</v>
      </c>
      <c r="N1955" s="124" t="str">
        <f>IF($G1955=0,"-",VLOOKUP($G1955,Nomenclator!$B$6:$G$1000,6,0))</f>
        <v>-</v>
      </c>
      <c r="O1955" s="74"/>
      <c r="P1955" s="74"/>
    </row>
    <row r="1956" spans="1:16" x14ac:dyDescent="0.2">
      <c r="A1956" s="73" t="str">
        <f t="shared" si="30"/>
        <v>-</v>
      </c>
      <c r="B1956" s="75"/>
      <c r="C1956" s="74"/>
      <c r="D1956" s="74"/>
      <c r="E1956" s="74"/>
      <c r="F1956" s="74"/>
      <c r="G1956" s="74"/>
      <c r="H1956" s="74"/>
      <c r="I1956" s="74"/>
      <c r="J1956" s="78"/>
      <c r="K1956" s="78"/>
      <c r="L1956" s="124" t="str">
        <f>IF($G1956=0,"-",VLOOKUP($G1956,Nomenclator!$B$6:$G$1000,3,0))</f>
        <v>-</v>
      </c>
      <c r="M1956" s="124" t="str">
        <f>IF($G1956=0,"-",VLOOKUP($G1956,Nomenclator!$B$6:$G$1000,4,0))</f>
        <v>-</v>
      </c>
      <c r="N1956" s="124" t="str">
        <f>IF($G1956=0,"-",VLOOKUP($G1956,Nomenclator!$B$6:$G$1000,6,0))</f>
        <v>-</v>
      </c>
      <c r="O1956" s="74"/>
      <c r="P1956" s="74"/>
    </row>
    <row r="1957" spans="1:16" x14ac:dyDescent="0.2">
      <c r="A1957" s="73" t="str">
        <f t="shared" si="30"/>
        <v>-</v>
      </c>
      <c r="B1957" s="75"/>
      <c r="C1957" s="74"/>
      <c r="D1957" s="74"/>
      <c r="E1957" s="74"/>
      <c r="F1957" s="74"/>
      <c r="G1957" s="74"/>
      <c r="H1957" s="74"/>
      <c r="I1957" s="74"/>
      <c r="J1957" s="78"/>
      <c r="K1957" s="78"/>
      <c r="L1957" s="124" t="str">
        <f>IF($G1957=0,"-",VLOOKUP($G1957,Nomenclator!$B$6:$G$1000,3,0))</f>
        <v>-</v>
      </c>
      <c r="M1957" s="124" t="str">
        <f>IF($G1957=0,"-",VLOOKUP($G1957,Nomenclator!$B$6:$G$1000,4,0))</f>
        <v>-</v>
      </c>
      <c r="N1957" s="124" t="str">
        <f>IF($G1957=0,"-",VLOOKUP($G1957,Nomenclator!$B$6:$G$1000,6,0))</f>
        <v>-</v>
      </c>
      <c r="O1957" s="74"/>
      <c r="P1957" s="74"/>
    </row>
    <row r="1958" spans="1:16" x14ac:dyDescent="0.2">
      <c r="A1958" s="73" t="str">
        <f t="shared" si="30"/>
        <v>-</v>
      </c>
      <c r="B1958" s="75"/>
      <c r="C1958" s="74"/>
      <c r="D1958" s="74"/>
      <c r="E1958" s="74"/>
      <c r="F1958" s="74"/>
      <c r="G1958" s="74"/>
      <c r="H1958" s="74"/>
      <c r="I1958" s="74"/>
      <c r="J1958" s="78"/>
      <c r="K1958" s="78"/>
      <c r="L1958" s="124" t="str">
        <f>IF($G1958=0,"-",VLOOKUP($G1958,Nomenclator!$B$6:$G$1000,3,0))</f>
        <v>-</v>
      </c>
      <c r="M1958" s="124" t="str">
        <f>IF($G1958=0,"-",VLOOKUP($G1958,Nomenclator!$B$6:$G$1000,4,0))</f>
        <v>-</v>
      </c>
      <c r="N1958" s="124" t="str">
        <f>IF($G1958=0,"-",VLOOKUP($G1958,Nomenclator!$B$6:$G$1000,6,0))</f>
        <v>-</v>
      </c>
      <c r="O1958" s="74"/>
      <c r="P1958" s="74"/>
    </row>
    <row r="1959" spans="1:16" x14ac:dyDescent="0.2">
      <c r="A1959" s="73" t="str">
        <f t="shared" si="30"/>
        <v>-</v>
      </c>
      <c r="B1959" s="75"/>
      <c r="C1959" s="74"/>
      <c r="D1959" s="74"/>
      <c r="E1959" s="74"/>
      <c r="F1959" s="74"/>
      <c r="G1959" s="74"/>
      <c r="H1959" s="74"/>
      <c r="I1959" s="74"/>
      <c r="J1959" s="78"/>
      <c r="K1959" s="78"/>
      <c r="L1959" s="124" t="str">
        <f>IF($G1959=0,"-",VLOOKUP($G1959,Nomenclator!$B$6:$G$1000,3,0))</f>
        <v>-</v>
      </c>
      <c r="M1959" s="124" t="str">
        <f>IF($G1959=0,"-",VLOOKUP($G1959,Nomenclator!$B$6:$G$1000,4,0))</f>
        <v>-</v>
      </c>
      <c r="N1959" s="124" t="str">
        <f>IF($G1959=0,"-",VLOOKUP($G1959,Nomenclator!$B$6:$G$1000,6,0))</f>
        <v>-</v>
      </c>
      <c r="O1959" s="74"/>
      <c r="P1959" s="74"/>
    </row>
    <row r="1960" spans="1:16" x14ac:dyDescent="0.2">
      <c r="A1960" s="73" t="str">
        <f t="shared" si="30"/>
        <v>-</v>
      </c>
      <c r="B1960" s="75"/>
      <c r="C1960" s="74"/>
      <c r="D1960" s="74"/>
      <c r="E1960" s="74"/>
      <c r="F1960" s="74"/>
      <c r="G1960" s="74"/>
      <c r="H1960" s="74"/>
      <c r="I1960" s="74"/>
      <c r="J1960" s="78"/>
      <c r="K1960" s="78"/>
      <c r="L1960" s="124" t="str">
        <f>IF($G1960=0,"-",VLOOKUP($G1960,Nomenclator!$B$6:$G$1000,3,0))</f>
        <v>-</v>
      </c>
      <c r="M1960" s="124" t="str">
        <f>IF($G1960=0,"-",VLOOKUP($G1960,Nomenclator!$B$6:$G$1000,4,0))</f>
        <v>-</v>
      </c>
      <c r="N1960" s="124" t="str">
        <f>IF($G1960=0,"-",VLOOKUP($G1960,Nomenclator!$B$6:$G$1000,6,0))</f>
        <v>-</v>
      </c>
      <c r="O1960" s="74"/>
      <c r="P1960" s="74"/>
    </row>
    <row r="1961" spans="1:16" x14ac:dyDescent="0.2">
      <c r="A1961" s="73" t="str">
        <f t="shared" si="30"/>
        <v>-</v>
      </c>
      <c r="B1961" s="75"/>
      <c r="C1961" s="74"/>
      <c r="D1961" s="74"/>
      <c r="E1961" s="74"/>
      <c r="F1961" s="74"/>
      <c r="G1961" s="74"/>
      <c r="H1961" s="74"/>
      <c r="I1961" s="74"/>
      <c r="J1961" s="78"/>
      <c r="K1961" s="78"/>
      <c r="L1961" s="124" t="str">
        <f>IF($G1961=0,"-",VLOOKUP($G1961,Nomenclator!$B$6:$G$1000,3,0))</f>
        <v>-</v>
      </c>
      <c r="M1961" s="124" t="str">
        <f>IF($G1961=0,"-",VLOOKUP($G1961,Nomenclator!$B$6:$G$1000,4,0))</f>
        <v>-</v>
      </c>
      <c r="N1961" s="124" t="str">
        <f>IF($G1961=0,"-",VLOOKUP($G1961,Nomenclator!$B$6:$G$1000,6,0))</f>
        <v>-</v>
      </c>
      <c r="O1961" s="74"/>
      <c r="P1961" s="74"/>
    </row>
    <row r="1962" spans="1:16" x14ac:dyDescent="0.2">
      <c r="A1962" s="73" t="str">
        <f t="shared" si="30"/>
        <v>-</v>
      </c>
      <c r="B1962" s="75"/>
      <c r="C1962" s="74"/>
      <c r="D1962" s="74"/>
      <c r="E1962" s="74"/>
      <c r="F1962" s="74"/>
      <c r="G1962" s="74"/>
      <c r="H1962" s="74"/>
      <c r="I1962" s="74"/>
      <c r="J1962" s="78"/>
      <c r="K1962" s="78"/>
      <c r="L1962" s="124" t="str">
        <f>IF($G1962=0,"-",VLOOKUP($G1962,Nomenclator!$B$6:$G$1000,3,0))</f>
        <v>-</v>
      </c>
      <c r="M1962" s="124" t="str">
        <f>IF($G1962=0,"-",VLOOKUP($G1962,Nomenclator!$B$6:$G$1000,4,0))</f>
        <v>-</v>
      </c>
      <c r="N1962" s="124" t="str">
        <f>IF($G1962=0,"-",VLOOKUP($G1962,Nomenclator!$B$6:$G$1000,6,0))</f>
        <v>-</v>
      </c>
      <c r="O1962" s="74"/>
      <c r="P1962" s="74"/>
    </row>
    <row r="1963" spans="1:16" x14ac:dyDescent="0.2">
      <c r="A1963" s="73" t="str">
        <f t="shared" si="30"/>
        <v>-</v>
      </c>
      <c r="B1963" s="75"/>
      <c r="C1963" s="74"/>
      <c r="D1963" s="74"/>
      <c r="E1963" s="74"/>
      <c r="F1963" s="74"/>
      <c r="G1963" s="74"/>
      <c r="H1963" s="74"/>
      <c r="I1963" s="74"/>
      <c r="J1963" s="78"/>
      <c r="K1963" s="78"/>
      <c r="L1963" s="124" t="str">
        <f>IF($G1963=0,"-",VLOOKUP($G1963,Nomenclator!$B$6:$G$1000,3,0))</f>
        <v>-</v>
      </c>
      <c r="M1963" s="124" t="str">
        <f>IF($G1963=0,"-",VLOOKUP($G1963,Nomenclator!$B$6:$G$1000,4,0))</f>
        <v>-</v>
      </c>
      <c r="N1963" s="124" t="str">
        <f>IF($G1963=0,"-",VLOOKUP($G1963,Nomenclator!$B$6:$G$1000,6,0))</f>
        <v>-</v>
      </c>
      <c r="O1963" s="74"/>
      <c r="P1963" s="74"/>
    </row>
    <row r="1964" spans="1:16" x14ac:dyDescent="0.2">
      <c r="A1964" s="73" t="str">
        <f t="shared" si="30"/>
        <v>-</v>
      </c>
      <c r="B1964" s="75"/>
      <c r="C1964" s="74"/>
      <c r="D1964" s="74"/>
      <c r="E1964" s="74"/>
      <c r="F1964" s="74"/>
      <c r="G1964" s="74"/>
      <c r="H1964" s="74"/>
      <c r="I1964" s="74"/>
      <c r="J1964" s="78"/>
      <c r="K1964" s="78"/>
      <c r="L1964" s="124" t="str">
        <f>IF($G1964=0,"-",VLOOKUP($G1964,Nomenclator!$B$6:$G$1000,3,0))</f>
        <v>-</v>
      </c>
      <c r="M1964" s="124" t="str">
        <f>IF($G1964=0,"-",VLOOKUP($G1964,Nomenclator!$B$6:$G$1000,4,0))</f>
        <v>-</v>
      </c>
      <c r="N1964" s="124" t="str">
        <f>IF($G1964=0,"-",VLOOKUP($G1964,Nomenclator!$B$6:$G$1000,6,0))</f>
        <v>-</v>
      </c>
      <c r="O1964" s="74"/>
      <c r="P1964" s="74"/>
    </row>
    <row r="1965" spans="1:16" x14ac:dyDescent="0.2">
      <c r="A1965" s="73" t="str">
        <f t="shared" si="30"/>
        <v>-</v>
      </c>
      <c r="B1965" s="75"/>
      <c r="C1965" s="74"/>
      <c r="D1965" s="74"/>
      <c r="E1965" s="74"/>
      <c r="F1965" s="74"/>
      <c r="G1965" s="74"/>
      <c r="H1965" s="74"/>
      <c r="I1965" s="74"/>
      <c r="J1965" s="78"/>
      <c r="K1965" s="78"/>
      <c r="L1965" s="124" t="str">
        <f>IF($G1965=0,"-",VLOOKUP($G1965,Nomenclator!$B$6:$G$1000,3,0))</f>
        <v>-</v>
      </c>
      <c r="M1965" s="124" t="str">
        <f>IF($G1965=0,"-",VLOOKUP($G1965,Nomenclator!$B$6:$G$1000,4,0))</f>
        <v>-</v>
      </c>
      <c r="N1965" s="124" t="str">
        <f>IF($G1965=0,"-",VLOOKUP($G1965,Nomenclator!$B$6:$G$1000,6,0))</f>
        <v>-</v>
      </c>
      <c r="O1965" s="74"/>
      <c r="P1965" s="74"/>
    </row>
    <row r="1966" spans="1:16" x14ac:dyDescent="0.2">
      <c r="A1966" s="73" t="str">
        <f t="shared" si="30"/>
        <v>-</v>
      </c>
      <c r="B1966" s="75"/>
      <c r="C1966" s="74"/>
      <c r="D1966" s="74"/>
      <c r="E1966" s="74"/>
      <c r="F1966" s="74"/>
      <c r="G1966" s="74"/>
      <c r="H1966" s="74"/>
      <c r="I1966" s="74"/>
      <c r="J1966" s="78"/>
      <c r="K1966" s="78"/>
      <c r="L1966" s="124" t="str">
        <f>IF($G1966=0,"-",VLOOKUP($G1966,Nomenclator!$B$6:$G$1000,3,0))</f>
        <v>-</v>
      </c>
      <c r="M1966" s="124" t="str">
        <f>IF($G1966=0,"-",VLOOKUP($G1966,Nomenclator!$B$6:$G$1000,4,0))</f>
        <v>-</v>
      </c>
      <c r="N1966" s="124" t="str">
        <f>IF($G1966=0,"-",VLOOKUP($G1966,Nomenclator!$B$6:$G$1000,6,0))</f>
        <v>-</v>
      </c>
      <c r="O1966" s="74"/>
      <c r="P1966" s="74"/>
    </row>
    <row r="1967" spans="1:16" x14ac:dyDescent="0.2">
      <c r="A1967" s="73" t="str">
        <f t="shared" si="30"/>
        <v>-</v>
      </c>
      <c r="B1967" s="75"/>
      <c r="C1967" s="74"/>
      <c r="D1967" s="74"/>
      <c r="E1967" s="74"/>
      <c r="F1967" s="74"/>
      <c r="G1967" s="74"/>
      <c r="H1967" s="74"/>
      <c r="I1967" s="74"/>
      <c r="J1967" s="78"/>
      <c r="K1967" s="78"/>
      <c r="L1967" s="124" t="str">
        <f>IF($G1967=0,"-",VLOOKUP($G1967,Nomenclator!$B$6:$G$1000,3,0))</f>
        <v>-</v>
      </c>
      <c r="M1967" s="124" t="str">
        <f>IF($G1967=0,"-",VLOOKUP($G1967,Nomenclator!$B$6:$G$1000,4,0))</f>
        <v>-</v>
      </c>
      <c r="N1967" s="124" t="str">
        <f>IF($G1967=0,"-",VLOOKUP($G1967,Nomenclator!$B$6:$G$1000,6,0))</f>
        <v>-</v>
      </c>
      <c r="O1967" s="74"/>
      <c r="P1967" s="74"/>
    </row>
    <row r="1968" spans="1:16" x14ac:dyDescent="0.2">
      <c r="A1968" s="73" t="str">
        <f t="shared" si="30"/>
        <v>-</v>
      </c>
      <c r="B1968" s="75"/>
      <c r="C1968" s="74"/>
      <c r="D1968" s="74"/>
      <c r="E1968" s="74"/>
      <c r="F1968" s="74"/>
      <c r="G1968" s="74"/>
      <c r="H1968" s="74"/>
      <c r="I1968" s="74"/>
      <c r="J1968" s="78"/>
      <c r="K1968" s="78"/>
      <c r="L1968" s="124" t="str">
        <f>IF($G1968=0,"-",VLOOKUP($G1968,Nomenclator!$B$6:$G$1000,3,0))</f>
        <v>-</v>
      </c>
      <c r="M1968" s="124" t="str">
        <f>IF($G1968=0,"-",VLOOKUP($G1968,Nomenclator!$B$6:$G$1000,4,0))</f>
        <v>-</v>
      </c>
      <c r="N1968" s="124" t="str">
        <f>IF($G1968=0,"-",VLOOKUP($G1968,Nomenclator!$B$6:$G$1000,6,0))</f>
        <v>-</v>
      </c>
      <c r="O1968" s="74"/>
      <c r="P1968" s="74"/>
    </row>
    <row r="1969" spans="1:16" x14ac:dyDescent="0.2">
      <c r="A1969" s="73" t="str">
        <f t="shared" si="30"/>
        <v>-</v>
      </c>
      <c r="B1969" s="75"/>
      <c r="C1969" s="74"/>
      <c r="D1969" s="74"/>
      <c r="E1969" s="74"/>
      <c r="F1969" s="74"/>
      <c r="G1969" s="74"/>
      <c r="H1969" s="74"/>
      <c r="I1969" s="74"/>
      <c r="J1969" s="78"/>
      <c r="K1969" s="78"/>
      <c r="L1969" s="124" t="str">
        <f>IF($G1969=0,"-",VLOOKUP($G1969,Nomenclator!$B$6:$G$1000,3,0))</f>
        <v>-</v>
      </c>
      <c r="M1969" s="124" t="str">
        <f>IF($G1969=0,"-",VLOOKUP($G1969,Nomenclator!$B$6:$G$1000,4,0))</f>
        <v>-</v>
      </c>
      <c r="N1969" s="124" t="str">
        <f>IF($G1969=0,"-",VLOOKUP($G1969,Nomenclator!$B$6:$G$1000,6,0))</f>
        <v>-</v>
      </c>
      <c r="O1969" s="74"/>
      <c r="P1969" s="74"/>
    </row>
    <row r="1970" spans="1:16" x14ac:dyDescent="0.2">
      <c r="A1970" s="73" t="str">
        <f t="shared" si="30"/>
        <v>-</v>
      </c>
      <c r="B1970" s="75"/>
      <c r="C1970" s="74"/>
      <c r="D1970" s="74"/>
      <c r="E1970" s="74"/>
      <c r="F1970" s="74"/>
      <c r="G1970" s="74"/>
      <c r="H1970" s="74"/>
      <c r="I1970" s="74"/>
      <c r="J1970" s="78"/>
      <c r="K1970" s="78"/>
      <c r="L1970" s="124" t="str">
        <f>IF($G1970=0,"-",VLOOKUP($G1970,Nomenclator!$B$6:$G$1000,3,0))</f>
        <v>-</v>
      </c>
      <c r="M1970" s="124" t="str">
        <f>IF($G1970=0,"-",VLOOKUP($G1970,Nomenclator!$B$6:$G$1000,4,0))</f>
        <v>-</v>
      </c>
      <c r="N1970" s="124" t="str">
        <f>IF($G1970=0,"-",VLOOKUP($G1970,Nomenclator!$B$6:$G$1000,6,0))</f>
        <v>-</v>
      </c>
      <c r="O1970" s="74"/>
      <c r="P1970" s="74"/>
    </row>
    <row r="1971" spans="1:16" x14ac:dyDescent="0.2">
      <c r="A1971" s="73" t="str">
        <f t="shared" si="30"/>
        <v>-</v>
      </c>
      <c r="B1971" s="75"/>
      <c r="C1971" s="74"/>
      <c r="D1971" s="74"/>
      <c r="E1971" s="74"/>
      <c r="F1971" s="74"/>
      <c r="G1971" s="74"/>
      <c r="H1971" s="74"/>
      <c r="I1971" s="74"/>
      <c r="J1971" s="78"/>
      <c r="K1971" s="78"/>
      <c r="L1971" s="124" t="str">
        <f>IF($G1971=0,"-",VLOOKUP($G1971,Nomenclator!$B$6:$G$1000,3,0))</f>
        <v>-</v>
      </c>
      <c r="M1971" s="124" t="str">
        <f>IF($G1971=0,"-",VLOOKUP($G1971,Nomenclator!$B$6:$G$1000,4,0))</f>
        <v>-</v>
      </c>
      <c r="N1971" s="124" t="str">
        <f>IF($G1971=0,"-",VLOOKUP($G1971,Nomenclator!$B$6:$G$1000,6,0))</f>
        <v>-</v>
      </c>
      <c r="O1971" s="74"/>
      <c r="P1971" s="74"/>
    </row>
    <row r="1972" spans="1:16" x14ac:dyDescent="0.2">
      <c r="A1972" s="73" t="str">
        <f t="shared" si="30"/>
        <v>-</v>
      </c>
      <c r="B1972" s="75"/>
      <c r="C1972" s="74"/>
      <c r="D1972" s="74"/>
      <c r="E1972" s="74"/>
      <c r="F1972" s="74"/>
      <c r="G1972" s="74"/>
      <c r="H1972" s="74"/>
      <c r="I1972" s="74"/>
      <c r="J1972" s="78"/>
      <c r="K1972" s="78"/>
      <c r="L1972" s="124" t="str">
        <f>IF($G1972=0,"-",VLOOKUP($G1972,Nomenclator!$B$6:$G$1000,3,0))</f>
        <v>-</v>
      </c>
      <c r="M1972" s="124" t="str">
        <f>IF($G1972=0,"-",VLOOKUP($G1972,Nomenclator!$B$6:$G$1000,4,0))</f>
        <v>-</v>
      </c>
      <c r="N1972" s="124" t="str">
        <f>IF($G1972=0,"-",VLOOKUP($G1972,Nomenclator!$B$6:$G$1000,6,0))</f>
        <v>-</v>
      </c>
      <c r="O1972" s="74"/>
      <c r="P1972" s="74"/>
    </row>
    <row r="1973" spans="1:16" x14ac:dyDescent="0.2">
      <c r="A1973" s="73" t="str">
        <f t="shared" si="30"/>
        <v>-</v>
      </c>
      <c r="B1973" s="75"/>
      <c r="C1973" s="74"/>
      <c r="D1973" s="74"/>
      <c r="E1973" s="74"/>
      <c r="F1973" s="74"/>
      <c r="G1973" s="74"/>
      <c r="H1973" s="74"/>
      <c r="I1973" s="74"/>
      <c r="J1973" s="78"/>
      <c r="K1973" s="78"/>
      <c r="L1973" s="124" t="str">
        <f>IF($G1973=0,"-",VLOOKUP($G1973,Nomenclator!$B$6:$G$1000,3,0))</f>
        <v>-</v>
      </c>
      <c r="M1973" s="124" t="str">
        <f>IF($G1973=0,"-",VLOOKUP($G1973,Nomenclator!$B$6:$G$1000,4,0))</f>
        <v>-</v>
      </c>
      <c r="N1973" s="124" t="str">
        <f>IF($G1973=0,"-",VLOOKUP($G1973,Nomenclator!$B$6:$G$1000,6,0))</f>
        <v>-</v>
      </c>
      <c r="O1973" s="74"/>
      <c r="P1973" s="74"/>
    </row>
    <row r="1974" spans="1:16" x14ac:dyDescent="0.2">
      <c r="A1974" s="73" t="str">
        <f t="shared" si="30"/>
        <v>-</v>
      </c>
      <c r="B1974" s="75"/>
      <c r="C1974" s="74"/>
      <c r="D1974" s="74"/>
      <c r="E1974" s="74"/>
      <c r="F1974" s="74"/>
      <c r="G1974" s="74"/>
      <c r="H1974" s="74"/>
      <c r="I1974" s="74"/>
      <c r="J1974" s="78"/>
      <c r="K1974" s="78"/>
      <c r="L1974" s="124" t="str">
        <f>IF($G1974=0,"-",VLOOKUP($G1974,Nomenclator!$B$6:$G$1000,3,0))</f>
        <v>-</v>
      </c>
      <c r="M1974" s="124" t="str">
        <f>IF($G1974=0,"-",VLOOKUP($G1974,Nomenclator!$B$6:$G$1000,4,0))</f>
        <v>-</v>
      </c>
      <c r="N1974" s="124" t="str">
        <f>IF($G1974=0,"-",VLOOKUP($G1974,Nomenclator!$B$6:$G$1000,6,0))</f>
        <v>-</v>
      </c>
      <c r="O1974" s="74"/>
      <c r="P1974" s="74"/>
    </row>
    <row r="1975" spans="1:16" x14ac:dyDescent="0.2">
      <c r="A1975" s="73" t="str">
        <f t="shared" si="30"/>
        <v>-</v>
      </c>
      <c r="B1975" s="75"/>
      <c r="C1975" s="74"/>
      <c r="D1975" s="74"/>
      <c r="E1975" s="74"/>
      <c r="F1975" s="74"/>
      <c r="G1975" s="74"/>
      <c r="H1975" s="74"/>
      <c r="I1975" s="74"/>
      <c r="J1975" s="78"/>
      <c r="K1975" s="78"/>
      <c r="L1975" s="124" t="str">
        <f>IF($G1975=0,"-",VLOOKUP($G1975,Nomenclator!$B$6:$G$1000,3,0))</f>
        <v>-</v>
      </c>
      <c r="M1975" s="124" t="str">
        <f>IF($G1975=0,"-",VLOOKUP($G1975,Nomenclator!$B$6:$G$1000,4,0))</f>
        <v>-</v>
      </c>
      <c r="N1975" s="124" t="str">
        <f>IF($G1975=0,"-",VLOOKUP($G1975,Nomenclator!$B$6:$G$1000,6,0))</f>
        <v>-</v>
      </c>
      <c r="O1975" s="74"/>
      <c r="P1975" s="74"/>
    </row>
    <row r="1976" spans="1:16" x14ac:dyDescent="0.2">
      <c r="A1976" s="73" t="str">
        <f t="shared" si="30"/>
        <v>-</v>
      </c>
      <c r="B1976" s="75"/>
      <c r="C1976" s="74"/>
      <c r="D1976" s="74"/>
      <c r="E1976" s="74"/>
      <c r="F1976" s="74"/>
      <c r="G1976" s="74"/>
      <c r="H1976" s="74"/>
      <c r="I1976" s="74"/>
      <c r="J1976" s="78"/>
      <c r="K1976" s="78"/>
      <c r="L1976" s="124" t="str">
        <f>IF($G1976=0,"-",VLOOKUP($G1976,Nomenclator!$B$6:$G$1000,3,0))</f>
        <v>-</v>
      </c>
      <c r="M1976" s="124" t="str">
        <f>IF($G1976=0,"-",VLOOKUP($G1976,Nomenclator!$B$6:$G$1000,4,0))</f>
        <v>-</v>
      </c>
      <c r="N1976" s="124" t="str">
        <f>IF($G1976=0,"-",VLOOKUP($G1976,Nomenclator!$B$6:$G$1000,6,0))</f>
        <v>-</v>
      </c>
      <c r="O1976" s="74"/>
      <c r="P1976" s="74"/>
    </row>
    <row r="1977" spans="1:16" x14ac:dyDescent="0.2">
      <c r="A1977" s="73" t="str">
        <f t="shared" si="30"/>
        <v>-</v>
      </c>
      <c r="B1977" s="75"/>
      <c r="C1977" s="74"/>
      <c r="D1977" s="74"/>
      <c r="E1977" s="74"/>
      <c r="F1977" s="74"/>
      <c r="G1977" s="74"/>
      <c r="H1977" s="74"/>
      <c r="I1977" s="74"/>
      <c r="J1977" s="78"/>
      <c r="K1977" s="78"/>
      <c r="L1977" s="124" t="str">
        <f>IF($G1977=0,"-",VLOOKUP($G1977,Nomenclator!$B$6:$G$1000,3,0))</f>
        <v>-</v>
      </c>
      <c r="M1977" s="124" t="str">
        <f>IF($G1977=0,"-",VLOOKUP($G1977,Nomenclator!$B$6:$G$1000,4,0))</f>
        <v>-</v>
      </c>
      <c r="N1977" s="124" t="str">
        <f>IF($G1977=0,"-",VLOOKUP($G1977,Nomenclator!$B$6:$G$1000,6,0))</f>
        <v>-</v>
      </c>
      <c r="O1977" s="74"/>
      <c r="P1977" s="74"/>
    </row>
    <row r="1978" spans="1:16" x14ac:dyDescent="0.2">
      <c r="A1978" s="73" t="str">
        <f t="shared" si="30"/>
        <v>-</v>
      </c>
      <c r="B1978" s="75"/>
      <c r="C1978" s="74"/>
      <c r="D1978" s="74"/>
      <c r="E1978" s="74"/>
      <c r="F1978" s="74"/>
      <c r="G1978" s="74"/>
      <c r="H1978" s="74"/>
      <c r="I1978" s="74"/>
      <c r="J1978" s="78"/>
      <c r="K1978" s="78"/>
      <c r="L1978" s="124" t="str">
        <f>IF($G1978=0,"-",VLOOKUP($G1978,Nomenclator!$B$6:$G$1000,3,0))</f>
        <v>-</v>
      </c>
      <c r="M1978" s="124" t="str">
        <f>IF($G1978=0,"-",VLOOKUP($G1978,Nomenclator!$B$6:$G$1000,4,0))</f>
        <v>-</v>
      </c>
      <c r="N1978" s="124" t="str">
        <f>IF($G1978=0,"-",VLOOKUP($G1978,Nomenclator!$B$6:$G$1000,6,0))</f>
        <v>-</v>
      </c>
      <c r="O1978" s="74"/>
      <c r="P1978" s="74"/>
    </row>
    <row r="1979" spans="1:16" x14ac:dyDescent="0.2">
      <c r="A1979" s="73" t="str">
        <f t="shared" si="30"/>
        <v>-</v>
      </c>
      <c r="B1979" s="75"/>
      <c r="C1979" s="74"/>
      <c r="D1979" s="74"/>
      <c r="E1979" s="74"/>
      <c r="F1979" s="74"/>
      <c r="G1979" s="74"/>
      <c r="H1979" s="74"/>
      <c r="I1979" s="74"/>
      <c r="J1979" s="78"/>
      <c r="K1979" s="78"/>
      <c r="L1979" s="124" t="str">
        <f>IF($G1979=0,"-",VLOOKUP($G1979,Nomenclator!$B$6:$G$1000,3,0))</f>
        <v>-</v>
      </c>
      <c r="M1979" s="124" t="str">
        <f>IF($G1979=0,"-",VLOOKUP($G1979,Nomenclator!$B$6:$G$1000,4,0))</f>
        <v>-</v>
      </c>
      <c r="N1979" s="124" t="str">
        <f>IF($G1979=0,"-",VLOOKUP($G1979,Nomenclator!$B$6:$G$1000,6,0))</f>
        <v>-</v>
      </c>
      <c r="O1979" s="74"/>
      <c r="P1979" s="74"/>
    </row>
    <row r="1980" spans="1:16" x14ac:dyDescent="0.2">
      <c r="A1980" s="73" t="str">
        <f t="shared" si="30"/>
        <v>-</v>
      </c>
      <c r="B1980" s="75"/>
      <c r="C1980" s="74"/>
      <c r="D1980" s="74"/>
      <c r="E1980" s="74"/>
      <c r="F1980" s="74"/>
      <c r="G1980" s="74"/>
      <c r="H1980" s="74"/>
      <c r="I1980" s="74"/>
      <c r="J1980" s="78"/>
      <c r="K1980" s="78"/>
      <c r="L1980" s="124" t="str">
        <f>IF($G1980=0,"-",VLOOKUP($G1980,Nomenclator!$B$6:$G$1000,3,0))</f>
        <v>-</v>
      </c>
      <c r="M1980" s="124" t="str">
        <f>IF($G1980=0,"-",VLOOKUP($G1980,Nomenclator!$B$6:$G$1000,4,0))</f>
        <v>-</v>
      </c>
      <c r="N1980" s="124" t="str">
        <f>IF($G1980=0,"-",VLOOKUP($G1980,Nomenclator!$B$6:$G$1000,6,0))</f>
        <v>-</v>
      </c>
      <c r="O1980" s="74"/>
      <c r="P1980" s="74"/>
    </row>
    <row r="1981" spans="1:16" x14ac:dyDescent="0.2">
      <c r="A1981" s="73" t="str">
        <f t="shared" si="30"/>
        <v>-</v>
      </c>
      <c r="B1981" s="75"/>
      <c r="C1981" s="74"/>
      <c r="D1981" s="74"/>
      <c r="E1981" s="74"/>
      <c r="F1981" s="74"/>
      <c r="G1981" s="74"/>
      <c r="H1981" s="74"/>
      <c r="I1981" s="74"/>
      <c r="J1981" s="78"/>
      <c r="K1981" s="78"/>
      <c r="L1981" s="124" t="str">
        <f>IF($G1981=0,"-",VLOOKUP($G1981,Nomenclator!$B$6:$G$1000,3,0))</f>
        <v>-</v>
      </c>
      <c r="M1981" s="124" t="str">
        <f>IF($G1981=0,"-",VLOOKUP($G1981,Nomenclator!$B$6:$G$1000,4,0))</f>
        <v>-</v>
      </c>
      <c r="N1981" s="124" t="str">
        <f>IF($G1981=0,"-",VLOOKUP($G1981,Nomenclator!$B$6:$G$1000,6,0))</f>
        <v>-</v>
      </c>
      <c r="O1981" s="74"/>
      <c r="P1981" s="74"/>
    </row>
    <row r="1982" spans="1:16" x14ac:dyDescent="0.2">
      <c r="A1982" s="73" t="str">
        <f t="shared" ref="A1982:A2045" si="31">IF(B1982=0,"-",YEAR(B1982))</f>
        <v>-</v>
      </c>
      <c r="B1982" s="75"/>
      <c r="C1982" s="74"/>
      <c r="D1982" s="74"/>
      <c r="E1982" s="74"/>
      <c r="F1982" s="74"/>
      <c r="G1982" s="74"/>
      <c r="H1982" s="74"/>
      <c r="I1982" s="74"/>
      <c r="J1982" s="78"/>
      <c r="K1982" s="78"/>
      <c r="L1982" s="124" t="str">
        <f>IF($G1982=0,"-",VLOOKUP($G1982,Nomenclator!$B$6:$G$1000,3,0))</f>
        <v>-</v>
      </c>
      <c r="M1982" s="124" t="str">
        <f>IF($G1982=0,"-",VLOOKUP($G1982,Nomenclator!$B$6:$G$1000,4,0))</f>
        <v>-</v>
      </c>
      <c r="N1982" s="124" t="str">
        <f>IF($G1982=0,"-",VLOOKUP($G1982,Nomenclator!$B$6:$G$1000,6,0))</f>
        <v>-</v>
      </c>
      <c r="O1982" s="74"/>
      <c r="P1982" s="74"/>
    </row>
    <row r="1983" spans="1:16" x14ac:dyDescent="0.2">
      <c r="A1983" s="73" t="str">
        <f t="shared" si="31"/>
        <v>-</v>
      </c>
      <c r="B1983" s="75"/>
      <c r="C1983" s="74"/>
      <c r="D1983" s="74"/>
      <c r="E1983" s="74"/>
      <c r="F1983" s="74"/>
      <c r="G1983" s="74"/>
      <c r="H1983" s="74"/>
      <c r="I1983" s="74"/>
      <c r="J1983" s="78"/>
      <c r="K1983" s="78"/>
      <c r="L1983" s="124" t="str">
        <f>IF($G1983=0,"-",VLOOKUP($G1983,Nomenclator!$B$6:$G$1000,3,0))</f>
        <v>-</v>
      </c>
      <c r="M1983" s="124" t="str">
        <f>IF($G1983=0,"-",VLOOKUP($G1983,Nomenclator!$B$6:$G$1000,4,0))</f>
        <v>-</v>
      </c>
      <c r="N1983" s="124" t="str">
        <f>IF($G1983=0,"-",VLOOKUP($G1983,Nomenclator!$B$6:$G$1000,6,0))</f>
        <v>-</v>
      </c>
      <c r="O1983" s="74"/>
      <c r="P1983" s="74"/>
    </row>
    <row r="1984" spans="1:16" x14ac:dyDescent="0.2">
      <c r="A1984" s="73" t="str">
        <f t="shared" si="31"/>
        <v>-</v>
      </c>
      <c r="B1984" s="75"/>
      <c r="C1984" s="74"/>
      <c r="D1984" s="74"/>
      <c r="E1984" s="74"/>
      <c r="F1984" s="74"/>
      <c r="G1984" s="74"/>
      <c r="H1984" s="74"/>
      <c r="I1984" s="74"/>
      <c r="J1984" s="78"/>
      <c r="K1984" s="78"/>
      <c r="L1984" s="124" t="str">
        <f>IF($G1984=0,"-",VLOOKUP($G1984,Nomenclator!$B$6:$G$1000,3,0))</f>
        <v>-</v>
      </c>
      <c r="M1984" s="124" t="str">
        <f>IF($G1984=0,"-",VLOOKUP($G1984,Nomenclator!$B$6:$G$1000,4,0))</f>
        <v>-</v>
      </c>
      <c r="N1984" s="124" t="str">
        <f>IF($G1984=0,"-",VLOOKUP($G1984,Nomenclator!$B$6:$G$1000,6,0))</f>
        <v>-</v>
      </c>
      <c r="O1984" s="74"/>
      <c r="P1984" s="74"/>
    </row>
    <row r="1985" spans="1:16" x14ac:dyDescent="0.2">
      <c r="A1985" s="73" t="str">
        <f t="shared" si="31"/>
        <v>-</v>
      </c>
      <c r="B1985" s="75"/>
      <c r="C1985" s="74"/>
      <c r="D1985" s="74"/>
      <c r="E1985" s="74"/>
      <c r="F1985" s="74"/>
      <c r="G1985" s="74"/>
      <c r="H1985" s="74"/>
      <c r="I1985" s="74"/>
      <c r="J1985" s="78"/>
      <c r="K1985" s="78"/>
      <c r="L1985" s="124" t="str">
        <f>IF($G1985=0,"-",VLOOKUP($G1985,Nomenclator!$B$6:$G$1000,3,0))</f>
        <v>-</v>
      </c>
      <c r="M1985" s="124" t="str">
        <f>IF($G1985=0,"-",VLOOKUP($G1985,Nomenclator!$B$6:$G$1000,4,0))</f>
        <v>-</v>
      </c>
      <c r="N1985" s="124" t="str">
        <f>IF($G1985=0,"-",VLOOKUP($G1985,Nomenclator!$B$6:$G$1000,6,0))</f>
        <v>-</v>
      </c>
      <c r="O1985" s="74"/>
      <c r="P1985" s="74"/>
    </row>
    <row r="1986" spans="1:16" x14ac:dyDescent="0.2">
      <c r="A1986" s="73" t="str">
        <f t="shared" si="31"/>
        <v>-</v>
      </c>
      <c r="B1986" s="75"/>
      <c r="C1986" s="74"/>
      <c r="D1986" s="74"/>
      <c r="E1986" s="74"/>
      <c r="F1986" s="74"/>
      <c r="G1986" s="74"/>
      <c r="H1986" s="74"/>
      <c r="I1986" s="74"/>
      <c r="J1986" s="78"/>
      <c r="K1986" s="78"/>
      <c r="L1986" s="124" t="str">
        <f>IF($G1986=0,"-",VLOOKUP($G1986,Nomenclator!$B$6:$G$1000,3,0))</f>
        <v>-</v>
      </c>
      <c r="M1986" s="124" t="str">
        <f>IF($G1986=0,"-",VLOOKUP($G1986,Nomenclator!$B$6:$G$1000,4,0))</f>
        <v>-</v>
      </c>
      <c r="N1986" s="124" t="str">
        <f>IF($G1986=0,"-",VLOOKUP($G1986,Nomenclator!$B$6:$G$1000,6,0))</f>
        <v>-</v>
      </c>
      <c r="O1986" s="74"/>
      <c r="P1986" s="74"/>
    </row>
    <row r="1987" spans="1:16" x14ac:dyDescent="0.2">
      <c r="A1987" s="73" t="str">
        <f t="shared" si="31"/>
        <v>-</v>
      </c>
      <c r="B1987" s="75"/>
      <c r="C1987" s="74"/>
      <c r="D1987" s="74"/>
      <c r="E1987" s="74"/>
      <c r="F1987" s="74"/>
      <c r="G1987" s="74"/>
      <c r="H1987" s="74"/>
      <c r="I1987" s="74"/>
      <c r="J1987" s="78"/>
      <c r="K1987" s="78"/>
      <c r="L1987" s="124" t="str">
        <f>IF($G1987=0,"-",VLOOKUP($G1987,Nomenclator!$B$6:$G$1000,3,0))</f>
        <v>-</v>
      </c>
      <c r="M1987" s="124" t="str">
        <f>IF($G1987=0,"-",VLOOKUP($G1987,Nomenclator!$B$6:$G$1000,4,0))</f>
        <v>-</v>
      </c>
      <c r="N1987" s="124" t="str">
        <f>IF($G1987=0,"-",VLOOKUP($G1987,Nomenclator!$B$6:$G$1000,6,0))</f>
        <v>-</v>
      </c>
      <c r="O1987" s="74"/>
      <c r="P1987" s="74"/>
    </row>
    <row r="1988" spans="1:16" x14ac:dyDescent="0.2">
      <c r="A1988" s="73" t="str">
        <f t="shared" si="31"/>
        <v>-</v>
      </c>
      <c r="B1988" s="75"/>
      <c r="C1988" s="74"/>
      <c r="D1988" s="74"/>
      <c r="E1988" s="74"/>
      <c r="F1988" s="74"/>
      <c r="G1988" s="74"/>
      <c r="H1988" s="74"/>
      <c r="I1988" s="74"/>
      <c r="J1988" s="78"/>
      <c r="K1988" s="78"/>
      <c r="L1988" s="124" t="str">
        <f>IF($G1988=0,"-",VLOOKUP($G1988,Nomenclator!$B$6:$G$1000,3,0))</f>
        <v>-</v>
      </c>
      <c r="M1988" s="124" t="str">
        <f>IF($G1988=0,"-",VLOOKUP($G1988,Nomenclator!$B$6:$G$1000,4,0))</f>
        <v>-</v>
      </c>
      <c r="N1988" s="124" t="str">
        <f>IF($G1988=0,"-",VLOOKUP($G1988,Nomenclator!$B$6:$G$1000,6,0))</f>
        <v>-</v>
      </c>
      <c r="O1988" s="74"/>
      <c r="P1988" s="74"/>
    </row>
    <row r="1989" spans="1:16" x14ac:dyDescent="0.2">
      <c r="A1989" s="73" t="str">
        <f t="shared" si="31"/>
        <v>-</v>
      </c>
      <c r="B1989" s="75"/>
      <c r="C1989" s="74"/>
      <c r="D1989" s="74"/>
      <c r="E1989" s="74"/>
      <c r="F1989" s="74"/>
      <c r="G1989" s="74"/>
      <c r="H1989" s="74"/>
      <c r="I1989" s="74"/>
      <c r="J1989" s="78"/>
      <c r="K1989" s="78"/>
      <c r="L1989" s="124" t="str">
        <f>IF($G1989=0,"-",VLOOKUP($G1989,Nomenclator!$B$6:$G$1000,3,0))</f>
        <v>-</v>
      </c>
      <c r="M1989" s="124" t="str">
        <f>IF($G1989=0,"-",VLOOKUP($G1989,Nomenclator!$B$6:$G$1000,4,0))</f>
        <v>-</v>
      </c>
      <c r="N1989" s="124" t="str">
        <f>IF($G1989=0,"-",VLOOKUP($G1989,Nomenclator!$B$6:$G$1000,6,0))</f>
        <v>-</v>
      </c>
      <c r="O1989" s="74"/>
      <c r="P1989" s="74"/>
    </row>
    <row r="1990" spans="1:16" x14ac:dyDescent="0.2">
      <c r="A1990" s="73" t="str">
        <f t="shared" si="31"/>
        <v>-</v>
      </c>
      <c r="B1990" s="75"/>
      <c r="C1990" s="74"/>
      <c r="D1990" s="74"/>
      <c r="E1990" s="74"/>
      <c r="F1990" s="74"/>
      <c r="G1990" s="74"/>
      <c r="H1990" s="74"/>
      <c r="I1990" s="74"/>
      <c r="J1990" s="78"/>
      <c r="K1990" s="78"/>
      <c r="L1990" s="124" t="str">
        <f>IF($G1990=0,"-",VLOOKUP($G1990,Nomenclator!$B$6:$G$1000,3,0))</f>
        <v>-</v>
      </c>
      <c r="M1990" s="124" t="str">
        <f>IF($G1990=0,"-",VLOOKUP($G1990,Nomenclator!$B$6:$G$1000,4,0))</f>
        <v>-</v>
      </c>
      <c r="N1990" s="124" t="str">
        <f>IF($G1990=0,"-",VLOOKUP($G1990,Nomenclator!$B$6:$G$1000,6,0))</f>
        <v>-</v>
      </c>
      <c r="O1990" s="74"/>
      <c r="P1990" s="74"/>
    </row>
    <row r="1991" spans="1:16" x14ac:dyDescent="0.2">
      <c r="A1991" s="73" t="str">
        <f t="shared" si="31"/>
        <v>-</v>
      </c>
      <c r="B1991" s="75"/>
      <c r="C1991" s="74"/>
      <c r="D1991" s="74"/>
      <c r="E1991" s="74"/>
      <c r="F1991" s="74"/>
      <c r="G1991" s="74"/>
      <c r="H1991" s="74"/>
      <c r="I1991" s="74"/>
      <c r="J1991" s="78"/>
      <c r="K1991" s="78"/>
      <c r="L1991" s="124" t="str">
        <f>IF($G1991=0,"-",VLOOKUP($G1991,Nomenclator!$B$6:$G$1000,3,0))</f>
        <v>-</v>
      </c>
      <c r="M1991" s="124" t="str">
        <f>IF($G1991=0,"-",VLOOKUP($G1991,Nomenclator!$B$6:$G$1000,4,0))</f>
        <v>-</v>
      </c>
      <c r="N1991" s="124" t="str">
        <f>IF($G1991=0,"-",VLOOKUP($G1991,Nomenclator!$B$6:$G$1000,6,0))</f>
        <v>-</v>
      </c>
      <c r="O1991" s="74"/>
      <c r="P1991" s="74"/>
    </row>
    <row r="1992" spans="1:16" x14ac:dyDescent="0.2">
      <c r="A1992" s="73" t="str">
        <f t="shared" si="31"/>
        <v>-</v>
      </c>
      <c r="B1992" s="75"/>
      <c r="C1992" s="74"/>
      <c r="D1992" s="74"/>
      <c r="E1992" s="74"/>
      <c r="F1992" s="74"/>
      <c r="G1992" s="74"/>
      <c r="H1992" s="74"/>
      <c r="I1992" s="74"/>
      <c r="J1992" s="78"/>
      <c r="K1992" s="78"/>
      <c r="L1992" s="124" t="str">
        <f>IF($G1992=0,"-",VLOOKUP($G1992,Nomenclator!$B$6:$G$1000,3,0))</f>
        <v>-</v>
      </c>
      <c r="M1992" s="124" t="str">
        <f>IF($G1992=0,"-",VLOOKUP($G1992,Nomenclator!$B$6:$G$1000,4,0))</f>
        <v>-</v>
      </c>
      <c r="N1992" s="124" t="str">
        <f>IF($G1992=0,"-",VLOOKUP($G1992,Nomenclator!$B$6:$G$1000,6,0))</f>
        <v>-</v>
      </c>
      <c r="O1992" s="74"/>
      <c r="P1992" s="74"/>
    </row>
    <row r="1993" spans="1:16" x14ac:dyDescent="0.2">
      <c r="A1993" s="73" t="str">
        <f t="shared" si="31"/>
        <v>-</v>
      </c>
      <c r="B1993" s="75"/>
      <c r="C1993" s="74"/>
      <c r="D1993" s="74"/>
      <c r="E1993" s="74"/>
      <c r="F1993" s="74"/>
      <c r="G1993" s="74"/>
      <c r="H1993" s="74"/>
      <c r="I1993" s="74"/>
      <c r="J1993" s="78"/>
      <c r="K1993" s="78"/>
      <c r="L1993" s="124" t="str">
        <f>IF($G1993=0,"-",VLOOKUP($G1993,Nomenclator!$B$6:$G$1000,3,0))</f>
        <v>-</v>
      </c>
      <c r="M1993" s="124" t="str">
        <f>IF($G1993=0,"-",VLOOKUP($G1993,Nomenclator!$B$6:$G$1000,4,0))</f>
        <v>-</v>
      </c>
      <c r="N1993" s="124" t="str">
        <f>IF($G1993=0,"-",VLOOKUP($G1993,Nomenclator!$B$6:$G$1000,6,0))</f>
        <v>-</v>
      </c>
      <c r="O1993" s="74"/>
      <c r="P1993" s="74"/>
    </row>
    <row r="1994" spans="1:16" x14ac:dyDescent="0.2">
      <c r="A1994" s="73" t="str">
        <f t="shared" si="31"/>
        <v>-</v>
      </c>
      <c r="B1994" s="75"/>
      <c r="C1994" s="74"/>
      <c r="D1994" s="74"/>
      <c r="E1994" s="74"/>
      <c r="F1994" s="74"/>
      <c r="G1994" s="74"/>
      <c r="H1994" s="74"/>
      <c r="I1994" s="74"/>
      <c r="J1994" s="78"/>
      <c r="K1994" s="78"/>
      <c r="L1994" s="124" t="str">
        <f>IF($G1994=0,"-",VLOOKUP($G1994,Nomenclator!$B$6:$G$1000,3,0))</f>
        <v>-</v>
      </c>
      <c r="M1994" s="124" t="str">
        <f>IF($G1994=0,"-",VLOOKUP($G1994,Nomenclator!$B$6:$G$1000,4,0))</f>
        <v>-</v>
      </c>
      <c r="N1994" s="124" t="str">
        <f>IF($G1994=0,"-",VLOOKUP($G1994,Nomenclator!$B$6:$G$1000,6,0))</f>
        <v>-</v>
      </c>
      <c r="O1994" s="74"/>
      <c r="P1994" s="74"/>
    </row>
    <row r="1995" spans="1:16" x14ac:dyDescent="0.2">
      <c r="A1995" s="73" t="str">
        <f t="shared" si="31"/>
        <v>-</v>
      </c>
      <c r="B1995" s="75"/>
      <c r="C1995" s="74"/>
      <c r="D1995" s="74"/>
      <c r="E1995" s="74"/>
      <c r="F1995" s="74"/>
      <c r="G1995" s="74"/>
      <c r="H1995" s="74"/>
      <c r="I1995" s="74"/>
      <c r="J1995" s="78"/>
      <c r="K1995" s="78"/>
      <c r="L1995" s="124" t="str">
        <f>IF($G1995=0,"-",VLOOKUP($G1995,Nomenclator!$B$6:$G$1000,3,0))</f>
        <v>-</v>
      </c>
      <c r="M1995" s="124" t="str">
        <f>IF($G1995=0,"-",VLOOKUP($G1995,Nomenclator!$B$6:$G$1000,4,0))</f>
        <v>-</v>
      </c>
      <c r="N1995" s="124" t="str">
        <f>IF($G1995=0,"-",VLOOKUP($G1995,Nomenclator!$B$6:$G$1000,6,0))</f>
        <v>-</v>
      </c>
      <c r="O1995" s="74"/>
      <c r="P1995" s="74"/>
    </row>
    <row r="1996" spans="1:16" x14ac:dyDescent="0.2">
      <c r="A1996" s="73" t="str">
        <f t="shared" si="31"/>
        <v>-</v>
      </c>
      <c r="B1996" s="75"/>
      <c r="C1996" s="74"/>
      <c r="D1996" s="74"/>
      <c r="E1996" s="74"/>
      <c r="F1996" s="74"/>
      <c r="G1996" s="74"/>
      <c r="H1996" s="74"/>
      <c r="I1996" s="74"/>
      <c r="J1996" s="78"/>
      <c r="K1996" s="78"/>
      <c r="L1996" s="124" t="str">
        <f>IF($G1996=0,"-",VLOOKUP($G1996,Nomenclator!$B$6:$G$1000,3,0))</f>
        <v>-</v>
      </c>
      <c r="M1996" s="124" t="str">
        <f>IF($G1996=0,"-",VLOOKUP($G1996,Nomenclator!$B$6:$G$1000,4,0))</f>
        <v>-</v>
      </c>
      <c r="N1996" s="124" t="str">
        <f>IF($G1996=0,"-",VLOOKUP($G1996,Nomenclator!$B$6:$G$1000,6,0))</f>
        <v>-</v>
      </c>
      <c r="O1996" s="74"/>
      <c r="P1996" s="74"/>
    </row>
    <row r="1997" spans="1:16" x14ac:dyDescent="0.2">
      <c r="A1997" s="73" t="str">
        <f t="shared" si="31"/>
        <v>-</v>
      </c>
      <c r="B1997" s="75"/>
      <c r="C1997" s="74"/>
      <c r="D1997" s="74"/>
      <c r="E1997" s="74"/>
      <c r="F1997" s="74"/>
      <c r="G1997" s="74"/>
      <c r="H1997" s="74"/>
      <c r="I1997" s="74"/>
      <c r="J1997" s="78"/>
      <c r="K1997" s="78"/>
      <c r="L1997" s="124" t="str">
        <f>IF($G1997=0,"-",VLOOKUP($G1997,Nomenclator!$B$6:$G$1000,3,0))</f>
        <v>-</v>
      </c>
      <c r="M1997" s="124" t="str">
        <f>IF($G1997=0,"-",VLOOKUP($G1997,Nomenclator!$B$6:$G$1000,4,0))</f>
        <v>-</v>
      </c>
      <c r="N1997" s="124" t="str">
        <f>IF($G1997=0,"-",VLOOKUP($G1997,Nomenclator!$B$6:$G$1000,6,0))</f>
        <v>-</v>
      </c>
      <c r="O1997" s="74"/>
      <c r="P1997" s="74"/>
    </row>
    <row r="1998" spans="1:16" x14ac:dyDescent="0.2">
      <c r="A1998" s="73" t="str">
        <f t="shared" si="31"/>
        <v>-</v>
      </c>
      <c r="B1998" s="75"/>
      <c r="C1998" s="74"/>
      <c r="D1998" s="74"/>
      <c r="E1998" s="74"/>
      <c r="F1998" s="74"/>
      <c r="G1998" s="74"/>
      <c r="H1998" s="74"/>
      <c r="I1998" s="74"/>
      <c r="J1998" s="78"/>
      <c r="K1998" s="78"/>
      <c r="L1998" s="124" t="str">
        <f>IF($G1998=0,"-",VLOOKUP($G1998,Nomenclator!$B$6:$G$1000,3,0))</f>
        <v>-</v>
      </c>
      <c r="M1998" s="124" t="str">
        <f>IF($G1998=0,"-",VLOOKUP($G1998,Nomenclator!$B$6:$G$1000,4,0))</f>
        <v>-</v>
      </c>
      <c r="N1998" s="124" t="str">
        <f>IF($G1998=0,"-",VLOOKUP($G1998,Nomenclator!$B$6:$G$1000,6,0))</f>
        <v>-</v>
      </c>
      <c r="O1998" s="74"/>
      <c r="P1998" s="74"/>
    </row>
    <row r="1999" spans="1:16" x14ac:dyDescent="0.2">
      <c r="A1999" s="73" t="str">
        <f t="shared" si="31"/>
        <v>-</v>
      </c>
      <c r="B1999" s="75"/>
      <c r="C1999" s="74"/>
      <c r="D1999" s="74"/>
      <c r="E1999" s="74"/>
      <c r="F1999" s="74"/>
      <c r="G1999" s="74"/>
      <c r="H1999" s="74"/>
      <c r="I1999" s="74"/>
      <c r="J1999" s="78"/>
      <c r="K1999" s="78"/>
      <c r="L1999" s="124" t="str">
        <f>IF($G1999=0,"-",VLOOKUP($G1999,Nomenclator!$B$6:$G$1000,3,0))</f>
        <v>-</v>
      </c>
      <c r="M1999" s="124" t="str">
        <f>IF($G1999=0,"-",VLOOKUP($G1999,Nomenclator!$B$6:$G$1000,4,0))</f>
        <v>-</v>
      </c>
      <c r="N1999" s="124" t="str">
        <f>IF($G1999=0,"-",VLOOKUP($G1999,Nomenclator!$B$6:$G$1000,6,0))</f>
        <v>-</v>
      </c>
      <c r="O1999" s="74"/>
      <c r="P1999" s="74"/>
    </row>
    <row r="2000" spans="1:16" x14ac:dyDescent="0.2">
      <c r="A2000" s="73" t="str">
        <f t="shared" si="31"/>
        <v>-</v>
      </c>
      <c r="B2000" s="75"/>
      <c r="C2000" s="74"/>
      <c r="D2000" s="74"/>
      <c r="E2000" s="74"/>
      <c r="F2000" s="74"/>
      <c r="G2000" s="74"/>
      <c r="H2000" s="74"/>
      <c r="I2000" s="74"/>
      <c r="J2000" s="78"/>
      <c r="K2000" s="78"/>
      <c r="L2000" s="124" t="str">
        <f>IF($G2000=0,"-",VLOOKUP($G2000,Nomenclator!$B$6:$G$1000,3,0))</f>
        <v>-</v>
      </c>
      <c r="M2000" s="124" t="str">
        <f>IF($G2000=0,"-",VLOOKUP($G2000,Nomenclator!$B$6:$G$1000,4,0))</f>
        <v>-</v>
      </c>
      <c r="N2000" s="124" t="str">
        <f>IF($G2000=0,"-",VLOOKUP($G2000,Nomenclator!$B$6:$G$1000,6,0))</f>
        <v>-</v>
      </c>
      <c r="O2000" s="74"/>
      <c r="P2000" s="74"/>
    </row>
    <row r="2001" spans="1:16" x14ac:dyDescent="0.2">
      <c r="A2001" s="73" t="str">
        <f t="shared" si="31"/>
        <v>-</v>
      </c>
      <c r="B2001" s="75"/>
      <c r="C2001" s="74"/>
      <c r="D2001" s="74"/>
      <c r="E2001" s="74"/>
      <c r="F2001" s="74"/>
      <c r="G2001" s="74"/>
      <c r="H2001" s="74"/>
      <c r="I2001" s="74"/>
      <c r="J2001" s="78"/>
      <c r="K2001" s="78"/>
      <c r="L2001" s="124" t="str">
        <f>IF($G2001=0,"-",VLOOKUP($G2001,Nomenclator!$B$6:$G$1000,3,0))</f>
        <v>-</v>
      </c>
      <c r="M2001" s="124" t="str">
        <f>IF($G2001=0,"-",VLOOKUP($G2001,Nomenclator!$B$6:$G$1000,4,0))</f>
        <v>-</v>
      </c>
      <c r="N2001" s="124" t="str">
        <f>IF($G2001=0,"-",VLOOKUP($G2001,Nomenclator!$B$6:$G$1000,6,0))</f>
        <v>-</v>
      </c>
      <c r="O2001" s="74"/>
      <c r="P2001" s="74"/>
    </row>
    <row r="2002" spans="1:16" x14ac:dyDescent="0.2">
      <c r="A2002" s="73" t="str">
        <f t="shared" si="31"/>
        <v>-</v>
      </c>
      <c r="B2002" s="75"/>
      <c r="C2002" s="74"/>
      <c r="D2002" s="74"/>
      <c r="E2002" s="74"/>
      <c r="F2002" s="74"/>
      <c r="G2002" s="74"/>
      <c r="H2002" s="74"/>
      <c r="I2002" s="74"/>
      <c r="J2002" s="78"/>
      <c r="K2002" s="78"/>
      <c r="L2002" s="124" t="str">
        <f>IF($G2002=0,"-",VLOOKUP($G2002,Nomenclator!$B$6:$G$1000,3,0))</f>
        <v>-</v>
      </c>
      <c r="M2002" s="124" t="str">
        <f>IF($G2002=0,"-",VLOOKUP($G2002,Nomenclator!$B$6:$G$1000,4,0))</f>
        <v>-</v>
      </c>
      <c r="N2002" s="124" t="str">
        <f>IF($G2002=0,"-",VLOOKUP($G2002,Nomenclator!$B$6:$G$1000,6,0))</f>
        <v>-</v>
      </c>
      <c r="O2002" s="74"/>
      <c r="P2002" s="74"/>
    </row>
    <row r="2003" spans="1:16" x14ac:dyDescent="0.2">
      <c r="A2003" s="73" t="str">
        <f t="shared" si="31"/>
        <v>-</v>
      </c>
      <c r="B2003" s="75"/>
      <c r="C2003" s="74"/>
      <c r="D2003" s="74"/>
      <c r="E2003" s="74"/>
      <c r="F2003" s="74"/>
      <c r="G2003" s="74"/>
      <c r="H2003" s="74"/>
      <c r="I2003" s="74"/>
      <c r="J2003" s="78"/>
      <c r="K2003" s="78"/>
      <c r="L2003" s="124" t="str">
        <f>IF($G2003=0,"-",VLOOKUP($G2003,Nomenclator!$B$6:$G$1000,3,0))</f>
        <v>-</v>
      </c>
      <c r="M2003" s="124" t="str">
        <f>IF($G2003=0,"-",VLOOKUP($G2003,Nomenclator!$B$6:$G$1000,4,0))</f>
        <v>-</v>
      </c>
      <c r="N2003" s="124" t="str">
        <f>IF($G2003=0,"-",VLOOKUP($G2003,Nomenclator!$B$6:$G$1000,6,0))</f>
        <v>-</v>
      </c>
      <c r="O2003" s="74"/>
      <c r="P2003" s="74"/>
    </row>
    <row r="2004" spans="1:16" x14ac:dyDescent="0.2">
      <c r="A2004" s="73" t="str">
        <f t="shared" si="31"/>
        <v>-</v>
      </c>
      <c r="B2004" s="75"/>
      <c r="C2004" s="74"/>
      <c r="D2004" s="74"/>
      <c r="E2004" s="74"/>
      <c r="F2004" s="74"/>
      <c r="G2004" s="74"/>
      <c r="H2004" s="74"/>
      <c r="I2004" s="74"/>
      <c r="J2004" s="78"/>
      <c r="K2004" s="78"/>
      <c r="L2004" s="124" t="str">
        <f>IF($G2004=0,"-",VLOOKUP($G2004,Nomenclator!$B$6:$G$1000,3,0))</f>
        <v>-</v>
      </c>
      <c r="M2004" s="124" t="str">
        <f>IF($G2004=0,"-",VLOOKUP($G2004,Nomenclator!$B$6:$G$1000,4,0))</f>
        <v>-</v>
      </c>
      <c r="N2004" s="124" t="str">
        <f>IF($G2004=0,"-",VLOOKUP($G2004,Nomenclator!$B$6:$G$1000,6,0))</f>
        <v>-</v>
      </c>
      <c r="O2004" s="74"/>
      <c r="P2004" s="74"/>
    </row>
    <row r="2005" spans="1:16" x14ac:dyDescent="0.2">
      <c r="A2005" s="73" t="str">
        <f t="shared" si="31"/>
        <v>-</v>
      </c>
      <c r="B2005" s="75"/>
      <c r="C2005" s="74"/>
      <c r="D2005" s="74"/>
      <c r="E2005" s="74"/>
      <c r="F2005" s="74"/>
      <c r="G2005" s="74"/>
      <c r="H2005" s="74"/>
      <c r="I2005" s="74"/>
      <c r="J2005" s="78"/>
      <c r="K2005" s="78"/>
      <c r="L2005" s="124" t="str">
        <f>IF($G2005=0,"-",VLOOKUP($G2005,Nomenclator!$B$6:$G$1000,3,0))</f>
        <v>-</v>
      </c>
      <c r="M2005" s="124" t="str">
        <f>IF($G2005=0,"-",VLOOKUP($G2005,Nomenclator!$B$6:$G$1000,4,0))</f>
        <v>-</v>
      </c>
      <c r="N2005" s="124" t="str">
        <f>IF($G2005=0,"-",VLOOKUP($G2005,Nomenclator!$B$6:$G$1000,6,0))</f>
        <v>-</v>
      </c>
      <c r="O2005" s="74"/>
      <c r="P2005" s="74"/>
    </row>
    <row r="2006" spans="1:16" x14ac:dyDescent="0.2">
      <c r="A2006" s="73" t="str">
        <f t="shared" si="31"/>
        <v>-</v>
      </c>
      <c r="B2006" s="75"/>
      <c r="C2006" s="74"/>
      <c r="D2006" s="74"/>
      <c r="E2006" s="74"/>
      <c r="F2006" s="74"/>
      <c r="G2006" s="74"/>
      <c r="H2006" s="74"/>
      <c r="I2006" s="74"/>
      <c r="J2006" s="78"/>
      <c r="K2006" s="78"/>
      <c r="L2006" s="124" t="str">
        <f>IF($G2006=0,"-",VLOOKUP($G2006,Nomenclator!$B$6:$G$1000,3,0))</f>
        <v>-</v>
      </c>
      <c r="M2006" s="124" t="str">
        <f>IF($G2006=0,"-",VLOOKUP($G2006,Nomenclator!$B$6:$G$1000,4,0))</f>
        <v>-</v>
      </c>
      <c r="N2006" s="124" t="str">
        <f>IF($G2006=0,"-",VLOOKUP($G2006,Nomenclator!$B$6:$G$1000,6,0))</f>
        <v>-</v>
      </c>
      <c r="O2006" s="74"/>
      <c r="P2006" s="74"/>
    </row>
    <row r="2007" spans="1:16" x14ac:dyDescent="0.2">
      <c r="A2007" s="73" t="str">
        <f t="shared" si="31"/>
        <v>-</v>
      </c>
      <c r="B2007" s="75"/>
      <c r="C2007" s="74"/>
      <c r="D2007" s="74"/>
      <c r="E2007" s="74"/>
      <c r="F2007" s="74"/>
      <c r="G2007" s="74"/>
      <c r="H2007" s="74"/>
      <c r="I2007" s="74"/>
      <c r="J2007" s="78"/>
      <c r="K2007" s="78"/>
      <c r="L2007" s="124" t="str">
        <f>IF($G2007=0,"-",VLOOKUP($G2007,Nomenclator!$B$6:$G$1000,3,0))</f>
        <v>-</v>
      </c>
      <c r="M2007" s="124" t="str">
        <f>IF($G2007=0,"-",VLOOKUP($G2007,Nomenclator!$B$6:$G$1000,4,0))</f>
        <v>-</v>
      </c>
      <c r="N2007" s="124" t="str">
        <f>IF($G2007=0,"-",VLOOKUP($G2007,Nomenclator!$B$6:$G$1000,6,0))</f>
        <v>-</v>
      </c>
      <c r="O2007" s="74"/>
      <c r="P2007" s="74"/>
    </row>
    <row r="2008" spans="1:16" x14ac:dyDescent="0.2">
      <c r="A2008" s="73" t="str">
        <f t="shared" si="31"/>
        <v>-</v>
      </c>
      <c r="B2008" s="75"/>
      <c r="C2008" s="74"/>
      <c r="D2008" s="74"/>
      <c r="E2008" s="74"/>
      <c r="F2008" s="74"/>
      <c r="G2008" s="74"/>
      <c r="H2008" s="74"/>
      <c r="I2008" s="74"/>
      <c r="J2008" s="78"/>
      <c r="K2008" s="78"/>
      <c r="L2008" s="124" t="str">
        <f>IF($G2008=0,"-",VLOOKUP($G2008,Nomenclator!$B$6:$G$1000,3,0))</f>
        <v>-</v>
      </c>
      <c r="M2008" s="124" t="str">
        <f>IF($G2008=0,"-",VLOOKUP($G2008,Nomenclator!$B$6:$G$1000,4,0))</f>
        <v>-</v>
      </c>
      <c r="N2008" s="124" t="str">
        <f>IF($G2008=0,"-",VLOOKUP($G2008,Nomenclator!$B$6:$G$1000,6,0))</f>
        <v>-</v>
      </c>
      <c r="O2008" s="74"/>
      <c r="P2008" s="74"/>
    </row>
    <row r="2009" spans="1:16" x14ac:dyDescent="0.2">
      <c r="A2009" s="73" t="str">
        <f t="shared" si="31"/>
        <v>-</v>
      </c>
      <c r="B2009" s="75"/>
      <c r="C2009" s="74"/>
      <c r="D2009" s="74"/>
      <c r="E2009" s="74"/>
      <c r="F2009" s="74"/>
      <c r="G2009" s="74"/>
      <c r="H2009" s="74"/>
      <c r="I2009" s="74"/>
      <c r="J2009" s="78"/>
      <c r="K2009" s="78"/>
      <c r="L2009" s="124" t="str">
        <f>IF($G2009=0,"-",VLOOKUP($G2009,Nomenclator!$B$6:$G$1000,3,0))</f>
        <v>-</v>
      </c>
      <c r="M2009" s="124" t="str">
        <f>IF($G2009=0,"-",VLOOKUP($G2009,Nomenclator!$B$6:$G$1000,4,0))</f>
        <v>-</v>
      </c>
      <c r="N2009" s="124" t="str">
        <f>IF($G2009=0,"-",VLOOKUP($G2009,Nomenclator!$B$6:$G$1000,6,0))</f>
        <v>-</v>
      </c>
      <c r="O2009" s="74"/>
      <c r="P2009" s="74"/>
    </row>
    <row r="2010" spans="1:16" x14ac:dyDescent="0.2">
      <c r="A2010" s="73" t="str">
        <f t="shared" si="31"/>
        <v>-</v>
      </c>
      <c r="B2010" s="75"/>
      <c r="C2010" s="74"/>
      <c r="D2010" s="74"/>
      <c r="E2010" s="74"/>
      <c r="F2010" s="74"/>
      <c r="G2010" s="74"/>
      <c r="H2010" s="74"/>
      <c r="I2010" s="74"/>
      <c r="J2010" s="78"/>
      <c r="K2010" s="78"/>
      <c r="L2010" s="124" t="str">
        <f>IF($G2010=0,"-",VLOOKUP($G2010,Nomenclator!$B$6:$G$1000,3,0))</f>
        <v>-</v>
      </c>
      <c r="M2010" s="124" t="str">
        <f>IF($G2010=0,"-",VLOOKUP($G2010,Nomenclator!$B$6:$G$1000,4,0))</f>
        <v>-</v>
      </c>
      <c r="N2010" s="124" t="str">
        <f>IF($G2010=0,"-",VLOOKUP($G2010,Nomenclator!$B$6:$G$1000,6,0))</f>
        <v>-</v>
      </c>
      <c r="O2010" s="74"/>
      <c r="P2010" s="74"/>
    </row>
    <row r="2011" spans="1:16" x14ac:dyDescent="0.2">
      <c r="A2011" s="73" t="str">
        <f t="shared" si="31"/>
        <v>-</v>
      </c>
      <c r="B2011" s="75"/>
      <c r="C2011" s="74"/>
      <c r="D2011" s="74"/>
      <c r="E2011" s="74"/>
      <c r="F2011" s="74"/>
      <c r="G2011" s="74"/>
      <c r="H2011" s="74"/>
      <c r="I2011" s="74"/>
      <c r="J2011" s="78"/>
      <c r="K2011" s="78"/>
      <c r="L2011" s="124" t="str">
        <f>IF($G2011=0,"-",VLOOKUP($G2011,Nomenclator!$B$6:$G$1000,3,0))</f>
        <v>-</v>
      </c>
      <c r="M2011" s="124" t="str">
        <f>IF($G2011=0,"-",VLOOKUP($G2011,Nomenclator!$B$6:$G$1000,4,0))</f>
        <v>-</v>
      </c>
      <c r="N2011" s="124" t="str">
        <f>IF($G2011=0,"-",VLOOKUP($G2011,Nomenclator!$B$6:$G$1000,6,0))</f>
        <v>-</v>
      </c>
      <c r="O2011" s="74"/>
      <c r="P2011" s="74"/>
    </row>
    <row r="2012" spans="1:16" x14ac:dyDescent="0.2">
      <c r="A2012" s="73" t="str">
        <f t="shared" si="31"/>
        <v>-</v>
      </c>
      <c r="B2012" s="75"/>
      <c r="C2012" s="74"/>
      <c r="D2012" s="74"/>
      <c r="E2012" s="74"/>
      <c r="F2012" s="74"/>
      <c r="G2012" s="74"/>
      <c r="H2012" s="74"/>
      <c r="I2012" s="74"/>
      <c r="J2012" s="78"/>
      <c r="K2012" s="78"/>
      <c r="L2012" s="124" t="str">
        <f>IF($G2012=0,"-",VLOOKUP($G2012,Nomenclator!$B$6:$G$1000,3,0))</f>
        <v>-</v>
      </c>
      <c r="M2012" s="124" t="str">
        <f>IF($G2012=0,"-",VLOOKUP($G2012,Nomenclator!$B$6:$G$1000,4,0))</f>
        <v>-</v>
      </c>
      <c r="N2012" s="124" t="str">
        <f>IF($G2012=0,"-",VLOOKUP($G2012,Nomenclator!$B$6:$G$1000,6,0))</f>
        <v>-</v>
      </c>
      <c r="O2012" s="74"/>
      <c r="P2012" s="74"/>
    </row>
    <row r="2013" spans="1:16" x14ac:dyDescent="0.2">
      <c r="A2013" s="73" t="str">
        <f t="shared" si="31"/>
        <v>-</v>
      </c>
      <c r="B2013" s="75"/>
      <c r="C2013" s="74"/>
      <c r="D2013" s="74"/>
      <c r="E2013" s="74"/>
      <c r="F2013" s="74"/>
      <c r="G2013" s="74"/>
      <c r="H2013" s="74"/>
      <c r="I2013" s="74"/>
      <c r="J2013" s="78"/>
      <c r="K2013" s="78"/>
      <c r="L2013" s="124" t="str">
        <f>IF($G2013=0,"-",VLOOKUP($G2013,Nomenclator!$B$6:$G$1000,3,0))</f>
        <v>-</v>
      </c>
      <c r="M2013" s="124" t="str">
        <f>IF($G2013=0,"-",VLOOKUP($G2013,Nomenclator!$B$6:$G$1000,4,0))</f>
        <v>-</v>
      </c>
      <c r="N2013" s="124" t="str">
        <f>IF($G2013=0,"-",VLOOKUP($G2013,Nomenclator!$B$6:$G$1000,6,0))</f>
        <v>-</v>
      </c>
      <c r="O2013" s="74"/>
      <c r="P2013" s="74"/>
    </row>
    <row r="2014" spans="1:16" x14ac:dyDescent="0.2">
      <c r="A2014" s="73" t="str">
        <f t="shared" si="31"/>
        <v>-</v>
      </c>
      <c r="B2014" s="75"/>
      <c r="C2014" s="74"/>
      <c r="D2014" s="74"/>
      <c r="E2014" s="74"/>
      <c r="F2014" s="74"/>
      <c r="G2014" s="74"/>
      <c r="H2014" s="74"/>
      <c r="I2014" s="74"/>
      <c r="J2014" s="78"/>
      <c r="K2014" s="78"/>
      <c r="L2014" s="124" t="str">
        <f>IF($G2014=0,"-",VLOOKUP($G2014,Nomenclator!$B$6:$G$1000,3,0))</f>
        <v>-</v>
      </c>
      <c r="M2014" s="124" t="str">
        <f>IF($G2014=0,"-",VLOOKUP($G2014,Nomenclator!$B$6:$G$1000,4,0))</f>
        <v>-</v>
      </c>
      <c r="N2014" s="124" t="str">
        <f>IF($G2014=0,"-",VLOOKUP($G2014,Nomenclator!$B$6:$G$1000,6,0))</f>
        <v>-</v>
      </c>
      <c r="O2014" s="74"/>
      <c r="P2014" s="74"/>
    </row>
    <row r="2015" spans="1:16" x14ac:dyDescent="0.2">
      <c r="A2015" s="73" t="str">
        <f t="shared" si="31"/>
        <v>-</v>
      </c>
      <c r="B2015" s="75"/>
      <c r="C2015" s="74"/>
      <c r="D2015" s="74"/>
      <c r="E2015" s="74"/>
      <c r="F2015" s="74"/>
      <c r="G2015" s="74"/>
      <c r="H2015" s="74"/>
      <c r="I2015" s="74"/>
      <c r="J2015" s="78"/>
      <c r="K2015" s="78"/>
      <c r="L2015" s="124" t="str">
        <f>IF($G2015=0,"-",VLOOKUP($G2015,Nomenclator!$B$6:$G$1000,3,0))</f>
        <v>-</v>
      </c>
      <c r="M2015" s="124" t="str">
        <f>IF($G2015=0,"-",VLOOKUP($G2015,Nomenclator!$B$6:$G$1000,4,0))</f>
        <v>-</v>
      </c>
      <c r="N2015" s="124" t="str">
        <f>IF($G2015=0,"-",VLOOKUP($G2015,Nomenclator!$B$6:$G$1000,6,0))</f>
        <v>-</v>
      </c>
      <c r="O2015" s="74"/>
      <c r="P2015" s="74"/>
    </row>
    <row r="2016" spans="1:16" x14ac:dyDescent="0.2">
      <c r="A2016" s="73" t="str">
        <f t="shared" si="31"/>
        <v>-</v>
      </c>
      <c r="B2016" s="75"/>
      <c r="C2016" s="74"/>
      <c r="D2016" s="74"/>
      <c r="E2016" s="74"/>
      <c r="F2016" s="74"/>
      <c r="G2016" s="74"/>
      <c r="H2016" s="74"/>
      <c r="I2016" s="74"/>
      <c r="J2016" s="78"/>
      <c r="K2016" s="78"/>
      <c r="L2016" s="124" t="str">
        <f>IF($G2016=0,"-",VLOOKUP($G2016,Nomenclator!$B$6:$G$1000,3,0))</f>
        <v>-</v>
      </c>
      <c r="M2016" s="124" t="str">
        <f>IF($G2016=0,"-",VLOOKUP($G2016,Nomenclator!$B$6:$G$1000,4,0))</f>
        <v>-</v>
      </c>
      <c r="N2016" s="124" t="str">
        <f>IF($G2016=0,"-",VLOOKUP($G2016,Nomenclator!$B$6:$G$1000,6,0))</f>
        <v>-</v>
      </c>
      <c r="O2016" s="74"/>
      <c r="P2016" s="74"/>
    </row>
    <row r="2017" spans="1:16" x14ac:dyDescent="0.2">
      <c r="A2017" s="73" t="str">
        <f t="shared" si="31"/>
        <v>-</v>
      </c>
      <c r="B2017" s="75"/>
      <c r="C2017" s="74"/>
      <c r="D2017" s="74"/>
      <c r="E2017" s="74"/>
      <c r="F2017" s="74"/>
      <c r="G2017" s="74"/>
      <c r="H2017" s="74"/>
      <c r="I2017" s="74"/>
      <c r="J2017" s="78"/>
      <c r="K2017" s="78"/>
      <c r="L2017" s="124" t="str">
        <f>IF($G2017=0,"-",VLOOKUP($G2017,Nomenclator!$B$6:$G$1000,3,0))</f>
        <v>-</v>
      </c>
      <c r="M2017" s="124" t="str">
        <f>IF($G2017=0,"-",VLOOKUP($G2017,Nomenclator!$B$6:$G$1000,4,0))</f>
        <v>-</v>
      </c>
      <c r="N2017" s="124" t="str">
        <f>IF($G2017=0,"-",VLOOKUP($G2017,Nomenclator!$B$6:$G$1000,6,0))</f>
        <v>-</v>
      </c>
      <c r="O2017" s="74"/>
      <c r="P2017" s="74"/>
    </row>
    <row r="2018" spans="1:16" x14ac:dyDescent="0.2">
      <c r="A2018" s="73" t="str">
        <f t="shared" si="31"/>
        <v>-</v>
      </c>
      <c r="B2018" s="75"/>
      <c r="C2018" s="74"/>
      <c r="D2018" s="74"/>
      <c r="E2018" s="74"/>
      <c r="F2018" s="74"/>
      <c r="G2018" s="74"/>
      <c r="H2018" s="74"/>
      <c r="I2018" s="74"/>
      <c r="J2018" s="78"/>
      <c r="K2018" s="78"/>
      <c r="L2018" s="124" t="str">
        <f>IF($G2018=0,"-",VLOOKUP($G2018,Nomenclator!$B$6:$G$1000,3,0))</f>
        <v>-</v>
      </c>
      <c r="M2018" s="124" t="str">
        <f>IF($G2018=0,"-",VLOOKUP($G2018,Nomenclator!$B$6:$G$1000,4,0))</f>
        <v>-</v>
      </c>
      <c r="N2018" s="124" t="str">
        <f>IF($G2018=0,"-",VLOOKUP($G2018,Nomenclator!$B$6:$G$1000,6,0))</f>
        <v>-</v>
      </c>
      <c r="O2018" s="74"/>
      <c r="P2018" s="74"/>
    </row>
    <row r="2019" spans="1:16" x14ac:dyDescent="0.2">
      <c r="A2019" s="73" t="str">
        <f t="shared" si="31"/>
        <v>-</v>
      </c>
      <c r="B2019" s="75"/>
      <c r="C2019" s="74"/>
      <c r="D2019" s="74"/>
      <c r="E2019" s="74"/>
      <c r="F2019" s="74"/>
      <c r="G2019" s="74"/>
      <c r="H2019" s="74"/>
      <c r="I2019" s="74"/>
      <c r="J2019" s="78"/>
      <c r="K2019" s="78"/>
      <c r="L2019" s="124" t="str">
        <f>IF($G2019=0,"-",VLOOKUP($G2019,Nomenclator!$B$6:$G$1000,3,0))</f>
        <v>-</v>
      </c>
      <c r="M2019" s="124" t="str">
        <f>IF($G2019=0,"-",VLOOKUP($G2019,Nomenclator!$B$6:$G$1000,4,0))</f>
        <v>-</v>
      </c>
      <c r="N2019" s="124" t="str">
        <f>IF($G2019=0,"-",VLOOKUP($G2019,Nomenclator!$B$6:$G$1000,6,0))</f>
        <v>-</v>
      </c>
      <c r="O2019" s="74"/>
      <c r="P2019" s="74"/>
    </row>
    <row r="2020" spans="1:16" x14ac:dyDescent="0.2">
      <c r="A2020" s="73" t="str">
        <f t="shared" si="31"/>
        <v>-</v>
      </c>
      <c r="B2020" s="75"/>
      <c r="C2020" s="74"/>
      <c r="D2020" s="74"/>
      <c r="E2020" s="74"/>
      <c r="F2020" s="74"/>
      <c r="G2020" s="74"/>
      <c r="H2020" s="74"/>
      <c r="I2020" s="74"/>
      <c r="J2020" s="78"/>
      <c r="K2020" s="78"/>
      <c r="L2020" s="124" t="str">
        <f>IF($G2020=0,"-",VLOOKUP($G2020,Nomenclator!$B$6:$G$1000,3,0))</f>
        <v>-</v>
      </c>
      <c r="M2020" s="124" t="str">
        <f>IF($G2020=0,"-",VLOOKUP($G2020,Nomenclator!$B$6:$G$1000,4,0))</f>
        <v>-</v>
      </c>
      <c r="N2020" s="124" t="str">
        <f>IF($G2020=0,"-",VLOOKUP($G2020,Nomenclator!$B$6:$G$1000,6,0))</f>
        <v>-</v>
      </c>
      <c r="O2020" s="74"/>
      <c r="P2020" s="74"/>
    </row>
    <row r="2021" spans="1:16" x14ac:dyDescent="0.2">
      <c r="A2021" s="73" t="str">
        <f t="shared" si="31"/>
        <v>-</v>
      </c>
      <c r="B2021" s="75"/>
      <c r="C2021" s="74"/>
      <c r="D2021" s="74"/>
      <c r="E2021" s="74"/>
      <c r="F2021" s="74"/>
      <c r="G2021" s="74"/>
      <c r="H2021" s="74"/>
      <c r="I2021" s="74"/>
      <c r="J2021" s="78"/>
      <c r="K2021" s="78"/>
      <c r="L2021" s="124" t="str">
        <f>IF($G2021=0,"-",VLOOKUP($G2021,Nomenclator!$B$6:$G$1000,3,0))</f>
        <v>-</v>
      </c>
      <c r="M2021" s="124" t="str">
        <f>IF($G2021=0,"-",VLOOKUP($G2021,Nomenclator!$B$6:$G$1000,4,0))</f>
        <v>-</v>
      </c>
      <c r="N2021" s="124" t="str">
        <f>IF($G2021=0,"-",VLOOKUP($G2021,Nomenclator!$B$6:$G$1000,6,0))</f>
        <v>-</v>
      </c>
      <c r="O2021" s="74"/>
      <c r="P2021" s="74"/>
    </row>
    <row r="2022" spans="1:16" x14ac:dyDescent="0.2">
      <c r="A2022" s="73" t="str">
        <f t="shared" si="31"/>
        <v>-</v>
      </c>
      <c r="B2022" s="75"/>
      <c r="C2022" s="74"/>
      <c r="D2022" s="74"/>
      <c r="E2022" s="74"/>
      <c r="F2022" s="74"/>
      <c r="G2022" s="74"/>
      <c r="H2022" s="74"/>
      <c r="I2022" s="74"/>
      <c r="J2022" s="78"/>
      <c r="K2022" s="78"/>
      <c r="L2022" s="124" t="str">
        <f>IF($G2022=0,"-",VLOOKUP($G2022,Nomenclator!$B$6:$G$1000,3,0))</f>
        <v>-</v>
      </c>
      <c r="M2022" s="124" t="str">
        <f>IF($G2022=0,"-",VLOOKUP($G2022,Nomenclator!$B$6:$G$1000,4,0))</f>
        <v>-</v>
      </c>
      <c r="N2022" s="124" t="str">
        <f>IF($G2022=0,"-",VLOOKUP($G2022,Nomenclator!$B$6:$G$1000,6,0))</f>
        <v>-</v>
      </c>
      <c r="O2022" s="74"/>
      <c r="P2022" s="74"/>
    </row>
    <row r="2023" spans="1:16" x14ac:dyDescent="0.2">
      <c r="A2023" s="73" t="str">
        <f t="shared" si="31"/>
        <v>-</v>
      </c>
      <c r="B2023" s="75"/>
      <c r="C2023" s="74"/>
      <c r="D2023" s="74"/>
      <c r="E2023" s="74"/>
      <c r="F2023" s="74"/>
      <c r="G2023" s="74"/>
      <c r="H2023" s="74"/>
      <c r="I2023" s="74"/>
      <c r="J2023" s="78"/>
      <c r="K2023" s="78"/>
      <c r="L2023" s="124" t="str">
        <f>IF($G2023=0,"-",VLOOKUP($G2023,Nomenclator!$B$6:$G$1000,3,0))</f>
        <v>-</v>
      </c>
      <c r="M2023" s="124" t="str">
        <f>IF($G2023=0,"-",VLOOKUP($G2023,Nomenclator!$B$6:$G$1000,4,0))</f>
        <v>-</v>
      </c>
      <c r="N2023" s="124" t="str">
        <f>IF($G2023=0,"-",VLOOKUP($G2023,Nomenclator!$B$6:$G$1000,6,0))</f>
        <v>-</v>
      </c>
      <c r="O2023" s="74"/>
      <c r="P2023" s="74"/>
    </row>
    <row r="2024" spans="1:16" x14ac:dyDescent="0.2">
      <c r="A2024" s="73" t="str">
        <f t="shared" si="31"/>
        <v>-</v>
      </c>
      <c r="B2024" s="75"/>
      <c r="C2024" s="74"/>
      <c r="D2024" s="74"/>
      <c r="E2024" s="74"/>
      <c r="F2024" s="74"/>
      <c r="G2024" s="74"/>
      <c r="H2024" s="74"/>
      <c r="I2024" s="74"/>
      <c r="J2024" s="78"/>
      <c r="K2024" s="78"/>
      <c r="L2024" s="124" t="str">
        <f>IF($G2024=0,"-",VLOOKUP($G2024,Nomenclator!$B$6:$G$1000,3,0))</f>
        <v>-</v>
      </c>
      <c r="M2024" s="124" t="str">
        <f>IF($G2024=0,"-",VLOOKUP($G2024,Nomenclator!$B$6:$G$1000,4,0))</f>
        <v>-</v>
      </c>
      <c r="N2024" s="124" t="str">
        <f>IF($G2024=0,"-",VLOOKUP($G2024,Nomenclator!$B$6:$G$1000,6,0))</f>
        <v>-</v>
      </c>
      <c r="O2024" s="74"/>
      <c r="P2024" s="74"/>
    </row>
    <row r="2025" spans="1:16" x14ac:dyDescent="0.2">
      <c r="A2025" s="73" t="str">
        <f t="shared" si="31"/>
        <v>-</v>
      </c>
      <c r="B2025" s="75"/>
      <c r="C2025" s="74"/>
      <c r="D2025" s="74"/>
      <c r="E2025" s="74"/>
      <c r="F2025" s="74"/>
      <c r="G2025" s="74"/>
      <c r="H2025" s="74"/>
      <c r="I2025" s="74"/>
      <c r="J2025" s="78"/>
      <c r="K2025" s="78"/>
      <c r="L2025" s="124" t="str">
        <f>IF($G2025=0,"-",VLOOKUP($G2025,Nomenclator!$B$6:$G$1000,3,0))</f>
        <v>-</v>
      </c>
      <c r="M2025" s="124" t="str">
        <f>IF($G2025=0,"-",VLOOKUP($G2025,Nomenclator!$B$6:$G$1000,4,0))</f>
        <v>-</v>
      </c>
      <c r="N2025" s="124" t="str">
        <f>IF($G2025=0,"-",VLOOKUP($G2025,Nomenclator!$B$6:$G$1000,6,0))</f>
        <v>-</v>
      </c>
      <c r="O2025" s="74"/>
      <c r="P2025" s="74"/>
    </row>
    <row r="2026" spans="1:16" x14ac:dyDescent="0.2">
      <c r="A2026" s="73" t="str">
        <f t="shared" si="31"/>
        <v>-</v>
      </c>
      <c r="B2026" s="75"/>
      <c r="C2026" s="74"/>
      <c r="D2026" s="74"/>
      <c r="E2026" s="74"/>
      <c r="F2026" s="74"/>
      <c r="G2026" s="74"/>
      <c r="H2026" s="74"/>
      <c r="I2026" s="74"/>
      <c r="J2026" s="78"/>
      <c r="K2026" s="78"/>
      <c r="L2026" s="124" t="str">
        <f>IF($G2026=0,"-",VLOOKUP($G2026,Nomenclator!$B$6:$G$1000,3,0))</f>
        <v>-</v>
      </c>
      <c r="M2026" s="124" t="str">
        <f>IF($G2026=0,"-",VLOOKUP($G2026,Nomenclator!$B$6:$G$1000,4,0))</f>
        <v>-</v>
      </c>
      <c r="N2026" s="124" t="str">
        <f>IF($G2026=0,"-",VLOOKUP($G2026,Nomenclator!$B$6:$G$1000,6,0))</f>
        <v>-</v>
      </c>
      <c r="O2026" s="74"/>
      <c r="P2026" s="74"/>
    </row>
    <row r="2027" spans="1:16" x14ac:dyDescent="0.2">
      <c r="A2027" s="73" t="str">
        <f t="shared" si="31"/>
        <v>-</v>
      </c>
      <c r="B2027" s="75"/>
      <c r="C2027" s="74"/>
      <c r="D2027" s="74"/>
      <c r="E2027" s="74"/>
      <c r="F2027" s="74"/>
      <c r="G2027" s="74"/>
      <c r="H2027" s="74"/>
      <c r="I2027" s="74"/>
      <c r="J2027" s="78"/>
      <c r="K2027" s="78"/>
      <c r="L2027" s="124" t="str">
        <f>IF($G2027=0,"-",VLOOKUP($G2027,Nomenclator!$B$6:$G$1000,3,0))</f>
        <v>-</v>
      </c>
      <c r="M2027" s="124" t="str">
        <f>IF($G2027=0,"-",VLOOKUP($G2027,Nomenclator!$B$6:$G$1000,4,0))</f>
        <v>-</v>
      </c>
      <c r="N2027" s="124" t="str">
        <f>IF($G2027=0,"-",VLOOKUP($G2027,Nomenclator!$B$6:$G$1000,6,0))</f>
        <v>-</v>
      </c>
      <c r="O2027" s="74"/>
      <c r="P2027" s="74"/>
    </row>
    <row r="2028" spans="1:16" x14ac:dyDescent="0.2">
      <c r="A2028" s="73" t="str">
        <f t="shared" si="31"/>
        <v>-</v>
      </c>
      <c r="B2028" s="75"/>
      <c r="C2028" s="74"/>
      <c r="D2028" s="74"/>
      <c r="E2028" s="74"/>
      <c r="F2028" s="74"/>
      <c r="G2028" s="74"/>
      <c r="H2028" s="74"/>
      <c r="I2028" s="74"/>
      <c r="J2028" s="78"/>
      <c r="K2028" s="78"/>
      <c r="L2028" s="124" t="str">
        <f>IF($G2028=0,"-",VLOOKUP($G2028,Nomenclator!$B$6:$G$1000,3,0))</f>
        <v>-</v>
      </c>
      <c r="M2028" s="124" t="str">
        <f>IF($G2028=0,"-",VLOOKUP($G2028,Nomenclator!$B$6:$G$1000,4,0))</f>
        <v>-</v>
      </c>
      <c r="N2028" s="124" t="str">
        <f>IF($G2028=0,"-",VLOOKUP($G2028,Nomenclator!$B$6:$G$1000,6,0))</f>
        <v>-</v>
      </c>
      <c r="O2028" s="74"/>
      <c r="P2028" s="74"/>
    </row>
    <row r="2029" spans="1:16" x14ac:dyDescent="0.2">
      <c r="A2029" s="73" t="str">
        <f t="shared" si="31"/>
        <v>-</v>
      </c>
      <c r="B2029" s="75"/>
      <c r="C2029" s="74"/>
      <c r="D2029" s="74"/>
      <c r="E2029" s="74"/>
      <c r="F2029" s="74"/>
      <c r="G2029" s="74"/>
      <c r="H2029" s="74"/>
      <c r="I2029" s="74"/>
      <c r="J2029" s="78"/>
      <c r="K2029" s="78"/>
      <c r="L2029" s="124" t="str">
        <f>IF($G2029=0,"-",VLOOKUP($G2029,Nomenclator!$B$6:$G$1000,3,0))</f>
        <v>-</v>
      </c>
      <c r="M2029" s="124" t="str">
        <f>IF($G2029=0,"-",VLOOKUP($G2029,Nomenclator!$B$6:$G$1000,4,0))</f>
        <v>-</v>
      </c>
      <c r="N2029" s="124" t="str">
        <f>IF($G2029=0,"-",VLOOKUP($G2029,Nomenclator!$B$6:$G$1000,6,0))</f>
        <v>-</v>
      </c>
      <c r="O2029" s="74"/>
      <c r="P2029" s="74"/>
    </row>
    <row r="2030" spans="1:16" x14ac:dyDescent="0.2">
      <c r="A2030" s="73" t="str">
        <f t="shared" si="31"/>
        <v>-</v>
      </c>
      <c r="B2030" s="75"/>
      <c r="C2030" s="74"/>
      <c r="D2030" s="74"/>
      <c r="E2030" s="74"/>
      <c r="F2030" s="74"/>
      <c r="G2030" s="74"/>
      <c r="H2030" s="74"/>
      <c r="I2030" s="74"/>
      <c r="J2030" s="78"/>
      <c r="K2030" s="78"/>
      <c r="L2030" s="124" t="str">
        <f>IF($G2030=0,"-",VLOOKUP($G2030,Nomenclator!$B$6:$G$1000,3,0))</f>
        <v>-</v>
      </c>
      <c r="M2030" s="124" t="str">
        <f>IF($G2030=0,"-",VLOOKUP($G2030,Nomenclator!$B$6:$G$1000,4,0))</f>
        <v>-</v>
      </c>
      <c r="N2030" s="124" t="str">
        <f>IF($G2030=0,"-",VLOOKUP($G2030,Nomenclator!$B$6:$G$1000,6,0))</f>
        <v>-</v>
      </c>
      <c r="O2030" s="74"/>
      <c r="P2030" s="74"/>
    </row>
    <row r="2031" spans="1:16" x14ac:dyDescent="0.2">
      <c r="A2031" s="73" t="str">
        <f t="shared" si="31"/>
        <v>-</v>
      </c>
      <c r="B2031" s="75"/>
      <c r="C2031" s="74"/>
      <c r="D2031" s="74"/>
      <c r="E2031" s="74"/>
      <c r="F2031" s="74"/>
      <c r="G2031" s="74"/>
      <c r="H2031" s="74"/>
      <c r="I2031" s="74"/>
      <c r="J2031" s="78"/>
      <c r="K2031" s="78"/>
      <c r="L2031" s="124" t="str">
        <f>IF($G2031=0,"-",VLOOKUP($G2031,Nomenclator!$B$6:$G$1000,3,0))</f>
        <v>-</v>
      </c>
      <c r="M2031" s="124" t="str">
        <f>IF($G2031=0,"-",VLOOKUP($G2031,Nomenclator!$B$6:$G$1000,4,0))</f>
        <v>-</v>
      </c>
      <c r="N2031" s="124" t="str">
        <f>IF($G2031=0,"-",VLOOKUP($G2031,Nomenclator!$B$6:$G$1000,6,0))</f>
        <v>-</v>
      </c>
      <c r="O2031" s="74"/>
      <c r="P2031" s="74"/>
    </row>
    <row r="2032" spans="1:16" x14ac:dyDescent="0.2">
      <c r="A2032" s="73" t="str">
        <f t="shared" si="31"/>
        <v>-</v>
      </c>
      <c r="B2032" s="75"/>
      <c r="C2032" s="74"/>
      <c r="D2032" s="74"/>
      <c r="E2032" s="74"/>
      <c r="F2032" s="74"/>
      <c r="G2032" s="74"/>
      <c r="H2032" s="74"/>
      <c r="I2032" s="74"/>
      <c r="J2032" s="78"/>
      <c r="K2032" s="78"/>
      <c r="L2032" s="124" t="str">
        <f>IF($G2032=0,"-",VLOOKUP($G2032,Nomenclator!$B$6:$G$1000,3,0))</f>
        <v>-</v>
      </c>
      <c r="M2032" s="124" t="str">
        <f>IF($G2032=0,"-",VLOOKUP($G2032,Nomenclator!$B$6:$G$1000,4,0))</f>
        <v>-</v>
      </c>
      <c r="N2032" s="124" t="str">
        <f>IF($G2032=0,"-",VLOOKUP($G2032,Nomenclator!$B$6:$G$1000,6,0))</f>
        <v>-</v>
      </c>
      <c r="O2032" s="74"/>
      <c r="P2032" s="74"/>
    </row>
    <row r="2033" spans="1:16" x14ac:dyDescent="0.2">
      <c r="A2033" s="73" t="str">
        <f t="shared" si="31"/>
        <v>-</v>
      </c>
      <c r="B2033" s="75"/>
      <c r="C2033" s="74"/>
      <c r="D2033" s="74"/>
      <c r="E2033" s="74"/>
      <c r="F2033" s="74"/>
      <c r="G2033" s="74"/>
      <c r="H2033" s="74"/>
      <c r="I2033" s="74"/>
      <c r="J2033" s="78"/>
      <c r="K2033" s="78"/>
      <c r="L2033" s="124" t="str">
        <f>IF($G2033=0,"-",VLOOKUP($G2033,Nomenclator!$B$6:$G$1000,3,0))</f>
        <v>-</v>
      </c>
      <c r="M2033" s="124" t="str">
        <f>IF($G2033=0,"-",VLOOKUP($G2033,Nomenclator!$B$6:$G$1000,4,0))</f>
        <v>-</v>
      </c>
      <c r="N2033" s="124" t="str">
        <f>IF($G2033=0,"-",VLOOKUP($G2033,Nomenclator!$B$6:$G$1000,6,0))</f>
        <v>-</v>
      </c>
      <c r="O2033" s="74"/>
      <c r="P2033" s="74"/>
    </row>
    <row r="2034" spans="1:16" x14ac:dyDescent="0.2">
      <c r="A2034" s="73" t="str">
        <f t="shared" si="31"/>
        <v>-</v>
      </c>
      <c r="B2034" s="75"/>
      <c r="C2034" s="74"/>
      <c r="D2034" s="74"/>
      <c r="E2034" s="74"/>
      <c r="F2034" s="74"/>
      <c r="G2034" s="74"/>
      <c r="H2034" s="74"/>
      <c r="I2034" s="74"/>
      <c r="J2034" s="78"/>
      <c r="K2034" s="78"/>
      <c r="L2034" s="124" t="str">
        <f>IF($G2034=0,"-",VLOOKUP($G2034,Nomenclator!$B$6:$G$1000,3,0))</f>
        <v>-</v>
      </c>
      <c r="M2034" s="124" t="str">
        <f>IF($G2034=0,"-",VLOOKUP($G2034,Nomenclator!$B$6:$G$1000,4,0))</f>
        <v>-</v>
      </c>
      <c r="N2034" s="124" t="str">
        <f>IF($G2034=0,"-",VLOOKUP($G2034,Nomenclator!$B$6:$G$1000,6,0))</f>
        <v>-</v>
      </c>
      <c r="O2034" s="74"/>
      <c r="P2034" s="74"/>
    </row>
    <row r="2035" spans="1:16" x14ac:dyDescent="0.2">
      <c r="A2035" s="73" t="str">
        <f t="shared" si="31"/>
        <v>-</v>
      </c>
      <c r="B2035" s="75"/>
      <c r="C2035" s="74"/>
      <c r="D2035" s="74"/>
      <c r="E2035" s="74"/>
      <c r="F2035" s="74"/>
      <c r="G2035" s="74"/>
      <c r="H2035" s="74"/>
      <c r="I2035" s="74"/>
      <c r="J2035" s="78"/>
      <c r="K2035" s="78"/>
      <c r="L2035" s="124" t="str">
        <f>IF($G2035=0,"-",VLOOKUP($G2035,Nomenclator!$B$6:$G$1000,3,0))</f>
        <v>-</v>
      </c>
      <c r="M2035" s="124" t="str">
        <f>IF($G2035=0,"-",VLOOKUP($G2035,Nomenclator!$B$6:$G$1000,4,0))</f>
        <v>-</v>
      </c>
      <c r="N2035" s="124" t="str">
        <f>IF($G2035=0,"-",VLOOKUP($G2035,Nomenclator!$B$6:$G$1000,6,0))</f>
        <v>-</v>
      </c>
      <c r="O2035" s="74"/>
      <c r="P2035" s="74"/>
    </row>
    <row r="2036" spans="1:16" x14ac:dyDescent="0.2">
      <c r="A2036" s="73" t="str">
        <f t="shared" si="31"/>
        <v>-</v>
      </c>
      <c r="B2036" s="75"/>
      <c r="C2036" s="74"/>
      <c r="D2036" s="74"/>
      <c r="E2036" s="74"/>
      <c r="F2036" s="74"/>
      <c r="G2036" s="74"/>
      <c r="H2036" s="74"/>
      <c r="I2036" s="74"/>
      <c r="J2036" s="78"/>
      <c r="K2036" s="78"/>
      <c r="L2036" s="124" t="str">
        <f>IF($G2036=0,"-",VLOOKUP($G2036,Nomenclator!$B$6:$G$1000,3,0))</f>
        <v>-</v>
      </c>
      <c r="M2036" s="124" t="str">
        <f>IF($G2036=0,"-",VLOOKUP($G2036,Nomenclator!$B$6:$G$1000,4,0))</f>
        <v>-</v>
      </c>
      <c r="N2036" s="124" t="str">
        <f>IF($G2036=0,"-",VLOOKUP($G2036,Nomenclator!$B$6:$G$1000,6,0))</f>
        <v>-</v>
      </c>
      <c r="O2036" s="74"/>
      <c r="P2036" s="74"/>
    </row>
    <row r="2037" spans="1:16" x14ac:dyDescent="0.2">
      <c r="A2037" s="73" t="str">
        <f t="shared" si="31"/>
        <v>-</v>
      </c>
      <c r="B2037" s="75"/>
      <c r="C2037" s="74"/>
      <c r="D2037" s="74"/>
      <c r="E2037" s="74"/>
      <c r="F2037" s="74"/>
      <c r="G2037" s="74"/>
      <c r="H2037" s="74"/>
      <c r="I2037" s="74"/>
      <c r="J2037" s="78"/>
      <c r="K2037" s="78"/>
      <c r="L2037" s="124" t="str">
        <f>IF($G2037=0,"-",VLOOKUP($G2037,Nomenclator!$B$6:$G$1000,3,0))</f>
        <v>-</v>
      </c>
      <c r="M2037" s="124" t="str">
        <f>IF($G2037=0,"-",VLOOKUP($G2037,Nomenclator!$B$6:$G$1000,4,0))</f>
        <v>-</v>
      </c>
      <c r="N2037" s="124" t="str">
        <f>IF($G2037=0,"-",VLOOKUP($G2037,Nomenclator!$B$6:$G$1000,6,0))</f>
        <v>-</v>
      </c>
      <c r="O2037" s="74"/>
      <c r="P2037" s="74"/>
    </row>
    <row r="2038" spans="1:16" x14ac:dyDescent="0.2">
      <c r="A2038" s="73" t="str">
        <f t="shared" si="31"/>
        <v>-</v>
      </c>
      <c r="B2038" s="75"/>
      <c r="C2038" s="74"/>
      <c r="D2038" s="74"/>
      <c r="E2038" s="74"/>
      <c r="F2038" s="74"/>
      <c r="G2038" s="74"/>
      <c r="H2038" s="74"/>
      <c r="I2038" s="74"/>
      <c r="J2038" s="78"/>
      <c r="K2038" s="78"/>
      <c r="L2038" s="124" t="str">
        <f>IF($G2038=0,"-",VLOOKUP($G2038,Nomenclator!$B$6:$G$1000,3,0))</f>
        <v>-</v>
      </c>
      <c r="M2038" s="124" t="str">
        <f>IF($G2038=0,"-",VLOOKUP($G2038,Nomenclator!$B$6:$G$1000,4,0))</f>
        <v>-</v>
      </c>
      <c r="N2038" s="124" t="str">
        <f>IF($G2038=0,"-",VLOOKUP($G2038,Nomenclator!$B$6:$G$1000,6,0))</f>
        <v>-</v>
      </c>
      <c r="O2038" s="74"/>
      <c r="P2038" s="74"/>
    </row>
    <row r="2039" spans="1:16" x14ac:dyDescent="0.2">
      <c r="A2039" s="73" t="str">
        <f t="shared" si="31"/>
        <v>-</v>
      </c>
      <c r="B2039" s="75"/>
      <c r="C2039" s="74"/>
      <c r="D2039" s="74"/>
      <c r="E2039" s="74"/>
      <c r="F2039" s="74"/>
      <c r="G2039" s="74"/>
      <c r="H2039" s="74"/>
      <c r="I2039" s="74"/>
      <c r="J2039" s="78"/>
      <c r="K2039" s="78"/>
      <c r="L2039" s="124" t="str">
        <f>IF($G2039=0,"-",VLOOKUP($G2039,Nomenclator!$B$6:$G$1000,3,0))</f>
        <v>-</v>
      </c>
      <c r="M2039" s="124" t="str">
        <f>IF($G2039=0,"-",VLOOKUP($G2039,Nomenclator!$B$6:$G$1000,4,0))</f>
        <v>-</v>
      </c>
      <c r="N2039" s="124" t="str">
        <f>IF($G2039=0,"-",VLOOKUP($G2039,Nomenclator!$B$6:$G$1000,6,0))</f>
        <v>-</v>
      </c>
      <c r="O2039" s="74"/>
      <c r="P2039" s="74"/>
    </row>
    <row r="2040" spans="1:16" x14ac:dyDescent="0.2">
      <c r="A2040" s="73" t="str">
        <f t="shared" si="31"/>
        <v>-</v>
      </c>
      <c r="B2040" s="75"/>
      <c r="C2040" s="74"/>
      <c r="D2040" s="74"/>
      <c r="E2040" s="74"/>
      <c r="F2040" s="74"/>
      <c r="G2040" s="74"/>
      <c r="H2040" s="74"/>
      <c r="I2040" s="74"/>
      <c r="J2040" s="78"/>
      <c r="K2040" s="78"/>
      <c r="L2040" s="124" t="str">
        <f>IF($G2040=0,"-",VLOOKUP($G2040,Nomenclator!$B$6:$G$1000,3,0))</f>
        <v>-</v>
      </c>
      <c r="M2040" s="124" t="str">
        <f>IF($G2040=0,"-",VLOOKUP($G2040,Nomenclator!$B$6:$G$1000,4,0))</f>
        <v>-</v>
      </c>
      <c r="N2040" s="124" t="str">
        <f>IF($G2040=0,"-",VLOOKUP($G2040,Nomenclator!$B$6:$G$1000,6,0))</f>
        <v>-</v>
      </c>
      <c r="O2040" s="74"/>
      <c r="P2040" s="74"/>
    </row>
    <row r="2041" spans="1:16" x14ac:dyDescent="0.2">
      <c r="A2041" s="73" t="str">
        <f t="shared" si="31"/>
        <v>-</v>
      </c>
      <c r="B2041" s="75"/>
      <c r="C2041" s="74"/>
      <c r="D2041" s="74"/>
      <c r="E2041" s="74"/>
      <c r="F2041" s="74"/>
      <c r="G2041" s="74"/>
      <c r="H2041" s="74"/>
      <c r="I2041" s="74"/>
      <c r="J2041" s="78"/>
      <c r="K2041" s="78"/>
      <c r="L2041" s="124" t="str">
        <f>IF($G2041=0,"-",VLOOKUP($G2041,Nomenclator!$B$6:$G$1000,3,0))</f>
        <v>-</v>
      </c>
      <c r="M2041" s="124" t="str">
        <f>IF($G2041=0,"-",VLOOKUP($G2041,Nomenclator!$B$6:$G$1000,4,0))</f>
        <v>-</v>
      </c>
      <c r="N2041" s="124" t="str">
        <f>IF($G2041=0,"-",VLOOKUP($G2041,Nomenclator!$B$6:$G$1000,6,0))</f>
        <v>-</v>
      </c>
      <c r="O2041" s="74"/>
      <c r="P2041" s="74"/>
    </row>
    <row r="2042" spans="1:16" x14ac:dyDescent="0.2">
      <c r="A2042" s="73" t="str">
        <f t="shared" si="31"/>
        <v>-</v>
      </c>
      <c r="B2042" s="75"/>
      <c r="C2042" s="74"/>
      <c r="D2042" s="74"/>
      <c r="E2042" s="74"/>
      <c r="F2042" s="74"/>
      <c r="G2042" s="74"/>
      <c r="H2042" s="74"/>
      <c r="I2042" s="74"/>
      <c r="J2042" s="78"/>
      <c r="K2042" s="78"/>
      <c r="L2042" s="124" t="str">
        <f>IF($G2042=0,"-",VLOOKUP($G2042,Nomenclator!$B$6:$G$1000,3,0))</f>
        <v>-</v>
      </c>
      <c r="M2042" s="124" t="str">
        <f>IF($G2042=0,"-",VLOOKUP($G2042,Nomenclator!$B$6:$G$1000,4,0))</f>
        <v>-</v>
      </c>
      <c r="N2042" s="124" t="str">
        <f>IF($G2042=0,"-",VLOOKUP($G2042,Nomenclator!$B$6:$G$1000,6,0))</f>
        <v>-</v>
      </c>
      <c r="O2042" s="74"/>
      <c r="P2042" s="74"/>
    </row>
    <row r="2043" spans="1:16" x14ac:dyDescent="0.2">
      <c r="A2043" s="73" t="str">
        <f t="shared" si="31"/>
        <v>-</v>
      </c>
      <c r="B2043" s="75"/>
      <c r="C2043" s="74"/>
      <c r="D2043" s="74"/>
      <c r="E2043" s="74"/>
      <c r="F2043" s="74"/>
      <c r="G2043" s="74"/>
      <c r="H2043" s="74"/>
      <c r="I2043" s="74"/>
      <c r="J2043" s="78"/>
      <c r="K2043" s="78"/>
      <c r="L2043" s="124" t="str">
        <f>IF($G2043=0,"-",VLOOKUP($G2043,Nomenclator!$B$6:$G$1000,3,0))</f>
        <v>-</v>
      </c>
      <c r="M2043" s="124" t="str">
        <f>IF($G2043=0,"-",VLOOKUP($G2043,Nomenclator!$B$6:$G$1000,4,0))</f>
        <v>-</v>
      </c>
      <c r="N2043" s="124" t="str">
        <f>IF($G2043=0,"-",VLOOKUP($G2043,Nomenclator!$B$6:$G$1000,6,0))</f>
        <v>-</v>
      </c>
      <c r="O2043" s="74"/>
      <c r="P2043" s="74"/>
    </row>
    <row r="2044" spans="1:16" x14ac:dyDescent="0.2">
      <c r="A2044" s="73" t="str">
        <f t="shared" si="31"/>
        <v>-</v>
      </c>
      <c r="B2044" s="75"/>
      <c r="C2044" s="74"/>
      <c r="D2044" s="74"/>
      <c r="E2044" s="74"/>
      <c r="F2044" s="74"/>
      <c r="G2044" s="74"/>
      <c r="H2044" s="74"/>
      <c r="I2044" s="74"/>
      <c r="J2044" s="78"/>
      <c r="K2044" s="78"/>
      <c r="L2044" s="124" t="str">
        <f>IF($G2044=0,"-",VLOOKUP($G2044,Nomenclator!$B$6:$G$1000,3,0))</f>
        <v>-</v>
      </c>
      <c r="M2044" s="124" t="str">
        <f>IF($G2044=0,"-",VLOOKUP($G2044,Nomenclator!$B$6:$G$1000,4,0))</f>
        <v>-</v>
      </c>
      <c r="N2044" s="124" t="str">
        <f>IF($G2044=0,"-",VLOOKUP($G2044,Nomenclator!$B$6:$G$1000,6,0))</f>
        <v>-</v>
      </c>
      <c r="O2044" s="74"/>
      <c r="P2044" s="74"/>
    </row>
    <row r="2045" spans="1:16" x14ac:dyDescent="0.2">
      <c r="A2045" s="73" t="str">
        <f t="shared" si="31"/>
        <v>-</v>
      </c>
      <c r="B2045" s="75"/>
      <c r="C2045" s="74"/>
      <c r="D2045" s="74"/>
      <c r="E2045" s="74"/>
      <c r="F2045" s="74"/>
      <c r="G2045" s="74"/>
      <c r="H2045" s="74"/>
      <c r="I2045" s="74"/>
      <c r="J2045" s="78"/>
      <c r="K2045" s="78"/>
      <c r="L2045" s="124" t="str">
        <f>IF($G2045=0,"-",VLOOKUP($G2045,Nomenclator!$B$6:$G$1000,3,0))</f>
        <v>-</v>
      </c>
      <c r="M2045" s="124" t="str">
        <f>IF($G2045=0,"-",VLOOKUP($G2045,Nomenclator!$B$6:$G$1000,4,0))</f>
        <v>-</v>
      </c>
      <c r="N2045" s="124" t="str">
        <f>IF($G2045=0,"-",VLOOKUP($G2045,Nomenclator!$B$6:$G$1000,6,0))</f>
        <v>-</v>
      </c>
      <c r="O2045" s="74"/>
      <c r="P2045" s="74"/>
    </row>
    <row r="2046" spans="1:16" x14ac:dyDescent="0.2">
      <c r="A2046" s="73" t="str">
        <f t="shared" ref="A2046:A2104" si="32">IF(B2046=0,"-",YEAR(B2046))</f>
        <v>-</v>
      </c>
      <c r="B2046" s="75"/>
      <c r="C2046" s="74"/>
      <c r="D2046" s="74"/>
      <c r="E2046" s="74"/>
      <c r="F2046" s="74"/>
      <c r="G2046" s="74"/>
      <c r="H2046" s="74"/>
      <c r="I2046" s="74"/>
      <c r="J2046" s="78"/>
      <c r="K2046" s="78"/>
      <c r="L2046" s="124" t="str">
        <f>IF($G2046=0,"-",VLOOKUP($G2046,Nomenclator!$B$6:$G$1000,3,0))</f>
        <v>-</v>
      </c>
      <c r="M2046" s="124" t="str">
        <f>IF($G2046=0,"-",VLOOKUP($G2046,Nomenclator!$B$6:$G$1000,4,0))</f>
        <v>-</v>
      </c>
      <c r="N2046" s="124" t="str">
        <f>IF($G2046=0,"-",VLOOKUP($G2046,Nomenclator!$B$6:$G$1000,6,0))</f>
        <v>-</v>
      </c>
      <c r="O2046" s="74"/>
      <c r="P2046" s="74"/>
    </row>
    <row r="2047" spans="1:16" x14ac:dyDescent="0.2">
      <c r="A2047" s="73" t="str">
        <f t="shared" si="32"/>
        <v>-</v>
      </c>
      <c r="B2047" s="75"/>
      <c r="C2047" s="74"/>
      <c r="D2047" s="74"/>
      <c r="E2047" s="74"/>
      <c r="F2047" s="74"/>
      <c r="G2047" s="74"/>
      <c r="H2047" s="74"/>
      <c r="I2047" s="74"/>
      <c r="J2047" s="78"/>
      <c r="K2047" s="78"/>
      <c r="L2047" s="124" t="str">
        <f>IF($G2047=0,"-",VLOOKUP($G2047,Nomenclator!$B$6:$G$1000,3,0))</f>
        <v>-</v>
      </c>
      <c r="M2047" s="124" t="str">
        <f>IF($G2047=0,"-",VLOOKUP($G2047,Nomenclator!$B$6:$G$1000,4,0))</f>
        <v>-</v>
      </c>
      <c r="N2047" s="124" t="str">
        <f>IF($G2047=0,"-",VLOOKUP($G2047,Nomenclator!$B$6:$G$1000,6,0))</f>
        <v>-</v>
      </c>
      <c r="O2047" s="74"/>
      <c r="P2047" s="74"/>
    </row>
    <row r="2048" spans="1:16" x14ac:dyDescent="0.2">
      <c r="A2048" s="73" t="str">
        <f t="shared" si="32"/>
        <v>-</v>
      </c>
      <c r="B2048" s="75"/>
      <c r="C2048" s="74"/>
      <c r="D2048" s="74"/>
      <c r="E2048" s="74"/>
      <c r="F2048" s="74"/>
      <c r="G2048" s="74"/>
      <c r="H2048" s="74"/>
      <c r="I2048" s="74"/>
      <c r="J2048" s="78"/>
      <c r="K2048" s="78"/>
      <c r="L2048" s="124" t="str">
        <f>IF($G2048=0,"-",VLOOKUP($G2048,Nomenclator!$B$6:$G$1000,3,0))</f>
        <v>-</v>
      </c>
      <c r="M2048" s="124" t="str">
        <f>IF($G2048=0,"-",VLOOKUP($G2048,Nomenclator!$B$6:$G$1000,4,0))</f>
        <v>-</v>
      </c>
      <c r="N2048" s="124" t="str">
        <f>IF($G2048=0,"-",VLOOKUP($G2048,Nomenclator!$B$6:$G$1000,6,0))</f>
        <v>-</v>
      </c>
      <c r="O2048" s="74"/>
      <c r="P2048" s="74"/>
    </row>
    <row r="2049" spans="1:16" x14ac:dyDescent="0.2">
      <c r="A2049" s="73" t="str">
        <f t="shared" si="32"/>
        <v>-</v>
      </c>
      <c r="B2049" s="75"/>
      <c r="C2049" s="74"/>
      <c r="D2049" s="74"/>
      <c r="E2049" s="74"/>
      <c r="F2049" s="74"/>
      <c r="G2049" s="74"/>
      <c r="H2049" s="74"/>
      <c r="I2049" s="74"/>
      <c r="J2049" s="78"/>
      <c r="K2049" s="78"/>
      <c r="L2049" s="124" t="str">
        <f>IF($G2049=0,"-",VLOOKUP($G2049,Nomenclator!$B$6:$G$1000,3,0))</f>
        <v>-</v>
      </c>
      <c r="M2049" s="124" t="str">
        <f>IF($G2049=0,"-",VLOOKUP($G2049,Nomenclator!$B$6:$G$1000,4,0))</f>
        <v>-</v>
      </c>
      <c r="N2049" s="124" t="str">
        <f>IF($G2049=0,"-",VLOOKUP($G2049,Nomenclator!$B$6:$G$1000,6,0))</f>
        <v>-</v>
      </c>
      <c r="O2049" s="74"/>
      <c r="P2049" s="74"/>
    </row>
    <row r="2050" spans="1:16" x14ac:dyDescent="0.2">
      <c r="A2050" s="73" t="str">
        <f t="shared" si="32"/>
        <v>-</v>
      </c>
      <c r="B2050" s="75"/>
      <c r="C2050" s="74"/>
      <c r="D2050" s="74"/>
      <c r="E2050" s="74"/>
      <c r="F2050" s="74"/>
      <c r="G2050" s="74"/>
      <c r="H2050" s="74"/>
      <c r="I2050" s="74"/>
      <c r="J2050" s="78"/>
      <c r="K2050" s="78"/>
      <c r="L2050" s="124" t="str">
        <f>IF($G2050=0,"-",VLOOKUP($G2050,Nomenclator!$B$6:$G$1000,3,0))</f>
        <v>-</v>
      </c>
      <c r="M2050" s="124" t="str">
        <f>IF($G2050=0,"-",VLOOKUP($G2050,Nomenclator!$B$6:$G$1000,4,0))</f>
        <v>-</v>
      </c>
      <c r="N2050" s="124" t="str">
        <f>IF($G2050=0,"-",VLOOKUP($G2050,Nomenclator!$B$6:$G$1000,6,0))</f>
        <v>-</v>
      </c>
      <c r="O2050" s="74"/>
      <c r="P2050" s="74"/>
    </row>
    <row r="2051" spans="1:16" x14ac:dyDescent="0.2">
      <c r="A2051" s="73" t="str">
        <f t="shared" si="32"/>
        <v>-</v>
      </c>
      <c r="B2051" s="75"/>
      <c r="C2051" s="74"/>
      <c r="D2051" s="74"/>
      <c r="E2051" s="74"/>
      <c r="F2051" s="74"/>
      <c r="G2051" s="74"/>
      <c r="H2051" s="74"/>
      <c r="I2051" s="74"/>
      <c r="J2051" s="78"/>
      <c r="K2051" s="78"/>
      <c r="L2051" s="124" t="str">
        <f>IF($G2051=0,"-",VLOOKUP($G2051,Nomenclator!$B$6:$G$1000,3,0))</f>
        <v>-</v>
      </c>
      <c r="M2051" s="124" t="str">
        <f>IF($G2051=0,"-",VLOOKUP($G2051,Nomenclator!$B$6:$G$1000,4,0))</f>
        <v>-</v>
      </c>
      <c r="N2051" s="124" t="str">
        <f>IF($G2051=0,"-",VLOOKUP($G2051,Nomenclator!$B$6:$G$1000,6,0))</f>
        <v>-</v>
      </c>
      <c r="O2051" s="74"/>
      <c r="P2051" s="74"/>
    </row>
    <row r="2052" spans="1:16" x14ac:dyDescent="0.2">
      <c r="A2052" s="73" t="str">
        <f t="shared" si="32"/>
        <v>-</v>
      </c>
      <c r="B2052" s="75"/>
      <c r="C2052" s="74"/>
      <c r="D2052" s="74"/>
      <c r="E2052" s="74"/>
      <c r="F2052" s="74"/>
      <c r="G2052" s="74"/>
      <c r="H2052" s="74"/>
      <c r="I2052" s="74"/>
      <c r="J2052" s="78"/>
      <c r="K2052" s="78"/>
      <c r="L2052" s="124" t="str">
        <f>IF($G2052=0,"-",VLOOKUP($G2052,Nomenclator!$B$6:$G$1000,3,0))</f>
        <v>-</v>
      </c>
      <c r="M2052" s="124" t="str">
        <f>IF($G2052=0,"-",VLOOKUP($G2052,Nomenclator!$B$6:$G$1000,4,0))</f>
        <v>-</v>
      </c>
      <c r="N2052" s="124" t="str">
        <f>IF($G2052=0,"-",VLOOKUP($G2052,Nomenclator!$B$6:$G$1000,6,0))</f>
        <v>-</v>
      </c>
      <c r="O2052" s="74"/>
      <c r="P2052" s="74"/>
    </row>
    <row r="2053" spans="1:16" x14ac:dyDescent="0.2">
      <c r="A2053" s="73" t="str">
        <f t="shared" si="32"/>
        <v>-</v>
      </c>
      <c r="B2053" s="75"/>
      <c r="C2053" s="74"/>
      <c r="D2053" s="74"/>
      <c r="E2053" s="74"/>
      <c r="F2053" s="74"/>
      <c r="G2053" s="74"/>
      <c r="H2053" s="74"/>
      <c r="I2053" s="74"/>
      <c r="J2053" s="78"/>
      <c r="K2053" s="78"/>
      <c r="L2053" s="124" t="str">
        <f>IF($G2053=0,"-",VLOOKUP($G2053,Nomenclator!$B$6:$G$1000,3,0))</f>
        <v>-</v>
      </c>
      <c r="M2053" s="124" t="str">
        <f>IF($G2053=0,"-",VLOOKUP($G2053,Nomenclator!$B$6:$G$1000,4,0))</f>
        <v>-</v>
      </c>
      <c r="N2053" s="124" t="str">
        <f>IF($G2053=0,"-",VLOOKUP($G2053,Nomenclator!$B$6:$G$1000,6,0))</f>
        <v>-</v>
      </c>
      <c r="O2053" s="74"/>
      <c r="P2053" s="74"/>
    </row>
    <row r="2054" spans="1:16" x14ac:dyDescent="0.2">
      <c r="A2054" s="73" t="str">
        <f t="shared" si="32"/>
        <v>-</v>
      </c>
      <c r="B2054" s="75"/>
      <c r="C2054" s="74"/>
      <c r="D2054" s="74"/>
      <c r="E2054" s="74"/>
      <c r="F2054" s="74"/>
      <c r="G2054" s="74"/>
      <c r="H2054" s="74"/>
      <c r="I2054" s="74"/>
      <c r="J2054" s="78"/>
      <c r="K2054" s="78"/>
      <c r="L2054" s="124" t="str">
        <f>IF($G2054=0,"-",VLOOKUP($G2054,Nomenclator!$B$6:$G$1000,3,0))</f>
        <v>-</v>
      </c>
      <c r="M2054" s="124" t="str">
        <f>IF($G2054=0,"-",VLOOKUP($G2054,Nomenclator!$B$6:$G$1000,4,0))</f>
        <v>-</v>
      </c>
      <c r="N2054" s="124" t="str">
        <f>IF($G2054=0,"-",VLOOKUP($G2054,Nomenclator!$B$6:$G$1000,6,0))</f>
        <v>-</v>
      </c>
      <c r="O2054" s="74"/>
      <c r="P2054" s="74"/>
    </row>
    <row r="2055" spans="1:16" x14ac:dyDescent="0.2">
      <c r="A2055" s="73" t="str">
        <f t="shared" si="32"/>
        <v>-</v>
      </c>
      <c r="B2055" s="75"/>
      <c r="C2055" s="74"/>
      <c r="D2055" s="74"/>
      <c r="E2055" s="74"/>
      <c r="F2055" s="74"/>
      <c r="G2055" s="74"/>
      <c r="H2055" s="74"/>
      <c r="I2055" s="74"/>
      <c r="J2055" s="78"/>
      <c r="K2055" s="78"/>
      <c r="L2055" s="124" t="str">
        <f>IF($G2055=0,"-",VLOOKUP($G2055,Nomenclator!$B$6:$G$1000,3,0))</f>
        <v>-</v>
      </c>
      <c r="M2055" s="124" t="str">
        <f>IF($G2055=0,"-",VLOOKUP($G2055,Nomenclator!$B$6:$G$1000,4,0))</f>
        <v>-</v>
      </c>
      <c r="N2055" s="124" t="str">
        <f>IF($G2055=0,"-",VLOOKUP($G2055,Nomenclator!$B$6:$G$1000,6,0))</f>
        <v>-</v>
      </c>
      <c r="O2055" s="74"/>
      <c r="P2055" s="74"/>
    </row>
    <row r="2056" spans="1:16" x14ac:dyDescent="0.2">
      <c r="A2056" s="73" t="str">
        <f t="shared" si="32"/>
        <v>-</v>
      </c>
      <c r="B2056" s="75"/>
      <c r="C2056" s="74"/>
      <c r="D2056" s="74"/>
      <c r="E2056" s="74"/>
      <c r="F2056" s="74"/>
      <c r="G2056" s="74"/>
      <c r="H2056" s="74"/>
      <c r="I2056" s="74"/>
      <c r="J2056" s="78"/>
      <c r="K2056" s="78"/>
      <c r="L2056" s="124" t="str">
        <f>IF($G2056=0,"-",VLOOKUP($G2056,Nomenclator!$B$6:$G$1000,3,0))</f>
        <v>-</v>
      </c>
      <c r="M2056" s="124" t="str">
        <f>IF($G2056=0,"-",VLOOKUP($G2056,Nomenclator!$B$6:$G$1000,4,0))</f>
        <v>-</v>
      </c>
      <c r="N2056" s="124" t="str">
        <f>IF($G2056=0,"-",VLOOKUP($G2056,Nomenclator!$B$6:$G$1000,6,0))</f>
        <v>-</v>
      </c>
      <c r="O2056" s="74"/>
      <c r="P2056" s="74"/>
    </row>
    <row r="2057" spans="1:16" x14ac:dyDescent="0.2">
      <c r="A2057" s="73" t="str">
        <f t="shared" si="32"/>
        <v>-</v>
      </c>
      <c r="B2057" s="75"/>
      <c r="C2057" s="74"/>
      <c r="D2057" s="74"/>
      <c r="E2057" s="74"/>
      <c r="F2057" s="74"/>
      <c r="G2057" s="74"/>
      <c r="H2057" s="74"/>
      <c r="I2057" s="74"/>
      <c r="J2057" s="78"/>
      <c r="K2057" s="78"/>
      <c r="L2057" s="124" t="str">
        <f>IF($G2057=0,"-",VLOOKUP($G2057,Nomenclator!$B$6:$G$1000,3,0))</f>
        <v>-</v>
      </c>
      <c r="M2057" s="124" t="str">
        <f>IF($G2057=0,"-",VLOOKUP($G2057,Nomenclator!$B$6:$G$1000,4,0))</f>
        <v>-</v>
      </c>
      <c r="N2057" s="124" t="str">
        <f>IF($G2057=0,"-",VLOOKUP($G2057,Nomenclator!$B$6:$G$1000,6,0))</f>
        <v>-</v>
      </c>
      <c r="O2057" s="74"/>
      <c r="P2057" s="74"/>
    </row>
    <row r="2058" spans="1:16" x14ac:dyDescent="0.2">
      <c r="A2058" s="73" t="str">
        <f t="shared" si="32"/>
        <v>-</v>
      </c>
      <c r="B2058" s="75"/>
      <c r="C2058" s="74"/>
      <c r="D2058" s="74"/>
      <c r="E2058" s="74"/>
      <c r="F2058" s="74"/>
      <c r="G2058" s="74"/>
      <c r="H2058" s="74"/>
      <c r="I2058" s="74"/>
      <c r="J2058" s="78"/>
      <c r="K2058" s="78"/>
      <c r="L2058" s="124" t="str">
        <f>IF($G2058=0,"-",VLOOKUP($G2058,Nomenclator!$B$6:$G$1000,3,0))</f>
        <v>-</v>
      </c>
      <c r="M2058" s="124" t="str">
        <f>IF($G2058=0,"-",VLOOKUP($G2058,Nomenclator!$B$6:$G$1000,4,0))</f>
        <v>-</v>
      </c>
      <c r="N2058" s="124" t="str">
        <f>IF($G2058=0,"-",VLOOKUP($G2058,Nomenclator!$B$6:$G$1000,6,0))</f>
        <v>-</v>
      </c>
      <c r="O2058" s="74"/>
      <c r="P2058" s="74"/>
    </row>
    <row r="2059" spans="1:16" x14ac:dyDescent="0.2">
      <c r="A2059" s="73" t="str">
        <f t="shared" si="32"/>
        <v>-</v>
      </c>
      <c r="B2059" s="75"/>
      <c r="C2059" s="74"/>
      <c r="D2059" s="74"/>
      <c r="E2059" s="74"/>
      <c r="F2059" s="74"/>
      <c r="G2059" s="74"/>
      <c r="H2059" s="74"/>
      <c r="I2059" s="74"/>
      <c r="J2059" s="78"/>
      <c r="K2059" s="78"/>
      <c r="L2059" s="124" t="str">
        <f>IF($G2059=0,"-",VLOOKUP($G2059,Nomenclator!$B$6:$G$1000,3,0))</f>
        <v>-</v>
      </c>
      <c r="M2059" s="124" t="str">
        <f>IF($G2059=0,"-",VLOOKUP($G2059,Nomenclator!$B$6:$G$1000,4,0))</f>
        <v>-</v>
      </c>
      <c r="N2059" s="124" t="str">
        <f>IF($G2059=0,"-",VLOOKUP($G2059,Nomenclator!$B$6:$G$1000,6,0))</f>
        <v>-</v>
      </c>
      <c r="O2059" s="74"/>
      <c r="P2059" s="74"/>
    </row>
    <row r="2060" spans="1:16" x14ac:dyDescent="0.2">
      <c r="A2060" s="73" t="str">
        <f t="shared" si="32"/>
        <v>-</v>
      </c>
      <c r="B2060" s="75"/>
      <c r="C2060" s="74"/>
      <c r="D2060" s="74"/>
      <c r="E2060" s="74"/>
      <c r="F2060" s="74"/>
      <c r="G2060" s="74"/>
      <c r="H2060" s="74"/>
      <c r="I2060" s="74"/>
      <c r="J2060" s="78"/>
      <c r="K2060" s="78"/>
      <c r="L2060" s="124" t="str">
        <f>IF($G2060=0,"-",VLOOKUP($G2060,Nomenclator!$B$6:$G$1000,3,0))</f>
        <v>-</v>
      </c>
      <c r="M2060" s="124" t="str">
        <f>IF($G2060=0,"-",VLOOKUP($G2060,Nomenclator!$B$6:$G$1000,4,0))</f>
        <v>-</v>
      </c>
      <c r="N2060" s="124" t="str">
        <f>IF($G2060=0,"-",VLOOKUP($G2060,Nomenclator!$B$6:$G$1000,6,0))</f>
        <v>-</v>
      </c>
      <c r="O2060" s="74"/>
      <c r="P2060" s="74"/>
    </row>
    <row r="2061" spans="1:16" x14ac:dyDescent="0.2">
      <c r="A2061" s="73" t="str">
        <f t="shared" si="32"/>
        <v>-</v>
      </c>
      <c r="B2061" s="75"/>
      <c r="C2061" s="74"/>
      <c r="D2061" s="74"/>
      <c r="E2061" s="74"/>
      <c r="F2061" s="74"/>
      <c r="G2061" s="74"/>
      <c r="H2061" s="74"/>
      <c r="I2061" s="74"/>
      <c r="J2061" s="78"/>
      <c r="K2061" s="78"/>
      <c r="L2061" s="124" t="str">
        <f>IF($G2061=0,"-",VLOOKUP($G2061,Nomenclator!$B$6:$G$1000,3,0))</f>
        <v>-</v>
      </c>
      <c r="M2061" s="124" t="str">
        <f>IF($G2061=0,"-",VLOOKUP($G2061,Nomenclator!$B$6:$G$1000,4,0))</f>
        <v>-</v>
      </c>
      <c r="N2061" s="124" t="str">
        <f>IF($G2061=0,"-",VLOOKUP($G2061,Nomenclator!$B$6:$G$1000,6,0))</f>
        <v>-</v>
      </c>
      <c r="O2061" s="74"/>
      <c r="P2061" s="74"/>
    </row>
    <row r="2062" spans="1:16" x14ac:dyDescent="0.2">
      <c r="A2062" s="73" t="str">
        <f t="shared" si="32"/>
        <v>-</v>
      </c>
      <c r="B2062" s="75"/>
      <c r="C2062" s="74"/>
      <c r="D2062" s="74"/>
      <c r="E2062" s="74"/>
      <c r="F2062" s="74"/>
      <c r="G2062" s="74"/>
      <c r="H2062" s="74"/>
      <c r="I2062" s="74"/>
      <c r="J2062" s="78"/>
      <c r="K2062" s="78"/>
      <c r="L2062" s="124" t="str">
        <f>IF($G2062=0,"-",VLOOKUP($G2062,Nomenclator!$B$6:$G$1000,3,0))</f>
        <v>-</v>
      </c>
      <c r="M2062" s="124" t="str">
        <f>IF($G2062=0,"-",VLOOKUP($G2062,Nomenclator!$B$6:$G$1000,4,0))</f>
        <v>-</v>
      </c>
      <c r="N2062" s="124" t="str">
        <f>IF($G2062=0,"-",VLOOKUP($G2062,Nomenclator!$B$6:$G$1000,6,0))</f>
        <v>-</v>
      </c>
      <c r="O2062" s="74"/>
      <c r="P2062" s="74"/>
    </row>
    <row r="2063" spans="1:16" x14ac:dyDescent="0.2">
      <c r="A2063" s="73" t="str">
        <f t="shared" si="32"/>
        <v>-</v>
      </c>
      <c r="B2063" s="75"/>
      <c r="C2063" s="74"/>
      <c r="D2063" s="74"/>
      <c r="E2063" s="74"/>
      <c r="F2063" s="74"/>
      <c r="G2063" s="74"/>
      <c r="H2063" s="74"/>
      <c r="I2063" s="74"/>
      <c r="J2063" s="78"/>
      <c r="K2063" s="78"/>
      <c r="L2063" s="124" t="str">
        <f>IF($G2063=0,"-",VLOOKUP($G2063,Nomenclator!$B$6:$G$1000,3,0))</f>
        <v>-</v>
      </c>
      <c r="M2063" s="124" t="str">
        <f>IF($G2063=0,"-",VLOOKUP($G2063,Nomenclator!$B$6:$G$1000,4,0))</f>
        <v>-</v>
      </c>
      <c r="N2063" s="124" t="str">
        <f>IF($G2063=0,"-",VLOOKUP($G2063,Nomenclator!$B$6:$G$1000,6,0))</f>
        <v>-</v>
      </c>
      <c r="O2063" s="74"/>
      <c r="P2063" s="74"/>
    </row>
    <row r="2064" spans="1:16" x14ac:dyDescent="0.2">
      <c r="A2064" s="73" t="str">
        <f t="shared" si="32"/>
        <v>-</v>
      </c>
      <c r="B2064" s="75"/>
      <c r="C2064" s="74"/>
      <c r="D2064" s="74"/>
      <c r="E2064" s="74"/>
      <c r="F2064" s="74"/>
      <c r="G2064" s="74"/>
      <c r="H2064" s="74"/>
      <c r="I2064" s="74"/>
      <c r="J2064" s="78"/>
      <c r="K2064" s="78"/>
      <c r="L2064" s="124" t="str">
        <f>IF($G2064=0,"-",VLOOKUP($G2064,Nomenclator!$B$6:$G$1000,3,0))</f>
        <v>-</v>
      </c>
      <c r="M2064" s="124" t="str">
        <f>IF($G2064=0,"-",VLOOKUP($G2064,Nomenclator!$B$6:$G$1000,4,0))</f>
        <v>-</v>
      </c>
      <c r="N2064" s="124" t="str">
        <f>IF($G2064=0,"-",VLOOKUP($G2064,Nomenclator!$B$6:$G$1000,6,0))</f>
        <v>-</v>
      </c>
      <c r="O2064" s="74"/>
      <c r="P2064" s="74"/>
    </row>
    <row r="2065" spans="1:16" x14ac:dyDescent="0.2">
      <c r="A2065" s="73" t="str">
        <f t="shared" si="32"/>
        <v>-</v>
      </c>
      <c r="B2065" s="75"/>
      <c r="C2065" s="74"/>
      <c r="D2065" s="74"/>
      <c r="E2065" s="74"/>
      <c r="F2065" s="74"/>
      <c r="G2065" s="74"/>
      <c r="H2065" s="74"/>
      <c r="I2065" s="74"/>
      <c r="J2065" s="78"/>
      <c r="K2065" s="78"/>
      <c r="L2065" s="124" t="str">
        <f>IF($G2065=0,"-",VLOOKUP($G2065,Nomenclator!$B$6:$G$1000,3,0))</f>
        <v>-</v>
      </c>
      <c r="M2065" s="124" t="str">
        <f>IF($G2065=0,"-",VLOOKUP($G2065,Nomenclator!$B$6:$G$1000,4,0))</f>
        <v>-</v>
      </c>
      <c r="N2065" s="124" t="str">
        <f>IF($G2065=0,"-",VLOOKUP($G2065,Nomenclator!$B$6:$G$1000,6,0))</f>
        <v>-</v>
      </c>
      <c r="O2065" s="74"/>
      <c r="P2065" s="74"/>
    </row>
    <row r="2066" spans="1:16" x14ac:dyDescent="0.2">
      <c r="A2066" s="73" t="str">
        <f t="shared" si="32"/>
        <v>-</v>
      </c>
      <c r="B2066" s="75"/>
      <c r="C2066" s="74"/>
      <c r="D2066" s="74"/>
      <c r="E2066" s="74"/>
      <c r="F2066" s="74"/>
      <c r="G2066" s="74"/>
      <c r="H2066" s="74"/>
      <c r="I2066" s="74"/>
      <c r="J2066" s="78"/>
      <c r="K2066" s="78"/>
      <c r="L2066" s="124" t="str">
        <f>IF($G2066=0,"-",VLOOKUP($G2066,Nomenclator!$B$6:$G$1000,3,0))</f>
        <v>-</v>
      </c>
      <c r="M2066" s="124" t="str">
        <f>IF($G2066=0,"-",VLOOKUP($G2066,Nomenclator!$B$6:$G$1000,4,0))</f>
        <v>-</v>
      </c>
      <c r="N2066" s="124" t="str">
        <f>IF($G2066=0,"-",VLOOKUP($G2066,Nomenclator!$B$6:$G$1000,6,0))</f>
        <v>-</v>
      </c>
      <c r="O2066" s="74"/>
      <c r="P2066" s="74"/>
    </row>
    <row r="2067" spans="1:16" x14ac:dyDescent="0.2">
      <c r="A2067" s="73" t="str">
        <f t="shared" si="32"/>
        <v>-</v>
      </c>
      <c r="B2067" s="75"/>
      <c r="C2067" s="74"/>
      <c r="D2067" s="74"/>
      <c r="E2067" s="74"/>
      <c r="F2067" s="74"/>
      <c r="G2067" s="74"/>
      <c r="H2067" s="74"/>
      <c r="I2067" s="74"/>
      <c r="J2067" s="78"/>
      <c r="K2067" s="78"/>
      <c r="L2067" s="124" t="str">
        <f>IF($G2067=0,"-",VLOOKUP($G2067,Nomenclator!$B$6:$G$1000,3,0))</f>
        <v>-</v>
      </c>
      <c r="M2067" s="124" t="str">
        <f>IF($G2067=0,"-",VLOOKUP($G2067,Nomenclator!$B$6:$G$1000,4,0))</f>
        <v>-</v>
      </c>
      <c r="N2067" s="124" t="str">
        <f>IF($G2067=0,"-",VLOOKUP($G2067,Nomenclator!$B$6:$G$1000,6,0))</f>
        <v>-</v>
      </c>
      <c r="O2067" s="74"/>
      <c r="P2067" s="74"/>
    </row>
    <row r="2068" spans="1:16" x14ac:dyDescent="0.2">
      <c r="A2068" s="73" t="str">
        <f t="shared" si="32"/>
        <v>-</v>
      </c>
      <c r="B2068" s="75"/>
      <c r="C2068" s="74"/>
      <c r="D2068" s="74"/>
      <c r="E2068" s="74"/>
      <c r="F2068" s="74"/>
      <c r="G2068" s="74"/>
      <c r="H2068" s="74"/>
      <c r="I2068" s="74"/>
      <c r="J2068" s="78"/>
      <c r="K2068" s="78"/>
      <c r="L2068" s="124" t="str">
        <f>IF($G2068=0,"-",VLOOKUP($G2068,Nomenclator!$B$6:$G$1000,3,0))</f>
        <v>-</v>
      </c>
      <c r="M2068" s="124" t="str">
        <f>IF($G2068=0,"-",VLOOKUP($G2068,Nomenclator!$B$6:$G$1000,4,0))</f>
        <v>-</v>
      </c>
      <c r="N2068" s="124" t="str">
        <f>IF($G2068=0,"-",VLOOKUP($G2068,Nomenclator!$B$6:$G$1000,6,0))</f>
        <v>-</v>
      </c>
      <c r="O2068" s="74"/>
      <c r="P2068" s="74"/>
    </row>
    <row r="2069" spans="1:16" x14ac:dyDescent="0.2">
      <c r="A2069" s="73" t="str">
        <f t="shared" si="32"/>
        <v>-</v>
      </c>
      <c r="B2069" s="75"/>
      <c r="C2069" s="74"/>
      <c r="D2069" s="74"/>
      <c r="E2069" s="74"/>
      <c r="F2069" s="74"/>
      <c r="G2069" s="74"/>
      <c r="H2069" s="74"/>
      <c r="I2069" s="74"/>
      <c r="J2069" s="78"/>
      <c r="K2069" s="78"/>
      <c r="L2069" s="124" t="str">
        <f>IF($G2069=0,"-",VLOOKUP($G2069,Nomenclator!$B$6:$G$1000,3,0))</f>
        <v>-</v>
      </c>
      <c r="M2069" s="124" t="str">
        <f>IF($G2069=0,"-",VLOOKUP($G2069,Nomenclator!$B$6:$G$1000,4,0))</f>
        <v>-</v>
      </c>
      <c r="N2069" s="124" t="str">
        <f>IF($G2069=0,"-",VLOOKUP($G2069,Nomenclator!$B$6:$G$1000,6,0))</f>
        <v>-</v>
      </c>
      <c r="O2069" s="74"/>
      <c r="P2069" s="74"/>
    </row>
    <row r="2070" spans="1:16" x14ac:dyDescent="0.2">
      <c r="A2070" s="73" t="str">
        <f t="shared" si="32"/>
        <v>-</v>
      </c>
      <c r="B2070" s="75"/>
      <c r="C2070" s="74"/>
      <c r="D2070" s="74"/>
      <c r="E2070" s="74"/>
      <c r="F2070" s="74"/>
      <c r="G2070" s="74"/>
      <c r="H2070" s="74"/>
      <c r="I2070" s="74"/>
      <c r="J2070" s="78"/>
      <c r="K2070" s="78"/>
      <c r="L2070" s="124" t="str">
        <f>IF($G2070=0,"-",VLOOKUP($G2070,Nomenclator!$B$6:$G$1000,3,0))</f>
        <v>-</v>
      </c>
      <c r="M2070" s="124" t="str">
        <f>IF($G2070=0,"-",VLOOKUP($G2070,Nomenclator!$B$6:$G$1000,4,0))</f>
        <v>-</v>
      </c>
      <c r="N2070" s="124" t="str">
        <f>IF($G2070=0,"-",VLOOKUP($G2070,Nomenclator!$B$6:$G$1000,6,0))</f>
        <v>-</v>
      </c>
      <c r="O2070" s="74"/>
      <c r="P2070" s="74"/>
    </row>
    <row r="2071" spans="1:16" x14ac:dyDescent="0.2">
      <c r="A2071" s="73" t="str">
        <f t="shared" si="32"/>
        <v>-</v>
      </c>
      <c r="B2071" s="75"/>
      <c r="C2071" s="74"/>
      <c r="D2071" s="74"/>
      <c r="E2071" s="74"/>
      <c r="F2071" s="74"/>
      <c r="G2071" s="74"/>
      <c r="H2071" s="74"/>
      <c r="I2071" s="74"/>
      <c r="J2071" s="78"/>
      <c r="K2071" s="78"/>
      <c r="L2071" s="124" t="str">
        <f>IF($G2071=0,"-",VLOOKUP($G2071,Nomenclator!$B$6:$G$1000,3,0))</f>
        <v>-</v>
      </c>
      <c r="M2071" s="124" t="str">
        <f>IF($G2071=0,"-",VLOOKUP($G2071,Nomenclator!$B$6:$G$1000,4,0))</f>
        <v>-</v>
      </c>
      <c r="N2071" s="124" t="str">
        <f>IF($G2071=0,"-",VLOOKUP($G2071,Nomenclator!$B$6:$G$1000,6,0))</f>
        <v>-</v>
      </c>
      <c r="O2071" s="74"/>
      <c r="P2071" s="74"/>
    </row>
    <row r="2072" spans="1:16" x14ac:dyDescent="0.2">
      <c r="A2072" s="73" t="str">
        <f t="shared" si="32"/>
        <v>-</v>
      </c>
      <c r="B2072" s="75"/>
      <c r="C2072" s="74"/>
      <c r="D2072" s="74"/>
      <c r="E2072" s="74"/>
      <c r="F2072" s="74"/>
      <c r="G2072" s="74"/>
      <c r="H2072" s="74"/>
      <c r="I2072" s="74"/>
      <c r="J2072" s="78"/>
      <c r="K2072" s="78"/>
      <c r="L2072" s="124" t="str">
        <f>IF($G2072=0,"-",VLOOKUP($G2072,Nomenclator!$B$6:$G$1000,3,0))</f>
        <v>-</v>
      </c>
      <c r="M2072" s="124" t="str">
        <f>IF($G2072=0,"-",VLOOKUP($G2072,Nomenclator!$B$6:$G$1000,4,0))</f>
        <v>-</v>
      </c>
      <c r="N2072" s="124" t="str">
        <f>IF($G2072=0,"-",VLOOKUP($G2072,Nomenclator!$B$6:$G$1000,6,0))</f>
        <v>-</v>
      </c>
      <c r="O2072" s="74"/>
      <c r="P2072" s="74"/>
    </row>
    <row r="2073" spans="1:16" x14ac:dyDescent="0.2">
      <c r="A2073" s="73" t="str">
        <f t="shared" si="32"/>
        <v>-</v>
      </c>
      <c r="B2073" s="75"/>
      <c r="C2073" s="74"/>
      <c r="D2073" s="74"/>
      <c r="E2073" s="74"/>
      <c r="F2073" s="74"/>
      <c r="G2073" s="74"/>
      <c r="H2073" s="74"/>
      <c r="I2073" s="74"/>
      <c r="J2073" s="78"/>
      <c r="K2073" s="78"/>
      <c r="L2073" s="124" t="str">
        <f>IF($G2073=0,"-",VLOOKUP($G2073,Nomenclator!$B$6:$G$1000,3,0))</f>
        <v>-</v>
      </c>
      <c r="M2073" s="124" t="str">
        <f>IF($G2073=0,"-",VLOOKUP($G2073,Nomenclator!$B$6:$G$1000,4,0))</f>
        <v>-</v>
      </c>
      <c r="N2073" s="124" t="str">
        <f>IF($G2073=0,"-",VLOOKUP($G2073,Nomenclator!$B$6:$G$1000,6,0))</f>
        <v>-</v>
      </c>
      <c r="O2073" s="74"/>
      <c r="P2073" s="74"/>
    </row>
    <row r="2074" spans="1:16" x14ac:dyDescent="0.2">
      <c r="A2074" s="73" t="str">
        <f t="shared" si="32"/>
        <v>-</v>
      </c>
      <c r="B2074" s="75"/>
      <c r="C2074" s="74"/>
      <c r="D2074" s="74"/>
      <c r="E2074" s="74"/>
      <c r="F2074" s="74"/>
      <c r="G2074" s="74"/>
      <c r="H2074" s="74"/>
      <c r="I2074" s="74"/>
      <c r="J2074" s="78"/>
      <c r="K2074" s="78"/>
      <c r="L2074" s="124" t="str">
        <f>IF($G2074=0,"-",VLOOKUP($G2074,Nomenclator!$B$6:$G$1000,3,0))</f>
        <v>-</v>
      </c>
      <c r="M2074" s="124" t="str">
        <f>IF($G2074=0,"-",VLOOKUP($G2074,Nomenclator!$B$6:$G$1000,4,0))</f>
        <v>-</v>
      </c>
      <c r="N2074" s="124" t="str">
        <f>IF($G2074=0,"-",VLOOKUP($G2074,Nomenclator!$B$6:$G$1000,6,0))</f>
        <v>-</v>
      </c>
      <c r="O2074" s="74"/>
      <c r="P2074" s="74"/>
    </row>
    <row r="2075" spans="1:16" x14ac:dyDescent="0.2">
      <c r="A2075" s="73" t="str">
        <f t="shared" si="32"/>
        <v>-</v>
      </c>
      <c r="B2075" s="75"/>
      <c r="C2075" s="74"/>
      <c r="D2075" s="74"/>
      <c r="E2075" s="74"/>
      <c r="F2075" s="74"/>
      <c r="G2075" s="74"/>
      <c r="H2075" s="74"/>
      <c r="I2075" s="74"/>
      <c r="J2075" s="78"/>
      <c r="K2075" s="78"/>
      <c r="L2075" s="124" t="str">
        <f>IF($G2075=0,"-",VLOOKUP($G2075,Nomenclator!$B$6:$G$1000,3,0))</f>
        <v>-</v>
      </c>
      <c r="M2075" s="124" t="str">
        <f>IF($G2075=0,"-",VLOOKUP($G2075,Nomenclator!$B$6:$G$1000,4,0))</f>
        <v>-</v>
      </c>
      <c r="N2075" s="124" t="str">
        <f>IF($G2075=0,"-",VLOOKUP($G2075,Nomenclator!$B$6:$G$1000,6,0))</f>
        <v>-</v>
      </c>
      <c r="O2075" s="74"/>
      <c r="P2075" s="74"/>
    </row>
    <row r="2076" spans="1:16" x14ac:dyDescent="0.2">
      <c r="A2076" s="73" t="str">
        <f t="shared" si="32"/>
        <v>-</v>
      </c>
      <c r="B2076" s="75"/>
      <c r="C2076" s="74"/>
      <c r="D2076" s="74"/>
      <c r="E2076" s="74"/>
      <c r="F2076" s="74"/>
      <c r="G2076" s="74"/>
      <c r="H2076" s="74"/>
      <c r="I2076" s="74"/>
      <c r="J2076" s="78"/>
      <c r="K2076" s="78"/>
      <c r="L2076" s="124" t="str">
        <f>IF($G2076=0,"-",VLOOKUP($G2076,Nomenclator!$B$6:$G$1000,3,0))</f>
        <v>-</v>
      </c>
      <c r="M2076" s="124" t="str">
        <f>IF($G2076=0,"-",VLOOKUP($G2076,Nomenclator!$B$6:$G$1000,4,0))</f>
        <v>-</v>
      </c>
      <c r="N2076" s="124" t="str">
        <f>IF($G2076=0,"-",VLOOKUP($G2076,Nomenclator!$B$6:$G$1000,6,0))</f>
        <v>-</v>
      </c>
      <c r="O2076" s="74"/>
      <c r="P2076" s="74"/>
    </row>
    <row r="2077" spans="1:16" x14ac:dyDescent="0.2">
      <c r="A2077" s="73" t="str">
        <f t="shared" si="32"/>
        <v>-</v>
      </c>
      <c r="B2077" s="75"/>
      <c r="C2077" s="74"/>
      <c r="D2077" s="74"/>
      <c r="E2077" s="74"/>
      <c r="F2077" s="74"/>
      <c r="G2077" s="74"/>
      <c r="H2077" s="74"/>
      <c r="I2077" s="74"/>
      <c r="J2077" s="78"/>
      <c r="K2077" s="78"/>
      <c r="L2077" s="124" t="str">
        <f>IF($G2077=0,"-",VLOOKUP($G2077,Nomenclator!$B$6:$G$1000,3,0))</f>
        <v>-</v>
      </c>
      <c r="M2077" s="124" t="str">
        <f>IF($G2077=0,"-",VLOOKUP($G2077,Nomenclator!$B$6:$G$1000,4,0))</f>
        <v>-</v>
      </c>
      <c r="N2077" s="124" t="str">
        <f>IF($G2077=0,"-",VLOOKUP($G2077,Nomenclator!$B$6:$G$1000,6,0))</f>
        <v>-</v>
      </c>
      <c r="O2077" s="74"/>
      <c r="P2077" s="74"/>
    </row>
    <row r="2078" spans="1:16" x14ac:dyDescent="0.2">
      <c r="A2078" s="73" t="str">
        <f t="shared" si="32"/>
        <v>-</v>
      </c>
      <c r="B2078" s="75"/>
      <c r="C2078" s="74"/>
      <c r="D2078" s="74"/>
      <c r="E2078" s="74"/>
      <c r="F2078" s="74"/>
      <c r="G2078" s="74"/>
      <c r="H2078" s="74"/>
      <c r="I2078" s="74"/>
      <c r="J2078" s="78"/>
      <c r="K2078" s="78"/>
      <c r="L2078" s="124" t="str">
        <f>IF($G2078=0,"-",VLOOKUP($G2078,Nomenclator!$B$6:$G$1000,3,0))</f>
        <v>-</v>
      </c>
      <c r="M2078" s="124" t="str">
        <f>IF($G2078=0,"-",VLOOKUP($G2078,Nomenclator!$B$6:$G$1000,4,0))</f>
        <v>-</v>
      </c>
      <c r="N2078" s="124" t="str">
        <f>IF($G2078=0,"-",VLOOKUP($G2078,Nomenclator!$B$6:$G$1000,6,0))</f>
        <v>-</v>
      </c>
      <c r="O2078" s="74"/>
      <c r="P2078" s="74"/>
    </row>
    <row r="2079" spans="1:16" x14ac:dyDescent="0.2">
      <c r="A2079" s="73" t="str">
        <f t="shared" si="32"/>
        <v>-</v>
      </c>
      <c r="B2079" s="75"/>
      <c r="C2079" s="74"/>
      <c r="D2079" s="74"/>
      <c r="E2079" s="74"/>
      <c r="F2079" s="74"/>
      <c r="G2079" s="74"/>
      <c r="H2079" s="74"/>
      <c r="I2079" s="74"/>
      <c r="J2079" s="78"/>
      <c r="K2079" s="78"/>
      <c r="L2079" s="124" t="str">
        <f>IF($G2079=0,"-",VLOOKUP($G2079,Nomenclator!$B$6:$G$1000,3,0))</f>
        <v>-</v>
      </c>
      <c r="M2079" s="124" t="str">
        <f>IF($G2079=0,"-",VLOOKUP($G2079,Nomenclator!$B$6:$G$1000,4,0))</f>
        <v>-</v>
      </c>
      <c r="N2079" s="124" t="str">
        <f>IF($G2079=0,"-",VLOOKUP($G2079,Nomenclator!$B$6:$G$1000,6,0))</f>
        <v>-</v>
      </c>
      <c r="O2079" s="74"/>
      <c r="P2079" s="74"/>
    </row>
    <row r="2080" spans="1:16" x14ac:dyDescent="0.2">
      <c r="A2080" s="73" t="str">
        <f t="shared" si="32"/>
        <v>-</v>
      </c>
      <c r="B2080" s="75"/>
      <c r="C2080" s="74"/>
      <c r="D2080" s="74"/>
      <c r="E2080" s="74"/>
      <c r="F2080" s="74"/>
      <c r="G2080" s="74"/>
      <c r="H2080" s="74"/>
      <c r="I2080" s="74"/>
      <c r="J2080" s="78"/>
      <c r="K2080" s="78"/>
      <c r="L2080" s="124" t="str">
        <f>IF($G2080=0,"-",VLOOKUP($G2080,Nomenclator!$B$6:$G$1000,3,0))</f>
        <v>-</v>
      </c>
      <c r="M2080" s="124" t="str">
        <f>IF($G2080=0,"-",VLOOKUP($G2080,Nomenclator!$B$6:$G$1000,4,0))</f>
        <v>-</v>
      </c>
      <c r="N2080" s="124" t="str">
        <f>IF($G2080=0,"-",VLOOKUP($G2080,Nomenclator!$B$6:$G$1000,6,0))</f>
        <v>-</v>
      </c>
      <c r="O2080" s="74"/>
      <c r="P2080" s="74"/>
    </row>
    <row r="2081" spans="1:16" x14ac:dyDescent="0.2">
      <c r="A2081" s="73" t="str">
        <f t="shared" si="32"/>
        <v>-</v>
      </c>
      <c r="B2081" s="75"/>
      <c r="C2081" s="74"/>
      <c r="D2081" s="74"/>
      <c r="E2081" s="74"/>
      <c r="F2081" s="74"/>
      <c r="G2081" s="74"/>
      <c r="H2081" s="74"/>
      <c r="I2081" s="74"/>
      <c r="J2081" s="78"/>
      <c r="K2081" s="78"/>
      <c r="L2081" s="124" t="str">
        <f>IF($G2081=0,"-",VLOOKUP($G2081,Nomenclator!$B$6:$G$1000,3,0))</f>
        <v>-</v>
      </c>
      <c r="M2081" s="124" t="str">
        <f>IF($G2081=0,"-",VLOOKUP($G2081,Nomenclator!$B$6:$G$1000,4,0))</f>
        <v>-</v>
      </c>
      <c r="N2081" s="124" t="str">
        <f>IF($G2081=0,"-",VLOOKUP($G2081,Nomenclator!$B$6:$G$1000,6,0))</f>
        <v>-</v>
      </c>
      <c r="O2081" s="74"/>
      <c r="P2081" s="74"/>
    </row>
    <row r="2082" spans="1:16" x14ac:dyDescent="0.2">
      <c r="A2082" s="73" t="str">
        <f t="shared" si="32"/>
        <v>-</v>
      </c>
      <c r="B2082" s="75"/>
      <c r="C2082" s="74"/>
      <c r="D2082" s="74"/>
      <c r="E2082" s="74"/>
      <c r="F2082" s="74"/>
      <c r="G2082" s="74"/>
      <c r="H2082" s="74"/>
      <c r="I2082" s="74"/>
      <c r="J2082" s="78"/>
      <c r="K2082" s="78"/>
      <c r="L2082" s="124" t="str">
        <f>IF($G2082=0,"-",VLOOKUP($G2082,Nomenclator!$B$6:$G$1000,3,0))</f>
        <v>-</v>
      </c>
      <c r="M2082" s="124" t="str">
        <f>IF($G2082=0,"-",VLOOKUP($G2082,Nomenclator!$B$6:$G$1000,4,0))</f>
        <v>-</v>
      </c>
      <c r="N2082" s="124" t="str">
        <f>IF($G2082=0,"-",VLOOKUP($G2082,Nomenclator!$B$6:$G$1000,6,0))</f>
        <v>-</v>
      </c>
      <c r="O2082" s="74"/>
      <c r="P2082" s="74"/>
    </row>
    <row r="2083" spans="1:16" x14ac:dyDescent="0.2">
      <c r="A2083" s="73" t="str">
        <f t="shared" si="32"/>
        <v>-</v>
      </c>
      <c r="B2083" s="75"/>
      <c r="C2083" s="74"/>
      <c r="D2083" s="74"/>
      <c r="E2083" s="74"/>
      <c r="F2083" s="74"/>
      <c r="G2083" s="74"/>
      <c r="H2083" s="74"/>
      <c r="I2083" s="74"/>
      <c r="J2083" s="78"/>
      <c r="K2083" s="78"/>
      <c r="L2083" s="124" t="str">
        <f>IF($G2083=0,"-",VLOOKUP($G2083,Nomenclator!$B$6:$G$1000,3,0))</f>
        <v>-</v>
      </c>
      <c r="M2083" s="124" t="str">
        <f>IF($G2083=0,"-",VLOOKUP($G2083,Nomenclator!$B$6:$G$1000,4,0))</f>
        <v>-</v>
      </c>
      <c r="N2083" s="124" t="str">
        <f>IF($G2083=0,"-",VLOOKUP($G2083,Nomenclator!$B$6:$G$1000,6,0))</f>
        <v>-</v>
      </c>
      <c r="O2083" s="74"/>
      <c r="P2083" s="74"/>
    </row>
    <row r="2084" spans="1:16" x14ac:dyDescent="0.2">
      <c r="A2084" s="73" t="str">
        <f t="shared" si="32"/>
        <v>-</v>
      </c>
      <c r="B2084" s="75"/>
      <c r="C2084" s="74"/>
      <c r="D2084" s="74"/>
      <c r="E2084" s="74"/>
      <c r="F2084" s="74"/>
      <c r="G2084" s="74"/>
      <c r="H2084" s="74"/>
      <c r="I2084" s="74"/>
      <c r="J2084" s="78"/>
      <c r="K2084" s="78"/>
      <c r="L2084" s="124" t="str">
        <f>IF($G2084=0,"-",VLOOKUP($G2084,Nomenclator!$B$6:$G$1000,3,0))</f>
        <v>-</v>
      </c>
      <c r="M2084" s="124" t="str">
        <f>IF($G2084=0,"-",VLOOKUP($G2084,Nomenclator!$B$6:$G$1000,4,0))</f>
        <v>-</v>
      </c>
      <c r="N2084" s="124" t="str">
        <f>IF($G2084=0,"-",VLOOKUP($G2084,Nomenclator!$B$6:$G$1000,6,0))</f>
        <v>-</v>
      </c>
      <c r="O2084" s="74"/>
      <c r="P2084" s="74"/>
    </row>
    <row r="2085" spans="1:16" x14ac:dyDescent="0.2">
      <c r="A2085" s="73" t="str">
        <f t="shared" si="32"/>
        <v>-</v>
      </c>
      <c r="B2085" s="75"/>
      <c r="C2085" s="74"/>
      <c r="D2085" s="74"/>
      <c r="E2085" s="74"/>
      <c r="F2085" s="74"/>
      <c r="G2085" s="74"/>
      <c r="H2085" s="74"/>
      <c r="I2085" s="74"/>
      <c r="J2085" s="78"/>
      <c r="K2085" s="78"/>
      <c r="L2085" s="124" t="str">
        <f>IF($G2085=0,"-",VLOOKUP($G2085,Nomenclator!$B$6:$G$1000,3,0))</f>
        <v>-</v>
      </c>
      <c r="M2085" s="124" t="str">
        <f>IF($G2085=0,"-",VLOOKUP($G2085,Nomenclator!$B$6:$G$1000,4,0))</f>
        <v>-</v>
      </c>
      <c r="N2085" s="124" t="str">
        <f>IF($G2085=0,"-",VLOOKUP($G2085,Nomenclator!$B$6:$G$1000,6,0))</f>
        <v>-</v>
      </c>
      <c r="O2085" s="74"/>
      <c r="P2085" s="74"/>
    </row>
    <row r="2086" spans="1:16" x14ac:dyDescent="0.2">
      <c r="A2086" s="73" t="str">
        <f t="shared" si="32"/>
        <v>-</v>
      </c>
      <c r="B2086" s="75"/>
      <c r="C2086" s="74"/>
      <c r="D2086" s="74"/>
      <c r="E2086" s="74"/>
      <c r="F2086" s="74"/>
      <c r="G2086" s="74"/>
      <c r="H2086" s="74"/>
      <c r="I2086" s="74"/>
      <c r="J2086" s="78"/>
      <c r="K2086" s="78"/>
      <c r="L2086" s="124" t="str">
        <f>IF($G2086=0,"-",VLOOKUP($G2086,Nomenclator!$B$6:$G$1000,3,0))</f>
        <v>-</v>
      </c>
      <c r="M2086" s="124" t="str">
        <f>IF($G2086=0,"-",VLOOKUP($G2086,Nomenclator!$B$6:$G$1000,4,0))</f>
        <v>-</v>
      </c>
      <c r="N2086" s="124" t="str">
        <f>IF($G2086=0,"-",VLOOKUP($G2086,Nomenclator!$B$6:$G$1000,6,0))</f>
        <v>-</v>
      </c>
      <c r="O2086" s="74"/>
      <c r="P2086" s="74"/>
    </row>
    <row r="2087" spans="1:16" x14ac:dyDescent="0.2">
      <c r="A2087" s="73" t="str">
        <f t="shared" si="32"/>
        <v>-</v>
      </c>
      <c r="B2087" s="75"/>
      <c r="C2087" s="74"/>
      <c r="D2087" s="74"/>
      <c r="E2087" s="74"/>
      <c r="F2087" s="74"/>
      <c r="G2087" s="74"/>
      <c r="H2087" s="74"/>
      <c r="I2087" s="74"/>
      <c r="J2087" s="78"/>
      <c r="K2087" s="78"/>
      <c r="L2087" s="124" t="str">
        <f>IF($G2087=0,"-",VLOOKUP($G2087,Nomenclator!$B$6:$G$1000,3,0))</f>
        <v>-</v>
      </c>
      <c r="M2087" s="124" t="str">
        <f>IF($G2087=0,"-",VLOOKUP($G2087,Nomenclator!$B$6:$G$1000,4,0))</f>
        <v>-</v>
      </c>
      <c r="N2087" s="124" t="str">
        <f>IF($G2087=0,"-",VLOOKUP($G2087,Nomenclator!$B$6:$G$1000,6,0))</f>
        <v>-</v>
      </c>
      <c r="O2087" s="74"/>
      <c r="P2087" s="74"/>
    </row>
    <row r="2088" spans="1:16" x14ac:dyDescent="0.2">
      <c r="A2088" s="73" t="str">
        <f t="shared" si="32"/>
        <v>-</v>
      </c>
      <c r="B2088" s="75"/>
      <c r="C2088" s="74"/>
      <c r="D2088" s="74"/>
      <c r="E2088" s="74"/>
      <c r="F2088" s="74"/>
      <c r="G2088" s="74"/>
      <c r="H2088" s="74"/>
      <c r="I2088" s="74"/>
      <c r="J2088" s="78"/>
      <c r="K2088" s="78"/>
      <c r="L2088" s="124" t="str">
        <f>IF($G2088=0,"-",VLOOKUP($G2088,Nomenclator!$B$6:$G$1000,3,0))</f>
        <v>-</v>
      </c>
      <c r="M2088" s="124" t="str">
        <f>IF($G2088=0,"-",VLOOKUP($G2088,Nomenclator!$B$6:$G$1000,4,0))</f>
        <v>-</v>
      </c>
      <c r="N2088" s="124" t="str">
        <f>IF($G2088=0,"-",VLOOKUP($G2088,Nomenclator!$B$6:$G$1000,6,0))</f>
        <v>-</v>
      </c>
      <c r="O2088" s="74"/>
      <c r="P2088" s="74"/>
    </row>
    <row r="2089" spans="1:16" x14ac:dyDescent="0.2">
      <c r="A2089" s="73" t="str">
        <f t="shared" si="32"/>
        <v>-</v>
      </c>
      <c r="B2089" s="75"/>
      <c r="C2089" s="74"/>
      <c r="D2089" s="74"/>
      <c r="E2089" s="74"/>
      <c r="F2089" s="74"/>
      <c r="G2089" s="74"/>
      <c r="H2089" s="74"/>
      <c r="I2089" s="74"/>
      <c r="J2089" s="78"/>
      <c r="K2089" s="78"/>
      <c r="L2089" s="124" t="str">
        <f>IF($G2089=0,"-",VLOOKUP($G2089,Nomenclator!$B$6:$G$1000,3,0))</f>
        <v>-</v>
      </c>
      <c r="M2089" s="124" t="str">
        <f>IF($G2089=0,"-",VLOOKUP($G2089,Nomenclator!$B$6:$G$1000,4,0))</f>
        <v>-</v>
      </c>
      <c r="N2089" s="124" t="str">
        <f>IF($G2089=0,"-",VLOOKUP($G2089,Nomenclator!$B$6:$G$1000,6,0))</f>
        <v>-</v>
      </c>
      <c r="O2089" s="74"/>
      <c r="P2089" s="74"/>
    </row>
    <row r="2090" spans="1:16" x14ac:dyDescent="0.2">
      <c r="A2090" s="73" t="str">
        <f t="shared" si="32"/>
        <v>-</v>
      </c>
      <c r="B2090" s="75"/>
      <c r="C2090" s="74"/>
      <c r="D2090" s="74"/>
      <c r="E2090" s="74"/>
      <c r="F2090" s="74"/>
      <c r="G2090" s="74"/>
      <c r="H2090" s="74"/>
      <c r="I2090" s="74"/>
      <c r="J2090" s="78"/>
      <c r="K2090" s="78"/>
      <c r="L2090" s="124" t="str">
        <f>IF($G2090=0,"-",VLOOKUP($G2090,Nomenclator!$B$6:$G$1000,3,0))</f>
        <v>-</v>
      </c>
      <c r="M2090" s="124" t="str">
        <f>IF($G2090=0,"-",VLOOKUP($G2090,Nomenclator!$B$6:$G$1000,4,0))</f>
        <v>-</v>
      </c>
      <c r="N2090" s="124" t="str">
        <f>IF($G2090=0,"-",VLOOKUP($G2090,Nomenclator!$B$6:$G$1000,6,0))</f>
        <v>-</v>
      </c>
      <c r="O2090" s="74"/>
      <c r="P2090" s="74"/>
    </row>
    <row r="2091" spans="1:16" x14ac:dyDescent="0.2">
      <c r="A2091" s="73" t="str">
        <f t="shared" si="32"/>
        <v>-</v>
      </c>
      <c r="B2091" s="75"/>
      <c r="C2091" s="74"/>
      <c r="D2091" s="74"/>
      <c r="E2091" s="74"/>
      <c r="F2091" s="74"/>
      <c r="G2091" s="74"/>
      <c r="H2091" s="74"/>
      <c r="I2091" s="74"/>
      <c r="J2091" s="78"/>
      <c r="K2091" s="78"/>
      <c r="L2091" s="124" t="str">
        <f>IF($G2091=0,"-",VLOOKUP($G2091,Nomenclator!$B$6:$G$1000,3,0))</f>
        <v>-</v>
      </c>
      <c r="M2091" s="124" t="str">
        <f>IF($G2091=0,"-",VLOOKUP($G2091,Nomenclator!$B$6:$G$1000,4,0))</f>
        <v>-</v>
      </c>
      <c r="N2091" s="124" t="str">
        <f>IF($G2091=0,"-",VLOOKUP($G2091,Nomenclator!$B$6:$G$1000,6,0))</f>
        <v>-</v>
      </c>
      <c r="O2091" s="74"/>
      <c r="P2091" s="74"/>
    </row>
    <row r="2092" spans="1:16" x14ac:dyDescent="0.2">
      <c r="A2092" s="73" t="str">
        <f t="shared" si="32"/>
        <v>-</v>
      </c>
      <c r="B2092" s="75"/>
      <c r="C2092" s="74"/>
      <c r="D2092" s="74"/>
      <c r="E2092" s="74"/>
      <c r="F2092" s="74"/>
      <c r="G2092" s="74"/>
      <c r="H2092" s="74"/>
      <c r="I2092" s="74"/>
      <c r="J2092" s="78"/>
      <c r="K2092" s="78"/>
      <c r="L2092" s="124" t="str">
        <f>IF($G2092=0,"-",VLOOKUP($G2092,Nomenclator!$B$6:$G$1000,3,0))</f>
        <v>-</v>
      </c>
      <c r="M2092" s="124" t="str">
        <f>IF($G2092=0,"-",VLOOKUP($G2092,Nomenclator!$B$6:$G$1000,4,0))</f>
        <v>-</v>
      </c>
      <c r="N2092" s="124" t="str">
        <f>IF($G2092=0,"-",VLOOKUP($G2092,Nomenclator!$B$6:$G$1000,6,0))</f>
        <v>-</v>
      </c>
      <c r="O2092" s="74"/>
      <c r="P2092" s="74"/>
    </row>
    <row r="2093" spans="1:16" x14ac:dyDescent="0.2">
      <c r="A2093" s="73" t="str">
        <f t="shared" si="32"/>
        <v>-</v>
      </c>
      <c r="B2093" s="75"/>
      <c r="C2093" s="74"/>
      <c r="D2093" s="74"/>
      <c r="E2093" s="74"/>
      <c r="F2093" s="74"/>
      <c r="G2093" s="74"/>
      <c r="H2093" s="74"/>
      <c r="I2093" s="74"/>
      <c r="J2093" s="78"/>
      <c r="K2093" s="78"/>
      <c r="L2093" s="124" t="str">
        <f>IF($G2093=0,"-",VLOOKUP($G2093,Nomenclator!$B$6:$G$1000,3,0))</f>
        <v>-</v>
      </c>
      <c r="M2093" s="124" t="str">
        <f>IF($G2093=0,"-",VLOOKUP($G2093,Nomenclator!$B$6:$G$1000,4,0))</f>
        <v>-</v>
      </c>
      <c r="N2093" s="124" t="str">
        <f>IF($G2093=0,"-",VLOOKUP($G2093,Nomenclator!$B$6:$G$1000,6,0))</f>
        <v>-</v>
      </c>
      <c r="O2093" s="74"/>
      <c r="P2093" s="74"/>
    </row>
    <row r="2094" spans="1:16" x14ac:dyDescent="0.2">
      <c r="A2094" s="73" t="str">
        <f t="shared" si="32"/>
        <v>-</v>
      </c>
      <c r="B2094" s="75"/>
      <c r="C2094" s="74"/>
      <c r="D2094" s="74"/>
      <c r="E2094" s="74"/>
      <c r="F2094" s="74"/>
      <c r="G2094" s="74"/>
      <c r="H2094" s="74"/>
      <c r="I2094" s="74"/>
      <c r="J2094" s="78"/>
      <c r="K2094" s="78"/>
      <c r="L2094" s="124" t="str">
        <f>IF($G2094=0,"-",VLOOKUP($G2094,Nomenclator!$B$6:$G$1000,3,0))</f>
        <v>-</v>
      </c>
      <c r="M2094" s="124" t="str">
        <f>IF($G2094=0,"-",VLOOKUP($G2094,Nomenclator!$B$6:$G$1000,4,0))</f>
        <v>-</v>
      </c>
      <c r="N2094" s="124" t="str">
        <f>IF($G2094=0,"-",VLOOKUP($G2094,Nomenclator!$B$6:$G$1000,6,0))</f>
        <v>-</v>
      </c>
      <c r="O2094" s="74"/>
      <c r="P2094" s="74"/>
    </row>
    <row r="2095" spans="1:16" x14ac:dyDescent="0.2">
      <c r="A2095" s="73" t="str">
        <f t="shared" si="32"/>
        <v>-</v>
      </c>
      <c r="B2095" s="75"/>
      <c r="C2095" s="74"/>
      <c r="D2095" s="74"/>
      <c r="E2095" s="74"/>
      <c r="F2095" s="74"/>
      <c r="G2095" s="74"/>
      <c r="H2095" s="74"/>
      <c r="I2095" s="74"/>
      <c r="J2095" s="78"/>
      <c r="K2095" s="78"/>
      <c r="L2095" s="124" t="str">
        <f>IF($G2095=0,"-",VLOOKUP($G2095,Nomenclator!$B$6:$G$1000,3,0))</f>
        <v>-</v>
      </c>
      <c r="M2095" s="124" t="str">
        <f>IF($G2095=0,"-",VLOOKUP($G2095,Nomenclator!$B$6:$G$1000,4,0))</f>
        <v>-</v>
      </c>
      <c r="N2095" s="124" t="str">
        <f>IF($G2095=0,"-",VLOOKUP($G2095,Nomenclator!$B$6:$G$1000,6,0))</f>
        <v>-</v>
      </c>
      <c r="O2095" s="74"/>
      <c r="P2095" s="74"/>
    </row>
    <row r="2096" spans="1:16" x14ac:dyDescent="0.2">
      <c r="A2096" s="73" t="str">
        <f t="shared" si="32"/>
        <v>-</v>
      </c>
      <c r="B2096" s="75"/>
      <c r="C2096" s="74"/>
      <c r="D2096" s="74"/>
      <c r="E2096" s="74"/>
      <c r="F2096" s="74"/>
      <c r="G2096" s="74"/>
      <c r="H2096" s="74"/>
      <c r="I2096" s="74"/>
      <c r="J2096" s="78"/>
      <c r="K2096" s="78"/>
      <c r="L2096" s="124" t="str">
        <f>IF($G2096=0,"-",VLOOKUP($G2096,Nomenclator!$B$6:$G$1000,3,0))</f>
        <v>-</v>
      </c>
      <c r="M2096" s="124" t="str">
        <f>IF($G2096=0,"-",VLOOKUP($G2096,Nomenclator!$B$6:$G$1000,4,0))</f>
        <v>-</v>
      </c>
      <c r="N2096" s="124" t="str">
        <f>IF($G2096=0,"-",VLOOKUP($G2096,Nomenclator!$B$6:$G$1000,6,0))</f>
        <v>-</v>
      </c>
      <c r="O2096" s="74"/>
      <c r="P2096" s="74"/>
    </row>
    <row r="2097" spans="1:16" x14ac:dyDescent="0.2">
      <c r="A2097" s="73" t="str">
        <f t="shared" si="32"/>
        <v>-</v>
      </c>
      <c r="B2097" s="75"/>
      <c r="C2097" s="74"/>
      <c r="D2097" s="74"/>
      <c r="E2097" s="74"/>
      <c r="F2097" s="74"/>
      <c r="G2097" s="74"/>
      <c r="H2097" s="74"/>
      <c r="I2097" s="74"/>
      <c r="J2097" s="78"/>
      <c r="K2097" s="78"/>
      <c r="L2097" s="124" t="str">
        <f>IF($G2097=0,"-",VLOOKUP($G2097,Nomenclator!$B$6:$G$1000,3,0))</f>
        <v>-</v>
      </c>
      <c r="M2097" s="124" t="str">
        <f>IF($G2097=0,"-",VLOOKUP($G2097,Nomenclator!$B$6:$G$1000,4,0))</f>
        <v>-</v>
      </c>
      <c r="N2097" s="124" t="str">
        <f>IF($G2097=0,"-",VLOOKUP($G2097,Nomenclator!$B$6:$G$1000,6,0))</f>
        <v>-</v>
      </c>
      <c r="O2097" s="74"/>
      <c r="P2097" s="74"/>
    </row>
    <row r="2098" spans="1:16" x14ac:dyDescent="0.2">
      <c r="A2098" s="73" t="str">
        <f t="shared" si="32"/>
        <v>-</v>
      </c>
      <c r="B2098" s="75"/>
      <c r="C2098" s="74"/>
      <c r="D2098" s="74"/>
      <c r="E2098" s="74"/>
      <c r="F2098" s="74"/>
      <c r="G2098" s="74"/>
      <c r="H2098" s="74"/>
      <c r="I2098" s="74"/>
      <c r="J2098" s="78"/>
      <c r="K2098" s="78"/>
      <c r="L2098" s="124" t="str">
        <f>IF($G2098=0,"-",VLOOKUP($G2098,Nomenclator!$B$6:$G$1000,3,0))</f>
        <v>-</v>
      </c>
      <c r="M2098" s="124" t="str">
        <f>IF($G2098=0,"-",VLOOKUP($G2098,Nomenclator!$B$6:$G$1000,4,0))</f>
        <v>-</v>
      </c>
      <c r="N2098" s="124" t="str">
        <f>IF($G2098=0,"-",VLOOKUP($G2098,Nomenclator!$B$6:$G$1000,6,0))</f>
        <v>-</v>
      </c>
      <c r="O2098" s="74"/>
      <c r="P2098" s="74"/>
    </row>
    <row r="2099" spans="1:16" x14ac:dyDescent="0.2">
      <c r="A2099" s="73" t="str">
        <f t="shared" si="32"/>
        <v>-</v>
      </c>
      <c r="B2099" s="75"/>
      <c r="C2099" s="74"/>
      <c r="D2099" s="74"/>
      <c r="E2099" s="74"/>
      <c r="F2099" s="74"/>
      <c r="G2099" s="74"/>
      <c r="H2099" s="74"/>
      <c r="I2099" s="74"/>
      <c r="J2099" s="78"/>
      <c r="K2099" s="78"/>
      <c r="L2099" s="124" t="str">
        <f>IF($G2099=0,"-",VLOOKUP($G2099,Nomenclator!$B$6:$G$1000,3,0))</f>
        <v>-</v>
      </c>
      <c r="M2099" s="124" t="str">
        <f>IF($G2099=0,"-",VLOOKUP($G2099,Nomenclator!$B$6:$G$1000,4,0))</f>
        <v>-</v>
      </c>
      <c r="N2099" s="124" t="str">
        <f>IF($G2099=0,"-",VLOOKUP($G2099,Nomenclator!$B$6:$G$1000,6,0))</f>
        <v>-</v>
      </c>
      <c r="O2099" s="74"/>
      <c r="P2099" s="74"/>
    </row>
    <row r="2100" spans="1:16" x14ac:dyDescent="0.2">
      <c r="A2100" s="73" t="str">
        <f t="shared" si="32"/>
        <v>-</v>
      </c>
      <c r="B2100" s="75"/>
      <c r="C2100" s="74"/>
      <c r="D2100" s="74"/>
      <c r="E2100" s="74"/>
      <c r="F2100" s="74"/>
      <c r="G2100" s="74"/>
      <c r="H2100" s="74"/>
      <c r="I2100" s="74"/>
      <c r="J2100" s="78"/>
      <c r="K2100" s="78"/>
      <c r="L2100" s="124" t="str">
        <f>IF($G2100=0,"-",VLOOKUP($G2100,Nomenclator!$B$6:$G$1000,3,0))</f>
        <v>-</v>
      </c>
      <c r="M2100" s="124" t="str">
        <f>IF($G2100=0,"-",VLOOKUP($G2100,Nomenclator!$B$6:$G$1000,4,0))</f>
        <v>-</v>
      </c>
      <c r="N2100" s="124" t="str">
        <f>IF($G2100=0,"-",VLOOKUP($G2100,Nomenclator!$B$6:$G$1000,6,0))</f>
        <v>-</v>
      </c>
      <c r="O2100" s="74"/>
      <c r="P2100" s="74"/>
    </row>
    <row r="2101" spans="1:16" x14ac:dyDescent="0.2">
      <c r="A2101" s="73" t="str">
        <f t="shared" si="32"/>
        <v>-</v>
      </c>
      <c r="B2101" s="75"/>
      <c r="C2101" s="74"/>
      <c r="D2101" s="74"/>
      <c r="E2101" s="74"/>
      <c r="F2101" s="74"/>
      <c r="G2101" s="74"/>
      <c r="H2101" s="74"/>
      <c r="I2101" s="74"/>
      <c r="J2101" s="78"/>
      <c r="K2101" s="78"/>
      <c r="L2101" s="124" t="str">
        <f>IF($G2101=0,"-",VLOOKUP($G2101,Nomenclator!$B$6:$G$1000,3,0))</f>
        <v>-</v>
      </c>
      <c r="M2101" s="124" t="str">
        <f>IF($G2101=0,"-",VLOOKUP($G2101,Nomenclator!$B$6:$G$1000,4,0))</f>
        <v>-</v>
      </c>
      <c r="N2101" s="124" t="str">
        <f>IF($G2101=0,"-",VLOOKUP($G2101,Nomenclator!$B$6:$G$1000,6,0))</f>
        <v>-</v>
      </c>
      <c r="O2101" s="74"/>
      <c r="P2101" s="74"/>
    </row>
    <row r="2102" spans="1:16" x14ac:dyDescent="0.2">
      <c r="A2102" s="73" t="str">
        <f t="shared" si="32"/>
        <v>-</v>
      </c>
      <c r="B2102" s="75"/>
      <c r="C2102" s="74"/>
      <c r="D2102" s="74"/>
      <c r="E2102" s="74"/>
      <c r="F2102" s="74"/>
      <c r="G2102" s="74"/>
      <c r="H2102" s="74"/>
      <c r="I2102" s="74"/>
      <c r="J2102" s="78"/>
      <c r="K2102" s="78"/>
      <c r="L2102" s="124" t="str">
        <f>IF($G2102=0,"-",VLOOKUP($G2102,Nomenclator!$B$6:$G$1000,3,0))</f>
        <v>-</v>
      </c>
      <c r="M2102" s="124" t="str">
        <f>IF($G2102=0,"-",VLOOKUP($G2102,Nomenclator!$B$6:$G$1000,4,0))</f>
        <v>-</v>
      </c>
      <c r="N2102" s="124" t="str">
        <f>IF($G2102=0,"-",VLOOKUP($G2102,Nomenclator!$B$6:$G$1000,6,0))</f>
        <v>-</v>
      </c>
      <c r="O2102" s="74"/>
      <c r="P2102" s="74"/>
    </row>
    <row r="2103" spans="1:16" x14ac:dyDescent="0.2">
      <c r="A2103" s="73" t="str">
        <f t="shared" si="32"/>
        <v>-</v>
      </c>
      <c r="B2103" s="75"/>
      <c r="C2103" s="74"/>
      <c r="D2103" s="74"/>
      <c r="E2103" s="74"/>
      <c r="F2103" s="74"/>
      <c r="G2103" s="74"/>
      <c r="H2103" s="74"/>
      <c r="I2103" s="74"/>
      <c r="J2103" s="78"/>
      <c r="K2103" s="78"/>
      <c r="L2103" s="124" t="str">
        <f>IF($G2103=0,"-",VLOOKUP($G2103,Nomenclator!$B$6:$G$1000,3,0))</f>
        <v>-</v>
      </c>
      <c r="M2103" s="124" t="str">
        <f>IF($G2103=0,"-",VLOOKUP($G2103,Nomenclator!$B$6:$G$1000,4,0))</f>
        <v>-</v>
      </c>
      <c r="N2103" s="124" t="str">
        <f>IF($G2103=0,"-",VLOOKUP($G2103,Nomenclator!$B$6:$G$1000,6,0))</f>
        <v>-</v>
      </c>
      <c r="O2103" s="74"/>
      <c r="P2103" s="74"/>
    </row>
    <row r="2104" spans="1:16" x14ac:dyDescent="0.2">
      <c r="A2104" s="73" t="str">
        <f t="shared" si="32"/>
        <v>-</v>
      </c>
      <c r="B2104" s="75"/>
      <c r="C2104" s="74"/>
      <c r="D2104" s="74"/>
      <c r="E2104" s="74"/>
      <c r="F2104" s="74"/>
      <c r="G2104" s="74"/>
      <c r="H2104" s="74"/>
      <c r="I2104" s="74"/>
      <c r="J2104" s="78"/>
      <c r="K2104" s="78"/>
      <c r="L2104" s="124" t="str">
        <f>IF($G2104=0,"-",VLOOKUP($G2104,Nomenclator!$B$6:$G$1000,3,0))</f>
        <v>-</v>
      </c>
      <c r="M2104" s="124" t="str">
        <f>IF($G2104=0,"-",VLOOKUP($G2104,Nomenclator!$B$6:$G$1000,4,0))</f>
        <v>-</v>
      </c>
      <c r="N2104" s="124" t="str">
        <f>IF($G2104=0,"-",VLOOKUP($G2104,Nomenclator!$B$6:$G$1000,6,0))</f>
        <v>-</v>
      </c>
      <c r="O2104" s="74"/>
      <c r="P2104" s="74"/>
    </row>
    <row r="2105" spans="1:16" x14ac:dyDescent="0.2">
      <c r="A2105" s="73" t="str">
        <f>IF(B2105=0,"-",YEAR(B2105))</f>
        <v>-</v>
      </c>
      <c r="B2105" s="75"/>
      <c r="C2105" s="74"/>
      <c r="D2105" s="74"/>
      <c r="E2105" s="74"/>
      <c r="F2105" s="74"/>
      <c r="G2105" s="74"/>
      <c r="H2105" s="74"/>
      <c r="I2105" s="74"/>
      <c r="J2105" s="78"/>
      <c r="K2105" s="78"/>
      <c r="L2105" s="124" t="str">
        <f>IF($G2105=0,"-",VLOOKUP($G2105,Nomenclator!$B$6:$G$1000,3,0))</f>
        <v>-</v>
      </c>
      <c r="M2105" s="124" t="str">
        <f>IF($G2105=0,"-",VLOOKUP($G2105,Nomenclator!$B$6:$G$1000,4,0))</f>
        <v>-</v>
      </c>
      <c r="N2105" s="124" t="str">
        <f>IF($G2105=0,"-",VLOOKUP($G2105,Nomenclator!$B$6:$G$1000,6,0))</f>
        <v>-</v>
      </c>
      <c r="O2105" s="74"/>
      <c r="P2105" s="74"/>
    </row>
    <row r="2106" spans="1:16" x14ac:dyDescent="0.2">
      <c r="A2106" s="73" t="str">
        <f t="shared" ref="A2106:A2169" si="33">IF(B2106=0,"-",YEAR(B2106))</f>
        <v>-</v>
      </c>
      <c r="B2106" s="75"/>
      <c r="C2106" s="74"/>
      <c r="D2106" s="74"/>
      <c r="E2106" s="74"/>
      <c r="F2106" s="74"/>
      <c r="G2106" s="74"/>
      <c r="H2106" s="74"/>
      <c r="I2106" s="74"/>
      <c r="J2106" s="78"/>
      <c r="K2106" s="78"/>
      <c r="L2106" s="124" t="str">
        <f>IF($G2106=0,"-",VLOOKUP($G2106,Nomenclator!$B$6:$G$1000,3,0))</f>
        <v>-</v>
      </c>
      <c r="M2106" s="124" t="str">
        <f>IF($G2106=0,"-",VLOOKUP($G2106,Nomenclator!$B$6:$G$1000,4,0))</f>
        <v>-</v>
      </c>
      <c r="N2106" s="124" t="str">
        <f>IF($G2106=0,"-",VLOOKUP($G2106,Nomenclator!$B$6:$G$1000,6,0))</f>
        <v>-</v>
      </c>
      <c r="O2106" s="74"/>
      <c r="P2106" s="74"/>
    </row>
    <row r="2107" spans="1:16" x14ac:dyDescent="0.2">
      <c r="A2107" s="73" t="str">
        <f t="shared" si="33"/>
        <v>-</v>
      </c>
      <c r="B2107" s="75"/>
      <c r="C2107" s="74"/>
      <c r="D2107" s="74"/>
      <c r="E2107" s="74"/>
      <c r="F2107" s="74"/>
      <c r="G2107" s="74"/>
      <c r="H2107" s="74"/>
      <c r="I2107" s="74"/>
      <c r="J2107" s="78"/>
      <c r="K2107" s="78"/>
      <c r="L2107" s="124" t="str">
        <f>IF($G2107=0,"-",VLOOKUP($G2107,Nomenclator!$B$6:$G$1000,3,0))</f>
        <v>-</v>
      </c>
      <c r="M2107" s="124" t="str">
        <f>IF($G2107=0,"-",VLOOKUP($G2107,Nomenclator!$B$6:$G$1000,4,0))</f>
        <v>-</v>
      </c>
      <c r="N2107" s="124" t="str">
        <f>IF($G2107=0,"-",VLOOKUP($G2107,Nomenclator!$B$6:$G$1000,6,0))</f>
        <v>-</v>
      </c>
      <c r="O2107" s="74"/>
      <c r="P2107" s="74"/>
    </row>
    <row r="2108" spans="1:16" x14ac:dyDescent="0.2">
      <c r="A2108" s="73" t="str">
        <f t="shared" si="33"/>
        <v>-</v>
      </c>
      <c r="B2108" s="75"/>
      <c r="C2108" s="74"/>
      <c r="D2108" s="74"/>
      <c r="E2108" s="74"/>
      <c r="F2108" s="74"/>
      <c r="G2108" s="74"/>
      <c r="H2108" s="74"/>
      <c r="I2108" s="74"/>
      <c r="J2108" s="78"/>
      <c r="K2108" s="78"/>
      <c r="L2108" s="124" t="str">
        <f>IF($G2108=0,"-",VLOOKUP($G2108,Nomenclator!$B$6:$G$1000,3,0))</f>
        <v>-</v>
      </c>
      <c r="M2108" s="124" t="str">
        <f>IF($G2108=0,"-",VLOOKUP($G2108,Nomenclator!$B$6:$G$1000,4,0))</f>
        <v>-</v>
      </c>
      <c r="N2108" s="124" t="str">
        <f>IF($G2108=0,"-",VLOOKUP($G2108,Nomenclator!$B$6:$G$1000,6,0))</f>
        <v>-</v>
      </c>
      <c r="O2108" s="74"/>
      <c r="P2108" s="74"/>
    </row>
    <row r="2109" spans="1:16" x14ac:dyDescent="0.2">
      <c r="A2109" s="73" t="str">
        <f t="shared" si="33"/>
        <v>-</v>
      </c>
      <c r="B2109" s="75"/>
      <c r="C2109" s="74"/>
      <c r="D2109" s="74"/>
      <c r="E2109" s="74"/>
      <c r="F2109" s="74"/>
      <c r="G2109" s="74"/>
      <c r="H2109" s="74"/>
      <c r="I2109" s="74"/>
      <c r="J2109" s="78"/>
      <c r="K2109" s="78"/>
      <c r="L2109" s="124" t="str">
        <f>IF($G2109=0,"-",VLOOKUP($G2109,Nomenclator!$B$6:$G$1000,3,0))</f>
        <v>-</v>
      </c>
      <c r="M2109" s="124" t="str">
        <f>IF($G2109=0,"-",VLOOKUP($G2109,Nomenclator!$B$6:$G$1000,4,0))</f>
        <v>-</v>
      </c>
      <c r="N2109" s="124" t="str">
        <f>IF($G2109=0,"-",VLOOKUP($G2109,Nomenclator!$B$6:$G$1000,6,0))</f>
        <v>-</v>
      </c>
      <c r="O2109" s="74"/>
      <c r="P2109" s="74"/>
    </row>
    <row r="2110" spans="1:16" x14ac:dyDescent="0.2">
      <c r="A2110" s="73" t="str">
        <f t="shared" si="33"/>
        <v>-</v>
      </c>
      <c r="B2110" s="75"/>
      <c r="C2110" s="74"/>
      <c r="D2110" s="74"/>
      <c r="E2110" s="74"/>
      <c r="F2110" s="74"/>
      <c r="G2110" s="74"/>
      <c r="H2110" s="74"/>
      <c r="I2110" s="74"/>
      <c r="J2110" s="78"/>
      <c r="K2110" s="78"/>
      <c r="L2110" s="124" t="str">
        <f>IF($G2110=0,"-",VLOOKUP($G2110,Nomenclator!$B$6:$G$1000,3,0))</f>
        <v>-</v>
      </c>
      <c r="M2110" s="124" t="str">
        <f>IF($G2110=0,"-",VLOOKUP($G2110,Nomenclator!$B$6:$G$1000,4,0))</f>
        <v>-</v>
      </c>
      <c r="N2110" s="124" t="str">
        <f>IF($G2110=0,"-",VLOOKUP($G2110,Nomenclator!$B$6:$G$1000,6,0))</f>
        <v>-</v>
      </c>
      <c r="O2110" s="74"/>
      <c r="P2110" s="74"/>
    </row>
    <row r="2111" spans="1:16" x14ac:dyDescent="0.2">
      <c r="A2111" s="73" t="str">
        <f t="shared" si="33"/>
        <v>-</v>
      </c>
      <c r="B2111" s="75"/>
      <c r="C2111" s="74"/>
      <c r="D2111" s="74"/>
      <c r="E2111" s="74"/>
      <c r="F2111" s="74"/>
      <c r="G2111" s="74"/>
      <c r="H2111" s="74"/>
      <c r="I2111" s="74"/>
      <c r="J2111" s="78"/>
      <c r="K2111" s="78"/>
      <c r="L2111" s="124" t="str">
        <f>IF($G2111=0,"-",VLOOKUP($G2111,Nomenclator!$B$6:$G$1000,3,0))</f>
        <v>-</v>
      </c>
      <c r="M2111" s="124" t="str">
        <f>IF($G2111=0,"-",VLOOKUP($G2111,Nomenclator!$B$6:$G$1000,4,0))</f>
        <v>-</v>
      </c>
      <c r="N2111" s="124" t="str">
        <f>IF($G2111=0,"-",VLOOKUP($G2111,Nomenclator!$B$6:$G$1000,6,0))</f>
        <v>-</v>
      </c>
      <c r="O2111" s="74"/>
      <c r="P2111" s="74"/>
    </row>
    <row r="2112" spans="1:16" x14ac:dyDescent="0.2">
      <c r="A2112" s="73" t="str">
        <f t="shared" si="33"/>
        <v>-</v>
      </c>
      <c r="B2112" s="75"/>
      <c r="C2112" s="74"/>
      <c r="D2112" s="74"/>
      <c r="E2112" s="74"/>
      <c r="F2112" s="74"/>
      <c r="G2112" s="74"/>
      <c r="H2112" s="74"/>
      <c r="I2112" s="74"/>
      <c r="J2112" s="78"/>
      <c r="K2112" s="78"/>
      <c r="L2112" s="124" t="str">
        <f>IF($G2112=0,"-",VLOOKUP($G2112,Nomenclator!$B$6:$G$1000,3,0))</f>
        <v>-</v>
      </c>
      <c r="M2112" s="124" t="str">
        <f>IF($G2112=0,"-",VLOOKUP($G2112,Nomenclator!$B$6:$G$1000,4,0))</f>
        <v>-</v>
      </c>
      <c r="N2112" s="124" t="str">
        <f>IF($G2112=0,"-",VLOOKUP($G2112,Nomenclator!$B$6:$G$1000,6,0))</f>
        <v>-</v>
      </c>
      <c r="O2112" s="74"/>
      <c r="P2112" s="74"/>
    </row>
    <row r="2113" spans="1:16" x14ac:dyDescent="0.2">
      <c r="A2113" s="73" t="str">
        <f t="shared" si="33"/>
        <v>-</v>
      </c>
      <c r="B2113" s="75"/>
      <c r="C2113" s="74"/>
      <c r="D2113" s="74"/>
      <c r="E2113" s="74"/>
      <c r="F2113" s="74"/>
      <c r="G2113" s="74"/>
      <c r="H2113" s="74"/>
      <c r="I2113" s="74"/>
      <c r="J2113" s="78"/>
      <c r="K2113" s="78"/>
      <c r="L2113" s="124" t="str">
        <f>IF($G2113=0,"-",VLOOKUP($G2113,Nomenclator!$B$6:$G$1000,3,0))</f>
        <v>-</v>
      </c>
      <c r="M2113" s="124" t="str">
        <f>IF($G2113=0,"-",VLOOKUP($G2113,Nomenclator!$B$6:$G$1000,4,0))</f>
        <v>-</v>
      </c>
      <c r="N2113" s="124" t="str">
        <f>IF($G2113=0,"-",VLOOKUP($G2113,Nomenclator!$B$6:$G$1000,6,0))</f>
        <v>-</v>
      </c>
      <c r="O2113" s="74"/>
      <c r="P2113" s="74"/>
    </row>
    <row r="2114" spans="1:16" x14ac:dyDescent="0.2">
      <c r="A2114" s="73" t="str">
        <f t="shared" si="33"/>
        <v>-</v>
      </c>
      <c r="B2114" s="75"/>
      <c r="C2114" s="74"/>
      <c r="D2114" s="74"/>
      <c r="E2114" s="74"/>
      <c r="F2114" s="74"/>
      <c r="G2114" s="74"/>
      <c r="H2114" s="74"/>
      <c r="I2114" s="74"/>
      <c r="J2114" s="78"/>
      <c r="K2114" s="78"/>
      <c r="L2114" s="124" t="str">
        <f>IF($G2114=0,"-",VLOOKUP($G2114,Nomenclator!$B$6:$G$1000,3,0))</f>
        <v>-</v>
      </c>
      <c r="M2114" s="124" t="str">
        <f>IF($G2114=0,"-",VLOOKUP($G2114,Nomenclator!$B$6:$G$1000,4,0))</f>
        <v>-</v>
      </c>
      <c r="N2114" s="124" t="str">
        <f>IF($G2114=0,"-",VLOOKUP($G2114,Nomenclator!$B$6:$G$1000,6,0))</f>
        <v>-</v>
      </c>
      <c r="O2114" s="74"/>
      <c r="P2114" s="74"/>
    </row>
    <row r="2115" spans="1:16" x14ac:dyDescent="0.2">
      <c r="A2115" s="73" t="str">
        <f t="shared" si="33"/>
        <v>-</v>
      </c>
      <c r="B2115" s="75"/>
      <c r="C2115" s="74"/>
      <c r="D2115" s="74"/>
      <c r="E2115" s="74"/>
      <c r="F2115" s="74"/>
      <c r="G2115" s="74"/>
      <c r="H2115" s="74"/>
      <c r="I2115" s="74"/>
      <c r="J2115" s="78"/>
      <c r="K2115" s="78"/>
      <c r="L2115" s="124" t="str">
        <f>IF($G2115=0,"-",VLOOKUP($G2115,Nomenclator!$B$6:$G$1000,3,0))</f>
        <v>-</v>
      </c>
      <c r="M2115" s="124" t="str">
        <f>IF($G2115=0,"-",VLOOKUP($G2115,Nomenclator!$B$6:$G$1000,4,0))</f>
        <v>-</v>
      </c>
      <c r="N2115" s="124" t="str">
        <f>IF($G2115=0,"-",VLOOKUP($G2115,Nomenclator!$B$6:$G$1000,6,0))</f>
        <v>-</v>
      </c>
      <c r="O2115" s="74"/>
      <c r="P2115" s="74"/>
    </row>
    <row r="2116" spans="1:16" x14ac:dyDescent="0.2">
      <c r="A2116" s="73" t="str">
        <f t="shared" si="33"/>
        <v>-</v>
      </c>
      <c r="B2116" s="75"/>
      <c r="C2116" s="74"/>
      <c r="D2116" s="74"/>
      <c r="E2116" s="74"/>
      <c r="F2116" s="74"/>
      <c r="G2116" s="74"/>
      <c r="H2116" s="74"/>
      <c r="I2116" s="74"/>
      <c r="J2116" s="78"/>
      <c r="K2116" s="78"/>
      <c r="L2116" s="124" t="str">
        <f>IF($G2116=0,"-",VLOOKUP($G2116,Nomenclator!$B$6:$G$1000,3,0))</f>
        <v>-</v>
      </c>
      <c r="M2116" s="124" t="str">
        <f>IF($G2116=0,"-",VLOOKUP($G2116,Nomenclator!$B$6:$G$1000,4,0))</f>
        <v>-</v>
      </c>
      <c r="N2116" s="124" t="str">
        <f>IF($G2116=0,"-",VLOOKUP($G2116,Nomenclator!$B$6:$G$1000,6,0))</f>
        <v>-</v>
      </c>
      <c r="O2116" s="74"/>
      <c r="P2116" s="74"/>
    </row>
    <row r="2117" spans="1:16" x14ac:dyDescent="0.2">
      <c r="A2117" s="73" t="str">
        <f t="shared" si="33"/>
        <v>-</v>
      </c>
      <c r="B2117" s="75"/>
      <c r="C2117" s="74"/>
      <c r="D2117" s="74"/>
      <c r="E2117" s="74"/>
      <c r="F2117" s="74"/>
      <c r="G2117" s="74"/>
      <c r="H2117" s="74"/>
      <c r="I2117" s="74"/>
      <c r="J2117" s="78"/>
      <c r="K2117" s="78"/>
      <c r="L2117" s="124" t="str">
        <f>IF($G2117=0,"-",VLOOKUP($G2117,Nomenclator!$B$6:$G$1000,3,0))</f>
        <v>-</v>
      </c>
      <c r="M2117" s="124" t="str">
        <f>IF($G2117=0,"-",VLOOKUP($G2117,Nomenclator!$B$6:$G$1000,4,0))</f>
        <v>-</v>
      </c>
      <c r="N2117" s="124" t="str">
        <f>IF($G2117=0,"-",VLOOKUP($G2117,Nomenclator!$B$6:$G$1000,6,0))</f>
        <v>-</v>
      </c>
      <c r="O2117" s="74"/>
      <c r="P2117" s="74"/>
    </row>
    <row r="2118" spans="1:16" x14ac:dyDescent="0.2">
      <c r="A2118" s="73" t="str">
        <f t="shared" si="33"/>
        <v>-</v>
      </c>
      <c r="B2118" s="75"/>
      <c r="C2118" s="74"/>
      <c r="D2118" s="74"/>
      <c r="E2118" s="74"/>
      <c r="F2118" s="74"/>
      <c r="G2118" s="74"/>
      <c r="H2118" s="74"/>
      <c r="I2118" s="74"/>
      <c r="J2118" s="78"/>
      <c r="K2118" s="78"/>
      <c r="L2118" s="124" t="str">
        <f>IF($G2118=0,"-",VLOOKUP($G2118,Nomenclator!$B$6:$G$1000,3,0))</f>
        <v>-</v>
      </c>
      <c r="M2118" s="124" t="str">
        <f>IF($G2118=0,"-",VLOOKUP($G2118,Nomenclator!$B$6:$G$1000,4,0))</f>
        <v>-</v>
      </c>
      <c r="N2118" s="124" t="str">
        <f>IF($G2118=0,"-",VLOOKUP($G2118,Nomenclator!$B$6:$G$1000,6,0))</f>
        <v>-</v>
      </c>
      <c r="O2118" s="74"/>
      <c r="P2118" s="74"/>
    </row>
    <row r="2119" spans="1:16" x14ac:dyDescent="0.2">
      <c r="A2119" s="73" t="str">
        <f t="shared" si="33"/>
        <v>-</v>
      </c>
      <c r="B2119" s="75"/>
      <c r="C2119" s="74"/>
      <c r="D2119" s="74"/>
      <c r="E2119" s="74"/>
      <c r="F2119" s="74"/>
      <c r="G2119" s="74"/>
      <c r="H2119" s="74"/>
      <c r="I2119" s="74"/>
      <c r="J2119" s="78"/>
      <c r="K2119" s="78"/>
      <c r="L2119" s="124" t="str">
        <f>IF($G2119=0,"-",VLOOKUP($G2119,Nomenclator!$B$6:$G$1000,3,0))</f>
        <v>-</v>
      </c>
      <c r="M2119" s="124" t="str">
        <f>IF($G2119=0,"-",VLOOKUP($G2119,Nomenclator!$B$6:$G$1000,4,0))</f>
        <v>-</v>
      </c>
      <c r="N2119" s="124" t="str">
        <f>IF($G2119=0,"-",VLOOKUP($G2119,Nomenclator!$B$6:$G$1000,6,0))</f>
        <v>-</v>
      </c>
      <c r="O2119" s="74"/>
      <c r="P2119" s="74"/>
    </row>
    <row r="2120" spans="1:16" x14ac:dyDescent="0.2">
      <c r="A2120" s="73" t="str">
        <f t="shared" si="33"/>
        <v>-</v>
      </c>
      <c r="B2120" s="75"/>
      <c r="C2120" s="74"/>
      <c r="D2120" s="74"/>
      <c r="E2120" s="74"/>
      <c r="F2120" s="74"/>
      <c r="G2120" s="74"/>
      <c r="H2120" s="74"/>
      <c r="I2120" s="74"/>
      <c r="J2120" s="78"/>
      <c r="K2120" s="78"/>
      <c r="L2120" s="124" t="str">
        <f>IF($G2120=0,"-",VLOOKUP($G2120,Nomenclator!$B$6:$G$1000,3,0))</f>
        <v>-</v>
      </c>
      <c r="M2120" s="124" t="str">
        <f>IF($G2120=0,"-",VLOOKUP($G2120,Nomenclator!$B$6:$G$1000,4,0))</f>
        <v>-</v>
      </c>
      <c r="N2120" s="124" t="str">
        <f>IF($G2120=0,"-",VLOOKUP($G2120,Nomenclator!$B$6:$G$1000,6,0))</f>
        <v>-</v>
      </c>
      <c r="O2120" s="74"/>
      <c r="P2120" s="74"/>
    </row>
    <row r="2121" spans="1:16" x14ac:dyDescent="0.2">
      <c r="A2121" s="73" t="str">
        <f t="shared" si="33"/>
        <v>-</v>
      </c>
      <c r="B2121" s="75"/>
      <c r="C2121" s="74"/>
      <c r="D2121" s="74"/>
      <c r="E2121" s="74"/>
      <c r="F2121" s="74"/>
      <c r="G2121" s="74"/>
      <c r="H2121" s="74"/>
      <c r="I2121" s="74"/>
      <c r="J2121" s="78"/>
      <c r="K2121" s="78"/>
      <c r="L2121" s="124" t="str">
        <f>IF($G2121=0,"-",VLOOKUP($G2121,Nomenclator!$B$6:$G$1000,3,0))</f>
        <v>-</v>
      </c>
      <c r="M2121" s="124" t="str">
        <f>IF($G2121=0,"-",VLOOKUP($G2121,Nomenclator!$B$6:$G$1000,4,0))</f>
        <v>-</v>
      </c>
      <c r="N2121" s="124" t="str">
        <f>IF($G2121=0,"-",VLOOKUP($G2121,Nomenclator!$B$6:$G$1000,6,0))</f>
        <v>-</v>
      </c>
      <c r="O2121" s="74"/>
      <c r="P2121" s="74"/>
    </row>
    <row r="2122" spans="1:16" x14ac:dyDescent="0.2">
      <c r="A2122" s="73" t="str">
        <f t="shared" si="33"/>
        <v>-</v>
      </c>
      <c r="B2122" s="75"/>
      <c r="C2122" s="74"/>
      <c r="D2122" s="74"/>
      <c r="E2122" s="74"/>
      <c r="F2122" s="74"/>
      <c r="G2122" s="74"/>
      <c r="H2122" s="74"/>
      <c r="I2122" s="74"/>
      <c r="J2122" s="78"/>
      <c r="K2122" s="78"/>
      <c r="L2122" s="124" t="str">
        <f>IF($G2122=0,"-",VLOOKUP($G2122,Nomenclator!$B$6:$G$1000,3,0))</f>
        <v>-</v>
      </c>
      <c r="M2122" s="124" t="str">
        <f>IF($G2122=0,"-",VLOOKUP($G2122,Nomenclator!$B$6:$G$1000,4,0))</f>
        <v>-</v>
      </c>
      <c r="N2122" s="124" t="str">
        <f>IF($G2122=0,"-",VLOOKUP($G2122,Nomenclator!$B$6:$G$1000,6,0))</f>
        <v>-</v>
      </c>
      <c r="O2122" s="74"/>
      <c r="P2122" s="74"/>
    </row>
    <row r="2123" spans="1:16" x14ac:dyDescent="0.2">
      <c r="A2123" s="73" t="str">
        <f t="shared" si="33"/>
        <v>-</v>
      </c>
      <c r="B2123" s="75"/>
      <c r="C2123" s="74"/>
      <c r="D2123" s="74"/>
      <c r="E2123" s="74"/>
      <c r="F2123" s="74"/>
      <c r="G2123" s="74"/>
      <c r="H2123" s="74"/>
      <c r="I2123" s="74"/>
      <c r="J2123" s="78"/>
      <c r="K2123" s="78"/>
      <c r="L2123" s="124" t="str">
        <f>IF($G2123=0,"-",VLOOKUP($G2123,Nomenclator!$B$6:$G$1000,3,0))</f>
        <v>-</v>
      </c>
      <c r="M2123" s="124" t="str">
        <f>IF($G2123=0,"-",VLOOKUP($G2123,Nomenclator!$B$6:$G$1000,4,0))</f>
        <v>-</v>
      </c>
      <c r="N2123" s="124" t="str">
        <f>IF($G2123=0,"-",VLOOKUP($G2123,Nomenclator!$B$6:$G$1000,6,0))</f>
        <v>-</v>
      </c>
      <c r="O2123" s="74"/>
      <c r="P2123" s="74"/>
    </row>
    <row r="2124" spans="1:16" x14ac:dyDescent="0.2">
      <c r="A2124" s="73" t="str">
        <f t="shared" si="33"/>
        <v>-</v>
      </c>
      <c r="B2124" s="75"/>
      <c r="C2124" s="74"/>
      <c r="D2124" s="74"/>
      <c r="E2124" s="74"/>
      <c r="F2124" s="74"/>
      <c r="G2124" s="74"/>
      <c r="H2124" s="74"/>
      <c r="I2124" s="74"/>
      <c r="J2124" s="78"/>
      <c r="K2124" s="78"/>
      <c r="L2124" s="124" t="str">
        <f>IF($G2124=0,"-",VLOOKUP($G2124,Nomenclator!$B$6:$G$1000,3,0))</f>
        <v>-</v>
      </c>
      <c r="M2124" s="124" t="str">
        <f>IF($G2124=0,"-",VLOOKUP($G2124,Nomenclator!$B$6:$G$1000,4,0))</f>
        <v>-</v>
      </c>
      <c r="N2124" s="124" t="str">
        <f>IF($G2124=0,"-",VLOOKUP($G2124,Nomenclator!$B$6:$G$1000,6,0))</f>
        <v>-</v>
      </c>
      <c r="O2124" s="74"/>
      <c r="P2124" s="74"/>
    </row>
    <row r="2125" spans="1:16" x14ac:dyDescent="0.2">
      <c r="A2125" s="73" t="str">
        <f t="shared" si="33"/>
        <v>-</v>
      </c>
      <c r="B2125" s="75"/>
      <c r="C2125" s="74"/>
      <c r="D2125" s="74"/>
      <c r="E2125" s="74"/>
      <c r="F2125" s="74"/>
      <c r="G2125" s="74"/>
      <c r="H2125" s="74"/>
      <c r="I2125" s="74"/>
      <c r="J2125" s="78"/>
      <c r="K2125" s="78"/>
      <c r="L2125" s="124" t="str">
        <f>IF($G2125=0,"-",VLOOKUP($G2125,Nomenclator!$B$6:$G$1000,3,0))</f>
        <v>-</v>
      </c>
      <c r="M2125" s="124" t="str">
        <f>IF($G2125=0,"-",VLOOKUP($G2125,Nomenclator!$B$6:$G$1000,4,0))</f>
        <v>-</v>
      </c>
      <c r="N2125" s="124" t="str">
        <f>IF($G2125=0,"-",VLOOKUP($G2125,Nomenclator!$B$6:$G$1000,6,0))</f>
        <v>-</v>
      </c>
      <c r="O2125" s="74"/>
      <c r="P2125" s="74"/>
    </row>
    <row r="2126" spans="1:16" x14ac:dyDescent="0.2">
      <c r="A2126" s="73" t="str">
        <f t="shared" si="33"/>
        <v>-</v>
      </c>
      <c r="B2126" s="75"/>
      <c r="C2126" s="74"/>
      <c r="D2126" s="74"/>
      <c r="E2126" s="74"/>
      <c r="F2126" s="74"/>
      <c r="G2126" s="74"/>
      <c r="H2126" s="74"/>
      <c r="I2126" s="74"/>
      <c r="J2126" s="78"/>
      <c r="K2126" s="78"/>
      <c r="L2126" s="124" t="str">
        <f>IF($G2126=0,"-",VLOOKUP($G2126,Nomenclator!$B$6:$G$1000,3,0))</f>
        <v>-</v>
      </c>
      <c r="M2126" s="124" t="str">
        <f>IF($G2126=0,"-",VLOOKUP($G2126,Nomenclator!$B$6:$G$1000,4,0))</f>
        <v>-</v>
      </c>
      <c r="N2126" s="124" t="str">
        <f>IF($G2126=0,"-",VLOOKUP($G2126,Nomenclator!$B$6:$G$1000,6,0))</f>
        <v>-</v>
      </c>
      <c r="O2126" s="74"/>
      <c r="P2126" s="74"/>
    </row>
    <row r="2127" spans="1:16" x14ac:dyDescent="0.2">
      <c r="A2127" s="73" t="str">
        <f t="shared" si="33"/>
        <v>-</v>
      </c>
      <c r="B2127" s="75"/>
      <c r="C2127" s="74"/>
      <c r="D2127" s="74"/>
      <c r="E2127" s="74"/>
      <c r="F2127" s="74"/>
      <c r="G2127" s="74"/>
      <c r="H2127" s="74"/>
      <c r="I2127" s="74"/>
      <c r="J2127" s="78"/>
      <c r="K2127" s="78"/>
      <c r="L2127" s="124" t="str">
        <f>IF($G2127=0,"-",VLOOKUP($G2127,Nomenclator!$B$6:$G$1000,3,0))</f>
        <v>-</v>
      </c>
      <c r="M2127" s="124" t="str">
        <f>IF($G2127=0,"-",VLOOKUP($G2127,Nomenclator!$B$6:$G$1000,4,0))</f>
        <v>-</v>
      </c>
      <c r="N2127" s="124" t="str">
        <f>IF($G2127=0,"-",VLOOKUP($G2127,Nomenclator!$B$6:$G$1000,6,0))</f>
        <v>-</v>
      </c>
      <c r="O2127" s="74"/>
      <c r="P2127" s="74"/>
    </row>
    <row r="2128" spans="1:16" x14ac:dyDescent="0.2">
      <c r="A2128" s="73" t="str">
        <f t="shared" si="33"/>
        <v>-</v>
      </c>
      <c r="B2128" s="75"/>
      <c r="C2128" s="74"/>
      <c r="D2128" s="74"/>
      <c r="E2128" s="74"/>
      <c r="F2128" s="74"/>
      <c r="G2128" s="74"/>
      <c r="H2128" s="74"/>
      <c r="I2128" s="74"/>
      <c r="J2128" s="78"/>
      <c r="K2128" s="78"/>
      <c r="L2128" s="124" t="str">
        <f>IF($G2128=0,"-",VLOOKUP($G2128,Nomenclator!$B$6:$G$1000,3,0))</f>
        <v>-</v>
      </c>
      <c r="M2128" s="124" t="str">
        <f>IF($G2128=0,"-",VLOOKUP($G2128,Nomenclator!$B$6:$G$1000,4,0))</f>
        <v>-</v>
      </c>
      <c r="N2128" s="124" t="str">
        <f>IF($G2128=0,"-",VLOOKUP($G2128,Nomenclator!$B$6:$G$1000,6,0))</f>
        <v>-</v>
      </c>
      <c r="O2128" s="74"/>
      <c r="P2128" s="74"/>
    </row>
    <row r="2129" spans="1:16" x14ac:dyDescent="0.2">
      <c r="A2129" s="73" t="str">
        <f t="shared" si="33"/>
        <v>-</v>
      </c>
      <c r="B2129" s="75"/>
      <c r="C2129" s="74"/>
      <c r="D2129" s="74"/>
      <c r="E2129" s="74"/>
      <c r="F2129" s="74"/>
      <c r="G2129" s="74"/>
      <c r="H2129" s="74"/>
      <c r="I2129" s="74"/>
      <c r="J2129" s="78"/>
      <c r="K2129" s="78"/>
      <c r="L2129" s="124" t="str">
        <f>IF($G2129=0,"-",VLOOKUP($G2129,Nomenclator!$B$6:$G$1000,3,0))</f>
        <v>-</v>
      </c>
      <c r="M2129" s="124" t="str">
        <f>IF($G2129=0,"-",VLOOKUP($G2129,Nomenclator!$B$6:$G$1000,4,0))</f>
        <v>-</v>
      </c>
      <c r="N2129" s="124" t="str">
        <f>IF($G2129=0,"-",VLOOKUP($G2129,Nomenclator!$B$6:$G$1000,6,0))</f>
        <v>-</v>
      </c>
      <c r="O2129" s="74"/>
      <c r="P2129" s="74"/>
    </row>
    <row r="2130" spans="1:16" x14ac:dyDescent="0.2">
      <c r="A2130" s="73" t="str">
        <f t="shared" si="33"/>
        <v>-</v>
      </c>
      <c r="B2130" s="75"/>
      <c r="C2130" s="74"/>
      <c r="D2130" s="74"/>
      <c r="E2130" s="74"/>
      <c r="F2130" s="74"/>
      <c r="G2130" s="74"/>
      <c r="H2130" s="74"/>
      <c r="I2130" s="74"/>
      <c r="J2130" s="78"/>
      <c r="K2130" s="78"/>
      <c r="L2130" s="124" t="str">
        <f>IF($G2130=0,"-",VLOOKUP($G2130,Nomenclator!$B$6:$G$1000,3,0))</f>
        <v>-</v>
      </c>
      <c r="M2130" s="124" t="str">
        <f>IF($G2130=0,"-",VLOOKUP($G2130,Nomenclator!$B$6:$G$1000,4,0))</f>
        <v>-</v>
      </c>
      <c r="N2130" s="124" t="str">
        <f>IF($G2130=0,"-",VLOOKUP($G2130,Nomenclator!$B$6:$G$1000,6,0))</f>
        <v>-</v>
      </c>
      <c r="O2130" s="74"/>
      <c r="P2130" s="74"/>
    </row>
    <row r="2131" spans="1:16" x14ac:dyDescent="0.2">
      <c r="A2131" s="73" t="str">
        <f t="shared" si="33"/>
        <v>-</v>
      </c>
      <c r="B2131" s="75"/>
      <c r="C2131" s="74"/>
      <c r="D2131" s="74"/>
      <c r="E2131" s="74"/>
      <c r="F2131" s="74"/>
      <c r="G2131" s="74"/>
      <c r="H2131" s="74"/>
      <c r="I2131" s="74"/>
      <c r="J2131" s="78"/>
      <c r="K2131" s="78"/>
      <c r="L2131" s="124" t="str">
        <f>IF($G2131=0,"-",VLOOKUP($G2131,Nomenclator!$B$6:$G$1000,3,0))</f>
        <v>-</v>
      </c>
      <c r="M2131" s="124" t="str">
        <f>IF($G2131=0,"-",VLOOKUP($G2131,Nomenclator!$B$6:$G$1000,4,0))</f>
        <v>-</v>
      </c>
      <c r="N2131" s="124" t="str">
        <f>IF($G2131=0,"-",VLOOKUP($G2131,Nomenclator!$B$6:$G$1000,6,0))</f>
        <v>-</v>
      </c>
      <c r="O2131" s="74"/>
      <c r="P2131" s="74"/>
    </row>
    <row r="2132" spans="1:16" x14ac:dyDescent="0.2">
      <c r="A2132" s="73" t="str">
        <f t="shared" si="33"/>
        <v>-</v>
      </c>
      <c r="B2132" s="75"/>
      <c r="C2132" s="74"/>
      <c r="D2132" s="74"/>
      <c r="E2132" s="74"/>
      <c r="F2132" s="74"/>
      <c r="G2132" s="74"/>
      <c r="H2132" s="74"/>
      <c r="I2132" s="74"/>
      <c r="J2132" s="78"/>
      <c r="K2132" s="78"/>
      <c r="L2132" s="124" t="str">
        <f>IF($G2132=0,"-",VLOOKUP($G2132,Nomenclator!$B$6:$G$1000,3,0))</f>
        <v>-</v>
      </c>
      <c r="M2132" s="124" t="str">
        <f>IF($G2132=0,"-",VLOOKUP($G2132,Nomenclator!$B$6:$G$1000,4,0))</f>
        <v>-</v>
      </c>
      <c r="N2132" s="124" t="str">
        <f>IF($G2132=0,"-",VLOOKUP($G2132,Nomenclator!$B$6:$G$1000,6,0))</f>
        <v>-</v>
      </c>
      <c r="O2132" s="74"/>
      <c r="P2132" s="74"/>
    </row>
    <row r="2133" spans="1:16" x14ac:dyDescent="0.2">
      <c r="A2133" s="73" t="str">
        <f t="shared" si="33"/>
        <v>-</v>
      </c>
      <c r="B2133" s="75"/>
      <c r="C2133" s="74"/>
      <c r="D2133" s="74"/>
      <c r="E2133" s="74"/>
      <c r="F2133" s="74"/>
      <c r="G2133" s="74"/>
      <c r="H2133" s="74"/>
      <c r="I2133" s="74"/>
      <c r="J2133" s="78"/>
      <c r="K2133" s="78"/>
      <c r="L2133" s="124" t="str">
        <f>IF($G2133=0,"-",VLOOKUP($G2133,Nomenclator!$B$6:$G$1000,3,0))</f>
        <v>-</v>
      </c>
      <c r="M2133" s="124" t="str">
        <f>IF($G2133=0,"-",VLOOKUP($G2133,Nomenclator!$B$6:$G$1000,4,0))</f>
        <v>-</v>
      </c>
      <c r="N2133" s="124" t="str">
        <f>IF($G2133=0,"-",VLOOKUP($G2133,Nomenclator!$B$6:$G$1000,6,0))</f>
        <v>-</v>
      </c>
      <c r="O2133" s="74"/>
      <c r="P2133" s="74"/>
    </row>
    <row r="2134" spans="1:16" x14ac:dyDescent="0.2">
      <c r="A2134" s="73" t="str">
        <f t="shared" si="33"/>
        <v>-</v>
      </c>
      <c r="B2134" s="75"/>
      <c r="C2134" s="74"/>
      <c r="D2134" s="74"/>
      <c r="E2134" s="74"/>
      <c r="F2134" s="74"/>
      <c r="G2134" s="74"/>
      <c r="H2134" s="74"/>
      <c r="I2134" s="74"/>
      <c r="J2134" s="78"/>
      <c r="K2134" s="78"/>
      <c r="L2134" s="124" t="str">
        <f>IF($G2134=0,"-",VLOOKUP($G2134,Nomenclator!$B$6:$G$1000,3,0))</f>
        <v>-</v>
      </c>
      <c r="M2134" s="124" t="str">
        <f>IF($G2134=0,"-",VLOOKUP($G2134,Nomenclator!$B$6:$G$1000,4,0))</f>
        <v>-</v>
      </c>
      <c r="N2134" s="124" t="str">
        <f>IF($G2134=0,"-",VLOOKUP($G2134,Nomenclator!$B$6:$G$1000,6,0))</f>
        <v>-</v>
      </c>
      <c r="O2134" s="74"/>
      <c r="P2134" s="74"/>
    </row>
    <row r="2135" spans="1:16" x14ac:dyDescent="0.2">
      <c r="A2135" s="73" t="str">
        <f t="shared" si="33"/>
        <v>-</v>
      </c>
      <c r="B2135" s="75"/>
      <c r="C2135" s="74"/>
      <c r="D2135" s="74"/>
      <c r="E2135" s="74"/>
      <c r="F2135" s="74"/>
      <c r="G2135" s="74"/>
      <c r="H2135" s="74"/>
      <c r="I2135" s="74"/>
      <c r="J2135" s="78"/>
      <c r="K2135" s="78"/>
      <c r="L2135" s="124" t="str">
        <f>IF($G2135=0,"-",VLOOKUP($G2135,Nomenclator!$B$6:$G$1000,3,0))</f>
        <v>-</v>
      </c>
      <c r="M2135" s="124" t="str">
        <f>IF($G2135=0,"-",VLOOKUP($G2135,Nomenclator!$B$6:$G$1000,4,0))</f>
        <v>-</v>
      </c>
      <c r="N2135" s="124" t="str">
        <f>IF($G2135=0,"-",VLOOKUP($G2135,Nomenclator!$B$6:$G$1000,6,0))</f>
        <v>-</v>
      </c>
      <c r="O2135" s="74"/>
      <c r="P2135" s="74"/>
    </row>
    <row r="2136" spans="1:16" x14ac:dyDescent="0.2">
      <c r="A2136" s="73" t="str">
        <f t="shared" si="33"/>
        <v>-</v>
      </c>
      <c r="B2136" s="75"/>
      <c r="C2136" s="74"/>
      <c r="D2136" s="74"/>
      <c r="E2136" s="74"/>
      <c r="F2136" s="74"/>
      <c r="G2136" s="74"/>
      <c r="H2136" s="74"/>
      <c r="I2136" s="74"/>
      <c r="J2136" s="78"/>
      <c r="K2136" s="78"/>
      <c r="L2136" s="124" t="str">
        <f>IF($G2136=0,"-",VLOOKUP($G2136,Nomenclator!$B$6:$G$1000,3,0))</f>
        <v>-</v>
      </c>
      <c r="M2136" s="124" t="str">
        <f>IF($G2136=0,"-",VLOOKUP($G2136,Nomenclator!$B$6:$G$1000,4,0))</f>
        <v>-</v>
      </c>
      <c r="N2136" s="124" t="str">
        <f>IF($G2136=0,"-",VLOOKUP($G2136,Nomenclator!$B$6:$G$1000,6,0))</f>
        <v>-</v>
      </c>
      <c r="O2136" s="74"/>
      <c r="P2136" s="74"/>
    </row>
    <row r="2137" spans="1:16" x14ac:dyDescent="0.2">
      <c r="A2137" s="73" t="str">
        <f t="shared" si="33"/>
        <v>-</v>
      </c>
      <c r="B2137" s="75"/>
      <c r="C2137" s="74"/>
      <c r="D2137" s="74"/>
      <c r="E2137" s="74"/>
      <c r="F2137" s="74"/>
      <c r="G2137" s="74"/>
      <c r="H2137" s="74"/>
      <c r="I2137" s="74"/>
      <c r="J2137" s="78"/>
      <c r="K2137" s="78"/>
      <c r="L2137" s="124" t="str">
        <f>IF($G2137=0,"-",VLOOKUP($G2137,Nomenclator!$B$6:$G$1000,3,0))</f>
        <v>-</v>
      </c>
      <c r="M2137" s="124" t="str">
        <f>IF($G2137=0,"-",VLOOKUP($G2137,Nomenclator!$B$6:$G$1000,4,0))</f>
        <v>-</v>
      </c>
      <c r="N2137" s="124" t="str">
        <f>IF($G2137=0,"-",VLOOKUP($G2137,Nomenclator!$B$6:$G$1000,6,0))</f>
        <v>-</v>
      </c>
      <c r="O2137" s="74"/>
      <c r="P2137" s="74"/>
    </row>
    <row r="2138" spans="1:16" x14ac:dyDescent="0.2">
      <c r="A2138" s="73" t="str">
        <f t="shared" si="33"/>
        <v>-</v>
      </c>
      <c r="B2138" s="75"/>
      <c r="C2138" s="74"/>
      <c r="D2138" s="74"/>
      <c r="E2138" s="74"/>
      <c r="F2138" s="74"/>
      <c r="G2138" s="74"/>
      <c r="H2138" s="74"/>
      <c r="I2138" s="74"/>
      <c r="J2138" s="78"/>
      <c r="K2138" s="78"/>
      <c r="L2138" s="124" t="str">
        <f>IF($G2138=0,"-",VLOOKUP($G2138,Nomenclator!$B$6:$G$1000,3,0))</f>
        <v>-</v>
      </c>
      <c r="M2138" s="124" t="str">
        <f>IF($G2138=0,"-",VLOOKUP($G2138,Nomenclator!$B$6:$G$1000,4,0))</f>
        <v>-</v>
      </c>
      <c r="N2138" s="124" t="str">
        <f>IF($G2138=0,"-",VLOOKUP($G2138,Nomenclator!$B$6:$G$1000,6,0))</f>
        <v>-</v>
      </c>
      <c r="O2138" s="74"/>
      <c r="P2138" s="74"/>
    </row>
    <row r="2139" spans="1:16" x14ac:dyDescent="0.2">
      <c r="A2139" s="73" t="str">
        <f t="shared" si="33"/>
        <v>-</v>
      </c>
      <c r="B2139" s="75"/>
      <c r="C2139" s="74"/>
      <c r="D2139" s="74"/>
      <c r="E2139" s="74"/>
      <c r="F2139" s="74"/>
      <c r="G2139" s="74"/>
      <c r="H2139" s="74"/>
      <c r="I2139" s="74"/>
      <c r="J2139" s="78"/>
      <c r="K2139" s="78"/>
      <c r="L2139" s="124" t="str">
        <f>IF($G2139=0,"-",VLOOKUP($G2139,Nomenclator!$B$6:$G$1000,3,0))</f>
        <v>-</v>
      </c>
      <c r="M2139" s="124" t="str">
        <f>IF($G2139=0,"-",VLOOKUP($G2139,Nomenclator!$B$6:$G$1000,4,0))</f>
        <v>-</v>
      </c>
      <c r="N2139" s="124" t="str">
        <f>IF($G2139=0,"-",VLOOKUP($G2139,Nomenclator!$B$6:$G$1000,6,0))</f>
        <v>-</v>
      </c>
      <c r="O2139" s="74"/>
      <c r="P2139" s="74"/>
    </row>
    <row r="2140" spans="1:16" x14ac:dyDescent="0.2">
      <c r="A2140" s="73" t="str">
        <f t="shared" si="33"/>
        <v>-</v>
      </c>
      <c r="B2140" s="75"/>
      <c r="C2140" s="74"/>
      <c r="D2140" s="74"/>
      <c r="E2140" s="74"/>
      <c r="F2140" s="74"/>
      <c r="G2140" s="74"/>
      <c r="H2140" s="74"/>
      <c r="I2140" s="74"/>
      <c r="J2140" s="78"/>
      <c r="K2140" s="78"/>
      <c r="L2140" s="124" t="str">
        <f>IF($G2140=0,"-",VLOOKUP($G2140,Nomenclator!$B$6:$G$1000,3,0))</f>
        <v>-</v>
      </c>
      <c r="M2140" s="124" t="str">
        <f>IF($G2140=0,"-",VLOOKUP($G2140,Nomenclator!$B$6:$G$1000,4,0))</f>
        <v>-</v>
      </c>
      <c r="N2140" s="124" t="str">
        <f>IF($G2140=0,"-",VLOOKUP($G2140,Nomenclator!$B$6:$G$1000,6,0))</f>
        <v>-</v>
      </c>
      <c r="O2140" s="74"/>
      <c r="P2140" s="74"/>
    </row>
    <row r="2141" spans="1:16" x14ac:dyDescent="0.2">
      <c r="A2141" s="73" t="str">
        <f t="shared" si="33"/>
        <v>-</v>
      </c>
      <c r="B2141" s="75"/>
      <c r="C2141" s="74"/>
      <c r="D2141" s="74"/>
      <c r="E2141" s="74"/>
      <c r="F2141" s="74"/>
      <c r="G2141" s="74"/>
      <c r="H2141" s="74"/>
      <c r="I2141" s="74"/>
      <c r="J2141" s="78"/>
      <c r="K2141" s="78"/>
      <c r="L2141" s="124" t="str">
        <f>IF($G2141=0,"-",VLOOKUP($G2141,Nomenclator!$B$6:$G$1000,3,0))</f>
        <v>-</v>
      </c>
      <c r="M2141" s="124" t="str">
        <f>IF($G2141=0,"-",VLOOKUP($G2141,Nomenclator!$B$6:$G$1000,4,0))</f>
        <v>-</v>
      </c>
      <c r="N2141" s="124" t="str">
        <f>IF($G2141=0,"-",VLOOKUP($G2141,Nomenclator!$B$6:$G$1000,6,0))</f>
        <v>-</v>
      </c>
      <c r="O2141" s="74"/>
      <c r="P2141" s="74"/>
    </row>
    <row r="2142" spans="1:16" x14ac:dyDescent="0.2">
      <c r="A2142" s="73" t="str">
        <f t="shared" si="33"/>
        <v>-</v>
      </c>
      <c r="B2142" s="75"/>
      <c r="C2142" s="74"/>
      <c r="D2142" s="74"/>
      <c r="E2142" s="74"/>
      <c r="F2142" s="74"/>
      <c r="G2142" s="74"/>
      <c r="H2142" s="74"/>
      <c r="I2142" s="74"/>
      <c r="J2142" s="78"/>
      <c r="K2142" s="78"/>
      <c r="L2142" s="124" t="str">
        <f>IF($G2142=0,"-",VLOOKUP($G2142,Nomenclator!$B$6:$G$1000,3,0))</f>
        <v>-</v>
      </c>
      <c r="M2142" s="124" t="str">
        <f>IF($G2142=0,"-",VLOOKUP($G2142,Nomenclator!$B$6:$G$1000,4,0))</f>
        <v>-</v>
      </c>
      <c r="N2142" s="124" t="str">
        <f>IF($G2142=0,"-",VLOOKUP($G2142,Nomenclator!$B$6:$G$1000,6,0))</f>
        <v>-</v>
      </c>
      <c r="O2142" s="74"/>
      <c r="P2142" s="74"/>
    </row>
    <row r="2143" spans="1:16" x14ac:dyDescent="0.2">
      <c r="A2143" s="73" t="str">
        <f t="shared" si="33"/>
        <v>-</v>
      </c>
      <c r="B2143" s="75"/>
      <c r="C2143" s="74"/>
      <c r="D2143" s="74"/>
      <c r="E2143" s="74"/>
      <c r="F2143" s="74"/>
      <c r="G2143" s="74"/>
      <c r="H2143" s="74"/>
      <c r="I2143" s="74"/>
      <c r="J2143" s="78"/>
      <c r="K2143" s="78"/>
      <c r="L2143" s="124" t="str">
        <f>IF($G2143=0,"-",VLOOKUP($G2143,Nomenclator!$B$6:$G$1000,3,0))</f>
        <v>-</v>
      </c>
      <c r="M2143" s="124" t="str">
        <f>IF($G2143=0,"-",VLOOKUP($G2143,Nomenclator!$B$6:$G$1000,4,0))</f>
        <v>-</v>
      </c>
      <c r="N2143" s="124" t="str">
        <f>IF($G2143=0,"-",VLOOKUP($G2143,Nomenclator!$B$6:$G$1000,6,0))</f>
        <v>-</v>
      </c>
      <c r="O2143" s="74"/>
      <c r="P2143" s="74"/>
    </row>
    <row r="2144" spans="1:16" x14ac:dyDescent="0.2">
      <c r="A2144" s="73" t="str">
        <f t="shared" si="33"/>
        <v>-</v>
      </c>
      <c r="B2144" s="75"/>
      <c r="C2144" s="74"/>
      <c r="D2144" s="74"/>
      <c r="E2144" s="74"/>
      <c r="F2144" s="74"/>
      <c r="G2144" s="74"/>
      <c r="H2144" s="74"/>
      <c r="I2144" s="74"/>
      <c r="J2144" s="78"/>
      <c r="K2144" s="78"/>
      <c r="L2144" s="124" t="str">
        <f>IF($G2144=0,"-",VLOOKUP($G2144,Nomenclator!$B$6:$G$1000,3,0))</f>
        <v>-</v>
      </c>
      <c r="M2144" s="124" t="str">
        <f>IF($G2144=0,"-",VLOOKUP($G2144,Nomenclator!$B$6:$G$1000,4,0))</f>
        <v>-</v>
      </c>
      <c r="N2144" s="124" t="str">
        <f>IF($G2144=0,"-",VLOOKUP($G2144,Nomenclator!$B$6:$G$1000,6,0))</f>
        <v>-</v>
      </c>
      <c r="O2144" s="74"/>
      <c r="P2144" s="74"/>
    </row>
    <row r="2145" spans="1:16" x14ac:dyDescent="0.2">
      <c r="A2145" s="73" t="str">
        <f t="shared" si="33"/>
        <v>-</v>
      </c>
      <c r="B2145" s="75"/>
      <c r="C2145" s="74"/>
      <c r="D2145" s="74"/>
      <c r="E2145" s="74"/>
      <c r="F2145" s="74"/>
      <c r="G2145" s="74"/>
      <c r="H2145" s="74"/>
      <c r="I2145" s="74"/>
      <c r="J2145" s="78"/>
      <c r="K2145" s="78"/>
      <c r="L2145" s="124" t="str">
        <f>IF($G2145=0,"-",VLOOKUP($G2145,Nomenclator!$B$6:$G$1000,3,0))</f>
        <v>-</v>
      </c>
      <c r="M2145" s="124" t="str">
        <f>IF($G2145=0,"-",VLOOKUP($G2145,Nomenclator!$B$6:$G$1000,4,0))</f>
        <v>-</v>
      </c>
      <c r="N2145" s="124" t="str">
        <f>IF($G2145=0,"-",VLOOKUP($G2145,Nomenclator!$B$6:$G$1000,6,0))</f>
        <v>-</v>
      </c>
      <c r="O2145" s="74"/>
      <c r="P2145" s="74"/>
    </row>
    <row r="2146" spans="1:16" x14ac:dyDescent="0.2">
      <c r="A2146" s="73" t="str">
        <f t="shared" si="33"/>
        <v>-</v>
      </c>
      <c r="B2146" s="75"/>
      <c r="C2146" s="74"/>
      <c r="D2146" s="74"/>
      <c r="E2146" s="74"/>
      <c r="F2146" s="74"/>
      <c r="G2146" s="74"/>
      <c r="H2146" s="74"/>
      <c r="I2146" s="74"/>
      <c r="J2146" s="78"/>
      <c r="K2146" s="78"/>
      <c r="L2146" s="124" t="str">
        <f>IF($G2146=0,"-",VLOOKUP($G2146,Nomenclator!$B$6:$G$1000,3,0))</f>
        <v>-</v>
      </c>
      <c r="M2146" s="124" t="str">
        <f>IF($G2146=0,"-",VLOOKUP($G2146,Nomenclator!$B$6:$G$1000,4,0))</f>
        <v>-</v>
      </c>
      <c r="N2146" s="124" t="str">
        <f>IF($G2146=0,"-",VLOOKUP($G2146,Nomenclator!$B$6:$G$1000,6,0))</f>
        <v>-</v>
      </c>
      <c r="O2146" s="74"/>
      <c r="P2146" s="74"/>
    </row>
    <row r="2147" spans="1:16" x14ac:dyDescent="0.2">
      <c r="A2147" s="73" t="str">
        <f t="shared" si="33"/>
        <v>-</v>
      </c>
      <c r="B2147" s="75"/>
      <c r="C2147" s="74"/>
      <c r="D2147" s="74"/>
      <c r="E2147" s="74"/>
      <c r="F2147" s="74"/>
      <c r="G2147" s="74"/>
      <c r="H2147" s="74"/>
      <c r="I2147" s="74"/>
      <c r="J2147" s="78"/>
      <c r="K2147" s="78"/>
      <c r="L2147" s="124" t="str">
        <f>IF($G2147=0,"-",VLOOKUP($G2147,Nomenclator!$B$6:$G$1000,3,0))</f>
        <v>-</v>
      </c>
      <c r="M2147" s="124" t="str">
        <f>IF($G2147=0,"-",VLOOKUP($G2147,Nomenclator!$B$6:$G$1000,4,0))</f>
        <v>-</v>
      </c>
      <c r="N2147" s="124" t="str">
        <f>IF($G2147=0,"-",VLOOKUP($G2147,Nomenclator!$B$6:$G$1000,6,0))</f>
        <v>-</v>
      </c>
      <c r="O2147" s="74"/>
      <c r="P2147" s="74"/>
    </row>
    <row r="2148" spans="1:16" x14ac:dyDescent="0.2">
      <c r="A2148" s="73" t="str">
        <f t="shared" si="33"/>
        <v>-</v>
      </c>
      <c r="B2148" s="75"/>
      <c r="C2148" s="74"/>
      <c r="D2148" s="74"/>
      <c r="E2148" s="74"/>
      <c r="F2148" s="74"/>
      <c r="G2148" s="74"/>
      <c r="H2148" s="74"/>
      <c r="I2148" s="74"/>
      <c r="J2148" s="78"/>
      <c r="K2148" s="78"/>
      <c r="L2148" s="124" t="str">
        <f>IF($G2148=0,"-",VLOOKUP($G2148,Nomenclator!$B$6:$G$1000,3,0))</f>
        <v>-</v>
      </c>
      <c r="M2148" s="124" t="str">
        <f>IF($G2148=0,"-",VLOOKUP($G2148,Nomenclator!$B$6:$G$1000,4,0))</f>
        <v>-</v>
      </c>
      <c r="N2148" s="124" t="str">
        <f>IF($G2148=0,"-",VLOOKUP($G2148,Nomenclator!$B$6:$G$1000,6,0))</f>
        <v>-</v>
      </c>
      <c r="O2148" s="74"/>
      <c r="P2148" s="74"/>
    </row>
    <row r="2149" spans="1:16" x14ac:dyDescent="0.2">
      <c r="A2149" s="73" t="str">
        <f t="shared" si="33"/>
        <v>-</v>
      </c>
      <c r="B2149" s="75"/>
      <c r="C2149" s="74"/>
      <c r="D2149" s="74"/>
      <c r="E2149" s="74"/>
      <c r="F2149" s="74"/>
      <c r="G2149" s="74"/>
      <c r="H2149" s="74"/>
      <c r="I2149" s="74"/>
      <c r="J2149" s="78"/>
      <c r="K2149" s="78"/>
      <c r="L2149" s="124" t="str">
        <f>IF($G2149=0,"-",VLOOKUP($G2149,Nomenclator!$B$6:$G$1000,3,0))</f>
        <v>-</v>
      </c>
      <c r="M2149" s="124" t="str">
        <f>IF($G2149=0,"-",VLOOKUP($G2149,Nomenclator!$B$6:$G$1000,4,0))</f>
        <v>-</v>
      </c>
      <c r="N2149" s="124" t="str">
        <f>IF($G2149=0,"-",VLOOKUP($G2149,Nomenclator!$B$6:$G$1000,6,0))</f>
        <v>-</v>
      </c>
      <c r="O2149" s="74"/>
      <c r="P2149" s="74"/>
    </row>
    <row r="2150" spans="1:16" x14ac:dyDescent="0.2">
      <c r="A2150" s="73" t="str">
        <f t="shared" si="33"/>
        <v>-</v>
      </c>
      <c r="B2150" s="75"/>
      <c r="C2150" s="74"/>
      <c r="D2150" s="74"/>
      <c r="E2150" s="74"/>
      <c r="F2150" s="74"/>
      <c r="G2150" s="74"/>
      <c r="H2150" s="74"/>
      <c r="I2150" s="74"/>
      <c r="J2150" s="78"/>
      <c r="K2150" s="78"/>
      <c r="L2150" s="124" t="str">
        <f>IF($G2150=0,"-",VLOOKUP($G2150,Nomenclator!$B$6:$G$1000,3,0))</f>
        <v>-</v>
      </c>
      <c r="M2150" s="124" t="str">
        <f>IF($G2150=0,"-",VLOOKUP($G2150,Nomenclator!$B$6:$G$1000,4,0))</f>
        <v>-</v>
      </c>
      <c r="N2150" s="124" t="str">
        <f>IF($G2150=0,"-",VLOOKUP($G2150,Nomenclator!$B$6:$G$1000,6,0))</f>
        <v>-</v>
      </c>
      <c r="O2150" s="74"/>
      <c r="P2150" s="74"/>
    </row>
    <row r="2151" spans="1:16" x14ac:dyDescent="0.2">
      <c r="A2151" s="73" t="str">
        <f t="shared" si="33"/>
        <v>-</v>
      </c>
      <c r="B2151" s="75"/>
      <c r="C2151" s="74"/>
      <c r="D2151" s="74"/>
      <c r="E2151" s="74"/>
      <c r="F2151" s="74"/>
      <c r="G2151" s="74"/>
      <c r="H2151" s="74"/>
      <c r="I2151" s="74"/>
      <c r="J2151" s="78"/>
      <c r="K2151" s="78"/>
      <c r="L2151" s="124" t="str">
        <f>IF($G2151=0,"-",VLOOKUP($G2151,Nomenclator!$B$6:$G$1000,3,0))</f>
        <v>-</v>
      </c>
      <c r="M2151" s="124" t="str">
        <f>IF($G2151=0,"-",VLOOKUP($G2151,Nomenclator!$B$6:$G$1000,4,0))</f>
        <v>-</v>
      </c>
      <c r="N2151" s="124" t="str">
        <f>IF($G2151=0,"-",VLOOKUP($G2151,Nomenclator!$B$6:$G$1000,6,0))</f>
        <v>-</v>
      </c>
      <c r="O2151" s="74"/>
      <c r="P2151" s="74"/>
    </row>
    <row r="2152" spans="1:16" x14ac:dyDescent="0.2">
      <c r="A2152" s="73" t="str">
        <f t="shared" si="33"/>
        <v>-</v>
      </c>
      <c r="B2152" s="75"/>
      <c r="C2152" s="74"/>
      <c r="D2152" s="74"/>
      <c r="E2152" s="74"/>
      <c r="F2152" s="74"/>
      <c r="G2152" s="74"/>
      <c r="H2152" s="74"/>
      <c r="I2152" s="74"/>
      <c r="J2152" s="78"/>
      <c r="K2152" s="78"/>
      <c r="L2152" s="124" t="str">
        <f>IF($G2152=0,"-",VLOOKUP($G2152,Nomenclator!$B$6:$G$1000,3,0))</f>
        <v>-</v>
      </c>
      <c r="M2152" s="124" t="str">
        <f>IF($G2152=0,"-",VLOOKUP($G2152,Nomenclator!$B$6:$G$1000,4,0))</f>
        <v>-</v>
      </c>
      <c r="N2152" s="124" t="str">
        <f>IF($G2152=0,"-",VLOOKUP($G2152,Nomenclator!$B$6:$G$1000,6,0))</f>
        <v>-</v>
      </c>
      <c r="O2152" s="74"/>
      <c r="P2152" s="74"/>
    </row>
    <row r="2153" spans="1:16" x14ac:dyDescent="0.2">
      <c r="A2153" s="73" t="str">
        <f t="shared" si="33"/>
        <v>-</v>
      </c>
      <c r="B2153" s="75"/>
      <c r="C2153" s="74"/>
      <c r="D2153" s="74"/>
      <c r="E2153" s="74"/>
      <c r="F2153" s="74"/>
      <c r="G2153" s="74"/>
      <c r="H2153" s="74"/>
      <c r="I2153" s="74"/>
      <c r="J2153" s="78"/>
      <c r="K2153" s="78"/>
      <c r="L2153" s="124" t="str">
        <f>IF($G2153=0,"-",VLOOKUP($G2153,Nomenclator!$B$6:$G$1000,3,0))</f>
        <v>-</v>
      </c>
      <c r="M2153" s="124" t="str">
        <f>IF($G2153=0,"-",VLOOKUP($G2153,Nomenclator!$B$6:$G$1000,4,0))</f>
        <v>-</v>
      </c>
      <c r="N2153" s="124" t="str">
        <f>IF($G2153=0,"-",VLOOKUP($G2153,Nomenclator!$B$6:$G$1000,6,0))</f>
        <v>-</v>
      </c>
      <c r="O2153" s="74"/>
      <c r="P2153" s="74"/>
    </row>
    <row r="2154" spans="1:16" x14ac:dyDescent="0.2">
      <c r="A2154" s="73" t="str">
        <f t="shared" si="33"/>
        <v>-</v>
      </c>
      <c r="B2154" s="75"/>
      <c r="C2154" s="74"/>
      <c r="D2154" s="74"/>
      <c r="E2154" s="74"/>
      <c r="F2154" s="74"/>
      <c r="G2154" s="74"/>
      <c r="H2154" s="74"/>
      <c r="I2154" s="74"/>
      <c r="J2154" s="78"/>
      <c r="K2154" s="78"/>
      <c r="L2154" s="124" t="str">
        <f>IF($G2154=0,"-",VLOOKUP($G2154,Nomenclator!$B$6:$G$1000,3,0))</f>
        <v>-</v>
      </c>
      <c r="M2154" s="124" t="str">
        <f>IF($G2154=0,"-",VLOOKUP($G2154,Nomenclator!$B$6:$G$1000,4,0))</f>
        <v>-</v>
      </c>
      <c r="N2154" s="124" t="str">
        <f>IF($G2154=0,"-",VLOOKUP($G2154,Nomenclator!$B$6:$G$1000,6,0))</f>
        <v>-</v>
      </c>
      <c r="O2154" s="74"/>
      <c r="P2154" s="74"/>
    </row>
    <row r="2155" spans="1:16" x14ac:dyDescent="0.2">
      <c r="A2155" s="73" t="str">
        <f t="shared" si="33"/>
        <v>-</v>
      </c>
      <c r="B2155" s="75"/>
      <c r="C2155" s="74"/>
      <c r="D2155" s="74"/>
      <c r="E2155" s="74"/>
      <c r="F2155" s="74"/>
      <c r="G2155" s="74"/>
      <c r="H2155" s="74"/>
      <c r="I2155" s="74"/>
      <c r="J2155" s="78"/>
      <c r="K2155" s="78"/>
      <c r="L2155" s="124" t="str">
        <f>IF($G2155=0,"-",VLOOKUP($G2155,Nomenclator!$B$6:$G$1000,3,0))</f>
        <v>-</v>
      </c>
      <c r="M2155" s="124" t="str">
        <f>IF($G2155=0,"-",VLOOKUP($G2155,Nomenclator!$B$6:$G$1000,4,0))</f>
        <v>-</v>
      </c>
      <c r="N2155" s="124" t="str">
        <f>IF($G2155=0,"-",VLOOKUP($G2155,Nomenclator!$B$6:$G$1000,6,0))</f>
        <v>-</v>
      </c>
      <c r="O2155" s="74"/>
      <c r="P2155" s="74"/>
    </row>
    <row r="2156" spans="1:16" x14ac:dyDescent="0.2">
      <c r="A2156" s="73" t="str">
        <f t="shared" si="33"/>
        <v>-</v>
      </c>
      <c r="B2156" s="75"/>
      <c r="C2156" s="74"/>
      <c r="D2156" s="74"/>
      <c r="E2156" s="74"/>
      <c r="F2156" s="74"/>
      <c r="G2156" s="74"/>
      <c r="H2156" s="74"/>
      <c r="I2156" s="74"/>
      <c r="J2156" s="78"/>
      <c r="K2156" s="78"/>
      <c r="L2156" s="124" t="str">
        <f>IF($G2156=0,"-",VLOOKUP($G2156,Nomenclator!$B$6:$G$1000,3,0))</f>
        <v>-</v>
      </c>
      <c r="M2156" s="124" t="str">
        <f>IF($G2156=0,"-",VLOOKUP($G2156,Nomenclator!$B$6:$G$1000,4,0))</f>
        <v>-</v>
      </c>
      <c r="N2156" s="124" t="str">
        <f>IF($G2156=0,"-",VLOOKUP($G2156,Nomenclator!$B$6:$G$1000,6,0))</f>
        <v>-</v>
      </c>
      <c r="O2156" s="74"/>
      <c r="P2156" s="74"/>
    </row>
    <row r="2157" spans="1:16" x14ac:dyDescent="0.2">
      <c r="A2157" s="73" t="str">
        <f t="shared" si="33"/>
        <v>-</v>
      </c>
      <c r="B2157" s="75"/>
      <c r="C2157" s="74"/>
      <c r="D2157" s="74"/>
      <c r="E2157" s="74"/>
      <c r="F2157" s="74"/>
      <c r="G2157" s="74"/>
      <c r="H2157" s="74"/>
      <c r="I2157" s="74"/>
      <c r="J2157" s="78"/>
      <c r="K2157" s="78"/>
      <c r="L2157" s="124" t="str">
        <f>IF($G2157=0,"-",VLOOKUP($G2157,Nomenclator!$B$6:$G$1000,3,0))</f>
        <v>-</v>
      </c>
      <c r="M2157" s="124" t="str">
        <f>IF($G2157=0,"-",VLOOKUP($G2157,Nomenclator!$B$6:$G$1000,4,0))</f>
        <v>-</v>
      </c>
      <c r="N2157" s="124" t="str">
        <f>IF($G2157=0,"-",VLOOKUP($G2157,Nomenclator!$B$6:$G$1000,6,0))</f>
        <v>-</v>
      </c>
      <c r="O2157" s="74"/>
      <c r="P2157" s="74"/>
    </row>
    <row r="2158" spans="1:16" x14ac:dyDescent="0.2">
      <c r="A2158" s="73" t="str">
        <f t="shared" si="33"/>
        <v>-</v>
      </c>
      <c r="B2158" s="75"/>
      <c r="C2158" s="74"/>
      <c r="D2158" s="74"/>
      <c r="E2158" s="74"/>
      <c r="F2158" s="74"/>
      <c r="G2158" s="74"/>
      <c r="H2158" s="74"/>
      <c r="I2158" s="74"/>
      <c r="J2158" s="78"/>
      <c r="K2158" s="78"/>
      <c r="L2158" s="124" t="str">
        <f>IF($G2158=0,"-",VLOOKUP($G2158,Nomenclator!$B$6:$G$1000,3,0))</f>
        <v>-</v>
      </c>
      <c r="M2158" s="124" t="str">
        <f>IF($G2158=0,"-",VLOOKUP($G2158,Nomenclator!$B$6:$G$1000,4,0))</f>
        <v>-</v>
      </c>
      <c r="N2158" s="124" t="str">
        <f>IF($G2158=0,"-",VLOOKUP($G2158,Nomenclator!$B$6:$G$1000,6,0))</f>
        <v>-</v>
      </c>
      <c r="O2158" s="74"/>
      <c r="P2158" s="74"/>
    </row>
    <row r="2159" spans="1:16" x14ac:dyDescent="0.2">
      <c r="A2159" s="73" t="str">
        <f t="shared" si="33"/>
        <v>-</v>
      </c>
      <c r="B2159" s="75"/>
      <c r="C2159" s="74"/>
      <c r="D2159" s="74"/>
      <c r="E2159" s="74"/>
      <c r="F2159" s="74"/>
      <c r="G2159" s="74"/>
      <c r="H2159" s="74"/>
      <c r="I2159" s="74"/>
      <c r="J2159" s="78"/>
      <c r="K2159" s="78"/>
      <c r="L2159" s="124" t="str">
        <f>IF($G2159=0,"-",VLOOKUP($G2159,Nomenclator!$B$6:$G$1000,3,0))</f>
        <v>-</v>
      </c>
      <c r="M2159" s="124" t="str">
        <f>IF($G2159=0,"-",VLOOKUP($G2159,Nomenclator!$B$6:$G$1000,4,0))</f>
        <v>-</v>
      </c>
      <c r="N2159" s="124" t="str">
        <f>IF($G2159=0,"-",VLOOKUP($G2159,Nomenclator!$B$6:$G$1000,6,0))</f>
        <v>-</v>
      </c>
      <c r="O2159" s="74"/>
      <c r="P2159" s="74"/>
    </row>
    <row r="2160" spans="1:16" x14ac:dyDescent="0.2">
      <c r="A2160" s="73" t="str">
        <f t="shared" si="33"/>
        <v>-</v>
      </c>
      <c r="B2160" s="75"/>
      <c r="C2160" s="74"/>
      <c r="D2160" s="74"/>
      <c r="E2160" s="74"/>
      <c r="F2160" s="74"/>
      <c r="G2160" s="74"/>
      <c r="H2160" s="74"/>
      <c r="I2160" s="74"/>
      <c r="J2160" s="78"/>
      <c r="K2160" s="78"/>
      <c r="L2160" s="124" t="str">
        <f>IF($G2160=0,"-",VLOOKUP($G2160,Nomenclator!$B$6:$G$1000,3,0))</f>
        <v>-</v>
      </c>
      <c r="M2160" s="124" t="str">
        <f>IF($G2160=0,"-",VLOOKUP($G2160,Nomenclator!$B$6:$G$1000,4,0))</f>
        <v>-</v>
      </c>
      <c r="N2160" s="124" t="str">
        <f>IF($G2160=0,"-",VLOOKUP($G2160,Nomenclator!$B$6:$G$1000,6,0))</f>
        <v>-</v>
      </c>
      <c r="O2160" s="74"/>
      <c r="P2160" s="74"/>
    </row>
    <row r="2161" spans="1:16" x14ac:dyDescent="0.2">
      <c r="A2161" s="73" t="str">
        <f t="shared" si="33"/>
        <v>-</v>
      </c>
      <c r="B2161" s="75"/>
      <c r="C2161" s="74"/>
      <c r="D2161" s="74"/>
      <c r="E2161" s="74"/>
      <c r="F2161" s="74"/>
      <c r="G2161" s="74"/>
      <c r="H2161" s="74"/>
      <c r="I2161" s="74"/>
      <c r="J2161" s="78"/>
      <c r="K2161" s="78"/>
      <c r="L2161" s="124" t="str">
        <f>IF($G2161=0,"-",VLOOKUP($G2161,Nomenclator!$B$6:$G$1000,3,0))</f>
        <v>-</v>
      </c>
      <c r="M2161" s="124" t="str">
        <f>IF($G2161=0,"-",VLOOKUP($G2161,Nomenclator!$B$6:$G$1000,4,0))</f>
        <v>-</v>
      </c>
      <c r="N2161" s="124" t="str">
        <f>IF($G2161=0,"-",VLOOKUP($G2161,Nomenclator!$B$6:$G$1000,6,0))</f>
        <v>-</v>
      </c>
      <c r="O2161" s="74"/>
      <c r="P2161" s="74"/>
    </row>
    <row r="2162" spans="1:16" x14ac:dyDescent="0.2">
      <c r="A2162" s="73" t="str">
        <f t="shared" si="33"/>
        <v>-</v>
      </c>
      <c r="B2162" s="75"/>
      <c r="C2162" s="74"/>
      <c r="D2162" s="74"/>
      <c r="E2162" s="74"/>
      <c r="F2162" s="74"/>
      <c r="G2162" s="74"/>
      <c r="H2162" s="74"/>
      <c r="I2162" s="74"/>
      <c r="J2162" s="78"/>
      <c r="K2162" s="78"/>
      <c r="L2162" s="124" t="str">
        <f>IF($G2162=0,"-",VLOOKUP($G2162,Nomenclator!$B$6:$G$1000,3,0))</f>
        <v>-</v>
      </c>
      <c r="M2162" s="124" t="str">
        <f>IF($G2162=0,"-",VLOOKUP($G2162,Nomenclator!$B$6:$G$1000,4,0))</f>
        <v>-</v>
      </c>
      <c r="N2162" s="124" t="str">
        <f>IF($G2162=0,"-",VLOOKUP($G2162,Nomenclator!$B$6:$G$1000,6,0))</f>
        <v>-</v>
      </c>
      <c r="O2162" s="74"/>
      <c r="P2162" s="74"/>
    </row>
    <row r="2163" spans="1:16" x14ac:dyDescent="0.2">
      <c r="A2163" s="73" t="str">
        <f t="shared" si="33"/>
        <v>-</v>
      </c>
      <c r="B2163" s="75"/>
      <c r="C2163" s="74"/>
      <c r="D2163" s="74"/>
      <c r="E2163" s="74"/>
      <c r="F2163" s="74"/>
      <c r="G2163" s="74"/>
      <c r="H2163" s="74"/>
      <c r="I2163" s="74"/>
      <c r="J2163" s="78"/>
      <c r="K2163" s="78"/>
      <c r="L2163" s="124" t="str">
        <f>IF($G2163=0,"-",VLOOKUP($G2163,Nomenclator!$B$6:$G$1000,3,0))</f>
        <v>-</v>
      </c>
      <c r="M2163" s="124" t="str">
        <f>IF($G2163=0,"-",VLOOKUP($G2163,Nomenclator!$B$6:$G$1000,4,0))</f>
        <v>-</v>
      </c>
      <c r="N2163" s="124" t="str">
        <f>IF($G2163=0,"-",VLOOKUP($G2163,Nomenclator!$B$6:$G$1000,6,0))</f>
        <v>-</v>
      </c>
      <c r="O2163" s="74"/>
      <c r="P2163" s="74"/>
    </row>
    <row r="2164" spans="1:16" x14ac:dyDescent="0.2">
      <c r="A2164" s="73" t="str">
        <f t="shared" si="33"/>
        <v>-</v>
      </c>
      <c r="B2164" s="75"/>
      <c r="C2164" s="74"/>
      <c r="D2164" s="74"/>
      <c r="E2164" s="74"/>
      <c r="F2164" s="74"/>
      <c r="G2164" s="74"/>
      <c r="H2164" s="74"/>
      <c r="I2164" s="74"/>
      <c r="J2164" s="78"/>
      <c r="K2164" s="78"/>
      <c r="L2164" s="124" t="str">
        <f>IF($G2164=0,"-",VLOOKUP($G2164,Nomenclator!$B$6:$G$1000,3,0))</f>
        <v>-</v>
      </c>
      <c r="M2164" s="124" t="str">
        <f>IF($G2164=0,"-",VLOOKUP($G2164,Nomenclator!$B$6:$G$1000,4,0))</f>
        <v>-</v>
      </c>
      <c r="N2164" s="124" t="str">
        <f>IF($G2164=0,"-",VLOOKUP($G2164,Nomenclator!$B$6:$G$1000,6,0))</f>
        <v>-</v>
      </c>
      <c r="O2164" s="74"/>
      <c r="P2164" s="74"/>
    </row>
    <row r="2165" spans="1:16" x14ac:dyDescent="0.2">
      <c r="A2165" s="73" t="str">
        <f t="shared" si="33"/>
        <v>-</v>
      </c>
      <c r="B2165" s="75"/>
      <c r="C2165" s="74"/>
      <c r="D2165" s="74"/>
      <c r="E2165" s="74"/>
      <c r="F2165" s="74"/>
      <c r="G2165" s="74"/>
      <c r="H2165" s="74"/>
      <c r="I2165" s="74"/>
      <c r="J2165" s="78"/>
      <c r="K2165" s="78"/>
      <c r="L2165" s="124" t="str">
        <f>IF($G2165=0,"-",VLOOKUP($G2165,Nomenclator!$B$6:$G$1000,3,0))</f>
        <v>-</v>
      </c>
      <c r="M2165" s="124" t="str">
        <f>IF($G2165=0,"-",VLOOKUP($G2165,Nomenclator!$B$6:$G$1000,4,0))</f>
        <v>-</v>
      </c>
      <c r="N2165" s="124" t="str">
        <f>IF($G2165=0,"-",VLOOKUP($G2165,Nomenclator!$B$6:$G$1000,6,0))</f>
        <v>-</v>
      </c>
      <c r="O2165" s="74"/>
      <c r="P2165" s="74"/>
    </row>
    <row r="2166" spans="1:16" x14ac:dyDescent="0.2">
      <c r="A2166" s="73" t="str">
        <f t="shared" si="33"/>
        <v>-</v>
      </c>
      <c r="B2166" s="75"/>
      <c r="C2166" s="74"/>
      <c r="D2166" s="74"/>
      <c r="E2166" s="74"/>
      <c r="F2166" s="74"/>
      <c r="G2166" s="74"/>
      <c r="H2166" s="74"/>
      <c r="I2166" s="74"/>
      <c r="J2166" s="78"/>
      <c r="K2166" s="78"/>
      <c r="L2166" s="124" t="str">
        <f>IF($G2166=0,"-",VLOOKUP($G2166,Nomenclator!$B$6:$G$1000,3,0))</f>
        <v>-</v>
      </c>
      <c r="M2166" s="124" t="str">
        <f>IF($G2166=0,"-",VLOOKUP($G2166,Nomenclator!$B$6:$G$1000,4,0))</f>
        <v>-</v>
      </c>
      <c r="N2166" s="124" t="str">
        <f>IF($G2166=0,"-",VLOOKUP($G2166,Nomenclator!$B$6:$G$1000,6,0))</f>
        <v>-</v>
      </c>
      <c r="O2166" s="74"/>
      <c r="P2166" s="74"/>
    </row>
    <row r="2167" spans="1:16" x14ac:dyDescent="0.2">
      <c r="A2167" s="73" t="str">
        <f t="shared" si="33"/>
        <v>-</v>
      </c>
      <c r="B2167" s="75"/>
      <c r="C2167" s="74"/>
      <c r="D2167" s="74"/>
      <c r="E2167" s="74"/>
      <c r="F2167" s="74"/>
      <c r="G2167" s="74"/>
      <c r="H2167" s="74"/>
      <c r="I2167" s="74"/>
      <c r="J2167" s="78"/>
      <c r="K2167" s="78"/>
      <c r="L2167" s="124" t="str">
        <f>IF($G2167=0,"-",VLOOKUP($G2167,Nomenclator!$B$6:$G$1000,3,0))</f>
        <v>-</v>
      </c>
      <c r="M2167" s="124" t="str">
        <f>IF($G2167=0,"-",VLOOKUP($G2167,Nomenclator!$B$6:$G$1000,4,0))</f>
        <v>-</v>
      </c>
      <c r="N2167" s="124" t="str">
        <f>IF($G2167=0,"-",VLOOKUP($G2167,Nomenclator!$B$6:$G$1000,6,0))</f>
        <v>-</v>
      </c>
      <c r="O2167" s="74"/>
      <c r="P2167" s="74"/>
    </row>
    <row r="2168" spans="1:16" x14ac:dyDescent="0.2">
      <c r="A2168" s="73" t="str">
        <f t="shared" si="33"/>
        <v>-</v>
      </c>
      <c r="B2168" s="75"/>
      <c r="C2168" s="74"/>
      <c r="D2168" s="74"/>
      <c r="E2168" s="74"/>
      <c r="F2168" s="74"/>
      <c r="G2168" s="74"/>
      <c r="H2168" s="74"/>
      <c r="I2168" s="74"/>
      <c r="J2168" s="78"/>
      <c r="K2168" s="78"/>
      <c r="L2168" s="124" t="str">
        <f>IF($G2168=0,"-",VLOOKUP($G2168,Nomenclator!$B$6:$G$1000,3,0))</f>
        <v>-</v>
      </c>
      <c r="M2168" s="124" t="str">
        <f>IF($G2168=0,"-",VLOOKUP($G2168,Nomenclator!$B$6:$G$1000,4,0))</f>
        <v>-</v>
      </c>
      <c r="N2168" s="124" t="str">
        <f>IF($G2168=0,"-",VLOOKUP($G2168,Nomenclator!$B$6:$G$1000,6,0))</f>
        <v>-</v>
      </c>
      <c r="O2168" s="74"/>
      <c r="P2168" s="74"/>
    </row>
    <row r="2169" spans="1:16" x14ac:dyDescent="0.2">
      <c r="A2169" s="73" t="str">
        <f t="shared" si="33"/>
        <v>-</v>
      </c>
      <c r="B2169" s="75"/>
      <c r="C2169" s="74"/>
      <c r="D2169" s="74"/>
      <c r="E2169" s="74"/>
      <c r="F2169" s="74"/>
      <c r="G2169" s="74"/>
      <c r="H2169" s="74"/>
      <c r="I2169" s="74"/>
      <c r="J2169" s="78"/>
      <c r="K2169" s="78"/>
      <c r="L2169" s="124" t="str">
        <f>IF($G2169=0,"-",VLOOKUP($G2169,Nomenclator!$B$6:$G$1000,3,0))</f>
        <v>-</v>
      </c>
      <c r="M2169" s="124" t="str">
        <f>IF($G2169=0,"-",VLOOKUP($G2169,Nomenclator!$B$6:$G$1000,4,0))</f>
        <v>-</v>
      </c>
      <c r="N2169" s="124" t="str">
        <f>IF($G2169=0,"-",VLOOKUP($G2169,Nomenclator!$B$6:$G$1000,6,0))</f>
        <v>-</v>
      </c>
      <c r="O2169" s="74"/>
      <c r="P2169" s="74"/>
    </row>
    <row r="2170" spans="1:16" x14ac:dyDescent="0.2">
      <c r="A2170" s="73" t="str">
        <f t="shared" ref="A2170:A2233" si="34">IF(B2170=0,"-",YEAR(B2170))</f>
        <v>-</v>
      </c>
      <c r="B2170" s="75"/>
      <c r="C2170" s="74"/>
      <c r="D2170" s="74"/>
      <c r="E2170" s="74"/>
      <c r="F2170" s="74"/>
      <c r="G2170" s="74"/>
      <c r="H2170" s="74"/>
      <c r="I2170" s="74"/>
      <c r="J2170" s="78"/>
      <c r="K2170" s="78"/>
      <c r="L2170" s="124" t="str">
        <f>IF($G2170=0,"-",VLOOKUP($G2170,Nomenclator!$B$6:$G$1000,3,0))</f>
        <v>-</v>
      </c>
      <c r="M2170" s="124" t="str">
        <f>IF($G2170=0,"-",VLOOKUP($G2170,Nomenclator!$B$6:$G$1000,4,0))</f>
        <v>-</v>
      </c>
      <c r="N2170" s="124" t="str">
        <f>IF($G2170=0,"-",VLOOKUP($G2170,Nomenclator!$B$6:$G$1000,6,0))</f>
        <v>-</v>
      </c>
      <c r="O2170" s="74"/>
      <c r="P2170" s="74"/>
    </row>
    <row r="2171" spans="1:16" x14ac:dyDescent="0.2">
      <c r="A2171" s="73" t="str">
        <f t="shared" si="34"/>
        <v>-</v>
      </c>
      <c r="B2171" s="75"/>
      <c r="C2171" s="74"/>
      <c r="D2171" s="74"/>
      <c r="E2171" s="74"/>
      <c r="F2171" s="74"/>
      <c r="G2171" s="74"/>
      <c r="H2171" s="74"/>
      <c r="I2171" s="74"/>
      <c r="J2171" s="78"/>
      <c r="K2171" s="78"/>
      <c r="L2171" s="124" t="str">
        <f>IF($G2171=0,"-",VLOOKUP($G2171,Nomenclator!$B$6:$G$1000,3,0))</f>
        <v>-</v>
      </c>
      <c r="M2171" s="124" t="str">
        <f>IF($G2171=0,"-",VLOOKUP($G2171,Nomenclator!$B$6:$G$1000,4,0))</f>
        <v>-</v>
      </c>
      <c r="N2171" s="124" t="str">
        <f>IF($G2171=0,"-",VLOOKUP($G2171,Nomenclator!$B$6:$G$1000,6,0))</f>
        <v>-</v>
      </c>
      <c r="O2171" s="74"/>
      <c r="P2171" s="74"/>
    </row>
    <row r="2172" spans="1:16" x14ac:dyDescent="0.2">
      <c r="A2172" s="73" t="str">
        <f t="shared" si="34"/>
        <v>-</v>
      </c>
      <c r="B2172" s="75"/>
      <c r="C2172" s="74"/>
      <c r="D2172" s="74"/>
      <c r="E2172" s="74"/>
      <c r="F2172" s="74"/>
      <c r="G2172" s="74"/>
      <c r="H2172" s="74"/>
      <c r="I2172" s="74"/>
      <c r="J2172" s="78"/>
      <c r="K2172" s="78"/>
      <c r="L2172" s="124" t="str">
        <f>IF($G2172=0,"-",VLOOKUP($G2172,Nomenclator!$B$6:$G$1000,3,0))</f>
        <v>-</v>
      </c>
      <c r="M2172" s="124" t="str">
        <f>IF($G2172=0,"-",VLOOKUP($G2172,Nomenclator!$B$6:$G$1000,4,0))</f>
        <v>-</v>
      </c>
      <c r="N2172" s="124" t="str">
        <f>IF($G2172=0,"-",VLOOKUP($G2172,Nomenclator!$B$6:$G$1000,6,0))</f>
        <v>-</v>
      </c>
      <c r="O2172" s="74"/>
      <c r="P2172" s="74"/>
    </row>
    <row r="2173" spans="1:16" x14ac:dyDescent="0.2">
      <c r="A2173" s="73" t="str">
        <f t="shared" si="34"/>
        <v>-</v>
      </c>
      <c r="B2173" s="75"/>
      <c r="C2173" s="74"/>
      <c r="D2173" s="74"/>
      <c r="E2173" s="74"/>
      <c r="F2173" s="74"/>
      <c r="G2173" s="74"/>
      <c r="H2173" s="74"/>
      <c r="I2173" s="74"/>
      <c r="J2173" s="78"/>
      <c r="K2173" s="78"/>
      <c r="L2173" s="124" t="str">
        <f>IF($G2173=0,"-",VLOOKUP($G2173,Nomenclator!$B$6:$G$1000,3,0))</f>
        <v>-</v>
      </c>
      <c r="M2173" s="124" t="str">
        <f>IF($G2173=0,"-",VLOOKUP($G2173,Nomenclator!$B$6:$G$1000,4,0))</f>
        <v>-</v>
      </c>
      <c r="N2173" s="124" t="str">
        <f>IF($G2173=0,"-",VLOOKUP($G2173,Nomenclator!$B$6:$G$1000,6,0))</f>
        <v>-</v>
      </c>
      <c r="O2173" s="74"/>
      <c r="P2173" s="74"/>
    </row>
    <row r="2174" spans="1:16" x14ac:dyDescent="0.2">
      <c r="A2174" s="73" t="str">
        <f t="shared" si="34"/>
        <v>-</v>
      </c>
      <c r="B2174" s="75"/>
      <c r="C2174" s="74"/>
      <c r="D2174" s="74"/>
      <c r="E2174" s="74"/>
      <c r="F2174" s="74"/>
      <c r="G2174" s="74"/>
      <c r="H2174" s="74"/>
      <c r="I2174" s="74"/>
      <c r="J2174" s="78"/>
      <c r="K2174" s="78"/>
      <c r="L2174" s="124" t="str">
        <f>IF($G2174=0,"-",VLOOKUP($G2174,Nomenclator!$B$6:$G$1000,3,0))</f>
        <v>-</v>
      </c>
      <c r="M2174" s="124" t="str">
        <f>IF($G2174=0,"-",VLOOKUP($G2174,Nomenclator!$B$6:$G$1000,4,0))</f>
        <v>-</v>
      </c>
      <c r="N2174" s="124" t="str">
        <f>IF($G2174=0,"-",VLOOKUP($G2174,Nomenclator!$B$6:$G$1000,6,0))</f>
        <v>-</v>
      </c>
      <c r="O2174" s="74"/>
      <c r="P2174" s="74"/>
    </row>
    <row r="2175" spans="1:16" x14ac:dyDescent="0.2">
      <c r="A2175" s="73" t="str">
        <f t="shared" si="34"/>
        <v>-</v>
      </c>
      <c r="B2175" s="75"/>
      <c r="C2175" s="74"/>
      <c r="D2175" s="74"/>
      <c r="E2175" s="74"/>
      <c r="F2175" s="74"/>
      <c r="G2175" s="74"/>
      <c r="H2175" s="74"/>
      <c r="I2175" s="74"/>
      <c r="J2175" s="78"/>
      <c r="K2175" s="78"/>
      <c r="L2175" s="124" t="str">
        <f>IF($G2175=0,"-",VLOOKUP($G2175,Nomenclator!$B$6:$G$1000,3,0))</f>
        <v>-</v>
      </c>
      <c r="M2175" s="124" t="str">
        <f>IF($G2175=0,"-",VLOOKUP($G2175,Nomenclator!$B$6:$G$1000,4,0))</f>
        <v>-</v>
      </c>
      <c r="N2175" s="124" t="str">
        <f>IF($G2175=0,"-",VLOOKUP($G2175,Nomenclator!$B$6:$G$1000,6,0))</f>
        <v>-</v>
      </c>
      <c r="O2175" s="74"/>
      <c r="P2175" s="74"/>
    </row>
    <row r="2176" spans="1:16" x14ac:dyDescent="0.2">
      <c r="A2176" s="73" t="str">
        <f t="shared" si="34"/>
        <v>-</v>
      </c>
      <c r="B2176" s="75"/>
      <c r="C2176" s="74"/>
      <c r="D2176" s="74"/>
      <c r="E2176" s="74"/>
      <c r="F2176" s="74"/>
      <c r="G2176" s="74"/>
      <c r="H2176" s="74"/>
      <c r="I2176" s="74"/>
      <c r="J2176" s="78"/>
      <c r="K2176" s="78"/>
      <c r="L2176" s="124" t="str">
        <f>IF($G2176=0,"-",VLOOKUP($G2176,Nomenclator!$B$6:$G$1000,3,0))</f>
        <v>-</v>
      </c>
      <c r="M2176" s="124" t="str">
        <f>IF($G2176=0,"-",VLOOKUP($G2176,Nomenclator!$B$6:$G$1000,4,0))</f>
        <v>-</v>
      </c>
      <c r="N2176" s="124" t="str">
        <f>IF($G2176=0,"-",VLOOKUP($G2176,Nomenclator!$B$6:$G$1000,6,0))</f>
        <v>-</v>
      </c>
      <c r="O2176" s="74"/>
      <c r="P2176" s="74"/>
    </row>
    <row r="2177" spans="1:16" x14ac:dyDescent="0.2">
      <c r="A2177" s="73" t="str">
        <f t="shared" si="34"/>
        <v>-</v>
      </c>
      <c r="B2177" s="75"/>
      <c r="C2177" s="74"/>
      <c r="D2177" s="74"/>
      <c r="E2177" s="74"/>
      <c r="F2177" s="74"/>
      <c r="G2177" s="74"/>
      <c r="H2177" s="74"/>
      <c r="I2177" s="74"/>
      <c r="J2177" s="78"/>
      <c r="K2177" s="78"/>
      <c r="L2177" s="124" t="str">
        <f>IF($G2177=0,"-",VLOOKUP($G2177,Nomenclator!$B$6:$G$1000,3,0))</f>
        <v>-</v>
      </c>
      <c r="M2177" s="124" t="str">
        <f>IF($G2177=0,"-",VLOOKUP($G2177,Nomenclator!$B$6:$G$1000,4,0))</f>
        <v>-</v>
      </c>
      <c r="N2177" s="124" t="str">
        <f>IF($G2177=0,"-",VLOOKUP($G2177,Nomenclator!$B$6:$G$1000,6,0))</f>
        <v>-</v>
      </c>
      <c r="O2177" s="74"/>
      <c r="P2177" s="74"/>
    </row>
    <row r="2178" spans="1:16" x14ac:dyDescent="0.2">
      <c r="A2178" s="73" t="str">
        <f t="shared" si="34"/>
        <v>-</v>
      </c>
      <c r="B2178" s="75"/>
      <c r="C2178" s="74"/>
      <c r="D2178" s="74"/>
      <c r="E2178" s="74"/>
      <c r="F2178" s="74"/>
      <c r="G2178" s="74"/>
      <c r="H2178" s="74"/>
      <c r="I2178" s="74"/>
      <c r="J2178" s="78"/>
      <c r="K2178" s="78"/>
      <c r="L2178" s="124" t="str">
        <f>IF($G2178=0,"-",VLOOKUP($G2178,Nomenclator!$B$6:$G$1000,3,0))</f>
        <v>-</v>
      </c>
      <c r="M2178" s="124" t="str">
        <f>IF($G2178=0,"-",VLOOKUP($G2178,Nomenclator!$B$6:$G$1000,4,0))</f>
        <v>-</v>
      </c>
      <c r="N2178" s="124" t="str">
        <f>IF($G2178=0,"-",VLOOKUP($G2178,Nomenclator!$B$6:$G$1000,6,0))</f>
        <v>-</v>
      </c>
      <c r="O2178" s="74"/>
      <c r="P2178" s="74"/>
    </row>
    <row r="2179" spans="1:16" x14ac:dyDescent="0.2">
      <c r="A2179" s="73" t="str">
        <f t="shared" si="34"/>
        <v>-</v>
      </c>
      <c r="B2179" s="75"/>
      <c r="C2179" s="74"/>
      <c r="D2179" s="74"/>
      <c r="E2179" s="74"/>
      <c r="F2179" s="74"/>
      <c r="G2179" s="74"/>
      <c r="H2179" s="74"/>
      <c r="I2179" s="74"/>
      <c r="J2179" s="78"/>
      <c r="K2179" s="78"/>
      <c r="L2179" s="124" t="str">
        <f>IF($G2179=0,"-",VLOOKUP($G2179,Nomenclator!$B$6:$G$1000,3,0))</f>
        <v>-</v>
      </c>
      <c r="M2179" s="124" t="str">
        <f>IF($G2179=0,"-",VLOOKUP($G2179,Nomenclator!$B$6:$G$1000,4,0))</f>
        <v>-</v>
      </c>
      <c r="N2179" s="124" t="str">
        <f>IF($G2179=0,"-",VLOOKUP($G2179,Nomenclator!$B$6:$G$1000,6,0))</f>
        <v>-</v>
      </c>
      <c r="O2179" s="74"/>
      <c r="P2179" s="74"/>
    </row>
    <row r="2180" spans="1:16" x14ac:dyDescent="0.2">
      <c r="A2180" s="73" t="str">
        <f t="shared" si="34"/>
        <v>-</v>
      </c>
      <c r="B2180" s="75"/>
      <c r="C2180" s="74"/>
      <c r="D2180" s="74"/>
      <c r="E2180" s="74"/>
      <c r="F2180" s="74"/>
      <c r="G2180" s="74"/>
      <c r="H2180" s="74"/>
      <c r="I2180" s="74"/>
      <c r="J2180" s="78"/>
      <c r="K2180" s="78"/>
      <c r="L2180" s="124" t="str">
        <f>IF($G2180=0,"-",VLOOKUP($G2180,Nomenclator!$B$6:$G$1000,3,0))</f>
        <v>-</v>
      </c>
      <c r="M2180" s="124" t="str">
        <f>IF($G2180=0,"-",VLOOKUP($G2180,Nomenclator!$B$6:$G$1000,4,0))</f>
        <v>-</v>
      </c>
      <c r="N2180" s="124" t="str">
        <f>IF($G2180=0,"-",VLOOKUP($G2180,Nomenclator!$B$6:$G$1000,6,0))</f>
        <v>-</v>
      </c>
      <c r="O2180" s="74"/>
      <c r="P2180" s="74"/>
    </row>
    <row r="2181" spans="1:16" x14ac:dyDescent="0.2">
      <c r="A2181" s="73" t="str">
        <f t="shared" si="34"/>
        <v>-</v>
      </c>
      <c r="B2181" s="75"/>
      <c r="C2181" s="74"/>
      <c r="D2181" s="74"/>
      <c r="E2181" s="74"/>
      <c r="F2181" s="74"/>
      <c r="G2181" s="74"/>
      <c r="H2181" s="74"/>
      <c r="I2181" s="74"/>
      <c r="J2181" s="78"/>
      <c r="K2181" s="78"/>
      <c r="L2181" s="124" t="str">
        <f>IF($G2181=0,"-",VLOOKUP($G2181,Nomenclator!$B$6:$G$1000,3,0))</f>
        <v>-</v>
      </c>
      <c r="M2181" s="124" t="str">
        <f>IF($G2181=0,"-",VLOOKUP($G2181,Nomenclator!$B$6:$G$1000,4,0))</f>
        <v>-</v>
      </c>
      <c r="N2181" s="124" t="str">
        <f>IF($G2181=0,"-",VLOOKUP($G2181,Nomenclator!$B$6:$G$1000,6,0))</f>
        <v>-</v>
      </c>
      <c r="O2181" s="74"/>
      <c r="P2181" s="74"/>
    </row>
    <row r="2182" spans="1:16" x14ac:dyDescent="0.2">
      <c r="A2182" s="73" t="str">
        <f t="shared" si="34"/>
        <v>-</v>
      </c>
      <c r="B2182" s="75"/>
      <c r="C2182" s="74"/>
      <c r="D2182" s="74"/>
      <c r="E2182" s="74"/>
      <c r="F2182" s="74"/>
      <c r="G2182" s="74"/>
      <c r="H2182" s="74"/>
      <c r="I2182" s="74"/>
      <c r="J2182" s="78"/>
      <c r="K2182" s="78"/>
      <c r="L2182" s="124" t="str">
        <f>IF($G2182=0,"-",VLOOKUP($G2182,Nomenclator!$B$6:$G$1000,3,0))</f>
        <v>-</v>
      </c>
      <c r="M2182" s="124" t="str">
        <f>IF($G2182=0,"-",VLOOKUP($G2182,Nomenclator!$B$6:$G$1000,4,0))</f>
        <v>-</v>
      </c>
      <c r="N2182" s="124" t="str">
        <f>IF($G2182=0,"-",VLOOKUP($G2182,Nomenclator!$B$6:$G$1000,6,0))</f>
        <v>-</v>
      </c>
      <c r="O2182" s="74"/>
      <c r="P2182" s="74"/>
    </row>
    <row r="2183" spans="1:16" x14ac:dyDescent="0.2">
      <c r="A2183" s="73" t="str">
        <f t="shared" si="34"/>
        <v>-</v>
      </c>
      <c r="B2183" s="75"/>
      <c r="C2183" s="74"/>
      <c r="D2183" s="74"/>
      <c r="E2183" s="74"/>
      <c r="F2183" s="74"/>
      <c r="G2183" s="74"/>
      <c r="H2183" s="74"/>
      <c r="I2183" s="74"/>
      <c r="J2183" s="78"/>
      <c r="K2183" s="78"/>
      <c r="L2183" s="124" t="str">
        <f>IF($G2183=0,"-",VLOOKUP($G2183,Nomenclator!$B$6:$G$1000,3,0))</f>
        <v>-</v>
      </c>
      <c r="M2183" s="124" t="str">
        <f>IF($G2183=0,"-",VLOOKUP($G2183,Nomenclator!$B$6:$G$1000,4,0))</f>
        <v>-</v>
      </c>
      <c r="N2183" s="124" t="str">
        <f>IF($G2183=0,"-",VLOOKUP($G2183,Nomenclator!$B$6:$G$1000,6,0))</f>
        <v>-</v>
      </c>
      <c r="O2183" s="74"/>
      <c r="P2183" s="74"/>
    </row>
    <row r="2184" spans="1:16" x14ac:dyDescent="0.2">
      <c r="A2184" s="73" t="str">
        <f t="shared" si="34"/>
        <v>-</v>
      </c>
      <c r="B2184" s="75"/>
      <c r="C2184" s="74"/>
      <c r="D2184" s="74"/>
      <c r="E2184" s="74"/>
      <c r="F2184" s="74"/>
      <c r="G2184" s="74"/>
      <c r="H2184" s="74"/>
      <c r="I2184" s="74"/>
      <c r="J2184" s="78"/>
      <c r="K2184" s="78"/>
      <c r="L2184" s="124" t="str">
        <f>IF($G2184=0,"-",VLOOKUP($G2184,Nomenclator!$B$6:$G$1000,3,0))</f>
        <v>-</v>
      </c>
      <c r="M2184" s="124" t="str">
        <f>IF($G2184=0,"-",VLOOKUP($G2184,Nomenclator!$B$6:$G$1000,4,0))</f>
        <v>-</v>
      </c>
      <c r="N2184" s="124" t="str">
        <f>IF($G2184=0,"-",VLOOKUP($G2184,Nomenclator!$B$6:$G$1000,6,0))</f>
        <v>-</v>
      </c>
      <c r="O2184" s="74"/>
      <c r="P2184" s="74"/>
    </row>
    <row r="2185" spans="1:16" x14ac:dyDescent="0.2">
      <c r="A2185" s="73" t="str">
        <f t="shared" si="34"/>
        <v>-</v>
      </c>
      <c r="B2185" s="75"/>
      <c r="C2185" s="74"/>
      <c r="D2185" s="74"/>
      <c r="E2185" s="74"/>
      <c r="F2185" s="74"/>
      <c r="G2185" s="74"/>
      <c r="H2185" s="74"/>
      <c r="I2185" s="74"/>
      <c r="J2185" s="78"/>
      <c r="K2185" s="78"/>
      <c r="L2185" s="124" t="str">
        <f>IF($G2185=0,"-",VLOOKUP($G2185,Nomenclator!$B$6:$G$1000,3,0))</f>
        <v>-</v>
      </c>
      <c r="M2185" s="124" t="str">
        <f>IF($G2185=0,"-",VLOOKUP($G2185,Nomenclator!$B$6:$G$1000,4,0))</f>
        <v>-</v>
      </c>
      <c r="N2185" s="124" t="str">
        <f>IF($G2185=0,"-",VLOOKUP($G2185,Nomenclator!$B$6:$G$1000,6,0))</f>
        <v>-</v>
      </c>
      <c r="O2185" s="74"/>
      <c r="P2185" s="74"/>
    </row>
    <row r="2186" spans="1:16" x14ac:dyDescent="0.2">
      <c r="A2186" s="73" t="str">
        <f t="shared" si="34"/>
        <v>-</v>
      </c>
      <c r="B2186" s="75"/>
      <c r="C2186" s="74"/>
      <c r="D2186" s="74"/>
      <c r="E2186" s="74"/>
      <c r="F2186" s="74"/>
      <c r="G2186" s="74"/>
      <c r="H2186" s="74"/>
      <c r="I2186" s="74"/>
      <c r="J2186" s="78"/>
      <c r="K2186" s="78"/>
      <c r="L2186" s="124" t="str">
        <f>IF($G2186=0,"-",VLOOKUP($G2186,Nomenclator!$B$6:$G$1000,3,0))</f>
        <v>-</v>
      </c>
      <c r="M2186" s="124" t="str">
        <f>IF($G2186=0,"-",VLOOKUP($G2186,Nomenclator!$B$6:$G$1000,4,0))</f>
        <v>-</v>
      </c>
      <c r="N2186" s="124" t="str">
        <f>IF($G2186=0,"-",VLOOKUP($G2186,Nomenclator!$B$6:$G$1000,6,0))</f>
        <v>-</v>
      </c>
      <c r="O2186" s="74"/>
      <c r="P2186" s="74"/>
    </row>
    <row r="2187" spans="1:16" x14ac:dyDescent="0.2">
      <c r="A2187" s="73" t="str">
        <f t="shared" si="34"/>
        <v>-</v>
      </c>
      <c r="B2187" s="75"/>
      <c r="C2187" s="74"/>
      <c r="D2187" s="74"/>
      <c r="E2187" s="74"/>
      <c r="F2187" s="74"/>
      <c r="G2187" s="74"/>
      <c r="H2187" s="74"/>
      <c r="I2187" s="74"/>
      <c r="J2187" s="78"/>
      <c r="K2187" s="78"/>
      <c r="L2187" s="124" t="str">
        <f>IF($G2187=0,"-",VLOOKUP($G2187,Nomenclator!$B$6:$G$1000,3,0))</f>
        <v>-</v>
      </c>
      <c r="M2187" s="124" t="str">
        <f>IF($G2187=0,"-",VLOOKUP($G2187,Nomenclator!$B$6:$G$1000,4,0))</f>
        <v>-</v>
      </c>
      <c r="N2187" s="124" t="str">
        <f>IF($G2187=0,"-",VLOOKUP($G2187,Nomenclator!$B$6:$G$1000,6,0))</f>
        <v>-</v>
      </c>
      <c r="O2187" s="74"/>
      <c r="P2187" s="74"/>
    </row>
    <row r="2188" spans="1:16" x14ac:dyDescent="0.2">
      <c r="A2188" s="73" t="str">
        <f t="shared" si="34"/>
        <v>-</v>
      </c>
      <c r="B2188" s="75"/>
      <c r="C2188" s="74"/>
      <c r="D2188" s="74"/>
      <c r="E2188" s="74"/>
      <c r="F2188" s="74"/>
      <c r="G2188" s="74"/>
      <c r="H2188" s="74"/>
      <c r="I2188" s="74"/>
      <c r="J2188" s="78"/>
      <c r="K2188" s="78"/>
      <c r="L2188" s="124" t="str">
        <f>IF($G2188=0,"-",VLOOKUP($G2188,Nomenclator!$B$6:$G$1000,3,0))</f>
        <v>-</v>
      </c>
      <c r="M2188" s="124" t="str">
        <f>IF($G2188=0,"-",VLOOKUP($G2188,Nomenclator!$B$6:$G$1000,4,0))</f>
        <v>-</v>
      </c>
      <c r="N2188" s="124" t="str">
        <f>IF($G2188=0,"-",VLOOKUP($G2188,Nomenclator!$B$6:$G$1000,6,0))</f>
        <v>-</v>
      </c>
      <c r="O2188" s="74"/>
      <c r="P2188" s="74"/>
    </row>
    <row r="2189" spans="1:16" x14ac:dyDescent="0.2">
      <c r="A2189" s="73" t="str">
        <f t="shared" si="34"/>
        <v>-</v>
      </c>
      <c r="B2189" s="75"/>
      <c r="C2189" s="74"/>
      <c r="D2189" s="74"/>
      <c r="E2189" s="74"/>
      <c r="F2189" s="74"/>
      <c r="G2189" s="74"/>
      <c r="H2189" s="74"/>
      <c r="I2189" s="74"/>
      <c r="J2189" s="78"/>
      <c r="K2189" s="78"/>
      <c r="L2189" s="124" t="str">
        <f>IF($G2189=0,"-",VLOOKUP($G2189,Nomenclator!$B$6:$G$1000,3,0))</f>
        <v>-</v>
      </c>
      <c r="M2189" s="124" t="str">
        <f>IF($G2189=0,"-",VLOOKUP($G2189,Nomenclator!$B$6:$G$1000,4,0))</f>
        <v>-</v>
      </c>
      <c r="N2189" s="124" t="str">
        <f>IF($G2189=0,"-",VLOOKUP($G2189,Nomenclator!$B$6:$G$1000,6,0))</f>
        <v>-</v>
      </c>
      <c r="O2189" s="74"/>
      <c r="P2189" s="74"/>
    </row>
    <row r="2190" spans="1:16" x14ac:dyDescent="0.2">
      <c r="A2190" s="73" t="str">
        <f t="shared" si="34"/>
        <v>-</v>
      </c>
      <c r="B2190" s="75"/>
      <c r="C2190" s="74"/>
      <c r="D2190" s="74"/>
      <c r="E2190" s="74"/>
      <c r="F2190" s="74"/>
      <c r="G2190" s="74"/>
      <c r="H2190" s="74"/>
      <c r="I2190" s="74"/>
      <c r="J2190" s="78"/>
      <c r="K2190" s="78"/>
      <c r="L2190" s="124" t="str">
        <f>IF($G2190=0,"-",VLOOKUP($G2190,Nomenclator!$B$6:$G$1000,3,0))</f>
        <v>-</v>
      </c>
      <c r="M2190" s="124" t="str">
        <f>IF($G2190=0,"-",VLOOKUP($G2190,Nomenclator!$B$6:$G$1000,4,0))</f>
        <v>-</v>
      </c>
      <c r="N2190" s="124" t="str">
        <f>IF($G2190=0,"-",VLOOKUP($G2190,Nomenclator!$B$6:$G$1000,6,0))</f>
        <v>-</v>
      </c>
      <c r="O2190" s="74"/>
      <c r="P2190" s="74"/>
    </row>
    <row r="2191" spans="1:16" x14ac:dyDescent="0.2">
      <c r="A2191" s="73" t="str">
        <f t="shared" si="34"/>
        <v>-</v>
      </c>
      <c r="B2191" s="75"/>
      <c r="C2191" s="74"/>
      <c r="D2191" s="74"/>
      <c r="E2191" s="74"/>
      <c r="F2191" s="74"/>
      <c r="G2191" s="74"/>
      <c r="H2191" s="74"/>
      <c r="I2191" s="74"/>
      <c r="J2191" s="78"/>
      <c r="K2191" s="78"/>
      <c r="L2191" s="124" t="str">
        <f>IF($G2191=0,"-",VLOOKUP($G2191,Nomenclator!$B$6:$G$1000,3,0))</f>
        <v>-</v>
      </c>
      <c r="M2191" s="124" t="str">
        <f>IF($G2191=0,"-",VLOOKUP($G2191,Nomenclator!$B$6:$G$1000,4,0))</f>
        <v>-</v>
      </c>
      <c r="N2191" s="124" t="str">
        <f>IF($G2191=0,"-",VLOOKUP($G2191,Nomenclator!$B$6:$G$1000,6,0))</f>
        <v>-</v>
      </c>
      <c r="O2191" s="74"/>
      <c r="P2191" s="74"/>
    </row>
    <row r="2192" spans="1:16" x14ac:dyDescent="0.2">
      <c r="A2192" s="73" t="str">
        <f t="shared" si="34"/>
        <v>-</v>
      </c>
      <c r="B2192" s="75"/>
      <c r="C2192" s="74"/>
      <c r="D2192" s="74"/>
      <c r="E2192" s="74"/>
      <c r="F2192" s="74"/>
      <c r="G2192" s="74"/>
      <c r="H2192" s="74"/>
      <c r="I2192" s="74"/>
      <c r="J2192" s="78"/>
      <c r="K2192" s="78"/>
      <c r="L2192" s="124" t="str">
        <f>IF($G2192=0,"-",VLOOKUP($G2192,Nomenclator!$B$6:$G$1000,3,0))</f>
        <v>-</v>
      </c>
      <c r="M2192" s="124" t="str">
        <f>IF($G2192=0,"-",VLOOKUP($G2192,Nomenclator!$B$6:$G$1000,4,0))</f>
        <v>-</v>
      </c>
      <c r="N2192" s="124" t="str">
        <f>IF($G2192=0,"-",VLOOKUP($G2192,Nomenclator!$B$6:$G$1000,6,0))</f>
        <v>-</v>
      </c>
      <c r="O2192" s="74"/>
      <c r="P2192" s="74"/>
    </row>
    <row r="2193" spans="1:16" x14ac:dyDescent="0.2">
      <c r="A2193" s="73" t="str">
        <f t="shared" si="34"/>
        <v>-</v>
      </c>
      <c r="B2193" s="75"/>
      <c r="C2193" s="74"/>
      <c r="D2193" s="74"/>
      <c r="E2193" s="74"/>
      <c r="F2193" s="74"/>
      <c r="G2193" s="74"/>
      <c r="H2193" s="74"/>
      <c r="I2193" s="74"/>
      <c r="J2193" s="78"/>
      <c r="K2193" s="78"/>
      <c r="L2193" s="124" t="str">
        <f>IF($G2193=0,"-",VLOOKUP($G2193,Nomenclator!$B$6:$G$1000,3,0))</f>
        <v>-</v>
      </c>
      <c r="M2193" s="124" t="str">
        <f>IF($G2193=0,"-",VLOOKUP($G2193,Nomenclator!$B$6:$G$1000,4,0))</f>
        <v>-</v>
      </c>
      <c r="N2193" s="124" t="str">
        <f>IF($G2193=0,"-",VLOOKUP($G2193,Nomenclator!$B$6:$G$1000,6,0))</f>
        <v>-</v>
      </c>
      <c r="O2193" s="74"/>
      <c r="P2193" s="74"/>
    </row>
    <row r="2194" spans="1:16" x14ac:dyDescent="0.2">
      <c r="A2194" s="73" t="str">
        <f t="shared" si="34"/>
        <v>-</v>
      </c>
      <c r="B2194" s="75"/>
      <c r="C2194" s="74"/>
      <c r="D2194" s="74"/>
      <c r="E2194" s="74"/>
      <c r="F2194" s="74"/>
      <c r="G2194" s="74"/>
      <c r="H2194" s="74"/>
      <c r="I2194" s="74"/>
      <c r="J2194" s="78"/>
      <c r="K2194" s="78"/>
      <c r="L2194" s="124" t="str">
        <f>IF($G2194=0,"-",VLOOKUP($G2194,Nomenclator!$B$6:$G$1000,3,0))</f>
        <v>-</v>
      </c>
      <c r="M2194" s="124" t="str">
        <f>IF($G2194=0,"-",VLOOKUP($G2194,Nomenclator!$B$6:$G$1000,4,0))</f>
        <v>-</v>
      </c>
      <c r="N2194" s="124" t="str">
        <f>IF($G2194=0,"-",VLOOKUP($G2194,Nomenclator!$B$6:$G$1000,6,0))</f>
        <v>-</v>
      </c>
      <c r="O2194" s="74"/>
      <c r="P2194" s="74"/>
    </row>
    <row r="2195" spans="1:16" x14ac:dyDescent="0.2">
      <c r="A2195" s="73" t="str">
        <f t="shared" si="34"/>
        <v>-</v>
      </c>
      <c r="B2195" s="75"/>
      <c r="C2195" s="74"/>
      <c r="D2195" s="74"/>
      <c r="E2195" s="74"/>
      <c r="F2195" s="74"/>
      <c r="G2195" s="74"/>
      <c r="H2195" s="74"/>
      <c r="I2195" s="74"/>
      <c r="J2195" s="78"/>
      <c r="K2195" s="78"/>
      <c r="L2195" s="124" t="str">
        <f>IF($G2195=0,"-",VLOOKUP($G2195,Nomenclator!$B$6:$G$1000,3,0))</f>
        <v>-</v>
      </c>
      <c r="M2195" s="124" t="str">
        <f>IF($G2195=0,"-",VLOOKUP($G2195,Nomenclator!$B$6:$G$1000,4,0))</f>
        <v>-</v>
      </c>
      <c r="N2195" s="124" t="str">
        <f>IF($G2195=0,"-",VLOOKUP($G2195,Nomenclator!$B$6:$G$1000,6,0))</f>
        <v>-</v>
      </c>
      <c r="O2195" s="74"/>
      <c r="P2195" s="74"/>
    </row>
    <row r="2196" spans="1:16" x14ac:dyDescent="0.2">
      <c r="A2196" s="73" t="str">
        <f t="shared" si="34"/>
        <v>-</v>
      </c>
      <c r="B2196" s="75"/>
      <c r="C2196" s="74"/>
      <c r="D2196" s="74"/>
      <c r="E2196" s="74"/>
      <c r="F2196" s="74"/>
      <c r="G2196" s="74"/>
      <c r="H2196" s="74"/>
      <c r="I2196" s="74"/>
      <c r="J2196" s="78"/>
      <c r="K2196" s="78"/>
      <c r="L2196" s="124" t="str">
        <f>IF($G2196=0,"-",VLOOKUP($G2196,Nomenclator!$B$6:$G$1000,3,0))</f>
        <v>-</v>
      </c>
      <c r="M2196" s="124" t="str">
        <f>IF($G2196=0,"-",VLOOKUP($G2196,Nomenclator!$B$6:$G$1000,4,0))</f>
        <v>-</v>
      </c>
      <c r="N2196" s="124" t="str">
        <f>IF($G2196=0,"-",VLOOKUP($G2196,Nomenclator!$B$6:$G$1000,6,0))</f>
        <v>-</v>
      </c>
      <c r="O2196" s="74"/>
      <c r="P2196" s="74"/>
    </row>
    <row r="2197" spans="1:16" x14ac:dyDescent="0.2">
      <c r="A2197" s="73" t="str">
        <f t="shared" si="34"/>
        <v>-</v>
      </c>
      <c r="B2197" s="75"/>
      <c r="C2197" s="74"/>
      <c r="D2197" s="74"/>
      <c r="E2197" s="74"/>
      <c r="F2197" s="74"/>
      <c r="G2197" s="74"/>
      <c r="H2197" s="74"/>
      <c r="I2197" s="74"/>
      <c r="J2197" s="78"/>
      <c r="K2197" s="78"/>
      <c r="L2197" s="124" t="str">
        <f>IF($G2197=0,"-",VLOOKUP($G2197,Nomenclator!$B$6:$G$1000,3,0))</f>
        <v>-</v>
      </c>
      <c r="M2197" s="124" t="str">
        <f>IF($G2197=0,"-",VLOOKUP($G2197,Nomenclator!$B$6:$G$1000,4,0))</f>
        <v>-</v>
      </c>
      <c r="N2197" s="124" t="str">
        <f>IF($G2197=0,"-",VLOOKUP($G2197,Nomenclator!$B$6:$G$1000,6,0))</f>
        <v>-</v>
      </c>
      <c r="O2197" s="74"/>
      <c r="P2197" s="74"/>
    </row>
    <row r="2198" spans="1:16" x14ac:dyDescent="0.2">
      <c r="A2198" s="73" t="str">
        <f t="shared" si="34"/>
        <v>-</v>
      </c>
      <c r="B2198" s="75"/>
      <c r="C2198" s="74"/>
      <c r="D2198" s="74"/>
      <c r="E2198" s="74"/>
      <c r="F2198" s="74"/>
      <c r="G2198" s="74"/>
      <c r="H2198" s="74"/>
      <c r="I2198" s="74"/>
      <c r="J2198" s="78"/>
      <c r="K2198" s="78"/>
      <c r="L2198" s="124" t="str">
        <f>IF($G2198=0,"-",VLOOKUP($G2198,Nomenclator!$B$6:$G$1000,3,0))</f>
        <v>-</v>
      </c>
      <c r="M2198" s="124" t="str">
        <f>IF($G2198=0,"-",VLOOKUP($G2198,Nomenclator!$B$6:$G$1000,4,0))</f>
        <v>-</v>
      </c>
      <c r="N2198" s="124" t="str">
        <f>IF($G2198=0,"-",VLOOKUP($G2198,Nomenclator!$B$6:$G$1000,6,0))</f>
        <v>-</v>
      </c>
      <c r="O2198" s="74"/>
      <c r="P2198" s="74"/>
    </row>
    <row r="2199" spans="1:16" x14ac:dyDescent="0.2">
      <c r="A2199" s="73" t="str">
        <f t="shared" si="34"/>
        <v>-</v>
      </c>
      <c r="B2199" s="75"/>
      <c r="C2199" s="74"/>
      <c r="D2199" s="74"/>
      <c r="E2199" s="74"/>
      <c r="F2199" s="74"/>
      <c r="G2199" s="74"/>
      <c r="H2199" s="74"/>
      <c r="I2199" s="74"/>
      <c r="J2199" s="78"/>
      <c r="K2199" s="78"/>
      <c r="L2199" s="124" t="str">
        <f>IF($G2199=0,"-",VLOOKUP($G2199,Nomenclator!$B$6:$G$1000,3,0))</f>
        <v>-</v>
      </c>
      <c r="M2199" s="124" t="str">
        <f>IF($G2199=0,"-",VLOOKUP($G2199,Nomenclator!$B$6:$G$1000,4,0))</f>
        <v>-</v>
      </c>
      <c r="N2199" s="124" t="str">
        <f>IF($G2199=0,"-",VLOOKUP($G2199,Nomenclator!$B$6:$G$1000,6,0))</f>
        <v>-</v>
      </c>
      <c r="O2199" s="74"/>
      <c r="P2199" s="74"/>
    </row>
    <row r="2200" spans="1:16" x14ac:dyDescent="0.2">
      <c r="A2200" s="73" t="str">
        <f t="shared" si="34"/>
        <v>-</v>
      </c>
      <c r="B2200" s="75"/>
      <c r="C2200" s="74"/>
      <c r="D2200" s="74"/>
      <c r="E2200" s="74"/>
      <c r="F2200" s="74"/>
      <c r="G2200" s="74"/>
      <c r="H2200" s="74"/>
      <c r="I2200" s="74"/>
      <c r="J2200" s="78"/>
      <c r="K2200" s="78"/>
      <c r="L2200" s="124" t="str">
        <f>IF($G2200=0,"-",VLOOKUP($G2200,Nomenclator!$B$6:$G$1000,3,0))</f>
        <v>-</v>
      </c>
      <c r="M2200" s="124" t="str">
        <f>IF($G2200=0,"-",VLOOKUP($G2200,Nomenclator!$B$6:$G$1000,4,0))</f>
        <v>-</v>
      </c>
      <c r="N2200" s="124" t="str">
        <f>IF($G2200=0,"-",VLOOKUP($G2200,Nomenclator!$B$6:$G$1000,6,0))</f>
        <v>-</v>
      </c>
      <c r="O2200" s="74"/>
      <c r="P2200" s="74"/>
    </row>
    <row r="2201" spans="1:16" x14ac:dyDescent="0.2">
      <c r="A2201" s="73" t="str">
        <f t="shared" si="34"/>
        <v>-</v>
      </c>
      <c r="B2201" s="75"/>
      <c r="C2201" s="74"/>
      <c r="D2201" s="74"/>
      <c r="E2201" s="74"/>
      <c r="F2201" s="74"/>
      <c r="G2201" s="74"/>
      <c r="H2201" s="74"/>
      <c r="I2201" s="74"/>
      <c r="J2201" s="78"/>
      <c r="K2201" s="78"/>
      <c r="L2201" s="124" t="str">
        <f>IF($G2201=0,"-",VLOOKUP($G2201,Nomenclator!$B$6:$G$1000,3,0))</f>
        <v>-</v>
      </c>
      <c r="M2201" s="124" t="str">
        <f>IF($G2201=0,"-",VLOOKUP($G2201,Nomenclator!$B$6:$G$1000,4,0))</f>
        <v>-</v>
      </c>
      <c r="N2201" s="124" t="str">
        <f>IF($G2201=0,"-",VLOOKUP($G2201,Nomenclator!$B$6:$G$1000,6,0))</f>
        <v>-</v>
      </c>
      <c r="O2201" s="74"/>
      <c r="P2201" s="74"/>
    </row>
    <row r="2202" spans="1:16" x14ac:dyDescent="0.2">
      <c r="A2202" s="73" t="str">
        <f t="shared" si="34"/>
        <v>-</v>
      </c>
      <c r="B2202" s="75"/>
      <c r="C2202" s="74"/>
      <c r="D2202" s="74"/>
      <c r="E2202" s="74"/>
      <c r="F2202" s="74"/>
      <c r="G2202" s="74"/>
      <c r="H2202" s="74"/>
      <c r="I2202" s="74"/>
      <c r="J2202" s="78"/>
      <c r="K2202" s="78"/>
      <c r="L2202" s="124" t="str">
        <f>IF($G2202=0,"-",VLOOKUP($G2202,Nomenclator!$B$6:$G$1000,3,0))</f>
        <v>-</v>
      </c>
      <c r="M2202" s="124" t="str">
        <f>IF($G2202=0,"-",VLOOKUP($G2202,Nomenclator!$B$6:$G$1000,4,0))</f>
        <v>-</v>
      </c>
      <c r="N2202" s="124" t="str">
        <f>IF($G2202=0,"-",VLOOKUP($G2202,Nomenclator!$B$6:$G$1000,6,0))</f>
        <v>-</v>
      </c>
      <c r="O2202" s="74"/>
      <c r="P2202" s="74"/>
    </row>
    <row r="2203" spans="1:16" x14ac:dyDescent="0.2">
      <c r="A2203" s="73" t="str">
        <f t="shared" si="34"/>
        <v>-</v>
      </c>
      <c r="B2203" s="75"/>
      <c r="C2203" s="74"/>
      <c r="D2203" s="74"/>
      <c r="E2203" s="74"/>
      <c r="F2203" s="74"/>
      <c r="G2203" s="74"/>
      <c r="H2203" s="74"/>
      <c r="I2203" s="74"/>
      <c r="J2203" s="78"/>
      <c r="K2203" s="78"/>
      <c r="L2203" s="124" t="str">
        <f>IF($G2203=0,"-",VLOOKUP($G2203,Nomenclator!$B$6:$G$1000,3,0))</f>
        <v>-</v>
      </c>
      <c r="M2203" s="124" t="str">
        <f>IF($G2203=0,"-",VLOOKUP($G2203,Nomenclator!$B$6:$G$1000,4,0))</f>
        <v>-</v>
      </c>
      <c r="N2203" s="124" t="str">
        <f>IF($G2203=0,"-",VLOOKUP($G2203,Nomenclator!$B$6:$G$1000,6,0))</f>
        <v>-</v>
      </c>
      <c r="O2203" s="74"/>
      <c r="P2203" s="74"/>
    </row>
    <row r="2204" spans="1:16" x14ac:dyDescent="0.2">
      <c r="A2204" s="73" t="str">
        <f t="shared" si="34"/>
        <v>-</v>
      </c>
      <c r="B2204" s="75"/>
      <c r="C2204" s="74"/>
      <c r="D2204" s="74"/>
      <c r="E2204" s="74"/>
      <c r="F2204" s="74"/>
      <c r="G2204" s="74"/>
      <c r="H2204" s="74"/>
      <c r="I2204" s="74"/>
      <c r="J2204" s="78"/>
      <c r="K2204" s="78"/>
      <c r="L2204" s="124" t="str">
        <f>IF($G2204=0,"-",VLOOKUP($G2204,Nomenclator!$B$6:$G$1000,3,0))</f>
        <v>-</v>
      </c>
      <c r="M2204" s="124" t="str">
        <f>IF($G2204=0,"-",VLOOKUP($G2204,Nomenclator!$B$6:$G$1000,4,0))</f>
        <v>-</v>
      </c>
      <c r="N2204" s="124" t="str">
        <f>IF($G2204=0,"-",VLOOKUP($G2204,Nomenclator!$B$6:$G$1000,6,0))</f>
        <v>-</v>
      </c>
      <c r="O2204" s="74"/>
      <c r="P2204" s="74"/>
    </row>
    <row r="2205" spans="1:16" x14ac:dyDescent="0.2">
      <c r="A2205" s="73" t="str">
        <f t="shared" si="34"/>
        <v>-</v>
      </c>
      <c r="B2205" s="75"/>
      <c r="C2205" s="74"/>
      <c r="D2205" s="74"/>
      <c r="E2205" s="74"/>
      <c r="F2205" s="74"/>
      <c r="G2205" s="74"/>
      <c r="H2205" s="74"/>
      <c r="I2205" s="74"/>
      <c r="J2205" s="78"/>
      <c r="K2205" s="78"/>
      <c r="L2205" s="124" t="str">
        <f>IF($G2205=0,"-",VLOOKUP($G2205,Nomenclator!$B$6:$G$1000,3,0))</f>
        <v>-</v>
      </c>
      <c r="M2205" s="124" t="str">
        <f>IF($G2205=0,"-",VLOOKUP($G2205,Nomenclator!$B$6:$G$1000,4,0))</f>
        <v>-</v>
      </c>
      <c r="N2205" s="124" t="str">
        <f>IF($G2205=0,"-",VLOOKUP($G2205,Nomenclator!$B$6:$G$1000,6,0))</f>
        <v>-</v>
      </c>
      <c r="O2205" s="74"/>
      <c r="P2205" s="74"/>
    </row>
    <row r="2206" spans="1:16" x14ac:dyDescent="0.2">
      <c r="A2206" s="73" t="str">
        <f t="shared" si="34"/>
        <v>-</v>
      </c>
      <c r="B2206" s="75"/>
      <c r="C2206" s="74"/>
      <c r="D2206" s="74"/>
      <c r="E2206" s="74"/>
      <c r="F2206" s="74"/>
      <c r="G2206" s="74"/>
      <c r="H2206" s="74"/>
      <c r="I2206" s="74"/>
      <c r="J2206" s="78"/>
      <c r="K2206" s="78"/>
      <c r="L2206" s="124" t="str">
        <f>IF($G2206=0,"-",VLOOKUP($G2206,Nomenclator!$B$6:$G$1000,3,0))</f>
        <v>-</v>
      </c>
      <c r="M2206" s="124" t="str">
        <f>IF($G2206=0,"-",VLOOKUP($G2206,Nomenclator!$B$6:$G$1000,4,0))</f>
        <v>-</v>
      </c>
      <c r="N2206" s="124" t="str">
        <f>IF($G2206=0,"-",VLOOKUP($G2206,Nomenclator!$B$6:$G$1000,6,0))</f>
        <v>-</v>
      </c>
      <c r="O2206" s="74"/>
      <c r="P2206" s="74"/>
    </row>
    <row r="2207" spans="1:16" x14ac:dyDescent="0.2">
      <c r="A2207" s="73" t="str">
        <f t="shared" si="34"/>
        <v>-</v>
      </c>
      <c r="B2207" s="75"/>
      <c r="C2207" s="74"/>
      <c r="D2207" s="74"/>
      <c r="E2207" s="74"/>
      <c r="F2207" s="74"/>
      <c r="G2207" s="74"/>
      <c r="H2207" s="74"/>
      <c r="I2207" s="74"/>
      <c r="J2207" s="78"/>
      <c r="K2207" s="78"/>
      <c r="L2207" s="124" t="str">
        <f>IF($G2207=0,"-",VLOOKUP($G2207,Nomenclator!$B$6:$G$1000,3,0))</f>
        <v>-</v>
      </c>
      <c r="M2207" s="124" t="str">
        <f>IF($G2207=0,"-",VLOOKUP($G2207,Nomenclator!$B$6:$G$1000,4,0))</f>
        <v>-</v>
      </c>
      <c r="N2207" s="124" t="str">
        <f>IF($G2207=0,"-",VLOOKUP($G2207,Nomenclator!$B$6:$G$1000,6,0))</f>
        <v>-</v>
      </c>
      <c r="O2207" s="74"/>
      <c r="P2207" s="74"/>
    </row>
    <row r="2208" spans="1:16" x14ac:dyDescent="0.2">
      <c r="A2208" s="73" t="str">
        <f t="shared" si="34"/>
        <v>-</v>
      </c>
      <c r="B2208" s="75"/>
      <c r="C2208" s="74"/>
      <c r="D2208" s="74"/>
      <c r="E2208" s="74"/>
      <c r="F2208" s="74"/>
      <c r="G2208" s="74"/>
      <c r="H2208" s="74"/>
      <c r="I2208" s="74"/>
      <c r="J2208" s="78"/>
      <c r="K2208" s="78"/>
      <c r="L2208" s="124" t="str">
        <f>IF($G2208=0,"-",VLOOKUP($G2208,Nomenclator!$B$6:$G$1000,3,0))</f>
        <v>-</v>
      </c>
      <c r="M2208" s="124" t="str">
        <f>IF($G2208=0,"-",VLOOKUP($G2208,Nomenclator!$B$6:$G$1000,4,0))</f>
        <v>-</v>
      </c>
      <c r="N2208" s="124" t="str">
        <f>IF($G2208=0,"-",VLOOKUP($G2208,Nomenclator!$B$6:$G$1000,6,0))</f>
        <v>-</v>
      </c>
      <c r="O2208" s="74"/>
      <c r="P2208" s="74"/>
    </row>
    <row r="2209" spans="1:16" x14ac:dyDescent="0.2">
      <c r="A2209" s="73" t="str">
        <f t="shared" si="34"/>
        <v>-</v>
      </c>
      <c r="B2209" s="75"/>
      <c r="C2209" s="74"/>
      <c r="D2209" s="74"/>
      <c r="E2209" s="74"/>
      <c r="F2209" s="74"/>
      <c r="G2209" s="74"/>
      <c r="H2209" s="74"/>
      <c r="I2209" s="74"/>
      <c r="J2209" s="78"/>
      <c r="K2209" s="78"/>
      <c r="L2209" s="124" t="str">
        <f>IF($G2209=0,"-",VLOOKUP($G2209,Nomenclator!$B$6:$G$1000,3,0))</f>
        <v>-</v>
      </c>
      <c r="M2209" s="124" t="str">
        <f>IF($G2209=0,"-",VLOOKUP($G2209,Nomenclator!$B$6:$G$1000,4,0))</f>
        <v>-</v>
      </c>
      <c r="N2209" s="124" t="str">
        <f>IF($G2209=0,"-",VLOOKUP($G2209,Nomenclator!$B$6:$G$1000,6,0))</f>
        <v>-</v>
      </c>
      <c r="O2209" s="74"/>
      <c r="P2209" s="74"/>
    </row>
    <row r="2210" spans="1:16" x14ac:dyDescent="0.2">
      <c r="A2210" s="73" t="str">
        <f t="shared" si="34"/>
        <v>-</v>
      </c>
      <c r="B2210" s="75"/>
      <c r="C2210" s="74"/>
      <c r="D2210" s="74"/>
      <c r="E2210" s="74"/>
      <c r="F2210" s="74"/>
      <c r="G2210" s="74"/>
      <c r="H2210" s="74"/>
      <c r="I2210" s="74"/>
      <c r="J2210" s="78"/>
      <c r="K2210" s="78"/>
      <c r="L2210" s="124" t="str">
        <f>IF($G2210=0,"-",VLOOKUP($G2210,Nomenclator!$B$6:$G$1000,3,0))</f>
        <v>-</v>
      </c>
      <c r="M2210" s="124" t="str">
        <f>IF($G2210=0,"-",VLOOKUP($G2210,Nomenclator!$B$6:$G$1000,4,0))</f>
        <v>-</v>
      </c>
      <c r="N2210" s="124" t="str">
        <f>IF($G2210=0,"-",VLOOKUP($G2210,Nomenclator!$B$6:$G$1000,6,0))</f>
        <v>-</v>
      </c>
      <c r="O2210" s="74"/>
      <c r="P2210" s="74"/>
    </row>
    <row r="2211" spans="1:16" x14ac:dyDescent="0.2">
      <c r="A2211" s="73" t="str">
        <f t="shared" si="34"/>
        <v>-</v>
      </c>
      <c r="B2211" s="75"/>
      <c r="C2211" s="74"/>
      <c r="D2211" s="74"/>
      <c r="E2211" s="74"/>
      <c r="F2211" s="74"/>
      <c r="G2211" s="74"/>
      <c r="H2211" s="74"/>
      <c r="I2211" s="74"/>
      <c r="J2211" s="78"/>
      <c r="K2211" s="78"/>
      <c r="L2211" s="124" t="str">
        <f>IF($G2211=0,"-",VLOOKUP($G2211,Nomenclator!$B$6:$G$1000,3,0))</f>
        <v>-</v>
      </c>
      <c r="M2211" s="124" t="str">
        <f>IF($G2211=0,"-",VLOOKUP($G2211,Nomenclator!$B$6:$G$1000,4,0))</f>
        <v>-</v>
      </c>
      <c r="N2211" s="124" t="str">
        <f>IF($G2211=0,"-",VLOOKUP($G2211,Nomenclator!$B$6:$G$1000,6,0))</f>
        <v>-</v>
      </c>
      <c r="O2211" s="74"/>
      <c r="P2211" s="74"/>
    </row>
    <row r="2212" spans="1:16" x14ac:dyDescent="0.2">
      <c r="A2212" s="73" t="str">
        <f t="shared" si="34"/>
        <v>-</v>
      </c>
      <c r="B2212" s="75"/>
      <c r="C2212" s="74"/>
      <c r="D2212" s="74"/>
      <c r="E2212" s="74"/>
      <c r="F2212" s="74"/>
      <c r="G2212" s="74"/>
      <c r="H2212" s="74"/>
      <c r="I2212" s="74"/>
      <c r="J2212" s="78"/>
      <c r="K2212" s="78"/>
      <c r="L2212" s="124" t="str">
        <f>IF($G2212=0,"-",VLOOKUP($G2212,Nomenclator!$B$6:$G$1000,3,0))</f>
        <v>-</v>
      </c>
      <c r="M2212" s="124" t="str">
        <f>IF($G2212=0,"-",VLOOKUP($G2212,Nomenclator!$B$6:$G$1000,4,0))</f>
        <v>-</v>
      </c>
      <c r="N2212" s="124" t="str">
        <f>IF($G2212=0,"-",VLOOKUP($G2212,Nomenclator!$B$6:$G$1000,6,0))</f>
        <v>-</v>
      </c>
      <c r="O2212" s="74"/>
      <c r="P2212" s="74"/>
    </row>
    <row r="2213" spans="1:16" x14ac:dyDescent="0.2">
      <c r="A2213" s="73" t="str">
        <f t="shared" si="34"/>
        <v>-</v>
      </c>
      <c r="B2213" s="75"/>
      <c r="C2213" s="74"/>
      <c r="D2213" s="74"/>
      <c r="E2213" s="74"/>
      <c r="F2213" s="74"/>
      <c r="G2213" s="74"/>
      <c r="H2213" s="74"/>
      <c r="I2213" s="74"/>
      <c r="J2213" s="78"/>
      <c r="K2213" s="78"/>
      <c r="L2213" s="124" t="str">
        <f>IF($G2213=0,"-",VLOOKUP($G2213,Nomenclator!$B$6:$G$1000,3,0))</f>
        <v>-</v>
      </c>
      <c r="M2213" s="124" t="str">
        <f>IF($G2213=0,"-",VLOOKUP($G2213,Nomenclator!$B$6:$G$1000,4,0))</f>
        <v>-</v>
      </c>
      <c r="N2213" s="124" t="str">
        <f>IF($G2213=0,"-",VLOOKUP($G2213,Nomenclator!$B$6:$G$1000,6,0))</f>
        <v>-</v>
      </c>
      <c r="O2213" s="74"/>
      <c r="P2213" s="74"/>
    </row>
    <row r="2214" spans="1:16" x14ac:dyDescent="0.2">
      <c r="A2214" s="73" t="str">
        <f t="shared" si="34"/>
        <v>-</v>
      </c>
      <c r="B2214" s="75"/>
      <c r="C2214" s="74"/>
      <c r="D2214" s="74"/>
      <c r="E2214" s="74"/>
      <c r="F2214" s="74"/>
      <c r="G2214" s="74"/>
      <c r="H2214" s="74"/>
      <c r="I2214" s="74"/>
      <c r="J2214" s="78"/>
      <c r="K2214" s="78"/>
      <c r="L2214" s="124" t="str">
        <f>IF($G2214=0,"-",VLOOKUP($G2214,Nomenclator!$B$6:$G$1000,3,0))</f>
        <v>-</v>
      </c>
      <c r="M2214" s="124" t="str">
        <f>IF($G2214=0,"-",VLOOKUP($G2214,Nomenclator!$B$6:$G$1000,4,0))</f>
        <v>-</v>
      </c>
      <c r="N2214" s="124" t="str">
        <f>IF($G2214=0,"-",VLOOKUP($G2214,Nomenclator!$B$6:$G$1000,6,0))</f>
        <v>-</v>
      </c>
      <c r="O2214" s="74"/>
      <c r="P2214" s="74"/>
    </row>
    <row r="2215" spans="1:16" x14ac:dyDescent="0.2">
      <c r="A2215" s="73" t="str">
        <f t="shared" si="34"/>
        <v>-</v>
      </c>
      <c r="B2215" s="75"/>
      <c r="C2215" s="74"/>
      <c r="D2215" s="74"/>
      <c r="E2215" s="74"/>
      <c r="F2215" s="74"/>
      <c r="G2215" s="74"/>
      <c r="H2215" s="74"/>
      <c r="I2215" s="74"/>
      <c r="J2215" s="78"/>
      <c r="K2215" s="78"/>
      <c r="L2215" s="124" t="str">
        <f>IF($G2215=0,"-",VLOOKUP($G2215,Nomenclator!$B$6:$G$1000,3,0))</f>
        <v>-</v>
      </c>
      <c r="M2215" s="124" t="str">
        <f>IF($G2215=0,"-",VLOOKUP($G2215,Nomenclator!$B$6:$G$1000,4,0))</f>
        <v>-</v>
      </c>
      <c r="N2215" s="124" t="str">
        <f>IF($G2215=0,"-",VLOOKUP($G2215,Nomenclator!$B$6:$G$1000,6,0))</f>
        <v>-</v>
      </c>
      <c r="O2215" s="74"/>
      <c r="P2215" s="74"/>
    </row>
    <row r="2216" spans="1:16" x14ac:dyDescent="0.2">
      <c r="A2216" s="73" t="str">
        <f t="shared" si="34"/>
        <v>-</v>
      </c>
      <c r="B2216" s="75"/>
      <c r="C2216" s="74"/>
      <c r="D2216" s="74"/>
      <c r="E2216" s="74"/>
      <c r="F2216" s="74"/>
      <c r="G2216" s="74"/>
      <c r="H2216" s="74"/>
      <c r="I2216" s="74"/>
      <c r="J2216" s="78"/>
      <c r="K2216" s="78"/>
      <c r="L2216" s="124" t="str">
        <f>IF($G2216=0,"-",VLOOKUP($G2216,Nomenclator!$B$6:$G$1000,3,0))</f>
        <v>-</v>
      </c>
      <c r="M2216" s="124" t="str">
        <f>IF($G2216=0,"-",VLOOKUP($G2216,Nomenclator!$B$6:$G$1000,4,0))</f>
        <v>-</v>
      </c>
      <c r="N2216" s="124" t="str">
        <f>IF($G2216=0,"-",VLOOKUP($G2216,Nomenclator!$B$6:$G$1000,6,0))</f>
        <v>-</v>
      </c>
      <c r="O2216" s="74"/>
      <c r="P2216" s="74"/>
    </row>
    <row r="2217" spans="1:16" x14ac:dyDescent="0.2">
      <c r="A2217" s="73" t="str">
        <f t="shared" si="34"/>
        <v>-</v>
      </c>
      <c r="B2217" s="75"/>
      <c r="C2217" s="74"/>
      <c r="D2217" s="74"/>
      <c r="E2217" s="74"/>
      <c r="F2217" s="74"/>
      <c r="G2217" s="74"/>
      <c r="H2217" s="74"/>
      <c r="I2217" s="74"/>
      <c r="J2217" s="78"/>
      <c r="K2217" s="78"/>
      <c r="L2217" s="124" t="str">
        <f>IF($G2217=0,"-",VLOOKUP($G2217,Nomenclator!$B$6:$G$1000,3,0))</f>
        <v>-</v>
      </c>
      <c r="M2217" s="124" t="str">
        <f>IF($G2217=0,"-",VLOOKUP($G2217,Nomenclator!$B$6:$G$1000,4,0))</f>
        <v>-</v>
      </c>
      <c r="N2217" s="124" t="str">
        <f>IF($G2217=0,"-",VLOOKUP($G2217,Nomenclator!$B$6:$G$1000,6,0))</f>
        <v>-</v>
      </c>
      <c r="O2217" s="74"/>
      <c r="P2217" s="74"/>
    </row>
    <row r="2218" spans="1:16" x14ac:dyDescent="0.2">
      <c r="A2218" s="73" t="str">
        <f t="shared" si="34"/>
        <v>-</v>
      </c>
      <c r="B2218" s="75"/>
      <c r="C2218" s="74"/>
      <c r="D2218" s="74"/>
      <c r="E2218" s="74"/>
      <c r="F2218" s="74"/>
      <c r="G2218" s="74"/>
      <c r="H2218" s="74"/>
      <c r="I2218" s="74"/>
      <c r="J2218" s="78"/>
      <c r="K2218" s="78"/>
      <c r="L2218" s="124" t="str">
        <f>IF($G2218=0,"-",VLOOKUP($G2218,Nomenclator!$B$6:$G$1000,3,0))</f>
        <v>-</v>
      </c>
      <c r="M2218" s="124" t="str">
        <f>IF($G2218=0,"-",VLOOKUP($G2218,Nomenclator!$B$6:$G$1000,4,0))</f>
        <v>-</v>
      </c>
      <c r="N2218" s="124" t="str">
        <f>IF($G2218=0,"-",VLOOKUP($G2218,Nomenclator!$B$6:$G$1000,6,0))</f>
        <v>-</v>
      </c>
      <c r="O2218" s="74"/>
      <c r="P2218" s="74"/>
    </row>
    <row r="2219" spans="1:16" x14ac:dyDescent="0.2">
      <c r="A2219" s="73" t="str">
        <f t="shared" si="34"/>
        <v>-</v>
      </c>
      <c r="B2219" s="75"/>
      <c r="C2219" s="74"/>
      <c r="D2219" s="74"/>
      <c r="E2219" s="74"/>
      <c r="F2219" s="74"/>
      <c r="G2219" s="74"/>
      <c r="H2219" s="74"/>
      <c r="I2219" s="74"/>
      <c r="J2219" s="78"/>
      <c r="K2219" s="78"/>
      <c r="L2219" s="124" t="str">
        <f>IF($G2219=0,"-",VLOOKUP($G2219,Nomenclator!$B$6:$G$1000,3,0))</f>
        <v>-</v>
      </c>
      <c r="M2219" s="124" t="str">
        <f>IF($G2219=0,"-",VLOOKUP($G2219,Nomenclator!$B$6:$G$1000,4,0))</f>
        <v>-</v>
      </c>
      <c r="N2219" s="124" t="str">
        <f>IF($G2219=0,"-",VLOOKUP($G2219,Nomenclator!$B$6:$G$1000,6,0))</f>
        <v>-</v>
      </c>
      <c r="O2219" s="74"/>
      <c r="P2219" s="74"/>
    </row>
    <row r="2220" spans="1:16" x14ac:dyDescent="0.2">
      <c r="A2220" s="73" t="str">
        <f t="shared" si="34"/>
        <v>-</v>
      </c>
      <c r="B2220" s="75"/>
      <c r="C2220" s="74"/>
      <c r="D2220" s="74"/>
      <c r="E2220" s="74"/>
      <c r="F2220" s="74"/>
      <c r="G2220" s="74"/>
      <c r="H2220" s="74"/>
      <c r="I2220" s="74"/>
      <c r="J2220" s="78"/>
      <c r="K2220" s="78"/>
      <c r="L2220" s="124" t="str">
        <f>IF($G2220=0,"-",VLOOKUP($G2220,Nomenclator!$B$6:$G$1000,3,0))</f>
        <v>-</v>
      </c>
      <c r="M2220" s="124" t="str">
        <f>IF($G2220=0,"-",VLOOKUP($G2220,Nomenclator!$B$6:$G$1000,4,0))</f>
        <v>-</v>
      </c>
      <c r="N2220" s="124" t="str">
        <f>IF($G2220=0,"-",VLOOKUP($G2220,Nomenclator!$B$6:$G$1000,6,0))</f>
        <v>-</v>
      </c>
      <c r="O2220" s="74"/>
      <c r="P2220" s="74"/>
    </row>
    <row r="2221" spans="1:16" x14ac:dyDescent="0.2">
      <c r="A2221" s="73" t="str">
        <f t="shared" si="34"/>
        <v>-</v>
      </c>
      <c r="B2221" s="75"/>
      <c r="C2221" s="74"/>
      <c r="D2221" s="74"/>
      <c r="E2221" s="74"/>
      <c r="F2221" s="74"/>
      <c r="G2221" s="74"/>
      <c r="H2221" s="74"/>
      <c r="I2221" s="74"/>
      <c r="J2221" s="78"/>
      <c r="K2221" s="78"/>
      <c r="L2221" s="124" t="str">
        <f>IF($G2221=0,"-",VLOOKUP($G2221,Nomenclator!$B$6:$G$1000,3,0))</f>
        <v>-</v>
      </c>
      <c r="M2221" s="124" t="str">
        <f>IF($G2221=0,"-",VLOOKUP($G2221,Nomenclator!$B$6:$G$1000,4,0))</f>
        <v>-</v>
      </c>
      <c r="N2221" s="124" t="str">
        <f>IF($G2221=0,"-",VLOOKUP($G2221,Nomenclator!$B$6:$G$1000,6,0))</f>
        <v>-</v>
      </c>
      <c r="O2221" s="74"/>
      <c r="P2221" s="74"/>
    </row>
    <row r="2222" spans="1:16" x14ac:dyDescent="0.2">
      <c r="A2222" s="73" t="str">
        <f t="shared" si="34"/>
        <v>-</v>
      </c>
      <c r="B2222" s="75"/>
      <c r="C2222" s="74"/>
      <c r="D2222" s="74"/>
      <c r="E2222" s="74"/>
      <c r="F2222" s="74"/>
      <c r="G2222" s="74"/>
      <c r="H2222" s="74"/>
      <c r="I2222" s="74"/>
      <c r="J2222" s="78"/>
      <c r="K2222" s="78"/>
      <c r="L2222" s="124" t="str">
        <f>IF($G2222=0,"-",VLOOKUP($G2222,Nomenclator!$B$6:$G$1000,3,0))</f>
        <v>-</v>
      </c>
      <c r="M2222" s="124" t="str">
        <f>IF($G2222=0,"-",VLOOKUP($G2222,Nomenclator!$B$6:$G$1000,4,0))</f>
        <v>-</v>
      </c>
      <c r="N2222" s="124" t="str">
        <f>IF($G2222=0,"-",VLOOKUP($G2222,Nomenclator!$B$6:$G$1000,6,0))</f>
        <v>-</v>
      </c>
      <c r="O2222" s="74"/>
      <c r="P2222" s="74"/>
    </row>
    <row r="2223" spans="1:16" x14ac:dyDescent="0.2">
      <c r="A2223" s="73" t="str">
        <f t="shared" si="34"/>
        <v>-</v>
      </c>
      <c r="B2223" s="75"/>
      <c r="C2223" s="74"/>
      <c r="D2223" s="74"/>
      <c r="E2223" s="74"/>
      <c r="F2223" s="74"/>
      <c r="G2223" s="74"/>
      <c r="H2223" s="74"/>
      <c r="I2223" s="74"/>
      <c r="J2223" s="78"/>
      <c r="K2223" s="78"/>
      <c r="L2223" s="124" t="str">
        <f>IF($G2223=0,"-",VLOOKUP($G2223,Nomenclator!$B$6:$G$1000,3,0))</f>
        <v>-</v>
      </c>
      <c r="M2223" s="124" t="str">
        <f>IF($G2223=0,"-",VLOOKUP($G2223,Nomenclator!$B$6:$G$1000,4,0))</f>
        <v>-</v>
      </c>
      <c r="N2223" s="124" t="str">
        <f>IF($G2223=0,"-",VLOOKUP($G2223,Nomenclator!$B$6:$G$1000,6,0))</f>
        <v>-</v>
      </c>
      <c r="O2223" s="74"/>
      <c r="P2223" s="74"/>
    </row>
    <row r="2224" spans="1:16" x14ac:dyDescent="0.2">
      <c r="A2224" s="73" t="str">
        <f t="shared" si="34"/>
        <v>-</v>
      </c>
      <c r="B2224" s="75"/>
      <c r="C2224" s="74"/>
      <c r="D2224" s="74"/>
      <c r="E2224" s="74"/>
      <c r="F2224" s="74"/>
      <c r="G2224" s="74"/>
      <c r="H2224" s="74"/>
      <c r="I2224" s="74"/>
      <c r="J2224" s="78"/>
      <c r="K2224" s="78"/>
      <c r="L2224" s="124" t="str">
        <f>IF($G2224=0,"-",VLOOKUP($G2224,Nomenclator!$B$6:$G$1000,3,0))</f>
        <v>-</v>
      </c>
      <c r="M2224" s="124" t="str">
        <f>IF($G2224=0,"-",VLOOKUP($G2224,Nomenclator!$B$6:$G$1000,4,0))</f>
        <v>-</v>
      </c>
      <c r="N2224" s="124" t="str">
        <f>IF($G2224=0,"-",VLOOKUP($G2224,Nomenclator!$B$6:$G$1000,6,0))</f>
        <v>-</v>
      </c>
      <c r="O2224" s="74"/>
      <c r="P2224" s="74"/>
    </row>
    <row r="2225" spans="1:16" x14ac:dyDescent="0.2">
      <c r="A2225" s="73" t="str">
        <f t="shared" si="34"/>
        <v>-</v>
      </c>
      <c r="B2225" s="75"/>
      <c r="C2225" s="74"/>
      <c r="D2225" s="74"/>
      <c r="E2225" s="74"/>
      <c r="F2225" s="74"/>
      <c r="G2225" s="74"/>
      <c r="H2225" s="74"/>
      <c r="I2225" s="74"/>
      <c r="J2225" s="78"/>
      <c r="K2225" s="78"/>
      <c r="L2225" s="124" t="str">
        <f>IF($G2225=0,"-",VLOOKUP($G2225,Nomenclator!$B$6:$G$1000,3,0))</f>
        <v>-</v>
      </c>
      <c r="M2225" s="124" t="str">
        <f>IF($G2225=0,"-",VLOOKUP($G2225,Nomenclator!$B$6:$G$1000,4,0))</f>
        <v>-</v>
      </c>
      <c r="N2225" s="124" t="str">
        <f>IF($G2225=0,"-",VLOOKUP($G2225,Nomenclator!$B$6:$G$1000,6,0))</f>
        <v>-</v>
      </c>
      <c r="O2225" s="74"/>
      <c r="P2225" s="74"/>
    </row>
    <row r="2226" spans="1:16" x14ac:dyDescent="0.2">
      <c r="A2226" s="73" t="str">
        <f t="shared" si="34"/>
        <v>-</v>
      </c>
      <c r="B2226" s="75"/>
      <c r="C2226" s="74"/>
      <c r="D2226" s="74"/>
      <c r="E2226" s="74"/>
      <c r="F2226" s="74"/>
      <c r="G2226" s="74"/>
      <c r="H2226" s="74"/>
      <c r="I2226" s="74"/>
      <c r="J2226" s="78"/>
      <c r="K2226" s="78"/>
      <c r="L2226" s="124" t="str">
        <f>IF($G2226=0,"-",VLOOKUP($G2226,Nomenclator!$B$6:$G$1000,3,0))</f>
        <v>-</v>
      </c>
      <c r="M2226" s="124" t="str">
        <f>IF($G2226=0,"-",VLOOKUP($G2226,Nomenclator!$B$6:$G$1000,4,0))</f>
        <v>-</v>
      </c>
      <c r="N2226" s="124" t="str">
        <f>IF($G2226=0,"-",VLOOKUP($G2226,Nomenclator!$B$6:$G$1000,6,0))</f>
        <v>-</v>
      </c>
      <c r="O2226" s="74"/>
      <c r="P2226" s="74"/>
    </row>
    <row r="2227" spans="1:16" x14ac:dyDescent="0.2">
      <c r="A2227" s="73" t="str">
        <f t="shared" si="34"/>
        <v>-</v>
      </c>
      <c r="B2227" s="75"/>
      <c r="C2227" s="74"/>
      <c r="D2227" s="74"/>
      <c r="E2227" s="74"/>
      <c r="F2227" s="74"/>
      <c r="G2227" s="74"/>
      <c r="H2227" s="74"/>
      <c r="I2227" s="74"/>
      <c r="J2227" s="78"/>
      <c r="K2227" s="78"/>
      <c r="L2227" s="124" t="str">
        <f>IF($G2227=0,"-",VLOOKUP($G2227,Nomenclator!$B$6:$G$1000,3,0))</f>
        <v>-</v>
      </c>
      <c r="M2227" s="124" t="str">
        <f>IF($G2227=0,"-",VLOOKUP($G2227,Nomenclator!$B$6:$G$1000,4,0))</f>
        <v>-</v>
      </c>
      <c r="N2227" s="124" t="str">
        <f>IF($G2227=0,"-",VLOOKUP($G2227,Nomenclator!$B$6:$G$1000,6,0))</f>
        <v>-</v>
      </c>
      <c r="O2227" s="74"/>
      <c r="P2227" s="74"/>
    </row>
    <row r="2228" spans="1:16" x14ac:dyDescent="0.2">
      <c r="A2228" s="73" t="str">
        <f t="shared" si="34"/>
        <v>-</v>
      </c>
      <c r="B2228" s="75"/>
      <c r="C2228" s="74"/>
      <c r="D2228" s="74"/>
      <c r="E2228" s="74"/>
      <c r="F2228" s="74"/>
      <c r="G2228" s="74"/>
      <c r="H2228" s="74"/>
      <c r="I2228" s="74"/>
      <c r="J2228" s="78"/>
      <c r="K2228" s="78"/>
      <c r="L2228" s="124" t="str">
        <f>IF($G2228=0,"-",VLOOKUP($G2228,Nomenclator!$B$6:$G$1000,3,0))</f>
        <v>-</v>
      </c>
      <c r="M2228" s="124" t="str">
        <f>IF($G2228=0,"-",VLOOKUP($G2228,Nomenclator!$B$6:$G$1000,4,0))</f>
        <v>-</v>
      </c>
      <c r="N2228" s="124" t="str">
        <f>IF($G2228=0,"-",VLOOKUP($G2228,Nomenclator!$B$6:$G$1000,6,0))</f>
        <v>-</v>
      </c>
      <c r="O2228" s="74"/>
      <c r="P2228" s="74"/>
    </row>
    <row r="2229" spans="1:16" x14ac:dyDescent="0.2">
      <c r="A2229" s="73" t="str">
        <f t="shared" si="34"/>
        <v>-</v>
      </c>
      <c r="B2229" s="75"/>
      <c r="C2229" s="74"/>
      <c r="D2229" s="74"/>
      <c r="E2229" s="74"/>
      <c r="F2229" s="74"/>
      <c r="G2229" s="74"/>
      <c r="H2229" s="74"/>
      <c r="I2229" s="74"/>
      <c r="J2229" s="78"/>
      <c r="K2229" s="78"/>
      <c r="L2229" s="124" t="str">
        <f>IF($G2229=0,"-",VLOOKUP($G2229,Nomenclator!$B$6:$G$1000,3,0))</f>
        <v>-</v>
      </c>
      <c r="M2229" s="124" t="str">
        <f>IF($G2229=0,"-",VLOOKUP($G2229,Nomenclator!$B$6:$G$1000,4,0))</f>
        <v>-</v>
      </c>
      <c r="N2229" s="124" t="str">
        <f>IF($G2229=0,"-",VLOOKUP($G2229,Nomenclator!$B$6:$G$1000,6,0))</f>
        <v>-</v>
      </c>
      <c r="O2229" s="74"/>
      <c r="P2229" s="74"/>
    </row>
    <row r="2230" spans="1:16" x14ac:dyDescent="0.2">
      <c r="A2230" s="73" t="str">
        <f t="shared" si="34"/>
        <v>-</v>
      </c>
      <c r="B2230" s="75"/>
      <c r="C2230" s="74"/>
      <c r="D2230" s="74"/>
      <c r="E2230" s="74"/>
      <c r="F2230" s="74"/>
      <c r="G2230" s="74"/>
      <c r="H2230" s="74"/>
      <c r="I2230" s="74"/>
      <c r="J2230" s="78"/>
      <c r="K2230" s="78"/>
      <c r="L2230" s="124" t="str">
        <f>IF($G2230=0,"-",VLOOKUP($G2230,Nomenclator!$B$6:$G$1000,3,0))</f>
        <v>-</v>
      </c>
      <c r="M2230" s="124" t="str">
        <f>IF($G2230=0,"-",VLOOKUP($G2230,Nomenclator!$B$6:$G$1000,4,0))</f>
        <v>-</v>
      </c>
      <c r="N2230" s="124" t="str">
        <f>IF($G2230=0,"-",VLOOKUP($G2230,Nomenclator!$B$6:$G$1000,6,0))</f>
        <v>-</v>
      </c>
      <c r="O2230" s="74"/>
      <c r="P2230" s="74"/>
    </row>
    <row r="2231" spans="1:16" x14ac:dyDescent="0.2">
      <c r="A2231" s="73" t="str">
        <f t="shared" si="34"/>
        <v>-</v>
      </c>
      <c r="B2231" s="75"/>
      <c r="C2231" s="74"/>
      <c r="D2231" s="74"/>
      <c r="E2231" s="74"/>
      <c r="F2231" s="74"/>
      <c r="G2231" s="74"/>
      <c r="H2231" s="74"/>
      <c r="I2231" s="74"/>
      <c r="J2231" s="78"/>
      <c r="K2231" s="78"/>
      <c r="L2231" s="124" t="str">
        <f>IF($G2231=0,"-",VLOOKUP($G2231,Nomenclator!$B$6:$G$1000,3,0))</f>
        <v>-</v>
      </c>
      <c r="M2231" s="124" t="str">
        <f>IF($G2231=0,"-",VLOOKUP($G2231,Nomenclator!$B$6:$G$1000,4,0))</f>
        <v>-</v>
      </c>
      <c r="N2231" s="124" t="str">
        <f>IF($G2231=0,"-",VLOOKUP($G2231,Nomenclator!$B$6:$G$1000,6,0))</f>
        <v>-</v>
      </c>
      <c r="O2231" s="74"/>
      <c r="P2231" s="74"/>
    </row>
    <row r="2232" spans="1:16" x14ac:dyDescent="0.2">
      <c r="A2232" s="73" t="str">
        <f t="shared" si="34"/>
        <v>-</v>
      </c>
      <c r="B2232" s="75"/>
      <c r="C2232" s="74"/>
      <c r="D2232" s="74"/>
      <c r="E2232" s="74"/>
      <c r="F2232" s="74"/>
      <c r="G2232" s="74"/>
      <c r="H2232" s="74"/>
      <c r="I2232" s="74"/>
      <c r="J2232" s="78"/>
      <c r="K2232" s="78"/>
      <c r="L2232" s="124" t="str">
        <f>IF($G2232=0,"-",VLOOKUP($G2232,Nomenclator!$B$6:$G$1000,3,0))</f>
        <v>-</v>
      </c>
      <c r="M2232" s="124" t="str">
        <f>IF($G2232=0,"-",VLOOKUP($G2232,Nomenclator!$B$6:$G$1000,4,0))</f>
        <v>-</v>
      </c>
      <c r="N2232" s="124" t="str">
        <f>IF($G2232=0,"-",VLOOKUP($G2232,Nomenclator!$B$6:$G$1000,6,0))</f>
        <v>-</v>
      </c>
      <c r="O2232" s="74"/>
      <c r="P2232" s="74"/>
    </row>
    <row r="2233" spans="1:16" x14ac:dyDescent="0.2">
      <c r="A2233" s="73" t="str">
        <f t="shared" si="34"/>
        <v>-</v>
      </c>
      <c r="B2233" s="75"/>
      <c r="C2233" s="74"/>
      <c r="D2233" s="74"/>
      <c r="E2233" s="74"/>
      <c r="F2233" s="74"/>
      <c r="G2233" s="74"/>
      <c r="H2233" s="74"/>
      <c r="I2233" s="74"/>
      <c r="J2233" s="78"/>
      <c r="K2233" s="78"/>
      <c r="L2233" s="124" t="str">
        <f>IF($G2233=0,"-",VLOOKUP($G2233,Nomenclator!$B$6:$G$1000,3,0))</f>
        <v>-</v>
      </c>
      <c r="M2233" s="124" t="str">
        <f>IF($G2233=0,"-",VLOOKUP($G2233,Nomenclator!$B$6:$G$1000,4,0))</f>
        <v>-</v>
      </c>
      <c r="N2233" s="124" t="str">
        <f>IF($G2233=0,"-",VLOOKUP($G2233,Nomenclator!$B$6:$G$1000,6,0))</f>
        <v>-</v>
      </c>
      <c r="O2233" s="74"/>
      <c r="P2233" s="74"/>
    </row>
    <row r="2234" spans="1:16" x14ac:dyDescent="0.2">
      <c r="A2234" s="73" t="str">
        <f t="shared" ref="A2234:A2297" si="35">IF(B2234=0,"-",YEAR(B2234))</f>
        <v>-</v>
      </c>
      <c r="B2234" s="75"/>
      <c r="C2234" s="74"/>
      <c r="D2234" s="74"/>
      <c r="E2234" s="74"/>
      <c r="F2234" s="74"/>
      <c r="G2234" s="74"/>
      <c r="H2234" s="74"/>
      <c r="I2234" s="74"/>
      <c r="J2234" s="78"/>
      <c r="K2234" s="78"/>
      <c r="L2234" s="124" t="str">
        <f>IF($G2234=0,"-",VLOOKUP($G2234,Nomenclator!$B$6:$G$1000,3,0))</f>
        <v>-</v>
      </c>
      <c r="M2234" s="124" t="str">
        <f>IF($G2234=0,"-",VLOOKUP($G2234,Nomenclator!$B$6:$G$1000,4,0))</f>
        <v>-</v>
      </c>
      <c r="N2234" s="124" t="str">
        <f>IF($G2234=0,"-",VLOOKUP($G2234,Nomenclator!$B$6:$G$1000,6,0))</f>
        <v>-</v>
      </c>
      <c r="O2234" s="74"/>
      <c r="P2234" s="74"/>
    </row>
    <row r="2235" spans="1:16" x14ac:dyDescent="0.2">
      <c r="A2235" s="73" t="str">
        <f t="shared" si="35"/>
        <v>-</v>
      </c>
      <c r="B2235" s="75"/>
      <c r="C2235" s="74"/>
      <c r="D2235" s="74"/>
      <c r="E2235" s="74"/>
      <c r="F2235" s="74"/>
      <c r="G2235" s="74"/>
      <c r="H2235" s="74"/>
      <c r="I2235" s="74"/>
      <c r="J2235" s="78"/>
      <c r="K2235" s="78"/>
      <c r="L2235" s="124" t="str">
        <f>IF($G2235=0,"-",VLOOKUP($G2235,Nomenclator!$B$6:$G$1000,3,0))</f>
        <v>-</v>
      </c>
      <c r="M2235" s="124" t="str">
        <f>IF($G2235=0,"-",VLOOKUP($G2235,Nomenclator!$B$6:$G$1000,4,0))</f>
        <v>-</v>
      </c>
      <c r="N2235" s="124" t="str">
        <f>IF($G2235=0,"-",VLOOKUP($G2235,Nomenclator!$B$6:$G$1000,6,0))</f>
        <v>-</v>
      </c>
      <c r="O2235" s="74"/>
      <c r="P2235" s="74"/>
    </row>
    <row r="2236" spans="1:16" x14ac:dyDescent="0.2">
      <c r="A2236" s="73" t="str">
        <f t="shared" si="35"/>
        <v>-</v>
      </c>
      <c r="B2236" s="75"/>
      <c r="C2236" s="74"/>
      <c r="D2236" s="74"/>
      <c r="E2236" s="74"/>
      <c r="F2236" s="74"/>
      <c r="G2236" s="74"/>
      <c r="H2236" s="74"/>
      <c r="I2236" s="74"/>
      <c r="J2236" s="78"/>
      <c r="K2236" s="78"/>
      <c r="L2236" s="124" t="str">
        <f>IF($G2236=0,"-",VLOOKUP($G2236,Nomenclator!$B$6:$G$1000,3,0))</f>
        <v>-</v>
      </c>
      <c r="M2236" s="124" t="str">
        <f>IF($G2236=0,"-",VLOOKUP($G2236,Nomenclator!$B$6:$G$1000,4,0))</f>
        <v>-</v>
      </c>
      <c r="N2236" s="124" t="str">
        <f>IF($G2236=0,"-",VLOOKUP($G2236,Nomenclator!$B$6:$G$1000,6,0))</f>
        <v>-</v>
      </c>
      <c r="O2236" s="74"/>
      <c r="P2236" s="74"/>
    </row>
    <row r="2237" spans="1:16" x14ac:dyDescent="0.2">
      <c r="A2237" s="73" t="str">
        <f t="shared" si="35"/>
        <v>-</v>
      </c>
      <c r="B2237" s="75"/>
      <c r="C2237" s="74"/>
      <c r="D2237" s="74"/>
      <c r="E2237" s="74"/>
      <c r="F2237" s="74"/>
      <c r="G2237" s="74"/>
      <c r="H2237" s="74"/>
      <c r="I2237" s="74"/>
      <c r="J2237" s="78"/>
      <c r="K2237" s="78"/>
      <c r="L2237" s="124" t="str">
        <f>IF($G2237=0,"-",VLOOKUP($G2237,Nomenclator!$B$6:$G$1000,3,0))</f>
        <v>-</v>
      </c>
      <c r="M2237" s="124" t="str">
        <f>IF($G2237=0,"-",VLOOKUP($G2237,Nomenclator!$B$6:$G$1000,4,0))</f>
        <v>-</v>
      </c>
      <c r="N2237" s="124" t="str">
        <f>IF($G2237=0,"-",VLOOKUP($G2237,Nomenclator!$B$6:$G$1000,6,0))</f>
        <v>-</v>
      </c>
      <c r="O2237" s="74"/>
      <c r="P2237" s="74"/>
    </row>
    <row r="2238" spans="1:16" x14ac:dyDescent="0.2">
      <c r="A2238" s="73" t="str">
        <f t="shared" si="35"/>
        <v>-</v>
      </c>
      <c r="B2238" s="75"/>
      <c r="C2238" s="74"/>
      <c r="D2238" s="74"/>
      <c r="E2238" s="74"/>
      <c r="F2238" s="74"/>
      <c r="G2238" s="74"/>
      <c r="H2238" s="74"/>
      <c r="I2238" s="74"/>
      <c r="J2238" s="78"/>
      <c r="K2238" s="78"/>
      <c r="L2238" s="124" t="str">
        <f>IF($G2238=0,"-",VLOOKUP($G2238,Nomenclator!$B$6:$G$1000,3,0))</f>
        <v>-</v>
      </c>
      <c r="M2238" s="124" t="str">
        <f>IF($G2238=0,"-",VLOOKUP($G2238,Nomenclator!$B$6:$G$1000,4,0))</f>
        <v>-</v>
      </c>
      <c r="N2238" s="124" t="str">
        <f>IF($G2238=0,"-",VLOOKUP($G2238,Nomenclator!$B$6:$G$1000,6,0))</f>
        <v>-</v>
      </c>
      <c r="O2238" s="74"/>
      <c r="P2238" s="74"/>
    </row>
    <row r="2239" spans="1:16" x14ac:dyDescent="0.2">
      <c r="A2239" s="73" t="str">
        <f t="shared" si="35"/>
        <v>-</v>
      </c>
      <c r="B2239" s="75"/>
      <c r="C2239" s="74"/>
      <c r="D2239" s="74"/>
      <c r="E2239" s="74"/>
      <c r="F2239" s="74"/>
      <c r="G2239" s="74"/>
      <c r="H2239" s="74"/>
      <c r="I2239" s="74"/>
      <c r="J2239" s="78"/>
      <c r="K2239" s="78"/>
      <c r="L2239" s="124" t="str">
        <f>IF($G2239=0,"-",VLOOKUP($G2239,Nomenclator!$B$6:$G$1000,3,0))</f>
        <v>-</v>
      </c>
      <c r="M2239" s="124" t="str">
        <f>IF($G2239=0,"-",VLOOKUP($G2239,Nomenclator!$B$6:$G$1000,4,0))</f>
        <v>-</v>
      </c>
      <c r="N2239" s="124" t="str">
        <f>IF($G2239=0,"-",VLOOKUP($G2239,Nomenclator!$B$6:$G$1000,6,0))</f>
        <v>-</v>
      </c>
      <c r="O2239" s="74"/>
      <c r="P2239" s="74"/>
    </row>
    <row r="2240" spans="1:16" x14ac:dyDescent="0.2">
      <c r="A2240" s="73" t="str">
        <f t="shared" si="35"/>
        <v>-</v>
      </c>
      <c r="B2240" s="75"/>
      <c r="C2240" s="74"/>
      <c r="D2240" s="74"/>
      <c r="E2240" s="74"/>
      <c r="F2240" s="74"/>
      <c r="G2240" s="74"/>
      <c r="H2240" s="74"/>
      <c r="I2240" s="74"/>
      <c r="J2240" s="78"/>
      <c r="K2240" s="78"/>
      <c r="L2240" s="124" t="str">
        <f>IF($G2240=0,"-",VLOOKUP($G2240,Nomenclator!$B$6:$G$1000,3,0))</f>
        <v>-</v>
      </c>
      <c r="M2240" s="124" t="str">
        <f>IF($G2240=0,"-",VLOOKUP($G2240,Nomenclator!$B$6:$G$1000,4,0))</f>
        <v>-</v>
      </c>
      <c r="N2240" s="124" t="str">
        <f>IF($G2240=0,"-",VLOOKUP($G2240,Nomenclator!$B$6:$G$1000,6,0))</f>
        <v>-</v>
      </c>
      <c r="O2240" s="74"/>
      <c r="P2240" s="74"/>
    </row>
    <row r="2241" spans="1:16" x14ac:dyDescent="0.2">
      <c r="A2241" s="73" t="str">
        <f t="shared" si="35"/>
        <v>-</v>
      </c>
      <c r="B2241" s="75"/>
      <c r="C2241" s="74"/>
      <c r="D2241" s="74"/>
      <c r="E2241" s="74"/>
      <c r="F2241" s="74"/>
      <c r="G2241" s="74"/>
      <c r="H2241" s="74"/>
      <c r="I2241" s="74"/>
      <c r="J2241" s="78"/>
      <c r="K2241" s="78"/>
      <c r="L2241" s="124" t="str">
        <f>IF($G2241=0,"-",VLOOKUP($G2241,Nomenclator!$B$6:$G$1000,3,0))</f>
        <v>-</v>
      </c>
      <c r="M2241" s="124" t="str">
        <f>IF($G2241=0,"-",VLOOKUP($G2241,Nomenclator!$B$6:$G$1000,4,0))</f>
        <v>-</v>
      </c>
      <c r="N2241" s="124" t="str">
        <f>IF($G2241=0,"-",VLOOKUP($G2241,Nomenclator!$B$6:$G$1000,6,0))</f>
        <v>-</v>
      </c>
      <c r="O2241" s="74"/>
      <c r="P2241" s="74"/>
    </row>
    <row r="2242" spans="1:16" x14ac:dyDescent="0.2">
      <c r="A2242" s="73" t="str">
        <f t="shared" si="35"/>
        <v>-</v>
      </c>
      <c r="B2242" s="75"/>
      <c r="C2242" s="74"/>
      <c r="D2242" s="74"/>
      <c r="E2242" s="74"/>
      <c r="F2242" s="74"/>
      <c r="G2242" s="74"/>
      <c r="H2242" s="74"/>
      <c r="I2242" s="74"/>
      <c r="J2242" s="78"/>
      <c r="K2242" s="78"/>
      <c r="L2242" s="124" t="str">
        <f>IF($G2242=0,"-",VLOOKUP($G2242,Nomenclator!$B$6:$G$1000,3,0))</f>
        <v>-</v>
      </c>
      <c r="M2242" s="124" t="str">
        <f>IF($G2242=0,"-",VLOOKUP($G2242,Nomenclator!$B$6:$G$1000,4,0))</f>
        <v>-</v>
      </c>
      <c r="N2242" s="124" t="str">
        <f>IF($G2242=0,"-",VLOOKUP($G2242,Nomenclator!$B$6:$G$1000,6,0))</f>
        <v>-</v>
      </c>
      <c r="O2242" s="74"/>
      <c r="P2242" s="74"/>
    </row>
    <row r="2243" spans="1:16" x14ac:dyDescent="0.2">
      <c r="A2243" s="73" t="str">
        <f t="shared" si="35"/>
        <v>-</v>
      </c>
      <c r="B2243" s="75"/>
      <c r="C2243" s="74"/>
      <c r="D2243" s="74"/>
      <c r="E2243" s="74"/>
      <c r="F2243" s="74"/>
      <c r="G2243" s="74"/>
      <c r="H2243" s="74"/>
      <c r="I2243" s="74"/>
      <c r="J2243" s="78"/>
      <c r="K2243" s="78"/>
      <c r="L2243" s="124" t="str">
        <f>IF($G2243=0,"-",VLOOKUP($G2243,Nomenclator!$B$6:$G$1000,3,0))</f>
        <v>-</v>
      </c>
      <c r="M2243" s="124" t="str">
        <f>IF($G2243=0,"-",VLOOKUP($G2243,Nomenclator!$B$6:$G$1000,4,0))</f>
        <v>-</v>
      </c>
      <c r="N2243" s="124" t="str">
        <f>IF($G2243=0,"-",VLOOKUP($G2243,Nomenclator!$B$6:$G$1000,6,0))</f>
        <v>-</v>
      </c>
      <c r="O2243" s="74"/>
      <c r="P2243" s="74"/>
    </row>
    <row r="2244" spans="1:16" x14ac:dyDescent="0.2">
      <c r="A2244" s="73" t="str">
        <f t="shared" si="35"/>
        <v>-</v>
      </c>
      <c r="B2244" s="75"/>
      <c r="C2244" s="74"/>
      <c r="D2244" s="74"/>
      <c r="E2244" s="74"/>
      <c r="F2244" s="74"/>
      <c r="G2244" s="74"/>
      <c r="H2244" s="74"/>
      <c r="I2244" s="74"/>
      <c r="J2244" s="78"/>
      <c r="K2244" s="78"/>
      <c r="L2244" s="124" t="str">
        <f>IF($G2244=0,"-",VLOOKUP($G2244,Nomenclator!$B$6:$G$1000,3,0))</f>
        <v>-</v>
      </c>
      <c r="M2244" s="124" t="str">
        <f>IF($G2244=0,"-",VLOOKUP($G2244,Nomenclator!$B$6:$G$1000,4,0))</f>
        <v>-</v>
      </c>
      <c r="N2244" s="124" t="str">
        <f>IF($G2244=0,"-",VLOOKUP($G2244,Nomenclator!$B$6:$G$1000,6,0))</f>
        <v>-</v>
      </c>
      <c r="O2244" s="74"/>
      <c r="P2244" s="74"/>
    </row>
    <row r="2245" spans="1:16" x14ac:dyDescent="0.2">
      <c r="A2245" s="73" t="str">
        <f t="shared" si="35"/>
        <v>-</v>
      </c>
      <c r="B2245" s="75"/>
      <c r="C2245" s="74"/>
      <c r="D2245" s="74"/>
      <c r="E2245" s="74"/>
      <c r="F2245" s="74"/>
      <c r="G2245" s="74"/>
      <c r="H2245" s="74"/>
      <c r="I2245" s="74"/>
      <c r="J2245" s="78"/>
      <c r="K2245" s="78"/>
      <c r="L2245" s="124" t="str">
        <f>IF($G2245=0,"-",VLOOKUP($G2245,Nomenclator!$B$6:$G$1000,3,0))</f>
        <v>-</v>
      </c>
      <c r="M2245" s="124" t="str">
        <f>IF($G2245=0,"-",VLOOKUP($G2245,Nomenclator!$B$6:$G$1000,4,0))</f>
        <v>-</v>
      </c>
      <c r="N2245" s="124" t="str">
        <f>IF($G2245=0,"-",VLOOKUP($G2245,Nomenclator!$B$6:$G$1000,6,0))</f>
        <v>-</v>
      </c>
      <c r="O2245" s="74"/>
      <c r="P2245" s="74"/>
    </row>
    <row r="2246" spans="1:16" x14ac:dyDescent="0.2">
      <c r="A2246" s="73" t="str">
        <f t="shared" si="35"/>
        <v>-</v>
      </c>
      <c r="B2246" s="75"/>
      <c r="C2246" s="74"/>
      <c r="D2246" s="74"/>
      <c r="E2246" s="74"/>
      <c r="F2246" s="74"/>
      <c r="G2246" s="74"/>
      <c r="H2246" s="74"/>
      <c r="I2246" s="74"/>
      <c r="J2246" s="78"/>
      <c r="K2246" s="78"/>
      <c r="L2246" s="124" t="str">
        <f>IF($G2246=0,"-",VLOOKUP($G2246,Nomenclator!$B$6:$G$1000,3,0))</f>
        <v>-</v>
      </c>
      <c r="M2246" s="124" t="str">
        <f>IF($G2246=0,"-",VLOOKUP($G2246,Nomenclator!$B$6:$G$1000,4,0))</f>
        <v>-</v>
      </c>
      <c r="N2246" s="124" t="str">
        <f>IF($G2246=0,"-",VLOOKUP($G2246,Nomenclator!$B$6:$G$1000,6,0))</f>
        <v>-</v>
      </c>
      <c r="O2246" s="74"/>
      <c r="P2246" s="74"/>
    </row>
    <row r="2247" spans="1:16" x14ac:dyDescent="0.2">
      <c r="A2247" s="73" t="str">
        <f t="shared" si="35"/>
        <v>-</v>
      </c>
      <c r="B2247" s="75"/>
      <c r="C2247" s="74"/>
      <c r="D2247" s="74"/>
      <c r="E2247" s="74"/>
      <c r="F2247" s="74"/>
      <c r="G2247" s="74"/>
      <c r="H2247" s="74"/>
      <c r="I2247" s="74"/>
      <c r="J2247" s="78"/>
      <c r="K2247" s="78"/>
      <c r="L2247" s="124" t="str">
        <f>IF($G2247=0,"-",VLOOKUP($G2247,Nomenclator!$B$6:$G$1000,3,0))</f>
        <v>-</v>
      </c>
      <c r="M2247" s="124" t="str">
        <f>IF($G2247=0,"-",VLOOKUP($G2247,Nomenclator!$B$6:$G$1000,4,0))</f>
        <v>-</v>
      </c>
      <c r="N2247" s="124" t="str">
        <f>IF($G2247=0,"-",VLOOKUP($G2247,Nomenclator!$B$6:$G$1000,6,0))</f>
        <v>-</v>
      </c>
      <c r="O2247" s="74"/>
      <c r="P2247" s="74"/>
    </row>
    <row r="2248" spans="1:16" x14ac:dyDescent="0.2">
      <c r="A2248" s="73" t="str">
        <f t="shared" si="35"/>
        <v>-</v>
      </c>
      <c r="B2248" s="75"/>
      <c r="C2248" s="74"/>
      <c r="D2248" s="74"/>
      <c r="E2248" s="74"/>
      <c r="F2248" s="74"/>
      <c r="G2248" s="74"/>
      <c r="H2248" s="74"/>
      <c r="I2248" s="74"/>
      <c r="J2248" s="78"/>
      <c r="K2248" s="78"/>
      <c r="L2248" s="124" t="str">
        <f>IF($G2248=0,"-",VLOOKUP($G2248,Nomenclator!$B$6:$G$1000,3,0))</f>
        <v>-</v>
      </c>
      <c r="M2248" s="124" t="str">
        <f>IF($G2248=0,"-",VLOOKUP($G2248,Nomenclator!$B$6:$G$1000,4,0))</f>
        <v>-</v>
      </c>
      <c r="N2248" s="124" t="str">
        <f>IF($G2248=0,"-",VLOOKUP($G2248,Nomenclator!$B$6:$G$1000,6,0))</f>
        <v>-</v>
      </c>
      <c r="O2248" s="74"/>
      <c r="P2248" s="74"/>
    </row>
    <row r="2249" spans="1:16" x14ac:dyDescent="0.2">
      <c r="A2249" s="73" t="str">
        <f t="shared" si="35"/>
        <v>-</v>
      </c>
      <c r="B2249" s="75"/>
      <c r="C2249" s="74"/>
      <c r="D2249" s="74"/>
      <c r="E2249" s="74"/>
      <c r="F2249" s="74"/>
      <c r="G2249" s="74"/>
      <c r="H2249" s="74"/>
      <c r="I2249" s="74"/>
      <c r="J2249" s="78"/>
      <c r="K2249" s="78"/>
      <c r="L2249" s="124" t="str">
        <f>IF($G2249=0,"-",VLOOKUP($G2249,Nomenclator!$B$6:$G$1000,3,0))</f>
        <v>-</v>
      </c>
      <c r="M2249" s="124" t="str">
        <f>IF($G2249=0,"-",VLOOKUP($G2249,Nomenclator!$B$6:$G$1000,4,0))</f>
        <v>-</v>
      </c>
      <c r="N2249" s="124" t="str">
        <f>IF($G2249=0,"-",VLOOKUP($G2249,Nomenclator!$B$6:$G$1000,6,0))</f>
        <v>-</v>
      </c>
      <c r="O2249" s="74"/>
      <c r="P2249" s="74"/>
    </row>
    <row r="2250" spans="1:16" x14ac:dyDescent="0.2">
      <c r="A2250" s="73" t="str">
        <f t="shared" si="35"/>
        <v>-</v>
      </c>
      <c r="B2250" s="75"/>
      <c r="C2250" s="74"/>
      <c r="D2250" s="74"/>
      <c r="E2250" s="74"/>
      <c r="F2250" s="74"/>
      <c r="G2250" s="74"/>
      <c r="H2250" s="74"/>
      <c r="I2250" s="74"/>
      <c r="J2250" s="78"/>
      <c r="K2250" s="78"/>
      <c r="L2250" s="124" t="str">
        <f>IF($G2250=0,"-",VLOOKUP($G2250,Nomenclator!$B$6:$G$1000,3,0))</f>
        <v>-</v>
      </c>
      <c r="M2250" s="124" t="str">
        <f>IF($G2250=0,"-",VLOOKUP($G2250,Nomenclator!$B$6:$G$1000,4,0))</f>
        <v>-</v>
      </c>
      <c r="N2250" s="124" t="str">
        <f>IF($G2250=0,"-",VLOOKUP($G2250,Nomenclator!$B$6:$G$1000,6,0))</f>
        <v>-</v>
      </c>
      <c r="O2250" s="74"/>
      <c r="P2250" s="74"/>
    </row>
    <row r="2251" spans="1:16" x14ac:dyDescent="0.2">
      <c r="A2251" s="73" t="str">
        <f t="shared" si="35"/>
        <v>-</v>
      </c>
      <c r="B2251" s="75"/>
      <c r="C2251" s="74"/>
      <c r="D2251" s="74"/>
      <c r="E2251" s="74"/>
      <c r="F2251" s="74"/>
      <c r="G2251" s="74"/>
      <c r="H2251" s="74"/>
      <c r="I2251" s="74"/>
      <c r="J2251" s="78"/>
      <c r="K2251" s="78"/>
      <c r="L2251" s="124" t="str">
        <f>IF($G2251=0,"-",VLOOKUP($G2251,Nomenclator!$B$6:$G$1000,3,0))</f>
        <v>-</v>
      </c>
      <c r="M2251" s="124" t="str">
        <f>IF($G2251=0,"-",VLOOKUP($G2251,Nomenclator!$B$6:$G$1000,4,0))</f>
        <v>-</v>
      </c>
      <c r="N2251" s="124" t="str">
        <f>IF($G2251=0,"-",VLOOKUP($G2251,Nomenclator!$B$6:$G$1000,6,0))</f>
        <v>-</v>
      </c>
      <c r="O2251" s="74"/>
      <c r="P2251" s="74"/>
    </row>
    <row r="2252" spans="1:16" x14ac:dyDescent="0.2">
      <c r="A2252" s="73" t="str">
        <f t="shared" si="35"/>
        <v>-</v>
      </c>
      <c r="B2252" s="75"/>
      <c r="C2252" s="74"/>
      <c r="D2252" s="74"/>
      <c r="E2252" s="74"/>
      <c r="F2252" s="74"/>
      <c r="G2252" s="74"/>
      <c r="H2252" s="74"/>
      <c r="I2252" s="74"/>
      <c r="J2252" s="78"/>
      <c r="K2252" s="78"/>
      <c r="L2252" s="124" t="str">
        <f>IF($G2252=0,"-",VLOOKUP($G2252,Nomenclator!$B$6:$G$1000,3,0))</f>
        <v>-</v>
      </c>
      <c r="M2252" s="124" t="str">
        <f>IF($G2252=0,"-",VLOOKUP($G2252,Nomenclator!$B$6:$G$1000,4,0))</f>
        <v>-</v>
      </c>
      <c r="N2252" s="124" t="str">
        <f>IF($G2252=0,"-",VLOOKUP($G2252,Nomenclator!$B$6:$G$1000,6,0))</f>
        <v>-</v>
      </c>
      <c r="O2252" s="74"/>
      <c r="P2252" s="74"/>
    </row>
    <row r="2253" spans="1:16" x14ac:dyDescent="0.2">
      <c r="A2253" s="73" t="str">
        <f t="shared" si="35"/>
        <v>-</v>
      </c>
      <c r="B2253" s="75"/>
      <c r="C2253" s="74"/>
      <c r="D2253" s="74"/>
      <c r="E2253" s="74"/>
      <c r="F2253" s="74"/>
      <c r="G2253" s="74"/>
      <c r="H2253" s="74"/>
      <c r="I2253" s="74"/>
      <c r="J2253" s="78"/>
      <c r="K2253" s="78"/>
      <c r="L2253" s="124" t="str">
        <f>IF($G2253=0,"-",VLOOKUP($G2253,Nomenclator!$B$6:$G$1000,3,0))</f>
        <v>-</v>
      </c>
      <c r="M2253" s="124" t="str">
        <f>IF($G2253=0,"-",VLOOKUP($G2253,Nomenclator!$B$6:$G$1000,4,0))</f>
        <v>-</v>
      </c>
      <c r="N2253" s="124" t="str">
        <f>IF($G2253=0,"-",VLOOKUP($G2253,Nomenclator!$B$6:$G$1000,6,0))</f>
        <v>-</v>
      </c>
      <c r="O2253" s="74"/>
      <c r="P2253" s="74"/>
    </row>
    <row r="2254" spans="1:16" x14ac:dyDescent="0.2">
      <c r="A2254" s="73" t="str">
        <f t="shared" si="35"/>
        <v>-</v>
      </c>
      <c r="B2254" s="75"/>
      <c r="C2254" s="74"/>
      <c r="D2254" s="74"/>
      <c r="E2254" s="74"/>
      <c r="F2254" s="74"/>
      <c r="G2254" s="74"/>
      <c r="H2254" s="74"/>
      <c r="I2254" s="74"/>
      <c r="J2254" s="78"/>
      <c r="K2254" s="78"/>
      <c r="L2254" s="124" t="str">
        <f>IF($G2254=0,"-",VLOOKUP($G2254,Nomenclator!$B$6:$G$1000,3,0))</f>
        <v>-</v>
      </c>
      <c r="M2254" s="124" t="str">
        <f>IF($G2254=0,"-",VLOOKUP($G2254,Nomenclator!$B$6:$G$1000,4,0))</f>
        <v>-</v>
      </c>
      <c r="N2254" s="124" t="str">
        <f>IF($G2254=0,"-",VLOOKUP($G2254,Nomenclator!$B$6:$G$1000,6,0))</f>
        <v>-</v>
      </c>
      <c r="O2254" s="74"/>
      <c r="P2254" s="74"/>
    </row>
    <row r="2255" spans="1:16" x14ac:dyDescent="0.2">
      <c r="A2255" s="73" t="str">
        <f t="shared" si="35"/>
        <v>-</v>
      </c>
      <c r="B2255" s="75"/>
      <c r="C2255" s="74"/>
      <c r="D2255" s="74"/>
      <c r="E2255" s="74"/>
      <c r="F2255" s="74"/>
      <c r="G2255" s="74"/>
      <c r="H2255" s="74"/>
      <c r="I2255" s="74"/>
      <c r="J2255" s="78"/>
      <c r="K2255" s="78"/>
      <c r="L2255" s="124" t="str">
        <f>IF($G2255=0,"-",VLOOKUP($G2255,Nomenclator!$B$6:$G$1000,3,0))</f>
        <v>-</v>
      </c>
      <c r="M2255" s="124" t="str">
        <f>IF($G2255=0,"-",VLOOKUP($G2255,Nomenclator!$B$6:$G$1000,4,0))</f>
        <v>-</v>
      </c>
      <c r="N2255" s="124" t="str">
        <f>IF($G2255=0,"-",VLOOKUP($G2255,Nomenclator!$B$6:$G$1000,6,0))</f>
        <v>-</v>
      </c>
      <c r="O2255" s="74"/>
      <c r="P2255" s="74"/>
    </row>
    <row r="2256" spans="1:16" x14ac:dyDescent="0.2">
      <c r="A2256" s="73" t="str">
        <f t="shared" si="35"/>
        <v>-</v>
      </c>
      <c r="B2256" s="75"/>
      <c r="C2256" s="74"/>
      <c r="D2256" s="74"/>
      <c r="E2256" s="74"/>
      <c r="F2256" s="74"/>
      <c r="G2256" s="74"/>
      <c r="H2256" s="74"/>
      <c r="I2256" s="74"/>
      <c r="J2256" s="78"/>
      <c r="K2256" s="78"/>
      <c r="L2256" s="124" t="str">
        <f>IF($G2256=0,"-",VLOOKUP($G2256,Nomenclator!$B$6:$G$1000,3,0))</f>
        <v>-</v>
      </c>
      <c r="M2256" s="124" t="str">
        <f>IF($G2256=0,"-",VLOOKUP($G2256,Nomenclator!$B$6:$G$1000,4,0))</f>
        <v>-</v>
      </c>
      <c r="N2256" s="124" t="str">
        <f>IF($G2256=0,"-",VLOOKUP($G2256,Nomenclator!$B$6:$G$1000,6,0))</f>
        <v>-</v>
      </c>
      <c r="O2256" s="74"/>
      <c r="P2256" s="74"/>
    </row>
    <row r="2257" spans="1:16" x14ac:dyDescent="0.2">
      <c r="A2257" s="73" t="str">
        <f t="shared" si="35"/>
        <v>-</v>
      </c>
      <c r="B2257" s="75"/>
      <c r="C2257" s="74"/>
      <c r="D2257" s="74"/>
      <c r="E2257" s="74"/>
      <c r="F2257" s="74"/>
      <c r="G2257" s="74"/>
      <c r="H2257" s="74"/>
      <c r="I2257" s="74"/>
      <c r="J2257" s="78"/>
      <c r="K2257" s="78"/>
      <c r="L2257" s="124" t="str">
        <f>IF($G2257=0,"-",VLOOKUP($G2257,Nomenclator!$B$6:$G$1000,3,0))</f>
        <v>-</v>
      </c>
      <c r="M2257" s="124" t="str">
        <f>IF($G2257=0,"-",VLOOKUP($G2257,Nomenclator!$B$6:$G$1000,4,0))</f>
        <v>-</v>
      </c>
      <c r="N2257" s="124" t="str">
        <f>IF($G2257=0,"-",VLOOKUP($G2257,Nomenclator!$B$6:$G$1000,6,0))</f>
        <v>-</v>
      </c>
      <c r="O2257" s="74"/>
      <c r="P2257" s="74"/>
    </row>
    <row r="2258" spans="1:16" x14ac:dyDescent="0.2">
      <c r="A2258" s="73" t="str">
        <f t="shared" si="35"/>
        <v>-</v>
      </c>
      <c r="B2258" s="75"/>
      <c r="C2258" s="74"/>
      <c r="D2258" s="74"/>
      <c r="E2258" s="74"/>
      <c r="F2258" s="74"/>
      <c r="G2258" s="74"/>
      <c r="H2258" s="74"/>
      <c r="I2258" s="74"/>
      <c r="J2258" s="78"/>
      <c r="K2258" s="78"/>
      <c r="L2258" s="124" t="str">
        <f>IF($G2258=0,"-",VLOOKUP($G2258,Nomenclator!$B$6:$G$1000,3,0))</f>
        <v>-</v>
      </c>
      <c r="M2258" s="124" t="str">
        <f>IF($G2258=0,"-",VLOOKUP($G2258,Nomenclator!$B$6:$G$1000,4,0))</f>
        <v>-</v>
      </c>
      <c r="N2258" s="124" t="str">
        <f>IF($G2258=0,"-",VLOOKUP($G2258,Nomenclator!$B$6:$G$1000,6,0))</f>
        <v>-</v>
      </c>
      <c r="O2258" s="74"/>
      <c r="P2258" s="74"/>
    </row>
    <row r="2259" spans="1:16" x14ac:dyDescent="0.2">
      <c r="A2259" s="73" t="str">
        <f t="shared" si="35"/>
        <v>-</v>
      </c>
      <c r="B2259" s="75"/>
      <c r="C2259" s="74"/>
      <c r="D2259" s="74"/>
      <c r="E2259" s="74"/>
      <c r="F2259" s="74"/>
      <c r="G2259" s="74"/>
      <c r="H2259" s="74"/>
      <c r="I2259" s="74"/>
      <c r="J2259" s="78"/>
      <c r="K2259" s="78"/>
      <c r="L2259" s="124" t="str">
        <f>IF($G2259=0,"-",VLOOKUP($G2259,Nomenclator!$B$6:$G$1000,3,0))</f>
        <v>-</v>
      </c>
      <c r="M2259" s="124" t="str">
        <f>IF($G2259=0,"-",VLOOKUP($G2259,Nomenclator!$B$6:$G$1000,4,0))</f>
        <v>-</v>
      </c>
      <c r="N2259" s="124" t="str">
        <f>IF($G2259=0,"-",VLOOKUP($G2259,Nomenclator!$B$6:$G$1000,6,0))</f>
        <v>-</v>
      </c>
      <c r="O2259" s="74"/>
      <c r="P2259" s="74"/>
    </row>
    <row r="2260" spans="1:16" x14ac:dyDescent="0.2">
      <c r="A2260" s="73" t="str">
        <f t="shared" si="35"/>
        <v>-</v>
      </c>
      <c r="B2260" s="75"/>
      <c r="C2260" s="74"/>
      <c r="D2260" s="74"/>
      <c r="E2260" s="74"/>
      <c r="F2260" s="74"/>
      <c r="G2260" s="74"/>
      <c r="H2260" s="74"/>
      <c r="I2260" s="74"/>
      <c r="J2260" s="78"/>
      <c r="K2260" s="78"/>
      <c r="L2260" s="124" t="str">
        <f>IF($G2260=0,"-",VLOOKUP($G2260,Nomenclator!$B$6:$G$1000,3,0))</f>
        <v>-</v>
      </c>
      <c r="M2260" s="124" t="str">
        <f>IF($G2260=0,"-",VLOOKUP($G2260,Nomenclator!$B$6:$G$1000,4,0))</f>
        <v>-</v>
      </c>
      <c r="N2260" s="124" t="str">
        <f>IF($G2260=0,"-",VLOOKUP($G2260,Nomenclator!$B$6:$G$1000,6,0))</f>
        <v>-</v>
      </c>
      <c r="O2260" s="74"/>
      <c r="P2260" s="74"/>
    </row>
    <row r="2261" spans="1:16" x14ac:dyDescent="0.2">
      <c r="A2261" s="73" t="str">
        <f t="shared" si="35"/>
        <v>-</v>
      </c>
      <c r="B2261" s="75"/>
      <c r="C2261" s="74"/>
      <c r="D2261" s="74"/>
      <c r="E2261" s="74"/>
      <c r="F2261" s="74"/>
      <c r="G2261" s="74"/>
      <c r="H2261" s="74"/>
      <c r="I2261" s="74"/>
      <c r="J2261" s="78"/>
      <c r="K2261" s="78"/>
      <c r="L2261" s="124" t="str">
        <f>IF($G2261=0,"-",VLOOKUP($G2261,Nomenclator!$B$6:$G$1000,3,0))</f>
        <v>-</v>
      </c>
      <c r="M2261" s="124" t="str">
        <f>IF($G2261=0,"-",VLOOKUP($G2261,Nomenclator!$B$6:$G$1000,4,0))</f>
        <v>-</v>
      </c>
      <c r="N2261" s="124" t="str">
        <f>IF($G2261=0,"-",VLOOKUP($G2261,Nomenclator!$B$6:$G$1000,6,0))</f>
        <v>-</v>
      </c>
      <c r="O2261" s="74"/>
      <c r="P2261" s="74"/>
    </row>
    <row r="2262" spans="1:16" x14ac:dyDescent="0.2">
      <c r="A2262" s="73" t="str">
        <f t="shared" si="35"/>
        <v>-</v>
      </c>
      <c r="B2262" s="75"/>
      <c r="C2262" s="74"/>
      <c r="D2262" s="74"/>
      <c r="E2262" s="74"/>
      <c r="F2262" s="74"/>
      <c r="G2262" s="74"/>
      <c r="H2262" s="74"/>
      <c r="I2262" s="74"/>
      <c r="J2262" s="78"/>
      <c r="K2262" s="78"/>
      <c r="L2262" s="124" t="str">
        <f>IF($G2262=0,"-",VLOOKUP($G2262,Nomenclator!$B$6:$G$1000,3,0))</f>
        <v>-</v>
      </c>
      <c r="M2262" s="124" t="str">
        <f>IF($G2262=0,"-",VLOOKUP($G2262,Nomenclator!$B$6:$G$1000,4,0))</f>
        <v>-</v>
      </c>
      <c r="N2262" s="124" t="str">
        <f>IF($G2262=0,"-",VLOOKUP($G2262,Nomenclator!$B$6:$G$1000,6,0))</f>
        <v>-</v>
      </c>
      <c r="O2262" s="74"/>
      <c r="P2262" s="74"/>
    </row>
    <row r="2263" spans="1:16" x14ac:dyDescent="0.2">
      <c r="A2263" s="73" t="str">
        <f t="shared" si="35"/>
        <v>-</v>
      </c>
      <c r="B2263" s="75"/>
      <c r="C2263" s="74"/>
      <c r="D2263" s="74"/>
      <c r="E2263" s="74"/>
      <c r="F2263" s="74"/>
      <c r="G2263" s="74"/>
      <c r="H2263" s="74"/>
      <c r="I2263" s="74"/>
      <c r="J2263" s="78"/>
      <c r="K2263" s="78"/>
      <c r="L2263" s="124" t="str">
        <f>IF($G2263=0,"-",VLOOKUP($G2263,Nomenclator!$B$6:$G$1000,3,0))</f>
        <v>-</v>
      </c>
      <c r="M2263" s="124" t="str">
        <f>IF($G2263=0,"-",VLOOKUP($G2263,Nomenclator!$B$6:$G$1000,4,0))</f>
        <v>-</v>
      </c>
      <c r="N2263" s="124" t="str">
        <f>IF($G2263=0,"-",VLOOKUP($G2263,Nomenclator!$B$6:$G$1000,6,0))</f>
        <v>-</v>
      </c>
      <c r="O2263" s="74"/>
      <c r="P2263" s="74"/>
    </row>
    <row r="2264" spans="1:16" x14ac:dyDescent="0.2">
      <c r="A2264" s="73" t="str">
        <f t="shared" si="35"/>
        <v>-</v>
      </c>
      <c r="B2264" s="75"/>
      <c r="C2264" s="74"/>
      <c r="D2264" s="74"/>
      <c r="E2264" s="74"/>
      <c r="F2264" s="74"/>
      <c r="G2264" s="74"/>
      <c r="H2264" s="74"/>
      <c r="I2264" s="74"/>
      <c r="J2264" s="78"/>
      <c r="K2264" s="78"/>
      <c r="L2264" s="124" t="str">
        <f>IF($G2264=0,"-",VLOOKUP($G2264,Nomenclator!$B$6:$G$1000,3,0))</f>
        <v>-</v>
      </c>
      <c r="M2264" s="124" t="str">
        <f>IF($G2264=0,"-",VLOOKUP($G2264,Nomenclator!$B$6:$G$1000,4,0))</f>
        <v>-</v>
      </c>
      <c r="N2264" s="124" t="str">
        <f>IF($G2264=0,"-",VLOOKUP($G2264,Nomenclator!$B$6:$G$1000,6,0))</f>
        <v>-</v>
      </c>
      <c r="O2264" s="74"/>
      <c r="P2264" s="74"/>
    </row>
    <row r="2265" spans="1:16" x14ac:dyDescent="0.2">
      <c r="A2265" s="73" t="str">
        <f t="shared" si="35"/>
        <v>-</v>
      </c>
      <c r="B2265" s="75"/>
      <c r="C2265" s="74"/>
      <c r="D2265" s="74"/>
      <c r="E2265" s="74"/>
      <c r="F2265" s="74"/>
      <c r="G2265" s="74"/>
      <c r="H2265" s="74"/>
      <c r="I2265" s="74"/>
      <c r="J2265" s="78"/>
      <c r="K2265" s="78"/>
      <c r="L2265" s="124" t="str">
        <f>IF($G2265=0,"-",VLOOKUP($G2265,Nomenclator!$B$6:$G$1000,3,0))</f>
        <v>-</v>
      </c>
      <c r="M2265" s="124" t="str">
        <f>IF($G2265=0,"-",VLOOKUP($G2265,Nomenclator!$B$6:$G$1000,4,0))</f>
        <v>-</v>
      </c>
      <c r="N2265" s="124" t="str">
        <f>IF($G2265=0,"-",VLOOKUP($G2265,Nomenclator!$B$6:$G$1000,6,0))</f>
        <v>-</v>
      </c>
      <c r="O2265" s="74"/>
      <c r="P2265" s="74"/>
    </row>
    <row r="2266" spans="1:16" x14ac:dyDescent="0.2">
      <c r="A2266" s="73" t="str">
        <f t="shared" si="35"/>
        <v>-</v>
      </c>
      <c r="B2266" s="75"/>
      <c r="C2266" s="74"/>
      <c r="D2266" s="74"/>
      <c r="E2266" s="74"/>
      <c r="F2266" s="74"/>
      <c r="G2266" s="74"/>
      <c r="H2266" s="74"/>
      <c r="I2266" s="74"/>
      <c r="J2266" s="78"/>
      <c r="K2266" s="78"/>
      <c r="L2266" s="124" t="str">
        <f>IF($G2266=0,"-",VLOOKUP($G2266,Nomenclator!$B$6:$G$1000,3,0))</f>
        <v>-</v>
      </c>
      <c r="M2266" s="124" t="str">
        <f>IF($G2266=0,"-",VLOOKUP($G2266,Nomenclator!$B$6:$G$1000,4,0))</f>
        <v>-</v>
      </c>
      <c r="N2266" s="124" t="str">
        <f>IF($G2266=0,"-",VLOOKUP($G2266,Nomenclator!$B$6:$G$1000,6,0))</f>
        <v>-</v>
      </c>
      <c r="O2266" s="74"/>
      <c r="P2266" s="74"/>
    </row>
    <row r="2267" spans="1:16" x14ac:dyDescent="0.2">
      <c r="A2267" s="73" t="str">
        <f t="shared" si="35"/>
        <v>-</v>
      </c>
      <c r="B2267" s="75"/>
      <c r="C2267" s="74"/>
      <c r="D2267" s="74"/>
      <c r="E2267" s="74"/>
      <c r="F2267" s="74"/>
      <c r="G2267" s="74"/>
      <c r="H2267" s="74"/>
      <c r="I2267" s="74"/>
      <c r="J2267" s="78"/>
      <c r="K2267" s="78"/>
      <c r="L2267" s="124" t="str">
        <f>IF($G2267=0,"-",VLOOKUP($G2267,Nomenclator!$B$6:$G$1000,3,0))</f>
        <v>-</v>
      </c>
      <c r="M2267" s="124" t="str">
        <f>IF($G2267=0,"-",VLOOKUP($G2267,Nomenclator!$B$6:$G$1000,4,0))</f>
        <v>-</v>
      </c>
      <c r="N2267" s="124" t="str">
        <f>IF($G2267=0,"-",VLOOKUP($G2267,Nomenclator!$B$6:$G$1000,6,0))</f>
        <v>-</v>
      </c>
      <c r="O2267" s="74"/>
      <c r="P2267" s="74"/>
    </row>
    <row r="2268" spans="1:16" x14ac:dyDescent="0.2">
      <c r="A2268" s="73" t="str">
        <f t="shared" si="35"/>
        <v>-</v>
      </c>
      <c r="B2268" s="75"/>
      <c r="C2268" s="74"/>
      <c r="D2268" s="74"/>
      <c r="E2268" s="74"/>
      <c r="F2268" s="74"/>
      <c r="G2268" s="74"/>
      <c r="H2268" s="74"/>
      <c r="I2268" s="74"/>
      <c r="J2268" s="78"/>
      <c r="K2268" s="78"/>
      <c r="L2268" s="124" t="str">
        <f>IF($G2268=0,"-",VLOOKUP($G2268,Nomenclator!$B$6:$G$1000,3,0))</f>
        <v>-</v>
      </c>
      <c r="M2268" s="124" t="str">
        <f>IF($G2268=0,"-",VLOOKUP($G2268,Nomenclator!$B$6:$G$1000,4,0))</f>
        <v>-</v>
      </c>
      <c r="N2268" s="124" t="str">
        <f>IF($G2268=0,"-",VLOOKUP($G2268,Nomenclator!$B$6:$G$1000,6,0))</f>
        <v>-</v>
      </c>
      <c r="O2268" s="74"/>
      <c r="P2268" s="74"/>
    </row>
    <row r="2269" spans="1:16" x14ac:dyDescent="0.2">
      <c r="A2269" s="73" t="str">
        <f t="shared" si="35"/>
        <v>-</v>
      </c>
      <c r="B2269" s="75"/>
      <c r="C2269" s="74"/>
      <c r="D2269" s="74"/>
      <c r="E2269" s="74"/>
      <c r="F2269" s="74"/>
      <c r="G2269" s="74"/>
      <c r="H2269" s="74"/>
      <c r="I2269" s="74"/>
      <c r="J2269" s="78"/>
      <c r="K2269" s="78"/>
      <c r="L2269" s="124" t="str">
        <f>IF($G2269=0,"-",VLOOKUP($G2269,Nomenclator!$B$6:$G$1000,3,0))</f>
        <v>-</v>
      </c>
      <c r="M2269" s="124" t="str">
        <f>IF($G2269=0,"-",VLOOKUP($G2269,Nomenclator!$B$6:$G$1000,4,0))</f>
        <v>-</v>
      </c>
      <c r="N2269" s="124" t="str">
        <f>IF($G2269=0,"-",VLOOKUP($G2269,Nomenclator!$B$6:$G$1000,6,0))</f>
        <v>-</v>
      </c>
      <c r="O2269" s="74"/>
      <c r="P2269" s="74"/>
    </row>
    <row r="2270" spans="1:16" x14ac:dyDescent="0.2">
      <c r="A2270" s="73" t="str">
        <f t="shared" si="35"/>
        <v>-</v>
      </c>
      <c r="B2270" s="75"/>
      <c r="C2270" s="74"/>
      <c r="D2270" s="74"/>
      <c r="E2270" s="74"/>
      <c r="F2270" s="74"/>
      <c r="G2270" s="74"/>
      <c r="H2270" s="74"/>
      <c r="I2270" s="74"/>
      <c r="J2270" s="78"/>
      <c r="K2270" s="78"/>
      <c r="L2270" s="124" t="str">
        <f>IF($G2270=0,"-",VLOOKUP($G2270,Nomenclator!$B$6:$G$1000,3,0))</f>
        <v>-</v>
      </c>
      <c r="M2270" s="124" t="str">
        <f>IF($G2270=0,"-",VLOOKUP($G2270,Nomenclator!$B$6:$G$1000,4,0))</f>
        <v>-</v>
      </c>
      <c r="N2270" s="124" t="str">
        <f>IF($G2270=0,"-",VLOOKUP($G2270,Nomenclator!$B$6:$G$1000,6,0))</f>
        <v>-</v>
      </c>
      <c r="O2270" s="74"/>
      <c r="P2270" s="74"/>
    </row>
    <row r="2271" spans="1:16" x14ac:dyDescent="0.2">
      <c r="A2271" s="73" t="str">
        <f t="shared" si="35"/>
        <v>-</v>
      </c>
      <c r="B2271" s="75"/>
      <c r="C2271" s="74"/>
      <c r="D2271" s="74"/>
      <c r="E2271" s="74"/>
      <c r="F2271" s="74"/>
      <c r="G2271" s="74"/>
      <c r="H2271" s="74"/>
      <c r="I2271" s="74"/>
      <c r="J2271" s="78"/>
      <c r="K2271" s="78"/>
      <c r="L2271" s="124" t="str">
        <f>IF($G2271=0,"-",VLOOKUP($G2271,Nomenclator!$B$6:$G$1000,3,0))</f>
        <v>-</v>
      </c>
      <c r="M2271" s="124" t="str">
        <f>IF($G2271=0,"-",VLOOKUP($G2271,Nomenclator!$B$6:$G$1000,4,0))</f>
        <v>-</v>
      </c>
      <c r="N2271" s="124" t="str">
        <f>IF($G2271=0,"-",VLOOKUP($G2271,Nomenclator!$B$6:$G$1000,6,0))</f>
        <v>-</v>
      </c>
      <c r="O2271" s="74"/>
      <c r="P2271" s="74"/>
    </row>
    <row r="2272" spans="1:16" x14ac:dyDescent="0.2">
      <c r="A2272" s="73" t="str">
        <f t="shared" si="35"/>
        <v>-</v>
      </c>
      <c r="B2272" s="75"/>
      <c r="C2272" s="74"/>
      <c r="D2272" s="74"/>
      <c r="E2272" s="74"/>
      <c r="F2272" s="74"/>
      <c r="G2272" s="74"/>
      <c r="H2272" s="74"/>
      <c r="I2272" s="74"/>
      <c r="J2272" s="78"/>
      <c r="K2272" s="78"/>
      <c r="L2272" s="124" t="str">
        <f>IF($G2272=0,"-",VLOOKUP($G2272,Nomenclator!$B$6:$G$1000,3,0))</f>
        <v>-</v>
      </c>
      <c r="M2272" s="124" t="str">
        <f>IF($G2272=0,"-",VLOOKUP($G2272,Nomenclator!$B$6:$G$1000,4,0))</f>
        <v>-</v>
      </c>
      <c r="N2272" s="124" t="str">
        <f>IF($G2272=0,"-",VLOOKUP($G2272,Nomenclator!$B$6:$G$1000,6,0))</f>
        <v>-</v>
      </c>
      <c r="O2272" s="74"/>
      <c r="P2272" s="74"/>
    </row>
    <row r="2273" spans="1:16" x14ac:dyDescent="0.2">
      <c r="A2273" s="73" t="str">
        <f t="shared" si="35"/>
        <v>-</v>
      </c>
      <c r="B2273" s="75"/>
      <c r="C2273" s="74"/>
      <c r="D2273" s="74"/>
      <c r="E2273" s="74"/>
      <c r="F2273" s="74"/>
      <c r="G2273" s="74"/>
      <c r="H2273" s="74"/>
      <c r="I2273" s="74"/>
      <c r="J2273" s="78"/>
      <c r="K2273" s="78"/>
      <c r="L2273" s="124" t="str">
        <f>IF($G2273=0,"-",VLOOKUP($G2273,Nomenclator!$B$6:$G$1000,3,0))</f>
        <v>-</v>
      </c>
      <c r="M2273" s="124" t="str">
        <f>IF($G2273=0,"-",VLOOKUP($G2273,Nomenclator!$B$6:$G$1000,4,0))</f>
        <v>-</v>
      </c>
      <c r="N2273" s="124" t="str">
        <f>IF($G2273=0,"-",VLOOKUP($G2273,Nomenclator!$B$6:$G$1000,6,0))</f>
        <v>-</v>
      </c>
      <c r="O2273" s="74"/>
      <c r="P2273" s="74"/>
    </row>
    <row r="2274" spans="1:16" x14ac:dyDescent="0.2">
      <c r="A2274" s="73" t="str">
        <f t="shared" si="35"/>
        <v>-</v>
      </c>
      <c r="B2274" s="75"/>
      <c r="C2274" s="74"/>
      <c r="D2274" s="74"/>
      <c r="E2274" s="74"/>
      <c r="F2274" s="74"/>
      <c r="G2274" s="74"/>
      <c r="H2274" s="74"/>
      <c r="I2274" s="74"/>
      <c r="J2274" s="78"/>
      <c r="K2274" s="78"/>
      <c r="L2274" s="124" t="str">
        <f>IF($G2274=0,"-",VLOOKUP($G2274,Nomenclator!$B$6:$G$1000,3,0))</f>
        <v>-</v>
      </c>
      <c r="M2274" s="124" t="str">
        <f>IF($G2274=0,"-",VLOOKUP($G2274,Nomenclator!$B$6:$G$1000,4,0))</f>
        <v>-</v>
      </c>
      <c r="N2274" s="124" t="str">
        <f>IF($G2274=0,"-",VLOOKUP($G2274,Nomenclator!$B$6:$G$1000,6,0))</f>
        <v>-</v>
      </c>
      <c r="O2274" s="74"/>
      <c r="P2274" s="74"/>
    </row>
    <row r="2275" spans="1:16" x14ac:dyDescent="0.2">
      <c r="A2275" s="73" t="str">
        <f t="shared" si="35"/>
        <v>-</v>
      </c>
      <c r="B2275" s="75"/>
      <c r="C2275" s="74"/>
      <c r="D2275" s="74"/>
      <c r="E2275" s="74"/>
      <c r="F2275" s="74"/>
      <c r="G2275" s="74"/>
      <c r="H2275" s="74"/>
      <c r="I2275" s="74"/>
      <c r="J2275" s="78"/>
      <c r="K2275" s="78"/>
      <c r="L2275" s="124" t="str">
        <f>IF($G2275=0,"-",VLOOKUP($G2275,Nomenclator!$B$6:$G$1000,3,0))</f>
        <v>-</v>
      </c>
      <c r="M2275" s="124" t="str">
        <f>IF($G2275=0,"-",VLOOKUP($G2275,Nomenclator!$B$6:$G$1000,4,0))</f>
        <v>-</v>
      </c>
      <c r="N2275" s="124" t="str">
        <f>IF($G2275=0,"-",VLOOKUP($G2275,Nomenclator!$B$6:$G$1000,6,0))</f>
        <v>-</v>
      </c>
      <c r="O2275" s="74"/>
      <c r="P2275" s="74"/>
    </row>
    <row r="2276" spans="1:16" x14ac:dyDescent="0.2">
      <c r="A2276" s="73" t="str">
        <f t="shared" si="35"/>
        <v>-</v>
      </c>
      <c r="B2276" s="75"/>
      <c r="C2276" s="74"/>
      <c r="D2276" s="74"/>
      <c r="E2276" s="74"/>
      <c r="F2276" s="74"/>
      <c r="G2276" s="74"/>
      <c r="H2276" s="74"/>
      <c r="I2276" s="74"/>
      <c r="J2276" s="78"/>
      <c r="K2276" s="78"/>
      <c r="L2276" s="124" t="str">
        <f>IF($G2276=0,"-",VLOOKUP($G2276,Nomenclator!$B$6:$G$1000,3,0))</f>
        <v>-</v>
      </c>
      <c r="M2276" s="124" t="str">
        <f>IF($G2276=0,"-",VLOOKUP($G2276,Nomenclator!$B$6:$G$1000,4,0))</f>
        <v>-</v>
      </c>
      <c r="N2276" s="124" t="str">
        <f>IF($G2276=0,"-",VLOOKUP($G2276,Nomenclator!$B$6:$G$1000,6,0))</f>
        <v>-</v>
      </c>
      <c r="O2276" s="74"/>
      <c r="P2276" s="74"/>
    </row>
    <row r="2277" spans="1:16" x14ac:dyDescent="0.2">
      <c r="A2277" s="73" t="str">
        <f t="shared" si="35"/>
        <v>-</v>
      </c>
      <c r="B2277" s="75"/>
      <c r="C2277" s="74"/>
      <c r="D2277" s="74"/>
      <c r="E2277" s="74"/>
      <c r="F2277" s="74"/>
      <c r="G2277" s="74"/>
      <c r="H2277" s="74"/>
      <c r="I2277" s="74"/>
      <c r="J2277" s="78"/>
      <c r="K2277" s="78"/>
      <c r="L2277" s="124" t="str">
        <f>IF($G2277=0,"-",VLOOKUP($G2277,Nomenclator!$B$6:$G$1000,3,0))</f>
        <v>-</v>
      </c>
      <c r="M2277" s="124" t="str">
        <f>IF($G2277=0,"-",VLOOKUP($G2277,Nomenclator!$B$6:$G$1000,4,0))</f>
        <v>-</v>
      </c>
      <c r="N2277" s="124" t="str">
        <f>IF($G2277=0,"-",VLOOKUP($G2277,Nomenclator!$B$6:$G$1000,6,0))</f>
        <v>-</v>
      </c>
      <c r="O2277" s="74"/>
      <c r="P2277" s="74"/>
    </row>
    <row r="2278" spans="1:16" x14ac:dyDescent="0.2">
      <c r="A2278" s="73" t="str">
        <f t="shared" si="35"/>
        <v>-</v>
      </c>
      <c r="B2278" s="75"/>
      <c r="C2278" s="74"/>
      <c r="D2278" s="74"/>
      <c r="E2278" s="74"/>
      <c r="F2278" s="74"/>
      <c r="G2278" s="74"/>
      <c r="H2278" s="74"/>
      <c r="I2278" s="74"/>
      <c r="J2278" s="78"/>
      <c r="K2278" s="78"/>
      <c r="L2278" s="124" t="str">
        <f>IF($G2278=0,"-",VLOOKUP($G2278,Nomenclator!$B$6:$G$1000,3,0))</f>
        <v>-</v>
      </c>
      <c r="M2278" s="124" t="str">
        <f>IF($G2278=0,"-",VLOOKUP($G2278,Nomenclator!$B$6:$G$1000,4,0))</f>
        <v>-</v>
      </c>
      <c r="N2278" s="124" t="str">
        <f>IF($G2278=0,"-",VLOOKUP($G2278,Nomenclator!$B$6:$G$1000,6,0))</f>
        <v>-</v>
      </c>
      <c r="O2278" s="74"/>
      <c r="P2278" s="74"/>
    </row>
    <row r="2279" spans="1:16" x14ac:dyDescent="0.2">
      <c r="A2279" s="73" t="str">
        <f t="shared" si="35"/>
        <v>-</v>
      </c>
      <c r="B2279" s="75"/>
      <c r="C2279" s="74"/>
      <c r="D2279" s="74"/>
      <c r="E2279" s="74"/>
      <c r="F2279" s="74"/>
      <c r="G2279" s="74"/>
      <c r="H2279" s="74"/>
      <c r="I2279" s="74"/>
      <c r="J2279" s="78"/>
      <c r="K2279" s="78"/>
      <c r="L2279" s="124" t="str">
        <f>IF($G2279=0,"-",VLOOKUP($G2279,Nomenclator!$B$6:$G$1000,3,0))</f>
        <v>-</v>
      </c>
      <c r="M2279" s="124" t="str">
        <f>IF($G2279=0,"-",VLOOKUP($G2279,Nomenclator!$B$6:$G$1000,4,0))</f>
        <v>-</v>
      </c>
      <c r="N2279" s="124" t="str">
        <f>IF($G2279=0,"-",VLOOKUP($G2279,Nomenclator!$B$6:$G$1000,6,0))</f>
        <v>-</v>
      </c>
      <c r="O2279" s="74"/>
      <c r="P2279" s="74"/>
    </row>
    <row r="2280" spans="1:16" x14ac:dyDescent="0.2">
      <c r="A2280" s="73" t="str">
        <f t="shared" si="35"/>
        <v>-</v>
      </c>
      <c r="B2280" s="75"/>
      <c r="C2280" s="74"/>
      <c r="D2280" s="74"/>
      <c r="E2280" s="74"/>
      <c r="F2280" s="74"/>
      <c r="G2280" s="74"/>
      <c r="H2280" s="74"/>
      <c r="I2280" s="74"/>
      <c r="J2280" s="78"/>
      <c r="K2280" s="78"/>
      <c r="L2280" s="124" t="str">
        <f>IF($G2280=0,"-",VLOOKUP($G2280,Nomenclator!$B$6:$G$1000,3,0))</f>
        <v>-</v>
      </c>
      <c r="M2280" s="124" t="str">
        <f>IF($G2280=0,"-",VLOOKUP($G2280,Nomenclator!$B$6:$G$1000,4,0))</f>
        <v>-</v>
      </c>
      <c r="N2280" s="124" t="str">
        <f>IF($G2280=0,"-",VLOOKUP($G2280,Nomenclator!$B$6:$G$1000,6,0))</f>
        <v>-</v>
      </c>
      <c r="O2280" s="74"/>
      <c r="P2280" s="74"/>
    </row>
    <row r="2281" spans="1:16" x14ac:dyDescent="0.2">
      <c r="A2281" s="73" t="str">
        <f t="shared" si="35"/>
        <v>-</v>
      </c>
      <c r="B2281" s="75"/>
      <c r="C2281" s="74"/>
      <c r="D2281" s="74"/>
      <c r="E2281" s="74"/>
      <c r="F2281" s="74"/>
      <c r="G2281" s="74"/>
      <c r="H2281" s="74"/>
      <c r="I2281" s="74"/>
      <c r="J2281" s="78"/>
      <c r="K2281" s="78"/>
      <c r="L2281" s="124" t="str">
        <f>IF($G2281=0,"-",VLOOKUP($G2281,Nomenclator!$B$6:$G$1000,3,0))</f>
        <v>-</v>
      </c>
      <c r="M2281" s="124" t="str">
        <f>IF($G2281=0,"-",VLOOKUP($G2281,Nomenclator!$B$6:$G$1000,4,0))</f>
        <v>-</v>
      </c>
      <c r="N2281" s="124" t="str">
        <f>IF($G2281=0,"-",VLOOKUP($G2281,Nomenclator!$B$6:$G$1000,6,0))</f>
        <v>-</v>
      </c>
      <c r="O2281" s="74"/>
      <c r="P2281" s="74"/>
    </row>
    <row r="2282" spans="1:16" x14ac:dyDescent="0.2">
      <c r="A2282" s="73" t="str">
        <f t="shared" si="35"/>
        <v>-</v>
      </c>
      <c r="B2282" s="75"/>
      <c r="C2282" s="74"/>
      <c r="D2282" s="74"/>
      <c r="E2282" s="74"/>
      <c r="F2282" s="74"/>
      <c r="G2282" s="74"/>
      <c r="H2282" s="74"/>
      <c r="I2282" s="74"/>
      <c r="J2282" s="78"/>
      <c r="K2282" s="78"/>
      <c r="L2282" s="124" t="str">
        <f>IF($G2282=0,"-",VLOOKUP($G2282,Nomenclator!$B$6:$G$1000,3,0))</f>
        <v>-</v>
      </c>
      <c r="M2282" s="124" t="str">
        <f>IF($G2282=0,"-",VLOOKUP($G2282,Nomenclator!$B$6:$G$1000,4,0))</f>
        <v>-</v>
      </c>
      <c r="N2282" s="124" t="str">
        <f>IF($G2282=0,"-",VLOOKUP($G2282,Nomenclator!$B$6:$G$1000,6,0))</f>
        <v>-</v>
      </c>
      <c r="O2282" s="74"/>
      <c r="P2282" s="74"/>
    </row>
    <row r="2283" spans="1:16" x14ac:dyDescent="0.2">
      <c r="A2283" s="73" t="str">
        <f t="shared" si="35"/>
        <v>-</v>
      </c>
      <c r="B2283" s="75"/>
      <c r="C2283" s="74"/>
      <c r="D2283" s="74"/>
      <c r="E2283" s="74"/>
      <c r="F2283" s="74"/>
      <c r="G2283" s="74"/>
      <c r="H2283" s="74"/>
      <c r="I2283" s="74"/>
      <c r="J2283" s="78"/>
      <c r="K2283" s="78"/>
      <c r="L2283" s="124" t="str">
        <f>IF($G2283=0,"-",VLOOKUP($G2283,Nomenclator!$B$6:$G$1000,3,0))</f>
        <v>-</v>
      </c>
      <c r="M2283" s="124" t="str">
        <f>IF($G2283=0,"-",VLOOKUP($G2283,Nomenclator!$B$6:$G$1000,4,0))</f>
        <v>-</v>
      </c>
      <c r="N2283" s="124" t="str">
        <f>IF($G2283=0,"-",VLOOKUP($G2283,Nomenclator!$B$6:$G$1000,6,0))</f>
        <v>-</v>
      </c>
      <c r="O2283" s="74"/>
      <c r="P2283" s="74"/>
    </row>
    <row r="2284" spans="1:16" x14ac:dyDescent="0.2">
      <c r="A2284" s="73" t="str">
        <f t="shared" si="35"/>
        <v>-</v>
      </c>
      <c r="B2284" s="75"/>
      <c r="C2284" s="74"/>
      <c r="D2284" s="74"/>
      <c r="E2284" s="74"/>
      <c r="F2284" s="74"/>
      <c r="G2284" s="74"/>
      <c r="H2284" s="74"/>
      <c r="I2284" s="74"/>
      <c r="J2284" s="78"/>
      <c r="K2284" s="78"/>
      <c r="L2284" s="124" t="str">
        <f>IF($G2284=0,"-",VLOOKUP($G2284,Nomenclator!$B$6:$G$1000,3,0))</f>
        <v>-</v>
      </c>
      <c r="M2284" s="124" t="str">
        <f>IF($G2284=0,"-",VLOOKUP($G2284,Nomenclator!$B$6:$G$1000,4,0))</f>
        <v>-</v>
      </c>
      <c r="N2284" s="124" t="str">
        <f>IF($G2284=0,"-",VLOOKUP($G2284,Nomenclator!$B$6:$G$1000,6,0))</f>
        <v>-</v>
      </c>
      <c r="O2284" s="74"/>
      <c r="P2284" s="74"/>
    </row>
    <row r="2285" spans="1:16" x14ac:dyDescent="0.2">
      <c r="A2285" s="73" t="str">
        <f t="shared" si="35"/>
        <v>-</v>
      </c>
      <c r="B2285" s="75"/>
      <c r="C2285" s="74"/>
      <c r="D2285" s="74"/>
      <c r="E2285" s="74"/>
      <c r="F2285" s="74"/>
      <c r="G2285" s="74"/>
      <c r="H2285" s="74"/>
      <c r="I2285" s="74"/>
      <c r="J2285" s="78"/>
      <c r="K2285" s="78"/>
      <c r="L2285" s="124" t="str">
        <f>IF($G2285=0,"-",VLOOKUP($G2285,Nomenclator!$B$6:$G$1000,3,0))</f>
        <v>-</v>
      </c>
      <c r="M2285" s="124" t="str">
        <f>IF($G2285=0,"-",VLOOKUP($G2285,Nomenclator!$B$6:$G$1000,4,0))</f>
        <v>-</v>
      </c>
      <c r="N2285" s="124" t="str">
        <f>IF($G2285=0,"-",VLOOKUP($G2285,Nomenclator!$B$6:$G$1000,6,0))</f>
        <v>-</v>
      </c>
      <c r="O2285" s="74"/>
      <c r="P2285" s="74"/>
    </row>
    <row r="2286" spans="1:16" x14ac:dyDescent="0.2">
      <c r="A2286" s="73" t="str">
        <f t="shared" si="35"/>
        <v>-</v>
      </c>
      <c r="B2286" s="75"/>
      <c r="C2286" s="74"/>
      <c r="D2286" s="74"/>
      <c r="E2286" s="74"/>
      <c r="F2286" s="74"/>
      <c r="G2286" s="74"/>
      <c r="H2286" s="74"/>
      <c r="I2286" s="74"/>
      <c r="J2286" s="78"/>
      <c r="K2286" s="78"/>
      <c r="L2286" s="124" t="str">
        <f>IF($G2286=0,"-",VLOOKUP($G2286,Nomenclator!$B$6:$G$1000,3,0))</f>
        <v>-</v>
      </c>
      <c r="M2286" s="124" t="str">
        <f>IF($G2286=0,"-",VLOOKUP($G2286,Nomenclator!$B$6:$G$1000,4,0))</f>
        <v>-</v>
      </c>
      <c r="N2286" s="124" t="str">
        <f>IF($G2286=0,"-",VLOOKUP($G2286,Nomenclator!$B$6:$G$1000,6,0))</f>
        <v>-</v>
      </c>
      <c r="O2286" s="74"/>
      <c r="P2286" s="74"/>
    </row>
    <row r="2287" spans="1:16" x14ac:dyDescent="0.2">
      <c r="A2287" s="73" t="str">
        <f t="shared" si="35"/>
        <v>-</v>
      </c>
      <c r="B2287" s="75"/>
      <c r="C2287" s="74"/>
      <c r="D2287" s="74"/>
      <c r="E2287" s="74"/>
      <c r="F2287" s="74"/>
      <c r="G2287" s="74"/>
      <c r="H2287" s="74"/>
      <c r="I2287" s="74"/>
      <c r="J2287" s="78"/>
      <c r="K2287" s="78"/>
      <c r="L2287" s="124" t="str">
        <f>IF($G2287=0,"-",VLOOKUP($G2287,Nomenclator!$B$6:$G$1000,3,0))</f>
        <v>-</v>
      </c>
      <c r="M2287" s="124" t="str">
        <f>IF($G2287=0,"-",VLOOKUP($G2287,Nomenclator!$B$6:$G$1000,4,0))</f>
        <v>-</v>
      </c>
      <c r="N2287" s="124" t="str">
        <f>IF($G2287=0,"-",VLOOKUP($G2287,Nomenclator!$B$6:$G$1000,6,0))</f>
        <v>-</v>
      </c>
      <c r="O2287" s="74"/>
      <c r="P2287" s="74"/>
    </row>
    <row r="2288" spans="1:16" x14ac:dyDescent="0.2">
      <c r="A2288" s="73" t="str">
        <f t="shared" si="35"/>
        <v>-</v>
      </c>
      <c r="B2288" s="75"/>
      <c r="C2288" s="74"/>
      <c r="D2288" s="74"/>
      <c r="E2288" s="74"/>
      <c r="F2288" s="74"/>
      <c r="G2288" s="74"/>
      <c r="H2288" s="74"/>
      <c r="I2288" s="74"/>
      <c r="J2288" s="78"/>
      <c r="K2288" s="78"/>
      <c r="L2288" s="124" t="str">
        <f>IF($G2288=0,"-",VLOOKUP($G2288,Nomenclator!$B$6:$G$1000,3,0))</f>
        <v>-</v>
      </c>
      <c r="M2288" s="124" t="str">
        <f>IF($G2288=0,"-",VLOOKUP($G2288,Nomenclator!$B$6:$G$1000,4,0))</f>
        <v>-</v>
      </c>
      <c r="N2288" s="124" t="str">
        <f>IF($G2288=0,"-",VLOOKUP($G2288,Nomenclator!$B$6:$G$1000,6,0))</f>
        <v>-</v>
      </c>
      <c r="O2288" s="74"/>
      <c r="P2288" s="74"/>
    </row>
    <row r="2289" spans="1:16" x14ac:dyDescent="0.2">
      <c r="A2289" s="73" t="str">
        <f t="shared" si="35"/>
        <v>-</v>
      </c>
      <c r="B2289" s="75"/>
      <c r="C2289" s="74"/>
      <c r="D2289" s="74"/>
      <c r="E2289" s="74"/>
      <c r="F2289" s="74"/>
      <c r="G2289" s="74"/>
      <c r="H2289" s="74"/>
      <c r="I2289" s="74"/>
      <c r="J2289" s="78"/>
      <c r="K2289" s="78"/>
      <c r="L2289" s="124" t="str">
        <f>IF($G2289=0,"-",VLOOKUP($G2289,Nomenclator!$B$6:$G$1000,3,0))</f>
        <v>-</v>
      </c>
      <c r="M2289" s="124" t="str">
        <f>IF($G2289=0,"-",VLOOKUP($G2289,Nomenclator!$B$6:$G$1000,4,0))</f>
        <v>-</v>
      </c>
      <c r="N2289" s="124" t="str">
        <f>IF($G2289=0,"-",VLOOKUP($G2289,Nomenclator!$B$6:$G$1000,6,0))</f>
        <v>-</v>
      </c>
      <c r="O2289" s="74"/>
      <c r="P2289" s="74"/>
    </row>
    <row r="2290" spans="1:16" x14ac:dyDescent="0.2">
      <c r="A2290" s="73" t="str">
        <f t="shared" si="35"/>
        <v>-</v>
      </c>
      <c r="B2290" s="75"/>
      <c r="C2290" s="74"/>
      <c r="D2290" s="74"/>
      <c r="E2290" s="74"/>
      <c r="F2290" s="74"/>
      <c r="G2290" s="74"/>
      <c r="H2290" s="74"/>
      <c r="I2290" s="74"/>
      <c r="J2290" s="78"/>
      <c r="K2290" s="78"/>
      <c r="L2290" s="124" t="str">
        <f>IF($G2290=0,"-",VLOOKUP($G2290,Nomenclator!$B$6:$G$1000,3,0))</f>
        <v>-</v>
      </c>
      <c r="M2290" s="124" t="str">
        <f>IF($G2290=0,"-",VLOOKUP($G2290,Nomenclator!$B$6:$G$1000,4,0))</f>
        <v>-</v>
      </c>
      <c r="N2290" s="124" t="str">
        <f>IF($G2290=0,"-",VLOOKUP($G2290,Nomenclator!$B$6:$G$1000,6,0))</f>
        <v>-</v>
      </c>
      <c r="O2290" s="74"/>
      <c r="P2290" s="74"/>
    </row>
    <row r="2291" spans="1:16" x14ac:dyDescent="0.2">
      <c r="A2291" s="73" t="str">
        <f t="shared" si="35"/>
        <v>-</v>
      </c>
      <c r="B2291" s="75"/>
      <c r="C2291" s="74"/>
      <c r="D2291" s="74"/>
      <c r="E2291" s="74"/>
      <c r="F2291" s="74"/>
      <c r="G2291" s="74"/>
      <c r="H2291" s="74"/>
      <c r="I2291" s="74"/>
      <c r="J2291" s="78"/>
      <c r="K2291" s="78"/>
      <c r="L2291" s="124" t="str">
        <f>IF($G2291=0,"-",VLOOKUP($G2291,Nomenclator!$B$6:$G$1000,3,0))</f>
        <v>-</v>
      </c>
      <c r="M2291" s="124" t="str">
        <f>IF($G2291=0,"-",VLOOKUP($G2291,Nomenclator!$B$6:$G$1000,4,0))</f>
        <v>-</v>
      </c>
      <c r="N2291" s="124" t="str">
        <f>IF($G2291=0,"-",VLOOKUP($G2291,Nomenclator!$B$6:$G$1000,6,0))</f>
        <v>-</v>
      </c>
      <c r="O2291" s="74"/>
      <c r="P2291" s="74"/>
    </row>
    <row r="2292" spans="1:16" x14ac:dyDescent="0.2">
      <c r="A2292" s="73" t="str">
        <f t="shared" si="35"/>
        <v>-</v>
      </c>
      <c r="B2292" s="75"/>
      <c r="C2292" s="74"/>
      <c r="D2292" s="74"/>
      <c r="E2292" s="74"/>
      <c r="F2292" s="74"/>
      <c r="G2292" s="74"/>
      <c r="H2292" s="74"/>
      <c r="I2292" s="74"/>
      <c r="J2292" s="78"/>
      <c r="K2292" s="78"/>
      <c r="L2292" s="124" t="str">
        <f>IF($G2292=0,"-",VLOOKUP($G2292,Nomenclator!$B$6:$G$1000,3,0))</f>
        <v>-</v>
      </c>
      <c r="M2292" s="124" t="str">
        <f>IF($G2292=0,"-",VLOOKUP($G2292,Nomenclator!$B$6:$G$1000,4,0))</f>
        <v>-</v>
      </c>
      <c r="N2292" s="124" t="str">
        <f>IF($G2292=0,"-",VLOOKUP($G2292,Nomenclator!$B$6:$G$1000,6,0))</f>
        <v>-</v>
      </c>
      <c r="O2292" s="74"/>
      <c r="P2292" s="74"/>
    </row>
    <row r="2293" spans="1:16" x14ac:dyDescent="0.2">
      <c r="A2293" s="73" t="str">
        <f t="shared" si="35"/>
        <v>-</v>
      </c>
      <c r="B2293" s="75"/>
      <c r="C2293" s="74"/>
      <c r="D2293" s="74"/>
      <c r="E2293" s="74"/>
      <c r="F2293" s="74"/>
      <c r="G2293" s="74"/>
      <c r="H2293" s="74"/>
      <c r="I2293" s="74"/>
      <c r="J2293" s="78"/>
      <c r="K2293" s="78"/>
      <c r="L2293" s="124" t="str">
        <f>IF($G2293=0,"-",VLOOKUP($G2293,Nomenclator!$B$6:$G$1000,3,0))</f>
        <v>-</v>
      </c>
      <c r="M2293" s="124" t="str">
        <f>IF($G2293=0,"-",VLOOKUP($G2293,Nomenclator!$B$6:$G$1000,4,0))</f>
        <v>-</v>
      </c>
      <c r="N2293" s="124" t="str">
        <f>IF($G2293=0,"-",VLOOKUP($G2293,Nomenclator!$B$6:$G$1000,6,0))</f>
        <v>-</v>
      </c>
      <c r="O2293" s="74"/>
      <c r="P2293" s="74"/>
    </row>
    <row r="2294" spans="1:16" x14ac:dyDescent="0.2">
      <c r="A2294" s="73" t="str">
        <f t="shared" si="35"/>
        <v>-</v>
      </c>
      <c r="B2294" s="75"/>
      <c r="C2294" s="74"/>
      <c r="D2294" s="74"/>
      <c r="E2294" s="74"/>
      <c r="F2294" s="74"/>
      <c r="G2294" s="74"/>
      <c r="H2294" s="74"/>
      <c r="I2294" s="74"/>
      <c r="J2294" s="78"/>
      <c r="K2294" s="78"/>
      <c r="L2294" s="124" t="str">
        <f>IF($G2294=0,"-",VLOOKUP($G2294,Nomenclator!$B$6:$G$1000,3,0))</f>
        <v>-</v>
      </c>
      <c r="M2294" s="124" t="str">
        <f>IF($G2294=0,"-",VLOOKUP($G2294,Nomenclator!$B$6:$G$1000,4,0))</f>
        <v>-</v>
      </c>
      <c r="N2294" s="124" t="str">
        <f>IF($G2294=0,"-",VLOOKUP($G2294,Nomenclator!$B$6:$G$1000,6,0))</f>
        <v>-</v>
      </c>
      <c r="O2294" s="74"/>
      <c r="P2294" s="74"/>
    </row>
    <row r="2295" spans="1:16" x14ac:dyDescent="0.2">
      <c r="A2295" s="73" t="str">
        <f t="shared" si="35"/>
        <v>-</v>
      </c>
      <c r="B2295" s="75"/>
      <c r="C2295" s="74"/>
      <c r="D2295" s="74"/>
      <c r="E2295" s="74"/>
      <c r="F2295" s="74"/>
      <c r="G2295" s="74"/>
      <c r="H2295" s="74"/>
      <c r="I2295" s="74"/>
      <c r="J2295" s="78"/>
      <c r="K2295" s="78"/>
      <c r="L2295" s="124" t="str">
        <f>IF($G2295=0,"-",VLOOKUP($G2295,Nomenclator!$B$6:$G$1000,3,0))</f>
        <v>-</v>
      </c>
      <c r="M2295" s="124" t="str">
        <f>IF($G2295=0,"-",VLOOKUP($G2295,Nomenclator!$B$6:$G$1000,4,0))</f>
        <v>-</v>
      </c>
      <c r="N2295" s="124" t="str">
        <f>IF($G2295=0,"-",VLOOKUP($G2295,Nomenclator!$B$6:$G$1000,6,0))</f>
        <v>-</v>
      </c>
      <c r="O2295" s="74"/>
      <c r="P2295" s="74"/>
    </row>
    <row r="2296" spans="1:16" x14ac:dyDescent="0.2">
      <c r="A2296" s="73" t="str">
        <f t="shared" si="35"/>
        <v>-</v>
      </c>
      <c r="B2296" s="75"/>
      <c r="C2296" s="74"/>
      <c r="D2296" s="74"/>
      <c r="E2296" s="74"/>
      <c r="F2296" s="74"/>
      <c r="G2296" s="74"/>
      <c r="H2296" s="74"/>
      <c r="I2296" s="74"/>
      <c r="J2296" s="78"/>
      <c r="K2296" s="78"/>
      <c r="L2296" s="124" t="str">
        <f>IF($G2296=0,"-",VLOOKUP($G2296,Nomenclator!$B$6:$G$1000,3,0))</f>
        <v>-</v>
      </c>
      <c r="M2296" s="124" t="str">
        <f>IF($G2296=0,"-",VLOOKUP($G2296,Nomenclator!$B$6:$G$1000,4,0))</f>
        <v>-</v>
      </c>
      <c r="N2296" s="124" t="str">
        <f>IF($G2296=0,"-",VLOOKUP($G2296,Nomenclator!$B$6:$G$1000,6,0))</f>
        <v>-</v>
      </c>
      <c r="O2296" s="74"/>
      <c r="P2296" s="74"/>
    </row>
    <row r="2297" spans="1:16" x14ac:dyDescent="0.2">
      <c r="A2297" s="73" t="str">
        <f t="shared" si="35"/>
        <v>-</v>
      </c>
      <c r="B2297" s="75"/>
      <c r="C2297" s="74"/>
      <c r="D2297" s="74"/>
      <c r="E2297" s="74"/>
      <c r="F2297" s="74"/>
      <c r="G2297" s="74"/>
      <c r="H2297" s="74"/>
      <c r="I2297" s="74"/>
      <c r="J2297" s="78"/>
      <c r="K2297" s="78"/>
      <c r="L2297" s="124" t="str">
        <f>IF($G2297=0,"-",VLOOKUP($G2297,Nomenclator!$B$6:$G$1000,3,0))</f>
        <v>-</v>
      </c>
      <c r="M2297" s="124" t="str">
        <f>IF($G2297=0,"-",VLOOKUP($G2297,Nomenclator!$B$6:$G$1000,4,0))</f>
        <v>-</v>
      </c>
      <c r="N2297" s="124" t="str">
        <f>IF($G2297=0,"-",VLOOKUP($G2297,Nomenclator!$B$6:$G$1000,6,0))</f>
        <v>-</v>
      </c>
      <c r="O2297" s="74"/>
      <c r="P2297" s="74"/>
    </row>
    <row r="2298" spans="1:16" x14ac:dyDescent="0.2">
      <c r="A2298" s="73" t="str">
        <f t="shared" ref="A2298:A2361" si="36">IF(B2298=0,"-",YEAR(B2298))</f>
        <v>-</v>
      </c>
      <c r="B2298" s="75"/>
      <c r="C2298" s="74"/>
      <c r="D2298" s="74"/>
      <c r="E2298" s="74"/>
      <c r="F2298" s="74"/>
      <c r="G2298" s="74"/>
      <c r="H2298" s="74"/>
      <c r="I2298" s="74"/>
      <c r="J2298" s="78"/>
      <c r="K2298" s="78"/>
      <c r="L2298" s="124" t="str">
        <f>IF($G2298=0,"-",VLOOKUP($G2298,Nomenclator!$B$6:$G$1000,3,0))</f>
        <v>-</v>
      </c>
      <c r="M2298" s="124" t="str">
        <f>IF($G2298=0,"-",VLOOKUP($G2298,Nomenclator!$B$6:$G$1000,4,0))</f>
        <v>-</v>
      </c>
      <c r="N2298" s="124" t="str">
        <f>IF($G2298=0,"-",VLOOKUP($G2298,Nomenclator!$B$6:$G$1000,6,0))</f>
        <v>-</v>
      </c>
      <c r="O2298" s="74"/>
      <c r="P2298" s="74"/>
    </row>
    <row r="2299" spans="1:16" x14ac:dyDescent="0.2">
      <c r="A2299" s="73" t="str">
        <f t="shared" si="36"/>
        <v>-</v>
      </c>
      <c r="B2299" s="75"/>
      <c r="C2299" s="74"/>
      <c r="D2299" s="74"/>
      <c r="E2299" s="74"/>
      <c r="F2299" s="74"/>
      <c r="G2299" s="74"/>
      <c r="H2299" s="74"/>
      <c r="I2299" s="74"/>
      <c r="J2299" s="78"/>
      <c r="K2299" s="78"/>
      <c r="L2299" s="124" t="str">
        <f>IF($G2299=0,"-",VLOOKUP($G2299,Nomenclator!$B$6:$G$1000,3,0))</f>
        <v>-</v>
      </c>
      <c r="M2299" s="124" t="str">
        <f>IF($G2299=0,"-",VLOOKUP($G2299,Nomenclator!$B$6:$G$1000,4,0))</f>
        <v>-</v>
      </c>
      <c r="N2299" s="124" t="str">
        <f>IF($G2299=0,"-",VLOOKUP($G2299,Nomenclator!$B$6:$G$1000,6,0))</f>
        <v>-</v>
      </c>
      <c r="O2299" s="74"/>
      <c r="P2299" s="74"/>
    </row>
    <row r="2300" spans="1:16" x14ac:dyDescent="0.2">
      <c r="A2300" s="73" t="str">
        <f t="shared" si="36"/>
        <v>-</v>
      </c>
      <c r="B2300" s="75"/>
      <c r="C2300" s="74"/>
      <c r="D2300" s="74"/>
      <c r="E2300" s="74"/>
      <c r="F2300" s="74"/>
      <c r="G2300" s="74"/>
      <c r="H2300" s="74"/>
      <c r="I2300" s="74"/>
      <c r="J2300" s="78"/>
      <c r="K2300" s="78"/>
      <c r="L2300" s="124" t="str">
        <f>IF($G2300=0,"-",VLOOKUP($G2300,Nomenclator!$B$6:$G$1000,3,0))</f>
        <v>-</v>
      </c>
      <c r="M2300" s="124" t="str">
        <f>IF($G2300=0,"-",VLOOKUP($G2300,Nomenclator!$B$6:$G$1000,4,0))</f>
        <v>-</v>
      </c>
      <c r="N2300" s="124" t="str">
        <f>IF($G2300=0,"-",VLOOKUP($G2300,Nomenclator!$B$6:$G$1000,6,0))</f>
        <v>-</v>
      </c>
      <c r="O2300" s="74"/>
      <c r="P2300" s="74"/>
    </row>
    <row r="2301" spans="1:16" x14ac:dyDescent="0.2">
      <c r="A2301" s="73" t="str">
        <f t="shared" si="36"/>
        <v>-</v>
      </c>
      <c r="B2301" s="75"/>
      <c r="C2301" s="74"/>
      <c r="D2301" s="74"/>
      <c r="E2301" s="74"/>
      <c r="F2301" s="74"/>
      <c r="G2301" s="74"/>
      <c r="H2301" s="74"/>
      <c r="I2301" s="74"/>
      <c r="J2301" s="78"/>
      <c r="K2301" s="78"/>
      <c r="L2301" s="124" t="str">
        <f>IF($G2301=0,"-",VLOOKUP($G2301,Nomenclator!$B$6:$G$1000,3,0))</f>
        <v>-</v>
      </c>
      <c r="M2301" s="124" t="str">
        <f>IF($G2301=0,"-",VLOOKUP($G2301,Nomenclator!$B$6:$G$1000,4,0))</f>
        <v>-</v>
      </c>
      <c r="N2301" s="124" t="str">
        <f>IF($G2301=0,"-",VLOOKUP($G2301,Nomenclator!$B$6:$G$1000,6,0))</f>
        <v>-</v>
      </c>
      <c r="O2301" s="74"/>
      <c r="P2301" s="74"/>
    </row>
    <row r="2302" spans="1:16" x14ac:dyDescent="0.2">
      <c r="A2302" s="73" t="str">
        <f t="shared" si="36"/>
        <v>-</v>
      </c>
      <c r="B2302" s="75"/>
      <c r="C2302" s="74"/>
      <c r="D2302" s="74"/>
      <c r="E2302" s="74"/>
      <c r="F2302" s="74"/>
      <c r="G2302" s="74"/>
      <c r="H2302" s="74"/>
      <c r="I2302" s="74"/>
      <c r="J2302" s="78"/>
      <c r="K2302" s="78"/>
      <c r="L2302" s="124" t="str">
        <f>IF($G2302=0,"-",VLOOKUP($G2302,Nomenclator!$B$6:$G$1000,3,0))</f>
        <v>-</v>
      </c>
      <c r="M2302" s="124" t="str">
        <f>IF($G2302=0,"-",VLOOKUP($G2302,Nomenclator!$B$6:$G$1000,4,0))</f>
        <v>-</v>
      </c>
      <c r="N2302" s="124" t="str">
        <f>IF($G2302=0,"-",VLOOKUP($G2302,Nomenclator!$B$6:$G$1000,6,0))</f>
        <v>-</v>
      </c>
      <c r="O2302" s="74"/>
      <c r="P2302" s="74"/>
    </row>
    <row r="2303" spans="1:16" x14ac:dyDescent="0.2">
      <c r="A2303" s="73" t="str">
        <f t="shared" si="36"/>
        <v>-</v>
      </c>
      <c r="B2303" s="75"/>
      <c r="C2303" s="74"/>
      <c r="D2303" s="74"/>
      <c r="E2303" s="74"/>
      <c r="F2303" s="74"/>
      <c r="G2303" s="74"/>
      <c r="H2303" s="74"/>
      <c r="I2303" s="74"/>
      <c r="J2303" s="78"/>
      <c r="K2303" s="78"/>
      <c r="L2303" s="124" t="str">
        <f>IF($G2303=0,"-",VLOOKUP($G2303,Nomenclator!$B$6:$G$1000,3,0))</f>
        <v>-</v>
      </c>
      <c r="M2303" s="124" t="str">
        <f>IF($G2303=0,"-",VLOOKUP($G2303,Nomenclator!$B$6:$G$1000,4,0))</f>
        <v>-</v>
      </c>
      <c r="N2303" s="124" t="str">
        <f>IF($G2303=0,"-",VLOOKUP($G2303,Nomenclator!$B$6:$G$1000,6,0))</f>
        <v>-</v>
      </c>
      <c r="O2303" s="74"/>
      <c r="P2303" s="74"/>
    </row>
    <row r="2304" spans="1:16" x14ac:dyDescent="0.2">
      <c r="A2304" s="73" t="str">
        <f t="shared" si="36"/>
        <v>-</v>
      </c>
      <c r="B2304" s="75"/>
      <c r="C2304" s="74"/>
      <c r="D2304" s="74"/>
      <c r="E2304" s="74"/>
      <c r="F2304" s="74"/>
      <c r="G2304" s="74"/>
      <c r="H2304" s="74"/>
      <c r="I2304" s="74"/>
      <c r="J2304" s="78"/>
      <c r="K2304" s="78"/>
      <c r="L2304" s="124" t="str">
        <f>IF($G2304=0,"-",VLOOKUP($G2304,Nomenclator!$B$6:$G$1000,3,0))</f>
        <v>-</v>
      </c>
      <c r="M2304" s="124" t="str">
        <f>IF($G2304=0,"-",VLOOKUP($G2304,Nomenclator!$B$6:$G$1000,4,0))</f>
        <v>-</v>
      </c>
      <c r="N2304" s="124" t="str">
        <f>IF($G2304=0,"-",VLOOKUP($G2304,Nomenclator!$B$6:$G$1000,6,0))</f>
        <v>-</v>
      </c>
      <c r="O2304" s="74"/>
      <c r="P2304" s="74"/>
    </row>
    <row r="2305" spans="1:16" x14ac:dyDescent="0.2">
      <c r="A2305" s="73" t="str">
        <f t="shared" si="36"/>
        <v>-</v>
      </c>
      <c r="B2305" s="75"/>
      <c r="C2305" s="74"/>
      <c r="D2305" s="74"/>
      <c r="E2305" s="74"/>
      <c r="F2305" s="74"/>
      <c r="G2305" s="74"/>
      <c r="H2305" s="74"/>
      <c r="I2305" s="74"/>
      <c r="J2305" s="78"/>
      <c r="K2305" s="78"/>
      <c r="L2305" s="124" t="str">
        <f>IF($G2305=0,"-",VLOOKUP($G2305,Nomenclator!$B$6:$G$1000,3,0))</f>
        <v>-</v>
      </c>
      <c r="M2305" s="124" t="str">
        <f>IF($G2305=0,"-",VLOOKUP($G2305,Nomenclator!$B$6:$G$1000,4,0))</f>
        <v>-</v>
      </c>
      <c r="N2305" s="124" t="str">
        <f>IF($G2305=0,"-",VLOOKUP($G2305,Nomenclator!$B$6:$G$1000,6,0))</f>
        <v>-</v>
      </c>
      <c r="O2305" s="74"/>
      <c r="P2305" s="74"/>
    </row>
    <row r="2306" spans="1:16" x14ac:dyDescent="0.2">
      <c r="A2306" s="73" t="str">
        <f t="shared" si="36"/>
        <v>-</v>
      </c>
      <c r="B2306" s="75"/>
      <c r="C2306" s="74"/>
      <c r="D2306" s="74"/>
      <c r="E2306" s="74"/>
      <c r="F2306" s="74"/>
      <c r="G2306" s="74"/>
      <c r="H2306" s="74"/>
      <c r="I2306" s="74"/>
      <c r="J2306" s="78"/>
      <c r="K2306" s="78"/>
      <c r="L2306" s="124" t="str">
        <f>IF($G2306=0,"-",VLOOKUP($G2306,Nomenclator!$B$6:$G$1000,3,0))</f>
        <v>-</v>
      </c>
      <c r="M2306" s="124" t="str">
        <f>IF($G2306=0,"-",VLOOKUP($G2306,Nomenclator!$B$6:$G$1000,4,0))</f>
        <v>-</v>
      </c>
      <c r="N2306" s="124" t="str">
        <f>IF($G2306=0,"-",VLOOKUP($G2306,Nomenclator!$B$6:$G$1000,6,0))</f>
        <v>-</v>
      </c>
      <c r="O2306" s="74"/>
      <c r="P2306" s="74"/>
    </row>
    <row r="2307" spans="1:16" x14ac:dyDescent="0.2">
      <c r="A2307" s="73" t="str">
        <f t="shared" si="36"/>
        <v>-</v>
      </c>
      <c r="B2307" s="75"/>
      <c r="C2307" s="74"/>
      <c r="D2307" s="74"/>
      <c r="E2307" s="74"/>
      <c r="F2307" s="74"/>
      <c r="G2307" s="74"/>
      <c r="H2307" s="74"/>
      <c r="I2307" s="74"/>
      <c r="J2307" s="78"/>
      <c r="K2307" s="78"/>
      <c r="L2307" s="124" t="str">
        <f>IF($G2307=0,"-",VLOOKUP($G2307,Nomenclator!$B$6:$G$1000,3,0))</f>
        <v>-</v>
      </c>
      <c r="M2307" s="124" t="str">
        <f>IF($G2307=0,"-",VLOOKUP($G2307,Nomenclator!$B$6:$G$1000,4,0))</f>
        <v>-</v>
      </c>
      <c r="N2307" s="124" t="str">
        <f>IF($G2307=0,"-",VLOOKUP($G2307,Nomenclator!$B$6:$G$1000,6,0))</f>
        <v>-</v>
      </c>
      <c r="O2307" s="74"/>
      <c r="P2307" s="74"/>
    </row>
    <row r="2308" spans="1:16" x14ac:dyDescent="0.2">
      <c r="A2308" s="73" t="str">
        <f t="shared" si="36"/>
        <v>-</v>
      </c>
      <c r="B2308" s="75"/>
      <c r="C2308" s="74"/>
      <c r="D2308" s="74"/>
      <c r="E2308" s="74"/>
      <c r="F2308" s="74"/>
      <c r="G2308" s="74"/>
      <c r="H2308" s="74"/>
      <c r="I2308" s="74"/>
      <c r="J2308" s="78"/>
      <c r="K2308" s="78"/>
      <c r="L2308" s="124" t="str">
        <f>IF($G2308=0,"-",VLOOKUP($G2308,Nomenclator!$B$6:$G$1000,3,0))</f>
        <v>-</v>
      </c>
      <c r="M2308" s="124" t="str">
        <f>IF($G2308=0,"-",VLOOKUP($G2308,Nomenclator!$B$6:$G$1000,4,0))</f>
        <v>-</v>
      </c>
      <c r="N2308" s="124" t="str">
        <f>IF($G2308=0,"-",VLOOKUP($G2308,Nomenclator!$B$6:$G$1000,6,0))</f>
        <v>-</v>
      </c>
      <c r="O2308" s="74"/>
      <c r="P2308" s="74"/>
    </row>
    <row r="2309" spans="1:16" x14ac:dyDescent="0.2">
      <c r="A2309" s="73" t="str">
        <f t="shared" si="36"/>
        <v>-</v>
      </c>
      <c r="B2309" s="75"/>
      <c r="C2309" s="74"/>
      <c r="D2309" s="74"/>
      <c r="E2309" s="74"/>
      <c r="F2309" s="74"/>
      <c r="G2309" s="74"/>
      <c r="H2309" s="74"/>
      <c r="I2309" s="74"/>
      <c r="J2309" s="78"/>
      <c r="K2309" s="78"/>
      <c r="L2309" s="124" t="str">
        <f>IF($G2309=0,"-",VLOOKUP($G2309,Nomenclator!$B$6:$G$1000,3,0))</f>
        <v>-</v>
      </c>
      <c r="M2309" s="124" t="str">
        <f>IF($G2309=0,"-",VLOOKUP($G2309,Nomenclator!$B$6:$G$1000,4,0))</f>
        <v>-</v>
      </c>
      <c r="N2309" s="124" t="str">
        <f>IF($G2309=0,"-",VLOOKUP($G2309,Nomenclator!$B$6:$G$1000,6,0))</f>
        <v>-</v>
      </c>
      <c r="O2309" s="74"/>
      <c r="P2309" s="74"/>
    </row>
    <row r="2310" spans="1:16" x14ac:dyDescent="0.2">
      <c r="A2310" s="73" t="str">
        <f t="shared" si="36"/>
        <v>-</v>
      </c>
      <c r="B2310" s="75"/>
      <c r="C2310" s="74"/>
      <c r="D2310" s="74"/>
      <c r="E2310" s="74"/>
      <c r="F2310" s="74"/>
      <c r="G2310" s="74"/>
      <c r="H2310" s="74"/>
      <c r="I2310" s="74"/>
      <c r="J2310" s="78"/>
      <c r="K2310" s="78"/>
      <c r="L2310" s="124" t="str">
        <f>IF($G2310=0,"-",VLOOKUP($G2310,Nomenclator!$B$6:$G$1000,3,0))</f>
        <v>-</v>
      </c>
      <c r="M2310" s="124" t="str">
        <f>IF($G2310=0,"-",VLOOKUP($G2310,Nomenclator!$B$6:$G$1000,4,0))</f>
        <v>-</v>
      </c>
      <c r="N2310" s="124" t="str">
        <f>IF($G2310=0,"-",VLOOKUP($G2310,Nomenclator!$B$6:$G$1000,6,0))</f>
        <v>-</v>
      </c>
      <c r="O2310" s="74"/>
      <c r="P2310" s="74"/>
    </row>
    <row r="2311" spans="1:16" x14ac:dyDescent="0.2">
      <c r="A2311" s="73" t="str">
        <f t="shared" si="36"/>
        <v>-</v>
      </c>
      <c r="B2311" s="75"/>
      <c r="C2311" s="74"/>
      <c r="D2311" s="74"/>
      <c r="E2311" s="74"/>
      <c r="F2311" s="74"/>
      <c r="G2311" s="74"/>
      <c r="H2311" s="74"/>
      <c r="I2311" s="74"/>
      <c r="J2311" s="78"/>
      <c r="K2311" s="78"/>
      <c r="L2311" s="124" t="str">
        <f>IF($G2311=0,"-",VLOOKUP($G2311,Nomenclator!$B$6:$G$1000,3,0))</f>
        <v>-</v>
      </c>
      <c r="M2311" s="124" t="str">
        <f>IF($G2311=0,"-",VLOOKUP($G2311,Nomenclator!$B$6:$G$1000,4,0))</f>
        <v>-</v>
      </c>
      <c r="N2311" s="124" t="str">
        <f>IF($G2311=0,"-",VLOOKUP($G2311,Nomenclator!$B$6:$G$1000,6,0))</f>
        <v>-</v>
      </c>
      <c r="O2311" s="74"/>
      <c r="P2311" s="74"/>
    </row>
    <row r="2312" spans="1:16" x14ac:dyDescent="0.2">
      <c r="A2312" s="73" t="str">
        <f t="shared" si="36"/>
        <v>-</v>
      </c>
      <c r="B2312" s="75"/>
      <c r="C2312" s="74"/>
      <c r="D2312" s="74"/>
      <c r="E2312" s="74"/>
      <c r="F2312" s="74"/>
      <c r="G2312" s="74"/>
      <c r="H2312" s="74"/>
      <c r="I2312" s="74"/>
      <c r="J2312" s="78"/>
      <c r="K2312" s="78"/>
      <c r="L2312" s="124" t="str">
        <f>IF($G2312=0,"-",VLOOKUP($G2312,Nomenclator!$B$6:$G$1000,3,0))</f>
        <v>-</v>
      </c>
      <c r="M2312" s="124" t="str">
        <f>IF($G2312=0,"-",VLOOKUP($G2312,Nomenclator!$B$6:$G$1000,4,0))</f>
        <v>-</v>
      </c>
      <c r="N2312" s="124" t="str">
        <f>IF($G2312=0,"-",VLOOKUP($G2312,Nomenclator!$B$6:$G$1000,6,0))</f>
        <v>-</v>
      </c>
      <c r="O2312" s="74"/>
      <c r="P2312" s="74"/>
    </row>
    <row r="2313" spans="1:16" x14ac:dyDescent="0.2">
      <c r="A2313" s="73" t="str">
        <f t="shared" si="36"/>
        <v>-</v>
      </c>
      <c r="B2313" s="75"/>
      <c r="C2313" s="74"/>
      <c r="D2313" s="74"/>
      <c r="E2313" s="74"/>
      <c r="F2313" s="74"/>
      <c r="G2313" s="74"/>
      <c r="H2313" s="74"/>
      <c r="I2313" s="74"/>
      <c r="J2313" s="78"/>
      <c r="K2313" s="78"/>
      <c r="L2313" s="124" t="str">
        <f>IF($G2313=0,"-",VLOOKUP($G2313,Nomenclator!$B$6:$G$1000,3,0))</f>
        <v>-</v>
      </c>
      <c r="M2313" s="124" t="str">
        <f>IF($G2313=0,"-",VLOOKUP($G2313,Nomenclator!$B$6:$G$1000,4,0))</f>
        <v>-</v>
      </c>
      <c r="N2313" s="124" t="str">
        <f>IF($G2313=0,"-",VLOOKUP($G2313,Nomenclator!$B$6:$G$1000,6,0))</f>
        <v>-</v>
      </c>
      <c r="O2313" s="74"/>
      <c r="P2313" s="74"/>
    </row>
    <row r="2314" spans="1:16" x14ac:dyDescent="0.2">
      <c r="A2314" s="73" t="str">
        <f t="shared" si="36"/>
        <v>-</v>
      </c>
      <c r="B2314" s="75"/>
      <c r="C2314" s="74"/>
      <c r="D2314" s="74"/>
      <c r="E2314" s="74"/>
      <c r="F2314" s="74"/>
      <c r="G2314" s="74"/>
      <c r="H2314" s="74"/>
      <c r="I2314" s="74"/>
      <c r="J2314" s="78"/>
      <c r="K2314" s="78"/>
      <c r="L2314" s="124" t="str">
        <f>IF($G2314=0,"-",VLOOKUP($G2314,Nomenclator!$B$6:$G$1000,3,0))</f>
        <v>-</v>
      </c>
      <c r="M2314" s="124" t="str">
        <f>IF($G2314=0,"-",VLOOKUP($G2314,Nomenclator!$B$6:$G$1000,4,0))</f>
        <v>-</v>
      </c>
      <c r="N2314" s="124" t="str">
        <f>IF($G2314=0,"-",VLOOKUP($G2314,Nomenclator!$B$6:$G$1000,6,0))</f>
        <v>-</v>
      </c>
      <c r="O2314" s="74"/>
      <c r="P2314" s="74"/>
    </row>
    <row r="2315" spans="1:16" x14ac:dyDescent="0.2">
      <c r="A2315" s="73" t="str">
        <f t="shared" si="36"/>
        <v>-</v>
      </c>
      <c r="B2315" s="75"/>
      <c r="C2315" s="74"/>
      <c r="D2315" s="74"/>
      <c r="E2315" s="74"/>
      <c r="F2315" s="74"/>
      <c r="G2315" s="74"/>
      <c r="H2315" s="74"/>
      <c r="I2315" s="74"/>
      <c r="J2315" s="78"/>
      <c r="K2315" s="78"/>
      <c r="L2315" s="124" t="str">
        <f>IF($G2315=0,"-",VLOOKUP($G2315,Nomenclator!$B$6:$G$1000,3,0))</f>
        <v>-</v>
      </c>
      <c r="M2315" s="124" t="str">
        <f>IF($G2315=0,"-",VLOOKUP($G2315,Nomenclator!$B$6:$G$1000,4,0))</f>
        <v>-</v>
      </c>
      <c r="N2315" s="124" t="str">
        <f>IF($G2315=0,"-",VLOOKUP($G2315,Nomenclator!$B$6:$G$1000,6,0))</f>
        <v>-</v>
      </c>
      <c r="O2315" s="74"/>
      <c r="P2315" s="74"/>
    </row>
    <row r="2316" spans="1:16" x14ac:dyDescent="0.2">
      <c r="A2316" s="73" t="str">
        <f t="shared" si="36"/>
        <v>-</v>
      </c>
      <c r="B2316" s="75"/>
      <c r="C2316" s="74"/>
      <c r="D2316" s="74"/>
      <c r="E2316" s="74"/>
      <c r="F2316" s="74"/>
      <c r="G2316" s="74"/>
      <c r="H2316" s="74"/>
      <c r="I2316" s="74"/>
      <c r="J2316" s="78"/>
      <c r="K2316" s="78"/>
      <c r="L2316" s="124" t="str">
        <f>IF($G2316=0,"-",VLOOKUP($G2316,Nomenclator!$B$6:$G$1000,3,0))</f>
        <v>-</v>
      </c>
      <c r="M2316" s="124" t="str">
        <f>IF($G2316=0,"-",VLOOKUP($G2316,Nomenclator!$B$6:$G$1000,4,0))</f>
        <v>-</v>
      </c>
      <c r="N2316" s="124" t="str">
        <f>IF($G2316=0,"-",VLOOKUP($G2316,Nomenclator!$B$6:$G$1000,6,0))</f>
        <v>-</v>
      </c>
      <c r="O2316" s="74"/>
      <c r="P2316" s="74"/>
    </row>
    <row r="2317" spans="1:16" x14ac:dyDescent="0.2">
      <c r="A2317" s="73" t="str">
        <f t="shared" si="36"/>
        <v>-</v>
      </c>
      <c r="B2317" s="75"/>
      <c r="C2317" s="74"/>
      <c r="D2317" s="74"/>
      <c r="E2317" s="74"/>
      <c r="F2317" s="74"/>
      <c r="G2317" s="74"/>
      <c r="H2317" s="74"/>
      <c r="I2317" s="74"/>
      <c r="J2317" s="78"/>
      <c r="K2317" s="78"/>
      <c r="L2317" s="124" t="str">
        <f>IF($G2317=0,"-",VLOOKUP($G2317,Nomenclator!$B$6:$G$1000,3,0))</f>
        <v>-</v>
      </c>
      <c r="M2317" s="124" t="str">
        <f>IF($G2317=0,"-",VLOOKUP($G2317,Nomenclator!$B$6:$G$1000,4,0))</f>
        <v>-</v>
      </c>
      <c r="N2317" s="124" t="str">
        <f>IF($G2317=0,"-",VLOOKUP($G2317,Nomenclator!$B$6:$G$1000,6,0))</f>
        <v>-</v>
      </c>
      <c r="O2317" s="74"/>
      <c r="P2317" s="74"/>
    </row>
    <row r="2318" spans="1:16" x14ac:dyDescent="0.2">
      <c r="A2318" s="73" t="str">
        <f t="shared" si="36"/>
        <v>-</v>
      </c>
      <c r="B2318" s="75"/>
      <c r="C2318" s="74"/>
      <c r="D2318" s="74"/>
      <c r="E2318" s="74"/>
      <c r="F2318" s="74"/>
      <c r="G2318" s="74"/>
      <c r="H2318" s="74"/>
      <c r="I2318" s="74"/>
      <c r="J2318" s="78"/>
      <c r="K2318" s="78"/>
      <c r="L2318" s="124" t="str">
        <f>IF($G2318=0,"-",VLOOKUP($G2318,Nomenclator!$B$6:$G$1000,3,0))</f>
        <v>-</v>
      </c>
      <c r="M2318" s="124" t="str">
        <f>IF($G2318=0,"-",VLOOKUP($G2318,Nomenclator!$B$6:$G$1000,4,0))</f>
        <v>-</v>
      </c>
      <c r="N2318" s="124" t="str">
        <f>IF($G2318=0,"-",VLOOKUP($G2318,Nomenclator!$B$6:$G$1000,6,0))</f>
        <v>-</v>
      </c>
      <c r="O2318" s="74"/>
      <c r="P2318" s="74"/>
    </row>
    <row r="2319" spans="1:16" x14ac:dyDescent="0.2">
      <c r="A2319" s="73" t="str">
        <f t="shared" si="36"/>
        <v>-</v>
      </c>
      <c r="B2319" s="75"/>
      <c r="C2319" s="74"/>
      <c r="D2319" s="74"/>
      <c r="E2319" s="74"/>
      <c r="F2319" s="74"/>
      <c r="G2319" s="74"/>
      <c r="H2319" s="74"/>
      <c r="I2319" s="74"/>
      <c r="J2319" s="78"/>
      <c r="K2319" s="78"/>
      <c r="L2319" s="124" t="str">
        <f>IF($G2319=0,"-",VLOOKUP($G2319,Nomenclator!$B$6:$G$1000,3,0))</f>
        <v>-</v>
      </c>
      <c r="M2319" s="124" t="str">
        <f>IF($G2319=0,"-",VLOOKUP($G2319,Nomenclator!$B$6:$G$1000,4,0))</f>
        <v>-</v>
      </c>
      <c r="N2319" s="124" t="str">
        <f>IF($G2319=0,"-",VLOOKUP($G2319,Nomenclator!$B$6:$G$1000,6,0))</f>
        <v>-</v>
      </c>
      <c r="O2319" s="74"/>
      <c r="P2319" s="74"/>
    </row>
    <row r="2320" spans="1:16" x14ac:dyDescent="0.2">
      <c r="A2320" s="73" t="str">
        <f t="shared" si="36"/>
        <v>-</v>
      </c>
      <c r="B2320" s="75"/>
      <c r="C2320" s="74"/>
      <c r="D2320" s="74"/>
      <c r="E2320" s="74"/>
      <c r="F2320" s="74"/>
      <c r="G2320" s="74"/>
      <c r="H2320" s="74"/>
      <c r="I2320" s="74"/>
      <c r="J2320" s="78"/>
      <c r="K2320" s="78"/>
      <c r="L2320" s="124" t="str">
        <f>IF($G2320=0,"-",VLOOKUP($G2320,Nomenclator!$B$6:$G$1000,3,0))</f>
        <v>-</v>
      </c>
      <c r="M2320" s="124" t="str">
        <f>IF($G2320=0,"-",VLOOKUP($G2320,Nomenclator!$B$6:$G$1000,4,0))</f>
        <v>-</v>
      </c>
      <c r="N2320" s="124" t="str">
        <f>IF($G2320=0,"-",VLOOKUP($G2320,Nomenclator!$B$6:$G$1000,6,0))</f>
        <v>-</v>
      </c>
      <c r="O2320" s="74"/>
      <c r="P2320" s="74"/>
    </row>
    <row r="2321" spans="1:16" x14ac:dyDescent="0.2">
      <c r="A2321" s="73" t="str">
        <f t="shared" si="36"/>
        <v>-</v>
      </c>
      <c r="B2321" s="75"/>
      <c r="C2321" s="74"/>
      <c r="D2321" s="74"/>
      <c r="E2321" s="74"/>
      <c r="F2321" s="74"/>
      <c r="G2321" s="74"/>
      <c r="H2321" s="74"/>
      <c r="I2321" s="74"/>
      <c r="J2321" s="78"/>
      <c r="K2321" s="78"/>
      <c r="L2321" s="124" t="str">
        <f>IF($G2321=0,"-",VLOOKUP($G2321,Nomenclator!$B$6:$G$1000,3,0))</f>
        <v>-</v>
      </c>
      <c r="M2321" s="124" t="str">
        <f>IF($G2321=0,"-",VLOOKUP($G2321,Nomenclator!$B$6:$G$1000,4,0))</f>
        <v>-</v>
      </c>
      <c r="N2321" s="124" t="str">
        <f>IF($G2321=0,"-",VLOOKUP($G2321,Nomenclator!$B$6:$G$1000,6,0))</f>
        <v>-</v>
      </c>
      <c r="O2321" s="74"/>
      <c r="P2321" s="74"/>
    </row>
    <row r="2322" spans="1:16" x14ac:dyDescent="0.2">
      <c r="A2322" s="73" t="str">
        <f t="shared" si="36"/>
        <v>-</v>
      </c>
      <c r="B2322" s="75"/>
      <c r="C2322" s="74"/>
      <c r="D2322" s="74"/>
      <c r="E2322" s="74"/>
      <c r="F2322" s="74"/>
      <c r="G2322" s="74"/>
      <c r="H2322" s="74"/>
      <c r="I2322" s="74"/>
      <c r="J2322" s="78"/>
      <c r="K2322" s="78"/>
      <c r="L2322" s="124" t="str">
        <f>IF($G2322=0,"-",VLOOKUP($G2322,Nomenclator!$B$6:$G$1000,3,0))</f>
        <v>-</v>
      </c>
      <c r="M2322" s="124" t="str">
        <f>IF($G2322=0,"-",VLOOKUP($G2322,Nomenclator!$B$6:$G$1000,4,0))</f>
        <v>-</v>
      </c>
      <c r="N2322" s="124" t="str">
        <f>IF($G2322=0,"-",VLOOKUP($G2322,Nomenclator!$B$6:$G$1000,6,0))</f>
        <v>-</v>
      </c>
      <c r="O2322" s="74"/>
      <c r="P2322" s="74"/>
    </row>
    <row r="2323" spans="1:16" x14ac:dyDescent="0.2">
      <c r="A2323" s="73" t="str">
        <f t="shared" si="36"/>
        <v>-</v>
      </c>
      <c r="B2323" s="75"/>
      <c r="C2323" s="74"/>
      <c r="D2323" s="74"/>
      <c r="E2323" s="74"/>
      <c r="F2323" s="74"/>
      <c r="G2323" s="74"/>
      <c r="H2323" s="74"/>
      <c r="I2323" s="74"/>
      <c r="J2323" s="78"/>
      <c r="K2323" s="78"/>
      <c r="L2323" s="124" t="str">
        <f>IF($G2323=0,"-",VLOOKUP($G2323,Nomenclator!$B$6:$G$1000,3,0))</f>
        <v>-</v>
      </c>
      <c r="M2323" s="124" t="str">
        <f>IF($G2323=0,"-",VLOOKUP($G2323,Nomenclator!$B$6:$G$1000,4,0))</f>
        <v>-</v>
      </c>
      <c r="N2323" s="124" t="str">
        <f>IF($G2323=0,"-",VLOOKUP($G2323,Nomenclator!$B$6:$G$1000,6,0))</f>
        <v>-</v>
      </c>
      <c r="O2323" s="74"/>
      <c r="P2323" s="74"/>
    </row>
    <row r="2324" spans="1:16" x14ac:dyDescent="0.2">
      <c r="A2324" s="73" t="str">
        <f t="shared" si="36"/>
        <v>-</v>
      </c>
      <c r="B2324" s="75"/>
      <c r="C2324" s="74"/>
      <c r="D2324" s="74"/>
      <c r="E2324" s="74"/>
      <c r="F2324" s="74"/>
      <c r="G2324" s="74"/>
      <c r="H2324" s="74"/>
      <c r="I2324" s="74"/>
      <c r="J2324" s="78"/>
      <c r="K2324" s="78"/>
      <c r="L2324" s="124" t="str">
        <f>IF($G2324=0,"-",VLOOKUP($G2324,Nomenclator!$B$6:$G$1000,3,0))</f>
        <v>-</v>
      </c>
      <c r="M2324" s="124" t="str">
        <f>IF($G2324=0,"-",VLOOKUP($G2324,Nomenclator!$B$6:$G$1000,4,0))</f>
        <v>-</v>
      </c>
      <c r="N2324" s="124" t="str">
        <f>IF($G2324=0,"-",VLOOKUP($G2324,Nomenclator!$B$6:$G$1000,6,0))</f>
        <v>-</v>
      </c>
      <c r="O2324" s="74"/>
      <c r="P2324" s="74"/>
    </row>
    <row r="2325" spans="1:16" x14ac:dyDescent="0.2">
      <c r="A2325" s="73" t="str">
        <f t="shared" si="36"/>
        <v>-</v>
      </c>
      <c r="B2325" s="75"/>
      <c r="C2325" s="74"/>
      <c r="D2325" s="74"/>
      <c r="E2325" s="74"/>
      <c r="F2325" s="74"/>
      <c r="G2325" s="74"/>
      <c r="H2325" s="74"/>
      <c r="I2325" s="74"/>
      <c r="J2325" s="78"/>
      <c r="K2325" s="78"/>
      <c r="L2325" s="124" t="str">
        <f>IF($G2325=0,"-",VLOOKUP($G2325,Nomenclator!$B$6:$G$1000,3,0))</f>
        <v>-</v>
      </c>
      <c r="M2325" s="124" t="str">
        <f>IF($G2325=0,"-",VLOOKUP($G2325,Nomenclator!$B$6:$G$1000,4,0))</f>
        <v>-</v>
      </c>
      <c r="N2325" s="124" t="str">
        <f>IF($G2325=0,"-",VLOOKUP($G2325,Nomenclator!$B$6:$G$1000,6,0))</f>
        <v>-</v>
      </c>
      <c r="O2325" s="74"/>
      <c r="P2325" s="74"/>
    </row>
    <row r="2326" spans="1:16" x14ac:dyDescent="0.2">
      <c r="A2326" s="73" t="str">
        <f t="shared" si="36"/>
        <v>-</v>
      </c>
      <c r="B2326" s="75"/>
      <c r="C2326" s="74"/>
      <c r="D2326" s="74"/>
      <c r="E2326" s="74"/>
      <c r="F2326" s="74"/>
      <c r="G2326" s="74"/>
      <c r="H2326" s="74"/>
      <c r="I2326" s="74"/>
      <c r="J2326" s="78"/>
      <c r="K2326" s="78"/>
      <c r="L2326" s="124" t="str">
        <f>IF($G2326=0,"-",VLOOKUP($G2326,Nomenclator!$B$6:$G$1000,3,0))</f>
        <v>-</v>
      </c>
      <c r="M2326" s="124" t="str">
        <f>IF($G2326=0,"-",VLOOKUP($G2326,Nomenclator!$B$6:$G$1000,4,0))</f>
        <v>-</v>
      </c>
      <c r="N2326" s="124" t="str">
        <f>IF($G2326=0,"-",VLOOKUP($G2326,Nomenclator!$B$6:$G$1000,6,0))</f>
        <v>-</v>
      </c>
      <c r="O2326" s="74"/>
      <c r="P2326" s="74"/>
    </row>
    <row r="2327" spans="1:16" x14ac:dyDescent="0.2">
      <c r="A2327" s="73" t="str">
        <f t="shared" si="36"/>
        <v>-</v>
      </c>
      <c r="B2327" s="75"/>
      <c r="C2327" s="74"/>
      <c r="D2327" s="74"/>
      <c r="E2327" s="74"/>
      <c r="F2327" s="74"/>
      <c r="G2327" s="74"/>
      <c r="H2327" s="74"/>
      <c r="I2327" s="74"/>
      <c r="J2327" s="78"/>
      <c r="K2327" s="78"/>
      <c r="L2327" s="124" t="str">
        <f>IF($G2327=0,"-",VLOOKUP($G2327,Nomenclator!$B$6:$G$1000,3,0))</f>
        <v>-</v>
      </c>
      <c r="M2327" s="124" t="str">
        <f>IF($G2327=0,"-",VLOOKUP($G2327,Nomenclator!$B$6:$G$1000,4,0))</f>
        <v>-</v>
      </c>
      <c r="N2327" s="124" t="str">
        <f>IF($G2327=0,"-",VLOOKUP($G2327,Nomenclator!$B$6:$G$1000,6,0))</f>
        <v>-</v>
      </c>
      <c r="O2327" s="74"/>
      <c r="P2327" s="74"/>
    </row>
    <row r="2328" spans="1:16" x14ac:dyDescent="0.2">
      <c r="A2328" s="73" t="str">
        <f t="shared" si="36"/>
        <v>-</v>
      </c>
      <c r="B2328" s="75"/>
      <c r="C2328" s="74"/>
      <c r="D2328" s="74"/>
      <c r="E2328" s="74"/>
      <c r="F2328" s="74"/>
      <c r="G2328" s="74"/>
      <c r="H2328" s="74"/>
      <c r="I2328" s="74"/>
      <c r="J2328" s="78"/>
      <c r="K2328" s="78"/>
      <c r="L2328" s="124" t="str">
        <f>IF($G2328=0,"-",VLOOKUP($G2328,Nomenclator!$B$6:$G$1000,3,0))</f>
        <v>-</v>
      </c>
      <c r="M2328" s="124" t="str">
        <f>IF($G2328=0,"-",VLOOKUP($G2328,Nomenclator!$B$6:$G$1000,4,0))</f>
        <v>-</v>
      </c>
      <c r="N2328" s="124" t="str">
        <f>IF($G2328=0,"-",VLOOKUP($G2328,Nomenclator!$B$6:$G$1000,6,0))</f>
        <v>-</v>
      </c>
      <c r="O2328" s="74"/>
      <c r="P2328" s="74"/>
    </row>
    <row r="2329" spans="1:16" x14ac:dyDescent="0.2">
      <c r="A2329" s="73" t="str">
        <f t="shared" si="36"/>
        <v>-</v>
      </c>
      <c r="B2329" s="75"/>
      <c r="C2329" s="74"/>
      <c r="D2329" s="74"/>
      <c r="E2329" s="74"/>
      <c r="F2329" s="74"/>
      <c r="G2329" s="74"/>
      <c r="H2329" s="74"/>
      <c r="I2329" s="74"/>
      <c r="J2329" s="78"/>
      <c r="K2329" s="78"/>
      <c r="L2329" s="124" t="str">
        <f>IF($G2329=0,"-",VLOOKUP($G2329,Nomenclator!$B$6:$G$1000,3,0))</f>
        <v>-</v>
      </c>
      <c r="M2329" s="124" t="str">
        <f>IF($G2329=0,"-",VLOOKUP($G2329,Nomenclator!$B$6:$G$1000,4,0))</f>
        <v>-</v>
      </c>
      <c r="N2329" s="124" t="str">
        <f>IF($G2329=0,"-",VLOOKUP($G2329,Nomenclator!$B$6:$G$1000,6,0))</f>
        <v>-</v>
      </c>
      <c r="O2329" s="74"/>
      <c r="P2329" s="74"/>
    </row>
    <row r="2330" spans="1:16" x14ac:dyDescent="0.2">
      <c r="A2330" s="73" t="str">
        <f t="shared" si="36"/>
        <v>-</v>
      </c>
      <c r="B2330" s="75"/>
      <c r="C2330" s="74"/>
      <c r="D2330" s="74"/>
      <c r="E2330" s="74"/>
      <c r="F2330" s="74"/>
      <c r="G2330" s="74"/>
      <c r="H2330" s="74"/>
      <c r="I2330" s="74"/>
      <c r="J2330" s="78"/>
      <c r="K2330" s="78"/>
      <c r="L2330" s="124" t="str">
        <f>IF($G2330=0,"-",VLOOKUP($G2330,Nomenclator!$B$6:$G$1000,3,0))</f>
        <v>-</v>
      </c>
      <c r="M2330" s="124" t="str">
        <f>IF($G2330=0,"-",VLOOKUP($G2330,Nomenclator!$B$6:$G$1000,4,0))</f>
        <v>-</v>
      </c>
      <c r="N2330" s="124" t="str">
        <f>IF($G2330=0,"-",VLOOKUP($G2330,Nomenclator!$B$6:$G$1000,6,0))</f>
        <v>-</v>
      </c>
      <c r="O2330" s="74"/>
      <c r="P2330" s="74"/>
    </row>
    <row r="2331" spans="1:16" x14ac:dyDescent="0.2">
      <c r="A2331" s="73" t="str">
        <f t="shared" si="36"/>
        <v>-</v>
      </c>
      <c r="B2331" s="75"/>
      <c r="C2331" s="74"/>
      <c r="D2331" s="74"/>
      <c r="E2331" s="74"/>
      <c r="F2331" s="74"/>
      <c r="G2331" s="74"/>
      <c r="H2331" s="74"/>
      <c r="I2331" s="74"/>
      <c r="J2331" s="78"/>
      <c r="K2331" s="78"/>
      <c r="L2331" s="124" t="str">
        <f>IF($G2331=0,"-",VLOOKUP($G2331,Nomenclator!$B$6:$G$1000,3,0))</f>
        <v>-</v>
      </c>
      <c r="M2331" s="124" t="str">
        <f>IF($G2331=0,"-",VLOOKUP($G2331,Nomenclator!$B$6:$G$1000,4,0))</f>
        <v>-</v>
      </c>
      <c r="N2331" s="124" t="str">
        <f>IF($G2331=0,"-",VLOOKUP($G2331,Nomenclator!$B$6:$G$1000,6,0))</f>
        <v>-</v>
      </c>
      <c r="O2331" s="74"/>
      <c r="P2331" s="74"/>
    </row>
    <row r="2332" spans="1:16" x14ac:dyDescent="0.2">
      <c r="A2332" s="73" t="str">
        <f t="shared" si="36"/>
        <v>-</v>
      </c>
      <c r="B2332" s="75"/>
      <c r="C2332" s="74"/>
      <c r="D2332" s="74"/>
      <c r="E2332" s="74"/>
      <c r="F2332" s="74"/>
      <c r="G2332" s="74"/>
      <c r="H2332" s="74"/>
      <c r="I2332" s="74"/>
      <c r="J2332" s="78"/>
      <c r="K2332" s="78"/>
      <c r="L2332" s="124" t="str">
        <f>IF($G2332=0,"-",VLOOKUP($G2332,Nomenclator!$B$6:$G$1000,3,0))</f>
        <v>-</v>
      </c>
      <c r="M2332" s="124" t="str">
        <f>IF($G2332=0,"-",VLOOKUP($G2332,Nomenclator!$B$6:$G$1000,4,0))</f>
        <v>-</v>
      </c>
      <c r="N2332" s="124" t="str">
        <f>IF($G2332=0,"-",VLOOKUP($G2332,Nomenclator!$B$6:$G$1000,6,0))</f>
        <v>-</v>
      </c>
      <c r="O2332" s="74"/>
      <c r="P2332" s="74"/>
    </row>
    <row r="2333" spans="1:16" x14ac:dyDescent="0.2">
      <c r="A2333" s="73" t="str">
        <f t="shared" si="36"/>
        <v>-</v>
      </c>
      <c r="B2333" s="75"/>
      <c r="C2333" s="74"/>
      <c r="D2333" s="74"/>
      <c r="E2333" s="74"/>
      <c r="F2333" s="74"/>
      <c r="G2333" s="74"/>
      <c r="H2333" s="74"/>
      <c r="I2333" s="74"/>
      <c r="J2333" s="78"/>
      <c r="K2333" s="78"/>
      <c r="L2333" s="124" t="str">
        <f>IF($G2333=0,"-",VLOOKUP($G2333,Nomenclator!$B$6:$G$1000,3,0))</f>
        <v>-</v>
      </c>
      <c r="M2333" s="124" t="str">
        <f>IF($G2333=0,"-",VLOOKUP($G2333,Nomenclator!$B$6:$G$1000,4,0))</f>
        <v>-</v>
      </c>
      <c r="N2333" s="124" t="str">
        <f>IF($G2333=0,"-",VLOOKUP($G2333,Nomenclator!$B$6:$G$1000,6,0))</f>
        <v>-</v>
      </c>
      <c r="O2333" s="74"/>
      <c r="P2333" s="74"/>
    </row>
    <row r="2334" spans="1:16" x14ac:dyDescent="0.2">
      <c r="A2334" s="73" t="str">
        <f t="shared" si="36"/>
        <v>-</v>
      </c>
      <c r="B2334" s="75"/>
      <c r="C2334" s="74"/>
      <c r="D2334" s="74"/>
      <c r="E2334" s="74"/>
      <c r="F2334" s="74"/>
      <c r="G2334" s="74"/>
      <c r="H2334" s="74"/>
      <c r="I2334" s="74"/>
      <c r="J2334" s="78"/>
      <c r="K2334" s="78"/>
      <c r="L2334" s="124" t="str">
        <f>IF($G2334=0,"-",VLOOKUP($G2334,Nomenclator!$B$6:$G$1000,3,0))</f>
        <v>-</v>
      </c>
      <c r="M2334" s="124" t="str">
        <f>IF($G2334=0,"-",VLOOKUP($G2334,Nomenclator!$B$6:$G$1000,4,0))</f>
        <v>-</v>
      </c>
      <c r="N2334" s="124" t="str">
        <f>IF($G2334=0,"-",VLOOKUP($G2334,Nomenclator!$B$6:$G$1000,6,0))</f>
        <v>-</v>
      </c>
      <c r="O2334" s="74"/>
      <c r="P2334" s="74"/>
    </row>
    <row r="2335" spans="1:16" x14ac:dyDescent="0.2">
      <c r="A2335" s="73" t="str">
        <f t="shared" si="36"/>
        <v>-</v>
      </c>
      <c r="B2335" s="75"/>
      <c r="C2335" s="74"/>
      <c r="D2335" s="74"/>
      <c r="E2335" s="74"/>
      <c r="F2335" s="74"/>
      <c r="G2335" s="74"/>
      <c r="H2335" s="74"/>
      <c r="I2335" s="74"/>
      <c r="J2335" s="78"/>
      <c r="K2335" s="78"/>
      <c r="L2335" s="124" t="str">
        <f>IF($G2335=0,"-",VLOOKUP($G2335,Nomenclator!$B$6:$G$1000,3,0))</f>
        <v>-</v>
      </c>
      <c r="M2335" s="124" t="str">
        <f>IF($G2335=0,"-",VLOOKUP($G2335,Nomenclator!$B$6:$G$1000,4,0))</f>
        <v>-</v>
      </c>
      <c r="N2335" s="124" t="str">
        <f>IF($G2335=0,"-",VLOOKUP($G2335,Nomenclator!$B$6:$G$1000,6,0))</f>
        <v>-</v>
      </c>
      <c r="O2335" s="74"/>
      <c r="P2335" s="74"/>
    </row>
    <row r="2336" spans="1:16" x14ac:dyDescent="0.2">
      <c r="A2336" s="73" t="str">
        <f t="shared" si="36"/>
        <v>-</v>
      </c>
      <c r="B2336" s="75"/>
      <c r="C2336" s="74"/>
      <c r="D2336" s="74"/>
      <c r="E2336" s="74"/>
      <c r="F2336" s="74"/>
      <c r="G2336" s="74"/>
      <c r="H2336" s="74"/>
      <c r="I2336" s="74"/>
      <c r="J2336" s="78"/>
      <c r="K2336" s="78"/>
      <c r="L2336" s="124" t="str">
        <f>IF($G2336=0,"-",VLOOKUP($G2336,Nomenclator!$B$6:$G$1000,3,0))</f>
        <v>-</v>
      </c>
      <c r="M2336" s="124" t="str">
        <f>IF($G2336=0,"-",VLOOKUP($G2336,Nomenclator!$B$6:$G$1000,4,0))</f>
        <v>-</v>
      </c>
      <c r="N2336" s="124" t="str">
        <f>IF($G2336=0,"-",VLOOKUP($G2336,Nomenclator!$B$6:$G$1000,6,0))</f>
        <v>-</v>
      </c>
      <c r="O2336" s="74"/>
      <c r="P2336" s="74"/>
    </row>
    <row r="2337" spans="1:16" x14ac:dyDescent="0.2">
      <c r="A2337" s="73" t="str">
        <f t="shared" si="36"/>
        <v>-</v>
      </c>
      <c r="B2337" s="75"/>
      <c r="C2337" s="74"/>
      <c r="D2337" s="74"/>
      <c r="E2337" s="74"/>
      <c r="F2337" s="74"/>
      <c r="G2337" s="74"/>
      <c r="H2337" s="74"/>
      <c r="I2337" s="74"/>
      <c r="J2337" s="78"/>
      <c r="K2337" s="78"/>
      <c r="L2337" s="124" t="str">
        <f>IF($G2337=0,"-",VLOOKUP($G2337,Nomenclator!$B$6:$G$1000,3,0))</f>
        <v>-</v>
      </c>
      <c r="M2337" s="124" t="str">
        <f>IF($G2337=0,"-",VLOOKUP($G2337,Nomenclator!$B$6:$G$1000,4,0))</f>
        <v>-</v>
      </c>
      <c r="N2337" s="124" t="str">
        <f>IF($G2337=0,"-",VLOOKUP($G2337,Nomenclator!$B$6:$G$1000,6,0))</f>
        <v>-</v>
      </c>
      <c r="O2337" s="74"/>
      <c r="P2337" s="74"/>
    </row>
    <row r="2338" spans="1:16" x14ac:dyDescent="0.2">
      <c r="A2338" s="73" t="str">
        <f t="shared" si="36"/>
        <v>-</v>
      </c>
      <c r="B2338" s="75"/>
      <c r="C2338" s="74"/>
      <c r="D2338" s="74"/>
      <c r="E2338" s="74"/>
      <c r="F2338" s="74"/>
      <c r="G2338" s="74"/>
      <c r="H2338" s="74"/>
      <c r="I2338" s="74"/>
      <c r="J2338" s="78"/>
      <c r="K2338" s="78"/>
      <c r="L2338" s="124" t="str">
        <f>IF($G2338=0,"-",VLOOKUP($G2338,Nomenclator!$B$6:$G$1000,3,0))</f>
        <v>-</v>
      </c>
      <c r="M2338" s="124" t="str">
        <f>IF($G2338=0,"-",VLOOKUP($G2338,Nomenclator!$B$6:$G$1000,4,0))</f>
        <v>-</v>
      </c>
      <c r="N2338" s="124" t="str">
        <f>IF($G2338=0,"-",VLOOKUP($G2338,Nomenclator!$B$6:$G$1000,6,0))</f>
        <v>-</v>
      </c>
      <c r="O2338" s="74"/>
      <c r="P2338" s="74"/>
    </row>
    <row r="2339" spans="1:16" x14ac:dyDescent="0.2">
      <c r="A2339" s="73" t="str">
        <f t="shared" si="36"/>
        <v>-</v>
      </c>
      <c r="B2339" s="75"/>
      <c r="C2339" s="74"/>
      <c r="D2339" s="74"/>
      <c r="E2339" s="74"/>
      <c r="F2339" s="74"/>
      <c r="G2339" s="74"/>
      <c r="H2339" s="74"/>
      <c r="I2339" s="74"/>
      <c r="J2339" s="78"/>
      <c r="K2339" s="78"/>
      <c r="L2339" s="124" t="str">
        <f>IF($G2339=0,"-",VLOOKUP($G2339,Nomenclator!$B$6:$G$1000,3,0))</f>
        <v>-</v>
      </c>
      <c r="M2339" s="124" t="str">
        <f>IF($G2339=0,"-",VLOOKUP($G2339,Nomenclator!$B$6:$G$1000,4,0))</f>
        <v>-</v>
      </c>
      <c r="N2339" s="124" t="str">
        <f>IF($G2339=0,"-",VLOOKUP($G2339,Nomenclator!$B$6:$G$1000,6,0))</f>
        <v>-</v>
      </c>
      <c r="O2339" s="74"/>
      <c r="P2339" s="74"/>
    </row>
    <row r="2340" spans="1:16" x14ac:dyDescent="0.2">
      <c r="A2340" s="73" t="str">
        <f t="shared" si="36"/>
        <v>-</v>
      </c>
      <c r="B2340" s="75"/>
      <c r="C2340" s="74"/>
      <c r="D2340" s="74"/>
      <c r="E2340" s="74"/>
      <c r="F2340" s="74"/>
      <c r="G2340" s="74"/>
      <c r="H2340" s="74"/>
      <c r="I2340" s="74"/>
      <c r="J2340" s="78"/>
      <c r="K2340" s="78"/>
      <c r="L2340" s="124" t="str">
        <f>IF($G2340=0,"-",VLOOKUP($G2340,Nomenclator!$B$6:$G$1000,3,0))</f>
        <v>-</v>
      </c>
      <c r="M2340" s="124" t="str">
        <f>IF($G2340=0,"-",VLOOKUP($G2340,Nomenclator!$B$6:$G$1000,4,0))</f>
        <v>-</v>
      </c>
      <c r="N2340" s="124" t="str">
        <f>IF($G2340=0,"-",VLOOKUP($G2340,Nomenclator!$B$6:$G$1000,6,0))</f>
        <v>-</v>
      </c>
      <c r="O2340" s="74"/>
      <c r="P2340" s="74"/>
    </row>
    <row r="2341" spans="1:16" x14ac:dyDescent="0.2">
      <c r="A2341" s="73" t="str">
        <f t="shared" si="36"/>
        <v>-</v>
      </c>
      <c r="B2341" s="75"/>
      <c r="C2341" s="74"/>
      <c r="D2341" s="74"/>
      <c r="E2341" s="74"/>
      <c r="F2341" s="74"/>
      <c r="G2341" s="74"/>
      <c r="H2341" s="74"/>
      <c r="I2341" s="74"/>
      <c r="J2341" s="78"/>
      <c r="K2341" s="78"/>
      <c r="L2341" s="124" t="str">
        <f>IF($G2341=0,"-",VLOOKUP($G2341,Nomenclator!$B$6:$G$1000,3,0))</f>
        <v>-</v>
      </c>
      <c r="M2341" s="124" t="str">
        <f>IF($G2341=0,"-",VLOOKUP($G2341,Nomenclator!$B$6:$G$1000,4,0))</f>
        <v>-</v>
      </c>
      <c r="N2341" s="124" t="str">
        <f>IF($G2341=0,"-",VLOOKUP($G2341,Nomenclator!$B$6:$G$1000,6,0))</f>
        <v>-</v>
      </c>
      <c r="O2341" s="74"/>
      <c r="P2341" s="74"/>
    </row>
    <row r="2342" spans="1:16" x14ac:dyDescent="0.2">
      <c r="A2342" s="73" t="str">
        <f t="shared" si="36"/>
        <v>-</v>
      </c>
      <c r="B2342" s="75"/>
      <c r="C2342" s="74"/>
      <c r="D2342" s="74"/>
      <c r="E2342" s="74"/>
      <c r="F2342" s="74"/>
      <c r="G2342" s="74"/>
      <c r="H2342" s="74"/>
      <c r="I2342" s="74"/>
      <c r="J2342" s="78"/>
      <c r="K2342" s="78"/>
      <c r="L2342" s="124" t="str">
        <f>IF($G2342=0,"-",VLOOKUP($G2342,Nomenclator!$B$6:$G$1000,3,0))</f>
        <v>-</v>
      </c>
      <c r="M2342" s="124" t="str">
        <f>IF($G2342=0,"-",VLOOKUP($G2342,Nomenclator!$B$6:$G$1000,4,0))</f>
        <v>-</v>
      </c>
      <c r="N2342" s="124" t="str">
        <f>IF($G2342=0,"-",VLOOKUP($G2342,Nomenclator!$B$6:$G$1000,6,0))</f>
        <v>-</v>
      </c>
      <c r="O2342" s="74"/>
      <c r="P2342" s="74"/>
    </row>
    <row r="2343" spans="1:16" x14ac:dyDescent="0.2">
      <c r="A2343" s="73" t="str">
        <f t="shared" si="36"/>
        <v>-</v>
      </c>
      <c r="B2343" s="75"/>
      <c r="C2343" s="74"/>
      <c r="D2343" s="74"/>
      <c r="E2343" s="74"/>
      <c r="F2343" s="74"/>
      <c r="G2343" s="74"/>
      <c r="H2343" s="74"/>
      <c r="I2343" s="74"/>
      <c r="J2343" s="78"/>
      <c r="K2343" s="78"/>
      <c r="L2343" s="124" t="str">
        <f>IF($G2343=0,"-",VLOOKUP($G2343,Nomenclator!$B$6:$G$1000,3,0))</f>
        <v>-</v>
      </c>
      <c r="M2343" s="124" t="str">
        <f>IF($G2343=0,"-",VLOOKUP($G2343,Nomenclator!$B$6:$G$1000,4,0))</f>
        <v>-</v>
      </c>
      <c r="N2343" s="124" t="str">
        <f>IF($G2343=0,"-",VLOOKUP($G2343,Nomenclator!$B$6:$G$1000,6,0))</f>
        <v>-</v>
      </c>
      <c r="O2343" s="74"/>
      <c r="P2343" s="74"/>
    </row>
    <row r="2344" spans="1:16" x14ac:dyDescent="0.2">
      <c r="A2344" s="73" t="str">
        <f t="shared" si="36"/>
        <v>-</v>
      </c>
      <c r="B2344" s="75"/>
      <c r="C2344" s="74"/>
      <c r="D2344" s="74"/>
      <c r="E2344" s="74"/>
      <c r="F2344" s="74"/>
      <c r="G2344" s="74"/>
      <c r="H2344" s="74"/>
      <c r="I2344" s="74"/>
      <c r="J2344" s="78"/>
      <c r="K2344" s="78"/>
      <c r="L2344" s="124" t="str">
        <f>IF($G2344=0,"-",VLOOKUP($G2344,Nomenclator!$B$6:$G$1000,3,0))</f>
        <v>-</v>
      </c>
      <c r="M2344" s="124" t="str">
        <f>IF($G2344=0,"-",VLOOKUP($G2344,Nomenclator!$B$6:$G$1000,4,0))</f>
        <v>-</v>
      </c>
      <c r="N2344" s="124" t="str">
        <f>IF($G2344=0,"-",VLOOKUP($G2344,Nomenclator!$B$6:$G$1000,6,0))</f>
        <v>-</v>
      </c>
      <c r="O2344" s="74"/>
      <c r="P2344" s="74"/>
    </row>
    <row r="2345" spans="1:16" x14ac:dyDescent="0.2">
      <c r="A2345" s="73" t="str">
        <f t="shared" si="36"/>
        <v>-</v>
      </c>
      <c r="B2345" s="75"/>
      <c r="C2345" s="74"/>
      <c r="D2345" s="74"/>
      <c r="E2345" s="74"/>
      <c r="F2345" s="74"/>
      <c r="G2345" s="74"/>
      <c r="H2345" s="74"/>
      <c r="I2345" s="74"/>
      <c r="J2345" s="78"/>
      <c r="K2345" s="78"/>
      <c r="L2345" s="124" t="str">
        <f>IF($G2345=0,"-",VLOOKUP($G2345,Nomenclator!$B$6:$G$1000,3,0))</f>
        <v>-</v>
      </c>
      <c r="M2345" s="124" t="str">
        <f>IF($G2345=0,"-",VLOOKUP($G2345,Nomenclator!$B$6:$G$1000,4,0))</f>
        <v>-</v>
      </c>
      <c r="N2345" s="124" t="str">
        <f>IF($G2345=0,"-",VLOOKUP($G2345,Nomenclator!$B$6:$G$1000,6,0))</f>
        <v>-</v>
      </c>
      <c r="O2345" s="74"/>
      <c r="P2345" s="74"/>
    </row>
    <row r="2346" spans="1:16" x14ac:dyDescent="0.2">
      <c r="A2346" s="73" t="str">
        <f t="shared" si="36"/>
        <v>-</v>
      </c>
      <c r="B2346" s="75"/>
      <c r="C2346" s="74"/>
      <c r="D2346" s="74"/>
      <c r="E2346" s="74"/>
      <c r="F2346" s="74"/>
      <c r="G2346" s="74"/>
      <c r="H2346" s="74"/>
      <c r="I2346" s="74"/>
      <c r="J2346" s="78"/>
      <c r="K2346" s="78"/>
      <c r="L2346" s="124" t="str">
        <f>IF($G2346=0,"-",VLOOKUP($G2346,Nomenclator!$B$6:$G$1000,3,0))</f>
        <v>-</v>
      </c>
      <c r="M2346" s="124" t="str">
        <f>IF($G2346=0,"-",VLOOKUP($G2346,Nomenclator!$B$6:$G$1000,4,0))</f>
        <v>-</v>
      </c>
      <c r="N2346" s="124" t="str">
        <f>IF($G2346=0,"-",VLOOKUP($G2346,Nomenclator!$B$6:$G$1000,6,0))</f>
        <v>-</v>
      </c>
      <c r="O2346" s="74"/>
      <c r="P2346" s="74"/>
    </row>
    <row r="2347" spans="1:16" x14ac:dyDescent="0.2">
      <c r="A2347" s="73" t="str">
        <f t="shared" si="36"/>
        <v>-</v>
      </c>
      <c r="B2347" s="75"/>
      <c r="C2347" s="74"/>
      <c r="D2347" s="74"/>
      <c r="E2347" s="74"/>
      <c r="F2347" s="74"/>
      <c r="G2347" s="74"/>
      <c r="H2347" s="74"/>
      <c r="I2347" s="74"/>
      <c r="J2347" s="78"/>
      <c r="K2347" s="78"/>
      <c r="L2347" s="124" t="str">
        <f>IF($G2347=0,"-",VLOOKUP($G2347,Nomenclator!$B$6:$G$1000,3,0))</f>
        <v>-</v>
      </c>
      <c r="M2347" s="124" t="str">
        <f>IF($G2347=0,"-",VLOOKUP($G2347,Nomenclator!$B$6:$G$1000,4,0))</f>
        <v>-</v>
      </c>
      <c r="N2347" s="124" t="str">
        <f>IF($G2347=0,"-",VLOOKUP($G2347,Nomenclator!$B$6:$G$1000,6,0))</f>
        <v>-</v>
      </c>
      <c r="O2347" s="74"/>
      <c r="P2347" s="74"/>
    </row>
    <row r="2348" spans="1:16" x14ac:dyDescent="0.2">
      <c r="A2348" s="73" t="str">
        <f t="shared" si="36"/>
        <v>-</v>
      </c>
      <c r="B2348" s="75"/>
      <c r="C2348" s="74"/>
      <c r="D2348" s="74"/>
      <c r="E2348" s="74"/>
      <c r="F2348" s="74"/>
      <c r="G2348" s="74"/>
      <c r="H2348" s="74"/>
      <c r="I2348" s="74"/>
      <c r="J2348" s="78"/>
      <c r="K2348" s="78"/>
      <c r="L2348" s="124" t="str">
        <f>IF($G2348=0,"-",VLOOKUP($G2348,Nomenclator!$B$6:$G$1000,3,0))</f>
        <v>-</v>
      </c>
      <c r="M2348" s="124" t="str">
        <f>IF($G2348=0,"-",VLOOKUP($G2348,Nomenclator!$B$6:$G$1000,4,0))</f>
        <v>-</v>
      </c>
      <c r="N2348" s="124" t="str">
        <f>IF($G2348=0,"-",VLOOKUP($G2348,Nomenclator!$B$6:$G$1000,6,0))</f>
        <v>-</v>
      </c>
      <c r="O2348" s="74"/>
      <c r="P2348" s="74"/>
    </row>
    <row r="2349" spans="1:16" x14ac:dyDescent="0.2">
      <c r="A2349" s="73" t="str">
        <f t="shared" si="36"/>
        <v>-</v>
      </c>
      <c r="B2349" s="75"/>
      <c r="C2349" s="74"/>
      <c r="D2349" s="74"/>
      <c r="E2349" s="74"/>
      <c r="F2349" s="74"/>
      <c r="G2349" s="74"/>
      <c r="H2349" s="74"/>
      <c r="I2349" s="74"/>
      <c r="J2349" s="78"/>
      <c r="K2349" s="78"/>
      <c r="L2349" s="124" t="str">
        <f>IF($G2349=0,"-",VLOOKUP($G2349,Nomenclator!$B$6:$G$1000,3,0))</f>
        <v>-</v>
      </c>
      <c r="M2349" s="124" t="str">
        <f>IF($G2349=0,"-",VLOOKUP($G2349,Nomenclator!$B$6:$G$1000,4,0))</f>
        <v>-</v>
      </c>
      <c r="N2349" s="124" t="str">
        <f>IF($G2349=0,"-",VLOOKUP($G2349,Nomenclator!$B$6:$G$1000,6,0))</f>
        <v>-</v>
      </c>
      <c r="O2349" s="74"/>
      <c r="P2349" s="74"/>
    </row>
    <row r="2350" spans="1:16" x14ac:dyDescent="0.2">
      <c r="A2350" s="73" t="str">
        <f t="shared" si="36"/>
        <v>-</v>
      </c>
      <c r="B2350" s="75"/>
      <c r="C2350" s="74"/>
      <c r="D2350" s="74"/>
      <c r="E2350" s="74"/>
      <c r="F2350" s="74"/>
      <c r="G2350" s="74"/>
      <c r="H2350" s="74"/>
      <c r="I2350" s="74"/>
      <c r="J2350" s="78"/>
      <c r="K2350" s="78"/>
      <c r="L2350" s="124" t="str">
        <f>IF($G2350=0,"-",VLOOKUP($G2350,Nomenclator!$B$6:$G$1000,3,0))</f>
        <v>-</v>
      </c>
      <c r="M2350" s="124" t="str">
        <f>IF($G2350=0,"-",VLOOKUP($G2350,Nomenclator!$B$6:$G$1000,4,0))</f>
        <v>-</v>
      </c>
      <c r="N2350" s="124" t="str">
        <f>IF($G2350=0,"-",VLOOKUP($G2350,Nomenclator!$B$6:$G$1000,6,0))</f>
        <v>-</v>
      </c>
      <c r="O2350" s="74"/>
      <c r="P2350" s="74"/>
    </row>
    <row r="2351" spans="1:16" x14ac:dyDescent="0.2">
      <c r="A2351" s="73" t="str">
        <f t="shared" si="36"/>
        <v>-</v>
      </c>
      <c r="B2351" s="75"/>
      <c r="C2351" s="74"/>
      <c r="D2351" s="74"/>
      <c r="E2351" s="74"/>
      <c r="F2351" s="74"/>
      <c r="G2351" s="74"/>
      <c r="H2351" s="74"/>
      <c r="I2351" s="74"/>
      <c r="J2351" s="78"/>
      <c r="K2351" s="78"/>
      <c r="L2351" s="124" t="str">
        <f>IF($G2351=0,"-",VLOOKUP($G2351,Nomenclator!$B$6:$G$1000,3,0))</f>
        <v>-</v>
      </c>
      <c r="M2351" s="124" t="str">
        <f>IF($G2351=0,"-",VLOOKUP($G2351,Nomenclator!$B$6:$G$1000,4,0))</f>
        <v>-</v>
      </c>
      <c r="N2351" s="124" t="str">
        <f>IF($G2351=0,"-",VLOOKUP($G2351,Nomenclator!$B$6:$G$1000,6,0))</f>
        <v>-</v>
      </c>
      <c r="O2351" s="74"/>
      <c r="P2351" s="74"/>
    </row>
    <row r="2352" spans="1:16" x14ac:dyDescent="0.2">
      <c r="A2352" s="73" t="str">
        <f t="shared" si="36"/>
        <v>-</v>
      </c>
      <c r="B2352" s="75"/>
      <c r="C2352" s="74"/>
      <c r="D2352" s="74"/>
      <c r="E2352" s="74"/>
      <c r="F2352" s="74"/>
      <c r="G2352" s="74"/>
      <c r="H2352" s="74"/>
      <c r="I2352" s="74"/>
      <c r="J2352" s="78"/>
      <c r="K2352" s="78"/>
      <c r="L2352" s="124" t="str">
        <f>IF($G2352=0,"-",VLOOKUP($G2352,Nomenclator!$B$6:$G$1000,3,0))</f>
        <v>-</v>
      </c>
      <c r="M2352" s="124" t="str">
        <f>IF($G2352=0,"-",VLOOKUP($G2352,Nomenclator!$B$6:$G$1000,4,0))</f>
        <v>-</v>
      </c>
      <c r="N2352" s="124" t="str">
        <f>IF($G2352=0,"-",VLOOKUP($G2352,Nomenclator!$B$6:$G$1000,6,0))</f>
        <v>-</v>
      </c>
      <c r="O2352" s="74"/>
      <c r="P2352" s="74"/>
    </row>
    <row r="2353" spans="1:16" x14ac:dyDescent="0.2">
      <c r="A2353" s="73" t="str">
        <f t="shared" si="36"/>
        <v>-</v>
      </c>
      <c r="B2353" s="75"/>
      <c r="C2353" s="74"/>
      <c r="D2353" s="74"/>
      <c r="E2353" s="74"/>
      <c r="F2353" s="74"/>
      <c r="G2353" s="74"/>
      <c r="H2353" s="74"/>
      <c r="I2353" s="74"/>
      <c r="J2353" s="78"/>
      <c r="K2353" s="78"/>
      <c r="L2353" s="124" t="str">
        <f>IF($G2353=0,"-",VLOOKUP($G2353,Nomenclator!$B$6:$G$1000,3,0))</f>
        <v>-</v>
      </c>
      <c r="M2353" s="124" t="str">
        <f>IF($G2353=0,"-",VLOOKUP($G2353,Nomenclator!$B$6:$G$1000,4,0))</f>
        <v>-</v>
      </c>
      <c r="N2353" s="124" t="str">
        <f>IF($G2353=0,"-",VLOOKUP($G2353,Nomenclator!$B$6:$G$1000,6,0))</f>
        <v>-</v>
      </c>
      <c r="O2353" s="74"/>
      <c r="P2353" s="74"/>
    </row>
    <row r="2354" spans="1:16" x14ac:dyDescent="0.2">
      <c r="A2354" s="73" t="str">
        <f t="shared" si="36"/>
        <v>-</v>
      </c>
      <c r="B2354" s="75"/>
      <c r="C2354" s="74"/>
      <c r="D2354" s="74"/>
      <c r="E2354" s="74"/>
      <c r="F2354" s="74"/>
      <c r="G2354" s="74"/>
      <c r="H2354" s="74"/>
      <c r="I2354" s="74"/>
      <c r="J2354" s="78"/>
      <c r="K2354" s="78"/>
      <c r="L2354" s="124" t="str">
        <f>IF($G2354=0,"-",VLOOKUP($G2354,Nomenclator!$B$6:$G$1000,3,0))</f>
        <v>-</v>
      </c>
      <c r="M2354" s="124" t="str">
        <f>IF($G2354=0,"-",VLOOKUP($G2354,Nomenclator!$B$6:$G$1000,4,0))</f>
        <v>-</v>
      </c>
      <c r="N2354" s="124" t="str">
        <f>IF($G2354=0,"-",VLOOKUP($G2354,Nomenclator!$B$6:$G$1000,6,0))</f>
        <v>-</v>
      </c>
      <c r="O2354" s="74"/>
      <c r="P2354" s="74"/>
    </row>
    <row r="2355" spans="1:16" x14ac:dyDescent="0.2">
      <c r="A2355" s="73" t="str">
        <f t="shared" si="36"/>
        <v>-</v>
      </c>
      <c r="B2355" s="75"/>
      <c r="C2355" s="74"/>
      <c r="D2355" s="74"/>
      <c r="E2355" s="74"/>
      <c r="F2355" s="74"/>
      <c r="G2355" s="74"/>
      <c r="H2355" s="74"/>
      <c r="I2355" s="74"/>
      <c r="J2355" s="78"/>
      <c r="K2355" s="78"/>
      <c r="L2355" s="124" t="str">
        <f>IF($G2355=0,"-",VLOOKUP($G2355,Nomenclator!$B$6:$G$1000,3,0))</f>
        <v>-</v>
      </c>
      <c r="M2355" s="124" t="str">
        <f>IF($G2355=0,"-",VLOOKUP($G2355,Nomenclator!$B$6:$G$1000,4,0))</f>
        <v>-</v>
      </c>
      <c r="N2355" s="124" t="str">
        <f>IF($G2355=0,"-",VLOOKUP($G2355,Nomenclator!$B$6:$G$1000,6,0))</f>
        <v>-</v>
      </c>
      <c r="O2355" s="74"/>
      <c r="P2355" s="74"/>
    </row>
    <row r="2356" spans="1:16" x14ac:dyDescent="0.2">
      <c r="A2356" s="73" t="str">
        <f t="shared" si="36"/>
        <v>-</v>
      </c>
      <c r="B2356" s="75"/>
      <c r="C2356" s="74"/>
      <c r="D2356" s="74"/>
      <c r="E2356" s="74"/>
      <c r="F2356" s="74"/>
      <c r="G2356" s="74"/>
      <c r="H2356" s="74"/>
      <c r="I2356" s="74"/>
      <c r="J2356" s="78"/>
      <c r="K2356" s="78"/>
      <c r="L2356" s="124" t="str">
        <f>IF($G2356=0,"-",VLOOKUP($G2356,Nomenclator!$B$6:$G$1000,3,0))</f>
        <v>-</v>
      </c>
      <c r="M2356" s="124" t="str">
        <f>IF($G2356=0,"-",VLOOKUP($G2356,Nomenclator!$B$6:$G$1000,4,0))</f>
        <v>-</v>
      </c>
      <c r="N2356" s="124" t="str">
        <f>IF($G2356=0,"-",VLOOKUP($G2356,Nomenclator!$B$6:$G$1000,6,0))</f>
        <v>-</v>
      </c>
      <c r="O2356" s="74"/>
      <c r="P2356" s="74"/>
    </row>
    <row r="2357" spans="1:16" x14ac:dyDescent="0.2">
      <c r="A2357" s="73" t="str">
        <f t="shared" si="36"/>
        <v>-</v>
      </c>
      <c r="B2357" s="75"/>
      <c r="C2357" s="74"/>
      <c r="D2357" s="74"/>
      <c r="E2357" s="74"/>
      <c r="F2357" s="74"/>
      <c r="G2357" s="74"/>
      <c r="H2357" s="74"/>
      <c r="I2357" s="74"/>
      <c r="J2357" s="78"/>
      <c r="K2357" s="78"/>
      <c r="L2357" s="124" t="str">
        <f>IF($G2357=0,"-",VLOOKUP($G2357,Nomenclator!$B$6:$G$1000,3,0))</f>
        <v>-</v>
      </c>
      <c r="M2357" s="124" t="str">
        <f>IF($G2357=0,"-",VLOOKUP($G2357,Nomenclator!$B$6:$G$1000,4,0))</f>
        <v>-</v>
      </c>
      <c r="N2357" s="124" t="str">
        <f>IF($G2357=0,"-",VLOOKUP($G2357,Nomenclator!$B$6:$G$1000,6,0))</f>
        <v>-</v>
      </c>
      <c r="O2357" s="74"/>
      <c r="P2357" s="74"/>
    </row>
    <row r="2358" spans="1:16" x14ac:dyDescent="0.2">
      <c r="A2358" s="73" t="str">
        <f t="shared" si="36"/>
        <v>-</v>
      </c>
      <c r="B2358" s="75"/>
      <c r="C2358" s="74"/>
      <c r="D2358" s="74"/>
      <c r="E2358" s="74"/>
      <c r="F2358" s="74"/>
      <c r="G2358" s="74"/>
      <c r="H2358" s="74"/>
      <c r="I2358" s="74"/>
      <c r="J2358" s="78"/>
      <c r="K2358" s="78"/>
      <c r="L2358" s="124" t="str">
        <f>IF($G2358=0,"-",VLOOKUP($G2358,Nomenclator!$B$6:$G$1000,3,0))</f>
        <v>-</v>
      </c>
      <c r="M2358" s="124" t="str">
        <f>IF($G2358=0,"-",VLOOKUP($G2358,Nomenclator!$B$6:$G$1000,4,0))</f>
        <v>-</v>
      </c>
      <c r="N2358" s="124" t="str">
        <f>IF($G2358=0,"-",VLOOKUP($G2358,Nomenclator!$B$6:$G$1000,6,0))</f>
        <v>-</v>
      </c>
      <c r="O2358" s="74"/>
      <c r="P2358" s="74"/>
    </row>
    <row r="2359" spans="1:16" x14ac:dyDescent="0.2">
      <c r="A2359" s="73" t="str">
        <f t="shared" si="36"/>
        <v>-</v>
      </c>
      <c r="B2359" s="75"/>
      <c r="C2359" s="74"/>
      <c r="D2359" s="74"/>
      <c r="E2359" s="74"/>
      <c r="F2359" s="74"/>
      <c r="G2359" s="74"/>
      <c r="H2359" s="74"/>
      <c r="I2359" s="74"/>
      <c r="J2359" s="78"/>
      <c r="K2359" s="78"/>
      <c r="L2359" s="124" t="str">
        <f>IF($G2359=0,"-",VLOOKUP($G2359,Nomenclator!$B$6:$G$1000,3,0))</f>
        <v>-</v>
      </c>
      <c r="M2359" s="124" t="str">
        <f>IF($G2359=0,"-",VLOOKUP($G2359,Nomenclator!$B$6:$G$1000,4,0))</f>
        <v>-</v>
      </c>
      <c r="N2359" s="124" t="str">
        <f>IF($G2359=0,"-",VLOOKUP($G2359,Nomenclator!$B$6:$G$1000,6,0))</f>
        <v>-</v>
      </c>
      <c r="O2359" s="74"/>
      <c r="P2359" s="74"/>
    </row>
    <row r="2360" spans="1:16" x14ac:dyDescent="0.2">
      <c r="A2360" s="73" t="str">
        <f t="shared" si="36"/>
        <v>-</v>
      </c>
      <c r="B2360" s="75"/>
      <c r="C2360" s="74"/>
      <c r="D2360" s="74"/>
      <c r="E2360" s="74"/>
      <c r="F2360" s="74"/>
      <c r="G2360" s="74"/>
      <c r="H2360" s="74"/>
      <c r="I2360" s="74"/>
      <c r="J2360" s="78"/>
      <c r="K2360" s="78"/>
      <c r="L2360" s="124" t="str">
        <f>IF($G2360=0,"-",VLOOKUP($G2360,Nomenclator!$B$6:$G$1000,3,0))</f>
        <v>-</v>
      </c>
      <c r="M2360" s="124" t="str">
        <f>IF($G2360=0,"-",VLOOKUP($G2360,Nomenclator!$B$6:$G$1000,4,0))</f>
        <v>-</v>
      </c>
      <c r="N2360" s="124" t="str">
        <f>IF($G2360=0,"-",VLOOKUP($G2360,Nomenclator!$B$6:$G$1000,6,0))</f>
        <v>-</v>
      </c>
      <c r="O2360" s="74"/>
      <c r="P2360" s="74"/>
    </row>
    <row r="2361" spans="1:16" x14ac:dyDescent="0.2">
      <c r="A2361" s="73" t="str">
        <f t="shared" si="36"/>
        <v>-</v>
      </c>
      <c r="B2361" s="75"/>
      <c r="C2361" s="74"/>
      <c r="D2361" s="74"/>
      <c r="E2361" s="74"/>
      <c r="F2361" s="74"/>
      <c r="G2361" s="74"/>
      <c r="H2361" s="74"/>
      <c r="I2361" s="74"/>
      <c r="J2361" s="78"/>
      <c r="K2361" s="78"/>
      <c r="L2361" s="124" t="str">
        <f>IF($G2361=0,"-",VLOOKUP($G2361,Nomenclator!$B$6:$G$1000,3,0))</f>
        <v>-</v>
      </c>
      <c r="M2361" s="124" t="str">
        <f>IF($G2361=0,"-",VLOOKUP($G2361,Nomenclator!$B$6:$G$1000,4,0))</f>
        <v>-</v>
      </c>
      <c r="N2361" s="124" t="str">
        <f>IF($G2361=0,"-",VLOOKUP($G2361,Nomenclator!$B$6:$G$1000,6,0))</f>
        <v>-</v>
      </c>
      <c r="O2361" s="74"/>
      <c r="P2361" s="74"/>
    </row>
    <row r="2362" spans="1:16" x14ac:dyDescent="0.2">
      <c r="A2362" s="73" t="str">
        <f t="shared" ref="A2362:A2425" si="37">IF(B2362=0,"-",YEAR(B2362))</f>
        <v>-</v>
      </c>
      <c r="B2362" s="75"/>
      <c r="C2362" s="74"/>
      <c r="D2362" s="74"/>
      <c r="E2362" s="74"/>
      <c r="F2362" s="74"/>
      <c r="G2362" s="74"/>
      <c r="H2362" s="74"/>
      <c r="I2362" s="74"/>
      <c r="J2362" s="78"/>
      <c r="K2362" s="78"/>
      <c r="L2362" s="124" t="str">
        <f>IF($G2362=0,"-",VLOOKUP($G2362,Nomenclator!$B$6:$G$1000,3,0))</f>
        <v>-</v>
      </c>
      <c r="M2362" s="124" t="str">
        <f>IF($G2362=0,"-",VLOOKUP($G2362,Nomenclator!$B$6:$G$1000,4,0))</f>
        <v>-</v>
      </c>
      <c r="N2362" s="124" t="str">
        <f>IF($G2362=0,"-",VLOOKUP($G2362,Nomenclator!$B$6:$G$1000,6,0))</f>
        <v>-</v>
      </c>
      <c r="O2362" s="74"/>
      <c r="P2362" s="74"/>
    </row>
    <row r="2363" spans="1:16" x14ac:dyDescent="0.2">
      <c r="A2363" s="73" t="str">
        <f t="shared" si="37"/>
        <v>-</v>
      </c>
      <c r="B2363" s="75"/>
      <c r="C2363" s="74"/>
      <c r="D2363" s="74"/>
      <c r="E2363" s="74"/>
      <c r="F2363" s="74"/>
      <c r="G2363" s="74"/>
      <c r="H2363" s="74"/>
      <c r="I2363" s="74"/>
      <c r="J2363" s="78"/>
      <c r="K2363" s="78"/>
      <c r="L2363" s="124" t="str">
        <f>IF($G2363=0,"-",VLOOKUP($G2363,Nomenclator!$B$6:$G$1000,3,0))</f>
        <v>-</v>
      </c>
      <c r="M2363" s="124" t="str">
        <f>IF($G2363=0,"-",VLOOKUP($G2363,Nomenclator!$B$6:$G$1000,4,0))</f>
        <v>-</v>
      </c>
      <c r="N2363" s="124" t="str">
        <f>IF($G2363=0,"-",VLOOKUP($G2363,Nomenclator!$B$6:$G$1000,6,0))</f>
        <v>-</v>
      </c>
      <c r="O2363" s="74"/>
      <c r="P2363" s="74"/>
    </row>
    <row r="2364" spans="1:16" x14ac:dyDescent="0.2">
      <c r="A2364" s="73" t="str">
        <f t="shared" si="37"/>
        <v>-</v>
      </c>
      <c r="B2364" s="75"/>
      <c r="C2364" s="74"/>
      <c r="D2364" s="74"/>
      <c r="E2364" s="74"/>
      <c r="F2364" s="74"/>
      <c r="G2364" s="74"/>
      <c r="H2364" s="74"/>
      <c r="I2364" s="74"/>
      <c r="J2364" s="78"/>
      <c r="K2364" s="78"/>
      <c r="L2364" s="124" t="str">
        <f>IF($G2364=0,"-",VLOOKUP($G2364,Nomenclator!$B$6:$G$1000,3,0))</f>
        <v>-</v>
      </c>
      <c r="M2364" s="124" t="str">
        <f>IF($G2364=0,"-",VLOOKUP($G2364,Nomenclator!$B$6:$G$1000,4,0))</f>
        <v>-</v>
      </c>
      <c r="N2364" s="124" t="str">
        <f>IF($G2364=0,"-",VLOOKUP($G2364,Nomenclator!$B$6:$G$1000,6,0))</f>
        <v>-</v>
      </c>
      <c r="O2364" s="74"/>
      <c r="P2364" s="74"/>
    </row>
    <row r="2365" spans="1:16" x14ac:dyDescent="0.2">
      <c r="A2365" s="73" t="str">
        <f t="shared" si="37"/>
        <v>-</v>
      </c>
      <c r="B2365" s="75"/>
      <c r="C2365" s="74"/>
      <c r="D2365" s="74"/>
      <c r="E2365" s="74"/>
      <c r="F2365" s="74"/>
      <c r="G2365" s="74"/>
      <c r="H2365" s="74"/>
      <c r="I2365" s="74"/>
      <c r="J2365" s="78"/>
      <c r="K2365" s="78"/>
      <c r="L2365" s="124" t="str">
        <f>IF($G2365=0,"-",VLOOKUP($G2365,Nomenclator!$B$6:$G$1000,3,0))</f>
        <v>-</v>
      </c>
      <c r="M2365" s="124" t="str">
        <f>IF($G2365=0,"-",VLOOKUP($G2365,Nomenclator!$B$6:$G$1000,4,0))</f>
        <v>-</v>
      </c>
      <c r="N2365" s="124" t="str">
        <f>IF($G2365=0,"-",VLOOKUP($G2365,Nomenclator!$B$6:$G$1000,6,0))</f>
        <v>-</v>
      </c>
      <c r="O2365" s="74"/>
      <c r="P2365" s="74"/>
    </row>
    <row r="2366" spans="1:16" x14ac:dyDescent="0.2">
      <c r="A2366" s="73" t="str">
        <f t="shared" si="37"/>
        <v>-</v>
      </c>
      <c r="B2366" s="75"/>
      <c r="C2366" s="74"/>
      <c r="D2366" s="74"/>
      <c r="E2366" s="74"/>
      <c r="F2366" s="74"/>
      <c r="G2366" s="74"/>
      <c r="H2366" s="74"/>
      <c r="I2366" s="74"/>
      <c r="J2366" s="78"/>
      <c r="K2366" s="78"/>
      <c r="L2366" s="124" t="str">
        <f>IF($G2366=0,"-",VLOOKUP($G2366,Nomenclator!$B$6:$G$1000,3,0))</f>
        <v>-</v>
      </c>
      <c r="M2366" s="124" t="str">
        <f>IF($G2366=0,"-",VLOOKUP($G2366,Nomenclator!$B$6:$G$1000,4,0))</f>
        <v>-</v>
      </c>
      <c r="N2366" s="124" t="str">
        <f>IF($G2366=0,"-",VLOOKUP($G2366,Nomenclator!$B$6:$G$1000,6,0))</f>
        <v>-</v>
      </c>
      <c r="O2366" s="74"/>
      <c r="P2366" s="74"/>
    </row>
    <row r="2367" spans="1:16" x14ac:dyDescent="0.2">
      <c r="A2367" s="73" t="str">
        <f t="shared" si="37"/>
        <v>-</v>
      </c>
      <c r="B2367" s="75"/>
      <c r="C2367" s="74"/>
      <c r="D2367" s="74"/>
      <c r="E2367" s="74"/>
      <c r="F2367" s="74"/>
      <c r="G2367" s="74"/>
      <c r="H2367" s="74"/>
      <c r="I2367" s="74"/>
      <c r="J2367" s="78"/>
      <c r="K2367" s="78"/>
      <c r="L2367" s="124" t="str">
        <f>IF($G2367=0,"-",VLOOKUP($G2367,Nomenclator!$B$6:$G$1000,3,0))</f>
        <v>-</v>
      </c>
      <c r="M2367" s="124" t="str">
        <f>IF($G2367=0,"-",VLOOKUP($G2367,Nomenclator!$B$6:$G$1000,4,0))</f>
        <v>-</v>
      </c>
      <c r="N2367" s="124" t="str">
        <f>IF($G2367=0,"-",VLOOKUP($G2367,Nomenclator!$B$6:$G$1000,6,0))</f>
        <v>-</v>
      </c>
      <c r="O2367" s="74"/>
      <c r="P2367" s="74"/>
    </row>
    <row r="2368" spans="1:16" x14ac:dyDescent="0.2">
      <c r="A2368" s="73" t="str">
        <f t="shared" si="37"/>
        <v>-</v>
      </c>
      <c r="B2368" s="75"/>
      <c r="C2368" s="74"/>
      <c r="D2368" s="74"/>
      <c r="E2368" s="74"/>
      <c r="F2368" s="74"/>
      <c r="G2368" s="74"/>
      <c r="H2368" s="74"/>
      <c r="I2368" s="74"/>
      <c r="J2368" s="78"/>
      <c r="K2368" s="78"/>
      <c r="L2368" s="124" t="str">
        <f>IF($G2368=0,"-",VLOOKUP($G2368,Nomenclator!$B$6:$G$1000,3,0))</f>
        <v>-</v>
      </c>
      <c r="M2368" s="124" t="str">
        <f>IF($G2368=0,"-",VLOOKUP($G2368,Nomenclator!$B$6:$G$1000,4,0))</f>
        <v>-</v>
      </c>
      <c r="N2368" s="124" t="str">
        <f>IF($G2368=0,"-",VLOOKUP($G2368,Nomenclator!$B$6:$G$1000,6,0))</f>
        <v>-</v>
      </c>
      <c r="O2368" s="74"/>
      <c r="P2368" s="74"/>
    </row>
    <row r="2369" spans="1:16" x14ac:dyDescent="0.2">
      <c r="A2369" s="73" t="str">
        <f t="shared" si="37"/>
        <v>-</v>
      </c>
      <c r="B2369" s="75"/>
      <c r="C2369" s="74"/>
      <c r="D2369" s="74"/>
      <c r="E2369" s="74"/>
      <c r="F2369" s="74"/>
      <c r="G2369" s="74"/>
      <c r="H2369" s="74"/>
      <c r="I2369" s="74"/>
      <c r="J2369" s="78"/>
      <c r="K2369" s="78"/>
      <c r="L2369" s="124" t="str">
        <f>IF($G2369=0,"-",VLOOKUP($G2369,Nomenclator!$B$6:$G$1000,3,0))</f>
        <v>-</v>
      </c>
      <c r="M2369" s="124" t="str">
        <f>IF($G2369=0,"-",VLOOKUP($G2369,Nomenclator!$B$6:$G$1000,4,0))</f>
        <v>-</v>
      </c>
      <c r="N2369" s="124" t="str">
        <f>IF($G2369=0,"-",VLOOKUP($G2369,Nomenclator!$B$6:$G$1000,6,0))</f>
        <v>-</v>
      </c>
      <c r="O2369" s="74"/>
      <c r="P2369" s="74"/>
    </row>
    <row r="2370" spans="1:16" x14ac:dyDescent="0.2">
      <c r="A2370" s="73" t="str">
        <f t="shared" si="37"/>
        <v>-</v>
      </c>
      <c r="B2370" s="75"/>
      <c r="C2370" s="74"/>
      <c r="D2370" s="74"/>
      <c r="E2370" s="74"/>
      <c r="F2370" s="74"/>
      <c r="G2370" s="74"/>
      <c r="H2370" s="74"/>
      <c r="I2370" s="74"/>
      <c r="J2370" s="78"/>
      <c r="K2370" s="78"/>
      <c r="L2370" s="124" t="str">
        <f>IF($G2370=0,"-",VLOOKUP($G2370,Nomenclator!$B$6:$G$1000,3,0))</f>
        <v>-</v>
      </c>
      <c r="M2370" s="124" t="str">
        <f>IF($G2370=0,"-",VLOOKUP($G2370,Nomenclator!$B$6:$G$1000,4,0))</f>
        <v>-</v>
      </c>
      <c r="N2370" s="124" t="str">
        <f>IF($G2370=0,"-",VLOOKUP($G2370,Nomenclator!$B$6:$G$1000,6,0))</f>
        <v>-</v>
      </c>
      <c r="O2370" s="74"/>
      <c r="P2370" s="74"/>
    </row>
    <row r="2371" spans="1:16" x14ac:dyDescent="0.2">
      <c r="A2371" s="73" t="str">
        <f t="shared" si="37"/>
        <v>-</v>
      </c>
      <c r="B2371" s="75"/>
      <c r="C2371" s="74"/>
      <c r="D2371" s="74"/>
      <c r="E2371" s="74"/>
      <c r="F2371" s="74"/>
      <c r="G2371" s="74"/>
      <c r="H2371" s="74"/>
      <c r="I2371" s="74"/>
      <c r="J2371" s="78"/>
      <c r="K2371" s="78"/>
      <c r="L2371" s="124" t="str">
        <f>IF($G2371=0,"-",VLOOKUP($G2371,Nomenclator!$B$6:$G$1000,3,0))</f>
        <v>-</v>
      </c>
      <c r="M2371" s="124" t="str">
        <f>IF($G2371=0,"-",VLOOKUP($G2371,Nomenclator!$B$6:$G$1000,4,0))</f>
        <v>-</v>
      </c>
      <c r="N2371" s="124" t="str">
        <f>IF($G2371=0,"-",VLOOKUP($G2371,Nomenclator!$B$6:$G$1000,6,0))</f>
        <v>-</v>
      </c>
      <c r="O2371" s="74"/>
      <c r="P2371" s="74"/>
    </row>
    <row r="2372" spans="1:16" x14ac:dyDescent="0.2">
      <c r="A2372" s="73" t="str">
        <f t="shared" si="37"/>
        <v>-</v>
      </c>
      <c r="B2372" s="75"/>
      <c r="C2372" s="74"/>
      <c r="D2372" s="74"/>
      <c r="E2372" s="74"/>
      <c r="F2372" s="74"/>
      <c r="G2372" s="74"/>
      <c r="H2372" s="74"/>
      <c r="I2372" s="74"/>
      <c r="J2372" s="78"/>
      <c r="K2372" s="78"/>
      <c r="L2372" s="124" t="str">
        <f>IF($G2372=0,"-",VLOOKUP($G2372,Nomenclator!$B$6:$G$1000,3,0))</f>
        <v>-</v>
      </c>
      <c r="M2372" s="124" t="str">
        <f>IF($G2372=0,"-",VLOOKUP($G2372,Nomenclator!$B$6:$G$1000,4,0))</f>
        <v>-</v>
      </c>
      <c r="N2372" s="124" t="str">
        <f>IF($G2372=0,"-",VLOOKUP($G2372,Nomenclator!$B$6:$G$1000,6,0))</f>
        <v>-</v>
      </c>
      <c r="O2372" s="74"/>
      <c r="P2372" s="74"/>
    </row>
    <row r="2373" spans="1:16" x14ac:dyDescent="0.2">
      <c r="A2373" s="73" t="str">
        <f t="shared" si="37"/>
        <v>-</v>
      </c>
      <c r="B2373" s="75"/>
      <c r="C2373" s="74"/>
      <c r="D2373" s="74"/>
      <c r="E2373" s="74"/>
      <c r="F2373" s="74"/>
      <c r="G2373" s="74"/>
      <c r="H2373" s="74"/>
      <c r="I2373" s="74"/>
      <c r="J2373" s="78"/>
      <c r="K2373" s="78"/>
      <c r="L2373" s="124" t="str">
        <f>IF($G2373=0,"-",VLOOKUP($G2373,Nomenclator!$B$6:$G$1000,3,0))</f>
        <v>-</v>
      </c>
      <c r="M2373" s="124" t="str">
        <f>IF($G2373=0,"-",VLOOKUP($G2373,Nomenclator!$B$6:$G$1000,4,0))</f>
        <v>-</v>
      </c>
      <c r="N2373" s="124" t="str">
        <f>IF($G2373=0,"-",VLOOKUP($G2373,Nomenclator!$B$6:$G$1000,6,0))</f>
        <v>-</v>
      </c>
      <c r="O2373" s="74"/>
      <c r="P2373" s="74"/>
    </row>
    <row r="2374" spans="1:16" x14ac:dyDescent="0.2">
      <c r="A2374" s="73" t="str">
        <f t="shared" si="37"/>
        <v>-</v>
      </c>
      <c r="B2374" s="75"/>
      <c r="C2374" s="74"/>
      <c r="D2374" s="74"/>
      <c r="E2374" s="74"/>
      <c r="F2374" s="74"/>
      <c r="G2374" s="74"/>
      <c r="H2374" s="74"/>
      <c r="I2374" s="74"/>
      <c r="J2374" s="78"/>
      <c r="K2374" s="78"/>
      <c r="L2374" s="124" t="str">
        <f>IF($G2374=0,"-",VLOOKUP($G2374,Nomenclator!$B$6:$G$1000,3,0))</f>
        <v>-</v>
      </c>
      <c r="M2374" s="124" t="str">
        <f>IF($G2374=0,"-",VLOOKUP($G2374,Nomenclator!$B$6:$G$1000,4,0))</f>
        <v>-</v>
      </c>
      <c r="N2374" s="124" t="str">
        <f>IF($G2374=0,"-",VLOOKUP($G2374,Nomenclator!$B$6:$G$1000,6,0))</f>
        <v>-</v>
      </c>
      <c r="O2374" s="74"/>
      <c r="P2374" s="74"/>
    </row>
    <row r="2375" spans="1:16" x14ac:dyDescent="0.2">
      <c r="A2375" s="73" t="str">
        <f t="shared" si="37"/>
        <v>-</v>
      </c>
      <c r="B2375" s="75"/>
      <c r="C2375" s="74"/>
      <c r="D2375" s="74"/>
      <c r="E2375" s="74"/>
      <c r="F2375" s="74"/>
      <c r="G2375" s="74"/>
      <c r="H2375" s="74"/>
      <c r="I2375" s="74"/>
      <c r="J2375" s="78"/>
      <c r="K2375" s="78"/>
      <c r="L2375" s="124" t="str">
        <f>IF($G2375=0,"-",VLOOKUP($G2375,Nomenclator!$B$6:$G$1000,3,0))</f>
        <v>-</v>
      </c>
      <c r="M2375" s="124" t="str">
        <f>IF($G2375=0,"-",VLOOKUP($G2375,Nomenclator!$B$6:$G$1000,4,0))</f>
        <v>-</v>
      </c>
      <c r="N2375" s="124" t="str">
        <f>IF($G2375=0,"-",VLOOKUP($G2375,Nomenclator!$B$6:$G$1000,6,0))</f>
        <v>-</v>
      </c>
      <c r="O2375" s="74"/>
      <c r="P2375" s="74"/>
    </row>
    <row r="2376" spans="1:16" x14ac:dyDescent="0.2">
      <c r="A2376" s="73" t="str">
        <f t="shared" si="37"/>
        <v>-</v>
      </c>
      <c r="B2376" s="75"/>
      <c r="C2376" s="74"/>
      <c r="D2376" s="74"/>
      <c r="E2376" s="74"/>
      <c r="F2376" s="74"/>
      <c r="G2376" s="74"/>
      <c r="H2376" s="74"/>
      <c r="I2376" s="74"/>
      <c r="J2376" s="78"/>
      <c r="K2376" s="78"/>
      <c r="L2376" s="124" t="str">
        <f>IF($G2376=0,"-",VLOOKUP($G2376,Nomenclator!$B$6:$G$1000,3,0))</f>
        <v>-</v>
      </c>
      <c r="M2376" s="124" t="str">
        <f>IF($G2376=0,"-",VLOOKUP($G2376,Nomenclator!$B$6:$G$1000,4,0))</f>
        <v>-</v>
      </c>
      <c r="N2376" s="124" t="str">
        <f>IF($G2376=0,"-",VLOOKUP($G2376,Nomenclator!$B$6:$G$1000,6,0))</f>
        <v>-</v>
      </c>
      <c r="O2376" s="74"/>
      <c r="P2376" s="74"/>
    </row>
    <row r="2377" spans="1:16" x14ac:dyDescent="0.2">
      <c r="A2377" s="73" t="str">
        <f t="shared" si="37"/>
        <v>-</v>
      </c>
      <c r="B2377" s="75"/>
      <c r="C2377" s="74"/>
      <c r="D2377" s="74"/>
      <c r="E2377" s="74"/>
      <c r="F2377" s="74"/>
      <c r="G2377" s="74"/>
      <c r="H2377" s="74"/>
      <c r="I2377" s="74"/>
      <c r="J2377" s="78"/>
      <c r="K2377" s="78"/>
      <c r="L2377" s="124" t="str">
        <f>IF($G2377=0,"-",VLOOKUP($G2377,Nomenclator!$B$6:$G$1000,3,0))</f>
        <v>-</v>
      </c>
      <c r="M2377" s="124" t="str">
        <f>IF($G2377=0,"-",VLOOKUP($G2377,Nomenclator!$B$6:$G$1000,4,0))</f>
        <v>-</v>
      </c>
      <c r="N2377" s="124" t="str">
        <f>IF($G2377=0,"-",VLOOKUP($G2377,Nomenclator!$B$6:$G$1000,6,0))</f>
        <v>-</v>
      </c>
      <c r="O2377" s="74"/>
      <c r="P2377" s="74"/>
    </row>
    <row r="2378" spans="1:16" x14ac:dyDescent="0.2">
      <c r="A2378" s="73" t="str">
        <f t="shared" si="37"/>
        <v>-</v>
      </c>
      <c r="B2378" s="75"/>
      <c r="C2378" s="74"/>
      <c r="D2378" s="74"/>
      <c r="E2378" s="74"/>
      <c r="F2378" s="74"/>
      <c r="G2378" s="74"/>
      <c r="H2378" s="74"/>
      <c r="I2378" s="74"/>
      <c r="J2378" s="78"/>
      <c r="K2378" s="78"/>
      <c r="L2378" s="124" t="str">
        <f>IF($G2378=0,"-",VLOOKUP($G2378,Nomenclator!$B$6:$G$1000,3,0))</f>
        <v>-</v>
      </c>
      <c r="M2378" s="124" t="str">
        <f>IF($G2378=0,"-",VLOOKUP($G2378,Nomenclator!$B$6:$G$1000,4,0))</f>
        <v>-</v>
      </c>
      <c r="N2378" s="124" t="str">
        <f>IF($G2378=0,"-",VLOOKUP($G2378,Nomenclator!$B$6:$G$1000,6,0))</f>
        <v>-</v>
      </c>
      <c r="O2378" s="74"/>
      <c r="P2378" s="74"/>
    </row>
    <row r="2379" spans="1:16" x14ac:dyDescent="0.2">
      <c r="A2379" s="73" t="str">
        <f t="shared" si="37"/>
        <v>-</v>
      </c>
      <c r="B2379" s="75"/>
      <c r="C2379" s="74"/>
      <c r="D2379" s="74"/>
      <c r="E2379" s="74"/>
      <c r="F2379" s="74"/>
      <c r="G2379" s="74"/>
      <c r="H2379" s="74"/>
      <c r="I2379" s="74"/>
      <c r="J2379" s="78"/>
      <c r="K2379" s="78"/>
      <c r="L2379" s="124" t="str">
        <f>IF($G2379=0,"-",VLOOKUP($G2379,Nomenclator!$B$6:$G$1000,3,0))</f>
        <v>-</v>
      </c>
      <c r="M2379" s="124" t="str">
        <f>IF($G2379=0,"-",VLOOKUP($G2379,Nomenclator!$B$6:$G$1000,4,0))</f>
        <v>-</v>
      </c>
      <c r="N2379" s="124" t="str">
        <f>IF($G2379=0,"-",VLOOKUP($G2379,Nomenclator!$B$6:$G$1000,6,0))</f>
        <v>-</v>
      </c>
      <c r="O2379" s="74"/>
      <c r="P2379" s="74"/>
    </row>
    <row r="2380" spans="1:16" x14ac:dyDescent="0.2">
      <c r="A2380" s="73" t="str">
        <f t="shared" si="37"/>
        <v>-</v>
      </c>
      <c r="B2380" s="75"/>
      <c r="C2380" s="74"/>
      <c r="D2380" s="74"/>
      <c r="E2380" s="74"/>
      <c r="F2380" s="74"/>
      <c r="G2380" s="74"/>
      <c r="H2380" s="74"/>
      <c r="I2380" s="74"/>
      <c r="J2380" s="78"/>
      <c r="K2380" s="78"/>
      <c r="L2380" s="124" t="str">
        <f>IF($G2380=0,"-",VLOOKUP($G2380,Nomenclator!$B$6:$G$1000,3,0))</f>
        <v>-</v>
      </c>
      <c r="M2380" s="124" t="str">
        <f>IF($G2380=0,"-",VLOOKUP($G2380,Nomenclator!$B$6:$G$1000,4,0))</f>
        <v>-</v>
      </c>
      <c r="N2380" s="124" t="str">
        <f>IF($G2380=0,"-",VLOOKUP($G2380,Nomenclator!$B$6:$G$1000,6,0))</f>
        <v>-</v>
      </c>
      <c r="O2380" s="74"/>
      <c r="P2380" s="74"/>
    </row>
    <row r="2381" spans="1:16" x14ac:dyDescent="0.2">
      <c r="A2381" s="73" t="str">
        <f t="shared" si="37"/>
        <v>-</v>
      </c>
      <c r="B2381" s="75"/>
      <c r="C2381" s="74"/>
      <c r="D2381" s="74"/>
      <c r="E2381" s="74"/>
      <c r="F2381" s="74"/>
      <c r="G2381" s="74"/>
      <c r="H2381" s="74"/>
      <c r="I2381" s="74"/>
      <c r="J2381" s="78"/>
      <c r="K2381" s="78"/>
      <c r="L2381" s="124" t="str">
        <f>IF($G2381=0,"-",VLOOKUP($G2381,Nomenclator!$B$6:$G$1000,3,0))</f>
        <v>-</v>
      </c>
      <c r="M2381" s="124" t="str">
        <f>IF($G2381=0,"-",VLOOKUP($G2381,Nomenclator!$B$6:$G$1000,4,0))</f>
        <v>-</v>
      </c>
      <c r="N2381" s="124" t="str">
        <f>IF($G2381=0,"-",VLOOKUP($G2381,Nomenclator!$B$6:$G$1000,6,0))</f>
        <v>-</v>
      </c>
      <c r="O2381" s="74"/>
      <c r="P2381" s="74"/>
    </row>
    <row r="2382" spans="1:16" x14ac:dyDescent="0.2">
      <c r="A2382" s="73" t="str">
        <f t="shared" si="37"/>
        <v>-</v>
      </c>
      <c r="B2382" s="75"/>
      <c r="C2382" s="74"/>
      <c r="D2382" s="74"/>
      <c r="E2382" s="74"/>
      <c r="F2382" s="74"/>
      <c r="G2382" s="74"/>
      <c r="H2382" s="74"/>
      <c r="I2382" s="74"/>
      <c r="J2382" s="78"/>
      <c r="K2382" s="78"/>
      <c r="L2382" s="124" t="str">
        <f>IF($G2382=0,"-",VLOOKUP($G2382,Nomenclator!$B$6:$G$1000,3,0))</f>
        <v>-</v>
      </c>
      <c r="M2382" s="124" t="str">
        <f>IF($G2382=0,"-",VLOOKUP($G2382,Nomenclator!$B$6:$G$1000,4,0))</f>
        <v>-</v>
      </c>
      <c r="N2382" s="124" t="str">
        <f>IF($G2382=0,"-",VLOOKUP($G2382,Nomenclator!$B$6:$G$1000,6,0))</f>
        <v>-</v>
      </c>
      <c r="O2382" s="74"/>
      <c r="P2382" s="74"/>
    </row>
    <row r="2383" spans="1:16" x14ac:dyDescent="0.2">
      <c r="A2383" s="73" t="str">
        <f t="shared" si="37"/>
        <v>-</v>
      </c>
      <c r="B2383" s="75"/>
      <c r="C2383" s="74"/>
      <c r="D2383" s="74"/>
      <c r="E2383" s="74"/>
      <c r="F2383" s="74"/>
      <c r="G2383" s="74"/>
      <c r="H2383" s="74"/>
      <c r="I2383" s="74"/>
      <c r="J2383" s="78"/>
      <c r="K2383" s="78"/>
      <c r="L2383" s="124" t="str">
        <f>IF($G2383=0,"-",VLOOKUP($G2383,Nomenclator!$B$6:$G$1000,3,0))</f>
        <v>-</v>
      </c>
      <c r="M2383" s="124" t="str">
        <f>IF($G2383=0,"-",VLOOKUP($G2383,Nomenclator!$B$6:$G$1000,4,0))</f>
        <v>-</v>
      </c>
      <c r="N2383" s="124" t="str">
        <f>IF($G2383=0,"-",VLOOKUP($G2383,Nomenclator!$B$6:$G$1000,6,0))</f>
        <v>-</v>
      </c>
      <c r="O2383" s="74"/>
      <c r="P2383" s="74"/>
    </row>
    <row r="2384" spans="1:16" x14ac:dyDescent="0.2">
      <c r="A2384" s="73" t="str">
        <f t="shared" si="37"/>
        <v>-</v>
      </c>
      <c r="B2384" s="75"/>
      <c r="C2384" s="74"/>
      <c r="D2384" s="74"/>
      <c r="E2384" s="74"/>
      <c r="F2384" s="74"/>
      <c r="G2384" s="74"/>
      <c r="H2384" s="74"/>
      <c r="I2384" s="74"/>
      <c r="J2384" s="78"/>
      <c r="K2384" s="78"/>
      <c r="L2384" s="124" t="str">
        <f>IF($G2384=0,"-",VLOOKUP($G2384,Nomenclator!$B$6:$G$1000,3,0))</f>
        <v>-</v>
      </c>
      <c r="M2384" s="124" t="str">
        <f>IF($G2384=0,"-",VLOOKUP($G2384,Nomenclator!$B$6:$G$1000,4,0))</f>
        <v>-</v>
      </c>
      <c r="N2384" s="124" t="str">
        <f>IF($G2384=0,"-",VLOOKUP($G2384,Nomenclator!$B$6:$G$1000,6,0))</f>
        <v>-</v>
      </c>
      <c r="O2384" s="74"/>
      <c r="P2384" s="74"/>
    </row>
    <row r="2385" spans="1:16" x14ac:dyDescent="0.2">
      <c r="A2385" s="73" t="str">
        <f t="shared" si="37"/>
        <v>-</v>
      </c>
      <c r="B2385" s="75"/>
      <c r="C2385" s="74"/>
      <c r="D2385" s="74"/>
      <c r="E2385" s="74"/>
      <c r="F2385" s="74"/>
      <c r="G2385" s="74"/>
      <c r="H2385" s="74"/>
      <c r="I2385" s="74"/>
      <c r="J2385" s="78"/>
      <c r="K2385" s="78"/>
      <c r="L2385" s="124" t="str">
        <f>IF($G2385=0,"-",VLOOKUP($G2385,Nomenclator!$B$6:$G$1000,3,0))</f>
        <v>-</v>
      </c>
      <c r="M2385" s="124" t="str">
        <f>IF($G2385=0,"-",VLOOKUP($G2385,Nomenclator!$B$6:$G$1000,4,0))</f>
        <v>-</v>
      </c>
      <c r="N2385" s="124" t="str">
        <f>IF($G2385=0,"-",VLOOKUP($G2385,Nomenclator!$B$6:$G$1000,6,0))</f>
        <v>-</v>
      </c>
      <c r="O2385" s="74"/>
      <c r="P2385" s="74"/>
    </row>
    <row r="2386" spans="1:16" x14ac:dyDescent="0.2">
      <c r="A2386" s="73" t="str">
        <f t="shared" si="37"/>
        <v>-</v>
      </c>
      <c r="B2386" s="75"/>
      <c r="C2386" s="74"/>
      <c r="D2386" s="74"/>
      <c r="E2386" s="74"/>
      <c r="F2386" s="74"/>
      <c r="G2386" s="74"/>
      <c r="H2386" s="74"/>
      <c r="I2386" s="74"/>
      <c r="J2386" s="78"/>
      <c r="K2386" s="78"/>
      <c r="L2386" s="124" t="str">
        <f>IF($G2386=0,"-",VLOOKUP($G2386,Nomenclator!$B$6:$G$1000,3,0))</f>
        <v>-</v>
      </c>
      <c r="M2386" s="124" t="str">
        <f>IF($G2386=0,"-",VLOOKUP($G2386,Nomenclator!$B$6:$G$1000,4,0))</f>
        <v>-</v>
      </c>
      <c r="N2386" s="124" t="str">
        <f>IF($G2386=0,"-",VLOOKUP($G2386,Nomenclator!$B$6:$G$1000,6,0))</f>
        <v>-</v>
      </c>
      <c r="O2386" s="74"/>
      <c r="P2386" s="74"/>
    </row>
    <row r="2387" spans="1:16" x14ac:dyDescent="0.2">
      <c r="A2387" s="73" t="str">
        <f t="shared" si="37"/>
        <v>-</v>
      </c>
      <c r="B2387" s="75"/>
      <c r="C2387" s="74"/>
      <c r="D2387" s="74"/>
      <c r="E2387" s="74"/>
      <c r="F2387" s="74"/>
      <c r="G2387" s="74"/>
      <c r="H2387" s="74"/>
      <c r="I2387" s="74"/>
      <c r="J2387" s="78"/>
      <c r="K2387" s="78"/>
      <c r="L2387" s="124" t="str">
        <f>IF($G2387=0,"-",VLOOKUP($G2387,Nomenclator!$B$6:$G$1000,3,0))</f>
        <v>-</v>
      </c>
      <c r="M2387" s="124" t="str">
        <f>IF($G2387=0,"-",VLOOKUP($G2387,Nomenclator!$B$6:$G$1000,4,0))</f>
        <v>-</v>
      </c>
      <c r="N2387" s="124" t="str">
        <f>IF($G2387=0,"-",VLOOKUP($G2387,Nomenclator!$B$6:$G$1000,6,0))</f>
        <v>-</v>
      </c>
      <c r="O2387" s="74"/>
      <c r="P2387" s="74"/>
    </row>
    <row r="2388" spans="1:16" x14ac:dyDescent="0.2">
      <c r="A2388" s="73" t="str">
        <f t="shared" si="37"/>
        <v>-</v>
      </c>
      <c r="B2388" s="75"/>
      <c r="C2388" s="74"/>
      <c r="D2388" s="74"/>
      <c r="E2388" s="74"/>
      <c r="F2388" s="74"/>
      <c r="G2388" s="74"/>
      <c r="H2388" s="74"/>
      <c r="I2388" s="74"/>
      <c r="J2388" s="78"/>
      <c r="K2388" s="78"/>
      <c r="L2388" s="124" t="str">
        <f>IF($G2388=0,"-",VLOOKUP($G2388,Nomenclator!$B$6:$G$1000,3,0))</f>
        <v>-</v>
      </c>
      <c r="M2388" s="124" t="str">
        <f>IF($G2388=0,"-",VLOOKUP($G2388,Nomenclator!$B$6:$G$1000,4,0))</f>
        <v>-</v>
      </c>
      <c r="N2388" s="124" t="str">
        <f>IF($G2388=0,"-",VLOOKUP($G2388,Nomenclator!$B$6:$G$1000,6,0))</f>
        <v>-</v>
      </c>
      <c r="O2388" s="74"/>
      <c r="P2388" s="74"/>
    </row>
    <row r="2389" spans="1:16" x14ac:dyDescent="0.2">
      <c r="A2389" s="73" t="str">
        <f t="shared" si="37"/>
        <v>-</v>
      </c>
      <c r="B2389" s="75"/>
      <c r="C2389" s="74"/>
      <c r="D2389" s="74"/>
      <c r="E2389" s="74"/>
      <c r="F2389" s="74"/>
      <c r="G2389" s="74"/>
      <c r="H2389" s="74"/>
      <c r="I2389" s="74"/>
      <c r="J2389" s="78"/>
      <c r="K2389" s="78"/>
      <c r="L2389" s="124" t="str">
        <f>IF($G2389=0,"-",VLOOKUP($G2389,Nomenclator!$B$6:$G$1000,3,0))</f>
        <v>-</v>
      </c>
      <c r="M2389" s="124" t="str">
        <f>IF($G2389=0,"-",VLOOKUP($G2389,Nomenclator!$B$6:$G$1000,4,0))</f>
        <v>-</v>
      </c>
      <c r="N2389" s="124" t="str">
        <f>IF($G2389=0,"-",VLOOKUP($G2389,Nomenclator!$B$6:$G$1000,6,0))</f>
        <v>-</v>
      </c>
      <c r="O2389" s="74"/>
      <c r="P2389" s="74"/>
    </row>
    <row r="2390" spans="1:16" x14ac:dyDescent="0.2">
      <c r="A2390" s="73" t="str">
        <f t="shared" si="37"/>
        <v>-</v>
      </c>
      <c r="B2390" s="75"/>
      <c r="C2390" s="74"/>
      <c r="D2390" s="74"/>
      <c r="E2390" s="74"/>
      <c r="F2390" s="74"/>
      <c r="G2390" s="74"/>
      <c r="H2390" s="74"/>
      <c r="I2390" s="74"/>
      <c r="J2390" s="78"/>
      <c r="K2390" s="78"/>
      <c r="L2390" s="124" t="str">
        <f>IF($G2390=0,"-",VLOOKUP($G2390,Nomenclator!$B$6:$G$1000,3,0))</f>
        <v>-</v>
      </c>
      <c r="M2390" s="124" t="str">
        <f>IF($G2390=0,"-",VLOOKUP($G2390,Nomenclator!$B$6:$G$1000,4,0))</f>
        <v>-</v>
      </c>
      <c r="N2390" s="124" t="str">
        <f>IF($G2390=0,"-",VLOOKUP($G2390,Nomenclator!$B$6:$G$1000,6,0))</f>
        <v>-</v>
      </c>
      <c r="O2390" s="74"/>
      <c r="P2390" s="74"/>
    </row>
    <row r="2391" spans="1:16" x14ac:dyDescent="0.2">
      <c r="A2391" s="73" t="str">
        <f t="shared" si="37"/>
        <v>-</v>
      </c>
      <c r="B2391" s="75"/>
      <c r="C2391" s="74"/>
      <c r="D2391" s="74"/>
      <c r="E2391" s="74"/>
      <c r="F2391" s="74"/>
      <c r="G2391" s="74"/>
      <c r="H2391" s="74"/>
      <c r="I2391" s="74"/>
      <c r="J2391" s="78"/>
      <c r="K2391" s="78"/>
      <c r="L2391" s="124" t="str">
        <f>IF($G2391=0,"-",VLOOKUP($G2391,Nomenclator!$B$6:$G$1000,3,0))</f>
        <v>-</v>
      </c>
      <c r="M2391" s="124" t="str">
        <f>IF($G2391=0,"-",VLOOKUP($G2391,Nomenclator!$B$6:$G$1000,4,0))</f>
        <v>-</v>
      </c>
      <c r="N2391" s="124" t="str">
        <f>IF($G2391=0,"-",VLOOKUP($G2391,Nomenclator!$B$6:$G$1000,6,0))</f>
        <v>-</v>
      </c>
      <c r="O2391" s="74"/>
      <c r="P2391" s="74"/>
    </row>
    <row r="2392" spans="1:16" x14ac:dyDescent="0.2">
      <c r="A2392" s="73" t="str">
        <f t="shared" si="37"/>
        <v>-</v>
      </c>
      <c r="B2392" s="75"/>
      <c r="C2392" s="74"/>
      <c r="D2392" s="74"/>
      <c r="E2392" s="74"/>
      <c r="F2392" s="74"/>
      <c r="G2392" s="74"/>
      <c r="H2392" s="74"/>
      <c r="I2392" s="74"/>
      <c r="J2392" s="78"/>
      <c r="K2392" s="78"/>
      <c r="L2392" s="124" t="str">
        <f>IF($G2392=0,"-",VLOOKUP($G2392,Nomenclator!$B$6:$G$1000,3,0))</f>
        <v>-</v>
      </c>
      <c r="M2392" s="124" t="str">
        <f>IF($G2392=0,"-",VLOOKUP($G2392,Nomenclator!$B$6:$G$1000,4,0))</f>
        <v>-</v>
      </c>
      <c r="N2392" s="124" t="str">
        <f>IF($G2392=0,"-",VLOOKUP($G2392,Nomenclator!$B$6:$G$1000,6,0))</f>
        <v>-</v>
      </c>
      <c r="O2392" s="74"/>
      <c r="P2392" s="74"/>
    </row>
    <row r="2393" spans="1:16" x14ac:dyDescent="0.2">
      <c r="A2393" s="73" t="str">
        <f t="shared" si="37"/>
        <v>-</v>
      </c>
      <c r="B2393" s="75"/>
      <c r="C2393" s="74"/>
      <c r="D2393" s="74"/>
      <c r="E2393" s="74"/>
      <c r="F2393" s="74"/>
      <c r="G2393" s="74"/>
      <c r="H2393" s="74"/>
      <c r="I2393" s="74"/>
      <c r="J2393" s="78"/>
      <c r="K2393" s="78"/>
      <c r="L2393" s="124" t="str">
        <f>IF($G2393=0,"-",VLOOKUP($G2393,Nomenclator!$B$6:$G$1000,3,0))</f>
        <v>-</v>
      </c>
      <c r="M2393" s="124" t="str">
        <f>IF($G2393=0,"-",VLOOKUP($G2393,Nomenclator!$B$6:$G$1000,4,0))</f>
        <v>-</v>
      </c>
      <c r="N2393" s="124" t="str">
        <f>IF($G2393=0,"-",VLOOKUP($G2393,Nomenclator!$B$6:$G$1000,6,0))</f>
        <v>-</v>
      </c>
      <c r="O2393" s="74"/>
      <c r="P2393" s="74"/>
    </row>
    <row r="2394" spans="1:16" x14ac:dyDescent="0.2">
      <c r="A2394" s="73" t="str">
        <f t="shared" si="37"/>
        <v>-</v>
      </c>
      <c r="B2394" s="75"/>
      <c r="C2394" s="74"/>
      <c r="D2394" s="74"/>
      <c r="E2394" s="74"/>
      <c r="F2394" s="74"/>
      <c r="G2394" s="74"/>
      <c r="H2394" s="74"/>
      <c r="I2394" s="74"/>
      <c r="J2394" s="78"/>
      <c r="K2394" s="78"/>
      <c r="L2394" s="124" t="str">
        <f>IF($G2394=0,"-",VLOOKUP($G2394,Nomenclator!$B$6:$G$1000,3,0))</f>
        <v>-</v>
      </c>
      <c r="M2394" s="124" t="str">
        <f>IF($G2394=0,"-",VLOOKUP($G2394,Nomenclator!$B$6:$G$1000,4,0))</f>
        <v>-</v>
      </c>
      <c r="N2394" s="124" t="str">
        <f>IF($G2394=0,"-",VLOOKUP($G2394,Nomenclator!$B$6:$G$1000,6,0))</f>
        <v>-</v>
      </c>
      <c r="O2394" s="74"/>
      <c r="P2394" s="74"/>
    </row>
    <row r="2395" spans="1:16" x14ac:dyDescent="0.2">
      <c r="A2395" s="73" t="str">
        <f t="shared" si="37"/>
        <v>-</v>
      </c>
      <c r="B2395" s="75"/>
      <c r="C2395" s="74"/>
      <c r="D2395" s="74"/>
      <c r="E2395" s="74"/>
      <c r="F2395" s="74"/>
      <c r="G2395" s="74"/>
      <c r="H2395" s="74"/>
      <c r="I2395" s="74"/>
      <c r="J2395" s="78"/>
      <c r="K2395" s="78"/>
      <c r="L2395" s="124" t="str">
        <f>IF($G2395=0,"-",VLOOKUP($G2395,Nomenclator!$B$6:$G$1000,3,0))</f>
        <v>-</v>
      </c>
      <c r="M2395" s="124" t="str">
        <f>IF($G2395=0,"-",VLOOKUP($G2395,Nomenclator!$B$6:$G$1000,4,0))</f>
        <v>-</v>
      </c>
      <c r="N2395" s="124" t="str">
        <f>IF($G2395=0,"-",VLOOKUP($G2395,Nomenclator!$B$6:$G$1000,6,0))</f>
        <v>-</v>
      </c>
      <c r="O2395" s="74"/>
      <c r="P2395" s="74"/>
    </row>
    <row r="2396" spans="1:16" x14ac:dyDescent="0.2">
      <c r="A2396" s="73" t="str">
        <f t="shared" si="37"/>
        <v>-</v>
      </c>
      <c r="B2396" s="75"/>
      <c r="C2396" s="74"/>
      <c r="D2396" s="74"/>
      <c r="E2396" s="74"/>
      <c r="F2396" s="74"/>
      <c r="G2396" s="74"/>
      <c r="H2396" s="74"/>
      <c r="I2396" s="74"/>
      <c r="J2396" s="78"/>
      <c r="K2396" s="78"/>
      <c r="L2396" s="124" t="str">
        <f>IF($G2396=0,"-",VLOOKUP($G2396,Nomenclator!$B$6:$G$1000,3,0))</f>
        <v>-</v>
      </c>
      <c r="M2396" s="124" t="str">
        <f>IF($G2396=0,"-",VLOOKUP($G2396,Nomenclator!$B$6:$G$1000,4,0))</f>
        <v>-</v>
      </c>
      <c r="N2396" s="124" t="str">
        <f>IF($G2396=0,"-",VLOOKUP($G2396,Nomenclator!$B$6:$G$1000,6,0))</f>
        <v>-</v>
      </c>
      <c r="O2396" s="74"/>
      <c r="P2396" s="74"/>
    </row>
    <row r="2397" spans="1:16" x14ac:dyDescent="0.2">
      <c r="A2397" s="73" t="str">
        <f t="shared" si="37"/>
        <v>-</v>
      </c>
      <c r="B2397" s="75"/>
      <c r="C2397" s="74"/>
      <c r="D2397" s="74"/>
      <c r="E2397" s="74"/>
      <c r="F2397" s="74"/>
      <c r="G2397" s="74"/>
      <c r="H2397" s="74"/>
      <c r="I2397" s="74"/>
      <c r="J2397" s="78"/>
      <c r="K2397" s="78"/>
      <c r="L2397" s="124" t="str">
        <f>IF($G2397=0,"-",VLOOKUP($G2397,Nomenclator!$B$6:$G$1000,3,0))</f>
        <v>-</v>
      </c>
      <c r="M2397" s="124" t="str">
        <f>IF($G2397=0,"-",VLOOKUP($G2397,Nomenclator!$B$6:$G$1000,4,0))</f>
        <v>-</v>
      </c>
      <c r="N2397" s="124" t="str">
        <f>IF($G2397=0,"-",VLOOKUP($G2397,Nomenclator!$B$6:$G$1000,6,0))</f>
        <v>-</v>
      </c>
      <c r="O2397" s="74"/>
      <c r="P2397" s="74"/>
    </row>
    <row r="2398" spans="1:16" x14ac:dyDescent="0.2">
      <c r="A2398" s="73" t="str">
        <f t="shared" si="37"/>
        <v>-</v>
      </c>
      <c r="B2398" s="75"/>
      <c r="C2398" s="74"/>
      <c r="D2398" s="74"/>
      <c r="E2398" s="74"/>
      <c r="F2398" s="74"/>
      <c r="G2398" s="74"/>
      <c r="H2398" s="74"/>
      <c r="I2398" s="74"/>
      <c r="J2398" s="78"/>
      <c r="K2398" s="78"/>
      <c r="L2398" s="124" t="str">
        <f>IF($G2398=0,"-",VLOOKUP($G2398,Nomenclator!$B$6:$G$1000,3,0))</f>
        <v>-</v>
      </c>
      <c r="M2398" s="124" t="str">
        <f>IF($G2398=0,"-",VLOOKUP($G2398,Nomenclator!$B$6:$G$1000,4,0))</f>
        <v>-</v>
      </c>
      <c r="N2398" s="124" t="str">
        <f>IF($G2398=0,"-",VLOOKUP($G2398,Nomenclator!$B$6:$G$1000,6,0))</f>
        <v>-</v>
      </c>
      <c r="O2398" s="74"/>
      <c r="P2398" s="74"/>
    </row>
    <row r="2399" spans="1:16" x14ac:dyDescent="0.2">
      <c r="A2399" s="73" t="str">
        <f t="shared" si="37"/>
        <v>-</v>
      </c>
      <c r="B2399" s="75"/>
      <c r="C2399" s="74"/>
      <c r="D2399" s="74"/>
      <c r="E2399" s="74"/>
      <c r="F2399" s="74"/>
      <c r="G2399" s="74"/>
      <c r="H2399" s="74"/>
      <c r="I2399" s="74"/>
      <c r="J2399" s="78"/>
      <c r="K2399" s="78"/>
      <c r="L2399" s="124" t="str">
        <f>IF($G2399=0,"-",VLOOKUP($G2399,Nomenclator!$B$6:$G$1000,3,0))</f>
        <v>-</v>
      </c>
      <c r="M2399" s="124" t="str">
        <f>IF($G2399=0,"-",VLOOKUP($G2399,Nomenclator!$B$6:$G$1000,4,0))</f>
        <v>-</v>
      </c>
      <c r="N2399" s="124" t="str">
        <f>IF($G2399=0,"-",VLOOKUP($G2399,Nomenclator!$B$6:$G$1000,6,0))</f>
        <v>-</v>
      </c>
      <c r="O2399" s="74"/>
      <c r="P2399" s="74"/>
    </row>
    <row r="2400" spans="1:16" x14ac:dyDescent="0.2">
      <c r="A2400" s="73" t="str">
        <f t="shared" si="37"/>
        <v>-</v>
      </c>
      <c r="B2400" s="75"/>
      <c r="C2400" s="74"/>
      <c r="D2400" s="74"/>
      <c r="E2400" s="74"/>
      <c r="F2400" s="74"/>
      <c r="G2400" s="74"/>
      <c r="H2400" s="74"/>
      <c r="I2400" s="74"/>
      <c r="J2400" s="78"/>
      <c r="K2400" s="78"/>
      <c r="L2400" s="124" t="str">
        <f>IF($G2400=0,"-",VLOOKUP($G2400,Nomenclator!$B$6:$G$1000,3,0))</f>
        <v>-</v>
      </c>
      <c r="M2400" s="124" t="str">
        <f>IF($G2400=0,"-",VLOOKUP($G2400,Nomenclator!$B$6:$G$1000,4,0))</f>
        <v>-</v>
      </c>
      <c r="N2400" s="124" t="str">
        <f>IF($G2400=0,"-",VLOOKUP($G2400,Nomenclator!$B$6:$G$1000,6,0))</f>
        <v>-</v>
      </c>
      <c r="O2400" s="74"/>
      <c r="P2400" s="74"/>
    </row>
    <row r="2401" spans="1:16" x14ac:dyDescent="0.2">
      <c r="A2401" s="73" t="str">
        <f t="shared" si="37"/>
        <v>-</v>
      </c>
      <c r="B2401" s="75"/>
      <c r="C2401" s="74"/>
      <c r="D2401" s="74"/>
      <c r="E2401" s="74"/>
      <c r="F2401" s="74"/>
      <c r="G2401" s="74"/>
      <c r="H2401" s="74"/>
      <c r="I2401" s="74"/>
      <c r="J2401" s="78"/>
      <c r="K2401" s="78"/>
      <c r="L2401" s="124" t="str">
        <f>IF($G2401=0,"-",VLOOKUP($G2401,Nomenclator!$B$6:$G$1000,3,0))</f>
        <v>-</v>
      </c>
      <c r="M2401" s="124" t="str">
        <f>IF($G2401=0,"-",VLOOKUP($G2401,Nomenclator!$B$6:$G$1000,4,0))</f>
        <v>-</v>
      </c>
      <c r="N2401" s="124" t="str">
        <f>IF($G2401=0,"-",VLOOKUP($G2401,Nomenclator!$B$6:$G$1000,6,0))</f>
        <v>-</v>
      </c>
      <c r="O2401" s="74"/>
      <c r="P2401" s="74"/>
    </row>
    <row r="2402" spans="1:16" x14ac:dyDescent="0.2">
      <c r="A2402" s="73" t="str">
        <f t="shared" si="37"/>
        <v>-</v>
      </c>
      <c r="B2402" s="75"/>
      <c r="C2402" s="74"/>
      <c r="D2402" s="74"/>
      <c r="E2402" s="74"/>
      <c r="F2402" s="74"/>
      <c r="G2402" s="74"/>
      <c r="H2402" s="74"/>
      <c r="I2402" s="74"/>
      <c r="J2402" s="78"/>
      <c r="K2402" s="78"/>
      <c r="L2402" s="124" t="str">
        <f>IF($G2402=0,"-",VLOOKUP($G2402,Nomenclator!$B$6:$G$1000,3,0))</f>
        <v>-</v>
      </c>
      <c r="M2402" s="124" t="str">
        <f>IF($G2402=0,"-",VLOOKUP($G2402,Nomenclator!$B$6:$G$1000,4,0))</f>
        <v>-</v>
      </c>
      <c r="N2402" s="124" t="str">
        <f>IF($G2402=0,"-",VLOOKUP($G2402,Nomenclator!$B$6:$G$1000,6,0))</f>
        <v>-</v>
      </c>
      <c r="O2402" s="74"/>
      <c r="P2402" s="74"/>
    </row>
    <row r="2403" spans="1:16" x14ac:dyDescent="0.2">
      <c r="A2403" s="73" t="str">
        <f t="shared" si="37"/>
        <v>-</v>
      </c>
      <c r="B2403" s="75"/>
      <c r="C2403" s="74"/>
      <c r="D2403" s="74"/>
      <c r="E2403" s="74"/>
      <c r="F2403" s="74"/>
      <c r="G2403" s="74"/>
      <c r="H2403" s="74"/>
      <c r="I2403" s="74"/>
      <c r="J2403" s="78"/>
      <c r="K2403" s="78"/>
      <c r="L2403" s="124" t="str">
        <f>IF($G2403=0,"-",VLOOKUP($G2403,Nomenclator!$B$6:$G$1000,3,0))</f>
        <v>-</v>
      </c>
      <c r="M2403" s="124" t="str">
        <f>IF($G2403=0,"-",VLOOKUP($G2403,Nomenclator!$B$6:$G$1000,4,0))</f>
        <v>-</v>
      </c>
      <c r="N2403" s="124" t="str">
        <f>IF($G2403=0,"-",VLOOKUP($G2403,Nomenclator!$B$6:$G$1000,6,0))</f>
        <v>-</v>
      </c>
      <c r="O2403" s="74"/>
      <c r="P2403" s="74"/>
    </row>
    <row r="2404" spans="1:16" x14ac:dyDescent="0.2">
      <c r="A2404" s="73" t="str">
        <f t="shared" si="37"/>
        <v>-</v>
      </c>
      <c r="B2404" s="75"/>
      <c r="C2404" s="74"/>
      <c r="D2404" s="74"/>
      <c r="E2404" s="74"/>
      <c r="F2404" s="74"/>
      <c r="G2404" s="74"/>
      <c r="H2404" s="74"/>
      <c r="I2404" s="74"/>
      <c r="J2404" s="78"/>
      <c r="K2404" s="78"/>
      <c r="L2404" s="124" t="str">
        <f>IF($G2404=0,"-",VLOOKUP($G2404,Nomenclator!$B$6:$G$1000,3,0))</f>
        <v>-</v>
      </c>
      <c r="M2404" s="124" t="str">
        <f>IF($G2404=0,"-",VLOOKUP($G2404,Nomenclator!$B$6:$G$1000,4,0))</f>
        <v>-</v>
      </c>
      <c r="N2404" s="124" t="str">
        <f>IF($G2404=0,"-",VLOOKUP($G2404,Nomenclator!$B$6:$G$1000,6,0))</f>
        <v>-</v>
      </c>
      <c r="O2404" s="74"/>
      <c r="P2404" s="74"/>
    </row>
    <row r="2405" spans="1:16" x14ac:dyDescent="0.2">
      <c r="A2405" s="73" t="str">
        <f t="shared" si="37"/>
        <v>-</v>
      </c>
      <c r="B2405" s="75"/>
      <c r="C2405" s="74"/>
      <c r="D2405" s="74"/>
      <c r="E2405" s="74"/>
      <c r="F2405" s="74"/>
      <c r="G2405" s="74"/>
      <c r="H2405" s="74"/>
      <c r="I2405" s="74"/>
      <c r="J2405" s="78"/>
      <c r="K2405" s="78"/>
      <c r="L2405" s="124" t="str">
        <f>IF($G2405=0,"-",VLOOKUP($G2405,Nomenclator!$B$6:$G$1000,3,0))</f>
        <v>-</v>
      </c>
      <c r="M2405" s="124" t="str">
        <f>IF($G2405=0,"-",VLOOKUP($G2405,Nomenclator!$B$6:$G$1000,4,0))</f>
        <v>-</v>
      </c>
      <c r="N2405" s="124" t="str">
        <f>IF($G2405=0,"-",VLOOKUP($G2405,Nomenclator!$B$6:$G$1000,6,0))</f>
        <v>-</v>
      </c>
      <c r="O2405" s="74"/>
      <c r="P2405" s="74"/>
    </row>
    <row r="2406" spans="1:16" x14ac:dyDescent="0.2">
      <c r="A2406" s="73" t="str">
        <f t="shared" si="37"/>
        <v>-</v>
      </c>
      <c r="B2406" s="75"/>
      <c r="C2406" s="74"/>
      <c r="D2406" s="74"/>
      <c r="E2406" s="74"/>
      <c r="F2406" s="74"/>
      <c r="G2406" s="74"/>
      <c r="H2406" s="74"/>
      <c r="I2406" s="74"/>
      <c r="J2406" s="78"/>
      <c r="K2406" s="78"/>
      <c r="L2406" s="124" t="str">
        <f>IF($G2406=0,"-",VLOOKUP($G2406,Nomenclator!$B$6:$G$1000,3,0))</f>
        <v>-</v>
      </c>
      <c r="M2406" s="124" t="str">
        <f>IF($G2406=0,"-",VLOOKUP($G2406,Nomenclator!$B$6:$G$1000,4,0))</f>
        <v>-</v>
      </c>
      <c r="N2406" s="124" t="str">
        <f>IF($G2406=0,"-",VLOOKUP($G2406,Nomenclator!$B$6:$G$1000,6,0))</f>
        <v>-</v>
      </c>
      <c r="O2406" s="74"/>
      <c r="P2406" s="74"/>
    </row>
    <row r="2407" spans="1:16" x14ac:dyDescent="0.2">
      <c r="A2407" s="73" t="str">
        <f t="shared" si="37"/>
        <v>-</v>
      </c>
      <c r="B2407" s="75"/>
      <c r="C2407" s="74"/>
      <c r="D2407" s="74"/>
      <c r="E2407" s="74"/>
      <c r="F2407" s="74"/>
      <c r="G2407" s="74"/>
      <c r="H2407" s="74"/>
      <c r="I2407" s="74"/>
      <c r="J2407" s="78"/>
      <c r="K2407" s="78"/>
      <c r="L2407" s="124" t="str">
        <f>IF($G2407=0,"-",VLOOKUP($G2407,Nomenclator!$B$6:$G$1000,3,0))</f>
        <v>-</v>
      </c>
      <c r="M2407" s="124" t="str">
        <f>IF($G2407=0,"-",VLOOKUP($G2407,Nomenclator!$B$6:$G$1000,4,0))</f>
        <v>-</v>
      </c>
      <c r="N2407" s="124" t="str">
        <f>IF($G2407=0,"-",VLOOKUP($G2407,Nomenclator!$B$6:$G$1000,6,0))</f>
        <v>-</v>
      </c>
      <c r="O2407" s="74"/>
      <c r="P2407" s="74"/>
    </row>
    <row r="2408" spans="1:16" x14ac:dyDescent="0.2">
      <c r="A2408" s="73" t="str">
        <f t="shared" si="37"/>
        <v>-</v>
      </c>
      <c r="B2408" s="75"/>
      <c r="C2408" s="74"/>
      <c r="D2408" s="74"/>
      <c r="E2408" s="74"/>
      <c r="F2408" s="74"/>
      <c r="G2408" s="74"/>
      <c r="H2408" s="74"/>
      <c r="I2408" s="74"/>
      <c r="J2408" s="78"/>
      <c r="K2408" s="78"/>
      <c r="L2408" s="124" t="str">
        <f>IF($G2408=0,"-",VLOOKUP($G2408,Nomenclator!$B$6:$G$1000,3,0))</f>
        <v>-</v>
      </c>
      <c r="M2408" s="124" t="str">
        <f>IF($G2408=0,"-",VLOOKUP($G2408,Nomenclator!$B$6:$G$1000,4,0))</f>
        <v>-</v>
      </c>
      <c r="N2408" s="124" t="str">
        <f>IF($G2408=0,"-",VLOOKUP($G2408,Nomenclator!$B$6:$G$1000,6,0))</f>
        <v>-</v>
      </c>
      <c r="O2408" s="74"/>
      <c r="P2408" s="74"/>
    </row>
    <row r="2409" spans="1:16" x14ac:dyDescent="0.2">
      <c r="A2409" s="73" t="str">
        <f t="shared" si="37"/>
        <v>-</v>
      </c>
      <c r="B2409" s="75"/>
      <c r="C2409" s="74"/>
      <c r="D2409" s="74"/>
      <c r="E2409" s="74"/>
      <c r="F2409" s="74"/>
      <c r="G2409" s="74"/>
      <c r="H2409" s="74"/>
      <c r="I2409" s="74"/>
      <c r="J2409" s="78"/>
      <c r="K2409" s="78"/>
      <c r="L2409" s="124" t="str">
        <f>IF($G2409=0,"-",VLOOKUP($G2409,Nomenclator!$B$6:$G$1000,3,0))</f>
        <v>-</v>
      </c>
      <c r="M2409" s="124" t="str">
        <f>IF($G2409=0,"-",VLOOKUP($G2409,Nomenclator!$B$6:$G$1000,4,0))</f>
        <v>-</v>
      </c>
      <c r="N2409" s="124" t="str">
        <f>IF($G2409=0,"-",VLOOKUP($G2409,Nomenclator!$B$6:$G$1000,6,0))</f>
        <v>-</v>
      </c>
      <c r="O2409" s="74"/>
      <c r="P2409" s="74"/>
    </row>
    <row r="2410" spans="1:16" x14ac:dyDescent="0.2">
      <c r="A2410" s="73" t="str">
        <f t="shared" si="37"/>
        <v>-</v>
      </c>
      <c r="B2410" s="75"/>
      <c r="C2410" s="74"/>
      <c r="D2410" s="74"/>
      <c r="E2410" s="74"/>
      <c r="F2410" s="74"/>
      <c r="G2410" s="74"/>
      <c r="H2410" s="74"/>
      <c r="I2410" s="74"/>
      <c r="J2410" s="78"/>
      <c r="K2410" s="78"/>
      <c r="L2410" s="124" t="str">
        <f>IF($G2410=0,"-",VLOOKUP($G2410,Nomenclator!$B$6:$G$1000,3,0))</f>
        <v>-</v>
      </c>
      <c r="M2410" s="124" t="str">
        <f>IF($G2410=0,"-",VLOOKUP($G2410,Nomenclator!$B$6:$G$1000,4,0))</f>
        <v>-</v>
      </c>
      <c r="N2410" s="124" t="str">
        <f>IF($G2410=0,"-",VLOOKUP($G2410,Nomenclator!$B$6:$G$1000,6,0))</f>
        <v>-</v>
      </c>
      <c r="O2410" s="74"/>
      <c r="P2410" s="74"/>
    </row>
    <row r="2411" spans="1:16" x14ac:dyDescent="0.2">
      <c r="A2411" s="73" t="str">
        <f t="shared" si="37"/>
        <v>-</v>
      </c>
      <c r="B2411" s="75"/>
      <c r="C2411" s="74"/>
      <c r="D2411" s="74"/>
      <c r="E2411" s="74"/>
      <c r="F2411" s="74"/>
      <c r="G2411" s="74"/>
      <c r="H2411" s="74"/>
      <c r="I2411" s="74"/>
      <c r="J2411" s="78"/>
      <c r="K2411" s="78"/>
      <c r="L2411" s="124" t="str">
        <f>IF($G2411=0,"-",VLOOKUP($G2411,Nomenclator!$B$6:$G$1000,3,0))</f>
        <v>-</v>
      </c>
      <c r="M2411" s="124" t="str">
        <f>IF($G2411=0,"-",VLOOKUP($G2411,Nomenclator!$B$6:$G$1000,4,0))</f>
        <v>-</v>
      </c>
      <c r="N2411" s="124" t="str">
        <f>IF($G2411=0,"-",VLOOKUP($G2411,Nomenclator!$B$6:$G$1000,6,0))</f>
        <v>-</v>
      </c>
      <c r="O2411" s="74"/>
      <c r="P2411" s="74"/>
    </row>
    <row r="2412" spans="1:16" x14ac:dyDescent="0.2">
      <c r="A2412" s="73" t="str">
        <f t="shared" si="37"/>
        <v>-</v>
      </c>
      <c r="B2412" s="75"/>
      <c r="C2412" s="74"/>
      <c r="D2412" s="74"/>
      <c r="E2412" s="74"/>
      <c r="F2412" s="74"/>
      <c r="G2412" s="74"/>
      <c r="H2412" s="74"/>
      <c r="I2412" s="74"/>
      <c r="J2412" s="78"/>
      <c r="K2412" s="78"/>
      <c r="L2412" s="124" t="str">
        <f>IF($G2412=0,"-",VLOOKUP($G2412,Nomenclator!$B$6:$G$1000,3,0))</f>
        <v>-</v>
      </c>
      <c r="M2412" s="124" t="str">
        <f>IF($G2412=0,"-",VLOOKUP($G2412,Nomenclator!$B$6:$G$1000,4,0))</f>
        <v>-</v>
      </c>
      <c r="N2412" s="124" t="str">
        <f>IF($G2412=0,"-",VLOOKUP($G2412,Nomenclator!$B$6:$G$1000,6,0))</f>
        <v>-</v>
      </c>
      <c r="O2412" s="74"/>
      <c r="P2412" s="74"/>
    </row>
    <row r="2413" spans="1:16" x14ac:dyDescent="0.2">
      <c r="A2413" s="73" t="str">
        <f t="shared" si="37"/>
        <v>-</v>
      </c>
      <c r="B2413" s="75"/>
      <c r="C2413" s="74"/>
      <c r="D2413" s="74"/>
      <c r="E2413" s="74"/>
      <c r="F2413" s="74"/>
      <c r="G2413" s="74"/>
      <c r="H2413" s="74"/>
      <c r="I2413" s="74"/>
      <c r="J2413" s="78"/>
      <c r="K2413" s="78"/>
      <c r="L2413" s="124" t="str">
        <f>IF($G2413=0,"-",VLOOKUP($G2413,Nomenclator!$B$6:$G$1000,3,0))</f>
        <v>-</v>
      </c>
      <c r="M2413" s="124" t="str">
        <f>IF($G2413=0,"-",VLOOKUP($G2413,Nomenclator!$B$6:$G$1000,4,0))</f>
        <v>-</v>
      </c>
      <c r="N2413" s="124" t="str">
        <f>IF($G2413=0,"-",VLOOKUP($G2413,Nomenclator!$B$6:$G$1000,6,0))</f>
        <v>-</v>
      </c>
      <c r="O2413" s="74"/>
      <c r="P2413" s="74"/>
    </row>
    <row r="2414" spans="1:16" x14ac:dyDescent="0.2">
      <c r="A2414" s="73" t="str">
        <f t="shared" si="37"/>
        <v>-</v>
      </c>
      <c r="B2414" s="75"/>
      <c r="C2414" s="74"/>
      <c r="D2414" s="74"/>
      <c r="E2414" s="74"/>
      <c r="F2414" s="74"/>
      <c r="G2414" s="74"/>
      <c r="H2414" s="74"/>
      <c r="I2414" s="74"/>
      <c r="J2414" s="78"/>
      <c r="K2414" s="78"/>
      <c r="L2414" s="124" t="str">
        <f>IF($G2414=0,"-",VLOOKUP($G2414,Nomenclator!$B$6:$G$1000,3,0))</f>
        <v>-</v>
      </c>
      <c r="M2414" s="124" t="str">
        <f>IF($G2414=0,"-",VLOOKUP($G2414,Nomenclator!$B$6:$G$1000,4,0))</f>
        <v>-</v>
      </c>
      <c r="N2414" s="124" t="str">
        <f>IF($G2414=0,"-",VLOOKUP($G2414,Nomenclator!$B$6:$G$1000,6,0))</f>
        <v>-</v>
      </c>
      <c r="O2414" s="74"/>
      <c r="P2414" s="74"/>
    </row>
    <row r="2415" spans="1:16" x14ac:dyDescent="0.2">
      <c r="A2415" s="73" t="str">
        <f t="shared" si="37"/>
        <v>-</v>
      </c>
      <c r="B2415" s="75"/>
      <c r="C2415" s="74"/>
      <c r="D2415" s="74"/>
      <c r="E2415" s="74"/>
      <c r="F2415" s="74"/>
      <c r="G2415" s="74"/>
      <c r="H2415" s="74"/>
      <c r="I2415" s="74"/>
      <c r="J2415" s="78"/>
      <c r="K2415" s="78"/>
      <c r="L2415" s="124" t="str">
        <f>IF($G2415=0,"-",VLOOKUP($G2415,Nomenclator!$B$6:$G$1000,3,0))</f>
        <v>-</v>
      </c>
      <c r="M2415" s="124" t="str">
        <f>IF($G2415=0,"-",VLOOKUP($G2415,Nomenclator!$B$6:$G$1000,4,0))</f>
        <v>-</v>
      </c>
      <c r="N2415" s="124" t="str">
        <f>IF($G2415=0,"-",VLOOKUP($G2415,Nomenclator!$B$6:$G$1000,6,0))</f>
        <v>-</v>
      </c>
      <c r="O2415" s="74"/>
      <c r="P2415" s="74"/>
    </row>
    <row r="2416" spans="1:16" x14ac:dyDescent="0.2">
      <c r="A2416" s="73" t="str">
        <f t="shared" si="37"/>
        <v>-</v>
      </c>
      <c r="B2416" s="75"/>
      <c r="C2416" s="74"/>
      <c r="D2416" s="74"/>
      <c r="E2416" s="74"/>
      <c r="F2416" s="74"/>
      <c r="G2416" s="74"/>
      <c r="H2416" s="74"/>
      <c r="I2416" s="74"/>
      <c r="J2416" s="78"/>
      <c r="K2416" s="78"/>
      <c r="L2416" s="124" t="str">
        <f>IF($G2416=0,"-",VLOOKUP($G2416,Nomenclator!$B$6:$G$1000,3,0))</f>
        <v>-</v>
      </c>
      <c r="M2416" s="124" t="str">
        <f>IF($G2416=0,"-",VLOOKUP($G2416,Nomenclator!$B$6:$G$1000,4,0))</f>
        <v>-</v>
      </c>
      <c r="N2416" s="124" t="str">
        <f>IF($G2416=0,"-",VLOOKUP($G2416,Nomenclator!$B$6:$G$1000,6,0))</f>
        <v>-</v>
      </c>
      <c r="O2416" s="74"/>
      <c r="P2416" s="74"/>
    </row>
    <row r="2417" spans="1:16" x14ac:dyDescent="0.2">
      <c r="A2417" s="73" t="str">
        <f t="shared" si="37"/>
        <v>-</v>
      </c>
      <c r="B2417" s="75"/>
      <c r="C2417" s="74"/>
      <c r="D2417" s="74"/>
      <c r="E2417" s="74"/>
      <c r="F2417" s="74"/>
      <c r="G2417" s="74"/>
      <c r="H2417" s="74"/>
      <c r="I2417" s="74"/>
      <c r="J2417" s="78"/>
      <c r="K2417" s="78"/>
      <c r="L2417" s="124" t="str">
        <f>IF($G2417=0,"-",VLOOKUP($G2417,Nomenclator!$B$6:$G$1000,3,0))</f>
        <v>-</v>
      </c>
      <c r="M2417" s="124" t="str">
        <f>IF($G2417=0,"-",VLOOKUP($G2417,Nomenclator!$B$6:$G$1000,4,0))</f>
        <v>-</v>
      </c>
      <c r="N2417" s="124" t="str">
        <f>IF($G2417=0,"-",VLOOKUP($G2417,Nomenclator!$B$6:$G$1000,6,0))</f>
        <v>-</v>
      </c>
      <c r="O2417" s="74"/>
      <c r="P2417" s="74"/>
    </row>
    <row r="2418" spans="1:16" x14ac:dyDescent="0.2">
      <c r="A2418" s="73" t="str">
        <f t="shared" si="37"/>
        <v>-</v>
      </c>
      <c r="B2418" s="75"/>
      <c r="C2418" s="74"/>
      <c r="D2418" s="74"/>
      <c r="E2418" s="74"/>
      <c r="F2418" s="74"/>
      <c r="G2418" s="74"/>
      <c r="H2418" s="74"/>
      <c r="I2418" s="74"/>
      <c r="J2418" s="78"/>
      <c r="K2418" s="78"/>
      <c r="L2418" s="124" t="str">
        <f>IF($G2418=0,"-",VLOOKUP($G2418,Nomenclator!$B$6:$G$1000,3,0))</f>
        <v>-</v>
      </c>
      <c r="M2418" s="124" t="str">
        <f>IF($G2418=0,"-",VLOOKUP($G2418,Nomenclator!$B$6:$G$1000,4,0))</f>
        <v>-</v>
      </c>
      <c r="N2418" s="124" t="str">
        <f>IF($G2418=0,"-",VLOOKUP($G2418,Nomenclator!$B$6:$G$1000,6,0))</f>
        <v>-</v>
      </c>
      <c r="O2418" s="74"/>
      <c r="P2418" s="74"/>
    </row>
    <row r="2419" spans="1:16" x14ac:dyDescent="0.2">
      <c r="A2419" s="73" t="str">
        <f t="shared" si="37"/>
        <v>-</v>
      </c>
      <c r="B2419" s="75"/>
      <c r="C2419" s="74"/>
      <c r="D2419" s="74"/>
      <c r="E2419" s="74"/>
      <c r="F2419" s="74"/>
      <c r="G2419" s="74"/>
      <c r="H2419" s="74"/>
      <c r="I2419" s="74"/>
      <c r="J2419" s="78"/>
      <c r="K2419" s="78"/>
      <c r="L2419" s="124" t="str">
        <f>IF($G2419=0,"-",VLOOKUP($G2419,Nomenclator!$B$6:$G$1000,3,0))</f>
        <v>-</v>
      </c>
      <c r="M2419" s="124" t="str">
        <f>IF($G2419=0,"-",VLOOKUP($G2419,Nomenclator!$B$6:$G$1000,4,0))</f>
        <v>-</v>
      </c>
      <c r="N2419" s="124" t="str">
        <f>IF($G2419=0,"-",VLOOKUP($G2419,Nomenclator!$B$6:$G$1000,6,0))</f>
        <v>-</v>
      </c>
      <c r="O2419" s="74"/>
      <c r="P2419" s="74"/>
    </row>
    <row r="2420" spans="1:16" x14ac:dyDescent="0.2">
      <c r="A2420" s="73" t="str">
        <f t="shared" si="37"/>
        <v>-</v>
      </c>
      <c r="B2420" s="75"/>
      <c r="C2420" s="74"/>
      <c r="D2420" s="74"/>
      <c r="E2420" s="74"/>
      <c r="F2420" s="74"/>
      <c r="G2420" s="74"/>
      <c r="H2420" s="74"/>
      <c r="I2420" s="74"/>
      <c r="J2420" s="78"/>
      <c r="K2420" s="78"/>
      <c r="L2420" s="124" t="str">
        <f>IF($G2420=0,"-",VLOOKUP($G2420,Nomenclator!$B$6:$G$1000,3,0))</f>
        <v>-</v>
      </c>
      <c r="M2420" s="124" t="str">
        <f>IF($G2420=0,"-",VLOOKUP($G2420,Nomenclator!$B$6:$G$1000,4,0))</f>
        <v>-</v>
      </c>
      <c r="N2420" s="124" t="str">
        <f>IF($G2420=0,"-",VLOOKUP($G2420,Nomenclator!$B$6:$G$1000,6,0))</f>
        <v>-</v>
      </c>
      <c r="O2420" s="74"/>
      <c r="P2420" s="74"/>
    </row>
    <row r="2421" spans="1:16" x14ac:dyDescent="0.2">
      <c r="A2421" s="73" t="str">
        <f t="shared" si="37"/>
        <v>-</v>
      </c>
      <c r="B2421" s="75"/>
      <c r="C2421" s="74"/>
      <c r="D2421" s="74"/>
      <c r="E2421" s="74"/>
      <c r="F2421" s="74"/>
      <c r="G2421" s="74"/>
      <c r="H2421" s="74"/>
      <c r="I2421" s="74"/>
      <c r="J2421" s="78"/>
      <c r="K2421" s="78"/>
      <c r="L2421" s="124" t="str">
        <f>IF($G2421=0,"-",VLOOKUP($G2421,Nomenclator!$B$6:$G$1000,3,0))</f>
        <v>-</v>
      </c>
      <c r="M2421" s="124" t="str">
        <f>IF($G2421=0,"-",VLOOKUP($G2421,Nomenclator!$B$6:$G$1000,4,0))</f>
        <v>-</v>
      </c>
      <c r="N2421" s="124" t="str">
        <f>IF($G2421=0,"-",VLOOKUP($G2421,Nomenclator!$B$6:$G$1000,6,0))</f>
        <v>-</v>
      </c>
      <c r="O2421" s="74"/>
      <c r="P2421" s="74"/>
    </row>
    <row r="2422" spans="1:16" x14ac:dyDescent="0.2">
      <c r="A2422" s="73" t="str">
        <f t="shared" si="37"/>
        <v>-</v>
      </c>
      <c r="B2422" s="75"/>
      <c r="C2422" s="74"/>
      <c r="D2422" s="74"/>
      <c r="E2422" s="74"/>
      <c r="F2422" s="74"/>
      <c r="G2422" s="74"/>
      <c r="H2422" s="74"/>
      <c r="I2422" s="74"/>
      <c r="J2422" s="78"/>
      <c r="K2422" s="78"/>
      <c r="L2422" s="124" t="str">
        <f>IF($G2422=0,"-",VLOOKUP($G2422,Nomenclator!$B$6:$G$1000,3,0))</f>
        <v>-</v>
      </c>
      <c r="M2422" s="124" t="str">
        <f>IF($G2422=0,"-",VLOOKUP($G2422,Nomenclator!$B$6:$G$1000,4,0))</f>
        <v>-</v>
      </c>
      <c r="N2422" s="124" t="str">
        <f>IF($G2422=0,"-",VLOOKUP($G2422,Nomenclator!$B$6:$G$1000,6,0))</f>
        <v>-</v>
      </c>
      <c r="O2422" s="74"/>
      <c r="P2422" s="74"/>
    </row>
    <row r="2423" spans="1:16" x14ac:dyDescent="0.2">
      <c r="A2423" s="73" t="str">
        <f t="shared" si="37"/>
        <v>-</v>
      </c>
      <c r="B2423" s="75"/>
      <c r="C2423" s="74"/>
      <c r="D2423" s="74"/>
      <c r="E2423" s="74"/>
      <c r="F2423" s="74"/>
      <c r="G2423" s="74"/>
      <c r="H2423" s="74"/>
      <c r="I2423" s="74"/>
      <c r="J2423" s="78"/>
      <c r="K2423" s="78"/>
      <c r="L2423" s="124" t="str">
        <f>IF($G2423=0,"-",VLOOKUP($G2423,Nomenclator!$B$6:$G$1000,3,0))</f>
        <v>-</v>
      </c>
      <c r="M2423" s="124" t="str">
        <f>IF($G2423=0,"-",VLOOKUP($G2423,Nomenclator!$B$6:$G$1000,4,0))</f>
        <v>-</v>
      </c>
      <c r="N2423" s="124" t="str">
        <f>IF($G2423=0,"-",VLOOKUP($G2423,Nomenclator!$B$6:$G$1000,6,0))</f>
        <v>-</v>
      </c>
      <c r="O2423" s="74"/>
      <c r="P2423" s="74"/>
    </row>
    <row r="2424" spans="1:16" x14ac:dyDescent="0.2">
      <c r="A2424" s="73" t="str">
        <f t="shared" si="37"/>
        <v>-</v>
      </c>
      <c r="B2424" s="75"/>
      <c r="C2424" s="74"/>
      <c r="D2424" s="74"/>
      <c r="E2424" s="74"/>
      <c r="F2424" s="74"/>
      <c r="G2424" s="74"/>
      <c r="H2424" s="74"/>
      <c r="I2424" s="74"/>
      <c r="J2424" s="78"/>
      <c r="K2424" s="78"/>
      <c r="L2424" s="124" t="str">
        <f>IF($G2424=0,"-",VLOOKUP($G2424,Nomenclator!$B$6:$G$1000,3,0))</f>
        <v>-</v>
      </c>
      <c r="M2424" s="124" t="str">
        <f>IF($G2424=0,"-",VLOOKUP($G2424,Nomenclator!$B$6:$G$1000,4,0))</f>
        <v>-</v>
      </c>
      <c r="N2424" s="124" t="str">
        <f>IF($G2424=0,"-",VLOOKUP($G2424,Nomenclator!$B$6:$G$1000,6,0))</f>
        <v>-</v>
      </c>
      <c r="O2424" s="74"/>
      <c r="P2424" s="74"/>
    </row>
    <row r="2425" spans="1:16" x14ac:dyDescent="0.2">
      <c r="A2425" s="73" t="str">
        <f t="shared" si="37"/>
        <v>-</v>
      </c>
      <c r="B2425" s="75"/>
      <c r="C2425" s="74"/>
      <c r="D2425" s="74"/>
      <c r="E2425" s="74"/>
      <c r="F2425" s="74"/>
      <c r="G2425" s="74"/>
      <c r="H2425" s="74"/>
      <c r="I2425" s="74"/>
      <c r="J2425" s="78"/>
      <c r="K2425" s="78"/>
      <c r="L2425" s="124" t="str">
        <f>IF($G2425=0,"-",VLOOKUP($G2425,Nomenclator!$B$6:$G$1000,3,0))</f>
        <v>-</v>
      </c>
      <c r="M2425" s="124" t="str">
        <f>IF($G2425=0,"-",VLOOKUP($G2425,Nomenclator!$B$6:$G$1000,4,0))</f>
        <v>-</v>
      </c>
      <c r="N2425" s="124" t="str">
        <f>IF($G2425=0,"-",VLOOKUP($G2425,Nomenclator!$B$6:$G$1000,6,0))</f>
        <v>-</v>
      </c>
      <c r="O2425" s="74"/>
      <c r="P2425" s="74"/>
    </row>
    <row r="2426" spans="1:16" x14ac:dyDescent="0.2">
      <c r="A2426" s="73" t="str">
        <f t="shared" ref="A2426:A2489" si="38">IF(B2426=0,"-",YEAR(B2426))</f>
        <v>-</v>
      </c>
      <c r="B2426" s="75"/>
      <c r="C2426" s="74"/>
      <c r="D2426" s="74"/>
      <c r="E2426" s="74"/>
      <c r="F2426" s="74"/>
      <c r="G2426" s="74"/>
      <c r="H2426" s="74"/>
      <c r="I2426" s="74"/>
      <c r="J2426" s="78"/>
      <c r="K2426" s="78"/>
      <c r="L2426" s="124" t="str">
        <f>IF($G2426=0,"-",VLOOKUP($G2426,Nomenclator!$B$6:$G$1000,3,0))</f>
        <v>-</v>
      </c>
      <c r="M2426" s="124" t="str">
        <f>IF($G2426=0,"-",VLOOKUP($G2426,Nomenclator!$B$6:$G$1000,4,0))</f>
        <v>-</v>
      </c>
      <c r="N2426" s="124" t="str">
        <f>IF($G2426=0,"-",VLOOKUP($G2426,Nomenclator!$B$6:$G$1000,6,0))</f>
        <v>-</v>
      </c>
      <c r="O2426" s="74"/>
      <c r="P2426" s="74"/>
    </row>
    <row r="2427" spans="1:16" x14ac:dyDescent="0.2">
      <c r="A2427" s="73" t="str">
        <f t="shared" si="38"/>
        <v>-</v>
      </c>
      <c r="B2427" s="75"/>
      <c r="C2427" s="74"/>
      <c r="D2427" s="74"/>
      <c r="E2427" s="74"/>
      <c r="F2427" s="74"/>
      <c r="G2427" s="74"/>
      <c r="H2427" s="74"/>
      <c r="I2427" s="74"/>
      <c r="J2427" s="78"/>
      <c r="K2427" s="78"/>
      <c r="L2427" s="124" t="str">
        <f>IF($G2427=0,"-",VLOOKUP($G2427,Nomenclator!$B$6:$G$1000,3,0))</f>
        <v>-</v>
      </c>
      <c r="M2427" s="124" t="str">
        <f>IF($G2427=0,"-",VLOOKUP($G2427,Nomenclator!$B$6:$G$1000,4,0))</f>
        <v>-</v>
      </c>
      <c r="N2427" s="124" t="str">
        <f>IF($G2427=0,"-",VLOOKUP($G2427,Nomenclator!$B$6:$G$1000,6,0))</f>
        <v>-</v>
      </c>
      <c r="O2427" s="74"/>
      <c r="P2427" s="74"/>
    </row>
    <row r="2428" spans="1:16" x14ac:dyDescent="0.2">
      <c r="A2428" s="73" t="str">
        <f t="shared" si="38"/>
        <v>-</v>
      </c>
      <c r="B2428" s="75"/>
      <c r="C2428" s="74"/>
      <c r="D2428" s="74"/>
      <c r="E2428" s="74"/>
      <c r="F2428" s="74"/>
      <c r="G2428" s="74"/>
      <c r="H2428" s="74"/>
      <c r="I2428" s="74"/>
      <c r="J2428" s="78"/>
      <c r="K2428" s="78"/>
      <c r="L2428" s="124" t="str">
        <f>IF($G2428=0,"-",VLOOKUP($G2428,Nomenclator!$B$6:$G$1000,3,0))</f>
        <v>-</v>
      </c>
      <c r="M2428" s="124" t="str">
        <f>IF($G2428=0,"-",VLOOKUP($G2428,Nomenclator!$B$6:$G$1000,4,0))</f>
        <v>-</v>
      </c>
      <c r="N2428" s="124" t="str">
        <f>IF($G2428=0,"-",VLOOKUP($G2428,Nomenclator!$B$6:$G$1000,6,0))</f>
        <v>-</v>
      </c>
      <c r="O2428" s="74"/>
      <c r="P2428" s="74"/>
    </row>
    <row r="2429" spans="1:16" x14ac:dyDescent="0.2">
      <c r="A2429" s="73" t="str">
        <f t="shared" si="38"/>
        <v>-</v>
      </c>
      <c r="B2429" s="75"/>
      <c r="C2429" s="74"/>
      <c r="D2429" s="74"/>
      <c r="E2429" s="74"/>
      <c r="F2429" s="74"/>
      <c r="G2429" s="74"/>
      <c r="H2429" s="74"/>
      <c r="I2429" s="74"/>
      <c r="J2429" s="78"/>
      <c r="K2429" s="78"/>
      <c r="L2429" s="124" t="str">
        <f>IF($G2429=0,"-",VLOOKUP($G2429,Nomenclator!$B$6:$G$1000,3,0))</f>
        <v>-</v>
      </c>
      <c r="M2429" s="124" t="str">
        <f>IF($G2429=0,"-",VLOOKUP($G2429,Nomenclator!$B$6:$G$1000,4,0))</f>
        <v>-</v>
      </c>
      <c r="N2429" s="124" t="str">
        <f>IF($G2429=0,"-",VLOOKUP($G2429,Nomenclator!$B$6:$G$1000,6,0))</f>
        <v>-</v>
      </c>
      <c r="O2429" s="74"/>
      <c r="P2429" s="74"/>
    </row>
    <row r="2430" spans="1:16" x14ac:dyDescent="0.2">
      <c r="A2430" s="73" t="str">
        <f t="shared" si="38"/>
        <v>-</v>
      </c>
      <c r="B2430" s="75"/>
      <c r="C2430" s="74"/>
      <c r="D2430" s="74"/>
      <c r="E2430" s="74"/>
      <c r="F2430" s="74"/>
      <c r="G2430" s="74"/>
      <c r="H2430" s="74"/>
      <c r="I2430" s="74"/>
      <c r="J2430" s="78"/>
      <c r="K2430" s="78"/>
      <c r="L2430" s="124" t="str">
        <f>IF($G2430=0,"-",VLOOKUP($G2430,Nomenclator!$B$6:$G$1000,3,0))</f>
        <v>-</v>
      </c>
      <c r="M2430" s="124" t="str">
        <f>IF($G2430=0,"-",VLOOKUP($G2430,Nomenclator!$B$6:$G$1000,4,0))</f>
        <v>-</v>
      </c>
      <c r="N2430" s="124" t="str">
        <f>IF($G2430=0,"-",VLOOKUP($G2430,Nomenclator!$B$6:$G$1000,6,0))</f>
        <v>-</v>
      </c>
      <c r="O2430" s="74"/>
      <c r="P2430" s="74"/>
    </row>
    <row r="2431" spans="1:16" x14ac:dyDescent="0.2">
      <c r="A2431" s="73" t="str">
        <f t="shared" si="38"/>
        <v>-</v>
      </c>
      <c r="B2431" s="75"/>
      <c r="C2431" s="74"/>
      <c r="D2431" s="74"/>
      <c r="E2431" s="74"/>
      <c r="F2431" s="74"/>
      <c r="G2431" s="74"/>
      <c r="H2431" s="74"/>
      <c r="I2431" s="74"/>
      <c r="J2431" s="78"/>
      <c r="K2431" s="78"/>
      <c r="L2431" s="124" t="str">
        <f>IF($G2431=0,"-",VLOOKUP($G2431,Nomenclator!$B$6:$G$1000,3,0))</f>
        <v>-</v>
      </c>
      <c r="M2431" s="124" t="str">
        <f>IF($G2431=0,"-",VLOOKUP($G2431,Nomenclator!$B$6:$G$1000,4,0))</f>
        <v>-</v>
      </c>
      <c r="N2431" s="124" t="str">
        <f>IF($G2431=0,"-",VLOOKUP($G2431,Nomenclator!$B$6:$G$1000,6,0))</f>
        <v>-</v>
      </c>
      <c r="O2431" s="74"/>
      <c r="P2431" s="74"/>
    </row>
    <row r="2432" spans="1:16" x14ac:dyDescent="0.2">
      <c r="A2432" s="73" t="str">
        <f t="shared" si="38"/>
        <v>-</v>
      </c>
      <c r="B2432" s="75"/>
      <c r="C2432" s="74"/>
      <c r="D2432" s="74"/>
      <c r="E2432" s="74"/>
      <c r="F2432" s="74"/>
      <c r="G2432" s="74"/>
      <c r="H2432" s="74"/>
      <c r="I2432" s="74"/>
      <c r="J2432" s="78"/>
      <c r="K2432" s="78"/>
      <c r="L2432" s="124" t="str">
        <f>IF($G2432=0,"-",VLOOKUP($G2432,Nomenclator!$B$6:$G$1000,3,0))</f>
        <v>-</v>
      </c>
      <c r="M2432" s="124" t="str">
        <f>IF($G2432=0,"-",VLOOKUP($G2432,Nomenclator!$B$6:$G$1000,4,0))</f>
        <v>-</v>
      </c>
      <c r="N2432" s="124" t="str">
        <f>IF($G2432=0,"-",VLOOKUP($G2432,Nomenclator!$B$6:$G$1000,6,0))</f>
        <v>-</v>
      </c>
      <c r="O2432" s="74"/>
      <c r="P2432" s="74"/>
    </row>
    <row r="2433" spans="1:16" x14ac:dyDescent="0.2">
      <c r="A2433" s="73" t="str">
        <f t="shared" si="38"/>
        <v>-</v>
      </c>
      <c r="B2433" s="75"/>
      <c r="C2433" s="74"/>
      <c r="D2433" s="74"/>
      <c r="E2433" s="74"/>
      <c r="F2433" s="74"/>
      <c r="G2433" s="74"/>
      <c r="H2433" s="74"/>
      <c r="I2433" s="74"/>
      <c r="J2433" s="78"/>
      <c r="K2433" s="78"/>
      <c r="L2433" s="124" t="str">
        <f>IF($G2433=0,"-",VLOOKUP($G2433,Nomenclator!$B$6:$G$1000,3,0))</f>
        <v>-</v>
      </c>
      <c r="M2433" s="124" t="str">
        <f>IF($G2433=0,"-",VLOOKUP($G2433,Nomenclator!$B$6:$G$1000,4,0))</f>
        <v>-</v>
      </c>
      <c r="N2433" s="124" t="str">
        <f>IF($G2433=0,"-",VLOOKUP($G2433,Nomenclator!$B$6:$G$1000,6,0))</f>
        <v>-</v>
      </c>
      <c r="O2433" s="74"/>
      <c r="P2433" s="74"/>
    </row>
    <row r="2434" spans="1:16" x14ac:dyDescent="0.2">
      <c r="A2434" s="73" t="str">
        <f t="shared" si="38"/>
        <v>-</v>
      </c>
      <c r="B2434" s="75"/>
      <c r="C2434" s="74"/>
      <c r="D2434" s="74"/>
      <c r="E2434" s="74"/>
      <c r="F2434" s="74"/>
      <c r="G2434" s="74"/>
      <c r="H2434" s="74"/>
      <c r="I2434" s="74"/>
      <c r="J2434" s="78"/>
      <c r="K2434" s="78"/>
      <c r="L2434" s="124" t="str">
        <f>IF($G2434=0,"-",VLOOKUP($G2434,Nomenclator!$B$6:$G$1000,3,0))</f>
        <v>-</v>
      </c>
      <c r="M2434" s="124" t="str">
        <f>IF($G2434=0,"-",VLOOKUP($G2434,Nomenclator!$B$6:$G$1000,4,0))</f>
        <v>-</v>
      </c>
      <c r="N2434" s="124" t="str">
        <f>IF($G2434=0,"-",VLOOKUP($G2434,Nomenclator!$B$6:$G$1000,6,0))</f>
        <v>-</v>
      </c>
      <c r="O2434" s="74"/>
      <c r="P2434" s="74"/>
    </row>
    <row r="2435" spans="1:16" x14ac:dyDescent="0.2">
      <c r="A2435" s="73" t="str">
        <f t="shared" si="38"/>
        <v>-</v>
      </c>
      <c r="B2435" s="75"/>
      <c r="C2435" s="74"/>
      <c r="D2435" s="74"/>
      <c r="E2435" s="74"/>
      <c r="F2435" s="74"/>
      <c r="G2435" s="74"/>
      <c r="H2435" s="74"/>
      <c r="I2435" s="74"/>
      <c r="J2435" s="78"/>
      <c r="K2435" s="78"/>
      <c r="L2435" s="124" t="str">
        <f>IF($G2435=0,"-",VLOOKUP($G2435,Nomenclator!$B$6:$G$1000,3,0))</f>
        <v>-</v>
      </c>
      <c r="M2435" s="124" t="str">
        <f>IF($G2435=0,"-",VLOOKUP($G2435,Nomenclator!$B$6:$G$1000,4,0))</f>
        <v>-</v>
      </c>
      <c r="N2435" s="124" t="str">
        <f>IF($G2435=0,"-",VLOOKUP($G2435,Nomenclator!$B$6:$G$1000,6,0))</f>
        <v>-</v>
      </c>
      <c r="O2435" s="74"/>
      <c r="P2435" s="74"/>
    </row>
    <row r="2436" spans="1:16" x14ac:dyDescent="0.2">
      <c r="A2436" s="73" t="str">
        <f t="shared" si="38"/>
        <v>-</v>
      </c>
      <c r="B2436" s="75"/>
      <c r="C2436" s="74"/>
      <c r="D2436" s="74"/>
      <c r="E2436" s="74"/>
      <c r="F2436" s="74"/>
      <c r="G2436" s="74"/>
      <c r="H2436" s="74"/>
      <c r="I2436" s="74"/>
      <c r="J2436" s="78"/>
      <c r="K2436" s="78"/>
      <c r="L2436" s="124" t="str">
        <f>IF($G2436=0,"-",VLOOKUP($G2436,Nomenclator!$B$6:$G$1000,3,0))</f>
        <v>-</v>
      </c>
      <c r="M2436" s="124" t="str">
        <f>IF($G2436=0,"-",VLOOKUP($G2436,Nomenclator!$B$6:$G$1000,4,0))</f>
        <v>-</v>
      </c>
      <c r="N2436" s="124" t="str">
        <f>IF($G2436=0,"-",VLOOKUP($G2436,Nomenclator!$B$6:$G$1000,6,0))</f>
        <v>-</v>
      </c>
      <c r="O2436" s="74"/>
      <c r="P2436" s="74"/>
    </row>
    <row r="2437" spans="1:16" x14ac:dyDescent="0.2">
      <c r="A2437" s="73" t="str">
        <f t="shared" si="38"/>
        <v>-</v>
      </c>
      <c r="B2437" s="75"/>
      <c r="C2437" s="74"/>
      <c r="D2437" s="74"/>
      <c r="E2437" s="74"/>
      <c r="F2437" s="74"/>
      <c r="G2437" s="74"/>
      <c r="H2437" s="74"/>
      <c r="I2437" s="74"/>
      <c r="J2437" s="78"/>
      <c r="K2437" s="78"/>
      <c r="L2437" s="124" t="str">
        <f>IF($G2437=0,"-",VLOOKUP($G2437,Nomenclator!$B$6:$G$1000,3,0))</f>
        <v>-</v>
      </c>
      <c r="M2437" s="124" t="str">
        <f>IF($G2437=0,"-",VLOOKUP($G2437,Nomenclator!$B$6:$G$1000,4,0))</f>
        <v>-</v>
      </c>
      <c r="N2437" s="124" t="str">
        <f>IF($G2437=0,"-",VLOOKUP($G2437,Nomenclator!$B$6:$G$1000,6,0))</f>
        <v>-</v>
      </c>
      <c r="O2437" s="74"/>
      <c r="P2437" s="74"/>
    </row>
    <row r="2438" spans="1:16" x14ac:dyDescent="0.2">
      <c r="A2438" s="73" t="str">
        <f t="shared" si="38"/>
        <v>-</v>
      </c>
      <c r="B2438" s="75"/>
      <c r="C2438" s="74"/>
      <c r="D2438" s="74"/>
      <c r="E2438" s="74"/>
      <c r="F2438" s="74"/>
      <c r="G2438" s="74"/>
      <c r="H2438" s="74"/>
      <c r="I2438" s="74"/>
      <c r="J2438" s="78"/>
      <c r="K2438" s="78"/>
      <c r="L2438" s="124" t="str">
        <f>IF($G2438=0,"-",VLOOKUP($G2438,Nomenclator!$B$6:$G$1000,3,0))</f>
        <v>-</v>
      </c>
      <c r="M2438" s="124" t="str">
        <f>IF($G2438=0,"-",VLOOKUP($G2438,Nomenclator!$B$6:$G$1000,4,0))</f>
        <v>-</v>
      </c>
      <c r="N2438" s="124" t="str">
        <f>IF($G2438=0,"-",VLOOKUP($G2438,Nomenclator!$B$6:$G$1000,6,0))</f>
        <v>-</v>
      </c>
      <c r="O2438" s="74"/>
      <c r="P2438" s="74"/>
    </row>
    <row r="2439" spans="1:16" x14ac:dyDescent="0.2">
      <c r="A2439" s="73" t="str">
        <f t="shared" si="38"/>
        <v>-</v>
      </c>
      <c r="B2439" s="75"/>
      <c r="C2439" s="74"/>
      <c r="D2439" s="74"/>
      <c r="E2439" s="74"/>
      <c r="F2439" s="74"/>
      <c r="G2439" s="74"/>
      <c r="H2439" s="74"/>
      <c r="I2439" s="74"/>
      <c r="J2439" s="78"/>
      <c r="K2439" s="78"/>
      <c r="L2439" s="124" t="str">
        <f>IF($G2439=0,"-",VLOOKUP($G2439,Nomenclator!$B$6:$G$1000,3,0))</f>
        <v>-</v>
      </c>
      <c r="M2439" s="124" t="str">
        <f>IF($G2439=0,"-",VLOOKUP($G2439,Nomenclator!$B$6:$G$1000,4,0))</f>
        <v>-</v>
      </c>
      <c r="N2439" s="124" t="str">
        <f>IF($G2439=0,"-",VLOOKUP($G2439,Nomenclator!$B$6:$G$1000,6,0))</f>
        <v>-</v>
      </c>
      <c r="O2439" s="74"/>
      <c r="P2439" s="74"/>
    </row>
    <row r="2440" spans="1:16" x14ac:dyDescent="0.2">
      <c r="A2440" s="73" t="str">
        <f t="shared" si="38"/>
        <v>-</v>
      </c>
      <c r="B2440" s="75"/>
      <c r="C2440" s="74"/>
      <c r="D2440" s="74"/>
      <c r="E2440" s="74"/>
      <c r="F2440" s="74"/>
      <c r="G2440" s="74"/>
      <c r="H2440" s="74"/>
      <c r="I2440" s="74"/>
      <c r="J2440" s="78"/>
      <c r="K2440" s="78"/>
      <c r="L2440" s="124" t="str">
        <f>IF($G2440=0,"-",VLOOKUP($G2440,Nomenclator!$B$6:$G$1000,3,0))</f>
        <v>-</v>
      </c>
      <c r="M2440" s="124" t="str">
        <f>IF($G2440=0,"-",VLOOKUP($G2440,Nomenclator!$B$6:$G$1000,4,0))</f>
        <v>-</v>
      </c>
      <c r="N2440" s="124" t="str">
        <f>IF($G2440=0,"-",VLOOKUP($G2440,Nomenclator!$B$6:$G$1000,6,0))</f>
        <v>-</v>
      </c>
      <c r="O2440" s="74"/>
      <c r="P2440" s="74"/>
    </row>
    <row r="2441" spans="1:16" x14ac:dyDescent="0.2">
      <c r="A2441" s="73" t="str">
        <f t="shared" si="38"/>
        <v>-</v>
      </c>
      <c r="B2441" s="75"/>
      <c r="C2441" s="74"/>
      <c r="D2441" s="74"/>
      <c r="E2441" s="74"/>
      <c r="F2441" s="74"/>
      <c r="G2441" s="74"/>
      <c r="H2441" s="74"/>
      <c r="I2441" s="74"/>
      <c r="J2441" s="78"/>
      <c r="K2441" s="78"/>
      <c r="L2441" s="124" t="str">
        <f>IF($G2441=0,"-",VLOOKUP($G2441,Nomenclator!$B$6:$G$1000,3,0))</f>
        <v>-</v>
      </c>
      <c r="M2441" s="124" t="str">
        <f>IF($G2441=0,"-",VLOOKUP($G2441,Nomenclator!$B$6:$G$1000,4,0))</f>
        <v>-</v>
      </c>
      <c r="N2441" s="124" t="str">
        <f>IF($G2441=0,"-",VLOOKUP($G2441,Nomenclator!$B$6:$G$1000,6,0))</f>
        <v>-</v>
      </c>
      <c r="O2441" s="74"/>
      <c r="P2441" s="74"/>
    </row>
    <row r="2442" spans="1:16" x14ac:dyDescent="0.2">
      <c r="A2442" s="73" t="str">
        <f t="shared" si="38"/>
        <v>-</v>
      </c>
      <c r="B2442" s="75"/>
      <c r="C2442" s="74"/>
      <c r="D2442" s="74"/>
      <c r="E2442" s="74"/>
      <c r="F2442" s="74"/>
      <c r="G2442" s="74"/>
      <c r="H2442" s="74"/>
      <c r="I2442" s="74"/>
      <c r="J2442" s="78"/>
      <c r="K2442" s="78"/>
      <c r="L2442" s="124" t="str">
        <f>IF($G2442=0,"-",VLOOKUP($G2442,Nomenclator!$B$6:$G$1000,3,0))</f>
        <v>-</v>
      </c>
      <c r="M2442" s="124" t="str">
        <f>IF($G2442=0,"-",VLOOKUP($G2442,Nomenclator!$B$6:$G$1000,4,0))</f>
        <v>-</v>
      </c>
      <c r="N2442" s="124" t="str">
        <f>IF($G2442=0,"-",VLOOKUP($G2442,Nomenclator!$B$6:$G$1000,6,0))</f>
        <v>-</v>
      </c>
      <c r="O2442" s="74"/>
      <c r="P2442" s="74"/>
    </row>
    <row r="2443" spans="1:16" x14ac:dyDescent="0.2">
      <c r="A2443" s="73" t="str">
        <f t="shared" si="38"/>
        <v>-</v>
      </c>
      <c r="B2443" s="75"/>
      <c r="C2443" s="74"/>
      <c r="D2443" s="74"/>
      <c r="E2443" s="74"/>
      <c r="F2443" s="74"/>
      <c r="G2443" s="74"/>
      <c r="H2443" s="74"/>
      <c r="I2443" s="74"/>
      <c r="J2443" s="78"/>
      <c r="K2443" s="78"/>
      <c r="L2443" s="124" t="str">
        <f>IF($G2443=0,"-",VLOOKUP($G2443,Nomenclator!$B$6:$G$1000,3,0))</f>
        <v>-</v>
      </c>
      <c r="M2443" s="124" t="str">
        <f>IF($G2443=0,"-",VLOOKUP($G2443,Nomenclator!$B$6:$G$1000,4,0))</f>
        <v>-</v>
      </c>
      <c r="N2443" s="124" t="str">
        <f>IF($G2443=0,"-",VLOOKUP($G2443,Nomenclator!$B$6:$G$1000,6,0))</f>
        <v>-</v>
      </c>
      <c r="O2443" s="74"/>
      <c r="P2443" s="74"/>
    </row>
    <row r="2444" spans="1:16" x14ac:dyDescent="0.2">
      <c r="A2444" s="73" t="str">
        <f t="shared" si="38"/>
        <v>-</v>
      </c>
      <c r="B2444" s="75"/>
      <c r="C2444" s="74"/>
      <c r="D2444" s="74"/>
      <c r="E2444" s="74"/>
      <c r="F2444" s="74"/>
      <c r="G2444" s="74"/>
      <c r="H2444" s="74"/>
      <c r="I2444" s="74"/>
      <c r="J2444" s="78"/>
      <c r="K2444" s="78"/>
      <c r="L2444" s="124" t="str">
        <f>IF($G2444=0,"-",VLOOKUP($G2444,Nomenclator!$B$6:$G$1000,3,0))</f>
        <v>-</v>
      </c>
      <c r="M2444" s="124" t="str">
        <f>IF($G2444=0,"-",VLOOKUP($G2444,Nomenclator!$B$6:$G$1000,4,0))</f>
        <v>-</v>
      </c>
      <c r="N2444" s="124" t="str">
        <f>IF($G2444=0,"-",VLOOKUP($G2444,Nomenclator!$B$6:$G$1000,6,0))</f>
        <v>-</v>
      </c>
      <c r="O2444" s="74"/>
      <c r="P2444" s="74"/>
    </row>
    <row r="2445" spans="1:16" x14ac:dyDescent="0.2">
      <c r="A2445" s="73" t="str">
        <f t="shared" si="38"/>
        <v>-</v>
      </c>
      <c r="B2445" s="75"/>
      <c r="C2445" s="74"/>
      <c r="D2445" s="74"/>
      <c r="E2445" s="74"/>
      <c r="F2445" s="74"/>
      <c r="G2445" s="74"/>
      <c r="H2445" s="74"/>
      <c r="I2445" s="74"/>
      <c r="J2445" s="78"/>
      <c r="K2445" s="78"/>
      <c r="L2445" s="124" t="str">
        <f>IF($G2445=0,"-",VLOOKUP($G2445,Nomenclator!$B$6:$G$1000,3,0))</f>
        <v>-</v>
      </c>
      <c r="M2445" s="124" t="str">
        <f>IF($G2445=0,"-",VLOOKUP($G2445,Nomenclator!$B$6:$G$1000,4,0))</f>
        <v>-</v>
      </c>
      <c r="N2445" s="124" t="str">
        <f>IF($G2445=0,"-",VLOOKUP($G2445,Nomenclator!$B$6:$G$1000,6,0))</f>
        <v>-</v>
      </c>
      <c r="O2445" s="74"/>
      <c r="P2445" s="74"/>
    </row>
    <row r="2446" spans="1:16" x14ac:dyDescent="0.2">
      <c r="A2446" s="73" t="str">
        <f t="shared" si="38"/>
        <v>-</v>
      </c>
      <c r="B2446" s="75"/>
      <c r="C2446" s="74"/>
      <c r="D2446" s="74"/>
      <c r="E2446" s="74"/>
      <c r="F2446" s="74"/>
      <c r="G2446" s="74"/>
      <c r="H2446" s="74"/>
      <c r="I2446" s="74"/>
      <c r="J2446" s="78"/>
      <c r="K2446" s="78"/>
      <c r="L2446" s="124" t="str">
        <f>IF($G2446=0,"-",VLOOKUP($G2446,Nomenclator!$B$6:$G$1000,3,0))</f>
        <v>-</v>
      </c>
      <c r="M2446" s="124" t="str">
        <f>IF($G2446=0,"-",VLOOKUP($G2446,Nomenclator!$B$6:$G$1000,4,0))</f>
        <v>-</v>
      </c>
      <c r="N2446" s="124" t="str">
        <f>IF($G2446=0,"-",VLOOKUP($G2446,Nomenclator!$B$6:$G$1000,6,0))</f>
        <v>-</v>
      </c>
      <c r="O2446" s="74"/>
      <c r="P2446" s="74"/>
    </row>
    <row r="2447" spans="1:16" x14ac:dyDescent="0.2">
      <c r="A2447" s="73" t="str">
        <f t="shared" si="38"/>
        <v>-</v>
      </c>
      <c r="B2447" s="75"/>
      <c r="C2447" s="74"/>
      <c r="D2447" s="74"/>
      <c r="E2447" s="74"/>
      <c r="F2447" s="74"/>
      <c r="G2447" s="74"/>
      <c r="H2447" s="74"/>
      <c r="I2447" s="74"/>
      <c r="J2447" s="78"/>
      <c r="K2447" s="78"/>
      <c r="L2447" s="124" t="str">
        <f>IF($G2447=0,"-",VLOOKUP($G2447,Nomenclator!$B$6:$G$1000,3,0))</f>
        <v>-</v>
      </c>
      <c r="M2447" s="124" t="str">
        <f>IF($G2447=0,"-",VLOOKUP($G2447,Nomenclator!$B$6:$G$1000,4,0))</f>
        <v>-</v>
      </c>
      <c r="N2447" s="124" t="str">
        <f>IF($G2447=0,"-",VLOOKUP($G2447,Nomenclator!$B$6:$G$1000,6,0))</f>
        <v>-</v>
      </c>
      <c r="O2447" s="74"/>
      <c r="P2447" s="74"/>
    </row>
    <row r="2448" spans="1:16" x14ac:dyDescent="0.2">
      <c r="A2448" s="73" t="str">
        <f t="shared" si="38"/>
        <v>-</v>
      </c>
      <c r="B2448" s="75"/>
      <c r="C2448" s="74"/>
      <c r="D2448" s="74"/>
      <c r="E2448" s="74"/>
      <c r="F2448" s="74"/>
      <c r="G2448" s="74"/>
      <c r="H2448" s="74"/>
      <c r="I2448" s="74"/>
      <c r="J2448" s="78"/>
      <c r="K2448" s="78"/>
      <c r="L2448" s="124" t="str">
        <f>IF($G2448=0,"-",VLOOKUP($G2448,Nomenclator!$B$6:$G$1000,3,0))</f>
        <v>-</v>
      </c>
      <c r="M2448" s="124" t="str">
        <f>IF($G2448=0,"-",VLOOKUP($G2448,Nomenclator!$B$6:$G$1000,4,0))</f>
        <v>-</v>
      </c>
      <c r="N2448" s="124" t="str">
        <f>IF($G2448=0,"-",VLOOKUP($G2448,Nomenclator!$B$6:$G$1000,6,0))</f>
        <v>-</v>
      </c>
      <c r="O2448" s="74"/>
      <c r="P2448" s="74"/>
    </row>
    <row r="2449" spans="1:16" x14ac:dyDescent="0.2">
      <c r="A2449" s="73" t="str">
        <f t="shared" si="38"/>
        <v>-</v>
      </c>
      <c r="B2449" s="75"/>
      <c r="C2449" s="74"/>
      <c r="D2449" s="74"/>
      <c r="E2449" s="74"/>
      <c r="F2449" s="74"/>
      <c r="G2449" s="74"/>
      <c r="H2449" s="74"/>
      <c r="I2449" s="74"/>
      <c r="J2449" s="78"/>
      <c r="K2449" s="78"/>
      <c r="L2449" s="124" t="str">
        <f>IF($G2449=0,"-",VLOOKUP($G2449,Nomenclator!$B$6:$G$1000,3,0))</f>
        <v>-</v>
      </c>
      <c r="M2449" s="124" t="str">
        <f>IF($G2449=0,"-",VLOOKUP($G2449,Nomenclator!$B$6:$G$1000,4,0))</f>
        <v>-</v>
      </c>
      <c r="N2449" s="124" t="str">
        <f>IF($G2449=0,"-",VLOOKUP($G2449,Nomenclator!$B$6:$G$1000,6,0))</f>
        <v>-</v>
      </c>
      <c r="O2449" s="74"/>
      <c r="P2449" s="74"/>
    </row>
    <row r="2450" spans="1:16" x14ac:dyDescent="0.2">
      <c r="A2450" s="73" t="str">
        <f t="shared" si="38"/>
        <v>-</v>
      </c>
      <c r="B2450" s="75"/>
      <c r="C2450" s="74"/>
      <c r="D2450" s="74"/>
      <c r="E2450" s="74"/>
      <c r="F2450" s="74"/>
      <c r="G2450" s="74"/>
      <c r="H2450" s="74"/>
      <c r="I2450" s="74"/>
      <c r="J2450" s="78"/>
      <c r="K2450" s="78"/>
      <c r="L2450" s="124" t="str">
        <f>IF($G2450=0,"-",VLOOKUP($G2450,Nomenclator!$B$6:$G$1000,3,0))</f>
        <v>-</v>
      </c>
      <c r="M2450" s="124" t="str">
        <f>IF($G2450=0,"-",VLOOKUP($G2450,Nomenclator!$B$6:$G$1000,4,0))</f>
        <v>-</v>
      </c>
      <c r="N2450" s="124" t="str">
        <f>IF($G2450=0,"-",VLOOKUP($G2450,Nomenclator!$B$6:$G$1000,6,0))</f>
        <v>-</v>
      </c>
      <c r="O2450" s="74"/>
      <c r="P2450" s="74"/>
    </row>
    <row r="2451" spans="1:16" x14ac:dyDescent="0.2">
      <c r="A2451" s="73" t="str">
        <f t="shared" si="38"/>
        <v>-</v>
      </c>
      <c r="B2451" s="75"/>
      <c r="C2451" s="74"/>
      <c r="D2451" s="74"/>
      <c r="E2451" s="74"/>
      <c r="F2451" s="74"/>
      <c r="G2451" s="74"/>
      <c r="H2451" s="74"/>
      <c r="I2451" s="74"/>
      <c r="J2451" s="78"/>
      <c r="K2451" s="78"/>
      <c r="L2451" s="124" t="str">
        <f>IF($G2451=0,"-",VLOOKUP($G2451,Nomenclator!$B$6:$G$1000,3,0))</f>
        <v>-</v>
      </c>
      <c r="M2451" s="124" t="str">
        <f>IF($G2451=0,"-",VLOOKUP($G2451,Nomenclator!$B$6:$G$1000,4,0))</f>
        <v>-</v>
      </c>
      <c r="N2451" s="124" t="str">
        <f>IF($G2451=0,"-",VLOOKUP($G2451,Nomenclator!$B$6:$G$1000,6,0))</f>
        <v>-</v>
      </c>
      <c r="O2451" s="74"/>
      <c r="P2451" s="74"/>
    </row>
    <row r="2452" spans="1:16" x14ac:dyDescent="0.2">
      <c r="A2452" s="73" t="str">
        <f t="shared" si="38"/>
        <v>-</v>
      </c>
      <c r="B2452" s="75"/>
      <c r="C2452" s="74"/>
      <c r="D2452" s="74"/>
      <c r="E2452" s="74"/>
      <c r="F2452" s="74"/>
      <c r="G2452" s="74"/>
      <c r="H2452" s="74"/>
      <c r="I2452" s="74"/>
      <c r="J2452" s="78"/>
      <c r="K2452" s="78"/>
      <c r="L2452" s="124" t="str">
        <f>IF($G2452=0,"-",VLOOKUP($G2452,Nomenclator!$B$6:$G$1000,3,0))</f>
        <v>-</v>
      </c>
      <c r="M2452" s="124" t="str">
        <f>IF($G2452=0,"-",VLOOKUP($G2452,Nomenclator!$B$6:$G$1000,4,0))</f>
        <v>-</v>
      </c>
      <c r="N2452" s="124" t="str">
        <f>IF($G2452=0,"-",VLOOKUP($G2452,Nomenclator!$B$6:$G$1000,6,0))</f>
        <v>-</v>
      </c>
      <c r="O2452" s="74"/>
      <c r="P2452" s="74"/>
    </row>
    <row r="2453" spans="1:16" x14ac:dyDescent="0.2">
      <c r="A2453" s="73" t="str">
        <f t="shared" si="38"/>
        <v>-</v>
      </c>
      <c r="B2453" s="75"/>
      <c r="C2453" s="74"/>
      <c r="D2453" s="74"/>
      <c r="E2453" s="74"/>
      <c r="F2453" s="74"/>
      <c r="G2453" s="74"/>
      <c r="H2453" s="74"/>
      <c r="I2453" s="74"/>
      <c r="J2453" s="78"/>
      <c r="K2453" s="78"/>
      <c r="L2453" s="124" t="str">
        <f>IF($G2453=0,"-",VLOOKUP($G2453,Nomenclator!$B$6:$G$1000,3,0))</f>
        <v>-</v>
      </c>
      <c r="M2453" s="124" t="str">
        <f>IF($G2453=0,"-",VLOOKUP($G2453,Nomenclator!$B$6:$G$1000,4,0))</f>
        <v>-</v>
      </c>
      <c r="N2453" s="124" t="str">
        <f>IF($G2453=0,"-",VLOOKUP($G2453,Nomenclator!$B$6:$G$1000,6,0))</f>
        <v>-</v>
      </c>
      <c r="O2453" s="74"/>
      <c r="P2453" s="74"/>
    </row>
    <row r="2454" spans="1:16" x14ac:dyDescent="0.2">
      <c r="A2454" s="73" t="str">
        <f t="shared" si="38"/>
        <v>-</v>
      </c>
      <c r="B2454" s="75"/>
      <c r="C2454" s="74"/>
      <c r="D2454" s="74"/>
      <c r="E2454" s="74"/>
      <c r="F2454" s="74"/>
      <c r="G2454" s="74"/>
      <c r="H2454" s="74"/>
      <c r="I2454" s="74"/>
      <c r="J2454" s="78"/>
      <c r="K2454" s="78"/>
      <c r="L2454" s="124" t="str">
        <f>IF($G2454=0,"-",VLOOKUP($G2454,Nomenclator!$B$6:$G$1000,3,0))</f>
        <v>-</v>
      </c>
      <c r="M2454" s="124" t="str">
        <f>IF($G2454=0,"-",VLOOKUP($G2454,Nomenclator!$B$6:$G$1000,4,0))</f>
        <v>-</v>
      </c>
      <c r="N2454" s="124" t="str">
        <f>IF($G2454=0,"-",VLOOKUP($G2454,Nomenclator!$B$6:$G$1000,6,0))</f>
        <v>-</v>
      </c>
      <c r="O2454" s="74"/>
      <c r="P2454" s="74"/>
    </row>
    <row r="2455" spans="1:16" x14ac:dyDescent="0.2">
      <c r="A2455" s="73" t="str">
        <f t="shared" si="38"/>
        <v>-</v>
      </c>
      <c r="B2455" s="75"/>
      <c r="C2455" s="74"/>
      <c r="D2455" s="74"/>
      <c r="E2455" s="74"/>
      <c r="F2455" s="74"/>
      <c r="G2455" s="74"/>
      <c r="H2455" s="74"/>
      <c r="I2455" s="74"/>
      <c r="J2455" s="78"/>
      <c r="K2455" s="78"/>
      <c r="L2455" s="124" t="str">
        <f>IF($G2455=0,"-",VLOOKUP($G2455,Nomenclator!$B$6:$G$1000,3,0))</f>
        <v>-</v>
      </c>
      <c r="M2455" s="124" t="str">
        <f>IF($G2455=0,"-",VLOOKUP($G2455,Nomenclator!$B$6:$G$1000,4,0))</f>
        <v>-</v>
      </c>
      <c r="N2455" s="124" t="str">
        <f>IF($G2455=0,"-",VLOOKUP($G2455,Nomenclator!$B$6:$G$1000,6,0))</f>
        <v>-</v>
      </c>
      <c r="O2455" s="74"/>
      <c r="P2455" s="74"/>
    </row>
    <row r="2456" spans="1:16" x14ac:dyDescent="0.2">
      <c r="A2456" s="73" t="str">
        <f t="shared" si="38"/>
        <v>-</v>
      </c>
      <c r="B2456" s="75"/>
      <c r="C2456" s="74"/>
      <c r="D2456" s="74"/>
      <c r="E2456" s="74"/>
      <c r="F2456" s="74"/>
      <c r="G2456" s="74"/>
      <c r="H2456" s="74"/>
      <c r="I2456" s="74"/>
      <c r="J2456" s="78"/>
      <c r="K2456" s="78"/>
      <c r="L2456" s="124" t="str">
        <f>IF($G2456=0,"-",VLOOKUP($G2456,Nomenclator!$B$6:$G$1000,3,0))</f>
        <v>-</v>
      </c>
      <c r="M2456" s="124" t="str">
        <f>IF($G2456=0,"-",VLOOKUP($G2456,Nomenclator!$B$6:$G$1000,4,0))</f>
        <v>-</v>
      </c>
      <c r="N2456" s="124" t="str">
        <f>IF($G2456=0,"-",VLOOKUP($G2456,Nomenclator!$B$6:$G$1000,6,0))</f>
        <v>-</v>
      </c>
      <c r="O2456" s="74"/>
      <c r="P2456" s="74"/>
    </row>
    <row r="2457" spans="1:16" x14ac:dyDescent="0.2">
      <c r="A2457" s="73" t="str">
        <f t="shared" si="38"/>
        <v>-</v>
      </c>
      <c r="B2457" s="75"/>
      <c r="C2457" s="74"/>
      <c r="D2457" s="74"/>
      <c r="E2457" s="74"/>
      <c r="F2457" s="74"/>
      <c r="G2457" s="74"/>
      <c r="H2457" s="74"/>
      <c r="I2457" s="74"/>
      <c r="J2457" s="78"/>
      <c r="K2457" s="78"/>
      <c r="L2457" s="124" t="str">
        <f>IF($G2457=0,"-",VLOOKUP($G2457,Nomenclator!$B$6:$G$1000,3,0))</f>
        <v>-</v>
      </c>
      <c r="M2457" s="124" t="str">
        <f>IF($G2457=0,"-",VLOOKUP($G2457,Nomenclator!$B$6:$G$1000,4,0))</f>
        <v>-</v>
      </c>
      <c r="N2457" s="124" t="str">
        <f>IF($G2457=0,"-",VLOOKUP($G2457,Nomenclator!$B$6:$G$1000,6,0))</f>
        <v>-</v>
      </c>
      <c r="O2457" s="74"/>
      <c r="P2457" s="74"/>
    </row>
    <row r="2458" spans="1:16" x14ac:dyDescent="0.2">
      <c r="A2458" s="73" t="str">
        <f t="shared" si="38"/>
        <v>-</v>
      </c>
      <c r="B2458" s="75"/>
      <c r="C2458" s="74"/>
      <c r="D2458" s="74"/>
      <c r="E2458" s="74"/>
      <c r="F2458" s="74"/>
      <c r="G2458" s="74"/>
      <c r="H2458" s="74"/>
      <c r="I2458" s="74"/>
      <c r="J2458" s="78"/>
      <c r="K2458" s="78"/>
      <c r="L2458" s="124" t="str">
        <f>IF($G2458=0,"-",VLOOKUP($G2458,Nomenclator!$B$6:$G$1000,3,0))</f>
        <v>-</v>
      </c>
      <c r="M2458" s="124" t="str">
        <f>IF($G2458=0,"-",VLOOKUP($G2458,Nomenclator!$B$6:$G$1000,4,0))</f>
        <v>-</v>
      </c>
      <c r="N2458" s="124" t="str">
        <f>IF($G2458=0,"-",VLOOKUP($G2458,Nomenclator!$B$6:$G$1000,6,0))</f>
        <v>-</v>
      </c>
      <c r="O2458" s="74"/>
      <c r="P2458" s="74"/>
    </row>
    <row r="2459" spans="1:16" x14ac:dyDescent="0.2">
      <c r="A2459" s="73" t="str">
        <f t="shared" si="38"/>
        <v>-</v>
      </c>
      <c r="B2459" s="75"/>
      <c r="C2459" s="74"/>
      <c r="D2459" s="74"/>
      <c r="E2459" s="74"/>
      <c r="F2459" s="74"/>
      <c r="G2459" s="74"/>
      <c r="H2459" s="74"/>
      <c r="I2459" s="74"/>
      <c r="J2459" s="78"/>
      <c r="K2459" s="78"/>
      <c r="L2459" s="124" t="str">
        <f>IF($G2459=0,"-",VLOOKUP($G2459,Nomenclator!$B$6:$G$1000,3,0))</f>
        <v>-</v>
      </c>
      <c r="M2459" s="124" t="str">
        <f>IF($G2459=0,"-",VLOOKUP($G2459,Nomenclator!$B$6:$G$1000,4,0))</f>
        <v>-</v>
      </c>
      <c r="N2459" s="124" t="str">
        <f>IF($G2459=0,"-",VLOOKUP($G2459,Nomenclator!$B$6:$G$1000,6,0))</f>
        <v>-</v>
      </c>
      <c r="O2459" s="74"/>
      <c r="P2459" s="74"/>
    </row>
    <row r="2460" spans="1:16" x14ac:dyDescent="0.2">
      <c r="A2460" s="73" t="str">
        <f t="shared" si="38"/>
        <v>-</v>
      </c>
      <c r="B2460" s="75"/>
      <c r="C2460" s="74"/>
      <c r="D2460" s="74"/>
      <c r="E2460" s="74"/>
      <c r="F2460" s="74"/>
      <c r="G2460" s="74"/>
      <c r="H2460" s="74"/>
      <c r="I2460" s="74"/>
      <c r="J2460" s="78"/>
      <c r="K2460" s="78"/>
      <c r="L2460" s="124" t="str">
        <f>IF($G2460=0,"-",VLOOKUP($G2460,Nomenclator!$B$6:$G$1000,3,0))</f>
        <v>-</v>
      </c>
      <c r="M2460" s="124" t="str">
        <f>IF($G2460=0,"-",VLOOKUP($G2460,Nomenclator!$B$6:$G$1000,4,0))</f>
        <v>-</v>
      </c>
      <c r="N2460" s="124" t="str">
        <f>IF($G2460=0,"-",VLOOKUP($G2460,Nomenclator!$B$6:$G$1000,6,0))</f>
        <v>-</v>
      </c>
      <c r="O2460" s="74"/>
      <c r="P2460" s="74"/>
    </row>
    <row r="2461" spans="1:16" x14ac:dyDescent="0.2">
      <c r="A2461" s="73" t="str">
        <f t="shared" si="38"/>
        <v>-</v>
      </c>
      <c r="B2461" s="75"/>
      <c r="C2461" s="74"/>
      <c r="D2461" s="74"/>
      <c r="E2461" s="74"/>
      <c r="F2461" s="74"/>
      <c r="G2461" s="74"/>
      <c r="H2461" s="74"/>
      <c r="I2461" s="74"/>
      <c r="J2461" s="78"/>
      <c r="K2461" s="78"/>
      <c r="L2461" s="124" t="str">
        <f>IF($G2461=0,"-",VLOOKUP($G2461,Nomenclator!$B$6:$G$1000,3,0))</f>
        <v>-</v>
      </c>
      <c r="M2461" s="124" t="str">
        <f>IF($G2461=0,"-",VLOOKUP($G2461,Nomenclator!$B$6:$G$1000,4,0))</f>
        <v>-</v>
      </c>
      <c r="N2461" s="124" t="str">
        <f>IF($G2461=0,"-",VLOOKUP($G2461,Nomenclator!$B$6:$G$1000,6,0))</f>
        <v>-</v>
      </c>
      <c r="O2461" s="74"/>
      <c r="P2461" s="74"/>
    </row>
    <row r="2462" spans="1:16" x14ac:dyDescent="0.2">
      <c r="A2462" s="73" t="str">
        <f t="shared" si="38"/>
        <v>-</v>
      </c>
      <c r="B2462" s="75"/>
      <c r="C2462" s="74"/>
      <c r="D2462" s="74"/>
      <c r="E2462" s="74"/>
      <c r="F2462" s="74"/>
      <c r="G2462" s="74"/>
      <c r="H2462" s="74"/>
      <c r="I2462" s="74"/>
      <c r="J2462" s="78"/>
      <c r="K2462" s="78"/>
      <c r="L2462" s="124" t="str">
        <f>IF($G2462=0,"-",VLOOKUP($G2462,Nomenclator!$B$6:$G$1000,3,0))</f>
        <v>-</v>
      </c>
      <c r="M2462" s="124" t="str">
        <f>IF($G2462=0,"-",VLOOKUP($G2462,Nomenclator!$B$6:$G$1000,4,0))</f>
        <v>-</v>
      </c>
      <c r="N2462" s="124" t="str">
        <f>IF($G2462=0,"-",VLOOKUP($G2462,Nomenclator!$B$6:$G$1000,6,0))</f>
        <v>-</v>
      </c>
      <c r="O2462" s="74"/>
      <c r="P2462" s="74"/>
    </row>
    <row r="2463" spans="1:16" x14ac:dyDescent="0.2">
      <c r="A2463" s="73" t="str">
        <f t="shared" si="38"/>
        <v>-</v>
      </c>
      <c r="B2463" s="75"/>
      <c r="C2463" s="74"/>
      <c r="D2463" s="74"/>
      <c r="E2463" s="74"/>
      <c r="F2463" s="74"/>
      <c r="G2463" s="74"/>
      <c r="H2463" s="74"/>
      <c r="I2463" s="74"/>
      <c r="J2463" s="78"/>
      <c r="K2463" s="78"/>
      <c r="L2463" s="124" t="str">
        <f>IF($G2463=0,"-",VLOOKUP($G2463,Nomenclator!$B$6:$G$1000,3,0))</f>
        <v>-</v>
      </c>
      <c r="M2463" s="124" t="str">
        <f>IF($G2463=0,"-",VLOOKUP($G2463,Nomenclator!$B$6:$G$1000,4,0))</f>
        <v>-</v>
      </c>
      <c r="N2463" s="124" t="str">
        <f>IF($G2463=0,"-",VLOOKUP($G2463,Nomenclator!$B$6:$G$1000,6,0))</f>
        <v>-</v>
      </c>
      <c r="O2463" s="74"/>
      <c r="P2463" s="74"/>
    </row>
    <row r="2464" spans="1:16" x14ac:dyDescent="0.2">
      <c r="A2464" s="73" t="str">
        <f t="shared" si="38"/>
        <v>-</v>
      </c>
      <c r="B2464" s="75"/>
      <c r="C2464" s="74"/>
      <c r="D2464" s="74"/>
      <c r="E2464" s="74"/>
      <c r="F2464" s="74"/>
      <c r="G2464" s="74"/>
      <c r="H2464" s="74"/>
      <c r="I2464" s="74"/>
      <c r="J2464" s="78"/>
      <c r="K2464" s="78"/>
      <c r="L2464" s="124" t="str">
        <f>IF($G2464=0,"-",VLOOKUP($G2464,Nomenclator!$B$6:$G$1000,3,0))</f>
        <v>-</v>
      </c>
      <c r="M2464" s="124" t="str">
        <f>IF($G2464=0,"-",VLOOKUP($G2464,Nomenclator!$B$6:$G$1000,4,0))</f>
        <v>-</v>
      </c>
      <c r="N2464" s="124" t="str">
        <f>IF($G2464=0,"-",VLOOKUP($G2464,Nomenclator!$B$6:$G$1000,6,0))</f>
        <v>-</v>
      </c>
      <c r="O2464" s="74"/>
      <c r="P2464" s="74"/>
    </row>
    <row r="2465" spans="1:16" x14ac:dyDescent="0.2">
      <c r="A2465" s="73" t="str">
        <f t="shared" si="38"/>
        <v>-</v>
      </c>
      <c r="B2465" s="75"/>
      <c r="C2465" s="74"/>
      <c r="D2465" s="74"/>
      <c r="E2465" s="74"/>
      <c r="F2465" s="74"/>
      <c r="G2465" s="74"/>
      <c r="H2465" s="74"/>
      <c r="I2465" s="74"/>
      <c r="J2465" s="78"/>
      <c r="K2465" s="78"/>
      <c r="L2465" s="124" t="str">
        <f>IF($G2465=0,"-",VLOOKUP($G2465,Nomenclator!$B$6:$G$1000,3,0))</f>
        <v>-</v>
      </c>
      <c r="M2465" s="124" t="str">
        <f>IF($G2465=0,"-",VLOOKUP($G2465,Nomenclator!$B$6:$G$1000,4,0))</f>
        <v>-</v>
      </c>
      <c r="N2465" s="124" t="str">
        <f>IF($G2465=0,"-",VLOOKUP($G2465,Nomenclator!$B$6:$G$1000,6,0))</f>
        <v>-</v>
      </c>
      <c r="O2465" s="74"/>
      <c r="P2465" s="74"/>
    </row>
    <row r="2466" spans="1:16" x14ac:dyDescent="0.2">
      <c r="A2466" s="73" t="str">
        <f t="shared" si="38"/>
        <v>-</v>
      </c>
      <c r="B2466" s="75"/>
      <c r="C2466" s="74"/>
      <c r="D2466" s="74"/>
      <c r="E2466" s="74"/>
      <c r="F2466" s="74"/>
      <c r="G2466" s="74"/>
      <c r="H2466" s="74"/>
      <c r="I2466" s="74"/>
      <c r="J2466" s="78"/>
      <c r="K2466" s="78"/>
      <c r="L2466" s="124" t="str">
        <f>IF($G2466=0,"-",VLOOKUP($G2466,Nomenclator!$B$6:$G$1000,3,0))</f>
        <v>-</v>
      </c>
      <c r="M2466" s="124" t="str">
        <f>IF($G2466=0,"-",VLOOKUP($G2466,Nomenclator!$B$6:$G$1000,4,0))</f>
        <v>-</v>
      </c>
      <c r="N2466" s="124" t="str">
        <f>IF($G2466=0,"-",VLOOKUP($G2466,Nomenclator!$B$6:$G$1000,6,0))</f>
        <v>-</v>
      </c>
      <c r="O2466" s="74"/>
      <c r="P2466" s="74"/>
    </row>
    <row r="2467" spans="1:16" x14ac:dyDescent="0.2">
      <c r="A2467" s="73" t="str">
        <f t="shared" si="38"/>
        <v>-</v>
      </c>
      <c r="B2467" s="75"/>
      <c r="C2467" s="74"/>
      <c r="D2467" s="74"/>
      <c r="E2467" s="74"/>
      <c r="F2467" s="74"/>
      <c r="G2467" s="74"/>
      <c r="H2467" s="74"/>
      <c r="I2467" s="74"/>
      <c r="J2467" s="78"/>
      <c r="K2467" s="78"/>
      <c r="L2467" s="124" t="str">
        <f>IF($G2467=0,"-",VLOOKUP($G2467,Nomenclator!$B$6:$G$1000,3,0))</f>
        <v>-</v>
      </c>
      <c r="M2467" s="124" t="str">
        <f>IF($G2467=0,"-",VLOOKUP($G2467,Nomenclator!$B$6:$G$1000,4,0))</f>
        <v>-</v>
      </c>
      <c r="N2467" s="124" t="str">
        <f>IF($G2467=0,"-",VLOOKUP($G2467,Nomenclator!$B$6:$G$1000,6,0))</f>
        <v>-</v>
      </c>
      <c r="O2467" s="74"/>
      <c r="P2467" s="74"/>
    </row>
    <row r="2468" spans="1:16" x14ac:dyDescent="0.2">
      <c r="A2468" s="73" t="str">
        <f t="shared" si="38"/>
        <v>-</v>
      </c>
      <c r="B2468" s="75"/>
      <c r="C2468" s="74"/>
      <c r="D2468" s="74"/>
      <c r="E2468" s="74"/>
      <c r="F2468" s="74"/>
      <c r="G2468" s="74"/>
      <c r="H2468" s="74"/>
      <c r="I2468" s="74"/>
      <c r="J2468" s="78"/>
      <c r="K2468" s="78"/>
      <c r="L2468" s="124" t="str">
        <f>IF($G2468=0,"-",VLOOKUP($G2468,Nomenclator!$B$6:$G$1000,3,0))</f>
        <v>-</v>
      </c>
      <c r="M2468" s="124" t="str">
        <f>IF($G2468=0,"-",VLOOKUP($G2468,Nomenclator!$B$6:$G$1000,4,0))</f>
        <v>-</v>
      </c>
      <c r="N2468" s="124" t="str">
        <f>IF($G2468=0,"-",VLOOKUP($G2468,Nomenclator!$B$6:$G$1000,6,0))</f>
        <v>-</v>
      </c>
      <c r="O2468" s="74"/>
      <c r="P2468" s="74"/>
    </row>
    <row r="2469" spans="1:16" x14ac:dyDescent="0.2">
      <c r="A2469" s="73" t="str">
        <f t="shared" si="38"/>
        <v>-</v>
      </c>
      <c r="B2469" s="75"/>
      <c r="C2469" s="74"/>
      <c r="D2469" s="74"/>
      <c r="E2469" s="74"/>
      <c r="F2469" s="74"/>
      <c r="G2469" s="74"/>
      <c r="H2469" s="74"/>
      <c r="I2469" s="74"/>
      <c r="J2469" s="78"/>
      <c r="K2469" s="78"/>
      <c r="L2469" s="124" t="str">
        <f>IF($G2469=0,"-",VLOOKUP($G2469,Nomenclator!$B$6:$G$1000,3,0))</f>
        <v>-</v>
      </c>
      <c r="M2469" s="124" t="str">
        <f>IF($G2469=0,"-",VLOOKUP($G2469,Nomenclator!$B$6:$G$1000,4,0))</f>
        <v>-</v>
      </c>
      <c r="N2469" s="124" t="str">
        <f>IF($G2469=0,"-",VLOOKUP($G2469,Nomenclator!$B$6:$G$1000,6,0))</f>
        <v>-</v>
      </c>
      <c r="O2469" s="74"/>
      <c r="P2469" s="74"/>
    </row>
    <row r="2470" spans="1:16" x14ac:dyDescent="0.2">
      <c r="A2470" s="73" t="str">
        <f t="shared" si="38"/>
        <v>-</v>
      </c>
      <c r="B2470" s="75"/>
      <c r="C2470" s="74"/>
      <c r="D2470" s="74"/>
      <c r="E2470" s="74"/>
      <c r="F2470" s="74"/>
      <c r="G2470" s="74"/>
      <c r="H2470" s="74"/>
      <c r="I2470" s="74"/>
      <c r="J2470" s="78"/>
      <c r="K2470" s="78"/>
      <c r="L2470" s="124" t="str">
        <f>IF($G2470=0,"-",VLOOKUP($G2470,Nomenclator!$B$6:$G$1000,3,0))</f>
        <v>-</v>
      </c>
      <c r="M2470" s="124" t="str">
        <f>IF($G2470=0,"-",VLOOKUP($G2470,Nomenclator!$B$6:$G$1000,4,0))</f>
        <v>-</v>
      </c>
      <c r="N2470" s="124" t="str">
        <f>IF($G2470=0,"-",VLOOKUP($G2470,Nomenclator!$B$6:$G$1000,6,0))</f>
        <v>-</v>
      </c>
      <c r="O2470" s="74"/>
      <c r="P2470" s="74"/>
    </row>
    <row r="2471" spans="1:16" x14ac:dyDescent="0.2">
      <c r="A2471" s="73" t="str">
        <f t="shared" si="38"/>
        <v>-</v>
      </c>
      <c r="B2471" s="75"/>
      <c r="C2471" s="74"/>
      <c r="D2471" s="74"/>
      <c r="E2471" s="74"/>
      <c r="F2471" s="74"/>
      <c r="G2471" s="74"/>
      <c r="H2471" s="74"/>
      <c r="I2471" s="74"/>
      <c r="J2471" s="78"/>
      <c r="K2471" s="78"/>
      <c r="L2471" s="124" t="str">
        <f>IF($G2471=0,"-",VLOOKUP($G2471,Nomenclator!$B$6:$G$1000,3,0))</f>
        <v>-</v>
      </c>
      <c r="M2471" s="124" t="str">
        <f>IF($G2471=0,"-",VLOOKUP($G2471,Nomenclator!$B$6:$G$1000,4,0))</f>
        <v>-</v>
      </c>
      <c r="N2471" s="124" t="str">
        <f>IF($G2471=0,"-",VLOOKUP($G2471,Nomenclator!$B$6:$G$1000,6,0))</f>
        <v>-</v>
      </c>
      <c r="O2471" s="74"/>
      <c r="P2471" s="74"/>
    </row>
    <row r="2472" spans="1:16" x14ac:dyDescent="0.2">
      <c r="A2472" s="73" t="str">
        <f t="shared" si="38"/>
        <v>-</v>
      </c>
      <c r="B2472" s="75"/>
      <c r="C2472" s="74"/>
      <c r="D2472" s="74"/>
      <c r="E2472" s="74"/>
      <c r="F2472" s="74"/>
      <c r="G2472" s="74"/>
      <c r="H2472" s="74"/>
      <c r="I2472" s="74"/>
      <c r="J2472" s="78"/>
      <c r="K2472" s="78"/>
      <c r="L2472" s="124" t="str">
        <f>IF($G2472=0,"-",VLOOKUP($G2472,Nomenclator!$B$6:$G$1000,3,0))</f>
        <v>-</v>
      </c>
      <c r="M2472" s="124" t="str">
        <f>IF($G2472=0,"-",VLOOKUP($G2472,Nomenclator!$B$6:$G$1000,4,0))</f>
        <v>-</v>
      </c>
      <c r="N2472" s="124" t="str">
        <f>IF($G2472=0,"-",VLOOKUP($G2472,Nomenclator!$B$6:$G$1000,6,0))</f>
        <v>-</v>
      </c>
      <c r="O2472" s="74"/>
      <c r="P2472" s="74"/>
    </row>
    <row r="2473" spans="1:16" x14ac:dyDescent="0.2">
      <c r="A2473" s="73" t="str">
        <f t="shared" si="38"/>
        <v>-</v>
      </c>
      <c r="B2473" s="75"/>
      <c r="C2473" s="74"/>
      <c r="D2473" s="74"/>
      <c r="E2473" s="74"/>
      <c r="F2473" s="74"/>
      <c r="G2473" s="74"/>
      <c r="H2473" s="74"/>
      <c r="I2473" s="74"/>
      <c r="J2473" s="78"/>
      <c r="K2473" s="78"/>
      <c r="L2473" s="124" t="str">
        <f>IF($G2473=0,"-",VLOOKUP($G2473,Nomenclator!$B$6:$G$1000,3,0))</f>
        <v>-</v>
      </c>
      <c r="M2473" s="124" t="str">
        <f>IF($G2473=0,"-",VLOOKUP($G2473,Nomenclator!$B$6:$G$1000,4,0))</f>
        <v>-</v>
      </c>
      <c r="N2473" s="124" t="str">
        <f>IF($G2473=0,"-",VLOOKUP($G2473,Nomenclator!$B$6:$G$1000,6,0))</f>
        <v>-</v>
      </c>
      <c r="O2473" s="74"/>
      <c r="P2473" s="74"/>
    </row>
    <row r="2474" spans="1:16" x14ac:dyDescent="0.2">
      <c r="A2474" s="73" t="str">
        <f t="shared" si="38"/>
        <v>-</v>
      </c>
      <c r="B2474" s="75"/>
      <c r="C2474" s="74"/>
      <c r="D2474" s="74"/>
      <c r="E2474" s="74"/>
      <c r="F2474" s="74"/>
      <c r="G2474" s="74"/>
      <c r="H2474" s="74"/>
      <c r="I2474" s="74"/>
      <c r="J2474" s="78"/>
      <c r="K2474" s="78"/>
      <c r="L2474" s="124" t="str">
        <f>IF($G2474=0,"-",VLOOKUP($G2474,Nomenclator!$B$6:$G$1000,3,0))</f>
        <v>-</v>
      </c>
      <c r="M2474" s="124" t="str">
        <f>IF($G2474=0,"-",VLOOKUP($G2474,Nomenclator!$B$6:$G$1000,4,0))</f>
        <v>-</v>
      </c>
      <c r="N2474" s="124" t="str">
        <f>IF($G2474=0,"-",VLOOKUP($G2474,Nomenclator!$B$6:$G$1000,6,0))</f>
        <v>-</v>
      </c>
      <c r="O2474" s="74"/>
      <c r="P2474" s="74"/>
    </row>
    <row r="2475" spans="1:16" x14ac:dyDescent="0.2">
      <c r="A2475" s="73" t="str">
        <f t="shared" si="38"/>
        <v>-</v>
      </c>
      <c r="B2475" s="75"/>
      <c r="C2475" s="74"/>
      <c r="D2475" s="74"/>
      <c r="E2475" s="74"/>
      <c r="F2475" s="74"/>
      <c r="G2475" s="74"/>
      <c r="H2475" s="74"/>
      <c r="I2475" s="74"/>
      <c r="J2475" s="78"/>
      <c r="K2475" s="78"/>
      <c r="L2475" s="124" t="str">
        <f>IF($G2475=0,"-",VLOOKUP($G2475,Nomenclator!$B$6:$G$1000,3,0))</f>
        <v>-</v>
      </c>
      <c r="M2475" s="124" t="str">
        <f>IF($G2475=0,"-",VLOOKUP($G2475,Nomenclator!$B$6:$G$1000,4,0))</f>
        <v>-</v>
      </c>
      <c r="N2475" s="124" t="str">
        <f>IF($G2475=0,"-",VLOOKUP($G2475,Nomenclator!$B$6:$G$1000,6,0))</f>
        <v>-</v>
      </c>
      <c r="O2475" s="74"/>
      <c r="P2475" s="74"/>
    </row>
    <row r="2476" spans="1:16" x14ac:dyDescent="0.2">
      <c r="A2476" s="73" t="str">
        <f t="shared" si="38"/>
        <v>-</v>
      </c>
      <c r="B2476" s="75"/>
      <c r="C2476" s="74"/>
      <c r="D2476" s="74"/>
      <c r="E2476" s="74"/>
      <c r="F2476" s="74"/>
      <c r="G2476" s="74"/>
      <c r="H2476" s="74"/>
      <c r="I2476" s="74"/>
      <c r="J2476" s="78"/>
      <c r="K2476" s="78"/>
      <c r="L2476" s="124" t="str">
        <f>IF($G2476=0,"-",VLOOKUP($G2476,Nomenclator!$B$6:$G$1000,3,0))</f>
        <v>-</v>
      </c>
      <c r="M2476" s="124" t="str">
        <f>IF($G2476=0,"-",VLOOKUP($G2476,Nomenclator!$B$6:$G$1000,4,0))</f>
        <v>-</v>
      </c>
      <c r="N2476" s="124" t="str">
        <f>IF($G2476=0,"-",VLOOKUP($G2476,Nomenclator!$B$6:$G$1000,6,0))</f>
        <v>-</v>
      </c>
      <c r="O2476" s="74"/>
      <c r="P2476" s="74"/>
    </row>
    <row r="2477" spans="1:16" x14ac:dyDescent="0.2">
      <c r="A2477" s="73" t="str">
        <f t="shared" si="38"/>
        <v>-</v>
      </c>
      <c r="B2477" s="75"/>
      <c r="C2477" s="74"/>
      <c r="D2477" s="74"/>
      <c r="E2477" s="74"/>
      <c r="F2477" s="74"/>
      <c r="G2477" s="74"/>
      <c r="H2477" s="74"/>
      <c r="I2477" s="74"/>
      <c r="J2477" s="78"/>
      <c r="K2477" s="78"/>
      <c r="L2477" s="124" t="str">
        <f>IF($G2477=0,"-",VLOOKUP($G2477,Nomenclator!$B$6:$G$1000,3,0))</f>
        <v>-</v>
      </c>
      <c r="M2477" s="124" t="str">
        <f>IF($G2477=0,"-",VLOOKUP($G2477,Nomenclator!$B$6:$G$1000,4,0))</f>
        <v>-</v>
      </c>
      <c r="N2477" s="124" t="str">
        <f>IF($G2477=0,"-",VLOOKUP($G2477,Nomenclator!$B$6:$G$1000,6,0))</f>
        <v>-</v>
      </c>
      <c r="O2477" s="74"/>
      <c r="P2477" s="74"/>
    </row>
    <row r="2478" spans="1:16" x14ac:dyDescent="0.2">
      <c r="A2478" s="73" t="str">
        <f t="shared" si="38"/>
        <v>-</v>
      </c>
      <c r="B2478" s="75"/>
      <c r="C2478" s="74"/>
      <c r="D2478" s="74"/>
      <c r="E2478" s="74"/>
      <c r="F2478" s="74"/>
      <c r="G2478" s="74"/>
      <c r="H2478" s="74"/>
      <c r="I2478" s="74"/>
      <c r="J2478" s="78"/>
      <c r="K2478" s="78"/>
      <c r="L2478" s="124" t="str">
        <f>IF($G2478=0,"-",VLOOKUP($G2478,Nomenclator!$B$6:$G$1000,3,0))</f>
        <v>-</v>
      </c>
      <c r="M2478" s="124" t="str">
        <f>IF($G2478=0,"-",VLOOKUP($G2478,Nomenclator!$B$6:$G$1000,4,0))</f>
        <v>-</v>
      </c>
      <c r="N2478" s="124" t="str">
        <f>IF($G2478=0,"-",VLOOKUP($G2478,Nomenclator!$B$6:$G$1000,6,0))</f>
        <v>-</v>
      </c>
      <c r="O2478" s="74"/>
      <c r="P2478" s="74"/>
    </row>
    <row r="2479" spans="1:16" x14ac:dyDescent="0.2">
      <c r="A2479" s="73" t="str">
        <f t="shared" si="38"/>
        <v>-</v>
      </c>
      <c r="B2479" s="75"/>
      <c r="C2479" s="74"/>
      <c r="D2479" s="74"/>
      <c r="E2479" s="74"/>
      <c r="F2479" s="74"/>
      <c r="G2479" s="74"/>
      <c r="H2479" s="74"/>
      <c r="I2479" s="74"/>
      <c r="J2479" s="78"/>
      <c r="K2479" s="78"/>
      <c r="L2479" s="124" t="str">
        <f>IF($G2479=0,"-",VLOOKUP($G2479,Nomenclator!$B$6:$G$1000,3,0))</f>
        <v>-</v>
      </c>
      <c r="M2479" s="124" t="str">
        <f>IF($G2479=0,"-",VLOOKUP($G2479,Nomenclator!$B$6:$G$1000,4,0))</f>
        <v>-</v>
      </c>
      <c r="N2479" s="124" t="str">
        <f>IF($G2479=0,"-",VLOOKUP($G2479,Nomenclator!$B$6:$G$1000,6,0))</f>
        <v>-</v>
      </c>
      <c r="O2479" s="74"/>
      <c r="P2479" s="74"/>
    </row>
    <row r="2480" spans="1:16" x14ac:dyDescent="0.2">
      <c r="A2480" s="73" t="str">
        <f t="shared" si="38"/>
        <v>-</v>
      </c>
      <c r="B2480" s="75"/>
      <c r="C2480" s="74"/>
      <c r="D2480" s="74"/>
      <c r="E2480" s="74"/>
      <c r="F2480" s="74"/>
      <c r="G2480" s="74"/>
      <c r="H2480" s="74"/>
      <c r="I2480" s="74"/>
      <c r="J2480" s="78"/>
      <c r="K2480" s="78"/>
      <c r="L2480" s="124" t="str">
        <f>IF($G2480=0,"-",VLOOKUP($G2480,Nomenclator!$B$6:$G$1000,3,0))</f>
        <v>-</v>
      </c>
      <c r="M2480" s="124" t="str">
        <f>IF($G2480=0,"-",VLOOKUP($G2480,Nomenclator!$B$6:$G$1000,4,0))</f>
        <v>-</v>
      </c>
      <c r="N2480" s="124" t="str">
        <f>IF($G2480=0,"-",VLOOKUP($G2480,Nomenclator!$B$6:$G$1000,6,0))</f>
        <v>-</v>
      </c>
      <c r="O2480" s="74"/>
      <c r="P2480" s="74"/>
    </row>
    <row r="2481" spans="1:16" x14ac:dyDescent="0.2">
      <c r="A2481" s="73" t="str">
        <f t="shared" si="38"/>
        <v>-</v>
      </c>
      <c r="B2481" s="75"/>
      <c r="C2481" s="74"/>
      <c r="D2481" s="74"/>
      <c r="E2481" s="74"/>
      <c r="F2481" s="74"/>
      <c r="G2481" s="74"/>
      <c r="H2481" s="74"/>
      <c r="I2481" s="74"/>
      <c r="J2481" s="78"/>
      <c r="K2481" s="78"/>
      <c r="L2481" s="124" t="str">
        <f>IF($G2481=0,"-",VLOOKUP($G2481,Nomenclator!$B$6:$G$1000,3,0))</f>
        <v>-</v>
      </c>
      <c r="M2481" s="124" t="str">
        <f>IF($G2481=0,"-",VLOOKUP($G2481,Nomenclator!$B$6:$G$1000,4,0))</f>
        <v>-</v>
      </c>
      <c r="N2481" s="124" t="str">
        <f>IF($G2481=0,"-",VLOOKUP($G2481,Nomenclator!$B$6:$G$1000,6,0))</f>
        <v>-</v>
      </c>
      <c r="O2481" s="74"/>
      <c r="P2481" s="74"/>
    </row>
    <row r="2482" spans="1:16" x14ac:dyDescent="0.2">
      <c r="A2482" s="73" t="str">
        <f t="shared" si="38"/>
        <v>-</v>
      </c>
      <c r="B2482" s="75"/>
      <c r="C2482" s="74"/>
      <c r="D2482" s="74"/>
      <c r="E2482" s="74"/>
      <c r="F2482" s="74"/>
      <c r="G2482" s="74"/>
      <c r="H2482" s="74"/>
      <c r="I2482" s="74"/>
      <c r="J2482" s="78"/>
      <c r="K2482" s="78"/>
      <c r="L2482" s="124" t="str">
        <f>IF($G2482=0,"-",VLOOKUP($G2482,Nomenclator!$B$6:$G$1000,3,0))</f>
        <v>-</v>
      </c>
      <c r="M2482" s="124" t="str">
        <f>IF($G2482=0,"-",VLOOKUP($G2482,Nomenclator!$B$6:$G$1000,4,0))</f>
        <v>-</v>
      </c>
      <c r="N2482" s="124" t="str">
        <f>IF($G2482=0,"-",VLOOKUP($G2482,Nomenclator!$B$6:$G$1000,6,0))</f>
        <v>-</v>
      </c>
      <c r="O2482" s="74"/>
      <c r="P2482" s="74"/>
    </row>
    <row r="2483" spans="1:16" x14ac:dyDescent="0.2">
      <c r="A2483" s="73" t="str">
        <f t="shared" si="38"/>
        <v>-</v>
      </c>
      <c r="B2483" s="75"/>
      <c r="C2483" s="74"/>
      <c r="D2483" s="74"/>
      <c r="E2483" s="74"/>
      <c r="F2483" s="74"/>
      <c r="G2483" s="74"/>
      <c r="H2483" s="74"/>
      <c r="I2483" s="74"/>
      <c r="J2483" s="78"/>
      <c r="K2483" s="78"/>
      <c r="L2483" s="124" t="str">
        <f>IF($G2483=0,"-",VLOOKUP($G2483,Nomenclator!$B$6:$G$1000,3,0))</f>
        <v>-</v>
      </c>
      <c r="M2483" s="124" t="str">
        <f>IF($G2483=0,"-",VLOOKUP($G2483,Nomenclator!$B$6:$G$1000,4,0))</f>
        <v>-</v>
      </c>
      <c r="N2483" s="124" t="str">
        <f>IF($G2483=0,"-",VLOOKUP($G2483,Nomenclator!$B$6:$G$1000,6,0))</f>
        <v>-</v>
      </c>
      <c r="O2483" s="74"/>
      <c r="P2483" s="74"/>
    </row>
    <row r="2484" spans="1:16" x14ac:dyDescent="0.2">
      <c r="A2484" s="73" t="str">
        <f t="shared" si="38"/>
        <v>-</v>
      </c>
      <c r="B2484" s="75"/>
      <c r="C2484" s="74"/>
      <c r="D2484" s="74"/>
      <c r="E2484" s="74"/>
      <c r="F2484" s="74"/>
      <c r="G2484" s="74"/>
      <c r="H2484" s="74"/>
      <c r="I2484" s="74"/>
      <c r="J2484" s="78"/>
      <c r="K2484" s="78"/>
      <c r="L2484" s="124" t="str">
        <f>IF($G2484=0,"-",VLOOKUP($G2484,Nomenclator!$B$6:$G$1000,3,0))</f>
        <v>-</v>
      </c>
      <c r="M2484" s="124" t="str">
        <f>IF($G2484=0,"-",VLOOKUP($G2484,Nomenclator!$B$6:$G$1000,4,0))</f>
        <v>-</v>
      </c>
      <c r="N2484" s="124" t="str">
        <f>IF($G2484=0,"-",VLOOKUP($G2484,Nomenclator!$B$6:$G$1000,6,0))</f>
        <v>-</v>
      </c>
      <c r="O2484" s="74"/>
      <c r="P2484" s="74"/>
    </row>
    <row r="2485" spans="1:16" x14ac:dyDescent="0.2">
      <c r="A2485" s="73" t="str">
        <f t="shared" si="38"/>
        <v>-</v>
      </c>
      <c r="B2485" s="75"/>
      <c r="C2485" s="74"/>
      <c r="D2485" s="74"/>
      <c r="E2485" s="74"/>
      <c r="F2485" s="74"/>
      <c r="G2485" s="74"/>
      <c r="H2485" s="74"/>
      <c r="I2485" s="74"/>
      <c r="J2485" s="78"/>
      <c r="K2485" s="78"/>
      <c r="L2485" s="124" t="str">
        <f>IF($G2485=0,"-",VLOOKUP($G2485,Nomenclator!$B$6:$G$1000,3,0))</f>
        <v>-</v>
      </c>
      <c r="M2485" s="124" t="str">
        <f>IF($G2485=0,"-",VLOOKUP($G2485,Nomenclator!$B$6:$G$1000,4,0))</f>
        <v>-</v>
      </c>
      <c r="N2485" s="124" t="str">
        <f>IF($G2485=0,"-",VLOOKUP($G2485,Nomenclator!$B$6:$G$1000,6,0))</f>
        <v>-</v>
      </c>
      <c r="O2485" s="74"/>
      <c r="P2485" s="74"/>
    </row>
    <row r="2486" spans="1:16" x14ac:dyDescent="0.2">
      <c r="A2486" s="73" t="str">
        <f t="shared" si="38"/>
        <v>-</v>
      </c>
      <c r="B2486" s="75"/>
      <c r="C2486" s="74"/>
      <c r="D2486" s="74"/>
      <c r="E2486" s="74"/>
      <c r="F2486" s="74"/>
      <c r="G2486" s="74"/>
      <c r="H2486" s="74"/>
      <c r="I2486" s="74"/>
      <c r="J2486" s="78"/>
      <c r="K2486" s="78"/>
      <c r="L2486" s="124" t="str">
        <f>IF($G2486=0,"-",VLOOKUP($G2486,Nomenclator!$B$6:$G$1000,3,0))</f>
        <v>-</v>
      </c>
      <c r="M2486" s="124" t="str">
        <f>IF($G2486=0,"-",VLOOKUP($G2486,Nomenclator!$B$6:$G$1000,4,0))</f>
        <v>-</v>
      </c>
      <c r="N2486" s="124" t="str">
        <f>IF($G2486=0,"-",VLOOKUP($G2486,Nomenclator!$B$6:$G$1000,6,0))</f>
        <v>-</v>
      </c>
      <c r="O2486" s="74"/>
      <c r="P2486" s="74"/>
    </row>
    <row r="2487" spans="1:16" x14ac:dyDescent="0.2">
      <c r="A2487" s="73" t="str">
        <f t="shared" si="38"/>
        <v>-</v>
      </c>
      <c r="B2487" s="75"/>
      <c r="C2487" s="74"/>
      <c r="D2487" s="74"/>
      <c r="E2487" s="74"/>
      <c r="F2487" s="74"/>
      <c r="G2487" s="74"/>
      <c r="H2487" s="74"/>
      <c r="I2487" s="74"/>
      <c r="J2487" s="78"/>
      <c r="K2487" s="78"/>
      <c r="L2487" s="124" t="str">
        <f>IF($G2487=0,"-",VLOOKUP($G2487,Nomenclator!$B$6:$G$1000,3,0))</f>
        <v>-</v>
      </c>
      <c r="M2487" s="124" t="str">
        <f>IF($G2487=0,"-",VLOOKUP($G2487,Nomenclator!$B$6:$G$1000,4,0))</f>
        <v>-</v>
      </c>
      <c r="N2487" s="124" t="str">
        <f>IF($G2487=0,"-",VLOOKUP($G2487,Nomenclator!$B$6:$G$1000,6,0))</f>
        <v>-</v>
      </c>
      <c r="O2487" s="74"/>
      <c r="P2487" s="74"/>
    </row>
    <row r="2488" spans="1:16" x14ac:dyDescent="0.2">
      <c r="A2488" s="73" t="str">
        <f t="shared" si="38"/>
        <v>-</v>
      </c>
      <c r="B2488" s="75"/>
      <c r="C2488" s="74"/>
      <c r="D2488" s="74"/>
      <c r="E2488" s="74"/>
      <c r="F2488" s="74"/>
      <c r="G2488" s="74"/>
      <c r="H2488" s="74"/>
      <c r="I2488" s="74"/>
      <c r="J2488" s="78"/>
      <c r="K2488" s="78"/>
      <c r="L2488" s="124" t="str">
        <f>IF($G2488=0,"-",VLOOKUP($G2488,Nomenclator!$B$6:$G$1000,3,0))</f>
        <v>-</v>
      </c>
      <c r="M2488" s="124" t="str">
        <f>IF($G2488=0,"-",VLOOKUP($G2488,Nomenclator!$B$6:$G$1000,4,0))</f>
        <v>-</v>
      </c>
      <c r="N2488" s="124" t="str">
        <f>IF($G2488=0,"-",VLOOKUP($G2488,Nomenclator!$B$6:$G$1000,6,0))</f>
        <v>-</v>
      </c>
      <c r="O2488" s="74"/>
      <c r="P2488" s="74"/>
    </row>
    <row r="2489" spans="1:16" x14ac:dyDescent="0.2">
      <c r="A2489" s="73" t="str">
        <f t="shared" si="38"/>
        <v>-</v>
      </c>
      <c r="B2489" s="75"/>
      <c r="C2489" s="74"/>
      <c r="D2489" s="74"/>
      <c r="E2489" s="74"/>
      <c r="F2489" s="74"/>
      <c r="G2489" s="74"/>
      <c r="H2489" s="74"/>
      <c r="I2489" s="74"/>
      <c r="J2489" s="78"/>
      <c r="K2489" s="78"/>
      <c r="L2489" s="124" t="str">
        <f>IF($G2489=0,"-",VLOOKUP($G2489,Nomenclator!$B$6:$G$1000,3,0))</f>
        <v>-</v>
      </c>
      <c r="M2489" s="124" t="str">
        <f>IF($G2489=0,"-",VLOOKUP($G2489,Nomenclator!$B$6:$G$1000,4,0))</f>
        <v>-</v>
      </c>
      <c r="N2489" s="124" t="str">
        <f>IF($G2489=0,"-",VLOOKUP($G2489,Nomenclator!$B$6:$G$1000,6,0))</f>
        <v>-</v>
      </c>
      <c r="O2489" s="74"/>
      <c r="P2489" s="74"/>
    </row>
    <row r="2490" spans="1:16" x14ac:dyDescent="0.2">
      <c r="A2490" s="73" t="str">
        <f t="shared" ref="A2490:A2553" si="39">IF(B2490=0,"-",YEAR(B2490))</f>
        <v>-</v>
      </c>
      <c r="B2490" s="75"/>
      <c r="C2490" s="74"/>
      <c r="D2490" s="74"/>
      <c r="E2490" s="74"/>
      <c r="F2490" s="74"/>
      <c r="G2490" s="74"/>
      <c r="H2490" s="74"/>
      <c r="I2490" s="74"/>
      <c r="J2490" s="78"/>
      <c r="K2490" s="78"/>
      <c r="L2490" s="124" t="str">
        <f>IF($G2490=0,"-",VLOOKUP($G2490,Nomenclator!$B$6:$G$1000,3,0))</f>
        <v>-</v>
      </c>
      <c r="M2490" s="124" t="str">
        <f>IF($G2490=0,"-",VLOOKUP($G2490,Nomenclator!$B$6:$G$1000,4,0))</f>
        <v>-</v>
      </c>
      <c r="N2490" s="124" t="str">
        <f>IF($G2490=0,"-",VLOOKUP($G2490,Nomenclator!$B$6:$G$1000,6,0))</f>
        <v>-</v>
      </c>
      <c r="O2490" s="74"/>
      <c r="P2490" s="74"/>
    </row>
    <row r="2491" spans="1:16" x14ac:dyDescent="0.2">
      <c r="A2491" s="73" t="str">
        <f t="shared" si="39"/>
        <v>-</v>
      </c>
      <c r="B2491" s="75"/>
      <c r="C2491" s="74"/>
      <c r="D2491" s="74"/>
      <c r="E2491" s="74"/>
      <c r="F2491" s="74"/>
      <c r="G2491" s="74"/>
      <c r="H2491" s="74"/>
      <c r="I2491" s="74"/>
      <c r="J2491" s="78"/>
      <c r="K2491" s="78"/>
      <c r="L2491" s="124" t="str">
        <f>IF($G2491=0,"-",VLOOKUP($G2491,Nomenclator!$B$6:$G$1000,3,0))</f>
        <v>-</v>
      </c>
      <c r="M2491" s="124" t="str">
        <f>IF($G2491=0,"-",VLOOKUP($G2491,Nomenclator!$B$6:$G$1000,4,0))</f>
        <v>-</v>
      </c>
      <c r="N2491" s="124" t="str">
        <f>IF($G2491=0,"-",VLOOKUP($G2491,Nomenclator!$B$6:$G$1000,6,0))</f>
        <v>-</v>
      </c>
      <c r="O2491" s="74"/>
      <c r="P2491" s="74"/>
    </row>
    <row r="2492" spans="1:16" x14ac:dyDescent="0.2">
      <c r="A2492" s="73" t="str">
        <f t="shared" si="39"/>
        <v>-</v>
      </c>
      <c r="B2492" s="75"/>
      <c r="C2492" s="74"/>
      <c r="D2492" s="74"/>
      <c r="E2492" s="74"/>
      <c r="F2492" s="74"/>
      <c r="G2492" s="74"/>
      <c r="H2492" s="74"/>
      <c r="I2492" s="74"/>
      <c r="J2492" s="78"/>
      <c r="K2492" s="78"/>
      <c r="L2492" s="124" t="str">
        <f>IF($G2492=0,"-",VLOOKUP($G2492,Nomenclator!$B$6:$G$1000,3,0))</f>
        <v>-</v>
      </c>
      <c r="M2492" s="124" t="str">
        <f>IF($G2492=0,"-",VLOOKUP($G2492,Nomenclator!$B$6:$G$1000,4,0))</f>
        <v>-</v>
      </c>
      <c r="N2492" s="124" t="str">
        <f>IF($G2492=0,"-",VLOOKUP($G2492,Nomenclator!$B$6:$G$1000,6,0))</f>
        <v>-</v>
      </c>
      <c r="O2492" s="74"/>
      <c r="P2492" s="74"/>
    </row>
    <row r="2493" spans="1:16" x14ac:dyDescent="0.2">
      <c r="A2493" s="73" t="str">
        <f t="shared" si="39"/>
        <v>-</v>
      </c>
      <c r="B2493" s="75"/>
      <c r="C2493" s="74"/>
      <c r="D2493" s="74"/>
      <c r="E2493" s="74"/>
      <c r="F2493" s="74"/>
      <c r="G2493" s="74"/>
      <c r="H2493" s="74"/>
      <c r="I2493" s="74"/>
      <c r="J2493" s="78"/>
      <c r="K2493" s="78"/>
      <c r="L2493" s="124" t="str">
        <f>IF($G2493=0,"-",VLOOKUP($G2493,Nomenclator!$B$6:$G$1000,3,0))</f>
        <v>-</v>
      </c>
      <c r="M2493" s="124" t="str">
        <f>IF($G2493=0,"-",VLOOKUP($G2493,Nomenclator!$B$6:$G$1000,4,0))</f>
        <v>-</v>
      </c>
      <c r="N2493" s="124" t="str">
        <f>IF($G2493=0,"-",VLOOKUP($G2493,Nomenclator!$B$6:$G$1000,6,0))</f>
        <v>-</v>
      </c>
      <c r="O2493" s="74"/>
      <c r="P2493" s="74"/>
    </row>
    <row r="2494" spans="1:16" x14ac:dyDescent="0.2">
      <c r="A2494" s="73" t="str">
        <f t="shared" si="39"/>
        <v>-</v>
      </c>
      <c r="B2494" s="75"/>
      <c r="C2494" s="74"/>
      <c r="D2494" s="74"/>
      <c r="E2494" s="74"/>
      <c r="F2494" s="74"/>
      <c r="G2494" s="74"/>
      <c r="H2494" s="74"/>
      <c r="I2494" s="74"/>
      <c r="J2494" s="78"/>
      <c r="K2494" s="78"/>
      <c r="L2494" s="124" t="str">
        <f>IF($G2494=0,"-",VLOOKUP($G2494,Nomenclator!$B$6:$G$1000,3,0))</f>
        <v>-</v>
      </c>
      <c r="M2494" s="124" t="str">
        <f>IF($G2494=0,"-",VLOOKUP($G2494,Nomenclator!$B$6:$G$1000,4,0))</f>
        <v>-</v>
      </c>
      <c r="N2494" s="124" t="str">
        <f>IF($G2494=0,"-",VLOOKUP($G2494,Nomenclator!$B$6:$G$1000,6,0))</f>
        <v>-</v>
      </c>
      <c r="O2494" s="74"/>
      <c r="P2494" s="74"/>
    </row>
    <row r="2495" spans="1:16" x14ac:dyDescent="0.2">
      <c r="A2495" s="73" t="str">
        <f t="shared" si="39"/>
        <v>-</v>
      </c>
      <c r="B2495" s="75"/>
      <c r="C2495" s="74"/>
      <c r="D2495" s="74"/>
      <c r="E2495" s="74"/>
      <c r="F2495" s="74"/>
      <c r="G2495" s="74"/>
      <c r="H2495" s="74"/>
      <c r="I2495" s="74"/>
      <c r="J2495" s="78"/>
      <c r="K2495" s="78"/>
      <c r="L2495" s="124" t="str">
        <f>IF($G2495=0,"-",VLOOKUP($G2495,Nomenclator!$B$6:$G$1000,3,0))</f>
        <v>-</v>
      </c>
      <c r="M2495" s="124" t="str">
        <f>IF($G2495=0,"-",VLOOKUP($G2495,Nomenclator!$B$6:$G$1000,4,0))</f>
        <v>-</v>
      </c>
      <c r="N2495" s="124" t="str">
        <f>IF($G2495=0,"-",VLOOKUP($G2495,Nomenclator!$B$6:$G$1000,6,0))</f>
        <v>-</v>
      </c>
      <c r="O2495" s="74"/>
      <c r="P2495" s="74"/>
    </row>
    <row r="2496" spans="1:16" x14ac:dyDescent="0.2">
      <c r="A2496" s="73" t="str">
        <f t="shared" si="39"/>
        <v>-</v>
      </c>
      <c r="B2496" s="75"/>
      <c r="C2496" s="74"/>
      <c r="D2496" s="74"/>
      <c r="E2496" s="74"/>
      <c r="F2496" s="74"/>
      <c r="G2496" s="74"/>
      <c r="H2496" s="74"/>
      <c r="I2496" s="74"/>
      <c r="J2496" s="78"/>
      <c r="K2496" s="78"/>
      <c r="L2496" s="124" t="str">
        <f>IF($G2496=0,"-",VLOOKUP($G2496,Nomenclator!$B$6:$G$1000,3,0))</f>
        <v>-</v>
      </c>
      <c r="M2496" s="124" t="str">
        <f>IF($G2496=0,"-",VLOOKUP($G2496,Nomenclator!$B$6:$G$1000,4,0))</f>
        <v>-</v>
      </c>
      <c r="N2496" s="124" t="str">
        <f>IF($G2496=0,"-",VLOOKUP($G2496,Nomenclator!$B$6:$G$1000,6,0))</f>
        <v>-</v>
      </c>
      <c r="O2496" s="74"/>
      <c r="P2496" s="74"/>
    </row>
    <row r="2497" spans="1:16" x14ac:dyDescent="0.2">
      <c r="A2497" s="73" t="str">
        <f t="shared" si="39"/>
        <v>-</v>
      </c>
      <c r="B2497" s="75"/>
      <c r="C2497" s="74"/>
      <c r="D2497" s="74"/>
      <c r="E2497" s="74"/>
      <c r="F2497" s="74"/>
      <c r="G2497" s="74"/>
      <c r="H2497" s="74"/>
      <c r="I2497" s="74"/>
      <c r="J2497" s="78"/>
      <c r="K2497" s="78"/>
      <c r="L2497" s="124" t="str">
        <f>IF($G2497=0,"-",VLOOKUP($G2497,Nomenclator!$B$6:$G$1000,3,0))</f>
        <v>-</v>
      </c>
      <c r="M2497" s="124" t="str">
        <f>IF($G2497=0,"-",VLOOKUP($G2497,Nomenclator!$B$6:$G$1000,4,0))</f>
        <v>-</v>
      </c>
      <c r="N2497" s="124" t="str">
        <f>IF($G2497=0,"-",VLOOKUP($G2497,Nomenclator!$B$6:$G$1000,6,0))</f>
        <v>-</v>
      </c>
      <c r="O2497" s="74"/>
      <c r="P2497" s="74"/>
    </row>
    <row r="2498" spans="1:16" x14ac:dyDescent="0.2">
      <c r="A2498" s="73" t="str">
        <f t="shared" si="39"/>
        <v>-</v>
      </c>
      <c r="B2498" s="75"/>
      <c r="C2498" s="74"/>
      <c r="D2498" s="74"/>
      <c r="E2498" s="74"/>
      <c r="F2498" s="74"/>
      <c r="G2498" s="74"/>
      <c r="H2498" s="74"/>
      <c r="I2498" s="74"/>
      <c r="J2498" s="78"/>
      <c r="K2498" s="78"/>
      <c r="L2498" s="124" t="str">
        <f>IF($G2498=0,"-",VLOOKUP($G2498,Nomenclator!$B$6:$G$1000,3,0))</f>
        <v>-</v>
      </c>
      <c r="M2498" s="124" t="str">
        <f>IF($G2498=0,"-",VLOOKUP($G2498,Nomenclator!$B$6:$G$1000,4,0))</f>
        <v>-</v>
      </c>
      <c r="N2498" s="124" t="str">
        <f>IF($G2498=0,"-",VLOOKUP($G2498,Nomenclator!$B$6:$G$1000,6,0))</f>
        <v>-</v>
      </c>
      <c r="O2498" s="74"/>
      <c r="P2498" s="74"/>
    </row>
    <row r="2499" spans="1:16" x14ac:dyDescent="0.2">
      <c r="A2499" s="73" t="str">
        <f t="shared" si="39"/>
        <v>-</v>
      </c>
      <c r="B2499" s="75"/>
      <c r="C2499" s="74"/>
      <c r="D2499" s="74"/>
      <c r="E2499" s="74"/>
      <c r="F2499" s="74"/>
      <c r="G2499" s="74"/>
      <c r="H2499" s="74"/>
      <c r="I2499" s="74"/>
      <c r="J2499" s="78"/>
      <c r="K2499" s="78"/>
      <c r="L2499" s="124" t="str">
        <f>IF($G2499=0,"-",VLOOKUP($G2499,Nomenclator!$B$6:$G$1000,3,0))</f>
        <v>-</v>
      </c>
      <c r="M2499" s="124" t="str">
        <f>IF($G2499=0,"-",VLOOKUP($G2499,Nomenclator!$B$6:$G$1000,4,0))</f>
        <v>-</v>
      </c>
      <c r="N2499" s="124" t="str">
        <f>IF($G2499=0,"-",VLOOKUP($G2499,Nomenclator!$B$6:$G$1000,6,0))</f>
        <v>-</v>
      </c>
      <c r="O2499" s="74"/>
      <c r="P2499" s="74"/>
    </row>
    <row r="2500" spans="1:16" x14ac:dyDescent="0.2">
      <c r="A2500" s="73" t="str">
        <f t="shared" si="39"/>
        <v>-</v>
      </c>
      <c r="B2500" s="75"/>
      <c r="C2500" s="74"/>
      <c r="D2500" s="74"/>
      <c r="E2500" s="74"/>
      <c r="F2500" s="74"/>
      <c r="G2500" s="74"/>
      <c r="H2500" s="74"/>
      <c r="I2500" s="74"/>
      <c r="J2500" s="78"/>
      <c r="K2500" s="78"/>
      <c r="L2500" s="124" t="str">
        <f>IF($G2500=0,"-",VLOOKUP($G2500,Nomenclator!$B$6:$G$1000,3,0))</f>
        <v>-</v>
      </c>
      <c r="M2500" s="124" t="str">
        <f>IF($G2500=0,"-",VLOOKUP($G2500,Nomenclator!$B$6:$G$1000,4,0))</f>
        <v>-</v>
      </c>
      <c r="N2500" s="124" t="str">
        <f>IF($G2500=0,"-",VLOOKUP($G2500,Nomenclator!$B$6:$G$1000,6,0))</f>
        <v>-</v>
      </c>
      <c r="O2500" s="74"/>
      <c r="P2500" s="74"/>
    </row>
    <row r="2501" spans="1:16" x14ac:dyDescent="0.2">
      <c r="A2501" s="73" t="str">
        <f t="shared" si="39"/>
        <v>-</v>
      </c>
      <c r="B2501" s="75"/>
      <c r="C2501" s="74"/>
      <c r="D2501" s="74"/>
      <c r="E2501" s="74"/>
      <c r="F2501" s="74"/>
      <c r="G2501" s="74"/>
      <c r="H2501" s="74"/>
      <c r="I2501" s="74"/>
      <c r="J2501" s="78"/>
      <c r="K2501" s="78"/>
      <c r="L2501" s="124" t="str">
        <f>IF($G2501=0,"-",VLOOKUP($G2501,Nomenclator!$B$6:$G$1000,3,0))</f>
        <v>-</v>
      </c>
      <c r="M2501" s="124" t="str">
        <f>IF($G2501=0,"-",VLOOKUP($G2501,Nomenclator!$B$6:$G$1000,4,0))</f>
        <v>-</v>
      </c>
      <c r="N2501" s="124" t="str">
        <f>IF($G2501=0,"-",VLOOKUP($G2501,Nomenclator!$B$6:$G$1000,6,0))</f>
        <v>-</v>
      </c>
      <c r="O2501" s="74"/>
      <c r="P2501" s="74"/>
    </row>
    <row r="2502" spans="1:16" x14ac:dyDescent="0.2">
      <c r="A2502" s="73" t="str">
        <f t="shared" si="39"/>
        <v>-</v>
      </c>
      <c r="B2502" s="75"/>
      <c r="C2502" s="74"/>
      <c r="D2502" s="74"/>
      <c r="E2502" s="74"/>
      <c r="F2502" s="74"/>
      <c r="G2502" s="74"/>
      <c r="H2502" s="74"/>
      <c r="I2502" s="74"/>
      <c r="J2502" s="78"/>
      <c r="K2502" s="78"/>
      <c r="L2502" s="124" t="str">
        <f>IF($G2502=0,"-",VLOOKUP($G2502,Nomenclator!$B$6:$G$1000,3,0))</f>
        <v>-</v>
      </c>
      <c r="M2502" s="124" t="str">
        <f>IF($G2502=0,"-",VLOOKUP($G2502,Nomenclator!$B$6:$G$1000,4,0))</f>
        <v>-</v>
      </c>
      <c r="N2502" s="124" t="str">
        <f>IF($G2502=0,"-",VLOOKUP($G2502,Nomenclator!$B$6:$G$1000,6,0))</f>
        <v>-</v>
      </c>
      <c r="O2502" s="74"/>
      <c r="P2502" s="74"/>
    </row>
    <row r="2503" spans="1:16" x14ac:dyDescent="0.2">
      <c r="A2503" s="73" t="str">
        <f t="shared" si="39"/>
        <v>-</v>
      </c>
      <c r="B2503" s="75"/>
      <c r="C2503" s="74"/>
      <c r="D2503" s="74"/>
      <c r="E2503" s="74"/>
      <c r="F2503" s="74"/>
      <c r="G2503" s="74"/>
      <c r="H2503" s="74"/>
      <c r="I2503" s="74"/>
      <c r="J2503" s="78"/>
      <c r="K2503" s="78"/>
      <c r="L2503" s="124" t="str">
        <f>IF($G2503=0,"-",VLOOKUP($G2503,Nomenclator!$B$6:$G$1000,3,0))</f>
        <v>-</v>
      </c>
      <c r="M2503" s="124" t="str">
        <f>IF($G2503=0,"-",VLOOKUP($G2503,Nomenclator!$B$6:$G$1000,4,0))</f>
        <v>-</v>
      </c>
      <c r="N2503" s="124" t="str">
        <f>IF($G2503=0,"-",VLOOKUP($G2503,Nomenclator!$B$6:$G$1000,6,0))</f>
        <v>-</v>
      </c>
      <c r="O2503" s="74"/>
      <c r="P2503" s="74"/>
    </row>
    <row r="2504" spans="1:16" x14ac:dyDescent="0.2">
      <c r="A2504" s="73" t="str">
        <f t="shared" si="39"/>
        <v>-</v>
      </c>
      <c r="B2504" s="75"/>
      <c r="C2504" s="74"/>
      <c r="D2504" s="74"/>
      <c r="E2504" s="74"/>
      <c r="F2504" s="74"/>
      <c r="G2504" s="74"/>
      <c r="H2504" s="74"/>
      <c r="I2504" s="74"/>
      <c r="J2504" s="78"/>
      <c r="K2504" s="78"/>
      <c r="L2504" s="124" t="str">
        <f>IF($G2504=0,"-",VLOOKUP($G2504,Nomenclator!$B$6:$G$1000,3,0))</f>
        <v>-</v>
      </c>
      <c r="M2504" s="124" t="str">
        <f>IF($G2504=0,"-",VLOOKUP($G2504,Nomenclator!$B$6:$G$1000,4,0))</f>
        <v>-</v>
      </c>
      <c r="N2504" s="124" t="str">
        <f>IF($G2504=0,"-",VLOOKUP($G2504,Nomenclator!$B$6:$G$1000,6,0))</f>
        <v>-</v>
      </c>
      <c r="O2504" s="74"/>
      <c r="P2504" s="74"/>
    </row>
    <row r="2505" spans="1:16" x14ac:dyDescent="0.2">
      <c r="A2505" s="73" t="str">
        <f t="shared" si="39"/>
        <v>-</v>
      </c>
      <c r="B2505" s="75"/>
      <c r="C2505" s="74"/>
      <c r="D2505" s="74"/>
      <c r="E2505" s="74"/>
      <c r="F2505" s="74"/>
      <c r="G2505" s="74"/>
      <c r="H2505" s="74"/>
      <c r="I2505" s="74"/>
      <c r="J2505" s="78"/>
      <c r="K2505" s="78"/>
      <c r="L2505" s="124" t="str">
        <f>IF($G2505=0,"-",VLOOKUP($G2505,Nomenclator!$B$6:$G$1000,3,0))</f>
        <v>-</v>
      </c>
      <c r="M2505" s="124" t="str">
        <f>IF($G2505=0,"-",VLOOKUP($G2505,Nomenclator!$B$6:$G$1000,4,0))</f>
        <v>-</v>
      </c>
      <c r="N2505" s="124" t="str">
        <f>IF($G2505=0,"-",VLOOKUP($G2505,Nomenclator!$B$6:$G$1000,6,0))</f>
        <v>-</v>
      </c>
      <c r="O2505" s="74"/>
      <c r="P2505" s="74"/>
    </row>
    <row r="2506" spans="1:16" x14ac:dyDescent="0.2">
      <c r="A2506" s="73" t="str">
        <f t="shared" si="39"/>
        <v>-</v>
      </c>
      <c r="B2506" s="75"/>
      <c r="C2506" s="74"/>
      <c r="D2506" s="74"/>
      <c r="E2506" s="74"/>
      <c r="F2506" s="74"/>
      <c r="G2506" s="74"/>
      <c r="H2506" s="74"/>
      <c r="I2506" s="74"/>
      <c r="J2506" s="78"/>
      <c r="K2506" s="78"/>
      <c r="L2506" s="124" t="str">
        <f>IF($G2506=0,"-",VLOOKUP($G2506,Nomenclator!$B$6:$G$1000,3,0))</f>
        <v>-</v>
      </c>
      <c r="M2506" s="124" t="str">
        <f>IF($G2506=0,"-",VLOOKUP($G2506,Nomenclator!$B$6:$G$1000,4,0))</f>
        <v>-</v>
      </c>
      <c r="N2506" s="124" t="str">
        <f>IF($G2506=0,"-",VLOOKUP($G2506,Nomenclator!$B$6:$G$1000,6,0))</f>
        <v>-</v>
      </c>
      <c r="O2506" s="74"/>
      <c r="P2506" s="74"/>
    </row>
    <row r="2507" spans="1:16" x14ac:dyDescent="0.2">
      <c r="A2507" s="73" t="str">
        <f t="shared" si="39"/>
        <v>-</v>
      </c>
      <c r="B2507" s="75"/>
      <c r="C2507" s="74"/>
      <c r="D2507" s="74"/>
      <c r="E2507" s="74"/>
      <c r="F2507" s="74"/>
      <c r="G2507" s="74"/>
      <c r="H2507" s="74"/>
      <c r="I2507" s="74"/>
      <c r="J2507" s="78"/>
      <c r="K2507" s="78"/>
      <c r="L2507" s="124" t="str">
        <f>IF($G2507=0,"-",VLOOKUP($G2507,Nomenclator!$B$6:$G$1000,3,0))</f>
        <v>-</v>
      </c>
      <c r="M2507" s="124" t="str">
        <f>IF($G2507=0,"-",VLOOKUP($G2507,Nomenclator!$B$6:$G$1000,4,0))</f>
        <v>-</v>
      </c>
      <c r="N2507" s="124" t="str">
        <f>IF($G2507=0,"-",VLOOKUP($G2507,Nomenclator!$B$6:$G$1000,6,0))</f>
        <v>-</v>
      </c>
      <c r="O2507" s="74"/>
      <c r="P2507" s="74"/>
    </row>
    <row r="2508" spans="1:16" x14ac:dyDescent="0.2">
      <c r="A2508" s="73" t="str">
        <f t="shared" si="39"/>
        <v>-</v>
      </c>
      <c r="B2508" s="75"/>
      <c r="C2508" s="74"/>
      <c r="D2508" s="74"/>
      <c r="E2508" s="74"/>
      <c r="F2508" s="74"/>
      <c r="G2508" s="74"/>
      <c r="H2508" s="74"/>
      <c r="I2508" s="74"/>
      <c r="J2508" s="78"/>
      <c r="K2508" s="78"/>
      <c r="L2508" s="124" t="str">
        <f>IF($G2508=0,"-",VLOOKUP($G2508,Nomenclator!$B$6:$G$1000,3,0))</f>
        <v>-</v>
      </c>
      <c r="M2508" s="124" t="str">
        <f>IF($G2508=0,"-",VLOOKUP($G2508,Nomenclator!$B$6:$G$1000,4,0))</f>
        <v>-</v>
      </c>
      <c r="N2508" s="124" t="str">
        <f>IF($G2508=0,"-",VLOOKUP($G2508,Nomenclator!$B$6:$G$1000,6,0))</f>
        <v>-</v>
      </c>
      <c r="O2508" s="74"/>
      <c r="P2508" s="74"/>
    </row>
    <row r="2509" spans="1:16" x14ac:dyDescent="0.2">
      <c r="A2509" s="73" t="str">
        <f t="shared" si="39"/>
        <v>-</v>
      </c>
      <c r="B2509" s="75"/>
      <c r="C2509" s="74"/>
      <c r="D2509" s="74"/>
      <c r="E2509" s="74"/>
      <c r="F2509" s="74"/>
      <c r="G2509" s="74"/>
      <c r="H2509" s="74"/>
      <c r="I2509" s="74"/>
      <c r="J2509" s="78"/>
      <c r="K2509" s="78"/>
      <c r="L2509" s="124" t="str">
        <f>IF($G2509=0,"-",VLOOKUP($G2509,Nomenclator!$B$6:$G$1000,3,0))</f>
        <v>-</v>
      </c>
      <c r="M2509" s="124" t="str">
        <f>IF($G2509=0,"-",VLOOKUP($G2509,Nomenclator!$B$6:$G$1000,4,0))</f>
        <v>-</v>
      </c>
      <c r="N2509" s="124" t="str">
        <f>IF($G2509=0,"-",VLOOKUP($G2509,Nomenclator!$B$6:$G$1000,6,0))</f>
        <v>-</v>
      </c>
      <c r="O2509" s="74"/>
      <c r="P2509" s="74"/>
    </row>
    <row r="2510" spans="1:16" x14ac:dyDescent="0.2">
      <c r="A2510" s="73" t="str">
        <f t="shared" si="39"/>
        <v>-</v>
      </c>
      <c r="B2510" s="75"/>
      <c r="C2510" s="74"/>
      <c r="D2510" s="74"/>
      <c r="E2510" s="74"/>
      <c r="F2510" s="74"/>
      <c r="G2510" s="74"/>
      <c r="H2510" s="74"/>
      <c r="I2510" s="74"/>
      <c r="J2510" s="78"/>
      <c r="K2510" s="78"/>
      <c r="L2510" s="124" t="str">
        <f>IF($G2510=0,"-",VLOOKUP($G2510,Nomenclator!$B$6:$G$1000,3,0))</f>
        <v>-</v>
      </c>
      <c r="M2510" s="124" t="str">
        <f>IF($G2510=0,"-",VLOOKUP($G2510,Nomenclator!$B$6:$G$1000,4,0))</f>
        <v>-</v>
      </c>
      <c r="N2510" s="124" t="str">
        <f>IF($G2510=0,"-",VLOOKUP($G2510,Nomenclator!$B$6:$G$1000,6,0))</f>
        <v>-</v>
      </c>
      <c r="O2510" s="74"/>
      <c r="P2510" s="74"/>
    </row>
    <row r="2511" spans="1:16" x14ac:dyDescent="0.2">
      <c r="A2511" s="73" t="str">
        <f t="shared" si="39"/>
        <v>-</v>
      </c>
      <c r="B2511" s="75"/>
      <c r="C2511" s="74"/>
      <c r="D2511" s="74"/>
      <c r="E2511" s="74"/>
      <c r="F2511" s="74"/>
      <c r="G2511" s="74"/>
      <c r="H2511" s="74"/>
      <c r="I2511" s="74"/>
      <c r="J2511" s="78"/>
      <c r="K2511" s="78"/>
      <c r="L2511" s="124" t="str">
        <f>IF($G2511=0,"-",VLOOKUP($G2511,Nomenclator!$B$6:$G$1000,3,0))</f>
        <v>-</v>
      </c>
      <c r="M2511" s="124" t="str">
        <f>IF($G2511=0,"-",VLOOKUP($G2511,Nomenclator!$B$6:$G$1000,4,0))</f>
        <v>-</v>
      </c>
      <c r="N2511" s="124" t="str">
        <f>IF($G2511=0,"-",VLOOKUP($G2511,Nomenclator!$B$6:$G$1000,6,0))</f>
        <v>-</v>
      </c>
      <c r="O2511" s="74"/>
      <c r="P2511" s="74"/>
    </row>
    <row r="2512" spans="1:16" x14ac:dyDescent="0.2">
      <c r="A2512" s="73" t="str">
        <f t="shared" si="39"/>
        <v>-</v>
      </c>
      <c r="B2512" s="75"/>
      <c r="C2512" s="74"/>
      <c r="D2512" s="74"/>
      <c r="E2512" s="74"/>
      <c r="F2512" s="74"/>
      <c r="G2512" s="74"/>
      <c r="H2512" s="74"/>
      <c r="I2512" s="74"/>
      <c r="J2512" s="78"/>
      <c r="K2512" s="78"/>
      <c r="L2512" s="124" t="str">
        <f>IF($G2512=0,"-",VLOOKUP($G2512,Nomenclator!$B$6:$G$1000,3,0))</f>
        <v>-</v>
      </c>
      <c r="M2512" s="124" t="str">
        <f>IF($G2512=0,"-",VLOOKUP($G2512,Nomenclator!$B$6:$G$1000,4,0))</f>
        <v>-</v>
      </c>
      <c r="N2512" s="124" t="str">
        <f>IF($G2512=0,"-",VLOOKUP($G2512,Nomenclator!$B$6:$G$1000,6,0))</f>
        <v>-</v>
      </c>
      <c r="O2512" s="74"/>
      <c r="P2512" s="74"/>
    </row>
    <row r="2513" spans="1:16" x14ac:dyDescent="0.2">
      <c r="A2513" s="73" t="str">
        <f t="shared" si="39"/>
        <v>-</v>
      </c>
      <c r="B2513" s="75"/>
      <c r="C2513" s="74"/>
      <c r="D2513" s="74"/>
      <c r="E2513" s="74"/>
      <c r="F2513" s="74"/>
      <c r="G2513" s="74"/>
      <c r="H2513" s="74"/>
      <c r="I2513" s="74"/>
      <c r="J2513" s="78"/>
      <c r="K2513" s="78"/>
      <c r="L2513" s="124" t="str">
        <f>IF($G2513=0,"-",VLOOKUP($G2513,Nomenclator!$B$6:$G$1000,3,0))</f>
        <v>-</v>
      </c>
      <c r="M2513" s="124" t="str">
        <f>IF($G2513=0,"-",VLOOKUP($G2513,Nomenclator!$B$6:$G$1000,4,0))</f>
        <v>-</v>
      </c>
      <c r="N2513" s="124" t="str">
        <f>IF($G2513=0,"-",VLOOKUP($G2513,Nomenclator!$B$6:$G$1000,6,0))</f>
        <v>-</v>
      </c>
      <c r="O2513" s="74"/>
      <c r="P2513" s="74"/>
    </row>
    <row r="2514" spans="1:16" x14ac:dyDescent="0.2">
      <c r="A2514" s="73" t="str">
        <f t="shared" si="39"/>
        <v>-</v>
      </c>
      <c r="B2514" s="75"/>
      <c r="C2514" s="74"/>
      <c r="D2514" s="74"/>
      <c r="E2514" s="74"/>
      <c r="F2514" s="74"/>
      <c r="G2514" s="74"/>
      <c r="H2514" s="74"/>
      <c r="I2514" s="74"/>
      <c r="J2514" s="78"/>
      <c r="K2514" s="78"/>
      <c r="L2514" s="124" t="str">
        <f>IF($G2514=0,"-",VLOOKUP($G2514,Nomenclator!$B$6:$G$1000,3,0))</f>
        <v>-</v>
      </c>
      <c r="M2514" s="124" t="str">
        <f>IF($G2514=0,"-",VLOOKUP($G2514,Nomenclator!$B$6:$G$1000,4,0))</f>
        <v>-</v>
      </c>
      <c r="N2514" s="124" t="str">
        <f>IF($G2514=0,"-",VLOOKUP($G2514,Nomenclator!$B$6:$G$1000,6,0))</f>
        <v>-</v>
      </c>
      <c r="O2514" s="74"/>
      <c r="P2514" s="74"/>
    </row>
    <row r="2515" spans="1:16" x14ac:dyDescent="0.2">
      <c r="A2515" s="73" t="str">
        <f t="shared" si="39"/>
        <v>-</v>
      </c>
      <c r="B2515" s="75"/>
      <c r="C2515" s="74"/>
      <c r="D2515" s="74"/>
      <c r="E2515" s="74"/>
      <c r="F2515" s="74"/>
      <c r="G2515" s="74"/>
      <c r="H2515" s="74"/>
      <c r="I2515" s="74"/>
      <c r="J2515" s="78"/>
      <c r="K2515" s="78"/>
      <c r="L2515" s="124" t="str">
        <f>IF($G2515=0,"-",VLOOKUP($G2515,Nomenclator!$B$6:$G$1000,3,0))</f>
        <v>-</v>
      </c>
      <c r="M2515" s="124" t="str">
        <f>IF($G2515=0,"-",VLOOKUP($G2515,Nomenclator!$B$6:$G$1000,4,0))</f>
        <v>-</v>
      </c>
      <c r="N2515" s="124" t="str">
        <f>IF($G2515=0,"-",VLOOKUP($G2515,Nomenclator!$B$6:$G$1000,6,0))</f>
        <v>-</v>
      </c>
      <c r="O2515" s="74"/>
      <c r="P2515" s="74"/>
    </row>
    <row r="2516" spans="1:16" x14ac:dyDescent="0.2">
      <c r="A2516" s="73" t="str">
        <f t="shared" si="39"/>
        <v>-</v>
      </c>
      <c r="B2516" s="75"/>
      <c r="C2516" s="74"/>
      <c r="D2516" s="74"/>
      <c r="E2516" s="74"/>
      <c r="F2516" s="74"/>
      <c r="G2516" s="74"/>
      <c r="H2516" s="74"/>
      <c r="I2516" s="74"/>
      <c r="J2516" s="78"/>
      <c r="K2516" s="78"/>
      <c r="L2516" s="124" t="str">
        <f>IF($G2516=0,"-",VLOOKUP($G2516,Nomenclator!$B$6:$G$1000,3,0))</f>
        <v>-</v>
      </c>
      <c r="M2516" s="124" t="str">
        <f>IF($G2516=0,"-",VLOOKUP($G2516,Nomenclator!$B$6:$G$1000,4,0))</f>
        <v>-</v>
      </c>
      <c r="N2516" s="124" t="str">
        <f>IF($G2516=0,"-",VLOOKUP($G2516,Nomenclator!$B$6:$G$1000,6,0))</f>
        <v>-</v>
      </c>
      <c r="O2516" s="74"/>
      <c r="P2516" s="74"/>
    </row>
    <row r="2517" spans="1:16" x14ac:dyDescent="0.2">
      <c r="A2517" s="73" t="str">
        <f t="shared" si="39"/>
        <v>-</v>
      </c>
      <c r="B2517" s="75"/>
      <c r="C2517" s="74"/>
      <c r="D2517" s="74"/>
      <c r="E2517" s="74"/>
      <c r="F2517" s="74"/>
      <c r="G2517" s="74"/>
      <c r="H2517" s="74"/>
      <c r="I2517" s="74"/>
      <c r="J2517" s="78"/>
      <c r="K2517" s="78"/>
      <c r="L2517" s="124" t="str">
        <f>IF($G2517=0,"-",VLOOKUP($G2517,Nomenclator!$B$6:$G$1000,3,0))</f>
        <v>-</v>
      </c>
      <c r="M2517" s="124" t="str">
        <f>IF($G2517=0,"-",VLOOKUP($G2517,Nomenclator!$B$6:$G$1000,4,0))</f>
        <v>-</v>
      </c>
      <c r="N2517" s="124" t="str">
        <f>IF($G2517=0,"-",VLOOKUP($G2517,Nomenclator!$B$6:$G$1000,6,0))</f>
        <v>-</v>
      </c>
      <c r="O2517" s="74"/>
      <c r="P2517" s="74"/>
    </row>
    <row r="2518" spans="1:16" x14ac:dyDescent="0.2">
      <c r="A2518" s="73" t="str">
        <f t="shared" si="39"/>
        <v>-</v>
      </c>
      <c r="B2518" s="75"/>
      <c r="C2518" s="74"/>
      <c r="D2518" s="74"/>
      <c r="E2518" s="74"/>
      <c r="F2518" s="74"/>
      <c r="G2518" s="74"/>
      <c r="H2518" s="74"/>
      <c r="I2518" s="74"/>
      <c r="J2518" s="78"/>
      <c r="K2518" s="78"/>
      <c r="L2518" s="124" t="str">
        <f>IF($G2518=0,"-",VLOOKUP($G2518,Nomenclator!$B$6:$G$1000,3,0))</f>
        <v>-</v>
      </c>
      <c r="M2518" s="124" t="str">
        <f>IF($G2518=0,"-",VLOOKUP($G2518,Nomenclator!$B$6:$G$1000,4,0))</f>
        <v>-</v>
      </c>
      <c r="N2518" s="124" t="str">
        <f>IF($G2518=0,"-",VLOOKUP($G2518,Nomenclator!$B$6:$G$1000,6,0))</f>
        <v>-</v>
      </c>
      <c r="O2518" s="74"/>
      <c r="P2518" s="74"/>
    </row>
    <row r="2519" spans="1:16" x14ac:dyDescent="0.2">
      <c r="A2519" s="73" t="str">
        <f t="shared" si="39"/>
        <v>-</v>
      </c>
      <c r="B2519" s="75"/>
      <c r="C2519" s="74"/>
      <c r="D2519" s="74"/>
      <c r="E2519" s="74"/>
      <c r="F2519" s="74"/>
      <c r="G2519" s="74"/>
      <c r="H2519" s="74"/>
      <c r="I2519" s="74"/>
      <c r="J2519" s="78"/>
      <c r="K2519" s="78"/>
      <c r="L2519" s="124" t="str">
        <f>IF($G2519=0,"-",VLOOKUP($G2519,Nomenclator!$B$6:$G$1000,3,0))</f>
        <v>-</v>
      </c>
      <c r="M2519" s="124" t="str">
        <f>IF($G2519=0,"-",VLOOKUP($G2519,Nomenclator!$B$6:$G$1000,4,0))</f>
        <v>-</v>
      </c>
      <c r="N2519" s="124" t="str">
        <f>IF($G2519=0,"-",VLOOKUP($G2519,Nomenclator!$B$6:$G$1000,6,0))</f>
        <v>-</v>
      </c>
      <c r="O2519" s="74"/>
      <c r="P2519" s="74"/>
    </row>
    <row r="2520" spans="1:16" x14ac:dyDescent="0.2">
      <c r="A2520" s="73" t="str">
        <f t="shared" si="39"/>
        <v>-</v>
      </c>
      <c r="B2520" s="75"/>
      <c r="C2520" s="74"/>
      <c r="D2520" s="74"/>
      <c r="E2520" s="74"/>
      <c r="F2520" s="74"/>
      <c r="G2520" s="74"/>
      <c r="H2520" s="74"/>
      <c r="I2520" s="74"/>
      <c r="J2520" s="78"/>
      <c r="K2520" s="78"/>
      <c r="L2520" s="124" t="str">
        <f>IF($G2520=0,"-",VLOOKUP($G2520,Nomenclator!$B$6:$G$1000,3,0))</f>
        <v>-</v>
      </c>
      <c r="M2520" s="124" t="str">
        <f>IF($G2520=0,"-",VLOOKUP($G2520,Nomenclator!$B$6:$G$1000,4,0))</f>
        <v>-</v>
      </c>
      <c r="N2520" s="124" t="str">
        <f>IF($G2520=0,"-",VLOOKUP($G2520,Nomenclator!$B$6:$G$1000,6,0))</f>
        <v>-</v>
      </c>
      <c r="O2520" s="74"/>
      <c r="P2520" s="74"/>
    </row>
    <row r="2521" spans="1:16" x14ac:dyDescent="0.2">
      <c r="A2521" s="73" t="str">
        <f t="shared" si="39"/>
        <v>-</v>
      </c>
      <c r="B2521" s="75"/>
      <c r="C2521" s="74"/>
      <c r="D2521" s="74"/>
      <c r="E2521" s="74"/>
      <c r="F2521" s="74"/>
      <c r="G2521" s="74"/>
      <c r="H2521" s="74"/>
      <c r="I2521" s="74"/>
      <c r="J2521" s="78"/>
      <c r="K2521" s="78"/>
      <c r="L2521" s="124" t="str">
        <f>IF($G2521=0,"-",VLOOKUP($G2521,Nomenclator!$B$6:$G$1000,3,0))</f>
        <v>-</v>
      </c>
      <c r="M2521" s="124" t="str">
        <f>IF($G2521=0,"-",VLOOKUP($G2521,Nomenclator!$B$6:$G$1000,4,0))</f>
        <v>-</v>
      </c>
      <c r="N2521" s="124" t="str">
        <f>IF($G2521=0,"-",VLOOKUP($G2521,Nomenclator!$B$6:$G$1000,6,0))</f>
        <v>-</v>
      </c>
      <c r="O2521" s="74"/>
      <c r="P2521" s="74"/>
    </row>
    <row r="2522" spans="1:16" x14ac:dyDescent="0.2">
      <c r="A2522" s="73" t="str">
        <f t="shared" si="39"/>
        <v>-</v>
      </c>
      <c r="B2522" s="75"/>
      <c r="C2522" s="74"/>
      <c r="D2522" s="74"/>
      <c r="E2522" s="74"/>
      <c r="F2522" s="74"/>
      <c r="G2522" s="74"/>
      <c r="H2522" s="74"/>
      <c r="I2522" s="74"/>
      <c r="J2522" s="78"/>
      <c r="K2522" s="78"/>
      <c r="L2522" s="124" t="str">
        <f>IF($G2522=0,"-",VLOOKUP($G2522,Nomenclator!$B$6:$G$1000,3,0))</f>
        <v>-</v>
      </c>
      <c r="M2522" s="124" t="str">
        <f>IF($G2522=0,"-",VLOOKUP($G2522,Nomenclator!$B$6:$G$1000,4,0))</f>
        <v>-</v>
      </c>
      <c r="N2522" s="124" t="str">
        <f>IF($G2522=0,"-",VLOOKUP($G2522,Nomenclator!$B$6:$G$1000,6,0))</f>
        <v>-</v>
      </c>
      <c r="O2522" s="74"/>
      <c r="P2522" s="74"/>
    </row>
    <row r="2523" spans="1:16" x14ac:dyDescent="0.2">
      <c r="A2523" s="73" t="str">
        <f t="shared" si="39"/>
        <v>-</v>
      </c>
      <c r="B2523" s="75"/>
      <c r="C2523" s="74"/>
      <c r="D2523" s="74"/>
      <c r="E2523" s="74"/>
      <c r="F2523" s="74"/>
      <c r="G2523" s="74"/>
      <c r="H2523" s="74"/>
      <c r="I2523" s="74"/>
      <c r="J2523" s="78"/>
      <c r="K2523" s="78"/>
      <c r="L2523" s="124" t="str">
        <f>IF($G2523=0,"-",VLOOKUP($G2523,Nomenclator!$B$6:$G$1000,3,0))</f>
        <v>-</v>
      </c>
      <c r="M2523" s="124" t="str">
        <f>IF($G2523=0,"-",VLOOKUP($G2523,Nomenclator!$B$6:$G$1000,4,0))</f>
        <v>-</v>
      </c>
      <c r="N2523" s="124" t="str">
        <f>IF($G2523=0,"-",VLOOKUP($G2523,Nomenclator!$B$6:$G$1000,6,0))</f>
        <v>-</v>
      </c>
      <c r="O2523" s="74"/>
      <c r="P2523" s="74"/>
    </row>
    <row r="2524" spans="1:16" x14ac:dyDescent="0.2">
      <c r="A2524" s="73" t="str">
        <f t="shared" si="39"/>
        <v>-</v>
      </c>
      <c r="B2524" s="75"/>
      <c r="C2524" s="74"/>
      <c r="D2524" s="74"/>
      <c r="E2524" s="74"/>
      <c r="F2524" s="74"/>
      <c r="G2524" s="74"/>
      <c r="H2524" s="74"/>
      <c r="I2524" s="74"/>
      <c r="J2524" s="78"/>
      <c r="K2524" s="78"/>
      <c r="L2524" s="124" t="str">
        <f>IF($G2524=0,"-",VLOOKUP($G2524,Nomenclator!$B$6:$G$1000,3,0))</f>
        <v>-</v>
      </c>
      <c r="M2524" s="124" t="str">
        <f>IF($G2524=0,"-",VLOOKUP($G2524,Nomenclator!$B$6:$G$1000,4,0))</f>
        <v>-</v>
      </c>
      <c r="N2524" s="124" t="str">
        <f>IF($G2524=0,"-",VLOOKUP($G2524,Nomenclator!$B$6:$G$1000,6,0))</f>
        <v>-</v>
      </c>
      <c r="O2524" s="74"/>
      <c r="P2524" s="74"/>
    </row>
    <row r="2525" spans="1:16" x14ac:dyDescent="0.2">
      <c r="A2525" s="73" t="str">
        <f t="shared" si="39"/>
        <v>-</v>
      </c>
      <c r="B2525" s="75"/>
      <c r="C2525" s="74"/>
      <c r="D2525" s="74"/>
      <c r="E2525" s="74"/>
      <c r="F2525" s="74"/>
      <c r="G2525" s="74"/>
      <c r="H2525" s="74"/>
      <c r="I2525" s="74"/>
      <c r="J2525" s="78"/>
      <c r="K2525" s="78"/>
      <c r="L2525" s="124" t="str">
        <f>IF($G2525=0,"-",VLOOKUP($G2525,Nomenclator!$B$6:$G$1000,3,0))</f>
        <v>-</v>
      </c>
      <c r="M2525" s="124" t="str">
        <f>IF($G2525=0,"-",VLOOKUP($G2525,Nomenclator!$B$6:$G$1000,4,0))</f>
        <v>-</v>
      </c>
      <c r="N2525" s="124" t="str">
        <f>IF($G2525=0,"-",VLOOKUP($G2525,Nomenclator!$B$6:$G$1000,6,0))</f>
        <v>-</v>
      </c>
      <c r="O2525" s="74"/>
      <c r="P2525" s="74"/>
    </row>
    <row r="2526" spans="1:16" x14ac:dyDescent="0.2">
      <c r="A2526" s="73" t="str">
        <f t="shared" si="39"/>
        <v>-</v>
      </c>
      <c r="B2526" s="75"/>
      <c r="C2526" s="74"/>
      <c r="D2526" s="74"/>
      <c r="E2526" s="74"/>
      <c r="F2526" s="74"/>
      <c r="G2526" s="74"/>
      <c r="H2526" s="74"/>
      <c r="I2526" s="74"/>
      <c r="J2526" s="78"/>
      <c r="K2526" s="78"/>
      <c r="L2526" s="124" t="str">
        <f>IF($G2526=0,"-",VLOOKUP($G2526,Nomenclator!$B$6:$G$1000,3,0))</f>
        <v>-</v>
      </c>
      <c r="M2526" s="124" t="str">
        <f>IF($G2526=0,"-",VLOOKUP($G2526,Nomenclator!$B$6:$G$1000,4,0))</f>
        <v>-</v>
      </c>
      <c r="N2526" s="124" t="str">
        <f>IF($G2526=0,"-",VLOOKUP($G2526,Nomenclator!$B$6:$G$1000,6,0))</f>
        <v>-</v>
      </c>
      <c r="O2526" s="74"/>
      <c r="P2526" s="74"/>
    </row>
    <row r="2527" spans="1:16" x14ac:dyDescent="0.2">
      <c r="A2527" s="73" t="str">
        <f t="shared" si="39"/>
        <v>-</v>
      </c>
      <c r="B2527" s="75"/>
      <c r="C2527" s="74"/>
      <c r="D2527" s="74"/>
      <c r="E2527" s="74"/>
      <c r="F2527" s="74"/>
      <c r="G2527" s="74"/>
      <c r="H2527" s="74"/>
      <c r="I2527" s="74"/>
      <c r="J2527" s="78"/>
      <c r="K2527" s="78"/>
      <c r="L2527" s="124" t="str">
        <f>IF($G2527=0,"-",VLOOKUP($G2527,Nomenclator!$B$6:$G$1000,3,0))</f>
        <v>-</v>
      </c>
      <c r="M2527" s="124" t="str">
        <f>IF($G2527=0,"-",VLOOKUP($G2527,Nomenclator!$B$6:$G$1000,4,0))</f>
        <v>-</v>
      </c>
      <c r="N2527" s="124" t="str">
        <f>IF($G2527=0,"-",VLOOKUP($G2527,Nomenclator!$B$6:$G$1000,6,0))</f>
        <v>-</v>
      </c>
      <c r="O2527" s="74"/>
      <c r="P2527" s="74"/>
    </row>
    <row r="2528" spans="1:16" x14ac:dyDescent="0.2">
      <c r="A2528" s="73" t="str">
        <f t="shared" si="39"/>
        <v>-</v>
      </c>
      <c r="B2528" s="75"/>
      <c r="C2528" s="74"/>
      <c r="D2528" s="74"/>
      <c r="E2528" s="74"/>
      <c r="F2528" s="74"/>
      <c r="G2528" s="74"/>
      <c r="H2528" s="74"/>
      <c r="I2528" s="74"/>
      <c r="J2528" s="78"/>
      <c r="K2528" s="78"/>
      <c r="L2528" s="124" t="str">
        <f>IF($G2528=0,"-",VLOOKUP($G2528,Nomenclator!$B$6:$G$1000,3,0))</f>
        <v>-</v>
      </c>
      <c r="M2528" s="124" t="str">
        <f>IF($G2528=0,"-",VLOOKUP($G2528,Nomenclator!$B$6:$G$1000,4,0))</f>
        <v>-</v>
      </c>
      <c r="N2528" s="124" t="str">
        <f>IF($G2528=0,"-",VLOOKUP($G2528,Nomenclator!$B$6:$G$1000,6,0))</f>
        <v>-</v>
      </c>
      <c r="O2528" s="74"/>
      <c r="P2528" s="74"/>
    </row>
    <row r="2529" spans="1:16" x14ac:dyDescent="0.2">
      <c r="A2529" s="73" t="str">
        <f t="shared" si="39"/>
        <v>-</v>
      </c>
      <c r="B2529" s="75"/>
      <c r="C2529" s="74"/>
      <c r="D2529" s="74"/>
      <c r="E2529" s="74"/>
      <c r="F2529" s="74"/>
      <c r="G2529" s="74"/>
      <c r="H2529" s="74"/>
      <c r="I2529" s="74"/>
      <c r="J2529" s="78"/>
      <c r="K2529" s="78"/>
      <c r="L2529" s="124" t="str">
        <f>IF($G2529=0,"-",VLOOKUP($G2529,Nomenclator!$B$6:$G$1000,3,0))</f>
        <v>-</v>
      </c>
      <c r="M2529" s="124" t="str">
        <f>IF($G2529=0,"-",VLOOKUP($G2529,Nomenclator!$B$6:$G$1000,4,0))</f>
        <v>-</v>
      </c>
      <c r="N2529" s="124" t="str">
        <f>IF($G2529=0,"-",VLOOKUP($G2529,Nomenclator!$B$6:$G$1000,6,0))</f>
        <v>-</v>
      </c>
      <c r="O2529" s="74"/>
      <c r="P2529" s="74"/>
    </row>
    <row r="2530" spans="1:16" x14ac:dyDescent="0.2">
      <c r="A2530" s="73" t="str">
        <f t="shared" si="39"/>
        <v>-</v>
      </c>
      <c r="B2530" s="75"/>
      <c r="C2530" s="74"/>
      <c r="D2530" s="74"/>
      <c r="E2530" s="74"/>
      <c r="F2530" s="74"/>
      <c r="G2530" s="74"/>
      <c r="H2530" s="74"/>
      <c r="I2530" s="74"/>
      <c r="J2530" s="78"/>
      <c r="K2530" s="78"/>
      <c r="L2530" s="124" t="str">
        <f>IF($G2530=0,"-",VLOOKUP($G2530,Nomenclator!$B$6:$G$1000,3,0))</f>
        <v>-</v>
      </c>
      <c r="M2530" s="124" t="str">
        <f>IF($G2530=0,"-",VLOOKUP($G2530,Nomenclator!$B$6:$G$1000,4,0))</f>
        <v>-</v>
      </c>
      <c r="N2530" s="124" t="str">
        <f>IF($G2530=0,"-",VLOOKUP($G2530,Nomenclator!$B$6:$G$1000,6,0))</f>
        <v>-</v>
      </c>
      <c r="O2530" s="74"/>
      <c r="P2530" s="74"/>
    </row>
    <row r="2531" spans="1:16" x14ac:dyDescent="0.2">
      <c r="A2531" s="73" t="str">
        <f t="shared" si="39"/>
        <v>-</v>
      </c>
      <c r="B2531" s="75"/>
      <c r="C2531" s="74"/>
      <c r="D2531" s="74"/>
      <c r="E2531" s="74"/>
      <c r="F2531" s="74"/>
      <c r="G2531" s="74"/>
      <c r="H2531" s="74"/>
      <c r="I2531" s="74"/>
      <c r="J2531" s="78"/>
      <c r="K2531" s="78"/>
      <c r="L2531" s="124" t="str">
        <f>IF($G2531=0,"-",VLOOKUP($G2531,Nomenclator!$B$6:$G$1000,3,0))</f>
        <v>-</v>
      </c>
      <c r="M2531" s="124" t="str">
        <f>IF($G2531=0,"-",VLOOKUP($G2531,Nomenclator!$B$6:$G$1000,4,0))</f>
        <v>-</v>
      </c>
      <c r="N2531" s="124" t="str">
        <f>IF($G2531=0,"-",VLOOKUP($G2531,Nomenclator!$B$6:$G$1000,6,0))</f>
        <v>-</v>
      </c>
      <c r="O2531" s="74"/>
      <c r="P2531" s="74"/>
    </row>
    <row r="2532" spans="1:16" x14ac:dyDescent="0.2">
      <c r="A2532" s="73" t="str">
        <f t="shared" si="39"/>
        <v>-</v>
      </c>
      <c r="B2532" s="75"/>
      <c r="C2532" s="74"/>
      <c r="D2532" s="74"/>
      <c r="E2532" s="74"/>
      <c r="F2532" s="74"/>
      <c r="G2532" s="74"/>
      <c r="H2532" s="74"/>
      <c r="I2532" s="74"/>
      <c r="J2532" s="78"/>
      <c r="K2532" s="78"/>
      <c r="L2532" s="124" t="str">
        <f>IF($G2532=0,"-",VLOOKUP($G2532,Nomenclator!$B$6:$G$1000,3,0))</f>
        <v>-</v>
      </c>
      <c r="M2532" s="124" t="str">
        <f>IF($G2532=0,"-",VLOOKUP($G2532,Nomenclator!$B$6:$G$1000,4,0))</f>
        <v>-</v>
      </c>
      <c r="N2532" s="124" t="str">
        <f>IF($G2532=0,"-",VLOOKUP($G2532,Nomenclator!$B$6:$G$1000,6,0))</f>
        <v>-</v>
      </c>
      <c r="O2532" s="74"/>
      <c r="P2532" s="74"/>
    </row>
    <row r="2533" spans="1:16" x14ac:dyDescent="0.2">
      <c r="A2533" s="73" t="str">
        <f t="shared" si="39"/>
        <v>-</v>
      </c>
      <c r="B2533" s="75"/>
      <c r="C2533" s="74"/>
      <c r="D2533" s="74"/>
      <c r="E2533" s="74"/>
      <c r="F2533" s="74"/>
      <c r="G2533" s="74"/>
      <c r="H2533" s="74"/>
      <c r="I2533" s="74"/>
      <c r="J2533" s="78"/>
      <c r="K2533" s="78"/>
      <c r="L2533" s="124" t="str">
        <f>IF($G2533=0,"-",VLOOKUP($G2533,Nomenclator!$B$6:$G$1000,3,0))</f>
        <v>-</v>
      </c>
      <c r="M2533" s="124" t="str">
        <f>IF($G2533=0,"-",VLOOKUP($G2533,Nomenclator!$B$6:$G$1000,4,0))</f>
        <v>-</v>
      </c>
      <c r="N2533" s="124" t="str">
        <f>IF($G2533=0,"-",VLOOKUP($G2533,Nomenclator!$B$6:$G$1000,6,0))</f>
        <v>-</v>
      </c>
      <c r="O2533" s="74"/>
      <c r="P2533" s="74"/>
    </row>
    <row r="2534" spans="1:16" x14ac:dyDescent="0.2">
      <c r="A2534" s="73" t="str">
        <f t="shared" si="39"/>
        <v>-</v>
      </c>
      <c r="B2534" s="75"/>
      <c r="C2534" s="74"/>
      <c r="D2534" s="74"/>
      <c r="E2534" s="74"/>
      <c r="F2534" s="74"/>
      <c r="G2534" s="74"/>
      <c r="H2534" s="74"/>
      <c r="I2534" s="74"/>
      <c r="J2534" s="78"/>
      <c r="K2534" s="78"/>
      <c r="L2534" s="124" t="str">
        <f>IF($G2534=0,"-",VLOOKUP($G2534,Nomenclator!$B$6:$G$1000,3,0))</f>
        <v>-</v>
      </c>
      <c r="M2534" s="124" t="str">
        <f>IF($G2534=0,"-",VLOOKUP($G2534,Nomenclator!$B$6:$G$1000,4,0))</f>
        <v>-</v>
      </c>
      <c r="N2534" s="124" t="str">
        <f>IF($G2534=0,"-",VLOOKUP($G2534,Nomenclator!$B$6:$G$1000,6,0))</f>
        <v>-</v>
      </c>
      <c r="O2534" s="74"/>
      <c r="P2534" s="74"/>
    </row>
    <row r="2535" spans="1:16" x14ac:dyDescent="0.2">
      <c r="A2535" s="73" t="str">
        <f t="shared" si="39"/>
        <v>-</v>
      </c>
      <c r="B2535" s="75"/>
      <c r="C2535" s="74"/>
      <c r="D2535" s="74"/>
      <c r="E2535" s="74"/>
      <c r="F2535" s="74"/>
      <c r="G2535" s="74"/>
      <c r="H2535" s="74"/>
      <c r="I2535" s="74"/>
      <c r="J2535" s="78"/>
      <c r="K2535" s="78"/>
      <c r="L2535" s="124" t="str">
        <f>IF($G2535=0,"-",VLOOKUP($G2535,Nomenclator!$B$6:$G$1000,3,0))</f>
        <v>-</v>
      </c>
      <c r="M2535" s="124" t="str">
        <f>IF($G2535=0,"-",VLOOKUP($G2535,Nomenclator!$B$6:$G$1000,4,0))</f>
        <v>-</v>
      </c>
      <c r="N2535" s="124" t="str">
        <f>IF($G2535=0,"-",VLOOKUP($G2535,Nomenclator!$B$6:$G$1000,6,0))</f>
        <v>-</v>
      </c>
      <c r="O2535" s="74"/>
      <c r="P2535" s="74"/>
    </row>
    <row r="2536" spans="1:16" x14ac:dyDescent="0.2">
      <c r="A2536" s="73" t="str">
        <f t="shared" si="39"/>
        <v>-</v>
      </c>
      <c r="B2536" s="75"/>
      <c r="C2536" s="74"/>
      <c r="D2536" s="74"/>
      <c r="E2536" s="74"/>
      <c r="F2536" s="74"/>
      <c r="G2536" s="74"/>
      <c r="H2536" s="74"/>
      <c r="I2536" s="74"/>
      <c r="J2536" s="78"/>
      <c r="K2536" s="78"/>
      <c r="L2536" s="124" t="str">
        <f>IF($G2536=0,"-",VLOOKUP($G2536,Nomenclator!$B$6:$G$1000,3,0))</f>
        <v>-</v>
      </c>
      <c r="M2536" s="124" t="str">
        <f>IF($G2536=0,"-",VLOOKUP($G2536,Nomenclator!$B$6:$G$1000,4,0))</f>
        <v>-</v>
      </c>
      <c r="N2536" s="124" t="str">
        <f>IF($G2536=0,"-",VLOOKUP($G2536,Nomenclator!$B$6:$G$1000,6,0))</f>
        <v>-</v>
      </c>
      <c r="O2536" s="74"/>
      <c r="P2536" s="74"/>
    </row>
    <row r="2537" spans="1:16" x14ac:dyDescent="0.2">
      <c r="A2537" s="73" t="str">
        <f t="shared" si="39"/>
        <v>-</v>
      </c>
      <c r="B2537" s="75"/>
      <c r="C2537" s="74"/>
      <c r="D2537" s="74"/>
      <c r="E2537" s="74"/>
      <c r="F2537" s="74"/>
      <c r="G2537" s="74"/>
      <c r="H2537" s="74"/>
      <c r="I2537" s="74"/>
      <c r="J2537" s="78"/>
      <c r="K2537" s="78"/>
      <c r="L2537" s="124" t="str">
        <f>IF($G2537=0,"-",VLOOKUP($G2537,Nomenclator!$B$6:$G$1000,3,0))</f>
        <v>-</v>
      </c>
      <c r="M2537" s="124" t="str">
        <f>IF($G2537=0,"-",VLOOKUP($G2537,Nomenclator!$B$6:$G$1000,4,0))</f>
        <v>-</v>
      </c>
      <c r="N2537" s="124" t="str">
        <f>IF($G2537=0,"-",VLOOKUP($G2537,Nomenclator!$B$6:$G$1000,6,0))</f>
        <v>-</v>
      </c>
      <c r="O2537" s="74"/>
      <c r="P2537" s="74"/>
    </row>
    <row r="2538" spans="1:16" x14ac:dyDescent="0.2">
      <c r="A2538" s="73" t="str">
        <f t="shared" si="39"/>
        <v>-</v>
      </c>
      <c r="B2538" s="75"/>
      <c r="C2538" s="74"/>
      <c r="D2538" s="74"/>
      <c r="E2538" s="74"/>
      <c r="F2538" s="74"/>
      <c r="G2538" s="74"/>
      <c r="H2538" s="74"/>
      <c r="I2538" s="74"/>
      <c r="J2538" s="78"/>
      <c r="K2538" s="78"/>
      <c r="L2538" s="124" t="str">
        <f>IF($G2538=0,"-",VLOOKUP($G2538,Nomenclator!$B$6:$G$1000,3,0))</f>
        <v>-</v>
      </c>
      <c r="M2538" s="124" t="str">
        <f>IF($G2538=0,"-",VLOOKUP($G2538,Nomenclator!$B$6:$G$1000,4,0))</f>
        <v>-</v>
      </c>
      <c r="N2538" s="124" t="str">
        <f>IF($G2538=0,"-",VLOOKUP($G2538,Nomenclator!$B$6:$G$1000,6,0))</f>
        <v>-</v>
      </c>
      <c r="O2538" s="74"/>
      <c r="P2538" s="74"/>
    </row>
    <row r="2539" spans="1:16" x14ac:dyDescent="0.2">
      <c r="A2539" s="73" t="str">
        <f t="shared" si="39"/>
        <v>-</v>
      </c>
      <c r="B2539" s="75"/>
      <c r="C2539" s="74"/>
      <c r="D2539" s="74"/>
      <c r="E2539" s="74"/>
      <c r="F2539" s="74"/>
      <c r="G2539" s="74"/>
      <c r="H2539" s="74"/>
      <c r="I2539" s="74"/>
      <c r="J2539" s="78"/>
      <c r="K2539" s="78"/>
      <c r="L2539" s="124" t="str">
        <f>IF($G2539=0,"-",VLOOKUP($G2539,Nomenclator!$B$6:$G$1000,3,0))</f>
        <v>-</v>
      </c>
      <c r="M2539" s="124" t="str">
        <f>IF($G2539=0,"-",VLOOKUP($G2539,Nomenclator!$B$6:$G$1000,4,0))</f>
        <v>-</v>
      </c>
      <c r="N2539" s="124" t="str">
        <f>IF($G2539=0,"-",VLOOKUP($G2539,Nomenclator!$B$6:$G$1000,6,0))</f>
        <v>-</v>
      </c>
      <c r="O2539" s="74"/>
      <c r="P2539" s="74"/>
    </row>
    <row r="2540" spans="1:16" x14ac:dyDescent="0.2">
      <c r="A2540" s="73" t="str">
        <f t="shared" si="39"/>
        <v>-</v>
      </c>
      <c r="B2540" s="75"/>
      <c r="C2540" s="74"/>
      <c r="D2540" s="74"/>
      <c r="E2540" s="74"/>
      <c r="F2540" s="74"/>
      <c r="G2540" s="74"/>
      <c r="H2540" s="74"/>
      <c r="I2540" s="74"/>
      <c r="J2540" s="78"/>
      <c r="K2540" s="78"/>
      <c r="L2540" s="124" t="str">
        <f>IF($G2540=0,"-",VLOOKUP($G2540,Nomenclator!$B$6:$G$1000,3,0))</f>
        <v>-</v>
      </c>
      <c r="M2540" s="124" t="str">
        <f>IF($G2540=0,"-",VLOOKUP($G2540,Nomenclator!$B$6:$G$1000,4,0))</f>
        <v>-</v>
      </c>
      <c r="N2540" s="124" t="str">
        <f>IF($G2540=0,"-",VLOOKUP($G2540,Nomenclator!$B$6:$G$1000,6,0))</f>
        <v>-</v>
      </c>
      <c r="O2540" s="74"/>
      <c r="P2540" s="74"/>
    </row>
    <row r="2541" spans="1:16" x14ac:dyDescent="0.2">
      <c r="A2541" s="73" t="str">
        <f t="shared" si="39"/>
        <v>-</v>
      </c>
      <c r="B2541" s="75"/>
      <c r="C2541" s="74"/>
      <c r="D2541" s="74"/>
      <c r="E2541" s="74"/>
      <c r="F2541" s="74"/>
      <c r="G2541" s="74"/>
      <c r="H2541" s="74"/>
      <c r="I2541" s="74"/>
      <c r="J2541" s="78"/>
      <c r="K2541" s="78"/>
      <c r="L2541" s="124" t="str">
        <f>IF($G2541=0,"-",VLOOKUP($G2541,Nomenclator!$B$6:$G$1000,3,0))</f>
        <v>-</v>
      </c>
      <c r="M2541" s="124" t="str">
        <f>IF($G2541=0,"-",VLOOKUP($G2541,Nomenclator!$B$6:$G$1000,4,0))</f>
        <v>-</v>
      </c>
      <c r="N2541" s="124" t="str">
        <f>IF($G2541=0,"-",VLOOKUP($G2541,Nomenclator!$B$6:$G$1000,6,0))</f>
        <v>-</v>
      </c>
      <c r="O2541" s="74"/>
      <c r="P2541" s="74"/>
    </row>
    <row r="2542" spans="1:16" x14ac:dyDescent="0.2">
      <c r="A2542" s="73" t="str">
        <f t="shared" si="39"/>
        <v>-</v>
      </c>
      <c r="B2542" s="75"/>
      <c r="C2542" s="74"/>
      <c r="D2542" s="74"/>
      <c r="E2542" s="74"/>
      <c r="F2542" s="74"/>
      <c r="G2542" s="74"/>
      <c r="H2542" s="74"/>
      <c r="I2542" s="74"/>
      <c r="J2542" s="78"/>
      <c r="K2542" s="78"/>
      <c r="L2542" s="124" t="str">
        <f>IF($G2542=0,"-",VLOOKUP($G2542,Nomenclator!$B$6:$G$1000,3,0))</f>
        <v>-</v>
      </c>
      <c r="M2542" s="124" t="str">
        <f>IF($G2542=0,"-",VLOOKUP($G2542,Nomenclator!$B$6:$G$1000,4,0))</f>
        <v>-</v>
      </c>
      <c r="N2542" s="124" t="str">
        <f>IF($G2542=0,"-",VLOOKUP($G2542,Nomenclator!$B$6:$G$1000,6,0))</f>
        <v>-</v>
      </c>
      <c r="O2542" s="74"/>
      <c r="P2542" s="74"/>
    </row>
    <row r="2543" spans="1:16" x14ac:dyDescent="0.2">
      <c r="A2543" s="73" t="str">
        <f t="shared" si="39"/>
        <v>-</v>
      </c>
      <c r="B2543" s="75"/>
      <c r="C2543" s="74"/>
      <c r="D2543" s="74"/>
      <c r="E2543" s="74"/>
      <c r="F2543" s="74"/>
      <c r="G2543" s="74"/>
      <c r="H2543" s="74"/>
      <c r="I2543" s="74"/>
      <c r="J2543" s="78"/>
      <c r="K2543" s="78"/>
      <c r="L2543" s="124" t="str">
        <f>IF($G2543=0,"-",VLOOKUP($G2543,Nomenclator!$B$6:$G$1000,3,0))</f>
        <v>-</v>
      </c>
      <c r="M2543" s="124" t="str">
        <f>IF($G2543=0,"-",VLOOKUP($G2543,Nomenclator!$B$6:$G$1000,4,0))</f>
        <v>-</v>
      </c>
      <c r="N2543" s="124" t="str">
        <f>IF($G2543=0,"-",VLOOKUP($G2543,Nomenclator!$B$6:$G$1000,6,0))</f>
        <v>-</v>
      </c>
      <c r="O2543" s="74"/>
      <c r="P2543" s="74"/>
    </row>
    <row r="2544" spans="1:16" x14ac:dyDescent="0.2">
      <c r="A2544" s="73" t="str">
        <f t="shared" si="39"/>
        <v>-</v>
      </c>
      <c r="B2544" s="75"/>
      <c r="C2544" s="74"/>
      <c r="D2544" s="74"/>
      <c r="E2544" s="74"/>
      <c r="F2544" s="74"/>
      <c r="G2544" s="74"/>
      <c r="H2544" s="74"/>
      <c r="I2544" s="74"/>
      <c r="J2544" s="78"/>
      <c r="K2544" s="78"/>
      <c r="L2544" s="124" t="str">
        <f>IF($G2544=0,"-",VLOOKUP($G2544,Nomenclator!$B$6:$G$1000,3,0))</f>
        <v>-</v>
      </c>
      <c r="M2544" s="124" t="str">
        <f>IF($G2544=0,"-",VLOOKUP($G2544,Nomenclator!$B$6:$G$1000,4,0))</f>
        <v>-</v>
      </c>
      <c r="N2544" s="124" t="str">
        <f>IF($G2544=0,"-",VLOOKUP($G2544,Nomenclator!$B$6:$G$1000,6,0))</f>
        <v>-</v>
      </c>
      <c r="O2544" s="74"/>
      <c r="P2544" s="74"/>
    </row>
    <row r="2545" spans="1:16" x14ac:dyDescent="0.2">
      <c r="A2545" s="73" t="str">
        <f t="shared" si="39"/>
        <v>-</v>
      </c>
      <c r="B2545" s="75"/>
      <c r="C2545" s="74"/>
      <c r="D2545" s="74"/>
      <c r="E2545" s="74"/>
      <c r="F2545" s="74"/>
      <c r="G2545" s="74"/>
      <c r="H2545" s="74"/>
      <c r="I2545" s="74"/>
      <c r="J2545" s="78"/>
      <c r="K2545" s="78"/>
      <c r="L2545" s="124" t="str">
        <f>IF($G2545=0,"-",VLOOKUP($G2545,Nomenclator!$B$6:$G$1000,3,0))</f>
        <v>-</v>
      </c>
      <c r="M2545" s="124" t="str">
        <f>IF($G2545=0,"-",VLOOKUP($G2545,Nomenclator!$B$6:$G$1000,4,0))</f>
        <v>-</v>
      </c>
      <c r="N2545" s="124" t="str">
        <f>IF($G2545=0,"-",VLOOKUP($G2545,Nomenclator!$B$6:$G$1000,6,0))</f>
        <v>-</v>
      </c>
      <c r="O2545" s="74"/>
      <c r="P2545" s="74"/>
    </row>
    <row r="2546" spans="1:16" x14ac:dyDescent="0.2">
      <c r="A2546" s="73" t="str">
        <f t="shared" si="39"/>
        <v>-</v>
      </c>
      <c r="B2546" s="75"/>
      <c r="C2546" s="74"/>
      <c r="D2546" s="74"/>
      <c r="E2546" s="74"/>
      <c r="F2546" s="74"/>
      <c r="G2546" s="74"/>
      <c r="H2546" s="74"/>
      <c r="I2546" s="74"/>
      <c r="J2546" s="78"/>
      <c r="K2546" s="78"/>
      <c r="L2546" s="124" t="str">
        <f>IF($G2546=0,"-",VLOOKUP($G2546,Nomenclator!$B$6:$G$1000,3,0))</f>
        <v>-</v>
      </c>
      <c r="M2546" s="124" t="str">
        <f>IF($G2546=0,"-",VLOOKUP($G2546,Nomenclator!$B$6:$G$1000,4,0))</f>
        <v>-</v>
      </c>
      <c r="N2546" s="124" t="str">
        <f>IF($G2546=0,"-",VLOOKUP($G2546,Nomenclator!$B$6:$G$1000,6,0))</f>
        <v>-</v>
      </c>
      <c r="O2546" s="74"/>
      <c r="P2546" s="74"/>
    </row>
    <row r="2547" spans="1:16" x14ac:dyDescent="0.2">
      <c r="A2547" s="73" t="str">
        <f t="shared" si="39"/>
        <v>-</v>
      </c>
      <c r="B2547" s="75"/>
      <c r="C2547" s="74"/>
      <c r="D2547" s="74"/>
      <c r="E2547" s="74"/>
      <c r="F2547" s="74"/>
      <c r="G2547" s="74"/>
      <c r="H2547" s="74"/>
      <c r="I2547" s="74"/>
      <c r="J2547" s="78"/>
      <c r="K2547" s="78"/>
      <c r="L2547" s="124" t="str">
        <f>IF($G2547=0,"-",VLOOKUP($G2547,Nomenclator!$B$6:$G$1000,3,0))</f>
        <v>-</v>
      </c>
      <c r="M2547" s="124" t="str">
        <f>IF($G2547=0,"-",VLOOKUP($G2547,Nomenclator!$B$6:$G$1000,4,0))</f>
        <v>-</v>
      </c>
      <c r="N2547" s="124" t="str">
        <f>IF($G2547=0,"-",VLOOKUP($G2547,Nomenclator!$B$6:$G$1000,6,0))</f>
        <v>-</v>
      </c>
      <c r="O2547" s="74"/>
      <c r="P2547" s="74"/>
    </row>
    <row r="2548" spans="1:16" x14ac:dyDescent="0.2">
      <c r="A2548" s="73" t="str">
        <f t="shared" si="39"/>
        <v>-</v>
      </c>
      <c r="B2548" s="75"/>
      <c r="C2548" s="74"/>
      <c r="D2548" s="74"/>
      <c r="E2548" s="74"/>
      <c r="F2548" s="74"/>
      <c r="G2548" s="74"/>
      <c r="H2548" s="74"/>
      <c r="I2548" s="74"/>
      <c r="J2548" s="78"/>
      <c r="K2548" s="78"/>
      <c r="L2548" s="124" t="str">
        <f>IF($G2548=0,"-",VLOOKUP($G2548,Nomenclator!$B$6:$G$1000,3,0))</f>
        <v>-</v>
      </c>
      <c r="M2548" s="124" t="str">
        <f>IF($G2548=0,"-",VLOOKUP($G2548,Nomenclator!$B$6:$G$1000,4,0))</f>
        <v>-</v>
      </c>
      <c r="N2548" s="124" t="str">
        <f>IF($G2548=0,"-",VLOOKUP($G2548,Nomenclator!$B$6:$G$1000,6,0))</f>
        <v>-</v>
      </c>
      <c r="O2548" s="74"/>
      <c r="P2548" s="74"/>
    </row>
    <row r="2549" spans="1:16" x14ac:dyDescent="0.2">
      <c r="A2549" s="73" t="str">
        <f t="shared" si="39"/>
        <v>-</v>
      </c>
      <c r="B2549" s="75"/>
      <c r="C2549" s="74"/>
      <c r="D2549" s="74"/>
      <c r="E2549" s="74"/>
      <c r="F2549" s="74"/>
      <c r="G2549" s="74"/>
      <c r="H2549" s="74"/>
      <c r="I2549" s="74"/>
      <c r="J2549" s="78"/>
      <c r="K2549" s="78"/>
      <c r="L2549" s="124" t="str">
        <f>IF($G2549=0,"-",VLOOKUP($G2549,Nomenclator!$B$6:$G$1000,3,0))</f>
        <v>-</v>
      </c>
      <c r="M2549" s="124" t="str">
        <f>IF($G2549=0,"-",VLOOKUP($G2549,Nomenclator!$B$6:$G$1000,4,0))</f>
        <v>-</v>
      </c>
      <c r="N2549" s="124" t="str">
        <f>IF($G2549=0,"-",VLOOKUP($G2549,Nomenclator!$B$6:$G$1000,6,0))</f>
        <v>-</v>
      </c>
      <c r="O2549" s="74"/>
      <c r="P2549" s="74"/>
    </row>
    <row r="2550" spans="1:16" x14ac:dyDescent="0.2">
      <c r="A2550" s="73" t="str">
        <f t="shared" si="39"/>
        <v>-</v>
      </c>
      <c r="B2550" s="75"/>
      <c r="C2550" s="74"/>
      <c r="D2550" s="74"/>
      <c r="E2550" s="74"/>
      <c r="F2550" s="74"/>
      <c r="G2550" s="74"/>
      <c r="H2550" s="74"/>
      <c r="I2550" s="74"/>
      <c r="J2550" s="78"/>
      <c r="K2550" s="78"/>
      <c r="L2550" s="124" t="str">
        <f>IF($G2550=0,"-",VLOOKUP($G2550,Nomenclator!$B$6:$G$1000,3,0))</f>
        <v>-</v>
      </c>
      <c r="M2550" s="124" t="str">
        <f>IF($G2550=0,"-",VLOOKUP($G2550,Nomenclator!$B$6:$G$1000,4,0))</f>
        <v>-</v>
      </c>
      <c r="N2550" s="124" t="str">
        <f>IF($G2550=0,"-",VLOOKUP($G2550,Nomenclator!$B$6:$G$1000,6,0))</f>
        <v>-</v>
      </c>
      <c r="O2550" s="74"/>
      <c r="P2550" s="74"/>
    </row>
    <row r="2551" spans="1:16" x14ac:dyDescent="0.2">
      <c r="A2551" s="73" t="str">
        <f t="shared" si="39"/>
        <v>-</v>
      </c>
      <c r="B2551" s="75"/>
      <c r="C2551" s="74"/>
      <c r="D2551" s="74"/>
      <c r="E2551" s="74"/>
      <c r="F2551" s="74"/>
      <c r="G2551" s="74"/>
      <c r="H2551" s="74"/>
      <c r="I2551" s="74"/>
      <c r="J2551" s="78"/>
      <c r="K2551" s="78"/>
      <c r="L2551" s="124" t="str">
        <f>IF($G2551=0,"-",VLOOKUP($G2551,Nomenclator!$B$6:$G$1000,3,0))</f>
        <v>-</v>
      </c>
      <c r="M2551" s="124" t="str">
        <f>IF($G2551=0,"-",VLOOKUP($G2551,Nomenclator!$B$6:$G$1000,4,0))</f>
        <v>-</v>
      </c>
      <c r="N2551" s="124" t="str">
        <f>IF($G2551=0,"-",VLOOKUP($G2551,Nomenclator!$B$6:$G$1000,6,0))</f>
        <v>-</v>
      </c>
      <c r="O2551" s="74"/>
      <c r="P2551" s="74"/>
    </row>
    <row r="2552" spans="1:16" x14ac:dyDescent="0.2">
      <c r="A2552" s="73" t="str">
        <f t="shared" si="39"/>
        <v>-</v>
      </c>
      <c r="B2552" s="75"/>
      <c r="C2552" s="74"/>
      <c r="D2552" s="74"/>
      <c r="E2552" s="74"/>
      <c r="F2552" s="74"/>
      <c r="G2552" s="74"/>
      <c r="H2552" s="74"/>
      <c r="I2552" s="74"/>
      <c r="J2552" s="78"/>
      <c r="K2552" s="78"/>
      <c r="L2552" s="124" t="str">
        <f>IF($G2552=0,"-",VLOOKUP($G2552,Nomenclator!$B$6:$G$1000,3,0))</f>
        <v>-</v>
      </c>
      <c r="M2552" s="124" t="str">
        <f>IF($G2552=0,"-",VLOOKUP($G2552,Nomenclator!$B$6:$G$1000,4,0))</f>
        <v>-</v>
      </c>
      <c r="N2552" s="124" t="str">
        <f>IF($G2552=0,"-",VLOOKUP($G2552,Nomenclator!$B$6:$G$1000,6,0))</f>
        <v>-</v>
      </c>
      <c r="O2552" s="74"/>
      <c r="P2552" s="74"/>
    </row>
    <row r="2553" spans="1:16" x14ac:dyDescent="0.2">
      <c r="A2553" s="73" t="str">
        <f t="shared" si="39"/>
        <v>-</v>
      </c>
      <c r="B2553" s="75"/>
      <c r="C2553" s="74"/>
      <c r="D2553" s="74"/>
      <c r="E2553" s="74"/>
      <c r="F2553" s="74"/>
      <c r="G2553" s="74"/>
      <c r="H2553" s="74"/>
      <c r="I2553" s="74"/>
      <c r="J2553" s="78"/>
      <c r="K2553" s="78"/>
      <c r="L2553" s="124" t="str">
        <f>IF($G2553=0,"-",VLOOKUP($G2553,Nomenclator!$B$6:$G$1000,3,0))</f>
        <v>-</v>
      </c>
      <c r="M2553" s="124" t="str">
        <f>IF($G2553=0,"-",VLOOKUP($G2553,Nomenclator!$B$6:$G$1000,4,0))</f>
        <v>-</v>
      </c>
      <c r="N2553" s="124" t="str">
        <f>IF($G2553=0,"-",VLOOKUP($G2553,Nomenclator!$B$6:$G$1000,6,0))</f>
        <v>-</v>
      </c>
      <c r="O2553" s="74"/>
      <c r="P2553" s="74"/>
    </row>
    <row r="2554" spans="1:16" x14ac:dyDescent="0.2">
      <c r="A2554" s="73" t="str">
        <f t="shared" ref="A2554:A2617" si="40">IF(B2554=0,"-",YEAR(B2554))</f>
        <v>-</v>
      </c>
      <c r="B2554" s="75"/>
      <c r="C2554" s="74"/>
      <c r="D2554" s="74"/>
      <c r="E2554" s="74"/>
      <c r="F2554" s="74"/>
      <c r="G2554" s="74"/>
      <c r="H2554" s="74"/>
      <c r="I2554" s="74"/>
      <c r="J2554" s="78"/>
      <c r="K2554" s="78"/>
      <c r="L2554" s="124" t="str">
        <f>IF($G2554=0,"-",VLOOKUP($G2554,Nomenclator!$B$6:$G$1000,3,0))</f>
        <v>-</v>
      </c>
      <c r="M2554" s="124" t="str">
        <f>IF($G2554=0,"-",VLOOKUP($G2554,Nomenclator!$B$6:$G$1000,4,0))</f>
        <v>-</v>
      </c>
      <c r="N2554" s="124" t="str">
        <f>IF($G2554=0,"-",VLOOKUP($G2554,Nomenclator!$B$6:$G$1000,6,0))</f>
        <v>-</v>
      </c>
      <c r="O2554" s="74"/>
      <c r="P2554" s="74"/>
    </row>
    <row r="2555" spans="1:16" x14ac:dyDescent="0.2">
      <c r="A2555" s="73" t="str">
        <f t="shared" si="40"/>
        <v>-</v>
      </c>
      <c r="B2555" s="75"/>
      <c r="C2555" s="74"/>
      <c r="D2555" s="74"/>
      <c r="E2555" s="74"/>
      <c r="F2555" s="74"/>
      <c r="G2555" s="74"/>
      <c r="H2555" s="74"/>
      <c r="I2555" s="74"/>
      <c r="J2555" s="78"/>
      <c r="K2555" s="78"/>
      <c r="L2555" s="124" t="str">
        <f>IF($G2555=0,"-",VLOOKUP($G2555,Nomenclator!$B$6:$G$1000,3,0))</f>
        <v>-</v>
      </c>
      <c r="M2555" s="124" t="str">
        <f>IF($G2555=0,"-",VLOOKUP($G2555,Nomenclator!$B$6:$G$1000,4,0))</f>
        <v>-</v>
      </c>
      <c r="N2555" s="124" t="str">
        <f>IF($G2555=0,"-",VLOOKUP($G2555,Nomenclator!$B$6:$G$1000,6,0))</f>
        <v>-</v>
      </c>
      <c r="O2555" s="74"/>
      <c r="P2555" s="74"/>
    </row>
    <row r="2556" spans="1:16" x14ac:dyDescent="0.2">
      <c r="A2556" s="73" t="str">
        <f t="shared" si="40"/>
        <v>-</v>
      </c>
      <c r="B2556" s="75"/>
      <c r="C2556" s="74"/>
      <c r="D2556" s="74"/>
      <c r="E2556" s="74"/>
      <c r="F2556" s="74"/>
      <c r="G2556" s="74"/>
      <c r="H2556" s="74"/>
      <c r="I2556" s="74"/>
      <c r="J2556" s="78"/>
      <c r="K2556" s="78"/>
      <c r="L2556" s="124" t="str">
        <f>IF($G2556=0,"-",VLOOKUP($G2556,Nomenclator!$B$6:$G$1000,3,0))</f>
        <v>-</v>
      </c>
      <c r="M2556" s="124" t="str">
        <f>IF($G2556=0,"-",VLOOKUP($G2556,Nomenclator!$B$6:$G$1000,4,0))</f>
        <v>-</v>
      </c>
      <c r="N2556" s="124" t="str">
        <f>IF($G2556=0,"-",VLOOKUP($G2556,Nomenclator!$B$6:$G$1000,6,0))</f>
        <v>-</v>
      </c>
      <c r="O2556" s="74"/>
      <c r="P2556" s="74"/>
    </row>
    <row r="2557" spans="1:16" x14ac:dyDescent="0.2">
      <c r="A2557" s="73" t="str">
        <f t="shared" si="40"/>
        <v>-</v>
      </c>
      <c r="B2557" s="75"/>
      <c r="C2557" s="74"/>
      <c r="D2557" s="74"/>
      <c r="E2557" s="74"/>
      <c r="F2557" s="74"/>
      <c r="G2557" s="74"/>
      <c r="H2557" s="74"/>
      <c r="I2557" s="74"/>
      <c r="J2557" s="78"/>
      <c r="K2557" s="78"/>
      <c r="L2557" s="124" t="str">
        <f>IF($G2557=0,"-",VLOOKUP($G2557,Nomenclator!$B$6:$G$1000,3,0))</f>
        <v>-</v>
      </c>
      <c r="M2557" s="124" t="str">
        <f>IF($G2557=0,"-",VLOOKUP($G2557,Nomenclator!$B$6:$G$1000,4,0))</f>
        <v>-</v>
      </c>
      <c r="N2557" s="124" t="str">
        <f>IF($G2557=0,"-",VLOOKUP($G2557,Nomenclator!$B$6:$G$1000,6,0))</f>
        <v>-</v>
      </c>
      <c r="O2557" s="74"/>
      <c r="P2557" s="74"/>
    </row>
    <row r="2558" spans="1:16" x14ac:dyDescent="0.2">
      <c r="A2558" s="73" t="str">
        <f t="shared" si="40"/>
        <v>-</v>
      </c>
      <c r="B2558" s="75"/>
      <c r="C2558" s="74"/>
      <c r="D2558" s="74"/>
      <c r="E2558" s="74"/>
      <c r="F2558" s="74"/>
      <c r="G2558" s="74"/>
      <c r="H2558" s="74"/>
      <c r="I2558" s="74"/>
      <c r="J2558" s="78"/>
      <c r="K2558" s="78"/>
      <c r="L2558" s="124" t="str">
        <f>IF($G2558=0,"-",VLOOKUP($G2558,Nomenclator!$B$6:$G$1000,3,0))</f>
        <v>-</v>
      </c>
      <c r="M2558" s="124" t="str">
        <f>IF($G2558=0,"-",VLOOKUP($G2558,Nomenclator!$B$6:$G$1000,4,0))</f>
        <v>-</v>
      </c>
      <c r="N2558" s="124" t="str">
        <f>IF($G2558=0,"-",VLOOKUP($G2558,Nomenclator!$B$6:$G$1000,6,0))</f>
        <v>-</v>
      </c>
      <c r="O2558" s="74"/>
      <c r="P2558" s="74"/>
    </row>
    <row r="2559" spans="1:16" x14ac:dyDescent="0.2">
      <c r="A2559" s="73" t="str">
        <f t="shared" si="40"/>
        <v>-</v>
      </c>
      <c r="B2559" s="75"/>
      <c r="C2559" s="74"/>
      <c r="D2559" s="74"/>
      <c r="E2559" s="74"/>
      <c r="F2559" s="74"/>
      <c r="G2559" s="74"/>
      <c r="H2559" s="74"/>
      <c r="I2559" s="74"/>
      <c r="J2559" s="78"/>
      <c r="K2559" s="78"/>
      <c r="L2559" s="124" t="str">
        <f>IF($G2559=0,"-",VLOOKUP($G2559,Nomenclator!$B$6:$G$1000,3,0))</f>
        <v>-</v>
      </c>
      <c r="M2559" s="124" t="str">
        <f>IF($G2559=0,"-",VLOOKUP($G2559,Nomenclator!$B$6:$G$1000,4,0))</f>
        <v>-</v>
      </c>
      <c r="N2559" s="124" t="str">
        <f>IF($G2559=0,"-",VLOOKUP($G2559,Nomenclator!$B$6:$G$1000,6,0))</f>
        <v>-</v>
      </c>
      <c r="O2559" s="74"/>
      <c r="P2559" s="74"/>
    </row>
    <row r="2560" spans="1:16" x14ac:dyDescent="0.2">
      <c r="A2560" s="73" t="str">
        <f t="shared" si="40"/>
        <v>-</v>
      </c>
      <c r="B2560" s="75"/>
      <c r="C2560" s="74"/>
      <c r="D2560" s="74"/>
      <c r="E2560" s="74"/>
      <c r="F2560" s="74"/>
      <c r="G2560" s="74"/>
      <c r="H2560" s="74"/>
      <c r="I2560" s="74"/>
      <c r="J2560" s="78"/>
      <c r="K2560" s="78"/>
      <c r="L2560" s="124" t="str">
        <f>IF($G2560=0,"-",VLOOKUP($G2560,Nomenclator!$B$6:$G$1000,3,0))</f>
        <v>-</v>
      </c>
      <c r="M2560" s="124" t="str">
        <f>IF($G2560=0,"-",VLOOKUP($G2560,Nomenclator!$B$6:$G$1000,4,0))</f>
        <v>-</v>
      </c>
      <c r="N2560" s="124" t="str">
        <f>IF($G2560=0,"-",VLOOKUP($G2560,Nomenclator!$B$6:$G$1000,6,0))</f>
        <v>-</v>
      </c>
      <c r="O2560" s="74"/>
      <c r="P2560" s="74"/>
    </row>
    <row r="2561" spans="1:16" x14ac:dyDescent="0.2">
      <c r="A2561" s="73" t="str">
        <f t="shared" si="40"/>
        <v>-</v>
      </c>
      <c r="B2561" s="75"/>
      <c r="C2561" s="74"/>
      <c r="D2561" s="74"/>
      <c r="E2561" s="74"/>
      <c r="F2561" s="74"/>
      <c r="G2561" s="74"/>
      <c r="H2561" s="74"/>
      <c r="I2561" s="74"/>
      <c r="J2561" s="78"/>
      <c r="K2561" s="78"/>
      <c r="L2561" s="124" t="str">
        <f>IF($G2561=0,"-",VLOOKUP($G2561,Nomenclator!$B$6:$G$1000,3,0))</f>
        <v>-</v>
      </c>
      <c r="M2561" s="124" t="str">
        <f>IF($G2561=0,"-",VLOOKUP($G2561,Nomenclator!$B$6:$G$1000,4,0))</f>
        <v>-</v>
      </c>
      <c r="N2561" s="124" t="str">
        <f>IF($G2561=0,"-",VLOOKUP($G2561,Nomenclator!$B$6:$G$1000,6,0))</f>
        <v>-</v>
      </c>
      <c r="O2561" s="74"/>
      <c r="P2561" s="74"/>
    </row>
    <row r="2562" spans="1:16" x14ac:dyDescent="0.2">
      <c r="A2562" s="73" t="str">
        <f t="shared" si="40"/>
        <v>-</v>
      </c>
      <c r="B2562" s="75"/>
      <c r="C2562" s="74"/>
      <c r="D2562" s="74"/>
      <c r="E2562" s="74"/>
      <c r="F2562" s="74"/>
      <c r="G2562" s="74"/>
      <c r="H2562" s="74"/>
      <c r="I2562" s="74"/>
      <c r="J2562" s="78"/>
      <c r="K2562" s="78"/>
      <c r="L2562" s="124" t="str">
        <f>IF($G2562=0,"-",VLOOKUP($G2562,Nomenclator!$B$6:$G$1000,3,0))</f>
        <v>-</v>
      </c>
      <c r="M2562" s="124" t="str">
        <f>IF($G2562=0,"-",VLOOKUP($G2562,Nomenclator!$B$6:$G$1000,4,0))</f>
        <v>-</v>
      </c>
      <c r="N2562" s="124" t="str">
        <f>IF($G2562=0,"-",VLOOKUP($G2562,Nomenclator!$B$6:$G$1000,6,0))</f>
        <v>-</v>
      </c>
      <c r="O2562" s="74"/>
      <c r="P2562" s="74"/>
    </row>
    <row r="2563" spans="1:16" x14ac:dyDescent="0.2">
      <c r="A2563" s="73" t="str">
        <f t="shared" si="40"/>
        <v>-</v>
      </c>
      <c r="B2563" s="75"/>
      <c r="C2563" s="74"/>
      <c r="D2563" s="74"/>
      <c r="E2563" s="74"/>
      <c r="F2563" s="74"/>
      <c r="G2563" s="74"/>
      <c r="H2563" s="74"/>
      <c r="I2563" s="74"/>
      <c r="J2563" s="78"/>
      <c r="K2563" s="78"/>
      <c r="L2563" s="124" t="str">
        <f>IF($G2563=0,"-",VLOOKUP($G2563,Nomenclator!$B$6:$G$1000,3,0))</f>
        <v>-</v>
      </c>
      <c r="M2563" s="124" t="str">
        <f>IF($G2563=0,"-",VLOOKUP($G2563,Nomenclator!$B$6:$G$1000,4,0))</f>
        <v>-</v>
      </c>
      <c r="N2563" s="124" t="str">
        <f>IF($G2563=0,"-",VLOOKUP($G2563,Nomenclator!$B$6:$G$1000,6,0))</f>
        <v>-</v>
      </c>
      <c r="O2563" s="74"/>
      <c r="P2563" s="74"/>
    </row>
    <row r="2564" spans="1:16" x14ac:dyDescent="0.2">
      <c r="A2564" s="73" t="str">
        <f t="shared" si="40"/>
        <v>-</v>
      </c>
      <c r="B2564" s="75"/>
      <c r="C2564" s="74"/>
      <c r="D2564" s="74"/>
      <c r="E2564" s="74"/>
      <c r="F2564" s="74"/>
      <c r="G2564" s="74"/>
      <c r="H2564" s="74"/>
      <c r="I2564" s="74"/>
      <c r="J2564" s="78"/>
      <c r="K2564" s="78"/>
      <c r="L2564" s="124" t="str">
        <f>IF($G2564=0,"-",VLOOKUP($G2564,Nomenclator!$B$6:$G$1000,3,0))</f>
        <v>-</v>
      </c>
      <c r="M2564" s="124" t="str">
        <f>IF($G2564=0,"-",VLOOKUP($G2564,Nomenclator!$B$6:$G$1000,4,0))</f>
        <v>-</v>
      </c>
      <c r="N2564" s="124" t="str">
        <f>IF($G2564=0,"-",VLOOKUP($G2564,Nomenclator!$B$6:$G$1000,6,0))</f>
        <v>-</v>
      </c>
      <c r="O2564" s="74"/>
      <c r="P2564" s="74"/>
    </row>
    <row r="2565" spans="1:16" x14ac:dyDescent="0.2">
      <c r="A2565" s="73" t="str">
        <f t="shared" si="40"/>
        <v>-</v>
      </c>
      <c r="B2565" s="75"/>
      <c r="C2565" s="74"/>
      <c r="D2565" s="74"/>
      <c r="E2565" s="74"/>
      <c r="F2565" s="74"/>
      <c r="G2565" s="74"/>
      <c r="H2565" s="74"/>
      <c r="I2565" s="74"/>
      <c r="J2565" s="78"/>
      <c r="K2565" s="78"/>
      <c r="L2565" s="124" t="str">
        <f>IF($G2565=0,"-",VLOOKUP($G2565,Nomenclator!$B$6:$G$1000,3,0))</f>
        <v>-</v>
      </c>
      <c r="M2565" s="124" t="str">
        <f>IF($G2565=0,"-",VLOOKUP($G2565,Nomenclator!$B$6:$G$1000,4,0))</f>
        <v>-</v>
      </c>
      <c r="N2565" s="124" t="str">
        <f>IF($G2565=0,"-",VLOOKUP($G2565,Nomenclator!$B$6:$G$1000,6,0))</f>
        <v>-</v>
      </c>
      <c r="O2565" s="74"/>
      <c r="P2565" s="74"/>
    </row>
    <row r="2566" spans="1:16" x14ac:dyDescent="0.2">
      <c r="A2566" s="73" t="str">
        <f t="shared" si="40"/>
        <v>-</v>
      </c>
      <c r="B2566" s="75"/>
      <c r="C2566" s="74"/>
      <c r="D2566" s="74"/>
      <c r="E2566" s="74"/>
      <c r="F2566" s="74"/>
      <c r="G2566" s="74"/>
      <c r="H2566" s="74"/>
      <c r="I2566" s="74"/>
      <c r="J2566" s="78"/>
      <c r="K2566" s="78"/>
      <c r="L2566" s="124" t="str">
        <f>IF($G2566=0,"-",VLOOKUP($G2566,Nomenclator!$B$6:$G$1000,3,0))</f>
        <v>-</v>
      </c>
      <c r="M2566" s="124" t="str">
        <f>IF($G2566=0,"-",VLOOKUP($G2566,Nomenclator!$B$6:$G$1000,4,0))</f>
        <v>-</v>
      </c>
      <c r="N2566" s="124" t="str">
        <f>IF($G2566=0,"-",VLOOKUP($G2566,Nomenclator!$B$6:$G$1000,6,0))</f>
        <v>-</v>
      </c>
      <c r="O2566" s="74"/>
      <c r="P2566" s="74"/>
    </row>
    <row r="2567" spans="1:16" x14ac:dyDescent="0.2">
      <c r="A2567" s="73" t="str">
        <f t="shared" si="40"/>
        <v>-</v>
      </c>
      <c r="B2567" s="75"/>
      <c r="C2567" s="74"/>
      <c r="D2567" s="74"/>
      <c r="E2567" s="74"/>
      <c r="F2567" s="74"/>
      <c r="G2567" s="74"/>
      <c r="H2567" s="74"/>
      <c r="I2567" s="74"/>
      <c r="J2567" s="78"/>
      <c r="K2567" s="78"/>
      <c r="L2567" s="124" t="str">
        <f>IF($G2567=0,"-",VLOOKUP($G2567,Nomenclator!$B$6:$G$1000,3,0))</f>
        <v>-</v>
      </c>
      <c r="M2567" s="124" t="str">
        <f>IF($G2567=0,"-",VLOOKUP($G2567,Nomenclator!$B$6:$G$1000,4,0))</f>
        <v>-</v>
      </c>
      <c r="N2567" s="124" t="str">
        <f>IF($G2567=0,"-",VLOOKUP($G2567,Nomenclator!$B$6:$G$1000,6,0))</f>
        <v>-</v>
      </c>
      <c r="O2567" s="74"/>
      <c r="P2567" s="74"/>
    </row>
    <row r="2568" spans="1:16" x14ac:dyDescent="0.2">
      <c r="A2568" s="73" t="str">
        <f t="shared" si="40"/>
        <v>-</v>
      </c>
      <c r="B2568" s="75"/>
      <c r="C2568" s="74"/>
      <c r="D2568" s="74"/>
      <c r="E2568" s="74"/>
      <c r="F2568" s="74"/>
      <c r="G2568" s="74"/>
      <c r="H2568" s="74"/>
      <c r="I2568" s="74"/>
      <c r="J2568" s="78"/>
      <c r="K2568" s="78"/>
      <c r="L2568" s="124" t="str">
        <f>IF($G2568=0,"-",VLOOKUP($G2568,Nomenclator!$B$6:$G$1000,3,0))</f>
        <v>-</v>
      </c>
      <c r="M2568" s="124" t="str">
        <f>IF($G2568=0,"-",VLOOKUP($G2568,Nomenclator!$B$6:$G$1000,4,0))</f>
        <v>-</v>
      </c>
      <c r="N2568" s="124" t="str">
        <f>IF($G2568=0,"-",VLOOKUP($G2568,Nomenclator!$B$6:$G$1000,6,0))</f>
        <v>-</v>
      </c>
      <c r="O2568" s="74"/>
      <c r="P2568" s="74"/>
    </row>
    <row r="2569" spans="1:16" x14ac:dyDescent="0.2">
      <c r="A2569" s="73" t="str">
        <f t="shared" si="40"/>
        <v>-</v>
      </c>
      <c r="B2569" s="75"/>
      <c r="C2569" s="74"/>
      <c r="D2569" s="74"/>
      <c r="E2569" s="74"/>
      <c r="F2569" s="74"/>
      <c r="G2569" s="74"/>
      <c r="H2569" s="74"/>
      <c r="I2569" s="74"/>
      <c r="J2569" s="78"/>
      <c r="K2569" s="78"/>
      <c r="L2569" s="124" t="str">
        <f>IF($G2569=0,"-",VLOOKUP($G2569,Nomenclator!$B$6:$G$1000,3,0))</f>
        <v>-</v>
      </c>
      <c r="M2569" s="124" t="str">
        <f>IF($G2569=0,"-",VLOOKUP($G2569,Nomenclator!$B$6:$G$1000,4,0))</f>
        <v>-</v>
      </c>
      <c r="N2569" s="124" t="str">
        <f>IF($G2569=0,"-",VLOOKUP($G2569,Nomenclator!$B$6:$G$1000,6,0))</f>
        <v>-</v>
      </c>
      <c r="O2569" s="74"/>
      <c r="P2569" s="74"/>
    </row>
    <row r="2570" spans="1:16" x14ac:dyDescent="0.2">
      <c r="A2570" s="73" t="str">
        <f t="shared" si="40"/>
        <v>-</v>
      </c>
      <c r="B2570" s="75"/>
      <c r="C2570" s="74"/>
      <c r="D2570" s="74"/>
      <c r="E2570" s="74"/>
      <c r="F2570" s="74"/>
      <c r="G2570" s="74"/>
      <c r="H2570" s="74"/>
      <c r="I2570" s="74"/>
      <c r="J2570" s="78"/>
      <c r="K2570" s="78"/>
      <c r="L2570" s="124" t="str">
        <f>IF($G2570=0,"-",VLOOKUP($G2570,Nomenclator!$B$6:$G$1000,3,0))</f>
        <v>-</v>
      </c>
      <c r="M2570" s="124" t="str">
        <f>IF($G2570=0,"-",VLOOKUP($G2570,Nomenclator!$B$6:$G$1000,4,0))</f>
        <v>-</v>
      </c>
      <c r="N2570" s="124" t="str">
        <f>IF($G2570=0,"-",VLOOKUP($G2570,Nomenclator!$B$6:$G$1000,6,0))</f>
        <v>-</v>
      </c>
      <c r="O2570" s="74"/>
      <c r="P2570" s="74"/>
    </row>
    <row r="2571" spans="1:16" x14ac:dyDescent="0.2">
      <c r="A2571" s="73" t="str">
        <f t="shared" si="40"/>
        <v>-</v>
      </c>
      <c r="B2571" s="75"/>
      <c r="C2571" s="74"/>
      <c r="D2571" s="74"/>
      <c r="E2571" s="74"/>
      <c r="F2571" s="74"/>
      <c r="G2571" s="74"/>
      <c r="H2571" s="74"/>
      <c r="I2571" s="74"/>
      <c r="J2571" s="78"/>
      <c r="K2571" s="78"/>
      <c r="L2571" s="124" t="str">
        <f>IF($G2571=0,"-",VLOOKUP($G2571,Nomenclator!$B$6:$G$1000,3,0))</f>
        <v>-</v>
      </c>
      <c r="M2571" s="124" t="str">
        <f>IF($G2571=0,"-",VLOOKUP($G2571,Nomenclator!$B$6:$G$1000,4,0))</f>
        <v>-</v>
      </c>
      <c r="N2571" s="124" t="str">
        <f>IF($G2571=0,"-",VLOOKUP($G2571,Nomenclator!$B$6:$G$1000,6,0))</f>
        <v>-</v>
      </c>
      <c r="O2571" s="74"/>
      <c r="P2571" s="74"/>
    </row>
    <row r="2572" spans="1:16" x14ac:dyDescent="0.2">
      <c r="A2572" s="73" t="str">
        <f t="shared" si="40"/>
        <v>-</v>
      </c>
      <c r="B2572" s="75"/>
      <c r="C2572" s="74"/>
      <c r="D2572" s="74"/>
      <c r="E2572" s="74"/>
      <c r="F2572" s="74"/>
      <c r="G2572" s="74"/>
      <c r="H2572" s="74"/>
      <c r="I2572" s="74"/>
      <c r="J2572" s="78"/>
      <c r="K2572" s="78"/>
      <c r="L2572" s="124" t="str">
        <f>IF($G2572=0,"-",VLOOKUP($G2572,Nomenclator!$B$6:$G$1000,3,0))</f>
        <v>-</v>
      </c>
      <c r="M2572" s="124" t="str">
        <f>IF($G2572=0,"-",VLOOKUP($G2572,Nomenclator!$B$6:$G$1000,4,0))</f>
        <v>-</v>
      </c>
      <c r="N2572" s="124" t="str">
        <f>IF($G2572=0,"-",VLOOKUP($G2572,Nomenclator!$B$6:$G$1000,6,0))</f>
        <v>-</v>
      </c>
      <c r="O2572" s="74"/>
      <c r="P2572" s="74"/>
    </row>
    <row r="2573" spans="1:16" x14ac:dyDescent="0.2">
      <c r="A2573" s="73" t="str">
        <f t="shared" si="40"/>
        <v>-</v>
      </c>
      <c r="B2573" s="75"/>
      <c r="C2573" s="74"/>
      <c r="D2573" s="74"/>
      <c r="E2573" s="74"/>
      <c r="F2573" s="74"/>
      <c r="G2573" s="74"/>
      <c r="H2573" s="74"/>
      <c r="I2573" s="74"/>
      <c r="J2573" s="78"/>
      <c r="K2573" s="78"/>
      <c r="L2573" s="124" t="str">
        <f>IF($G2573=0,"-",VLOOKUP($G2573,Nomenclator!$B$6:$G$1000,3,0))</f>
        <v>-</v>
      </c>
      <c r="M2573" s="124" t="str">
        <f>IF($G2573=0,"-",VLOOKUP($G2573,Nomenclator!$B$6:$G$1000,4,0))</f>
        <v>-</v>
      </c>
      <c r="N2573" s="124" t="str">
        <f>IF($G2573=0,"-",VLOOKUP($G2573,Nomenclator!$B$6:$G$1000,6,0))</f>
        <v>-</v>
      </c>
      <c r="O2573" s="74"/>
      <c r="P2573" s="74"/>
    </row>
    <row r="2574" spans="1:16" x14ac:dyDescent="0.2">
      <c r="A2574" s="73" t="str">
        <f t="shared" si="40"/>
        <v>-</v>
      </c>
      <c r="B2574" s="75"/>
      <c r="C2574" s="74"/>
      <c r="D2574" s="74"/>
      <c r="E2574" s="74"/>
      <c r="F2574" s="74"/>
      <c r="G2574" s="74"/>
      <c r="H2574" s="74"/>
      <c r="I2574" s="74"/>
      <c r="J2574" s="78"/>
      <c r="K2574" s="78"/>
      <c r="L2574" s="124" t="str">
        <f>IF($G2574=0,"-",VLOOKUP($G2574,Nomenclator!$B$6:$G$1000,3,0))</f>
        <v>-</v>
      </c>
      <c r="M2574" s="124" t="str">
        <f>IF($G2574=0,"-",VLOOKUP($G2574,Nomenclator!$B$6:$G$1000,4,0))</f>
        <v>-</v>
      </c>
      <c r="N2574" s="124" t="str">
        <f>IF($G2574=0,"-",VLOOKUP($G2574,Nomenclator!$B$6:$G$1000,6,0))</f>
        <v>-</v>
      </c>
      <c r="O2574" s="74"/>
      <c r="P2574" s="74"/>
    </row>
    <row r="2575" spans="1:16" x14ac:dyDescent="0.2">
      <c r="A2575" s="73" t="str">
        <f t="shared" si="40"/>
        <v>-</v>
      </c>
      <c r="B2575" s="75"/>
      <c r="C2575" s="74"/>
      <c r="D2575" s="74"/>
      <c r="E2575" s="74"/>
      <c r="F2575" s="74"/>
      <c r="G2575" s="74"/>
      <c r="H2575" s="74"/>
      <c r="I2575" s="74"/>
      <c r="J2575" s="78"/>
      <c r="K2575" s="78"/>
      <c r="L2575" s="124" t="str">
        <f>IF($G2575=0,"-",VLOOKUP($G2575,Nomenclator!$B$6:$G$1000,3,0))</f>
        <v>-</v>
      </c>
      <c r="M2575" s="124" t="str">
        <f>IF($G2575=0,"-",VLOOKUP($G2575,Nomenclator!$B$6:$G$1000,4,0))</f>
        <v>-</v>
      </c>
      <c r="N2575" s="124" t="str">
        <f>IF($G2575=0,"-",VLOOKUP($G2575,Nomenclator!$B$6:$G$1000,6,0))</f>
        <v>-</v>
      </c>
      <c r="O2575" s="74"/>
      <c r="P2575" s="74"/>
    </row>
    <row r="2576" spans="1:16" x14ac:dyDescent="0.2">
      <c r="A2576" s="73" t="str">
        <f t="shared" si="40"/>
        <v>-</v>
      </c>
      <c r="B2576" s="75"/>
      <c r="C2576" s="74"/>
      <c r="D2576" s="74"/>
      <c r="E2576" s="74"/>
      <c r="F2576" s="74"/>
      <c r="G2576" s="74"/>
      <c r="H2576" s="74"/>
      <c r="I2576" s="74"/>
      <c r="J2576" s="78"/>
      <c r="K2576" s="78"/>
      <c r="L2576" s="124" t="str">
        <f>IF($G2576=0,"-",VLOOKUP($G2576,Nomenclator!$B$6:$G$1000,3,0))</f>
        <v>-</v>
      </c>
      <c r="M2576" s="124" t="str">
        <f>IF($G2576=0,"-",VLOOKUP($G2576,Nomenclator!$B$6:$G$1000,4,0))</f>
        <v>-</v>
      </c>
      <c r="N2576" s="124" t="str">
        <f>IF($G2576=0,"-",VLOOKUP($G2576,Nomenclator!$B$6:$G$1000,6,0))</f>
        <v>-</v>
      </c>
      <c r="O2576" s="74"/>
      <c r="P2576" s="74"/>
    </row>
    <row r="2577" spans="1:16" x14ac:dyDescent="0.2">
      <c r="A2577" s="73" t="str">
        <f t="shared" si="40"/>
        <v>-</v>
      </c>
      <c r="B2577" s="75"/>
      <c r="C2577" s="74"/>
      <c r="D2577" s="74"/>
      <c r="E2577" s="74"/>
      <c r="F2577" s="74"/>
      <c r="G2577" s="74"/>
      <c r="H2577" s="74"/>
      <c r="I2577" s="74"/>
      <c r="J2577" s="78"/>
      <c r="K2577" s="78"/>
      <c r="L2577" s="124" t="str">
        <f>IF($G2577=0,"-",VLOOKUP($G2577,Nomenclator!$B$6:$G$1000,3,0))</f>
        <v>-</v>
      </c>
      <c r="M2577" s="124" t="str">
        <f>IF($G2577=0,"-",VLOOKUP($G2577,Nomenclator!$B$6:$G$1000,4,0))</f>
        <v>-</v>
      </c>
      <c r="N2577" s="124" t="str">
        <f>IF($G2577=0,"-",VLOOKUP($G2577,Nomenclator!$B$6:$G$1000,6,0))</f>
        <v>-</v>
      </c>
      <c r="O2577" s="74"/>
      <c r="P2577" s="74"/>
    </row>
    <row r="2578" spans="1:16" x14ac:dyDescent="0.2">
      <c r="A2578" s="73" t="str">
        <f t="shared" si="40"/>
        <v>-</v>
      </c>
      <c r="B2578" s="75"/>
      <c r="C2578" s="74"/>
      <c r="D2578" s="74"/>
      <c r="E2578" s="74"/>
      <c r="F2578" s="74"/>
      <c r="G2578" s="74"/>
      <c r="H2578" s="74"/>
      <c r="I2578" s="74"/>
      <c r="J2578" s="78"/>
      <c r="K2578" s="78"/>
      <c r="L2578" s="124" t="str">
        <f>IF($G2578=0,"-",VLOOKUP($G2578,Nomenclator!$B$6:$G$1000,3,0))</f>
        <v>-</v>
      </c>
      <c r="M2578" s="124" t="str">
        <f>IF($G2578=0,"-",VLOOKUP($G2578,Nomenclator!$B$6:$G$1000,4,0))</f>
        <v>-</v>
      </c>
      <c r="N2578" s="124" t="str">
        <f>IF($G2578=0,"-",VLOOKUP($G2578,Nomenclator!$B$6:$G$1000,6,0))</f>
        <v>-</v>
      </c>
      <c r="O2578" s="74"/>
      <c r="P2578" s="74"/>
    </row>
    <row r="2579" spans="1:16" x14ac:dyDescent="0.2">
      <c r="A2579" s="73" t="str">
        <f t="shared" si="40"/>
        <v>-</v>
      </c>
      <c r="B2579" s="75"/>
      <c r="C2579" s="74"/>
      <c r="D2579" s="74"/>
      <c r="E2579" s="74"/>
      <c r="F2579" s="74"/>
      <c r="G2579" s="74"/>
      <c r="H2579" s="74"/>
      <c r="I2579" s="74"/>
      <c r="J2579" s="78"/>
      <c r="K2579" s="78"/>
      <c r="L2579" s="124" t="str">
        <f>IF($G2579=0,"-",VLOOKUP($G2579,Nomenclator!$B$6:$G$1000,3,0))</f>
        <v>-</v>
      </c>
      <c r="M2579" s="124" t="str">
        <f>IF($G2579=0,"-",VLOOKUP($G2579,Nomenclator!$B$6:$G$1000,4,0))</f>
        <v>-</v>
      </c>
      <c r="N2579" s="124" t="str">
        <f>IF($G2579=0,"-",VLOOKUP($G2579,Nomenclator!$B$6:$G$1000,6,0))</f>
        <v>-</v>
      </c>
      <c r="O2579" s="74"/>
      <c r="P2579" s="74"/>
    </row>
    <row r="2580" spans="1:16" x14ac:dyDescent="0.2">
      <c r="A2580" s="73" t="str">
        <f t="shared" si="40"/>
        <v>-</v>
      </c>
      <c r="B2580" s="75"/>
      <c r="C2580" s="74"/>
      <c r="D2580" s="74"/>
      <c r="E2580" s="74"/>
      <c r="F2580" s="74"/>
      <c r="G2580" s="74"/>
      <c r="H2580" s="74"/>
      <c r="I2580" s="74"/>
      <c r="J2580" s="78"/>
      <c r="K2580" s="78"/>
      <c r="L2580" s="124" t="str">
        <f>IF($G2580=0,"-",VLOOKUP($G2580,Nomenclator!$B$6:$G$1000,3,0))</f>
        <v>-</v>
      </c>
      <c r="M2580" s="124" t="str">
        <f>IF($G2580=0,"-",VLOOKUP($G2580,Nomenclator!$B$6:$G$1000,4,0))</f>
        <v>-</v>
      </c>
      <c r="N2580" s="124" t="str">
        <f>IF($G2580=0,"-",VLOOKUP($G2580,Nomenclator!$B$6:$G$1000,6,0))</f>
        <v>-</v>
      </c>
      <c r="O2580" s="74"/>
      <c r="P2580" s="74"/>
    </row>
    <row r="2581" spans="1:16" x14ac:dyDescent="0.2">
      <c r="A2581" s="73" t="str">
        <f t="shared" si="40"/>
        <v>-</v>
      </c>
      <c r="B2581" s="75"/>
      <c r="C2581" s="74"/>
      <c r="D2581" s="74"/>
      <c r="E2581" s="74"/>
      <c r="F2581" s="74"/>
      <c r="G2581" s="74"/>
      <c r="H2581" s="74"/>
      <c r="I2581" s="74"/>
      <c r="J2581" s="78"/>
      <c r="K2581" s="78"/>
      <c r="L2581" s="124" t="str">
        <f>IF($G2581=0,"-",VLOOKUP($G2581,Nomenclator!$B$6:$G$1000,3,0))</f>
        <v>-</v>
      </c>
      <c r="M2581" s="124" t="str">
        <f>IF($G2581=0,"-",VLOOKUP($G2581,Nomenclator!$B$6:$G$1000,4,0))</f>
        <v>-</v>
      </c>
      <c r="N2581" s="124" t="str">
        <f>IF($G2581=0,"-",VLOOKUP($G2581,Nomenclator!$B$6:$G$1000,6,0))</f>
        <v>-</v>
      </c>
      <c r="O2581" s="74"/>
      <c r="P2581" s="74"/>
    </row>
    <row r="2582" spans="1:16" x14ac:dyDescent="0.2">
      <c r="A2582" s="73" t="str">
        <f t="shared" si="40"/>
        <v>-</v>
      </c>
      <c r="B2582" s="75"/>
      <c r="C2582" s="74"/>
      <c r="D2582" s="74"/>
      <c r="E2582" s="74"/>
      <c r="F2582" s="74"/>
      <c r="G2582" s="74"/>
      <c r="H2582" s="74"/>
      <c r="I2582" s="74"/>
      <c r="J2582" s="78"/>
      <c r="K2582" s="78"/>
      <c r="L2582" s="124" t="str">
        <f>IF($G2582=0,"-",VLOOKUP($G2582,Nomenclator!$B$6:$G$1000,3,0))</f>
        <v>-</v>
      </c>
      <c r="M2582" s="124" t="str">
        <f>IF($G2582=0,"-",VLOOKUP($G2582,Nomenclator!$B$6:$G$1000,4,0))</f>
        <v>-</v>
      </c>
      <c r="N2582" s="124" t="str">
        <f>IF($G2582=0,"-",VLOOKUP($G2582,Nomenclator!$B$6:$G$1000,6,0))</f>
        <v>-</v>
      </c>
      <c r="O2582" s="74"/>
      <c r="P2582" s="74"/>
    </row>
    <row r="2583" spans="1:16" x14ac:dyDescent="0.2">
      <c r="A2583" s="73" t="str">
        <f t="shared" si="40"/>
        <v>-</v>
      </c>
      <c r="B2583" s="75"/>
      <c r="C2583" s="74"/>
      <c r="D2583" s="74"/>
      <c r="E2583" s="74"/>
      <c r="F2583" s="74"/>
      <c r="G2583" s="74"/>
      <c r="H2583" s="74"/>
      <c r="I2583" s="74"/>
      <c r="J2583" s="78"/>
      <c r="K2583" s="78"/>
      <c r="L2583" s="124" t="str">
        <f>IF($G2583=0,"-",VLOOKUP($G2583,Nomenclator!$B$6:$G$1000,3,0))</f>
        <v>-</v>
      </c>
      <c r="M2583" s="124" t="str">
        <f>IF($G2583=0,"-",VLOOKUP($G2583,Nomenclator!$B$6:$G$1000,4,0))</f>
        <v>-</v>
      </c>
      <c r="N2583" s="124" t="str">
        <f>IF($G2583=0,"-",VLOOKUP($G2583,Nomenclator!$B$6:$G$1000,6,0))</f>
        <v>-</v>
      </c>
      <c r="O2583" s="74"/>
      <c r="P2583" s="74"/>
    </row>
    <row r="2584" spans="1:16" x14ac:dyDescent="0.2">
      <c r="A2584" s="73" t="str">
        <f t="shared" si="40"/>
        <v>-</v>
      </c>
      <c r="B2584" s="75"/>
      <c r="C2584" s="74"/>
      <c r="D2584" s="74"/>
      <c r="E2584" s="74"/>
      <c r="F2584" s="74"/>
      <c r="G2584" s="74"/>
      <c r="H2584" s="74"/>
      <c r="I2584" s="74"/>
      <c r="J2584" s="78"/>
      <c r="K2584" s="78"/>
      <c r="L2584" s="124" t="str">
        <f>IF($G2584=0,"-",VLOOKUP($G2584,Nomenclator!$B$6:$G$1000,3,0))</f>
        <v>-</v>
      </c>
      <c r="M2584" s="124" t="str">
        <f>IF($G2584=0,"-",VLOOKUP($G2584,Nomenclator!$B$6:$G$1000,4,0))</f>
        <v>-</v>
      </c>
      <c r="N2584" s="124" t="str">
        <f>IF($G2584=0,"-",VLOOKUP($G2584,Nomenclator!$B$6:$G$1000,6,0))</f>
        <v>-</v>
      </c>
      <c r="O2584" s="74"/>
      <c r="P2584" s="74"/>
    </row>
    <row r="2585" spans="1:16" x14ac:dyDescent="0.2">
      <c r="A2585" s="73" t="str">
        <f t="shared" si="40"/>
        <v>-</v>
      </c>
      <c r="B2585" s="75"/>
      <c r="C2585" s="74"/>
      <c r="D2585" s="74"/>
      <c r="E2585" s="74"/>
      <c r="F2585" s="74"/>
      <c r="G2585" s="74"/>
      <c r="H2585" s="74"/>
      <c r="I2585" s="74"/>
      <c r="J2585" s="78"/>
      <c r="K2585" s="78"/>
      <c r="L2585" s="124" t="str">
        <f>IF($G2585=0,"-",VLOOKUP($G2585,Nomenclator!$B$6:$G$1000,3,0))</f>
        <v>-</v>
      </c>
      <c r="M2585" s="124" t="str">
        <f>IF($G2585=0,"-",VLOOKUP($G2585,Nomenclator!$B$6:$G$1000,4,0))</f>
        <v>-</v>
      </c>
      <c r="N2585" s="124" t="str">
        <f>IF($G2585=0,"-",VLOOKUP($G2585,Nomenclator!$B$6:$G$1000,6,0))</f>
        <v>-</v>
      </c>
      <c r="O2585" s="74"/>
      <c r="P2585" s="74"/>
    </row>
    <row r="2586" spans="1:16" x14ac:dyDescent="0.2">
      <c r="A2586" s="73" t="str">
        <f t="shared" si="40"/>
        <v>-</v>
      </c>
      <c r="B2586" s="75"/>
      <c r="C2586" s="74"/>
      <c r="D2586" s="74"/>
      <c r="E2586" s="74"/>
      <c r="F2586" s="74"/>
      <c r="G2586" s="74"/>
      <c r="H2586" s="74"/>
      <c r="I2586" s="74"/>
      <c r="J2586" s="78"/>
      <c r="K2586" s="78"/>
      <c r="L2586" s="124" t="str">
        <f>IF($G2586=0,"-",VLOOKUP($G2586,Nomenclator!$B$6:$G$1000,3,0))</f>
        <v>-</v>
      </c>
      <c r="M2586" s="124" t="str">
        <f>IF($G2586=0,"-",VLOOKUP($G2586,Nomenclator!$B$6:$G$1000,4,0))</f>
        <v>-</v>
      </c>
      <c r="N2586" s="124" t="str">
        <f>IF($G2586=0,"-",VLOOKUP($G2586,Nomenclator!$B$6:$G$1000,6,0))</f>
        <v>-</v>
      </c>
      <c r="O2586" s="74"/>
      <c r="P2586" s="74"/>
    </row>
    <row r="2587" spans="1:16" x14ac:dyDescent="0.2">
      <c r="A2587" s="73" t="str">
        <f t="shared" si="40"/>
        <v>-</v>
      </c>
      <c r="B2587" s="75"/>
      <c r="C2587" s="74"/>
      <c r="D2587" s="74"/>
      <c r="E2587" s="74"/>
      <c r="F2587" s="74"/>
      <c r="G2587" s="74"/>
      <c r="H2587" s="74"/>
      <c r="I2587" s="74"/>
      <c r="J2587" s="78"/>
      <c r="K2587" s="78"/>
      <c r="L2587" s="124" t="str">
        <f>IF($G2587=0,"-",VLOOKUP($G2587,Nomenclator!$B$6:$G$1000,3,0))</f>
        <v>-</v>
      </c>
      <c r="M2587" s="124" t="str">
        <f>IF($G2587=0,"-",VLOOKUP($G2587,Nomenclator!$B$6:$G$1000,4,0))</f>
        <v>-</v>
      </c>
      <c r="N2587" s="124" t="str">
        <f>IF($G2587=0,"-",VLOOKUP($G2587,Nomenclator!$B$6:$G$1000,6,0))</f>
        <v>-</v>
      </c>
      <c r="O2587" s="74"/>
      <c r="P2587" s="74"/>
    </row>
    <row r="2588" spans="1:16" x14ac:dyDescent="0.2">
      <c r="A2588" s="73" t="str">
        <f t="shared" si="40"/>
        <v>-</v>
      </c>
      <c r="B2588" s="75"/>
      <c r="C2588" s="74"/>
      <c r="D2588" s="74"/>
      <c r="E2588" s="74"/>
      <c r="F2588" s="74"/>
      <c r="G2588" s="74"/>
      <c r="H2588" s="74"/>
      <c r="I2588" s="74"/>
      <c r="J2588" s="78"/>
      <c r="K2588" s="78"/>
      <c r="L2588" s="124" t="str">
        <f>IF($G2588=0,"-",VLOOKUP($G2588,Nomenclator!$B$6:$G$1000,3,0))</f>
        <v>-</v>
      </c>
      <c r="M2588" s="124" t="str">
        <f>IF($G2588=0,"-",VLOOKUP($G2588,Nomenclator!$B$6:$G$1000,4,0))</f>
        <v>-</v>
      </c>
      <c r="N2588" s="124" t="str">
        <f>IF($G2588=0,"-",VLOOKUP($G2588,Nomenclator!$B$6:$G$1000,6,0))</f>
        <v>-</v>
      </c>
      <c r="O2588" s="74"/>
      <c r="P2588" s="74"/>
    </row>
    <row r="2589" spans="1:16" x14ac:dyDescent="0.2">
      <c r="A2589" s="73" t="str">
        <f t="shared" si="40"/>
        <v>-</v>
      </c>
      <c r="B2589" s="75"/>
      <c r="C2589" s="74"/>
      <c r="D2589" s="74"/>
      <c r="E2589" s="74"/>
      <c r="F2589" s="74"/>
      <c r="G2589" s="74"/>
      <c r="H2589" s="74"/>
      <c r="I2589" s="74"/>
      <c r="J2589" s="78"/>
      <c r="K2589" s="78"/>
      <c r="L2589" s="124" t="str">
        <f>IF($G2589=0,"-",VLOOKUP($G2589,Nomenclator!$B$6:$G$1000,3,0))</f>
        <v>-</v>
      </c>
      <c r="M2589" s="124" t="str">
        <f>IF($G2589=0,"-",VLOOKUP($G2589,Nomenclator!$B$6:$G$1000,4,0))</f>
        <v>-</v>
      </c>
      <c r="N2589" s="124" t="str">
        <f>IF($G2589=0,"-",VLOOKUP($G2589,Nomenclator!$B$6:$G$1000,6,0))</f>
        <v>-</v>
      </c>
      <c r="O2589" s="74"/>
      <c r="P2589" s="74"/>
    </row>
    <row r="2590" spans="1:16" x14ac:dyDescent="0.2">
      <c r="A2590" s="73" t="str">
        <f t="shared" si="40"/>
        <v>-</v>
      </c>
      <c r="B2590" s="75"/>
      <c r="C2590" s="74"/>
      <c r="D2590" s="74"/>
      <c r="E2590" s="74"/>
      <c r="F2590" s="74"/>
      <c r="G2590" s="74"/>
      <c r="H2590" s="74"/>
      <c r="I2590" s="74"/>
      <c r="J2590" s="78"/>
      <c r="K2590" s="78"/>
      <c r="L2590" s="124" t="str">
        <f>IF($G2590=0,"-",VLOOKUP($G2590,Nomenclator!$B$6:$G$1000,3,0))</f>
        <v>-</v>
      </c>
      <c r="M2590" s="124" t="str">
        <f>IF($G2590=0,"-",VLOOKUP($G2590,Nomenclator!$B$6:$G$1000,4,0))</f>
        <v>-</v>
      </c>
      <c r="N2590" s="124" t="str">
        <f>IF($G2590=0,"-",VLOOKUP($G2590,Nomenclator!$B$6:$G$1000,6,0))</f>
        <v>-</v>
      </c>
      <c r="O2590" s="74"/>
      <c r="P2590" s="74"/>
    </row>
    <row r="2591" spans="1:16" x14ac:dyDescent="0.2">
      <c r="A2591" s="73" t="str">
        <f t="shared" si="40"/>
        <v>-</v>
      </c>
      <c r="B2591" s="75"/>
      <c r="C2591" s="74"/>
      <c r="D2591" s="74"/>
      <c r="E2591" s="74"/>
      <c r="F2591" s="74"/>
      <c r="G2591" s="74"/>
      <c r="H2591" s="74"/>
      <c r="I2591" s="74"/>
      <c r="J2591" s="78"/>
      <c r="K2591" s="78"/>
      <c r="L2591" s="124" t="str">
        <f>IF($G2591=0,"-",VLOOKUP($G2591,Nomenclator!$B$6:$G$1000,3,0))</f>
        <v>-</v>
      </c>
      <c r="M2591" s="124" t="str">
        <f>IF($G2591=0,"-",VLOOKUP($G2591,Nomenclator!$B$6:$G$1000,4,0))</f>
        <v>-</v>
      </c>
      <c r="N2591" s="124" t="str">
        <f>IF($G2591=0,"-",VLOOKUP($G2591,Nomenclator!$B$6:$G$1000,6,0))</f>
        <v>-</v>
      </c>
      <c r="O2591" s="74"/>
      <c r="P2591" s="74"/>
    </row>
    <row r="2592" spans="1:16" x14ac:dyDescent="0.2">
      <c r="A2592" s="73" t="str">
        <f t="shared" si="40"/>
        <v>-</v>
      </c>
      <c r="B2592" s="75"/>
      <c r="C2592" s="74"/>
      <c r="D2592" s="74"/>
      <c r="E2592" s="74"/>
      <c r="F2592" s="74"/>
      <c r="G2592" s="74"/>
      <c r="H2592" s="74"/>
      <c r="I2592" s="74"/>
      <c r="J2592" s="78"/>
      <c r="K2592" s="78"/>
      <c r="L2592" s="124" t="str">
        <f>IF($G2592=0,"-",VLOOKUP($G2592,Nomenclator!$B$6:$G$1000,3,0))</f>
        <v>-</v>
      </c>
      <c r="M2592" s="124" t="str">
        <f>IF($G2592=0,"-",VLOOKUP($G2592,Nomenclator!$B$6:$G$1000,4,0))</f>
        <v>-</v>
      </c>
      <c r="N2592" s="124" t="str">
        <f>IF($G2592=0,"-",VLOOKUP($G2592,Nomenclator!$B$6:$G$1000,6,0))</f>
        <v>-</v>
      </c>
      <c r="O2592" s="74"/>
      <c r="P2592" s="74"/>
    </row>
    <row r="2593" spans="1:16" x14ac:dyDescent="0.2">
      <c r="A2593" s="73" t="str">
        <f t="shared" si="40"/>
        <v>-</v>
      </c>
      <c r="B2593" s="75"/>
      <c r="C2593" s="74"/>
      <c r="D2593" s="74"/>
      <c r="E2593" s="74"/>
      <c r="F2593" s="74"/>
      <c r="G2593" s="74"/>
      <c r="H2593" s="74"/>
      <c r="I2593" s="74"/>
      <c r="J2593" s="78"/>
      <c r="K2593" s="78"/>
      <c r="L2593" s="124" t="str">
        <f>IF($G2593=0,"-",VLOOKUP($G2593,Nomenclator!$B$6:$G$1000,3,0))</f>
        <v>-</v>
      </c>
      <c r="M2593" s="124" t="str">
        <f>IF($G2593=0,"-",VLOOKUP($G2593,Nomenclator!$B$6:$G$1000,4,0))</f>
        <v>-</v>
      </c>
      <c r="N2593" s="124" t="str">
        <f>IF($G2593=0,"-",VLOOKUP($G2593,Nomenclator!$B$6:$G$1000,6,0))</f>
        <v>-</v>
      </c>
      <c r="O2593" s="74"/>
      <c r="P2593" s="74"/>
    </row>
    <row r="2594" spans="1:16" x14ac:dyDescent="0.2">
      <c r="A2594" s="73" t="str">
        <f t="shared" si="40"/>
        <v>-</v>
      </c>
      <c r="B2594" s="75"/>
      <c r="C2594" s="74"/>
      <c r="D2594" s="74"/>
      <c r="E2594" s="74"/>
      <c r="F2594" s="74"/>
      <c r="G2594" s="74"/>
      <c r="H2594" s="74"/>
      <c r="I2594" s="74"/>
      <c r="J2594" s="78"/>
      <c r="K2594" s="78"/>
      <c r="L2594" s="124" t="str">
        <f>IF($G2594=0,"-",VLOOKUP($G2594,Nomenclator!$B$6:$G$1000,3,0))</f>
        <v>-</v>
      </c>
      <c r="M2594" s="124" t="str">
        <f>IF($G2594=0,"-",VLOOKUP($G2594,Nomenclator!$B$6:$G$1000,4,0))</f>
        <v>-</v>
      </c>
      <c r="N2594" s="124" t="str">
        <f>IF($G2594=0,"-",VLOOKUP($G2594,Nomenclator!$B$6:$G$1000,6,0))</f>
        <v>-</v>
      </c>
      <c r="O2594" s="74"/>
      <c r="P2594" s="74"/>
    </row>
    <row r="2595" spans="1:16" x14ac:dyDescent="0.2">
      <c r="A2595" s="73" t="str">
        <f t="shared" si="40"/>
        <v>-</v>
      </c>
      <c r="B2595" s="75"/>
      <c r="C2595" s="74"/>
      <c r="D2595" s="74"/>
      <c r="E2595" s="74"/>
      <c r="F2595" s="74"/>
      <c r="G2595" s="74"/>
      <c r="H2595" s="74"/>
      <c r="I2595" s="74"/>
      <c r="J2595" s="78"/>
      <c r="K2595" s="78"/>
      <c r="L2595" s="124" t="str">
        <f>IF($G2595=0,"-",VLOOKUP($G2595,Nomenclator!$B$6:$G$1000,3,0))</f>
        <v>-</v>
      </c>
      <c r="M2595" s="124" t="str">
        <f>IF($G2595=0,"-",VLOOKUP($G2595,Nomenclator!$B$6:$G$1000,4,0))</f>
        <v>-</v>
      </c>
      <c r="N2595" s="124" t="str">
        <f>IF($G2595=0,"-",VLOOKUP($G2595,Nomenclator!$B$6:$G$1000,6,0))</f>
        <v>-</v>
      </c>
      <c r="O2595" s="74"/>
      <c r="P2595" s="74"/>
    </row>
    <row r="2596" spans="1:16" x14ac:dyDescent="0.2">
      <c r="A2596" s="73" t="str">
        <f t="shared" si="40"/>
        <v>-</v>
      </c>
      <c r="B2596" s="75"/>
      <c r="C2596" s="74"/>
      <c r="D2596" s="74"/>
      <c r="E2596" s="74"/>
      <c r="F2596" s="74"/>
      <c r="G2596" s="74"/>
      <c r="H2596" s="74"/>
      <c r="I2596" s="74"/>
      <c r="J2596" s="78"/>
      <c r="K2596" s="78"/>
      <c r="L2596" s="124" t="str">
        <f>IF($G2596=0,"-",VLOOKUP($G2596,Nomenclator!$B$6:$G$1000,3,0))</f>
        <v>-</v>
      </c>
      <c r="M2596" s="124" t="str">
        <f>IF($G2596=0,"-",VLOOKUP($G2596,Nomenclator!$B$6:$G$1000,4,0))</f>
        <v>-</v>
      </c>
      <c r="N2596" s="124" t="str">
        <f>IF($G2596=0,"-",VLOOKUP($G2596,Nomenclator!$B$6:$G$1000,6,0))</f>
        <v>-</v>
      </c>
      <c r="O2596" s="74"/>
      <c r="P2596" s="74"/>
    </row>
    <row r="2597" spans="1:16" x14ac:dyDescent="0.2">
      <c r="A2597" s="73" t="str">
        <f t="shared" si="40"/>
        <v>-</v>
      </c>
      <c r="B2597" s="75"/>
      <c r="C2597" s="74"/>
      <c r="D2597" s="74"/>
      <c r="E2597" s="74"/>
      <c r="F2597" s="74"/>
      <c r="G2597" s="74"/>
      <c r="H2597" s="74"/>
      <c r="I2597" s="74"/>
      <c r="J2597" s="78"/>
      <c r="K2597" s="78"/>
      <c r="L2597" s="124" t="str">
        <f>IF($G2597=0,"-",VLOOKUP($G2597,Nomenclator!$B$6:$G$1000,3,0))</f>
        <v>-</v>
      </c>
      <c r="M2597" s="124" t="str">
        <f>IF($G2597=0,"-",VLOOKUP($G2597,Nomenclator!$B$6:$G$1000,4,0))</f>
        <v>-</v>
      </c>
      <c r="N2597" s="124" t="str">
        <f>IF($G2597=0,"-",VLOOKUP($G2597,Nomenclator!$B$6:$G$1000,6,0))</f>
        <v>-</v>
      </c>
      <c r="O2597" s="74"/>
      <c r="P2597" s="74"/>
    </row>
    <row r="2598" spans="1:16" x14ac:dyDescent="0.2">
      <c r="A2598" s="73" t="str">
        <f t="shared" si="40"/>
        <v>-</v>
      </c>
      <c r="B2598" s="75"/>
      <c r="C2598" s="74"/>
      <c r="D2598" s="74"/>
      <c r="E2598" s="74"/>
      <c r="F2598" s="74"/>
      <c r="G2598" s="74"/>
      <c r="H2598" s="74"/>
      <c r="I2598" s="74"/>
      <c r="J2598" s="78"/>
      <c r="K2598" s="78"/>
      <c r="L2598" s="124" t="str">
        <f>IF($G2598=0,"-",VLOOKUP($G2598,Nomenclator!$B$6:$G$1000,3,0))</f>
        <v>-</v>
      </c>
      <c r="M2598" s="124" t="str">
        <f>IF($G2598=0,"-",VLOOKUP($G2598,Nomenclator!$B$6:$G$1000,4,0))</f>
        <v>-</v>
      </c>
      <c r="N2598" s="124" t="str">
        <f>IF($G2598=0,"-",VLOOKUP($G2598,Nomenclator!$B$6:$G$1000,6,0))</f>
        <v>-</v>
      </c>
      <c r="O2598" s="74"/>
      <c r="P2598" s="74"/>
    </row>
    <row r="2599" spans="1:16" x14ac:dyDescent="0.2">
      <c r="A2599" s="73" t="str">
        <f t="shared" si="40"/>
        <v>-</v>
      </c>
      <c r="B2599" s="75"/>
      <c r="C2599" s="74"/>
      <c r="D2599" s="74"/>
      <c r="E2599" s="74"/>
      <c r="F2599" s="74"/>
      <c r="G2599" s="74"/>
      <c r="H2599" s="74"/>
      <c r="I2599" s="74"/>
      <c r="J2599" s="78"/>
      <c r="K2599" s="78"/>
      <c r="L2599" s="124" t="str">
        <f>IF($G2599=0,"-",VLOOKUP($G2599,Nomenclator!$B$6:$G$1000,3,0))</f>
        <v>-</v>
      </c>
      <c r="M2599" s="124" t="str">
        <f>IF($G2599=0,"-",VLOOKUP($G2599,Nomenclator!$B$6:$G$1000,4,0))</f>
        <v>-</v>
      </c>
      <c r="N2599" s="124" t="str">
        <f>IF($G2599=0,"-",VLOOKUP($G2599,Nomenclator!$B$6:$G$1000,6,0))</f>
        <v>-</v>
      </c>
      <c r="O2599" s="74"/>
      <c r="P2599" s="74"/>
    </row>
    <row r="2600" spans="1:16" x14ac:dyDescent="0.2">
      <c r="A2600" s="73" t="str">
        <f t="shared" si="40"/>
        <v>-</v>
      </c>
      <c r="B2600" s="75"/>
      <c r="C2600" s="74"/>
      <c r="D2600" s="74"/>
      <c r="E2600" s="74"/>
      <c r="F2600" s="74"/>
      <c r="G2600" s="74"/>
      <c r="H2600" s="74"/>
      <c r="I2600" s="74"/>
      <c r="J2600" s="78"/>
      <c r="K2600" s="78"/>
      <c r="L2600" s="124" t="str">
        <f>IF($G2600=0,"-",VLOOKUP($G2600,Nomenclator!$B$6:$G$1000,3,0))</f>
        <v>-</v>
      </c>
      <c r="M2600" s="124" t="str">
        <f>IF($G2600=0,"-",VLOOKUP($G2600,Nomenclator!$B$6:$G$1000,4,0))</f>
        <v>-</v>
      </c>
      <c r="N2600" s="124" t="str">
        <f>IF($G2600=0,"-",VLOOKUP($G2600,Nomenclator!$B$6:$G$1000,6,0))</f>
        <v>-</v>
      </c>
      <c r="O2600" s="74"/>
      <c r="P2600" s="74"/>
    </row>
    <row r="2601" spans="1:16" x14ac:dyDescent="0.2">
      <c r="A2601" s="73" t="str">
        <f t="shared" si="40"/>
        <v>-</v>
      </c>
      <c r="B2601" s="75"/>
      <c r="C2601" s="74"/>
      <c r="D2601" s="74"/>
      <c r="E2601" s="74"/>
      <c r="F2601" s="74"/>
      <c r="G2601" s="74"/>
      <c r="H2601" s="74"/>
      <c r="I2601" s="74"/>
      <c r="J2601" s="78"/>
      <c r="K2601" s="78"/>
      <c r="L2601" s="124" t="str">
        <f>IF($G2601=0,"-",VLOOKUP($G2601,Nomenclator!$B$6:$G$1000,3,0))</f>
        <v>-</v>
      </c>
      <c r="M2601" s="124" t="str">
        <f>IF($G2601=0,"-",VLOOKUP($G2601,Nomenclator!$B$6:$G$1000,4,0))</f>
        <v>-</v>
      </c>
      <c r="N2601" s="124" t="str">
        <f>IF($G2601=0,"-",VLOOKUP($G2601,Nomenclator!$B$6:$G$1000,6,0))</f>
        <v>-</v>
      </c>
      <c r="O2601" s="74"/>
      <c r="P2601" s="74"/>
    </row>
    <row r="2602" spans="1:16" x14ac:dyDescent="0.2">
      <c r="A2602" s="73" t="str">
        <f t="shared" si="40"/>
        <v>-</v>
      </c>
      <c r="B2602" s="75"/>
      <c r="C2602" s="74"/>
      <c r="D2602" s="74"/>
      <c r="E2602" s="74"/>
      <c r="F2602" s="74"/>
      <c r="G2602" s="74"/>
      <c r="H2602" s="74"/>
      <c r="I2602" s="74"/>
      <c r="J2602" s="78"/>
      <c r="K2602" s="78"/>
      <c r="L2602" s="124" t="str">
        <f>IF($G2602=0,"-",VLOOKUP($G2602,Nomenclator!$B$6:$G$1000,3,0))</f>
        <v>-</v>
      </c>
      <c r="M2602" s="124" t="str">
        <f>IF($G2602=0,"-",VLOOKUP($G2602,Nomenclator!$B$6:$G$1000,4,0))</f>
        <v>-</v>
      </c>
      <c r="N2602" s="124" t="str">
        <f>IF($G2602=0,"-",VLOOKUP($G2602,Nomenclator!$B$6:$G$1000,6,0))</f>
        <v>-</v>
      </c>
      <c r="O2602" s="74"/>
      <c r="P2602" s="74"/>
    </row>
    <row r="2603" spans="1:16" x14ac:dyDescent="0.2">
      <c r="A2603" s="73" t="str">
        <f t="shared" si="40"/>
        <v>-</v>
      </c>
      <c r="B2603" s="75"/>
      <c r="C2603" s="74"/>
      <c r="D2603" s="74"/>
      <c r="E2603" s="74"/>
      <c r="F2603" s="74"/>
      <c r="G2603" s="74"/>
      <c r="H2603" s="74"/>
      <c r="I2603" s="74"/>
      <c r="J2603" s="78"/>
      <c r="K2603" s="78"/>
      <c r="L2603" s="124" t="str">
        <f>IF($G2603=0,"-",VLOOKUP($G2603,Nomenclator!$B$6:$G$1000,3,0))</f>
        <v>-</v>
      </c>
      <c r="M2603" s="124" t="str">
        <f>IF($G2603=0,"-",VLOOKUP($G2603,Nomenclator!$B$6:$G$1000,4,0))</f>
        <v>-</v>
      </c>
      <c r="N2603" s="124" t="str">
        <f>IF($G2603=0,"-",VLOOKUP($G2603,Nomenclator!$B$6:$G$1000,6,0))</f>
        <v>-</v>
      </c>
      <c r="O2603" s="74"/>
      <c r="P2603" s="74"/>
    </row>
    <row r="2604" spans="1:16" x14ac:dyDescent="0.2">
      <c r="A2604" s="73" t="str">
        <f t="shared" si="40"/>
        <v>-</v>
      </c>
      <c r="B2604" s="75"/>
      <c r="C2604" s="74"/>
      <c r="D2604" s="74"/>
      <c r="E2604" s="74"/>
      <c r="F2604" s="74"/>
      <c r="G2604" s="74"/>
      <c r="H2604" s="74"/>
      <c r="I2604" s="74"/>
      <c r="J2604" s="78"/>
      <c r="K2604" s="78"/>
      <c r="L2604" s="124" t="str">
        <f>IF($G2604=0,"-",VLOOKUP($G2604,Nomenclator!$B$6:$G$1000,3,0))</f>
        <v>-</v>
      </c>
      <c r="M2604" s="124" t="str">
        <f>IF($G2604=0,"-",VLOOKUP($G2604,Nomenclator!$B$6:$G$1000,4,0))</f>
        <v>-</v>
      </c>
      <c r="N2604" s="124" t="str">
        <f>IF($G2604=0,"-",VLOOKUP($G2604,Nomenclator!$B$6:$G$1000,6,0))</f>
        <v>-</v>
      </c>
      <c r="O2604" s="74"/>
      <c r="P2604" s="74"/>
    </row>
    <row r="2605" spans="1:16" x14ac:dyDescent="0.2">
      <c r="A2605" s="73" t="str">
        <f t="shared" si="40"/>
        <v>-</v>
      </c>
      <c r="B2605" s="75"/>
      <c r="C2605" s="74"/>
      <c r="D2605" s="74"/>
      <c r="E2605" s="74"/>
      <c r="F2605" s="74"/>
      <c r="G2605" s="74"/>
      <c r="H2605" s="74"/>
      <c r="I2605" s="74"/>
      <c r="J2605" s="78"/>
      <c r="K2605" s="78"/>
      <c r="L2605" s="124" t="str">
        <f>IF($G2605=0,"-",VLOOKUP($G2605,Nomenclator!$B$6:$G$1000,3,0))</f>
        <v>-</v>
      </c>
      <c r="M2605" s="124" t="str">
        <f>IF($G2605=0,"-",VLOOKUP($G2605,Nomenclator!$B$6:$G$1000,4,0))</f>
        <v>-</v>
      </c>
      <c r="N2605" s="124" t="str">
        <f>IF($G2605=0,"-",VLOOKUP($G2605,Nomenclator!$B$6:$G$1000,6,0))</f>
        <v>-</v>
      </c>
      <c r="O2605" s="74"/>
      <c r="P2605" s="74"/>
    </row>
    <row r="2606" spans="1:16" x14ac:dyDescent="0.2">
      <c r="A2606" s="73" t="str">
        <f t="shared" si="40"/>
        <v>-</v>
      </c>
      <c r="B2606" s="75"/>
      <c r="C2606" s="74"/>
      <c r="D2606" s="74"/>
      <c r="E2606" s="74"/>
      <c r="F2606" s="74"/>
      <c r="G2606" s="74"/>
      <c r="H2606" s="74"/>
      <c r="I2606" s="74"/>
      <c r="J2606" s="78"/>
      <c r="K2606" s="78"/>
      <c r="L2606" s="124" t="str">
        <f>IF($G2606=0,"-",VLOOKUP($G2606,Nomenclator!$B$6:$G$1000,3,0))</f>
        <v>-</v>
      </c>
      <c r="M2606" s="124" t="str">
        <f>IF($G2606=0,"-",VLOOKUP($G2606,Nomenclator!$B$6:$G$1000,4,0))</f>
        <v>-</v>
      </c>
      <c r="N2606" s="124" t="str">
        <f>IF($G2606=0,"-",VLOOKUP($G2606,Nomenclator!$B$6:$G$1000,6,0))</f>
        <v>-</v>
      </c>
      <c r="O2606" s="74"/>
      <c r="P2606" s="74"/>
    </row>
    <row r="2607" spans="1:16" x14ac:dyDescent="0.2">
      <c r="A2607" s="73" t="str">
        <f t="shared" si="40"/>
        <v>-</v>
      </c>
      <c r="B2607" s="75"/>
      <c r="C2607" s="74"/>
      <c r="D2607" s="74"/>
      <c r="E2607" s="74"/>
      <c r="F2607" s="74"/>
      <c r="G2607" s="74"/>
      <c r="H2607" s="74"/>
      <c r="I2607" s="74"/>
      <c r="J2607" s="78"/>
      <c r="K2607" s="78"/>
      <c r="L2607" s="124" t="str">
        <f>IF($G2607=0,"-",VLOOKUP($G2607,Nomenclator!$B$6:$G$1000,3,0))</f>
        <v>-</v>
      </c>
      <c r="M2607" s="124" t="str">
        <f>IF($G2607=0,"-",VLOOKUP($G2607,Nomenclator!$B$6:$G$1000,4,0))</f>
        <v>-</v>
      </c>
      <c r="N2607" s="124" t="str">
        <f>IF($G2607=0,"-",VLOOKUP($G2607,Nomenclator!$B$6:$G$1000,6,0))</f>
        <v>-</v>
      </c>
      <c r="O2607" s="74"/>
      <c r="P2607" s="74"/>
    </row>
    <row r="2608" spans="1:16" x14ac:dyDescent="0.2">
      <c r="A2608" s="73" t="str">
        <f t="shared" si="40"/>
        <v>-</v>
      </c>
      <c r="B2608" s="75"/>
      <c r="C2608" s="74"/>
      <c r="D2608" s="74"/>
      <c r="E2608" s="74"/>
      <c r="F2608" s="74"/>
      <c r="G2608" s="74"/>
      <c r="H2608" s="74"/>
      <c r="I2608" s="74"/>
      <c r="J2608" s="78"/>
      <c r="K2608" s="78"/>
      <c r="L2608" s="124" t="str">
        <f>IF($G2608=0,"-",VLOOKUP($G2608,Nomenclator!$B$6:$G$1000,3,0))</f>
        <v>-</v>
      </c>
      <c r="M2608" s="124" t="str">
        <f>IF($G2608=0,"-",VLOOKUP($G2608,Nomenclator!$B$6:$G$1000,4,0))</f>
        <v>-</v>
      </c>
      <c r="N2608" s="124" t="str">
        <f>IF($G2608=0,"-",VLOOKUP($G2608,Nomenclator!$B$6:$G$1000,6,0))</f>
        <v>-</v>
      </c>
      <c r="O2608" s="74"/>
      <c r="P2608" s="74"/>
    </row>
    <row r="2609" spans="1:16" x14ac:dyDescent="0.2">
      <c r="A2609" s="73" t="str">
        <f t="shared" si="40"/>
        <v>-</v>
      </c>
      <c r="B2609" s="75"/>
      <c r="C2609" s="74"/>
      <c r="D2609" s="74"/>
      <c r="E2609" s="74"/>
      <c r="F2609" s="74"/>
      <c r="G2609" s="74"/>
      <c r="H2609" s="74"/>
      <c r="I2609" s="74"/>
      <c r="J2609" s="78"/>
      <c r="K2609" s="78"/>
      <c r="L2609" s="124" t="str">
        <f>IF($G2609=0,"-",VLOOKUP($G2609,Nomenclator!$B$6:$G$1000,3,0))</f>
        <v>-</v>
      </c>
      <c r="M2609" s="124" t="str">
        <f>IF($G2609=0,"-",VLOOKUP($G2609,Nomenclator!$B$6:$G$1000,4,0))</f>
        <v>-</v>
      </c>
      <c r="N2609" s="124" t="str">
        <f>IF($G2609=0,"-",VLOOKUP($G2609,Nomenclator!$B$6:$G$1000,6,0))</f>
        <v>-</v>
      </c>
      <c r="O2609" s="74"/>
      <c r="P2609" s="74"/>
    </row>
    <row r="2610" spans="1:16" x14ac:dyDescent="0.2">
      <c r="A2610" s="73" t="str">
        <f t="shared" si="40"/>
        <v>-</v>
      </c>
      <c r="B2610" s="75"/>
      <c r="C2610" s="74"/>
      <c r="D2610" s="74"/>
      <c r="E2610" s="74"/>
      <c r="F2610" s="74"/>
      <c r="G2610" s="74"/>
      <c r="H2610" s="74"/>
      <c r="I2610" s="74"/>
      <c r="J2610" s="78"/>
      <c r="K2610" s="78"/>
      <c r="L2610" s="124" t="str">
        <f>IF($G2610=0,"-",VLOOKUP($G2610,Nomenclator!$B$6:$G$1000,3,0))</f>
        <v>-</v>
      </c>
      <c r="M2610" s="124" t="str">
        <f>IF($G2610=0,"-",VLOOKUP($G2610,Nomenclator!$B$6:$G$1000,4,0))</f>
        <v>-</v>
      </c>
      <c r="N2610" s="124" t="str">
        <f>IF($G2610=0,"-",VLOOKUP($G2610,Nomenclator!$B$6:$G$1000,6,0))</f>
        <v>-</v>
      </c>
      <c r="O2610" s="74"/>
      <c r="P2610" s="74"/>
    </row>
    <row r="2611" spans="1:16" x14ac:dyDescent="0.2">
      <c r="A2611" s="73" t="str">
        <f t="shared" si="40"/>
        <v>-</v>
      </c>
      <c r="B2611" s="75"/>
      <c r="C2611" s="74"/>
      <c r="D2611" s="74"/>
      <c r="E2611" s="74"/>
      <c r="F2611" s="74"/>
      <c r="G2611" s="74"/>
      <c r="H2611" s="74"/>
      <c r="I2611" s="74"/>
      <c r="J2611" s="78"/>
      <c r="K2611" s="78"/>
      <c r="L2611" s="124" t="str">
        <f>IF($G2611=0,"-",VLOOKUP($G2611,Nomenclator!$B$6:$G$1000,3,0))</f>
        <v>-</v>
      </c>
      <c r="M2611" s="124" t="str">
        <f>IF($G2611=0,"-",VLOOKUP($G2611,Nomenclator!$B$6:$G$1000,4,0))</f>
        <v>-</v>
      </c>
      <c r="N2611" s="124" t="str">
        <f>IF($G2611=0,"-",VLOOKUP($G2611,Nomenclator!$B$6:$G$1000,6,0))</f>
        <v>-</v>
      </c>
      <c r="O2611" s="74"/>
      <c r="P2611" s="74"/>
    </row>
    <row r="2612" spans="1:16" x14ac:dyDescent="0.2">
      <c r="A2612" s="73" t="str">
        <f t="shared" si="40"/>
        <v>-</v>
      </c>
      <c r="B2612" s="75"/>
      <c r="C2612" s="74"/>
      <c r="D2612" s="74"/>
      <c r="E2612" s="74"/>
      <c r="F2612" s="74"/>
      <c r="G2612" s="74"/>
      <c r="H2612" s="74"/>
      <c r="I2612" s="74"/>
      <c r="J2612" s="78"/>
      <c r="K2612" s="78"/>
      <c r="L2612" s="124" t="str">
        <f>IF($G2612=0,"-",VLOOKUP($G2612,Nomenclator!$B$6:$G$1000,3,0))</f>
        <v>-</v>
      </c>
      <c r="M2612" s="124" t="str">
        <f>IF($G2612=0,"-",VLOOKUP($G2612,Nomenclator!$B$6:$G$1000,4,0))</f>
        <v>-</v>
      </c>
      <c r="N2612" s="124" t="str">
        <f>IF($G2612=0,"-",VLOOKUP($G2612,Nomenclator!$B$6:$G$1000,6,0))</f>
        <v>-</v>
      </c>
      <c r="O2612" s="74"/>
      <c r="P2612" s="74"/>
    </row>
    <row r="2613" spans="1:16" x14ac:dyDescent="0.2">
      <c r="A2613" s="73" t="str">
        <f t="shared" si="40"/>
        <v>-</v>
      </c>
      <c r="B2613" s="75"/>
      <c r="C2613" s="74"/>
      <c r="D2613" s="74"/>
      <c r="E2613" s="74"/>
      <c r="F2613" s="74"/>
      <c r="G2613" s="74"/>
      <c r="H2613" s="74"/>
      <c r="I2613" s="74"/>
      <c r="J2613" s="78"/>
      <c r="K2613" s="78"/>
      <c r="L2613" s="124" t="str">
        <f>IF($G2613=0,"-",VLOOKUP($G2613,Nomenclator!$B$6:$G$1000,3,0))</f>
        <v>-</v>
      </c>
      <c r="M2613" s="124" t="str">
        <f>IF($G2613=0,"-",VLOOKUP($G2613,Nomenclator!$B$6:$G$1000,4,0))</f>
        <v>-</v>
      </c>
      <c r="N2613" s="124" t="str">
        <f>IF($G2613=0,"-",VLOOKUP($G2613,Nomenclator!$B$6:$G$1000,6,0))</f>
        <v>-</v>
      </c>
      <c r="O2613" s="74"/>
      <c r="P2613" s="74"/>
    </row>
    <row r="2614" spans="1:16" x14ac:dyDescent="0.2">
      <c r="A2614" s="73" t="str">
        <f t="shared" si="40"/>
        <v>-</v>
      </c>
      <c r="B2614" s="75"/>
      <c r="C2614" s="74"/>
      <c r="D2614" s="74"/>
      <c r="E2614" s="74"/>
      <c r="F2614" s="74"/>
      <c r="G2614" s="74"/>
      <c r="H2614" s="74"/>
      <c r="I2614" s="74"/>
      <c r="J2614" s="78"/>
      <c r="K2614" s="78"/>
      <c r="L2614" s="124" t="str">
        <f>IF($G2614=0,"-",VLOOKUP($G2614,Nomenclator!$B$6:$G$1000,3,0))</f>
        <v>-</v>
      </c>
      <c r="M2614" s="124" t="str">
        <f>IF($G2614=0,"-",VLOOKUP($G2614,Nomenclator!$B$6:$G$1000,4,0))</f>
        <v>-</v>
      </c>
      <c r="N2614" s="124" t="str">
        <f>IF($G2614=0,"-",VLOOKUP($G2614,Nomenclator!$B$6:$G$1000,6,0))</f>
        <v>-</v>
      </c>
      <c r="O2614" s="74"/>
      <c r="P2614" s="74"/>
    </row>
    <row r="2615" spans="1:16" x14ac:dyDescent="0.2">
      <c r="A2615" s="73" t="str">
        <f t="shared" si="40"/>
        <v>-</v>
      </c>
      <c r="B2615" s="75"/>
      <c r="C2615" s="74"/>
      <c r="D2615" s="74"/>
      <c r="E2615" s="74"/>
      <c r="F2615" s="74"/>
      <c r="G2615" s="74"/>
      <c r="H2615" s="74"/>
      <c r="I2615" s="74"/>
      <c r="J2615" s="78"/>
      <c r="K2615" s="78"/>
      <c r="L2615" s="124" t="str">
        <f>IF($G2615=0,"-",VLOOKUP($G2615,Nomenclator!$B$6:$G$1000,3,0))</f>
        <v>-</v>
      </c>
      <c r="M2615" s="124" t="str">
        <f>IF($G2615=0,"-",VLOOKUP($G2615,Nomenclator!$B$6:$G$1000,4,0))</f>
        <v>-</v>
      </c>
      <c r="N2615" s="124" t="str">
        <f>IF($G2615=0,"-",VLOOKUP($G2615,Nomenclator!$B$6:$G$1000,6,0))</f>
        <v>-</v>
      </c>
      <c r="O2615" s="74"/>
      <c r="P2615" s="74"/>
    </row>
    <row r="2616" spans="1:16" x14ac:dyDescent="0.2">
      <c r="A2616" s="73" t="str">
        <f t="shared" si="40"/>
        <v>-</v>
      </c>
      <c r="B2616" s="75"/>
      <c r="C2616" s="74"/>
      <c r="D2616" s="74"/>
      <c r="E2616" s="74"/>
      <c r="F2616" s="74"/>
      <c r="G2616" s="74"/>
      <c r="H2616" s="74"/>
      <c r="I2616" s="74"/>
      <c r="J2616" s="78"/>
      <c r="K2616" s="78"/>
      <c r="L2616" s="124" t="str">
        <f>IF($G2616=0,"-",VLOOKUP($G2616,Nomenclator!$B$6:$G$1000,3,0))</f>
        <v>-</v>
      </c>
      <c r="M2616" s="124" t="str">
        <f>IF($G2616=0,"-",VLOOKUP($G2616,Nomenclator!$B$6:$G$1000,4,0))</f>
        <v>-</v>
      </c>
      <c r="N2616" s="124" t="str">
        <f>IF($G2616=0,"-",VLOOKUP($G2616,Nomenclator!$B$6:$G$1000,6,0))</f>
        <v>-</v>
      </c>
      <c r="O2616" s="74"/>
      <c r="P2616" s="74"/>
    </row>
    <row r="2617" spans="1:16" x14ac:dyDescent="0.2">
      <c r="A2617" s="73" t="str">
        <f t="shared" si="40"/>
        <v>-</v>
      </c>
      <c r="B2617" s="75"/>
      <c r="C2617" s="74"/>
      <c r="D2617" s="74"/>
      <c r="E2617" s="74"/>
      <c r="F2617" s="74"/>
      <c r="G2617" s="74"/>
      <c r="H2617" s="74"/>
      <c r="I2617" s="74"/>
      <c r="J2617" s="78"/>
      <c r="K2617" s="78"/>
      <c r="L2617" s="124" t="str">
        <f>IF($G2617=0,"-",VLOOKUP($G2617,Nomenclator!$B$6:$G$1000,3,0))</f>
        <v>-</v>
      </c>
      <c r="M2617" s="124" t="str">
        <f>IF($G2617=0,"-",VLOOKUP($G2617,Nomenclator!$B$6:$G$1000,4,0))</f>
        <v>-</v>
      </c>
      <c r="N2617" s="124" t="str">
        <f>IF($G2617=0,"-",VLOOKUP($G2617,Nomenclator!$B$6:$G$1000,6,0))</f>
        <v>-</v>
      </c>
      <c r="O2617" s="74"/>
      <c r="P2617" s="74"/>
    </row>
    <row r="2618" spans="1:16" x14ac:dyDescent="0.2">
      <c r="A2618" s="73" t="str">
        <f t="shared" ref="A2618:A2681" si="41">IF(B2618=0,"-",YEAR(B2618))</f>
        <v>-</v>
      </c>
      <c r="B2618" s="75"/>
      <c r="C2618" s="74"/>
      <c r="D2618" s="74"/>
      <c r="E2618" s="74"/>
      <c r="F2618" s="74"/>
      <c r="G2618" s="74"/>
      <c r="H2618" s="74"/>
      <c r="I2618" s="74"/>
      <c r="J2618" s="78"/>
      <c r="K2618" s="78"/>
      <c r="L2618" s="124" t="str">
        <f>IF($G2618=0,"-",VLOOKUP($G2618,Nomenclator!$B$6:$G$1000,3,0))</f>
        <v>-</v>
      </c>
      <c r="M2618" s="124" t="str">
        <f>IF($G2618=0,"-",VLOOKUP($G2618,Nomenclator!$B$6:$G$1000,4,0))</f>
        <v>-</v>
      </c>
      <c r="N2618" s="124" t="str">
        <f>IF($G2618=0,"-",VLOOKUP($G2618,Nomenclator!$B$6:$G$1000,6,0))</f>
        <v>-</v>
      </c>
      <c r="O2618" s="74"/>
      <c r="P2618" s="74"/>
    </row>
    <row r="2619" spans="1:16" x14ac:dyDescent="0.2">
      <c r="A2619" s="73" t="str">
        <f t="shared" si="41"/>
        <v>-</v>
      </c>
      <c r="B2619" s="75"/>
      <c r="C2619" s="74"/>
      <c r="D2619" s="74"/>
      <c r="E2619" s="74"/>
      <c r="F2619" s="74"/>
      <c r="G2619" s="74"/>
      <c r="H2619" s="74"/>
      <c r="I2619" s="74"/>
      <c r="J2619" s="78"/>
      <c r="K2619" s="78"/>
      <c r="L2619" s="124" t="str">
        <f>IF($G2619=0,"-",VLOOKUP($G2619,Nomenclator!$B$6:$G$1000,3,0))</f>
        <v>-</v>
      </c>
      <c r="M2619" s="124" t="str">
        <f>IF($G2619=0,"-",VLOOKUP($G2619,Nomenclator!$B$6:$G$1000,4,0))</f>
        <v>-</v>
      </c>
      <c r="N2619" s="124" t="str">
        <f>IF($G2619=0,"-",VLOOKUP($G2619,Nomenclator!$B$6:$G$1000,6,0))</f>
        <v>-</v>
      </c>
      <c r="O2619" s="74"/>
      <c r="P2619" s="74"/>
    </row>
    <row r="2620" spans="1:16" x14ac:dyDescent="0.2">
      <c r="A2620" s="73" t="str">
        <f t="shared" si="41"/>
        <v>-</v>
      </c>
      <c r="B2620" s="75"/>
      <c r="C2620" s="74"/>
      <c r="D2620" s="74"/>
      <c r="E2620" s="74"/>
      <c r="F2620" s="74"/>
      <c r="G2620" s="74"/>
      <c r="H2620" s="74"/>
      <c r="I2620" s="74"/>
      <c r="J2620" s="78"/>
      <c r="K2620" s="78"/>
      <c r="L2620" s="124" t="str">
        <f>IF($G2620=0,"-",VLOOKUP($G2620,Nomenclator!$B$6:$G$1000,3,0))</f>
        <v>-</v>
      </c>
      <c r="M2620" s="124" t="str">
        <f>IF($G2620=0,"-",VLOOKUP($G2620,Nomenclator!$B$6:$G$1000,4,0))</f>
        <v>-</v>
      </c>
      <c r="N2620" s="124" t="str">
        <f>IF($G2620=0,"-",VLOOKUP($G2620,Nomenclator!$B$6:$G$1000,6,0))</f>
        <v>-</v>
      </c>
      <c r="O2620" s="74"/>
      <c r="P2620" s="74"/>
    </row>
    <row r="2621" spans="1:16" x14ac:dyDescent="0.2">
      <c r="A2621" s="73" t="str">
        <f t="shared" si="41"/>
        <v>-</v>
      </c>
      <c r="B2621" s="75"/>
      <c r="C2621" s="74"/>
      <c r="D2621" s="74"/>
      <c r="E2621" s="74"/>
      <c r="F2621" s="74"/>
      <c r="G2621" s="74"/>
      <c r="H2621" s="74"/>
      <c r="I2621" s="74"/>
      <c r="J2621" s="78"/>
      <c r="K2621" s="78"/>
      <c r="L2621" s="124" t="str">
        <f>IF($G2621=0,"-",VLOOKUP($G2621,Nomenclator!$B$6:$G$1000,3,0))</f>
        <v>-</v>
      </c>
      <c r="M2621" s="124" t="str">
        <f>IF($G2621=0,"-",VLOOKUP($G2621,Nomenclator!$B$6:$G$1000,4,0))</f>
        <v>-</v>
      </c>
      <c r="N2621" s="124" t="str">
        <f>IF($G2621=0,"-",VLOOKUP($G2621,Nomenclator!$B$6:$G$1000,6,0))</f>
        <v>-</v>
      </c>
      <c r="O2621" s="74"/>
      <c r="P2621" s="74"/>
    </row>
    <row r="2622" spans="1:16" x14ac:dyDescent="0.2">
      <c r="A2622" s="73" t="str">
        <f t="shared" si="41"/>
        <v>-</v>
      </c>
      <c r="B2622" s="75"/>
      <c r="C2622" s="74"/>
      <c r="D2622" s="74"/>
      <c r="E2622" s="74"/>
      <c r="F2622" s="74"/>
      <c r="G2622" s="74"/>
      <c r="H2622" s="74"/>
      <c r="I2622" s="74"/>
      <c r="J2622" s="78"/>
      <c r="K2622" s="78"/>
      <c r="L2622" s="124" t="str">
        <f>IF($G2622=0,"-",VLOOKUP($G2622,Nomenclator!$B$6:$G$1000,3,0))</f>
        <v>-</v>
      </c>
      <c r="M2622" s="124" t="str">
        <f>IF($G2622=0,"-",VLOOKUP($G2622,Nomenclator!$B$6:$G$1000,4,0))</f>
        <v>-</v>
      </c>
      <c r="N2622" s="124" t="str">
        <f>IF($G2622=0,"-",VLOOKUP($G2622,Nomenclator!$B$6:$G$1000,6,0))</f>
        <v>-</v>
      </c>
      <c r="O2622" s="74"/>
      <c r="P2622" s="74"/>
    </row>
    <row r="2623" spans="1:16" x14ac:dyDescent="0.2">
      <c r="A2623" s="73" t="str">
        <f t="shared" si="41"/>
        <v>-</v>
      </c>
      <c r="B2623" s="75"/>
      <c r="C2623" s="74"/>
      <c r="D2623" s="74"/>
      <c r="E2623" s="74"/>
      <c r="F2623" s="74"/>
      <c r="G2623" s="74"/>
      <c r="H2623" s="74"/>
      <c r="I2623" s="74"/>
      <c r="J2623" s="78"/>
      <c r="K2623" s="78"/>
      <c r="L2623" s="124" t="str">
        <f>IF($G2623=0,"-",VLOOKUP($G2623,Nomenclator!$B$6:$G$1000,3,0))</f>
        <v>-</v>
      </c>
      <c r="M2623" s="124" t="str">
        <f>IF($G2623=0,"-",VLOOKUP($G2623,Nomenclator!$B$6:$G$1000,4,0))</f>
        <v>-</v>
      </c>
      <c r="N2623" s="124" t="str">
        <f>IF($G2623=0,"-",VLOOKUP($G2623,Nomenclator!$B$6:$G$1000,6,0))</f>
        <v>-</v>
      </c>
      <c r="O2623" s="74"/>
      <c r="P2623" s="74"/>
    </row>
    <row r="2624" spans="1:16" x14ac:dyDescent="0.2">
      <c r="A2624" s="73" t="str">
        <f t="shared" si="41"/>
        <v>-</v>
      </c>
      <c r="B2624" s="75"/>
      <c r="C2624" s="74"/>
      <c r="D2624" s="74"/>
      <c r="E2624" s="74"/>
      <c r="F2624" s="74"/>
      <c r="G2624" s="74"/>
      <c r="H2624" s="74"/>
      <c r="I2624" s="74"/>
      <c r="J2624" s="78"/>
      <c r="K2624" s="78"/>
      <c r="L2624" s="124" t="str">
        <f>IF($G2624=0,"-",VLOOKUP($G2624,Nomenclator!$B$6:$G$1000,3,0))</f>
        <v>-</v>
      </c>
      <c r="M2624" s="124" t="str">
        <f>IF($G2624=0,"-",VLOOKUP($G2624,Nomenclator!$B$6:$G$1000,4,0))</f>
        <v>-</v>
      </c>
      <c r="N2624" s="124" t="str">
        <f>IF($G2624=0,"-",VLOOKUP($G2624,Nomenclator!$B$6:$G$1000,6,0))</f>
        <v>-</v>
      </c>
      <c r="O2624" s="74"/>
      <c r="P2624" s="74"/>
    </row>
    <row r="2625" spans="1:16" x14ac:dyDescent="0.2">
      <c r="A2625" s="73" t="str">
        <f t="shared" si="41"/>
        <v>-</v>
      </c>
      <c r="B2625" s="75"/>
      <c r="C2625" s="74"/>
      <c r="D2625" s="74"/>
      <c r="E2625" s="74"/>
      <c r="F2625" s="74"/>
      <c r="G2625" s="74"/>
      <c r="H2625" s="74"/>
      <c r="I2625" s="74"/>
      <c r="J2625" s="78"/>
      <c r="K2625" s="78"/>
      <c r="L2625" s="124" t="str">
        <f>IF($G2625=0,"-",VLOOKUP($G2625,Nomenclator!$B$6:$G$1000,3,0))</f>
        <v>-</v>
      </c>
      <c r="M2625" s="124" t="str">
        <f>IF($G2625=0,"-",VLOOKUP($G2625,Nomenclator!$B$6:$G$1000,4,0))</f>
        <v>-</v>
      </c>
      <c r="N2625" s="124" t="str">
        <f>IF($G2625=0,"-",VLOOKUP($G2625,Nomenclator!$B$6:$G$1000,6,0))</f>
        <v>-</v>
      </c>
      <c r="O2625" s="74"/>
      <c r="P2625" s="74"/>
    </row>
    <row r="2626" spans="1:16" x14ac:dyDescent="0.2">
      <c r="A2626" s="73" t="str">
        <f t="shared" si="41"/>
        <v>-</v>
      </c>
      <c r="B2626" s="75"/>
      <c r="C2626" s="74"/>
      <c r="D2626" s="74"/>
      <c r="E2626" s="74"/>
      <c r="F2626" s="74"/>
      <c r="G2626" s="74"/>
      <c r="H2626" s="74"/>
      <c r="I2626" s="74"/>
      <c r="J2626" s="78"/>
      <c r="K2626" s="78"/>
      <c r="L2626" s="124" t="str">
        <f>IF($G2626=0,"-",VLOOKUP($G2626,Nomenclator!$B$6:$G$1000,3,0))</f>
        <v>-</v>
      </c>
      <c r="M2626" s="124" t="str">
        <f>IF($G2626=0,"-",VLOOKUP($G2626,Nomenclator!$B$6:$G$1000,4,0))</f>
        <v>-</v>
      </c>
      <c r="N2626" s="124" t="str">
        <f>IF($G2626=0,"-",VLOOKUP($G2626,Nomenclator!$B$6:$G$1000,6,0))</f>
        <v>-</v>
      </c>
      <c r="O2626" s="74"/>
      <c r="P2626" s="74"/>
    </row>
    <row r="2627" spans="1:16" x14ac:dyDescent="0.2">
      <c r="A2627" s="73" t="str">
        <f t="shared" si="41"/>
        <v>-</v>
      </c>
      <c r="B2627" s="75"/>
      <c r="C2627" s="74"/>
      <c r="D2627" s="74"/>
      <c r="E2627" s="74"/>
      <c r="F2627" s="74"/>
      <c r="G2627" s="74"/>
      <c r="H2627" s="74"/>
      <c r="I2627" s="74"/>
      <c r="J2627" s="78"/>
      <c r="K2627" s="78"/>
      <c r="L2627" s="124" t="str">
        <f>IF($G2627=0,"-",VLOOKUP($G2627,Nomenclator!$B$6:$G$1000,3,0))</f>
        <v>-</v>
      </c>
      <c r="M2627" s="124" t="str">
        <f>IF($G2627=0,"-",VLOOKUP($G2627,Nomenclator!$B$6:$G$1000,4,0))</f>
        <v>-</v>
      </c>
      <c r="N2627" s="124" t="str">
        <f>IF($G2627=0,"-",VLOOKUP($G2627,Nomenclator!$B$6:$G$1000,6,0))</f>
        <v>-</v>
      </c>
      <c r="O2627" s="74"/>
      <c r="P2627" s="74"/>
    </row>
    <row r="2628" spans="1:16" x14ac:dyDescent="0.2">
      <c r="A2628" s="73" t="str">
        <f t="shared" si="41"/>
        <v>-</v>
      </c>
      <c r="B2628" s="75"/>
      <c r="C2628" s="74"/>
      <c r="D2628" s="74"/>
      <c r="E2628" s="74"/>
      <c r="F2628" s="74"/>
      <c r="G2628" s="74"/>
      <c r="H2628" s="74"/>
      <c r="I2628" s="74"/>
      <c r="J2628" s="78"/>
      <c r="K2628" s="78"/>
      <c r="L2628" s="124" t="str">
        <f>IF($G2628=0,"-",VLOOKUP($G2628,Nomenclator!$B$6:$G$1000,3,0))</f>
        <v>-</v>
      </c>
      <c r="M2628" s="124" t="str">
        <f>IF($G2628=0,"-",VLOOKUP($G2628,Nomenclator!$B$6:$G$1000,4,0))</f>
        <v>-</v>
      </c>
      <c r="N2628" s="124" t="str">
        <f>IF($G2628=0,"-",VLOOKUP($G2628,Nomenclator!$B$6:$G$1000,6,0))</f>
        <v>-</v>
      </c>
      <c r="O2628" s="74"/>
      <c r="P2628" s="74"/>
    </row>
    <row r="2629" spans="1:16" x14ac:dyDescent="0.2">
      <c r="A2629" s="73" t="str">
        <f t="shared" si="41"/>
        <v>-</v>
      </c>
      <c r="B2629" s="75"/>
      <c r="C2629" s="74"/>
      <c r="D2629" s="74"/>
      <c r="E2629" s="74"/>
      <c r="F2629" s="74"/>
      <c r="G2629" s="74"/>
      <c r="H2629" s="74"/>
      <c r="I2629" s="74"/>
      <c r="J2629" s="78"/>
      <c r="K2629" s="78"/>
      <c r="L2629" s="124" t="str">
        <f>IF($G2629=0,"-",VLOOKUP($G2629,Nomenclator!$B$6:$G$1000,3,0))</f>
        <v>-</v>
      </c>
      <c r="M2629" s="124" t="str">
        <f>IF($G2629=0,"-",VLOOKUP($G2629,Nomenclator!$B$6:$G$1000,4,0))</f>
        <v>-</v>
      </c>
      <c r="N2629" s="124" t="str">
        <f>IF($G2629=0,"-",VLOOKUP($G2629,Nomenclator!$B$6:$G$1000,6,0))</f>
        <v>-</v>
      </c>
      <c r="O2629" s="74"/>
      <c r="P2629" s="74"/>
    </row>
    <row r="2630" spans="1:16" x14ac:dyDescent="0.2">
      <c r="A2630" s="73" t="str">
        <f t="shared" si="41"/>
        <v>-</v>
      </c>
      <c r="B2630" s="75"/>
      <c r="C2630" s="74"/>
      <c r="D2630" s="74"/>
      <c r="E2630" s="74"/>
      <c r="F2630" s="74"/>
      <c r="G2630" s="74"/>
      <c r="H2630" s="74"/>
      <c r="I2630" s="74"/>
      <c r="J2630" s="78"/>
      <c r="K2630" s="78"/>
      <c r="L2630" s="124" t="str">
        <f>IF($G2630=0,"-",VLOOKUP($G2630,Nomenclator!$B$6:$G$1000,3,0))</f>
        <v>-</v>
      </c>
      <c r="M2630" s="124" t="str">
        <f>IF($G2630=0,"-",VLOOKUP($G2630,Nomenclator!$B$6:$G$1000,4,0))</f>
        <v>-</v>
      </c>
      <c r="N2630" s="124" t="str">
        <f>IF($G2630=0,"-",VLOOKUP($G2630,Nomenclator!$B$6:$G$1000,6,0))</f>
        <v>-</v>
      </c>
      <c r="O2630" s="74"/>
      <c r="P2630" s="74"/>
    </row>
    <row r="2631" spans="1:16" x14ac:dyDescent="0.2">
      <c r="A2631" s="73" t="str">
        <f t="shared" si="41"/>
        <v>-</v>
      </c>
      <c r="B2631" s="75"/>
      <c r="C2631" s="74"/>
      <c r="D2631" s="74"/>
      <c r="E2631" s="74"/>
      <c r="F2631" s="74"/>
      <c r="G2631" s="74"/>
      <c r="H2631" s="74"/>
      <c r="I2631" s="74"/>
      <c r="J2631" s="78"/>
      <c r="K2631" s="78"/>
      <c r="L2631" s="124" t="str">
        <f>IF($G2631=0,"-",VLOOKUP($G2631,Nomenclator!$B$6:$G$1000,3,0))</f>
        <v>-</v>
      </c>
      <c r="M2631" s="124" t="str">
        <f>IF($G2631=0,"-",VLOOKUP($G2631,Nomenclator!$B$6:$G$1000,4,0))</f>
        <v>-</v>
      </c>
      <c r="N2631" s="124" t="str">
        <f>IF($G2631=0,"-",VLOOKUP($G2631,Nomenclator!$B$6:$G$1000,6,0))</f>
        <v>-</v>
      </c>
      <c r="O2631" s="74"/>
      <c r="P2631" s="74"/>
    </row>
    <row r="2632" spans="1:16" x14ac:dyDescent="0.2">
      <c r="A2632" s="73" t="str">
        <f t="shared" si="41"/>
        <v>-</v>
      </c>
      <c r="B2632" s="75"/>
      <c r="C2632" s="74"/>
      <c r="D2632" s="74"/>
      <c r="E2632" s="74"/>
      <c r="F2632" s="74"/>
      <c r="G2632" s="74"/>
      <c r="H2632" s="74"/>
      <c r="I2632" s="74"/>
      <c r="J2632" s="78"/>
      <c r="K2632" s="78"/>
      <c r="L2632" s="124" t="str">
        <f>IF($G2632=0,"-",VLOOKUP($G2632,Nomenclator!$B$6:$G$1000,3,0))</f>
        <v>-</v>
      </c>
      <c r="M2632" s="124" t="str">
        <f>IF($G2632=0,"-",VLOOKUP($G2632,Nomenclator!$B$6:$G$1000,4,0))</f>
        <v>-</v>
      </c>
      <c r="N2632" s="124" t="str">
        <f>IF($G2632=0,"-",VLOOKUP($G2632,Nomenclator!$B$6:$G$1000,6,0))</f>
        <v>-</v>
      </c>
      <c r="O2632" s="74"/>
      <c r="P2632" s="74"/>
    </row>
    <row r="2633" spans="1:16" x14ac:dyDescent="0.2">
      <c r="A2633" s="73" t="str">
        <f t="shared" si="41"/>
        <v>-</v>
      </c>
      <c r="B2633" s="75"/>
      <c r="C2633" s="74"/>
      <c r="D2633" s="74"/>
      <c r="E2633" s="74"/>
      <c r="F2633" s="74"/>
      <c r="G2633" s="74"/>
      <c r="H2633" s="74"/>
      <c r="I2633" s="74"/>
      <c r="J2633" s="78"/>
      <c r="K2633" s="78"/>
      <c r="L2633" s="124" t="str">
        <f>IF($G2633=0,"-",VLOOKUP($G2633,Nomenclator!$B$6:$G$1000,3,0))</f>
        <v>-</v>
      </c>
      <c r="M2633" s="124" t="str">
        <f>IF($G2633=0,"-",VLOOKUP($G2633,Nomenclator!$B$6:$G$1000,4,0))</f>
        <v>-</v>
      </c>
      <c r="N2633" s="124" t="str">
        <f>IF($G2633=0,"-",VLOOKUP($G2633,Nomenclator!$B$6:$G$1000,6,0))</f>
        <v>-</v>
      </c>
      <c r="O2633" s="74"/>
      <c r="P2633" s="74"/>
    </row>
    <row r="2634" spans="1:16" x14ac:dyDescent="0.2">
      <c r="A2634" s="73" t="str">
        <f t="shared" si="41"/>
        <v>-</v>
      </c>
      <c r="B2634" s="75"/>
      <c r="C2634" s="74"/>
      <c r="D2634" s="74"/>
      <c r="E2634" s="74"/>
      <c r="F2634" s="74"/>
      <c r="G2634" s="74"/>
      <c r="H2634" s="74"/>
      <c r="I2634" s="74"/>
      <c r="J2634" s="78"/>
      <c r="K2634" s="78"/>
      <c r="L2634" s="124" t="str">
        <f>IF($G2634=0,"-",VLOOKUP($G2634,Nomenclator!$B$6:$G$1000,3,0))</f>
        <v>-</v>
      </c>
      <c r="M2634" s="124" t="str">
        <f>IF($G2634=0,"-",VLOOKUP($G2634,Nomenclator!$B$6:$G$1000,4,0))</f>
        <v>-</v>
      </c>
      <c r="N2634" s="124" t="str">
        <f>IF($G2634=0,"-",VLOOKUP($G2634,Nomenclator!$B$6:$G$1000,6,0))</f>
        <v>-</v>
      </c>
      <c r="O2634" s="74"/>
      <c r="P2634" s="74"/>
    </row>
    <row r="2635" spans="1:16" x14ac:dyDescent="0.2">
      <c r="A2635" s="73" t="str">
        <f t="shared" si="41"/>
        <v>-</v>
      </c>
      <c r="B2635" s="75"/>
      <c r="C2635" s="74"/>
      <c r="D2635" s="74"/>
      <c r="E2635" s="74"/>
      <c r="F2635" s="74"/>
      <c r="G2635" s="74"/>
      <c r="H2635" s="74"/>
      <c r="I2635" s="74"/>
      <c r="J2635" s="78"/>
      <c r="K2635" s="78"/>
      <c r="L2635" s="124" t="str">
        <f>IF($G2635=0,"-",VLOOKUP($G2635,Nomenclator!$B$6:$G$1000,3,0))</f>
        <v>-</v>
      </c>
      <c r="M2635" s="124" t="str">
        <f>IF($G2635=0,"-",VLOOKUP($G2635,Nomenclator!$B$6:$G$1000,4,0))</f>
        <v>-</v>
      </c>
      <c r="N2635" s="124" t="str">
        <f>IF($G2635=0,"-",VLOOKUP($G2635,Nomenclator!$B$6:$G$1000,6,0))</f>
        <v>-</v>
      </c>
      <c r="O2635" s="74"/>
      <c r="P2635" s="74"/>
    </row>
    <row r="2636" spans="1:16" x14ac:dyDescent="0.2">
      <c r="A2636" s="73" t="str">
        <f t="shared" si="41"/>
        <v>-</v>
      </c>
      <c r="B2636" s="75"/>
      <c r="C2636" s="74"/>
      <c r="D2636" s="74"/>
      <c r="E2636" s="74"/>
      <c r="F2636" s="74"/>
      <c r="G2636" s="74"/>
      <c r="H2636" s="74"/>
      <c r="I2636" s="74"/>
      <c r="J2636" s="78"/>
      <c r="K2636" s="78"/>
      <c r="L2636" s="124" t="str">
        <f>IF($G2636=0,"-",VLOOKUP($G2636,Nomenclator!$B$6:$G$1000,3,0))</f>
        <v>-</v>
      </c>
      <c r="M2636" s="124" t="str">
        <f>IF($G2636=0,"-",VLOOKUP($G2636,Nomenclator!$B$6:$G$1000,4,0))</f>
        <v>-</v>
      </c>
      <c r="N2636" s="124" t="str">
        <f>IF($G2636=0,"-",VLOOKUP($G2636,Nomenclator!$B$6:$G$1000,6,0))</f>
        <v>-</v>
      </c>
      <c r="O2636" s="74"/>
      <c r="P2636" s="74"/>
    </row>
    <row r="2637" spans="1:16" x14ac:dyDescent="0.2">
      <c r="A2637" s="73" t="str">
        <f t="shared" si="41"/>
        <v>-</v>
      </c>
      <c r="B2637" s="75"/>
      <c r="C2637" s="74"/>
      <c r="D2637" s="74"/>
      <c r="E2637" s="74"/>
      <c r="F2637" s="74"/>
      <c r="G2637" s="74"/>
      <c r="H2637" s="74"/>
      <c r="I2637" s="74"/>
      <c r="J2637" s="78"/>
      <c r="K2637" s="78"/>
      <c r="L2637" s="124" t="str">
        <f>IF($G2637=0,"-",VLOOKUP($G2637,Nomenclator!$B$6:$G$1000,3,0))</f>
        <v>-</v>
      </c>
      <c r="M2637" s="124" t="str">
        <f>IF($G2637=0,"-",VLOOKUP($G2637,Nomenclator!$B$6:$G$1000,4,0))</f>
        <v>-</v>
      </c>
      <c r="N2637" s="124" t="str">
        <f>IF($G2637=0,"-",VLOOKUP($G2637,Nomenclator!$B$6:$G$1000,6,0))</f>
        <v>-</v>
      </c>
      <c r="O2637" s="74"/>
      <c r="P2637" s="74"/>
    </row>
    <row r="2638" spans="1:16" x14ac:dyDescent="0.2">
      <c r="A2638" s="73" t="str">
        <f t="shared" si="41"/>
        <v>-</v>
      </c>
      <c r="B2638" s="75"/>
      <c r="C2638" s="74"/>
      <c r="D2638" s="74"/>
      <c r="E2638" s="74"/>
      <c r="F2638" s="74"/>
      <c r="G2638" s="74"/>
      <c r="H2638" s="74"/>
      <c r="I2638" s="74"/>
      <c r="J2638" s="78"/>
      <c r="K2638" s="78"/>
      <c r="L2638" s="124" t="str">
        <f>IF($G2638=0,"-",VLOOKUP($G2638,Nomenclator!$B$6:$G$1000,3,0))</f>
        <v>-</v>
      </c>
      <c r="M2638" s="124" t="str">
        <f>IF($G2638=0,"-",VLOOKUP($G2638,Nomenclator!$B$6:$G$1000,4,0))</f>
        <v>-</v>
      </c>
      <c r="N2638" s="124" t="str">
        <f>IF($G2638=0,"-",VLOOKUP($G2638,Nomenclator!$B$6:$G$1000,6,0))</f>
        <v>-</v>
      </c>
      <c r="O2638" s="74"/>
      <c r="P2638" s="74"/>
    </row>
    <row r="2639" spans="1:16" x14ac:dyDescent="0.2">
      <c r="A2639" s="73" t="str">
        <f t="shared" si="41"/>
        <v>-</v>
      </c>
      <c r="B2639" s="75"/>
      <c r="C2639" s="74"/>
      <c r="D2639" s="74"/>
      <c r="E2639" s="74"/>
      <c r="F2639" s="74"/>
      <c r="G2639" s="74"/>
      <c r="H2639" s="74"/>
      <c r="I2639" s="74"/>
      <c r="J2639" s="78"/>
      <c r="K2639" s="78"/>
      <c r="L2639" s="124" t="str">
        <f>IF($G2639=0,"-",VLOOKUP($G2639,Nomenclator!$B$6:$G$1000,3,0))</f>
        <v>-</v>
      </c>
      <c r="M2639" s="124" t="str">
        <f>IF($G2639=0,"-",VLOOKUP($G2639,Nomenclator!$B$6:$G$1000,4,0))</f>
        <v>-</v>
      </c>
      <c r="N2639" s="124" t="str">
        <f>IF($G2639=0,"-",VLOOKUP($G2639,Nomenclator!$B$6:$G$1000,6,0))</f>
        <v>-</v>
      </c>
      <c r="O2639" s="74"/>
      <c r="P2639" s="74"/>
    </row>
    <row r="2640" spans="1:16" x14ac:dyDescent="0.2">
      <c r="A2640" s="73" t="str">
        <f t="shared" si="41"/>
        <v>-</v>
      </c>
      <c r="B2640" s="75"/>
      <c r="C2640" s="74"/>
      <c r="D2640" s="74"/>
      <c r="E2640" s="74"/>
      <c r="F2640" s="74"/>
      <c r="G2640" s="74"/>
      <c r="H2640" s="74"/>
      <c r="I2640" s="74"/>
      <c r="J2640" s="78"/>
      <c r="K2640" s="78"/>
      <c r="L2640" s="124" t="str">
        <f>IF($G2640=0,"-",VLOOKUP($G2640,Nomenclator!$B$6:$G$1000,3,0))</f>
        <v>-</v>
      </c>
      <c r="M2640" s="124" t="str">
        <f>IF($G2640=0,"-",VLOOKUP($G2640,Nomenclator!$B$6:$G$1000,4,0))</f>
        <v>-</v>
      </c>
      <c r="N2640" s="124" t="str">
        <f>IF($G2640=0,"-",VLOOKUP($G2640,Nomenclator!$B$6:$G$1000,6,0))</f>
        <v>-</v>
      </c>
      <c r="O2640" s="74"/>
      <c r="P2640" s="74"/>
    </row>
    <row r="2641" spans="1:16" x14ac:dyDescent="0.2">
      <c r="A2641" s="73" t="str">
        <f t="shared" si="41"/>
        <v>-</v>
      </c>
      <c r="B2641" s="75"/>
      <c r="C2641" s="74"/>
      <c r="D2641" s="74"/>
      <c r="E2641" s="74"/>
      <c r="F2641" s="74"/>
      <c r="G2641" s="74"/>
      <c r="H2641" s="74"/>
      <c r="I2641" s="74"/>
      <c r="J2641" s="78"/>
      <c r="K2641" s="78"/>
      <c r="L2641" s="124" t="str">
        <f>IF($G2641=0,"-",VLOOKUP($G2641,Nomenclator!$B$6:$G$1000,3,0))</f>
        <v>-</v>
      </c>
      <c r="M2641" s="124" t="str">
        <f>IF($G2641=0,"-",VLOOKUP($G2641,Nomenclator!$B$6:$G$1000,4,0))</f>
        <v>-</v>
      </c>
      <c r="N2641" s="124" t="str">
        <f>IF($G2641=0,"-",VLOOKUP($G2641,Nomenclator!$B$6:$G$1000,6,0))</f>
        <v>-</v>
      </c>
      <c r="O2641" s="74"/>
      <c r="P2641" s="74"/>
    </row>
    <row r="2642" spans="1:16" x14ac:dyDescent="0.2">
      <c r="A2642" s="73" t="str">
        <f t="shared" si="41"/>
        <v>-</v>
      </c>
      <c r="B2642" s="75"/>
      <c r="C2642" s="74"/>
      <c r="D2642" s="74"/>
      <c r="E2642" s="74"/>
      <c r="F2642" s="74"/>
      <c r="G2642" s="74"/>
      <c r="H2642" s="74"/>
      <c r="I2642" s="74"/>
      <c r="J2642" s="78"/>
      <c r="K2642" s="78"/>
      <c r="L2642" s="124" t="str">
        <f>IF($G2642=0,"-",VLOOKUP($G2642,Nomenclator!$B$6:$G$1000,3,0))</f>
        <v>-</v>
      </c>
      <c r="M2642" s="124" t="str">
        <f>IF($G2642=0,"-",VLOOKUP($G2642,Nomenclator!$B$6:$G$1000,4,0))</f>
        <v>-</v>
      </c>
      <c r="N2642" s="124" t="str">
        <f>IF($G2642=0,"-",VLOOKUP($G2642,Nomenclator!$B$6:$G$1000,6,0))</f>
        <v>-</v>
      </c>
      <c r="O2642" s="74"/>
      <c r="P2642" s="74"/>
    </row>
    <row r="2643" spans="1:16" x14ac:dyDescent="0.2">
      <c r="A2643" s="73" t="str">
        <f t="shared" si="41"/>
        <v>-</v>
      </c>
      <c r="B2643" s="75"/>
      <c r="C2643" s="74"/>
      <c r="D2643" s="74"/>
      <c r="E2643" s="74"/>
      <c r="F2643" s="74"/>
      <c r="G2643" s="74"/>
      <c r="H2643" s="74"/>
      <c r="I2643" s="74"/>
      <c r="J2643" s="78"/>
      <c r="K2643" s="78"/>
      <c r="L2643" s="124" t="str">
        <f>IF($G2643=0,"-",VLOOKUP($G2643,Nomenclator!$B$6:$G$1000,3,0))</f>
        <v>-</v>
      </c>
      <c r="M2643" s="124" t="str">
        <f>IF($G2643=0,"-",VLOOKUP($G2643,Nomenclator!$B$6:$G$1000,4,0))</f>
        <v>-</v>
      </c>
      <c r="N2643" s="124" t="str">
        <f>IF($G2643=0,"-",VLOOKUP($G2643,Nomenclator!$B$6:$G$1000,6,0))</f>
        <v>-</v>
      </c>
      <c r="O2643" s="74"/>
      <c r="P2643" s="74"/>
    </row>
    <row r="2644" spans="1:16" x14ac:dyDescent="0.2">
      <c r="A2644" s="73" t="str">
        <f t="shared" si="41"/>
        <v>-</v>
      </c>
      <c r="B2644" s="75"/>
      <c r="C2644" s="74"/>
      <c r="D2644" s="74"/>
      <c r="E2644" s="74"/>
      <c r="F2644" s="74"/>
      <c r="G2644" s="74"/>
      <c r="H2644" s="74"/>
      <c r="I2644" s="74"/>
      <c r="J2644" s="78"/>
      <c r="K2644" s="78"/>
      <c r="L2644" s="124" t="str">
        <f>IF($G2644=0,"-",VLOOKUP($G2644,Nomenclator!$B$6:$G$1000,3,0))</f>
        <v>-</v>
      </c>
      <c r="M2644" s="124" t="str">
        <f>IF($G2644=0,"-",VLOOKUP($G2644,Nomenclator!$B$6:$G$1000,4,0))</f>
        <v>-</v>
      </c>
      <c r="N2644" s="124" t="str">
        <f>IF($G2644=0,"-",VLOOKUP($G2644,Nomenclator!$B$6:$G$1000,6,0))</f>
        <v>-</v>
      </c>
      <c r="O2644" s="74"/>
      <c r="P2644" s="74"/>
    </row>
    <row r="2645" spans="1:16" x14ac:dyDescent="0.2">
      <c r="A2645" s="73" t="str">
        <f t="shared" si="41"/>
        <v>-</v>
      </c>
      <c r="B2645" s="75"/>
      <c r="C2645" s="74"/>
      <c r="D2645" s="74"/>
      <c r="E2645" s="74"/>
      <c r="F2645" s="74"/>
      <c r="G2645" s="74"/>
      <c r="H2645" s="74"/>
      <c r="I2645" s="74"/>
      <c r="J2645" s="78"/>
      <c r="K2645" s="78"/>
      <c r="L2645" s="124" t="str">
        <f>IF($G2645=0,"-",VLOOKUP($G2645,Nomenclator!$B$6:$G$1000,3,0))</f>
        <v>-</v>
      </c>
      <c r="M2645" s="124" t="str">
        <f>IF($G2645=0,"-",VLOOKUP($G2645,Nomenclator!$B$6:$G$1000,4,0))</f>
        <v>-</v>
      </c>
      <c r="N2645" s="124" t="str">
        <f>IF($G2645=0,"-",VLOOKUP($G2645,Nomenclator!$B$6:$G$1000,6,0))</f>
        <v>-</v>
      </c>
      <c r="O2645" s="74"/>
      <c r="P2645" s="74"/>
    </row>
    <row r="2646" spans="1:16" x14ac:dyDescent="0.2">
      <c r="A2646" s="73" t="str">
        <f t="shared" si="41"/>
        <v>-</v>
      </c>
      <c r="B2646" s="75"/>
      <c r="C2646" s="74"/>
      <c r="D2646" s="74"/>
      <c r="E2646" s="74"/>
      <c r="F2646" s="74"/>
      <c r="G2646" s="74"/>
      <c r="H2646" s="74"/>
      <c r="I2646" s="74"/>
      <c r="J2646" s="78"/>
      <c r="K2646" s="78"/>
      <c r="L2646" s="124" t="str">
        <f>IF($G2646=0,"-",VLOOKUP($G2646,Nomenclator!$B$6:$G$1000,3,0))</f>
        <v>-</v>
      </c>
      <c r="M2646" s="124" t="str">
        <f>IF($G2646=0,"-",VLOOKUP($G2646,Nomenclator!$B$6:$G$1000,4,0))</f>
        <v>-</v>
      </c>
      <c r="N2646" s="124" t="str">
        <f>IF($G2646=0,"-",VLOOKUP($G2646,Nomenclator!$B$6:$G$1000,6,0))</f>
        <v>-</v>
      </c>
      <c r="O2646" s="74"/>
      <c r="P2646" s="74"/>
    </row>
    <row r="2647" spans="1:16" x14ac:dyDescent="0.2">
      <c r="A2647" s="73" t="str">
        <f t="shared" si="41"/>
        <v>-</v>
      </c>
      <c r="B2647" s="75"/>
      <c r="C2647" s="74"/>
      <c r="D2647" s="74"/>
      <c r="E2647" s="74"/>
      <c r="F2647" s="74"/>
      <c r="G2647" s="74"/>
      <c r="H2647" s="74"/>
      <c r="I2647" s="74"/>
      <c r="J2647" s="78"/>
      <c r="K2647" s="78"/>
      <c r="L2647" s="124" t="str">
        <f>IF($G2647=0,"-",VLOOKUP($G2647,Nomenclator!$B$6:$G$1000,3,0))</f>
        <v>-</v>
      </c>
      <c r="M2647" s="124" t="str">
        <f>IF($G2647=0,"-",VLOOKUP($G2647,Nomenclator!$B$6:$G$1000,4,0))</f>
        <v>-</v>
      </c>
      <c r="N2647" s="124" t="str">
        <f>IF($G2647=0,"-",VLOOKUP($G2647,Nomenclator!$B$6:$G$1000,6,0))</f>
        <v>-</v>
      </c>
      <c r="O2647" s="74"/>
      <c r="P2647" s="74"/>
    </row>
    <row r="2648" spans="1:16" x14ac:dyDescent="0.2">
      <c r="A2648" s="73" t="str">
        <f t="shared" si="41"/>
        <v>-</v>
      </c>
      <c r="B2648" s="75"/>
      <c r="C2648" s="74"/>
      <c r="D2648" s="74"/>
      <c r="E2648" s="74"/>
      <c r="F2648" s="74"/>
      <c r="G2648" s="74"/>
      <c r="H2648" s="74"/>
      <c r="I2648" s="74"/>
      <c r="J2648" s="78"/>
      <c r="K2648" s="78"/>
      <c r="L2648" s="124" t="str">
        <f>IF($G2648=0,"-",VLOOKUP($G2648,Nomenclator!$B$6:$G$1000,3,0))</f>
        <v>-</v>
      </c>
      <c r="M2648" s="124" t="str">
        <f>IF($G2648=0,"-",VLOOKUP($G2648,Nomenclator!$B$6:$G$1000,4,0))</f>
        <v>-</v>
      </c>
      <c r="N2648" s="124" t="str">
        <f>IF($G2648=0,"-",VLOOKUP($G2648,Nomenclator!$B$6:$G$1000,6,0))</f>
        <v>-</v>
      </c>
      <c r="O2648" s="74"/>
      <c r="P2648" s="74"/>
    </row>
    <row r="2649" spans="1:16" x14ac:dyDescent="0.2">
      <c r="A2649" s="73" t="str">
        <f t="shared" si="41"/>
        <v>-</v>
      </c>
      <c r="B2649" s="75"/>
      <c r="C2649" s="74"/>
      <c r="D2649" s="74"/>
      <c r="E2649" s="74"/>
      <c r="F2649" s="74"/>
      <c r="G2649" s="74"/>
      <c r="H2649" s="74"/>
      <c r="I2649" s="74"/>
      <c r="J2649" s="78"/>
      <c r="K2649" s="78"/>
      <c r="L2649" s="124" t="str">
        <f>IF($G2649=0,"-",VLOOKUP($G2649,Nomenclator!$B$6:$G$1000,3,0))</f>
        <v>-</v>
      </c>
      <c r="M2649" s="124" t="str">
        <f>IF($G2649=0,"-",VLOOKUP($G2649,Nomenclator!$B$6:$G$1000,4,0))</f>
        <v>-</v>
      </c>
      <c r="N2649" s="124" t="str">
        <f>IF($G2649=0,"-",VLOOKUP($G2649,Nomenclator!$B$6:$G$1000,6,0))</f>
        <v>-</v>
      </c>
      <c r="O2649" s="74"/>
      <c r="P2649" s="74"/>
    </row>
    <row r="2650" spans="1:16" x14ac:dyDescent="0.2">
      <c r="A2650" s="73" t="str">
        <f t="shared" si="41"/>
        <v>-</v>
      </c>
      <c r="B2650" s="75"/>
      <c r="C2650" s="74"/>
      <c r="D2650" s="74"/>
      <c r="E2650" s="74"/>
      <c r="F2650" s="74"/>
      <c r="G2650" s="74"/>
      <c r="H2650" s="74"/>
      <c r="I2650" s="74"/>
      <c r="J2650" s="78"/>
      <c r="K2650" s="78"/>
      <c r="L2650" s="124" t="str">
        <f>IF($G2650=0,"-",VLOOKUP($G2650,Nomenclator!$B$6:$G$1000,3,0))</f>
        <v>-</v>
      </c>
      <c r="M2650" s="124" t="str">
        <f>IF($G2650=0,"-",VLOOKUP($G2650,Nomenclator!$B$6:$G$1000,4,0))</f>
        <v>-</v>
      </c>
      <c r="N2650" s="124" t="str">
        <f>IF($G2650=0,"-",VLOOKUP($G2650,Nomenclator!$B$6:$G$1000,6,0))</f>
        <v>-</v>
      </c>
      <c r="O2650" s="74"/>
      <c r="P2650" s="74"/>
    </row>
    <row r="2651" spans="1:16" x14ac:dyDescent="0.2">
      <c r="A2651" s="73" t="str">
        <f t="shared" si="41"/>
        <v>-</v>
      </c>
      <c r="B2651" s="75"/>
      <c r="C2651" s="74"/>
      <c r="D2651" s="74"/>
      <c r="E2651" s="74"/>
      <c r="F2651" s="74"/>
      <c r="G2651" s="74"/>
      <c r="H2651" s="74"/>
      <c r="I2651" s="74"/>
      <c r="J2651" s="78"/>
      <c r="K2651" s="78"/>
      <c r="L2651" s="124" t="str">
        <f>IF($G2651=0,"-",VLOOKUP($G2651,Nomenclator!$B$6:$G$1000,3,0))</f>
        <v>-</v>
      </c>
      <c r="M2651" s="124" t="str">
        <f>IF($G2651=0,"-",VLOOKUP($G2651,Nomenclator!$B$6:$G$1000,4,0))</f>
        <v>-</v>
      </c>
      <c r="N2651" s="124" t="str">
        <f>IF($G2651=0,"-",VLOOKUP($G2651,Nomenclator!$B$6:$G$1000,6,0))</f>
        <v>-</v>
      </c>
      <c r="O2651" s="74"/>
      <c r="P2651" s="74"/>
    </row>
    <row r="2652" spans="1:16" x14ac:dyDescent="0.2">
      <c r="A2652" s="73" t="str">
        <f t="shared" si="41"/>
        <v>-</v>
      </c>
      <c r="B2652" s="75"/>
      <c r="C2652" s="74"/>
      <c r="D2652" s="74"/>
      <c r="E2652" s="74"/>
      <c r="F2652" s="74"/>
      <c r="G2652" s="74"/>
      <c r="H2652" s="74"/>
      <c r="I2652" s="74"/>
      <c r="J2652" s="78"/>
      <c r="K2652" s="78"/>
      <c r="L2652" s="124" t="str">
        <f>IF($G2652=0,"-",VLOOKUP($G2652,Nomenclator!$B$6:$G$1000,3,0))</f>
        <v>-</v>
      </c>
      <c r="M2652" s="124" t="str">
        <f>IF($G2652=0,"-",VLOOKUP($G2652,Nomenclator!$B$6:$G$1000,4,0))</f>
        <v>-</v>
      </c>
      <c r="N2652" s="124" t="str">
        <f>IF($G2652=0,"-",VLOOKUP($G2652,Nomenclator!$B$6:$G$1000,6,0))</f>
        <v>-</v>
      </c>
      <c r="O2652" s="74"/>
      <c r="P2652" s="74"/>
    </row>
    <row r="2653" spans="1:16" x14ac:dyDescent="0.2">
      <c r="A2653" s="73" t="str">
        <f t="shared" si="41"/>
        <v>-</v>
      </c>
      <c r="B2653" s="75"/>
      <c r="C2653" s="74"/>
      <c r="D2653" s="74"/>
      <c r="E2653" s="74"/>
      <c r="F2653" s="74"/>
      <c r="G2653" s="74"/>
      <c r="H2653" s="74"/>
      <c r="I2653" s="74"/>
      <c r="J2653" s="78"/>
      <c r="K2653" s="78"/>
      <c r="L2653" s="124" t="str">
        <f>IF($G2653=0,"-",VLOOKUP($G2653,Nomenclator!$B$6:$G$1000,3,0))</f>
        <v>-</v>
      </c>
      <c r="M2653" s="124" t="str">
        <f>IF($G2653=0,"-",VLOOKUP($G2653,Nomenclator!$B$6:$G$1000,4,0))</f>
        <v>-</v>
      </c>
      <c r="N2653" s="124" t="str">
        <f>IF($G2653=0,"-",VLOOKUP($G2653,Nomenclator!$B$6:$G$1000,6,0))</f>
        <v>-</v>
      </c>
      <c r="O2653" s="74"/>
      <c r="P2653" s="74"/>
    </row>
    <row r="2654" spans="1:16" x14ac:dyDescent="0.2">
      <c r="A2654" s="73" t="str">
        <f t="shared" si="41"/>
        <v>-</v>
      </c>
      <c r="B2654" s="75"/>
      <c r="C2654" s="74"/>
      <c r="D2654" s="74"/>
      <c r="E2654" s="74"/>
      <c r="F2654" s="74"/>
      <c r="G2654" s="74"/>
      <c r="H2654" s="74"/>
      <c r="I2654" s="74"/>
      <c r="J2654" s="78"/>
      <c r="K2654" s="78"/>
      <c r="L2654" s="124" t="str">
        <f>IF($G2654=0,"-",VLOOKUP($G2654,Nomenclator!$B$6:$G$1000,3,0))</f>
        <v>-</v>
      </c>
      <c r="M2654" s="124" t="str">
        <f>IF($G2654=0,"-",VLOOKUP($G2654,Nomenclator!$B$6:$G$1000,4,0))</f>
        <v>-</v>
      </c>
      <c r="N2654" s="124" t="str">
        <f>IF($G2654=0,"-",VLOOKUP($G2654,Nomenclator!$B$6:$G$1000,6,0))</f>
        <v>-</v>
      </c>
      <c r="O2654" s="74"/>
      <c r="P2654" s="74"/>
    </row>
    <row r="2655" spans="1:16" x14ac:dyDescent="0.2">
      <c r="A2655" s="73" t="str">
        <f t="shared" si="41"/>
        <v>-</v>
      </c>
      <c r="B2655" s="75"/>
      <c r="C2655" s="74"/>
      <c r="D2655" s="74"/>
      <c r="E2655" s="74"/>
      <c r="F2655" s="74"/>
      <c r="G2655" s="74"/>
      <c r="H2655" s="74"/>
      <c r="I2655" s="74"/>
      <c r="J2655" s="78"/>
      <c r="K2655" s="78"/>
      <c r="L2655" s="124" t="str">
        <f>IF($G2655=0,"-",VLOOKUP($G2655,Nomenclator!$B$6:$G$1000,3,0))</f>
        <v>-</v>
      </c>
      <c r="M2655" s="124" t="str">
        <f>IF($G2655=0,"-",VLOOKUP($G2655,Nomenclator!$B$6:$G$1000,4,0))</f>
        <v>-</v>
      </c>
      <c r="N2655" s="124" t="str">
        <f>IF($G2655=0,"-",VLOOKUP($G2655,Nomenclator!$B$6:$G$1000,6,0))</f>
        <v>-</v>
      </c>
      <c r="O2655" s="74"/>
      <c r="P2655" s="74"/>
    </row>
    <row r="2656" spans="1:16" x14ac:dyDescent="0.2">
      <c r="A2656" s="73" t="str">
        <f t="shared" si="41"/>
        <v>-</v>
      </c>
      <c r="B2656" s="75"/>
      <c r="C2656" s="74"/>
      <c r="D2656" s="74"/>
      <c r="E2656" s="74"/>
      <c r="F2656" s="74"/>
      <c r="G2656" s="74"/>
      <c r="H2656" s="74"/>
      <c r="I2656" s="74"/>
      <c r="J2656" s="78"/>
      <c r="K2656" s="78"/>
      <c r="L2656" s="124" t="str">
        <f>IF($G2656=0,"-",VLOOKUP($G2656,Nomenclator!$B$6:$G$1000,3,0))</f>
        <v>-</v>
      </c>
      <c r="M2656" s="124" t="str">
        <f>IF($G2656=0,"-",VLOOKUP($G2656,Nomenclator!$B$6:$G$1000,4,0))</f>
        <v>-</v>
      </c>
      <c r="N2656" s="124" t="str">
        <f>IF($G2656=0,"-",VLOOKUP($G2656,Nomenclator!$B$6:$G$1000,6,0))</f>
        <v>-</v>
      </c>
      <c r="O2656" s="74"/>
      <c r="P2656" s="74"/>
    </row>
    <row r="2657" spans="1:16" x14ac:dyDescent="0.2">
      <c r="A2657" s="73" t="str">
        <f t="shared" si="41"/>
        <v>-</v>
      </c>
      <c r="B2657" s="75"/>
      <c r="C2657" s="74"/>
      <c r="D2657" s="74"/>
      <c r="E2657" s="74"/>
      <c r="F2657" s="74"/>
      <c r="G2657" s="74"/>
      <c r="H2657" s="74"/>
      <c r="I2657" s="74"/>
      <c r="J2657" s="78"/>
      <c r="K2657" s="78"/>
      <c r="L2657" s="124" t="str">
        <f>IF($G2657=0,"-",VLOOKUP($G2657,Nomenclator!$B$6:$G$1000,3,0))</f>
        <v>-</v>
      </c>
      <c r="M2657" s="124" t="str">
        <f>IF($G2657=0,"-",VLOOKUP($G2657,Nomenclator!$B$6:$G$1000,4,0))</f>
        <v>-</v>
      </c>
      <c r="N2657" s="124" t="str">
        <f>IF($G2657=0,"-",VLOOKUP($G2657,Nomenclator!$B$6:$G$1000,6,0))</f>
        <v>-</v>
      </c>
      <c r="O2657" s="74"/>
      <c r="P2657" s="74"/>
    </row>
    <row r="2658" spans="1:16" x14ac:dyDescent="0.2">
      <c r="A2658" s="73" t="str">
        <f t="shared" si="41"/>
        <v>-</v>
      </c>
      <c r="B2658" s="75"/>
      <c r="C2658" s="74"/>
      <c r="D2658" s="74"/>
      <c r="E2658" s="74"/>
      <c r="F2658" s="74"/>
      <c r="G2658" s="74"/>
      <c r="H2658" s="74"/>
      <c r="I2658" s="74"/>
      <c r="J2658" s="78"/>
      <c r="K2658" s="78"/>
      <c r="L2658" s="124" t="str">
        <f>IF($G2658=0,"-",VLOOKUP($G2658,Nomenclator!$B$6:$G$1000,3,0))</f>
        <v>-</v>
      </c>
      <c r="M2658" s="124" t="str">
        <f>IF($G2658=0,"-",VLOOKUP($G2658,Nomenclator!$B$6:$G$1000,4,0))</f>
        <v>-</v>
      </c>
      <c r="N2658" s="124" t="str">
        <f>IF($G2658=0,"-",VLOOKUP($G2658,Nomenclator!$B$6:$G$1000,6,0))</f>
        <v>-</v>
      </c>
      <c r="O2658" s="74"/>
      <c r="P2658" s="74"/>
    </row>
    <row r="2659" spans="1:16" x14ac:dyDescent="0.2">
      <c r="A2659" s="73" t="str">
        <f t="shared" si="41"/>
        <v>-</v>
      </c>
      <c r="B2659" s="75"/>
      <c r="C2659" s="74"/>
      <c r="D2659" s="74"/>
      <c r="E2659" s="74"/>
      <c r="F2659" s="74"/>
      <c r="G2659" s="74"/>
      <c r="H2659" s="74"/>
      <c r="I2659" s="74"/>
      <c r="J2659" s="78"/>
      <c r="K2659" s="78"/>
      <c r="L2659" s="124" t="str">
        <f>IF($G2659=0,"-",VLOOKUP($G2659,Nomenclator!$B$6:$G$1000,3,0))</f>
        <v>-</v>
      </c>
      <c r="M2659" s="124" t="str">
        <f>IF($G2659=0,"-",VLOOKUP($G2659,Nomenclator!$B$6:$G$1000,4,0))</f>
        <v>-</v>
      </c>
      <c r="N2659" s="124" t="str">
        <f>IF($G2659=0,"-",VLOOKUP($G2659,Nomenclator!$B$6:$G$1000,6,0))</f>
        <v>-</v>
      </c>
      <c r="O2659" s="74"/>
      <c r="P2659" s="74"/>
    </row>
    <row r="2660" spans="1:16" x14ac:dyDescent="0.2">
      <c r="A2660" s="73" t="str">
        <f t="shared" si="41"/>
        <v>-</v>
      </c>
      <c r="B2660" s="75"/>
      <c r="C2660" s="74"/>
      <c r="D2660" s="74"/>
      <c r="E2660" s="74"/>
      <c r="F2660" s="74"/>
      <c r="G2660" s="74"/>
      <c r="H2660" s="74"/>
      <c r="I2660" s="74"/>
      <c r="J2660" s="78"/>
      <c r="K2660" s="78"/>
      <c r="L2660" s="124" t="str">
        <f>IF($G2660=0,"-",VLOOKUP($G2660,Nomenclator!$B$6:$G$1000,3,0))</f>
        <v>-</v>
      </c>
      <c r="M2660" s="124" t="str">
        <f>IF($G2660=0,"-",VLOOKUP($G2660,Nomenclator!$B$6:$G$1000,4,0))</f>
        <v>-</v>
      </c>
      <c r="N2660" s="124" t="str">
        <f>IF($G2660=0,"-",VLOOKUP($G2660,Nomenclator!$B$6:$G$1000,6,0))</f>
        <v>-</v>
      </c>
      <c r="O2660" s="74"/>
      <c r="P2660" s="74"/>
    </row>
    <row r="2661" spans="1:16" x14ac:dyDescent="0.2">
      <c r="A2661" s="73" t="str">
        <f t="shared" si="41"/>
        <v>-</v>
      </c>
      <c r="B2661" s="75"/>
      <c r="C2661" s="74"/>
      <c r="D2661" s="74"/>
      <c r="E2661" s="74"/>
      <c r="F2661" s="74"/>
      <c r="G2661" s="74"/>
      <c r="H2661" s="74"/>
      <c r="I2661" s="74"/>
      <c r="J2661" s="78"/>
      <c r="K2661" s="78"/>
      <c r="L2661" s="124" t="str">
        <f>IF($G2661=0,"-",VLOOKUP($G2661,Nomenclator!$B$6:$G$1000,3,0))</f>
        <v>-</v>
      </c>
      <c r="M2661" s="124" t="str">
        <f>IF($G2661=0,"-",VLOOKUP($G2661,Nomenclator!$B$6:$G$1000,4,0))</f>
        <v>-</v>
      </c>
      <c r="N2661" s="124" t="str">
        <f>IF($G2661=0,"-",VLOOKUP($G2661,Nomenclator!$B$6:$G$1000,6,0))</f>
        <v>-</v>
      </c>
      <c r="O2661" s="74"/>
      <c r="P2661" s="74"/>
    </row>
    <row r="2662" spans="1:16" x14ac:dyDescent="0.2">
      <c r="A2662" s="73" t="str">
        <f t="shared" si="41"/>
        <v>-</v>
      </c>
      <c r="B2662" s="75"/>
      <c r="C2662" s="74"/>
      <c r="D2662" s="74"/>
      <c r="E2662" s="74"/>
      <c r="F2662" s="74"/>
      <c r="G2662" s="74"/>
      <c r="H2662" s="74"/>
      <c r="I2662" s="74"/>
      <c r="J2662" s="78"/>
      <c r="K2662" s="78"/>
      <c r="L2662" s="124" t="str">
        <f>IF($G2662=0,"-",VLOOKUP($G2662,Nomenclator!$B$6:$G$1000,3,0))</f>
        <v>-</v>
      </c>
      <c r="M2662" s="124" t="str">
        <f>IF($G2662=0,"-",VLOOKUP($G2662,Nomenclator!$B$6:$G$1000,4,0))</f>
        <v>-</v>
      </c>
      <c r="N2662" s="124" t="str">
        <f>IF($G2662=0,"-",VLOOKUP($G2662,Nomenclator!$B$6:$G$1000,6,0))</f>
        <v>-</v>
      </c>
      <c r="O2662" s="74"/>
      <c r="P2662" s="74"/>
    </row>
    <row r="2663" spans="1:16" x14ac:dyDescent="0.2">
      <c r="A2663" s="73" t="str">
        <f t="shared" si="41"/>
        <v>-</v>
      </c>
      <c r="B2663" s="75"/>
      <c r="C2663" s="74"/>
      <c r="D2663" s="74"/>
      <c r="E2663" s="74"/>
      <c r="F2663" s="74"/>
      <c r="G2663" s="74"/>
      <c r="H2663" s="74"/>
      <c r="I2663" s="74"/>
      <c r="J2663" s="78"/>
      <c r="K2663" s="78"/>
      <c r="L2663" s="124" t="str">
        <f>IF($G2663=0,"-",VLOOKUP($G2663,Nomenclator!$B$6:$G$1000,3,0))</f>
        <v>-</v>
      </c>
      <c r="M2663" s="124" t="str">
        <f>IF($G2663=0,"-",VLOOKUP($G2663,Nomenclator!$B$6:$G$1000,4,0))</f>
        <v>-</v>
      </c>
      <c r="N2663" s="124" t="str">
        <f>IF($G2663=0,"-",VLOOKUP($G2663,Nomenclator!$B$6:$G$1000,6,0))</f>
        <v>-</v>
      </c>
      <c r="O2663" s="74"/>
      <c r="P2663" s="74"/>
    </row>
    <row r="2664" spans="1:16" x14ac:dyDescent="0.2">
      <c r="A2664" s="73" t="str">
        <f t="shared" si="41"/>
        <v>-</v>
      </c>
      <c r="B2664" s="75"/>
      <c r="C2664" s="74"/>
      <c r="D2664" s="74"/>
      <c r="E2664" s="74"/>
      <c r="F2664" s="74"/>
      <c r="G2664" s="74"/>
      <c r="H2664" s="74"/>
      <c r="I2664" s="74"/>
      <c r="J2664" s="78"/>
      <c r="K2664" s="78"/>
      <c r="L2664" s="124" t="str">
        <f>IF($G2664=0,"-",VLOOKUP($G2664,Nomenclator!$B$6:$G$1000,3,0))</f>
        <v>-</v>
      </c>
      <c r="M2664" s="124" t="str">
        <f>IF($G2664=0,"-",VLOOKUP($G2664,Nomenclator!$B$6:$G$1000,4,0))</f>
        <v>-</v>
      </c>
      <c r="N2664" s="124" t="str">
        <f>IF($G2664=0,"-",VLOOKUP($G2664,Nomenclator!$B$6:$G$1000,6,0))</f>
        <v>-</v>
      </c>
      <c r="O2664" s="74"/>
      <c r="P2664" s="74"/>
    </row>
    <row r="2665" spans="1:16" x14ac:dyDescent="0.2">
      <c r="A2665" s="73" t="str">
        <f t="shared" si="41"/>
        <v>-</v>
      </c>
      <c r="B2665" s="75"/>
      <c r="C2665" s="74"/>
      <c r="D2665" s="74"/>
      <c r="E2665" s="74"/>
      <c r="F2665" s="74"/>
      <c r="G2665" s="74"/>
      <c r="H2665" s="74"/>
      <c r="I2665" s="74"/>
      <c r="J2665" s="78"/>
      <c r="K2665" s="78"/>
      <c r="L2665" s="124" t="str">
        <f>IF($G2665=0,"-",VLOOKUP($G2665,Nomenclator!$B$6:$G$1000,3,0))</f>
        <v>-</v>
      </c>
      <c r="M2665" s="124" t="str">
        <f>IF($G2665=0,"-",VLOOKUP($G2665,Nomenclator!$B$6:$G$1000,4,0))</f>
        <v>-</v>
      </c>
      <c r="N2665" s="124" t="str">
        <f>IF($G2665=0,"-",VLOOKUP($G2665,Nomenclator!$B$6:$G$1000,6,0))</f>
        <v>-</v>
      </c>
      <c r="O2665" s="74"/>
      <c r="P2665" s="74"/>
    </row>
    <row r="2666" spans="1:16" x14ac:dyDescent="0.2">
      <c r="A2666" s="73" t="str">
        <f t="shared" si="41"/>
        <v>-</v>
      </c>
      <c r="B2666" s="75"/>
      <c r="C2666" s="74"/>
      <c r="D2666" s="74"/>
      <c r="E2666" s="74"/>
      <c r="F2666" s="74"/>
      <c r="G2666" s="74"/>
      <c r="H2666" s="74"/>
      <c r="I2666" s="74"/>
      <c r="J2666" s="78"/>
      <c r="K2666" s="78"/>
      <c r="L2666" s="124" t="str">
        <f>IF($G2666=0,"-",VLOOKUP($G2666,Nomenclator!$B$6:$G$1000,3,0))</f>
        <v>-</v>
      </c>
      <c r="M2666" s="124" t="str">
        <f>IF($G2666=0,"-",VLOOKUP($G2666,Nomenclator!$B$6:$G$1000,4,0))</f>
        <v>-</v>
      </c>
      <c r="N2666" s="124" t="str">
        <f>IF($G2666=0,"-",VLOOKUP($G2666,Nomenclator!$B$6:$G$1000,6,0))</f>
        <v>-</v>
      </c>
      <c r="O2666" s="74"/>
      <c r="P2666" s="74"/>
    </row>
    <row r="2667" spans="1:16" x14ac:dyDescent="0.2">
      <c r="A2667" s="73" t="str">
        <f t="shared" si="41"/>
        <v>-</v>
      </c>
      <c r="B2667" s="75"/>
      <c r="C2667" s="74"/>
      <c r="D2667" s="74"/>
      <c r="E2667" s="74"/>
      <c r="F2667" s="74"/>
      <c r="G2667" s="74"/>
      <c r="H2667" s="74"/>
      <c r="I2667" s="74"/>
      <c r="J2667" s="78"/>
      <c r="K2667" s="78"/>
      <c r="L2667" s="124" t="str">
        <f>IF($G2667=0,"-",VLOOKUP($G2667,Nomenclator!$B$6:$G$1000,3,0))</f>
        <v>-</v>
      </c>
      <c r="M2667" s="124" t="str">
        <f>IF($G2667=0,"-",VLOOKUP($G2667,Nomenclator!$B$6:$G$1000,4,0))</f>
        <v>-</v>
      </c>
      <c r="N2667" s="124" t="str">
        <f>IF($G2667=0,"-",VLOOKUP($G2667,Nomenclator!$B$6:$G$1000,6,0))</f>
        <v>-</v>
      </c>
      <c r="O2667" s="74"/>
      <c r="P2667" s="74"/>
    </row>
    <row r="2668" spans="1:16" x14ac:dyDescent="0.2">
      <c r="A2668" s="73" t="str">
        <f t="shared" si="41"/>
        <v>-</v>
      </c>
      <c r="B2668" s="75"/>
      <c r="C2668" s="74"/>
      <c r="D2668" s="74"/>
      <c r="E2668" s="74"/>
      <c r="F2668" s="74"/>
      <c r="G2668" s="74"/>
      <c r="H2668" s="74"/>
      <c r="I2668" s="74"/>
      <c r="J2668" s="78"/>
      <c r="K2668" s="78"/>
      <c r="L2668" s="124" t="str">
        <f>IF($G2668=0,"-",VLOOKUP($G2668,Nomenclator!$B$6:$G$1000,3,0))</f>
        <v>-</v>
      </c>
      <c r="M2668" s="124" t="str">
        <f>IF($G2668=0,"-",VLOOKUP($G2668,Nomenclator!$B$6:$G$1000,4,0))</f>
        <v>-</v>
      </c>
      <c r="N2668" s="124" t="str">
        <f>IF($G2668=0,"-",VLOOKUP($G2668,Nomenclator!$B$6:$G$1000,6,0))</f>
        <v>-</v>
      </c>
      <c r="O2668" s="74"/>
      <c r="P2668" s="74"/>
    </row>
    <row r="2669" spans="1:16" x14ac:dyDescent="0.2">
      <c r="A2669" s="73" t="str">
        <f t="shared" si="41"/>
        <v>-</v>
      </c>
      <c r="B2669" s="75"/>
      <c r="C2669" s="74"/>
      <c r="D2669" s="74"/>
      <c r="E2669" s="74"/>
      <c r="F2669" s="74"/>
      <c r="G2669" s="74"/>
      <c r="H2669" s="74"/>
      <c r="I2669" s="74"/>
      <c r="J2669" s="78"/>
      <c r="K2669" s="78"/>
      <c r="L2669" s="124" t="str">
        <f>IF($G2669=0,"-",VLOOKUP($G2669,Nomenclator!$B$6:$G$1000,3,0))</f>
        <v>-</v>
      </c>
      <c r="M2669" s="124" t="str">
        <f>IF($G2669=0,"-",VLOOKUP($G2669,Nomenclator!$B$6:$G$1000,4,0))</f>
        <v>-</v>
      </c>
      <c r="N2669" s="124" t="str">
        <f>IF($G2669=0,"-",VLOOKUP($G2669,Nomenclator!$B$6:$G$1000,6,0))</f>
        <v>-</v>
      </c>
      <c r="O2669" s="74"/>
      <c r="P2669" s="74"/>
    </row>
    <row r="2670" spans="1:16" x14ac:dyDescent="0.2">
      <c r="A2670" s="73" t="str">
        <f t="shared" si="41"/>
        <v>-</v>
      </c>
      <c r="B2670" s="75"/>
      <c r="C2670" s="74"/>
      <c r="D2670" s="74"/>
      <c r="E2670" s="74"/>
      <c r="F2670" s="74"/>
      <c r="G2670" s="74"/>
      <c r="H2670" s="74"/>
      <c r="I2670" s="74"/>
      <c r="J2670" s="78"/>
      <c r="K2670" s="78"/>
      <c r="L2670" s="124" t="str">
        <f>IF($G2670=0,"-",VLOOKUP($G2670,Nomenclator!$B$6:$G$1000,3,0))</f>
        <v>-</v>
      </c>
      <c r="M2670" s="124" t="str">
        <f>IF($G2670=0,"-",VLOOKUP($G2670,Nomenclator!$B$6:$G$1000,4,0))</f>
        <v>-</v>
      </c>
      <c r="N2670" s="124" t="str">
        <f>IF($G2670=0,"-",VLOOKUP($G2670,Nomenclator!$B$6:$G$1000,6,0))</f>
        <v>-</v>
      </c>
      <c r="O2670" s="74"/>
      <c r="P2670" s="74"/>
    </row>
    <row r="2671" spans="1:16" x14ac:dyDescent="0.2">
      <c r="A2671" s="73" t="str">
        <f t="shared" si="41"/>
        <v>-</v>
      </c>
      <c r="B2671" s="75"/>
      <c r="C2671" s="74"/>
      <c r="D2671" s="74"/>
      <c r="E2671" s="74"/>
      <c r="F2671" s="74"/>
      <c r="G2671" s="74"/>
      <c r="H2671" s="74"/>
      <c r="I2671" s="74"/>
      <c r="J2671" s="78"/>
      <c r="K2671" s="78"/>
      <c r="L2671" s="124" t="str">
        <f>IF($G2671=0,"-",VLOOKUP($G2671,Nomenclator!$B$6:$G$1000,3,0))</f>
        <v>-</v>
      </c>
      <c r="M2671" s="124" t="str">
        <f>IF($G2671=0,"-",VLOOKUP($G2671,Nomenclator!$B$6:$G$1000,4,0))</f>
        <v>-</v>
      </c>
      <c r="N2671" s="124" t="str">
        <f>IF($G2671=0,"-",VLOOKUP($G2671,Nomenclator!$B$6:$G$1000,6,0))</f>
        <v>-</v>
      </c>
      <c r="O2671" s="74"/>
      <c r="P2671" s="74"/>
    </row>
    <row r="2672" spans="1:16" x14ac:dyDescent="0.2">
      <c r="A2672" s="73" t="str">
        <f t="shared" si="41"/>
        <v>-</v>
      </c>
      <c r="B2672" s="75"/>
      <c r="C2672" s="74"/>
      <c r="D2672" s="74"/>
      <c r="E2672" s="74"/>
      <c r="F2672" s="74"/>
      <c r="G2672" s="74"/>
      <c r="H2672" s="74"/>
      <c r="I2672" s="74"/>
      <c r="J2672" s="78"/>
      <c r="K2672" s="78"/>
      <c r="L2672" s="124" t="str">
        <f>IF($G2672=0,"-",VLOOKUP($G2672,Nomenclator!$B$6:$G$1000,3,0))</f>
        <v>-</v>
      </c>
      <c r="M2672" s="124" t="str">
        <f>IF($G2672=0,"-",VLOOKUP($G2672,Nomenclator!$B$6:$G$1000,4,0))</f>
        <v>-</v>
      </c>
      <c r="N2672" s="124" t="str">
        <f>IF($G2672=0,"-",VLOOKUP($G2672,Nomenclator!$B$6:$G$1000,6,0))</f>
        <v>-</v>
      </c>
      <c r="O2672" s="74"/>
      <c r="P2672" s="74"/>
    </row>
    <row r="2673" spans="1:16" x14ac:dyDescent="0.2">
      <c r="A2673" s="73" t="str">
        <f t="shared" si="41"/>
        <v>-</v>
      </c>
      <c r="B2673" s="75"/>
      <c r="C2673" s="74"/>
      <c r="D2673" s="74"/>
      <c r="E2673" s="74"/>
      <c r="F2673" s="74"/>
      <c r="G2673" s="74"/>
      <c r="H2673" s="74"/>
      <c r="I2673" s="74"/>
      <c r="J2673" s="78"/>
      <c r="K2673" s="78"/>
      <c r="L2673" s="124" t="str">
        <f>IF($G2673=0,"-",VLOOKUP($G2673,Nomenclator!$B$6:$G$1000,3,0))</f>
        <v>-</v>
      </c>
      <c r="M2673" s="124" t="str">
        <f>IF($G2673=0,"-",VLOOKUP($G2673,Nomenclator!$B$6:$G$1000,4,0))</f>
        <v>-</v>
      </c>
      <c r="N2673" s="124" t="str">
        <f>IF($G2673=0,"-",VLOOKUP($G2673,Nomenclator!$B$6:$G$1000,6,0))</f>
        <v>-</v>
      </c>
      <c r="O2673" s="74"/>
      <c r="P2673" s="74"/>
    </row>
    <row r="2674" spans="1:16" x14ac:dyDescent="0.2">
      <c r="A2674" s="73" t="str">
        <f t="shared" si="41"/>
        <v>-</v>
      </c>
      <c r="B2674" s="75"/>
      <c r="C2674" s="74"/>
      <c r="D2674" s="74"/>
      <c r="E2674" s="74"/>
      <c r="F2674" s="74"/>
      <c r="G2674" s="74"/>
      <c r="H2674" s="74"/>
      <c r="I2674" s="74"/>
      <c r="J2674" s="78"/>
      <c r="K2674" s="78"/>
      <c r="L2674" s="124" t="str">
        <f>IF($G2674=0,"-",VLOOKUP($G2674,Nomenclator!$B$6:$G$1000,3,0))</f>
        <v>-</v>
      </c>
      <c r="M2674" s="124" t="str">
        <f>IF($G2674=0,"-",VLOOKUP($G2674,Nomenclator!$B$6:$G$1000,4,0))</f>
        <v>-</v>
      </c>
      <c r="N2674" s="124" t="str">
        <f>IF($G2674=0,"-",VLOOKUP($G2674,Nomenclator!$B$6:$G$1000,6,0))</f>
        <v>-</v>
      </c>
      <c r="O2674" s="74"/>
      <c r="P2674" s="74"/>
    </row>
    <row r="2675" spans="1:16" x14ac:dyDescent="0.2">
      <c r="A2675" s="73" t="str">
        <f t="shared" si="41"/>
        <v>-</v>
      </c>
      <c r="B2675" s="75"/>
      <c r="C2675" s="74"/>
      <c r="D2675" s="74"/>
      <c r="E2675" s="74"/>
      <c r="F2675" s="74"/>
      <c r="G2675" s="74"/>
      <c r="H2675" s="74"/>
      <c r="I2675" s="74"/>
      <c r="J2675" s="78"/>
      <c r="K2675" s="78"/>
      <c r="L2675" s="124" t="str">
        <f>IF($G2675=0,"-",VLOOKUP($G2675,Nomenclator!$B$6:$G$1000,3,0))</f>
        <v>-</v>
      </c>
      <c r="M2675" s="124" t="str">
        <f>IF($G2675=0,"-",VLOOKUP($G2675,Nomenclator!$B$6:$G$1000,4,0))</f>
        <v>-</v>
      </c>
      <c r="N2675" s="124" t="str">
        <f>IF($G2675=0,"-",VLOOKUP($G2675,Nomenclator!$B$6:$G$1000,6,0))</f>
        <v>-</v>
      </c>
      <c r="O2675" s="74"/>
      <c r="P2675" s="74"/>
    </row>
    <row r="2676" spans="1:16" x14ac:dyDescent="0.2">
      <c r="A2676" s="73" t="str">
        <f t="shared" si="41"/>
        <v>-</v>
      </c>
      <c r="B2676" s="75"/>
      <c r="C2676" s="74"/>
      <c r="D2676" s="74"/>
      <c r="E2676" s="74"/>
      <c r="F2676" s="74"/>
      <c r="G2676" s="74"/>
      <c r="H2676" s="74"/>
      <c r="I2676" s="74"/>
      <c r="J2676" s="78"/>
      <c r="K2676" s="78"/>
      <c r="L2676" s="124" t="str">
        <f>IF($G2676=0,"-",VLOOKUP($G2676,Nomenclator!$B$6:$G$1000,3,0))</f>
        <v>-</v>
      </c>
      <c r="M2676" s="124" t="str">
        <f>IF($G2676=0,"-",VLOOKUP($G2676,Nomenclator!$B$6:$G$1000,4,0))</f>
        <v>-</v>
      </c>
      <c r="N2676" s="124" t="str">
        <f>IF($G2676=0,"-",VLOOKUP($G2676,Nomenclator!$B$6:$G$1000,6,0))</f>
        <v>-</v>
      </c>
      <c r="O2676" s="74"/>
      <c r="P2676" s="74"/>
    </row>
    <row r="2677" spans="1:16" x14ac:dyDescent="0.2">
      <c r="A2677" s="73" t="str">
        <f t="shared" si="41"/>
        <v>-</v>
      </c>
      <c r="B2677" s="75"/>
      <c r="C2677" s="74"/>
      <c r="D2677" s="74"/>
      <c r="E2677" s="74"/>
      <c r="F2677" s="74"/>
      <c r="G2677" s="74"/>
      <c r="H2677" s="74"/>
      <c r="I2677" s="74"/>
      <c r="J2677" s="78"/>
      <c r="K2677" s="78"/>
      <c r="L2677" s="124" t="str">
        <f>IF($G2677=0,"-",VLOOKUP($G2677,Nomenclator!$B$6:$G$1000,3,0))</f>
        <v>-</v>
      </c>
      <c r="M2677" s="124" t="str">
        <f>IF($G2677=0,"-",VLOOKUP($G2677,Nomenclator!$B$6:$G$1000,4,0))</f>
        <v>-</v>
      </c>
      <c r="N2677" s="124" t="str">
        <f>IF($G2677=0,"-",VLOOKUP($G2677,Nomenclator!$B$6:$G$1000,6,0))</f>
        <v>-</v>
      </c>
      <c r="O2677" s="74"/>
      <c r="P2677" s="74"/>
    </row>
    <row r="2678" spans="1:16" x14ac:dyDescent="0.2">
      <c r="A2678" s="73" t="str">
        <f t="shared" si="41"/>
        <v>-</v>
      </c>
      <c r="B2678" s="75"/>
      <c r="C2678" s="74"/>
      <c r="D2678" s="74"/>
      <c r="E2678" s="74"/>
      <c r="F2678" s="74"/>
      <c r="G2678" s="74"/>
      <c r="H2678" s="74"/>
      <c r="I2678" s="74"/>
      <c r="J2678" s="78"/>
      <c r="K2678" s="78"/>
      <c r="L2678" s="124" t="str">
        <f>IF($G2678=0,"-",VLOOKUP($G2678,Nomenclator!$B$6:$G$1000,3,0))</f>
        <v>-</v>
      </c>
      <c r="M2678" s="124" t="str">
        <f>IF($G2678=0,"-",VLOOKUP($G2678,Nomenclator!$B$6:$G$1000,4,0))</f>
        <v>-</v>
      </c>
      <c r="N2678" s="124" t="str">
        <f>IF($G2678=0,"-",VLOOKUP($G2678,Nomenclator!$B$6:$G$1000,6,0))</f>
        <v>-</v>
      </c>
      <c r="O2678" s="74"/>
      <c r="P2678" s="74"/>
    </row>
    <row r="2679" spans="1:16" x14ac:dyDescent="0.2">
      <c r="A2679" s="73" t="str">
        <f t="shared" si="41"/>
        <v>-</v>
      </c>
      <c r="B2679" s="75"/>
      <c r="C2679" s="74"/>
      <c r="D2679" s="74"/>
      <c r="E2679" s="74"/>
      <c r="F2679" s="74"/>
      <c r="G2679" s="74"/>
      <c r="H2679" s="74"/>
      <c r="I2679" s="74"/>
      <c r="J2679" s="78"/>
      <c r="K2679" s="78"/>
      <c r="L2679" s="124" t="str">
        <f>IF($G2679=0,"-",VLOOKUP($G2679,Nomenclator!$B$6:$G$1000,3,0))</f>
        <v>-</v>
      </c>
      <c r="M2679" s="124" t="str">
        <f>IF($G2679=0,"-",VLOOKUP($G2679,Nomenclator!$B$6:$G$1000,4,0))</f>
        <v>-</v>
      </c>
      <c r="N2679" s="124" t="str">
        <f>IF($G2679=0,"-",VLOOKUP($G2679,Nomenclator!$B$6:$G$1000,6,0))</f>
        <v>-</v>
      </c>
      <c r="O2679" s="74"/>
      <c r="P2679" s="74"/>
    </row>
    <row r="2680" spans="1:16" x14ac:dyDescent="0.2">
      <c r="A2680" s="73" t="str">
        <f t="shared" si="41"/>
        <v>-</v>
      </c>
      <c r="B2680" s="75"/>
      <c r="C2680" s="74"/>
      <c r="D2680" s="74"/>
      <c r="E2680" s="74"/>
      <c r="F2680" s="74"/>
      <c r="G2680" s="74"/>
      <c r="H2680" s="74"/>
      <c r="I2680" s="74"/>
      <c r="J2680" s="78"/>
      <c r="K2680" s="78"/>
      <c r="L2680" s="124" t="str">
        <f>IF($G2680=0,"-",VLOOKUP($G2680,Nomenclator!$B$6:$G$1000,3,0))</f>
        <v>-</v>
      </c>
      <c r="M2680" s="124" t="str">
        <f>IF($G2680=0,"-",VLOOKUP($G2680,Nomenclator!$B$6:$G$1000,4,0))</f>
        <v>-</v>
      </c>
      <c r="N2680" s="124" t="str">
        <f>IF($G2680=0,"-",VLOOKUP($G2680,Nomenclator!$B$6:$G$1000,6,0))</f>
        <v>-</v>
      </c>
      <c r="O2680" s="74"/>
      <c r="P2680" s="74"/>
    </row>
    <row r="2681" spans="1:16" x14ac:dyDescent="0.2">
      <c r="A2681" s="73" t="str">
        <f t="shared" si="41"/>
        <v>-</v>
      </c>
      <c r="B2681" s="75"/>
      <c r="C2681" s="74"/>
      <c r="D2681" s="74"/>
      <c r="E2681" s="74"/>
      <c r="F2681" s="74"/>
      <c r="G2681" s="74"/>
      <c r="H2681" s="74"/>
      <c r="I2681" s="74"/>
      <c r="J2681" s="78"/>
      <c r="K2681" s="78"/>
      <c r="L2681" s="124" t="str">
        <f>IF($G2681=0,"-",VLOOKUP($G2681,Nomenclator!$B$6:$G$1000,3,0))</f>
        <v>-</v>
      </c>
      <c r="M2681" s="124" t="str">
        <f>IF($G2681=0,"-",VLOOKUP($G2681,Nomenclator!$B$6:$G$1000,4,0))</f>
        <v>-</v>
      </c>
      <c r="N2681" s="124" t="str">
        <f>IF($G2681=0,"-",VLOOKUP($G2681,Nomenclator!$B$6:$G$1000,6,0))</f>
        <v>-</v>
      </c>
      <c r="O2681" s="74"/>
      <c r="P2681" s="74"/>
    </row>
    <row r="2682" spans="1:16" x14ac:dyDescent="0.2">
      <c r="A2682" s="73" t="str">
        <f t="shared" ref="A2682:A2745" si="42">IF(B2682=0,"-",YEAR(B2682))</f>
        <v>-</v>
      </c>
      <c r="B2682" s="75"/>
      <c r="C2682" s="74"/>
      <c r="D2682" s="74"/>
      <c r="E2682" s="74"/>
      <c r="F2682" s="74"/>
      <c r="G2682" s="74"/>
      <c r="H2682" s="74"/>
      <c r="I2682" s="74"/>
      <c r="J2682" s="78"/>
      <c r="K2682" s="78"/>
      <c r="L2682" s="124" t="str">
        <f>IF($G2682=0,"-",VLOOKUP($G2682,Nomenclator!$B$6:$G$1000,3,0))</f>
        <v>-</v>
      </c>
      <c r="M2682" s="124" t="str">
        <f>IF($G2682=0,"-",VLOOKUP($G2682,Nomenclator!$B$6:$G$1000,4,0))</f>
        <v>-</v>
      </c>
      <c r="N2682" s="124" t="str">
        <f>IF($G2682=0,"-",VLOOKUP($G2682,Nomenclator!$B$6:$G$1000,6,0))</f>
        <v>-</v>
      </c>
      <c r="O2682" s="74"/>
      <c r="P2682" s="74"/>
    </row>
    <row r="2683" spans="1:16" x14ac:dyDescent="0.2">
      <c r="A2683" s="73" t="str">
        <f t="shared" si="42"/>
        <v>-</v>
      </c>
      <c r="B2683" s="75"/>
      <c r="C2683" s="74"/>
      <c r="D2683" s="74"/>
      <c r="E2683" s="74"/>
      <c r="F2683" s="74"/>
      <c r="G2683" s="74"/>
      <c r="H2683" s="74"/>
      <c r="I2683" s="74"/>
      <c r="J2683" s="78"/>
      <c r="K2683" s="78"/>
      <c r="L2683" s="124" t="str">
        <f>IF($G2683=0,"-",VLOOKUP($G2683,Nomenclator!$B$6:$G$1000,3,0))</f>
        <v>-</v>
      </c>
      <c r="M2683" s="124" t="str">
        <f>IF($G2683=0,"-",VLOOKUP($G2683,Nomenclator!$B$6:$G$1000,4,0))</f>
        <v>-</v>
      </c>
      <c r="N2683" s="124" t="str">
        <f>IF($G2683=0,"-",VLOOKUP($G2683,Nomenclator!$B$6:$G$1000,6,0))</f>
        <v>-</v>
      </c>
      <c r="O2683" s="74"/>
      <c r="P2683" s="74"/>
    </row>
    <row r="2684" spans="1:16" x14ac:dyDescent="0.2">
      <c r="A2684" s="73" t="str">
        <f t="shared" si="42"/>
        <v>-</v>
      </c>
      <c r="B2684" s="75"/>
      <c r="C2684" s="74"/>
      <c r="D2684" s="74"/>
      <c r="E2684" s="74"/>
      <c r="F2684" s="74"/>
      <c r="G2684" s="74"/>
      <c r="H2684" s="74"/>
      <c r="I2684" s="74"/>
      <c r="J2684" s="78"/>
      <c r="K2684" s="78"/>
      <c r="L2684" s="124" t="str">
        <f>IF($G2684=0,"-",VLOOKUP($G2684,Nomenclator!$B$6:$G$1000,3,0))</f>
        <v>-</v>
      </c>
      <c r="M2684" s="124" t="str">
        <f>IF($G2684=0,"-",VLOOKUP($G2684,Nomenclator!$B$6:$G$1000,4,0))</f>
        <v>-</v>
      </c>
      <c r="N2684" s="124" t="str">
        <f>IF($G2684=0,"-",VLOOKUP($G2684,Nomenclator!$B$6:$G$1000,6,0))</f>
        <v>-</v>
      </c>
      <c r="O2684" s="74"/>
      <c r="P2684" s="74"/>
    </row>
    <row r="2685" spans="1:16" x14ac:dyDescent="0.2">
      <c r="A2685" s="73" t="str">
        <f t="shared" si="42"/>
        <v>-</v>
      </c>
      <c r="B2685" s="75"/>
      <c r="C2685" s="74"/>
      <c r="D2685" s="74"/>
      <c r="E2685" s="74"/>
      <c r="F2685" s="74"/>
      <c r="G2685" s="74"/>
      <c r="H2685" s="74"/>
      <c r="I2685" s="74"/>
      <c r="J2685" s="78"/>
      <c r="K2685" s="78"/>
      <c r="L2685" s="124" t="str">
        <f>IF($G2685=0,"-",VLOOKUP($G2685,Nomenclator!$B$6:$G$1000,3,0))</f>
        <v>-</v>
      </c>
      <c r="M2685" s="124" t="str">
        <f>IF($G2685=0,"-",VLOOKUP($G2685,Nomenclator!$B$6:$G$1000,4,0))</f>
        <v>-</v>
      </c>
      <c r="N2685" s="124" t="str">
        <f>IF($G2685=0,"-",VLOOKUP($G2685,Nomenclator!$B$6:$G$1000,6,0))</f>
        <v>-</v>
      </c>
      <c r="O2685" s="74"/>
      <c r="P2685" s="74"/>
    </row>
    <row r="2686" spans="1:16" x14ac:dyDescent="0.2">
      <c r="A2686" s="73" t="str">
        <f t="shared" si="42"/>
        <v>-</v>
      </c>
      <c r="B2686" s="75"/>
      <c r="C2686" s="74"/>
      <c r="D2686" s="74"/>
      <c r="E2686" s="74"/>
      <c r="F2686" s="74"/>
      <c r="G2686" s="74"/>
      <c r="H2686" s="74"/>
      <c r="I2686" s="74"/>
      <c r="J2686" s="78"/>
      <c r="K2686" s="78"/>
      <c r="L2686" s="124" t="str">
        <f>IF($G2686=0,"-",VLOOKUP($G2686,Nomenclator!$B$6:$G$1000,3,0))</f>
        <v>-</v>
      </c>
      <c r="M2686" s="124" t="str">
        <f>IF($G2686=0,"-",VLOOKUP($G2686,Nomenclator!$B$6:$G$1000,4,0))</f>
        <v>-</v>
      </c>
      <c r="N2686" s="124" t="str">
        <f>IF($G2686=0,"-",VLOOKUP($G2686,Nomenclator!$B$6:$G$1000,6,0))</f>
        <v>-</v>
      </c>
      <c r="O2686" s="74"/>
      <c r="P2686" s="74"/>
    </row>
    <row r="2687" spans="1:16" x14ac:dyDescent="0.2">
      <c r="A2687" s="73" t="str">
        <f t="shared" si="42"/>
        <v>-</v>
      </c>
      <c r="B2687" s="75"/>
      <c r="C2687" s="74"/>
      <c r="D2687" s="74"/>
      <c r="E2687" s="74"/>
      <c r="F2687" s="74"/>
      <c r="G2687" s="74"/>
      <c r="H2687" s="74"/>
      <c r="I2687" s="74"/>
      <c r="J2687" s="78"/>
      <c r="K2687" s="78"/>
      <c r="L2687" s="124" t="str">
        <f>IF($G2687=0,"-",VLOOKUP($G2687,Nomenclator!$B$6:$G$1000,3,0))</f>
        <v>-</v>
      </c>
      <c r="M2687" s="124" t="str">
        <f>IF($G2687=0,"-",VLOOKUP($G2687,Nomenclator!$B$6:$G$1000,4,0))</f>
        <v>-</v>
      </c>
      <c r="N2687" s="124" t="str">
        <f>IF($G2687=0,"-",VLOOKUP($G2687,Nomenclator!$B$6:$G$1000,6,0))</f>
        <v>-</v>
      </c>
      <c r="O2687" s="74"/>
      <c r="P2687" s="74"/>
    </row>
    <row r="2688" spans="1:16" x14ac:dyDescent="0.2">
      <c r="A2688" s="73" t="str">
        <f t="shared" si="42"/>
        <v>-</v>
      </c>
      <c r="B2688" s="75"/>
      <c r="C2688" s="74"/>
      <c r="D2688" s="74"/>
      <c r="E2688" s="74"/>
      <c r="F2688" s="74"/>
      <c r="G2688" s="74"/>
      <c r="H2688" s="74"/>
      <c r="I2688" s="74"/>
      <c r="J2688" s="78"/>
      <c r="K2688" s="78"/>
      <c r="L2688" s="124" t="str">
        <f>IF($G2688=0,"-",VLOOKUP($G2688,Nomenclator!$B$6:$G$1000,3,0))</f>
        <v>-</v>
      </c>
      <c r="M2688" s="124" t="str">
        <f>IF($G2688=0,"-",VLOOKUP($G2688,Nomenclator!$B$6:$G$1000,4,0))</f>
        <v>-</v>
      </c>
      <c r="N2688" s="124" t="str">
        <f>IF($G2688=0,"-",VLOOKUP($G2688,Nomenclator!$B$6:$G$1000,6,0))</f>
        <v>-</v>
      </c>
      <c r="O2688" s="74"/>
      <c r="P2688" s="74"/>
    </row>
    <row r="2689" spans="1:16" x14ac:dyDescent="0.2">
      <c r="A2689" s="73" t="str">
        <f t="shared" si="42"/>
        <v>-</v>
      </c>
      <c r="B2689" s="75"/>
      <c r="C2689" s="74"/>
      <c r="D2689" s="74"/>
      <c r="E2689" s="74"/>
      <c r="F2689" s="74"/>
      <c r="G2689" s="74"/>
      <c r="H2689" s="74"/>
      <c r="I2689" s="74"/>
      <c r="J2689" s="78"/>
      <c r="K2689" s="78"/>
      <c r="L2689" s="124" t="str">
        <f>IF($G2689=0,"-",VLOOKUP($G2689,Nomenclator!$B$6:$G$1000,3,0))</f>
        <v>-</v>
      </c>
      <c r="M2689" s="124" t="str">
        <f>IF($G2689=0,"-",VLOOKUP($G2689,Nomenclator!$B$6:$G$1000,4,0))</f>
        <v>-</v>
      </c>
      <c r="N2689" s="124" t="str">
        <f>IF($G2689=0,"-",VLOOKUP($G2689,Nomenclator!$B$6:$G$1000,6,0))</f>
        <v>-</v>
      </c>
      <c r="O2689" s="74"/>
      <c r="P2689" s="74"/>
    </row>
    <row r="2690" spans="1:16" x14ac:dyDescent="0.2">
      <c r="A2690" s="73" t="str">
        <f t="shared" si="42"/>
        <v>-</v>
      </c>
      <c r="B2690" s="75"/>
      <c r="C2690" s="74"/>
      <c r="D2690" s="74"/>
      <c r="E2690" s="74"/>
      <c r="F2690" s="74"/>
      <c r="G2690" s="74"/>
      <c r="H2690" s="74"/>
      <c r="I2690" s="74"/>
      <c r="J2690" s="78"/>
      <c r="K2690" s="78"/>
      <c r="L2690" s="124" t="str">
        <f>IF($G2690=0,"-",VLOOKUP($G2690,Nomenclator!$B$6:$G$1000,3,0))</f>
        <v>-</v>
      </c>
      <c r="M2690" s="124" t="str">
        <f>IF($G2690=0,"-",VLOOKUP($G2690,Nomenclator!$B$6:$G$1000,4,0))</f>
        <v>-</v>
      </c>
      <c r="N2690" s="124" t="str">
        <f>IF($G2690=0,"-",VLOOKUP($G2690,Nomenclator!$B$6:$G$1000,6,0))</f>
        <v>-</v>
      </c>
      <c r="O2690" s="74"/>
      <c r="P2690" s="74"/>
    </row>
    <row r="2691" spans="1:16" x14ac:dyDescent="0.2">
      <c r="A2691" s="73" t="str">
        <f t="shared" si="42"/>
        <v>-</v>
      </c>
      <c r="B2691" s="75"/>
      <c r="C2691" s="74"/>
      <c r="D2691" s="74"/>
      <c r="E2691" s="74"/>
      <c r="F2691" s="74"/>
      <c r="G2691" s="74"/>
      <c r="H2691" s="74"/>
      <c r="I2691" s="74"/>
      <c r="J2691" s="78"/>
      <c r="K2691" s="78"/>
      <c r="L2691" s="124" t="str">
        <f>IF($G2691=0,"-",VLOOKUP($G2691,Nomenclator!$B$6:$G$1000,3,0))</f>
        <v>-</v>
      </c>
      <c r="M2691" s="124" t="str">
        <f>IF($G2691=0,"-",VLOOKUP($G2691,Nomenclator!$B$6:$G$1000,4,0))</f>
        <v>-</v>
      </c>
      <c r="N2691" s="124" t="str">
        <f>IF($G2691=0,"-",VLOOKUP($G2691,Nomenclator!$B$6:$G$1000,6,0))</f>
        <v>-</v>
      </c>
      <c r="O2691" s="74"/>
      <c r="P2691" s="74"/>
    </row>
    <row r="2692" spans="1:16" x14ac:dyDescent="0.2">
      <c r="A2692" s="73" t="str">
        <f t="shared" si="42"/>
        <v>-</v>
      </c>
      <c r="B2692" s="75"/>
      <c r="C2692" s="74"/>
      <c r="D2692" s="74"/>
      <c r="E2692" s="74"/>
      <c r="F2692" s="74"/>
      <c r="G2692" s="74"/>
      <c r="H2692" s="74"/>
      <c r="I2692" s="74"/>
      <c r="J2692" s="78"/>
      <c r="K2692" s="78"/>
      <c r="L2692" s="124" t="str">
        <f>IF($G2692=0,"-",VLOOKUP($G2692,Nomenclator!$B$6:$G$1000,3,0))</f>
        <v>-</v>
      </c>
      <c r="M2692" s="124" t="str">
        <f>IF($G2692=0,"-",VLOOKUP($G2692,Nomenclator!$B$6:$G$1000,4,0))</f>
        <v>-</v>
      </c>
      <c r="N2692" s="124" t="str">
        <f>IF($G2692=0,"-",VLOOKUP($G2692,Nomenclator!$B$6:$G$1000,6,0))</f>
        <v>-</v>
      </c>
      <c r="O2692" s="74"/>
      <c r="P2692" s="74"/>
    </row>
    <row r="2693" spans="1:16" x14ac:dyDescent="0.2">
      <c r="A2693" s="73" t="str">
        <f t="shared" si="42"/>
        <v>-</v>
      </c>
      <c r="B2693" s="75"/>
      <c r="C2693" s="74"/>
      <c r="D2693" s="74"/>
      <c r="E2693" s="74"/>
      <c r="F2693" s="74"/>
      <c r="G2693" s="74"/>
      <c r="H2693" s="74"/>
      <c r="I2693" s="74"/>
      <c r="J2693" s="78"/>
      <c r="K2693" s="78"/>
      <c r="L2693" s="124" t="str">
        <f>IF($G2693=0,"-",VLOOKUP($G2693,Nomenclator!$B$6:$G$1000,3,0))</f>
        <v>-</v>
      </c>
      <c r="M2693" s="124" t="str">
        <f>IF($G2693=0,"-",VLOOKUP($G2693,Nomenclator!$B$6:$G$1000,4,0))</f>
        <v>-</v>
      </c>
      <c r="N2693" s="124" t="str">
        <f>IF($G2693=0,"-",VLOOKUP($G2693,Nomenclator!$B$6:$G$1000,6,0))</f>
        <v>-</v>
      </c>
      <c r="O2693" s="74"/>
      <c r="P2693" s="74"/>
    </row>
    <row r="2694" spans="1:16" x14ac:dyDescent="0.2">
      <c r="A2694" s="73" t="str">
        <f t="shared" si="42"/>
        <v>-</v>
      </c>
      <c r="B2694" s="75"/>
      <c r="C2694" s="74"/>
      <c r="D2694" s="74"/>
      <c r="E2694" s="74"/>
      <c r="F2694" s="74"/>
      <c r="G2694" s="74"/>
      <c r="H2694" s="74"/>
      <c r="I2694" s="74"/>
      <c r="J2694" s="78"/>
      <c r="K2694" s="78"/>
      <c r="L2694" s="124" t="str">
        <f>IF($G2694=0,"-",VLOOKUP($G2694,Nomenclator!$B$6:$G$1000,3,0))</f>
        <v>-</v>
      </c>
      <c r="M2694" s="124" t="str">
        <f>IF($G2694=0,"-",VLOOKUP($G2694,Nomenclator!$B$6:$G$1000,4,0))</f>
        <v>-</v>
      </c>
      <c r="N2694" s="124" t="str">
        <f>IF($G2694=0,"-",VLOOKUP($G2694,Nomenclator!$B$6:$G$1000,6,0))</f>
        <v>-</v>
      </c>
      <c r="O2694" s="74"/>
      <c r="P2694" s="74"/>
    </row>
    <row r="2695" spans="1:16" x14ac:dyDescent="0.2">
      <c r="A2695" s="73" t="str">
        <f t="shared" si="42"/>
        <v>-</v>
      </c>
      <c r="B2695" s="75"/>
      <c r="C2695" s="74"/>
      <c r="D2695" s="74"/>
      <c r="E2695" s="74"/>
      <c r="F2695" s="74"/>
      <c r="G2695" s="74"/>
      <c r="H2695" s="74"/>
      <c r="I2695" s="74"/>
      <c r="J2695" s="78"/>
      <c r="K2695" s="78"/>
      <c r="L2695" s="124" t="str">
        <f>IF($G2695=0,"-",VLOOKUP($G2695,Nomenclator!$B$6:$G$1000,3,0))</f>
        <v>-</v>
      </c>
      <c r="M2695" s="124" t="str">
        <f>IF($G2695=0,"-",VLOOKUP($G2695,Nomenclator!$B$6:$G$1000,4,0))</f>
        <v>-</v>
      </c>
      <c r="N2695" s="124" t="str">
        <f>IF($G2695=0,"-",VLOOKUP($G2695,Nomenclator!$B$6:$G$1000,6,0))</f>
        <v>-</v>
      </c>
      <c r="O2695" s="74"/>
      <c r="P2695" s="74"/>
    </row>
    <row r="2696" spans="1:16" x14ac:dyDescent="0.2">
      <c r="A2696" s="73" t="str">
        <f t="shared" si="42"/>
        <v>-</v>
      </c>
      <c r="B2696" s="75"/>
      <c r="C2696" s="74"/>
      <c r="D2696" s="74"/>
      <c r="E2696" s="74"/>
      <c r="F2696" s="74"/>
      <c r="G2696" s="74"/>
      <c r="H2696" s="74"/>
      <c r="I2696" s="74"/>
      <c r="J2696" s="78"/>
      <c r="K2696" s="78"/>
      <c r="L2696" s="124" t="str">
        <f>IF($G2696=0,"-",VLOOKUP($G2696,Nomenclator!$B$6:$G$1000,3,0))</f>
        <v>-</v>
      </c>
      <c r="M2696" s="124" t="str">
        <f>IF($G2696=0,"-",VLOOKUP($G2696,Nomenclator!$B$6:$G$1000,4,0))</f>
        <v>-</v>
      </c>
      <c r="N2696" s="124" t="str">
        <f>IF($G2696=0,"-",VLOOKUP($G2696,Nomenclator!$B$6:$G$1000,6,0))</f>
        <v>-</v>
      </c>
      <c r="O2696" s="74"/>
      <c r="P2696" s="74"/>
    </row>
    <row r="2697" spans="1:16" x14ac:dyDescent="0.2">
      <c r="A2697" s="73" t="str">
        <f t="shared" si="42"/>
        <v>-</v>
      </c>
      <c r="B2697" s="75"/>
      <c r="C2697" s="74"/>
      <c r="D2697" s="74"/>
      <c r="E2697" s="74"/>
      <c r="F2697" s="74"/>
      <c r="G2697" s="74"/>
      <c r="H2697" s="74"/>
      <c r="I2697" s="74"/>
      <c r="J2697" s="78"/>
      <c r="K2697" s="78"/>
      <c r="L2697" s="124" t="str">
        <f>IF($G2697=0,"-",VLOOKUP($G2697,Nomenclator!$B$6:$G$1000,3,0))</f>
        <v>-</v>
      </c>
      <c r="M2697" s="124" t="str">
        <f>IF($G2697=0,"-",VLOOKUP($G2697,Nomenclator!$B$6:$G$1000,4,0))</f>
        <v>-</v>
      </c>
      <c r="N2697" s="124" t="str">
        <f>IF($G2697=0,"-",VLOOKUP($G2697,Nomenclator!$B$6:$G$1000,6,0))</f>
        <v>-</v>
      </c>
      <c r="O2697" s="74"/>
      <c r="P2697" s="74"/>
    </row>
    <row r="2698" spans="1:16" x14ac:dyDescent="0.2">
      <c r="A2698" s="73" t="str">
        <f t="shared" si="42"/>
        <v>-</v>
      </c>
      <c r="B2698" s="75"/>
      <c r="C2698" s="74"/>
      <c r="D2698" s="74"/>
      <c r="E2698" s="74"/>
      <c r="F2698" s="74"/>
      <c r="G2698" s="74"/>
      <c r="H2698" s="74"/>
      <c r="I2698" s="74"/>
      <c r="J2698" s="78"/>
      <c r="K2698" s="78"/>
      <c r="L2698" s="124" t="str">
        <f>IF($G2698=0,"-",VLOOKUP($G2698,Nomenclator!$B$6:$G$1000,3,0))</f>
        <v>-</v>
      </c>
      <c r="M2698" s="124" t="str">
        <f>IF($G2698=0,"-",VLOOKUP($G2698,Nomenclator!$B$6:$G$1000,4,0))</f>
        <v>-</v>
      </c>
      <c r="N2698" s="124" t="str">
        <f>IF($G2698=0,"-",VLOOKUP($G2698,Nomenclator!$B$6:$G$1000,6,0))</f>
        <v>-</v>
      </c>
      <c r="O2698" s="74"/>
      <c r="P2698" s="74"/>
    </row>
    <row r="2699" spans="1:16" x14ac:dyDescent="0.2">
      <c r="A2699" s="73" t="str">
        <f t="shared" si="42"/>
        <v>-</v>
      </c>
      <c r="B2699" s="75"/>
      <c r="C2699" s="74"/>
      <c r="D2699" s="74"/>
      <c r="E2699" s="74"/>
      <c r="F2699" s="74"/>
      <c r="G2699" s="74"/>
      <c r="H2699" s="74"/>
      <c r="I2699" s="74"/>
      <c r="J2699" s="78"/>
      <c r="K2699" s="78"/>
      <c r="L2699" s="124" t="str">
        <f>IF($G2699=0,"-",VLOOKUP($G2699,Nomenclator!$B$6:$G$1000,3,0))</f>
        <v>-</v>
      </c>
      <c r="M2699" s="124" t="str">
        <f>IF($G2699=0,"-",VLOOKUP($G2699,Nomenclator!$B$6:$G$1000,4,0))</f>
        <v>-</v>
      </c>
      <c r="N2699" s="124" t="str">
        <f>IF($G2699=0,"-",VLOOKUP($G2699,Nomenclator!$B$6:$G$1000,6,0))</f>
        <v>-</v>
      </c>
      <c r="O2699" s="74"/>
      <c r="P2699" s="74"/>
    </row>
    <row r="2700" spans="1:16" x14ac:dyDescent="0.2">
      <c r="A2700" s="73" t="str">
        <f t="shared" si="42"/>
        <v>-</v>
      </c>
      <c r="B2700" s="75"/>
      <c r="C2700" s="74"/>
      <c r="D2700" s="74"/>
      <c r="E2700" s="74"/>
      <c r="F2700" s="74"/>
      <c r="G2700" s="74"/>
      <c r="H2700" s="74"/>
      <c r="I2700" s="74"/>
      <c r="J2700" s="78"/>
      <c r="K2700" s="78"/>
      <c r="L2700" s="124" t="str">
        <f>IF($G2700=0,"-",VLOOKUP($G2700,Nomenclator!$B$6:$G$1000,3,0))</f>
        <v>-</v>
      </c>
      <c r="M2700" s="124" t="str">
        <f>IF($G2700=0,"-",VLOOKUP($G2700,Nomenclator!$B$6:$G$1000,4,0))</f>
        <v>-</v>
      </c>
      <c r="N2700" s="124" t="str">
        <f>IF($G2700=0,"-",VLOOKUP($G2700,Nomenclator!$B$6:$G$1000,6,0))</f>
        <v>-</v>
      </c>
      <c r="O2700" s="74"/>
      <c r="P2700" s="74"/>
    </row>
    <row r="2701" spans="1:16" x14ac:dyDescent="0.2">
      <c r="A2701" s="73" t="str">
        <f t="shared" si="42"/>
        <v>-</v>
      </c>
      <c r="B2701" s="75"/>
      <c r="C2701" s="74"/>
      <c r="D2701" s="74"/>
      <c r="E2701" s="74"/>
      <c r="F2701" s="74"/>
      <c r="G2701" s="74"/>
      <c r="H2701" s="74"/>
      <c r="I2701" s="74"/>
      <c r="J2701" s="78"/>
      <c r="K2701" s="78"/>
      <c r="L2701" s="124" t="str">
        <f>IF($G2701=0,"-",VLOOKUP($G2701,Nomenclator!$B$6:$G$1000,3,0))</f>
        <v>-</v>
      </c>
      <c r="M2701" s="124" t="str">
        <f>IF($G2701=0,"-",VLOOKUP($G2701,Nomenclator!$B$6:$G$1000,4,0))</f>
        <v>-</v>
      </c>
      <c r="N2701" s="124" t="str">
        <f>IF($G2701=0,"-",VLOOKUP($G2701,Nomenclator!$B$6:$G$1000,6,0))</f>
        <v>-</v>
      </c>
      <c r="O2701" s="74"/>
      <c r="P2701" s="74"/>
    </row>
    <row r="2702" spans="1:16" x14ac:dyDescent="0.2">
      <c r="A2702" s="73" t="str">
        <f t="shared" si="42"/>
        <v>-</v>
      </c>
      <c r="B2702" s="75"/>
      <c r="C2702" s="74"/>
      <c r="D2702" s="74"/>
      <c r="E2702" s="74"/>
      <c r="F2702" s="74"/>
      <c r="G2702" s="74"/>
      <c r="H2702" s="74"/>
      <c r="I2702" s="74"/>
      <c r="J2702" s="78"/>
      <c r="K2702" s="78"/>
      <c r="L2702" s="124" t="str">
        <f>IF($G2702=0,"-",VLOOKUP($G2702,Nomenclator!$B$6:$G$1000,3,0))</f>
        <v>-</v>
      </c>
      <c r="M2702" s="124" t="str">
        <f>IF($G2702=0,"-",VLOOKUP($G2702,Nomenclator!$B$6:$G$1000,4,0))</f>
        <v>-</v>
      </c>
      <c r="N2702" s="124" t="str">
        <f>IF($G2702=0,"-",VLOOKUP($G2702,Nomenclator!$B$6:$G$1000,6,0))</f>
        <v>-</v>
      </c>
      <c r="O2702" s="74"/>
      <c r="P2702" s="74"/>
    </row>
    <row r="2703" spans="1:16" x14ac:dyDescent="0.2">
      <c r="A2703" s="73" t="str">
        <f t="shared" si="42"/>
        <v>-</v>
      </c>
      <c r="B2703" s="75"/>
      <c r="C2703" s="74"/>
      <c r="D2703" s="74"/>
      <c r="E2703" s="74"/>
      <c r="F2703" s="74"/>
      <c r="G2703" s="74"/>
      <c r="H2703" s="74"/>
      <c r="I2703" s="74"/>
      <c r="J2703" s="78"/>
      <c r="K2703" s="78"/>
      <c r="L2703" s="124" t="str">
        <f>IF($G2703=0,"-",VLOOKUP($G2703,Nomenclator!$B$6:$G$1000,3,0))</f>
        <v>-</v>
      </c>
      <c r="M2703" s="124" t="str">
        <f>IF($G2703=0,"-",VLOOKUP($G2703,Nomenclator!$B$6:$G$1000,4,0))</f>
        <v>-</v>
      </c>
      <c r="N2703" s="124" t="str">
        <f>IF($G2703=0,"-",VLOOKUP($G2703,Nomenclator!$B$6:$G$1000,6,0))</f>
        <v>-</v>
      </c>
      <c r="O2703" s="74"/>
      <c r="P2703" s="74"/>
    </row>
    <row r="2704" spans="1:16" x14ac:dyDescent="0.2">
      <c r="A2704" s="73" t="str">
        <f t="shared" si="42"/>
        <v>-</v>
      </c>
      <c r="B2704" s="75"/>
      <c r="C2704" s="74"/>
      <c r="D2704" s="74"/>
      <c r="E2704" s="74"/>
      <c r="F2704" s="74"/>
      <c r="G2704" s="74"/>
      <c r="H2704" s="74"/>
      <c r="I2704" s="74"/>
      <c r="J2704" s="78"/>
      <c r="K2704" s="78"/>
      <c r="L2704" s="124" t="str">
        <f>IF($G2704=0,"-",VLOOKUP($G2704,Nomenclator!$B$6:$G$1000,3,0))</f>
        <v>-</v>
      </c>
      <c r="M2704" s="124" t="str">
        <f>IF($G2704=0,"-",VLOOKUP($G2704,Nomenclator!$B$6:$G$1000,4,0))</f>
        <v>-</v>
      </c>
      <c r="N2704" s="124" t="str">
        <f>IF($G2704=0,"-",VLOOKUP($G2704,Nomenclator!$B$6:$G$1000,6,0))</f>
        <v>-</v>
      </c>
      <c r="O2704" s="74"/>
      <c r="P2704" s="74"/>
    </row>
    <row r="2705" spans="1:16" x14ac:dyDescent="0.2">
      <c r="A2705" s="73" t="str">
        <f t="shared" si="42"/>
        <v>-</v>
      </c>
      <c r="B2705" s="75"/>
      <c r="C2705" s="74"/>
      <c r="D2705" s="74"/>
      <c r="E2705" s="74"/>
      <c r="F2705" s="74"/>
      <c r="G2705" s="74"/>
      <c r="H2705" s="74"/>
      <c r="I2705" s="74"/>
      <c r="J2705" s="78"/>
      <c r="K2705" s="78"/>
      <c r="L2705" s="124" t="str">
        <f>IF($G2705=0,"-",VLOOKUP($G2705,Nomenclator!$B$6:$G$1000,3,0))</f>
        <v>-</v>
      </c>
      <c r="M2705" s="124" t="str">
        <f>IF($G2705=0,"-",VLOOKUP($G2705,Nomenclator!$B$6:$G$1000,4,0))</f>
        <v>-</v>
      </c>
      <c r="N2705" s="124" t="str">
        <f>IF($G2705=0,"-",VLOOKUP($G2705,Nomenclator!$B$6:$G$1000,6,0))</f>
        <v>-</v>
      </c>
      <c r="O2705" s="74"/>
      <c r="P2705" s="74"/>
    </row>
    <row r="2706" spans="1:16" x14ac:dyDescent="0.2">
      <c r="A2706" s="73" t="str">
        <f t="shared" si="42"/>
        <v>-</v>
      </c>
      <c r="B2706" s="75"/>
      <c r="C2706" s="74"/>
      <c r="D2706" s="74"/>
      <c r="E2706" s="74"/>
      <c r="F2706" s="74"/>
      <c r="G2706" s="74"/>
      <c r="H2706" s="74"/>
      <c r="I2706" s="74"/>
      <c r="J2706" s="78"/>
      <c r="K2706" s="78"/>
      <c r="L2706" s="124" t="str">
        <f>IF($G2706=0,"-",VLOOKUP($G2706,Nomenclator!$B$6:$G$1000,3,0))</f>
        <v>-</v>
      </c>
      <c r="M2706" s="124" t="str">
        <f>IF($G2706=0,"-",VLOOKUP($G2706,Nomenclator!$B$6:$G$1000,4,0))</f>
        <v>-</v>
      </c>
      <c r="N2706" s="124" t="str">
        <f>IF($G2706=0,"-",VLOOKUP($G2706,Nomenclator!$B$6:$G$1000,6,0))</f>
        <v>-</v>
      </c>
      <c r="O2706" s="74"/>
      <c r="P2706" s="74"/>
    </row>
    <row r="2707" spans="1:16" x14ac:dyDescent="0.2">
      <c r="A2707" s="73" t="str">
        <f t="shared" si="42"/>
        <v>-</v>
      </c>
      <c r="B2707" s="75"/>
      <c r="C2707" s="74"/>
      <c r="D2707" s="74"/>
      <c r="E2707" s="74"/>
      <c r="F2707" s="74"/>
      <c r="G2707" s="74"/>
      <c r="H2707" s="74"/>
      <c r="I2707" s="74"/>
      <c r="J2707" s="78"/>
      <c r="K2707" s="78"/>
      <c r="L2707" s="124" t="str">
        <f>IF($G2707=0,"-",VLOOKUP($G2707,Nomenclator!$B$6:$G$1000,3,0))</f>
        <v>-</v>
      </c>
      <c r="M2707" s="124" t="str">
        <f>IF($G2707=0,"-",VLOOKUP($G2707,Nomenclator!$B$6:$G$1000,4,0))</f>
        <v>-</v>
      </c>
      <c r="N2707" s="124" t="str">
        <f>IF($G2707=0,"-",VLOOKUP($G2707,Nomenclator!$B$6:$G$1000,6,0))</f>
        <v>-</v>
      </c>
      <c r="O2707" s="74"/>
      <c r="P2707" s="74"/>
    </row>
    <row r="2708" spans="1:16" x14ac:dyDescent="0.2">
      <c r="A2708" s="73" t="str">
        <f t="shared" si="42"/>
        <v>-</v>
      </c>
      <c r="B2708" s="75"/>
      <c r="C2708" s="74"/>
      <c r="D2708" s="74"/>
      <c r="E2708" s="74"/>
      <c r="F2708" s="74"/>
      <c r="G2708" s="74"/>
      <c r="H2708" s="74"/>
      <c r="I2708" s="74"/>
      <c r="J2708" s="78"/>
      <c r="K2708" s="78"/>
      <c r="L2708" s="124" t="str">
        <f>IF($G2708=0,"-",VLOOKUP($G2708,Nomenclator!$B$6:$G$1000,3,0))</f>
        <v>-</v>
      </c>
      <c r="M2708" s="124" t="str">
        <f>IF($G2708=0,"-",VLOOKUP($G2708,Nomenclator!$B$6:$G$1000,4,0))</f>
        <v>-</v>
      </c>
      <c r="N2708" s="124" t="str">
        <f>IF($G2708=0,"-",VLOOKUP($G2708,Nomenclator!$B$6:$G$1000,6,0))</f>
        <v>-</v>
      </c>
      <c r="O2708" s="74"/>
      <c r="P2708" s="74"/>
    </row>
    <row r="2709" spans="1:16" x14ac:dyDescent="0.2">
      <c r="A2709" s="73" t="str">
        <f t="shared" si="42"/>
        <v>-</v>
      </c>
      <c r="B2709" s="75"/>
      <c r="C2709" s="74"/>
      <c r="D2709" s="74"/>
      <c r="E2709" s="74"/>
      <c r="F2709" s="74"/>
      <c r="G2709" s="74"/>
      <c r="H2709" s="74"/>
      <c r="I2709" s="74"/>
      <c r="J2709" s="78"/>
      <c r="K2709" s="78"/>
      <c r="L2709" s="124" t="str">
        <f>IF($G2709=0,"-",VLOOKUP($G2709,Nomenclator!$B$6:$G$1000,3,0))</f>
        <v>-</v>
      </c>
      <c r="M2709" s="124" t="str">
        <f>IF($G2709=0,"-",VLOOKUP($G2709,Nomenclator!$B$6:$G$1000,4,0))</f>
        <v>-</v>
      </c>
      <c r="N2709" s="124" t="str">
        <f>IF($G2709=0,"-",VLOOKUP($G2709,Nomenclator!$B$6:$G$1000,6,0))</f>
        <v>-</v>
      </c>
      <c r="O2709" s="74"/>
      <c r="P2709" s="74"/>
    </row>
    <row r="2710" spans="1:16" x14ac:dyDescent="0.2">
      <c r="A2710" s="73" t="str">
        <f t="shared" si="42"/>
        <v>-</v>
      </c>
      <c r="B2710" s="75"/>
      <c r="C2710" s="74"/>
      <c r="D2710" s="74"/>
      <c r="E2710" s="74"/>
      <c r="F2710" s="74"/>
      <c r="G2710" s="74"/>
      <c r="H2710" s="74"/>
      <c r="I2710" s="74"/>
      <c r="J2710" s="78"/>
      <c r="K2710" s="78"/>
      <c r="L2710" s="124" t="str">
        <f>IF($G2710=0,"-",VLOOKUP($G2710,Nomenclator!$B$6:$G$1000,3,0))</f>
        <v>-</v>
      </c>
      <c r="M2710" s="124" t="str">
        <f>IF($G2710=0,"-",VLOOKUP($G2710,Nomenclator!$B$6:$G$1000,4,0))</f>
        <v>-</v>
      </c>
      <c r="N2710" s="124" t="str">
        <f>IF($G2710=0,"-",VLOOKUP($G2710,Nomenclator!$B$6:$G$1000,6,0))</f>
        <v>-</v>
      </c>
      <c r="O2710" s="74"/>
      <c r="P2710" s="74"/>
    </row>
    <row r="2711" spans="1:16" x14ac:dyDescent="0.2">
      <c r="A2711" s="73" t="str">
        <f t="shared" si="42"/>
        <v>-</v>
      </c>
      <c r="B2711" s="75"/>
      <c r="C2711" s="74"/>
      <c r="D2711" s="74"/>
      <c r="E2711" s="74"/>
      <c r="F2711" s="74"/>
      <c r="G2711" s="74"/>
      <c r="H2711" s="74"/>
      <c r="I2711" s="74"/>
      <c r="J2711" s="78"/>
      <c r="K2711" s="78"/>
      <c r="L2711" s="124" t="str">
        <f>IF($G2711=0,"-",VLOOKUP($G2711,Nomenclator!$B$6:$G$1000,3,0))</f>
        <v>-</v>
      </c>
      <c r="M2711" s="124" t="str">
        <f>IF($G2711=0,"-",VLOOKUP($G2711,Nomenclator!$B$6:$G$1000,4,0))</f>
        <v>-</v>
      </c>
      <c r="N2711" s="124" t="str">
        <f>IF($G2711=0,"-",VLOOKUP($G2711,Nomenclator!$B$6:$G$1000,6,0))</f>
        <v>-</v>
      </c>
      <c r="O2711" s="74"/>
      <c r="P2711" s="74"/>
    </row>
    <row r="2712" spans="1:16" x14ac:dyDescent="0.2">
      <c r="A2712" s="73" t="str">
        <f t="shared" si="42"/>
        <v>-</v>
      </c>
      <c r="B2712" s="75"/>
      <c r="C2712" s="74"/>
      <c r="D2712" s="74"/>
      <c r="E2712" s="74"/>
      <c r="F2712" s="74"/>
      <c r="G2712" s="74"/>
      <c r="H2712" s="74"/>
      <c r="I2712" s="74"/>
      <c r="J2712" s="78"/>
      <c r="K2712" s="78"/>
      <c r="L2712" s="124" t="str">
        <f>IF($G2712=0,"-",VLOOKUP($G2712,Nomenclator!$B$6:$G$1000,3,0))</f>
        <v>-</v>
      </c>
      <c r="M2712" s="124" t="str">
        <f>IF($G2712=0,"-",VLOOKUP($G2712,Nomenclator!$B$6:$G$1000,4,0))</f>
        <v>-</v>
      </c>
      <c r="N2712" s="124" t="str">
        <f>IF($G2712=0,"-",VLOOKUP($G2712,Nomenclator!$B$6:$G$1000,6,0))</f>
        <v>-</v>
      </c>
      <c r="O2712" s="74"/>
      <c r="P2712" s="74"/>
    </row>
    <row r="2713" spans="1:16" x14ac:dyDescent="0.2">
      <c r="A2713" s="73" t="str">
        <f t="shared" si="42"/>
        <v>-</v>
      </c>
      <c r="B2713" s="75"/>
      <c r="C2713" s="74"/>
      <c r="D2713" s="74"/>
      <c r="E2713" s="74"/>
      <c r="F2713" s="74"/>
      <c r="G2713" s="74"/>
      <c r="H2713" s="74"/>
      <c r="I2713" s="74"/>
      <c r="J2713" s="78"/>
      <c r="K2713" s="78"/>
      <c r="L2713" s="124" t="str">
        <f>IF($G2713=0,"-",VLOOKUP($G2713,Nomenclator!$B$6:$G$1000,3,0))</f>
        <v>-</v>
      </c>
      <c r="M2713" s="124" t="str">
        <f>IF($G2713=0,"-",VLOOKUP($G2713,Nomenclator!$B$6:$G$1000,4,0))</f>
        <v>-</v>
      </c>
      <c r="N2713" s="124" t="str">
        <f>IF($G2713=0,"-",VLOOKUP($G2713,Nomenclator!$B$6:$G$1000,6,0))</f>
        <v>-</v>
      </c>
      <c r="O2713" s="74"/>
      <c r="P2713" s="74"/>
    </row>
    <row r="2714" spans="1:16" x14ac:dyDescent="0.2">
      <c r="A2714" s="73" t="str">
        <f t="shared" si="42"/>
        <v>-</v>
      </c>
      <c r="B2714" s="75"/>
      <c r="C2714" s="74"/>
      <c r="D2714" s="74"/>
      <c r="E2714" s="74"/>
      <c r="F2714" s="74"/>
      <c r="G2714" s="74"/>
      <c r="H2714" s="74"/>
      <c r="I2714" s="74"/>
      <c r="J2714" s="78"/>
      <c r="K2714" s="78"/>
      <c r="L2714" s="124" t="str">
        <f>IF($G2714=0,"-",VLOOKUP($G2714,Nomenclator!$B$6:$G$1000,3,0))</f>
        <v>-</v>
      </c>
      <c r="M2714" s="124" t="str">
        <f>IF($G2714=0,"-",VLOOKUP($G2714,Nomenclator!$B$6:$G$1000,4,0))</f>
        <v>-</v>
      </c>
      <c r="N2714" s="124" t="str">
        <f>IF($G2714=0,"-",VLOOKUP($G2714,Nomenclator!$B$6:$G$1000,6,0))</f>
        <v>-</v>
      </c>
      <c r="O2714" s="74"/>
      <c r="P2714" s="74"/>
    </row>
    <row r="2715" spans="1:16" x14ac:dyDescent="0.2">
      <c r="A2715" s="73" t="str">
        <f t="shared" si="42"/>
        <v>-</v>
      </c>
      <c r="B2715" s="75"/>
      <c r="C2715" s="74"/>
      <c r="D2715" s="74"/>
      <c r="E2715" s="74"/>
      <c r="F2715" s="74"/>
      <c r="G2715" s="74"/>
      <c r="H2715" s="74"/>
      <c r="I2715" s="74"/>
      <c r="J2715" s="78"/>
      <c r="K2715" s="78"/>
      <c r="L2715" s="124" t="str">
        <f>IF($G2715=0,"-",VLOOKUP($G2715,Nomenclator!$B$6:$G$1000,3,0))</f>
        <v>-</v>
      </c>
      <c r="M2715" s="124" t="str">
        <f>IF($G2715=0,"-",VLOOKUP($G2715,Nomenclator!$B$6:$G$1000,4,0))</f>
        <v>-</v>
      </c>
      <c r="N2715" s="124" t="str">
        <f>IF($G2715=0,"-",VLOOKUP($G2715,Nomenclator!$B$6:$G$1000,6,0))</f>
        <v>-</v>
      </c>
      <c r="O2715" s="74"/>
      <c r="P2715" s="74"/>
    </row>
    <row r="2716" spans="1:16" x14ac:dyDescent="0.2">
      <c r="A2716" s="73" t="str">
        <f t="shared" si="42"/>
        <v>-</v>
      </c>
      <c r="B2716" s="75"/>
      <c r="C2716" s="74"/>
      <c r="D2716" s="74"/>
      <c r="E2716" s="74"/>
      <c r="F2716" s="74"/>
      <c r="G2716" s="74"/>
      <c r="H2716" s="74"/>
      <c r="I2716" s="74"/>
      <c r="J2716" s="78"/>
      <c r="K2716" s="78"/>
      <c r="L2716" s="124" t="str">
        <f>IF($G2716=0,"-",VLOOKUP($G2716,Nomenclator!$B$6:$G$1000,3,0))</f>
        <v>-</v>
      </c>
      <c r="M2716" s="124" t="str">
        <f>IF($G2716=0,"-",VLOOKUP($G2716,Nomenclator!$B$6:$G$1000,4,0))</f>
        <v>-</v>
      </c>
      <c r="N2716" s="124" t="str">
        <f>IF($G2716=0,"-",VLOOKUP($G2716,Nomenclator!$B$6:$G$1000,6,0))</f>
        <v>-</v>
      </c>
      <c r="O2716" s="74"/>
      <c r="P2716" s="74"/>
    </row>
    <row r="2717" spans="1:16" x14ac:dyDescent="0.2">
      <c r="A2717" s="73" t="str">
        <f t="shared" si="42"/>
        <v>-</v>
      </c>
      <c r="B2717" s="75"/>
      <c r="C2717" s="74"/>
      <c r="D2717" s="74"/>
      <c r="E2717" s="74"/>
      <c r="F2717" s="74"/>
      <c r="G2717" s="74"/>
      <c r="H2717" s="74"/>
      <c r="I2717" s="74"/>
      <c r="J2717" s="78"/>
      <c r="K2717" s="78"/>
      <c r="L2717" s="124" t="str">
        <f>IF($G2717=0,"-",VLOOKUP($G2717,Nomenclator!$B$6:$G$1000,3,0))</f>
        <v>-</v>
      </c>
      <c r="M2717" s="124" t="str">
        <f>IF($G2717=0,"-",VLOOKUP($G2717,Nomenclator!$B$6:$G$1000,4,0))</f>
        <v>-</v>
      </c>
      <c r="N2717" s="124" t="str">
        <f>IF($G2717=0,"-",VLOOKUP($G2717,Nomenclator!$B$6:$G$1000,6,0))</f>
        <v>-</v>
      </c>
      <c r="O2717" s="74"/>
      <c r="P2717" s="74"/>
    </row>
    <row r="2718" spans="1:16" x14ac:dyDescent="0.2">
      <c r="A2718" s="73" t="str">
        <f t="shared" si="42"/>
        <v>-</v>
      </c>
      <c r="B2718" s="75"/>
      <c r="C2718" s="74"/>
      <c r="D2718" s="74"/>
      <c r="E2718" s="74"/>
      <c r="F2718" s="74"/>
      <c r="G2718" s="74"/>
      <c r="H2718" s="74"/>
      <c r="I2718" s="74"/>
      <c r="J2718" s="78"/>
      <c r="K2718" s="78"/>
      <c r="L2718" s="124" t="str">
        <f>IF($G2718=0,"-",VLOOKUP($G2718,Nomenclator!$B$6:$G$1000,3,0))</f>
        <v>-</v>
      </c>
      <c r="M2718" s="124" t="str">
        <f>IF($G2718=0,"-",VLOOKUP($G2718,Nomenclator!$B$6:$G$1000,4,0))</f>
        <v>-</v>
      </c>
      <c r="N2718" s="124" t="str">
        <f>IF($G2718=0,"-",VLOOKUP($G2718,Nomenclator!$B$6:$G$1000,6,0))</f>
        <v>-</v>
      </c>
      <c r="O2718" s="74"/>
      <c r="P2718" s="74"/>
    </row>
    <row r="2719" spans="1:16" x14ac:dyDescent="0.2">
      <c r="A2719" s="73" t="str">
        <f t="shared" si="42"/>
        <v>-</v>
      </c>
      <c r="B2719" s="75"/>
      <c r="C2719" s="74"/>
      <c r="D2719" s="74"/>
      <c r="E2719" s="74"/>
      <c r="F2719" s="74"/>
      <c r="G2719" s="74"/>
      <c r="H2719" s="74"/>
      <c r="I2719" s="74"/>
      <c r="J2719" s="78"/>
      <c r="K2719" s="78"/>
      <c r="L2719" s="124" t="str">
        <f>IF($G2719=0,"-",VLOOKUP($G2719,Nomenclator!$B$6:$G$1000,3,0))</f>
        <v>-</v>
      </c>
      <c r="M2719" s="124" t="str">
        <f>IF($G2719=0,"-",VLOOKUP($G2719,Nomenclator!$B$6:$G$1000,4,0))</f>
        <v>-</v>
      </c>
      <c r="N2719" s="124" t="str">
        <f>IF($G2719=0,"-",VLOOKUP($G2719,Nomenclator!$B$6:$G$1000,6,0))</f>
        <v>-</v>
      </c>
      <c r="O2719" s="74"/>
      <c r="P2719" s="74"/>
    </row>
    <row r="2720" spans="1:16" x14ac:dyDescent="0.2">
      <c r="A2720" s="73" t="str">
        <f t="shared" si="42"/>
        <v>-</v>
      </c>
      <c r="B2720" s="75"/>
      <c r="C2720" s="74"/>
      <c r="D2720" s="74"/>
      <c r="E2720" s="74"/>
      <c r="F2720" s="74"/>
      <c r="G2720" s="74"/>
      <c r="H2720" s="74"/>
      <c r="I2720" s="74"/>
      <c r="J2720" s="78"/>
      <c r="K2720" s="78"/>
      <c r="L2720" s="124" t="str">
        <f>IF($G2720=0,"-",VLOOKUP($G2720,Nomenclator!$B$6:$G$1000,3,0))</f>
        <v>-</v>
      </c>
      <c r="M2720" s="124" t="str">
        <f>IF($G2720=0,"-",VLOOKUP($G2720,Nomenclator!$B$6:$G$1000,4,0))</f>
        <v>-</v>
      </c>
      <c r="N2720" s="124" t="str">
        <f>IF($G2720=0,"-",VLOOKUP($G2720,Nomenclator!$B$6:$G$1000,6,0))</f>
        <v>-</v>
      </c>
      <c r="O2720" s="74"/>
      <c r="P2720" s="74"/>
    </row>
    <row r="2721" spans="1:16" x14ac:dyDescent="0.2">
      <c r="A2721" s="73" t="str">
        <f t="shared" si="42"/>
        <v>-</v>
      </c>
      <c r="B2721" s="75"/>
      <c r="C2721" s="74"/>
      <c r="D2721" s="74"/>
      <c r="E2721" s="74"/>
      <c r="F2721" s="74"/>
      <c r="G2721" s="74"/>
      <c r="H2721" s="74"/>
      <c r="I2721" s="74"/>
      <c r="J2721" s="78"/>
      <c r="K2721" s="78"/>
      <c r="L2721" s="124" t="str">
        <f>IF($G2721=0,"-",VLOOKUP($G2721,Nomenclator!$B$6:$G$1000,3,0))</f>
        <v>-</v>
      </c>
      <c r="M2721" s="124" t="str">
        <f>IF($G2721=0,"-",VLOOKUP($G2721,Nomenclator!$B$6:$G$1000,4,0))</f>
        <v>-</v>
      </c>
      <c r="N2721" s="124" t="str">
        <f>IF($G2721=0,"-",VLOOKUP($G2721,Nomenclator!$B$6:$G$1000,6,0))</f>
        <v>-</v>
      </c>
      <c r="O2721" s="74"/>
      <c r="P2721" s="74"/>
    </row>
    <row r="2722" spans="1:16" x14ac:dyDescent="0.2">
      <c r="A2722" s="73" t="str">
        <f t="shared" si="42"/>
        <v>-</v>
      </c>
      <c r="B2722" s="75"/>
      <c r="C2722" s="74"/>
      <c r="D2722" s="74"/>
      <c r="E2722" s="74"/>
      <c r="F2722" s="74"/>
      <c r="G2722" s="74"/>
      <c r="H2722" s="74"/>
      <c r="I2722" s="74"/>
      <c r="J2722" s="78"/>
      <c r="K2722" s="78"/>
      <c r="L2722" s="124" t="str">
        <f>IF($G2722=0,"-",VLOOKUP($G2722,Nomenclator!$B$6:$G$1000,3,0))</f>
        <v>-</v>
      </c>
      <c r="M2722" s="124" t="str">
        <f>IF($G2722=0,"-",VLOOKUP($G2722,Nomenclator!$B$6:$G$1000,4,0))</f>
        <v>-</v>
      </c>
      <c r="N2722" s="124" t="str">
        <f>IF($G2722=0,"-",VLOOKUP($G2722,Nomenclator!$B$6:$G$1000,6,0))</f>
        <v>-</v>
      </c>
      <c r="O2722" s="74"/>
      <c r="P2722" s="74"/>
    </row>
    <row r="2723" spans="1:16" x14ac:dyDescent="0.2">
      <c r="A2723" s="73" t="str">
        <f t="shared" si="42"/>
        <v>-</v>
      </c>
      <c r="B2723" s="75"/>
      <c r="C2723" s="74"/>
      <c r="D2723" s="74"/>
      <c r="E2723" s="74"/>
      <c r="F2723" s="74"/>
      <c r="G2723" s="74"/>
      <c r="H2723" s="74"/>
      <c r="I2723" s="74"/>
      <c r="J2723" s="78"/>
      <c r="K2723" s="78"/>
      <c r="L2723" s="124" t="str">
        <f>IF($G2723=0,"-",VLOOKUP($G2723,Nomenclator!$B$6:$G$1000,3,0))</f>
        <v>-</v>
      </c>
      <c r="M2723" s="124" t="str">
        <f>IF($G2723=0,"-",VLOOKUP($G2723,Nomenclator!$B$6:$G$1000,4,0))</f>
        <v>-</v>
      </c>
      <c r="N2723" s="124" t="str">
        <f>IF($G2723=0,"-",VLOOKUP($G2723,Nomenclator!$B$6:$G$1000,6,0))</f>
        <v>-</v>
      </c>
      <c r="O2723" s="74"/>
      <c r="P2723" s="74"/>
    </row>
    <row r="2724" spans="1:16" x14ac:dyDescent="0.2">
      <c r="A2724" s="73" t="str">
        <f t="shared" si="42"/>
        <v>-</v>
      </c>
      <c r="B2724" s="75"/>
      <c r="C2724" s="74"/>
      <c r="D2724" s="74"/>
      <c r="E2724" s="74"/>
      <c r="F2724" s="74"/>
      <c r="G2724" s="74"/>
      <c r="H2724" s="74"/>
      <c r="I2724" s="74"/>
      <c r="J2724" s="78"/>
      <c r="K2724" s="78"/>
      <c r="L2724" s="124" t="str">
        <f>IF($G2724=0,"-",VLOOKUP($G2724,Nomenclator!$B$6:$G$1000,3,0))</f>
        <v>-</v>
      </c>
      <c r="M2724" s="124" t="str">
        <f>IF($G2724=0,"-",VLOOKUP($G2724,Nomenclator!$B$6:$G$1000,4,0))</f>
        <v>-</v>
      </c>
      <c r="N2724" s="124" t="str">
        <f>IF($G2724=0,"-",VLOOKUP($G2724,Nomenclator!$B$6:$G$1000,6,0))</f>
        <v>-</v>
      </c>
      <c r="O2724" s="74"/>
      <c r="P2724" s="74"/>
    </row>
    <row r="2725" spans="1:16" x14ac:dyDescent="0.2">
      <c r="A2725" s="73" t="str">
        <f t="shared" si="42"/>
        <v>-</v>
      </c>
      <c r="B2725" s="75"/>
      <c r="C2725" s="74"/>
      <c r="D2725" s="74"/>
      <c r="E2725" s="74"/>
      <c r="F2725" s="74"/>
      <c r="G2725" s="74"/>
      <c r="H2725" s="74"/>
      <c r="I2725" s="74"/>
      <c r="J2725" s="78"/>
      <c r="K2725" s="78"/>
      <c r="L2725" s="124" t="str">
        <f>IF($G2725=0,"-",VLOOKUP($G2725,Nomenclator!$B$6:$G$1000,3,0))</f>
        <v>-</v>
      </c>
      <c r="M2725" s="124" t="str">
        <f>IF($G2725=0,"-",VLOOKUP($G2725,Nomenclator!$B$6:$G$1000,4,0))</f>
        <v>-</v>
      </c>
      <c r="N2725" s="124" t="str">
        <f>IF($G2725=0,"-",VLOOKUP($G2725,Nomenclator!$B$6:$G$1000,6,0))</f>
        <v>-</v>
      </c>
      <c r="O2725" s="74"/>
      <c r="P2725" s="74"/>
    </row>
    <row r="2726" spans="1:16" x14ac:dyDescent="0.2">
      <c r="A2726" s="73" t="str">
        <f t="shared" si="42"/>
        <v>-</v>
      </c>
      <c r="B2726" s="75"/>
      <c r="C2726" s="74"/>
      <c r="D2726" s="74"/>
      <c r="E2726" s="74"/>
      <c r="F2726" s="74"/>
      <c r="G2726" s="74"/>
      <c r="H2726" s="74"/>
      <c r="I2726" s="74"/>
      <c r="J2726" s="78"/>
      <c r="K2726" s="78"/>
      <c r="L2726" s="124" t="str">
        <f>IF($G2726=0,"-",VLOOKUP($G2726,Nomenclator!$B$6:$G$1000,3,0))</f>
        <v>-</v>
      </c>
      <c r="M2726" s="124" t="str">
        <f>IF($G2726=0,"-",VLOOKUP($G2726,Nomenclator!$B$6:$G$1000,4,0))</f>
        <v>-</v>
      </c>
      <c r="N2726" s="124" t="str">
        <f>IF($G2726=0,"-",VLOOKUP($G2726,Nomenclator!$B$6:$G$1000,6,0))</f>
        <v>-</v>
      </c>
      <c r="O2726" s="74"/>
      <c r="P2726" s="74"/>
    </row>
    <row r="2727" spans="1:16" x14ac:dyDescent="0.2">
      <c r="A2727" s="73" t="str">
        <f t="shared" si="42"/>
        <v>-</v>
      </c>
      <c r="B2727" s="75"/>
      <c r="C2727" s="74"/>
      <c r="D2727" s="74"/>
      <c r="E2727" s="74"/>
      <c r="F2727" s="74"/>
      <c r="G2727" s="74"/>
      <c r="H2727" s="74"/>
      <c r="I2727" s="74"/>
      <c r="J2727" s="78"/>
      <c r="K2727" s="78"/>
      <c r="L2727" s="124" t="str">
        <f>IF($G2727=0,"-",VLOOKUP($G2727,Nomenclator!$B$6:$G$1000,3,0))</f>
        <v>-</v>
      </c>
      <c r="M2727" s="124" t="str">
        <f>IF($G2727=0,"-",VLOOKUP($G2727,Nomenclator!$B$6:$G$1000,4,0))</f>
        <v>-</v>
      </c>
      <c r="N2727" s="124" t="str">
        <f>IF($G2727=0,"-",VLOOKUP($G2727,Nomenclator!$B$6:$G$1000,6,0))</f>
        <v>-</v>
      </c>
      <c r="O2727" s="74"/>
      <c r="P2727" s="74"/>
    </row>
    <row r="2728" spans="1:16" x14ac:dyDescent="0.2">
      <c r="A2728" s="73" t="str">
        <f t="shared" si="42"/>
        <v>-</v>
      </c>
      <c r="B2728" s="75"/>
      <c r="C2728" s="74"/>
      <c r="D2728" s="74"/>
      <c r="E2728" s="74"/>
      <c r="F2728" s="74"/>
      <c r="G2728" s="74"/>
      <c r="H2728" s="74"/>
      <c r="I2728" s="74"/>
      <c r="J2728" s="78"/>
      <c r="K2728" s="78"/>
      <c r="L2728" s="124" t="str">
        <f>IF($G2728=0,"-",VLOOKUP($G2728,Nomenclator!$B$6:$G$1000,3,0))</f>
        <v>-</v>
      </c>
      <c r="M2728" s="124" t="str">
        <f>IF($G2728=0,"-",VLOOKUP($G2728,Nomenclator!$B$6:$G$1000,4,0))</f>
        <v>-</v>
      </c>
      <c r="N2728" s="124" t="str">
        <f>IF($G2728=0,"-",VLOOKUP($G2728,Nomenclator!$B$6:$G$1000,6,0))</f>
        <v>-</v>
      </c>
      <c r="O2728" s="74"/>
      <c r="P2728" s="74"/>
    </row>
    <row r="2729" spans="1:16" x14ac:dyDescent="0.2">
      <c r="A2729" s="73" t="str">
        <f t="shared" si="42"/>
        <v>-</v>
      </c>
      <c r="B2729" s="75"/>
      <c r="C2729" s="74"/>
      <c r="D2729" s="74"/>
      <c r="E2729" s="74"/>
      <c r="F2729" s="74"/>
      <c r="G2729" s="74"/>
      <c r="H2729" s="74"/>
      <c r="I2729" s="74"/>
      <c r="J2729" s="78"/>
      <c r="K2729" s="78"/>
      <c r="L2729" s="124" t="str">
        <f>IF($G2729=0,"-",VLOOKUP($G2729,Nomenclator!$B$6:$G$1000,3,0))</f>
        <v>-</v>
      </c>
      <c r="M2729" s="124" t="str">
        <f>IF($G2729=0,"-",VLOOKUP($G2729,Nomenclator!$B$6:$G$1000,4,0))</f>
        <v>-</v>
      </c>
      <c r="N2729" s="124" t="str">
        <f>IF($G2729=0,"-",VLOOKUP($G2729,Nomenclator!$B$6:$G$1000,6,0))</f>
        <v>-</v>
      </c>
      <c r="O2729" s="74"/>
      <c r="P2729" s="74"/>
    </row>
    <row r="2730" spans="1:16" x14ac:dyDescent="0.2">
      <c r="A2730" s="73" t="str">
        <f t="shared" si="42"/>
        <v>-</v>
      </c>
      <c r="B2730" s="75"/>
      <c r="C2730" s="74"/>
      <c r="D2730" s="74"/>
      <c r="E2730" s="74"/>
      <c r="F2730" s="74"/>
      <c r="G2730" s="74"/>
      <c r="H2730" s="74"/>
      <c r="I2730" s="74"/>
      <c r="J2730" s="78"/>
      <c r="K2730" s="78"/>
      <c r="L2730" s="124" t="str">
        <f>IF($G2730=0,"-",VLOOKUP($G2730,Nomenclator!$B$6:$G$1000,3,0))</f>
        <v>-</v>
      </c>
      <c r="M2730" s="124" t="str">
        <f>IF($G2730=0,"-",VLOOKUP($G2730,Nomenclator!$B$6:$G$1000,4,0))</f>
        <v>-</v>
      </c>
      <c r="N2730" s="124" t="str">
        <f>IF($G2730=0,"-",VLOOKUP($G2730,Nomenclator!$B$6:$G$1000,6,0))</f>
        <v>-</v>
      </c>
      <c r="O2730" s="74"/>
      <c r="P2730" s="74"/>
    </row>
    <row r="2731" spans="1:16" x14ac:dyDescent="0.2">
      <c r="A2731" s="73" t="str">
        <f t="shared" si="42"/>
        <v>-</v>
      </c>
      <c r="B2731" s="75"/>
      <c r="C2731" s="74"/>
      <c r="D2731" s="74"/>
      <c r="E2731" s="74"/>
      <c r="F2731" s="74"/>
      <c r="G2731" s="74"/>
      <c r="H2731" s="74"/>
      <c r="I2731" s="74"/>
      <c r="J2731" s="78"/>
      <c r="K2731" s="78"/>
      <c r="L2731" s="124" t="str">
        <f>IF($G2731=0,"-",VLOOKUP($G2731,Nomenclator!$B$6:$G$1000,3,0))</f>
        <v>-</v>
      </c>
      <c r="M2731" s="124" t="str">
        <f>IF($G2731=0,"-",VLOOKUP($G2731,Nomenclator!$B$6:$G$1000,4,0))</f>
        <v>-</v>
      </c>
      <c r="N2731" s="124" t="str">
        <f>IF($G2731=0,"-",VLOOKUP($G2731,Nomenclator!$B$6:$G$1000,6,0))</f>
        <v>-</v>
      </c>
      <c r="O2731" s="74"/>
      <c r="P2731" s="74"/>
    </row>
    <row r="2732" spans="1:16" x14ac:dyDescent="0.2">
      <c r="A2732" s="73" t="str">
        <f t="shared" si="42"/>
        <v>-</v>
      </c>
      <c r="B2732" s="75"/>
      <c r="C2732" s="74"/>
      <c r="D2732" s="74"/>
      <c r="E2732" s="74"/>
      <c r="F2732" s="74"/>
      <c r="G2732" s="74"/>
      <c r="H2732" s="74"/>
      <c r="I2732" s="74"/>
      <c r="J2732" s="78"/>
      <c r="K2732" s="78"/>
      <c r="L2732" s="124" t="str">
        <f>IF($G2732=0,"-",VLOOKUP($G2732,Nomenclator!$B$6:$G$1000,3,0))</f>
        <v>-</v>
      </c>
      <c r="M2732" s="124" t="str">
        <f>IF($G2732=0,"-",VLOOKUP($G2732,Nomenclator!$B$6:$G$1000,4,0))</f>
        <v>-</v>
      </c>
      <c r="N2732" s="124" t="str">
        <f>IF($G2732=0,"-",VLOOKUP($G2732,Nomenclator!$B$6:$G$1000,6,0))</f>
        <v>-</v>
      </c>
      <c r="O2732" s="74"/>
      <c r="P2732" s="74"/>
    </row>
    <row r="2733" spans="1:16" x14ac:dyDescent="0.2">
      <c r="A2733" s="73" t="str">
        <f t="shared" si="42"/>
        <v>-</v>
      </c>
      <c r="B2733" s="75"/>
      <c r="C2733" s="74"/>
      <c r="D2733" s="74"/>
      <c r="E2733" s="74"/>
      <c r="F2733" s="74"/>
      <c r="G2733" s="74"/>
      <c r="H2733" s="74"/>
      <c r="I2733" s="74"/>
      <c r="J2733" s="78"/>
      <c r="K2733" s="78"/>
      <c r="L2733" s="124" t="str">
        <f>IF($G2733=0,"-",VLOOKUP($G2733,Nomenclator!$B$6:$G$1000,3,0))</f>
        <v>-</v>
      </c>
      <c r="M2733" s="124" t="str">
        <f>IF($G2733=0,"-",VLOOKUP($G2733,Nomenclator!$B$6:$G$1000,4,0))</f>
        <v>-</v>
      </c>
      <c r="N2733" s="124" t="str">
        <f>IF($G2733=0,"-",VLOOKUP($G2733,Nomenclator!$B$6:$G$1000,6,0))</f>
        <v>-</v>
      </c>
      <c r="O2733" s="74"/>
      <c r="P2733" s="74"/>
    </row>
    <row r="2734" spans="1:16" x14ac:dyDescent="0.2">
      <c r="A2734" s="73" t="str">
        <f t="shared" si="42"/>
        <v>-</v>
      </c>
      <c r="B2734" s="75"/>
      <c r="C2734" s="74"/>
      <c r="D2734" s="74"/>
      <c r="E2734" s="74"/>
      <c r="F2734" s="74"/>
      <c r="G2734" s="74"/>
      <c r="H2734" s="74"/>
      <c r="I2734" s="74"/>
      <c r="J2734" s="78"/>
      <c r="K2734" s="78"/>
      <c r="L2734" s="124" t="str">
        <f>IF($G2734=0,"-",VLOOKUP($G2734,Nomenclator!$B$6:$G$1000,3,0))</f>
        <v>-</v>
      </c>
      <c r="M2734" s="124" t="str">
        <f>IF($G2734=0,"-",VLOOKUP($G2734,Nomenclator!$B$6:$G$1000,4,0))</f>
        <v>-</v>
      </c>
      <c r="N2734" s="124" t="str">
        <f>IF($G2734=0,"-",VLOOKUP($G2734,Nomenclator!$B$6:$G$1000,6,0))</f>
        <v>-</v>
      </c>
      <c r="O2734" s="74"/>
      <c r="P2734" s="74"/>
    </row>
    <row r="2735" spans="1:16" x14ac:dyDescent="0.2">
      <c r="A2735" s="73" t="str">
        <f t="shared" si="42"/>
        <v>-</v>
      </c>
      <c r="B2735" s="75"/>
      <c r="C2735" s="74"/>
      <c r="D2735" s="74"/>
      <c r="E2735" s="74"/>
      <c r="F2735" s="74"/>
      <c r="G2735" s="74"/>
      <c r="H2735" s="74"/>
      <c r="I2735" s="74"/>
      <c r="J2735" s="78"/>
      <c r="K2735" s="78"/>
      <c r="L2735" s="124" t="str">
        <f>IF($G2735=0,"-",VLOOKUP($G2735,Nomenclator!$B$6:$G$1000,3,0))</f>
        <v>-</v>
      </c>
      <c r="M2735" s="124" t="str">
        <f>IF($G2735=0,"-",VLOOKUP($G2735,Nomenclator!$B$6:$G$1000,4,0))</f>
        <v>-</v>
      </c>
      <c r="N2735" s="124" t="str">
        <f>IF($G2735=0,"-",VLOOKUP($G2735,Nomenclator!$B$6:$G$1000,6,0))</f>
        <v>-</v>
      </c>
      <c r="O2735" s="74"/>
      <c r="P2735" s="74"/>
    </row>
    <row r="2736" spans="1:16" x14ac:dyDescent="0.2">
      <c r="A2736" s="73" t="str">
        <f t="shared" si="42"/>
        <v>-</v>
      </c>
      <c r="B2736" s="75"/>
      <c r="C2736" s="74"/>
      <c r="D2736" s="74"/>
      <c r="E2736" s="74"/>
      <c r="F2736" s="74"/>
      <c r="G2736" s="74"/>
      <c r="H2736" s="74"/>
      <c r="I2736" s="74"/>
      <c r="J2736" s="78"/>
      <c r="K2736" s="78"/>
      <c r="L2736" s="124" t="str">
        <f>IF($G2736=0,"-",VLOOKUP($G2736,Nomenclator!$B$6:$G$1000,3,0))</f>
        <v>-</v>
      </c>
      <c r="M2736" s="124" t="str">
        <f>IF($G2736=0,"-",VLOOKUP($G2736,Nomenclator!$B$6:$G$1000,4,0))</f>
        <v>-</v>
      </c>
      <c r="N2736" s="124" t="str">
        <f>IF($G2736=0,"-",VLOOKUP($G2736,Nomenclator!$B$6:$G$1000,6,0))</f>
        <v>-</v>
      </c>
      <c r="O2736" s="74"/>
      <c r="P2736" s="74"/>
    </row>
    <row r="2737" spans="1:16" x14ac:dyDescent="0.2">
      <c r="A2737" s="73" t="str">
        <f t="shared" si="42"/>
        <v>-</v>
      </c>
      <c r="B2737" s="75"/>
      <c r="C2737" s="74"/>
      <c r="D2737" s="74"/>
      <c r="E2737" s="74"/>
      <c r="F2737" s="74"/>
      <c r="G2737" s="74"/>
      <c r="H2737" s="74"/>
      <c r="I2737" s="74"/>
      <c r="J2737" s="78"/>
      <c r="K2737" s="78"/>
      <c r="L2737" s="124" t="str">
        <f>IF($G2737=0,"-",VLOOKUP($G2737,Nomenclator!$B$6:$G$1000,3,0))</f>
        <v>-</v>
      </c>
      <c r="M2737" s="124" t="str">
        <f>IF($G2737=0,"-",VLOOKUP($G2737,Nomenclator!$B$6:$G$1000,4,0))</f>
        <v>-</v>
      </c>
      <c r="N2737" s="124" t="str">
        <f>IF($G2737=0,"-",VLOOKUP($G2737,Nomenclator!$B$6:$G$1000,6,0))</f>
        <v>-</v>
      </c>
      <c r="O2737" s="74"/>
      <c r="P2737" s="74"/>
    </row>
    <row r="2738" spans="1:16" x14ac:dyDescent="0.2">
      <c r="A2738" s="73" t="str">
        <f t="shared" si="42"/>
        <v>-</v>
      </c>
      <c r="B2738" s="75"/>
      <c r="C2738" s="74"/>
      <c r="D2738" s="74"/>
      <c r="E2738" s="74"/>
      <c r="F2738" s="74"/>
      <c r="G2738" s="74"/>
      <c r="H2738" s="74"/>
      <c r="I2738" s="74"/>
      <c r="J2738" s="78"/>
      <c r="K2738" s="78"/>
      <c r="L2738" s="124" t="str">
        <f>IF($G2738=0,"-",VLOOKUP($G2738,Nomenclator!$B$6:$G$1000,3,0))</f>
        <v>-</v>
      </c>
      <c r="M2738" s="124" t="str">
        <f>IF($G2738=0,"-",VLOOKUP($G2738,Nomenclator!$B$6:$G$1000,4,0))</f>
        <v>-</v>
      </c>
      <c r="N2738" s="124" t="str">
        <f>IF($G2738=0,"-",VLOOKUP($G2738,Nomenclator!$B$6:$G$1000,6,0))</f>
        <v>-</v>
      </c>
      <c r="O2738" s="74"/>
      <c r="P2738" s="74"/>
    </row>
    <row r="2739" spans="1:16" x14ac:dyDescent="0.2">
      <c r="A2739" s="73" t="str">
        <f t="shared" si="42"/>
        <v>-</v>
      </c>
      <c r="B2739" s="75"/>
      <c r="C2739" s="74"/>
      <c r="D2739" s="74"/>
      <c r="E2739" s="74"/>
      <c r="F2739" s="74"/>
      <c r="G2739" s="74"/>
      <c r="H2739" s="74"/>
      <c r="I2739" s="74"/>
      <c r="J2739" s="78"/>
      <c r="K2739" s="78"/>
      <c r="L2739" s="124" t="str">
        <f>IF($G2739=0,"-",VLOOKUP($G2739,Nomenclator!$B$6:$G$1000,3,0))</f>
        <v>-</v>
      </c>
      <c r="M2739" s="124" t="str">
        <f>IF($G2739=0,"-",VLOOKUP($G2739,Nomenclator!$B$6:$G$1000,4,0))</f>
        <v>-</v>
      </c>
      <c r="N2739" s="124" t="str">
        <f>IF($G2739=0,"-",VLOOKUP($G2739,Nomenclator!$B$6:$G$1000,6,0))</f>
        <v>-</v>
      </c>
      <c r="O2739" s="74"/>
      <c r="P2739" s="74"/>
    </row>
    <row r="2740" spans="1:16" x14ac:dyDescent="0.2">
      <c r="A2740" s="73" t="str">
        <f t="shared" si="42"/>
        <v>-</v>
      </c>
      <c r="B2740" s="75"/>
      <c r="C2740" s="74"/>
      <c r="D2740" s="74"/>
      <c r="E2740" s="74"/>
      <c r="F2740" s="74"/>
      <c r="G2740" s="74"/>
      <c r="H2740" s="74"/>
      <c r="I2740" s="74"/>
      <c r="J2740" s="78"/>
      <c r="K2740" s="78"/>
      <c r="L2740" s="124" t="str">
        <f>IF($G2740=0,"-",VLOOKUP($G2740,Nomenclator!$B$6:$G$1000,3,0))</f>
        <v>-</v>
      </c>
      <c r="M2740" s="124" t="str">
        <f>IF($G2740=0,"-",VLOOKUP($G2740,Nomenclator!$B$6:$G$1000,4,0))</f>
        <v>-</v>
      </c>
      <c r="N2740" s="124" t="str">
        <f>IF($G2740=0,"-",VLOOKUP($G2740,Nomenclator!$B$6:$G$1000,6,0))</f>
        <v>-</v>
      </c>
      <c r="O2740" s="74"/>
      <c r="P2740" s="74"/>
    </row>
    <row r="2741" spans="1:16" x14ac:dyDescent="0.2">
      <c r="A2741" s="73" t="str">
        <f t="shared" si="42"/>
        <v>-</v>
      </c>
      <c r="B2741" s="75"/>
      <c r="C2741" s="74"/>
      <c r="D2741" s="74"/>
      <c r="E2741" s="74"/>
      <c r="F2741" s="74"/>
      <c r="G2741" s="74"/>
      <c r="H2741" s="74"/>
      <c r="I2741" s="74"/>
      <c r="J2741" s="78"/>
      <c r="K2741" s="78"/>
      <c r="L2741" s="124" t="str">
        <f>IF($G2741=0,"-",VLOOKUP($G2741,Nomenclator!$B$6:$G$1000,3,0))</f>
        <v>-</v>
      </c>
      <c r="M2741" s="124" t="str">
        <f>IF($G2741=0,"-",VLOOKUP($G2741,Nomenclator!$B$6:$G$1000,4,0))</f>
        <v>-</v>
      </c>
      <c r="N2741" s="124" t="str">
        <f>IF($G2741=0,"-",VLOOKUP($G2741,Nomenclator!$B$6:$G$1000,6,0))</f>
        <v>-</v>
      </c>
      <c r="O2741" s="74"/>
      <c r="P2741" s="74"/>
    </row>
    <row r="2742" spans="1:16" x14ac:dyDescent="0.2">
      <c r="A2742" s="73" t="str">
        <f t="shared" si="42"/>
        <v>-</v>
      </c>
      <c r="B2742" s="75"/>
      <c r="C2742" s="74"/>
      <c r="D2742" s="74"/>
      <c r="E2742" s="74"/>
      <c r="F2742" s="74"/>
      <c r="G2742" s="74"/>
      <c r="H2742" s="74"/>
      <c r="I2742" s="74"/>
      <c r="J2742" s="78"/>
      <c r="K2742" s="78"/>
      <c r="L2742" s="124" t="str">
        <f>IF($G2742=0,"-",VLOOKUP($G2742,Nomenclator!$B$6:$G$1000,3,0))</f>
        <v>-</v>
      </c>
      <c r="M2742" s="124" t="str">
        <f>IF($G2742=0,"-",VLOOKUP($G2742,Nomenclator!$B$6:$G$1000,4,0))</f>
        <v>-</v>
      </c>
      <c r="N2742" s="124" t="str">
        <f>IF($G2742=0,"-",VLOOKUP($G2742,Nomenclator!$B$6:$G$1000,6,0))</f>
        <v>-</v>
      </c>
      <c r="O2742" s="74"/>
      <c r="P2742" s="74"/>
    </row>
    <row r="2743" spans="1:16" x14ac:dyDescent="0.2">
      <c r="A2743" s="73" t="str">
        <f t="shared" si="42"/>
        <v>-</v>
      </c>
      <c r="B2743" s="75"/>
      <c r="C2743" s="74"/>
      <c r="D2743" s="74"/>
      <c r="E2743" s="74"/>
      <c r="F2743" s="74"/>
      <c r="G2743" s="74"/>
      <c r="H2743" s="74"/>
      <c r="I2743" s="74"/>
      <c r="J2743" s="78"/>
      <c r="K2743" s="78"/>
      <c r="L2743" s="124" t="str">
        <f>IF($G2743=0,"-",VLOOKUP($G2743,Nomenclator!$B$6:$G$1000,3,0))</f>
        <v>-</v>
      </c>
      <c r="M2743" s="124" t="str">
        <f>IF($G2743=0,"-",VLOOKUP($G2743,Nomenclator!$B$6:$G$1000,4,0))</f>
        <v>-</v>
      </c>
      <c r="N2743" s="124" t="str">
        <f>IF($G2743=0,"-",VLOOKUP($G2743,Nomenclator!$B$6:$G$1000,6,0))</f>
        <v>-</v>
      </c>
      <c r="O2743" s="74"/>
      <c r="P2743" s="74"/>
    </row>
    <row r="2744" spans="1:16" x14ac:dyDescent="0.2">
      <c r="A2744" s="73" t="str">
        <f t="shared" si="42"/>
        <v>-</v>
      </c>
      <c r="B2744" s="75"/>
      <c r="C2744" s="74"/>
      <c r="D2744" s="74"/>
      <c r="E2744" s="74"/>
      <c r="F2744" s="74"/>
      <c r="G2744" s="74"/>
      <c r="H2744" s="74"/>
      <c r="I2744" s="74"/>
      <c r="J2744" s="78"/>
      <c r="K2744" s="78"/>
      <c r="L2744" s="124" t="str">
        <f>IF($G2744=0,"-",VLOOKUP($G2744,Nomenclator!$B$6:$G$1000,3,0))</f>
        <v>-</v>
      </c>
      <c r="M2744" s="124" t="str">
        <f>IF($G2744=0,"-",VLOOKUP($G2744,Nomenclator!$B$6:$G$1000,4,0))</f>
        <v>-</v>
      </c>
      <c r="N2744" s="124" t="str">
        <f>IF($G2744=0,"-",VLOOKUP($G2744,Nomenclator!$B$6:$G$1000,6,0))</f>
        <v>-</v>
      </c>
      <c r="O2744" s="74"/>
      <c r="P2744" s="74"/>
    </row>
    <row r="2745" spans="1:16" x14ac:dyDescent="0.2">
      <c r="A2745" s="73" t="str">
        <f t="shared" si="42"/>
        <v>-</v>
      </c>
      <c r="B2745" s="75"/>
      <c r="C2745" s="74"/>
      <c r="D2745" s="74"/>
      <c r="E2745" s="74"/>
      <c r="F2745" s="74"/>
      <c r="G2745" s="74"/>
      <c r="H2745" s="74"/>
      <c r="I2745" s="74"/>
      <c r="J2745" s="78"/>
      <c r="K2745" s="78"/>
      <c r="L2745" s="124" t="str">
        <f>IF($G2745=0,"-",VLOOKUP($G2745,Nomenclator!$B$6:$G$1000,3,0))</f>
        <v>-</v>
      </c>
      <c r="M2745" s="124" t="str">
        <f>IF($G2745=0,"-",VLOOKUP($G2745,Nomenclator!$B$6:$G$1000,4,0))</f>
        <v>-</v>
      </c>
      <c r="N2745" s="124" t="str">
        <f>IF($G2745=0,"-",VLOOKUP($G2745,Nomenclator!$B$6:$G$1000,6,0))</f>
        <v>-</v>
      </c>
      <c r="O2745" s="74"/>
      <c r="P2745" s="74"/>
    </row>
    <row r="2746" spans="1:16" x14ac:dyDescent="0.2">
      <c r="A2746" s="73" t="str">
        <f t="shared" ref="A2746:A2804" si="43">IF(B2746=0,"-",YEAR(B2746))</f>
        <v>-</v>
      </c>
      <c r="B2746" s="75"/>
      <c r="C2746" s="74"/>
      <c r="D2746" s="74"/>
      <c r="E2746" s="74"/>
      <c r="F2746" s="74"/>
      <c r="G2746" s="74"/>
      <c r="H2746" s="74"/>
      <c r="I2746" s="74"/>
      <c r="J2746" s="78"/>
      <c r="K2746" s="78"/>
      <c r="L2746" s="124" t="str">
        <f>IF($G2746=0,"-",VLOOKUP($G2746,Nomenclator!$B$6:$G$1000,3,0))</f>
        <v>-</v>
      </c>
      <c r="M2746" s="124" t="str">
        <f>IF($G2746=0,"-",VLOOKUP($G2746,Nomenclator!$B$6:$G$1000,4,0))</f>
        <v>-</v>
      </c>
      <c r="N2746" s="124" t="str">
        <f>IF($G2746=0,"-",VLOOKUP($G2746,Nomenclator!$B$6:$G$1000,6,0))</f>
        <v>-</v>
      </c>
      <c r="O2746" s="74"/>
      <c r="P2746" s="74"/>
    </row>
    <row r="2747" spans="1:16" x14ac:dyDescent="0.2">
      <c r="A2747" s="73" t="str">
        <f t="shared" si="43"/>
        <v>-</v>
      </c>
      <c r="B2747" s="75"/>
      <c r="C2747" s="74"/>
      <c r="D2747" s="74"/>
      <c r="E2747" s="74"/>
      <c r="F2747" s="74"/>
      <c r="G2747" s="74"/>
      <c r="H2747" s="74"/>
      <c r="I2747" s="74"/>
      <c r="J2747" s="78"/>
      <c r="K2747" s="78"/>
      <c r="L2747" s="124" t="str">
        <f>IF($G2747=0,"-",VLOOKUP($G2747,Nomenclator!$B$6:$G$1000,3,0))</f>
        <v>-</v>
      </c>
      <c r="M2747" s="124" t="str">
        <f>IF($G2747=0,"-",VLOOKUP($G2747,Nomenclator!$B$6:$G$1000,4,0))</f>
        <v>-</v>
      </c>
      <c r="N2747" s="124" t="str">
        <f>IF($G2747=0,"-",VLOOKUP($G2747,Nomenclator!$B$6:$G$1000,6,0))</f>
        <v>-</v>
      </c>
      <c r="O2747" s="74"/>
      <c r="P2747" s="74"/>
    </row>
    <row r="2748" spans="1:16" x14ac:dyDescent="0.2">
      <c r="A2748" s="73" t="str">
        <f t="shared" si="43"/>
        <v>-</v>
      </c>
      <c r="B2748" s="75"/>
      <c r="C2748" s="74"/>
      <c r="D2748" s="74"/>
      <c r="E2748" s="74"/>
      <c r="F2748" s="74"/>
      <c r="G2748" s="74"/>
      <c r="H2748" s="74"/>
      <c r="I2748" s="74"/>
      <c r="J2748" s="78"/>
      <c r="K2748" s="78"/>
      <c r="L2748" s="124" t="str">
        <f>IF($G2748=0,"-",VLOOKUP($G2748,Nomenclator!$B$6:$G$1000,3,0))</f>
        <v>-</v>
      </c>
      <c r="M2748" s="124" t="str">
        <f>IF($G2748=0,"-",VLOOKUP($G2748,Nomenclator!$B$6:$G$1000,4,0))</f>
        <v>-</v>
      </c>
      <c r="N2748" s="124" t="str">
        <f>IF($G2748=0,"-",VLOOKUP($G2748,Nomenclator!$B$6:$G$1000,6,0))</f>
        <v>-</v>
      </c>
      <c r="O2748" s="74"/>
      <c r="P2748" s="74"/>
    </row>
    <row r="2749" spans="1:16" x14ac:dyDescent="0.2">
      <c r="A2749" s="73" t="str">
        <f t="shared" si="43"/>
        <v>-</v>
      </c>
      <c r="B2749" s="75"/>
      <c r="C2749" s="74"/>
      <c r="D2749" s="74"/>
      <c r="E2749" s="74"/>
      <c r="F2749" s="74"/>
      <c r="G2749" s="74"/>
      <c r="H2749" s="74"/>
      <c r="I2749" s="74"/>
      <c r="J2749" s="78"/>
      <c r="K2749" s="78"/>
      <c r="L2749" s="124" t="str">
        <f>IF($G2749=0,"-",VLOOKUP($G2749,Nomenclator!$B$6:$G$1000,3,0))</f>
        <v>-</v>
      </c>
      <c r="M2749" s="124" t="str">
        <f>IF($G2749=0,"-",VLOOKUP($G2749,Nomenclator!$B$6:$G$1000,4,0))</f>
        <v>-</v>
      </c>
      <c r="N2749" s="124" t="str">
        <f>IF($G2749=0,"-",VLOOKUP($G2749,Nomenclator!$B$6:$G$1000,6,0))</f>
        <v>-</v>
      </c>
      <c r="O2749" s="74"/>
      <c r="P2749" s="74"/>
    </row>
    <row r="2750" spans="1:16" x14ac:dyDescent="0.2">
      <c r="A2750" s="73" t="str">
        <f t="shared" si="43"/>
        <v>-</v>
      </c>
      <c r="B2750" s="75"/>
      <c r="C2750" s="74"/>
      <c r="D2750" s="74"/>
      <c r="E2750" s="74"/>
      <c r="F2750" s="74"/>
      <c r="G2750" s="74"/>
      <c r="H2750" s="74"/>
      <c r="I2750" s="74"/>
      <c r="J2750" s="78"/>
      <c r="K2750" s="78"/>
      <c r="L2750" s="124" t="str">
        <f>IF($G2750=0,"-",VLOOKUP($G2750,Nomenclator!$B$6:$G$1000,3,0))</f>
        <v>-</v>
      </c>
      <c r="M2750" s="124" t="str">
        <f>IF($G2750=0,"-",VLOOKUP($G2750,Nomenclator!$B$6:$G$1000,4,0))</f>
        <v>-</v>
      </c>
      <c r="N2750" s="124" t="str">
        <f>IF($G2750=0,"-",VLOOKUP($G2750,Nomenclator!$B$6:$G$1000,6,0))</f>
        <v>-</v>
      </c>
      <c r="O2750" s="74"/>
      <c r="P2750" s="74"/>
    </row>
    <row r="2751" spans="1:16" x14ac:dyDescent="0.2">
      <c r="A2751" s="73" t="str">
        <f t="shared" si="43"/>
        <v>-</v>
      </c>
      <c r="B2751" s="75"/>
      <c r="C2751" s="74"/>
      <c r="D2751" s="74"/>
      <c r="E2751" s="74"/>
      <c r="F2751" s="74"/>
      <c r="G2751" s="74"/>
      <c r="H2751" s="74"/>
      <c r="I2751" s="74"/>
      <c r="J2751" s="78"/>
      <c r="K2751" s="78"/>
      <c r="L2751" s="124" t="str">
        <f>IF($G2751=0,"-",VLOOKUP($G2751,Nomenclator!$B$6:$G$1000,3,0))</f>
        <v>-</v>
      </c>
      <c r="M2751" s="124" t="str">
        <f>IF($G2751=0,"-",VLOOKUP($G2751,Nomenclator!$B$6:$G$1000,4,0))</f>
        <v>-</v>
      </c>
      <c r="N2751" s="124" t="str">
        <f>IF($G2751=0,"-",VLOOKUP($G2751,Nomenclator!$B$6:$G$1000,6,0))</f>
        <v>-</v>
      </c>
      <c r="O2751" s="74"/>
      <c r="P2751" s="74"/>
    </row>
    <row r="2752" spans="1:16" x14ac:dyDescent="0.2">
      <c r="A2752" s="73" t="str">
        <f t="shared" si="43"/>
        <v>-</v>
      </c>
      <c r="B2752" s="75"/>
      <c r="C2752" s="74"/>
      <c r="D2752" s="74"/>
      <c r="E2752" s="74"/>
      <c r="F2752" s="74"/>
      <c r="G2752" s="74"/>
      <c r="H2752" s="74"/>
      <c r="I2752" s="74"/>
      <c r="J2752" s="78"/>
      <c r="K2752" s="78"/>
      <c r="L2752" s="124" t="str">
        <f>IF($G2752=0,"-",VLOOKUP($G2752,Nomenclator!$B$6:$G$1000,3,0))</f>
        <v>-</v>
      </c>
      <c r="M2752" s="124" t="str">
        <f>IF($G2752=0,"-",VLOOKUP($G2752,Nomenclator!$B$6:$G$1000,4,0))</f>
        <v>-</v>
      </c>
      <c r="N2752" s="124" t="str">
        <f>IF($G2752=0,"-",VLOOKUP($G2752,Nomenclator!$B$6:$G$1000,6,0))</f>
        <v>-</v>
      </c>
      <c r="O2752" s="74"/>
      <c r="P2752" s="74"/>
    </row>
    <row r="2753" spans="1:16" x14ac:dyDescent="0.2">
      <c r="A2753" s="73" t="str">
        <f t="shared" si="43"/>
        <v>-</v>
      </c>
      <c r="B2753" s="75"/>
      <c r="C2753" s="74"/>
      <c r="D2753" s="74"/>
      <c r="E2753" s="74"/>
      <c r="F2753" s="74"/>
      <c r="G2753" s="74"/>
      <c r="H2753" s="74"/>
      <c r="I2753" s="74"/>
      <c r="J2753" s="78"/>
      <c r="K2753" s="78"/>
      <c r="L2753" s="124" t="str">
        <f>IF($G2753=0,"-",VLOOKUP($G2753,Nomenclator!$B$6:$G$1000,3,0))</f>
        <v>-</v>
      </c>
      <c r="M2753" s="124" t="str">
        <f>IF($G2753=0,"-",VLOOKUP($G2753,Nomenclator!$B$6:$G$1000,4,0))</f>
        <v>-</v>
      </c>
      <c r="N2753" s="124" t="str">
        <f>IF($G2753=0,"-",VLOOKUP($G2753,Nomenclator!$B$6:$G$1000,6,0))</f>
        <v>-</v>
      </c>
      <c r="O2753" s="74"/>
      <c r="P2753" s="74"/>
    </row>
    <row r="2754" spans="1:16" x14ac:dyDescent="0.2">
      <c r="A2754" s="73" t="str">
        <f t="shared" si="43"/>
        <v>-</v>
      </c>
      <c r="B2754" s="75"/>
      <c r="C2754" s="74"/>
      <c r="D2754" s="74"/>
      <c r="E2754" s="74"/>
      <c r="F2754" s="74"/>
      <c r="G2754" s="74"/>
      <c r="H2754" s="74"/>
      <c r="I2754" s="74"/>
      <c r="J2754" s="78"/>
      <c r="K2754" s="78"/>
      <c r="L2754" s="124" t="str">
        <f>IF($G2754=0,"-",VLOOKUP($G2754,Nomenclator!$B$6:$G$1000,3,0))</f>
        <v>-</v>
      </c>
      <c r="M2754" s="124" t="str">
        <f>IF($G2754=0,"-",VLOOKUP($G2754,Nomenclator!$B$6:$G$1000,4,0))</f>
        <v>-</v>
      </c>
      <c r="N2754" s="124" t="str">
        <f>IF($G2754=0,"-",VLOOKUP($G2754,Nomenclator!$B$6:$G$1000,6,0))</f>
        <v>-</v>
      </c>
      <c r="O2754" s="74"/>
      <c r="P2754" s="74"/>
    </row>
    <row r="2755" spans="1:16" x14ac:dyDescent="0.2">
      <c r="A2755" s="73" t="str">
        <f t="shared" si="43"/>
        <v>-</v>
      </c>
      <c r="B2755" s="75"/>
      <c r="C2755" s="74"/>
      <c r="D2755" s="74"/>
      <c r="E2755" s="74"/>
      <c r="F2755" s="74"/>
      <c r="G2755" s="74"/>
      <c r="H2755" s="74"/>
      <c r="I2755" s="74"/>
      <c r="J2755" s="78"/>
      <c r="K2755" s="78"/>
      <c r="L2755" s="124" t="str">
        <f>IF($G2755=0,"-",VLOOKUP($G2755,Nomenclator!$B$6:$G$1000,3,0))</f>
        <v>-</v>
      </c>
      <c r="M2755" s="124" t="str">
        <f>IF($G2755=0,"-",VLOOKUP($G2755,Nomenclator!$B$6:$G$1000,4,0))</f>
        <v>-</v>
      </c>
      <c r="N2755" s="124" t="str">
        <f>IF($G2755=0,"-",VLOOKUP($G2755,Nomenclator!$B$6:$G$1000,6,0))</f>
        <v>-</v>
      </c>
      <c r="O2755" s="74"/>
      <c r="P2755" s="74"/>
    </row>
    <row r="2756" spans="1:16" x14ac:dyDescent="0.2">
      <c r="A2756" s="73" t="str">
        <f t="shared" si="43"/>
        <v>-</v>
      </c>
      <c r="B2756" s="75"/>
      <c r="C2756" s="74"/>
      <c r="D2756" s="74"/>
      <c r="E2756" s="74"/>
      <c r="F2756" s="74"/>
      <c r="G2756" s="74"/>
      <c r="H2756" s="74"/>
      <c r="I2756" s="74"/>
      <c r="J2756" s="78"/>
      <c r="K2756" s="78"/>
      <c r="L2756" s="124" t="str">
        <f>IF($G2756=0,"-",VLOOKUP($G2756,Nomenclator!$B$6:$G$1000,3,0))</f>
        <v>-</v>
      </c>
      <c r="M2756" s="124" t="str">
        <f>IF($G2756=0,"-",VLOOKUP($G2756,Nomenclator!$B$6:$G$1000,4,0))</f>
        <v>-</v>
      </c>
      <c r="N2756" s="124" t="str">
        <f>IF($G2756=0,"-",VLOOKUP($G2756,Nomenclator!$B$6:$G$1000,6,0))</f>
        <v>-</v>
      </c>
      <c r="O2756" s="74"/>
      <c r="P2756" s="74"/>
    </row>
    <row r="2757" spans="1:16" x14ac:dyDescent="0.2">
      <c r="A2757" s="73" t="str">
        <f t="shared" si="43"/>
        <v>-</v>
      </c>
      <c r="B2757" s="75"/>
      <c r="C2757" s="74"/>
      <c r="D2757" s="74"/>
      <c r="E2757" s="74"/>
      <c r="F2757" s="74"/>
      <c r="G2757" s="74"/>
      <c r="H2757" s="74"/>
      <c r="I2757" s="74"/>
      <c r="J2757" s="78"/>
      <c r="K2757" s="78"/>
      <c r="L2757" s="124" t="str">
        <f>IF($G2757=0,"-",VLOOKUP($G2757,Nomenclator!$B$6:$G$1000,3,0))</f>
        <v>-</v>
      </c>
      <c r="M2757" s="124" t="str">
        <f>IF($G2757=0,"-",VLOOKUP($G2757,Nomenclator!$B$6:$G$1000,4,0))</f>
        <v>-</v>
      </c>
      <c r="N2757" s="124" t="str">
        <f>IF($G2757=0,"-",VLOOKUP($G2757,Nomenclator!$B$6:$G$1000,6,0))</f>
        <v>-</v>
      </c>
      <c r="O2757" s="74"/>
      <c r="P2757" s="74"/>
    </row>
    <row r="2758" spans="1:16" x14ac:dyDescent="0.2">
      <c r="A2758" s="73" t="str">
        <f t="shared" si="43"/>
        <v>-</v>
      </c>
      <c r="B2758" s="75"/>
      <c r="C2758" s="74"/>
      <c r="D2758" s="74"/>
      <c r="E2758" s="74"/>
      <c r="F2758" s="74"/>
      <c r="G2758" s="74"/>
      <c r="H2758" s="74"/>
      <c r="I2758" s="74"/>
      <c r="J2758" s="78"/>
      <c r="K2758" s="78"/>
      <c r="L2758" s="124" t="str">
        <f>IF($G2758=0,"-",VLOOKUP($G2758,Nomenclator!$B$6:$G$1000,3,0))</f>
        <v>-</v>
      </c>
      <c r="M2758" s="124" t="str">
        <f>IF($G2758=0,"-",VLOOKUP($G2758,Nomenclator!$B$6:$G$1000,4,0))</f>
        <v>-</v>
      </c>
      <c r="N2758" s="124" t="str">
        <f>IF($G2758=0,"-",VLOOKUP($G2758,Nomenclator!$B$6:$G$1000,6,0))</f>
        <v>-</v>
      </c>
      <c r="O2758" s="74"/>
      <c r="P2758" s="74"/>
    </row>
    <row r="2759" spans="1:16" x14ac:dyDescent="0.2">
      <c r="A2759" s="73" t="str">
        <f t="shared" si="43"/>
        <v>-</v>
      </c>
      <c r="B2759" s="75"/>
      <c r="C2759" s="74"/>
      <c r="D2759" s="74"/>
      <c r="E2759" s="74"/>
      <c r="F2759" s="74"/>
      <c r="G2759" s="74"/>
      <c r="H2759" s="74"/>
      <c r="I2759" s="74"/>
      <c r="J2759" s="78"/>
      <c r="K2759" s="78"/>
      <c r="L2759" s="124" t="str">
        <f>IF($G2759=0,"-",VLOOKUP($G2759,Nomenclator!$B$6:$G$1000,3,0))</f>
        <v>-</v>
      </c>
      <c r="M2759" s="124" t="str">
        <f>IF($G2759=0,"-",VLOOKUP($G2759,Nomenclator!$B$6:$G$1000,4,0))</f>
        <v>-</v>
      </c>
      <c r="N2759" s="124" t="str">
        <f>IF($G2759=0,"-",VLOOKUP($G2759,Nomenclator!$B$6:$G$1000,6,0))</f>
        <v>-</v>
      </c>
      <c r="O2759" s="74"/>
      <c r="P2759" s="74"/>
    </row>
    <row r="2760" spans="1:16" x14ac:dyDescent="0.2">
      <c r="A2760" s="73" t="str">
        <f t="shared" si="43"/>
        <v>-</v>
      </c>
      <c r="B2760" s="75"/>
      <c r="C2760" s="74"/>
      <c r="D2760" s="74"/>
      <c r="E2760" s="74"/>
      <c r="F2760" s="74"/>
      <c r="G2760" s="74"/>
      <c r="H2760" s="74"/>
      <c r="I2760" s="74"/>
      <c r="J2760" s="78"/>
      <c r="K2760" s="78"/>
      <c r="L2760" s="124" t="str">
        <f>IF($G2760=0,"-",VLOOKUP($G2760,Nomenclator!$B$6:$G$1000,3,0))</f>
        <v>-</v>
      </c>
      <c r="M2760" s="124" t="str">
        <f>IF($G2760=0,"-",VLOOKUP($G2760,Nomenclator!$B$6:$G$1000,4,0))</f>
        <v>-</v>
      </c>
      <c r="N2760" s="124" t="str">
        <f>IF($G2760=0,"-",VLOOKUP($G2760,Nomenclator!$B$6:$G$1000,6,0))</f>
        <v>-</v>
      </c>
      <c r="O2760" s="74"/>
      <c r="P2760" s="74"/>
    </row>
    <row r="2761" spans="1:16" x14ac:dyDescent="0.2">
      <c r="A2761" s="73" t="str">
        <f t="shared" si="43"/>
        <v>-</v>
      </c>
      <c r="B2761" s="75"/>
      <c r="C2761" s="74"/>
      <c r="D2761" s="74"/>
      <c r="E2761" s="74"/>
      <c r="F2761" s="74"/>
      <c r="G2761" s="74"/>
      <c r="H2761" s="74"/>
      <c r="I2761" s="74"/>
      <c r="J2761" s="78"/>
      <c r="K2761" s="78"/>
      <c r="L2761" s="124" t="str">
        <f>IF($G2761=0,"-",VLOOKUP($G2761,Nomenclator!$B$6:$G$1000,3,0))</f>
        <v>-</v>
      </c>
      <c r="M2761" s="124" t="str">
        <f>IF($G2761=0,"-",VLOOKUP($G2761,Nomenclator!$B$6:$G$1000,4,0))</f>
        <v>-</v>
      </c>
      <c r="N2761" s="124" t="str">
        <f>IF($G2761=0,"-",VLOOKUP($G2761,Nomenclator!$B$6:$G$1000,6,0))</f>
        <v>-</v>
      </c>
      <c r="O2761" s="74"/>
      <c r="P2761" s="74"/>
    </row>
    <row r="2762" spans="1:16" x14ac:dyDescent="0.2">
      <c r="A2762" s="73" t="str">
        <f t="shared" si="43"/>
        <v>-</v>
      </c>
      <c r="B2762" s="75"/>
      <c r="C2762" s="74"/>
      <c r="D2762" s="74"/>
      <c r="E2762" s="74"/>
      <c r="F2762" s="74"/>
      <c r="G2762" s="74"/>
      <c r="H2762" s="74"/>
      <c r="I2762" s="74"/>
      <c r="J2762" s="78"/>
      <c r="K2762" s="78"/>
      <c r="L2762" s="124" t="str">
        <f>IF($G2762=0,"-",VLOOKUP($G2762,Nomenclator!$B$6:$G$1000,3,0))</f>
        <v>-</v>
      </c>
      <c r="M2762" s="124" t="str">
        <f>IF($G2762=0,"-",VLOOKUP($G2762,Nomenclator!$B$6:$G$1000,4,0))</f>
        <v>-</v>
      </c>
      <c r="N2762" s="124" t="str">
        <f>IF($G2762=0,"-",VLOOKUP($G2762,Nomenclator!$B$6:$G$1000,6,0))</f>
        <v>-</v>
      </c>
      <c r="O2762" s="74"/>
      <c r="P2762" s="74"/>
    </row>
    <row r="2763" spans="1:16" x14ac:dyDescent="0.2">
      <c r="A2763" s="73" t="str">
        <f t="shared" si="43"/>
        <v>-</v>
      </c>
      <c r="B2763" s="75"/>
      <c r="C2763" s="74"/>
      <c r="D2763" s="74"/>
      <c r="E2763" s="74"/>
      <c r="F2763" s="74"/>
      <c r="G2763" s="74"/>
      <c r="H2763" s="74"/>
      <c r="I2763" s="74"/>
      <c r="J2763" s="78"/>
      <c r="K2763" s="78"/>
      <c r="L2763" s="124" t="str">
        <f>IF($G2763=0,"-",VLOOKUP($G2763,Nomenclator!$B$6:$G$1000,3,0))</f>
        <v>-</v>
      </c>
      <c r="M2763" s="124" t="str">
        <f>IF($G2763=0,"-",VLOOKUP($G2763,Nomenclator!$B$6:$G$1000,4,0))</f>
        <v>-</v>
      </c>
      <c r="N2763" s="124" t="str">
        <f>IF($G2763=0,"-",VLOOKUP($G2763,Nomenclator!$B$6:$G$1000,6,0))</f>
        <v>-</v>
      </c>
      <c r="O2763" s="74"/>
      <c r="P2763" s="74"/>
    </row>
    <row r="2764" spans="1:16" x14ac:dyDescent="0.2">
      <c r="A2764" s="73" t="str">
        <f t="shared" si="43"/>
        <v>-</v>
      </c>
      <c r="B2764" s="75"/>
      <c r="C2764" s="74"/>
      <c r="D2764" s="74"/>
      <c r="E2764" s="74"/>
      <c r="F2764" s="74"/>
      <c r="G2764" s="74"/>
      <c r="H2764" s="74"/>
      <c r="I2764" s="74"/>
      <c r="J2764" s="78"/>
      <c r="K2764" s="78"/>
      <c r="L2764" s="124" t="str">
        <f>IF($G2764=0,"-",VLOOKUP($G2764,Nomenclator!$B$6:$G$1000,3,0))</f>
        <v>-</v>
      </c>
      <c r="M2764" s="124" t="str">
        <f>IF($G2764=0,"-",VLOOKUP($G2764,Nomenclator!$B$6:$G$1000,4,0))</f>
        <v>-</v>
      </c>
      <c r="N2764" s="124" t="str">
        <f>IF($G2764=0,"-",VLOOKUP($G2764,Nomenclator!$B$6:$G$1000,6,0))</f>
        <v>-</v>
      </c>
      <c r="O2764" s="74"/>
      <c r="P2764" s="74"/>
    </row>
    <row r="2765" spans="1:16" x14ac:dyDescent="0.2">
      <c r="A2765" s="73" t="str">
        <f t="shared" si="43"/>
        <v>-</v>
      </c>
      <c r="B2765" s="75"/>
      <c r="C2765" s="74"/>
      <c r="D2765" s="74"/>
      <c r="E2765" s="74"/>
      <c r="F2765" s="74"/>
      <c r="G2765" s="74"/>
      <c r="H2765" s="74"/>
      <c r="I2765" s="74"/>
      <c r="J2765" s="78"/>
      <c r="K2765" s="78"/>
      <c r="L2765" s="124" t="str">
        <f>IF($G2765=0,"-",VLOOKUP($G2765,Nomenclator!$B$6:$G$1000,3,0))</f>
        <v>-</v>
      </c>
      <c r="M2765" s="124" t="str">
        <f>IF($G2765=0,"-",VLOOKUP($G2765,Nomenclator!$B$6:$G$1000,4,0))</f>
        <v>-</v>
      </c>
      <c r="N2765" s="124" t="str">
        <f>IF($G2765=0,"-",VLOOKUP($G2765,Nomenclator!$B$6:$G$1000,6,0))</f>
        <v>-</v>
      </c>
      <c r="O2765" s="74"/>
      <c r="P2765" s="74"/>
    </row>
    <row r="2766" spans="1:16" x14ac:dyDescent="0.2">
      <c r="A2766" s="73" t="str">
        <f t="shared" si="43"/>
        <v>-</v>
      </c>
      <c r="B2766" s="75"/>
      <c r="C2766" s="74"/>
      <c r="D2766" s="74"/>
      <c r="E2766" s="74"/>
      <c r="F2766" s="74"/>
      <c r="G2766" s="74"/>
      <c r="H2766" s="74"/>
      <c r="I2766" s="74"/>
      <c r="J2766" s="78"/>
      <c r="K2766" s="78"/>
      <c r="L2766" s="124" t="str">
        <f>IF($G2766=0,"-",VLOOKUP($G2766,Nomenclator!$B$6:$G$1000,3,0))</f>
        <v>-</v>
      </c>
      <c r="M2766" s="124" t="str">
        <f>IF($G2766=0,"-",VLOOKUP($G2766,Nomenclator!$B$6:$G$1000,4,0))</f>
        <v>-</v>
      </c>
      <c r="N2766" s="124" t="str">
        <f>IF($G2766=0,"-",VLOOKUP($G2766,Nomenclator!$B$6:$G$1000,6,0))</f>
        <v>-</v>
      </c>
      <c r="O2766" s="74"/>
      <c r="P2766" s="74"/>
    </row>
    <row r="2767" spans="1:16" x14ac:dyDescent="0.2">
      <c r="A2767" s="73" t="str">
        <f t="shared" si="43"/>
        <v>-</v>
      </c>
      <c r="B2767" s="75"/>
      <c r="C2767" s="74"/>
      <c r="D2767" s="74"/>
      <c r="E2767" s="74"/>
      <c r="F2767" s="74"/>
      <c r="G2767" s="74"/>
      <c r="H2767" s="74"/>
      <c r="I2767" s="74"/>
      <c r="J2767" s="78"/>
      <c r="K2767" s="78"/>
      <c r="L2767" s="124" t="str">
        <f>IF($G2767=0,"-",VLOOKUP($G2767,Nomenclator!$B$6:$G$1000,3,0))</f>
        <v>-</v>
      </c>
      <c r="M2767" s="124" t="str">
        <f>IF($G2767=0,"-",VLOOKUP($G2767,Nomenclator!$B$6:$G$1000,4,0))</f>
        <v>-</v>
      </c>
      <c r="N2767" s="124" t="str">
        <f>IF($G2767=0,"-",VLOOKUP($G2767,Nomenclator!$B$6:$G$1000,6,0))</f>
        <v>-</v>
      </c>
      <c r="O2767" s="74"/>
      <c r="P2767" s="74"/>
    </row>
    <row r="2768" spans="1:16" x14ac:dyDescent="0.2">
      <c r="A2768" s="73" t="str">
        <f t="shared" si="43"/>
        <v>-</v>
      </c>
      <c r="B2768" s="75"/>
      <c r="C2768" s="74"/>
      <c r="D2768" s="74"/>
      <c r="E2768" s="74"/>
      <c r="F2768" s="74"/>
      <c r="G2768" s="74"/>
      <c r="H2768" s="74"/>
      <c r="I2768" s="74"/>
      <c r="J2768" s="78"/>
      <c r="K2768" s="78"/>
      <c r="L2768" s="124" t="str">
        <f>IF($G2768=0,"-",VLOOKUP($G2768,Nomenclator!$B$6:$G$1000,3,0))</f>
        <v>-</v>
      </c>
      <c r="M2768" s="124" t="str">
        <f>IF($G2768=0,"-",VLOOKUP($G2768,Nomenclator!$B$6:$G$1000,4,0))</f>
        <v>-</v>
      </c>
      <c r="N2768" s="124" t="str">
        <f>IF($G2768=0,"-",VLOOKUP($G2768,Nomenclator!$B$6:$G$1000,6,0))</f>
        <v>-</v>
      </c>
      <c r="O2768" s="74"/>
      <c r="P2768" s="74"/>
    </row>
    <row r="2769" spans="1:16" x14ac:dyDescent="0.2">
      <c r="A2769" s="73" t="str">
        <f t="shared" si="43"/>
        <v>-</v>
      </c>
      <c r="B2769" s="75"/>
      <c r="C2769" s="74"/>
      <c r="D2769" s="74"/>
      <c r="E2769" s="74"/>
      <c r="F2769" s="74"/>
      <c r="G2769" s="74"/>
      <c r="H2769" s="74"/>
      <c r="I2769" s="74"/>
      <c r="J2769" s="78"/>
      <c r="K2769" s="78"/>
      <c r="L2769" s="124" t="str">
        <f>IF($G2769=0,"-",VLOOKUP($G2769,Nomenclator!$B$6:$G$1000,3,0))</f>
        <v>-</v>
      </c>
      <c r="M2769" s="124" t="str">
        <f>IF($G2769=0,"-",VLOOKUP($G2769,Nomenclator!$B$6:$G$1000,4,0))</f>
        <v>-</v>
      </c>
      <c r="N2769" s="124" t="str">
        <f>IF($G2769=0,"-",VLOOKUP($G2769,Nomenclator!$B$6:$G$1000,6,0))</f>
        <v>-</v>
      </c>
      <c r="O2769" s="74"/>
      <c r="P2769" s="74"/>
    </row>
    <row r="2770" spans="1:16" x14ac:dyDescent="0.2">
      <c r="A2770" s="73" t="str">
        <f t="shared" si="43"/>
        <v>-</v>
      </c>
      <c r="B2770" s="75"/>
      <c r="C2770" s="74"/>
      <c r="D2770" s="74"/>
      <c r="E2770" s="74"/>
      <c r="F2770" s="74"/>
      <c r="G2770" s="74"/>
      <c r="H2770" s="74"/>
      <c r="I2770" s="74"/>
      <c r="J2770" s="78"/>
      <c r="K2770" s="78"/>
      <c r="L2770" s="124" t="str">
        <f>IF($G2770=0,"-",VLOOKUP($G2770,Nomenclator!$B$6:$G$1000,3,0))</f>
        <v>-</v>
      </c>
      <c r="M2770" s="124" t="str">
        <f>IF($G2770=0,"-",VLOOKUP($G2770,Nomenclator!$B$6:$G$1000,4,0))</f>
        <v>-</v>
      </c>
      <c r="N2770" s="124" t="str">
        <f>IF($G2770=0,"-",VLOOKUP($G2770,Nomenclator!$B$6:$G$1000,6,0))</f>
        <v>-</v>
      </c>
      <c r="O2770" s="74"/>
      <c r="P2770" s="74"/>
    </row>
    <row r="2771" spans="1:16" x14ac:dyDescent="0.2">
      <c r="A2771" s="73" t="str">
        <f t="shared" si="43"/>
        <v>-</v>
      </c>
      <c r="B2771" s="75"/>
      <c r="C2771" s="74"/>
      <c r="D2771" s="74"/>
      <c r="E2771" s="74"/>
      <c r="F2771" s="74"/>
      <c r="G2771" s="74"/>
      <c r="H2771" s="74"/>
      <c r="I2771" s="74"/>
      <c r="J2771" s="78"/>
      <c r="K2771" s="78"/>
      <c r="L2771" s="124" t="str">
        <f>IF($G2771=0,"-",VLOOKUP($G2771,Nomenclator!$B$6:$G$1000,3,0))</f>
        <v>-</v>
      </c>
      <c r="M2771" s="124" t="str">
        <f>IF($G2771=0,"-",VLOOKUP($G2771,Nomenclator!$B$6:$G$1000,4,0))</f>
        <v>-</v>
      </c>
      <c r="N2771" s="124" t="str">
        <f>IF($G2771=0,"-",VLOOKUP($G2771,Nomenclator!$B$6:$G$1000,6,0))</f>
        <v>-</v>
      </c>
      <c r="O2771" s="74"/>
      <c r="P2771" s="74"/>
    </row>
    <row r="2772" spans="1:16" x14ac:dyDescent="0.2">
      <c r="A2772" s="73" t="str">
        <f t="shared" si="43"/>
        <v>-</v>
      </c>
      <c r="B2772" s="75"/>
      <c r="C2772" s="74"/>
      <c r="D2772" s="74"/>
      <c r="E2772" s="74"/>
      <c r="F2772" s="74"/>
      <c r="G2772" s="74"/>
      <c r="H2772" s="74"/>
      <c r="I2772" s="74"/>
      <c r="J2772" s="78"/>
      <c r="K2772" s="78"/>
      <c r="L2772" s="124" t="str">
        <f>IF($G2772=0,"-",VLOOKUP($G2772,Nomenclator!$B$6:$G$1000,3,0))</f>
        <v>-</v>
      </c>
      <c r="M2772" s="124" t="str">
        <f>IF($G2772=0,"-",VLOOKUP($G2772,Nomenclator!$B$6:$G$1000,4,0))</f>
        <v>-</v>
      </c>
      <c r="N2772" s="124" t="str">
        <f>IF($G2772=0,"-",VLOOKUP($G2772,Nomenclator!$B$6:$G$1000,6,0))</f>
        <v>-</v>
      </c>
      <c r="O2772" s="74"/>
      <c r="P2772" s="74"/>
    </row>
    <row r="2773" spans="1:16" x14ac:dyDescent="0.2">
      <c r="A2773" s="73" t="str">
        <f t="shared" si="43"/>
        <v>-</v>
      </c>
      <c r="B2773" s="75"/>
      <c r="C2773" s="74"/>
      <c r="D2773" s="74"/>
      <c r="E2773" s="74"/>
      <c r="F2773" s="74"/>
      <c r="G2773" s="74"/>
      <c r="H2773" s="74"/>
      <c r="I2773" s="74"/>
      <c r="J2773" s="78"/>
      <c r="K2773" s="78"/>
      <c r="L2773" s="124" t="str">
        <f>IF($G2773=0,"-",VLOOKUP($G2773,Nomenclator!$B$6:$G$1000,3,0))</f>
        <v>-</v>
      </c>
      <c r="M2773" s="124" t="str">
        <f>IF($G2773=0,"-",VLOOKUP($G2773,Nomenclator!$B$6:$G$1000,4,0))</f>
        <v>-</v>
      </c>
      <c r="N2773" s="124" t="str">
        <f>IF($G2773=0,"-",VLOOKUP($G2773,Nomenclator!$B$6:$G$1000,6,0))</f>
        <v>-</v>
      </c>
      <c r="O2773" s="74"/>
      <c r="P2773" s="74"/>
    </row>
    <row r="2774" spans="1:16" x14ac:dyDescent="0.2">
      <c r="A2774" s="73" t="str">
        <f t="shared" si="43"/>
        <v>-</v>
      </c>
      <c r="B2774" s="75"/>
      <c r="C2774" s="74"/>
      <c r="D2774" s="74"/>
      <c r="E2774" s="74"/>
      <c r="F2774" s="74"/>
      <c r="G2774" s="74"/>
      <c r="H2774" s="74"/>
      <c r="I2774" s="74"/>
      <c r="J2774" s="78"/>
      <c r="K2774" s="78"/>
      <c r="L2774" s="124" t="str">
        <f>IF($G2774=0,"-",VLOOKUP($G2774,Nomenclator!$B$6:$G$1000,3,0))</f>
        <v>-</v>
      </c>
      <c r="M2774" s="124" t="str">
        <f>IF($G2774=0,"-",VLOOKUP($G2774,Nomenclator!$B$6:$G$1000,4,0))</f>
        <v>-</v>
      </c>
      <c r="N2774" s="124" t="str">
        <f>IF($G2774=0,"-",VLOOKUP($G2774,Nomenclator!$B$6:$G$1000,6,0))</f>
        <v>-</v>
      </c>
      <c r="O2774" s="74"/>
      <c r="P2774" s="74"/>
    </row>
    <row r="2775" spans="1:16" x14ac:dyDescent="0.2">
      <c r="A2775" s="73" t="str">
        <f t="shared" si="43"/>
        <v>-</v>
      </c>
      <c r="B2775" s="75"/>
      <c r="C2775" s="74"/>
      <c r="D2775" s="74"/>
      <c r="E2775" s="74"/>
      <c r="F2775" s="74"/>
      <c r="G2775" s="74"/>
      <c r="H2775" s="74"/>
      <c r="I2775" s="74"/>
      <c r="J2775" s="78"/>
      <c r="K2775" s="78"/>
      <c r="L2775" s="124" t="str">
        <f>IF($G2775=0,"-",VLOOKUP($G2775,Nomenclator!$B$6:$G$1000,3,0))</f>
        <v>-</v>
      </c>
      <c r="M2775" s="124" t="str">
        <f>IF($G2775=0,"-",VLOOKUP($G2775,Nomenclator!$B$6:$G$1000,4,0))</f>
        <v>-</v>
      </c>
      <c r="N2775" s="124" t="str">
        <f>IF($G2775=0,"-",VLOOKUP($G2775,Nomenclator!$B$6:$G$1000,6,0))</f>
        <v>-</v>
      </c>
      <c r="O2775" s="74"/>
      <c r="P2775" s="74"/>
    </row>
    <row r="2776" spans="1:16" x14ac:dyDescent="0.2">
      <c r="A2776" s="73" t="str">
        <f t="shared" si="43"/>
        <v>-</v>
      </c>
      <c r="B2776" s="75"/>
      <c r="C2776" s="74"/>
      <c r="D2776" s="74"/>
      <c r="E2776" s="74"/>
      <c r="F2776" s="74"/>
      <c r="G2776" s="74"/>
      <c r="H2776" s="74"/>
      <c r="I2776" s="74"/>
      <c r="J2776" s="78"/>
      <c r="K2776" s="78"/>
      <c r="L2776" s="124" t="str">
        <f>IF($G2776=0,"-",VLOOKUP($G2776,Nomenclator!$B$6:$G$1000,3,0))</f>
        <v>-</v>
      </c>
      <c r="M2776" s="124" t="str">
        <f>IF($G2776=0,"-",VLOOKUP($G2776,Nomenclator!$B$6:$G$1000,4,0))</f>
        <v>-</v>
      </c>
      <c r="N2776" s="124" t="str">
        <f>IF($G2776=0,"-",VLOOKUP($G2776,Nomenclator!$B$6:$G$1000,6,0))</f>
        <v>-</v>
      </c>
      <c r="O2776" s="74"/>
      <c r="P2776" s="74"/>
    </row>
    <row r="2777" spans="1:16" x14ac:dyDescent="0.2">
      <c r="A2777" s="73" t="str">
        <f t="shared" si="43"/>
        <v>-</v>
      </c>
      <c r="B2777" s="75"/>
      <c r="C2777" s="74"/>
      <c r="D2777" s="74"/>
      <c r="E2777" s="74"/>
      <c r="F2777" s="74"/>
      <c r="G2777" s="74"/>
      <c r="H2777" s="74"/>
      <c r="I2777" s="74"/>
      <c r="J2777" s="78"/>
      <c r="K2777" s="78"/>
      <c r="L2777" s="124" t="str">
        <f>IF($G2777=0,"-",VLOOKUP($G2777,Nomenclator!$B$6:$G$1000,3,0))</f>
        <v>-</v>
      </c>
      <c r="M2777" s="124" t="str">
        <f>IF($G2777=0,"-",VLOOKUP($G2777,Nomenclator!$B$6:$G$1000,4,0))</f>
        <v>-</v>
      </c>
      <c r="N2777" s="124" t="str">
        <f>IF($G2777=0,"-",VLOOKUP($G2777,Nomenclator!$B$6:$G$1000,6,0))</f>
        <v>-</v>
      </c>
      <c r="O2777" s="74"/>
      <c r="P2777" s="74"/>
    </row>
    <row r="2778" spans="1:16" x14ac:dyDescent="0.2">
      <c r="A2778" s="73" t="str">
        <f t="shared" si="43"/>
        <v>-</v>
      </c>
      <c r="B2778" s="75"/>
      <c r="C2778" s="74"/>
      <c r="D2778" s="74"/>
      <c r="E2778" s="74"/>
      <c r="F2778" s="74"/>
      <c r="G2778" s="74"/>
      <c r="H2778" s="74"/>
      <c r="I2778" s="74"/>
      <c r="J2778" s="78"/>
      <c r="K2778" s="78"/>
      <c r="L2778" s="124" t="str">
        <f>IF($G2778=0,"-",VLOOKUP($G2778,Nomenclator!$B$6:$G$1000,3,0))</f>
        <v>-</v>
      </c>
      <c r="M2778" s="124" t="str">
        <f>IF($G2778=0,"-",VLOOKUP($G2778,Nomenclator!$B$6:$G$1000,4,0))</f>
        <v>-</v>
      </c>
      <c r="N2778" s="124" t="str">
        <f>IF($G2778=0,"-",VLOOKUP($G2778,Nomenclator!$B$6:$G$1000,6,0))</f>
        <v>-</v>
      </c>
      <c r="O2778" s="74"/>
      <c r="P2778" s="74"/>
    </row>
    <row r="2779" spans="1:16" x14ac:dyDescent="0.2">
      <c r="A2779" s="73" t="str">
        <f t="shared" si="43"/>
        <v>-</v>
      </c>
      <c r="B2779" s="75"/>
      <c r="C2779" s="74"/>
      <c r="D2779" s="74"/>
      <c r="E2779" s="74"/>
      <c r="F2779" s="74"/>
      <c r="G2779" s="74"/>
      <c r="H2779" s="74"/>
      <c r="I2779" s="74"/>
      <c r="J2779" s="78"/>
      <c r="K2779" s="78"/>
      <c r="L2779" s="124" t="str">
        <f>IF($G2779=0,"-",VLOOKUP($G2779,Nomenclator!$B$6:$G$1000,3,0))</f>
        <v>-</v>
      </c>
      <c r="M2779" s="124" t="str">
        <f>IF($G2779=0,"-",VLOOKUP($G2779,Nomenclator!$B$6:$G$1000,4,0))</f>
        <v>-</v>
      </c>
      <c r="N2779" s="124" t="str">
        <f>IF($G2779=0,"-",VLOOKUP($G2779,Nomenclator!$B$6:$G$1000,6,0))</f>
        <v>-</v>
      </c>
      <c r="O2779" s="74"/>
      <c r="P2779" s="74"/>
    </row>
    <row r="2780" spans="1:16" x14ac:dyDescent="0.2">
      <c r="A2780" s="73" t="str">
        <f t="shared" si="43"/>
        <v>-</v>
      </c>
      <c r="B2780" s="75"/>
      <c r="C2780" s="74"/>
      <c r="D2780" s="74"/>
      <c r="E2780" s="74"/>
      <c r="F2780" s="74"/>
      <c r="G2780" s="74"/>
      <c r="H2780" s="74"/>
      <c r="I2780" s="74"/>
      <c r="J2780" s="78"/>
      <c r="K2780" s="78"/>
      <c r="L2780" s="124" t="str">
        <f>IF($G2780=0,"-",VLOOKUP($G2780,Nomenclator!$B$6:$G$1000,3,0))</f>
        <v>-</v>
      </c>
      <c r="M2780" s="124" t="str">
        <f>IF($G2780=0,"-",VLOOKUP($G2780,Nomenclator!$B$6:$G$1000,4,0))</f>
        <v>-</v>
      </c>
      <c r="N2780" s="124" t="str">
        <f>IF($G2780=0,"-",VLOOKUP($G2780,Nomenclator!$B$6:$G$1000,6,0))</f>
        <v>-</v>
      </c>
      <c r="O2780" s="74"/>
      <c r="P2780" s="74"/>
    </row>
    <row r="2781" spans="1:16" x14ac:dyDescent="0.2">
      <c r="A2781" s="73" t="str">
        <f t="shared" si="43"/>
        <v>-</v>
      </c>
      <c r="B2781" s="75"/>
      <c r="C2781" s="74"/>
      <c r="D2781" s="74"/>
      <c r="E2781" s="74"/>
      <c r="F2781" s="74"/>
      <c r="G2781" s="74"/>
      <c r="H2781" s="74"/>
      <c r="I2781" s="74"/>
      <c r="J2781" s="78"/>
      <c r="K2781" s="78"/>
      <c r="L2781" s="124" t="str">
        <f>IF($G2781=0,"-",VLOOKUP($G2781,Nomenclator!$B$6:$G$1000,3,0))</f>
        <v>-</v>
      </c>
      <c r="M2781" s="124" t="str">
        <f>IF($G2781=0,"-",VLOOKUP($G2781,Nomenclator!$B$6:$G$1000,4,0))</f>
        <v>-</v>
      </c>
      <c r="N2781" s="124" t="str">
        <f>IF($G2781=0,"-",VLOOKUP($G2781,Nomenclator!$B$6:$G$1000,6,0))</f>
        <v>-</v>
      </c>
      <c r="O2781" s="74"/>
      <c r="P2781" s="74"/>
    </row>
    <row r="2782" spans="1:16" x14ac:dyDescent="0.2">
      <c r="A2782" s="73" t="str">
        <f t="shared" si="43"/>
        <v>-</v>
      </c>
      <c r="B2782" s="75"/>
      <c r="C2782" s="74"/>
      <c r="D2782" s="74"/>
      <c r="E2782" s="74"/>
      <c r="F2782" s="74"/>
      <c r="G2782" s="74"/>
      <c r="H2782" s="74"/>
      <c r="I2782" s="74"/>
      <c r="J2782" s="78"/>
      <c r="K2782" s="78"/>
      <c r="L2782" s="124" t="str">
        <f>IF($G2782=0,"-",VLOOKUP($G2782,Nomenclator!$B$6:$G$1000,3,0))</f>
        <v>-</v>
      </c>
      <c r="M2782" s="124" t="str">
        <f>IF($G2782=0,"-",VLOOKUP($G2782,Nomenclator!$B$6:$G$1000,4,0))</f>
        <v>-</v>
      </c>
      <c r="N2782" s="124" t="str">
        <f>IF($G2782=0,"-",VLOOKUP($G2782,Nomenclator!$B$6:$G$1000,6,0))</f>
        <v>-</v>
      </c>
      <c r="O2782" s="74"/>
      <c r="P2782" s="74"/>
    </row>
    <row r="2783" spans="1:16" x14ac:dyDescent="0.2">
      <c r="A2783" s="73" t="str">
        <f t="shared" si="43"/>
        <v>-</v>
      </c>
      <c r="B2783" s="75"/>
      <c r="C2783" s="74"/>
      <c r="D2783" s="74"/>
      <c r="E2783" s="74"/>
      <c r="F2783" s="74"/>
      <c r="G2783" s="74"/>
      <c r="H2783" s="74"/>
      <c r="I2783" s="74"/>
      <c r="J2783" s="78"/>
      <c r="K2783" s="78"/>
      <c r="L2783" s="124" t="str">
        <f>IF($G2783=0,"-",VLOOKUP($G2783,Nomenclator!$B$6:$G$1000,3,0))</f>
        <v>-</v>
      </c>
      <c r="M2783" s="124" t="str">
        <f>IF($G2783=0,"-",VLOOKUP($G2783,Nomenclator!$B$6:$G$1000,4,0))</f>
        <v>-</v>
      </c>
      <c r="N2783" s="124" t="str">
        <f>IF($G2783=0,"-",VLOOKUP($G2783,Nomenclator!$B$6:$G$1000,6,0))</f>
        <v>-</v>
      </c>
      <c r="O2783" s="74"/>
      <c r="P2783" s="74"/>
    </row>
    <row r="2784" spans="1:16" x14ac:dyDescent="0.2">
      <c r="A2784" s="73" t="str">
        <f t="shared" si="43"/>
        <v>-</v>
      </c>
      <c r="B2784" s="75"/>
      <c r="C2784" s="74"/>
      <c r="D2784" s="74"/>
      <c r="E2784" s="74"/>
      <c r="F2784" s="74"/>
      <c r="G2784" s="74"/>
      <c r="H2784" s="74"/>
      <c r="I2784" s="74"/>
      <c r="J2784" s="78"/>
      <c r="K2784" s="78"/>
      <c r="L2784" s="124" t="str">
        <f>IF($G2784=0,"-",VLOOKUP($G2784,Nomenclator!$B$6:$G$1000,3,0))</f>
        <v>-</v>
      </c>
      <c r="M2784" s="124" t="str">
        <f>IF($G2784=0,"-",VLOOKUP($G2784,Nomenclator!$B$6:$G$1000,4,0))</f>
        <v>-</v>
      </c>
      <c r="N2784" s="124" t="str">
        <f>IF($G2784=0,"-",VLOOKUP($G2784,Nomenclator!$B$6:$G$1000,6,0))</f>
        <v>-</v>
      </c>
      <c r="O2784" s="74"/>
      <c r="P2784" s="74"/>
    </row>
    <row r="2785" spans="1:16" x14ac:dyDescent="0.2">
      <c r="A2785" s="73" t="str">
        <f t="shared" si="43"/>
        <v>-</v>
      </c>
      <c r="B2785" s="75"/>
      <c r="C2785" s="74"/>
      <c r="D2785" s="74"/>
      <c r="E2785" s="74"/>
      <c r="F2785" s="74"/>
      <c r="G2785" s="74"/>
      <c r="H2785" s="74"/>
      <c r="I2785" s="74"/>
      <c r="J2785" s="78"/>
      <c r="K2785" s="78"/>
      <c r="L2785" s="124" t="str">
        <f>IF($G2785=0,"-",VLOOKUP($G2785,Nomenclator!$B$6:$G$1000,3,0))</f>
        <v>-</v>
      </c>
      <c r="M2785" s="124" t="str">
        <f>IF($G2785=0,"-",VLOOKUP($G2785,Nomenclator!$B$6:$G$1000,4,0))</f>
        <v>-</v>
      </c>
      <c r="N2785" s="124" t="str">
        <f>IF($G2785=0,"-",VLOOKUP($G2785,Nomenclator!$B$6:$G$1000,6,0))</f>
        <v>-</v>
      </c>
      <c r="O2785" s="74"/>
      <c r="P2785" s="74"/>
    </row>
    <row r="2786" spans="1:16" x14ac:dyDescent="0.2">
      <c r="A2786" s="73" t="str">
        <f t="shared" si="43"/>
        <v>-</v>
      </c>
      <c r="B2786" s="75"/>
      <c r="C2786" s="74"/>
      <c r="D2786" s="74"/>
      <c r="E2786" s="74"/>
      <c r="F2786" s="74"/>
      <c r="G2786" s="74"/>
      <c r="H2786" s="74"/>
      <c r="I2786" s="74"/>
      <c r="J2786" s="78"/>
      <c r="K2786" s="78"/>
      <c r="L2786" s="124" t="str">
        <f>IF($G2786=0,"-",VLOOKUP($G2786,Nomenclator!$B$6:$G$1000,3,0))</f>
        <v>-</v>
      </c>
      <c r="M2786" s="124" t="str">
        <f>IF($G2786=0,"-",VLOOKUP($G2786,Nomenclator!$B$6:$G$1000,4,0))</f>
        <v>-</v>
      </c>
      <c r="N2786" s="124" t="str">
        <f>IF($G2786=0,"-",VLOOKUP($G2786,Nomenclator!$B$6:$G$1000,6,0))</f>
        <v>-</v>
      </c>
      <c r="O2786" s="74"/>
      <c r="P2786" s="74"/>
    </row>
    <row r="2787" spans="1:16" x14ac:dyDescent="0.2">
      <c r="A2787" s="73" t="str">
        <f t="shared" si="43"/>
        <v>-</v>
      </c>
      <c r="B2787" s="75"/>
      <c r="C2787" s="74"/>
      <c r="D2787" s="74"/>
      <c r="E2787" s="74"/>
      <c r="F2787" s="74"/>
      <c r="G2787" s="74"/>
      <c r="H2787" s="74"/>
      <c r="I2787" s="74"/>
      <c r="J2787" s="78"/>
      <c r="K2787" s="78"/>
      <c r="L2787" s="124" t="str">
        <f>IF($G2787=0,"-",VLOOKUP($G2787,Nomenclator!$B$6:$G$1000,3,0))</f>
        <v>-</v>
      </c>
      <c r="M2787" s="124" t="str">
        <f>IF($G2787=0,"-",VLOOKUP($G2787,Nomenclator!$B$6:$G$1000,4,0))</f>
        <v>-</v>
      </c>
      <c r="N2787" s="124" t="str">
        <f>IF($G2787=0,"-",VLOOKUP($G2787,Nomenclator!$B$6:$G$1000,6,0))</f>
        <v>-</v>
      </c>
      <c r="O2787" s="74"/>
      <c r="P2787" s="74"/>
    </row>
    <row r="2788" spans="1:16" x14ac:dyDescent="0.2">
      <c r="A2788" s="73" t="str">
        <f t="shared" si="43"/>
        <v>-</v>
      </c>
      <c r="B2788" s="75"/>
      <c r="C2788" s="74"/>
      <c r="D2788" s="74"/>
      <c r="E2788" s="74"/>
      <c r="F2788" s="74"/>
      <c r="G2788" s="74"/>
      <c r="H2788" s="74"/>
      <c r="I2788" s="74"/>
      <c r="J2788" s="78"/>
      <c r="K2788" s="78"/>
      <c r="L2788" s="124" t="str">
        <f>IF($G2788=0,"-",VLOOKUP($G2788,Nomenclator!$B$6:$G$1000,3,0))</f>
        <v>-</v>
      </c>
      <c r="M2788" s="124" t="str">
        <f>IF($G2788=0,"-",VLOOKUP($G2788,Nomenclator!$B$6:$G$1000,4,0))</f>
        <v>-</v>
      </c>
      <c r="N2788" s="124" t="str">
        <f>IF($G2788=0,"-",VLOOKUP($G2788,Nomenclator!$B$6:$G$1000,6,0))</f>
        <v>-</v>
      </c>
      <c r="O2788" s="74"/>
      <c r="P2788" s="74"/>
    </row>
    <row r="2789" spans="1:16" x14ac:dyDescent="0.2">
      <c r="A2789" s="73" t="str">
        <f t="shared" si="43"/>
        <v>-</v>
      </c>
      <c r="B2789" s="75"/>
      <c r="C2789" s="74"/>
      <c r="D2789" s="74"/>
      <c r="E2789" s="74"/>
      <c r="F2789" s="74"/>
      <c r="G2789" s="74"/>
      <c r="H2789" s="74"/>
      <c r="I2789" s="74"/>
      <c r="J2789" s="78"/>
      <c r="K2789" s="78"/>
      <c r="L2789" s="124" t="str">
        <f>IF($G2789=0,"-",VLOOKUP($G2789,Nomenclator!$B$6:$G$1000,3,0))</f>
        <v>-</v>
      </c>
      <c r="M2789" s="124" t="str">
        <f>IF($G2789=0,"-",VLOOKUP($G2789,Nomenclator!$B$6:$G$1000,4,0))</f>
        <v>-</v>
      </c>
      <c r="N2789" s="124" t="str">
        <f>IF($G2789=0,"-",VLOOKUP($G2789,Nomenclator!$B$6:$G$1000,6,0))</f>
        <v>-</v>
      </c>
      <c r="O2789" s="74"/>
      <c r="P2789" s="74"/>
    </row>
    <row r="2790" spans="1:16" x14ac:dyDescent="0.2">
      <c r="A2790" s="73" t="str">
        <f t="shared" si="43"/>
        <v>-</v>
      </c>
      <c r="B2790" s="75"/>
      <c r="C2790" s="74"/>
      <c r="D2790" s="74"/>
      <c r="E2790" s="74"/>
      <c r="F2790" s="74"/>
      <c r="G2790" s="74"/>
      <c r="H2790" s="74"/>
      <c r="I2790" s="74"/>
      <c r="J2790" s="78"/>
      <c r="K2790" s="78"/>
      <c r="L2790" s="124" t="str">
        <f>IF($G2790=0,"-",VLOOKUP($G2790,Nomenclator!$B$6:$G$1000,3,0))</f>
        <v>-</v>
      </c>
      <c r="M2790" s="124" t="str">
        <f>IF($G2790=0,"-",VLOOKUP($G2790,Nomenclator!$B$6:$G$1000,4,0))</f>
        <v>-</v>
      </c>
      <c r="N2790" s="124" t="str">
        <f>IF($G2790=0,"-",VLOOKUP($G2790,Nomenclator!$B$6:$G$1000,6,0))</f>
        <v>-</v>
      </c>
      <c r="O2790" s="74"/>
      <c r="P2790" s="74"/>
    </row>
    <row r="2791" spans="1:16" x14ac:dyDescent="0.2">
      <c r="A2791" s="73" t="str">
        <f t="shared" si="43"/>
        <v>-</v>
      </c>
      <c r="B2791" s="75"/>
      <c r="C2791" s="74"/>
      <c r="D2791" s="74"/>
      <c r="E2791" s="74"/>
      <c r="F2791" s="74"/>
      <c r="G2791" s="74"/>
      <c r="H2791" s="74"/>
      <c r="I2791" s="74"/>
      <c r="J2791" s="78"/>
      <c r="K2791" s="78"/>
      <c r="L2791" s="124" t="str">
        <f>IF($G2791=0,"-",VLOOKUP($G2791,Nomenclator!$B$6:$G$1000,3,0))</f>
        <v>-</v>
      </c>
      <c r="M2791" s="124" t="str">
        <f>IF($G2791=0,"-",VLOOKUP($G2791,Nomenclator!$B$6:$G$1000,4,0))</f>
        <v>-</v>
      </c>
      <c r="N2791" s="124" t="str">
        <f>IF($G2791=0,"-",VLOOKUP($G2791,Nomenclator!$B$6:$G$1000,6,0))</f>
        <v>-</v>
      </c>
      <c r="O2791" s="74"/>
      <c r="P2791" s="74"/>
    </row>
    <row r="2792" spans="1:16" x14ac:dyDescent="0.2">
      <c r="A2792" s="73" t="str">
        <f t="shared" si="43"/>
        <v>-</v>
      </c>
      <c r="B2792" s="75"/>
      <c r="C2792" s="74"/>
      <c r="D2792" s="74"/>
      <c r="E2792" s="74"/>
      <c r="F2792" s="74"/>
      <c r="G2792" s="74"/>
      <c r="H2792" s="74"/>
      <c r="I2792" s="74"/>
      <c r="J2792" s="78"/>
      <c r="K2792" s="78"/>
      <c r="L2792" s="124" t="str">
        <f>IF($G2792=0,"-",VLOOKUP($G2792,Nomenclator!$B$6:$G$1000,3,0))</f>
        <v>-</v>
      </c>
      <c r="M2792" s="124" t="str">
        <f>IF($G2792=0,"-",VLOOKUP($G2792,Nomenclator!$B$6:$G$1000,4,0))</f>
        <v>-</v>
      </c>
      <c r="N2792" s="124" t="str">
        <f>IF($G2792=0,"-",VLOOKUP($G2792,Nomenclator!$B$6:$G$1000,6,0))</f>
        <v>-</v>
      </c>
      <c r="O2792" s="74"/>
      <c r="P2792" s="74"/>
    </row>
    <row r="2793" spans="1:16" x14ac:dyDescent="0.2">
      <c r="A2793" s="73" t="str">
        <f t="shared" si="43"/>
        <v>-</v>
      </c>
      <c r="B2793" s="75"/>
      <c r="C2793" s="74"/>
      <c r="D2793" s="74"/>
      <c r="E2793" s="74"/>
      <c r="F2793" s="74"/>
      <c r="G2793" s="74"/>
      <c r="H2793" s="74"/>
      <c r="I2793" s="74"/>
      <c r="J2793" s="78"/>
      <c r="K2793" s="78"/>
      <c r="L2793" s="124" t="str">
        <f>IF($G2793=0,"-",VLOOKUP($G2793,Nomenclator!$B$6:$G$1000,3,0))</f>
        <v>-</v>
      </c>
      <c r="M2793" s="124" t="str">
        <f>IF($G2793=0,"-",VLOOKUP($G2793,Nomenclator!$B$6:$G$1000,4,0))</f>
        <v>-</v>
      </c>
      <c r="N2793" s="124" t="str">
        <f>IF($G2793=0,"-",VLOOKUP($G2793,Nomenclator!$B$6:$G$1000,6,0))</f>
        <v>-</v>
      </c>
      <c r="O2793" s="74"/>
      <c r="P2793" s="74"/>
    </row>
    <row r="2794" spans="1:16" x14ac:dyDescent="0.2">
      <c r="A2794" s="73" t="str">
        <f t="shared" si="43"/>
        <v>-</v>
      </c>
      <c r="B2794" s="75"/>
      <c r="C2794" s="74"/>
      <c r="D2794" s="74"/>
      <c r="E2794" s="74"/>
      <c r="F2794" s="74"/>
      <c r="G2794" s="74"/>
      <c r="H2794" s="74"/>
      <c r="I2794" s="74"/>
      <c r="J2794" s="78"/>
      <c r="K2794" s="78"/>
      <c r="L2794" s="124" t="str">
        <f>IF($G2794=0,"-",VLOOKUP($G2794,Nomenclator!$B$6:$G$1000,3,0))</f>
        <v>-</v>
      </c>
      <c r="M2794" s="124" t="str">
        <f>IF($G2794=0,"-",VLOOKUP($G2794,Nomenclator!$B$6:$G$1000,4,0))</f>
        <v>-</v>
      </c>
      <c r="N2794" s="124" t="str">
        <f>IF($G2794=0,"-",VLOOKUP($G2794,Nomenclator!$B$6:$G$1000,6,0))</f>
        <v>-</v>
      </c>
      <c r="O2794" s="74"/>
      <c r="P2794" s="74"/>
    </row>
    <row r="2795" spans="1:16" x14ac:dyDescent="0.2">
      <c r="A2795" s="73" t="str">
        <f t="shared" si="43"/>
        <v>-</v>
      </c>
      <c r="B2795" s="75"/>
      <c r="C2795" s="74"/>
      <c r="D2795" s="74"/>
      <c r="E2795" s="74"/>
      <c r="F2795" s="74"/>
      <c r="G2795" s="74"/>
      <c r="H2795" s="74"/>
      <c r="I2795" s="74"/>
      <c r="J2795" s="78"/>
      <c r="K2795" s="78"/>
      <c r="L2795" s="124" t="str">
        <f>IF($G2795=0,"-",VLOOKUP($G2795,Nomenclator!$B$6:$G$1000,3,0))</f>
        <v>-</v>
      </c>
      <c r="M2795" s="124" t="str">
        <f>IF($G2795=0,"-",VLOOKUP($G2795,Nomenclator!$B$6:$G$1000,4,0))</f>
        <v>-</v>
      </c>
      <c r="N2795" s="124" t="str">
        <f>IF($G2795=0,"-",VLOOKUP($G2795,Nomenclator!$B$6:$G$1000,6,0))</f>
        <v>-</v>
      </c>
      <c r="O2795" s="74"/>
      <c r="P2795" s="74"/>
    </row>
    <row r="2796" spans="1:16" x14ac:dyDescent="0.2">
      <c r="A2796" s="73" t="str">
        <f t="shared" si="43"/>
        <v>-</v>
      </c>
      <c r="B2796" s="75"/>
      <c r="C2796" s="74"/>
      <c r="D2796" s="74"/>
      <c r="E2796" s="74"/>
      <c r="F2796" s="74"/>
      <c r="G2796" s="74"/>
      <c r="H2796" s="74"/>
      <c r="I2796" s="74"/>
      <c r="J2796" s="78"/>
      <c r="K2796" s="78"/>
      <c r="L2796" s="124" t="str">
        <f>IF($G2796=0,"-",VLOOKUP($G2796,Nomenclator!$B$6:$G$1000,3,0))</f>
        <v>-</v>
      </c>
      <c r="M2796" s="124" t="str">
        <f>IF($G2796=0,"-",VLOOKUP($G2796,Nomenclator!$B$6:$G$1000,4,0))</f>
        <v>-</v>
      </c>
      <c r="N2796" s="124" t="str">
        <f>IF($G2796=0,"-",VLOOKUP($G2796,Nomenclator!$B$6:$G$1000,6,0))</f>
        <v>-</v>
      </c>
      <c r="O2796" s="74"/>
      <c r="P2796" s="74"/>
    </row>
    <row r="2797" spans="1:16" x14ac:dyDescent="0.2">
      <c r="A2797" s="73" t="str">
        <f t="shared" si="43"/>
        <v>-</v>
      </c>
      <c r="B2797" s="75"/>
      <c r="C2797" s="74"/>
      <c r="D2797" s="74"/>
      <c r="E2797" s="74"/>
      <c r="F2797" s="74"/>
      <c r="G2797" s="74"/>
      <c r="H2797" s="74"/>
      <c r="I2797" s="74"/>
      <c r="J2797" s="78"/>
      <c r="K2797" s="78"/>
      <c r="L2797" s="124" t="str">
        <f>IF($G2797=0,"-",VLOOKUP($G2797,Nomenclator!$B$6:$G$1000,3,0))</f>
        <v>-</v>
      </c>
      <c r="M2797" s="124" t="str">
        <f>IF($G2797=0,"-",VLOOKUP($G2797,Nomenclator!$B$6:$G$1000,4,0))</f>
        <v>-</v>
      </c>
      <c r="N2797" s="124" t="str">
        <f>IF($G2797=0,"-",VLOOKUP($G2797,Nomenclator!$B$6:$G$1000,6,0))</f>
        <v>-</v>
      </c>
      <c r="O2797" s="74"/>
      <c r="P2797" s="74"/>
    </row>
    <row r="2798" spans="1:16" x14ac:dyDescent="0.2">
      <c r="A2798" s="73" t="str">
        <f t="shared" si="43"/>
        <v>-</v>
      </c>
      <c r="B2798" s="75"/>
      <c r="C2798" s="74"/>
      <c r="D2798" s="74"/>
      <c r="E2798" s="74"/>
      <c r="F2798" s="74"/>
      <c r="G2798" s="74"/>
      <c r="H2798" s="74"/>
      <c r="I2798" s="74"/>
      <c r="J2798" s="78"/>
      <c r="K2798" s="78"/>
      <c r="L2798" s="124" t="str">
        <f>IF($G2798=0,"-",VLOOKUP($G2798,Nomenclator!$B$6:$G$1000,3,0))</f>
        <v>-</v>
      </c>
      <c r="M2798" s="124" t="str">
        <f>IF($G2798=0,"-",VLOOKUP($G2798,Nomenclator!$B$6:$G$1000,4,0))</f>
        <v>-</v>
      </c>
      <c r="N2798" s="124" t="str">
        <f>IF($G2798=0,"-",VLOOKUP($G2798,Nomenclator!$B$6:$G$1000,6,0))</f>
        <v>-</v>
      </c>
      <c r="O2798" s="74"/>
      <c r="P2798" s="74"/>
    </row>
    <row r="2799" spans="1:16" x14ac:dyDescent="0.2">
      <c r="A2799" s="73" t="str">
        <f t="shared" si="43"/>
        <v>-</v>
      </c>
      <c r="B2799" s="75"/>
      <c r="C2799" s="74"/>
      <c r="D2799" s="74"/>
      <c r="E2799" s="74"/>
      <c r="F2799" s="74"/>
      <c r="G2799" s="74"/>
      <c r="H2799" s="74"/>
      <c r="I2799" s="74"/>
      <c r="J2799" s="78"/>
      <c r="K2799" s="78"/>
      <c r="L2799" s="124" t="str">
        <f>IF($G2799=0,"-",VLOOKUP($G2799,Nomenclator!$B$6:$G$1000,3,0))</f>
        <v>-</v>
      </c>
      <c r="M2799" s="124" t="str">
        <f>IF($G2799=0,"-",VLOOKUP($G2799,Nomenclator!$B$6:$G$1000,4,0))</f>
        <v>-</v>
      </c>
      <c r="N2799" s="124" t="str">
        <f>IF($G2799=0,"-",VLOOKUP($G2799,Nomenclator!$B$6:$G$1000,6,0))</f>
        <v>-</v>
      </c>
      <c r="O2799" s="74"/>
      <c r="P2799" s="74"/>
    </row>
    <row r="2800" spans="1:16" x14ac:dyDescent="0.2">
      <c r="A2800" s="73" t="str">
        <f t="shared" si="43"/>
        <v>-</v>
      </c>
      <c r="B2800" s="75"/>
      <c r="C2800" s="74"/>
      <c r="D2800" s="74"/>
      <c r="E2800" s="74"/>
      <c r="F2800" s="74"/>
      <c r="G2800" s="74"/>
      <c r="H2800" s="74"/>
      <c r="I2800" s="74"/>
      <c r="J2800" s="78"/>
      <c r="K2800" s="78"/>
      <c r="L2800" s="124" t="str">
        <f>IF($G2800=0,"-",VLOOKUP($G2800,Nomenclator!$B$6:$G$1000,3,0))</f>
        <v>-</v>
      </c>
      <c r="M2800" s="124" t="str">
        <f>IF($G2800=0,"-",VLOOKUP($G2800,Nomenclator!$B$6:$G$1000,4,0))</f>
        <v>-</v>
      </c>
      <c r="N2800" s="124" t="str">
        <f>IF($G2800=0,"-",VLOOKUP($G2800,Nomenclator!$B$6:$G$1000,6,0))</f>
        <v>-</v>
      </c>
      <c r="O2800" s="74"/>
      <c r="P2800" s="74"/>
    </row>
    <row r="2801" spans="1:16" x14ac:dyDescent="0.2">
      <c r="A2801" s="73" t="str">
        <f t="shared" si="43"/>
        <v>-</v>
      </c>
      <c r="B2801" s="75"/>
      <c r="C2801" s="74"/>
      <c r="D2801" s="74"/>
      <c r="E2801" s="74"/>
      <c r="F2801" s="74"/>
      <c r="G2801" s="74"/>
      <c r="H2801" s="74"/>
      <c r="I2801" s="74"/>
      <c r="J2801" s="78"/>
      <c r="K2801" s="78"/>
      <c r="L2801" s="124" t="str">
        <f>IF($G2801=0,"-",VLOOKUP($G2801,Nomenclator!$B$6:$G$1000,3,0))</f>
        <v>-</v>
      </c>
      <c r="M2801" s="124" t="str">
        <f>IF($G2801=0,"-",VLOOKUP($G2801,Nomenclator!$B$6:$G$1000,4,0))</f>
        <v>-</v>
      </c>
      <c r="N2801" s="124" t="str">
        <f>IF($G2801=0,"-",VLOOKUP($G2801,Nomenclator!$B$6:$G$1000,6,0))</f>
        <v>-</v>
      </c>
      <c r="O2801" s="74"/>
      <c r="P2801" s="74"/>
    </row>
    <row r="2802" spans="1:16" x14ac:dyDescent="0.2">
      <c r="A2802" s="73" t="str">
        <f t="shared" si="43"/>
        <v>-</v>
      </c>
      <c r="B2802" s="75"/>
      <c r="C2802" s="74"/>
      <c r="D2802" s="74"/>
      <c r="E2802" s="74"/>
      <c r="F2802" s="74"/>
      <c r="G2802" s="74"/>
      <c r="H2802" s="74"/>
      <c r="I2802" s="74"/>
      <c r="J2802" s="78"/>
      <c r="K2802" s="78"/>
      <c r="L2802" s="124" t="str">
        <f>IF($G2802=0,"-",VLOOKUP($G2802,Nomenclator!$B$6:$G$1000,3,0))</f>
        <v>-</v>
      </c>
      <c r="M2802" s="124" t="str">
        <f>IF($G2802=0,"-",VLOOKUP($G2802,Nomenclator!$B$6:$G$1000,4,0))</f>
        <v>-</v>
      </c>
      <c r="N2802" s="124" t="str">
        <f>IF($G2802=0,"-",VLOOKUP($G2802,Nomenclator!$B$6:$G$1000,6,0))</f>
        <v>-</v>
      </c>
      <c r="O2802" s="74"/>
      <c r="P2802" s="74"/>
    </row>
    <row r="2803" spans="1:16" x14ac:dyDescent="0.2">
      <c r="A2803" s="73" t="str">
        <f t="shared" si="43"/>
        <v>-</v>
      </c>
      <c r="B2803" s="75"/>
      <c r="C2803" s="74"/>
      <c r="D2803" s="74"/>
      <c r="E2803" s="74"/>
      <c r="F2803" s="74"/>
      <c r="G2803" s="74"/>
      <c r="H2803" s="74"/>
      <c r="I2803" s="74"/>
      <c r="J2803" s="78"/>
      <c r="K2803" s="78"/>
      <c r="L2803" s="124" t="str">
        <f>IF($G2803=0,"-",VLOOKUP($G2803,Nomenclator!$B$6:$G$1000,3,0))</f>
        <v>-</v>
      </c>
      <c r="M2803" s="124" t="str">
        <f>IF($G2803=0,"-",VLOOKUP($G2803,Nomenclator!$B$6:$G$1000,4,0))</f>
        <v>-</v>
      </c>
      <c r="N2803" s="124" t="str">
        <f>IF($G2803=0,"-",VLOOKUP($G2803,Nomenclator!$B$6:$G$1000,6,0))</f>
        <v>-</v>
      </c>
      <c r="O2803" s="74"/>
      <c r="P2803" s="74"/>
    </row>
    <row r="2804" spans="1:16" x14ac:dyDescent="0.2">
      <c r="A2804" s="73" t="str">
        <f t="shared" si="43"/>
        <v>-</v>
      </c>
      <c r="B2804" s="75"/>
      <c r="C2804" s="74"/>
      <c r="D2804" s="74"/>
      <c r="E2804" s="74"/>
      <c r="F2804" s="74"/>
      <c r="G2804" s="74"/>
      <c r="H2804" s="74"/>
      <c r="I2804" s="74"/>
      <c r="J2804" s="78"/>
      <c r="K2804" s="78"/>
      <c r="L2804" s="124" t="str">
        <f>IF($G2804=0,"-",VLOOKUP($G2804,Nomenclator!$B$6:$G$1000,3,0))</f>
        <v>-</v>
      </c>
      <c r="M2804" s="124" t="str">
        <f>IF($G2804=0,"-",VLOOKUP($G2804,Nomenclator!$B$6:$G$1000,4,0))</f>
        <v>-</v>
      </c>
      <c r="N2804" s="124" t="str">
        <f>IF($G2804=0,"-",VLOOKUP($G2804,Nomenclator!$B$6:$G$1000,6,0))</f>
        <v>-</v>
      </c>
      <c r="O2804" s="74"/>
      <c r="P2804" s="74"/>
    </row>
    <row r="2805" spans="1:16" x14ac:dyDescent="0.2">
      <c r="A2805" s="73" t="str">
        <f>IF(B2805=0,"-",YEAR(B2805))</f>
        <v>-</v>
      </c>
      <c r="B2805" s="75"/>
      <c r="C2805" s="74"/>
      <c r="D2805" s="74"/>
      <c r="E2805" s="74"/>
      <c r="F2805" s="74"/>
      <c r="G2805" s="74"/>
      <c r="H2805" s="74"/>
      <c r="I2805" s="74"/>
      <c r="J2805" s="78"/>
      <c r="K2805" s="78"/>
      <c r="L2805" s="124" t="str">
        <f>IF($G2805=0,"-",VLOOKUP($G2805,Nomenclator!$B$6:$G$1000,3,0))</f>
        <v>-</v>
      </c>
      <c r="M2805" s="124" t="str">
        <f>IF($G2805=0,"-",VLOOKUP($G2805,Nomenclator!$B$6:$G$1000,4,0))</f>
        <v>-</v>
      </c>
      <c r="N2805" s="124" t="str">
        <f>IF($G2805=0,"-",VLOOKUP($G2805,Nomenclator!$B$6:$G$1000,6,0))</f>
        <v>-</v>
      </c>
      <c r="O2805" s="74"/>
      <c r="P2805" s="74"/>
    </row>
    <row r="2806" spans="1:16" x14ac:dyDescent="0.2">
      <c r="A2806" s="73" t="str">
        <f t="shared" ref="A2806:A2869" si="44">IF(B2806=0,"-",YEAR(B2806))</f>
        <v>-</v>
      </c>
      <c r="B2806" s="75"/>
      <c r="C2806" s="74"/>
      <c r="D2806" s="74"/>
      <c r="E2806" s="74"/>
      <c r="F2806" s="74"/>
      <c r="G2806" s="74"/>
      <c r="H2806" s="74"/>
      <c r="I2806" s="74"/>
      <c r="J2806" s="78"/>
      <c r="K2806" s="78"/>
      <c r="L2806" s="124" t="str">
        <f>IF($G2806=0,"-",VLOOKUP($G2806,Nomenclator!$B$6:$G$1000,3,0))</f>
        <v>-</v>
      </c>
      <c r="M2806" s="124" t="str">
        <f>IF($G2806=0,"-",VLOOKUP($G2806,Nomenclator!$B$6:$G$1000,4,0))</f>
        <v>-</v>
      </c>
      <c r="N2806" s="124" t="str">
        <f>IF($G2806=0,"-",VLOOKUP($G2806,Nomenclator!$B$6:$G$1000,6,0))</f>
        <v>-</v>
      </c>
      <c r="O2806" s="74"/>
      <c r="P2806" s="74"/>
    </row>
    <row r="2807" spans="1:16" x14ac:dyDescent="0.2">
      <c r="A2807" s="73" t="str">
        <f t="shared" si="44"/>
        <v>-</v>
      </c>
      <c r="B2807" s="75"/>
      <c r="C2807" s="74"/>
      <c r="D2807" s="74"/>
      <c r="E2807" s="74"/>
      <c r="F2807" s="74"/>
      <c r="G2807" s="74"/>
      <c r="H2807" s="74"/>
      <c r="I2807" s="74"/>
      <c r="J2807" s="78"/>
      <c r="K2807" s="78"/>
      <c r="L2807" s="124" t="str">
        <f>IF($G2807=0,"-",VLOOKUP($G2807,Nomenclator!$B$6:$G$1000,3,0))</f>
        <v>-</v>
      </c>
      <c r="M2807" s="124" t="str">
        <f>IF($G2807=0,"-",VLOOKUP($G2807,Nomenclator!$B$6:$G$1000,4,0))</f>
        <v>-</v>
      </c>
      <c r="N2807" s="124" t="str">
        <f>IF($G2807=0,"-",VLOOKUP($G2807,Nomenclator!$B$6:$G$1000,6,0))</f>
        <v>-</v>
      </c>
      <c r="O2807" s="74"/>
      <c r="P2807" s="74"/>
    </row>
    <row r="2808" spans="1:16" x14ac:dyDescent="0.2">
      <c r="A2808" s="73" t="str">
        <f t="shared" si="44"/>
        <v>-</v>
      </c>
      <c r="B2808" s="75"/>
      <c r="C2808" s="74"/>
      <c r="D2808" s="74"/>
      <c r="E2808" s="74"/>
      <c r="F2808" s="74"/>
      <c r="G2808" s="74"/>
      <c r="H2808" s="74"/>
      <c r="I2808" s="74"/>
      <c r="J2808" s="78"/>
      <c r="K2808" s="78"/>
      <c r="L2808" s="124" t="str">
        <f>IF($G2808=0,"-",VLOOKUP($G2808,Nomenclator!$B$6:$G$1000,3,0))</f>
        <v>-</v>
      </c>
      <c r="M2808" s="124" t="str">
        <f>IF($G2808=0,"-",VLOOKUP($G2808,Nomenclator!$B$6:$G$1000,4,0))</f>
        <v>-</v>
      </c>
      <c r="N2808" s="124" t="str">
        <f>IF($G2808=0,"-",VLOOKUP($G2808,Nomenclator!$B$6:$G$1000,6,0))</f>
        <v>-</v>
      </c>
      <c r="O2808" s="74"/>
      <c r="P2808" s="74"/>
    </row>
    <row r="2809" spans="1:16" x14ac:dyDescent="0.2">
      <c r="A2809" s="73" t="str">
        <f t="shared" si="44"/>
        <v>-</v>
      </c>
      <c r="B2809" s="75"/>
      <c r="C2809" s="74"/>
      <c r="D2809" s="74"/>
      <c r="E2809" s="74"/>
      <c r="F2809" s="74"/>
      <c r="G2809" s="74"/>
      <c r="H2809" s="74"/>
      <c r="I2809" s="74"/>
      <c r="J2809" s="78"/>
      <c r="K2809" s="78"/>
      <c r="L2809" s="124" t="str">
        <f>IF($G2809=0,"-",VLOOKUP($G2809,Nomenclator!$B$6:$G$1000,3,0))</f>
        <v>-</v>
      </c>
      <c r="M2809" s="124" t="str">
        <f>IF($G2809=0,"-",VLOOKUP($G2809,Nomenclator!$B$6:$G$1000,4,0))</f>
        <v>-</v>
      </c>
      <c r="N2809" s="124" t="str">
        <f>IF($G2809=0,"-",VLOOKUP($G2809,Nomenclator!$B$6:$G$1000,6,0))</f>
        <v>-</v>
      </c>
      <c r="O2809" s="74"/>
      <c r="P2809" s="74"/>
    </row>
    <row r="2810" spans="1:16" x14ac:dyDescent="0.2">
      <c r="A2810" s="73" t="str">
        <f t="shared" si="44"/>
        <v>-</v>
      </c>
      <c r="B2810" s="75"/>
      <c r="C2810" s="74"/>
      <c r="D2810" s="74"/>
      <c r="E2810" s="74"/>
      <c r="F2810" s="74"/>
      <c r="G2810" s="74"/>
      <c r="H2810" s="74"/>
      <c r="I2810" s="74"/>
      <c r="J2810" s="78"/>
      <c r="K2810" s="78"/>
      <c r="L2810" s="124" t="str">
        <f>IF($G2810=0,"-",VLOOKUP($G2810,Nomenclator!$B$6:$G$1000,3,0))</f>
        <v>-</v>
      </c>
      <c r="M2810" s="124" t="str">
        <f>IF($G2810=0,"-",VLOOKUP($G2810,Nomenclator!$B$6:$G$1000,4,0))</f>
        <v>-</v>
      </c>
      <c r="N2810" s="124" t="str">
        <f>IF($G2810=0,"-",VLOOKUP($G2810,Nomenclator!$B$6:$G$1000,6,0))</f>
        <v>-</v>
      </c>
      <c r="O2810" s="74"/>
      <c r="P2810" s="74"/>
    </row>
    <row r="2811" spans="1:16" x14ac:dyDescent="0.2">
      <c r="A2811" s="73" t="str">
        <f t="shared" si="44"/>
        <v>-</v>
      </c>
      <c r="B2811" s="75"/>
      <c r="C2811" s="74"/>
      <c r="D2811" s="74"/>
      <c r="E2811" s="74"/>
      <c r="F2811" s="74"/>
      <c r="G2811" s="74"/>
      <c r="H2811" s="74"/>
      <c r="I2811" s="74"/>
      <c r="J2811" s="78"/>
      <c r="K2811" s="78"/>
      <c r="L2811" s="124" t="str">
        <f>IF($G2811=0,"-",VLOOKUP($G2811,Nomenclator!$B$6:$G$1000,3,0))</f>
        <v>-</v>
      </c>
      <c r="M2811" s="124" t="str">
        <f>IF($G2811=0,"-",VLOOKUP($G2811,Nomenclator!$B$6:$G$1000,4,0))</f>
        <v>-</v>
      </c>
      <c r="N2811" s="124" t="str">
        <f>IF($G2811=0,"-",VLOOKUP($G2811,Nomenclator!$B$6:$G$1000,6,0))</f>
        <v>-</v>
      </c>
      <c r="O2811" s="74"/>
      <c r="P2811" s="74"/>
    </row>
    <row r="2812" spans="1:16" x14ac:dyDescent="0.2">
      <c r="A2812" s="73" t="str">
        <f t="shared" si="44"/>
        <v>-</v>
      </c>
      <c r="B2812" s="75"/>
      <c r="C2812" s="74"/>
      <c r="D2812" s="74"/>
      <c r="E2812" s="74"/>
      <c r="F2812" s="74"/>
      <c r="G2812" s="74"/>
      <c r="H2812" s="74"/>
      <c r="I2812" s="74"/>
      <c r="J2812" s="78"/>
      <c r="K2812" s="78"/>
      <c r="L2812" s="124" t="str">
        <f>IF($G2812=0,"-",VLOOKUP($G2812,Nomenclator!$B$6:$G$1000,3,0))</f>
        <v>-</v>
      </c>
      <c r="M2812" s="124" t="str">
        <f>IF($G2812=0,"-",VLOOKUP($G2812,Nomenclator!$B$6:$G$1000,4,0))</f>
        <v>-</v>
      </c>
      <c r="N2812" s="124" t="str">
        <f>IF($G2812=0,"-",VLOOKUP($G2812,Nomenclator!$B$6:$G$1000,6,0))</f>
        <v>-</v>
      </c>
      <c r="O2812" s="74"/>
      <c r="P2812" s="74"/>
    </row>
    <row r="2813" spans="1:16" x14ac:dyDescent="0.2">
      <c r="A2813" s="73" t="str">
        <f t="shared" si="44"/>
        <v>-</v>
      </c>
      <c r="B2813" s="75"/>
      <c r="C2813" s="74"/>
      <c r="D2813" s="74"/>
      <c r="E2813" s="74"/>
      <c r="F2813" s="74"/>
      <c r="G2813" s="74"/>
      <c r="H2813" s="74"/>
      <c r="I2813" s="74"/>
      <c r="J2813" s="78"/>
      <c r="K2813" s="78"/>
      <c r="L2813" s="124" t="str">
        <f>IF($G2813=0,"-",VLOOKUP($G2813,Nomenclator!$B$6:$G$1000,3,0))</f>
        <v>-</v>
      </c>
      <c r="M2813" s="124" t="str">
        <f>IF($G2813=0,"-",VLOOKUP($G2813,Nomenclator!$B$6:$G$1000,4,0))</f>
        <v>-</v>
      </c>
      <c r="N2813" s="124" t="str">
        <f>IF($G2813=0,"-",VLOOKUP($G2813,Nomenclator!$B$6:$G$1000,6,0))</f>
        <v>-</v>
      </c>
      <c r="O2813" s="74"/>
      <c r="P2813" s="74"/>
    </row>
    <row r="2814" spans="1:16" x14ac:dyDescent="0.2">
      <c r="A2814" s="73" t="str">
        <f t="shared" si="44"/>
        <v>-</v>
      </c>
      <c r="B2814" s="75"/>
      <c r="C2814" s="74"/>
      <c r="D2814" s="74"/>
      <c r="E2814" s="74"/>
      <c r="F2814" s="74"/>
      <c r="G2814" s="74"/>
      <c r="H2814" s="74"/>
      <c r="I2814" s="74"/>
      <c r="J2814" s="78"/>
      <c r="K2814" s="78"/>
      <c r="L2814" s="124" t="str">
        <f>IF($G2814=0,"-",VLOOKUP($G2814,Nomenclator!$B$6:$G$1000,3,0))</f>
        <v>-</v>
      </c>
      <c r="M2814" s="124" t="str">
        <f>IF($G2814=0,"-",VLOOKUP($G2814,Nomenclator!$B$6:$G$1000,4,0))</f>
        <v>-</v>
      </c>
      <c r="N2814" s="124" t="str">
        <f>IF($G2814=0,"-",VLOOKUP($G2814,Nomenclator!$B$6:$G$1000,6,0))</f>
        <v>-</v>
      </c>
      <c r="O2814" s="74"/>
      <c r="P2814" s="74"/>
    </row>
    <row r="2815" spans="1:16" x14ac:dyDescent="0.2">
      <c r="A2815" s="73" t="str">
        <f t="shared" si="44"/>
        <v>-</v>
      </c>
      <c r="B2815" s="75"/>
      <c r="C2815" s="74"/>
      <c r="D2815" s="74"/>
      <c r="E2815" s="74"/>
      <c r="F2815" s="74"/>
      <c r="G2815" s="74"/>
      <c r="H2815" s="74"/>
      <c r="I2815" s="74"/>
      <c r="J2815" s="78"/>
      <c r="K2815" s="78"/>
      <c r="L2815" s="124" t="str">
        <f>IF($G2815=0,"-",VLOOKUP($G2815,Nomenclator!$B$6:$G$1000,3,0))</f>
        <v>-</v>
      </c>
      <c r="M2815" s="124" t="str">
        <f>IF($G2815=0,"-",VLOOKUP($G2815,Nomenclator!$B$6:$G$1000,4,0))</f>
        <v>-</v>
      </c>
      <c r="N2815" s="124" t="str">
        <f>IF($G2815=0,"-",VLOOKUP($G2815,Nomenclator!$B$6:$G$1000,6,0))</f>
        <v>-</v>
      </c>
      <c r="O2815" s="74"/>
      <c r="P2815" s="74"/>
    </row>
    <row r="2816" spans="1:16" x14ac:dyDescent="0.2">
      <c r="A2816" s="73" t="str">
        <f t="shared" si="44"/>
        <v>-</v>
      </c>
      <c r="B2816" s="75"/>
      <c r="C2816" s="74"/>
      <c r="D2816" s="74"/>
      <c r="E2816" s="74"/>
      <c r="F2816" s="74"/>
      <c r="G2816" s="74"/>
      <c r="H2816" s="74"/>
      <c r="I2816" s="74"/>
      <c r="J2816" s="78"/>
      <c r="K2816" s="78"/>
      <c r="L2816" s="124" t="str">
        <f>IF($G2816=0,"-",VLOOKUP($G2816,Nomenclator!$B$6:$G$1000,3,0))</f>
        <v>-</v>
      </c>
      <c r="M2816" s="124" t="str">
        <f>IF($G2816=0,"-",VLOOKUP($G2816,Nomenclator!$B$6:$G$1000,4,0))</f>
        <v>-</v>
      </c>
      <c r="N2816" s="124" t="str">
        <f>IF($G2816=0,"-",VLOOKUP($G2816,Nomenclator!$B$6:$G$1000,6,0))</f>
        <v>-</v>
      </c>
      <c r="O2816" s="74"/>
      <c r="P2816" s="74"/>
    </row>
    <row r="2817" spans="1:16" x14ac:dyDescent="0.2">
      <c r="A2817" s="73" t="str">
        <f t="shared" si="44"/>
        <v>-</v>
      </c>
      <c r="B2817" s="75"/>
      <c r="C2817" s="74"/>
      <c r="D2817" s="74"/>
      <c r="E2817" s="74"/>
      <c r="F2817" s="74"/>
      <c r="G2817" s="74"/>
      <c r="H2817" s="74"/>
      <c r="I2817" s="74"/>
      <c r="J2817" s="78"/>
      <c r="K2817" s="78"/>
      <c r="L2817" s="124" t="str">
        <f>IF($G2817=0,"-",VLOOKUP($G2817,Nomenclator!$B$6:$G$1000,3,0))</f>
        <v>-</v>
      </c>
      <c r="M2817" s="124" t="str">
        <f>IF($G2817=0,"-",VLOOKUP($G2817,Nomenclator!$B$6:$G$1000,4,0))</f>
        <v>-</v>
      </c>
      <c r="N2817" s="124" t="str">
        <f>IF($G2817=0,"-",VLOOKUP($G2817,Nomenclator!$B$6:$G$1000,6,0))</f>
        <v>-</v>
      </c>
      <c r="O2817" s="74"/>
      <c r="P2817" s="74"/>
    </row>
    <row r="2818" spans="1:16" x14ac:dyDescent="0.2">
      <c r="A2818" s="73" t="str">
        <f t="shared" si="44"/>
        <v>-</v>
      </c>
      <c r="B2818" s="75"/>
      <c r="C2818" s="74"/>
      <c r="D2818" s="74"/>
      <c r="E2818" s="74"/>
      <c r="F2818" s="74"/>
      <c r="G2818" s="74"/>
      <c r="H2818" s="74"/>
      <c r="I2818" s="74"/>
      <c r="J2818" s="78"/>
      <c r="K2818" s="78"/>
      <c r="L2818" s="124" t="str">
        <f>IF($G2818=0,"-",VLOOKUP($G2818,Nomenclator!$B$6:$G$1000,3,0))</f>
        <v>-</v>
      </c>
      <c r="M2818" s="124" t="str">
        <f>IF($G2818=0,"-",VLOOKUP($G2818,Nomenclator!$B$6:$G$1000,4,0))</f>
        <v>-</v>
      </c>
      <c r="N2818" s="124" t="str">
        <f>IF($G2818=0,"-",VLOOKUP($G2818,Nomenclator!$B$6:$G$1000,6,0))</f>
        <v>-</v>
      </c>
      <c r="O2818" s="74"/>
      <c r="P2818" s="74"/>
    </row>
    <row r="2819" spans="1:16" x14ac:dyDescent="0.2">
      <c r="A2819" s="73" t="str">
        <f t="shared" si="44"/>
        <v>-</v>
      </c>
      <c r="B2819" s="75"/>
      <c r="C2819" s="74"/>
      <c r="D2819" s="74"/>
      <c r="E2819" s="74"/>
      <c r="F2819" s="74"/>
      <c r="G2819" s="74"/>
      <c r="H2819" s="74"/>
      <c r="I2819" s="74"/>
      <c r="J2819" s="78"/>
      <c r="K2819" s="78"/>
      <c r="L2819" s="124" t="str">
        <f>IF($G2819=0,"-",VLOOKUP($G2819,Nomenclator!$B$6:$G$1000,3,0))</f>
        <v>-</v>
      </c>
      <c r="M2819" s="124" t="str">
        <f>IF($G2819=0,"-",VLOOKUP($G2819,Nomenclator!$B$6:$G$1000,4,0))</f>
        <v>-</v>
      </c>
      <c r="N2819" s="124" t="str">
        <f>IF($G2819=0,"-",VLOOKUP($G2819,Nomenclator!$B$6:$G$1000,6,0))</f>
        <v>-</v>
      </c>
      <c r="O2819" s="74"/>
      <c r="P2819" s="74"/>
    </row>
    <row r="2820" spans="1:16" x14ac:dyDescent="0.2">
      <c r="A2820" s="73" t="str">
        <f t="shared" si="44"/>
        <v>-</v>
      </c>
      <c r="B2820" s="75"/>
      <c r="C2820" s="74"/>
      <c r="D2820" s="74"/>
      <c r="E2820" s="74"/>
      <c r="F2820" s="74"/>
      <c r="G2820" s="74"/>
      <c r="H2820" s="74"/>
      <c r="I2820" s="74"/>
      <c r="J2820" s="78"/>
      <c r="K2820" s="78"/>
      <c r="L2820" s="124" t="str">
        <f>IF($G2820=0,"-",VLOOKUP($G2820,Nomenclator!$B$6:$G$1000,3,0))</f>
        <v>-</v>
      </c>
      <c r="M2820" s="124" t="str">
        <f>IF($G2820=0,"-",VLOOKUP($G2820,Nomenclator!$B$6:$G$1000,4,0))</f>
        <v>-</v>
      </c>
      <c r="N2820" s="124" t="str">
        <f>IF($G2820=0,"-",VLOOKUP($G2820,Nomenclator!$B$6:$G$1000,6,0))</f>
        <v>-</v>
      </c>
      <c r="O2820" s="74"/>
      <c r="P2820" s="74"/>
    </row>
    <row r="2821" spans="1:16" x14ac:dyDescent="0.2">
      <c r="A2821" s="73" t="str">
        <f t="shared" si="44"/>
        <v>-</v>
      </c>
      <c r="B2821" s="75"/>
      <c r="C2821" s="74"/>
      <c r="D2821" s="74"/>
      <c r="E2821" s="74"/>
      <c r="F2821" s="74"/>
      <c r="G2821" s="74"/>
      <c r="H2821" s="74"/>
      <c r="I2821" s="74"/>
      <c r="J2821" s="78"/>
      <c r="K2821" s="78"/>
      <c r="L2821" s="124" t="str">
        <f>IF($G2821=0,"-",VLOOKUP($G2821,Nomenclator!$B$6:$G$1000,3,0))</f>
        <v>-</v>
      </c>
      <c r="M2821" s="124" t="str">
        <f>IF($G2821=0,"-",VLOOKUP($G2821,Nomenclator!$B$6:$G$1000,4,0))</f>
        <v>-</v>
      </c>
      <c r="N2821" s="124" t="str">
        <f>IF($G2821=0,"-",VLOOKUP($G2821,Nomenclator!$B$6:$G$1000,6,0))</f>
        <v>-</v>
      </c>
      <c r="O2821" s="74"/>
      <c r="P2821" s="74"/>
    </row>
    <row r="2822" spans="1:16" x14ac:dyDescent="0.2">
      <c r="A2822" s="73" t="str">
        <f t="shared" si="44"/>
        <v>-</v>
      </c>
      <c r="B2822" s="75"/>
      <c r="C2822" s="74"/>
      <c r="D2822" s="74"/>
      <c r="E2822" s="74"/>
      <c r="F2822" s="74"/>
      <c r="G2822" s="74"/>
      <c r="H2822" s="74"/>
      <c r="I2822" s="74"/>
      <c r="J2822" s="78"/>
      <c r="K2822" s="78"/>
      <c r="L2822" s="124" t="str">
        <f>IF($G2822=0,"-",VLOOKUP($G2822,Nomenclator!$B$6:$G$1000,3,0))</f>
        <v>-</v>
      </c>
      <c r="M2822" s="124" t="str">
        <f>IF($G2822=0,"-",VLOOKUP($G2822,Nomenclator!$B$6:$G$1000,4,0))</f>
        <v>-</v>
      </c>
      <c r="N2822" s="124" t="str">
        <f>IF($G2822=0,"-",VLOOKUP($G2822,Nomenclator!$B$6:$G$1000,6,0))</f>
        <v>-</v>
      </c>
      <c r="O2822" s="74"/>
      <c r="P2822" s="74"/>
    </row>
    <row r="2823" spans="1:16" x14ac:dyDescent="0.2">
      <c r="A2823" s="73" t="str">
        <f t="shared" si="44"/>
        <v>-</v>
      </c>
      <c r="B2823" s="75"/>
      <c r="C2823" s="74"/>
      <c r="D2823" s="74"/>
      <c r="E2823" s="74"/>
      <c r="F2823" s="74"/>
      <c r="G2823" s="74"/>
      <c r="H2823" s="74"/>
      <c r="I2823" s="74"/>
      <c r="J2823" s="78"/>
      <c r="K2823" s="78"/>
      <c r="L2823" s="124" t="str">
        <f>IF($G2823=0,"-",VLOOKUP($G2823,Nomenclator!$B$6:$G$1000,3,0))</f>
        <v>-</v>
      </c>
      <c r="M2823" s="124" t="str">
        <f>IF($G2823=0,"-",VLOOKUP($G2823,Nomenclator!$B$6:$G$1000,4,0))</f>
        <v>-</v>
      </c>
      <c r="N2823" s="124" t="str">
        <f>IF($G2823=0,"-",VLOOKUP($G2823,Nomenclator!$B$6:$G$1000,6,0))</f>
        <v>-</v>
      </c>
      <c r="O2823" s="74"/>
      <c r="P2823" s="74"/>
    </row>
    <row r="2824" spans="1:16" x14ac:dyDescent="0.2">
      <c r="A2824" s="73" t="str">
        <f t="shared" si="44"/>
        <v>-</v>
      </c>
      <c r="B2824" s="75"/>
      <c r="C2824" s="74"/>
      <c r="D2824" s="74"/>
      <c r="E2824" s="74"/>
      <c r="F2824" s="74"/>
      <c r="G2824" s="74"/>
      <c r="H2824" s="74"/>
      <c r="I2824" s="74"/>
      <c r="J2824" s="78"/>
      <c r="K2824" s="78"/>
      <c r="L2824" s="124" t="str">
        <f>IF($G2824=0,"-",VLOOKUP($G2824,Nomenclator!$B$6:$G$1000,3,0))</f>
        <v>-</v>
      </c>
      <c r="M2824" s="124" t="str">
        <f>IF($G2824=0,"-",VLOOKUP($G2824,Nomenclator!$B$6:$G$1000,4,0))</f>
        <v>-</v>
      </c>
      <c r="N2824" s="124" t="str">
        <f>IF($G2824=0,"-",VLOOKUP($G2824,Nomenclator!$B$6:$G$1000,6,0))</f>
        <v>-</v>
      </c>
      <c r="O2824" s="74"/>
      <c r="P2824" s="74"/>
    </row>
    <row r="2825" spans="1:16" x14ac:dyDescent="0.2">
      <c r="A2825" s="73" t="str">
        <f t="shared" si="44"/>
        <v>-</v>
      </c>
      <c r="B2825" s="75"/>
      <c r="C2825" s="74"/>
      <c r="D2825" s="74"/>
      <c r="E2825" s="74"/>
      <c r="F2825" s="74"/>
      <c r="G2825" s="74"/>
      <c r="H2825" s="74"/>
      <c r="I2825" s="74"/>
      <c r="J2825" s="78"/>
      <c r="K2825" s="78"/>
      <c r="L2825" s="124" t="str">
        <f>IF($G2825=0,"-",VLOOKUP($G2825,Nomenclator!$B$6:$G$1000,3,0))</f>
        <v>-</v>
      </c>
      <c r="M2825" s="124" t="str">
        <f>IF($G2825=0,"-",VLOOKUP($G2825,Nomenclator!$B$6:$G$1000,4,0))</f>
        <v>-</v>
      </c>
      <c r="N2825" s="124" t="str">
        <f>IF($G2825=0,"-",VLOOKUP($G2825,Nomenclator!$B$6:$G$1000,6,0))</f>
        <v>-</v>
      </c>
      <c r="O2825" s="74"/>
      <c r="P2825" s="74"/>
    </row>
    <row r="2826" spans="1:16" x14ac:dyDescent="0.2">
      <c r="A2826" s="73" t="str">
        <f t="shared" si="44"/>
        <v>-</v>
      </c>
      <c r="B2826" s="75"/>
      <c r="C2826" s="74"/>
      <c r="D2826" s="74"/>
      <c r="E2826" s="74"/>
      <c r="F2826" s="74"/>
      <c r="G2826" s="74"/>
      <c r="H2826" s="74"/>
      <c r="I2826" s="74"/>
      <c r="J2826" s="78"/>
      <c r="K2826" s="78"/>
      <c r="L2826" s="124" t="str">
        <f>IF($G2826=0,"-",VLOOKUP($G2826,Nomenclator!$B$6:$G$1000,3,0))</f>
        <v>-</v>
      </c>
      <c r="M2826" s="124" t="str">
        <f>IF($G2826=0,"-",VLOOKUP($G2826,Nomenclator!$B$6:$G$1000,4,0))</f>
        <v>-</v>
      </c>
      <c r="N2826" s="124" t="str">
        <f>IF($G2826=0,"-",VLOOKUP($G2826,Nomenclator!$B$6:$G$1000,6,0))</f>
        <v>-</v>
      </c>
      <c r="O2826" s="74"/>
      <c r="P2826" s="74"/>
    </row>
    <row r="2827" spans="1:16" x14ac:dyDescent="0.2">
      <c r="A2827" s="73" t="str">
        <f t="shared" si="44"/>
        <v>-</v>
      </c>
      <c r="B2827" s="75"/>
      <c r="C2827" s="74"/>
      <c r="D2827" s="74"/>
      <c r="E2827" s="74"/>
      <c r="F2827" s="74"/>
      <c r="G2827" s="74"/>
      <c r="H2827" s="74"/>
      <c r="I2827" s="74"/>
      <c r="J2827" s="78"/>
      <c r="K2827" s="78"/>
      <c r="L2827" s="124" t="str">
        <f>IF($G2827=0,"-",VLOOKUP($G2827,Nomenclator!$B$6:$G$1000,3,0))</f>
        <v>-</v>
      </c>
      <c r="M2827" s="124" t="str">
        <f>IF($G2827=0,"-",VLOOKUP($G2827,Nomenclator!$B$6:$G$1000,4,0))</f>
        <v>-</v>
      </c>
      <c r="N2827" s="124" t="str">
        <f>IF($G2827=0,"-",VLOOKUP($G2827,Nomenclator!$B$6:$G$1000,6,0))</f>
        <v>-</v>
      </c>
      <c r="O2827" s="74"/>
      <c r="P2827" s="74"/>
    </row>
    <row r="2828" spans="1:16" x14ac:dyDescent="0.2">
      <c r="A2828" s="73" t="str">
        <f t="shared" si="44"/>
        <v>-</v>
      </c>
      <c r="B2828" s="75"/>
      <c r="C2828" s="74"/>
      <c r="D2828" s="74"/>
      <c r="E2828" s="74"/>
      <c r="F2828" s="74"/>
      <c r="G2828" s="74"/>
      <c r="H2828" s="74"/>
      <c r="I2828" s="74"/>
      <c r="J2828" s="78"/>
      <c r="K2828" s="78"/>
      <c r="L2828" s="124" t="str">
        <f>IF($G2828=0,"-",VLOOKUP($G2828,Nomenclator!$B$6:$G$1000,3,0))</f>
        <v>-</v>
      </c>
      <c r="M2828" s="124" t="str">
        <f>IF($G2828=0,"-",VLOOKUP($G2828,Nomenclator!$B$6:$G$1000,4,0))</f>
        <v>-</v>
      </c>
      <c r="N2828" s="124" t="str">
        <f>IF($G2828=0,"-",VLOOKUP($G2828,Nomenclator!$B$6:$G$1000,6,0))</f>
        <v>-</v>
      </c>
      <c r="O2828" s="74"/>
      <c r="P2828" s="74"/>
    </row>
    <row r="2829" spans="1:16" x14ac:dyDescent="0.2">
      <c r="A2829" s="73" t="str">
        <f t="shared" si="44"/>
        <v>-</v>
      </c>
      <c r="B2829" s="75"/>
      <c r="C2829" s="74"/>
      <c r="D2829" s="74"/>
      <c r="E2829" s="74"/>
      <c r="F2829" s="74"/>
      <c r="G2829" s="74"/>
      <c r="H2829" s="74"/>
      <c r="I2829" s="74"/>
      <c r="J2829" s="78"/>
      <c r="K2829" s="78"/>
      <c r="L2829" s="124" t="str">
        <f>IF($G2829=0,"-",VLOOKUP($G2829,Nomenclator!$B$6:$G$1000,3,0))</f>
        <v>-</v>
      </c>
      <c r="M2829" s="124" t="str">
        <f>IF($G2829=0,"-",VLOOKUP($G2829,Nomenclator!$B$6:$G$1000,4,0))</f>
        <v>-</v>
      </c>
      <c r="N2829" s="124" t="str">
        <f>IF($G2829=0,"-",VLOOKUP($G2829,Nomenclator!$B$6:$G$1000,6,0))</f>
        <v>-</v>
      </c>
      <c r="O2829" s="74"/>
      <c r="P2829" s="74"/>
    </row>
    <row r="2830" spans="1:16" x14ac:dyDescent="0.2">
      <c r="A2830" s="73" t="str">
        <f t="shared" si="44"/>
        <v>-</v>
      </c>
      <c r="B2830" s="75"/>
      <c r="C2830" s="74"/>
      <c r="D2830" s="74"/>
      <c r="E2830" s="74"/>
      <c r="F2830" s="74"/>
      <c r="G2830" s="74"/>
      <c r="H2830" s="74"/>
      <c r="I2830" s="74"/>
      <c r="J2830" s="78"/>
      <c r="K2830" s="78"/>
      <c r="L2830" s="124" t="str">
        <f>IF($G2830=0,"-",VLOOKUP($G2830,Nomenclator!$B$6:$G$1000,3,0))</f>
        <v>-</v>
      </c>
      <c r="M2830" s="124" t="str">
        <f>IF($G2830=0,"-",VLOOKUP($G2830,Nomenclator!$B$6:$G$1000,4,0))</f>
        <v>-</v>
      </c>
      <c r="N2830" s="124" t="str">
        <f>IF($G2830=0,"-",VLOOKUP($G2830,Nomenclator!$B$6:$G$1000,6,0))</f>
        <v>-</v>
      </c>
      <c r="O2830" s="74"/>
      <c r="P2830" s="74"/>
    </row>
    <row r="2831" spans="1:16" x14ac:dyDescent="0.2">
      <c r="A2831" s="73" t="str">
        <f t="shared" si="44"/>
        <v>-</v>
      </c>
      <c r="B2831" s="75"/>
      <c r="C2831" s="74"/>
      <c r="D2831" s="74"/>
      <c r="E2831" s="74"/>
      <c r="F2831" s="74"/>
      <c r="G2831" s="74"/>
      <c r="H2831" s="74"/>
      <c r="I2831" s="74"/>
      <c r="J2831" s="78"/>
      <c r="K2831" s="78"/>
      <c r="L2831" s="124" t="str">
        <f>IF($G2831=0,"-",VLOOKUP($G2831,Nomenclator!$B$6:$G$1000,3,0))</f>
        <v>-</v>
      </c>
      <c r="M2831" s="124" t="str">
        <f>IF($G2831=0,"-",VLOOKUP($G2831,Nomenclator!$B$6:$G$1000,4,0))</f>
        <v>-</v>
      </c>
      <c r="N2831" s="124" t="str">
        <f>IF($G2831=0,"-",VLOOKUP($G2831,Nomenclator!$B$6:$G$1000,6,0))</f>
        <v>-</v>
      </c>
      <c r="O2831" s="74"/>
      <c r="P2831" s="74"/>
    </row>
    <row r="2832" spans="1:16" x14ac:dyDescent="0.2">
      <c r="A2832" s="73" t="str">
        <f t="shared" si="44"/>
        <v>-</v>
      </c>
      <c r="B2832" s="75"/>
      <c r="C2832" s="74"/>
      <c r="D2832" s="74"/>
      <c r="E2832" s="74"/>
      <c r="F2832" s="74"/>
      <c r="G2832" s="74"/>
      <c r="H2832" s="74"/>
      <c r="I2832" s="74"/>
      <c r="J2832" s="78"/>
      <c r="K2832" s="78"/>
      <c r="L2832" s="124" t="str">
        <f>IF($G2832=0,"-",VLOOKUP($G2832,Nomenclator!$B$6:$G$1000,3,0))</f>
        <v>-</v>
      </c>
      <c r="M2832" s="124" t="str">
        <f>IF($G2832=0,"-",VLOOKUP($G2832,Nomenclator!$B$6:$G$1000,4,0))</f>
        <v>-</v>
      </c>
      <c r="N2832" s="124" t="str">
        <f>IF($G2832=0,"-",VLOOKUP($G2832,Nomenclator!$B$6:$G$1000,6,0))</f>
        <v>-</v>
      </c>
      <c r="O2832" s="74"/>
      <c r="P2832" s="74"/>
    </row>
    <row r="2833" spans="1:16" x14ac:dyDescent="0.2">
      <c r="A2833" s="73" t="str">
        <f t="shared" si="44"/>
        <v>-</v>
      </c>
      <c r="B2833" s="75"/>
      <c r="C2833" s="74"/>
      <c r="D2833" s="74"/>
      <c r="E2833" s="74"/>
      <c r="F2833" s="74"/>
      <c r="G2833" s="74"/>
      <c r="H2833" s="74"/>
      <c r="I2833" s="74"/>
      <c r="J2833" s="78"/>
      <c r="K2833" s="78"/>
      <c r="L2833" s="124" t="str">
        <f>IF($G2833=0,"-",VLOOKUP($G2833,Nomenclator!$B$6:$G$1000,3,0))</f>
        <v>-</v>
      </c>
      <c r="M2833" s="124" t="str">
        <f>IF($G2833=0,"-",VLOOKUP($G2833,Nomenclator!$B$6:$G$1000,4,0))</f>
        <v>-</v>
      </c>
      <c r="N2833" s="124" t="str">
        <f>IF($G2833=0,"-",VLOOKUP($G2833,Nomenclator!$B$6:$G$1000,6,0))</f>
        <v>-</v>
      </c>
      <c r="O2833" s="74"/>
      <c r="P2833" s="74"/>
    </row>
    <row r="2834" spans="1:16" x14ac:dyDescent="0.2">
      <c r="A2834" s="73" t="str">
        <f t="shared" si="44"/>
        <v>-</v>
      </c>
      <c r="B2834" s="75"/>
      <c r="C2834" s="74"/>
      <c r="D2834" s="74"/>
      <c r="E2834" s="74"/>
      <c r="F2834" s="74"/>
      <c r="G2834" s="74"/>
      <c r="H2834" s="74"/>
      <c r="I2834" s="74"/>
      <c r="J2834" s="78"/>
      <c r="K2834" s="78"/>
      <c r="L2834" s="124" t="str">
        <f>IF($G2834=0,"-",VLOOKUP($G2834,Nomenclator!$B$6:$G$1000,3,0))</f>
        <v>-</v>
      </c>
      <c r="M2834" s="124" t="str">
        <f>IF($G2834=0,"-",VLOOKUP($G2834,Nomenclator!$B$6:$G$1000,4,0))</f>
        <v>-</v>
      </c>
      <c r="N2834" s="124" t="str">
        <f>IF($G2834=0,"-",VLOOKUP($G2834,Nomenclator!$B$6:$G$1000,6,0))</f>
        <v>-</v>
      </c>
      <c r="O2834" s="74"/>
      <c r="P2834" s="74"/>
    </row>
    <row r="2835" spans="1:16" x14ac:dyDescent="0.2">
      <c r="A2835" s="73" t="str">
        <f t="shared" si="44"/>
        <v>-</v>
      </c>
      <c r="B2835" s="75"/>
      <c r="C2835" s="74"/>
      <c r="D2835" s="74"/>
      <c r="E2835" s="74"/>
      <c r="F2835" s="74"/>
      <c r="G2835" s="74"/>
      <c r="H2835" s="74"/>
      <c r="I2835" s="74"/>
      <c r="J2835" s="78"/>
      <c r="K2835" s="78"/>
      <c r="L2835" s="124" t="str">
        <f>IF($G2835=0,"-",VLOOKUP($G2835,Nomenclator!$B$6:$G$1000,3,0))</f>
        <v>-</v>
      </c>
      <c r="M2835" s="124" t="str">
        <f>IF($G2835=0,"-",VLOOKUP($G2835,Nomenclator!$B$6:$G$1000,4,0))</f>
        <v>-</v>
      </c>
      <c r="N2835" s="124" t="str">
        <f>IF($G2835=0,"-",VLOOKUP($G2835,Nomenclator!$B$6:$G$1000,6,0))</f>
        <v>-</v>
      </c>
      <c r="O2835" s="74"/>
      <c r="P2835" s="74"/>
    </row>
    <row r="2836" spans="1:16" x14ac:dyDescent="0.2">
      <c r="A2836" s="73" t="str">
        <f t="shared" si="44"/>
        <v>-</v>
      </c>
      <c r="B2836" s="75"/>
      <c r="C2836" s="74"/>
      <c r="D2836" s="74"/>
      <c r="E2836" s="74"/>
      <c r="F2836" s="74"/>
      <c r="G2836" s="74"/>
      <c r="H2836" s="74"/>
      <c r="I2836" s="74"/>
      <c r="J2836" s="78"/>
      <c r="K2836" s="78"/>
      <c r="L2836" s="124" t="str">
        <f>IF($G2836=0,"-",VLOOKUP($G2836,Nomenclator!$B$6:$G$1000,3,0))</f>
        <v>-</v>
      </c>
      <c r="M2836" s="124" t="str">
        <f>IF($G2836=0,"-",VLOOKUP($G2836,Nomenclator!$B$6:$G$1000,4,0))</f>
        <v>-</v>
      </c>
      <c r="N2836" s="124" t="str">
        <f>IF($G2836=0,"-",VLOOKUP($G2836,Nomenclator!$B$6:$G$1000,6,0))</f>
        <v>-</v>
      </c>
      <c r="O2836" s="74"/>
      <c r="P2836" s="74"/>
    </row>
    <row r="2837" spans="1:16" x14ac:dyDescent="0.2">
      <c r="A2837" s="73" t="str">
        <f t="shared" si="44"/>
        <v>-</v>
      </c>
      <c r="B2837" s="75"/>
      <c r="C2837" s="74"/>
      <c r="D2837" s="74"/>
      <c r="E2837" s="74"/>
      <c r="F2837" s="74"/>
      <c r="G2837" s="74"/>
      <c r="H2837" s="74"/>
      <c r="I2837" s="74"/>
      <c r="J2837" s="78"/>
      <c r="K2837" s="78"/>
      <c r="L2837" s="124" t="str">
        <f>IF($G2837=0,"-",VLOOKUP($G2837,Nomenclator!$B$6:$G$1000,3,0))</f>
        <v>-</v>
      </c>
      <c r="M2837" s="124" t="str">
        <f>IF($G2837=0,"-",VLOOKUP($G2837,Nomenclator!$B$6:$G$1000,4,0))</f>
        <v>-</v>
      </c>
      <c r="N2837" s="124" t="str">
        <f>IF($G2837=0,"-",VLOOKUP($G2837,Nomenclator!$B$6:$G$1000,6,0))</f>
        <v>-</v>
      </c>
      <c r="O2837" s="74"/>
      <c r="P2837" s="74"/>
    </row>
    <row r="2838" spans="1:16" x14ac:dyDescent="0.2">
      <c r="A2838" s="73" t="str">
        <f t="shared" si="44"/>
        <v>-</v>
      </c>
      <c r="B2838" s="75"/>
      <c r="C2838" s="74"/>
      <c r="D2838" s="74"/>
      <c r="E2838" s="74"/>
      <c r="F2838" s="74"/>
      <c r="G2838" s="74"/>
      <c r="H2838" s="74"/>
      <c r="I2838" s="74"/>
      <c r="J2838" s="78"/>
      <c r="K2838" s="78"/>
      <c r="L2838" s="124" t="str">
        <f>IF($G2838=0,"-",VLOOKUP($G2838,Nomenclator!$B$6:$G$1000,3,0))</f>
        <v>-</v>
      </c>
      <c r="M2838" s="124" t="str">
        <f>IF($G2838=0,"-",VLOOKUP($G2838,Nomenclator!$B$6:$G$1000,4,0))</f>
        <v>-</v>
      </c>
      <c r="N2838" s="124" t="str">
        <f>IF($G2838=0,"-",VLOOKUP($G2838,Nomenclator!$B$6:$G$1000,6,0))</f>
        <v>-</v>
      </c>
      <c r="O2838" s="74"/>
      <c r="P2838" s="74"/>
    </row>
    <row r="2839" spans="1:16" x14ac:dyDescent="0.2">
      <c r="A2839" s="73" t="str">
        <f t="shared" si="44"/>
        <v>-</v>
      </c>
      <c r="B2839" s="75"/>
      <c r="C2839" s="74"/>
      <c r="D2839" s="74"/>
      <c r="E2839" s="74"/>
      <c r="F2839" s="74"/>
      <c r="G2839" s="74"/>
      <c r="H2839" s="74"/>
      <c r="I2839" s="74"/>
      <c r="J2839" s="78"/>
      <c r="K2839" s="78"/>
      <c r="L2839" s="124" t="str">
        <f>IF($G2839=0,"-",VLOOKUP($G2839,Nomenclator!$B$6:$G$1000,3,0))</f>
        <v>-</v>
      </c>
      <c r="M2839" s="124" t="str">
        <f>IF($G2839=0,"-",VLOOKUP($G2839,Nomenclator!$B$6:$G$1000,4,0))</f>
        <v>-</v>
      </c>
      <c r="N2839" s="124" t="str">
        <f>IF($G2839=0,"-",VLOOKUP($G2839,Nomenclator!$B$6:$G$1000,6,0))</f>
        <v>-</v>
      </c>
      <c r="O2839" s="74"/>
      <c r="P2839" s="74"/>
    </row>
    <row r="2840" spans="1:16" x14ac:dyDescent="0.2">
      <c r="A2840" s="73" t="str">
        <f t="shared" si="44"/>
        <v>-</v>
      </c>
      <c r="B2840" s="75"/>
      <c r="C2840" s="74"/>
      <c r="D2840" s="74"/>
      <c r="E2840" s="74"/>
      <c r="F2840" s="74"/>
      <c r="G2840" s="74"/>
      <c r="H2840" s="74"/>
      <c r="I2840" s="74"/>
      <c r="J2840" s="78"/>
      <c r="K2840" s="78"/>
      <c r="L2840" s="124" t="str">
        <f>IF($G2840=0,"-",VLOOKUP($G2840,Nomenclator!$B$6:$G$1000,3,0))</f>
        <v>-</v>
      </c>
      <c r="M2840" s="124" t="str">
        <f>IF($G2840=0,"-",VLOOKUP($G2840,Nomenclator!$B$6:$G$1000,4,0))</f>
        <v>-</v>
      </c>
      <c r="N2840" s="124" t="str">
        <f>IF($G2840=0,"-",VLOOKUP($G2840,Nomenclator!$B$6:$G$1000,6,0))</f>
        <v>-</v>
      </c>
      <c r="O2840" s="74"/>
      <c r="P2840" s="74"/>
    </row>
    <row r="2841" spans="1:16" x14ac:dyDescent="0.2">
      <c r="A2841" s="73" t="str">
        <f t="shared" si="44"/>
        <v>-</v>
      </c>
      <c r="B2841" s="75"/>
      <c r="C2841" s="74"/>
      <c r="D2841" s="74"/>
      <c r="E2841" s="74"/>
      <c r="F2841" s="74"/>
      <c r="G2841" s="74"/>
      <c r="H2841" s="74"/>
      <c r="I2841" s="74"/>
      <c r="J2841" s="78"/>
      <c r="K2841" s="78"/>
      <c r="L2841" s="124" t="str">
        <f>IF($G2841=0,"-",VLOOKUP($G2841,Nomenclator!$B$6:$G$1000,3,0))</f>
        <v>-</v>
      </c>
      <c r="M2841" s="124" t="str">
        <f>IF($G2841=0,"-",VLOOKUP($G2841,Nomenclator!$B$6:$G$1000,4,0))</f>
        <v>-</v>
      </c>
      <c r="N2841" s="124" t="str">
        <f>IF($G2841=0,"-",VLOOKUP($G2841,Nomenclator!$B$6:$G$1000,6,0))</f>
        <v>-</v>
      </c>
      <c r="O2841" s="74"/>
      <c r="P2841" s="74"/>
    </row>
    <row r="2842" spans="1:16" x14ac:dyDescent="0.2">
      <c r="A2842" s="73" t="str">
        <f t="shared" si="44"/>
        <v>-</v>
      </c>
      <c r="B2842" s="75"/>
      <c r="C2842" s="74"/>
      <c r="D2842" s="74"/>
      <c r="E2842" s="74"/>
      <c r="F2842" s="74"/>
      <c r="G2842" s="74"/>
      <c r="H2842" s="74"/>
      <c r="I2842" s="74"/>
      <c r="J2842" s="78"/>
      <c r="K2842" s="78"/>
      <c r="L2842" s="124" t="str">
        <f>IF($G2842=0,"-",VLOOKUP($G2842,Nomenclator!$B$6:$G$1000,3,0))</f>
        <v>-</v>
      </c>
      <c r="M2842" s="124" t="str">
        <f>IF($G2842=0,"-",VLOOKUP($G2842,Nomenclator!$B$6:$G$1000,4,0))</f>
        <v>-</v>
      </c>
      <c r="N2842" s="124" t="str">
        <f>IF($G2842=0,"-",VLOOKUP($G2842,Nomenclator!$B$6:$G$1000,6,0))</f>
        <v>-</v>
      </c>
      <c r="O2842" s="74"/>
      <c r="P2842" s="74"/>
    </row>
    <row r="2843" spans="1:16" x14ac:dyDescent="0.2">
      <c r="A2843" s="73" t="str">
        <f t="shared" si="44"/>
        <v>-</v>
      </c>
      <c r="B2843" s="75"/>
      <c r="C2843" s="74"/>
      <c r="D2843" s="74"/>
      <c r="E2843" s="74"/>
      <c r="F2843" s="74"/>
      <c r="G2843" s="74"/>
      <c r="H2843" s="74"/>
      <c r="I2843" s="74"/>
      <c r="J2843" s="78"/>
      <c r="K2843" s="78"/>
      <c r="L2843" s="124" t="str">
        <f>IF($G2843=0,"-",VLOOKUP($G2843,Nomenclator!$B$6:$G$1000,3,0))</f>
        <v>-</v>
      </c>
      <c r="M2843" s="124" t="str">
        <f>IF($G2843=0,"-",VLOOKUP($G2843,Nomenclator!$B$6:$G$1000,4,0))</f>
        <v>-</v>
      </c>
      <c r="N2843" s="124" t="str">
        <f>IF($G2843=0,"-",VLOOKUP($G2843,Nomenclator!$B$6:$G$1000,6,0))</f>
        <v>-</v>
      </c>
      <c r="O2843" s="74"/>
      <c r="P2843" s="74"/>
    </row>
    <row r="2844" spans="1:16" x14ac:dyDescent="0.2">
      <c r="A2844" s="73" t="str">
        <f t="shared" si="44"/>
        <v>-</v>
      </c>
      <c r="B2844" s="75"/>
      <c r="C2844" s="74"/>
      <c r="D2844" s="74"/>
      <c r="E2844" s="74"/>
      <c r="F2844" s="74"/>
      <c r="G2844" s="74"/>
      <c r="H2844" s="74"/>
      <c r="I2844" s="74"/>
      <c r="J2844" s="78"/>
      <c r="K2844" s="78"/>
      <c r="L2844" s="124" t="str">
        <f>IF($G2844=0,"-",VLOOKUP($G2844,Nomenclator!$B$6:$G$1000,3,0))</f>
        <v>-</v>
      </c>
      <c r="M2844" s="124" t="str">
        <f>IF($G2844=0,"-",VLOOKUP($G2844,Nomenclator!$B$6:$G$1000,4,0))</f>
        <v>-</v>
      </c>
      <c r="N2844" s="124" t="str">
        <f>IF($G2844=0,"-",VLOOKUP($G2844,Nomenclator!$B$6:$G$1000,6,0))</f>
        <v>-</v>
      </c>
      <c r="O2844" s="74"/>
      <c r="P2844" s="74"/>
    </row>
    <row r="2845" spans="1:16" x14ac:dyDescent="0.2">
      <c r="A2845" s="73" t="str">
        <f t="shared" si="44"/>
        <v>-</v>
      </c>
      <c r="B2845" s="75"/>
      <c r="C2845" s="74"/>
      <c r="D2845" s="74"/>
      <c r="E2845" s="74"/>
      <c r="F2845" s="74"/>
      <c r="G2845" s="74"/>
      <c r="H2845" s="74"/>
      <c r="I2845" s="74"/>
      <c r="J2845" s="78"/>
      <c r="K2845" s="78"/>
      <c r="L2845" s="124" t="str">
        <f>IF($G2845=0,"-",VLOOKUP($G2845,Nomenclator!$B$6:$G$1000,3,0))</f>
        <v>-</v>
      </c>
      <c r="M2845" s="124" t="str">
        <f>IF($G2845=0,"-",VLOOKUP($G2845,Nomenclator!$B$6:$G$1000,4,0))</f>
        <v>-</v>
      </c>
      <c r="N2845" s="124" t="str">
        <f>IF($G2845=0,"-",VLOOKUP($G2845,Nomenclator!$B$6:$G$1000,6,0))</f>
        <v>-</v>
      </c>
      <c r="O2845" s="74"/>
      <c r="P2845" s="74"/>
    </row>
    <row r="2846" spans="1:16" x14ac:dyDescent="0.2">
      <c r="A2846" s="73" t="str">
        <f t="shared" si="44"/>
        <v>-</v>
      </c>
      <c r="B2846" s="75"/>
      <c r="C2846" s="74"/>
      <c r="D2846" s="74"/>
      <c r="E2846" s="74"/>
      <c r="F2846" s="74"/>
      <c r="G2846" s="74"/>
      <c r="H2846" s="74"/>
      <c r="I2846" s="74"/>
      <c r="J2846" s="78"/>
      <c r="K2846" s="78"/>
      <c r="L2846" s="124" t="str">
        <f>IF($G2846=0,"-",VLOOKUP($G2846,Nomenclator!$B$6:$G$1000,3,0))</f>
        <v>-</v>
      </c>
      <c r="M2846" s="124" t="str">
        <f>IF($G2846=0,"-",VLOOKUP($G2846,Nomenclator!$B$6:$G$1000,4,0))</f>
        <v>-</v>
      </c>
      <c r="N2846" s="124" t="str">
        <f>IF($G2846=0,"-",VLOOKUP($G2846,Nomenclator!$B$6:$G$1000,6,0))</f>
        <v>-</v>
      </c>
      <c r="O2846" s="74"/>
      <c r="P2846" s="74"/>
    </row>
    <row r="2847" spans="1:16" x14ac:dyDescent="0.2">
      <c r="A2847" s="73" t="str">
        <f t="shared" si="44"/>
        <v>-</v>
      </c>
      <c r="B2847" s="75"/>
      <c r="C2847" s="74"/>
      <c r="D2847" s="74"/>
      <c r="E2847" s="74"/>
      <c r="F2847" s="74"/>
      <c r="G2847" s="74"/>
      <c r="H2847" s="74"/>
      <c r="I2847" s="74"/>
      <c r="J2847" s="78"/>
      <c r="K2847" s="78"/>
      <c r="L2847" s="124" t="str">
        <f>IF($G2847=0,"-",VLOOKUP($G2847,Nomenclator!$B$6:$G$1000,3,0))</f>
        <v>-</v>
      </c>
      <c r="M2847" s="124" t="str">
        <f>IF($G2847=0,"-",VLOOKUP($G2847,Nomenclator!$B$6:$G$1000,4,0))</f>
        <v>-</v>
      </c>
      <c r="N2847" s="124" t="str">
        <f>IF($G2847=0,"-",VLOOKUP($G2847,Nomenclator!$B$6:$G$1000,6,0))</f>
        <v>-</v>
      </c>
      <c r="O2847" s="74"/>
      <c r="P2847" s="74"/>
    </row>
    <row r="2848" spans="1:16" x14ac:dyDescent="0.2">
      <c r="A2848" s="73" t="str">
        <f t="shared" si="44"/>
        <v>-</v>
      </c>
      <c r="B2848" s="75"/>
      <c r="C2848" s="74"/>
      <c r="D2848" s="74"/>
      <c r="E2848" s="74"/>
      <c r="F2848" s="74"/>
      <c r="G2848" s="74"/>
      <c r="H2848" s="74"/>
      <c r="I2848" s="74"/>
      <c r="J2848" s="78"/>
      <c r="K2848" s="78"/>
      <c r="L2848" s="124" t="str">
        <f>IF($G2848=0,"-",VLOOKUP($G2848,Nomenclator!$B$6:$G$1000,3,0))</f>
        <v>-</v>
      </c>
      <c r="M2848" s="124" t="str">
        <f>IF($G2848=0,"-",VLOOKUP($G2848,Nomenclator!$B$6:$G$1000,4,0))</f>
        <v>-</v>
      </c>
      <c r="N2848" s="124" t="str">
        <f>IF($G2848=0,"-",VLOOKUP($G2848,Nomenclator!$B$6:$G$1000,6,0))</f>
        <v>-</v>
      </c>
      <c r="O2848" s="74"/>
      <c r="P2848" s="74"/>
    </row>
    <row r="2849" spans="1:16" x14ac:dyDescent="0.2">
      <c r="A2849" s="73" t="str">
        <f t="shared" si="44"/>
        <v>-</v>
      </c>
      <c r="B2849" s="75"/>
      <c r="C2849" s="74"/>
      <c r="D2849" s="74"/>
      <c r="E2849" s="74"/>
      <c r="F2849" s="74"/>
      <c r="G2849" s="74"/>
      <c r="H2849" s="74"/>
      <c r="I2849" s="74"/>
      <c r="J2849" s="78"/>
      <c r="K2849" s="78"/>
      <c r="L2849" s="124" t="str">
        <f>IF($G2849=0,"-",VLOOKUP($G2849,Nomenclator!$B$6:$G$1000,3,0))</f>
        <v>-</v>
      </c>
      <c r="M2849" s="124" t="str">
        <f>IF($G2849=0,"-",VLOOKUP($G2849,Nomenclator!$B$6:$G$1000,4,0))</f>
        <v>-</v>
      </c>
      <c r="N2849" s="124" t="str">
        <f>IF($G2849=0,"-",VLOOKUP($G2849,Nomenclator!$B$6:$G$1000,6,0))</f>
        <v>-</v>
      </c>
      <c r="O2849" s="74"/>
      <c r="P2849" s="74"/>
    </row>
    <row r="2850" spans="1:16" x14ac:dyDescent="0.2">
      <c r="A2850" s="73" t="str">
        <f t="shared" si="44"/>
        <v>-</v>
      </c>
      <c r="B2850" s="75"/>
      <c r="C2850" s="74"/>
      <c r="D2850" s="74"/>
      <c r="E2850" s="74"/>
      <c r="F2850" s="74"/>
      <c r="G2850" s="74"/>
      <c r="H2850" s="74"/>
      <c r="I2850" s="74"/>
      <c r="J2850" s="78"/>
      <c r="K2850" s="78"/>
      <c r="L2850" s="124" t="str">
        <f>IF($G2850=0,"-",VLOOKUP($G2850,Nomenclator!$B$6:$G$1000,3,0))</f>
        <v>-</v>
      </c>
      <c r="M2850" s="124" t="str">
        <f>IF($G2850=0,"-",VLOOKUP($G2850,Nomenclator!$B$6:$G$1000,4,0))</f>
        <v>-</v>
      </c>
      <c r="N2850" s="124" t="str">
        <f>IF($G2850=0,"-",VLOOKUP($G2850,Nomenclator!$B$6:$G$1000,6,0))</f>
        <v>-</v>
      </c>
      <c r="O2850" s="74"/>
      <c r="P2850" s="74"/>
    </row>
    <row r="2851" spans="1:16" x14ac:dyDescent="0.2">
      <c r="A2851" s="73" t="str">
        <f t="shared" si="44"/>
        <v>-</v>
      </c>
      <c r="B2851" s="75"/>
      <c r="C2851" s="74"/>
      <c r="D2851" s="74"/>
      <c r="E2851" s="74"/>
      <c r="F2851" s="74"/>
      <c r="G2851" s="74"/>
      <c r="H2851" s="74"/>
      <c r="I2851" s="74"/>
      <c r="J2851" s="78"/>
      <c r="K2851" s="78"/>
      <c r="L2851" s="124" t="str">
        <f>IF($G2851=0,"-",VLOOKUP($G2851,Nomenclator!$B$6:$G$1000,3,0))</f>
        <v>-</v>
      </c>
      <c r="M2851" s="124" t="str">
        <f>IF($G2851=0,"-",VLOOKUP($G2851,Nomenclator!$B$6:$G$1000,4,0))</f>
        <v>-</v>
      </c>
      <c r="N2851" s="124" t="str">
        <f>IF($G2851=0,"-",VLOOKUP($G2851,Nomenclator!$B$6:$G$1000,6,0))</f>
        <v>-</v>
      </c>
      <c r="O2851" s="74"/>
      <c r="P2851" s="74"/>
    </row>
    <row r="2852" spans="1:16" x14ac:dyDescent="0.2">
      <c r="A2852" s="73" t="str">
        <f t="shared" si="44"/>
        <v>-</v>
      </c>
      <c r="B2852" s="75"/>
      <c r="C2852" s="74"/>
      <c r="D2852" s="74"/>
      <c r="E2852" s="74"/>
      <c r="F2852" s="74"/>
      <c r="G2852" s="74"/>
      <c r="H2852" s="74"/>
      <c r="I2852" s="74"/>
      <c r="J2852" s="78"/>
      <c r="K2852" s="78"/>
      <c r="L2852" s="124" t="str">
        <f>IF($G2852=0,"-",VLOOKUP($G2852,Nomenclator!$B$6:$G$1000,3,0))</f>
        <v>-</v>
      </c>
      <c r="M2852" s="124" t="str">
        <f>IF($G2852=0,"-",VLOOKUP($G2852,Nomenclator!$B$6:$G$1000,4,0))</f>
        <v>-</v>
      </c>
      <c r="N2852" s="124" t="str">
        <f>IF($G2852=0,"-",VLOOKUP($G2852,Nomenclator!$B$6:$G$1000,6,0))</f>
        <v>-</v>
      </c>
      <c r="O2852" s="74"/>
      <c r="P2852" s="74"/>
    </row>
    <row r="2853" spans="1:16" x14ac:dyDescent="0.2">
      <c r="A2853" s="73" t="str">
        <f t="shared" si="44"/>
        <v>-</v>
      </c>
      <c r="B2853" s="75"/>
      <c r="C2853" s="74"/>
      <c r="D2853" s="74"/>
      <c r="E2853" s="74"/>
      <c r="F2853" s="74"/>
      <c r="G2853" s="74"/>
      <c r="H2853" s="74"/>
      <c r="I2853" s="74"/>
      <c r="J2853" s="78"/>
      <c r="K2853" s="78"/>
      <c r="L2853" s="124" t="str">
        <f>IF($G2853=0,"-",VLOOKUP($G2853,Nomenclator!$B$6:$G$1000,3,0))</f>
        <v>-</v>
      </c>
      <c r="M2853" s="124" t="str">
        <f>IF($G2853=0,"-",VLOOKUP($G2853,Nomenclator!$B$6:$G$1000,4,0))</f>
        <v>-</v>
      </c>
      <c r="N2853" s="124" t="str">
        <f>IF($G2853=0,"-",VLOOKUP($G2853,Nomenclator!$B$6:$G$1000,6,0))</f>
        <v>-</v>
      </c>
      <c r="O2853" s="74"/>
      <c r="P2853" s="74"/>
    </row>
    <row r="2854" spans="1:16" x14ac:dyDescent="0.2">
      <c r="A2854" s="73" t="str">
        <f t="shared" si="44"/>
        <v>-</v>
      </c>
      <c r="B2854" s="75"/>
      <c r="C2854" s="74"/>
      <c r="D2854" s="74"/>
      <c r="E2854" s="74"/>
      <c r="F2854" s="74"/>
      <c r="G2854" s="74"/>
      <c r="H2854" s="74"/>
      <c r="I2854" s="74"/>
      <c r="J2854" s="78"/>
      <c r="K2854" s="78"/>
      <c r="L2854" s="124" t="str">
        <f>IF($G2854=0,"-",VLOOKUP($G2854,Nomenclator!$B$6:$G$1000,3,0))</f>
        <v>-</v>
      </c>
      <c r="M2854" s="124" t="str">
        <f>IF($G2854=0,"-",VLOOKUP($G2854,Nomenclator!$B$6:$G$1000,4,0))</f>
        <v>-</v>
      </c>
      <c r="N2854" s="124" t="str">
        <f>IF($G2854=0,"-",VLOOKUP($G2854,Nomenclator!$B$6:$G$1000,6,0))</f>
        <v>-</v>
      </c>
      <c r="O2854" s="74"/>
      <c r="P2854" s="74"/>
    </row>
    <row r="2855" spans="1:16" x14ac:dyDescent="0.2">
      <c r="A2855" s="73" t="str">
        <f t="shared" si="44"/>
        <v>-</v>
      </c>
      <c r="B2855" s="75"/>
      <c r="C2855" s="74"/>
      <c r="D2855" s="74"/>
      <c r="E2855" s="74"/>
      <c r="F2855" s="74"/>
      <c r="G2855" s="74"/>
      <c r="H2855" s="74"/>
      <c r="I2855" s="74"/>
      <c r="J2855" s="78"/>
      <c r="K2855" s="78"/>
      <c r="L2855" s="124" t="str">
        <f>IF($G2855=0,"-",VLOOKUP($G2855,Nomenclator!$B$6:$G$1000,3,0))</f>
        <v>-</v>
      </c>
      <c r="M2855" s="124" t="str">
        <f>IF($G2855=0,"-",VLOOKUP($G2855,Nomenclator!$B$6:$G$1000,4,0))</f>
        <v>-</v>
      </c>
      <c r="N2855" s="124" t="str">
        <f>IF($G2855=0,"-",VLOOKUP($G2855,Nomenclator!$B$6:$G$1000,6,0))</f>
        <v>-</v>
      </c>
      <c r="O2855" s="74"/>
      <c r="P2855" s="74"/>
    </row>
    <row r="2856" spans="1:16" x14ac:dyDescent="0.2">
      <c r="A2856" s="73" t="str">
        <f t="shared" si="44"/>
        <v>-</v>
      </c>
      <c r="B2856" s="75"/>
      <c r="C2856" s="74"/>
      <c r="D2856" s="74"/>
      <c r="E2856" s="74"/>
      <c r="F2856" s="74"/>
      <c r="G2856" s="74"/>
      <c r="H2856" s="74"/>
      <c r="I2856" s="74"/>
      <c r="J2856" s="78"/>
      <c r="K2856" s="78"/>
      <c r="L2856" s="124" t="str">
        <f>IF($G2856=0,"-",VLOOKUP($G2856,Nomenclator!$B$6:$G$1000,3,0))</f>
        <v>-</v>
      </c>
      <c r="M2856" s="124" t="str">
        <f>IF($G2856=0,"-",VLOOKUP($G2856,Nomenclator!$B$6:$G$1000,4,0))</f>
        <v>-</v>
      </c>
      <c r="N2856" s="124" t="str">
        <f>IF($G2856=0,"-",VLOOKUP($G2856,Nomenclator!$B$6:$G$1000,6,0))</f>
        <v>-</v>
      </c>
      <c r="O2856" s="74"/>
      <c r="P2856" s="74"/>
    </row>
    <row r="2857" spans="1:16" x14ac:dyDescent="0.2">
      <c r="A2857" s="73" t="str">
        <f t="shared" si="44"/>
        <v>-</v>
      </c>
      <c r="B2857" s="75"/>
      <c r="C2857" s="74"/>
      <c r="D2857" s="74"/>
      <c r="E2857" s="74"/>
      <c r="F2857" s="74"/>
      <c r="G2857" s="74"/>
      <c r="H2857" s="74"/>
      <c r="I2857" s="74"/>
      <c r="J2857" s="78"/>
      <c r="K2857" s="78"/>
      <c r="L2857" s="124" t="str">
        <f>IF($G2857=0,"-",VLOOKUP($G2857,Nomenclator!$B$6:$G$1000,3,0))</f>
        <v>-</v>
      </c>
      <c r="M2857" s="124" t="str">
        <f>IF($G2857=0,"-",VLOOKUP($G2857,Nomenclator!$B$6:$G$1000,4,0))</f>
        <v>-</v>
      </c>
      <c r="N2857" s="124" t="str">
        <f>IF($G2857=0,"-",VLOOKUP($G2857,Nomenclator!$B$6:$G$1000,6,0))</f>
        <v>-</v>
      </c>
      <c r="O2857" s="74"/>
      <c r="P2857" s="74"/>
    </row>
    <row r="2858" spans="1:16" x14ac:dyDescent="0.2">
      <c r="A2858" s="73" t="str">
        <f t="shared" si="44"/>
        <v>-</v>
      </c>
      <c r="B2858" s="75"/>
      <c r="C2858" s="74"/>
      <c r="D2858" s="74"/>
      <c r="E2858" s="74"/>
      <c r="F2858" s="74"/>
      <c r="G2858" s="74"/>
      <c r="H2858" s="74"/>
      <c r="I2858" s="74"/>
      <c r="J2858" s="78"/>
      <c r="K2858" s="78"/>
      <c r="L2858" s="124" t="str">
        <f>IF($G2858=0,"-",VLOOKUP($G2858,Nomenclator!$B$6:$G$1000,3,0))</f>
        <v>-</v>
      </c>
      <c r="M2858" s="124" t="str">
        <f>IF($G2858=0,"-",VLOOKUP($G2858,Nomenclator!$B$6:$G$1000,4,0))</f>
        <v>-</v>
      </c>
      <c r="N2858" s="124" t="str">
        <f>IF($G2858=0,"-",VLOOKUP($G2858,Nomenclator!$B$6:$G$1000,6,0))</f>
        <v>-</v>
      </c>
      <c r="O2858" s="74"/>
      <c r="P2858" s="74"/>
    </row>
    <row r="2859" spans="1:16" x14ac:dyDescent="0.2">
      <c r="A2859" s="73" t="str">
        <f t="shared" si="44"/>
        <v>-</v>
      </c>
      <c r="B2859" s="75"/>
      <c r="C2859" s="74"/>
      <c r="D2859" s="74"/>
      <c r="E2859" s="74"/>
      <c r="F2859" s="74"/>
      <c r="G2859" s="74"/>
      <c r="H2859" s="74"/>
      <c r="I2859" s="74"/>
      <c r="J2859" s="78"/>
      <c r="K2859" s="78"/>
      <c r="L2859" s="124" t="str">
        <f>IF($G2859=0,"-",VLOOKUP($G2859,Nomenclator!$B$6:$G$1000,3,0))</f>
        <v>-</v>
      </c>
      <c r="M2859" s="124" t="str">
        <f>IF($G2859=0,"-",VLOOKUP($G2859,Nomenclator!$B$6:$G$1000,4,0))</f>
        <v>-</v>
      </c>
      <c r="N2859" s="124" t="str">
        <f>IF($G2859=0,"-",VLOOKUP($G2859,Nomenclator!$B$6:$G$1000,6,0))</f>
        <v>-</v>
      </c>
      <c r="O2859" s="74"/>
      <c r="P2859" s="74"/>
    </row>
    <row r="2860" spans="1:16" x14ac:dyDescent="0.2">
      <c r="A2860" s="73" t="str">
        <f t="shared" si="44"/>
        <v>-</v>
      </c>
      <c r="B2860" s="75"/>
      <c r="C2860" s="74"/>
      <c r="D2860" s="74"/>
      <c r="E2860" s="74"/>
      <c r="F2860" s="74"/>
      <c r="G2860" s="74"/>
      <c r="H2860" s="74"/>
      <c r="I2860" s="74"/>
      <c r="J2860" s="78"/>
      <c r="K2860" s="78"/>
      <c r="L2860" s="124" t="str">
        <f>IF($G2860=0,"-",VLOOKUP($G2860,Nomenclator!$B$6:$G$1000,3,0))</f>
        <v>-</v>
      </c>
      <c r="M2860" s="124" t="str">
        <f>IF($G2860=0,"-",VLOOKUP($G2860,Nomenclator!$B$6:$G$1000,4,0))</f>
        <v>-</v>
      </c>
      <c r="N2860" s="124" t="str">
        <f>IF($G2860=0,"-",VLOOKUP($G2860,Nomenclator!$B$6:$G$1000,6,0))</f>
        <v>-</v>
      </c>
      <c r="O2860" s="74"/>
      <c r="P2860" s="74"/>
    </row>
    <row r="2861" spans="1:16" x14ac:dyDescent="0.2">
      <c r="A2861" s="73" t="str">
        <f t="shared" si="44"/>
        <v>-</v>
      </c>
      <c r="B2861" s="75"/>
      <c r="C2861" s="74"/>
      <c r="D2861" s="74"/>
      <c r="E2861" s="74"/>
      <c r="F2861" s="74"/>
      <c r="G2861" s="74"/>
      <c r="H2861" s="74"/>
      <c r="I2861" s="74"/>
      <c r="J2861" s="78"/>
      <c r="K2861" s="78"/>
      <c r="L2861" s="124" t="str">
        <f>IF($G2861=0,"-",VLOOKUP($G2861,Nomenclator!$B$6:$G$1000,3,0))</f>
        <v>-</v>
      </c>
      <c r="M2861" s="124" t="str">
        <f>IF($G2861=0,"-",VLOOKUP($G2861,Nomenclator!$B$6:$G$1000,4,0))</f>
        <v>-</v>
      </c>
      <c r="N2861" s="124" t="str">
        <f>IF($G2861=0,"-",VLOOKUP($G2861,Nomenclator!$B$6:$G$1000,6,0))</f>
        <v>-</v>
      </c>
      <c r="O2861" s="74"/>
      <c r="P2861" s="74"/>
    </row>
    <row r="2862" spans="1:16" x14ac:dyDescent="0.2">
      <c r="A2862" s="73" t="str">
        <f t="shared" si="44"/>
        <v>-</v>
      </c>
      <c r="B2862" s="75"/>
      <c r="C2862" s="74"/>
      <c r="D2862" s="74"/>
      <c r="E2862" s="74"/>
      <c r="F2862" s="74"/>
      <c r="G2862" s="74"/>
      <c r="H2862" s="74"/>
      <c r="I2862" s="74"/>
      <c r="J2862" s="78"/>
      <c r="K2862" s="78"/>
      <c r="L2862" s="124" t="str">
        <f>IF($G2862=0,"-",VLOOKUP($G2862,Nomenclator!$B$6:$G$1000,3,0))</f>
        <v>-</v>
      </c>
      <c r="M2862" s="124" t="str">
        <f>IF($G2862=0,"-",VLOOKUP($G2862,Nomenclator!$B$6:$G$1000,4,0))</f>
        <v>-</v>
      </c>
      <c r="N2862" s="124" t="str">
        <f>IF($G2862=0,"-",VLOOKUP($G2862,Nomenclator!$B$6:$G$1000,6,0))</f>
        <v>-</v>
      </c>
      <c r="O2862" s="74"/>
      <c r="P2862" s="74"/>
    </row>
    <row r="2863" spans="1:16" x14ac:dyDescent="0.2">
      <c r="A2863" s="73" t="str">
        <f t="shared" si="44"/>
        <v>-</v>
      </c>
      <c r="B2863" s="75"/>
      <c r="C2863" s="74"/>
      <c r="D2863" s="74"/>
      <c r="E2863" s="74"/>
      <c r="F2863" s="74"/>
      <c r="G2863" s="74"/>
      <c r="H2863" s="74"/>
      <c r="I2863" s="74"/>
      <c r="J2863" s="78"/>
      <c r="K2863" s="78"/>
      <c r="L2863" s="124" t="str">
        <f>IF($G2863=0,"-",VLOOKUP($G2863,Nomenclator!$B$6:$G$1000,3,0))</f>
        <v>-</v>
      </c>
      <c r="M2863" s="124" t="str">
        <f>IF($G2863=0,"-",VLOOKUP($G2863,Nomenclator!$B$6:$G$1000,4,0))</f>
        <v>-</v>
      </c>
      <c r="N2863" s="124" t="str">
        <f>IF($G2863=0,"-",VLOOKUP($G2863,Nomenclator!$B$6:$G$1000,6,0))</f>
        <v>-</v>
      </c>
      <c r="O2863" s="74"/>
      <c r="P2863" s="74"/>
    </row>
    <row r="2864" spans="1:16" x14ac:dyDescent="0.2">
      <c r="A2864" s="73" t="str">
        <f t="shared" si="44"/>
        <v>-</v>
      </c>
      <c r="B2864" s="75"/>
      <c r="C2864" s="74"/>
      <c r="D2864" s="74"/>
      <c r="E2864" s="74"/>
      <c r="F2864" s="74"/>
      <c r="G2864" s="74"/>
      <c r="H2864" s="74"/>
      <c r="I2864" s="74"/>
      <c r="J2864" s="78"/>
      <c r="K2864" s="78"/>
      <c r="L2864" s="124" t="str">
        <f>IF($G2864=0,"-",VLOOKUP($G2864,Nomenclator!$B$6:$G$1000,3,0))</f>
        <v>-</v>
      </c>
      <c r="M2864" s="124" t="str">
        <f>IF($G2864=0,"-",VLOOKUP($G2864,Nomenclator!$B$6:$G$1000,4,0))</f>
        <v>-</v>
      </c>
      <c r="N2864" s="124" t="str">
        <f>IF($G2864=0,"-",VLOOKUP($G2864,Nomenclator!$B$6:$G$1000,6,0))</f>
        <v>-</v>
      </c>
      <c r="O2864" s="74"/>
      <c r="P2864" s="74"/>
    </row>
    <row r="2865" spans="1:16" x14ac:dyDescent="0.2">
      <c r="A2865" s="73" t="str">
        <f t="shared" si="44"/>
        <v>-</v>
      </c>
      <c r="B2865" s="75"/>
      <c r="C2865" s="74"/>
      <c r="D2865" s="74"/>
      <c r="E2865" s="74"/>
      <c r="F2865" s="74"/>
      <c r="G2865" s="74"/>
      <c r="H2865" s="74"/>
      <c r="I2865" s="74"/>
      <c r="J2865" s="78"/>
      <c r="K2865" s="78"/>
      <c r="L2865" s="124" t="str">
        <f>IF($G2865=0,"-",VLOOKUP($G2865,Nomenclator!$B$6:$G$1000,3,0))</f>
        <v>-</v>
      </c>
      <c r="M2865" s="124" t="str">
        <f>IF($G2865=0,"-",VLOOKUP($G2865,Nomenclator!$B$6:$G$1000,4,0))</f>
        <v>-</v>
      </c>
      <c r="N2865" s="124" t="str">
        <f>IF($G2865=0,"-",VLOOKUP($G2865,Nomenclator!$B$6:$G$1000,6,0))</f>
        <v>-</v>
      </c>
      <c r="O2865" s="74"/>
      <c r="P2865" s="74"/>
    </row>
    <row r="2866" spans="1:16" x14ac:dyDescent="0.2">
      <c r="A2866" s="73" t="str">
        <f t="shared" si="44"/>
        <v>-</v>
      </c>
      <c r="B2866" s="75"/>
      <c r="C2866" s="74"/>
      <c r="D2866" s="74"/>
      <c r="E2866" s="74"/>
      <c r="F2866" s="74"/>
      <c r="G2866" s="74"/>
      <c r="H2866" s="74"/>
      <c r="I2866" s="74"/>
      <c r="J2866" s="78"/>
      <c r="K2866" s="78"/>
      <c r="L2866" s="124" t="str">
        <f>IF($G2866=0,"-",VLOOKUP($G2866,Nomenclator!$B$6:$G$1000,3,0))</f>
        <v>-</v>
      </c>
      <c r="M2866" s="124" t="str">
        <f>IF($G2866=0,"-",VLOOKUP($G2866,Nomenclator!$B$6:$G$1000,4,0))</f>
        <v>-</v>
      </c>
      <c r="N2866" s="124" t="str">
        <f>IF($G2866=0,"-",VLOOKUP($G2866,Nomenclator!$B$6:$G$1000,6,0))</f>
        <v>-</v>
      </c>
      <c r="O2866" s="74"/>
      <c r="P2866" s="74"/>
    </row>
    <row r="2867" spans="1:16" x14ac:dyDescent="0.2">
      <c r="A2867" s="73" t="str">
        <f t="shared" si="44"/>
        <v>-</v>
      </c>
      <c r="B2867" s="75"/>
      <c r="C2867" s="74"/>
      <c r="D2867" s="74"/>
      <c r="E2867" s="74"/>
      <c r="F2867" s="74"/>
      <c r="G2867" s="74"/>
      <c r="H2867" s="74"/>
      <c r="I2867" s="74"/>
      <c r="J2867" s="78"/>
      <c r="K2867" s="78"/>
      <c r="L2867" s="124" t="str">
        <f>IF($G2867=0,"-",VLOOKUP($G2867,Nomenclator!$B$6:$G$1000,3,0))</f>
        <v>-</v>
      </c>
      <c r="M2867" s="124" t="str">
        <f>IF($G2867=0,"-",VLOOKUP($G2867,Nomenclator!$B$6:$G$1000,4,0))</f>
        <v>-</v>
      </c>
      <c r="N2867" s="124" t="str">
        <f>IF($G2867=0,"-",VLOOKUP($G2867,Nomenclator!$B$6:$G$1000,6,0))</f>
        <v>-</v>
      </c>
      <c r="O2867" s="74"/>
      <c r="P2867" s="74"/>
    </row>
    <row r="2868" spans="1:16" x14ac:dyDescent="0.2">
      <c r="A2868" s="73" t="str">
        <f t="shared" si="44"/>
        <v>-</v>
      </c>
      <c r="B2868" s="75"/>
      <c r="C2868" s="74"/>
      <c r="D2868" s="74"/>
      <c r="E2868" s="74"/>
      <c r="F2868" s="74"/>
      <c r="G2868" s="74"/>
      <c r="H2868" s="74"/>
      <c r="I2868" s="74"/>
      <c r="J2868" s="78"/>
      <c r="K2868" s="78"/>
      <c r="L2868" s="124" t="str">
        <f>IF($G2868=0,"-",VLOOKUP($G2868,Nomenclator!$B$6:$G$1000,3,0))</f>
        <v>-</v>
      </c>
      <c r="M2868" s="124" t="str">
        <f>IF($G2868=0,"-",VLOOKUP($G2868,Nomenclator!$B$6:$G$1000,4,0))</f>
        <v>-</v>
      </c>
      <c r="N2868" s="124" t="str">
        <f>IF($G2868=0,"-",VLOOKUP($G2868,Nomenclator!$B$6:$G$1000,6,0))</f>
        <v>-</v>
      </c>
      <c r="O2868" s="74"/>
      <c r="P2868" s="74"/>
    </row>
    <row r="2869" spans="1:16" x14ac:dyDescent="0.2">
      <c r="A2869" s="73" t="str">
        <f t="shared" si="44"/>
        <v>-</v>
      </c>
      <c r="B2869" s="75"/>
      <c r="C2869" s="74"/>
      <c r="D2869" s="74"/>
      <c r="E2869" s="74"/>
      <c r="F2869" s="74"/>
      <c r="G2869" s="74"/>
      <c r="H2869" s="74"/>
      <c r="I2869" s="74"/>
      <c r="J2869" s="78"/>
      <c r="K2869" s="78"/>
      <c r="L2869" s="124" t="str">
        <f>IF($G2869=0,"-",VLOOKUP($G2869,Nomenclator!$B$6:$G$1000,3,0))</f>
        <v>-</v>
      </c>
      <c r="M2869" s="124" t="str">
        <f>IF($G2869=0,"-",VLOOKUP($G2869,Nomenclator!$B$6:$G$1000,4,0))</f>
        <v>-</v>
      </c>
      <c r="N2869" s="124" t="str">
        <f>IF($G2869=0,"-",VLOOKUP($G2869,Nomenclator!$B$6:$G$1000,6,0))</f>
        <v>-</v>
      </c>
      <c r="O2869" s="74"/>
      <c r="P2869" s="74"/>
    </row>
    <row r="2870" spans="1:16" x14ac:dyDescent="0.2">
      <c r="A2870" s="73" t="str">
        <f t="shared" ref="A2870:A2933" si="45">IF(B2870=0,"-",YEAR(B2870))</f>
        <v>-</v>
      </c>
      <c r="B2870" s="75"/>
      <c r="C2870" s="74"/>
      <c r="D2870" s="74"/>
      <c r="E2870" s="74"/>
      <c r="F2870" s="74"/>
      <c r="G2870" s="74"/>
      <c r="H2870" s="74"/>
      <c r="I2870" s="74"/>
      <c r="J2870" s="78"/>
      <c r="K2870" s="78"/>
      <c r="L2870" s="124" t="str">
        <f>IF($G2870=0,"-",VLOOKUP($G2870,Nomenclator!$B$6:$G$1000,3,0))</f>
        <v>-</v>
      </c>
      <c r="M2870" s="124" t="str">
        <f>IF($G2870=0,"-",VLOOKUP($G2870,Nomenclator!$B$6:$G$1000,4,0))</f>
        <v>-</v>
      </c>
      <c r="N2870" s="124" t="str">
        <f>IF($G2870=0,"-",VLOOKUP($G2870,Nomenclator!$B$6:$G$1000,6,0))</f>
        <v>-</v>
      </c>
      <c r="O2870" s="74"/>
      <c r="P2870" s="74"/>
    </row>
    <row r="2871" spans="1:16" x14ac:dyDescent="0.2">
      <c r="A2871" s="73" t="str">
        <f t="shared" si="45"/>
        <v>-</v>
      </c>
      <c r="B2871" s="75"/>
      <c r="C2871" s="74"/>
      <c r="D2871" s="74"/>
      <c r="E2871" s="74"/>
      <c r="F2871" s="74"/>
      <c r="G2871" s="74"/>
      <c r="H2871" s="74"/>
      <c r="I2871" s="74"/>
      <c r="J2871" s="78"/>
      <c r="K2871" s="78"/>
      <c r="L2871" s="124" t="str">
        <f>IF($G2871=0,"-",VLOOKUP($G2871,Nomenclator!$B$6:$G$1000,3,0))</f>
        <v>-</v>
      </c>
      <c r="M2871" s="124" t="str">
        <f>IF($G2871=0,"-",VLOOKUP($G2871,Nomenclator!$B$6:$G$1000,4,0))</f>
        <v>-</v>
      </c>
      <c r="N2871" s="124" t="str">
        <f>IF($G2871=0,"-",VLOOKUP($G2871,Nomenclator!$B$6:$G$1000,6,0))</f>
        <v>-</v>
      </c>
      <c r="O2871" s="74"/>
      <c r="P2871" s="74"/>
    </row>
    <row r="2872" spans="1:16" x14ac:dyDescent="0.2">
      <c r="A2872" s="73" t="str">
        <f t="shared" si="45"/>
        <v>-</v>
      </c>
      <c r="B2872" s="75"/>
      <c r="C2872" s="74"/>
      <c r="D2872" s="74"/>
      <c r="E2872" s="74"/>
      <c r="F2872" s="74"/>
      <c r="G2872" s="74"/>
      <c r="H2872" s="74"/>
      <c r="I2872" s="74"/>
      <c r="J2872" s="78"/>
      <c r="K2872" s="78"/>
      <c r="L2872" s="124" t="str">
        <f>IF($G2872=0,"-",VLOOKUP($G2872,Nomenclator!$B$6:$G$1000,3,0))</f>
        <v>-</v>
      </c>
      <c r="M2872" s="124" t="str">
        <f>IF($G2872=0,"-",VLOOKUP($G2872,Nomenclator!$B$6:$G$1000,4,0))</f>
        <v>-</v>
      </c>
      <c r="N2872" s="124" t="str">
        <f>IF($G2872=0,"-",VLOOKUP($G2872,Nomenclator!$B$6:$G$1000,6,0))</f>
        <v>-</v>
      </c>
      <c r="O2872" s="74"/>
      <c r="P2872" s="74"/>
    </row>
    <row r="2873" spans="1:16" x14ac:dyDescent="0.2">
      <c r="A2873" s="73" t="str">
        <f t="shared" si="45"/>
        <v>-</v>
      </c>
      <c r="B2873" s="75"/>
      <c r="C2873" s="74"/>
      <c r="D2873" s="74"/>
      <c r="E2873" s="74"/>
      <c r="F2873" s="74"/>
      <c r="G2873" s="74"/>
      <c r="H2873" s="74"/>
      <c r="I2873" s="74"/>
      <c r="J2873" s="78"/>
      <c r="K2873" s="78"/>
      <c r="L2873" s="124" t="str">
        <f>IF($G2873=0,"-",VLOOKUP($G2873,Nomenclator!$B$6:$G$1000,3,0))</f>
        <v>-</v>
      </c>
      <c r="M2873" s="124" t="str">
        <f>IF($G2873=0,"-",VLOOKUP($G2873,Nomenclator!$B$6:$G$1000,4,0))</f>
        <v>-</v>
      </c>
      <c r="N2873" s="124" t="str">
        <f>IF($G2873=0,"-",VLOOKUP($G2873,Nomenclator!$B$6:$G$1000,6,0))</f>
        <v>-</v>
      </c>
      <c r="O2873" s="74"/>
      <c r="P2873" s="74"/>
    </row>
    <row r="2874" spans="1:16" x14ac:dyDescent="0.2">
      <c r="A2874" s="73" t="str">
        <f t="shared" si="45"/>
        <v>-</v>
      </c>
      <c r="B2874" s="75"/>
      <c r="C2874" s="74"/>
      <c r="D2874" s="74"/>
      <c r="E2874" s="74"/>
      <c r="F2874" s="74"/>
      <c r="G2874" s="74"/>
      <c r="H2874" s="74"/>
      <c r="I2874" s="74"/>
      <c r="J2874" s="78"/>
      <c r="K2874" s="78"/>
      <c r="L2874" s="124" t="str">
        <f>IF($G2874=0,"-",VLOOKUP($G2874,Nomenclator!$B$6:$G$1000,3,0))</f>
        <v>-</v>
      </c>
      <c r="M2874" s="124" t="str">
        <f>IF($G2874=0,"-",VLOOKUP($G2874,Nomenclator!$B$6:$G$1000,4,0))</f>
        <v>-</v>
      </c>
      <c r="N2874" s="124" t="str">
        <f>IF($G2874=0,"-",VLOOKUP($G2874,Nomenclator!$B$6:$G$1000,6,0))</f>
        <v>-</v>
      </c>
      <c r="O2874" s="74"/>
      <c r="P2874" s="74"/>
    </row>
    <row r="2875" spans="1:16" x14ac:dyDescent="0.2">
      <c r="A2875" s="73" t="str">
        <f t="shared" si="45"/>
        <v>-</v>
      </c>
      <c r="B2875" s="75"/>
      <c r="C2875" s="74"/>
      <c r="D2875" s="74"/>
      <c r="E2875" s="74"/>
      <c r="F2875" s="74"/>
      <c r="G2875" s="74"/>
      <c r="H2875" s="74"/>
      <c r="I2875" s="74"/>
      <c r="J2875" s="78"/>
      <c r="K2875" s="78"/>
      <c r="L2875" s="124" t="str">
        <f>IF($G2875=0,"-",VLOOKUP($G2875,Nomenclator!$B$6:$G$1000,3,0))</f>
        <v>-</v>
      </c>
      <c r="M2875" s="124" t="str">
        <f>IF($G2875=0,"-",VLOOKUP($G2875,Nomenclator!$B$6:$G$1000,4,0))</f>
        <v>-</v>
      </c>
      <c r="N2875" s="124" t="str">
        <f>IF($G2875=0,"-",VLOOKUP($G2875,Nomenclator!$B$6:$G$1000,6,0))</f>
        <v>-</v>
      </c>
      <c r="O2875" s="74"/>
      <c r="P2875" s="74"/>
    </row>
    <row r="2876" spans="1:16" x14ac:dyDescent="0.2">
      <c r="A2876" s="73" t="str">
        <f t="shared" si="45"/>
        <v>-</v>
      </c>
      <c r="B2876" s="75"/>
      <c r="C2876" s="74"/>
      <c r="D2876" s="74"/>
      <c r="E2876" s="74"/>
      <c r="F2876" s="74"/>
      <c r="G2876" s="74"/>
      <c r="H2876" s="74"/>
      <c r="I2876" s="74"/>
      <c r="J2876" s="78"/>
      <c r="K2876" s="78"/>
      <c r="L2876" s="124" t="str">
        <f>IF($G2876=0,"-",VLOOKUP($G2876,Nomenclator!$B$6:$G$1000,3,0))</f>
        <v>-</v>
      </c>
      <c r="M2876" s="124" t="str">
        <f>IF($G2876=0,"-",VLOOKUP($G2876,Nomenclator!$B$6:$G$1000,4,0))</f>
        <v>-</v>
      </c>
      <c r="N2876" s="124" t="str">
        <f>IF($G2876=0,"-",VLOOKUP($G2876,Nomenclator!$B$6:$G$1000,6,0))</f>
        <v>-</v>
      </c>
      <c r="O2876" s="74"/>
      <c r="P2876" s="74"/>
    </row>
    <row r="2877" spans="1:16" x14ac:dyDescent="0.2">
      <c r="A2877" s="73" t="str">
        <f t="shared" si="45"/>
        <v>-</v>
      </c>
      <c r="B2877" s="75"/>
      <c r="C2877" s="74"/>
      <c r="D2877" s="74"/>
      <c r="E2877" s="74"/>
      <c r="F2877" s="74"/>
      <c r="G2877" s="74"/>
      <c r="H2877" s="74"/>
      <c r="I2877" s="74"/>
      <c r="J2877" s="78"/>
      <c r="K2877" s="78"/>
      <c r="L2877" s="124" t="str">
        <f>IF($G2877=0,"-",VLOOKUP($G2877,Nomenclator!$B$6:$G$1000,3,0))</f>
        <v>-</v>
      </c>
      <c r="M2877" s="124" t="str">
        <f>IF($G2877=0,"-",VLOOKUP($G2877,Nomenclator!$B$6:$G$1000,4,0))</f>
        <v>-</v>
      </c>
      <c r="N2877" s="124" t="str">
        <f>IF($G2877=0,"-",VLOOKUP($G2877,Nomenclator!$B$6:$G$1000,6,0))</f>
        <v>-</v>
      </c>
      <c r="O2877" s="74"/>
      <c r="P2877" s="74"/>
    </row>
    <row r="2878" spans="1:16" x14ac:dyDescent="0.2">
      <c r="A2878" s="73" t="str">
        <f t="shared" si="45"/>
        <v>-</v>
      </c>
      <c r="B2878" s="75"/>
      <c r="C2878" s="74"/>
      <c r="D2878" s="74"/>
      <c r="E2878" s="74"/>
      <c r="F2878" s="74"/>
      <c r="G2878" s="74"/>
      <c r="H2878" s="74"/>
      <c r="I2878" s="74"/>
      <c r="J2878" s="78"/>
      <c r="K2878" s="78"/>
      <c r="L2878" s="124" t="str">
        <f>IF($G2878=0,"-",VLOOKUP($G2878,Nomenclator!$B$6:$G$1000,3,0))</f>
        <v>-</v>
      </c>
      <c r="M2878" s="124" t="str">
        <f>IF($G2878=0,"-",VLOOKUP($G2878,Nomenclator!$B$6:$G$1000,4,0))</f>
        <v>-</v>
      </c>
      <c r="N2878" s="124" t="str">
        <f>IF($G2878=0,"-",VLOOKUP($G2878,Nomenclator!$B$6:$G$1000,6,0))</f>
        <v>-</v>
      </c>
      <c r="O2878" s="74"/>
      <c r="P2878" s="74"/>
    </row>
    <row r="2879" spans="1:16" x14ac:dyDescent="0.2">
      <c r="A2879" s="73" t="str">
        <f t="shared" si="45"/>
        <v>-</v>
      </c>
      <c r="B2879" s="75"/>
      <c r="C2879" s="74"/>
      <c r="D2879" s="74"/>
      <c r="E2879" s="74"/>
      <c r="F2879" s="74"/>
      <c r="G2879" s="74"/>
      <c r="H2879" s="74"/>
      <c r="I2879" s="74"/>
      <c r="J2879" s="78"/>
      <c r="K2879" s="78"/>
      <c r="L2879" s="124" t="str">
        <f>IF($G2879=0,"-",VLOOKUP($G2879,Nomenclator!$B$6:$G$1000,3,0))</f>
        <v>-</v>
      </c>
      <c r="M2879" s="124" t="str">
        <f>IF($G2879=0,"-",VLOOKUP($G2879,Nomenclator!$B$6:$G$1000,4,0))</f>
        <v>-</v>
      </c>
      <c r="N2879" s="124" t="str">
        <f>IF($G2879=0,"-",VLOOKUP($G2879,Nomenclator!$B$6:$G$1000,6,0))</f>
        <v>-</v>
      </c>
      <c r="O2879" s="74"/>
      <c r="P2879" s="74"/>
    </row>
    <row r="2880" spans="1:16" x14ac:dyDescent="0.2">
      <c r="A2880" s="73" t="str">
        <f t="shared" si="45"/>
        <v>-</v>
      </c>
      <c r="B2880" s="75"/>
      <c r="C2880" s="74"/>
      <c r="D2880" s="74"/>
      <c r="E2880" s="74"/>
      <c r="F2880" s="74"/>
      <c r="G2880" s="74"/>
      <c r="H2880" s="74"/>
      <c r="I2880" s="74"/>
      <c r="J2880" s="78"/>
      <c r="K2880" s="78"/>
      <c r="L2880" s="124" t="str">
        <f>IF($G2880=0,"-",VLOOKUP($G2880,Nomenclator!$B$6:$G$1000,3,0))</f>
        <v>-</v>
      </c>
      <c r="M2880" s="124" t="str">
        <f>IF($G2880=0,"-",VLOOKUP($G2880,Nomenclator!$B$6:$G$1000,4,0))</f>
        <v>-</v>
      </c>
      <c r="N2880" s="124" t="str">
        <f>IF($G2880=0,"-",VLOOKUP($G2880,Nomenclator!$B$6:$G$1000,6,0))</f>
        <v>-</v>
      </c>
      <c r="O2880" s="74"/>
      <c r="P2880" s="74"/>
    </row>
    <row r="2881" spans="1:16" x14ac:dyDescent="0.2">
      <c r="A2881" s="73" t="str">
        <f t="shared" si="45"/>
        <v>-</v>
      </c>
      <c r="B2881" s="75"/>
      <c r="C2881" s="74"/>
      <c r="D2881" s="74"/>
      <c r="E2881" s="74"/>
      <c r="F2881" s="74"/>
      <c r="G2881" s="74"/>
      <c r="H2881" s="74"/>
      <c r="I2881" s="74"/>
      <c r="J2881" s="78"/>
      <c r="K2881" s="78"/>
      <c r="L2881" s="124" t="str">
        <f>IF($G2881=0,"-",VLOOKUP($G2881,Nomenclator!$B$6:$G$1000,3,0))</f>
        <v>-</v>
      </c>
      <c r="M2881" s="124" t="str">
        <f>IF($G2881=0,"-",VLOOKUP($G2881,Nomenclator!$B$6:$G$1000,4,0))</f>
        <v>-</v>
      </c>
      <c r="N2881" s="124" t="str">
        <f>IF($G2881=0,"-",VLOOKUP($G2881,Nomenclator!$B$6:$G$1000,6,0))</f>
        <v>-</v>
      </c>
      <c r="O2881" s="74"/>
      <c r="P2881" s="74"/>
    </row>
    <row r="2882" spans="1:16" x14ac:dyDescent="0.2">
      <c r="A2882" s="73" t="str">
        <f t="shared" si="45"/>
        <v>-</v>
      </c>
      <c r="B2882" s="75"/>
      <c r="C2882" s="74"/>
      <c r="D2882" s="74"/>
      <c r="E2882" s="74"/>
      <c r="F2882" s="74"/>
      <c r="G2882" s="74"/>
      <c r="H2882" s="74"/>
      <c r="I2882" s="74"/>
      <c r="J2882" s="78"/>
      <c r="K2882" s="78"/>
      <c r="L2882" s="124" t="str">
        <f>IF($G2882=0,"-",VLOOKUP($G2882,Nomenclator!$B$6:$G$1000,3,0))</f>
        <v>-</v>
      </c>
      <c r="M2882" s="124" t="str">
        <f>IF($G2882=0,"-",VLOOKUP($G2882,Nomenclator!$B$6:$G$1000,4,0))</f>
        <v>-</v>
      </c>
      <c r="N2882" s="124" t="str">
        <f>IF($G2882=0,"-",VLOOKUP($G2882,Nomenclator!$B$6:$G$1000,6,0))</f>
        <v>-</v>
      </c>
      <c r="O2882" s="74"/>
      <c r="P2882" s="74"/>
    </row>
    <row r="2883" spans="1:16" x14ac:dyDescent="0.2">
      <c r="A2883" s="73" t="str">
        <f t="shared" si="45"/>
        <v>-</v>
      </c>
      <c r="B2883" s="75"/>
      <c r="C2883" s="74"/>
      <c r="D2883" s="74"/>
      <c r="E2883" s="74"/>
      <c r="F2883" s="74"/>
      <c r="G2883" s="74"/>
      <c r="H2883" s="74"/>
      <c r="I2883" s="74"/>
      <c r="J2883" s="78"/>
      <c r="K2883" s="78"/>
      <c r="L2883" s="124" t="str">
        <f>IF($G2883=0,"-",VLOOKUP($G2883,Nomenclator!$B$6:$G$1000,3,0))</f>
        <v>-</v>
      </c>
      <c r="M2883" s="124" t="str">
        <f>IF($G2883=0,"-",VLOOKUP($G2883,Nomenclator!$B$6:$G$1000,4,0))</f>
        <v>-</v>
      </c>
      <c r="N2883" s="124" t="str">
        <f>IF($G2883=0,"-",VLOOKUP($G2883,Nomenclator!$B$6:$G$1000,6,0))</f>
        <v>-</v>
      </c>
      <c r="O2883" s="74"/>
      <c r="P2883" s="74"/>
    </row>
    <row r="2884" spans="1:16" x14ac:dyDescent="0.2">
      <c r="A2884" s="73" t="str">
        <f t="shared" si="45"/>
        <v>-</v>
      </c>
      <c r="B2884" s="75"/>
      <c r="C2884" s="74"/>
      <c r="D2884" s="74"/>
      <c r="E2884" s="74"/>
      <c r="F2884" s="74"/>
      <c r="G2884" s="74"/>
      <c r="H2884" s="74"/>
      <c r="I2884" s="74"/>
      <c r="J2884" s="78"/>
      <c r="K2884" s="78"/>
      <c r="L2884" s="124" t="str">
        <f>IF($G2884=0,"-",VLOOKUP($G2884,Nomenclator!$B$6:$G$1000,3,0))</f>
        <v>-</v>
      </c>
      <c r="M2884" s="124" t="str">
        <f>IF($G2884=0,"-",VLOOKUP($G2884,Nomenclator!$B$6:$G$1000,4,0))</f>
        <v>-</v>
      </c>
      <c r="N2884" s="124" t="str">
        <f>IF($G2884=0,"-",VLOOKUP($G2884,Nomenclator!$B$6:$G$1000,6,0))</f>
        <v>-</v>
      </c>
      <c r="O2884" s="74"/>
      <c r="P2884" s="74"/>
    </row>
    <row r="2885" spans="1:16" x14ac:dyDescent="0.2">
      <c r="A2885" s="73" t="str">
        <f t="shared" si="45"/>
        <v>-</v>
      </c>
      <c r="B2885" s="75"/>
      <c r="C2885" s="74"/>
      <c r="D2885" s="74"/>
      <c r="E2885" s="74"/>
      <c r="F2885" s="74"/>
      <c r="G2885" s="74"/>
      <c r="H2885" s="74"/>
      <c r="I2885" s="74"/>
      <c r="J2885" s="78"/>
      <c r="K2885" s="78"/>
      <c r="L2885" s="124" t="str">
        <f>IF($G2885=0,"-",VLOOKUP($G2885,Nomenclator!$B$6:$G$1000,3,0))</f>
        <v>-</v>
      </c>
      <c r="M2885" s="124" t="str">
        <f>IF($G2885=0,"-",VLOOKUP($G2885,Nomenclator!$B$6:$G$1000,4,0))</f>
        <v>-</v>
      </c>
      <c r="N2885" s="124" t="str">
        <f>IF($G2885=0,"-",VLOOKUP($G2885,Nomenclator!$B$6:$G$1000,6,0))</f>
        <v>-</v>
      </c>
      <c r="O2885" s="74"/>
      <c r="P2885" s="74"/>
    </row>
    <row r="2886" spans="1:16" x14ac:dyDescent="0.2">
      <c r="A2886" s="73" t="str">
        <f t="shared" si="45"/>
        <v>-</v>
      </c>
      <c r="B2886" s="75"/>
      <c r="C2886" s="74"/>
      <c r="D2886" s="74"/>
      <c r="E2886" s="74"/>
      <c r="F2886" s="74"/>
      <c r="G2886" s="74"/>
      <c r="H2886" s="74"/>
      <c r="I2886" s="74"/>
      <c r="J2886" s="78"/>
      <c r="K2886" s="78"/>
      <c r="L2886" s="124" t="str">
        <f>IF($G2886=0,"-",VLOOKUP($G2886,Nomenclator!$B$6:$G$1000,3,0))</f>
        <v>-</v>
      </c>
      <c r="M2886" s="124" t="str">
        <f>IF($G2886=0,"-",VLOOKUP($G2886,Nomenclator!$B$6:$G$1000,4,0))</f>
        <v>-</v>
      </c>
      <c r="N2886" s="124" t="str">
        <f>IF($G2886=0,"-",VLOOKUP($G2886,Nomenclator!$B$6:$G$1000,6,0))</f>
        <v>-</v>
      </c>
      <c r="O2886" s="74"/>
      <c r="P2886" s="74"/>
    </row>
    <row r="2887" spans="1:16" x14ac:dyDescent="0.2">
      <c r="A2887" s="73" t="str">
        <f t="shared" si="45"/>
        <v>-</v>
      </c>
      <c r="B2887" s="75"/>
      <c r="C2887" s="74"/>
      <c r="D2887" s="74"/>
      <c r="E2887" s="74"/>
      <c r="F2887" s="74"/>
      <c r="G2887" s="74"/>
      <c r="H2887" s="74"/>
      <c r="I2887" s="74"/>
      <c r="J2887" s="78"/>
      <c r="K2887" s="78"/>
      <c r="L2887" s="124" t="str">
        <f>IF($G2887=0,"-",VLOOKUP($G2887,Nomenclator!$B$6:$G$1000,3,0))</f>
        <v>-</v>
      </c>
      <c r="M2887" s="124" t="str">
        <f>IF($G2887=0,"-",VLOOKUP($G2887,Nomenclator!$B$6:$G$1000,4,0))</f>
        <v>-</v>
      </c>
      <c r="N2887" s="124" t="str">
        <f>IF($G2887=0,"-",VLOOKUP($G2887,Nomenclator!$B$6:$G$1000,6,0))</f>
        <v>-</v>
      </c>
      <c r="O2887" s="74"/>
      <c r="P2887" s="74"/>
    </row>
    <row r="2888" spans="1:16" x14ac:dyDescent="0.2">
      <c r="A2888" s="73" t="str">
        <f t="shared" si="45"/>
        <v>-</v>
      </c>
      <c r="B2888" s="75"/>
      <c r="C2888" s="74"/>
      <c r="D2888" s="74"/>
      <c r="E2888" s="74"/>
      <c r="F2888" s="74"/>
      <c r="G2888" s="74"/>
      <c r="H2888" s="74"/>
      <c r="I2888" s="74"/>
      <c r="J2888" s="78"/>
      <c r="K2888" s="78"/>
      <c r="L2888" s="124" t="str">
        <f>IF($G2888=0,"-",VLOOKUP($G2888,Nomenclator!$B$6:$G$1000,3,0))</f>
        <v>-</v>
      </c>
      <c r="M2888" s="124" t="str">
        <f>IF($G2888=0,"-",VLOOKUP($G2888,Nomenclator!$B$6:$G$1000,4,0))</f>
        <v>-</v>
      </c>
      <c r="N2888" s="124" t="str">
        <f>IF($G2888=0,"-",VLOOKUP($G2888,Nomenclator!$B$6:$G$1000,6,0))</f>
        <v>-</v>
      </c>
      <c r="O2888" s="74"/>
      <c r="P2888" s="74"/>
    </row>
    <row r="2889" spans="1:16" x14ac:dyDescent="0.2">
      <c r="A2889" s="73" t="str">
        <f t="shared" si="45"/>
        <v>-</v>
      </c>
      <c r="B2889" s="75"/>
      <c r="C2889" s="74"/>
      <c r="D2889" s="74"/>
      <c r="E2889" s="74"/>
      <c r="F2889" s="74"/>
      <c r="G2889" s="74"/>
      <c r="H2889" s="74"/>
      <c r="I2889" s="74"/>
      <c r="J2889" s="78"/>
      <c r="K2889" s="78"/>
      <c r="L2889" s="124" t="str">
        <f>IF($G2889=0,"-",VLOOKUP($G2889,Nomenclator!$B$6:$G$1000,3,0))</f>
        <v>-</v>
      </c>
      <c r="M2889" s="124" t="str">
        <f>IF($G2889=0,"-",VLOOKUP($G2889,Nomenclator!$B$6:$G$1000,4,0))</f>
        <v>-</v>
      </c>
      <c r="N2889" s="124" t="str">
        <f>IF($G2889=0,"-",VLOOKUP($G2889,Nomenclator!$B$6:$G$1000,6,0))</f>
        <v>-</v>
      </c>
      <c r="O2889" s="74"/>
      <c r="P2889" s="74"/>
    </row>
    <row r="2890" spans="1:16" x14ac:dyDescent="0.2">
      <c r="A2890" s="73" t="str">
        <f t="shared" si="45"/>
        <v>-</v>
      </c>
      <c r="B2890" s="75"/>
      <c r="C2890" s="74"/>
      <c r="D2890" s="74"/>
      <c r="E2890" s="74"/>
      <c r="F2890" s="74"/>
      <c r="G2890" s="74"/>
      <c r="H2890" s="74"/>
      <c r="I2890" s="74"/>
      <c r="J2890" s="78"/>
      <c r="K2890" s="78"/>
      <c r="L2890" s="124" t="str">
        <f>IF($G2890=0,"-",VLOOKUP($G2890,Nomenclator!$B$6:$G$1000,3,0))</f>
        <v>-</v>
      </c>
      <c r="M2890" s="124" t="str">
        <f>IF($G2890=0,"-",VLOOKUP($G2890,Nomenclator!$B$6:$G$1000,4,0))</f>
        <v>-</v>
      </c>
      <c r="N2890" s="124" t="str">
        <f>IF($G2890=0,"-",VLOOKUP($G2890,Nomenclator!$B$6:$G$1000,6,0))</f>
        <v>-</v>
      </c>
      <c r="O2890" s="74"/>
      <c r="P2890" s="74"/>
    </row>
    <row r="2891" spans="1:16" x14ac:dyDescent="0.2">
      <c r="A2891" s="73" t="str">
        <f t="shared" si="45"/>
        <v>-</v>
      </c>
      <c r="B2891" s="75"/>
      <c r="C2891" s="74"/>
      <c r="D2891" s="74"/>
      <c r="E2891" s="74"/>
      <c r="F2891" s="74"/>
      <c r="G2891" s="74"/>
      <c r="H2891" s="74"/>
      <c r="I2891" s="74"/>
      <c r="J2891" s="78"/>
      <c r="K2891" s="78"/>
      <c r="L2891" s="124" t="str">
        <f>IF($G2891=0,"-",VLOOKUP($G2891,Nomenclator!$B$6:$G$1000,3,0))</f>
        <v>-</v>
      </c>
      <c r="M2891" s="124" t="str">
        <f>IF($G2891=0,"-",VLOOKUP($G2891,Nomenclator!$B$6:$G$1000,4,0))</f>
        <v>-</v>
      </c>
      <c r="N2891" s="124" t="str">
        <f>IF($G2891=0,"-",VLOOKUP($G2891,Nomenclator!$B$6:$G$1000,6,0))</f>
        <v>-</v>
      </c>
      <c r="O2891" s="74"/>
      <c r="P2891" s="74"/>
    </row>
    <row r="2892" spans="1:16" x14ac:dyDescent="0.2">
      <c r="A2892" s="73" t="str">
        <f t="shared" si="45"/>
        <v>-</v>
      </c>
      <c r="B2892" s="75"/>
      <c r="C2892" s="74"/>
      <c r="D2892" s="74"/>
      <c r="E2892" s="74"/>
      <c r="F2892" s="74"/>
      <c r="G2892" s="74"/>
      <c r="H2892" s="74"/>
      <c r="I2892" s="74"/>
      <c r="J2892" s="78"/>
      <c r="K2892" s="78"/>
      <c r="L2892" s="124" t="str">
        <f>IF($G2892=0,"-",VLOOKUP($G2892,Nomenclator!$B$6:$G$1000,3,0))</f>
        <v>-</v>
      </c>
      <c r="M2892" s="124" t="str">
        <f>IF($G2892=0,"-",VLOOKUP($G2892,Nomenclator!$B$6:$G$1000,4,0))</f>
        <v>-</v>
      </c>
      <c r="N2892" s="124" t="str">
        <f>IF($G2892=0,"-",VLOOKUP($G2892,Nomenclator!$B$6:$G$1000,6,0))</f>
        <v>-</v>
      </c>
      <c r="O2892" s="74"/>
      <c r="P2892" s="74"/>
    </row>
    <row r="2893" spans="1:16" x14ac:dyDescent="0.2">
      <c r="A2893" s="73" t="str">
        <f t="shared" si="45"/>
        <v>-</v>
      </c>
      <c r="B2893" s="75"/>
      <c r="C2893" s="74"/>
      <c r="D2893" s="74"/>
      <c r="E2893" s="74"/>
      <c r="F2893" s="74"/>
      <c r="G2893" s="74"/>
      <c r="H2893" s="74"/>
      <c r="I2893" s="74"/>
      <c r="J2893" s="78"/>
      <c r="K2893" s="78"/>
      <c r="L2893" s="124" t="str">
        <f>IF($G2893=0,"-",VLOOKUP($G2893,Nomenclator!$B$6:$G$1000,3,0))</f>
        <v>-</v>
      </c>
      <c r="M2893" s="124" t="str">
        <f>IF($G2893=0,"-",VLOOKUP($G2893,Nomenclator!$B$6:$G$1000,4,0))</f>
        <v>-</v>
      </c>
      <c r="N2893" s="124" t="str">
        <f>IF($G2893=0,"-",VLOOKUP($G2893,Nomenclator!$B$6:$G$1000,6,0))</f>
        <v>-</v>
      </c>
      <c r="O2893" s="74"/>
      <c r="P2893" s="74"/>
    </row>
    <row r="2894" spans="1:16" x14ac:dyDescent="0.2">
      <c r="A2894" s="73" t="str">
        <f t="shared" si="45"/>
        <v>-</v>
      </c>
      <c r="B2894" s="75"/>
      <c r="C2894" s="74"/>
      <c r="D2894" s="74"/>
      <c r="E2894" s="74"/>
      <c r="F2894" s="74"/>
      <c r="G2894" s="74"/>
      <c r="H2894" s="74"/>
      <c r="I2894" s="74"/>
      <c r="J2894" s="78"/>
      <c r="K2894" s="78"/>
      <c r="L2894" s="124" t="str">
        <f>IF($G2894=0,"-",VLOOKUP($G2894,Nomenclator!$B$6:$G$1000,3,0))</f>
        <v>-</v>
      </c>
      <c r="M2894" s="124" t="str">
        <f>IF($G2894=0,"-",VLOOKUP($G2894,Nomenclator!$B$6:$G$1000,4,0))</f>
        <v>-</v>
      </c>
      <c r="N2894" s="124" t="str">
        <f>IF($G2894=0,"-",VLOOKUP($G2894,Nomenclator!$B$6:$G$1000,6,0))</f>
        <v>-</v>
      </c>
      <c r="O2894" s="74"/>
      <c r="P2894" s="74"/>
    </row>
    <row r="2895" spans="1:16" x14ac:dyDescent="0.2">
      <c r="A2895" s="73" t="str">
        <f t="shared" si="45"/>
        <v>-</v>
      </c>
      <c r="B2895" s="75"/>
      <c r="C2895" s="74"/>
      <c r="D2895" s="74"/>
      <c r="E2895" s="74"/>
      <c r="F2895" s="74"/>
      <c r="G2895" s="74"/>
      <c r="H2895" s="74"/>
      <c r="I2895" s="74"/>
      <c r="J2895" s="78"/>
      <c r="K2895" s="78"/>
      <c r="L2895" s="124" t="str">
        <f>IF($G2895=0,"-",VLOOKUP($G2895,Nomenclator!$B$6:$G$1000,3,0))</f>
        <v>-</v>
      </c>
      <c r="M2895" s="124" t="str">
        <f>IF($G2895=0,"-",VLOOKUP($G2895,Nomenclator!$B$6:$G$1000,4,0))</f>
        <v>-</v>
      </c>
      <c r="N2895" s="124" t="str">
        <f>IF($G2895=0,"-",VLOOKUP($G2895,Nomenclator!$B$6:$G$1000,6,0))</f>
        <v>-</v>
      </c>
      <c r="O2895" s="74"/>
      <c r="P2895" s="74"/>
    </row>
    <row r="2896" spans="1:16" x14ac:dyDescent="0.2">
      <c r="A2896" s="73" t="str">
        <f t="shared" si="45"/>
        <v>-</v>
      </c>
      <c r="B2896" s="75"/>
      <c r="C2896" s="74"/>
      <c r="D2896" s="74"/>
      <c r="E2896" s="74"/>
      <c r="F2896" s="74"/>
      <c r="G2896" s="74"/>
      <c r="H2896" s="74"/>
      <c r="I2896" s="74"/>
      <c r="J2896" s="78"/>
      <c r="K2896" s="78"/>
      <c r="L2896" s="124" t="str">
        <f>IF($G2896=0,"-",VLOOKUP($G2896,Nomenclator!$B$6:$G$1000,3,0))</f>
        <v>-</v>
      </c>
      <c r="M2896" s="124" t="str">
        <f>IF($G2896=0,"-",VLOOKUP($G2896,Nomenclator!$B$6:$G$1000,4,0))</f>
        <v>-</v>
      </c>
      <c r="N2896" s="124" t="str">
        <f>IF($G2896=0,"-",VLOOKUP($G2896,Nomenclator!$B$6:$G$1000,6,0))</f>
        <v>-</v>
      </c>
      <c r="O2896" s="74"/>
      <c r="P2896" s="74"/>
    </row>
    <row r="2897" spans="1:16" x14ac:dyDescent="0.2">
      <c r="A2897" s="73" t="str">
        <f t="shared" si="45"/>
        <v>-</v>
      </c>
      <c r="B2897" s="75"/>
      <c r="C2897" s="74"/>
      <c r="D2897" s="74"/>
      <c r="E2897" s="74"/>
      <c r="F2897" s="74"/>
      <c r="G2897" s="74"/>
      <c r="H2897" s="74"/>
      <c r="I2897" s="74"/>
      <c r="J2897" s="78"/>
      <c r="K2897" s="78"/>
      <c r="L2897" s="124" t="str">
        <f>IF($G2897=0,"-",VLOOKUP($G2897,Nomenclator!$B$6:$G$1000,3,0))</f>
        <v>-</v>
      </c>
      <c r="M2897" s="124" t="str">
        <f>IF($G2897=0,"-",VLOOKUP($G2897,Nomenclator!$B$6:$G$1000,4,0))</f>
        <v>-</v>
      </c>
      <c r="N2897" s="124" t="str">
        <f>IF($G2897=0,"-",VLOOKUP($G2897,Nomenclator!$B$6:$G$1000,6,0))</f>
        <v>-</v>
      </c>
      <c r="O2897" s="74"/>
      <c r="P2897" s="74"/>
    </row>
    <row r="2898" spans="1:16" x14ac:dyDescent="0.2">
      <c r="A2898" s="73" t="str">
        <f t="shared" si="45"/>
        <v>-</v>
      </c>
      <c r="B2898" s="75"/>
      <c r="C2898" s="74"/>
      <c r="D2898" s="74"/>
      <c r="E2898" s="74"/>
      <c r="F2898" s="74"/>
      <c r="G2898" s="74"/>
      <c r="H2898" s="74"/>
      <c r="I2898" s="74"/>
      <c r="J2898" s="78"/>
      <c r="K2898" s="78"/>
      <c r="L2898" s="124" t="str">
        <f>IF($G2898=0,"-",VLOOKUP($G2898,Nomenclator!$B$6:$G$1000,3,0))</f>
        <v>-</v>
      </c>
      <c r="M2898" s="124" t="str">
        <f>IF($G2898=0,"-",VLOOKUP($G2898,Nomenclator!$B$6:$G$1000,4,0))</f>
        <v>-</v>
      </c>
      <c r="N2898" s="124" t="str">
        <f>IF($G2898=0,"-",VLOOKUP($G2898,Nomenclator!$B$6:$G$1000,6,0))</f>
        <v>-</v>
      </c>
      <c r="O2898" s="74"/>
      <c r="P2898" s="74"/>
    </row>
    <row r="2899" spans="1:16" x14ac:dyDescent="0.2">
      <c r="A2899" s="73" t="str">
        <f t="shared" si="45"/>
        <v>-</v>
      </c>
      <c r="B2899" s="75"/>
      <c r="C2899" s="74"/>
      <c r="D2899" s="74"/>
      <c r="E2899" s="74"/>
      <c r="F2899" s="74"/>
      <c r="G2899" s="74"/>
      <c r="H2899" s="74"/>
      <c r="I2899" s="74"/>
      <c r="J2899" s="78"/>
      <c r="K2899" s="78"/>
      <c r="L2899" s="124" t="str">
        <f>IF($G2899=0,"-",VLOOKUP($G2899,Nomenclator!$B$6:$G$1000,3,0))</f>
        <v>-</v>
      </c>
      <c r="M2899" s="124" t="str">
        <f>IF($G2899=0,"-",VLOOKUP($G2899,Nomenclator!$B$6:$G$1000,4,0))</f>
        <v>-</v>
      </c>
      <c r="N2899" s="124" t="str">
        <f>IF($G2899=0,"-",VLOOKUP($G2899,Nomenclator!$B$6:$G$1000,6,0))</f>
        <v>-</v>
      </c>
      <c r="O2899" s="74"/>
      <c r="P2899" s="74"/>
    </row>
    <row r="2900" spans="1:16" x14ac:dyDescent="0.2">
      <c r="A2900" s="73" t="str">
        <f t="shared" si="45"/>
        <v>-</v>
      </c>
      <c r="B2900" s="75"/>
      <c r="C2900" s="74"/>
      <c r="D2900" s="74"/>
      <c r="E2900" s="74"/>
      <c r="F2900" s="74"/>
      <c r="G2900" s="74"/>
      <c r="H2900" s="74"/>
      <c r="I2900" s="74"/>
      <c r="J2900" s="78"/>
      <c r="K2900" s="78"/>
      <c r="L2900" s="124" t="str">
        <f>IF($G2900=0,"-",VLOOKUP($G2900,Nomenclator!$B$6:$G$1000,3,0))</f>
        <v>-</v>
      </c>
      <c r="M2900" s="124" t="str">
        <f>IF($G2900=0,"-",VLOOKUP($G2900,Nomenclator!$B$6:$G$1000,4,0))</f>
        <v>-</v>
      </c>
      <c r="N2900" s="124" t="str">
        <f>IF($G2900=0,"-",VLOOKUP($G2900,Nomenclator!$B$6:$G$1000,6,0))</f>
        <v>-</v>
      </c>
      <c r="O2900" s="74"/>
      <c r="P2900" s="74"/>
    </row>
    <row r="2901" spans="1:16" x14ac:dyDescent="0.2">
      <c r="A2901" s="73" t="str">
        <f t="shared" si="45"/>
        <v>-</v>
      </c>
      <c r="B2901" s="75"/>
      <c r="C2901" s="74"/>
      <c r="D2901" s="74"/>
      <c r="E2901" s="74"/>
      <c r="F2901" s="74"/>
      <c r="G2901" s="74"/>
      <c r="H2901" s="74"/>
      <c r="I2901" s="74"/>
      <c r="J2901" s="78"/>
      <c r="K2901" s="78"/>
      <c r="L2901" s="124" t="str">
        <f>IF($G2901=0,"-",VLOOKUP($G2901,Nomenclator!$B$6:$G$1000,3,0))</f>
        <v>-</v>
      </c>
      <c r="M2901" s="124" t="str">
        <f>IF($G2901=0,"-",VLOOKUP($G2901,Nomenclator!$B$6:$G$1000,4,0))</f>
        <v>-</v>
      </c>
      <c r="N2901" s="124" t="str">
        <f>IF($G2901=0,"-",VLOOKUP($G2901,Nomenclator!$B$6:$G$1000,6,0))</f>
        <v>-</v>
      </c>
      <c r="O2901" s="74"/>
      <c r="P2901" s="74"/>
    </row>
    <row r="2902" spans="1:16" x14ac:dyDescent="0.2">
      <c r="A2902" s="73" t="str">
        <f t="shared" si="45"/>
        <v>-</v>
      </c>
      <c r="B2902" s="75"/>
      <c r="C2902" s="74"/>
      <c r="D2902" s="74"/>
      <c r="E2902" s="74"/>
      <c r="F2902" s="74"/>
      <c r="G2902" s="74"/>
      <c r="H2902" s="74"/>
      <c r="I2902" s="74"/>
      <c r="J2902" s="78"/>
      <c r="K2902" s="78"/>
      <c r="L2902" s="124" t="str">
        <f>IF($G2902=0,"-",VLOOKUP($G2902,Nomenclator!$B$6:$G$1000,3,0))</f>
        <v>-</v>
      </c>
      <c r="M2902" s="124" t="str">
        <f>IF($G2902=0,"-",VLOOKUP($G2902,Nomenclator!$B$6:$G$1000,4,0))</f>
        <v>-</v>
      </c>
      <c r="N2902" s="124" t="str">
        <f>IF($G2902=0,"-",VLOOKUP($G2902,Nomenclator!$B$6:$G$1000,6,0))</f>
        <v>-</v>
      </c>
      <c r="O2902" s="74"/>
      <c r="P2902" s="74"/>
    </row>
    <row r="2903" spans="1:16" x14ac:dyDescent="0.2">
      <c r="A2903" s="73" t="str">
        <f t="shared" si="45"/>
        <v>-</v>
      </c>
      <c r="B2903" s="75"/>
      <c r="C2903" s="74"/>
      <c r="D2903" s="74"/>
      <c r="E2903" s="74"/>
      <c r="F2903" s="74"/>
      <c r="G2903" s="74"/>
      <c r="H2903" s="74"/>
      <c r="I2903" s="74"/>
      <c r="J2903" s="78"/>
      <c r="K2903" s="78"/>
      <c r="L2903" s="124" t="str">
        <f>IF($G2903=0,"-",VLOOKUP($G2903,Nomenclator!$B$6:$G$1000,3,0))</f>
        <v>-</v>
      </c>
      <c r="M2903" s="124" t="str">
        <f>IF($G2903=0,"-",VLOOKUP($G2903,Nomenclator!$B$6:$G$1000,4,0))</f>
        <v>-</v>
      </c>
      <c r="N2903" s="124" t="str">
        <f>IF($G2903=0,"-",VLOOKUP($G2903,Nomenclator!$B$6:$G$1000,6,0))</f>
        <v>-</v>
      </c>
      <c r="O2903" s="74"/>
      <c r="P2903" s="74"/>
    </row>
    <row r="2904" spans="1:16" x14ac:dyDescent="0.2">
      <c r="A2904" s="73" t="str">
        <f t="shared" si="45"/>
        <v>-</v>
      </c>
      <c r="B2904" s="75"/>
      <c r="C2904" s="74"/>
      <c r="D2904" s="74"/>
      <c r="E2904" s="74"/>
      <c r="F2904" s="74"/>
      <c r="G2904" s="74"/>
      <c r="H2904" s="74"/>
      <c r="I2904" s="74"/>
      <c r="J2904" s="78"/>
      <c r="K2904" s="78"/>
      <c r="L2904" s="124" t="str">
        <f>IF($G2904=0,"-",VLOOKUP($G2904,Nomenclator!$B$6:$G$1000,3,0))</f>
        <v>-</v>
      </c>
      <c r="M2904" s="124" t="str">
        <f>IF($G2904=0,"-",VLOOKUP($G2904,Nomenclator!$B$6:$G$1000,4,0))</f>
        <v>-</v>
      </c>
      <c r="N2904" s="124" t="str">
        <f>IF($G2904=0,"-",VLOOKUP($G2904,Nomenclator!$B$6:$G$1000,6,0))</f>
        <v>-</v>
      </c>
      <c r="O2904" s="74"/>
      <c r="P2904" s="74"/>
    </row>
    <row r="2905" spans="1:16" x14ac:dyDescent="0.2">
      <c r="A2905" s="73" t="str">
        <f t="shared" si="45"/>
        <v>-</v>
      </c>
      <c r="B2905" s="75"/>
      <c r="C2905" s="74"/>
      <c r="D2905" s="74"/>
      <c r="E2905" s="74"/>
      <c r="F2905" s="74"/>
      <c r="G2905" s="74"/>
      <c r="H2905" s="74"/>
      <c r="I2905" s="74"/>
      <c r="J2905" s="78"/>
      <c r="K2905" s="78"/>
      <c r="L2905" s="124" t="str">
        <f>IF($G2905=0,"-",VLOOKUP($G2905,Nomenclator!$B$6:$G$1000,3,0))</f>
        <v>-</v>
      </c>
      <c r="M2905" s="124" t="str">
        <f>IF($G2905=0,"-",VLOOKUP($G2905,Nomenclator!$B$6:$G$1000,4,0))</f>
        <v>-</v>
      </c>
      <c r="N2905" s="124" t="str">
        <f>IF($G2905=0,"-",VLOOKUP($G2905,Nomenclator!$B$6:$G$1000,6,0))</f>
        <v>-</v>
      </c>
      <c r="O2905" s="74"/>
      <c r="P2905" s="74"/>
    </row>
    <row r="2906" spans="1:16" x14ac:dyDescent="0.2">
      <c r="A2906" s="73" t="str">
        <f t="shared" si="45"/>
        <v>-</v>
      </c>
      <c r="B2906" s="75"/>
      <c r="C2906" s="74"/>
      <c r="D2906" s="74"/>
      <c r="E2906" s="74"/>
      <c r="F2906" s="74"/>
      <c r="G2906" s="74"/>
      <c r="H2906" s="74"/>
      <c r="I2906" s="74"/>
      <c r="J2906" s="78"/>
      <c r="K2906" s="78"/>
      <c r="L2906" s="124" t="str">
        <f>IF($G2906=0,"-",VLOOKUP($G2906,Nomenclator!$B$6:$G$1000,3,0))</f>
        <v>-</v>
      </c>
      <c r="M2906" s="124" t="str">
        <f>IF($G2906=0,"-",VLOOKUP($G2906,Nomenclator!$B$6:$G$1000,4,0))</f>
        <v>-</v>
      </c>
      <c r="N2906" s="124" t="str">
        <f>IF($G2906=0,"-",VLOOKUP($G2906,Nomenclator!$B$6:$G$1000,6,0))</f>
        <v>-</v>
      </c>
      <c r="O2906" s="74"/>
      <c r="P2906" s="74"/>
    </row>
    <row r="2907" spans="1:16" x14ac:dyDescent="0.2">
      <c r="A2907" s="73" t="str">
        <f t="shared" si="45"/>
        <v>-</v>
      </c>
      <c r="B2907" s="75"/>
      <c r="C2907" s="74"/>
      <c r="D2907" s="74"/>
      <c r="E2907" s="74"/>
      <c r="F2907" s="74"/>
      <c r="G2907" s="74"/>
      <c r="H2907" s="74"/>
      <c r="I2907" s="74"/>
      <c r="J2907" s="78"/>
      <c r="K2907" s="78"/>
      <c r="L2907" s="124" t="str">
        <f>IF($G2907=0,"-",VLOOKUP($G2907,Nomenclator!$B$6:$G$1000,3,0))</f>
        <v>-</v>
      </c>
      <c r="M2907" s="124" t="str">
        <f>IF($G2907=0,"-",VLOOKUP($G2907,Nomenclator!$B$6:$G$1000,4,0))</f>
        <v>-</v>
      </c>
      <c r="N2907" s="124" t="str">
        <f>IF($G2907=0,"-",VLOOKUP($G2907,Nomenclator!$B$6:$G$1000,6,0))</f>
        <v>-</v>
      </c>
      <c r="O2907" s="74"/>
      <c r="P2907" s="74"/>
    </row>
    <row r="2908" spans="1:16" x14ac:dyDescent="0.2">
      <c r="A2908" s="73" t="str">
        <f t="shared" si="45"/>
        <v>-</v>
      </c>
      <c r="B2908" s="75"/>
      <c r="C2908" s="74"/>
      <c r="D2908" s="74"/>
      <c r="E2908" s="74"/>
      <c r="F2908" s="74"/>
      <c r="G2908" s="74"/>
      <c r="H2908" s="74"/>
      <c r="I2908" s="74"/>
      <c r="J2908" s="78"/>
      <c r="K2908" s="78"/>
      <c r="L2908" s="124" t="str">
        <f>IF($G2908=0,"-",VLOOKUP($G2908,Nomenclator!$B$6:$G$1000,3,0))</f>
        <v>-</v>
      </c>
      <c r="M2908" s="124" t="str">
        <f>IF($G2908=0,"-",VLOOKUP($G2908,Nomenclator!$B$6:$G$1000,4,0))</f>
        <v>-</v>
      </c>
      <c r="N2908" s="124" t="str">
        <f>IF($G2908=0,"-",VLOOKUP($G2908,Nomenclator!$B$6:$G$1000,6,0))</f>
        <v>-</v>
      </c>
      <c r="O2908" s="74"/>
      <c r="P2908" s="74"/>
    </row>
    <row r="2909" spans="1:16" x14ac:dyDescent="0.2">
      <c r="A2909" s="73" t="str">
        <f t="shared" si="45"/>
        <v>-</v>
      </c>
      <c r="B2909" s="75"/>
      <c r="C2909" s="74"/>
      <c r="D2909" s="74"/>
      <c r="E2909" s="74"/>
      <c r="F2909" s="74"/>
      <c r="G2909" s="74"/>
      <c r="H2909" s="74"/>
      <c r="I2909" s="74"/>
      <c r="J2909" s="78"/>
      <c r="K2909" s="78"/>
      <c r="L2909" s="124" t="str">
        <f>IF($G2909=0,"-",VLOOKUP($G2909,Nomenclator!$B$6:$G$1000,3,0))</f>
        <v>-</v>
      </c>
      <c r="M2909" s="124" t="str">
        <f>IF($G2909=0,"-",VLOOKUP($G2909,Nomenclator!$B$6:$G$1000,4,0))</f>
        <v>-</v>
      </c>
      <c r="N2909" s="124" t="str">
        <f>IF($G2909=0,"-",VLOOKUP($G2909,Nomenclator!$B$6:$G$1000,6,0))</f>
        <v>-</v>
      </c>
      <c r="O2909" s="74"/>
      <c r="P2909" s="74"/>
    </row>
    <row r="2910" spans="1:16" x14ac:dyDescent="0.2">
      <c r="A2910" s="73" t="str">
        <f t="shared" si="45"/>
        <v>-</v>
      </c>
      <c r="B2910" s="75"/>
      <c r="C2910" s="74"/>
      <c r="D2910" s="74"/>
      <c r="E2910" s="74"/>
      <c r="F2910" s="74"/>
      <c r="G2910" s="74"/>
      <c r="H2910" s="74"/>
      <c r="I2910" s="74"/>
      <c r="J2910" s="78"/>
      <c r="K2910" s="78"/>
      <c r="L2910" s="124" t="str">
        <f>IF($G2910=0,"-",VLOOKUP($G2910,Nomenclator!$B$6:$G$1000,3,0))</f>
        <v>-</v>
      </c>
      <c r="M2910" s="124" t="str">
        <f>IF($G2910=0,"-",VLOOKUP($G2910,Nomenclator!$B$6:$G$1000,4,0))</f>
        <v>-</v>
      </c>
      <c r="N2910" s="124" t="str">
        <f>IF($G2910=0,"-",VLOOKUP($G2910,Nomenclator!$B$6:$G$1000,6,0))</f>
        <v>-</v>
      </c>
      <c r="O2910" s="74"/>
      <c r="P2910" s="74"/>
    </row>
    <row r="2911" spans="1:16" x14ac:dyDescent="0.2">
      <c r="A2911" s="73" t="str">
        <f t="shared" si="45"/>
        <v>-</v>
      </c>
      <c r="B2911" s="75"/>
      <c r="C2911" s="74"/>
      <c r="D2911" s="74"/>
      <c r="E2911" s="74"/>
      <c r="F2911" s="74"/>
      <c r="G2911" s="74"/>
      <c r="H2911" s="74"/>
      <c r="I2911" s="74"/>
      <c r="J2911" s="78"/>
      <c r="K2911" s="78"/>
      <c r="L2911" s="124" t="str">
        <f>IF($G2911=0,"-",VLOOKUP($G2911,Nomenclator!$B$6:$G$1000,3,0))</f>
        <v>-</v>
      </c>
      <c r="M2911" s="124" t="str">
        <f>IF($G2911=0,"-",VLOOKUP($G2911,Nomenclator!$B$6:$G$1000,4,0))</f>
        <v>-</v>
      </c>
      <c r="N2911" s="124" t="str">
        <f>IF($G2911=0,"-",VLOOKUP($G2911,Nomenclator!$B$6:$G$1000,6,0))</f>
        <v>-</v>
      </c>
      <c r="O2911" s="74"/>
      <c r="P2911" s="74"/>
    </row>
    <row r="2912" spans="1:16" x14ac:dyDescent="0.2">
      <c r="A2912" s="73" t="str">
        <f t="shared" si="45"/>
        <v>-</v>
      </c>
      <c r="B2912" s="75"/>
      <c r="C2912" s="74"/>
      <c r="D2912" s="74"/>
      <c r="E2912" s="74"/>
      <c r="F2912" s="74"/>
      <c r="G2912" s="74"/>
      <c r="H2912" s="74"/>
      <c r="I2912" s="74"/>
      <c r="J2912" s="78"/>
      <c r="K2912" s="78"/>
      <c r="L2912" s="124" t="str">
        <f>IF($G2912=0,"-",VLOOKUP($G2912,Nomenclator!$B$6:$G$1000,3,0))</f>
        <v>-</v>
      </c>
      <c r="M2912" s="124" t="str">
        <f>IF($G2912=0,"-",VLOOKUP($G2912,Nomenclator!$B$6:$G$1000,4,0))</f>
        <v>-</v>
      </c>
      <c r="N2912" s="124" t="str">
        <f>IF($G2912=0,"-",VLOOKUP($G2912,Nomenclator!$B$6:$G$1000,6,0))</f>
        <v>-</v>
      </c>
      <c r="O2912" s="74"/>
      <c r="P2912" s="74"/>
    </row>
    <row r="2913" spans="1:16" x14ac:dyDescent="0.2">
      <c r="A2913" s="73" t="str">
        <f t="shared" si="45"/>
        <v>-</v>
      </c>
      <c r="B2913" s="75"/>
      <c r="C2913" s="74"/>
      <c r="D2913" s="74"/>
      <c r="E2913" s="74"/>
      <c r="F2913" s="74"/>
      <c r="G2913" s="74"/>
      <c r="H2913" s="74"/>
      <c r="I2913" s="74"/>
      <c r="J2913" s="78"/>
      <c r="K2913" s="78"/>
      <c r="L2913" s="124" t="str">
        <f>IF($G2913=0,"-",VLOOKUP($G2913,Nomenclator!$B$6:$G$1000,3,0))</f>
        <v>-</v>
      </c>
      <c r="M2913" s="124" t="str">
        <f>IF($G2913=0,"-",VLOOKUP($G2913,Nomenclator!$B$6:$G$1000,4,0))</f>
        <v>-</v>
      </c>
      <c r="N2913" s="124" t="str">
        <f>IF($G2913=0,"-",VLOOKUP($G2913,Nomenclator!$B$6:$G$1000,6,0))</f>
        <v>-</v>
      </c>
      <c r="O2913" s="74"/>
      <c r="P2913" s="74"/>
    </row>
    <row r="2914" spans="1:16" x14ac:dyDescent="0.2">
      <c r="A2914" s="73" t="str">
        <f t="shared" si="45"/>
        <v>-</v>
      </c>
      <c r="B2914" s="75"/>
      <c r="C2914" s="74"/>
      <c r="D2914" s="74"/>
      <c r="E2914" s="74"/>
      <c r="F2914" s="74"/>
      <c r="G2914" s="74"/>
      <c r="H2914" s="74"/>
      <c r="I2914" s="74"/>
      <c r="J2914" s="78"/>
      <c r="K2914" s="78"/>
      <c r="L2914" s="124" t="str">
        <f>IF($G2914=0,"-",VLOOKUP($G2914,Nomenclator!$B$6:$G$1000,3,0))</f>
        <v>-</v>
      </c>
      <c r="M2914" s="124" t="str">
        <f>IF($G2914=0,"-",VLOOKUP($G2914,Nomenclator!$B$6:$G$1000,4,0))</f>
        <v>-</v>
      </c>
      <c r="N2914" s="124" t="str">
        <f>IF($G2914=0,"-",VLOOKUP($G2914,Nomenclator!$B$6:$G$1000,6,0))</f>
        <v>-</v>
      </c>
      <c r="O2914" s="74"/>
      <c r="P2914" s="74"/>
    </row>
    <row r="2915" spans="1:16" x14ac:dyDescent="0.2">
      <c r="A2915" s="73" t="str">
        <f t="shared" si="45"/>
        <v>-</v>
      </c>
      <c r="B2915" s="75"/>
      <c r="C2915" s="74"/>
      <c r="D2915" s="74"/>
      <c r="E2915" s="74"/>
      <c r="F2915" s="74"/>
      <c r="G2915" s="74"/>
      <c r="H2915" s="74"/>
      <c r="I2915" s="74"/>
      <c r="J2915" s="78"/>
      <c r="K2915" s="78"/>
      <c r="L2915" s="124" t="str">
        <f>IF($G2915=0,"-",VLOOKUP($G2915,Nomenclator!$B$6:$G$1000,3,0))</f>
        <v>-</v>
      </c>
      <c r="M2915" s="124" t="str">
        <f>IF($G2915=0,"-",VLOOKUP($G2915,Nomenclator!$B$6:$G$1000,4,0))</f>
        <v>-</v>
      </c>
      <c r="N2915" s="124" t="str">
        <f>IF($G2915=0,"-",VLOOKUP($G2915,Nomenclator!$B$6:$G$1000,6,0))</f>
        <v>-</v>
      </c>
      <c r="O2915" s="74"/>
      <c r="P2915" s="74"/>
    </row>
    <row r="2916" spans="1:16" x14ac:dyDescent="0.2">
      <c r="A2916" s="73" t="str">
        <f t="shared" si="45"/>
        <v>-</v>
      </c>
      <c r="B2916" s="75"/>
      <c r="C2916" s="74"/>
      <c r="D2916" s="74"/>
      <c r="E2916" s="74"/>
      <c r="F2916" s="74"/>
      <c r="G2916" s="74"/>
      <c r="H2916" s="74"/>
      <c r="I2916" s="74"/>
      <c r="J2916" s="78"/>
      <c r="K2916" s="78"/>
      <c r="L2916" s="124" t="str">
        <f>IF($G2916=0,"-",VLOOKUP($G2916,Nomenclator!$B$6:$G$1000,3,0))</f>
        <v>-</v>
      </c>
      <c r="M2916" s="124" t="str">
        <f>IF($G2916=0,"-",VLOOKUP($G2916,Nomenclator!$B$6:$G$1000,4,0))</f>
        <v>-</v>
      </c>
      <c r="N2916" s="124" t="str">
        <f>IF($G2916=0,"-",VLOOKUP($G2916,Nomenclator!$B$6:$G$1000,6,0))</f>
        <v>-</v>
      </c>
      <c r="O2916" s="74"/>
      <c r="P2916" s="74"/>
    </row>
    <row r="2917" spans="1:16" x14ac:dyDescent="0.2">
      <c r="A2917" s="73" t="str">
        <f t="shared" si="45"/>
        <v>-</v>
      </c>
      <c r="B2917" s="75"/>
      <c r="C2917" s="74"/>
      <c r="D2917" s="74"/>
      <c r="E2917" s="74"/>
      <c r="F2917" s="74"/>
      <c r="G2917" s="74"/>
      <c r="H2917" s="74"/>
      <c r="I2917" s="74"/>
      <c r="J2917" s="78"/>
      <c r="K2917" s="78"/>
      <c r="L2917" s="124" t="str">
        <f>IF($G2917=0,"-",VLOOKUP($G2917,Nomenclator!$B$6:$G$1000,3,0))</f>
        <v>-</v>
      </c>
      <c r="M2917" s="124" t="str">
        <f>IF($G2917=0,"-",VLOOKUP($G2917,Nomenclator!$B$6:$G$1000,4,0))</f>
        <v>-</v>
      </c>
      <c r="N2917" s="124" t="str">
        <f>IF($G2917=0,"-",VLOOKUP($G2917,Nomenclator!$B$6:$G$1000,6,0))</f>
        <v>-</v>
      </c>
      <c r="O2917" s="74"/>
      <c r="P2917" s="74"/>
    </row>
    <row r="2918" spans="1:16" x14ac:dyDescent="0.2">
      <c r="A2918" s="73" t="str">
        <f t="shared" si="45"/>
        <v>-</v>
      </c>
      <c r="B2918" s="75"/>
      <c r="C2918" s="74"/>
      <c r="D2918" s="74"/>
      <c r="E2918" s="74"/>
      <c r="F2918" s="74"/>
      <c r="G2918" s="74"/>
      <c r="H2918" s="74"/>
      <c r="I2918" s="74"/>
      <c r="J2918" s="78"/>
      <c r="K2918" s="78"/>
      <c r="L2918" s="124" t="str">
        <f>IF($G2918=0,"-",VLOOKUP($G2918,Nomenclator!$B$6:$G$1000,3,0))</f>
        <v>-</v>
      </c>
      <c r="M2918" s="124" t="str">
        <f>IF($G2918=0,"-",VLOOKUP($G2918,Nomenclator!$B$6:$G$1000,4,0))</f>
        <v>-</v>
      </c>
      <c r="N2918" s="124" t="str">
        <f>IF($G2918=0,"-",VLOOKUP($G2918,Nomenclator!$B$6:$G$1000,6,0))</f>
        <v>-</v>
      </c>
      <c r="O2918" s="74"/>
      <c r="P2918" s="74"/>
    </row>
    <row r="2919" spans="1:16" x14ac:dyDescent="0.2">
      <c r="A2919" s="73" t="str">
        <f t="shared" si="45"/>
        <v>-</v>
      </c>
      <c r="B2919" s="75"/>
      <c r="C2919" s="74"/>
      <c r="D2919" s="74"/>
      <c r="E2919" s="74"/>
      <c r="F2919" s="74"/>
      <c r="G2919" s="74"/>
      <c r="H2919" s="74"/>
      <c r="I2919" s="74"/>
      <c r="J2919" s="78"/>
      <c r="K2919" s="78"/>
      <c r="L2919" s="124" t="str">
        <f>IF($G2919=0,"-",VLOOKUP($G2919,Nomenclator!$B$6:$G$1000,3,0))</f>
        <v>-</v>
      </c>
      <c r="M2919" s="124" t="str">
        <f>IF($G2919=0,"-",VLOOKUP($G2919,Nomenclator!$B$6:$G$1000,4,0))</f>
        <v>-</v>
      </c>
      <c r="N2919" s="124" t="str">
        <f>IF($G2919=0,"-",VLOOKUP($G2919,Nomenclator!$B$6:$G$1000,6,0))</f>
        <v>-</v>
      </c>
      <c r="O2919" s="74"/>
      <c r="P2919" s="74"/>
    </row>
    <row r="2920" spans="1:16" x14ac:dyDescent="0.2">
      <c r="A2920" s="73" t="str">
        <f t="shared" si="45"/>
        <v>-</v>
      </c>
      <c r="B2920" s="75"/>
      <c r="C2920" s="74"/>
      <c r="D2920" s="74"/>
      <c r="E2920" s="74"/>
      <c r="F2920" s="74"/>
      <c r="G2920" s="74"/>
      <c r="H2920" s="74"/>
      <c r="I2920" s="74"/>
      <c r="J2920" s="78"/>
      <c r="K2920" s="78"/>
      <c r="L2920" s="124" t="str">
        <f>IF($G2920=0,"-",VLOOKUP($G2920,Nomenclator!$B$6:$G$1000,3,0))</f>
        <v>-</v>
      </c>
      <c r="M2920" s="124" t="str">
        <f>IF($G2920=0,"-",VLOOKUP($G2920,Nomenclator!$B$6:$G$1000,4,0))</f>
        <v>-</v>
      </c>
      <c r="N2920" s="124" t="str">
        <f>IF($G2920=0,"-",VLOOKUP($G2920,Nomenclator!$B$6:$G$1000,6,0))</f>
        <v>-</v>
      </c>
      <c r="O2920" s="74"/>
      <c r="P2920" s="74"/>
    </row>
    <row r="2921" spans="1:16" x14ac:dyDescent="0.2">
      <c r="A2921" s="73" t="str">
        <f t="shared" si="45"/>
        <v>-</v>
      </c>
      <c r="B2921" s="75"/>
      <c r="C2921" s="74"/>
      <c r="D2921" s="74"/>
      <c r="E2921" s="74"/>
      <c r="F2921" s="74"/>
      <c r="G2921" s="74"/>
      <c r="H2921" s="74"/>
      <c r="I2921" s="74"/>
      <c r="J2921" s="78"/>
      <c r="K2921" s="78"/>
      <c r="L2921" s="124" t="str">
        <f>IF($G2921=0,"-",VLOOKUP($G2921,Nomenclator!$B$6:$G$1000,3,0))</f>
        <v>-</v>
      </c>
      <c r="M2921" s="124" t="str">
        <f>IF($G2921=0,"-",VLOOKUP($G2921,Nomenclator!$B$6:$G$1000,4,0))</f>
        <v>-</v>
      </c>
      <c r="N2921" s="124" t="str">
        <f>IF($G2921=0,"-",VLOOKUP($G2921,Nomenclator!$B$6:$G$1000,6,0))</f>
        <v>-</v>
      </c>
      <c r="O2921" s="74"/>
      <c r="P2921" s="74"/>
    </row>
    <row r="2922" spans="1:16" x14ac:dyDescent="0.2">
      <c r="A2922" s="73" t="str">
        <f t="shared" si="45"/>
        <v>-</v>
      </c>
      <c r="B2922" s="75"/>
      <c r="C2922" s="74"/>
      <c r="D2922" s="74"/>
      <c r="E2922" s="74"/>
      <c r="F2922" s="74"/>
      <c r="G2922" s="74"/>
      <c r="H2922" s="74"/>
      <c r="I2922" s="74"/>
      <c r="J2922" s="78"/>
      <c r="K2922" s="78"/>
      <c r="L2922" s="124" t="str">
        <f>IF($G2922=0,"-",VLOOKUP($G2922,Nomenclator!$B$6:$G$1000,3,0))</f>
        <v>-</v>
      </c>
      <c r="M2922" s="124" t="str">
        <f>IF($G2922=0,"-",VLOOKUP($G2922,Nomenclator!$B$6:$G$1000,4,0))</f>
        <v>-</v>
      </c>
      <c r="N2922" s="124" t="str">
        <f>IF($G2922=0,"-",VLOOKUP($G2922,Nomenclator!$B$6:$G$1000,6,0))</f>
        <v>-</v>
      </c>
      <c r="O2922" s="74"/>
      <c r="P2922" s="74"/>
    </row>
    <row r="2923" spans="1:16" x14ac:dyDescent="0.2">
      <c r="A2923" s="73" t="str">
        <f t="shared" si="45"/>
        <v>-</v>
      </c>
      <c r="B2923" s="75"/>
      <c r="C2923" s="74"/>
      <c r="D2923" s="74"/>
      <c r="E2923" s="74"/>
      <c r="F2923" s="74"/>
      <c r="G2923" s="74"/>
      <c r="H2923" s="74"/>
      <c r="I2923" s="74"/>
      <c r="J2923" s="78"/>
      <c r="K2923" s="78"/>
      <c r="L2923" s="124" t="str">
        <f>IF($G2923=0,"-",VLOOKUP($G2923,Nomenclator!$B$6:$G$1000,3,0))</f>
        <v>-</v>
      </c>
      <c r="M2923" s="124" t="str">
        <f>IF($G2923=0,"-",VLOOKUP($G2923,Nomenclator!$B$6:$G$1000,4,0))</f>
        <v>-</v>
      </c>
      <c r="N2923" s="124" t="str">
        <f>IF($G2923=0,"-",VLOOKUP($G2923,Nomenclator!$B$6:$G$1000,6,0))</f>
        <v>-</v>
      </c>
      <c r="O2923" s="74"/>
      <c r="P2923" s="74"/>
    </row>
    <row r="2924" spans="1:16" x14ac:dyDescent="0.2">
      <c r="A2924" s="73" t="str">
        <f t="shared" si="45"/>
        <v>-</v>
      </c>
      <c r="B2924" s="75"/>
      <c r="C2924" s="74"/>
      <c r="D2924" s="74"/>
      <c r="E2924" s="74"/>
      <c r="F2924" s="74"/>
      <c r="G2924" s="74"/>
      <c r="H2924" s="74"/>
      <c r="I2924" s="74"/>
      <c r="J2924" s="78"/>
      <c r="K2924" s="78"/>
      <c r="L2924" s="124" t="str">
        <f>IF($G2924=0,"-",VLOOKUP($G2924,Nomenclator!$B$6:$G$1000,3,0))</f>
        <v>-</v>
      </c>
      <c r="M2924" s="124" t="str">
        <f>IF($G2924=0,"-",VLOOKUP($G2924,Nomenclator!$B$6:$G$1000,4,0))</f>
        <v>-</v>
      </c>
      <c r="N2924" s="124" t="str">
        <f>IF($G2924=0,"-",VLOOKUP($G2924,Nomenclator!$B$6:$G$1000,6,0))</f>
        <v>-</v>
      </c>
      <c r="O2924" s="74"/>
      <c r="P2924" s="74"/>
    </row>
    <row r="2925" spans="1:16" x14ac:dyDescent="0.2">
      <c r="A2925" s="73" t="str">
        <f t="shared" si="45"/>
        <v>-</v>
      </c>
      <c r="B2925" s="75"/>
      <c r="C2925" s="74"/>
      <c r="D2925" s="74"/>
      <c r="E2925" s="74"/>
      <c r="F2925" s="74"/>
      <c r="G2925" s="74"/>
      <c r="H2925" s="74"/>
      <c r="I2925" s="74"/>
      <c r="J2925" s="78"/>
      <c r="K2925" s="78"/>
      <c r="L2925" s="124" t="str">
        <f>IF($G2925=0,"-",VLOOKUP($G2925,Nomenclator!$B$6:$G$1000,3,0))</f>
        <v>-</v>
      </c>
      <c r="M2925" s="124" t="str">
        <f>IF($G2925=0,"-",VLOOKUP($G2925,Nomenclator!$B$6:$G$1000,4,0))</f>
        <v>-</v>
      </c>
      <c r="N2925" s="124" t="str">
        <f>IF($G2925=0,"-",VLOOKUP($G2925,Nomenclator!$B$6:$G$1000,6,0))</f>
        <v>-</v>
      </c>
      <c r="O2925" s="74"/>
      <c r="P2925" s="74"/>
    </row>
    <row r="2926" spans="1:16" x14ac:dyDescent="0.2">
      <c r="A2926" s="73" t="str">
        <f t="shared" si="45"/>
        <v>-</v>
      </c>
      <c r="B2926" s="75"/>
      <c r="C2926" s="74"/>
      <c r="D2926" s="74"/>
      <c r="E2926" s="74"/>
      <c r="F2926" s="74"/>
      <c r="G2926" s="74"/>
      <c r="H2926" s="74"/>
      <c r="I2926" s="74"/>
      <c r="J2926" s="78"/>
      <c r="K2926" s="78"/>
      <c r="L2926" s="124" t="str">
        <f>IF($G2926=0,"-",VLOOKUP($G2926,Nomenclator!$B$6:$G$1000,3,0))</f>
        <v>-</v>
      </c>
      <c r="M2926" s="124" t="str">
        <f>IF($G2926=0,"-",VLOOKUP($G2926,Nomenclator!$B$6:$G$1000,4,0))</f>
        <v>-</v>
      </c>
      <c r="N2926" s="124" t="str">
        <f>IF($G2926=0,"-",VLOOKUP($G2926,Nomenclator!$B$6:$G$1000,6,0))</f>
        <v>-</v>
      </c>
      <c r="O2926" s="74"/>
      <c r="P2926" s="74"/>
    </row>
    <row r="2927" spans="1:16" x14ac:dyDescent="0.2">
      <c r="A2927" s="73" t="str">
        <f t="shared" si="45"/>
        <v>-</v>
      </c>
      <c r="B2927" s="75"/>
      <c r="C2927" s="74"/>
      <c r="D2927" s="74"/>
      <c r="E2927" s="74"/>
      <c r="F2927" s="74"/>
      <c r="G2927" s="74"/>
      <c r="H2927" s="74"/>
      <c r="I2927" s="74"/>
      <c r="J2927" s="78"/>
      <c r="K2927" s="78"/>
      <c r="L2927" s="124" t="str">
        <f>IF($G2927=0,"-",VLOOKUP($G2927,Nomenclator!$B$6:$G$1000,3,0))</f>
        <v>-</v>
      </c>
      <c r="M2927" s="124" t="str">
        <f>IF($G2927=0,"-",VLOOKUP($G2927,Nomenclator!$B$6:$G$1000,4,0))</f>
        <v>-</v>
      </c>
      <c r="N2927" s="124" t="str">
        <f>IF($G2927=0,"-",VLOOKUP($G2927,Nomenclator!$B$6:$G$1000,6,0))</f>
        <v>-</v>
      </c>
      <c r="O2927" s="74"/>
      <c r="P2927" s="74"/>
    </row>
    <row r="2928" spans="1:16" x14ac:dyDescent="0.2">
      <c r="A2928" s="73" t="str">
        <f t="shared" si="45"/>
        <v>-</v>
      </c>
      <c r="B2928" s="75"/>
      <c r="C2928" s="74"/>
      <c r="D2928" s="74"/>
      <c r="E2928" s="74"/>
      <c r="F2928" s="74"/>
      <c r="G2928" s="74"/>
      <c r="H2928" s="74"/>
      <c r="I2928" s="74"/>
      <c r="J2928" s="78"/>
      <c r="K2928" s="78"/>
      <c r="L2928" s="124" t="str">
        <f>IF($G2928=0,"-",VLOOKUP($G2928,Nomenclator!$B$6:$G$1000,3,0))</f>
        <v>-</v>
      </c>
      <c r="M2928" s="124" t="str">
        <f>IF($G2928=0,"-",VLOOKUP($G2928,Nomenclator!$B$6:$G$1000,4,0))</f>
        <v>-</v>
      </c>
      <c r="N2928" s="124" t="str">
        <f>IF($G2928=0,"-",VLOOKUP($G2928,Nomenclator!$B$6:$G$1000,6,0))</f>
        <v>-</v>
      </c>
      <c r="O2928" s="74"/>
      <c r="P2928" s="74"/>
    </row>
    <row r="2929" spans="1:16" x14ac:dyDescent="0.2">
      <c r="A2929" s="73" t="str">
        <f t="shared" si="45"/>
        <v>-</v>
      </c>
      <c r="B2929" s="75"/>
      <c r="C2929" s="74"/>
      <c r="D2929" s="74"/>
      <c r="E2929" s="74"/>
      <c r="F2929" s="74"/>
      <c r="G2929" s="74"/>
      <c r="H2929" s="74"/>
      <c r="I2929" s="74"/>
      <c r="J2929" s="78"/>
      <c r="K2929" s="78"/>
      <c r="L2929" s="124" t="str">
        <f>IF($G2929=0,"-",VLOOKUP($G2929,Nomenclator!$B$6:$G$1000,3,0))</f>
        <v>-</v>
      </c>
      <c r="M2929" s="124" t="str">
        <f>IF($G2929=0,"-",VLOOKUP($G2929,Nomenclator!$B$6:$G$1000,4,0))</f>
        <v>-</v>
      </c>
      <c r="N2929" s="124" t="str">
        <f>IF($G2929=0,"-",VLOOKUP($G2929,Nomenclator!$B$6:$G$1000,6,0))</f>
        <v>-</v>
      </c>
      <c r="O2929" s="74"/>
      <c r="P2929" s="74"/>
    </row>
    <row r="2930" spans="1:16" x14ac:dyDescent="0.2">
      <c r="A2930" s="73" t="str">
        <f t="shared" si="45"/>
        <v>-</v>
      </c>
      <c r="B2930" s="75"/>
      <c r="C2930" s="74"/>
      <c r="D2930" s="74"/>
      <c r="E2930" s="74"/>
      <c r="F2930" s="74"/>
      <c r="G2930" s="74"/>
      <c r="H2930" s="74"/>
      <c r="I2930" s="74"/>
      <c r="J2930" s="78"/>
      <c r="K2930" s="78"/>
      <c r="L2930" s="124" t="str">
        <f>IF($G2930=0,"-",VLOOKUP($G2930,Nomenclator!$B$6:$G$1000,3,0))</f>
        <v>-</v>
      </c>
      <c r="M2930" s="124" t="str">
        <f>IF($G2930=0,"-",VLOOKUP($G2930,Nomenclator!$B$6:$G$1000,4,0))</f>
        <v>-</v>
      </c>
      <c r="N2930" s="124" t="str">
        <f>IF($G2930=0,"-",VLOOKUP($G2930,Nomenclator!$B$6:$G$1000,6,0))</f>
        <v>-</v>
      </c>
      <c r="O2930" s="74"/>
      <c r="P2930" s="74"/>
    </row>
    <row r="2931" spans="1:16" x14ac:dyDescent="0.2">
      <c r="A2931" s="73" t="str">
        <f t="shared" si="45"/>
        <v>-</v>
      </c>
      <c r="B2931" s="75"/>
      <c r="C2931" s="74"/>
      <c r="D2931" s="74"/>
      <c r="E2931" s="74"/>
      <c r="F2931" s="74"/>
      <c r="G2931" s="74"/>
      <c r="H2931" s="74"/>
      <c r="I2931" s="74"/>
      <c r="J2931" s="78"/>
      <c r="K2931" s="78"/>
      <c r="L2931" s="124" t="str">
        <f>IF($G2931=0,"-",VLOOKUP($G2931,Nomenclator!$B$6:$G$1000,3,0))</f>
        <v>-</v>
      </c>
      <c r="M2931" s="124" t="str">
        <f>IF($G2931=0,"-",VLOOKUP($G2931,Nomenclator!$B$6:$G$1000,4,0))</f>
        <v>-</v>
      </c>
      <c r="N2931" s="124" t="str">
        <f>IF($G2931=0,"-",VLOOKUP($G2931,Nomenclator!$B$6:$G$1000,6,0))</f>
        <v>-</v>
      </c>
      <c r="O2931" s="74"/>
      <c r="P2931" s="74"/>
    </row>
    <row r="2932" spans="1:16" x14ac:dyDescent="0.2">
      <c r="A2932" s="73" t="str">
        <f t="shared" si="45"/>
        <v>-</v>
      </c>
      <c r="B2932" s="75"/>
      <c r="C2932" s="74"/>
      <c r="D2932" s="74"/>
      <c r="E2932" s="74"/>
      <c r="F2932" s="74"/>
      <c r="G2932" s="74"/>
      <c r="H2932" s="74"/>
      <c r="I2932" s="74"/>
      <c r="J2932" s="78"/>
      <c r="K2932" s="78"/>
      <c r="L2932" s="124" t="str">
        <f>IF($G2932=0,"-",VLOOKUP($G2932,Nomenclator!$B$6:$G$1000,3,0))</f>
        <v>-</v>
      </c>
      <c r="M2932" s="124" t="str">
        <f>IF($G2932=0,"-",VLOOKUP($G2932,Nomenclator!$B$6:$G$1000,4,0))</f>
        <v>-</v>
      </c>
      <c r="N2932" s="124" t="str">
        <f>IF($G2932=0,"-",VLOOKUP($G2932,Nomenclator!$B$6:$G$1000,6,0))</f>
        <v>-</v>
      </c>
      <c r="O2932" s="74"/>
      <c r="P2932" s="74"/>
    </row>
    <row r="2933" spans="1:16" x14ac:dyDescent="0.2">
      <c r="A2933" s="73" t="str">
        <f t="shared" si="45"/>
        <v>-</v>
      </c>
      <c r="B2933" s="75"/>
      <c r="C2933" s="74"/>
      <c r="D2933" s="74"/>
      <c r="E2933" s="74"/>
      <c r="F2933" s="74"/>
      <c r="G2933" s="74"/>
      <c r="H2933" s="74"/>
      <c r="I2933" s="74"/>
      <c r="J2933" s="78"/>
      <c r="K2933" s="78"/>
      <c r="L2933" s="124" t="str">
        <f>IF($G2933=0,"-",VLOOKUP($G2933,Nomenclator!$B$6:$G$1000,3,0))</f>
        <v>-</v>
      </c>
      <c r="M2933" s="124" t="str">
        <f>IF($G2933=0,"-",VLOOKUP($G2933,Nomenclator!$B$6:$G$1000,4,0))</f>
        <v>-</v>
      </c>
      <c r="N2933" s="124" t="str">
        <f>IF($G2933=0,"-",VLOOKUP($G2933,Nomenclator!$B$6:$G$1000,6,0))</f>
        <v>-</v>
      </c>
      <c r="O2933" s="74"/>
      <c r="P2933" s="74"/>
    </row>
    <row r="2934" spans="1:16" x14ac:dyDescent="0.2">
      <c r="A2934" s="73" t="str">
        <f t="shared" ref="A2934:A2997" si="46">IF(B2934=0,"-",YEAR(B2934))</f>
        <v>-</v>
      </c>
      <c r="B2934" s="75"/>
      <c r="C2934" s="74"/>
      <c r="D2934" s="74"/>
      <c r="E2934" s="74"/>
      <c r="F2934" s="74"/>
      <c r="G2934" s="74"/>
      <c r="H2934" s="74"/>
      <c r="I2934" s="74"/>
      <c r="J2934" s="78"/>
      <c r="K2934" s="78"/>
      <c r="L2934" s="124" t="str">
        <f>IF($G2934=0,"-",VLOOKUP($G2934,Nomenclator!$B$6:$G$1000,3,0))</f>
        <v>-</v>
      </c>
      <c r="M2934" s="124" t="str">
        <f>IF($G2934=0,"-",VLOOKUP($G2934,Nomenclator!$B$6:$G$1000,4,0))</f>
        <v>-</v>
      </c>
      <c r="N2934" s="124" t="str">
        <f>IF($G2934=0,"-",VLOOKUP($G2934,Nomenclator!$B$6:$G$1000,6,0))</f>
        <v>-</v>
      </c>
      <c r="O2934" s="74"/>
      <c r="P2934" s="74"/>
    </row>
    <row r="2935" spans="1:16" x14ac:dyDescent="0.2">
      <c r="A2935" s="73" t="str">
        <f t="shared" si="46"/>
        <v>-</v>
      </c>
      <c r="B2935" s="75"/>
      <c r="C2935" s="74"/>
      <c r="D2935" s="74"/>
      <c r="E2935" s="74"/>
      <c r="F2935" s="74"/>
      <c r="G2935" s="74"/>
      <c r="H2935" s="74"/>
      <c r="I2935" s="74"/>
      <c r="J2935" s="78"/>
      <c r="K2935" s="78"/>
      <c r="L2935" s="124" t="str">
        <f>IF($G2935=0,"-",VLOOKUP($G2935,Nomenclator!$B$6:$G$1000,3,0))</f>
        <v>-</v>
      </c>
      <c r="M2935" s="124" t="str">
        <f>IF($G2935=0,"-",VLOOKUP($G2935,Nomenclator!$B$6:$G$1000,4,0))</f>
        <v>-</v>
      </c>
      <c r="N2935" s="124" t="str">
        <f>IF($G2935=0,"-",VLOOKUP($G2935,Nomenclator!$B$6:$G$1000,6,0))</f>
        <v>-</v>
      </c>
      <c r="O2935" s="74"/>
      <c r="P2935" s="74"/>
    </row>
    <row r="2936" spans="1:16" x14ac:dyDescent="0.2">
      <c r="A2936" s="73" t="str">
        <f t="shared" si="46"/>
        <v>-</v>
      </c>
      <c r="B2936" s="75"/>
      <c r="C2936" s="74"/>
      <c r="D2936" s="74"/>
      <c r="E2936" s="74"/>
      <c r="F2936" s="74"/>
      <c r="G2936" s="74"/>
      <c r="H2936" s="74"/>
      <c r="I2936" s="74"/>
      <c r="J2936" s="78"/>
      <c r="K2936" s="78"/>
      <c r="L2936" s="124" t="str">
        <f>IF($G2936=0,"-",VLOOKUP($G2936,Nomenclator!$B$6:$G$1000,3,0))</f>
        <v>-</v>
      </c>
      <c r="M2936" s="124" t="str">
        <f>IF($G2936=0,"-",VLOOKUP($G2936,Nomenclator!$B$6:$G$1000,4,0))</f>
        <v>-</v>
      </c>
      <c r="N2936" s="124" t="str">
        <f>IF($G2936=0,"-",VLOOKUP($G2936,Nomenclator!$B$6:$G$1000,6,0))</f>
        <v>-</v>
      </c>
      <c r="O2936" s="74"/>
      <c r="P2936" s="74"/>
    </row>
    <row r="2937" spans="1:16" x14ac:dyDescent="0.2">
      <c r="A2937" s="73" t="str">
        <f t="shared" si="46"/>
        <v>-</v>
      </c>
      <c r="B2937" s="75"/>
      <c r="C2937" s="74"/>
      <c r="D2937" s="74"/>
      <c r="E2937" s="74"/>
      <c r="F2937" s="74"/>
      <c r="G2937" s="74"/>
      <c r="H2937" s="74"/>
      <c r="I2937" s="74"/>
      <c r="J2937" s="78"/>
      <c r="K2937" s="78"/>
      <c r="L2937" s="124" t="str">
        <f>IF($G2937=0,"-",VLOOKUP($G2937,Nomenclator!$B$6:$G$1000,3,0))</f>
        <v>-</v>
      </c>
      <c r="M2937" s="124" t="str">
        <f>IF($G2937=0,"-",VLOOKUP($G2937,Nomenclator!$B$6:$G$1000,4,0))</f>
        <v>-</v>
      </c>
      <c r="N2937" s="124" t="str">
        <f>IF($G2937=0,"-",VLOOKUP($G2937,Nomenclator!$B$6:$G$1000,6,0))</f>
        <v>-</v>
      </c>
      <c r="O2937" s="74"/>
      <c r="P2937" s="74"/>
    </row>
    <row r="2938" spans="1:16" x14ac:dyDescent="0.2">
      <c r="A2938" s="73" t="str">
        <f t="shared" si="46"/>
        <v>-</v>
      </c>
      <c r="B2938" s="75"/>
      <c r="C2938" s="74"/>
      <c r="D2938" s="74"/>
      <c r="E2938" s="74"/>
      <c r="F2938" s="74"/>
      <c r="G2938" s="74"/>
      <c r="H2938" s="74"/>
      <c r="I2938" s="74"/>
      <c r="J2938" s="78"/>
      <c r="K2938" s="78"/>
      <c r="L2938" s="124" t="str">
        <f>IF($G2938=0,"-",VLOOKUP($G2938,Nomenclator!$B$6:$G$1000,3,0))</f>
        <v>-</v>
      </c>
      <c r="M2938" s="124" t="str">
        <f>IF($G2938=0,"-",VLOOKUP($G2938,Nomenclator!$B$6:$G$1000,4,0))</f>
        <v>-</v>
      </c>
      <c r="N2938" s="124" t="str">
        <f>IF($G2938=0,"-",VLOOKUP($G2938,Nomenclator!$B$6:$G$1000,6,0))</f>
        <v>-</v>
      </c>
      <c r="O2938" s="74"/>
      <c r="P2938" s="74"/>
    </row>
    <row r="2939" spans="1:16" x14ac:dyDescent="0.2">
      <c r="A2939" s="73" t="str">
        <f t="shared" si="46"/>
        <v>-</v>
      </c>
      <c r="B2939" s="75"/>
      <c r="C2939" s="74"/>
      <c r="D2939" s="74"/>
      <c r="E2939" s="74"/>
      <c r="F2939" s="74"/>
      <c r="G2939" s="74"/>
      <c r="H2939" s="74"/>
      <c r="I2939" s="74"/>
      <c r="J2939" s="78"/>
      <c r="K2939" s="78"/>
      <c r="L2939" s="124" t="str">
        <f>IF($G2939=0,"-",VLOOKUP($G2939,Nomenclator!$B$6:$G$1000,3,0))</f>
        <v>-</v>
      </c>
      <c r="M2939" s="124" t="str">
        <f>IF($G2939=0,"-",VLOOKUP($G2939,Nomenclator!$B$6:$G$1000,4,0))</f>
        <v>-</v>
      </c>
      <c r="N2939" s="124" t="str">
        <f>IF($G2939=0,"-",VLOOKUP($G2939,Nomenclator!$B$6:$G$1000,6,0))</f>
        <v>-</v>
      </c>
      <c r="O2939" s="74"/>
      <c r="P2939" s="74"/>
    </row>
    <row r="2940" spans="1:16" x14ac:dyDescent="0.2">
      <c r="A2940" s="73" t="str">
        <f t="shared" si="46"/>
        <v>-</v>
      </c>
      <c r="B2940" s="75"/>
      <c r="C2940" s="74"/>
      <c r="D2940" s="74"/>
      <c r="E2940" s="74"/>
      <c r="F2940" s="74"/>
      <c r="G2940" s="74"/>
      <c r="H2940" s="74"/>
      <c r="I2940" s="74"/>
      <c r="J2940" s="78"/>
      <c r="K2940" s="78"/>
      <c r="L2940" s="124" t="str">
        <f>IF($G2940=0,"-",VLOOKUP($G2940,Nomenclator!$B$6:$G$1000,3,0))</f>
        <v>-</v>
      </c>
      <c r="M2940" s="124" t="str">
        <f>IF($G2940=0,"-",VLOOKUP($G2940,Nomenclator!$B$6:$G$1000,4,0))</f>
        <v>-</v>
      </c>
      <c r="N2940" s="124" t="str">
        <f>IF($G2940=0,"-",VLOOKUP($G2940,Nomenclator!$B$6:$G$1000,6,0))</f>
        <v>-</v>
      </c>
      <c r="O2940" s="74"/>
      <c r="P2940" s="74"/>
    </row>
    <row r="2941" spans="1:16" x14ac:dyDescent="0.2">
      <c r="A2941" s="73" t="str">
        <f t="shared" si="46"/>
        <v>-</v>
      </c>
      <c r="B2941" s="75"/>
      <c r="C2941" s="74"/>
      <c r="D2941" s="74"/>
      <c r="E2941" s="74"/>
      <c r="F2941" s="74"/>
      <c r="G2941" s="74"/>
      <c r="H2941" s="74"/>
      <c r="I2941" s="74"/>
      <c r="J2941" s="78"/>
      <c r="K2941" s="78"/>
      <c r="L2941" s="124" t="str">
        <f>IF($G2941=0,"-",VLOOKUP($G2941,Nomenclator!$B$6:$G$1000,3,0))</f>
        <v>-</v>
      </c>
      <c r="M2941" s="124" t="str">
        <f>IF($G2941=0,"-",VLOOKUP($G2941,Nomenclator!$B$6:$G$1000,4,0))</f>
        <v>-</v>
      </c>
      <c r="N2941" s="124" t="str">
        <f>IF($G2941=0,"-",VLOOKUP($G2941,Nomenclator!$B$6:$G$1000,6,0))</f>
        <v>-</v>
      </c>
      <c r="O2941" s="74"/>
      <c r="P2941" s="74"/>
    </row>
    <row r="2942" spans="1:16" x14ac:dyDescent="0.2">
      <c r="A2942" s="73" t="str">
        <f t="shared" si="46"/>
        <v>-</v>
      </c>
      <c r="B2942" s="75"/>
      <c r="C2942" s="74"/>
      <c r="D2942" s="74"/>
      <c r="E2942" s="74"/>
      <c r="F2942" s="74"/>
      <c r="G2942" s="74"/>
      <c r="H2942" s="74"/>
      <c r="I2942" s="74"/>
      <c r="J2942" s="78"/>
      <c r="K2942" s="78"/>
      <c r="L2942" s="124" t="str">
        <f>IF($G2942=0,"-",VLOOKUP($G2942,Nomenclator!$B$6:$G$1000,3,0))</f>
        <v>-</v>
      </c>
      <c r="M2942" s="124" t="str">
        <f>IF($G2942=0,"-",VLOOKUP($G2942,Nomenclator!$B$6:$G$1000,4,0))</f>
        <v>-</v>
      </c>
      <c r="N2942" s="124" t="str">
        <f>IF($G2942=0,"-",VLOOKUP($G2942,Nomenclator!$B$6:$G$1000,6,0))</f>
        <v>-</v>
      </c>
      <c r="O2942" s="74"/>
      <c r="P2942" s="74"/>
    </row>
    <row r="2943" spans="1:16" x14ac:dyDescent="0.2">
      <c r="A2943" s="73" t="str">
        <f t="shared" si="46"/>
        <v>-</v>
      </c>
      <c r="B2943" s="75"/>
      <c r="C2943" s="74"/>
      <c r="D2943" s="74"/>
      <c r="E2943" s="74"/>
      <c r="F2943" s="74"/>
      <c r="G2943" s="74"/>
      <c r="H2943" s="74"/>
      <c r="I2943" s="74"/>
      <c r="J2943" s="78"/>
      <c r="K2943" s="78"/>
      <c r="L2943" s="124" t="str">
        <f>IF($G2943=0,"-",VLOOKUP($G2943,Nomenclator!$B$6:$G$1000,3,0))</f>
        <v>-</v>
      </c>
      <c r="M2943" s="124" t="str">
        <f>IF($G2943=0,"-",VLOOKUP($G2943,Nomenclator!$B$6:$G$1000,4,0))</f>
        <v>-</v>
      </c>
      <c r="N2943" s="124" t="str">
        <f>IF($G2943=0,"-",VLOOKUP($G2943,Nomenclator!$B$6:$G$1000,6,0))</f>
        <v>-</v>
      </c>
      <c r="O2943" s="74"/>
      <c r="P2943" s="74"/>
    </row>
    <row r="2944" spans="1:16" x14ac:dyDescent="0.2">
      <c r="A2944" s="73" t="str">
        <f t="shared" si="46"/>
        <v>-</v>
      </c>
      <c r="B2944" s="75"/>
      <c r="C2944" s="74"/>
      <c r="D2944" s="74"/>
      <c r="E2944" s="74"/>
      <c r="F2944" s="74"/>
      <c r="G2944" s="74"/>
      <c r="H2944" s="74"/>
      <c r="I2944" s="74"/>
      <c r="J2944" s="78"/>
      <c r="K2944" s="78"/>
      <c r="L2944" s="124" t="str">
        <f>IF($G2944=0,"-",VLOOKUP($G2944,Nomenclator!$B$6:$G$1000,3,0))</f>
        <v>-</v>
      </c>
      <c r="M2944" s="124" t="str">
        <f>IF($G2944=0,"-",VLOOKUP($G2944,Nomenclator!$B$6:$G$1000,4,0))</f>
        <v>-</v>
      </c>
      <c r="N2944" s="124" t="str">
        <f>IF($G2944=0,"-",VLOOKUP($G2944,Nomenclator!$B$6:$G$1000,6,0))</f>
        <v>-</v>
      </c>
      <c r="O2944" s="74"/>
      <c r="P2944" s="74"/>
    </row>
    <row r="2945" spans="1:16" x14ac:dyDescent="0.2">
      <c r="A2945" s="73" t="str">
        <f t="shared" si="46"/>
        <v>-</v>
      </c>
      <c r="B2945" s="75"/>
      <c r="C2945" s="74"/>
      <c r="D2945" s="74"/>
      <c r="E2945" s="74"/>
      <c r="F2945" s="74"/>
      <c r="G2945" s="74"/>
      <c r="H2945" s="74"/>
      <c r="I2945" s="74"/>
      <c r="J2945" s="78"/>
      <c r="K2945" s="78"/>
      <c r="L2945" s="124" t="str">
        <f>IF($G2945=0,"-",VLOOKUP($G2945,Nomenclator!$B$6:$G$1000,3,0))</f>
        <v>-</v>
      </c>
      <c r="M2945" s="124" t="str">
        <f>IF($G2945=0,"-",VLOOKUP($G2945,Nomenclator!$B$6:$G$1000,4,0))</f>
        <v>-</v>
      </c>
      <c r="N2945" s="124" t="str">
        <f>IF($G2945=0,"-",VLOOKUP($G2945,Nomenclator!$B$6:$G$1000,6,0))</f>
        <v>-</v>
      </c>
      <c r="O2945" s="74"/>
      <c r="P2945" s="74"/>
    </row>
    <row r="2946" spans="1:16" x14ac:dyDescent="0.2">
      <c r="A2946" s="73" t="str">
        <f t="shared" si="46"/>
        <v>-</v>
      </c>
      <c r="B2946" s="75"/>
      <c r="C2946" s="74"/>
      <c r="D2946" s="74"/>
      <c r="E2946" s="74"/>
      <c r="F2946" s="74"/>
      <c r="G2946" s="74"/>
      <c r="H2946" s="74"/>
      <c r="I2946" s="74"/>
      <c r="J2946" s="78"/>
      <c r="K2946" s="78"/>
      <c r="L2946" s="124" t="str">
        <f>IF($G2946=0,"-",VLOOKUP($G2946,Nomenclator!$B$6:$G$1000,3,0))</f>
        <v>-</v>
      </c>
      <c r="M2946" s="124" t="str">
        <f>IF($G2946=0,"-",VLOOKUP($G2946,Nomenclator!$B$6:$G$1000,4,0))</f>
        <v>-</v>
      </c>
      <c r="N2946" s="124" t="str">
        <f>IF($G2946=0,"-",VLOOKUP($G2946,Nomenclator!$B$6:$G$1000,6,0))</f>
        <v>-</v>
      </c>
      <c r="O2946" s="74"/>
      <c r="P2946" s="74"/>
    </row>
    <row r="2947" spans="1:16" x14ac:dyDescent="0.2">
      <c r="A2947" s="73" t="str">
        <f t="shared" si="46"/>
        <v>-</v>
      </c>
      <c r="B2947" s="75"/>
      <c r="C2947" s="74"/>
      <c r="D2947" s="74"/>
      <c r="E2947" s="74"/>
      <c r="F2947" s="74"/>
      <c r="G2947" s="74"/>
      <c r="H2947" s="74"/>
      <c r="I2947" s="74"/>
      <c r="J2947" s="78"/>
      <c r="K2947" s="78"/>
      <c r="L2947" s="124" t="str">
        <f>IF($G2947=0,"-",VLOOKUP($G2947,Nomenclator!$B$6:$G$1000,3,0))</f>
        <v>-</v>
      </c>
      <c r="M2947" s="124" t="str">
        <f>IF($G2947=0,"-",VLOOKUP($G2947,Nomenclator!$B$6:$G$1000,4,0))</f>
        <v>-</v>
      </c>
      <c r="N2947" s="124" t="str">
        <f>IF($G2947=0,"-",VLOOKUP($G2947,Nomenclator!$B$6:$G$1000,6,0))</f>
        <v>-</v>
      </c>
      <c r="O2947" s="74"/>
      <c r="P2947" s="74"/>
    </row>
    <row r="2948" spans="1:16" x14ac:dyDescent="0.2">
      <c r="A2948" s="73" t="str">
        <f t="shared" si="46"/>
        <v>-</v>
      </c>
      <c r="B2948" s="75"/>
      <c r="C2948" s="74"/>
      <c r="D2948" s="74"/>
      <c r="E2948" s="74"/>
      <c r="F2948" s="74"/>
      <c r="G2948" s="74"/>
      <c r="H2948" s="74"/>
      <c r="I2948" s="74"/>
      <c r="J2948" s="78"/>
      <c r="K2948" s="78"/>
      <c r="L2948" s="124" t="str">
        <f>IF($G2948=0,"-",VLOOKUP($G2948,Nomenclator!$B$6:$G$1000,3,0))</f>
        <v>-</v>
      </c>
      <c r="M2948" s="124" t="str">
        <f>IF($G2948=0,"-",VLOOKUP($G2948,Nomenclator!$B$6:$G$1000,4,0))</f>
        <v>-</v>
      </c>
      <c r="N2948" s="124" t="str">
        <f>IF($G2948=0,"-",VLOOKUP($G2948,Nomenclator!$B$6:$G$1000,6,0))</f>
        <v>-</v>
      </c>
      <c r="O2948" s="74"/>
      <c r="P2948" s="74"/>
    </row>
    <row r="2949" spans="1:16" x14ac:dyDescent="0.2">
      <c r="A2949" s="73" t="str">
        <f t="shared" si="46"/>
        <v>-</v>
      </c>
      <c r="B2949" s="75"/>
      <c r="C2949" s="74"/>
      <c r="D2949" s="74"/>
      <c r="E2949" s="74"/>
      <c r="F2949" s="74"/>
      <c r="G2949" s="74"/>
      <c r="H2949" s="74"/>
      <c r="I2949" s="74"/>
      <c r="J2949" s="78"/>
      <c r="K2949" s="78"/>
      <c r="L2949" s="124" t="str">
        <f>IF($G2949=0,"-",VLOOKUP($G2949,Nomenclator!$B$6:$G$1000,3,0))</f>
        <v>-</v>
      </c>
      <c r="M2949" s="124" t="str">
        <f>IF($G2949=0,"-",VLOOKUP($G2949,Nomenclator!$B$6:$G$1000,4,0))</f>
        <v>-</v>
      </c>
      <c r="N2949" s="124" t="str">
        <f>IF($G2949=0,"-",VLOOKUP($G2949,Nomenclator!$B$6:$G$1000,6,0))</f>
        <v>-</v>
      </c>
      <c r="O2949" s="74"/>
      <c r="P2949" s="74"/>
    </row>
    <row r="2950" spans="1:16" x14ac:dyDescent="0.2">
      <c r="A2950" s="73" t="str">
        <f t="shared" si="46"/>
        <v>-</v>
      </c>
      <c r="B2950" s="75"/>
      <c r="C2950" s="74"/>
      <c r="D2950" s="74"/>
      <c r="E2950" s="74"/>
      <c r="F2950" s="74"/>
      <c r="G2950" s="74"/>
      <c r="H2950" s="74"/>
      <c r="I2950" s="74"/>
      <c r="J2950" s="78"/>
      <c r="K2950" s="78"/>
      <c r="L2950" s="124" t="str">
        <f>IF($G2950=0,"-",VLOOKUP($G2950,Nomenclator!$B$6:$G$1000,3,0))</f>
        <v>-</v>
      </c>
      <c r="M2950" s="124" t="str">
        <f>IF($G2950=0,"-",VLOOKUP($G2950,Nomenclator!$B$6:$G$1000,4,0))</f>
        <v>-</v>
      </c>
      <c r="N2950" s="124" t="str">
        <f>IF($G2950=0,"-",VLOOKUP($G2950,Nomenclator!$B$6:$G$1000,6,0))</f>
        <v>-</v>
      </c>
      <c r="O2950" s="74"/>
      <c r="P2950" s="74"/>
    </row>
    <row r="2951" spans="1:16" x14ac:dyDescent="0.2">
      <c r="A2951" s="73" t="str">
        <f t="shared" si="46"/>
        <v>-</v>
      </c>
      <c r="B2951" s="75"/>
      <c r="C2951" s="74"/>
      <c r="D2951" s="74"/>
      <c r="E2951" s="74"/>
      <c r="F2951" s="74"/>
      <c r="G2951" s="74"/>
      <c r="H2951" s="74"/>
      <c r="I2951" s="74"/>
      <c r="J2951" s="78"/>
      <c r="K2951" s="78"/>
      <c r="L2951" s="124" t="str">
        <f>IF($G2951=0,"-",VLOOKUP($G2951,Nomenclator!$B$6:$G$1000,3,0))</f>
        <v>-</v>
      </c>
      <c r="M2951" s="124" t="str">
        <f>IF($G2951=0,"-",VLOOKUP($G2951,Nomenclator!$B$6:$G$1000,4,0))</f>
        <v>-</v>
      </c>
      <c r="N2951" s="124" t="str">
        <f>IF($G2951=0,"-",VLOOKUP($G2951,Nomenclator!$B$6:$G$1000,6,0))</f>
        <v>-</v>
      </c>
      <c r="O2951" s="74"/>
      <c r="P2951" s="74"/>
    </row>
    <row r="2952" spans="1:16" x14ac:dyDescent="0.2">
      <c r="A2952" s="73" t="str">
        <f t="shared" si="46"/>
        <v>-</v>
      </c>
      <c r="B2952" s="75"/>
      <c r="C2952" s="74"/>
      <c r="D2952" s="74"/>
      <c r="E2952" s="74"/>
      <c r="F2952" s="74"/>
      <c r="G2952" s="74"/>
      <c r="H2952" s="74"/>
      <c r="I2952" s="74"/>
      <c r="J2952" s="78"/>
      <c r="K2952" s="78"/>
      <c r="L2952" s="124" t="str">
        <f>IF($G2952=0,"-",VLOOKUP($G2952,Nomenclator!$B$6:$G$1000,3,0))</f>
        <v>-</v>
      </c>
      <c r="M2952" s="124" t="str">
        <f>IF($G2952=0,"-",VLOOKUP($G2952,Nomenclator!$B$6:$G$1000,4,0))</f>
        <v>-</v>
      </c>
      <c r="N2952" s="124" t="str">
        <f>IF($G2952=0,"-",VLOOKUP($G2952,Nomenclator!$B$6:$G$1000,6,0))</f>
        <v>-</v>
      </c>
      <c r="O2952" s="74"/>
      <c r="P2952" s="74"/>
    </row>
    <row r="2953" spans="1:16" x14ac:dyDescent="0.2">
      <c r="A2953" s="73" t="str">
        <f t="shared" si="46"/>
        <v>-</v>
      </c>
      <c r="B2953" s="75"/>
      <c r="C2953" s="74"/>
      <c r="D2953" s="74"/>
      <c r="E2953" s="74"/>
      <c r="F2953" s="74"/>
      <c r="G2953" s="74"/>
      <c r="H2953" s="74"/>
      <c r="I2953" s="74"/>
      <c r="J2953" s="78"/>
      <c r="K2953" s="78"/>
      <c r="L2953" s="124" t="str">
        <f>IF($G2953=0,"-",VLOOKUP($G2953,Nomenclator!$B$6:$G$1000,3,0))</f>
        <v>-</v>
      </c>
      <c r="M2953" s="124" t="str">
        <f>IF($G2953=0,"-",VLOOKUP($G2953,Nomenclator!$B$6:$G$1000,4,0))</f>
        <v>-</v>
      </c>
      <c r="N2953" s="124" t="str">
        <f>IF($G2953=0,"-",VLOOKUP($G2953,Nomenclator!$B$6:$G$1000,6,0))</f>
        <v>-</v>
      </c>
      <c r="O2953" s="74"/>
      <c r="P2953" s="74"/>
    </row>
    <row r="2954" spans="1:16" x14ac:dyDescent="0.2">
      <c r="A2954" s="73" t="str">
        <f t="shared" si="46"/>
        <v>-</v>
      </c>
      <c r="B2954" s="75"/>
      <c r="C2954" s="74"/>
      <c r="D2954" s="74"/>
      <c r="E2954" s="74"/>
      <c r="F2954" s="74"/>
      <c r="G2954" s="74"/>
      <c r="H2954" s="74"/>
      <c r="I2954" s="74"/>
      <c r="J2954" s="78"/>
      <c r="K2954" s="78"/>
      <c r="L2954" s="124" t="str">
        <f>IF($G2954=0,"-",VLOOKUP($G2954,Nomenclator!$B$6:$G$1000,3,0))</f>
        <v>-</v>
      </c>
      <c r="M2954" s="124" t="str">
        <f>IF($G2954=0,"-",VLOOKUP($G2954,Nomenclator!$B$6:$G$1000,4,0))</f>
        <v>-</v>
      </c>
      <c r="N2954" s="124" t="str">
        <f>IF($G2954=0,"-",VLOOKUP($G2954,Nomenclator!$B$6:$G$1000,6,0))</f>
        <v>-</v>
      </c>
      <c r="O2954" s="74"/>
      <c r="P2954" s="74"/>
    </row>
    <row r="2955" spans="1:16" x14ac:dyDescent="0.2">
      <c r="A2955" s="73" t="str">
        <f t="shared" si="46"/>
        <v>-</v>
      </c>
      <c r="B2955" s="75"/>
      <c r="C2955" s="74"/>
      <c r="D2955" s="74"/>
      <c r="E2955" s="74"/>
      <c r="F2955" s="74"/>
      <c r="G2955" s="74"/>
      <c r="H2955" s="74"/>
      <c r="I2955" s="74"/>
      <c r="J2955" s="78"/>
      <c r="K2955" s="78"/>
      <c r="L2955" s="124" t="str">
        <f>IF($G2955=0,"-",VLOOKUP($G2955,Nomenclator!$B$6:$G$1000,3,0))</f>
        <v>-</v>
      </c>
      <c r="M2955" s="124" t="str">
        <f>IF($G2955=0,"-",VLOOKUP($G2955,Nomenclator!$B$6:$G$1000,4,0))</f>
        <v>-</v>
      </c>
      <c r="N2955" s="124" t="str">
        <f>IF($G2955=0,"-",VLOOKUP($G2955,Nomenclator!$B$6:$G$1000,6,0))</f>
        <v>-</v>
      </c>
      <c r="O2955" s="74"/>
      <c r="P2955" s="74"/>
    </row>
    <row r="2956" spans="1:16" x14ac:dyDescent="0.2">
      <c r="A2956" s="73" t="str">
        <f t="shared" si="46"/>
        <v>-</v>
      </c>
      <c r="B2956" s="75"/>
      <c r="C2956" s="74"/>
      <c r="D2956" s="74"/>
      <c r="E2956" s="74"/>
      <c r="F2956" s="74"/>
      <c r="G2956" s="74"/>
      <c r="H2956" s="74"/>
      <c r="I2956" s="74"/>
      <c r="J2956" s="78"/>
      <c r="K2956" s="78"/>
      <c r="L2956" s="124" t="str">
        <f>IF($G2956=0,"-",VLOOKUP($G2956,Nomenclator!$B$6:$G$1000,3,0))</f>
        <v>-</v>
      </c>
      <c r="M2956" s="124" t="str">
        <f>IF($G2956=0,"-",VLOOKUP($G2956,Nomenclator!$B$6:$G$1000,4,0))</f>
        <v>-</v>
      </c>
      <c r="N2956" s="124" t="str">
        <f>IF($G2956=0,"-",VLOOKUP($G2956,Nomenclator!$B$6:$G$1000,6,0))</f>
        <v>-</v>
      </c>
      <c r="O2956" s="74"/>
      <c r="P2956" s="74"/>
    </row>
    <row r="2957" spans="1:16" x14ac:dyDescent="0.2">
      <c r="A2957" s="73" t="str">
        <f t="shared" si="46"/>
        <v>-</v>
      </c>
      <c r="B2957" s="75"/>
      <c r="C2957" s="74"/>
      <c r="D2957" s="74"/>
      <c r="E2957" s="74"/>
      <c r="F2957" s="74"/>
      <c r="G2957" s="74"/>
      <c r="H2957" s="74"/>
      <c r="I2957" s="74"/>
      <c r="J2957" s="78"/>
      <c r="K2957" s="78"/>
      <c r="L2957" s="124" t="str">
        <f>IF($G2957=0,"-",VLOOKUP($G2957,Nomenclator!$B$6:$G$1000,3,0))</f>
        <v>-</v>
      </c>
      <c r="M2957" s="124" t="str">
        <f>IF($G2957=0,"-",VLOOKUP($G2957,Nomenclator!$B$6:$G$1000,4,0))</f>
        <v>-</v>
      </c>
      <c r="N2957" s="124" t="str">
        <f>IF($G2957=0,"-",VLOOKUP($G2957,Nomenclator!$B$6:$G$1000,6,0))</f>
        <v>-</v>
      </c>
      <c r="O2957" s="74"/>
      <c r="P2957" s="74"/>
    </row>
    <row r="2958" spans="1:16" x14ac:dyDescent="0.2">
      <c r="A2958" s="73" t="str">
        <f t="shared" si="46"/>
        <v>-</v>
      </c>
      <c r="B2958" s="75"/>
      <c r="C2958" s="74"/>
      <c r="D2958" s="74"/>
      <c r="E2958" s="74"/>
      <c r="F2958" s="74"/>
      <c r="G2958" s="74"/>
      <c r="H2958" s="74"/>
      <c r="I2958" s="74"/>
      <c r="J2958" s="78"/>
      <c r="K2958" s="78"/>
      <c r="L2958" s="124" t="str">
        <f>IF($G2958=0,"-",VLOOKUP($G2958,Nomenclator!$B$6:$G$1000,3,0))</f>
        <v>-</v>
      </c>
      <c r="M2958" s="124" t="str">
        <f>IF($G2958=0,"-",VLOOKUP($G2958,Nomenclator!$B$6:$G$1000,4,0))</f>
        <v>-</v>
      </c>
      <c r="N2958" s="124" t="str">
        <f>IF($G2958=0,"-",VLOOKUP($G2958,Nomenclator!$B$6:$G$1000,6,0))</f>
        <v>-</v>
      </c>
      <c r="O2958" s="74"/>
      <c r="P2958" s="74"/>
    </row>
    <row r="2959" spans="1:16" x14ac:dyDescent="0.2">
      <c r="A2959" s="73" t="str">
        <f t="shared" si="46"/>
        <v>-</v>
      </c>
      <c r="B2959" s="75"/>
      <c r="C2959" s="74"/>
      <c r="D2959" s="74"/>
      <c r="E2959" s="74"/>
      <c r="F2959" s="74"/>
      <c r="G2959" s="74"/>
      <c r="H2959" s="74"/>
      <c r="I2959" s="74"/>
      <c r="J2959" s="78"/>
      <c r="K2959" s="78"/>
      <c r="L2959" s="124" t="str">
        <f>IF($G2959=0,"-",VLOOKUP($G2959,Nomenclator!$B$6:$G$1000,3,0))</f>
        <v>-</v>
      </c>
      <c r="M2959" s="124" t="str">
        <f>IF($G2959=0,"-",VLOOKUP($G2959,Nomenclator!$B$6:$G$1000,4,0))</f>
        <v>-</v>
      </c>
      <c r="N2959" s="124" t="str">
        <f>IF($G2959=0,"-",VLOOKUP($G2959,Nomenclator!$B$6:$G$1000,6,0))</f>
        <v>-</v>
      </c>
      <c r="O2959" s="74"/>
      <c r="P2959" s="74"/>
    </row>
    <row r="2960" spans="1:16" x14ac:dyDescent="0.2">
      <c r="A2960" s="73" t="str">
        <f t="shared" si="46"/>
        <v>-</v>
      </c>
      <c r="B2960" s="75"/>
      <c r="C2960" s="74"/>
      <c r="D2960" s="74"/>
      <c r="E2960" s="74"/>
      <c r="F2960" s="74"/>
      <c r="G2960" s="74"/>
      <c r="H2960" s="74"/>
      <c r="I2960" s="74"/>
      <c r="J2960" s="78"/>
      <c r="K2960" s="78"/>
      <c r="L2960" s="124" t="str">
        <f>IF($G2960=0,"-",VLOOKUP($G2960,Nomenclator!$B$6:$G$1000,3,0))</f>
        <v>-</v>
      </c>
      <c r="M2960" s="124" t="str">
        <f>IF($G2960=0,"-",VLOOKUP($G2960,Nomenclator!$B$6:$G$1000,4,0))</f>
        <v>-</v>
      </c>
      <c r="N2960" s="124" t="str">
        <f>IF($G2960=0,"-",VLOOKUP($G2960,Nomenclator!$B$6:$G$1000,6,0))</f>
        <v>-</v>
      </c>
      <c r="O2960" s="74"/>
      <c r="P2960" s="74"/>
    </row>
    <row r="2961" spans="1:16" x14ac:dyDescent="0.2">
      <c r="A2961" s="73" t="str">
        <f t="shared" si="46"/>
        <v>-</v>
      </c>
      <c r="B2961" s="75"/>
      <c r="C2961" s="74"/>
      <c r="D2961" s="74"/>
      <c r="E2961" s="74"/>
      <c r="F2961" s="74"/>
      <c r="G2961" s="74"/>
      <c r="H2961" s="74"/>
      <c r="I2961" s="74"/>
      <c r="J2961" s="78"/>
      <c r="K2961" s="78"/>
      <c r="L2961" s="124" t="str">
        <f>IF($G2961=0,"-",VLOOKUP($G2961,Nomenclator!$B$6:$G$1000,3,0))</f>
        <v>-</v>
      </c>
      <c r="M2961" s="124" t="str">
        <f>IF($G2961=0,"-",VLOOKUP($G2961,Nomenclator!$B$6:$G$1000,4,0))</f>
        <v>-</v>
      </c>
      <c r="N2961" s="124" t="str">
        <f>IF($G2961=0,"-",VLOOKUP($G2961,Nomenclator!$B$6:$G$1000,6,0))</f>
        <v>-</v>
      </c>
      <c r="O2961" s="74"/>
      <c r="P2961" s="74"/>
    </row>
    <row r="2962" spans="1:16" x14ac:dyDescent="0.2">
      <c r="A2962" s="73" t="str">
        <f t="shared" si="46"/>
        <v>-</v>
      </c>
      <c r="B2962" s="75"/>
      <c r="C2962" s="74"/>
      <c r="D2962" s="74"/>
      <c r="E2962" s="74"/>
      <c r="F2962" s="74"/>
      <c r="G2962" s="74"/>
      <c r="H2962" s="74"/>
      <c r="I2962" s="74"/>
      <c r="J2962" s="78"/>
      <c r="K2962" s="78"/>
      <c r="L2962" s="124" t="str">
        <f>IF($G2962=0,"-",VLOOKUP($G2962,Nomenclator!$B$6:$G$1000,3,0))</f>
        <v>-</v>
      </c>
      <c r="M2962" s="124" t="str">
        <f>IF($G2962=0,"-",VLOOKUP($G2962,Nomenclator!$B$6:$G$1000,4,0))</f>
        <v>-</v>
      </c>
      <c r="N2962" s="124" t="str">
        <f>IF($G2962=0,"-",VLOOKUP($G2962,Nomenclator!$B$6:$G$1000,6,0))</f>
        <v>-</v>
      </c>
      <c r="O2962" s="74"/>
      <c r="P2962" s="74"/>
    </row>
    <row r="2963" spans="1:16" x14ac:dyDescent="0.2">
      <c r="A2963" s="73" t="str">
        <f t="shared" si="46"/>
        <v>-</v>
      </c>
      <c r="B2963" s="75"/>
      <c r="C2963" s="74"/>
      <c r="D2963" s="74"/>
      <c r="E2963" s="74"/>
      <c r="F2963" s="74"/>
      <c r="G2963" s="74"/>
      <c r="H2963" s="74"/>
      <c r="I2963" s="74"/>
      <c r="J2963" s="78"/>
      <c r="K2963" s="78"/>
      <c r="L2963" s="124" t="str">
        <f>IF($G2963=0,"-",VLOOKUP($G2963,Nomenclator!$B$6:$G$1000,3,0))</f>
        <v>-</v>
      </c>
      <c r="M2963" s="124" t="str">
        <f>IF($G2963=0,"-",VLOOKUP($G2963,Nomenclator!$B$6:$G$1000,4,0))</f>
        <v>-</v>
      </c>
      <c r="N2963" s="124" t="str">
        <f>IF($G2963=0,"-",VLOOKUP($G2963,Nomenclator!$B$6:$G$1000,6,0))</f>
        <v>-</v>
      </c>
      <c r="O2963" s="74"/>
      <c r="P2963" s="74"/>
    </row>
    <row r="2964" spans="1:16" x14ac:dyDescent="0.2">
      <c r="A2964" s="73" t="str">
        <f t="shared" si="46"/>
        <v>-</v>
      </c>
      <c r="B2964" s="75"/>
      <c r="C2964" s="74"/>
      <c r="D2964" s="74"/>
      <c r="E2964" s="74"/>
      <c r="F2964" s="74"/>
      <c r="G2964" s="74"/>
      <c r="H2964" s="74"/>
      <c r="I2964" s="74"/>
      <c r="J2964" s="78"/>
      <c r="K2964" s="78"/>
      <c r="L2964" s="124" t="str">
        <f>IF($G2964=0,"-",VLOOKUP($G2964,Nomenclator!$B$6:$G$1000,3,0))</f>
        <v>-</v>
      </c>
      <c r="M2964" s="124" t="str">
        <f>IF($G2964=0,"-",VLOOKUP($G2964,Nomenclator!$B$6:$G$1000,4,0))</f>
        <v>-</v>
      </c>
      <c r="N2964" s="124" t="str">
        <f>IF($G2964=0,"-",VLOOKUP($G2964,Nomenclator!$B$6:$G$1000,6,0))</f>
        <v>-</v>
      </c>
      <c r="O2964" s="74"/>
      <c r="P2964" s="74"/>
    </row>
    <row r="2965" spans="1:16" x14ac:dyDescent="0.2">
      <c r="A2965" s="73" t="str">
        <f t="shared" si="46"/>
        <v>-</v>
      </c>
      <c r="B2965" s="75"/>
      <c r="C2965" s="74"/>
      <c r="D2965" s="74"/>
      <c r="E2965" s="74"/>
      <c r="F2965" s="74"/>
      <c r="G2965" s="74"/>
      <c r="H2965" s="74"/>
      <c r="I2965" s="74"/>
      <c r="J2965" s="78"/>
      <c r="K2965" s="78"/>
      <c r="L2965" s="124" t="str">
        <f>IF($G2965=0,"-",VLOOKUP($G2965,Nomenclator!$B$6:$G$1000,3,0))</f>
        <v>-</v>
      </c>
      <c r="M2965" s="124" t="str">
        <f>IF($G2965=0,"-",VLOOKUP($G2965,Nomenclator!$B$6:$G$1000,4,0))</f>
        <v>-</v>
      </c>
      <c r="N2965" s="124" t="str">
        <f>IF($G2965=0,"-",VLOOKUP($G2965,Nomenclator!$B$6:$G$1000,6,0))</f>
        <v>-</v>
      </c>
      <c r="O2965" s="74"/>
      <c r="P2965" s="74"/>
    </row>
    <row r="2966" spans="1:16" x14ac:dyDescent="0.2">
      <c r="A2966" s="73" t="str">
        <f t="shared" si="46"/>
        <v>-</v>
      </c>
      <c r="B2966" s="75"/>
      <c r="C2966" s="74"/>
      <c r="D2966" s="74"/>
      <c r="E2966" s="74"/>
      <c r="F2966" s="74"/>
      <c r="G2966" s="74"/>
      <c r="H2966" s="74"/>
      <c r="I2966" s="74"/>
      <c r="J2966" s="78"/>
      <c r="K2966" s="78"/>
      <c r="L2966" s="124" t="str">
        <f>IF($G2966=0,"-",VLOOKUP($G2966,Nomenclator!$B$6:$G$1000,3,0))</f>
        <v>-</v>
      </c>
      <c r="M2966" s="124" t="str">
        <f>IF($G2966=0,"-",VLOOKUP($G2966,Nomenclator!$B$6:$G$1000,4,0))</f>
        <v>-</v>
      </c>
      <c r="N2966" s="124" t="str">
        <f>IF($G2966=0,"-",VLOOKUP($G2966,Nomenclator!$B$6:$G$1000,6,0))</f>
        <v>-</v>
      </c>
      <c r="O2966" s="74"/>
      <c r="P2966" s="74"/>
    </row>
    <row r="2967" spans="1:16" x14ac:dyDescent="0.2">
      <c r="A2967" s="73" t="str">
        <f t="shared" si="46"/>
        <v>-</v>
      </c>
      <c r="B2967" s="75"/>
      <c r="C2967" s="74"/>
      <c r="D2967" s="74"/>
      <c r="E2967" s="74"/>
      <c r="F2967" s="74"/>
      <c r="G2967" s="74"/>
      <c r="H2967" s="74"/>
      <c r="I2967" s="74"/>
      <c r="J2967" s="78"/>
      <c r="K2967" s="78"/>
      <c r="L2967" s="124" t="str">
        <f>IF($G2967=0,"-",VLOOKUP($G2967,Nomenclator!$B$6:$G$1000,3,0))</f>
        <v>-</v>
      </c>
      <c r="M2967" s="124" t="str">
        <f>IF($G2967=0,"-",VLOOKUP($G2967,Nomenclator!$B$6:$G$1000,4,0))</f>
        <v>-</v>
      </c>
      <c r="N2967" s="124" t="str">
        <f>IF($G2967=0,"-",VLOOKUP($G2967,Nomenclator!$B$6:$G$1000,6,0))</f>
        <v>-</v>
      </c>
      <c r="O2967" s="74"/>
      <c r="P2967" s="74"/>
    </row>
    <row r="2968" spans="1:16" x14ac:dyDescent="0.2">
      <c r="A2968" s="73" t="str">
        <f t="shared" si="46"/>
        <v>-</v>
      </c>
      <c r="B2968" s="75"/>
      <c r="C2968" s="74"/>
      <c r="D2968" s="74"/>
      <c r="E2968" s="74"/>
      <c r="F2968" s="74"/>
      <c r="G2968" s="74"/>
      <c r="H2968" s="74"/>
      <c r="I2968" s="74"/>
      <c r="J2968" s="78"/>
      <c r="K2968" s="78"/>
      <c r="L2968" s="124" t="str">
        <f>IF($G2968=0,"-",VLOOKUP($G2968,Nomenclator!$B$6:$G$1000,3,0))</f>
        <v>-</v>
      </c>
      <c r="M2968" s="124" t="str">
        <f>IF($G2968=0,"-",VLOOKUP($G2968,Nomenclator!$B$6:$G$1000,4,0))</f>
        <v>-</v>
      </c>
      <c r="N2968" s="124" t="str">
        <f>IF($G2968=0,"-",VLOOKUP($G2968,Nomenclator!$B$6:$G$1000,6,0))</f>
        <v>-</v>
      </c>
      <c r="O2968" s="74"/>
      <c r="P2968" s="74"/>
    </row>
    <row r="2969" spans="1:16" x14ac:dyDescent="0.2">
      <c r="A2969" s="73" t="str">
        <f t="shared" si="46"/>
        <v>-</v>
      </c>
      <c r="B2969" s="75"/>
      <c r="C2969" s="74"/>
      <c r="D2969" s="74"/>
      <c r="E2969" s="74"/>
      <c r="F2969" s="74"/>
      <c r="G2969" s="74"/>
      <c r="H2969" s="74"/>
      <c r="I2969" s="74"/>
      <c r="J2969" s="78"/>
      <c r="K2969" s="78"/>
      <c r="L2969" s="124" t="str">
        <f>IF($G2969=0,"-",VLOOKUP($G2969,Nomenclator!$B$6:$G$1000,3,0))</f>
        <v>-</v>
      </c>
      <c r="M2969" s="124" t="str">
        <f>IF($G2969=0,"-",VLOOKUP($G2969,Nomenclator!$B$6:$G$1000,4,0))</f>
        <v>-</v>
      </c>
      <c r="N2969" s="124" t="str">
        <f>IF($G2969=0,"-",VLOOKUP($G2969,Nomenclator!$B$6:$G$1000,6,0))</f>
        <v>-</v>
      </c>
      <c r="O2969" s="74"/>
      <c r="P2969" s="74"/>
    </row>
    <row r="2970" spans="1:16" x14ac:dyDescent="0.2">
      <c r="A2970" s="73" t="str">
        <f t="shared" si="46"/>
        <v>-</v>
      </c>
      <c r="B2970" s="75"/>
      <c r="C2970" s="74"/>
      <c r="D2970" s="74"/>
      <c r="E2970" s="74"/>
      <c r="F2970" s="74"/>
      <c r="G2970" s="74"/>
      <c r="H2970" s="74"/>
      <c r="I2970" s="74"/>
      <c r="J2970" s="78"/>
      <c r="K2970" s="78"/>
      <c r="L2970" s="124" t="str">
        <f>IF($G2970=0,"-",VLOOKUP($G2970,Nomenclator!$B$6:$G$1000,3,0))</f>
        <v>-</v>
      </c>
      <c r="M2970" s="124" t="str">
        <f>IF($G2970=0,"-",VLOOKUP($G2970,Nomenclator!$B$6:$G$1000,4,0))</f>
        <v>-</v>
      </c>
      <c r="N2970" s="124" t="str">
        <f>IF($G2970=0,"-",VLOOKUP($G2970,Nomenclator!$B$6:$G$1000,6,0))</f>
        <v>-</v>
      </c>
      <c r="O2970" s="74"/>
      <c r="P2970" s="74"/>
    </row>
    <row r="2971" spans="1:16" x14ac:dyDescent="0.2">
      <c r="A2971" s="73" t="str">
        <f t="shared" si="46"/>
        <v>-</v>
      </c>
      <c r="B2971" s="75"/>
      <c r="C2971" s="74"/>
      <c r="D2971" s="74"/>
      <c r="E2971" s="74"/>
      <c r="F2971" s="74"/>
      <c r="G2971" s="74"/>
      <c r="H2971" s="74"/>
      <c r="I2971" s="74"/>
      <c r="J2971" s="78"/>
      <c r="K2971" s="78"/>
      <c r="L2971" s="124" t="str">
        <f>IF($G2971=0,"-",VLOOKUP($G2971,Nomenclator!$B$6:$G$1000,3,0))</f>
        <v>-</v>
      </c>
      <c r="M2971" s="124" t="str">
        <f>IF($G2971=0,"-",VLOOKUP($G2971,Nomenclator!$B$6:$G$1000,4,0))</f>
        <v>-</v>
      </c>
      <c r="N2971" s="124" t="str">
        <f>IF($G2971=0,"-",VLOOKUP($G2971,Nomenclator!$B$6:$G$1000,6,0))</f>
        <v>-</v>
      </c>
      <c r="O2971" s="74"/>
      <c r="P2971" s="74"/>
    </row>
    <row r="2972" spans="1:16" x14ac:dyDescent="0.2">
      <c r="A2972" s="73" t="str">
        <f t="shared" si="46"/>
        <v>-</v>
      </c>
      <c r="B2972" s="75"/>
      <c r="C2972" s="74"/>
      <c r="D2972" s="74"/>
      <c r="E2972" s="74"/>
      <c r="F2972" s="74"/>
      <c r="G2972" s="74"/>
      <c r="H2972" s="74"/>
      <c r="I2972" s="74"/>
      <c r="J2972" s="78"/>
      <c r="K2972" s="78"/>
      <c r="L2972" s="124" t="str">
        <f>IF($G2972=0,"-",VLOOKUP($G2972,Nomenclator!$B$6:$G$1000,3,0))</f>
        <v>-</v>
      </c>
      <c r="M2972" s="124" t="str">
        <f>IF($G2972=0,"-",VLOOKUP($G2972,Nomenclator!$B$6:$G$1000,4,0))</f>
        <v>-</v>
      </c>
      <c r="N2972" s="124" t="str">
        <f>IF($G2972=0,"-",VLOOKUP($G2972,Nomenclator!$B$6:$G$1000,6,0))</f>
        <v>-</v>
      </c>
      <c r="O2972" s="74"/>
      <c r="P2972" s="74"/>
    </row>
    <row r="2973" spans="1:16" x14ac:dyDescent="0.2">
      <c r="A2973" s="73" t="str">
        <f t="shared" si="46"/>
        <v>-</v>
      </c>
      <c r="B2973" s="75"/>
      <c r="C2973" s="74"/>
      <c r="D2973" s="74"/>
      <c r="E2973" s="74"/>
      <c r="F2973" s="74"/>
      <c r="G2973" s="74"/>
      <c r="H2973" s="74"/>
      <c r="I2973" s="74"/>
      <c r="J2973" s="78"/>
      <c r="K2973" s="78"/>
      <c r="L2973" s="124" t="str">
        <f>IF($G2973=0,"-",VLOOKUP($G2973,Nomenclator!$B$6:$G$1000,3,0))</f>
        <v>-</v>
      </c>
      <c r="M2973" s="124" t="str">
        <f>IF($G2973=0,"-",VLOOKUP($G2973,Nomenclator!$B$6:$G$1000,4,0))</f>
        <v>-</v>
      </c>
      <c r="N2973" s="124" t="str">
        <f>IF($G2973=0,"-",VLOOKUP($G2973,Nomenclator!$B$6:$G$1000,6,0))</f>
        <v>-</v>
      </c>
      <c r="O2973" s="74"/>
      <c r="P2973" s="74"/>
    </row>
    <row r="2974" spans="1:16" x14ac:dyDescent="0.2">
      <c r="A2974" s="73" t="str">
        <f t="shared" si="46"/>
        <v>-</v>
      </c>
      <c r="B2974" s="75"/>
      <c r="C2974" s="74"/>
      <c r="D2974" s="74"/>
      <c r="E2974" s="74"/>
      <c r="F2974" s="74"/>
      <c r="G2974" s="74"/>
      <c r="H2974" s="74"/>
      <c r="I2974" s="74"/>
      <c r="J2974" s="78"/>
      <c r="K2974" s="78"/>
      <c r="L2974" s="124" t="str">
        <f>IF($G2974=0,"-",VLOOKUP($G2974,Nomenclator!$B$6:$G$1000,3,0))</f>
        <v>-</v>
      </c>
      <c r="M2974" s="124" t="str">
        <f>IF($G2974=0,"-",VLOOKUP($G2974,Nomenclator!$B$6:$G$1000,4,0))</f>
        <v>-</v>
      </c>
      <c r="N2974" s="124" t="str">
        <f>IF($G2974=0,"-",VLOOKUP($G2974,Nomenclator!$B$6:$G$1000,6,0))</f>
        <v>-</v>
      </c>
      <c r="O2974" s="74"/>
      <c r="P2974" s="74"/>
    </row>
    <row r="2975" spans="1:16" x14ac:dyDescent="0.2">
      <c r="A2975" s="73" t="str">
        <f t="shared" si="46"/>
        <v>-</v>
      </c>
      <c r="B2975" s="75"/>
      <c r="C2975" s="74"/>
      <c r="D2975" s="74"/>
      <c r="E2975" s="74"/>
      <c r="F2975" s="74"/>
      <c r="G2975" s="74"/>
      <c r="H2975" s="74"/>
      <c r="I2975" s="74"/>
      <c r="J2975" s="78"/>
      <c r="K2975" s="78"/>
      <c r="L2975" s="124" t="str">
        <f>IF($G2975=0,"-",VLOOKUP($G2975,Nomenclator!$B$6:$G$1000,3,0))</f>
        <v>-</v>
      </c>
      <c r="M2975" s="124" t="str">
        <f>IF($G2975=0,"-",VLOOKUP($G2975,Nomenclator!$B$6:$G$1000,4,0))</f>
        <v>-</v>
      </c>
      <c r="N2975" s="124" t="str">
        <f>IF($G2975=0,"-",VLOOKUP($G2975,Nomenclator!$B$6:$G$1000,6,0))</f>
        <v>-</v>
      </c>
      <c r="O2975" s="74"/>
      <c r="P2975" s="74"/>
    </row>
    <row r="2976" spans="1:16" x14ac:dyDescent="0.2">
      <c r="A2976" s="73" t="str">
        <f t="shared" si="46"/>
        <v>-</v>
      </c>
      <c r="B2976" s="75"/>
      <c r="C2976" s="74"/>
      <c r="D2976" s="74"/>
      <c r="E2976" s="74"/>
      <c r="F2976" s="74"/>
      <c r="G2976" s="74"/>
      <c r="H2976" s="74"/>
      <c r="I2976" s="74"/>
      <c r="J2976" s="78"/>
      <c r="K2976" s="78"/>
      <c r="L2976" s="124" t="str">
        <f>IF($G2976=0,"-",VLOOKUP($G2976,Nomenclator!$B$6:$G$1000,3,0))</f>
        <v>-</v>
      </c>
      <c r="M2976" s="124" t="str">
        <f>IF($G2976=0,"-",VLOOKUP($G2976,Nomenclator!$B$6:$G$1000,4,0))</f>
        <v>-</v>
      </c>
      <c r="N2976" s="124" t="str">
        <f>IF($G2976=0,"-",VLOOKUP($G2976,Nomenclator!$B$6:$G$1000,6,0))</f>
        <v>-</v>
      </c>
      <c r="O2976" s="74"/>
      <c r="P2976" s="74"/>
    </row>
    <row r="2977" spans="1:16" x14ac:dyDescent="0.2">
      <c r="A2977" s="73" t="str">
        <f t="shared" si="46"/>
        <v>-</v>
      </c>
      <c r="B2977" s="75"/>
      <c r="C2977" s="74"/>
      <c r="D2977" s="74"/>
      <c r="E2977" s="74"/>
      <c r="F2977" s="74"/>
      <c r="G2977" s="74"/>
      <c r="H2977" s="74"/>
      <c r="I2977" s="74"/>
      <c r="J2977" s="78"/>
      <c r="K2977" s="78"/>
      <c r="L2977" s="124" t="str">
        <f>IF($G2977=0,"-",VLOOKUP($G2977,Nomenclator!$B$6:$G$1000,3,0))</f>
        <v>-</v>
      </c>
      <c r="M2977" s="124" t="str">
        <f>IF($G2977=0,"-",VLOOKUP($G2977,Nomenclator!$B$6:$G$1000,4,0))</f>
        <v>-</v>
      </c>
      <c r="N2977" s="124" t="str">
        <f>IF($G2977=0,"-",VLOOKUP($G2977,Nomenclator!$B$6:$G$1000,6,0))</f>
        <v>-</v>
      </c>
      <c r="O2977" s="74"/>
      <c r="P2977" s="74"/>
    </row>
    <row r="2978" spans="1:16" x14ac:dyDescent="0.2">
      <c r="A2978" s="73" t="str">
        <f t="shared" si="46"/>
        <v>-</v>
      </c>
      <c r="B2978" s="75"/>
      <c r="C2978" s="74"/>
      <c r="D2978" s="74"/>
      <c r="E2978" s="74"/>
      <c r="F2978" s="74"/>
      <c r="G2978" s="74"/>
      <c r="H2978" s="74"/>
      <c r="I2978" s="74"/>
      <c r="J2978" s="78"/>
      <c r="K2978" s="78"/>
      <c r="L2978" s="124" t="str">
        <f>IF($G2978=0,"-",VLOOKUP($G2978,Nomenclator!$B$6:$G$1000,3,0))</f>
        <v>-</v>
      </c>
      <c r="M2978" s="124" t="str">
        <f>IF($G2978=0,"-",VLOOKUP($G2978,Nomenclator!$B$6:$G$1000,4,0))</f>
        <v>-</v>
      </c>
      <c r="N2978" s="124" t="str">
        <f>IF($G2978=0,"-",VLOOKUP($G2978,Nomenclator!$B$6:$G$1000,6,0))</f>
        <v>-</v>
      </c>
      <c r="O2978" s="74"/>
      <c r="P2978" s="74"/>
    </row>
    <row r="2979" spans="1:16" x14ac:dyDescent="0.2">
      <c r="A2979" s="73" t="str">
        <f t="shared" si="46"/>
        <v>-</v>
      </c>
      <c r="B2979" s="75"/>
      <c r="C2979" s="74"/>
      <c r="D2979" s="74"/>
      <c r="E2979" s="74"/>
      <c r="F2979" s="74"/>
      <c r="G2979" s="74"/>
      <c r="H2979" s="74"/>
      <c r="I2979" s="74"/>
      <c r="J2979" s="78"/>
      <c r="K2979" s="78"/>
      <c r="L2979" s="124" t="str">
        <f>IF($G2979=0,"-",VLOOKUP($G2979,Nomenclator!$B$6:$G$1000,3,0))</f>
        <v>-</v>
      </c>
      <c r="M2979" s="124" t="str">
        <f>IF($G2979=0,"-",VLOOKUP($G2979,Nomenclator!$B$6:$G$1000,4,0))</f>
        <v>-</v>
      </c>
      <c r="N2979" s="124" t="str">
        <f>IF($G2979=0,"-",VLOOKUP($G2979,Nomenclator!$B$6:$G$1000,6,0))</f>
        <v>-</v>
      </c>
      <c r="O2979" s="74"/>
      <c r="P2979" s="74"/>
    </row>
    <row r="2980" spans="1:16" x14ac:dyDescent="0.2">
      <c r="A2980" s="73" t="str">
        <f t="shared" si="46"/>
        <v>-</v>
      </c>
      <c r="B2980" s="75"/>
      <c r="C2980" s="74"/>
      <c r="D2980" s="74"/>
      <c r="E2980" s="74"/>
      <c r="F2980" s="74"/>
      <c r="G2980" s="74"/>
      <c r="H2980" s="74"/>
      <c r="I2980" s="74"/>
      <c r="J2980" s="78"/>
      <c r="K2980" s="78"/>
      <c r="L2980" s="124" t="str">
        <f>IF($G2980=0,"-",VLOOKUP($G2980,Nomenclator!$B$6:$G$1000,3,0))</f>
        <v>-</v>
      </c>
      <c r="M2980" s="124" t="str">
        <f>IF($G2980=0,"-",VLOOKUP($G2980,Nomenclator!$B$6:$G$1000,4,0))</f>
        <v>-</v>
      </c>
      <c r="N2980" s="124" t="str">
        <f>IF($G2980=0,"-",VLOOKUP($G2980,Nomenclator!$B$6:$G$1000,6,0))</f>
        <v>-</v>
      </c>
      <c r="O2980" s="74"/>
      <c r="P2980" s="74"/>
    </row>
    <row r="2981" spans="1:16" x14ac:dyDescent="0.2">
      <c r="A2981" s="73" t="str">
        <f t="shared" si="46"/>
        <v>-</v>
      </c>
      <c r="B2981" s="75"/>
      <c r="C2981" s="74"/>
      <c r="D2981" s="74"/>
      <c r="E2981" s="74"/>
      <c r="F2981" s="74"/>
      <c r="G2981" s="74"/>
      <c r="H2981" s="74"/>
      <c r="I2981" s="74"/>
      <c r="J2981" s="78"/>
      <c r="K2981" s="78"/>
      <c r="L2981" s="124" t="str">
        <f>IF($G2981=0,"-",VLOOKUP($G2981,Nomenclator!$B$6:$G$1000,3,0))</f>
        <v>-</v>
      </c>
      <c r="M2981" s="124" t="str">
        <f>IF($G2981=0,"-",VLOOKUP($G2981,Nomenclator!$B$6:$G$1000,4,0))</f>
        <v>-</v>
      </c>
      <c r="N2981" s="124" t="str">
        <f>IF($G2981=0,"-",VLOOKUP($G2981,Nomenclator!$B$6:$G$1000,6,0))</f>
        <v>-</v>
      </c>
      <c r="O2981" s="74"/>
      <c r="P2981" s="74"/>
    </row>
    <row r="2982" spans="1:16" x14ac:dyDescent="0.2">
      <c r="A2982" s="73" t="str">
        <f t="shared" si="46"/>
        <v>-</v>
      </c>
      <c r="B2982" s="75"/>
      <c r="C2982" s="74"/>
      <c r="D2982" s="74"/>
      <c r="E2982" s="74"/>
      <c r="F2982" s="74"/>
      <c r="G2982" s="74"/>
      <c r="H2982" s="74"/>
      <c r="I2982" s="74"/>
      <c r="J2982" s="78"/>
      <c r="K2982" s="78"/>
      <c r="L2982" s="124" t="str">
        <f>IF($G2982=0,"-",VLOOKUP($G2982,Nomenclator!$B$6:$G$1000,3,0))</f>
        <v>-</v>
      </c>
      <c r="M2982" s="124" t="str">
        <f>IF($G2982=0,"-",VLOOKUP($G2982,Nomenclator!$B$6:$G$1000,4,0))</f>
        <v>-</v>
      </c>
      <c r="N2982" s="124" t="str">
        <f>IF($G2982=0,"-",VLOOKUP($G2982,Nomenclator!$B$6:$G$1000,6,0))</f>
        <v>-</v>
      </c>
      <c r="O2982" s="74"/>
      <c r="P2982" s="74"/>
    </row>
    <row r="2983" spans="1:16" x14ac:dyDescent="0.2">
      <c r="A2983" s="73" t="str">
        <f t="shared" si="46"/>
        <v>-</v>
      </c>
      <c r="B2983" s="75"/>
      <c r="C2983" s="74"/>
      <c r="D2983" s="74"/>
      <c r="E2983" s="74"/>
      <c r="F2983" s="74"/>
      <c r="G2983" s="74"/>
      <c r="H2983" s="74"/>
      <c r="I2983" s="74"/>
      <c r="J2983" s="78"/>
      <c r="K2983" s="78"/>
      <c r="L2983" s="124" t="str">
        <f>IF($G2983=0,"-",VLOOKUP($G2983,Nomenclator!$B$6:$G$1000,3,0))</f>
        <v>-</v>
      </c>
      <c r="M2983" s="124" t="str">
        <f>IF($G2983=0,"-",VLOOKUP($G2983,Nomenclator!$B$6:$G$1000,4,0))</f>
        <v>-</v>
      </c>
      <c r="N2983" s="124" t="str">
        <f>IF($G2983=0,"-",VLOOKUP($G2983,Nomenclator!$B$6:$G$1000,6,0))</f>
        <v>-</v>
      </c>
      <c r="O2983" s="74"/>
      <c r="P2983" s="74"/>
    </row>
    <row r="2984" spans="1:16" x14ac:dyDescent="0.2">
      <c r="A2984" s="73" t="str">
        <f t="shared" si="46"/>
        <v>-</v>
      </c>
      <c r="B2984" s="75"/>
      <c r="C2984" s="74"/>
      <c r="D2984" s="74"/>
      <c r="E2984" s="74"/>
      <c r="F2984" s="74"/>
      <c r="G2984" s="74"/>
      <c r="H2984" s="74"/>
      <c r="I2984" s="74"/>
      <c r="J2984" s="78"/>
      <c r="K2984" s="78"/>
      <c r="L2984" s="124" t="str">
        <f>IF($G2984=0,"-",VLOOKUP($G2984,Nomenclator!$B$6:$G$1000,3,0))</f>
        <v>-</v>
      </c>
      <c r="M2984" s="124" t="str">
        <f>IF($G2984=0,"-",VLOOKUP($G2984,Nomenclator!$B$6:$G$1000,4,0))</f>
        <v>-</v>
      </c>
      <c r="N2984" s="124" t="str">
        <f>IF($G2984=0,"-",VLOOKUP($G2984,Nomenclator!$B$6:$G$1000,6,0))</f>
        <v>-</v>
      </c>
      <c r="O2984" s="74"/>
      <c r="P2984" s="74"/>
    </row>
    <row r="2985" spans="1:16" x14ac:dyDescent="0.2">
      <c r="A2985" s="73" t="str">
        <f t="shared" si="46"/>
        <v>-</v>
      </c>
      <c r="B2985" s="75"/>
      <c r="C2985" s="74"/>
      <c r="D2985" s="74"/>
      <c r="E2985" s="74"/>
      <c r="F2985" s="74"/>
      <c r="G2985" s="74"/>
      <c r="H2985" s="74"/>
      <c r="I2985" s="74"/>
      <c r="J2985" s="78"/>
      <c r="K2985" s="78"/>
      <c r="L2985" s="124" t="str">
        <f>IF($G2985=0,"-",VLOOKUP($G2985,Nomenclator!$B$6:$G$1000,3,0))</f>
        <v>-</v>
      </c>
      <c r="M2985" s="124" t="str">
        <f>IF($G2985=0,"-",VLOOKUP($G2985,Nomenclator!$B$6:$G$1000,4,0))</f>
        <v>-</v>
      </c>
      <c r="N2985" s="124" t="str">
        <f>IF($G2985=0,"-",VLOOKUP($G2985,Nomenclator!$B$6:$G$1000,6,0))</f>
        <v>-</v>
      </c>
      <c r="O2985" s="74"/>
      <c r="P2985" s="74"/>
    </row>
    <row r="2986" spans="1:16" x14ac:dyDescent="0.2">
      <c r="A2986" s="73" t="str">
        <f t="shared" si="46"/>
        <v>-</v>
      </c>
      <c r="B2986" s="75"/>
      <c r="C2986" s="74"/>
      <c r="D2986" s="74"/>
      <c r="E2986" s="74"/>
      <c r="F2986" s="74"/>
      <c r="G2986" s="74"/>
      <c r="H2986" s="74"/>
      <c r="I2986" s="74"/>
      <c r="J2986" s="78"/>
      <c r="K2986" s="78"/>
      <c r="L2986" s="124" t="str">
        <f>IF($G2986=0,"-",VLOOKUP($G2986,Nomenclator!$B$6:$G$1000,3,0))</f>
        <v>-</v>
      </c>
      <c r="M2986" s="124" t="str">
        <f>IF($G2986=0,"-",VLOOKUP($G2986,Nomenclator!$B$6:$G$1000,4,0))</f>
        <v>-</v>
      </c>
      <c r="N2986" s="124" t="str">
        <f>IF($G2986=0,"-",VLOOKUP($G2986,Nomenclator!$B$6:$G$1000,6,0))</f>
        <v>-</v>
      </c>
      <c r="O2986" s="74"/>
      <c r="P2986" s="74"/>
    </row>
    <row r="2987" spans="1:16" x14ac:dyDescent="0.2">
      <c r="A2987" s="73" t="str">
        <f t="shared" si="46"/>
        <v>-</v>
      </c>
      <c r="B2987" s="75"/>
      <c r="C2987" s="74"/>
      <c r="D2987" s="74"/>
      <c r="E2987" s="74"/>
      <c r="F2987" s="74"/>
      <c r="G2987" s="74"/>
      <c r="H2987" s="74"/>
      <c r="I2987" s="74"/>
      <c r="J2987" s="78"/>
      <c r="K2987" s="78"/>
      <c r="L2987" s="124" t="str">
        <f>IF($G2987=0,"-",VLOOKUP($G2987,Nomenclator!$B$6:$G$1000,3,0))</f>
        <v>-</v>
      </c>
      <c r="M2987" s="124" t="str">
        <f>IF($G2987=0,"-",VLOOKUP($G2987,Nomenclator!$B$6:$G$1000,4,0))</f>
        <v>-</v>
      </c>
      <c r="N2987" s="124" t="str">
        <f>IF($G2987=0,"-",VLOOKUP($G2987,Nomenclator!$B$6:$G$1000,6,0))</f>
        <v>-</v>
      </c>
      <c r="O2987" s="74"/>
      <c r="P2987" s="74"/>
    </row>
    <row r="2988" spans="1:16" x14ac:dyDescent="0.2">
      <c r="A2988" s="73" t="str">
        <f t="shared" si="46"/>
        <v>-</v>
      </c>
      <c r="B2988" s="75"/>
      <c r="C2988" s="74"/>
      <c r="D2988" s="74"/>
      <c r="E2988" s="74"/>
      <c r="F2988" s="74"/>
      <c r="G2988" s="74"/>
      <c r="H2988" s="74"/>
      <c r="I2988" s="74"/>
      <c r="J2988" s="78"/>
      <c r="K2988" s="78"/>
      <c r="L2988" s="124" t="str">
        <f>IF($G2988=0,"-",VLOOKUP($G2988,Nomenclator!$B$6:$G$1000,3,0))</f>
        <v>-</v>
      </c>
      <c r="M2988" s="124" t="str">
        <f>IF($G2988=0,"-",VLOOKUP($G2988,Nomenclator!$B$6:$G$1000,4,0))</f>
        <v>-</v>
      </c>
      <c r="N2988" s="124" t="str">
        <f>IF($G2988=0,"-",VLOOKUP($G2988,Nomenclator!$B$6:$G$1000,6,0))</f>
        <v>-</v>
      </c>
      <c r="O2988" s="74"/>
      <c r="P2988" s="74"/>
    </row>
    <row r="2989" spans="1:16" x14ac:dyDescent="0.2">
      <c r="A2989" s="73" t="str">
        <f t="shared" si="46"/>
        <v>-</v>
      </c>
      <c r="B2989" s="75"/>
      <c r="C2989" s="74"/>
      <c r="D2989" s="74"/>
      <c r="E2989" s="74"/>
      <c r="F2989" s="74"/>
      <c r="G2989" s="74"/>
      <c r="H2989" s="74"/>
      <c r="I2989" s="74"/>
      <c r="J2989" s="78"/>
      <c r="K2989" s="78"/>
      <c r="L2989" s="124" t="str">
        <f>IF($G2989=0,"-",VLOOKUP($G2989,Nomenclator!$B$6:$G$1000,3,0))</f>
        <v>-</v>
      </c>
      <c r="M2989" s="124" t="str">
        <f>IF($G2989=0,"-",VLOOKUP($G2989,Nomenclator!$B$6:$G$1000,4,0))</f>
        <v>-</v>
      </c>
      <c r="N2989" s="124" t="str">
        <f>IF($G2989=0,"-",VLOOKUP($G2989,Nomenclator!$B$6:$G$1000,6,0))</f>
        <v>-</v>
      </c>
      <c r="O2989" s="74"/>
      <c r="P2989" s="74"/>
    </row>
    <row r="2990" spans="1:16" x14ac:dyDescent="0.2">
      <c r="A2990" s="73" t="str">
        <f t="shared" si="46"/>
        <v>-</v>
      </c>
      <c r="B2990" s="75"/>
      <c r="C2990" s="74"/>
      <c r="D2990" s="74"/>
      <c r="E2990" s="74"/>
      <c r="F2990" s="74"/>
      <c r="G2990" s="74"/>
      <c r="H2990" s="74"/>
      <c r="I2990" s="74"/>
      <c r="J2990" s="78"/>
      <c r="K2990" s="78"/>
      <c r="L2990" s="124" t="str">
        <f>IF($G2990=0,"-",VLOOKUP($G2990,Nomenclator!$B$6:$G$1000,3,0))</f>
        <v>-</v>
      </c>
      <c r="M2990" s="124" t="str">
        <f>IF($G2990=0,"-",VLOOKUP($G2990,Nomenclator!$B$6:$G$1000,4,0))</f>
        <v>-</v>
      </c>
      <c r="N2990" s="124" t="str">
        <f>IF($G2990=0,"-",VLOOKUP($G2990,Nomenclator!$B$6:$G$1000,6,0))</f>
        <v>-</v>
      </c>
      <c r="O2990" s="74"/>
      <c r="P2990" s="74"/>
    </row>
    <row r="2991" spans="1:16" x14ac:dyDescent="0.2">
      <c r="A2991" s="73" t="str">
        <f t="shared" si="46"/>
        <v>-</v>
      </c>
      <c r="B2991" s="75"/>
      <c r="C2991" s="74"/>
      <c r="D2991" s="74"/>
      <c r="E2991" s="74"/>
      <c r="F2991" s="74"/>
      <c r="G2991" s="74"/>
      <c r="H2991" s="74"/>
      <c r="I2991" s="74"/>
      <c r="J2991" s="78"/>
      <c r="K2991" s="78"/>
      <c r="L2991" s="124" t="str">
        <f>IF($G2991=0,"-",VLOOKUP($G2991,Nomenclator!$B$6:$G$1000,3,0))</f>
        <v>-</v>
      </c>
      <c r="M2991" s="124" t="str">
        <f>IF($G2991=0,"-",VLOOKUP($G2991,Nomenclator!$B$6:$G$1000,4,0))</f>
        <v>-</v>
      </c>
      <c r="N2991" s="124" t="str">
        <f>IF($G2991=0,"-",VLOOKUP($G2991,Nomenclator!$B$6:$G$1000,6,0))</f>
        <v>-</v>
      </c>
      <c r="O2991" s="74"/>
      <c r="P2991" s="74"/>
    </row>
    <row r="2992" spans="1:16" x14ac:dyDescent="0.2">
      <c r="A2992" s="73" t="str">
        <f t="shared" si="46"/>
        <v>-</v>
      </c>
      <c r="B2992" s="75"/>
      <c r="C2992" s="74"/>
      <c r="D2992" s="74"/>
      <c r="E2992" s="74"/>
      <c r="F2992" s="74"/>
      <c r="G2992" s="74"/>
      <c r="H2992" s="74"/>
      <c r="I2992" s="74"/>
      <c r="J2992" s="78"/>
      <c r="K2992" s="78"/>
      <c r="L2992" s="124" t="str">
        <f>IF($G2992=0,"-",VLOOKUP($G2992,Nomenclator!$B$6:$G$1000,3,0))</f>
        <v>-</v>
      </c>
      <c r="M2992" s="124" t="str">
        <f>IF($G2992=0,"-",VLOOKUP($G2992,Nomenclator!$B$6:$G$1000,4,0))</f>
        <v>-</v>
      </c>
      <c r="N2992" s="124" t="str">
        <f>IF($G2992=0,"-",VLOOKUP($G2992,Nomenclator!$B$6:$G$1000,6,0))</f>
        <v>-</v>
      </c>
      <c r="O2992" s="74"/>
      <c r="P2992" s="74"/>
    </row>
    <row r="2993" spans="1:16" x14ac:dyDescent="0.2">
      <c r="A2993" s="73" t="str">
        <f t="shared" si="46"/>
        <v>-</v>
      </c>
      <c r="B2993" s="75"/>
      <c r="C2993" s="74"/>
      <c r="D2993" s="74"/>
      <c r="E2993" s="74"/>
      <c r="F2993" s="74"/>
      <c r="G2993" s="74"/>
      <c r="H2993" s="74"/>
      <c r="I2993" s="74"/>
      <c r="J2993" s="78"/>
      <c r="K2993" s="78"/>
      <c r="L2993" s="124" t="str">
        <f>IF($G2993=0,"-",VLOOKUP($G2993,Nomenclator!$B$6:$G$1000,3,0))</f>
        <v>-</v>
      </c>
      <c r="M2993" s="124" t="str">
        <f>IF($G2993=0,"-",VLOOKUP($G2993,Nomenclator!$B$6:$G$1000,4,0))</f>
        <v>-</v>
      </c>
      <c r="N2993" s="124" t="str">
        <f>IF($G2993=0,"-",VLOOKUP($G2993,Nomenclator!$B$6:$G$1000,6,0))</f>
        <v>-</v>
      </c>
      <c r="O2993" s="74"/>
      <c r="P2993" s="74"/>
    </row>
    <row r="2994" spans="1:16" x14ac:dyDescent="0.2">
      <c r="A2994" s="73" t="str">
        <f t="shared" si="46"/>
        <v>-</v>
      </c>
      <c r="B2994" s="75"/>
      <c r="C2994" s="74"/>
      <c r="D2994" s="74"/>
      <c r="E2994" s="74"/>
      <c r="F2994" s="74"/>
      <c r="G2994" s="74"/>
      <c r="H2994" s="74"/>
      <c r="I2994" s="74"/>
      <c r="J2994" s="78"/>
      <c r="K2994" s="78"/>
      <c r="L2994" s="124" t="str">
        <f>IF($G2994=0,"-",VLOOKUP($G2994,Nomenclator!$B$6:$G$1000,3,0))</f>
        <v>-</v>
      </c>
      <c r="M2994" s="124" t="str">
        <f>IF($G2994=0,"-",VLOOKUP($G2994,Nomenclator!$B$6:$G$1000,4,0))</f>
        <v>-</v>
      </c>
      <c r="N2994" s="124" t="str">
        <f>IF($G2994=0,"-",VLOOKUP($G2994,Nomenclator!$B$6:$G$1000,6,0))</f>
        <v>-</v>
      </c>
      <c r="O2994" s="74"/>
      <c r="P2994" s="74"/>
    </row>
    <row r="2995" spans="1:16" x14ac:dyDescent="0.2">
      <c r="A2995" s="73" t="str">
        <f t="shared" si="46"/>
        <v>-</v>
      </c>
      <c r="B2995" s="75"/>
      <c r="C2995" s="74"/>
      <c r="D2995" s="74"/>
      <c r="E2995" s="74"/>
      <c r="F2995" s="74"/>
      <c r="G2995" s="74"/>
      <c r="H2995" s="74"/>
      <c r="I2995" s="74"/>
      <c r="J2995" s="78"/>
      <c r="K2995" s="78"/>
      <c r="L2995" s="124" t="str">
        <f>IF($G2995=0,"-",VLOOKUP($G2995,Nomenclator!$B$6:$G$1000,3,0))</f>
        <v>-</v>
      </c>
      <c r="M2995" s="124" t="str">
        <f>IF($G2995=0,"-",VLOOKUP($G2995,Nomenclator!$B$6:$G$1000,4,0))</f>
        <v>-</v>
      </c>
      <c r="N2995" s="124" t="str">
        <f>IF($G2995=0,"-",VLOOKUP($G2995,Nomenclator!$B$6:$G$1000,6,0))</f>
        <v>-</v>
      </c>
      <c r="O2995" s="74"/>
      <c r="P2995" s="74"/>
    </row>
    <row r="2996" spans="1:16" x14ac:dyDescent="0.2">
      <c r="A2996" s="73" t="str">
        <f t="shared" si="46"/>
        <v>-</v>
      </c>
      <c r="B2996" s="75"/>
      <c r="C2996" s="74"/>
      <c r="D2996" s="74"/>
      <c r="E2996" s="74"/>
      <c r="F2996" s="74"/>
      <c r="G2996" s="74"/>
      <c r="H2996" s="74"/>
      <c r="I2996" s="74"/>
      <c r="J2996" s="78"/>
      <c r="K2996" s="78"/>
      <c r="L2996" s="124" t="str">
        <f>IF($G2996=0,"-",VLOOKUP($G2996,Nomenclator!$B$6:$G$1000,3,0))</f>
        <v>-</v>
      </c>
      <c r="M2996" s="124" t="str">
        <f>IF($G2996=0,"-",VLOOKUP($G2996,Nomenclator!$B$6:$G$1000,4,0))</f>
        <v>-</v>
      </c>
      <c r="N2996" s="124" t="str">
        <f>IF($G2996=0,"-",VLOOKUP($G2996,Nomenclator!$B$6:$G$1000,6,0))</f>
        <v>-</v>
      </c>
      <c r="O2996" s="74"/>
      <c r="P2996" s="74"/>
    </row>
    <row r="2997" spans="1:16" x14ac:dyDescent="0.2">
      <c r="A2997" s="73" t="str">
        <f t="shared" si="46"/>
        <v>-</v>
      </c>
      <c r="B2997" s="75"/>
      <c r="C2997" s="74"/>
      <c r="D2997" s="74"/>
      <c r="E2997" s="74"/>
      <c r="F2997" s="74"/>
      <c r="G2997" s="74"/>
      <c r="H2997" s="74"/>
      <c r="I2997" s="74"/>
      <c r="J2997" s="78"/>
      <c r="K2997" s="78"/>
      <c r="L2997" s="124" t="str">
        <f>IF($G2997=0,"-",VLOOKUP($G2997,Nomenclator!$B$6:$G$1000,3,0))</f>
        <v>-</v>
      </c>
      <c r="M2997" s="124" t="str">
        <f>IF($G2997=0,"-",VLOOKUP($G2997,Nomenclator!$B$6:$G$1000,4,0))</f>
        <v>-</v>
      </c>
      <c r="N2997" s="124" t="str">
        <f>IF($G2997=0,"-",VLOOKUP($G2997,Nomenclator!$B$6:$G$1000,6,0))</f>
        <v>-</v>
      </c>
      <c r="O2997" s="74"/>
      <c r="P2997" s="74"/>
    </row>
    <row r="2998" spans="1:16" x14ac:dyDescent="0.2">
      <c r="A2998" s="73" t="str">
        <f t="shared" ref="A2998:A3061" si="47">IF(B2998=0,"-",YEAR(B2998))</f>
        <v>-</v>
      </c>
      <c r="B2998" s="75"/>
      <c r="C2998" s="74"/>
      <c r="D2998" s="74"/>
      <c r="E2998" s="74"/>
      <c r="F2998" s="74"/>
      <c r="G2998" s="74"/>
      <c r="H2998" s="74"/>
      <c r="I2998" s="74"/>
      <c r="J2998" s="78"/>
      <c r="K2998" s="78"/>
      <c r="L2998" s="124" t="str">
        <f>IF($G2998=0,"-",VLOOKUP($G2998,Nomenclator!$B$6:$G$1000,3,0))</f>
        <v>-</v>
      </c>
      <c r="M2998" s="124" t="str">
        <f>IF($G2998=0,"-",VLOOKUP($G2998,Nomenclator!$B$6:$G$1000,4,0))</f>
        <v>-</v>
      </c>
      <c r="N2998" s="124" t="str">
        <f>IF($G2998=0,"-",VLOOKUP($G2998,Nomenclator!$B$6:$G$1000,6,0))</f>
        <v>-</v>
      </c>
      <c r="O2998" s="74"/>
      <c r="P2998" s="74"/>
    </row>
    <row r="2999" spans="1:16" x14ac:dyDescent="0.2">
      <c r="A2999" s="73" t="str">
        <f t="shared" si="47"/>
        <v>-</v>
      </c>
      <c r="B2999" s="75"/>
      <c r="C2999" s="74"/>
      <c r="D2999" s="74"/>
      <c r="E2999" s="74"/>
      <c r="F2999" s="74"/>
      <c r="G2999" s="74"/>
      <c r="H2999" s="74"/>
      <c r="I2999" s="74"/>
      <c r="J2999" s="78"/>
      <c r="K2999" s="78"/>
      <c r="L2999" s="124" t="str">
        <f>IF($G2999=0,"-",VLOOKUP($G2999,Nomenclator!$B$6:$G$1000,3,0))</f>
        <v>-</v>
      </c>
      <c r="M2999" s="124" t="str">
        <f>IF($G2999=0,"-",VLOOKUP($G2999,Nomenclator!$B$6:$G$1000,4,0))</f>
        <v>-</v>
      </c>
      <c r="N2999" s="124" t="str">
        <f>IF($G2999=0,"-",VLOOKUP($G2999,Nomenclator!$B$6:$G$1000,6,0))</f>
        <v>-</v>
      </c>
      <c r="O2999" s="74"/>
      <c r="P2999" s="74"/>
    </row>
    <row r="3000" spans="1:16" x14ac:dyDescent="0.2">
      <c r="A3000" s="73" t="str">
        <f t="shared" si="47"/>
        <v>-</v>
      </c>
      <c r="B3000" s="75"/>
      <c r="C3000" s="74"/>
      <c r="D3000" s="74"/>
      <c r="E3000" s="74"/>
      <c r="F3000" s="74"/>
      <c r="G3000" s="74"/>
      <c r="H3000" s="74"/>
      <c r="I3000" s="74"/>
      <c r="J3000" s="78"/>
      <c r="K3000" s="78"/>
      <c r="L3000" s="124" t="str">
        <f>IF($G3000=0,"-",VLOOKUP($G3000,Nomenclator!$B$6:$G$1000,3,0))</f>
        <v>-</v>
      </c>
      <c r="M3000" s="124" t="str">
        <f>IF($G3000=0,"-",VLOOKUP($G3000,Nomenclator!$B$6:$G$1000,4,0))</f>
        <v>-</v>
      </c>
      <c r="N3000" s="124" t="str">
        <f>IF($G3000=0,"-",VLOOKUP($G3000,Nomenclator!$B$6:$G$1000,6,0))</f>
        <v>-</v>
      </c>
      <c r="O3000" s="74"/>
      <c r="P3000" s="74"/>
    </row>
    <row r="3001" spans="1:16" x14ac:dyDescent="0.2">
      <c r="A3001" s="73" t="str">
        <f t="shared" si="47"/>
        <v>-</v>
      </c>
      <c r="B3001" s="75"/>
      <c r="C3001" s="74"/>
      <c r="D3001" s="74"/>
      <c r="E3001" s="74"/>
      <c r="F3001" s="74"/>
      <c r="G3001" s="74"/>
      <c r="H3001" s="74"/>
      <c r="I3001" s="74"/>
      <c r="J3001" s="78"/>
      <c r="K3001" s="78"/>
      <c r="L3001" s="124" t="str">
        <f>IF($G3001=0,"-",VLOOKUP($G3001,Nomenclator!$B$6:$G$1000,3,0))</f>
        <v>-</v>
      </c>
      <c r="M3001" s="124" t="str">
        <f>IF($G3001=0,"-",VLOOKUP($G3001,Nomenclator!$B$6:$G$1000,4,0))</f>
        <v>-</v>
      </c>
      <c r="N3001" s="124" t="str">
        <f>IF($G3001=0,"-",VLOOKUP($G3001,Nomenclator!$B$6:$G$1000,6,0))</f>
        <v>-</v>
      </c>
      <c r="O3001" s="74"/>
      <c r="P3001" s="74"/>
    </row>
    <row r="3002" spans="1:16" x14ac:dyDescent="0.2">
      <c r="A3002" s="73" t="str">
        <f t="shared" si="47"/>
        <v>-</v>
      </c>
      <c r="B3002" s="75"/>
      <c r="C3002" s="74"/>
      <c r="D3002" s="74"/>
      <c r="E3002" s="74"/>
      <c r="F3002" s="74"/>
      <c r="G3002" s="74"/>
      <c r="H3002" s="74"/>
      <c r="I3002" s="74"/>
      <c r="J3002" s="78"/>
      <c r="K3002" s="78"/>
      <c r="L3002" s="124" t="str">
        <f>IF($G3002=0,"-",VLOOKUP($G3002,Nomenclator!$B$6:$G$1000,3,0))</f>
        <v>-</v>
      </c>
      <c r="M3002" s="124" t="str">
        <f>IF($G3002=0,"-",VLOOKUP($G3002,Nomenclator!$B$6:$G$1000,4,0))</f>
        <v>-</v>
      </c>
      <c r="N3002" s="124" t="str">
        <f>IF($G3002=0,"-",VLOOKUP($G3002,Nomenclator!$B$6:$G$1000,6,0))</f>
        <v>-</v>
      </c>
      <c r="O3002" s="74"/>
      <c r="P3002" s="74"/>
    </row>
    <row r="3003" spans="1:16" x14ac:dyDescent="0.2">
      <c r="A3003" s="73" t="str">
        <f t="shared" si="47"/>
        <v>-</v>
      </c>
      <c r="B3003" s="75"/>
      <c r="C3003" s="74"/>
      <c r="D3003" s="74"/>
      <c r="E3003" s="74"/>
      <c r="F3003" s="74"/>
      <c r="G3003" s="74"/>
      <c r="H3003" s="74"/>
      <c r="I3003" s="74"/>
      <c r="J3003" s="78"/>
      <c r="K3003" s="78"/>
      <c r="L3003" s="124" t="str">
        <f>IF($G3003=0,"-",VLOOKUP($G3003,Nomenclator!$B$6:$G$1000,3,0))</f>
        <v>-</v>
      </c>
      <c r="M3003" s="124" t="str">
        <f>IF($G3003=0,"-",VLOOKUP($G3003,Nomenclator!$B$6:$G$1000,4,0))</f>
        <v>-</v>
      </c>
      <c r="N3003" s="124" t="str">
        <f>IF($G3003=0,"-",VLOOKUP($G3003,Nomenclator!$B$6:$G$1000,6,0))</f>
        <v>-</v>
      </c>
      <c r="O3003" s="74"/>
      <c r="P3003" s="74"/>
    </row>
    <row r="3004" spans="1:16" x14ac:dyDescent="0.2">
      <c r="A3004" s="73" t="str">
        <f t="shared" si="47"/>
        <v>-</v>
      </c>
      <c r="B3004" s="75"/>
      <c r="C3004" s="74"/>
      <c r="D3004" s="74"/>
      <c r="E3004" s="74"/>
      <c r="F3004" s="74"/>
      <c r="G3004" s="74"/>
      <c r="H3004" s="74"/>
      <c r="I3004" s="74"/>
      <c r="J3004" s="78"/>
      <c r="K3004" s="78"/>
      <c r="L3004" s="124" t="str">
        <f>IF($G3004=0,"-",VLOOKUP($G3004,Nomenclator!$B$6:$G$1000,3,0))</f>
        <v>-</v>
      </c>
      <c r="M3004" s="124" t="str">
        <f>IF($G3004=0,"-",VLOOKUP($G3004,Nomenclator!$B$6:$G$1000,4,0))</f>
        <v>-</v>
      </c>
      <c r="N3004" s="124" t="str">
        <f>IF($G3004=0,"-",VLOOKUP($G3004,Nomenclator!$B$6:$G$1000,6,0))</f>
        <v>-</v>
      </c>
      <c r="O3004" s="74"/>
      <c r="P3004" s="74"/>
    </row>
    <row r="3005" spans="1:16" x14ac:dyDescent="0.2">
      <c r="A3005" s="73" t="str">
        <f t="shared" si="47"/>
        <v>-</v>
      </c>
      <c r="B3005" s="75"/>
      <c r="C3005" s="74"/>
      <c r="D3005" s="74"/>
      <c r="E3005" s="74"/>
      <c r="F3005" s="74"/>
      <c r="G3005" s="74"/>
      <c r="H3005" s="74"/>
      <c r="I3005" s="74"/>
      <c r="J3005" s="78"/>
      <c r="K3005" s="78"/>
      <c r="L3005" s="124" t="str">
        <f>IF($G3005=0,"-",VLOOKUP($G3005,Nomenclator!$B$6:$G$1000,3,0))</f>
        <v>-</v>
      </c>
      <c r="M3005" s="124" t="str">
        <f>IF($G3005=0,"-",VLOOKUP($G3005,Nomenclator!$B$6:$G$1000,4,0))</f>
        <v>-</v>
      </c>
      <c r="N3005" s="124" t="str">
        <f>IF($G3005=0,"-",VLOOKUP($G3005,Nomenclator!$B$6:$G$1000,6,0))</f>
        <v>-</v>
      </c>
      <c r="O3005" s="74"/>
      <c r="P3005" s="74"/>
    </row>
    <row r="3006" spans="1:16" x14ac:dyDescent="0.2">
      <c r="A3006" s="73" t="str">
        <f t="shared" si="47"/>
        <v>-</v>
      </c>
      <c r="B3006" s="75"/>
      <c r="C3006" s="74"/>
      <c r="D3006" s="74"/>
      <c r="E3006" s="74"/>
      <c r="F3006" s="74"/>
      <c r="G3006" s="74"/>
      <c r="H3006" s="74"/>
      <c r="I3006" s="74"/>
      <c r="J3006" s="78"/>
      <c r="K3006" s="78"/>
      <c r="L3006" s="124" t="str">
        <f>IF($G3006=0,"-",VLOOKUP($G3006,Nomenclator!$B$6:$G$1000,3,0))</f>
        <v>-</v>
      </c>
      <c r="M3006" s="124" t="str">
        <f>IF($G3006=0,"-",VLOOKUP($G3006,Nomenclator!$B$6:$G$1000,4,0))</f>
        <v>-</v>
      </c>
      <c r="N3006" s="124" t="str">
        <f>IF($G3006=0,"-",VLOOKUP($G3006,Nomenclator!$B$6:$G$1000,6,0))</f>
        <v>-</v>
      </c>
      <c r="O3006" s="74"/>
      <c r="P3006" s="74"/>
    </row>
    <row r="3007" spans="1:16" x14ac:dyDescent="0.2">
      <c r="A3007" s="73" t="str">
        <f t="shared" si="47"/>
        <v>-</v>
      </c>
      <c r="B3007" s="75"/>
      <c r="C3007" s="74"/>
      <c r="D3007" s="74"/>
      <c r="E3007" s="74"/>
      <c r="F3007" s="74"/>
      <c r="G3007" s="74"/>
      <c r="H3007" s="74"/>
      <c r="I3007" s="74"/>
      <c r="J3007" s="78"/>
      <c r="K3007" s="78"/>
      <c r="L3007" s="124" t="str">
        <f>IF($G3007=0,"-",VLOOKUP($G3007,Nomenclator!$B$6:$G$1000,3,0))</f>
        <v>-</v>
      </c>
      <c r="M3007" s="124" t="str">
        <f>IF($G3007=0,"-",VLOOKUP($G3007,Nomenclator!$B$6:$G$1000,4,0))</f>
        <v>-</v>
      </c>
      <c r="N3007" s="124" t="str">
        <f>IF($G3007=0,"-",VLOOKUP($G3007,Nomenclator!$B$6:$G$1000,6,0))</f>
        <v>-</v>
      </c>
      <c r="O3007" s="74"/>
      <c r="P3007" s="74"/>
    </row>
    <row r="3008" spans="1:16" x14ac:dyDescent="0.2">
      <c r="A3008" s="73" t="str">
        <f t="shared" si="47"/>
        <v>-</v>
      </c>
      <c r="B3008" s="75"/>
      <c r="C3008" s="74"/>
      <c r="D3008" s="74"/>
      <c r="E3008" s="74"/>
      <c r="F3008" s="74"/>
      <c r="G3008" s="74"/>
      <c r="H3008" s="74"/>
      <c r="I3008" s="74"/>
      <c r="J3008" s="78"/>
      <c r="K3008" s="78"/>
      <c r="L3008" s="124" t="str">
        <f>IF($G3008=0,"-",VLOOKUP($G3008,Nomenclator!$B$6:$G$1000,3,0))</f>
        <v>-</v>
      </c>
      <c r="M3008" s="124" t="str">
        <f>IF($G3008=0,"-",VLOOKUP($G3008,Nomenclator!$B$6:$G$1000,4,0))</f>
        <v>-</v>
      </c>
      <c r="N3008" s="124" t="str">
        <f>IF($G3008=0,"-",VLOOKUP($G3008,Nomenclator!$B$6:$G$1000,6,0))</f>
        <v>-</v>
      </c>
      <c r="O3008" s="74"/>
      <c r="P3008" s="74"/>
    </row>
    <row r="3009" spans="1:16" x14ac:dyDescent="0.2">
      <c r="A3009" s="73" t="str">
        <f t="shared" si="47"/>
        <v>-</v>
      </c>
      <c r="B3009" s="75"/>
      <c r="C3009" s="74"/>
      <c r="D3009" s="74"/>
      <c r="E3009" s="74"/>
      <c r="F3009" s="74"/>
      <c r="G3009" s="74"/>
      <c r="H3009" s="74"/>
      <c r="I3009" s="74"/>
      <c r="J3009" s="78"/>
      <c r="K3009" s="78"/>
      <c r="L3009" s="124" t="str">
        <f>IF($G3009=0,"-",VLOOKUP($G3009,Nomenclator!$B$6:$G$1000,3,0))</f>
        <v>-</v>
      </c>
      <c r="M3009" s="124" t="str">
        <f>IF($G3009=0,"-",VLOOKUP($G3009,Nomenclator!$B$6:$G$1000,4,0))</f>
        <v>-</v>
      </c>
      <c r="N3009" s="124" t="str">
        <f>IF($G3009=0,"-",VLOOKUP($G3009,Nomenclator!$B$6:$G$1000,6,0))</f>
        <v>-</v>
      </c>
      <c r="O3009" s="74"/>
      <c r="P3009" s="74"/>
    </row>
    <row r="3010" spans="1:16" x14ac:dyDescent="0.2">
      <c r="A3010" s="73" t="str">
        <f t="shared" si="47"/>
        <v>-</v>
      </c>
      <c r="B3010" s="75"/>
      <c r="C3010" s="74"/>
      <c r="D3010" s="74"/>
      <c r="E3010" s="74"/>
      <c r="F3010" s="74"/>
      <c r="G3010" s="74"/>
      <c r="H3010" s="74"/>
      <c r="I3010" s="74"/>
      <c r="J3010" s="78"/>
      <c r="K3010" s="78"/>
      <c r="L3010" s="124" t="str">
        <f>IF($G3010=0,"-",VLOOKUP($G3010,Nomenclator!$B$6:$G$1000,3,0))</f>
        <v>-</v>
      </c>
      <c r="M3010" s="124" t="str">
        <f>IF($G3010=0,"-",VLOOKUP($G3010,Nomenclator!$B$6:$G$1000,4,0))</f>
        <v>-</v>
      </c>
      <c r="N3010" s="124" t="str">
        <f>IF($G3010=0,"-",VLOOKUP($G3010,Nomenclator!$B$6:$G$1000,6,0))</f>
        <v>-</v>
      </c>
      <c r="O3010" s="74"/>
      <c r="P3010" s="74"/>
    </row>
    <row r="3011" spans="1:16" x14ac:dyDescent="0.2">
      <c r="A3011" s="73" t="str">
        <f t="shared" si="47"/>
        <v>-</v>
      </c>
      <c r="B3011" s="75"/>
      <c r="C3011" s="74"/>
      <c r="D3011" s="74"/>
      <c r="E3011" s="74"/>
      <c r="F3011" s="74"/>
      <c r="G3011" s="74"/>
      <c r="H3011" s="74"/>
      <c r="I3011" s="74"/>
      <c r="J3011" s="78"/>
      <c r="K3011" s="78"/>
      <c r="L3011" s="124" t="str">
        <f>IF($G3011=0,"-",VLOOKUP($G3011,Nomenclator!$B$6:$G$1000,3,0))</f>
        <v>-</v>
      </c>
      <c r="M3011" s="124" t="str">
        <f>IF($G3011=0,"-",VLOOKUP($G3011,Nomenclator!$B$6:$G$1000,4,0))</f>
        <v>-</v>
      </c>
      <c r="N3011" s="124" t="str">
        <f>IF($G3011=0,"-",VLOOKUP($G3011,Nomenclator!$B$6:$G$1000,6,0))</f>
        <v>-</v>
      </c>
      <c r="O3011" s="74"/>
      <c r="P3011" s="74"/>
    </row>
    <row r="3012" spans="1:16" x14ac:dyDescent="0.2">
      <c r="A3012" s="73" t="str">
        <f t="shared" si="47"/>
        <v>-</v>
      </c>
      <c r="B3012" s="75"/>
      <c r="C3012" s="74"/>
      <c r="D3012" s="74"/>
      <c r="E3012" s="74"/>
      <c r="F3012" s="74"/>
      <c r="G3012" s="74"/>
      <c r="H3012" s="74"/>
      <c r="I3012" s="74"/>
      <c r="J3012" s="78"/>
      <c r="K3012" s="78"/>
      <c r="L3012" s="124" t="str">
        <f>IF($G3012=0,"-",VLOOKUP($G3012,Nomenclator!$B$6:$G$1000,3,0))</f>
        <v>-</v>
      </c>
      <c r="M3012" s="124" t="str">
        <f>IF($G3012=0,"-",VLOOKUP($G3012,Nomenclator!$B$6:$G$1000,4,0))</f>
        <v>-</v>
      </c>
      <c r="N3012" s="124" t="str">
        <f>IF($G3012=0,"-",VLOOKUP($G3012,Nomenclator!$B$6:$G$1000,6,0))</f>
        <v>-</v>
      </c>
      <c r="O3012" s="74"/>
      <c r="P3012" s="74"/>
    </row>
    <row r="3013" spans="1:16" x14ac:dyDescent="0.2">
      <c r="A3013" s="73" t="str">
        <f t="shared" si="47"/>
        <v>-</v>
      </c>
      <c r="B3013" s="75"/>
      <c r="C3013" s="74"/>
      <c r="D3013" s="74"/>
      <c r="E3013" s="74"/>
      <c r="F3013" s="74"/>
      <c r="G3013" s="74"/>
      <c r="H3013" s="74"/>
      <c r="I3013" s="74"/>
      <c r="J3013" s="78"/>
      <c r="K3013" s="78"/>
      <c r="L3013" s="124" t="str">
        <f>IF($G3013=0,"-",VLOOKUP($G3013,Nomenclator!$B$6:$G$1000,3,0))</f>
        <v>-</v>
      </c>
      <c r="M3013" s="124" t="str">
        <f>IF($G3013=0,"-",VLOOKUP($G3013,Nomenclator!$B$6:$G$1000,4,0))</f>
        <v>-</v>
      </c>
      <c r="N3013" s="124" t="str">
        <f>IF($G3013=0,"-",VLOOKUP($G3013,Nomenclator!$B$6:$G$1000,6,0))</f>
        <v>-</v>
      </c>
      <c r="O3013" s="74"/>
      <c r="P3013" s="74"/>
    </row>
    <row r="3014" spans="1:16" x14ac:dyDescent="0.2">
      <c r="A3014" s="73" t="str">
        <f t="shared" si="47"/>
        <v>-</v>
      </c>
      <c r="B3014" s="75"/>
      <c r="C3014" s="74"/>
      <c r="D3014" s="74"/>
      <c r="E3014" s="74"/>
      <c r="F3014" s="74"/>
      <c r="G3014" s="74"/>
      <c r="H3014" s="74"/>
      <c r="I3014" s="74"/>
      <c r="J3014" s="78"/>
      <c r="K3014" s="78"/>
      <c r="L3014" s="124" t="str">
        <f>IF($G3014=0,"-",VLOOKUP($G3014,Nomenclator!$B$6:$G$1000,3,0))</f>
        <v>-</v>
      </c>
      <c r="M3014" s="124" t="str">
        <f>IF($G3014=0,"-",VLOOKUP($G3014,Nomenclator!$B$6:$G$1000,4,0))</f>
        <v>-</v>
      </c>
      <c r="N3014" s="124" t="str">
        <f>IF($G3014=0,"-",VLOOKUP($G3014,Nomenclator!$B$6:$G$1000,6,0))</f>
        <v>-</v>
      </c>
      <c r="O3014" s="74"/>
      <c r="P3014" s="74"/>
    </row>
    <row r="3015" spans="1:16" x14ac:dyDescent="0.2">
      <c r="A3015" s="73" t="str">
        <f t="shared" si="47"/>
        <v>-</v>
      </c>
      <c r="B3015" s="75"/>
      <c r="C3015" s="74"/>
      <c r="D3015" s="74"/>
      <c r="E3015" s="74"/>
      <c r="F3015" s="74"/>
      <c r="G3015" s="74"/>
      <c r="H3015" s="74"/>
      <c r="I3015" s="74"/>
      <c r="J3015" s="78"/>
      <c r="K3015" s="78"/>
      <c r="L3015" s="124" t="str">
        <f>IF($G3015=0,"-",VLOOKUP($G3015,Nomenclator!$B$6:$G$1000,3,0))</f>
        <v>-</v>
      </c>
      <c r="M3015" s="124" t="str">
        <f>IF($G3015=0,"-",VLOOKUP($G3015,Nomenclator!$B$6:$G$1000,4,0))</f>
        <v>-</v>
      </c>
      <c r="N3015" s="124" t="str">
        <f>IF($G3015=0,"-",VLOOKUP($G3015,Nomenclator!$B$6:$G$1000,6,0))</f>
        <v>-</v>
      </c>
      <c r="O3015" s="74"/>
      <c r="P3015" s="74"/>
    </row>
    <row r="3016" spans="1:16" x14ac:dyDescent="0.2">
      <c r="A3016" s="73" t="str">
        <f t="shared" si="47"/>
        <v>-</v>
      </c>
      <c r="B3016" s="75"/>
      <c r="C3016" s="74"/>
      <c r="D3016" s="74"/>
      <c r="E3016" s="74"/>
      <c r="F3016" s="74"/>
      <c r="G3016" s="74"/>
      <c r="H3016" s="74"/>
      <c r="I3016" s="74"/>
      <c r="J3016" s="78"/>
      <c r="K3016" s="78"/>
      <c r="L3016" s="124" t="str">
        <f>IF($G3016=0,"-",VLOOKUP($G3016,Nomenclator!$B$6:$G$1000,3,0))</f>
        <v>-</v>
      </c>
      <c r="M3016" s="124" t="str">
        <f>IF($G3016=0,"-",VLOOKUP($G3016,Nomenclator!$B$6:$G$1000,4,0))</f>
        <v>-</v>
      </c>
      <c r="N3016" s="124" t="str">
        <f>IF($G3016=0,"-",VLOOKUP($G3016,Nomenclator!$B$6:$G$1000,6,0))</f>
        <v>-</v>
      </c>
      <c r="O3016" s="74"/>
      <c r="P3016" s="74"/>
    </row>
    <row r="3017" spans="1:16" x14ac:dyDescent="0.2">
      <c r="A3017" s="73" t="str">
        <f t="shared" si="47"/>
        <v>-</v>
      </c>
      <c r="B3017" s="75"/>
      <c r="C3017" s="74"/>
      <c r="D3017" s="74"/>
      <c r="E3017" s="74"/>
      <c r="F3017" s="74"/>
      <c r="G3017" s="74"/>
      <c r="H3017" s="74"/>
      <c r="I3017" s="74"/>
      <c r="J3017" s="78"/>
      <c r="K3017" s="78"/>
      <c r="L3017" s="124" t="str">
        <f>IF($G3017=0,"-",VLOOKUP($G3017,Nomenclator!$B$6:$G$1000,3,0))</f>
        <v>-</v>
      </c>
      <c r="M3017" s="124" t="str">
        <f>IF($G3017=0,"-",VLOOKUP($G3017,Nomenclator!$B$6:$G$1000,4,0))</f>
        <v>-</v>
      </c>
      <c r="N3017" s="124" t="str">
        <f>IF($G3017=0,"-",VLOOKUP($G3017,Nomenclator!$B$6:$G$1000,6,0))</f>
        <v>-</v>
      </c>
      <c r="O3017" s="74"/>
      <c r="P3017" s="74"/>
    </row>
    <row r="3018" spans="1:16" x14ac:dyDescent="0.2">
      <c r="A3018" s="73" t="str">
        <f t="shared" si="47"/>
        <v>-</v>
      </c>
      <c r="B3018" s="75"/>
      <c r="C3018" s="74"/>
      <c r="D3018" s="74"/>
      <c r="E3018" s="74"/>
      <c r="F3018" s="74"/>
      <c r="G3018" s="74"/>
      <c r="H3018" s="74"/>
      <c r="I3018" s="74"/>
      <c r="J3018" s="78"/>
      <c r="K3018" s="78"/>
      <c r="L3018" s="124" t="str">
        <f>IF($G3018=0,"-",VLOOKUP($G3018,Nomenclator!$B$6:$G$1000,3,0))</f>
        <v>-</v>
      </c>
      <c r="M3018" s="124" t="str">
        <f>IF($G3018=0,"-",VLOOKUP($G3018,Nomenclator!$B$6:$G$1000,4,0))</f>
        <v>-</v>
      </c>
      <c r="N3018" s="124" t="str">
        <f>IF($G3018=0,"-",VLOOKUP($G3018,Nomenclator!$B$6:$G$1000,6,0))</f>
        <v>-</v>
      </c>
      <c r="O3018" s="74"/>
      <c r="P3018" s="74"/>
    </row>
    <row r="3019" spans="1:16" x14ac:dyDescent="0.2">
      <c r="A3019" s="73" t="str">
        <f t="shared" si="47"/>
        <v>-</v>
      </c>
      <c r="B3019" s="75"/>
      <c r="C3019" s="74"/>
      <c r="D3019" s="74"/>
      <c r="E3019" s="74"/>
      <c r="F3019" s="74"/>
      <c r="G3019" s="74"/>
      <c r="H3019" s="74"/>
      <c r="I3019" s="74"/>
      <c r="J3019" s="78"/>
      <c r="K3019" s="78"/>
      <c r="L3019" s="124" t="str">
        <f>IF($G3019=0,"-",VLOOKUP($G3019,Nomenclator!$B$6:$G$1000,3,0))</f>
        <v>-</v>
      </c>
      <c r="M3019" s="124" t="str">
        <f>IF($G3019=0,"-",VLOOKUP($G3019,Nomenclator!$B$6:$G$1000,4,0))</f>
        <v>-</v>
      </c>
      <c r="N3019" s="124" t="str">
        <f>IF($G3019=0,"-",VLOOKUP($G3019,Nomenclator!$B$6:$G$1000,6,0))</f>
        <v>-</v>
      </c>
      <c r="O3019" s="74"/>
      <c r="P3019" s="74"/>
    </row>
    <row r="3020" spans="1:16" x14ac:dyDescent="0.2">
      <c r="A3020" s="73" t="str">
        <f t="shared" si="47"/>
        <v>-</v>
      </c>
      <c r="B3020" s="75"/>
      <c r="C3020" s="74"/>
      <c r="D3020" s="74"/>
      <c r="E3020" s="74"/>
      <c r="F3020" s="74"/>
      <c r="G3020" s="74"/>
      <c r="H3020" s="74"/>
      <c r="I3020" s="74"/>
      <c r="J3020" s="78"/>
      <c r="K3020" s="78"/>
      <c r="L3020" s="124" t="str">
        <f>IF($G3020=0,"-",VLOOKUP($G3020,Nomenclator!$B$6:$G$1000,3,0))</f>
        <v>-</v>
      </c>
      <c r="M3020" s="124" t="str">
        <f>IF($G3020=0,"-",VLOOKUP($G3020,Nomenclator!$B$6:$G$1000,4,0))</f>
        <v>-</v>
      </c>
      <c r="N3020" s="124" t="str">
        <f>IF($G3020=0,"-",VLOOKUP($G3020,Nomenclator!$B$6:$G$1000,6,0))</f>
        <v>-</v>
      </c>
      <c r="O3020" s="74"/>
      <c r="P3020" s="74"/>
    </row>
    <row r="3021" spans="1:16" x14ac:dyDescent="0.2">
      <c r="A3021" s="73" t="str">
        <f t="shared" si="47"/>
        <v>-</v>
      </c>
      <c r="B3021" s="75"/>
      <c r="C3021" s="74"/>
      <c r="D3021" s="74"/>
      <c r="E3021" s="74"/>
      <c r="F3021" s="74"/>
      <c r="G3021" s="74"/>
      <c r="H3021" s="74"/>
      <c r="I3021" s="74"/>
      <c r="J3021" s="78"/>
      <c r="K3021" s="78"/>
      <c r="L3021" s="124" t="str">
        <f>IF($G3021=0,"-",VLOOKUP($G3021,Nomenclator!$B$6:$G$1000,3,0))</f>
        <v>-</v>
      </c>
      <c r="M3021" s="124" t="str">
        <f>IF($G3021=0,"-",VLOOKUP($G3021,Nomenclator!$B$6:$G$1000,4,0))</f>
        <v>-</v>
      </c>
      <c r="N3021" s="124" t="str">
        <f>IF($G3021=0,"-",VLOOKUP($G3021,Nomenclator!$B$6:$G$1000,6,0))</f>
        <v>-</v>
      </c>
      <c r="O3021" s="74"/>
      <c r="P3021" s="74"/>
    </row>
    <row r="3022" spans="1:16" x14ac:dyDescent="0.2">
      <c r="A3022" s="73" t="str">
        <f t="shared" si="47"/>
        <v>-</v>
      </c>
      <c r="B3022" s="75"/>
      <c r="C3022" s="74"/>
      <c r="D3022" s="74"/>
      <c r="E3022" s="74"/>
      <c r="F3022" s="74"/>
      <c r="G3022" s="74"/>
      <c r="H3022" s="74"/>
      <c r="I3022" s="74"/>
      <c r="J3022" s="78"/>
      <c r="K3022" s="78"/>
      <c r="L3022" s="124" t="str">
        <f>IF($G3022=0,"-",VLOOKUP($G3022,Nomenclator!$B$6:$G$1000,3,0))</f>
        <v>-</v>
      </c>
      <c r="M3022" s="124" t="str">
        <f>IF($G3022=0,"-",VLOOKUP($G3022,Nomenclator!$B$6:$G$1000,4,0))</f>
        <v>-</v>
      </c>
      <c r="N3022" s="124" t="str">
        <f>IF($G3022=0,"-",VLOOKUP($G3022,Nomenclator!$B$6:$G$1000,6,0))</f>
        <v>-</v>
      </c>
      <c r="O3022" s="74"/>
      <c r="P3022" s="74"/>
    </row>
    <row r="3023" spans="1:16" x14ac:dyDescent="0.2">
      <c r="A3023" s="73" t="str">
        <f t="shared" si="47"/>
        <v>-</v>
      </c>
      <c r="B3023" s="75"/>
      <c r="C3023" s="74"/>
      <c r="D3023" s="74"/>
      <c r="E3023" s="74"/>
      <c r="F3023" s="74"/>
      <c r="G3023" s="74"/>
      <c r="H3023" s="74"/>
      <c r="I3023" s="74"/>
      <c r="J3023" s="78"/>
      <c r="K3023" s="78"/>
      <c r="L3023" s="124" t="str">
        <f>IF($G3023=0,"-",VLOOKUP($G3023,Nomenclator!$B$6:$G$1000,3,0))</f>
        <v>-</v>
      </c>
      <c r="M3023" s="124" t="str">
        <f>IF($G3023=0,"-",VLOOKUP($G3023,Nomenclator!$B$6:$G$1000,4,0))</f>
        <v>-</v>
      </c>
      <c r="N3023" s="124" t="str">
        <f>IF($G3023=0,"-",VLOOKUP($G3023,Nomenclator!$B$6:$G$1000,6,0))</f>
        <v>-</v>
      </c>
      <c r="O3023" s="74"/>
      <c r="P3023" s="74"/>
    </row>
    <row r="3024" spans="1:16" x14ac:dyDescent="0.2">
      <c r="A3024" s="73" t="str">
        <f t="shared" si="47"/>
        <v>-</v>
      </c>
      <c r="B3024" s="75"/>
      <c r="C3024" s="74"/>
      <c r="D3024" s="74"/>
      <c r="E3024" s="74"/>
      <c r="F3024" s="74"/>
      <c r="G3024" s="74"/>
      <c r="H3024" s="74"/>
      <c r="I3024" s="74"/>
      <c r="J3024" s="78"/>
      <c r="K3024" s="78"/>
      <c r="L3024" s="124" t="str">
        <f>IF($G3024=0,"-",VLOOKUP($G3024,Nomenclator!$B$6:$G$1000,3,0))</f>
        <v>-</v>
      </c>
      <c r="M3024" s="124" t="str">
        <f>IF($G3024=0,"-",VLOOKUP($G3024,Nomenclator!$B$6:$G$1000,4,0))</f>
        <v>-</v>
      </c>
      <c r="N3024" s="124" t="str">
        <f>IF($G3024=0,"-",VLOOKUP($G3024,Nomenclator!$B$6:$G$1000,6,0))</f>
        <v>-</v>
      </c>
      <c r="O3024" s="74"/>
      <c r="P3024" s="74"/>
    </row>
    <row r="3025" spans="1:16" x14ac:dyDescent="0.2">
      <c r="A3025" s="73" t="str">
        <f t="shared" si="47"/>
        <v>-</v>
      </c>
      <c r="B3025" s="75"/>
      <c r="C3025" s="74"/>
      <c r="D3025" s="74"/>
      <c r="E3025" s="74"/>
      <c r="F3025" s="74"/>
      <c r="G3025" s="74"/>
      <c r="H3025" s="74"/>
      <c r="I3025" s="74"/>
      <c r="J3025" s="78"/>
      <c r="K3025" s="78"/>
      <c r="L3025" s="124" t="str">
        <f>IF($G3025=0,"-",VLOOKUP($G3025,Nomenclator!$B$6:$G$1000,3,0))</f>
        <v>-</v>
      </c>
      <c r="M3025" s="124" t="str">
        <f>IF($G3025=0,"-",VLOOKUP($G3025,Nomenclator!$B$6:$G$1000,4,0))</f>
        <v>-</v>
      </c>
      <c r="N3025" s="124" t="str">
        <f>IF($G3025=0,"-",VLOOKUP($G3025,Nomenclator!$B$6:$G$1000,6,0))</f>
        <v>-</v>
      </c>
      <c r="O3025" s="74"/>
      <c r="P3025" s="74"/>
    </row>
    <row r="3026" spans="1:16" x14ac:dyDescent="0.2">
      <c r="A3026" s="73" t="str">
        <f t="shared" si="47"/>
        <v>-</v>
      </c>
      <c r="B3026" s="75"/>
      <c r="C3026" s="74"/>
      <c r="D3026" s="74"/>
      <c r="E3026" s="74"/>
      <c r="F3026" s="74"/>
      <c r="G3026" s="74"/>
      <c r="H3026" s="74"/>
      <c r="I3026" s="74"/>
      <c r="J3026" s="78"/>
      <c r="K3026" s="78"/>
      <c r="L3026" s="124" t="str">
        <f>IF($G3026=0,"-",VLOOKUP($G3026,Nomenclator!$B$6:$G$1000,3,0))</f>
        <v>-</v>
      </c>
      <c r="M3026" s="124" t="str">
        <f>IF($G3026=0,"-",VLOOKUP($G3026,Nomenclator!$B$6:$G$1000,4,0))</f>
        <v>-</v>
      </c>
      <c r="N3026" s="124" t="str">
        <f>IF($G3026=0,"-",VLOOKUP($G3026,Nomenclator!$B$6:$G$1000,6,0))</f>
        <v>-</v>
      </c>
      <c r="O3026" s="74"/>
      <c r="P3026" s="74"/>
    </row>
    <row r="3027" spans="1:16" x14ac:dyDescent="0.2">
      <c r="A3027" s="73" t="str">
        <f t="shared" si="47"/>
        <v>-</v>
      </c>
      <c r="B3027" s="75"/>
      <c r="C3027" s="74"/>
      <c r="D3027" s="74"/>
      <c r="E3027" s="74"/>
      <c r="F3027" s="74"/>
      <c r="G3027" s="74"/>
      <c r="H3027" s="74"/>
      <c r="I3027" s="74"/>
      <c r="J3027" s="78"/>
      <c r="K3027" s="78"/>
      <c r="L3027" s="124" t="str">
        <f>IF($G3027=0,"-",VLOOKUP($G3027,Nomenclator!$B$6:$G$1000,3,0))</f>
        <v>-</v>
      </c>
      <c r="M3027" s="124" t="str">
        <f>IF($G3027=0,"-",VLOOKUP($G3027,Nomenclator!$B$6:$G$1000,4,0))</f>
        <v>-</v>
      </c>
      <c r="N3027" s="124" t="str">
        <f>IF($G3027=0,"-",VLOOKUP($G3027,Nomenclator!$B$6:$G$1000,6,0))</f>
        <v>-</v>
      </c>
      <c r="O3027" s="74"/>
      <c r="P3027" s="74"/>
    </row>
    <row r="3028" spans="1:16" x14ac:dyDescent="0.2">
      <c r="A3028" s="73" t="str">
        <f t="shared" si="47"/>
        <v>-</v>
      </c>
      <c r="B3028" s="75"/>
      <c r="C3028" s="74"/>
      <c r="D3028" s="74"/>
      <c r="E3028" s="74"/>
      <c r="F3028" s="74"/>
      <c r="G3028" s="74"/>
      <c r="H3028" s="74"/>
      <c r="I3028" s="74"/>
      <c r="J3028" s="78"/>
      <c r="K3028" s="78"/>
      <c r="L3028" s="124" t="str">
        <f>IF($G3028=0,"-",VLOOKUP($G3028,Nomenclator!$B$6:$G$1000,3,0))</f>
        <v>-</v>
      </c>
      <c r="M3028" s="124" t="str">
        <f>IF($G3028=0,"-",VLOOKUP($G3028,Nomenclator!$B$6:$G$1000,4,0))</f>
        <v>-</v>
      </c>
      <c r="N3028" s="124" t="str">
        <f>IF($G3028=0,"-",VLOOKUP($G3028,Nomenclator!$B$6:$G$1000,6,0))</f>
        <v>-</v>
      </c>
      <c r="O3028" s="74"/>
      <c r="P3028" s="74"/>
    </row>
    <row r="3029" spans="1:16" x14ac:dyDescent="0.2">
      <c r="A3029" s="73" t="str">
        <f t="shared" si="47"/>
        <v>-</v>
      </c>
      <c r="B3029" s="75"/>
      <c r="C3029" s="74"/>
      <c r="D3029" s="74"/>
      <c r="E3029" s="74"/>
      <c r="F3029" s="74"/>
      <c r="G3029" s="74"/>
      <c r="H3029" s="74"/>
      <c r="I3029" s="74"/>
      <c r="J3029" s="78"/>
      <c r="K3029" s="78"/>
      <c r="L3029" s="124" t="str">
        <f>IF($G3029=0,"-",VLOOKUP($G3029,Nomenclator!$B$6:$G$1000,3,0))</f>
        <v>-</v>
      </c>
      <c r="M3029" s="124" t="str">
        <f>IF($G3029=0,"-",VLOOKUP($G3029,Nomenclator!$B$6:$G$1000,4,0))</f>
        <v>-</v>
      </c>
      <c r="N3029" s="124" t="str">
        <f>IF($G3029=0,"-",VLOOKUP($G3029,Nomenclator!$B$6:$G$1000,6,0))</f>
        <v>-</v>
      </c>
      <c r="O3029" s="74"/>
      <c r="P3029" s="74"/>
    </row>
    <row r="3030" spans="1:16" x14ac:dyDescent="0.2">
      <c r="A3030" s="73" t="str">
        <f t="shared" si="47"/>
        <v>-</v>
      </c>
      <c r="B3030" s="75"/>
      <c r="C3030" s="74"/>
      <c r="D3030" s="74"/>
      <c r="E3030" s="74"/>
      <c r="F3030" s="74"/>
      <c r="G3030" s="74"/>
      <c r="H3030" s="74"/>
      <c r="I3030" s="74"/>
      <c r="J3030" s="78"/>
      <c r="K3030" s="78"/>
      <c r="L3030" s="124" t="str">
        <f>IF($G3030=0,"-",VLOOKUP($G3030,Nomenclator!$B$6:$G$1000,3,0))</f>
        <v>-</v>
      </c>
      <c r="M3030" s="124" t="str">
        <f>IF($G3030=0,"-",VLOOKUP($G3030,Nomenclator!$B$6:$G$1000,4,0))</f>
        <v>-</v>
      </c>
      <c r="N3030" s="124" t="str">
        <f>IF($G3030=0,"-",VLOOKUP($G3030,Nomenclator!$B$6:$G$1000,6,0))</f>
        <v>-</v>
      </c>
      <c r="O3030" s="74"/>
      <c r="P3030" s="74"/>
    </row>
    <row r="3031" spans="1:16" x14ac:dyDescent="0.2">
      <c r="A3031" s="73" t="str">
        <f t="shared" si="47"/>
        <v>-</v>
      </c>
      <c r="B3031" s="75"/>
      <c r="C3031" s="74"/>
      <c r="D3031" s="74"/>
      <c r="E3031" s="74"/>
      <c r="F3031" s="74"/>
      <c r="G3031" s="74"/>
      <c r="H3031" s="74"/>
      <c r="I3031" s="74"/>
      <c r="J3031" s="78"/>
      <c r="K3031" s="78"/>
      <c r="L3031" s="124" t="str">
        <f>IF($G3031=0,"-",VLOOKUP($G3031,Nomenclator!$B$6:$G$1000,3,0))</f>
        <v>-</v>
      </c>
      <c r="M3031" s="124" t="str">
        <f>IF($G3031=0,"-",VLOOKUP($G3031,Nomenclator!$B$6:$G$1000,4,0))</f>
        <v>-</v>
      </c>
      <c r="N3031" s="124" t="str">
        <f>IF($G3031=0,"-",VLOOKUP($G3031,Nomenclator!$B$6:$G$1000,6,0))</f>
        <v>-</v>
      </c>
      <c r="O3031" s="74"/>
      <c r="P3031" s="74"/>
    </row>
    <row r="3032" spans="1:16" x14ac:dyDescent="0.2">
      <c r="A3032" s="73" t="str">
        <f t="shared" si="47"/>
        <v>-</v>
      </c>
      <c r="B3032" s="75"/>
      <c r="C3032" s="74"/>
      <c r="D3032" s="74"/>
      <c r="E3032" s="74"/>
      <c r="F3032" s="74"/>
      <c r="G3032" s="74"/>
      <c r="H3032" s="74"/>
      <c r="I3032" s="74"/>
      <c r="J3032" s="78"/>
      <c r="K3032" s="78"/>
      <c r="L3032" s="124" t="str">
        <f>IF($G3032=0,"-",VLOOKUP($G3032,Nomenclator!$B$6:$G$1000,3,0))</f>
        <v>-</v>
      </c>
      <c r="M3032" s="124" t="str">
        <f>IF($G3032=0,"-",VLOOKUP($G3032,Nomenclator!$B$6:$G$1000,4,0))</f>
        <v>-</v>
      </c>
      <c r="N3032" s="124" t="str">
        <f>IF($G3032=0,"-",VLOOKUP($G3032,Nomenclator!$B$6:$G$1000,6,0))</f>
        <v>-</v>
      </c>
      <c r="O3032" s="74"/>
      <c r="P3032" s="74"/>
    </row>
    <row r="3033" spans="1:16" x14ac:dyDescent="0.2">
      <c r="A3033" s="73" t="str">
        <f t="shared" si="47"/>
        <v>-</v>
      </c>
      <c r="B3033" s="75"/>
      <c r="C3033" s="74"/>
      <c r="D3033" s="74"/>
      <c r="E3033" s="74"/>
      <c r="F3033" s="74"/>
      <c r="G3033" s="74"/>
      <c r="H3033" s="74"/>
      <c r="I3033" s="74"/>
      <c r="J3033" s="78"/>
      <c r="K3033" s="78"/>
      <c r="L3033" s="124" t="str">
        <f>IF($G3033=0,"-",VLOOKUP($G3033,Nomenclator!$B$6:$G$1000,3,0))</f>
        <v>-</v>
      </c>
      <c r="M3033" s="124" t="str">
        <f>IF($G3033=0,"-",VLOOKUP($G3033,Nomenclator!$B$6:$G$1000,4,0))</f>
        <v>-</v>
      </c>
      <c r="N3033" s="124" t="str">
        <f>IF($G3033=0,"-",VLOOKUP($G3033,Nomenclator!$B$6:$G$1000,6,0))</f>
        <v>-</v>
      </c>
      <c r="O3033" s="74"/>
      <c r="P3033" s="74"/>
    </row>
    <row r="3034" spans="1:16" x14ac:dyDescent="0.2">
      <c r="A3034" s="73" t="str">
        <f t="shared" si="47"/>
        <v>-</v>
      </c>
      <c r="B3034" s="75"/>
      <c r="C3034" s="74"/>
      <c r="D3034" s="74"/>
      <c r="E3034" s="74"/>
      <c r="F3034" s="74"/>
      <c r="G3034" s="74"/>
      <c r="H3034" s="74"/>
      <c r="I3034" s="74"/>
      <c r="J3034" s="78"/>
      <c r="K3034" s="78"/>
      <c r="L3034" s="124" t="str">
        <f>IF($G3034=0,"-",VLOOKUP($G3034,Nomenclator!$B$6:$G$1000,3,0))</f>
        <v>-</v>
      </c>
      <c r="M3034" s="124" t="str">
        <f>IF($G3034=0,"-",VLOOKUP($G3034,Nomenclator!$B$6:$G$1000,4,0))</f>
        <v>-</v>
      </c>
      <c r="N3034" s="124" t="str">
        <f>IF($G3034=0,"-",VLOOKUP($G3034,Nomenclator!$B$6:$G$1000,6,0))</f>
        <v>-</v>
      </c>
      <c r="O3034" s="74"/>
      <c r="P3034" s="74"/>
    </row>
    <row r="3035" spans="1:16" x14ac:dyDescent="0.2">
      <c r="A3035" s="73" t="str">
        <f t="shared" si="47"/>
        <v>-</v>
      </c>
      <c r="B3035" s="75"/>
      <c r="C3035" s="74"/>
      <c r="D3035" s="74"/>
      <c r="E3035" s="74"/>
      <c r="F3035" s="74"/>
      <c r="G3035" s="74"/>
      <c r="H3035" s="74"/>
      <c r="I3035" s="74"/>
      <c r="J3035" s="78"/>
      <c r="K3035" s="78"/>
      <c r="L3035" s="124" t="str">
        <f>IF($G3035=0,"-",VLOOKUP($G3035,Nomenclator!$B$6:$G$1000,3,0))</f>
        <v>-</v>
      </c>
      <c r="M3035" s="124" t="str">
        <f>IF($G3035=0,"-",VLOOKUP($G3035,Nomenclator!$B$6:$G$1000,4,0))</f>
        <v>-</v>
      </c>
      <c r="N3035" s="124" t="str">
        <f>IF($G3035=0,"-",VLOOKUP($G3035,Nomenclator!$B$6:$G$1000,6,0))</f>
        <v>-</v>
      </c>
      <c r="O3035" s="74"/>
      <c r="P3035" s="74"/>
    </row>
    <row r="3036" spans="1:16" x14ac:dyDescent="0.2">
      <c r="A3036" s="73" t="str">
        <f t="shared" si="47"/>
        <v>-</v>
      </c>
      <c r="B3036" s="75"/>
      <c r="C3036" s="74"/>
      <c r="D3036" s="74"/>
      <c r="E3036" s="74"/>
      <c r="F3036" s="74"/>
      <c r="G3036" s="74"/>
      <c r="H3036" s="74"/>
      <c r="I3036" s="74"/>
      <c r="J3036" s="78"/>
      <c r="K3036" s="78"/>
      <c r="L3036" s="124" t="str">
        <f>IF($G3036=0,"-",VLOOKUP($G3036,Nomenclator!$B$6:$G$1000,3,0))</f>
        <v>-</v>
      </c>
      <c r="M3036" s="124" t="str">
        <f>IF($G3036=0,"-",VLOOKUP($G3036,Nomenclator!$B$6:$G$1000,4,0))</f>
        <v>-</v>
      </c>
      <c r="N3036" s="124" t="str">
        <f>IF($G3036=0,"-",VLOOKUP($G3036,Nomenclator!$B$6:$G$1000,6,0))</f>
        <v>-</v>
      </c>
      <c r="O3036" s="74"/>
      <c r="P3036" s="74"/>
    </row>
    <row r="3037" spans="1:16" x14ac:dyDescent="0.2">
      <c r="A3037" s="73" t="str">
        <f t="shared" si="47"/>
        <v>-</v>
      </c>
      <c r="B3037" s="75"/>
      <c r="C3037" s="74"/>
      <c r="D3037" s="74"/>
      <c r="E3037" s="74"/>
      <c r="F3037" s="74"/>
      <c r="G3037" s="74"/>
      <c r="H3037" s="74"/>
      <c r="I3037" s="74"/>
      <c r="J3037" s="78"/>
      <c r="K3037" s="78"/>
      <c r="L3037" s="124" t="str">
        <f>IF($G3037=0,"-",VLOOKUP($G3037,Nomenclator!$B$6:$G$1000,3,0))</f>
        <v>-</v>
      </c>
      <c r="M3037" s="124" t="str">
        <f>IF($G3037=0,"-",VLOOKUP($G3037,Nomenclator!$B$6:$G$1000,4,0))</f>
        <v>-</v>
      </c>
      <c r="N3037" s="124" t="str">
        <f>IF($G3037=0,"-",VLOOKUP($G3037,Nomenclator!$B$6:$G$1000,6,0))</f>
        <v>-</v>
      </c>
      <c r="O3037" s="74"/>
      <c r="P3037" s="74"/>
    </row>
    <row r="3038" spans="1:16" x14ac:dyDescent="0.2">
      <c r="A3038" s="73" t="str">
        <f t="shared" si="47"/>
        <v>-</v>
      </c>
      <c r="B3038" s="75"/>
      <c r="C3038" s="74"/>
      <c r="D3038" s="74"/>
      <c r="E3038" s="74"/>
      <c r="F3038" s="74"/>
      <c r="G3038" s="74"/>
      <c r="H3038" s="74"/>
      <c r="I3038" s="74"/>
      <c r="J3038" s="78"/>
      <c r="K3038" s="78"/>
      <c r="L3038" s="124" t="str">
        <f>IF($G3038=0,"-",VLOOKUP($G3038,Nomenclator!$B$6:$G$1000,3,0))</f>
        <v>-</v>
      </c>
      <c r="M3038" s="124" t="str">
        <f>IF($G3038=0,"-",VLOOKUP($G3038,Nomenclator!$B$6:$G$1000,4,0))</f>
        <v>-</v>
      </c>
      <c r="N3038" s="124" t="str">
        <f>IF($G3038=0,"-",VLOOKUP($G3038,Nomenclator!$B$6:$G$1000,6,0))</f>
        <v>-</v>
      </c>
      <c r="O3038" s="74"/>
      <c r="P3038" s="74"/>
    </row>
    <row r="3039" spans="1:16" x14ac:dyDescent="0.2">
      <c r="A3039" s="73" t="str">
        <f t="shared" si="47"/>
        <v>-</v>
      </c>
      <c r="B3039" s="75"/>
      <c r="C3039" s="74"/>
      <c r="D3039" s="74"/>
      <c r="E3039" s="74"/>
      <c r="F3039" s="74"/>
      <c r="G3039" s="74"/>
      <c r="H3039" s="74"/>
      <c r="I3039" s="74"/>
      <c r="J3039" s="78"/>
      <c r="K3039" s="78"/>
      <c r="L3039" s="124" t="str">
        <f>IF($G3039=0,"-",VLOOKUP($G3039,Nomenclator!$B$6:$G$1000,3,0))</f>
        <v>-</v>
      </c>
      <c r="M3039" s="124" t="str">
        <f>IF($G3039=0,"-",VLOOKUP($G3039,Nomenclator!$B$6:$G$1000,4,0))</f>
        <v>-</v>
      </c>
      <c r="N3039" s="124" t="str">
        <f>IF($G3039=0,"-",VLOOKUP($G3039,Nomenclator!$B$6:$G$1000,6,0))</f>
        <v>-</v>
      </c>
      <c r="O3039" s="74"/>
      <c r="P3039" s="74"/>
    </row>
    <row r="3040" spans="1:16" x14ac:dyDescent="0.2">
      <c r="A3040" s="73" t="str">
        <f t="shared" si="47"/>
        <v>-</v>
      </c>
      <c r="B3040" s="75"/>
      <c r="C3040" s="74"/>
      <c r="D3040" s="74"/>
      <c r="E3040" s="74"/>
      <c r="F3040" s="74"/>
      <c r="G3040" s="74"/>
      <c r="H3040" s="74"/>
      <c r="I3040" s="74"/>
      <c r="J3040" s="78"/>
      <c r="K3040" s="78"/>
      <c r="L3040" s="124" t="str">
        <f>IF($G3040=0,"-",VLOOKUP($G3040,Nomenclator!$B$6:$G$1000,3,0))</f>
        <v>-</v>
      </c>
      <c r="M3040" s="124" t="str">
        <f>IF($G3040=0,"-",VLOOKUP($G3040,Nomenclator!$B$6:$G$1000,4,0))</f>
        <v>-</v>
      </c>
      <c r="N3040" s="124" t="str">
        <f>IF($G3040=0,"-",VLOOKUP($G3040,Nomenclator!$B$6:$G$1000,6,0))</f>
        <v>-</v>
      </c>
      <c r="O3040" s="74"/>
      <c r="P3040" s="74"/>
    </row>
    <row r="3041" spans="1:16" x14ac:dyDescent="0.2">
      <c r="A3041" s="73" t="str">
        <f t="shared" si="47"/>
        <v>-</v>
      </c>
      <c r="B3041" s="75"/>
      <c r="C3041" s="74"/>
      <c r="D3041" s="74"/>
      <c r="E3041" s="74"/>
      <c r="F3041" s="74"/>
      <c r="G3041" s="74"/>
      <c r="H3041" s="74"/>
      <c r="I3041" s="74"/>
      <c r="J3041" s="78"/>
      <c r="K3041" s="78"/>
      <c r="L3041" s="124" t="str">
        <f>IF($G3041=0,"-",VLOOKUP($G3041,Nomenclator!$B$6:$G$1000,3,0))</f>
        <v>-</v>
      </c>
      <c r="M3041" s="124" t="str">
        <f>IF($G3041=0,"-",VLOOKUP($G3041,Nomenclator!$B$6:$G$1000,4,0))</f>
        <v>-</v>
      </c>
      <c r="N3041" s="124" t="str">
        <f>IF($G3041=0,"-",VLOOKUP($G3041,Nomenclator!$B$6:$G$1000,6,0))</f>
        <v>-</v>
      </c>
      <c r="O3041" s="74"/>
      <c r="P3041" s="74"/>
    </row>
    <row r="3042" spans="1:16" x14ac:dyDescent="0.2">
      <c r="A3042" s="73" t="str">
        <f t="shared" si="47"/>
        <v>-</v>
      </c>
      <c r="B3042" s="75"/>
      <c r="C3042" s="74"/>
      <c r="D3042" s="74"/>
      <c r="E3042" s="74"/>
      <c r="F3042" s="74"/>
      <c r="G3042" s="74"/>
      <c r="H3042" s="74"/>
      <c r="I3042" s="74"/>
      <c r="J3042" s="78"/>
      <c r="K3042" s="78"/>
      <c r="L3042" s="124" t="str">
        <f>IF($G3042=0,"-",VLOOKUP($G3042,Nomenclator!$B$6:$G$1000,3,0))</f>
        <v>-</v>
      </c>
      <c r="M3042" s="124" t="str">
        <f>IF($G3042=0,"-",VLOOKUP($G3042,Nomenclator!$B$6:$G$1000,4,0))</f>
        <v>-</v>
      </c>
      <c r="N3042" s="124" t="str">
        <f>IF($G3042=0,"-",VLOOKUP($G3042,Nomenclator!$B$6:$G$1000,6,0))</f>
        <v>-</v>
      </c>
      <c r="O3042" s="74"/>
      <c r="P3042" s="74"/>
    </row>
    <row r="3043" spans="1:16" x14ac:dyDescent="0.2">
      <c r="A3043" s="73" t="str">
        <f t="shared" si="47"/>
        <v>-</v>
      </c>
      <c r="B3043" s="75"/>
      <c r="C3043" s="74"/>
      <c r="D3043" s="74"/>
      <c r="E3043" s="74"/>
      <c r="F3043" s="74"/>
      <c r="G3043" s="74"/>
      <c r="H3043" s="74"/>
      <c r="I3043" s="74"/>
      <c r="J3043" s="78"/>
      <c r="K3043" s="78"/>
      <c r="L3043" s="124" t="str">
        <f>IF($G3043=0,"-",VLOOKUP($G3043,Nomenclator!$B$6:$G$1000,3,0))</f>
        <v>-</v>
      </c>
      <c r="M3043" s="124" t="str">
        <f>IF($G3043=0,"-",VLOOKUP($G3043,Nomenclator!$B$6:$G$1000,4,0))</f>
        <v>-</v>
      </c>
      <c r="N3043" s="124" t="str">
        <f>IF($G3043=0,"-",VLOOKUP($G3043,Nomenclator!$B$6:$G$1000,6,0))</f>
        <v>-</v>
      </c>
      <c r="O3043" s="74"/>
      <c r="P3043" s="74"/>
    </row>
    <row r="3044" spans="1:16" x14ac:dyDescent="0.2">
      <c r="A3044" s="73" t="str">
        <f t="shared" si="47"/>
        <v>-</v>
      </c>
      <c r="B3044" s="75"/>
      <c r="C3044" s="74"/>
      <c r="D3044" s="74"/>
      <c r="E3044" s="74"/>
      <c r="F3044" s="74"/>
      <c r="G3044" s="74"/>
      <c r="H3044" s="74"/>
      <c r="I3044" s="74"/>
      <c r="J3044" s="78"/>
      <c r="K3044" s="78"/>
      <c r="L3044" s="124" t="str">
        <f>IF($G3044=0,"-",VLOOKUP($G3044,Nomenclator!$B$6:$G$1000,3,0))</f>
        <v>-</v>
      </c>
      <c r="M3044" s="124" t="str">
        <f>IF($G3044=0,"-",VLOOKUP($G3044,Nomenclator!$B$6:$G$1000,4,0))</f>
        <v>-</v>
      </c>
      <c r="N3044" s="124" t="str">
        <f>IF($G3044=0,"-",VLOOKUP($G3044,Nomenclator!$B$6:$G$1000,6,0))</f>
        <v>-</v>
      </c>
      <c r="O3044" s="74"/>
      <c r="P3044" s="74"/>
    </row>
    <row r="3045" spans="1:16" x14ac:dyDescent="0.2">
      <c r="A3045" s="73" t="str">
        <f t="shared" si="47"/>
        <v>-</v>
      </c>
      <c r="B3045" s="75"/>
      <c r="C3045" s="74"/>
      <c r="D3045" s="74"/>
      <c r="E3045" s="74"/>
      <c r="F3045" s="74"/>
      <c r="G3045" s="74"/>
      <c r="H3045" s="74"/>
      <c r="I3045" s="74"/>
      <c r="J3045" s="78"/>
      <c r="K3045" s="78"/>
      <c r="L3045" s="124" t="str">
        <f>IF($G3045=0,"-",VLOOKUP($G3045,Nomenclator!$B$6:$G$1000,3,0))</f>
        <v>-</v>
      </c>
      <c r="M3045" s="124" t="str">
        <f>IF($G3045=0,"-",VLOOKUP($G3045,Nomenclator!$B$6:$G$1000,4,0))</f>
        <v>-</v>
      </c>
      <c r="N3045" s="124" t="str">
        <f>IF($G3045=0,"-",VLOOKUP($G3045,Nomenclator!$B$6:$G$1000,6,0))</f>
        <v>-</v>
      </c>
      <c r="O3045" s="74"/>
      <c r="P3045" s="74"/>
    </row>
    <row r="3046" spans="1:16" x14ac:dyDescent="0.2">
      <c r="A3046" s="73" t="str">
        <f t="shared" si="47"/>
        <v>-</v>
      </c>
      <c r="B3046" s="75"/>
      <c r="C3046" s="74"/>
      <c r="D3046" s="74"/>
      <c r="E3046" s="74"/>
      <c r="F3046" s="74"/>
      <c r="G3046" s="74"/>
      <c r="H3046" s="74"/>
      <c r="I3046" s="74"/>
      <c r="J3046" s="78"/>
      <c r="K3046" s="78"/>
      <c r="L3046" s="124" t="str">
        <f>IF($G3046=0,"-",VLOOKUP($G3046,Nomenclator!$B$6:$G$1000,3,0))</f>
        <v>-</v>
      </c>
      <c r="M3046" s="124" t="str">
        <f>IF($G3046=0,"-",VLOOKUP($G3046,Nomenclator!$B$6:$G$1000,4,0))</f>
        <v>-</v>
      </c>
      <c r="N3046" s="124" t="str">
        <f>IF($G3046=0,"-",VLOOKUP($G3046,Nomenclator!$B$6:$G$1000,6,0))</f>
        <v>-</v>
      </c>
      <c r="O3046" s="74"/>
      <c r="P3046" s="74"/>
    </row>
    <row r="3047" spans="1:16" x14ac:dyDescent="0.2">
      <c r="A3047" s="73" t="str">
        <f t="shared" si="47"/>
        <v>-</v>
      </c>
      <c r="B3047" s="75"/>
      <c r="C3047" s="74"/>
      <c r="D3047" s="74"/>
      <c r="E3047" s="74"/>
      <c r="F3047" s="74"/>
      <c r="G3047" s="74"/>
      <c r="H3047" s="74"/>
      <c r="I3047" s="74"/>
      <c r="J3047" s="78"/>
      <c r="K3047" s="78"/>
      <c r="L3047" s="124" t="str">
        <f>IF($G3047=0,"-",VLOOKUP($G3047,Nomenclator!$B$6:$G$1000,3,0))</f>
        <v>-</v>
      </c>
      <c r="M3047" s="124" t="str">
        <f>IF($G3047=0,"-",VLOOKUP($G3047,Nomenclator!$B$6:$G$1000,4,0))</f>
        <v>-</v>
      </c>
      <c r="N3047" s="124" t="str">
        <f>IF($G3047=0,"-",VLOOKUP($G3047,Nomenclator!$B$6:$G$1000,6,0))</f>
        <v>-</v>
      </c>
      <c r="O3047" s="74"/>
      <c r="P3047" s="74"/>
    </row>
    <row r="3048" spans="1:16" x14ac:dyDescent="0.2">
      <c r="A3048" s="73" t="str">
        <f t="shared" si="47"/>
        <v>-</v>
      </c>
      <c r="B3048" s="75"/>
      <c r="C3048" s="74"/>
      <c r="D3048" s="74"/>
      <c r="E3048" s="74"/>
      <c r="F3048" s="74"/>
      <c r="G3048" s="74"/>
      <c r="H3048" s="74"/>
      <c r="I3048" s="74"/>
      <c r="J3048" s="78"/>
      <c r="K3048" s="78"/>
      <c r="L3048" s="124" t="str">
        <f>IF($G3048=0,"-",VLOOKUP($G3048,Nomenclator!$B$6:$G$1000,3,0))</f>
        <v>-</v>
      </c>
      <c r="M3048" s="124" t="str">
        <f>IF($G3048=0,"-",VLOOKUP($G3048,Nomenclator!$B$6:$G$1000,4,0))</f>
        <v>-</v>
      </c>
      <c r="N3048" s="124" t="str">
        <f>IF($G3048=0,"-",VLOOKUP($G3048,Nomenclator!$B$6:$G$1000,6,0))</f>
        <v>-</v>
      </c>
      <c r="O3048" s="74"/>
      <c r="P3048" s="74"/>
    </row>
    <row r="3049" spans="1:16" x14ac:dyDescent="0.2">
      <c r="A3049" s="73" t="str">
        <f t="shared" si="47"/>
        <v>-</v>
      </c>
      <c r="B3049" s="75"/>
      <c r="C3049" s="74"/>
      <c r="D3049" s="74"/>
      <c r="E3049" s="74"/>
      <c r="F3049" s="74"/>
      <c r="G3049" s="74"/>
      <c r="H3049" s="74"/>
      <c r="I3049" s="74"/>
      <c r="J3049" s="78"/>
      <c r="K3049" s="78"/>
      <c r="L3049" s="124" t="str">
        <f>IF($G3049=0,"-",VLOOKUP($G3049,Nomenclator!$B$6:$G$1000,3,0))</f>
        <v>-</v>
      </c>
      <c r="M3049" s="124" t="str">
        <f>IF($G3049=0,"-",VLOOKUP($G3049,Nomenclator!$B$6:$G$1000,4,0))</f>
        <v>-</v>
      </c>
      <c r="N3049" s="124" t="str">
        <f>IF($G3049=0,"-",VLOOKUP($G3049,Nomenclator!$B$6:$G$1000,6,0))</f>
        <v>-</v>
      </c>
      <c r="O3049" s="74"/>
      <c r="P3049" s="74"/>
    </row>
    <row r="3050" spans="1:16" x14ac:dyDescent="0.2">
      <c r="A3050" s="73" t="str">
        <f t="shared" si="47"/>
        <v>-</v>
      </c>
      <c r="B3050" s="75"/>
      <c r="C3050" s="74"/>
      <c r="D3050" s="74"/>
      <c r="E3050" s="74"/>
      <c r="F3050" s="74"/>
      <c r="G3050" s="74"/>
      <c r="H3050" s="74"/>
      <c r="I3050" s="74"/>
      <c r="J3050" s="78"/>
      <c r="K3050" s="78"/>
      <c r="L3050" s="124" t="str">
        <f>IF($G3050=0,"-",VLOOKUP($G3050,Nomenclator!$B$6:$G$1000,3,0))</f>
        <v>-</v>
      </c>
      <c r="M3050" s="124" t="str">
        <f>IF($G3050=0,"-",VLOOKUP($G3050,Nomenclator!$B$6:$G$1000,4,0))</f>
        <v>-</v>
      </c>
      <c r="N3050" s="124" t="str">
        <f>IF($G3050=0,"-",VLOOKUP($G3050,Nomenclator!$B$6:$G$1000,6,0))</f>
        <v>-</v>
      </c>
      <c r="O3050" s="74"/>
      <c r="P3050" s="74"/>
    </row>
    <row r="3051" spans="1:16" x14ac:dyDescent="0.2">
      <c r="A3051" s="73" t="str">
        <f t="shared" si="47"/>
        <v>-</v>
      </c>
      <c r="B3051" s="75"/>
      <c r="C3051" s="74"/>
      <c r="D3051" s="74"/>
      <c r="E3051" s="74"/>
      <c r="F3051" s="74"/>
      <c r="G3051" s="74"/>
      <c r="H3051" s="74"/>
      <c r="I3051" s="74"/>
      <c r="J3051" s="78"/>
      <c r="K3051" s="78"/>
      <c r="L3051" s="124" t="str">
        <f>IF($G3051=0,"-",VLOOKUP($G3051,Nomenclator!$B$6:$G$1000,3,0))</f>
        <v>-</v>
      </c>
      <c r="M3051" s="124" t="str">
        <f>IF($G3051=0,"-",VLOOKUP($G3051,Nomenclator!$B$6:$G$1000,4,0))</f>
        <v>-</v>
      </c>
      <c r="N3051" s="124" t="str">
        <f>IF($G3051=0,"-",VLOOKUP($G3051,Nomenclator!$B$6:$G$1000,6,0))</f>
        <v>-</v>
      </c>
      <c r="O3051" s="74"/>
      <c r="P3051" s="74"/>
    </row>
    <row r="3052" spans="1:16" x14ac:dyDescent="0.2">
      <c r="A3052" s="73" t="str">
        <f t="shared" si="47"/>
        <v>-</v>
      </c>
      <c r="B3052" s="75"/>
      <c r="C3052" s="74"/>
      <c r="D3052" s="74"/>
      <c r="E3052" s="74"/>
      <c r="F3052" s="74"/>
      <c r="G3052" s="74"/>
      <c r="H3052" s="74"/>
      <c r="I3052" s="74"/>
      <c r="J3052" s="78"/>
      <c r="K3052" s="78"/>
      <c r="L3052" s="124" t="str">
        <f>IF($G3052=0,"-",VLOOKUP($G3052,Nomenclator!$B$6:$G$1000,3,0))</f>
        <v>-</v>
      </c>
      <c r="M3052" s="124" t="str">
        <f>IF($G3052=0,"-",VLOOKUP($G3052,Nomenclator!$B$6:$G$1000,4,0))</f>
        <v>-</v>
      </c>
      <c r="N3052" s="124" t="str">
        <f>IF($G3052=0,"-",VLOOKUP($G3052,Nomenclator!$B$6:$G$1000,6,0))</f>
        <v>-</v>
      </c>
      <c r="O3052" s="74"/>
      <c r="P3052" s="74"/>
    </row>
    <row r="3053" spans="1:16" x14ac:dyDescent="0.2">
      <c r="A3053" s="73" t="str">
        <f t="shared" si="47"/>
        <v>-</v>
      </c>
      <c r="B3053" s="75"/>
      <c r="C3053" s="74"/>
      <c r="D3053" s="74"/>
      <c r="E3053" s="74"/>
      <c r="F3053" s="74"/>
      <c r="G3053" s="74"/>
      <c r="H3053" s="74"/>
      <c r="I3053" s="74"/>
      <c r="J3053" s="78"/>
      <c r="K3053" s="78"/>
      <c r="L3053" s="124" t="str">
        <f>IF($G3053=0,"-",VLOOKUP($G3053,Nomenclator!$B$6:$G$1000,3,0))</f>
        <v>-</v>
      </c>
      <c r="M3053" s="124" t="str">
        <f>IF($G3053=0,"-",VLOOKUP($G3053,Nomenclator!$B$6:$G$1000,4,0))</f>
        <v>-</v>
      </c>
      <c r="N3053" s="124" t="str">
        <f>IF($G3053=0,"-",VLOOKUP($G3053,Nomenclator!$B$6:$G$1000,6,0))</f>
        <v>-</v>
      </c>
      <c r="O3053" s="74"/>
      <c r="P3053" s="74"/>
    </row>
    <row r="3054" spans="1:16" x14ac:dyDescent="0.2">
      <c r="A3054" s="73" t="str">
        <f t="shared" si="47"/>
        <v>-</v>
      </c>
      <c r="B3054" s="75"/>
      <c r="C3054" s="74"/>
      <c r="D3054" s="74"/>
      <c r="E3054" s="74"/>
      <c r="F3054" s="74"/>
      <c r="G3054" s="74"/>
      <c r="H3054" s="74"/>
      <c r="I3054" s="74"/>
      <c r="J3054" s="78"/>
      <c r="K3054" s="78"/>
      <c r="L3054" s="124" t="str">
        <f>IF($G3054=0,"-",VLOOKUP($G3054,Nomenclator!$B$6:$G$1000,3,0))</f>
        <v>-</v>
      </c>
      <c r="M3054" s="124" t="str">
        <f>IF($G3054=0,"-",VLOOKUP($G3054,Nomenclator!$B$6:$G$1000,4,0))</f>
        <v>-</v>
      </c>
      <c r="N3054" s="124" t="str">
        <f>IF($G3054=0,"-",VLOOKUP($G3054,Nomenclator!$B$6:$G$1000,6,0))</f>
        <v>-</v>
      </c>
      <c r="O3054" s="74"/>
      <c r="P3054" s="74"/>
    </row>
    <row r="3055" spans="1:16" x14ac:dyDescent="0.2">
      <c r="A3055" s="73" t="str">
        <f t="shared" si="47"/>
        <v>-</v>
      </c>
      <c r="B3055" s="75"/>
      <c r="C3055" s="74"/>
      <c r="D3055" s="74"/>
      <c r="E3055" s="74"/>
      <c r="F3055" s="74"/>
      <c r="G3055" s="74"/>
      <c r="H3055" s="74"/>
      <c r="I3055" s="74"/>
      <c r="J3055" s="78"/>
      <c r="K3055" s="78"/>
      <c r="L3055" s="124" t="str">
        <f>IF($G3055=0,"-",VLOOKUP($G3055,Nomenclator!$B$6:$G$1000,3,0))</f>
        <v>-</v>
      </c>
      <c r="M3055" s="124" t="str">
        <f>IF($G3055=0,"-",VLOOKUP($G3055,Nomenclator!$B$6:$G$1000,4,0))</f>
        <v>-</v>
      </c>
      <c r="N3055" s="124" t="str">
        <f>IF($G3055=0,"-",VLOOKUP($G3055,Nomenclator!$B$6:$G$1000,6,0))</f>
        <v>-</v>
      </c>
      <c r="O3055" s="74"/>
      <c r="P3055" s="74"/>
    </row>
    <row r="3056" spans="1:16" x14ac:dyDescent="0.2">
      <c r="A3056" s="73" t="str">
        <f t="shared" si="47"/>
        <v>-</v>
      </c>
      <c r="B3056" s="75"/>
      <c r="C3056" s="74"/>
      <c r="D3056" s="74"/>
      <c r="E3056" s="74"/>
      <c r="F3056" s="74"/>
      <c r="G3056" s="74"/>
      <c r="H3056" s="74"/>
      <c r="I3056" s="74"/>
      <c r="J3056" s="78"/>
      <c r="K3056" s="78"/>
      <c r="L3056" s="124" t="str">
        <f>IF($G3056=0,"-",VLOOKUP($G3056,Nomenclator!$B$6:$G$1000,3,0))</f>
        <v>-</v>
      </c>
      <c r="M3056" s="124" t="str">
        <f>IF($G3056=0,"-",VLOOKUP($G3056,Nomenclator!$B$6:$G$1000,4,0))</f>
        <v>-</v>
      </c>
      <c r="N3056" s="124" t="str">
        <f>IF($G3056=0,"-",VLOOKUP($G3056,Nomenclator!$B$6:$G$1000,6,0))</f>
        <v>-</v>
      </c>
      <c r="O3056" s="74"/>
      <c r="P3056" s="74"/>
    </row>
    <row r="3057" spans="1:16" x14ac:dyDescent="0.2">
      <c r="A3057" s="73" t="str">
        <f t="shared" si="47"/>
        <v>-</v>
      </c>
      <c r="B3057" s="75"/>
      <c r="C3057" s="74"/>
      <c r="D3057" s="74"/>
      <c r="E3057" s="74"/>
      <c r="F3057" s="74"/>
      <c r="G3057" s="74"/>
      <c r="H3057" s="74"/>
      <c r="I3057" s="74"/>
      <c r="J3057" s="78"/>
      <c r="K3057" s="78"/>
      <c r="L3057" s="124" t="str">
        <f>IF($G3057=0,"-",VLOOKUP($G3057,Nomenclator!$B$6:$G$1000,3,0))</f>
        <v>-</v>
      </c>
      <c r="M3057" s="124" t="str">
        <f>IF($G3057=0,"-",VLOOKUP($G3057,Nomenclator!$B$6:$G$1000,4,0))</f>
        <v>-</v>
      </c>
      <c r="N3057" s="124" t="str">
        <f>IF($G3057=0,"-",VLOOKUP($G3057,Nomenclator!$B$6:$G$1000,6,0))</f>
        <v>-</v>
      </c>
      <c r="O3057" s="74"/>
      <c r="P3057" s="74"/>
    </row>
    <row r="3058" spans="1:16" x14ac:dyDescent="0.2">
      <c r="A3058" s="73" t="str">
        <f t="shared" si="47"/>
        <v>-</v>
      </c>
      <c r="B3058" s="75"/>
      <c r="C3058" s="74"/>
      <c r="D3058" s="74"/>
      <c r="E3058" s="74"/>
      <c r="F3058" s="74"/>
      <c r="G3058" s="74"/>
      <c r="H3058" s="74"/>
      <c r="I3058" s="74"/>
      <c r="J3058" s="78"/>
      <c r="K3058" s="78"/>
      <c r="L3058" s="124" t="str">
        <f>IF($G3058=0,"-",VLOOKUP($G3058,Nomenclator!$B$6:$G$1000,3,0))</f>
        <v>-</v>
      </c>
      <c r="M3058" s="124" t="str">
        <f>IF($G3058=0,"-",VLOOKUP($G3058,Nomenclator!$B$6:$G$1000,4,0))</f>
        <v>-</v>
      </c>
      <c r="N3058" s="124" t="str">
        <f>IF($G3058=0,"-",VLOOKUP($G3058,Nomenclator!$B$6:$G$1000,6,0))</f>
        <v>-</v>
      </c>
      <c r="O3058" s="74"/>
      <c r="P3058" s="74"/>
    </row>
    <row r="3059" spans="1:16" x14ac:dyDescent="0.2">
      <c r="A3059" s="73" t="str">
        <f t="shared" si="47"/>
        <v>-</v>
      </c>
      <c r="B3059" s="75"/>
      <c r="C3059" s="74"/>
      <c r="D3059" s="74"/>
      <c r="E3059" s="74"/>
      <c r="F3059" s="74"/>
      <c r="G3059" s="74"/>
      <c r="H3059" s="74"/>
      <c r="I3059" s="74"/>
      <c r="J3059" s="78"/>
      <c r="K3059" s="78"/>
      <c r="L3059" s="124" t="str">
        <f>IF($G3059=0,"-",VLOOKUP($G3059,Nomenclator!$B$6:$G$1000,3,0))</f>
        <v>-</v>
      </c>
      <c r="M3059" s="124" t="str">
        <f>IF($G3059=0,"-",VLOOKUP($G3059,Nomenclator!$B$6:$G$1000,4,0))</f>
        <v>-</v>
      </c>
      <c r="N3059" s="124" t="str">
        <f>IF($G3059=0,"-",VLOOKUP($G3059,Nomenclator!$B$6:$G$1000,6,0))</f>
        <v>-</v>
      </c>
      <c r="O3059" s="74"/>
      <c r="P3059" s="74"/>
    </row>
    <row r="3060" spans="1:16" x14ac:dyDescent="0.2">
      <c r="A3060" s="73" t="str">
        <f t="shared" si="47"/>
        <v>-</v>
      </c>
      <c r="B3060" s="75"/>
      <c r="C3060" s="74"/>
      <c r="D3060" s="74"/>
      <c r="E3060" s="74"/>
      <c r="F3060" s="74"/>
      <c r="G3060" s="74"/>
      <c r="H3060" s="74"/>
      <c r="I3060" s="74"/>
      <c r="J3060" s="78"/>
      <c r="K3060" s="78"/>
      <c r="L3060" s="124" t="str">
        <f>IF($G3060=0,"-",VLOOKUP($G3060,Nomenclator!$B$6:$G$1000,3,0))</f>
        <v>-</v>
      </c>
      <c r="M3060" s="124" t="str">
        <f>IF($G3060=0,"-",VLOOKUP($G3060,Nomenclator!$B$6:$G$1000,4,0))</f>
        <v>-</v>
      </c>
      <c r="N3060" s="124" t="str">
        <f>IF($G3060=0,"-",VLOOKUP($G3060,Nomenclator!$B$6:$G$1000,6,0))</f>
        <v>-</v>
      </c>
      <c r="O3060" s="74"/>
      <c r="P3060" s="74"/>
    </row>
    <row r="3061" spans="1:16" x14ac:dyDescent="0.2">
      <c r="A3061" s="73" t="str">
        <f t="shared" si="47"/>
        <v>-</v>
      </c>
      <c r="B3061" s="75"/>
      <c r="C3061" s="74"/>
      <c r="D3061" s="74"/>
      <c r="E3061" s="74"/>
      <c r="F3061" s="74"/>
      <c r="G3061" s="74"/>
      <c r="H3061" s="74"/>
      <c r="I3061" s="74"/>
      <c r="J3061" s="78"/>
      <c r="K3061" s="78"/>
      <c r="L3061" s="124" t="str">
        <f>IF($G3061=0,"-",VLOOKUP($G3061,Nomenclator!$B$6:$G$1000,3,0))</f>
        <v>-</v>
      </c>
      <c r="M3061" s="124" t="str">
        <f>IF($G3061=0,"-",VLOOKUP($G3061,Nomenclator!$B$6:$G$1000,4,0))</f>
        <v>-</v>
      </c>
      <c r="N3061" s="124" t="str">
        <f>IF($G3061=0,"-",VLOOKUP($G3061,Nomenclator!$B$6:$G$1000,6,0))</f>
        <v>-</v>
      </c>
      <c r="O3061" s="74"/>
      <c r="P3061" s="74"/>
    </row>
    <row r="3062" spans="1:16" x14ac:dyDescent="0.2">
      <c r="A3062" s="73" t="str">
        <f t="shared" ref="A3062:A3125" si="48">IF(B3062=0,"-",YEAR(B3062))</f>
        <v>-</v>
      </c>
      <c r="B3062" s="75"/>
      <c r="C3062" s="74"/>
      <c r="D3062" s="74"/>
      <c r="E3062" s="74"/>
      <c r="F3062" s="74"/>
      <c r="G3062" s="74"/>
      <c r="H3062" s="74"/>
      <c r="I3062" s="74"/>
      <c r="J3062" s="78"/>
      <c r="K3062" s="78"/>
      <c r="L3062" s="124" t="str">
        <f>IF($G3062=0,"-",VLOOKUP($G3062,Nomenclator!$B$6:$G$1000,3,0))</f>
        <v>-</v>
      </c>
      <c r="M3062" s="124" t="str">
        <f>IF($G3062=0,"-",VLOOKUP($G3062,Nomenclator!$B$6:$G$1000,4,0))</f>
        <v>-</v>
      </c>
      <c r="N3062" s="124" t="str">
        <f>IF($G3062=0,"-",VLOOKUP($G3062,Nomenclator!$B$6:$G$1000,6,0))</f>
        <v>-</v>
      </c>
      <c r="O3062" s="74"/>
      <c r="P3062" s="74"/>
    </row>
    <row r="3063" spans="1:16" x14ac:dyDescent="0.2">
      <c r="A3063" s="73" t="str">
        <f t="shared" si="48"/>
        <v>-</v>
      </c>
      <c r="B3063" s="75"/>
      <c r="C3063" s="74"/>
      <c r="D3063" s="74"/>
      <c r="E3063" s="74"/>
      <c r="F3063" s="74"/>
      <c r="G3063" s="74"/>
      <c r="H3063" s="74"/>
      <c r="I3063" s="74"/>
      <c r="J3063" s="78"/>
      <c r="K3063" s="78"/>
      <c r="L3063" s="124" t="str">
        <f>IF($G3063=0,"-",VLOOKUP($G3063,Nomenclator!$B$6:$G$1000,3,0))</f>
        <v>-</v>
      </c>
      <c r="M3063" s="124" t="str">
        <f>IF($G3063=0,"-",VLOOKUP($G3063,Nomenclator!$B$6:$G$1000,4,0))</f>
        <v>-</v>
      </c>
      <c r="N3063" s="124" t="str">
        <f>IF($G3063=0,"-",VLOOKUP($G3063,Nomenclator!$B$6:$G$1000,6,0))</f>
        <v>-</v>
      </c>
      <c r="O3063" s="74"/>
      <c r="P3063" s="74"/>
    </row>
    <row r="3064" spans="1:16" x14ac:dyDescent="0.2">
      <c r="A3064" s="73" t="str">
        <f t="shared" si="48"/>
        <v>-</v>
      </c>
      <c r="B3064" s="75"/>
      <c r="C3064" s="74"/>
      <c r="D3064" s="74"/>
      <c r="E3064" s="74"/>
      <c r="F3064" s="74"/>
      <c r="G3064" s="74"/>
      <c r="H3064" s="74"/>
      <c r="I3064" s="74"/>
      <c r="J3064" s="78"/>
      <c r="K3064" s="78"/>
      <c r="L3064" s="124" t="str">
        <f>IF($G3064=0,"-",VLOOKUP($G3064,Nomenclator!$B$6:$G$1000,3,0))</f>
        <v>-</v>
      </c>
      <c r="M3064" s="124" t="str">
        <f>IF($G3064=0,"-",VLOOKUP($G3064,Nomenclator!$B$6:$G$1000,4,0))</f>
        <v>-</v>
      </c>
      <c r="N3064" s="124" t="str">
        <f>IF($G3064=0,"-",VLOOKUP($G3064,Nomenclator!$B$6:$G$1000,6,0))</f>
        <v>-</v>
      </c>
      <c r="O3064" s="74"/>
      <c r="P3064" s="74"/>
    </row>
    <row r="3065" spans="1:16" x14ac:dyDescent="0.2">
      <c r="A3065" s="73" t="str">
        <f t="shared" si="48"/>
        <v>-</v>
      </c>
      <c r="B3065" s="75"/>
      <c r="C3065" s="74"/>
      <c r="D3065" s="74"/>
      <c r="E3065" s="74"/>
      <c r="F3065" s="74"/>
      <c r="G3065" s="74"/>
      <c r="H3065" s="74"/>
      <c r="I3065" s="74"/>
      <c r="J3065" s="78"/>
      <c r="K3065" s="78"/>
      <c r="L3065" s="124" t="str">
        <f>IF($G3065=0,"-",VLOOKUP($G3065,Nomenclator!$B$6:$G$1000,3,0))</f>
        <v>-</v>
      </c>
      <c r="M3065" s="124" t="str">
        <f>IF($G3065=0,"-",VLOOKUP($G3065,Nomenclator!$B$6:$G$1000,4,0))</f>
        <v>-</v>
      </c>
      <c r="N3065" s="124" t="str">
        <f>IF($G3065=0,"-",VLOOKUP($G3065,Nomenclator!$B$6:$G$1000,6,0))</f>
        <v>-</v>
      </c>
      <c r="O3065" s="74"/>
      <c r="P3065" s="74"/>
    </row>
    <row r="3066" spans="1:16" x14ac:dyDescent="0.2">
      <c r="A3066" s="73" t="str">
        <f t="shared" si="48"/>
        <v>-</v>
      </c>
      <c r="B3066" s="75"/>
      <c r="C3066" s="74"/>
      <c r="D3066" s="74"/>
      <c r="E3066" s="74"/>
      <c r="F3066" s="74"/>
      <c r="G3066" s="74"/>
      <c r="H3066" s="74"/>
      <c r="I3066" s="74"/>
      <c r="J3066" s="78"/>
      <c r="K3066" s="78"/>
      <c r="L3066" s="124" t="str">
        <f>IF($G3066=0,"-",VLOOKUP($G3066,Nomenclator!$B$6:$G$1000,3,0))</f>
        <v>-</v>
      </c>
      <c r="M3066" s="124" t="str">
        <f>IF($G3066=0,"-",VLOOKUP($G3066,Nomenclator!$B$6:$G$1000,4,0))</f>
        <v>-</v>
      </c>
      <c r="N3066" s="124" t="str">
        <f>IF($G3066=0,"-",VLOOKUP($G3066,Nomenclator!$B$6:$G$1000,6,0))</f>
        <v>-</v>
      </c>
      <c r="O3066" s="74"/>
      <c r="P3066" s="74"/>
    </row>
    <row r="3067" spans="1:16" x14ac:dyDescent="0.2">
      <c r="A3067" s="73" t="str">
        <f t="shared" si="48"/>
        <v>-</v>
      </c>
      <c r="B3067" s="75"/>
      <c r="C3067" s="74"/>
      <c r="D3067" s="74"/>
      <c r="E3067" s="74"/>
      <c r="F3067" s="74"/>
      <c r="G3067" s="74"/>
      <c r="H3067" s="74"/>
      <c r="I3067" s="74"/>
      <c r="J3067" s="78"/>
      <c r="K3067" s="78"/>
      <c r="L3067" s="124" t="str">
        <f>IF($G3067=0,"-",VLOOKUP($G3067,Nomenclator!$B$6:$G$1000,3,0))</f>
        <v>-</v>
      </c>
      <c r="M3067" s="124" t="str">
        <f>IF($G3067=0,"-",VLOOKUP($G3067,Nomenclator!$B$6:$G$1000,4,0))</f>
        <v>-</v>
      </c>
      <c r="N3067" s="124" t="str">
        <f>IF($G3067=0,"-",VLOOKUP($G3067,Nomenclator!$B$6:$G$1000,6,0))</f>
        <v>-</v>
      </c>
      <c r="O3067" s="74"/>
      <c r="P3067" s="74"/>
    </row>
    <row r="3068" spans="1:16" x14ac:dyDescent="0.2">
      <c r="A3068" s="73" t="str">
        <f t="shared" si="48"/>
        <v>-</v>
      </c>
      <c r="B3068" s="75"/>
      <c r="C3068" s="74"/>
      <c r="D3068" s="74"/>
      <c r="E3068" s="74"/>
      <c r="F3068" s="74"/>
      <c r="G3068" s="74"/>
      <c r="H3068" s="74"/>
      <c r="I3068" s="74"/>
      <c r="J3068" s="78"/>
      <c r="K3068" s="78"/>
      <c r="L3068" s="124" t="str">
        <f>IF($G3068=0,"-",VLOOKUP($G3068,Nomenclator!$B$6:$G$1000,3,0))</f>
        <v>-</v>
      </c>
      <c r="M3068" s="124" t="str">
        <f>IF($G3068=0,"-",VLOOKUP($G3068,Nomenclator!$B$6:$G$1000,4,0))</f>
        <v>-</v>
      </c>
      <c r="N3068" s="124" t="str">
        <f>IF($G3068=0,"-",VLOOKUP($G3068,Nomenclator!$B$6:$G$1000,6,0))</f>
        <v>-</v>
      </c>
      <c r="O3068" s="74"/>
      <c r="P3068" s="74"/>
    </row>
    <row r="3069" spans="1:16" x14ac:dyDescent="0.2">
      <c r="A3069" s="73" t="str">
        <f t="shared" si="48"/>
        <v>-</v>
      </c>
      <c r="B3069" s="75"/>
      <c r="C3069" s="74"/>
      <c r="D3069" s="74"/>
      <c r="E3069" s="74"/>
      <c r="F3069" s="74"/>
      <c r="G3069" s="74"/>
      <c r="H3069" s="74"/>
      <c r="I3069" s="74"/>
      <c r="J3069" s="78"/>
      <c r="K3069" s="78"/>
      <c r="L3069" s="124" t="str">
        <f>IF($G3069=0,"-",VLOOKUP($G3069,Nomenclator!$B$6:$G$1000,3,0))</f>
        <v>-</v>
      </c>
      <c r="M3069" s="124" t="str">
        <f>IF($G3069=0,"-",VLOOKUP($G3069,Nomenclator!$B$6:$G$1000,4,0))</f>
        <v>-</v>
      </c>
      <c r="N3069" s="124" t="str">
        <f>IF($G3069=0,"-",VLOOKUP($G3069,Nomenclator!$B$6:$G$1000,6,0))</f>
        <v>-</v>
      </c>
      <c r="O3069" s="74"/>
      <c r="P3069" s="74"/>
    </row>
    <row r="3070" spans="1:16" x14ac:dyDescent="0.2">
      <c r="A3070" s="73" t="str">
        <f t="shared" si="48"/>
        <v>-</v>
      </c>
      <c r="B3070" s="75"/>
      <c r="C3070" s="74"/>
      <c r="D3070" s="74"/>
      <c r="E3070" s="74"/>
      <c r="F3070" s="74"/>
      <c r="G3070" s="74"/>
      <c r="H3070" s="74"/>
      <c r="I3070" s="74"/>
      <c r="J3070" s="78"/>
      <c r="K3070" s="78"/>
      <c r="L3070" s="124" t="str">
        <f>IF($G3070=0,"-",VLOOKUP($G3070,Nomenclator!$B$6:$G$1000,3,0))</f>
        <v>-</v>
      </c>
      <c r="M3070" s="124" t="str">
        <f>IF($G3070=0,"-",VLOOKUP($G3070,Nomenclator!$B$6:$G$1000,4,0))</f>
        <v>-</v>
      </c>
      <c r="N3070" s="124" t="str">
        <f>IF($G3070=0,"-",VLOOKUP($G3070,Nomenclator!$B$6:$G$1000,6,0))</f>
        <v>-</v>
      </c>
      <c r="O3070" s="74"/>
      <c r="P3070" s="74"/>
    </row>
    <row r="3071" spans="1:16" x14ac:dyDescent="0.2">
      <c r="A3071" s="73" t="str">
        <f t="shared" si="48"/>
        <v>-</v>
      </c>
      <c r="B3071" s="75"/>
      <c r="C3071" s="74"/>
      <c r="D3071" s="74"/>
      <c r="E3071" s="74"/>
      <c r="F3071" s="74"/>
      <c r="G3071" s="74"/>
      <c r="H3071" s="74"/>
      <c r="I3071" s="74"/>
      <c r="J3071" s="78"/>
      <c r="K3071" s="78"/>
      <c r="L3071" s="124" t="str">
        <f>IF($G3071=0,"-",VLOOKUP($G3071,Nomenclator!$B$6:$G$1000,3,0))</f>
        <v>-</v>
      </c>
      <c r="M3071" s="124" t="str">
        <f>IF($G3071=0,"-",VLOOKUP($G3071,Nomenclator!$B$6:$G$1000,4,0))</f>
        <v>-</v>
      </c>
      <c r="N3071" s="124" t="str">
        <f>IF($G3071=0,"-",VLOOKUP($G3071,Nomenclator!$B$6:$G$1000,6,0))</f>
        <v>-</v>
      </c>
      <c r="O3071" s="74"/>
      <c r="P3071" s="74"/>
    </row>
    <row r="3072" spans="1:16" x14ac:dyDescent="0.2">
      <c r="A3072" s="73" t="str">
        <f t="shared" si="48"/>
        <v>-</v>
      </c>
      <c r="B3072" s="75"/>
      <c r="C3072" s="74"/>
      <c r="D3072" s="74"/>
      <c r="E3072" s="74"/>
      <c r="F3072" s="74"/>
      <c r="G3072" s="74"/>
      <c r="H3072" s="74"/>
      <c r="I3072" s="74"/>
      <c r="J3072" s="78"/>
      <c r="K3072" s="78"/>
      <c r="L3072" s="124" t="str">
        <f>IF($G3072=0,"-",VLOOKUP($G3072,Nomenclator!$B$6:$G$1000,3,0))</f>
        <v>-</v>
      </c>
      <c r="M3072" s="124" t="str">
        <f>IF($G3072=0,"-",VLOOKUP($G3072,Nomenclator!$B$6:$G$1000,4,0))</f>
        <v>-</v>
      </c>
      <c r="N3072" s="124" t="str">
        <f>IF($G3072=0,"-",VLOOKUP($G3072,Nomenclator!$B$6:$G$1000,6,0))</f>
        <v>-</v>
      </c>
      <c r="O3072" s="74"/>
      <c r="P3072" s="74"/>
    </row>
    <row r="3073" spans="1:16" x14ac:dyDescent="0.2">
      <c r="A3073" s="73" t="str">
        <f t="shared" si="48"/>
        <v>-</v>
      </c>
      <c r="B3073" s="75"/>
      <c r="C3073" s="74"/>
      <c r="D3073" s="74"/>
      <c r="E3073" s="74"/>
      <c r="F3073" s="74"/>
      <c r="G3073" s="74"/>
      <c r="H3073" s="74"/>
      <c r="I3073" s="74"/>
      <c r="J3073" s="78"/>
      <c r="K3073" s="78"/>
      <c r="L3073" s="124" t="str">
        <f>IF($G3073=0,"-",VLOOKUP($G3073,Nomenclator!$B$6:$G$1000,3,0))</f>
        <v>-</v>
      </c>
      <c r="M3073" s="124" t="str">
        <f>IF($G3073=0,"-",VLOOKUP($G3073,Nomenclator!$B$6:$G$1000,4,0))</f>
        <v>-</v>
      </c>
      <c r="N3073" s="124" t="str">
        <f>IF($G3073=0,"-",VLOOKUP($G3073,Nomenclator!$B$6:$G$1000,6,0))</f>
        <v>-</v>
      </c>
      <c r="O3073" s="74"/>
      <c r="P3073" s="74"/>
    </row>
    <row r="3074" spans="1:16" x14ac:dyDescent="0.2">
      <c r="A3074" s="73" t="str">
        <f t="shared" si="48"/>
        <v>-</v>
      </c>
      <c r="B3074" s="75"/>
      <c r="C3074" s="74"/>
      <c r="D3074" s="74"/>
      <c r="E3074" s="74"/>
      <c r="F3074" s="74"/>
      <c r="G3074" s="74"/>
      <c r="H3074" s="74"/>
      <c r="I3074" s="74"/>
      <c r="J3074" s="78"/>
      <c r="K3074" s="78"/>
      <c r="L3074" s="124" t="str">
        <f>IF($G3074=0,"-",VLOOKUP($G3074,Nomenclator!$B$6:$G$1000,3,0))</f>
        <v>-</v>
      </c>
      <c r="M3074" s="124" t="str">
        <f>IF($G3074=0,"-",VLOOKUP($G3074,Nomenclator!$B$6:$G$1000,4,0))</f>
        <v>-</v>
      </c>
      <c r="N3074" s="124" t="str">
        <f>IF($G3074=0,"-",VLOOKUP($G3074,Nomenclator!$B$6:$G$1000,6,0))</f>
        <v>-</v>
      </c>
      <c r="O3074" s="74"/>
      <c r="P3074" s="74"/>
    </row>
    <row r="3075" spans="1:16" x14ac:dyDescent="0.2">
      <c r="A3075" s="73" t="str">
        <f t="shared" si="48"/>
        <v>-</v>
      </c>
      <c r="B3075" s="75"/>
      <c r="C3075" s="74"/>
      <c r="D3075" s="74"/>
      <c r="E3075" s="74"/>
      <c r="F3075" s="74"/>
      <c r="G3075" s="74"/>
      <c r="H3075" s="74"/>
      <c r="I3075" s="74"/>
      <c r="J3075" s="78"/>
      <c r="K3075" s="78"/>
      <c r="L3075" s="124" t="str">
        <f>IF($G3075=0,"-",VLOOKUP($G3075,Nomenclator!$B$6:$G$1000,3,0))</f>
        <v>-</v>
      </c>
      <c r="M3075" s="124" t="str">
        <f>IF($G3075=0,"-",VLOOKUP($G3075,Nomenclator!$B$6:$G$1000,4,0))</f>
        <v>-</v>
      </c>
      <c r="N3075" s="124" t="str">
        <f>IF($G3075=0,"-",VLOOKUP($G3075,Nomenclator!$B$6:$G$1000,6,0))</f>
        <v>-</v>
      </c>
      <c r="O3075" s="74"/>
      <c r="P3075" s="74"/>
    </row>
    <row r="3076" spans="1:16" x14ac:dyDescent="0.2">
      <c r="A3076" s="73" t="str">
        <f t="shared" si="48"/>
        <v>-</v>
      </c>
      <c r="B3076" s="75"/>
      <c r="C3076" s="74"/>
      <c r="D3076" s="74"/>
      <c r="E3076" s="74"/>
      <c r="F3076" s="74"/>
      <c r="G3076" s="74"/>
      <c r="H3076" s="74"/>
      <c r="I3076" s="74"/>
      <c r="J3076" s="78"/>
      <c r="K3076" s="78"/>
      <c r="L3076" s="124" t="str">
        <f>IF($G3076=0,"-",VLOOKUP($G3076,Nomenclator!$B$6:$G$1000,3,0))</f>
        <v>-</v>
      </c>
      <c r="M3076" s="124" t="str">
        <f>IF($G3076=0,"-",VLOOKUP($G3076,Nomenclator!$B$6:$G$1000,4,0))</f>
        <v>-</v>
      </c>
      <c r="N3076" s="124" t="str">
        <f>IF($G3076=0,"-",VLOOKUP($G3076,Nomenclator!$B$6:$G$1000,6,0))</f>
        <v>-</v>
      </c>
      <c r="O3076" s="74"/>
      <c r="P3076" s="74"/>
    </row>
    <row r="3077" spans="1:16" x14ac:dyDescent="0.2">
      <c r="A3077" s="73" t="str">
        <f t="shared" si="48"/>
        <v>-</v>
      </c>
      <c r="B3077" s="75"/>
      <c r="C3077" s="74"/>
      <c r="D3077" s="74"/>
      <c r="E3077" s="74"/>
      <c r="F3077" s="74"/>
      <c r="G3077" s="74"/>
      <c r="H3077" s="74"/>
      <c r="I3077" s="74"/>
      <c r="J3077" s="78"/>
      <c r="K3077" s="78"/>
      <c r="L3077" s="124" t="str">
        <f>IF($G3077=0,"-",VLOOKUP($G3077,Nomenclator!$B$6:$G$1000,3,0))</f>
        <v>-</v>
      </c>
      <c r="M3077" s="124" t="str">
        <f>IF($G3077=0,"-",VLOOKUP($G3077,Nomenclator!$B$6:$G$1000,4,0))</f>
        <v>-</v>
      </c>
      <c r="N3077" s="124" t="str">
        <f>IF($G3077=0,"-",VLOOKUP($G3077,Nomenclator!$B$6:$G$1000,6,0))</f>
        <v>-</v>
      </c>
      <c r="O3077" s="74"/>
      <c r="P3077" s="74"/>
    </row>
    <row r="3078" spans="1:16" x14ac:dyDescent="0.2">
      <c r="A3078" s="73" t="str">
        <f t="shared" si="48"/>
        <v>-</v>
      </c>
      <c r="B3078" s="75"/>
      <c r="C3078" s="74"/>
      <c r="D3078" s="74"/>
      <c r="E3078" s="74"/>
      <c r="F3078" s="74"/>
      <c r="G3078" s="74"/>
      <c r="H3078" s="74"/>
      <c r="I3078" s="74"/>
      <c r="J3078" s="78"/>
      <c r="K3078" s="78"/>
      <c r="L3078" s="124" t="str">
        <f>IF($G3078=0,"-",VLOOKUP($G3078,Nomenclator!$B$6:$G$1000,3,0))</f>
        <v>-</v>
      </c>
      <c r="M3078" s="124" t="str">
        <f>IF($G3078=0,"-",VLOOKUP($G3078,Nomenclator!$B$6:$G$1000,4,0))</f>
        <v>-</v>
      </c>
      <c r="N3078" s="124" t="str">
        <f>IF($G3078=0,"-",VLOOKUP($G3078,Nomenclator!$B$6:$G$1000,6,0))</f>
        <v>-</v>
      </c>
      <c r="O3078" s="74"/>
      <c r="P3078" s="74"/>
    </row>
    <row r="3079" spans="1:16" x14ac:dyDescent="0.2">
      <c r="A3079" s="73" t="str">
        <f t="shared" si="48"/>
        <v>-</v>
      </c>
      <c r="B3079" s="75"/>
      <c r="C3079" s="74"/>
      <c r="D3079" s="74"/>
      <c r="E3079" s="74"/>
      <c r="F3079" s="74"/>
      <c r="G3079" s="74"/>
      <c r="H3079" s="74"/>
      <c r="I3079" s="74"/>
      <c r="J3079" s="78"/>
      <c r="K3079" s="78"/>
      <c r="L3079" s="124" t="str">
        <f>IF($G3079=0,"-",VLOOKUP($G3079,Nomenclator!$B$6:$G$1000,3,0))</f>
        <v>-</v>
      </c>
      <c r="M3079" s="124" t="str">
        <f>IF($G3079=0,"-",VLOOKUP($G3079,Nomenclator!$B$6:$G$1000,4,0))</f>
        <v>-</v>
      </c>
      <c r="N3079" s="124" t="str">
        <f>IF($G3079=0,"-",VLOOKUP($G3079,Nomenclator!$B$6:$G$1000,6,0))</f>
        <v>-</v>
      </c>
      <c r="O3079" s="74"/>
      <c r="P3079" s="74"/>
    </row>
    <row r="3080" spans="1:16" x14ac:dyDescent="0.2">
      <c r="A3080" s="73" t="str">
        <f t="shared" si="48"/>
        <v>-</v>
      </c>
      <c r="B3080" s="75"/>
      <c r="C3080" s="74"/>
      <c r="D3080" s="74"/>
      <c r="E3080" s="74"/>
      <c r="F3080" s="74"/>
      <c r="G3080" s="74"/>
      <c r="H3080" s="74"/>
      <c r="I3080" s="74"/>
      <c r="J3080" s="78"/>
      <c r="K3080" s="78"/>
      <c r="L3080" s="124" t="str">
        <f>IF($G3080=0,"-",VLOOKUP($G3080,Nomenclator!$B$6:$G$1000,3,0))</f>
        <v>-</v>
      </c>
      <c r="M3080" s="124" t="str">
        <f>IF($G3080=0,"-",VLOOKUP($G3080,Nomenclator!$B$6:$G$1000,4,0))</f>
        <v>-</v>
      </c>
      <c r="N3080" s="124" t="str">
        <f>IF($G3080=0,"-",VLOOKUP($G3080,Nomenclator!$B$6:$G$1000,6,0))</f>
        <v>-</v>
      </c>
      <c r="O3080" s="74"/>
      <c r="P3080" s="74"/>
    </row>
    <row r="3081" spans="1:16" x14ac:dyDescent="0.2">
      <c r="A3081" s="73" t="str">
        <f t="shared" si="48"/>
        <v>-</v>
      </c>
      <c r="B3081" s="75"/>
      <c r="C3081" s="74"/>
      <c r="D3081" s="74"/>
      <c r="E3081" s="74"/>
      <c r="F3081" s="74"/>
      <c r="G3081" s="74"/>
      <c r="H3081" s="74"/>
      <c r="I3081" s="74"/>
      <c r="J3081" s="78"/>
      <c r="K3081" s="78"/>
      <c r="L3081" s="124" t="str">
        <f>IF($G3081=0,"-",VLOOKUP($G3081,Nomenclator!$B$6:$G$1000,3,0))</f>
        <v>-</v>
      </c>
      <c r="M3081" s="124" t="str">
        <f>IF($G3081=0,"-",VLOOKUP($G3081,Nomenclator!$B$6:$G$1000,4,0))</f>
        <v>-</v>
      </c>
      <c r="N3081" s="124" t="str">
        <f>IF($G3081=0,"-",VLOOKUP($G3081,Nomenclator!$B$6:$G$1000,6,0))</f>
        <v>-</v>
      </c>
      <c r="O3081" s="74"/>
      <c r="P3081" s="74"/>
    </row>
    <row r="3082" spans="1:16" x14ac:dyDescent="0.2">
      <c r="A3082" s="73" t="str">
        <f t="shared" si="48"/>
        <v>-</v>
      </c>
      <c r="B3082" s="75"/>
      <c r="C3082" s="74"/>
      <c r="D3082" s="74"/>
      <c r="E3082" s="74"/>
      <c r="F3082" s="74"/>
      <c r="G3082" s="74"/>
      <c r="H3082" s="74"/>
      <c r="I3082" s="74"/>
      <c r="J3082" s="78"/>
      <c r="K3082" s="78"/>
      <c r="L3082" s="124" t="str">
        <f>IF($G3082=0,"-",VLOOKUP($G3082,Nomenclator!$B$6:$G$1000,3,0))</f>
        <v>-</v>
      </c>
      <c r="M3082" s="124" t="str">
        <f>IF($G3082=0,"-",VLOOKUP($G3082,Nomenclator!$B$6:$G$1000,4,0))</f>
        <v>-</v>
      </c>
      <c r="N3082" s="124" t="str">
        <f>IF($G3082=0,"-",VLOOKUP($G3082,Nomenclator!$B$6:$G$1000,6,0))</f>
        <v>-</v>
      </c>
      <c r="O3082" s="74"/>
      <c r="P3082" s="74"/>
    </row>
    <row r="3083" spans="1:16" x14ac:dyDescent="0.2">
      <c r="A3083" s="73" t="str">
        <f t="shared" si="48"/>
        <v>-</v>
      </c>
      <c r="B3083" s="75"/>
      <c r="C3083" s="74"/>
      <c r="D3083" s="74"/>
      <c r="E3083" s="74"/>
      <c r="F3083" s="74"/>
      <c r="G3083" s="74"/>
      <c r="H3083" s="74"/>
      <c r="I3083" s="74"/>
      <c r="J3083" s="78"/>
      <c r="K3083" s="78"/>
      <c r="L3083" s="124" t="str">
        <f>IF($G3083=0,"-",VLOOKUP($G3083,Nomenclator!$B$6:$G$1000,3,0))</f>
        <v>-</v>
      </c>
      <c r="M3083" s="124" t="str">
        <f>IF($G3083=0,"-",VLOOKUP($G3083,Nomenclator!$B$6:$G$1000,4,0))</f>
        <v>-</v>
      </c>
      <c r="N3083" s="124" t="str">
        <f>IF($G3083=0,"-",VLOOKUP($G3083,Nomenclator!$B$6:$G$1000,6,0))</f>
        <v>-</v>
      </c>
      <c r="O3083" s="74"/>
      <c r="P3083" s="74"/>
    </row>
    <row r="3084" spans="1:16" x14ac:dyDescent="0.2">
      <c r="A3084" s="73" t="str">
        <f t="shared" si="48"/>
        <v>-</v>
      </c>
      <c r="B3084" s="75"/>
      <c r="C3084" s="74"/>
      <c r="D3084" s="74"/>
      <c r="E3084" s="74"/>
      <c r="F3084" s="74"/>
      <c r="G3084" s="74"/>
      <c r="H3084" s="74"/>
      <c r="I3084" s="74"/>
      <c r="J3084" s="78"/>
      <c r="K3084" s="78"/>
      <c r="L3084" s="124" t="str">
        <f>IF($G3084=0,"-",VLOOKUP($G3084,Nomenclator!$B$6:$G$1000,3,0))</f>
        <v>-</v>
      </c>
      <c r="M3084" s="124" t="str">
        <f>IF($G3084=0,"-",VLOOKUP($G3084,Nomenclator!$B$6:$G$1000,4,0))</f>
        <v>-</v>
      </c>
      <c r="N3084" s="124" t="str">
        <f>IF($G3084=0,"-",VLOOKUP($G3084,Nomenclator!$B$6:$G$1000,6,0))</f>
        <v>-</v>
      </c>
      <c r="O3084" s="74"/>
      <c r="P3084" s="74"/>
    </row>
    <row r="3085" spans="1:16" x14ac:dyDescent="0.2">
      <c r="A3085" s="73" t="str">
        <f t="shared" si="48"/>
        <v>-</v>
      </c>
      <c r="B3085" s="75"/>
      <c r="C3085" s="74"/>
      <c r="D3085" s="74"/>
      <c r="E3085" s="74"/>
      <c r="F3085" s="74"/>
      <c r="G3085" s="74"/>
      <c r="H3085" s="74"/>
      <c r="I3085" s="74"/>
      <c r="J3085" s="78"/>
      <c r="K3085" s="78"/>
      <c r="L3085" s="124" t="str">
        <f>IF($G3085=0,"-",VLOOKUP($G3085,Nomenclator!$B$6:$G$1000,3,0))</f>
        <v>-</v>
      </c>
      <c r="M3085" s="124" t="str">
        <f>IF($G3085=0,"-",VLOOKUP($G3085,Nomenclator!$B$6:$G$1000,4,0))</f>
        <v>-</v>
      </c>
      <c r="N3085" s="124" t="str">
        <f>IF($G3085=0,"-",VLOOKUP($G3085,Nomenclator!$B$6:$G$1000,6,0))</f>
        <v>-</v>
      </c>
      <c r="O3085" s="74"/>
      <c r="P3085" s="74"/>
    </row>
    <row r="3086" spans="1:16" x14ac:dyDescent="0.2">
      <c r="A3086" s="73" t="str">
        <f t="shared" si="48"/>
        <v>-</v>
      </c>
      <c r="B3086" s="75"/>
      <c r="C3086" s="74"/>
      <c r="D3086" s="74"/>
      <c r="E3086" s="74"/>
      <c r="F3086" s="74"/>
      <c r="G3086" s="74"/>
      <c r="H3086" s="74"/>
      <c r="I3086" s="74"/>
      <c r="J3086" s="78"/>
      <c r="K3086" s="78"/>
      <c r="L3086" s="124" t="str">
        <f>IF($G3086=0,"-",VLOOKUP($G3086,Nomenclator!$B$6:$G$1000,3,0))</f>
        <v>-</v>
      </c>
      <c r="M3086" s="124" t="str">
        <f>IF($G3086=0,"-",VLOOKUP($G3086,Nomenclator!$B$6:$G$1000,4,0))</f>
        <v>-</v>
      </c>
      <c r="N3086" s="124" t="str">
        <f>IF($G3086=0,"-",VLOOKUP($G3086,Nomenclator!$B$6:$G$1000,6,0))</f>
        <v>-</v>
      </c>
      <c r="O3086" s="74"/>
      <c r="P3086" s="74"/>
    </row>
    <row r="3087" spans="1:16" x14ac:dyDescent="0.2">
      <c r="A3087" s="73" t="str">
        <f t="shared" si="48"/>
        <v>-</v>
      </c>
      <c r="B3087" s="75"/>
      <c r="C3087" s="74"/>
      <c r="D3087" s="74"/>
      <c r="E3087" s="74"/>
      <c r="F3087" s="74"/>
      <c r="G3087" s="74"/>
      <c r="H3087" s="74"/>
      <c r="I3087" s="74"/>
      <c r="J3087" s="78"/>
      <c r="K3087" s="78"/>
      <c r="L3087" s="124" t="str">
        <f>IF($G3087=0,"-",VLOOKUP($G3087,Nomenclator!$B$6:$G$1000,3,0))</f>
        <v>-</v>
      </c>
      <c r="M3087" s="124" t="str">
        <f>IF($G3087=0,"-",VLOOKUP($G3087,Nomenclator!$B$6:$G$1000,4,0))</f>
        <v>-</v>
      </c>
      <c r="N3087" s="124" t="str">
        <f>IF($G3087=0,"-",VLOOKUP($G3087,Nomenclator!$B$6:$G$1000,6,0))</f>
        <v>-</v>
      </c>
      <c r="O3087" s="74"/>
      <c r="P3087" s="74"/>
    </row>
    <row r="3088" spans="1:16" x14ac:dyDescent="0.2">
      <c r="A3088" s="73" t="str">
        <f t="shared" si="48"/>
        <v>-</v>
      </c>
      <c r="B3088" s="75"/>
      <c r="C3088" s="74"/>
      <c r="D3088" s="74"/>
      <c r="E3088" s="74"/>
      <c r="F3088" s="74"/>
      <c r="G3088" s="74"/>
      <c r="H3088" s="74"/>
      <c r="I3088" s="74"/>
      <c r="J3088" s="78"/>
      <c r="K3088" s="78"/>
      <c r="L3088" s="124" t="str">
        <f>IF($G3088=0,"-",VLOOKUP($G3088,Nomenclator!$B$6:$G$1000,3,0))</f>
        <v>-</v>
      </c>
      <c r="M3088" s="124" t="str">
        <f>IF($G3088=0,"-",VLOOKUP($G3088,Nomenclator!$B$6:$G$1000,4,0))</f>
        <v>-</v>
      </c>
      <c r="N3088" s="124" t="str">
        <f>IF($G3088=0,"-",VLOOKUP($G3088,Nomenclator!$B$6:$G$1000,6,0))</f>
        <v>-</v>
      </c>
      <c r="O3088" s="74"/>
      <c r="P3088" s="74"/>
    </row>
    <row r="3089" spans="1:16" x14ac:dyDescent="0.2">
      <c r="A3089" s="73" t="str">
        <f t="shared" si="48"/>
        <v>-</v>
      </c>
      <c r="B3089" s="75"/>
      <c r="C3089" s="74"/>
      <c r="D3089" s="74"/>
      <c r="E3089" s="74"/>
      <c r="F3089" s="74"/>
      <c r="G3089" s="74"/>
      <c r="H3089" s="74"/>
      <c r="I3089" s="74"/>
      <c r="J3089" s="78"/>
      <c r="K3089" s="78"/>
      <c r="L3089" s="124" t="str">
        <f>IF($G3089=0,"-",VLOOKUP($G3089,Nomenclator!$B$6:$G$1000,3,0))</f>
        <v>-</v>
      </c>
      <c r="M3089" s="124" t="str">
        <f>IF($G3089=0,"-",VLOOKUP($G3089,Nomenclator!$B$6:$G$1000,4,0))</f>
        <v>-</v>
      </c>
      <c r="N3089" s="124" t="str">
        <f>IF($G3089=0,"-",VLOOKUP($G3089,Nomenclator!$B$6:$G$1000,6,0))</f>
        <v>-</v>
      </c>
      <c r="O3089" s="74"/>
      <c r="P3089" s="74"/>
    </row>
    <row r="3090" spans="1:16" x14ac:dyDescent="0.2">
      <c r="A3090" s="73" t="str">
        <f t="shared" si="48"/>
        <v>-</v>
      </c>
      <c r="B3090" s="75"/>
      <c r="C3090" s="74"/>
      <c r="D3090" s="74"/>
      <c r="E3090" s="74"/>
      <c r="F3090" s="74"/>
      <c r="G3090" s="74"/>
      <c r="H3090" s="74"/>
      <c r="I3090" s="74"/>
      <c r="J3090" s="78"/>
      <c r="K3090" s="78"/>
      <c r="L3090" s="124" t="str">
        <f>IF($G3090=0,"-",VLOOKUP($G3090,Nomenclator!$B$6:$G$1000,3,0))</f>
        <v>-</v>
      </c>
      <c r="M3090" s="124" t="str">
        <f>IF($G3090=0,"-",VLOOKUP($G3090,Nomenclator!$B$6:$G$1000,4,0))</f>
        <v>-</v>
      </c>
      <c r="N3090" s="124" t="str">
        <f>IF($G3090=0,"-",VLOOKUP($G3090,Nomenclator!$B$6:$G$1000,6,0))</f>
        <v>-</v>
      </c>
      <c r="O3090" s="74"/>
      <c r="P3090" s="74"/>
    </row>
    <row r="3091" spans="1:16" x14ac:dyDescent="0.2">
      <c r="A3091" s="73" t="str">
        <f t="shared" si="48"/>
        <v>-</v>
      </c>
      <c r="B3091" s="75"/>
      <c r="C3091" s="74"/>
      <c r="D3091" s="74"/>
      <c r="E3091" s="74"/>
      <c r="F3091" s="74"/>
      <c r="G3091" s="74"/>
      <c r="H3091" s="74"/>
      <c r="I3091" s="74"/>
      <c r="J3091" s="78"/>
      <c r="K3091" s="78"/>
      <c r="L3091" s="124" t="str">
        <f>IF($G3091=0,"-",VLOOKUP($G3091,Nomenclator!$B$6:$G$1000,3,0))</f>
        <v>-</v>
      </c>
      <c r="M3091" s="124" t="str">
        <f>IF($G3091=0,"-",VLOOKUP($G3091,Nomenclator!$B$6:$G$1000,4,0))</f>
        <v>-</v>
      </c>
      <c r="N3091" s="124" t="str">
        <f>IF($G3091=0,"-",VLOOKUP($G3091,Nomenclator!$B$6:$G$1000,6,0))</f>
        <v>-</v>
      </c>
      <c r="O3091" s="74"/>
      <c r="P3091" s="74"/>
    </row>
    <row r="3092" spans="1:16" x14ac:dyDescent="0.2">
      <c r="A3092" s="73" t="str">
        <f t="shared" si="48"/>
        <v>-</v>
      </c>
      <c r="B3092" s="75"/>
      <c r="C3092" s="74"/>
      <c r="D3092" s="74"/>
      <c r="E3092" s="74"/>
      <c r="F3092" s="74"/>
      <c r="G3092" s="74"/>
      <c r="H3092" s="74"/>
      <c r="I3092" s="74"/>
      <c r="J3092" s="78"/>
      <c r="K3092" s="78"/>
      <c r="L3092" s="124" t="str">
        <f>IF($G3092=0,"-",VLOOKUP($G3092,Nomenclator!$B$6:$G$1000,3,0))</f>
        <v>-</v>
      </c>
      <c r="M3092" s="124" t="str">
        <f>IF($G3092=0,"-",VLOOKUP($G3092,Nomenclator!$B$6:$G$1000,4,0))</f>
        <v>-</v>
      </c>
      <c r="N3092" s="124" t="str">
        <f>IF($G3092=0,"-",VLOOKUP($G3092,Nomenclator!$B$6:$G$1000,6,0))</f>
        <v>-</v>
      </c>
      <c r="O3092" s="74"/>
      <c r="P3092" s="74"/>
    </row>
    <row r="3093" spans="1:16" x14ac:dyDescent="0.2">
      <c r="A3093" s="73" t="str">
        <f t="shared" si="48"/>
        <v>-</v>
      </c>
      <c r="B3093" s="75"/>
      <c r="C3093" s="74"/>
      <c r="D3093" s="74"/>
      <c r="E3093" s="74"/>
      <c r="F3093" s="74"/>
      <c r="G3093" s="74"/>
      <c r="H3093" s="74"/>
      <c r="I3093" s="74"/>
      <c r="J3093" s="78"/>
      <c r="K3093" s="78"/>
      <c r="L3093" s="124" t="str">
        <f>IF($G3093=0,"-",VLOOKUP($G3093,Nomenclator!$B$6:$G$1000,3,0))</f>
        <v>-</v>
      </c>
      <c r="M3093" s="124" t="str">
        <f>IF($G3093=0,"-",VLOOKUP($G3093,Nomenclator!$B$6:$G$1000,4,0))</f>
        <v>-</v>
      </c>
      <c r="N3093" s="124" t="str">
        <f>IF($G3093=0,"-",VLOOKUP($G3093,Nomenclator!$B$6:$G$1000,6,0))</f>
        <v>-</v>
      </c>
      <c r="O3093" s="74"/>
      <c r="P3093" s="74"/>
    </row>
    <row r="3094" spans="1:16" x14ac:dyDescent="0.2">
      <c r="A3094" s="73" t="str">
        <f t="shared" si="48"/>
        <v>-</v>
      </c>
      <c r="B3094" s="75"/>
      <c r="C3094" s="74"/>
      <c r="D3094" s="74"/>
      <c r="E3094" s="74"/>
      <c r="F3094" s="74"/>
      <c r="G3094" s="74"/>
      <c r="H3094" s="74"/>
      <c r="I3094" s="74"/>
      <c r="J3094" s="78"/>
      <c r="K3094" s="78"/>
      <c r="L3094" s="124" t="str">
        <f>IF($G3094=0,"-",VLOOKUP($G3094,Nomenclator!$B$6:$G$1000,3,0))</f>
        <v>-</v>
      </c>
      <c r="M3094" s="124" t="str">
        <f>IF($G3094=0,"-",VLOOKUP($G3094,Nomenclator!$B$6:$G$1000,4,0))</f>
        <v>-</v>
      </c>
      <c r="N3094" s="124" t="str">
        <f>IF($G3094=0,"-",VLOOKUP($G3094,Nomenclator!$B$6:$G$1000,6,0))</f>
        <v>-</v>
      </c>
      <c r="O3094" s="74"/>
      <c r="P3094" s="74"/>
    </row>
    <row r="3095" spans="1:16" x14ac:dyDescent="0.2">
      <c r="A3095" s="73" t="str">
        <f t="shared" si="48"/>
        <v>-</v>
      </c>
      <c r="B3095" s="75"/>
      <c r="C3095" s="74"/>
      <c r="D3095" s="74"/>
      <c r="E3095" s="74"/>
      <c r="F3095" s="74"/>
      <c r="G3095" s="74"/>
      <c r="H3095" s="74"/>
      <c r="I3095" s="74"/>
      <c r="J3095" s="78"/>
      <c r="K3095" s="78"/>
      <c r="L3095" s="124" t="str">
        <f>IF($G3095=0,"-",VLOOKUP($G3095,Nomenclator!$B$6:$G$1000,3,0))</f>
        <v>-</v>
      </c>
      <c r="M3095" s="124" t="str">
        <f>IF($G3095=0,"-",VLOOKUP($G3095,Nomenclator!$B$6:$G$1000,4,0))</f>
        <v>-</v>
      </c>
      <c r="N3095" s="124" t="str">
        <f>IF($G3095=0,"-",VLOOKUP($G3095,Nomenclator!$B$6:$G$1000,6,0))</f>
        <v>-</v>
      </c>
      <c r="O3095" s="74"/>
      <c r="P3095" s="74"/>
    </row>
    <row r="3096" spans="1:16" x14ac:dyDescent="0.2">
      <c r="A3096" s="73" t="str">
        <f t="shared" si="48"/>
        <v>-</v>
      </c>
      <c r="B3096" s="75"/>
      <c r="C3096" s="74"/>
      <c r="D3096" s="74"/>
      <c r="E3096" s="74"/>
      <c r="F3096" s="74"/>
      <c r="G3096" s="74"/>
      <c r="H3096" s="74"/>
      <c r="I3096" s="74"/>
      <c r="J3096" s="78"/>
      <c r="K3096" s="78"/>
      <c r="L3096" s="124" t="str">
        <f>IF($G3096=0,"-",VLOOKUP($G3096,Nomenclator!$B$6:$G$1000,3,0))</f>
        <v>-</v>
      </c>
      <c r="M3096" s="124" t="str">
        <f>IF($G3096=0,"-",VLOOKUP($G3096,Nomenclator!$B$6:$G$1000,4,0))</f>
        <v>-</v>
      </c>
      <c r="N3096" s="124" t="str">
        <f>IF($G3096=0,"-",VLOOKUP($G3096,Nomenclator!$B$6:$G$1000,6,0))</f>
        <v>-</v>
      </c>
      <c r="O3096" s="74"/>
      <c r="P3096" s="74"/>
    </row>
    <row r="3097" spans="1:16" x14ac:dyDescent="0.2">
      <c r="A3097" s="73" t="str">
        <f t="shared" si="48"/>
        <v>-</v>
      </c>
      <c r="B3097" s="75"/>
      <c r="C3097" s="74"/>
      <c r="D3097" s="74"/>
      <c r="E3097" s="74"/>
      <c r="F3097" s="74"/>
      <c r="G3097" s="74"/>
      <c r="H3097" s="74"/>
      <c r="I3097" s="74"/>
      <c r="J3097" s="78"/>
      <c r="K3097" s="78"/>
      <c r="L3097" s="124" t="str">
        <f>IF($G3097=0,"-",VLOOKUP($G3097,Nomenclator!$B$6:$G$1000,3,0))</f>
        <v>-</v>
      </c>
      <c r="M3097" s="124" t="str">
        <f>IF($G3097=0,"-",VLOOKUP($G3097,Nomenclator!$B$6:$G$1000,4,0))</f>
        <v>-</v>
      </c>
      <c r="N3097" s="124" t="str">
        <f>IF($G3097=0,"-",VLOOKUP($G3097,Nomenclator!$B$6:$G$1000,6,0))</f>
        <v>-</v>
      </c>
      <c r="O3097" s="74"/>
      <c r="P3097" s="74"/>
    </row>
    <row r="3098" spans="1:16" x14ac:dyDescent="0.2">
      <c r="A3098" s="73" t="str">
        <f t="shared" si="48"/>
        <v>-</v>
      </c>
      <c r="B3098" s="75"/>
      <c r="C3098" s="74"/>
      <c r="D3098" s="74"/>
      <c r="E3098" s="74"/>
      <c r="F3098" s="74"/>
      <c r="G3098" s="74"/>
      <c r="H3098" s="74"/>
      <c r="I3098" s="74"/>
      <c r="J3098" s="78"/>
      <c r="K3098" s="78"/>
      <c r="L3098" s="124" t="str">
        <f>IF($G3098=0,"-",VLOOKUP($G3098,Nomenclator!$B$6:$G$1000,3,0))</f>
        <v>-</v>
      </c>
      <c r="M3098" s="124" t="str">
        <f>IF($G3098=0,"-",VLOOKUP($G3098,Nomenclator!$B$6:$G$1000,4,0))</f>
        <v>-</v>
      </c>
      <c r="N3098" s="124" t="str">
        <f>IF($G3098=0,"-",VLOOKUP($G3098,Nomenclator!$B$6:$G$1000,6,0))</f>
        <v>-</v>
      </c>
      <c r="O3098" s="74"/>
      <c r="P3098" s="74"/>
    </row>
    <row r="3099" spans="1:16" x14ac:dyDescent="0.2">
      <c r="A3099" s="73" t="str">
        <f t="shared" si="48"/>
        <v>-</v>
      </c>
      <c r="B3099" s="75"/>
      <c r="C3099" s="74"/>
      <c r="D3099" s="74"/>
      <c r="E3099" s="74"/>
      <c r="F3099" s="74"/>
      <c r="G3099" s="74"/>
      <c r="H3099" s="74"/>
      <c r="I3099" s="74"/>
      <c r="J3099" s="78"/>
      <c r="K3099" s="78"/>
      <c r="L3099" s="124" t="str">
        <f>IF($G3099=0,"-",VLOOKUP($G3099,Nomenclator!$B$6:$G$1000,3,0))</f>
        <v>-</v>
      </c>
      <c r="M3099" s="124" t="str">
        <f>IF($G3099=0,"-",VLOOKUP($G3099,Nomenclator!$B$6:$G$1000,4,0))</f>
        <v>-</v>
      </c>
      <c r="N3099" s="124" t="str">
        <f>IF($G3099=0,"-",VLOOKUP($G3099,Nomenclator!$B$6:$G$1000,6,0))</f>
        <v>-</v>
      </c>
      <c r="O3099" s="74"/>
      <c r="P3099" s="74"/>
    </row>
    <row r="3100" spans="1:16" x14ac:dyDescent="0.2">
      <c r="A3100" s="73" t="str">
        <f t="shared" si="48"/>
        <v>-</v>
      </c>
      <c r="B3100" s="75"/>
      <c r="C3100" s="74"/>
      <c r="D3100" s="74"/>
      <c r="E3100" s="74"/>
      <c r="F3100" s="74"/>
      <c r="G3100" s="74"/>
      <c r="H3100" s="74"/>
      <c r="I3100" s="74"/>
      <c r="J3100" s="78"/>
      <c r="K3100" s="78"/>
      <c r="L3100" s="124" t="str">
        <f>IF($G3100=0,"-",VLOOKUP($G3100,Nomenclator!$B$6:$G$1000,3,0))</f>
        <v>-</v>
      </c>
      <c r="M3100" s="124" t="str">
        <f>IF($G3100=0,"-",VLOOKUP($G3100,Nomenclator!$B$6:$G$1000,4,0))</f>
        <v>-</v>
      </c>
      <c r="N3100" s="124" t="str">
        <f>IF($G3100=0,"-",VLOOKUP($G3100,Nomenclator!$B$6:$G$1000,6,0))</f>
        <v>-</v>
      </c>
      <c r="O3100" s="74"/>
      <c r="P3100" s="74"/>
    </row>
    <row r="3101" spans="1:16" x14ac:dyDescent="0.2">
      <c r="A3101" s="73" t="str">
        <f t="shared" si="48"/>
        <v>-</v>
      </c>
      <c r="B3101" s="75"/>
      <c r="C3101" s="74"/>
      <c r="D3101" s="74"/>
      <c r="E3101" s="74"/>
      <c r="F3101" s="74"/>
      <c r="G3101" s="74"/>
      <c r="H3101" s="74"/>
      <c r="I3101" s="74"/>
      <c r="J3101" s="78"/>
      <c r="K3101" s="78"/>
      <c r="L3101" s="124" t="str">
        <f>IF($G3101=0,"-",VLOOKUP($G3101,Nomenclator!$B$6:$G$1000,3,0))</f>
        <v>-</v>
      </c>
      <c r="M3101" s="124" t="str">
        <f>IF($G3101=0,"-",VLOOKUP($G3101,Nomenclator!$B$6:$G$1000,4,0))</f>
        <v>-</v>
      </c>
      <c r="N3101" s="124" t="str">
        <f>IF($G3101=0,"-",VLOOKUP($G3101,Nomenclator!$B$6:$G$1000,6,0))</f>
        <v>-</v>
      </c>
      <c r="O3101" s="74"/>
      <c r="P3101" s="74"/>
    </row>
    <row r="3102" spans="1:16" x14ac:dyDescent="0.2">
      <c r="A3102" s="73" t="str">
        <f t="shared" si="48"/>
        <v>-</v>
      </c>
      <c r="B3102" s="75"/>
      <c r="C3102" s="74"/>
      <c r="D3102" s="74"/>
      <c r="E3102" s="74"/>
      <c r="F3102" s="74"/>
      <c r="G3102" s="74"/>
      <c r="H3102" s="74"/>
      <c r="I3102" s="74"/>
      <c r="J3102" s="78"/>
      <c r="K3102" s="78"/>
      <c r="L3102" s="124" t="str">
        <f>IF($G3102=0,"-",VLOOKUP($G3102,Nomenclator!$B$6:$G$1000,3,0))</f>
        <v>-</v>
      </c>
      <c r="M3102" s="124" t="str">
        <f>IF($G3102=0,"-",VLOOKUP($G3102,Nomenclator!$B$6:$G$1000,4,0))</f>
        <v>-</v>
      </c>
      <c r="N3102" s="124" t="str">
        <f>IF($G3102=0,"-",VLOOKUP($G3102,Nomenclator!$B$6:$G$1000,6,0))</f>
        <v>-</v>
      </c>
      <c r="O3102" s="74"/>
      <c r="P3102" s="74"/>
    </row>
    <row r="3103" spans="1:16" x14ac:dyDescent="0.2">
      <c r="A3103" s="73" t="str">
        <f t="shared" si="48"/>
        <v>-</v>
      </c>
      <c r="B3103" s="75"/>
      <c r="C3103" s="74"/>
      <c r="D3103" s="74"/>
      <c r="E3103" s="74"/>
      <c r="F3103" s="74"/>
      <c r="G3103" s="74"/>
      <c r="H3103" s="74"/>
      <c r="I3103" s="74"/>
      <c r="J3103" s="78"/>
      <c r="K3103" s="78"/>
      <c r="L3103" s="124" t="str">
        <f>IF($G3103=0,"-",VLOOKUP($G3103,Nomenclator!$B$6:$G$1000,3,0))</f>
        <v>-</v>
      </c>
      <c r="M3103" s="124" t="str">
        <f>IF($G3103=0,"-",VLOOKUP($G3103,Nomenclator!$B$6:$G$1000,4,0))</f>
        <v>-</v>
      </c>
      <c r="N3103" s="124" t="str">
        <f>IF($G3103=0,"-",VLOOKUP($G3103,Nomenclator!$B$6:$G$1000,6,0))</f>
        <v>-</v>
      </c>
      <c r="O3103" s="74"/>
      <c r="P3103" s="74"/>
    </row>
    <row r="3104" spans="1:16" x14ac:dyDescent="0.2">
      <c r="A3104" s="73" t="str">
        <f t="shared" si="48"/>
        <v>-</v>
      </c>
      <c r="B3104" s="75"/>
      <c r="C3104" s="74"/>
      <c r="D3104" s="74"/>
      <c r="E3104" s="74"/>
      <c r="F3104" s="74"/>
      <c r="G3104" s="74"/>
      <c r="H3104" s="74"/>
      <c r="I3104" s="74"/>
      <c r="J3104" s="78"/>
      <c r="K3104" s="78"/>
      <c r="L3104" s="124" t="str">
        <f>IF($G3104=0,"-",VLOOKUP($G3104,Nomenclator!$B$6:$G$1000,3,0))</f>
        <v>-</v>
      </c>
      <c r="M3104" s="124" t="str">
        <f>IF($G3104=0,"-",VLOOKUP($G3104,Nomenclator!$B$6:$G$1000,4,0))</f>
        <v>-</v>
      </c>
      <c r="N3104" s="124" t="str">
        <f>IF($G3104=0,"-",VLOOKUP($G3104,Nomenclator!$B$6:$G$1000,6,0))</f>
        <v>-</v>
      </c>
      <c r="O3104" s="74"/>
      <c r="P3104" s="74"/>
    </row>
    <row r="3105" spans="1:16" x14ac:dyDescent="0.2">
      <c r="A3105" s="73" t="str">
        <f t="shared" si="48"/>
        <v>-</v>
      </c>
      <c r="B3105" s="75"/>
      <c r="C3105" s="74"/>
      <c r="D3105" s="74"/>
      <c r="E3105" s="74"/>
      <c r="F3105" s="74"/>
      <c r="G3105" s="74"/>
      <c r="H3105" s="74"/>
      <c r="I3105" s="74"/>
      <c r="J3105" s="78"/>
      <c r="K3105" s="78"/>
      <c r="L3105" s="124" t="str">
        <f>IF($G3105=0,"-",VLOOKUP($G3105,Nomenclator!$B$6:$G$1000,3,0))</f>
        <v>-</v>
      </c>
      <c r="M3105" s="124" t="str">
        <f>IF($G3105=0,"-",VLOOKUP($G3105,Nomenclator!$B$6:$G$1000,4,0))</f>
        <v>-</v>
      </c>
      <c r="N3105" s="124" t="str">
        <f>IF($G3105=0,"-",VLOOKUP($G3105,Nomenclator!$B$6:$G$1000,6,0))</f>
        <v>-</v>
      </c>
      <c r="O3105" s="74"/>
      <c r="P3105" s="74"/>
    </row>
    <row r="3106" spans="1:16" x14ac:dyDescent="0.2">
      <c r="A3106" s="73" t="str">
        <f t="shared" si="48"/>
        <v>-</v>
      </c>
      <c r="B3106" s="75"/>
      <c r="C3106" s="74"/>
      <c r="D3106" s="74"/>
      <c r="E3106" s="74"/>
      <c r="F3106" s="74"/>
      <c r="G3106" s="74"/>
      <c r="H3106" s="74"/>
      <c r="I3106" s="74"/>
      <c r="J3106" s="78"/>
      <c r="K3106" s="78"/>
      <c r="L3106" s="124" t="str">
        <f>IF($G3106=0,"-",VLOOKUP($G3106,Nomenclator!$B$6:$G$1000,3,0))</f>
        <v>-</v>
      </c>
      <c r="M3106" s="124" t="str">
        <f>IF($G3106=0,"-",VLOOKUP($G3106,Nomenclator!$B$6:$G$1000,4,0))</f>
        <v>-</v>
      </c>
      <c r="N3106" s="124" t="str">
        <f>IF($G3106=0,"-",VLOOKUP($G3106,Nomenclator!$B$6:$G$1000,6,0))</f>
        <v>-</v>
      </c>
      <c r="O3106" s="74"/>
      <c r="P3106" s="74"/>
    </row>
    <row r="3107" spans="1:16" x14ac:dyDescent="0.2">
      <c r="A3107" s="73" t="str">
        <f t="shared" si="48"/>
        <v>-</v>
      </c>
      <c r="B3107" s="75"/>
      <c r="C3107" s="74"/>
      <c r="D3107" s="74"/>
      <c r="E3107" s="74"/>
      <c r="F3107" s="74"/>
      <c r="G3107" s="74"/>
      <c r="H3107" s="74"/>
      <c r="I3107" s="74"/>
      <c r="J3107" s="78"/>
      <c r="K3107" s="78"/>
      <c r="L3107" s="124" t="str">
        <f>IF($G3107=0,"-",VLOOKUP($G3107,Nomenclator!$B$6:$G$1000,3,0))</f>
        <v>-</v>
      </c>
      <c r="M3107" s="124" t="str">
        <f>IF($G3107=0,"-",VLOOKUP($G3107,Nomenclator!$B$6:$G$1000,4,0))</f>
        <v>-</v>
      </c>
      <c r="N3107" s="124" t="str">
        <f>IF($G3107=0,"-",VLOOKUP($G3107,Nomenclator!$B$6:$G$1000,6,0))</f>
        <v>-</v>
      </c>
      <c r="O3107" s="74"/>
      <c r="P3107" s="74"/>
    </row>
    <row r="3108" spans="1:16" x14ac:dyDescent="0.2">
      <c r="A3108" s="73" t="str">
        <f t="shared" si="48"/>
        <v>-</v>
      </c>
      <c r="B3108" s="75"/>
      <c r="C3108" s="74"/>
      <c r="D3108" s="74"/>
      <c r="E3108" s="74"/>
      <c r="F3108" s="74"/>
      <c r="G3108" s="74"/>
      <c r="H3108" s="74"/>
      <c r="I3108" s="74"/>
      <c r="J3108" s="78"/>
      <c r="K3108" s="78"/>
      <c r="L3108" s="124" t="str">
        <f>IF($G3108=0,"-",VLOOKUP($G3108,Nomenclator!$B$6:$G$1000,3,0))</f>
        <v>-</v>
      </c>
      <c r="M3108" s="124" t="str">
        <f>IF($G3108=0,"-",VLOOKUP($G3108,Nomenclator!$B$6:$G$1000,4,0))</f>
        <v>-</v>
      </c>
      <c r="N3108" s="124" t="str">
        <f>IF($G3108=0,"-",VLOOKUP($G3108,Nomenclator!$B$6:$G$1000,6,0))</f>
        <v>-</v>
      </c>
      <c r="O3108" s="74"/>
      <c r="P3108" s="74"/>
    </row>
    <row r="3109" spans="1:16" x14ac:dyDescent="0.2">
      <c r="A3109" s="73" t="str">
        <f t="shared" si="48"/>
        <v>-</v>
      </c>
      <c r="B3109" s="75"/>
      <c r="C3109" s="74"/>
      <c r="D3109" s="74"/>
      <c r="E3109" s="74"/>
      <c r="F3109" s="74"/>
      <c r="G3109" s="74"/>
      <c r="H3109" s="74"/>
      <c r="I3109" s="74"/>
      <c r="J3109" s="78"/>
      <c r="K3109" s="78"/>
      <c r="L3109" s="124" t="str">
        <f>IF($G3109=0,"-",VLOOKUP($G3109,Nomenclator!$B$6:$G$1000,3,0))</f>
        <v>-</v>
      </c>
      <c r="M3109" s="124" t="str">
        <f>IF($G3109=0,"-",VLOOKUP($G3109,Nomenclator!$B$6:$G$1000,4,0))</f>
        <v>-</v>
      </c>
      <c r="N3109" s="124" t="str">
        <f>IF($G3109=0,"-",VLOOKUP($G3109,Nomenclator!$B$6:$G$1000,6,0))</f>
        <v>-</v>
      </c>
      <c r="O3109" s="74"/>
      <c r="P3109" s="74"/>
    </row>
    <row r="3110" spans="1:16" x14ac:dyDescent="0.2">
      <c r="A3110" s="73" t="str">
        <f t="shared" si="48"/>
        <v>-</v>
      </c>
      <c r="B3110" s="75"/>
      <c r="C3110" s="74"/>
      <c r="D3110" s="74"/>
      <c r="E3110" s="74"/>
      <c r="F3110" s="74"/>
      <c r="G3110" s="74"/>
      <c r="H3110" s="74"/>
      <c r="I3110" s="74"/>
      <c r="J3110" s="78"/>
      <c r="K3110" s="78"/>
      <c r="L3110" s="124" t="str">
        <f>IF($G3110=0,"-",VLOOKUP($G3110,Nomenclator!$B$6:$G$1000,3,0))</f>
        <v>-</v>
      </c>
      <c r="M3110" s="124" t="str">
        <f>IF($G3110=0,"-",VLOOKUP($G3110,Nomenclator!$B$6:$G$1000,4,0))</f>
        <v>-</v>
      </c>
      <c r="N3110" s="124" t="str">
        <f>IF($G3110=0,"-",VLOOKUP($G3110,Nomenclator!$B$6:$G$1000,6,0))</f>
        <v>-</v>
      </c>
      <c r="O3110" s="74"/>
      <c r="P3110" s="74"/>
    </row>
    <row r="3111" spans="1:16" x14ac:dyDescent="0.2">
      <c r="A3111" s="73" t="str">
        <f t="shared" si="48"/>
        <v>-</v>
      </c>
      <c r="B3111" s="75"/>
      <c r="C3111" s="74"/>
      <c r="D3111" s="74"/>
      <c r="E3111" s="74"/>
      <c r="F3111" s="74"/>
      <c r="G3111" s="74"/>
      <c r="H3111" s="74"/>
      <c r="I3111" s="74"/>
      <c r="J3111" s="78"/>
      <c r="K3111" s="78"/>
      <c r="L3111" s="124" t="str">
        <f>IF($G3111=0,"-",VLOOKUP($G3111,Nomenclator!$B$6:$G$1000,3,0))</f>
        <v>-</v>
      </c>
      <c r="M3111" s="124" t="str">
        <f>IF($G3111=0,"-",VLOOKUP($G3111,Nomenclator!$B$6:$G$1000,4,0))</f>
        <v>-</v>
      </c>
      <c r="N3111" s="124" t="str">
        <f>IF($G3111=0,"-",VLOOKUP($G3111,Nomenclator!$B$6:$G$1000,6,0))</f>
        <v>-</v>
      </c>
      <c r="O3111" s="74"/>
      <c r="P3111" s="74"/>
    </row>
    <row r="3112" spans="1:16" x14ac:dyDescent="0.2">
      <c r="A3112" s="73" t="str">
        <f t="shared" si="48"/>
        <v>-</v>
      </c>
      <c r="B3112" s="75"/>
      <c r="C3112" s="74"/>
      <c r="D3112" s="74"/>
      <c r="E3112" s="74"/>
      <c r="F3112" s="74"/>
      <c r="G3112" s="74"/>
      <c r="H3112" s="74"/>
      <c r="I3112" s="74"/>
      <c r="J3112" s="78"/>
      <c r="K3112" s="78"/>
      <c r="L3112" s="124" t="str">
        <f>IF($G3112=0,"-",VLOOKUP($G3112,Nomenclator!$B$6:$G$1000,3,0))</f>
        <v>-</v>
      </c>
      <c r="M3112" s="124" t="str">
        <f>IF($G3112=0,"-",VLOOKUP($G3112,Nomenclator!$B$6:$G$1000,4,0))</f>
        <v>-</v>
      </c>
      <c r="N3112" s="124" t="str">
        <f>IF($G3112=0,"-",VLOOKUP($G3112,Nomenclator!$B$6:$G$1000,6,0))</f>
        <v>-</v>
      </c>
      <c r="O3112" s="74"/>
      <c r="P3112" s="74"/>
    </row>
    <row r="3113" spans="1:16" x14ac:dyDescent="0.2">
      <c r="A3113" s="73" t="str">
        <f t="shared" si="48"/>
        <v>-</v>
      </c>
      <c r="B3113" s="75"/>
      <c r="C3113" s="74"/>
      <c r="D3113" s="74"/>
      <c r="E3113" s="74"/>
      <c r="F3113" s="74"/>
      <c r="G3113" s="74"/>
      <c r="H3113" s="74"/>
      <c r="I3113" s="74"/>
      <c r="J3113" s="78"/>
      <c r="K3113" s="78"/>
      <c r="L3113" s="124" t="str">
        <f>IF($G3113=0,"-",VLOOKUP($G3113,Nomenclator!$B$6:$G$1000,3,0))</f>
        <v>-</v>
      </c>
      <c r="M3113" s="124" t="str">
        <f>IF($G3113=0,"-",VLOOKUP($G3113,Nomenclator!$B$6:$G$1000,4,0))</f>
        <v>-</v>
      </c>
      <c r="N3113" s="124" t="str">
        <f>IF($G3113=0,"-",VLOOKUP($G3113,Nomenclator!$B$6:$G$1000,6,0))</f>
        <v>-</v>
      </c>
      <c r="O3113" s="74"/>
      <c r="P3113" s="74"/>
    </row>
    <row r="3114" spans="1:16" x14ac:dyDescent="0.2">
      <c r="A3114" s="73" t="str">
        <f t="shared" si="48"/>
        <v>-</v>
      </c>
      <c r="B3114" s="75"/>
      <c r="C3114" s="74"/>
      <c r="D3114" s="74"/>
      <c r="E3114" s="74"/>
      <c r="F3114" s="74"/>
      <c r="G3114" s="74"/>
      <c r="H3114" s="74"/>
      <c r="I3114" s="74"/>
      <c r="J3114" s="78"/>
      <c r="K3114" s="78"/>
      <c r="L3114" s="124" t="str">
        <f>IF($G3114=0,"-",VLOOKUP($G3114,Nomenclator!$B$6:$G$1000,3,0))</f>
        <v>-</v>
      </c>
      <c r="M3114" s="124" t="str">
        <f>IF($G3114=0,"-",VLOOKUP($G3114,Nomenclator!$B$6:$G$1000,4,0))</f>
        <v>-</v>
      </c>
      <c r="N3114" s="124" t="str">
        <f>IF($G3114=0,"-",VLOOKUP($G3114,Nomenclator!$B$6:$G$1000,6,0))</f>
        <v>-</v>
      </c>
      <c r="O3114" s="74"/>
      <c r="P3114" s="74"/>
    </row>
    <row r="3115" spans="1:16" x14ac:dyDescent="0.2">
      <c r="A3115" s="73" t="str">
        <f t="shared" si="48"/>
        <v>-</v>
      </c>
      <c r="B3115" s="75"/>
      <c r="C3115" s="74"/>
      <c r="D3115" s="74"/>
      <c r="E3115" s="74"/>
      <c r="F3115" s="74"/>
      <c r="G3115" s="74"/>
      <c r="H3115" s="74"/>
      <c r="I3115" s="74"/>
      <c r="J3115" s="78"/>
      <c r="K3115" s="78"/>
      <c r="L3115" s="124" t="str">
        <f>IF($G3115=0,"-",VLOOKUP($G3115,Nomenclator!$B$6:$G$1000,3,0))</f>
        <v>-</v>
      </c>
      <c r="M3115" s="124" t="str">
        <f>IF($G3115=0,"-",VLOOKUP($G3115,Nomenclator!$B$6:$G$1000,4,0))</f>
        <v>-</v>
      </c>
      <c r="N3115" s="124" t="str">
        <f>IF($G3115=0,"-",VLOOKUP($G3115,Nomenclator!$B$6:$G$1000,6,0))</f>
        <v>-</v>
      </c>
      <c r="O3115" s="74"/>
      <c r="P3115" s="74"/>
    </row>
    <row r="3116" spans="1:16" x14ac:dyDescent="0.2">
      <c r="A3116" s="73" t="str">
        <f t="shared" si="48"/>
        <v>-</v>
      </c>
      <c r="B3116" s="75"/>
      <c r="C3116" s="74"/>
      <c r="D3116" s="74"/>
      <c r="E3116" s="74"/>
      <c r="F3116" s="74"/>
      <c r="G3116" s="74"/>
      <c r="H3116" s="74"/>
      <c r="I3116" s="74"/>
      <c r="J3116" s="78"/>
      <c r="K3116" s="78"/>
      <c r="L3116" s="124" t="str">
        <f>IF($G3116=0,"-",VLOOKUP($G3116,Nomenclator!$B$6:$G$1000,3,0))</f>
        <v>-</v>
      </c>
      <c r="M3116" s="124" t="str">
        <f>IF($G3116=0,"-",VLOOKUP($G3116,Nomenclator!$B$6:$G$1000,4,0))</f>
        <v>-</v>
      </c>
      <c r="N3116" s="124" t="str">
        <f>IF($G3116=0,"-",VLOOKUP($G3116,Nomenclator!$B$6:$G$1000,6,0))</f>
        <v>-</v>
      </c>
      <c r="O3116" s="74"/>
      <c r="P3116" s="74"/>
    </row>
    <row r="3117" spans="1:16" x14ac:dyDescent="0.2">
      <c r="A3117" s="73" t="str">
        <f t="shared" si="48"/>
        <v>-</v>
      </c>
      <c r="B3117" s="75"/>
      <c r="C3117" s="74"/>
      <c r="D3117" s="74"/>
      <c r="E3117" s="74"/>
      <c r="F3117" s="74"/>
      <c r="G3117" s="74"/>
      <c r="H3117" s="74"/>
      <c r="I3117" s="74"/>
      <c r="J3117" s="78"/>
      <c r="K3117" s="78"/>
      <c r="L3117" s="124" t="str">
        <f>IF($G3117=0,"-",VLOOKUP($G3117,Nomenclator!$B$6:$G$1000,3,0))</f>
        <v>-</v>
      </c>
      <c r="M3117" s="124" t="str">
        <f>IF($G3117=0,"-",VLOOKUP($G3117,Nomenclator!$B$6:$G$1000,4,0))</f>
        <v>-</v>
      </c>
      <c r="N3117" s="124" t="str">
        <f>IF($G3117=0,"-",VLOOKUP($G3117,Nomenclator!$B$6:$G$1000,6,0))</f>
        <v>-</v>
      </c>
      <c r="O3117" s="74"/>
      <c r="P3117" s="74"/>
    </row>
    <row r="3118" spans="1:16" x14ac:dyDescent="0.2">
      <c r="A3118" s="73" t="str">
        <f t="shared" si="48"/>
        <v>-</v>
      </c>
      <c r="B3118" s="75"/>
      <c r="C3118" s="74"/>
      <c r="D3118" s="74"/>
      <c r="E3118" s="74"/>
      <c r="F3118" s="74"/>
      <c r="G3118" s="74"/>
      <c r="H3118" s="74"/>
      <c r="I3118" s="74"/>
      <c r="J3118" s="78"/>
      <c r="K3118" s="78"/>
      <c r="L3118" s="124" t="str">
        <f>IF($G3118=0,"-",VLOOKUP($G3118,Nomenclator!$B$6:$G$1000,3,0))</f>
        <v>-</v>
      </c>
      <c r="M3118" s="124" t="str">
        <f>IF($G3118=0,"-",VLOOKUP($G3118,Nomenclator!$B$6:$G$1000,4,0))</f>
        <v>-</v>
      </c>
      <c r="N3118" s="124" t="str">
        <f>IF($G3118=0,"-",VLOOKUP($G3118,Nomenclator!$B$6:$G$1000,6,0))</f>
        <v>-</v>
      </c>
      <c r="O3118" s="74"/>
      <c r="P3118" s="74"/>
    </row>
    <row r="3119" spans="1:16" x14ac:dyDescent="0.2">
      <c r="A3119" s="73" t="str">
        <f t="shared" si="48"/>
        <v>-</v>
      </c>
      <c r="B3119" s="75"/>
      <c r="C3119" s="74"/>
      <c r="D3119" s="74"/>
      <c r="E3119" s="74"/>
      <c r="F3119" s="74"/>
      <c r="G3119" s="74"/>
      <c r="H3119" s="74"/>
      <c r="I3119" s="74"/>
      <c r="J3119" s="78"/>
      <c r="K3119" s="78"/>
      <c r="L3119" s="124" t="str">
        <f>IF($G3119=0,"-",VLOOKUP($G3119,Nomenclator!$B$6:$G$1000,3,0))</f>
        <v>-</v>
      </c>
      <c r="M3119" s="124" t="str">
        <f>IF($G3119=0,"-",VLOOKUP($G3119,Nomenclator!$B$6:$G$1000,4,0))</f>
        <v>-</v>
      </c>
      <c r="N3119" s="124" t="str">
        <f>IF($G3119=0,"-",VLOOKUP($G3119,Nomenclator!$B$6:$G$1000,6,0))</f>
        <v>-</v>
      </c>
      <c r="O3119" s="74"/>
      <c r="P3119" s="74"/>
    </row>
    <row r="3120" spans="1:16" x14ac:dyDescent="0.2">
      <c r="A3120" s="73" t="str">
        <f t="shared" si="48"/>
        <v>-</v>
      </c>
      <c r="B3120" s="75"/>
      <c r="C3120" s="74"/>
      <c r="D3120" s="74"/>
      <c r="E3120" s="74"/>
      <c r="F3120" s="74"/>
      <c r="G3120" s="74"/>
      <c r="H3120" s="74"/>
      <c r="I3120" s="74"/>
      <c r="J3120" s="78"/>
      <c r="K3120" s="78"/>
      <c r="L3120" s="124" t="str">
        <f>IF($G3120=0,"-",VLOOKUP($G3120,Nomenclator!$B$6:$G$1000,3,0))</f>
        <v>-</v>
      </c>
      <c r="M3120" s="124" t="str">
        <f>IF($G3120=0,"-",VLOOKUP($G3120,Nomenclator!$B$6:$G$1000,4,0))</f>
        <v>-</v>
      </c>
      <c r="N3120" s="124" t="str">
        <f>IF($G3120=0,"-",VLOOKUP($G3120,Nomenclator!$B$6:$G$1000,6,0))</f>
        <v>-</v>
      </c>
      <c r="O3120" s="74"/>
      <c r="P3120" s="74"/>
    </row>
    <row r="3121" spans="1:16" x14ac:dyDescent="0.2">
      <c r="A3121" s="73" t="str">
        <f t="shared" si="48"/>
        <v>-</v>
      </c>
      <c r="B3121" s="75"/>
      <c r="C3121" s="74"/>
      <c r="D3121" s="74"/>
      <c r="E3121" s="74"/>
      <c r="F3121" s="74"/>
      <c r="G3121" s="74"/>
      <c r="H3121" s="74"/>
      <c r="I3121" s="74"/>
      <c r="J3121" s="78"/>
      <c r="K3121" s="78"/>
      <c r="L3121" s="124" t="str">
        <f>IF($G3121=0,"-",VLOOKUP($G3121,Nomenclator!$B$6:$G$1000,3,0))</f>
        <v>-</v>
      </c>
      <c r="M3121" s="124" t="str">
        <f>IF($G3121=0,"-",VLOOKUP($G3121,Nomenclator!$B$6:$G$1000,4,0))</f>
        <v>-</v>
      </c>
      <c r="N3121" s="124" t="str">
        <f>IF($G3121=0,"-",VLOOKUP($G3121,Nomenclator!$B$6:$G$1000,6,0))</f>
        <v>-</v>
      </c>
      <c r="O3121" s="74"/>
      <c r="P3121" s="74"/>
    </row>
    <row r="3122" spans="1:16" x14ac:dyDescent="0.2">
      <c r="A3122" s="73" t="str">
        <f t="shared" si="48"/>
        <v>-</v>
      </c>
      <c r="B3122" s="75"/>
      <c r="C3122" s="74"/>
      <c r="D3122" s="74"/>
      <c r="E3122" s="74"/>
      <c r="F3122" s="74"/>
      <c r="G3122" s="74"/>
      <c r="H3122" s="74"/>
      <c r="I3122" s="74"/>
      <c r="J3122" s="78"/>
      <c r="K3122" s="78"/>
      <c r="L3122" s="124" t="str">
        <f>IF($G3122=0,"-",VLOOKUP($G3122,Nomenclator!$B$6:$G$1000,3,0))</f>
        <v>-</v>
      </c>
      <c r="M3122" s="124" t="str">
        <f>IF($G3122=0,"-",VLOOKUP($G3122,Nomenclator!$B$6:$G$1000,4,0))</f>
        <v>-</v>
      </c>
      <c r="N3122" s="124" t="str">
        <f>IF($G3122=0,"-",VLOOKUP($G3122,Nomenclator!$B$6:$G$1000,6,0))</f>
        <v>-</v>
      </c>
      <c r="O3122" s="74"/>
      <c r="P3122" s="74"/>
    </row>
    <row r="3123" spans="1:16" x14ac:dyDescent="0.2">
      <c r="A3123" s="73" t="str">
        <f t="shared" si="48"/>
        <v>-</v>
      </c>
      <c r="B3123" s="75"/>
      <c r="C3123" s="74"/>
      <c r="D3123" s="74"/>
      <c r="E3123" s="74"/>
      <c r="F3123" s="74"/>
      <c r="G3123" s="74"/>
      <c r="H3123" s="74"/>
      <c r="I3123" s="74"/>
      <c r="J3123" s="78"/>
      <c r="K3123" s="78"/>
      <c r="L3123" s="124" t="str">
        <f>IF($G3123=0,"-",VLOOKUP($G3123,Nomenclator!$B$6:$G$1000,3,0))</f>
        <v>-</v>
      </c>
      <c r="M3123" s="124" t="str">
        <f>IF($G3123=0,"-",VLOOKUP($G3123,Nomenclator!$B$6:$G$1000,4,0))</f>
        <v>-</v>
      </c>
      <c r="N3123" s="124" t="str">
        <f>IF($G3123=0,"-",VLOOKUP($G3123,Nomenclator!$B$6:$G$1000,6,0))</f>
        <v>-</v>
      </c>
      <c r="O3123" s="74"/>
      <c r="P3123" s="74"/>
    </row>
    <row r="3124" spans="1:16" x14ac:dyDescent="0.2">
      <c r="A3124" s="73" t="str">
        <f t="shared" si="48"/>
        <v>-</v>
      </c>
      <c r="B3124" s="75"/>
      <c r="C3124" s="74"/>
      <c r="D3124" s="74"/>
      <c r="E3124" s="74"/>
      <c r="F3124" s="74"/>
      <c r="G3124" s="74"/>
      <c r="H3124" s="74"/>
      <c r="I3124" s="74"/>
      <c r="J3124" s="78"/>
      <c r="K3124" s="78"/>
      <c r="L3124" s="124" t="str">
        <f>IF($G3124=0,"-",VLOOKUP($G3124,Nomenclator!$B$6:$G$1000,3,0))</f>
        <v>-</v>
      </c>
      <c r="M3124" s="124" t="str">
        <f>IF($G3124=0,"-",VLOOKUP($G3124,Nomenclator!$B$6:$G$1000,4,0))</f>
        <v>-</v>
      </c>
      <c r="N3124" s="124" t="str">
        <f>IF($G3124=0,"-",VLOOKUP($G3124,Nomenclator!$B$6:$G$1000,6,0))</f>
        <v>-</v>
      </c>
      <c r="O3124" s="74"/>
      <c r="P3124" s="74"/>
    </row>
    <row r="3125" spans="1:16" x14ac:dyDescent="0.2">
      <c r="A3125" s="73" t="str">
        <f t="shared" si="48"/>
        <v>-</v>
      </c>
      <c r="B3125" s="75"/>
      <c r="C3125" s="74"/>
      <c r="D3125" s="74"/>
      <c r="E3125" s="74"/>
      <c r="F3125" s="74"/>
      <c r="G3125" s="74"/>
      <c r="H3125" s="74"/>
      <c r="I3125" s="74"/>
      <c r="J3125" s="78"/>
      <c r="K3125" s="78"/>
      <c r="L3125" s="124" t="str">
        <f>IF($G3125=0,"-",VLOOKUP($G3125,Nomenclator!$B$6:$G$1000,3,0))</f>
        <v>-</v>
      </c>
      <c r="M3125" s="124" t="str">
        <f>IF($G3125=0,"-",VLOOKUP($G3125,Nomenclator!$B$6:$G$1000,4,0))</f>
        <v>-</v>
      </c>
      <c r="N3125" s="124" t="str">
        <f>IF($G3125=0,"-",VLOOKUP($G3125,Nomenclator!$B$6:$G$1000,6,0))</f>
        <v>-</v>
      </c>
      <c r="O3125" s="74"/>
      <c r="P3125" s="74"/>
    </row>
    <row r="3126" spans="1:16" x14ac:dyDescent="0.2">
      <c r="A3126" s="73" t="str">
        <f t="shared" ref="A3126:A3189" si="49">IF(B3126=0,"-",YEAR(B3126))</f>
        <v>-</v>
      </c>
      <c r="B3126" s="75"/>
      <c r="C3126" s="74"/>
      <c r="D3126" s="74"/>
      <c r="E3126" s="74"/>
      <c r="F3126" s="74"/>
      <c r="G3126" s="74"/>
      <c r="H3126" s="74"/>
      <c r="I3126" s="74"/>
      <c r="J3126" s="78"/>
      <c r="K3126" s="78"/>
      <c r="L3126" s="124" t="str">
        <f>IF($G3126=0,"-",VLOOKUP($G3126,Nomenclator!$B$6:$G$1000,3,0))</f>
        <v>-</v>
      </c>
      <c r="M3126" s="124" t="str">
        <f>IF($G3126=0,"-",VLOOKUP($G3126,Nomenclator!$B$6:$G$1000,4,0))</f>
        <v>-</v>
      </c>
      <c r="N3126" s="124" t="str">
        <f>IF($G3126=0,"-",VLOOKUP($G3126,Nomenclator!$B$6:$G$1000,6,0))</f>
        <v>-</v>
      </c>
      <c r="O3126" s="74"/>
      <c r="P3126" s="74"/>
    </row>
    <row r="3127" spans="1:16" x14ac:dyDescent="0.2">
      <c r="A3127" s="73" t="str">
        <f t="shared" si="49"/>
        <v>-</v>
      </c>
      <c r="B3127" s="75"/>
      <c r="C3127" s="74"/>
      <c r="D3127" s="74"/>
      <c r="E3127" s="74"/>
      <c r="F3127" s="74"/>
      <c r="G3127" s="74"/>
      <c r="H3127" s="74"/>
      <c r="I3127" s="74"/>
      <c r="J3127" s="78"/>
      <c r="K3127" s="78"/>
      <c r="L3127" s="124" t="str">
        <f>IF($G3127=0,"-",VLOOKUP($G3127,Nomenclator!$B$6:$G$1000,3,0))</f>
        <v>-</v>
      </c>
      <c r="M3127" s="124" t="str">
        <f>IF($G3127=0,"-",VLOOKUP($G3127,Nomenclator!$B$6:$G$1000,4,0))</f>
        <v>-</v>
      </c>
      <c r="N3127" s="124" t="str">
        <f>IF($G3127=0,"-",VLOOKUP($G3127,Nomenclator!$B$6:$G$1000,6,0))</f>
        <v>-</v>
      </c>
      <c r="O3127" s="74"/>
      <c r="P3127" s="74"/>
    </row>
    <row r="3128" spans="1:16" x14ac:dyDescent="0.2">
      <c r="A3128" s="73" t="str">
        <f t="shared" si="49"/>
        <v>-</v>
      </c>
      <c r="B3128" s="75"/>
      <c r="C3128" s="74"/>
      <c r="D3128" s="74"/>
      <c r="E3128" s="74"/>
      <c r="F3128" s="74"/>
      <c r="G3128" s="74"/>
      <c r="H3128" s="74"/>
      <c r="I3128" s="74"/>
      <c r="J3128" s="78"/>
      <c r="K3128" s="78"/>
      <c r="L3128" s="124" t="str">
        <f>IF($G3128=0,"-",VLOOKUP($G3128,Nomenclator!$B$6:$G$1000,3,0))</f>
        <v>-</v>
      </c>
      <c r="M3128" s="124" t="str">
        <f>IF($G3128=0,"-",VLOOKUP($G3128,Nomenclator!$B$6:$G$1000,4,0))</f>
        <v>-</v>
      </c>
      <c r="N3128" s="124" t="str">
        <f>IF($G3128=0,"-",VLOOKUP($G3128,Nomenclator!$B$6:$G$1000,6,0))</f>
        <v>-</v>
      </c>
      <c r="O3128" s="74"/>
      <c r="P3128" s="74"/>
    </row>
    <row r="3129" spans="1:16" x14ac:dyDescent="0.2">
      <c r="A3129" s="73" t="str">
        <f t="shared" si="49"/>
        <v>-</v>
      </c>
      <c r="B3129" s="75"/>
      <c r="C3129" s="74"/>
      <c r="D3129" s="74"/>
      <c r="E3129" s="74"/>
      <c r="F3129" s="74"/>
      <c r="G3129" s="74"/>
      <c r="H3129" s="74"/>
      <c r="I3129" s="74"/>
      <c r="J3129" s="78"/>
      <c r="K3129" s="78"/>
      <c r="L3129" s="124" t="str">
        <f>IF($G3129=0,"-",VLOOKUP($G3129,Nomenclator!$B$6:$G$1000,3,0))</f>
        <v>-</v>
      </c>
      <c r="M3129" s="124" t="str">
        <f>IF($G3129=0,"-",VLOOKUP($G3129,Nomenclator!$B$6:$G$1000,4,0))</f>
        <v>-</v>
      </c>
      <c r="N3129" s="124" t="str">
        <f>IF($G3129=0,"-",VLOOKUP($G3129,Nomenclator!$B$6:$G$1000,6,0))</f>
        <v>-</v>
      </c>
      <c r="O3129" s="74"/>
      <c r="P3129" s="74"/>
    </row>
    <row r="3130" spans="1:16" x14ac:dyDescent="0.2">
      <c r="A3130" s="73" t="str">
        <f t="shared" si="49"/>
        <v>-</v>
      </c>
      <c r="B3130" s="75"/>
      <c r="C3130" s="74"/>
      <c r="D3130" s="74"/>
      <c r="E3130" s="74"/>
      <c r="F3130" s="74"/>
      <c r="G3130" s="74"/>
      <c r="H3130" s="74"/>
      <c r="I3130" s="74"/>
      <c r="J3130" s="78"/>
      <c r="K3130" s="78"/>
      <c r="L3130" s="124" t="str">
        <f>IF($G3130=0,"-",VLOOKUP($G3130,Nomenclator!$B$6:$G$1000,3,0))</f>
        <v>-</v>
      </c>
      <c r="M3130" s="124" t="str">
        <f>IF($G3130=0,"-",VLOOKUP($G3130,Nomenclator!$B$6:$G$1000,4,0))</f>
        <v>-</v>
      </c>
      <c r="N3130" s="124" t="str">
        <f>IF($G3130=0,"-",VLOOKUP($G3130,Nomenclator!$B$6:$G$1000,6,0))</f>
        <v>-</v>
      </c>
      <c r="O3130" s="74"/>
      <c r="P3130" s="74"/>
    </row>
    <row r="3131" spans="1:16" x14ac:dyDescent="0.2">
      <c r="A3131" s="73" t="str">
        <f t="shared" si="49"/>
        <v>-</v>
      </c>
      <c r="B3131" s="75"/>
      <c r="C3131" s="74"/>
      <c r="D3131" s="74"/>
      <c r="E3131" s="74"/>
      <c r="F3131" s="74"/>
      <c r="G3131" s="74"/>
      <c r="H3131" s="74"/>
      <c r="I3131" s="74"/>
      <c r="J3131" s="78"/>
      <c r="K3131" s="78"/>
      <c r="L3131" s="124" t="str">
        <f>IF($G3131=0,"-",VLOOKUP($G3131,Nomenclator!$B$6:$G$1000,3,0))</f>
        <v>-</v>
      </c>
      <c r="M3131" s="124" t="str">
        <f>IF($G3131=0,"-",VLOOKUP($G3131,Nomenclator!$B$6:$G$1000,4,0))</f>
        <v>-</v>
      </c>
      <c r="N3131" s="124" t="str">
        <f>IF($G3131=0,"-",VLOOKUP($G3131,Nomenclator!$B$6:$G$1000,6,0))</f>
        <v>-</v>
      </c>
      <c r="O3131" s="74"/>
      <c r="P3131" s="74"/>
    </row>
    <row r="3132" spans="1:16" x14ac:dyDescent="0.2">
      <c r="A3132" s="73" t="str">
        <f t="shared" si="49"/>
        <v>-</v>
      </c>
      <c r="B3132" s="75"/>
      <c r="C3132" s="74"/>
      <c r="D3132" s="74"/>
      <c r="E3132" s="74"/>
      <c r="F3132" s="74"/>
      <c r="G3132" s="74"/>
      <c r="H3132" s="74"/>
      <c r="I3132" s="74"/>
      <c r="J3132" s="78"/>
      <c r="K3132" s="78"/>
      <c r="L3132" s="124" t="str">
        <f>IF($G3132=0,"-",VLOOKUP($G3132,Nomenclator!$B$6:$G$1000,3,0))</f>
        <v>-</v>
      </c>
      <c r="M3132" s="124" t="str">
        <f>IF($G3132=0,"-",VLOOKUP($G3132,Nomenclator!$B$6:$G$1000,4,0))</f>
        <v>-</v>
      </c>
      <c r="N3132" s="124" t="str">
        <f>IF($G3132=0,"-",VLOOKUP($G3132,Nomenclator!$B$6:$G$1000,6,0))</f>
        <v>-</v>
      </c>
      <c r="O3132" s="74"/>
      <c r="P3132" s="74"/>
    </row>
    <row r="3133" spans="1:16" x14ac:dyDescent="0.2">
      <c r="A3133" s="73" t="str">
        <f t="shared" si="49"/>
        <v>-</v>
      </c>
      <c r="B3133" s="75"/>
      <c r="C3133" s="74"/>
      <c r="D3133" s="74"/>
      <c r="E3133" s="74"/>
      <c r="F3133" s="74"/>
      <c r="G3133" s="74"/>
      <c r="H3133" s="74"/>
      <c r="I3133" s="74"/>
      <c r="J3133" s="78"/>
      <c r="K3133" s="78"/>
      <c r="L3133" s="124" t="str">
        <f>IF($G3133=0,"-",VLOOKUP($G3133,Nomenclator!$B$6:$G$1000,3,0))</f>
        <v>-</v>
      </c>
      <c r="M3133" s="124" t="str">
        <f>IF($G3133=0,"-",VLOOKUP($G3133,Nomenclator!$B$6:$G$1000,4,0))</f>
        <v>-</v>
      </c>
      <c r="N3133" s="124" t="str">
        <f>IF($G3133=0,"-",VLOOKUP($G3133,Nomenclator!$B$6:$G$1000,6,0))</f>
        <v>-</v>
      </c>
      <c r="O3133" s="74"/>
      <c r="P3133" s="74"/>
    </row>
    <row r="3134" spans="1:16" x14ac:dyDescent="0.2">
      <c r="A3134" s="73" t="str">
        <f t="shared" si="49"/>
        <v>-</v>
      </c>
      <c r="B3134" s="75"/>
      <c r="C3134" s="74"/>
      <c r="D3134" s="74"/>
      <c r="E3134" s="74"/>
      <c r="F3134" s="74"/>
      <c r="G3134" s="74"/>
      <c r="H3134" s="74"/>
      <c r="I3134" s="74"/>
      <c r="J3134" s="78"/>
      <c r="K3134" s="78"/>
      <c r="L3134" s="124" t="str">
        <f>IF($G3134=0,"-",VLOOKUP($G3134,Nomenclator!$B$6:$G$1000,3,0))</f>
        <v>-</v>
      </c>
      <c r="M3134" s="124" t="str">
        <f>IF($G3134=0,"-",VLOOKUP($G3134,Nomenclator!$B$6:$G$1000,4,0))</f>
        <v>-</v>
      </c>
      <c r="N3134" s="124" t="str">
        <f>IF($G3134=0,"-",VLOOKUP($G3134,Nomenclator!$B$6:$G$1000,6,0))</f>
        <v>-</v>
      </c>
      <c r="O3134" s="74"/>
      <c r="P3134" s="74"/>
    </row>
    <row r="3135" spans="1:16" x14ac:dyDescent="0.2">
      <c r="A3135" s="73" t="str">
        <f t="shared" si="49"/>
        <v>-</v>
      </c>
      <c r="B3135" s="75"/>
      <c r="C3135" s="74"/>
      <c r="D3135" s="74"/>
      <c r="E3135" s="74"/>
      <c r="F3135" s="74"/>
      <c r="G3135" s="74"/>
      <c r="H3135" s="74"/>
      <c r="I3135" s="74"/>
      <c r="J3135" s="78"/>
      <c r="K3135" s="78"/>
      <c r="L3135" s="124" t="str">
        <f>IF($G3135=0,"-",VLOOKUP($G3135,Nomenclator!$B$6:$G$1000,3,0))</f>
        <v>-</v>
      </c>
      <c r="M3135" s="124" t="str">
        <f>IF($G3135=0,"-",VLOOKUP($G3135,Nomenclator!$B$6:$G$1000,4,0))</f>
        <v>-</v>
      </c>
      <c r="N3135" s="124" t="str">
        <f>IF($G3135=0,"-",VLOOKUP($G3135,Nomenclator!$B$6:$G$1000,6,0))</f>
        <v>-</v>
      </c>
      <c r="O3135" s="74"/>
      <c r="P3135" s="74"/>
    </row>
    <row r="3136" spans="1:16" x14ac:dyDescent="0.2">
      <c r="A3136" s="73" t="str">
        <f t="shared" si="49"/>
        <v>-</v>
      </c>
      <c r="B3136" s="75"/>
      <c r="C3136" s="74"/>
      <c r="D3136" s="74"/>
      <c r="E3136" s="74"/>
      <c r="F3136" s="74"/>
      <c r="G3136" s="74"/>
      <c r="H3136" s="74"/>
      <c r="I3136" s="74"/>
      <c r="J3136" s="78"/>
      <c r="K3136" s="78"/>
      <c r="L3136" s="124" t="str">
        <f>IF($G3136=0,"-",VLOOKUP($G3136,Nomenclator!$B$6:$G$1000,3,0))</f>
        <v>-</v>
      </c>
      <c r="M3136" s="124" t="str">
        <f>IF($G3136=0,"-",VLOOKUP($G3136,Nomenclator!$B$6:$G$1000,4,0))</f>
        <v>-</v>
      </c>
      <c r="N3136" s="124" t="str">
        <f>IF($G3136=0,"-",VLOOKUP($G3136,Nomenclator!$B$6:$G$1000,6,0))</f>
        <v>-</v>
      </c>
      <c r="O3136" s="74"/>
      <c r="P3136" s="74"/>
    </row>
    <row r="3137" spans="1:16" x14ac:dyDescent="0.2">
      <c r="A3137" s="73" t="str">
        <f t="shared" si="49"/>
        <v>-</v>
      </c>
      <c r="B3137" s="75"/>
      <c r="C3137" s="74"/>
      <c r="D3137" s="74"/>
      <c r="E3137" s="74"/>
      <c r="F3137" s="74"/>
      <c r="G3137" s="74"/>
      <c r="H3137" s="74"/>
      <c r="I3137" s="74"/>
      <c r="J3137" s="78"/>
      <c r="K3137" s="78"/>
      <c r="L3137" s="124" t="str">
        <f>IF($G3137=0,"-",VLOOKUP($G3137,Nomenclator!$B$6:$G$1000,3,0))</f>
        <v>-</v>
      </c>
      <c r="M3137" s="124" t="str">
        <f>IF($G3137=0,"-",VLOOKUP($G3137,Nomenclator!$B$6:$G$1000,4,0))</f>
        <v>-</v>
      </c>
      <c r="N3137" s="124" t="str">
        <f>IF($G3137=0,"-",VLOOKUP($G3137,Nomenclator!$B$6:$G$1000,6,0))</f>
        <v>-</v>
      </c>
      <c r="O3137" s="74"/>
      <c r="P3137" s="74"/>
    </row>
    <row r="3138" spans="1:16" x14ac:dyDescent="0.2">
      <c r="A3138" s="73" t="str">
        <f t="shared" si="49"/>
        <v>-</v>
      </c>
      <c r="B3138" s="75"/>
      <c r="C3138" s="74"/>
      <c r="D3138" s="74"/>
      <c r="E3138" s="74"/>
      <c r="F3138" s="74"/>
      <c r="G3138" s="74"/>
      <c r="H3138" s="74"/>
      <c r="I3138" s="74"/>
      <c r="J3138" s="78"/>
      <c r="K3138" s="78"/>
      <c r="L3138" s="124" t="str">
        <f>IF($G3138=0,"-",VLOOKUP($G3138,Nomenclator!$B$6:$G$1000,3,0))</f>
        <v>-</v>
      </c>
      <c r="M3138" s="124" t="str">
        <f>IF($G3138=0,"-",VLOOKUP($G3138,Nomenclator!$B$6:$G$1000,4,0))</f>
        <v>-</v>
      </c>
      <c r="N3138" s="124" t="str">
        <f>IF($G3138=0,"-",VLOOKUP($G3138,Nomenclator!$B$6:$G$1000,6,0))</f>
        <v>-</v>
      </c>
      <c r="O3138" s="74"/>
      <c r="P3138" s="74"/>
    </row>
    <row r="3139" spans="1:16" x14ac:dyDescent="0.2">
      <c r="A3139" s="73" t="str">
        <f t="shared" si="49"/>
        <v>-</v>
      </c>
      <c r="B3139" s="75"/>
      <c r="C3139" s="74"/>
      <c r="D3139" s="74"/>
      <c r="E3139" s="74"/>
      <c r="F3139" s="74"/>
      <c r="G3139" s="74"/>
      <c r="H3139" s="74"/>
      <c r="I3139" s="74"/>
      <c r="J3139" s="78"/>
      <c r="K3139" s="78"/>
      <c r="L3139" s="124" t="str">
        <f>IF($G3139=0,"-",VLOOKUP($G3139,Nomenclator!$B$6:$G$1000,3,0))</f>
        <v>-</v>
      </c>
      <c r="M3139" s="124" t="str">
        <f>IF($G3139=0,"-",VLOOKUP($G3139,Nomenclator!$B$6:$G$1000,4,0))</f>
        <v>-</v>
      </c>
      <c r="N3139" s="124" t="str">
        <f>IF($G3139=0,"-",VLOOKUP($G3139,Nomenclator!$B$6:$G$1000,6,0))</f>
        <v>-</v>
      </c>
      <c r="O3139" s="74"/>
      <c r="P3139" s="74"/>
    </row>
    <row r="3140" spans="1:16" x14ac:dyDescent="0.2">
      <c r="A3140" s="73" t="str">
        <f t="shared" si="49"/>
        <v>-</v>
      </c>
      <c r="B3140" s="75"/>
      <c r="C3140" s="74"/>
      <c r="D3140" s="74"/>
      <c r="E3140" s="74"/>
      <c r="F3140" s="74"/>
      <c r="G3140" s="74"/>
      <c r="H3140" s="74"/>
      <c r="I3140" s="74"/>
      <c r="J3140" s="78"/>
      <c r="K3140" s="78"/>
      <c r="L3140" s="124" t="str">
        <f>IF($G3140=0,"-",VLOOKUP($G3140,Nomenclator!$B$6:$G$1000,3,0))</f>
        <v>-</v>
      </c>
      <c r="M3140" s="124" t="str">
        <f>IF($G3140=0,"-",VLOOKUP($G3140,Nomenclator!$B$6:$G$1000,4,0))</f>
        <v>-</v>
      </c>
      <c r="N3140" s="124" t="str">
        <f>IF($G3140=0,"-",VLOOKUP($G3140,Nomenclator!$B$6:$G$1000,6,0))</f>
        <v>-</v>
      </c>
      <c r="O3140" s="74"/>
      <c r="P3140" s="74"/>
    </row>
    <row r="3141" spans="1:16" x14ac:dyDescent="0.2">
      <c r="A3141" s="73" t="str">
        <f t="shared" si="49"/>
        <v>-</v>
      </c>
      <c r="B3141" s="75"/>
      <c r="C3141" s="74"/>
      <c r="D3141" s="74"/>
      <c r="E3141" s="74"/>
      <c r="F3141" s="74"/>
      <c r="G3141" s="74"/>
      <c r="H3141" s="74"/>
      <c r="I3141" s="74"/>
      <c r="J3141" s="78"/>
      <c r="K3141" s="78"/>
      <c r="L3141" s="124" t="str">
        <f>IF($G3141=0,"-",VLOOKUP($G3141,Nomenclator!$B$6:$G$1000,3,0))</f>
        <v>-</v>
      </c>
      <c r="M3141" s="124" t="str">
        <f>IF($G3141=0,"-",VLOOKUP($G3141,Nomenclator!$B$6:$G$1000,4,0))</f>
        <v>-</v>
      </c>
      <c r="N3141" s="124" t="str">
        <f>IF($G3141=0,"-",VLOOKUP($G3141,Nomenclator!$B$6:$G$1000,6,0))</f>
        <v>-</v>
      </c>
      <c r="O3141" s="74"/>
      <c r="P3141" s="74"/>
    </row>
    <row r="3142" spans="1:16" x14ac:dyDescent="0.2">
      <c r="A3142" s="73" t="str">
        <f t="shared" si="49"/>
        <v>-</v>
      </c>
      <c r="B3142" s="75"/>
      <c r="C3142" s="74"/>
      <c r="D3142" s="74"/>
      <c r="E3142" s="74"/>
      <c r="F3142" s="74"/>
      <c r="G3142" s="74"/>
      <c r="H3142" s="74"/>
      <c r="I3142" s="74"/>
      <c r="J3142" s="78"/>
      <c r="K3142" s="78"/>
      <c r="L3142" s="124" t="str">
        <f>IF($G3142=0,"-",VLOOKUP($G3142,Nomenclator!$B$6:$G$1000,3,0))</f>
        <v>-</v>
      </c>
      <c r="M3142" s="124" t="str">
        <f>IF($G3142=0,"-",VLOOKUP($G3142,Nomenclator!$B$6:$G$1000,4,0))</f>
        <v>-</v>
      </c>
      <c r="N3142" s="124" t="str">
        <f>IF($G3142=0,"-",VLOOKUP($G3142,Nomenclator!$B$6:$G$1000,6,0))</f>
        <v>-</v>
      </c>
      <c r="O3142" s="74"/>
      <c r="P3142" s="74"/>
    </row>
    <row r="3143" spans="1:16" x14ac:dyDescent="0.2">
      <c r="A3143" s="73" t="str">
        <f t="shared" si="49"/>
        <v>-</v>
      </c>
      <c r="B3143" s="75"/>
      <c r="C3143" s="74"/>
      <c r="D3143" s="74"/>
      <c r="E3143" s="74"/>
      <c r="F3143" s="74"/>
      <c r="G3143" s="74"/>
      <c r="H3143" s="74"/>
      <c r="I3143" s="74"/>
      <c r="J3143" s="78"/>
      <c r="K3143" s="78"/>
      <c r="L3143" s="124" t="str">
        <f>IF($G3143=0,"-",VLOOKUP($G3143,Nomenclator!$B$6:$G$1000,3,0))</f>
        <v>-</v>
      </c>
      <c r="M3143" s="124" t="str">
        <f>IF($G3143=0,"-",VLOOKUP($G3143,Nomenclator!$B$6:$G$1000,4,0))</f>
        <v>-</v>
      </c>
      <c r="N3143" s="124" t="str">
        <f>IF($G3143=0,"-",VLOOKUP($G3143,Nomenclator!$B$6:$G$1000,6,0))</f>
        <v>-</v>
      </c>
      <c r="O3143" s="74"/>
      <c r="P3143" s="74"/>
    </row>
    <row r="3144" spans="1:16" x14ac:dyDescent="0.2">
      <c r="A3144" s="73" t="str">
        <f t="shared" si="49"/>
        <v>-</v>
      </c>
      <c r="B3144" s="75"/>
      <c r="C3144" s="74"/>
      <c r="D3144" s="74"/>
      <c r="E3144" s="74"/>
      <c r="F3144" s="74"/>
      <c r="G3144" s="74"/>
      <c r="H3144" s="74"/>
      <c r="I3144" s="74"/>
      <c r="J3144" s="78"/>
      <c r="K3144" s="78"/>
      <c r="L3144" s="124" t="str">
        <f>IF($G3144=0,"-",VLOOKUP($G3144,Nomenclator!$B$6:$G$1000,3,0))</f>
        <v>-</v>
      </c>
      <c r="M3144" s="124" t="str">
        <f>IF($G3144=0,"-",VLOOKUP($G3144,Nomenclator!$B$6:$G$1000,4,0))</f>
        <v>-</v>
      </c>
      <c r="N3144" s="124" t="str">
        <f>IF($G3144=0,"-",VLOOKUP($G3144,Nomenclator!$B$6:$G$1000,6,0))</f>
        <v>-</v>
      </c>
      <c r="O3144" s="74"/>
      <c r="P3144" s="74"/>
    </row>
    <row r="3145" spans="1:16" x14ac:dyDescent="0.2">
      <c r="A3145" s="73" t="str">
        <f t="shared" si="49"/>
        <v>-</v>
      </c>
      <c r="B3145" s="75"/>
      <c r="C3145" s="74"/>
      <c r="D3145" s="74"/>
      <c r="E3145" s="74"/>
      <c r="F3145" s="74"/>
      <c r="G3145" s="74"/>
      <c r="H3145" s="74"/>
      <c r="I3145" s="74"/>
      <c r="J3145" s="78"/>
      <c r="K3145" s="78"/>
      <c r="L3145" s="124" t="str">
        <f>IF($G3145=0,"-",VLOOKUP($G3145,Nomenclator!$B$6:$G$1000,3,0))</f>
        <v>-</v>
      </c>
      <c r="M3145" s="124" t="str">
        <f>IF($G3145=0,"-",VLOOKUP($G3145,Nomenclator!$B$6:$G$1000,4,0))</f>
        <v>-</v>
      </c>
      <c r="N3145" s="124" t="str">
        <f>IF($G3145=0,"-",VLOOKUP($G3145,Nomenclator!$B$6:$G$1000,6,0))</f>
        <v>-</v>
      </c>
      <c r="O3145" s="74"/>
      <c r="P3145" s="74"/>
    </row>
    <row r="3146" spans="1:16" x14ac:dyDescent="0.2">
      <c r="A3146" s="73" t="str">
        <f t="shared" si="49"/>
        <v>-</v>
      </c>
      <c r="B3146" s="75"/>
      <c r="C3146" s="74"/>
      <c r="D3146" s="74"/>
      <c r="E3146" s="74"/>
      <c r="F3146" s="74"/>
      <c r="G3146" s="74"/>
      <c r="H3146" s="74"/>
      <c r="I3146" s="74"/>
      <c r="J3146" s="78"/>
      <c r="K3146" s="78"/>
      <c r="L3146" s="124" t="str">
        <f>IF($G3146=0,"-",VLOOKUP($G3146,Nomenclator!$B$6:$G$1000,3,0))</f>
        <v>-</v>
      </c>
      <c r="M3146" s="124" t="str">
        <f>IF($G3146=0,"-",VLOOKUP($G3146,Nomenclator!$B$6:$G$1000,4,0))</f>
        <v>-</v>
      </c>
      <c r="N3146" s="124" t="str">
        <f>IF($G3146=0,"-",VLOOKUP($G3146,Nomenclator!$B$6:$G$1000,6,0))</f>
        <v>-</v>
      </c>
      <c r="O3146" s="74"/>
      <c r="P3146" s="74"/>
    </row>
    <row r="3147" spans="1:16" x14ac:dyDescent="0.2">
      <c r="A3147" s="73" t="str">
        <f t="shared" si="49"/>
        <v>-</v>
      </c>
      <c r="B3147" s="75"/>
      <c r="C3147" s="74"/>
      <c r="D3147" s="74"/>
      <c r="E3147" s="74"/>
      <c r="F3147" s="74"/>
      <c r="G3147" s="74"/>
      <c r="H3147" s="74"/>
      <c r="I3147" s="74"/>
      <c r="J3147" s="78"/>
      <c r="K3147" s="78"/>
      <c r="L3147" s="124" t="str">
        <f>IF($G3147=0,"-",VLOOKUP($G3147,Nomenclator!$B$6:$G$1000,3,0))</f>
        <v>-</v>
      </c>
      <c r="M3147" s="124" t="str">
        <f>IF($G3147=0,"-",VLOOKUP($G3147,Nomenclator!$B$6:$G$1000,4,0))</f>
        <v>-</v>
      </c>
      <c r="N3147" s="124" t="str">
        <f>IF($G3147=0,"-",VLOOKUP($G3147,Nomenclator!$B$6:$G$1000,6,0))</f>
        <v>-</v>
      </c>
      <c r="O3147" s="74"/>
      <c r="P3147" s="74"/>
    </row>
    <row r="3148" spans="1:16" x14ac:dyDescent="0.2">
      <c r="A3148" s="73" t="str">
        <f t="shared" si="49"/>
        <v>-</v>
      </c>
      <c r="B3148" s="75"/>
      <c r="C3148" s="74"/>
      <c r="D3148" s="74"/>
      <c r="E3148" s="74"/>
      <c r="F3148" s="74"/>
      <c r="G3148" s="74"/>
      <c r="H3148" s="74"/>
      <c r="I3148" s="74"/>
      <c r="J3148" s="78"/>
      <c r="K3148" s="78"/>
      <c r="L3148" s="124" t="str">
        <f>IF($G3148=0,"-",VLOOKUP($G3148,Nomenclator!$B$6:$G$1000,3,0))</f>
        <v>-</v>
      </c>
      <c r="M3148" s="124" t="str">
        <f>IF($G3148=0,"-",VLOOKUP($G3148,Nomenclator!$B$6:$G$1000,4,0))</f>
        <v>-</v>
      </c>
      <c r="N3148" s="124" t="str">
        <f>IF($G3148=0,"-",VLOOKUP($G3148,Nomenclator!$B$6:$G$1000,6,0))</f>
        <v>-</v>
      </c>
      <c r="O3148" s="74"/>
      <c r="P3148" s="74"/>
    </row>
    <row r="3149" spans="1:16" x14ac:dyDescent="0.2">
      <c r="A3149" s="73" t="str">
        <f t="shared" si="49"/>
        <v>-</v>
      </c>
      <c r="B3149" s="75"/>
      <c r="C3149" s="74"/>
      <c r="D3149" s="74"/>
      <c r="E3149" s="74"/>
      <c r="F3149" s="74"/>
      <c r="G3149" s="74"/>
      <c r="H3149" s="74"/>
      <c r="I3149" s="74"/>
      <c r="J3149" s="78"/>
      <c r="K3149" s="78"/>
      <c r="L3149" s="124" t="str">
        <f>IF($G3149=0,"-",VLOOKUP($G3149,Nomenclator!$B$6:$G$1000,3,0))</f>
        <v>-</v>
      </c>
      <c r="M3149" s="124" t="str">
        <f>IF($G3149=0,"-",VLOOKUP($G3149,Nomenclator!$B$6:$G$1000,4,0))</f>
        <v>-</v>
      </c>
      <c r="N3149" s="124" t="str">
        <f>IF($G3149=0,"-",VLOOKUP($G3149,Nomenclator!$B$6:$G$1000,6,0))</f>
        <v>-</v>
      </c>
      <c r="O3149" s="74"/>
      <c r="P3149" s="74"/>
    </row>
    <row r="3150" spans="1:16" x14ac:dyDescent="0.2">
      <c r="A3150" s="73" t="str">
        <f t="shared" si="49"/>
        <v>-</v>
      </c>
      <c r="B3150" s="75"/>
      <c r="C3150" s="74"/>
      <c r="D3150" s="74"/>
      <c r="E3150" s="74"/>
      <c r="F3150" s="74"/>
      <c r="G3150" s="74"/>
      <c r="H3150" s="74"/>
      <c r="I3150" s="74"/>
      <c r="J3150" s="78"/>
      <c r="K3150" s="78"/>
      <c r="L3150" s="124" t="str">
        <f>IF($G3150=0,"-",VLOOKUP($G3150,Nomenclator!$B$6:$G$1000,3,0))</f>
        <v>-</v>
      </c>
      <c r="M3150" s="124" t="str">
        <f>IF($G3150=0,"-",VLOOKUP($G3150,Nomenclator!$B$6:$G$1000,4,0))</f>
        <v>-</v>
      </c>
      <c r="N3150" s="124" t="str">
        <f>IF($G3150=0,"-",VLOOKUP($G3150,Nomenclator!$B$6:$G$1000,6,0))</f>
        <v>-</v>
      </c>
      <c r="O3150" s="74"/>
      <c r="P3150" s="74"/>
    </row>
    <row r="3151" spans="1:16" x14ac:dyDescent="0.2">
      <c r="A3151" s="73" t="str">
        <f t="shared" si="49"/>
        <v>-</v>
      </c>
      <c r="B3151" s="75"/>
      <c r="C3151" s="74"/>
      <c r="D3151" s="74"/>
      <c r="E3151" s="74"/>
      <c r="F3151" s="74"/>
      <c r="G3151" s="74"/>
      <c r="H3151" s="74"/>
      <c r="I3151" s="74"/>
      <c r="J3151" s="78"/>
      <c r="K3151" s="78"/>
      <c r="L3151" s="124" t="str">
        <f>IF($G3151=0,"-",VLOOKUP($G3151,Nomenclator!$B$6:$G$1000,3,0))</f>
        <v>-</v>
      </c>
      <c r="M3151" s="124" t="str">
        <f>IF($G3151=0,"-",VLOOKUP($G3151,Nomenclator!$B$6:$G$1000,4,0))</f>
        <v>-</v>
      </c>
      <c r="N3151" s="124" t="str">
        <f>IF($G3151=0,"-",VLOOKUP($G3151,Nomenclator!$B$6:$G$1000,6,0))</f>
        <v>-</v>
      </c>
      <c r="O3151" s="74"/>
      <c r="P3151" s="74"/>
    </row>
    <row r="3152" spans="1:16" x14ac:dyDescent="0.2">
      <c r="A3152" s="73" t="str">
        <f t="shared" si="49"/>
        <v>-</v>
      </c>
      <c r="B3152" s="75"/>
      <c r="C3152" s="74"/>
      <c r="D3152" s="74"/>
      <c r="E3152" s="74"/>
      <c r="F3152" s="74"/>
      <c r="G3152" s="74"/>
      <c r="H3152" s="74"/>
      <c r="I3152" s="74"/>
      <c r="J3152" s="78"/>
      <c r="K3152" s="78"/>
      <c r="L3152" s="124" t="str">
        <f>IF($G3152=0,"-",VLOOKUP($G3152,Nomenclator!$B$6:$G$1000,3,0))</f>
        <v>-</v>
      </c>
      <c r="M3152" s="124" t="str">
        <f>IF($G3152=0,"-",VLOOKUP($G3152,Nomenclator!$B$6:$G$1000,4,0))</f>
        <v>-</v>
      </c>
      <c r="N3152" s="124" t="str">
        <f>IF($G3152=0,"-",VLOOKUP($G3152,Nomenclator!$B$6:$G$1000,6,0))</f>
        <v>-</v>
      </c>
      <c r="O3152" s="74"/>
      <c r="P3152" s="74"/>
    </row>
    <row r="3153" spans="1:16" x14ac:dyDescent="0.2">
      <c r="A3153" s="73" t="str">
        <f t="shared" si="49"/>
        <v>-</v>
      </c>
      <c r="B3153" s="75"/>
      <c r="C3153" s="74"/>
      <c r="D3153" s="74"/>
      <c r="E3153" s="74"/>
      <c r="F3153" s="74"/>
      <c r="G3153" s="74"/>
      <c r="H3153" s="74"/>
      <c r="I3153" s="74"/>
      <c r="J3153" s="78"/>
      <c r="K3153" s="78"/>
      <c r="L3153" s="124" t="str">
        <f>IF($G3153=0,"-",VLOOKUP($G3153,Nomenclator!$B$6:$G$1000,3,0))</f>
        <v>-</v>
      </c>
      <c r="M3153" s="124" t="str">
        <f>IF($G3153=0,"-",VLOOKUP($G3153,Nomenclator!$B$6:$G$1000,4,0))</f>
        <v>-</v>
      </c>
      <c r="N3153" s="124" t="str">
        <f>IF($G3153=0,"-",VLOOKUP($G3153,Nomenclator!$B$6:$G$1000,6,0))</f>
        <v>-</v>
      </c>
      <c r="O3153" s="74"/>
      <c r="P3153" s="74"/>
    </row>
    <row r="3154" spans="1:16" x14ac:dyDescent="0.2">
      <c r="A3154" s="73" t="str">
        <f t="shared" si="49"/>
        <v>-</v>
      </c>
      <c r="B3154" s="75"/>
      <c r="C3154" s="74"/>
      <c r="D3154" s="74"/>
      <c r="E3154" s="74"/>
      <c r="F3154" s="74"/>
      <c r="G3154" s="74"/>
      <c r="H3154" s="74"/>
      <c r="I3154" s="74"/>
      <c r="J3154" s="78"/>
      <c r="K3154" s="78"/>
      <c r="L3154" s="124" t="str">
        <f>IF($G3154=0,"-",VLOOKUP($G3154,Nomenclator!$B$6:$G$1000,3,0))</f>
        <v>-</v>
      </c>
      <c r="M3154" s="124" t="str">
        <f>IF($G3154=0,"-",VLOOKUP($G3154,Nomenclator!$B$6:$G$1000,4,0))</f>
        <v>-</v>
      </c>
      <c r="N3154" s="124" t="str">
        <f>IF($G3154=0,"-",VLOOKUP($G3154,Nomenclator!$B$6:$G$1000,6,0))</f>
        <v>-</v>
      </c>
      <c r="O3154" s="74"/>
      <c r="P3154" s="74"/>
    </row>
    <row r="3155" spans="1:16" x14ac:dyDescent="0.2">
      <c r="A3155" s="73" t="str">
        <f t="shared" si="49"/>
        <v>-</v>
      </c>
      <c r="B3155" s="75"/>
      <c r="C3155" s="74"/>
      <c r="D3155" s="74"/>
      <c r="E3155" s="74"/>
      <c r="F3155" s="74"/>
      <c r="G3155" s="74"/>
      <c r="H3155" s="74"/>
      <c r="I3155" s="74"/>
      <c r="J3155" s="78"/>
      <c r="K3155" s="78"/>
      <c r="L3155" s="124" t="str">
        <f>IF($G3155=0,"-",VLOOKUP($G3155,Nomenclator!$B$6:$G$1000,3,0))</f>
        <v>-</v>
      </c>
      <c r="M3155" s="124" t="str">
        <f>IF($G3155=0,"-",VLOOKUP($G3155,Nomenclator!$B$6:$G$1000,4,0))</f>
        <v>-</v>
      </c>
      <c r="N3155" s="124" t="str">
        <f>IF($G3155=0,"-",VLOOKUP($G3155,Nomenclator!$B$6:$G$1000,6,0))</f>
        <v>-</v>
      </c>
      <c r="O3155" s="74"/>
      <c r="P3155" s="74"/>
    </row>
    <row r="3156" spans="1:16" x14ac:dyDescent="0.2">
      <c r="A3156" s="73" t="str">
        <f t="shared" si="49"/>
        <v>-</v>
      </c>
      <c r="B3156" s="75"/>
      <c r="C3156" s="74"/>
      <c r="D3156" s="74"/>
      <c r="E3156" s="74"/>
      <c r="F3156" s="74"/>
      <c r="G3156" s="74"/>
      <c r="H3156" s="74"/>
      <c r="I3156" s="74"/>
      <c r="J3156" s="78"/>
      <c r="K3156" s="78"/>
      <c r="L3156" s="124" t="str">
        <f>IF($G3156=0,"-",VLOOKUP($G3156,Nomenclator!$B$6:$G$1000,3,0))</f>
        <v>-</v>
      </c>
      <c r="M3156" s="124" t="str">
        <f>IF($G3156=0,"-",VLOOKUP($G3156,Nomenclator!$B$6:$G$1000,4,0))</f>
        <v>-</v>
      </c>
      <c r="N3156" s="124" t="str">
        <f>IF($G3156=0,"-",VLOOKUP($G3156,Nomenclator!$B$6:$G$1000,6,0))</f>
        <v>-</v>
      </c>
      <c r="O3156" s="74"/>
      <c r="P3156" s="74"/>
    </row>
    <row r="3157" spans="1:16" x14ac:dyDescent="0.2">
      <c r="A3157" s="73" t="str">
        <f t="shared" si="49"/>
        <v>-</v>
      </c>
      <c r="B3157" s="75"/>
      <c r="C3157" s="74"/>
      <c r="D3157" s="74"/>
      <c r="E3157" s="74"/>
      <c r="F3157" s="74"/>
      <c r="G3157" s="74"/>
      <c r="H3157" s="74"/>
      <c r="I3157" s="74"/>
      <c r="J3157" s="78"/>
      <c r="K3157" s="78"/>
      <c r="L3157" s="124" t="str">
        <f>IF($G3157=0,"-",VLOOKUP($G3157,Nomenclator!$B$6:$G$1000,3,0))</f>
        <v>-</v>
      </c>
      <c r="M3157" s="124" t="str">
        <f>IF($G3157=0,"-",VLOOKUP($G3157,Nomenclator!$B$6:$G$1000,4,0))</f>
        <v>-</v>
      </c>
      <c r="N3157" s="124" t="str">
        <f>IF($G3157=0,"-",VLOOKUP($G3157,Nomenclator!$B$6:$G$1000,6,0))</f>
        <v>-</v>
      </c>
      <c r="O3157" s="74"/>
      <c r="P3157" s="74"/>
    </row>
    <row r="3158" spans="1:16" x14ac:dyDescent="0.2">
      <c r="A3158" s="73" t="str">
        <f t="shared" si="49"/>
        <v>-</v>
      </c>
      <c r="B3158" s="75"/>
      <c r="C3158" s="74"/>
      <c r="D3158" s="74"/>
      <c r="E3158" s="74"/>
      <c r="F3158" s="74"/>
      <c r="G3158" s="74"/>
      <c r="H3158" s="74"/>
      <c r="I3158" s="74"/>
      <c r="J3158" s="78"/>
      <c r="K3158" s="78"/>
      <c r="L3158" s="124" t="str">
        <f>IF($G3158=0,"-",VLOOKUP($G3158,Nomenclator!$B$6:$G$1000,3,0))</f>
        <v>-</v>
      </c>
      <c r="M3158" s="124" t="str">
        <f>IF($G3158=0,"-",VLOOKUP($G3158,Nomenclator!$B$6:$G$1000,4,0))</f>
        <v>-</v>
      </c>
      <c r="N3158" s="124" t="str">
        <f>IF($G3158=0,"-",VLOOKUP($G3158,Nomenclator!$B$6:$G$1000,6,0))</f>
        <v>-</v>
      </c>
      <c r="O3158" s="74"/>
      <c r="P3158" s="74"/>
    </row>
    <row r="3159" spans="1:16" x14ac:dyDescent="0.2">
      <c r="A3159" s="73" t="str">
        <f t="shared" si="49"/>
        <v>-</v>
      </c>
      <c r="B3159" s="75"/>
      <c r="C3159" s="74"/>
      <c r="D3159" s="74"/>
      <c r="E3159" s="74"/>
      <c r="F3159" s="74"/>
      <c r="G3159" s="74"/>
      <c r="H3159" s="74"/>
      <c r="I3159" s="74"/>
      <c r="J3159" s="78"/>
      <c r="K3159" s="78"/>
      <c r="L3159" s="124" t="str">
        <f>IF($G3159=0,"-",VLOOKUP($G3159,Nomenclator!$B$6:$G$1000,3,0))</f>
        <v>-</v>
      </c>
      <c r="M3159" s="124" t="str">
        <f>IF($G3159=0,"-",VLOOKUP($G3159,Nomenclator!$B$6:$G$1000,4,0))</f>
        <v>-</v>
      </c>
      <c r="N3159" s="124" t="str">
        <f>IF($G3159=0,"-",VLOOKUP($G3159,Nomenclator!$B$6:$G$1000,6,0))</f>
        <v>-</v>
      </c>
      <c r="O3159" s="74"/>
      <c r="P3159" s="74"/>
    </row>
    <row r="3160" spans="1:16" x14ac:dyDescent="0.2">
      <c r="A3160" s="73" t="str">
        <f t="shared" si="49"/>
        <v>-</v>
      </c>
      <c r="B3160" s="75"/>
      <c r="C3160" s="74"/>
      <c r="D3160" s="74"/>
      <c r="E3160" s="74"/>
      <c r="F3160" s="74"/>
      <c r="G3160" s="74"/>
      <c r="H3160" s="74"/>
      <c r="I3160" s="74"/>
      <c r="J3160" s="78"/>
      <c r="K3160" s="78"/>
      <c r="L3160" s="124" t="str">
        <f>IF($G3160=0,"-",VLOOKUP($G3160,Nomenclator!$B$6:$G$1000,3,0))</f>
        <v>-</v>
      </c>
      <c r="M3160" s="124" t="str">
        <f>IF($G3160=0,"-",VLOOKUP($G3160,Nomenclator!$B$6:$G$1000,4,0))</f>
        <v>-</v>
      </c>
      <c r="N3160" s="124" t="str">
        <f>IF($G3160=0,"-",VLOOKUP($G3160,Nomenclator!$B$6:$G$1000,6,0))</f>
        <v>-</v>
      </c>
      <c r="O3160" s="74"/>
      <c r="P3160" s="74"/>
    </row>
    <row r="3161" spans="1:16" x14ac:dyDescent="0.2">
      <c r="A3161" s="73" t="str">
        <f t="shared" si="49"/>
        <v>-</v>
      </c>
      <c r="B3161" s="75"/>
      <c r="C3161" s="74"/>
      <c r="D3161" s="74"/>
      <c r="E3161" s="74"/>
      <c r="F3161" s="74"/>
      <c r="G3161" s="74"/>
      <c r="H3161" s="74"/>
      <c r="I3161" s="74"/>
      <c r="J3161" s="78"/>
      <c r="K3161" s="78"/>
      <c r="L3161" s="124" t="str">
        <f>IF($G3161=0,"-",VLOOKUP($G3161,Nomenclator!$B$6:$G$1000,3,0))</f>
        <v>-</v>
      </c>
      <c r="M3161" s="124" t="str">
        <f>IF($G3161=0,"-",VLOOKUP($G3161,Nomenclator!$B$6:$G$1000,4,0))</f>
        <v>-</v>
      </c>
      <c r="N3161" s="124" t="str">
        <f>IF($G3161=0,"-",VLOOKUP($G3161,Nomenclator!$B$6:$G$1000,6,0))</f>
        <v>-</v>
      </c>
      <c r="O3161" s="74"/>
      <c r="P3161" s="74"/>
    </row>
    <row r="3162" spans="1:16" x14ac:dyDescent="0.2">
      <c r="A3162" s="73" t="str">
        <f t="shared" si="49"/>
        <v>-</v>
      </c>
      <c r="B3162" s="75"/>
      <c r="C3162" s="74"/>
      <c r="D3162" s="74"/>
      <c r="E3162" s="74"/>
      <c r="F3162" s="74"/>
      <c r="G3162" s="74"/>
      <c r="H3162" s="74"/>
      <c r="I3162" s="74"/>
      <c r="J3162" s="78"/>
      <c r="K3162" s="78"/>
      <c r="L3162" s="124" t="str">
        <f>IF($G3162=0,"-",VLOOKUP($G3162,Nomenclator!$B$6:$G$1000,3,0))</f>
        <v>-</v>
      </c>
      <c r="M3162" s="124" t="str">
        <f>IF($G3162=0,"-",VLOOKUP($G3162,Nomenclator!$B$6:$G$1000,4,0))</f>
        <v>-</v>
      </c>
      <c r="N3162" s="124" t="str">
        <f>IF($G3162=0,"-",VLOOKUP($G3162,Nomenclator!$B$6:$G$1000,6,0))</f>
        <v>-</v>
      </c>
      <c r="O3162" s="74"/>
      <c r="P3162" s="74"/>
    </row>
    <row r="3163" spans="1:16" x14ac:dyDescent="0.2">
      <c r="A3163" s="73" t="str">
        <f t="shared" si="49"/>
        <v>-</v>
      </c>
      <c r="B3163" s="75"/>
      <c r="C3163" s="74"/>
      <c r="D3163" s="74"/>
      <c r="E3163" s="74"/>
      <c r="F3163" s="74"/>
      <c r="G3163" s="74"/>
      <c r="H3163" s="74"/>
      <c r="I3163" s="74"/>
      <c r="J3163" s="78"/>
      <c r="K3163" s="78"/>
      <c r="L3163" s="124" t="str">
        <f>IF($G3163=0,"-",VLOOKUP($G3163,Nomenclator!$B$6:$G$1000,3,0))</f>
        <v>-</v>
      </c>
      <c r="M3163" s="124" t="str">
        <f>IF($G3163=0,"-",VLOOKUP($G3163,Nomenclator!$B$6:$G$1000,4,0))</f>
        <v>-</v>
      </c>
      <c r="N3163" s="124" t="str">
        <f>IF($G3163=0,"-",VLOOKUP($G3163,Nomenclator!$B$6:$G$1000,6,0))</f>
        <v>-</v>
      </c>
      <c r="O3163" s="74"/>
      <c r="P3163" s="74"/>
    </row>
    <row r="3164" spans="1:16" x14ac:dyDescent="0.2">
      <c r="A3164" s="73" t="str">
        <f t="shared" si="49"/>
        <v>-</v>
      </c>
      <c r="B3164" s="75"/>
      <c r="C3164" s="74"/>
      <c r="D3164" s="74"/>
      <c r="E3164" s="74"/>
      <c r="F3164" s="74"/>
      <c r="G3164" s="74"/>
      <c r="H3164" s="74"/>
      <c r="I3164" s="74"/>
      <c r="J3164" s="78"/>
      <c r="K3164" s="78"/>
      <c r="L3164" s="124" t="str">
        <f>IF($G3164=0,"-",VLOOKUP($G3164,Nomenclator!$B$6:$G$1000,3,0))</f>
        <v>-</v>
      </c>
      <c r="M3164" s="124" t="str">
        <f>IF($G3164=0,"-",VLOOKUP($G3164,Nomenclator!$B$6:$G$1000,4,0))</f>
        <v>-</v>
      </c>
      <c r="N3164" s="124" t="str">
        <f>IF($G3164=0,"-",VLOOKUP($G3164,Nomenclator!$B$6:$G$1000,6,0))</f>
        <v>-</v>
      </c>
      <c r="O3164" s="74"/>
      <c r="P3164" s="74"/>
    </row>
    <row r="3165" spans="1:16" x14ac:dyDescent="0.2">
      <c r="A3165" s="73" t="str">
        <f t="shared" si="49"/>
        <v>-</v>
      </c>
      <c r="B3165" s="75"/>
      <c r="C3165" s="74"/>
      <c r="D3165" s="74"/>
      <c r="E3165" s="74"/>
      <c r="F3165" s="74"/>
      <c r="G3165" s="74"/>
      <c r="H3165" s="74"/>
      <c r="I3165" s="74"/>
      <c r="J3165" s="78"/>
      <c r="K3165" s="78"/>
      <c r="L3165" s="124" t="str">
        <f>IF($G3165=0,"-",VLOOKUP($G3165,Nomenclator!$B$6:$G$1000,3,0))</f>
        <v>-</v>
      </c>
      <c r="M3165" s="124" t="str">
        <f>IF($G3165=0,"-",VLOOKUP($G3165,Nomenclator!$B$6:$G$1000,4,0))</f>
        <v>-</v>
      </c>
      <c r="N3165" s="124" t="str">
        <f>IF($G3165=0,"-",VLOOKUP($G3165,Nomenclator!$B$6:$G$1000,6,0))</f>
        <v>-</v>
      </c>
      <c r="O3165" s="74"/>
      <c r="P3165" s="74"/>
    </row>
    <row r="3166" spans="1:16" x14ac:dyDescent="0.2">
      <c r="A3166" s="73" t="str">
        <f t="shared" si="49"/>
        <v>-</v>
      </c>
      <c r="B3166" s="75"/>
      <c r="C3166" s="74"/>
      <c r="D3166" s="74"/>
      <c r="E3166" s="74"/>
      <c r="F3166" s="74"/>
      <c r="G3166" s="74"/>
      <c r="H3166" s="74"/>
      <c r="I3166" s="74"/>
      <c r="J3166" s="78"/>
      <c r="K3166" s="78"/>
      <c r="L3166" s="124" t="str">
        <f>IF($G3166=0,"-",VLOOKUP($G3166,Nomenclator!$B$6:$G$1000,3,0))</f>
        <v>-</v>
      </c>
      <c r="M3166" s="124" t="str">
        <f>IF($G3166=0,"-",VLOOKUP($G3166,Nomenclator!$B$6:$G$1000,4,0))</f>
        <v>-</v>
      </c>
      <c r="N3166" s="124" t="str">
        <f>IF($G3166=0,"-",VLOOKUP($G3166,Nomenclator!$B$6:$G$1000,6,0))</f>
        <v>-</v>
      </c>
      <c r="O3166" s="74"/>
      <c r="P3166" s="74"/>
    </row>
    <row r="3167" spans="1:16" x14ac:dyDescent="0.2">
      <c r="A3167" s="73" t="str">
        <f t="shared" si="49"/>
        <v>-</v>
      </c>
      <c r="B3167" s="75"/>
      <c r="C3167" s="74"/>
      <c r="D3167" s="74"/>
      <c r="E3167" s="74"/>
      <c r="F3167" s="74"/>
      <c r="G3167" s="74"/>
      <c r="H3167" s="74"/>
      <c r="I3167" s="74"/>
      <c r="J3167" s="78"/>
      <c r="K3167" s="78"/>
      <c r="L3167" s="124" t="str">
        <f>IF($G3167=0,"-",VLOOKUP($G3167,Nomenclator!$B$6:$G$1000,3,0))</f>
        <v>-</v>
      </c>
      <c r="M3167" s="124" t="str">
        <f>IF($G3167=0,"-",VLOOKUP($G3167,Nomenclator!$B$6:$G$1000,4,0))</f>
        <v>-</v>
      </c>
      <c r="N3167" s="124" t="str">
        <f>IF($G3167=0,"-",VLOOKUP($G3167,Nomenclator!$B$6:$G$1000,6,0))</f>
        <v>-</v>
      </c>
      <c r="O3167" s="74"/>
      <c r="P3167" s="74"/>
    </row>
    <row r="3168" spans="1:16" x14ac:dyDescent="0.2">
      <c r="A3168" s="73" t="str">
        <f t="shared" si="49"/>
        <v>-</v>
      </c>
      <c r="B3168" s="75"/>
      <c r="C3168" s="74"/>
      <c r="D3168" s="74"/>
      <c r="E3168" s="74"/>
      <c r="F3168" s="74"/>
      <c r="G3168" s="74"/>
      <c r="H3168" s="74"/>
      <c r="I3168" s="74"/>
      <c r="J3168" s="78"/>
      <c r="K3168" s="78"/>
      <c r="L3168" s="124" t="str">
        <f>IF($G3168=0,"-",VLOOKUP($G3168,Nomenclator!$B$6:$G$1000,3,0))</f>
        <v>-</v>
      </c>
      <c r="M3168" s="124" t="str">
        <f>IF($G3168=0,"-",VLOOKUP($G3168,Nomenclator!$B$6:$G$1000,4,0))</f>
        <v>-</v>
      </c>
      <c r="N3168" s="124" t="str">
        <f>IF($G3168=0,"-",VLOOKUP($G3168,Nomenclator!$B$6:$G$1000,6,0))</f>
        <v>-</v>
      </c>
      <c r="O3168" s="74"/>
      <c r="P3168" s="74"/>
    </row>
    <row r="3169" spans="1:16" x14ac:dyDescent="0.2">
      <c r="A3169" s="73" t="str">
        <f t="shared" si="49"/>
        <v>-</v>
      </c>
      <c r="B3169" s="75"/>
      <c r="C3169" s="74"/>
      <c r="D3169" s="74"/>
      <c r="E3169" s="74"/>
      <c r="F3169" s="74"/>
      <c r="G3169" s="74"/>
      <c r="H3169" s="74"/>
      <c r="I3169" s="74"/>
      <c r="J3169" s="78"/>
      <c r="K3169" s="78"/>
      <c r="L3169" s="124" t="str">
        <f>IF($G3169=0,"-",VLOOKUP($G3169,Nomenclator!$B$6:$G$1000,3,0))</f>
        <v>-</v>
      </c>
      <c r="M3169" s="124" t="str">
        <f>IF($G3169=0,"-",VLOOKUP($G3169,Nomenclator!$B$6:$G$1000,4,0))</f>
        <v>-</v>
      </c>
      <c r="N3169" s="124" t="str">
        <f>IF($G3169=0,"-",VLOOKUP($G3169,Nomenclator!$B$6:$G$1000,6,0))</f>
        <v>-</v>
      </c>
      <c r="O3169" s="74"/>
      <c r="P3169" s="74"/>
    </row>
    <row r="3170" spans="1:16" x14ac:dyDescent="0.2">
      <c r="A3170" s="73" t="str">
        <f t="shared" si="49"/>
        <v>-</v>
      </c>
      <c r="B3170" s="75"/>
      <c r="C3170" s="74"/>
      <c r="D3170" s="74"/>
      <c r="E3170" s="74"/>
      <c r="F3170" s="74"/>
      <c r="G3170" s="74"/>
      <c r="H3170" s="74"/>
      <c r="I3170" s="74"/>
      <c r="J3170" s="78"/>
      <c r="K3170" s="78"/>
      <c r="L3170" s="124" t="str">
        <f>IF($G3170=0,"-",VLOOKUP($G3170,Nomenclator!$B$6:$G$1000,3,0))</f>
        <v>-</v>
      </c>
      <c r="M3170" s="124" t="str">
        <f>IF($G3170=0,"-",VLOOKUP($G3170,Nomenclator!$B$6:$G$1000,4,0))</f>
        <v>-</v>
      </c>
      <c r="N3170" s="124" t="str">
        <f>IF($G3170=0,"-",VLOOKUP($G3170,Nomenclator!$B$6:$G$1000,6,0))</f>
        <v>-</v>
      </c>
      <c r="O3170" s="74"/>
      <c r="P3170" s="74"/>
    </row>
    <row r="3171" spans="1:16" x14ac:dyDescent="0.2">
      <c r="A3171" s="73" t="str">
        <f t="shared" si="49"/>
        <v>-</v>
      </c>
      <c r="B3171" s="75"/>
      <c r="C3171" s="74"/>
      <c r="D3171" s="74"/>
      <c r="E3171" s="74"/>
      <c r="F3171" s="74"/>
      <c r="G3171" s="74"/>
      <c r="H3171" s="74"/>
      <c r="I3171" s="74"/>
      <c r="J3171" s="78"/>
      <c r="K3171" s="78"/>
      <c r="L3171" s="124" t="str">
        <f>IF($G3171=0,"-",VLOOKUP($G3171,Nomenclator!$B$6:$G$1000,3,0))</f>
        <v>-</v>
      </c>
      <c r="M3171" s="124" t="str">
        <f>IF($G3171=0,"-",VLOOKUP($G3171,Nomenclator!$B$6:$G$1000,4,0))</f>
        <v>-</v>
      </c>
      <c r="N3171" s="124" t="str">
        <f>IF($G3171=0,"-",VLOOKUP($G3171,Nomenclator!$B$6:$G$1000,6,0))</f>
        <v>-</v>
      </c>
      <c r="O3171" s="74"/>
      <c r="P3171" s="74"/>
    </row>
    <row r="3172" spans="1:16" x14ac:dyDescent="0.2">
      <c r="A3172" s="73" t="str">
        <f t="shared" si="49"/>
        <v>-</v>
      </c>
      <c r="B3172" s="75"/>
      <c r="C3172" s="74"/>
      <c r="D3172" s="74"/>
      <c r="E3172" s="74"/>
      <c r="F3172" s="74"/>
      <c r="G3172" s="74"/>
      <c r="H3172" s="74"/>
      <c r="I3172" s="74"/>
      <c r="J3172" s="78"/>
      <c r="K3172" s="78"/>
      <c r="L3172" s="124" t="str">
        <f>IF($G3172=0,"-",VLOOKUP($G3172,Nomenclator!$B$6:$G$1000,3,0))</f>
        <v>-</v>
      </c>
      <c r="M3172" s="124" t="str">
        <f>IF($G3172=0,"-",VLOOKUP($G3172,Nomenclator!$B$6:$G$1000,4,0))</f>
        <v>-</v>
      </c>
      <c r="N3172" s="124" t="str">
        <f>IF($G3172=0,"-",VLOOKUP($G3172,Nomenclator!$B$6:$G$1000,6,0))</f>
        <v>-</v>
      </c>
      <c r="O3172" s="74"/>
      <c r="P3172" s="74"/>
    </row>
    <row r="3173" spans="1:16" x14ac:dyDescent="0.2">
      <c r="A3173" s="73" t="str">
        <f t="shared" si="49"/>
        <v>-</v>
      </c>
      <c r="B3173" s="75"/>
      <c r="C3173" s="74"/>
      <c r="D3173" s="74"/>
      <c r="E3173" s="74"/>
      <c r="F3173" s="74"/>
      <c r="G3173" s="74"/>
      <c r="H3173" s="74"/>
      <c r="I3173" s="74"/>
      <c r="J3173" s="78"/>
      <c r="K3173" s="78"/>
      <c r="L3173" s="124" t="str">
        <f>IF($G3173=0,"-",VLOOKUP($G3173,Nomenclator!$B$6:$G$1000,3,0))</f>
        <v>-</v>
      </c>
      <c r="M3173" s="124" t="str">
        <f>IF($G3173=0,"-",VLOOKUP($G3173,Nomenclator!$B$6:$G$1000,4,0))</f>
        <v>-</v>
      </c>
      <c r="N3173" s="124" t="str">
        <f>IF($G3173=0,"-",VLOOKUP($G3173,Nomenclator!$B$6:$G$1000,6,0))</f>
        <v>-</v>
      </c>
      <c r="O3173" s="74"/>
      <c r="P3173" s="74"/>
    </row>
    <row r="3174" spans="1:16" x14ac:dyDescent="0.2">
      <c r="A3174" s="73" t="str">
        <f t="shared" si="49"/>
        <v>-</v>
      </c>
      <c r="B3174" s="75"/>
      <c r="C3174" s="74"/>
      <c r="D3174" s="74"/>
      <c r="E3174" s="74"/>
      <c r="F3174" s="74"/>
      <c r="G3174" s="74"/>
      <c r="H3174" s="74"/>
      <c r="I3174" s="74"/>
      <c r="J3174" s="78"/>
      <c r="K3174" s="78"/>
      <c r="L3174" s="124" t="str">
        <f>IF($G3174=0,"-",VLOOKUP($G3174,Nomenclator!$B$6:$G$1000,3,0))</f>
        <v>-</v>
      </c>
      <c r="M3174" s="124" t="str">
        <f>IF($G3174=0,"-",VLOOKUP($G3174,Nomenclator!$B$6:$G$1000,4,0))</f>
        <v>-</v>
      </c>
      <c r="N3174" s="124" t="str">
        <f>IF($G3174=0,"-",VLOOKUP($G3174,Nomenclator!$B$6:$G$1000,6,0))</f>
        <v>-</v>
      </c>
      <c r="O3174" s="74"/>
      <c r="P3174" s="74"/>
    </row>
    <row r="3175" spans="1:16" x14ac:dyDescent="0.2">
      <c r="A3175" s="73" t="str">
        <f t="shared" si="49"/>
        <v>-</v>
      </c>
      <c r="B3175" s="75"/>
      <c r="C3175" s="74"/>
      <c r="D3175" s="74"/>
      <c r="E3175" s="74"/>
      <c r="F3175" s="74"/>
      <c r="G3175" s="74"/>
      <c r="H3175" s="74"/>
      <c r="I3175" s="74"/>
      <c r="J3175" s="78"/>
      <c r="K3175" s="78"/>
      <c r="L3175" s="124" t="str">
        <f>IF($G3175=0,"-",VLOOKUP($G3175,Nomenclator!$B$6:$G$1000,3,0))</f>
        <v>-</v>
      </c>
      <c r="M3175" s="124" t="str">
        <f>IF($G3175=0,"-",VLOOKUP($G3175,Nomenclator!$B$6:$G$1000,4,0))</f>
        <v>-</v>
      </c>
      <c r="N3175" s="124" t="str">
        <f>IF($G3175=0,"-",VLOOKUP($G3175,Nomenclator!$B$6:$G$1000,6,0))</f>
        <v>-</v>
      </c>
      <c r="O3175" s="74"/>
      <c r="P3175" s="74"/>
    </row>
    <row r="3176" spans="1:16" x14ac:dyDescent="0.2">
      <c r="A3176" s="73" t="str">
        <f t="shared" si="49"/>
        <v>-</v>
      </c>
      <c r="B3176" s="75"/>
      <c r="C3176" s="74"/>
      <c r="D3176" s="74"/>
      <c r="E3176" s="74"/>
      <c r="F3176" s="74"/>
      <c r="G3176" s="74"/>
      <c r="H3176" s="74"/>
      <c r="I3176" s="74"/>
      <c r="J3176" s="78"/>
      <c r="K3176" s="78"/>
      <c r="L3176" s="124" t="str">
        <f>IF($G3176=0,"-",VLOOKUP($G3176,Nomenclator!$B$6:$G$1000,3,0))</f>
        <v>-</v>
      </c>
      <c r="M3176" s="124" t="str">
        <f>IF($G3176=0,"-",VLOOKUP($G3176,Nomenclator!$B$6:$G$1000,4,0))</f>
        <v>-</v>
      </c>
      <c r="N3176" s="124" t="str">
        <f>IF($G3176=0,"-",VLOOKUP($G3176,Nomenclator!$B$6:$G$1000,6,0))</f>
        <v>-</v>
      </c>
      <c r="O3176" s="74"/>
      <c r="P3176" s="74"/>
    </row>
    <row r="3177" spans="1:16" x14ac:dyDescent="0.2">
      <c r="A3177" s="73" t="str">
        <f t="shared" si="49"/>
        <v>-</v>
      </c>
      <c r="B3177" s="75"/>
      <c r="C3177" s="74"/>
      <c r="D3177" s="74"/>
      <c r="E3177" s="74"/>
      <c r="F3177" s="74"/>
      <c r="G3177" s="74"/>
      <c r="H3177" s="74"/>
      <c r="I3177" s="74"/>
      <c r="J3177" s="78"/>
      <c r="K3177" s="78"/>
      <c r="L3177" s="124" t="str">
        <f>IF($G3177=0,"-",VLOOKUP($G3177,Nomenclator!$B$6:$G$1000,3,0))</f>
        <v>-</v>
      </c>
      <c r="M3177" s="124" t="str">
        <f>IF($G3177=0,"-",VLOOKUP($G3177,Nomenclator!$B$6:$G$1000,4,0))</f>
        <v>-</v>
      </c>
      <c r="N3177" s="124" t="str">
        <f>IF($G3177=0,"-",VLOOKUP($G3177,Nomenclator!$B$6:$G$1000,6,0))</f>
        <v>-</v>
      </c>
      <c r="O3177" s="74"/>
      <c r="P3177" s="74"/>
    </row>
    <row r="3178" spans="1:16" x14ac:dyDescent="0.2">
      <c r="A3178" s="73" t="str">
        <f t="shared" si="49"/>
        <v>-</v>
      </c>
      <c r="B3178" s="75"/>
      <c r="C3178" s="74"/>
      <c r="D3178" s="74"/>
      <c r="E3178" s="74"/>
      <c r="F3178" s="74"/>
      <c r="G3178" s="74"/>
      <c r="H3178" s="74"/>
      <c r="I3178" s="74"/>
      <c r="J3178" s="78"/>
      <c r="K3178" s="78"/>
      <c r="L3178" s="124" t="str">
        <f>IF($G3178=0,"-",VLOOKUP($G3178,Nomenclator!$B$6:$G$1000,3,0))</f>
        <v>-</v>
      </c>
      <c r="M3178" s="124" t="str">
        <f>IF($G3178=0,"-",VLOOKUP($G3178,Nomenclator!$B$6:$G$1000,4,0))</f>
        <v>-</v>
      </c>
      <c r="N3178" s="124" t="str">
        <f>IF($G3178=0,"-",VLOOKUP($G3178,Nomenclator!$B$6:$G$1000,6,0))</f>
        <v>-</v>
      </c>
      <c r="O3178" s="74"/>
      <c r="P3178" s="74"/>
    </row>
    <row r="3179" spans="1:16" x14ac:dyDescent="0.2">
      <c r="A3179" s="73" t="str">
        <f t="shared" si="49"/>
        <v>-</v>
      </c>
      <c r="B3179" s="75"/>
      <c r="C3179" s="74"/>
      <c r="D3179" s="74"/>
      <c r="E3179" s="74"/>
      <c r="F3179" s="74"/>
      <c r="G3179" s="74"/>
      <c r="H3179" s="74"/>
      <c r="I3179" s="74"/>
      <c r="J3179" s="78"/>
      <c r="K3179" s="78"/>
      <c r="L3179" s="124" t="str">
        <f>IF($G3179=0,"-",VLOOKUP($G3179,Nomenclator!$B$6:$G$1000,3,0))</f>
        <v>-</v>
      </c>
      <c r="M3179" s="124" t="str">
        <f>IF($G3179=0,"-",VLOOKUP($G3179,Nomenclator!$B$6:$G$1000,4,0))</f>
        <v>-</v>
      </c>
      <c r="N3179" s="124" t="str">
        <f>IF($G3179=0,"-",VLOOKUP($G3179,Nomenclator!$B$6:$G$1000,6,0))</f>
        <v>-</v>
      </c>
      <c r="O3179" s="74"/>
      <c r="P3179" s="74"/>
    </row>
    <row r="3180" spans="1:16" x14ac:dyDescent="0.2">
      <c r="A3180" s="73" t="str">
        <f t="shared" si="49"/>
        <v>-</v>
      </c>
      <c r="B3180" s="75"/>
      <c r="C3180" s="74"/>
      <c r="D3180" s="74"/>
      <c r="E3180" s="74"/>
      <c r="F3180" s="74"/>
      <c r="G3180" s="74"/>
      <c r="H3180" s="74"/>
      <c r="I3180" s="74"/>
      <c r="J3180" s="78"/>
      <c r="K3180" s="78"/>
      <c r="L3180" s="124" t="str">
        <f>IF($G3180=0,"-",VLOOKUP($G3180,Nomenclator!$B$6:$G$1000,3,0))</f>
        <v>-</v>
      </c>
      <c r="M3180" s="124" t="str">
        <f>IF($G3180=0,"-",VLOOKUP($G3180,Nomenclator!$B$6:$G$1000,4,0))</f>
        <v>-</v>
      </c>
      <c r="N3180" s="124" t="str">
        <f>IF($G3180=0,"-",VLOOKUP($G3180,Nomenclator!$B$6:$G$1000,6,0))</f>
        <v>-</v>
      </c>
      <c r="O3180" s="74"/>
      <c r="P3180" s="74"/>
    </row>
    <row r="3181" spans="1:16" x14ac:dyDescent="0.2">
      <c r="A3181" s="73" t="str">
        <f t="shared" si="49"/>
        <v>-</v>
      </c>
      <c r="B3181" s="75"/>
      <c r="C3181" s="74"/>
      <c r="D3181" s="74"/>
      <c r="E3181" s="74"/>
      <c r="F3181" s="74"/>
      <c r="G3181" s="74"/>
      <c r="H3181" s="74"/>
      <c r="I3181" s="74"/>
      <c r="J3181" s="78"/>
      <c r="K3181" s="78"/>
      <c r="L3181" s="124" t="str">
        <f>IF($G3181=0,"-",VLOOKUP($G3181,Nomenclator!$B$6:$G$1000,3,0))</f>
        <v>-</v>
      </c>
      <c r="M3181" s="124" t="str">
        <f>IF($G3181=0,"-",VLOOKUP($G3181,Nomenclator!$B$6:$G$1000,4,0))</f>
        <v>-</v>
      </c>
      <c r="N3181" s="124" t="str">
        <f>IF($G3181=0,"-",VLOOKUP($G3181,Nomenclator!$B$6:$G$1000,6,0))</f>
        <v>-</v>
      </c>
      <c r="O3181" s="74"/>
      <c r="P3181" s="74"/>
    </row>
    <row r="3182" spans="1:16" x14ac:dyDescent="0.2">
      <c r="A3182" s="73" t="str">
        <f t="shared" si="49"/>
        <v>-</v>
      </c>
      <c r="B3182" s="75"/>
      <c r="C3182" s="74"/>
      <c r="D3182" s="74"/>
      <c r="E3182" s="74"/>
      <c r="F3182" s="74"/>
      <c r="G3182" s="74"/>
      <c r="H3182" s="74"/>
      <c r="I3182" s="74"/>
      <c r="J3182" s="78"/>
      <c r="K3182" s="78"/>
      <c r="L3182" s="124" t="str">
        <f>IF($G3182=0,"-",VLOOKUP($G3182,Nomenclator!$B$6:$G$1000,3,0))</f>
        <v>-</v>
      </c>
      <c r="M3182" s="124" t="str">
        <f>IF($G3182=0,"-",VLOOKUP($G3182,Nomenclator!$B$6:$G$1000,4,0))</f>
        <v>-</v>
      </c>
      <c r="N3182" s="124" t="str">
        <f>IF($G3182=0,"-",VLOOKUP($G3182,Nomenclator!$B$6:$G$1000,6,0))</f>
        <v>-</v>
      </c>
      <c r="O3182" s="74"/>
      <c r="P3182" s="74"/>
    </row>
    <row r="3183" spans="1:16" x14ac:dyDescent="0.2">
      <c r="A3183" s="73" t="str">
        <f t="shared" si="49"/>
        <v>-</v>
      </c>
      <c r="B3183" s="75"/>
      <c r="C3183" s="74"/>
      <c r="D3183" s="74"/>
      <c r="E3183" s="74"/>
      <c r="F3183" s="74"/>
      <c r="G3183" s="74"/>
      <c r="H3183" s="74"/>
      <c r="I3183" s="74"/>
      <c r="J3183" s="78"/>
      <c r="K3183" s="78"/>
      <c r="L3183" s="124" t="str">
        <f>IF($G3183=0,"-",VLOOKUP($G3183,Nomenclator!$B$6:$G$1000,3,0))</f>
        <v>-</v>
      </c>
      <c r="M3183" s="124" t="str">
        <f>IF($G3183=0,"-",VLOOKUP($G3183,Nomenclator!$B$6:$G$1000,4,0))</f>
        <v>-</v>
      </c>
      <c r="N3183" s="124" t="str">
        <f>IF($G3183=0,"-",VLOOKUP($G3183,Nomenclator!$B$6:$G$1000,6,0))</f>
        <v>-</v>
      </c>
      <c r="O3183" s="74"/>
      <c r="P3183" s="74"/>
    </row>
    <row r="3184" spans="1:16" x14ac:dyDescent="0.2">
      <c r="A3184" s="73" t="str">
        <f t="shared" si="49"/>
        <v>-</v>
      </c>
      <c r="B3184" s="75"/>
      <c r="C3184" s="74"/>
      <c r="D3184" s="74"/>
      <c r="E3184" s="74"/>
      <c r="F3184" s="74"/>
      <c r="G3184" s="74"/>
      <c r="H3184" s="74"/>
      <c r="I3184" s="74"/>
      <c r="J3184" s="78"/>
      <c r="K3184" s="78"/>
      <c r="L3184" s="124" t="str">
        <f>IF($G3184=0,"-",VLOOKUP($G3184,Nomenclator!$B$6:$G$1000,3,0))</f>
        <v>-</v>
      </c>
      <c r="M3184" s="124" t="str">
        <f>IF($G3184=0,"-",VLOOKUP($G3184,Nomenclator!$B$6:$G$1000,4,0))</f>
        <v>-</v>
      </c>
      <c r="N3184" s="124" t="str">
        <f>IF($G3184=0,"-",VLOOKUP($G3184,Nomenclator!$B$6:$G$1000,6,0))</f>
        <v>-</v>
      </c>
      <c r="O3184" s="74"/>
      <c r="P3184" s="74"/>
    </row>
    <row r="3185" spans="1:16" x14ac:dyDescent="0.2">
      <c r="A3185" s="73" t="str">
        <f t="shared" si="49"/>
        <v>-</v>
      </c>
      <c r="B3185" s="75"/>
      <c r="C3185" s="74"/>
      <c r="D3185" s="74"/>
      <c r="E3185" s="74"/>
      <c r="F3185" s="74"/>
      <c r="G3185" s="74"/>
      <c r="H3185" s="74"/>
      <c r="I3185" s="74"/>
      <c r="J3185" s="78"/>
      <c r="K3185" s="78"/>
      <c r="L3185" s="124" t="str">
        <f>IF($G3185=0,"-",VLOOKUP($G3185,Nomenclator!$B$6:$G$1000,3,0))</f>
        <v>-</v>
      </c>
      <c r="M3185" s="124" t="str">
        <f>IF($G3185=0,"-",VLOOKUP($G3185,Nomenclator!$B$6:$G$1000,4,0))</f>
        <v>-</v>
      </c>
      <c r="N3185" s="124" t="str">
        <f>IF($G3185=0,"-",VLOOKUP($G3185,Nomenclator!$B$6:$G$1000,6,0))</f>
        <v>-</v>
      </c>
      <c r="O3185" s="74"/>
      <c r="P3185" s="74"/>
    </row>
    <row r="3186" spans="1:16" x14ac:dyDescent="0.2">
      <c r="A3186" s="73" t="str">
        <f t="shared" si="49"/>
        <v>-</v>
      </c>
      <c r="B3186" s="75"/>
      <c r="C3186" s="74"/>
      <c r="D3186" s="74"/>
      <c r="E3186" s="74"/>
      <c r="F3186" s="74"/>
      <c r="G3186" s="74"/>
      <c r="H3186" s="74"/>
      <c r="I3186" s="74"/>
      <c r="J3186" s="78"/>
      <c r="K3186" s="78"/>
      <c r="L3186" s="124" t="str">
        <f>IF($G3186=0,"-",VLOOKUP($G3186,Nomenclator!$B$6:$G$1000,3,0))</f>
        <v>-</v>
      </c>
      <c r="M3186" s="124" t="str">
        <f>IF($G3186=0,"-",VLOOKUP($G3186,Nomenclator!$B$6:$G$1000,4,0))</f>
        <v>-</v>
      </c>
      <c r="N3186" s="124" t="str">
        <f>IF($G3186=0,"-",VLOOKUP($G3186,Nomenclator!$B$6:$G$1000,6,0))</f>
        <v>-</v>
      </c>
      <c r="O3186" s="74"/>
      <c r="P3186" s="74"/>
    </row>
    <row r="3187" spans="1:16" x14ac:dyDescent="0.2">
      <c r="A3187" s="73" t="str">
        <f t="shared" si="49"/>
        <v>-</v>
      </c>
      <c r="B3187" s="75"/>
      <c r="C3187" s="74"/>
      <c r="D3187" s="74"/>
      <c r="E3187" s="74"/>
      <c r="F3187" s="74"/>
      <c r="G3187" s="74"/>
      <c r="H3187" s="74"/>
      <c r="I3187" s="74"/>
      <c r="J3187" s="78"/>
      <c r="K3187" s="78"/>
      <c r="L3187" s="124" t="str">
        <f>IF($G3187=0,"-",VLOOKUP($G3187,Nomenclator!$B$6:$G$1000,3,0))</f>
        <v>-</v>
      </c>
      <c r="M3187" s="124" t="str">
        <f>IF($G3187=0,"-",VLOOKUP($G3187,Nomenclator!$B$6:$G$1000,4,0))</f>
        <v>-</v>
      </c>
      <c r="N3187" s="124" t="str">
        <f>IF($G3187=0,"-",VLOOKUP($G3187,Nomenclator!$B$6:$G$1000,6,0))</f>
        <v>-</v>
      </c>
      <c r="O3187" s="74"/>
      <c r="P3187" s="74"/>
    </row>
    <row r="3188" spans="1:16" x14ac:dyDescent="0.2">
      <c r="A3188" s="73" t="str">
        <f t="shared" si="49"/>
        <v>-</v>
      </c>
      <c r="B3188" s="75"/>
      <c r="C3188" s="74"/>
      <c r="D3188" s="74"/>
      <c r="E3188" s="74"/>
      <c r="F3188" s="74"/>
      <c r="G3188" s="74"/>
      <c r="H3188" s="74"/>
      <c r="I3188" s="74"/>
      <c r="J3188" s="78"/>
      <c r="K3188" s="78"/>
      <c r="L3188" s="124" t="str">
        <f>IF($G3188=0,"-",VLOOKUP($G3188,Nomenclator!$B$6:$G$1000,3,0))</f>
        <v>-</v>
      </c>
      <c r="M3188" s="124" t="str">
        <f>IF($G3188=0,"-",VLOOKUP($G3188,Nomenclator!$B$6:$G$1000,4,0))</f>
        <v>-</v>
      </c>
      <c r="N3188" s="124" t="str">
        <f>IF($G3188=0,"-",VLOOKUP($G3188,Nomenclator!$B$6:$G$1000,6,0))</f>
        <v>-</v>
      </c>
      <c r="O3188" s="74"/>
      <c r="P3188" s="74"/>
    </row>
    <row r="3189" spans="1:16" x14ac:dyDescent="0.2">
      <c r="A3189" s="73" t="str">
        <f t="shared" si="49"/>
        <v>-</v>
      </c>
      <c r="B3189" s="75"/>
      <c r="C3189" s="74"/>
      <c r="D3189" s="74"/>
      <c r="E3189" s="74"/>
      <c r="F3189" s="74"/>
      <c r="G3189" s="74"/>
      <c r="H3189" s="74"/>
      <c r="I3189" s="74"/>
      <c r="J3189" s="78"/>
      <c r="K3189" s="78"/>
      <c r="L3189" s="124" t="str">
        <f>IF($G3189=0,"-",VLOOKUP($G3189,Nomenclator!$B$6:$G$1000,3,0))</f>
        <v>-</v>
      </c>
      <c r="M3189" s="124" t="str">
        <f>IF($G3189=0,"-",VLOOKUP($G3189,Nomenclator!$B$6:$G$1000,4,0))</f>
        <v>-</v>
      </c>
      <c r="N3189" s="124" t="str">
        <f>IF($G3189=0,"-",VLOOKUP($G3189,Nomenclator!$B$6:$G$1000,6,0))</f>
        <v>-</v>
      </c>
      <c r="O3189" s="74"/>
      <c r="P3189" s="74"/>
    </row>
    <row r="3190" spans="1:16" x14ac:dyDescent="0.2">
      <c r="A3190" s="73" t="str">
        <f t="shared" ref="A3190:A3253" si="50">IF(B3190=0,"-",YEAR(B3190))</f>
        <v>-</v>
      </c>
      <c r="B3190" s="75"/>
      <c r="C3190" s="74"/>
      <c r="D3190" s="74"/>
      <c r="E3190" s="74"/>
      <c r="F3190" s="74"/>
      <c r="G3190" s="74"/>
      <c r="H3190" s="74"/>
      <c r="I3190" s="74"/>
      <c r="J3190" s="78"/>
      <c r="K3190" s="78"/>
      <c r="L3190" s="124" t="str">
        <f>IF($G3190=0,"-",VLOOKUP($G3190,Nomenclator!$B$6:$G$1000,3,0))</f>
        <v>-</v>
      </c>
      <c r="M3190" s="124" t="str">
        <f>IF($G3190=0,"-",VLOOKUP($G3190,Nomenclator!$B$6:$G$1000,4,0))</f>
        <v>-</v>
      </c>
      <c r="N3190" s="124" t="str">
        <f>IF($G3190=0,"-",VLOOKUP($G3190,Nomenclator!$B$6:$G$1000,6,0))</f>
        <v>-</v>
      </c>
      <c r="O3190" s="74"/>
      <c r="P3190" s="74"/>
    </row>
    <row r="3191" spans="1:16" x14ac:dyDescent="0.2">
      <c r="A3191" s="73" t="str">
        <f t="shared" si="50"/>
        <v>-</v>
      </c>
      <c r="B3191" s="75"/>
      <c r="C3191" s="74"/>
      <c r="D3191" s="74"/>
      <c r="E3191" s="74"/>
      <c r="F3191" s="74"/>
      <c r="G3191" s="74"/>
      <c r="H3191" s="74"/>
      <c r="I3191" s="74"/>
      <c r="J3191" s="78"/>
      <c r="K3191" s="78"/>
      <c r="L3191" s="124" t="str">
        <f>IF($G3191=0,"-",VLOOKUP($G3191,Nomenclator!$B$6:$G$1000,3,0))</f>
        <v>-</v>
      </c>
      <c r="M3191" s="124" t="str">
        <f>IF($G3191=0,"-",VLOOKUP($G3191,Nomenclator!$B$6:$G$1000,4,0))</f>
        <v>-</v>
      </c>
      <c r="N3191" s="124" t="str">
        <f>IF($G3191=0,"-",VLOOKUP($G3191,Nomenclator!$B$6:$G$1000,6,0))</f>
        <v>-</v>
      </c>
      <c r="O3191" s="74"/>
      <c r="P3191" s="74"/>
    </row>
    <row r="3192" spans="1:16" x14ac:dyDescent="0.2">
      <c r="A3192" s="73" t="str">
        <f t="shared" si="50"/>
        <v>-</v>
      </c>
      <c r="B3192" s="75"/>
      <c r="C3192" s="74"/>
      <c r="D3192" s="74"/>
      <c r="E3192" s="74"/>
      <c r="F3192" s="74"/>
      <c r="G3192" s="74"/>
      <c r="H3192" s="74"/>
      <c r="I3192" s="74"/>
      <c r="J3192" s="78"/>
      <c r="K3192" s="78"/>
      <c r="L3192" s="124" t="str">
        <f>IF($G3192=0,"-",VLOOKUP($G3192,Nomenclator!$B$6:$G$1000,3,0))</f>
        <v>-</v>
      </c>
      <c r="M3192" s="124" t="str">
        <f>IF($G3192=0,"-",VLOOKUP($G3192,Nomenclator!$B$6:$G$1000,4,0))</f>
        <v>-</v>
      </c>
      <c r="N3192" s="124" t="str">
        <f>IF($G3192=0,"-",VLOOKUP($G3192,Nomenclator!$B$6:$G$1000,6,0))</f>
        <v>-</v>
      </c>
      <c r="O3192" s="74"/>
      <c r="P3192" s="74"/>
    </row>
    <row r="3193" spans="1:16" x14ac:dyDescent="0.2">
      <c r="A3193" s="73" t="str">
        <f t="shared" si="50"/>
        <v>-</v>
      </c>
      <c r="B3193" s="75"/>
      <c r="C3193" s="74"/>
      <c r="D3193" s="74"/>
      <c r="E3193" s="74"/>
      <c r="F3193" s="74"/>
      <c r="G3193" s="74"/>
      <c r="H3193" s="74"/>
      <c r="I3193" s="74"/>
      <c r="J3193" s="78"/>
      <c r="K3193" s="78"/>
      <c r="L3193" s="124" t="str">
        <f>IF($G3193=0,"-",VLOOKUP($G3193,Nomenclator!$B$6:$G$1000,3,0))</f>
        <v>-</v>
      </c>
      <c r="M3193" s="124" t="str">
        <f>IF($G3193=0,"-",VLOOKUP($G3193,Nomenclator!$B$6:$G$1000,4,0))</f>
        <v>-</v>
      </c>
      <c r="N3193" s="124" t="str">
        <f>IF($G3193=0,"-",VLOOKUP($G3193,Nomenclator!$B$6:$G$1000,6,0))</f>
        <v>-</v>
      </c>
      <c r="O3193" s="74"/>
      <c r="P3193" s="74"/>
    </row>
    <row r="3194" spans="1:16" x14ac:dyDescent="0.2">
      <c r="A3194" s="73" t="str">
        <f t="shared" si="50"/>
        <v>-</v>
      </c>
      <c r="B3194" s="75"/>
      <c r="C3194" s="74"/>
      <c r="D3194" s="74"/>
      <c r="E3194" s="74"/>
      <c r="F3194" s="74"/>
      <c r="G3194" s="74"/>
      <c r="H3194" s="74"/>
      <c r="I3194" s="74"/>
      <c r="J3194" s="78"/>
      <c r="K3194" s="78"/>
      <c r="L3194" s="124" t="str">
        <f>IF($G3194=0,"-",VLOOKUP($G3194,Nomenclator!$B$6:$G$1000,3,0))</f>
        <v>-</v>
      </c>
      <c r="M3194" s="124" t="str">
        <f>IF($G3194=0,"-",VLOOKUP($G3194,Nomenclator!$B$6:$G$1000,4,0))</f>
        <v>-</v>
      </c>
      <c r="N3194" s="124" t="str">
        <f>IF($G3194=0,"-",VLOOKUP($G3194,Nomenclator!$B$6:$G$1000,6,0))</f>
        <v>-</v>
      </c>
      <c r="O3194" s="74"/>
      <c r="P3194" s="74"/>
    </row>
    <row r="3195" spans="1:16" x14ac:dyDescent="0.2">
      <c r="A3195" s="73" t="str">
        <f t="shared" si="50"/>
        <v>-</v>
      </c>
      <c r="B3195" s="75"/>
      <c r="C3195" s="74"/>
      <c r="D3195" s="74"/>
      <c r="E3195" s="74"/>
      <c r="F3195" s="74"/>
      <c r="G3195" s="74"/>
      <c r="H3195" s="74"/>
      <c r="I3195" s="74"/>
      <c r="J3195" s="78"/>
      <c r="K3195" s="78"/>
      <c r="L3195" s="124" t="str">
        <f>IF($G3195=0,"-",VLOOKUP($G3195,Nomenclator!$B$6:$G$1000,3,0))</f>
        <v>-</v>
      </c>
      <c r="M3195" s="124" t="str">
        <f>IF($G3195=0,"-",VLOOKUP($G3195,Nomenclator!$B$6:$G$1000,4,0))</f>
        <v>-</v>
      </c>
      <c r="N3195" s="124" t="str">
        <f>IF($G3195=0,"-",VLOOKUP($G3195,Nomenclator!$B$6:$G$1000,6,0))</f>
        <v>-</v>
      </c>
      <c r="O3195" s="74"/>
      <c r="P3195" s="74"/>
    </row>
    <row r="3196" spans="1:16" x14ac:dyDescent="0.2">
      <c r="A3196" s="73" t="str">
        <f t="shared" si="50"/>
        <v>-</v>
      </c>
      <c r="B3196" s="75"/>
      <c r="C3196" s="74"/>
      <c r="D3196" s="74"/>
      <c r="E3196" s="74"/>
      <c r="F3196" s="74"/>
      <c r="G3196" s="74"/>
      <c r="H3196" s="74"/>
      <c r="I3196" s="74"/>
      <c r="J3196" s="78"/>
      <c r="K3196" s="78"/>
      <c r="L3196" s="124" t="str">
        <f>IF($G3196=0,"-",VLOOKUP($G3196,Nomenclator!$B$6:$G$1000,3,0))</f>
        <v>-</v>
      </c>
      <c r="M3196" s="124" t="str">
        <f>IF($G3196=0,"-",VLOOKUP($G3196,Nomenclator!$B$6:$G$1000,4,0))</f>
        <v>-</v>
      </c>
      <c r="N3196" s="124" t="str">
        <f>IF($G3196=0,"-",VLOOKUP($G3196,Nomenclator!$B$6:$G$1000,6,0))</f>
        <v>-</v>
      </c>
      <c r="O3196" s="74"/>
      <c r="P3196" s="74"/>
    </row>
    <row r="3197" spans="1:16" x14ac:dyDescent="0.2">
      <c r="A3197" s="73" t="str">
        <f t="shared" si="50"/>
        <v>-</v>
      </c>
      <c r="B3197" s="75"/>
      <c r="C3197" s="74"/>
      <c r="D3197" s="74"/>
      <c r="E3197" s="74"/>
      <c r="F3197" s="74"/>
      <c r="G3197" s="74"/>
      <c r="H3197" s="74"/>
      <c r="I3197" s="74"/>
      <c r="J3197" s="78"/>
      <c r="K3197" s="78"/>
      <c r="L3197" s="124" t="str">
        <f>IF($G3197=0,"-",VLOOKUP($G3197,Nomenclator!$B$6:$G$1000,3,0))</f>
        <v>-</v>
      </c>
      <c r="M3197" s="124" t="str">
        <f>IF($G3197=0,"-",VLOOKUP($G3197,Nomenclator!$B$6:$G$1000,4,0))</f>
        <v>-</v>
      </c>
      <c r="N3197" s="124" t="str">
        <f>IF($G3197=0,"-",VLOOKUP($G3197,Nomenclator!$B$6:$G$1000,6,0))</f>
        <v>-</v>
      </c>
      <c r="O3197" s="74"/>
      <c r="P3197" s="74"/>
    </row>
    <row r="3198" spans="1:16" x14ac:dyDescent="0.2">
      <c r="A3198" s="73" t="str">
        <f t="shared" si="50"/>
        <v>-</v>
      </c>
      <c r="B3198" s="75"/>
      <c r="C3198" s="74"/>
      <c r="D3198" s="74"/>
      <c r="E3198" s="74"/>
      <c r="F3198" s="74"/>
      <c r="G3198" s="74"/>
      <c r="H3198" s="74"/>
      <c r="I3198" s="74"/>
      <c r="J3198" s="78"/>
      <c r="K3198" s="78"/>
      <c r="L3198" s="124" t="str">
        <f>IF($G3198=0,"-",VLOOKUP($G3198,Nomenclator!$B$6:$G$1000,3,0))</f>
        <v>-</v>
      </c>
      <c r="M3198" s="124" t="str">
        <f>IF($G3198=0,"-",VLOOKUP($G3198,Nomenclator!$B$6:$G$1000,4,0))</f>
        <v>-</v>
      </c>
      <c r="N3198" s="124" t="str">
        <f>IF($G3198=0,"-",VLOOKUP($G3198,Nomenclator!$B$6:$G$1000,6,0))</f>
        <v>-</v>
      </c>
      <c r="O3198" s="74"/>
      <c r="P3198" s="74"/>
    </row>
    <row r="3199" spans="1:16" x14ac:dyDescent="0.2">
      <c r="A3199" s="73" t="str">
        <f t="shared" si="50"/>
        <v>-</v>
      </c>
      <c r="B3199" s="75"/>
      <c r="C3199" s="74"/>
      <c r="D3199" s="74"/>
      <c r="E3199" s="74"/>
      <c r="F3199" s="74"/>
      <c r="G3199" s="74"/>
      <c r="H3199" s="74"/>
      <c r="I3199" s="74"/>
      <c r="J3199" s="78"/>
      <c r="K3199" s="78"/>
      <c r="L3199" s="124" t="str">
        <f>IF($G3199=0,"-",VLOOKUP($G3199,Nomenclator!$B$6:$G$1000,3,0))</f>
        <v>-</v>
      </c>
      <c r="M3199" s="124" t="str">
        <f>IF($G3199=0,"-",VLOOKUP($G3199,Nomenclator!$B$6:$G$1000,4,0))</f>
        <v>-</v>
      </c>
      <c r="N3199" s="124" t="str">
        <f>IF($G3199=0,"-",VLOOKUP($G3199,Nomenclator!$B$6:$G$1000,6,0))</f>
        <v>-</v>
      </c>
      <c r="O3199" s="74"/>
      <c r="P3199" s="74"/>
    </row>
    <row r="3200" spans="1:16" x14ac:dyDescent="0.2">
      <c r="A3200" s="73" t="str">
        <f t="shared" si="50"/>
        <v>-</v>
      </c>
      <c r="B3200" s="75"/>
      <c r="C3200" s="74"/>
      <c r="D3200" s="74"/>
      <c r="E3200" s="74"/>
      <c r="F3200" s="74"/>
      <c r="G3200" s="74"/>
      <c r="H3200" s="74"/>
      <c r="I3200" s="74"/>
      <c r="J3200" s="78"/>
      <c r="K3200" s="78"/>
      <c r="L3200" s="124" t="str">
        <f>IF($G3200=0,"-",VLOOKUP($G3200,Nomenclator!$B$6:$G$1000,3,0))</f>
        <v>-</v>
      </c>
      <c r="M3200" s="124" t="str">
        <f>IF($G3200=0,"-",VLOOKUP($G3200,Nomenclator!$B$6:$G$1000,4,0))</f>
        <v>-</v>
      </c>
      <c r="N3200" s="124" t="str">
        <f>IF($G3200=0,"-",VLOOKUP($G3200,Nomenclator!$B$6:$G$1000,6,0))</f>
        <v>-</v>
      </c>
      <c r="O3200" s="74"/>
      <c r="P3200" s="74"/>
    </row>
    <row r="3201" spans="1:16" x14ac:dyDescent="0.2">
      <c r="A3201" s="73" t="str">
        <f t="shared" si="50"/>
        <v>-</v>
      </c>
      <c r="B3201" s="75"/>
      <c r="C3201" s="74"/>
      <c r="D3201" s="74"/>
      <c r="E3201" s="74"/>
      <c r="F3201" s="74"/>
      <c r="G3201" s="74"/>
      <c r="H3201" s="74"/>
      <c r="I3201" s="74"/>
      <c r="J3201" s="78"/>
      <c r="K3201" s="78"/>
      <c r="L3201" s="124" t="str">
        <f>IF($G3201=0,"-",VLOOKUP($G3201,Nomenclator!$B$6:$G$1000,3,0))</f>
        <v>-</v>
      </c>
      <c r="M3201" s="124" t="str">
        <f>IF($G3201=0,"-",VLOOKUP($G3201,Nomenclator!$B$6:$G$1000,4,0))</f>
        <v>-</v>
      </c>
      <c r="N3201" s="124" t="str">
        <f>IF($G3201=0,"-",VLOOKUP($G3201,Nomenclator!$B$6:$G$1000,6,0))</f>
        <v>-</v>
      </c>
      <c r="O3201" s="74"/>
      <c r="P3201" s="74"/>
    </row>
    <row r="3202" spans="1:16" x14ac:dyDescent="0.2">
      <c r="A3202" s="73" t="str">
        <f t="shared" si="50"/>
        <v>-</v>
      </c>
      <c r="B3202" s="75"/>
      <c r="C3202" s="74"/>
      <c r="D3202" s="74"/>
      <c r="E3202" s="74"/>
      <c r="F3202" s="74"/>
      <c r="G3202" s="74"/>
      <c r="H3202" s="74"/>
      <c r="I3202" s="74"/>
      <c r="J3202" s="78"/>
      <c r="K3202" s="78"/>
      <c r="L3202" s="124" t="str">
        <f>IF($G3202=0,"-",VLOOKUP($G3202,Nomenclator!$B$6:$G$1000,3,0))</f>
        <v>-</v>
      </c>
      <c r="M3202" s="124" t="str">
        <f>IF($G3202=0,"-",VLOOKUP($G3202,Nomenclator!$B$6:$G$1000,4,0))</f>
        <v>-</v>
      </c>
      <c r="N3202" s="124" t="str">
        <f>IF($G3202=0,"-",VLOOKUP($G3202,Nomenclator!$B$6:$G$1000,6,0))</f>
        <v>-</v>
      </c>
      <c r="O3202" s="74"/>
      <c r="P3202" s="74"/>
    </row>
    <row r="3203" spans="1:16" x14ac:dyDescent="0.2">
      <c r="A3203" s="73" t="str">
        <f t="shared" si="50"/>
        <v>-</v>
      </c>
      <c r="B3203" s="75"/>
      <c r="C3203" s="74"/>
      <c r="D3203" s="74"/>
      <c r="E3203" s="74"/>
      <c r="F3203" s="74"/>
      <c r="G3203" s="74"/>
      <c r="H3203" s="74"/>
      <c r="I3203" s="74"/>
      <c r="J3203" s="78"/>
      <c r="K3203" s="78"/>
      <c r="L3203" s="124" t="str">
        <f>IF($G3203=0,"-",VLOOKUP($G3203,Nomenclator!$B$6:$G$1000,3,0))</f>
        <v>-</v>
      </c>
      <c r="M3203" s="124" t="str">
        <f>IF($G3203=0,"-",VLOOKUP($G3203,Nomenclator!$B$6:$G$1000,4,0))</f>
        <v>-</v>
      </c>
      <c r="N3203" s="124" t="str">
        <f>IF($G3203=0,"-",VLOOKUP($G3203,Nomenclator!$B$6:$G$1000,6,0))</f>
        <v>-</v>
      </c>
      <c r="O3203" s="74"/>
      <c r="P3203" s="74"/>
    </row>
    <row r="3204" spans="1:16" x14ac:dyDescent="0.2">
      <c r="A3204" s="73" t="str">
        <f t="shared" si="50"/>
        <v>-</v>
      </c>
      <c r="B3204" s="75"/>
      <c r="C3204" s="74"/>
      <c r="D3204" s="74"/>
      <c r="E3204" s="74"/>
      <c r="F3204" s="74"/>
      <c r="G3204" s="74"/>
      <c r="H3204" s="74"/>
      <c r="I3204" s="74"/>
      <c r="J3204" s="78"/>
      <c r="K3204" s="78"/>
      <c r="L3204" s="124" t="str">
        <f>IF($G3204=0,"-",VLOOKUP($G3204,Nomenclator!$B$6:$G$1000,3,0))</f>
        <v>-</v>
      </c>
      <c r="M3204" s="124" t="str">
        <f>IF($G3204=0,"-",VLOOKUP($G3204,Nomenclator!$B$6:$G$1000,4,0))</f>
        <v>-</v>
      </c>
      <c r="N3204" s="124" t="str">
        <f>IF($G3204=0,"-",VLOOKUP($G3204,Nomenclator!$B$6:$G$1000,6,0))</f>
        <v>-</v>
      </c>
      <c r="O3204" s="74"/>
      <c r="P3204" s="74"/>
    </row>
    <row r="3205" spans="1:16" x14ac:dyDescent="0.2">
      <c r="A3205" s="73" t="str">
        <f t="shared" si="50"/>
        <v>-</v>
      </c>
      <c r="B3205" s="75"/>
      <c r="C3205" s="74"/>
      <c r="D3205" s="74"/>
      <c r="E3205" s="74"/>
      <c r="F3205" s="74"/>
      <c r="G3205" s="74"/>
      <c r="H3205" s="74"/>
      <c r="I3205" s="74"/>
      <c r="J3205" s="78"/>
      <c r="K3205" s="78"/>
      <c r="L3205" s="124" t="str">
        <f>IF($G3205=0,"-",VLOOKUP($G3205,Nomenclator!$B$6:$G$1000,3,0))</f>
        <v>-</v>
      </c>
      <c r="M3205" s="124" t="str">
        <f>IF($G3205=0,"-",VLOOKUP($G3205,Nomenclator!$B$6:$G$1000,4,0))</f>
        <v>-</v>
      </c>
      <c r="N3205" s="124" t="str">
        <f>IF($G3205=0,"-",VLOOKUP($G3205,Nomenclator!$B$6:$G$1000,6,0))</f>
        <v>-</v>
      </c>
      <c r="O3205" s="74"/>
      <c r="P3205" s="74"/>
    </row>
    <row r="3206" spans="1:16" x14ac:dyDescent="0.2">
      <c r="A3206" s="73" t="str">
        <f t="shared" si="50"/>
        <v>-</v>
      </c>
      <c r="B3206" s="75"/>
      <c r="C3206" s="74"/>
      <c r="D3206" s="74"/>
      <c r="E3206" s="74"/>
      <c r="F3206" s="74"/>
      <c r="G3206" s="74"/>
      <c r="H3206" s="74"/>
      <c r="I3206" s="74"/>
      <c r="J3206" s="78"/>
      <c r="K3206" s="78"/>
      <c r="L3206" s="124" t="str">
        <f>IF($G3206=0,"-",VLOOKUP($G3206,Nomenclator!$B$6:$G$1000,3,0))</f>
        <v>-</v>
      </c>
      <c r="M3206" s="124" t="str">
        <f>IF($G3206=0,"-",VLOOKUP($G3206,Nomenclator!$B$6:$G$1000,4,0))</f>
        <v>-</v>
      </c>
      <c r="N3206" s="124" t="str">
        <f>IF($G3206=0,"-",VLOOKUP($G3206,Nomenclator!$B$6:$G$1000,6,0))</f>
        <v>-</v>
      </c>
      <c r="O3206" s="74"/>
      <c r="P3206" s="74"/>
    </row>
    <row r="3207" spans="1:16" x14ac:dyDescent="0.2">
      <c r="A3207" s="73" t="str">
        <f t="shared" si="50"/>
        <v>-</v>
      </c>
      <c r="B3207" s="75"/>
      <c r="C3207" s="74"/>
      <c r="D3207" s="74"/>
      <c r="E3207" s="74"/>
      <c r="F3207" s="74"/>
      <c r="G3207" s="74"/>
      <c r="H3207" s="74"/>
      <c r="I3207" s="74"/>
      <c r="J3207" s="78"/>
      <c r="K3207" s="78"/>
      <c r="L3207" s="124" t="str">
        <f>IF($G3207=0,"-",VLOOKUP($G3207,Nomenclator!$B$6:$G$1000,3,0))</f>
        <v>-</v>
      </c>
      <c r="M3207" s="124" t="str">
        <f>IF($G3207=0,"-",VLOOKUP($G3207,Nomenclator!$B$6:$G$1000,4,0))</f>
        <v>-</v>
      </c>
      <c r="N3207" s="124" t="str">
        <f>IF($G3207=0,"-",VLOOKUP($G3207,Nomenclator!$B$6:$G$1000,6,0))</f>
        <v>-</v>
      </c>
      <c r="O3207" s="74"/>
      <c r="P3207" s="74"/>
    </row>
    <row r="3208" spans="1:16" x14ac:dyDescent="0.2">
      <c r="A3208" s="73" t="str">
        <f t="shared" si="50"/>
        <v>-</v>
      </c>
      <c r="B3208" s="75"/>
      <c r="C3208" s="74"/>
      <c r="D3208" s="74"/>
      <c r="E3208" s="74"/>
      <c r="F3208" s="74"/>
      <c r="G3208" s="74"/>
      <c r="H3208" s="74"/>
      <c r="I3208" s="74"/>
      <c r="J3208" s="78"/>
      <c r="K3208" s="78"/>
      <c r="L3208" s="124" t="str">
        <f>IF($G3208=0,"-",VLOOKUP($G3208,Nomenclator!$B$6:$G$1000,3,0))</f>
        <v>-</v>
      </c>
      <c r="M3208" s="124" t="str">
        <f>IF($G3208=0,"-",VLOOKUP($G3208,Nomenclator!$B$6:$G$1000,4,0))</f>
        <v>-</v>
      </c>
      <c r="N3208" s="124" t="str">
        <f>IF($G3208=0,"-",VLOOKUP($G3208,Nomenclator!$B$6:$G$1000,6,0))</f>
        <v>-</v>
      </c>
      <c r="O3208" s="74"/>
      <c r="P3208" s="74"/>
    </row>
    <row r="3209" spans="1:16" x14ac:dyDescent="0.2">
      <c r="A3209" s="73" t="str">
        <f t="shared" si="50"/>
        <v>-</v>
      </c>
      <c r="B3209" s="75"/>
      <c r="C3209" s="74"/>
      <c r="D3209" s="74"/>
      <c r="E3209" s="74"/>
      <c r="F3209" s="74"/>
      <c r="G3209" s="74"/>
      <c r="H3209" s="74"/>
      <c r="I3209" s="74"/>
      <c r="J3209" s="78"/>
      <c r="K3209" s="78"/>
      <c r="L3209" s="124" t="str">
        <f>IF($G3209=0,"-",VLOOKUP($G3209,Nomenclator!$B$6:$G$1000,3,0))</f>
        <v>-</v>
      </c>
      <c r="M3209" s="124" t="str">
        <f>IF($G3209=0,"-",VLOOKUP($G3209,Nomenclator!$B$6:$G$1000,4,0))</f>
        <v>-</v>
      </c>
      <c r="N3209" s="124" t="str">
        <f>IF($G3209=0,"-",VLOOKUP($G3209,Nomenclator!$B$6:$G$1000,6,0))</f>
        <v>-</v>
      </c>
      <c r="O3209" s="74"/>
      <c r="P3209" s="74"/>
    </row>
    <row r="3210" spans="1:16" x14ac:dyDescent="0.2">
      <c r="A3210" s="73" t="str">
        <f t="shared" si="50"/>
        <v>-</v>
      </c>
      <c r="B3210" s="75"/>
      <c r="C3210" s="74"/>
      <c r="D3210" s="74"/>
      <c r="E3210" s="74"/>
      <c r="F3210" s="74"/>
      <c r="G3210" s="74"/>
      <c r="H3210" s="74"/>
      <c r="I3210" s="74"/>
      <c r="J3210" s="78"/>
      <c r="K3210" s="78"/>
      <c r="L3210" s="124" t="str">
        <f>IF($G3210=0,"-",VLOOKUP($G3210,Nomenclator!$B$6:$G$1000,3,0))</f>
        <v>-</v>
      </c>
      <c r="M3210" s="124" t="str">
        <f>IF($G3210=0,"-",VLOOKUP($G3210,Nomenclator!$B$6:$G$1000,4,0))</f>
        <v>-</v>
      </c>
      <c r="N3210" s="124" t="str">
        <f>IF($G3210=0,"-",VLOOKUP($G3210,Nomenclator!$B$6:$G$1000,6,0))</f>
        <v>-</v>
      </c>
      <c r="O3210" s="74"/>
      <c r="P3210" s="74"/>
    </row>
    <row r="3211" spans="1:16" x14ac:dyDescent="0.2">
      <c r="A3211" s="73" t="str">
        <f t="shared" si="50"/>
        <v>-</v>
      </c>
      <c r="B3211" s="75"/>
      <c r="C3211" s="74"/>
      <c r="D3211" s="74"/>
      <c r="E3211" s="74"/>
      <c r="F3211" s="74"/>
      <c r="G3211" s="74"/>
      <c r="H3211" s="74"/>
      <c r="I3211" s="74"/>
      <c r="J3211" s="78"/>
      <c r="K3211" s="78"/>
      <c r="L3211" s="124" t="str">
        <f>IF($G3211=0,"-",VLOOKUP($G3211,Nomenclator!$B$6:$G$1000,3,0))</f>
        <v>-</v>
      </c>
      <c r="M3211" s="124" t="str">
        <f>IF($G3211=0,"-",VLOOKUP($G3211,Nomenclator!$B$6:$G$1000,4,0))</f>
        <v>-</v>
      </c>
      <c r="N3211" s="124" t="str">
        <f>IF($G3211=0,"-",VLOOKUP($G3211,Nomenclator!$B$6:$G$1000,6,0))</f>
        <v>-</v>
      </c>
      <c r="O3211" s="74"/>
      <c r="P3211" s="74"/>
    </row>
    <row r="3212" spans="1:16" x14ac:dyDescent="0.2">
      <c r="A3212" s="73" t="str">
        <f t="shared" si="50"/>
        <v>-</v>
      </c>
      <c r="B3212" s="75"/>
      <c r="C3212" s="74"/>
      <c r="D3212" s="74"/>
      <c r="E3212" s="74"/>
      <c r="F3212" s="74"/>
      <c r="G3212" s="74"/>
      <c r="H3212" s="74"/>
      <c r="I3212" s="74"/>
      <c r="J3212" s="78"/>
      <c r="K3212" s="78"/>
      <c r="L3212" s="124" t="str">
        <f>IF($G3212=0,"-",VLOOKUP($G3212,Nomenclator!$B$6:$G$1000,3,0))</f>
        <v>-</v>
      </c>
      <c r="M3212" s="124" t="str">
        <f>IF($G3212=0,"-",VLOOKUP($G3212,Nomenclator!$B$6:$G$1000,4,0))</f>
        <v>-</v>
      </c>
      <c r="N3212" s="124" t="str">
        <f>IF($G3212=0,"-",VLOOKUP($G3212,Nomenclator!$B$6:$G$1000,6,0))</f>
        <v>-</v>
      </c>
      <c r="O3212" s="74"/>
      <c r="P3212" s="74"/>
    </row>
    <row r="3213" spans="1:16" x14ac:dyDescent="0.2">
      <c r="A3213" s="73" t="str">
        <f t="shared" si="50"/>
        <v>-</v>
      </c>
      <c r="B3213" s="75"/>
      <c r="C3213" s="74"/>
      <c r="D3213" s="74"/>
      <c r="E3213" s="74"/>
      <c r="F3213" s="74"/>
      <c r="G3213" s="74"/>
      <c r="H3213" s="74"/>
      <c r="I3213" s="74"/>
      <c r="J3213" s="78"/>
      <c r="K3213" s="78"/>
      <c r="L3213" s="124" t="str">
        <f>IF($G3213=0,"-",VLOOKUP($G3213,Nomenclator!$B$6:$G$1000,3,0))</f>
        <v>-</v>
      </c>
      <c r="M3213" s="124" t="str">
        <f>IF($G3213=0,"-",VLOOKUP($G3213,Nomenclator!$B$6:$G$1000,4,0))</f>
        <v>-</v>
      </c>
      <c r="N3213" s="124" t="str">
        <f>IF($G3213=0,"-",VLOOKUP($G3213,Nomenclator!$B$6:$G$1000,6,0))</f>
        <v>-</v>
      </c>
      <c r="O3213" s="74"/>
      <c r="P3213" s="74"/>
    </row>
    <row r="3214" spans="1:16" x14ac:dyDescent="0.2">
      <c r="A3214" s="73" t="str">
        <f t="shared" si="50"/>
        <v>-</v>
      </c>
      <c r="B3214" s="75"/>
      <c r="C3214" s="74"/>
      <c r="D3214" s="74"/>
      <c r="E3214" s="74"/>
      <c r="F3214" s="74"/>
      <c r="G3214" s="74"/>
      <c r="H3214" s="74"/>
      <c r="I3214" s="74"/>
      <c r="J3214" s="78"/>
      <c r="K3214" s="78"/>
      <c r="L3214" s="124" t="str">
        <f>IF($G3214=0,"-",VLOOKUP($G3214,Nomenclator!$B$6:$G$1000,3,0))</f>
        <v>-</v>
      </c>
      <c r="M3214" s="124" t="str">
        <f>IF($G3214=0,"-",VLOOKUP($G3214,Nomenclator!$B$6:$G$1000,4,0))</f>
        <v>-</v>
      </c>
      <c r="N3214" s="124" t="str">
        <f>IF($G3214=0,"-",VLOOKUP($G3214,Nomenclator!$B$6:$G$1000,6,0))</f>
        <v>-</v>
      </c>
      <c r="O3214" s="74"/>
      <c r="P3214" s="74"/>
    </row>
    <row r="3215" spans="1:16" x14ac:dyDescent="0.2">
      <c r="A3215" s="73" t="str">
        <f t="shared" si="50"/>
        <v>-</v>
      </c>
      <c r="B3215" s="75"/>
      <c r="C3215" s="74"/>
      <c r="D3215" s="74"/>
      <c r="E3215" s="74"/>
      <c r="F3215" s="74"/>
      <c r="G3215" s="74"/>
      <c r="H3215" s="74"/>
      <c r="I3215" s="74"/>
      <c r="J3215" s="78"/>
      <c r="K3215" s="78"/>
      <c r="L3215" s="124" t="str">
        <f>IF($G3215=0,"-",VLOOKUP($G3215,Nomenclator!$B$6:$G$1000,3,0))</f>
        <v>-</v>
      </c>
      <c r="M3215" s="124" t="str">
        <f>IF($G3215=0,"-",VLOOKUP($G3215,Nomenclator!$B$6:$G$1000,4,0))</f>
        <v>-</v>
      </c>
      <c r="N3215" s="124" t="str">
        <f>IF($G3215=0,"-",VLOOKUP($G3215,Nomenclator!$B$6:$G$1000,6,0))</f>
        <v>-</v>
      </c>
      <c r="O3215" s="74"/>
      <c r="P3215" s="74"/>
    </row>
    <row r="3216" spans="1:16" x14ac:dyDescent="0.2">
      <c r="A3216" s="73" t="str">
        <f t="shared" si="50"/>
        <v>-</v>
      </c>
      <c r="B3216" s="75"/>
      <c r="C3216" s="74"/>
      <c r="D3216" s="74"/>
      <c r="E3216" s="74"/>
      <c r="F3216" s="74"/>
      <c r="G3216" s="74"/>
      <c r="H3216" s="74"/>
      <c r="I3216" s="74"/>
      <c r="J3216" s="78"/>
      <c r="K3216" s="78"/>
      <c r="L3216" s="124" t="str">
        <f>IF($G3216=0,"-",VLOOKUP($G3216,Nomenclator!$B$6:$G$1000,3,0))</f>
        <v>-</v>
      </c>
      <c r="M3216" s="124" t="str">
        <f>IF($G3216=0,"-",VLOOKUP($G3216,Nomenclator!$B$6:$G$1000,4,0))</f>
        <v>-</v>
      </c>
      <c r="N3216" s="124" t="str">
        <f>IF($G3216=0,"-",VLOOKUP($G3216,Nomenclator!$B$6:$G$1000,6,0))</f>
        <v>-</v>
      </c>
      <c r="O3216" s="74"/>
      <c r="P3216" s="74"/>
    </row>
    <row r="3217" spans="1:16" x14ac:dyDescent="0.2">
      <c r="A3217" s="73" t="str">
        <f t="shared" si="50"/>
        <v>-</v>
      </c>
      <c r="B3217" s="75"/>
      <c r="C3217" s="74"/>
      <c r="D3217" s="74"/>
      <c r="E3217" s="74"/>
      <c r="F3217" s="74"/>
      <c r="G3217" s="74"/>
      <c r="H3217" s="74"/>
      <c r="I3217" s="74"/>
      <c r="J3217" s="78"/>
      <c r="K3217" s="78"/>
      <c r="L3217" s="124" t="str">
        <f>IF($G3217=0,"-",VLOOKUP($G3217,Nomenclator!$B$6:$G$1000,3,0))</f>
        <v>-</v>
      </c>
      <c r="M3217" s="124" t="str">
        <f>IF($G3217=0,"-",VLOOKUP($G3217,Nomenclator!$B$6:$G$1000,4,0))</f>
        <v>-</v>
      </c>
      <c r="N3217" s="124" t="str">
        <f>IF($G3217=0,"-",VLOOKUP($G3217,Nomenclator!$B$6:$G$1000,6,0))</f>
        <v>-</v>
      </c>
      <c r="O3217" s="74"/>
      <c r="P3217" s="74"/>
    </row>
    <row r="3218" spans="1:16" x14ac:dyDescent="0.2">
      <c r="A3218" s="73" t="str">
        <f t="shared" si="50"/>
        <v>-</v>
      </c>
      <c r="B3218" s="75"/>
      <c r="C3218" s="74"/>
      <c r="D3218" s="74"/>
      <c r="E3218" s="74"/>
      <c r="F3218" s="74"/>
      <c r="G3218" s="74"/>
      <c r="H3218" s="74"/>
      <c r="I3218" s="74"/>
      <c r="J3218" s="78"/>
      <c r="K3218" s="78"/>
      <c r="L3218" s="124" t="str">
        <f>IF($G3218=0,"-",VLOOKUP($G3218,Nomenclator!$B$6:$G$1000,3,0))</f>
        <v>-</v>
      </c>
      <c r="M3218" s="124" t="str">
        <f>IF($G3218=0,"-",VLOOKUP($G3218,Nomenclator!$B$6:$G$1000,4,0))</f>
        <v>-</v>
      </c>
      <c r="N3218" s="124" t="str">
        <f>IF($G3218=0,"-",VLOOKUP($G3218,Nomenclator!$B$6:$G$1000,6,0))</f>
        <v>-</v>
      </c>
      <c r="O3218" s="74"/>
      <c r="P3218" s="74"/>
    </row>
    <row r="3219" spans="1:16" x14ac:dyDescent="0.2">
      <c r="A3219" s="73" t="str">
        <f t="shared" si="50"/>
        <v>-</v>
      </c>
      <c r="B3219" s="75"/>
      <c r="C3219" s="74"/>
      <c r="D3219" s="74"/>
      <c r="E3219" s="74"/>
      <c r="F3219" s="74"/>
      <c r="G3219" s="74"/>
      <c r="H3219" s="74"/>
      <c r="I3219" s="74"/>
      <c r="J3219" s="78"/>
      <c r="K3219" s="78"/>
      <c r="L3219" s="124" t="str">
        <f>IF($G3219=0,"-",VLOOKUP($G3219,Nomenclator!$B$6:$G$1000,3,0))</f>
        <v>-</v>
      </c>
      <c r="M3219" s="124" t="str">
        <f>IF($G3219=0,"-",VLOOKUP($G3219,Nomenclator!$B$6:$G$1000,4,0))</f>
        <v>-</v>
      </c>
      <c r="N3219" s="124" t="str">
        <f>IF($G3219=0,"-",VLOOKUP($G3219,Nomenclator!$B$6:$G$1000,6,0))</f>
        <v>-</v>
      </c>
      <c r="O3219" s="74"/>
      <c r="P3219" s="74"/>
    </row>
    <row r="3220" spans="1:16" x14ac:dyDescent="0.2">
      <c r="A3220" s="73" t="str">
        <f t="shared" si="50"/>
        <v>-</v>
      </c>
      <c r="B3220" s="75"/>
      <c r="C3220" s="74"/>
      <c r="D3220" s="74"/>
      <c r="E3220" s="74"/>
      <c r="F3220" s="74"/>
      <c r="G3220" s="74"/>
      <c r="H3220" s="74"/>
      <c r="I3220" s="74"/>
      <c r="J3220" s="78"/>
      <c r="K3220" s="78"/>
      <c r="L3220" s="124" t="str">
        <f>IF($G3220=0,"-",VLOOKUP($G3220,Nomenclator!$B$6:$G$1000,3,0))</f>
        <v>-</v>
      </c>
      <c r="M3220" s="124" t="str">
        <f>IF($G3220=0,"-",VLOOKUP($G3220,Nomenclator!$B$6:$G$1000,4,0))</f>
        <v>-</v>
      </c>
      <c r="N3220" s="124" t="str">
        <f>IF($G3220=0,"-",VLOOKUP($G3220,Nomenclator!$B$6:$G$1000,6,0))</f>
        <v>-</v>
      </c>
      <c r="O3220" s="74"/>
      <c r="P3220" s="74"/>
    </row>
    <row r="3221" spans="1:16" x14ac:dyDescent="0.2">
      <c r="A3221" s="73" t="str">
        <f t="shared" si="50"/>
        <v>-</v>
      </c>
      <c r="B3221" s="75"/>
      <c r="C3221" s="74"/>
      <c r="D3221" s="74"/>
      <c r="E3221" s="74"/>
      <c r="F3221" s="74"/>
      <c r="G3221" s="74"/>
      <c r="H3221" s="74"/>
      <c r="I3221" s="74"/>
      <c r="J3221" s="78"/>
      <c r="K3221" s="78"/>
      <c r="L3221" s="124" t="str">
        <f>IF($G3221=0,"-",VLOOKUP($G3221,Nomenclator!$B$6:$G$1000,3,0))</f>
        <v>-</v>
      </c>
      <c r="M3221" s="124" t="str">
        <f>IF($G3221=0,"-",VLOOKUP($G3221,Nomenclator!$B$6:$G$1000,4,0))</f>
        <v>-</v>
      </c>
      <c r="N3221" s="124" t="str">
        <f>IF($G3221=0,"-",VLOOKUP($G3221,Nomenclator!$B$6:$G$1000,6,0))</f>
        <v>-</v>
      </c>
      <c r="O3221" s="74"/>
      <c r="P3221" s="74"/>
    </row>
    <row r="3222" spans="1:16" x14ac:dyDescent="0.2">
      <c r="A3222" s="73" t="str">
        <f t="shared" si="50"/>
        <v>-</v>
      </c>
      <c r="B3222" s="75"/>
      <c r="C3222" s="74"/>
      <c r="D3222" s="74"/>
      <c r="E3222" s="74"/>
      <c r="F3222" s="74"/>
      <c r="G3222" s="74"/>
      <c r="H3222" s="74"/>
      <c r="I3222" s="74"/>
      <c r="J3222" s="78"/>
      <c r="K3222" s="78"/>
      <c r="L3222" s="124" t="str">
        <f>IF($G3222=0,"-",VLOOKUP($G3222,Nomenclator!$B$6:$G$1000,3,0))</f>
        <v>-</v>
      </c>
      <c r="M3222" s="124" t="str">
        <f>IF($G3222=0,"-",VLOOKUP($G3222,Nomenclator!$B$6:$G$1000,4,0))</f>
        <v>-</v>
      </c>
      <c r="N3222" s="124" t="str">
        <f>IF($G3222=0,"-",VLOOKUP($G3222,Nomenclator!$B$6:$G$1000,6,0))</f>
        <v>-</v>
      </c>
      <c r="O3222" s="74"/>
      <c r="P3222" s="74"/>
    </row>
    <row r="3223" spans="1:16" x14ac:dyDescent="0.2">
      <c r="A3223" s="73" t="str">
        <f t="shared" si="50"/>
        <v>-</v>
      </c>
      <c r="B3223" s="75"/>
      <c r="C3223" s="74"/>
      <c r="D3223" s="74"/>
      <c r="E3223" s="74"/>
      <c r="F3223" s="74"/>
      <c r="G3223" s="74"/>
      <c r="H3223" s="74"/>
      <c r="I3223" s="74"/>
      <c r="J3223" s="78"/>
      <c r="K3223" s="78"/>
      <c r="L3223" s="124" t="str">
        <f>IF($G3223=0,"-",VLOOKUP($G3223,Nomenclator!$B$6:$G$1000,3,0))</f>
        <v>-</v>
      </c>
      <c r="M3223" s="124" t="str">
        <f>IF($G3223=0,"-",VLOOKUP($G3223,Nomenclator!$B$6:$G$1000,4,0))</f>
        <v>-</v>
      </c>
      <c r="N3223" s="124" t="str">
        <f>IF($G3223=0,"-",VLOOKUP($G3223,Nomenclator!$B$6:$G$1000,6,0))</f>
        <v>-</v>
      </c>
      <c r="O3223" s="74"/>
      <c r="P3223" s="74"/>
    </row>
    <row r="3224" spans="1:16" x14ac:dyDescent="0.2">
      <c r="A3224" s="73" t="str">
        <f t="shared" si="50"/>
        <v>-</v>
      </c>
      <c r="B3224" s="75"/>
      <c r="C3224" s="74"/>
      <c r="D3224" s="74"/>
      <c r="E3224" s="74"/>
      <c r="F3224" s="74"/>
      <c r="G3224" s="74"/>
      <c r="H3224" s="74"/>
      <c r="I3224" s="74"/>
      <c r="J3224" s="78"/>
      <c r="K3224" s="78"/>
      <c r="L3224" s="124" t="str">
        <f>IF($G3224=0,"-",VLOOKUP($G3224,Nomenclator!$B$6:$G$1000,3,0))</f>
        <v>-</v>
      </c>
      <c r="M3224" s="124" t="str">
        <f>IF($G3224=0,"-",VLOOKUP($G3224,Nomenclator!$B$6:$G$1000,4,0))</f>
        <v>-</v>
      </c>
      <c r="N3224" s="124" t="str">
        <f>IF($G3224=0,"-",VLOOKUP($G3224,Nomenclator!$B$6:$G$1000,6,0))</f>
        <v>-</v>
      </c>
      <c r="O3224" s="74"/>
      <c r="P3224" s="74"/>
    </row>
    <row r="3225" spans="1:16" x14ac:dyDescent="0.2">
      <c r="A3225" s="73" t="str">
        <f t="shared" si="50"/>
        <v>-</v>
      </c>
      <c r="B3225" s="75"/>
      <c r="C3225" s="74"/>
      <c r="D3225" s="74"/>
      <c r="E3225" s="74"/>
      <c r="F3225" s="74"/>
      <c r="G3225" s="74"/>
      <c r="H3225" s="74"/>
      <c r="I3225" s="74"/>
      <c r="J3225" s="78"/>
      <c r="K3225" s="78"/>
      <c r="L3225" s="124" t="str">
        <f>IF($G3225=0,"-",VLOOKUP($G3225,Nomenclator!$B$6:$G$1000,3,0))</f>
        <v>-</v>
      </c>
      <c r="M3225" s="124" t="str">
        <f>IF($G3225=0,"-",VLOOKUP($G3225,Nomenclator!$B$6:$G$1000,4,0))</f>
        <v>-</v>
      </c>
      <c r="N3225" s="124" t="str">
        <f>IF($G3225=0,"-",VLOOKUP($G3225,Nomenclator!$B$6:$G$1000,6,0))</f>
        <v>-</v>
      </c>
      <c r="O3225" s="74"/>
      <c r="P3225" s="74"/>
    </row>
    <row r="3226" spans="1:16" x14ac:dyDescent="0.2">
      <c r="A3226" s="73" t="str">
        <f t="shared" si="50"/>
        <v>-</v>
      </c>
      <c r="B3226" s="75"/>
      <c r="C3226" s="74"/>
      <c r="D3226" s="74"/>
      <c r="E3226" s="74"/>
      <c r="F3226" s="74"/>
      <c r="G3226" s="74"/>
      <c r="H3226" s="74"/>
      <c r="I3226" s="74"/>
      <c r="J3226" s="78"/>
      <c r="K3226" s="78"/>
      <c r="L3226" s="124" t="str">
        <f>IF($G3226=0,"-",VLOOKUP($G3226,Nomenclator!$B$6:$G$1000,3,0))</f>
        <v>-</v>
      </c>
      <c r="M3226" s="124" t="str">
        <f>IF($G3226=0,"-",VLOOKUP($G3226,Nomenclator!$B$6:$G$1000,4,0))</f>
        <v>-</v>
      </c>
      <c r="N3226" s="124" t="str">
        <f>IF($G3226=0,"-",VLOOKUP($G3226,Nomenclator!$B$6:$G$1000,6,0))</f>
        <v>-</v>
      </c>
      <c r="O3226" s="74"/>
      <c r="P3226" s="74"/>
    </row>
    <row r="3227" spans="1:16" x14ac:dyDescent="0.2">
      <c r="A3227" s="73" t="str">
        <f t="shared" si="50"/>
        <v>-</v>
      </c>
      <c r="B3227" s="75"/>
      <c r="C3227" s="74"/>
      <c r="D3227" s="74"/>
      <c r="E3227" s="74"/>
      <c r="F3227" s="74"/>
      <c r="G3227" s="74"/>
      <c r="H3227" s="74"/>
      <c r="I3227" s="74"/>
      <c r="J3227" s="78"/>
      <c r="K3227" s="78"/>
      <c r="L3227" s="124" t="str">
        <f>IF($G3227=0,"-",VLOOKUP($G3227,Nomenclator!$B$6:$G$1000,3,0))</f>
        <v>-</v>
      </c>
      <c r="M3227" s="124" t="str">
        <f>IF($G3227=0,"-",VLOOKUP($G3227,Nomenclator!$B$6:$G$1000,4,0))</f>
        <v>-</v>
      </c>
      <c r="N3227" s="124" t="str">
        <f>IF($G3227=0,"-",VLOOKUP($G3227,Nomenclator!$B$6:$G$1000,6,0))</f>
        <v>-</v>
      </c>
      <c r="O3227" s="74"/>
      <c r="P3227" s="74"/>
    </row>
    <row r="3228" spans="1:16" x14ac:dyDescent="0.2">
      <c r="A3228" s="73" t="str">
        <f t="shared" si="50"/>
        <v>-</v>
      </c>
      <c r="B3228" s="75"/>
      <c r="C3228" s="74"/>
      <c r="D3228" s="74"/>
      <c r="E3228" s="74"/>
      <c r="F3228" s="74"/>
      <c r="G3228" s="74"/>
      <c r="H3228" s="74"/>
      <c r="I3228" s="74"/>
      <c r="J3228" s="78"/>
      <c r="K3228" s="78"/>
      <c r="L3228" s="124" t="str">
        <f>IF($G3228=0,"-",VLOOKUP($G3228,Nomenclator!$B$6:$G$1000,3,0))</f>
        <v>-</v>
      </c>
      <c r="M3228" s="124" t="str">
        <f>IF($G3228=0,"-",VLOOKUP($G3228,Nomenclator!$B$6:$G$1000,4,0))</f>
        <v>-</v>
      </c>
      <c r="N3228" s="124" t="str">
        <f>IF($G3228=0,"-",VLOOKUP($G3228,Nomenclator!$B$6:$G$1000,6,0))</f>
        <v>-</v>
      </c>
      <c r="O3228" s="74"/>
      <c r="P3228" s="74"/>
    </row>
    <row r="3229" spans="1:16" x14ac:dyDescent="0.2">
      <c r="A3229" s="73" t="str">
        <f t="shared" si="50"/>
        <v>-</v>
      </c>
      <c r="B3229" s="75"/>
      <c r="C3229" s="74"/>
      <c r="D3229" s="74"/>
      <c r="E3229" s="74"/>
      <c r="F3229" s="74"/>
      <c r="G3229" s="74"/>
      <c r="H3229" s="74"/>
      <c r="I3229" s="74"/>
      <c r="J3229" s="78"/>
      <c r="K3229" s="78"/>
      <c r="L3229" s="124" t="str">
        <f>IF($G3229=0,"-",VLOOKUP($G3229,Nomenclator!$B$6:$G$1000,3,0))</f>
        <v>-</v>
      </c>
      <c r="M3229" s="124" t="str">
        <f>IF($G3229=0,"-",VLOOKUP($G3229,Nomenclator!$B$6:$G$1000,4,0))</f>
        <v>-</v>
      </c>
      <c r="N3229" s="124" t="str">
        <f>IF($G3229=0,"-",VLOOKUP($G3229,Nomenclator!$B$6:$G$1000,6,0))</f>
        <v>-</v>
      </c>
      <c r="O3229" s="74"/>
      <c r="P3229" s="74"/>
    </row>
    <row r="3230" spans="1:16" x14ac:dyDescent="0.2">
      <c r="A3230" s="73" t="str">
        <f t="shared" si="50"/>
        <v>-</v>
      </c>
      <c r="B3230" s="75"/>
      <c r="C3230" s="74"/>
      <c r="D3230" s="74"/>
      <c r="E3230" s="74"/>
      <c r="F3230" s="74"/>
      <c r="G3230" s="74"/>
      <c r="H3230" s="74"/>
      <c r="I3230" s="74"/>
      <c r="J3230" s="78"/>
      <c r="K3230" s="78"/>
      <c r="L3230" s="124" t="str">
        <f>IF($G3230=0,"-",VLOOKUP($G3230,Nomenclator!$B$6:$G$1000,3,0))</f>
        <v>-</v>
      </c>
      <c r="M3230" s="124" t="str">
        <f>IF($G3230=0,"-",VLOOKUP($G3230,Nomenclator!$B$6:$G$1000,4,0))</f>
        <v>-</v>
      </c>
      <c r="N3230" s="124" t="str">
        <f>IF($G3230=0,"-",VLOOKUP($G3230,Nomenclator!$B$6:$G$1000,6,0))</f>
        <v>-</v>
      </c>
      <c r="O3230" s="74"/>
      <c r="P3230" s="74"/>
    </row>
    <row r="3231" spans="1:16" x14ac:dyDescent="0.2">
      <c r="A3231" s="73" t="str">
        <f t="shared" si="50"/>
        <v>-</v>
      </c>
      <c r="B3231" s="75"/>
      <c r="C3231" s="74"/>
      <c r="D3231" s="74"/>
      <c r="E3231" s="74"/>
      <c r="F3231" s="74"/>
      <c r="G3231" s="74"/>
      <c r="H3231" s="74"/>
      <c r="I3231" s="74"/>
      <c r="J3231" s="78"/>
      <c r="K3231" s="78"/>
      <c r="L3231" s="124" t="str">
        <f>IF($G3231=0,"-",VLOOKUP($G3231,Nomenclator!$B$6:$G$1000,3,0))</f>
        <v>-</v>
      </c>
      <c r="M3231" s="124" t="str">
        <f>IF($G3231=0,"-",VLOOKUP($G3231,Nomenclator!$B$6:$G$1000,4,0))</f>
        <v>-</v>
      </c>
      <c r="N3231" s="124" t="str">
        <f>IF($G3231=0,"-",VLOOKUP($G3231,Nomenclator!$B$6:$G$1000,6,0))</f>
        <v>-</v>
      </c>
      <c r="O3231" s="74"/>
      <c r="P3231" s="74"/>
    </row>
    <row r="3232" spans="1:16" x14ac:dyDescent="0.2">
      <c r="A3232" s="73" t="str">
        <f t="shared" si="50"/>
        <v>-</v>
      </c>
      <c r="B3232" s="75"/>
      <c r="C3232" s="74"/>
      <c r="D3232" s="74"/>
      <c r="E3232" s="74"/>
      <c r="F3232" s="74"/>
      <c r="G3232" s="74"/>
      <c r="H3232" s="74"/>
      <c r="I3232" s="74"/>
      <c r="J3232" s="78"/>
      <c r="K3232" s="78"/>
      <c r="L3232" s="124" t="str">
        <f>IF($G3232=0,"-",VLOOKUP($G3232,Nomenclator!$B$6:$G$1000,3,0))</f>
        <v>-</v>
      </c>
      <c r="M3232" s="124" t="str">
        <f>IF($G3232=0,"-",VLOOKUP($G3232,Nomenclator!$B$6:$G$1000,4,0))</f>
        <v>-</v>
      </c>
      <c r="N3232" s="124" t="str">
        <f>IF($G3232=0,"-",VLOOKUP($G3232,Nomenclator!$B$6:$G$1000,6,0))</f>
        <v>-</v>
      </c>
      <c r="O3232" s="74"/>
      <c r="P3232" s="74"/>
    </row>
    <row r="3233" spans="1:16" x14ac:dyDescent="0.2">
      <c r="A3233" s="73" t="str">
        <f t="shared" si="50"/>
        <v>-</v>
      </c>
      <c r="B3233" s="75"/>
      <c r="C3233" s="74"/>
      <c r="D3233" s="74"/>
      <c r="E3233" s="74"/>
      <c r="F3233" s="74"/>
      <c r="G3233" s="74"/>
      <c r="H3233" s="74"/>
      <c r="I3233" s="74"/>
      <c r="J3233" s="78"/>
      <c r="K3233" s="78"/>
      <c r="L3233" s="124" t="str">
        <f>IF($G3233=0,"-",VLOOKUP($G3233,Nomenclator!$B$6:$G$1000,3,0))</f>
        <v>-</v>
      </c>
      <c r="M3233" s="124" t="str">
        <f>IF($G3233=0,"-",VLOOKUP($G3233,Nomenclator!$B$6:$G$1000,4,0))</f>
        <v>-</v>
      </c>
      <c r="N3233" s="124" t="str">
        <f>IF($G3233=0,"-",VLOOKUP($G3233,Nomenclator!$B$6:$G$1000,6,0))</f>
        <v>-</v>
      </c>
      <c r="O3233" s="74"/>
      <c r="P3233" s="74"/>
    </row>
    <row r="3234" spans="1:16" x14ac:dyDescent="0.2">
      <c r="A3234" s="73" t="str">
        <f t="shared" si="50"/>
        <v>-</v>
      </c>
      <c r="B3234" s="75"/>
      <c r="C3234" s="74"/>
      <c r="D3234" s="74"/>
      <c r="E3234" s="74"/>
      <c r="F3234" s="74"/>
      <c r="G3234" s="74"/>
      <c r="H3234" s="74"/>
      <c r="I3234" s="74"/>
      <c r="J3234" s="78"/>
      <c r="K3234" s="78"/>
      <c r="L3234" s="124" t="str">
        <f>IF($G3234=0,"-",VLOOKUP($G3234,Nomenclator!$B$6:$G$1000,3,0))</f>
        <v>-</v>
      </c>
      <c r="M3234" s="124" t="str">
        <f>IF($G3234=0,"-",VLOOKUP($G3234,Nomenclator!$B$6:$G$1000,4,0))</f>
        <v>-</v>
      </c>
      <c r="N3234" s="124" t="str">
        <f>IF($G3234=0,"-",VLOOKUP($G3234,Nomenclator!$B$6:$G$1000,6,0))</f>
        <v>-</v>
      </c>
      <c r="O3234" s="74"/>
      <c r="P3234" s="74"/>
    </row>
    <row r="3235" spans="1:16" x14ac:dyDescent="0.2">
      <c r="A3235" s="73" t="str">
        <f t="shared" si="50"/>
        <v>-</v>
      </c>
      <c r="B3235" s="75"/>
      <c r="C3235" s="74"/>
      <c r="D3235" s="74"/>
      <c r="E3235" s="74"/>
      <c r="F3235" s="74"/>
      <c r="G3235" s="74"/>
      <c r="H3235" s="74"/>
      <c r="I3235" s="74"/>
      <c r="J3235" s="78"/>
      <c r="K3235" s="78"/>
      <c r="L3235" s="124" t="str">
        <f>IF($G3235=0,"-",VLOOKUP($G3235,Nomenclator!$B$6:$G$1000,3,0))</f>
        <v>-</v>
      </c>
      <c r="M3235" s="124" t="str">
        <f>IF($G3235=0,"-",VLOOKUP($G3235,Nomenclator!$B$6:$G$1000,4,0))</f>
        <v>-</v>
      </c>
      <c r="N3235" s="124" t="str">
        <f>IF($G3235=0,"-",VLOOKUP($G3235,Nomenclator!$B$6:$G$1000,6,0))</f>
        <v>-</v>
      </c>
      <c r="O3235" s="74"/>
      <c r="P3235" s="74"/>
    </row>
    <row r="3236" spans="1:16" x14ac:dyDescent="0.2">
      <c r="A3236" s="73" t="str">
        <f t="shared" si="50"/>
        <v>-</v>
      </c>
      <c r="B3236" s="75"/>
      <c r="C3236" s="74"/>
      <c r="D3236" s="74"/>
      <c r="E3236" s="74"/>
      <c r="F3236" s="74"/>
      <c r="G3236" s="74"/>
      <c r="H3236" s="74"/>
      <c r="I3236" s="74"/>
      <c r="J3236" s="78"/>
      <c r="K3236" s="78"/>
      <c r="L3236" s="124" t="str">
        <f>IF($G3236=0,"-",VLOOKUP($G3236,Nomenclator!$B$6:$G$1000,3,0))</f>
        <v>-</v>
      </c>
      <c r="M3236" s="124" t="str">
        <f>IF($G3236=0,"-",VLOOKUP($G3236,Nomenclator!$B$6:$G$1000,4,0))</f>
        <v>-</v>
      </c>
      <c r="N3236" s="124" t="str">
        <f>IF($G3236=0,"-",VLOOKUP($G3236,Nomenclator!$B$6:$G$1000,6,0))</f>
        <v>-</v>
      </c>
      <c r="O3236" s="74"/>
      <c r="P3236" s="74"/>
    </row>
    <row r="3237" spans="1:16" x14ac:dyDescent="0.2">
      <c r="A3237" s="73" t="str">
        <f t="shared" si="50"/>
        <v>-</v>
      </c>
      <c r="B3237" s="75"/>
      <c r="C3237" s="74"/>
      <c r="D3237" s="74"/>
      <c r="E3237" s="74"/>
      <c r="F3237" s="74"/>
      <c r="G3237" s="74"/>
      <c r="H3237" s="74"/>
      <c r="I3237" s="74"/>
      <c r="J3237" s="78"/>
      <c r="K3237" s="78"/>
      <c r="L3237" s="124" t="str">
        <f>IF($G3237=0,"-",VLOOKUP($G3237,Nomenclator!$B$6:$G$1000,3,0))</f>
        <v>-</v>
      </c>
      <c r="M3237" s="124" t="str">
        <f>IF($G3237=0,"-",VLOOKUP($G3237,Nomenclator!$B$6:$G$1000,4,0))</f>
        <v>-</v>
      </c>
      <c r="N3237" s="124" t="str">
        <f>IF($G3237=0,"-",VLOOKUP($G3237,Nomenclator!$B$6:$G$1000,6,0))</f>
        <v>-</v>
      </c>
      <c r="O3237" s="74"/>
      <c r="P3237" s="74"/>
    </row>
    <row r="3238" spans="1:16" x14ac:dyDescent="0.2">
      <c r="A3238" s="73" t="str">
        <f t="shared" si="50"/>
        <v>-</v>
      </c>
      <c r="B3238" s="75"/>
      <c r="C3238" s="74"/>
      <c r="D3238" s="74"/>
      <c r="E3238" s="74"/>
      <c r="F3238" s="74"/>
      <c r="G3238" s="74"/>
      <c r="H3238" s="74"/>
      <c r="I3238" s="74"/>
      <c r="J3238" s="78"/>
      <c r="K3238" s="78"/>
      <c r="L3238" s="124" t="str">
        <f>IF($G3238=0,"-",VLOOKUP($G3238,Nomenclator!$B$6:$G$1000,3,0))</f>
        <v>-</v>
      </c>
      <c r="M3238" s="124" t="str">
        <f>IF($G3238=0,"-",VLOOKUP($G3238,Nomenclator!$B$6:$G$1000,4,0))</f>
        <v>-</v>
      </c>
      <c r="N3238" s="124" t="str">
        <f>IF($G3238=0,"-",VLOOKUP($G3238,Nomenclator!$B$6:$G$1000,6,0))</f>
        <v>-</v>
      </c>
      <c r="O3238" s="74"/>
      <c r="P3238" s="74"/>
    </row>
    <row r="3239" spans="1:16" x14ac:dyDescent="0.2">
      <c r="A3239" s="73" t="str">
        <f t="shared" si="50"/>
        <v>-</v>
      </c>
      <c r="B3239" s="75"/>
      <c r="C3239" s="74"/>
      <c r="D3239" s="74"/>
      <c r="E3239" s="74"/>
      <c r="F3239" s="74"/>
      <c r="G3239" s="74"/>
      <c r="H3239" s="74"/>
      <c r="I3239" s="74"/>
      <c r="J3239" s="78"/>
      <c r="K3239" s="78"/>
      <c r="L3239" s="124" t="str">
        <f>IF($G3239=0,"-",VLOOKUP($G3239,Nomenclator!$B$6:$G$1000,3,0))</f>
        <v>-</v>
      </c>
      <c r="M3239" s="124" t="str">
        <f>IF($G3239=0,"-",VLOOKUP($G3239,Nomenclator!$B$6:$G$1000,4,0))</f>
        <v>-</v>
      </c>
      <c r="N3239" s="124" t="str">
        <f>IF($G3239=0,"-",VLOOKUP($G3239,Nomenclator!$B$6:$G$1000,6,0))</f>
        <v>-</v>
      </c>
      <c r="O3239" s="74"/>
      <c r="P3239" s="74"/>
    </row>
    <row r="3240" spans="1:16" x14ac:dyDescent="0.2">
      <c r="A3240" s="73" t="str">
        <f t="shared" si="50"/>
        <v>-</v>
      </c>
      <c r="B3240" s="75"/>
      <c r="C3240" s="74"/>
      <c r="D3240" s="74"/>
      <c r="E3240" s="74"/>
      <c r="F3240" s="74"/>
      <c r="G3240" s="74"/>
      <c r="H3240" s="74"/>
      <c r="I3240" s="74"/>
      <c r="J3240" s="78"/>
      <c r="K3240" s="78"/>
      <c r="L3240" s="124" t="str">
        <f>IF($G3240=0,"-",VLOOKUP($G3240,Nomenclator!$B$6:$G$1000,3,0))</f>
        <v>-</v>
      </c>
      <c r="M3240" s="124" t="str">
        <f>IF($G3240=0,"-",VLOOKUP($G3240,Nomenclator!$B$6:$G$1000,4,0))</f>
        <v>-</v>
      </c>
      <c r="N3240" s="124" t="str">
        <f>IF($G3240=0,"-",VLOOKUP($G3240,Nomenclator!$B$6:$G$1000,6,0))</f>
        <v>-</v>
      </c>
      <c r="O3240" s="74"/>
      <c r="P3240" s="74"/>
    </row>
    <row r="3241" spans="1:16" x14ac:dyDescent="0.2">
      <c r="A3241" s="73" t="str">
        <f t="shared" si="50"/>
        <v>-</v>
      </c>
      <c r="B3241" s="75"/>
      <c r="C3241" s="74"/>
      <c r="D3241" s="74"/>
      <c r="E3241" s="74"/>
      <c r="F3241" s="74"/>
      <c r="G3241" s="74"/>
      <c r="H3241" s="74"/>
      <c r="I3241" s="74"/>
      <c r="J3241" s="78"/>
      <c r="K3241" s="78"/>
      <c r="L3241" s="124" t="str">
        <f>IF($G3241=0,"-",VLOOKUP($G3241,Nomenclator!$B$6:$G$1000,3,0))</f>
        <v>-</v>
      </c>
      <c r="M3241" s="124" t="str">
        <f>IF($G3241=0,"-",VLOOKUP($G3241,Nomenclator!$B$6:$G$1000,4,0))</f>
        <v>-</v>
      </c>
      <c r="N3241" s="124" t="str">
        <f>IF($G3241=0,"-",VLOOKUP($G3241,Nomenclator!$B$6:$G$1000,6,0))</f>
        <v>-</v>
      </c>
      <c r="O3241" s="74"/>
      <c r="P3241" s="74"/>
    </row>
    <row r="3242" spans="1:16" x14ac:dyDescent="0.2">
      <c r="A3242" s="73" t="str">
        <f t="shared" si="50"/>
        <v>-</v>
      </c>
      <c r="B3242" s="75"/>
      <c r="C3242" s="74"/>
      <c r="D3242" s="74"/>
      <c r="E3242" s="74"/>
      <c r="F3242" s="74"/>
      <c r="G3242" s="74"/>
      <c r="H3242" s="74"/>
      <c r="I3242" s="74"/>
      <c r="J3242" s="78"/>
      <c r="K3242" s="78"/>
      <c r="L3242" s="124" t="str">
        <f>IF($G3242=0,"-",VLOOKUP($G3242,Nomenclator!$B$6:$G$1000,3,0))</f>
        <v>-</v>
      </c>
      <c r="M3242" s="124" t="str">
        <f>IF($G3242=0,"-",VLOOKUP($G3242,Nomenclator!$B$6:$G$1000,4,0))</f>
        <v>-</v>
      </c>
      <c r="N3242" s="124" t="str">
        <f>IF($G3242=0,"-",VLOOKUP($G3242,Nomenclator!$B$6:$G$1000,6,0))</f>
        <v>-</v>
      </c>
      <c r="O3242" s="74"/>
      <c r="P3242" s="74"/>
    </row>
    <row r="3243" spans="1:16" x14ac:dyDescent="0.2">
      <c r="A3243" s="73" t="str">
        <f t="shared" si="50"/>
        <v>-</v>
      </c>
      <c r="B3243" s="75"/>
      <c r="C3243" s="74"/>
      <c r="D3243" s="74"/>
      <c r="E3243" s="74"/>
      <c r="F3243" s="74"/>
      <c r="G3243" s="74"/>
      <c r="H3243" s="74"/>
      <c r="I3243" s="74"/>
      <c r="J3243" s="78"/>
      <c r="K3243" s="78"/>
      <c r="L3243" s="124" t="str">
        <f>IF($G3243=0,"-",VLOOKUP($G3243,Nomenclator!$B$6:$G$1000,3,0))</f>
        <v>-</v>
      </c>
      <c r="M3243" s="124" t="str">
        <f>IF($G3243=0,"-",VLOOKUP($G3243,Nomenclator!$B$6:$G$1000,4,0))</f>
        <v>-</v>
      </c>
      <c r="N3243" s="124" t="str">
        <f>IF($G3243=0,"-",VLOOKUP($G3243,Nomenclator!$B$6:$G$1000,6,0))</f>
        <v>-</v>
      </c>
      <c r="O3243" s="74"/>
      <c r="P3243" s="74"/>
    </row>
    <row r="3244" spans="1:16" x14ac:dyDescent="0.2">
      <c r="A3244" s="73" t="str">
        <f t="shared" si="50"/>
        <v>-</v>
      </c>
      <c r="B3244" s="75"/>
      <c r="C3244" s="74"/>
      <c r="D3244" s="74"/>
      <c r="E3244" s="74"/>
      <c r="F3244" s="74"/>
      <c r="G3244" s="74"/>
      <c r="H3244" s="74"/>
      <c r="I3244" s="74"/>
      <c r="J3244" s="78"/>
      <c r="K3244" s="78"/>
      <c r="L3244" s="124" t="str">
        <f>IF($G3244=0,"-",VLOOKUP($G3244,Nomenclator!$B$6:$G$1000,3,0))</f>
        <v>-</v>
      </c>
      <c r="M3244" s="124" t="str">
        <f>IF($G3244=0,"-",VLOOKUP($G3244,Nomenclator!$B$6:$G$1000,4,0))</f>
        <v>-</v>
      </c>
      <c r="N3244" s="124" t="str">
        <f>IF($G3244=0,"-",VLOOKUP($G3244,Nomenclator!$B$6:$G$1000,6,0))</f>
        <v>-</v>
      </c>
      <c r="O3244" s="74"/>
      <c r="P3244" s="74"/>
    </row>
    <row r="3245" spans="1:16" x14ac:dyDescent="0.2">
      <c r="A3245" s="73" t="str">
        <f t="shared" si="50"/>
        <v>-</v>
      </c>
      <c r="B3245" s="75"/>
      <c r="C3245" s="74"/>
      <c r="D3245" s="74"/>
      <c r="E3245" s="74"/>
      <c r="F3245" s="74"/>
      <c r="G3245" s="74"/>
      <c r="H3245" s="74"/>
      <c r="I3245" s="74"/>
      <c r="J3245" s="78"/>
      <c r="K3245" s="78"/>
      <c r="L3245" s="124" t="str">
        <f>IF($G3245=0,"-",VLOOKUP($G3245,Nomenclator!$B$6:$G$1000,3,0))</f>
        <v>-</v>
      </c>
      <c r="M3245" s="124" t="str">
        <f>IF($G3245=0,"-",VLOOKUP($G3245,Nomenclator!$B$6:$G$1000,4,0))</f>
        <v>-</v>
      </c>
      <c r="N3245" s="124" t="str">
        <f>IF($G3245=0,"-",VLOOKUP($G3245,Nomenclator!$B$6:$G$1000,6,0))</f>
        <v>-</v>
      </c>
      <c r="O3245" s="74"/>
      <c r="P3245" s="74"/>
    </row>
    <row r="3246" spans="1:16" x14ac:dyDescent="0.2">
      <c r="A3246" s="73" t="str">
        <f t="shared" si="50"/>
        <v>-</v>
      </c>
      <c r="B3246" s="75"/>
      <c r="C3246" s="74"/>
      <c r="D3246" s="74"/>
      <c r="E3246" s="74"/>
      <c r="F3246" s="74"/>
      <c r="G3246" s="74"/>
      <c r="H3246" s="74"/>
      <c r="I3246" s="74"/>
      <c r="J3246" s="78"/>
      <c r="K3246" s="78"/>
      <c r="L3246" s="124" t="str">
        <f>IF($G3246=0,"-",VLOOKUP($G3246,Nomenclator!$B$6:$G$1000,3,0))</f>
        <v>-</v>
      </c>
      <c r="M3246" s="124" t="str">
        <f>IF($G3246=0,"-",VLOOKUP($G3246,Nomenclator!$B$6:$G$1000,4,0))</f>
        <v>-</v>
      </c>
      <c r="N3246" s="124" t="str">
        <f>IF($G3246=0,"-",VLOOKUP($G3246,Nomenclator!$B$6:$G$1000,6,0))</f>
        <v>-</v>
      </c>
      <c r="O3246" s="74"/>
      <c r="P3246" s="74"/>
    </row>
    <row r="3247" spans="1:16" x14ac:dyDescent="0.2">
      <c r="A3247" s="73" t="str">
        <f t="shared" si="50"/>
        <v>-</v>
      </c>
      <c r="B3247" s="75"/>
      <c r="C3247" s="74"/>
      <c r="D3247" s="74"/>
      <c r="E3247" s="74"/>
      <c r="F3247" s="74"/>
      <c r="G3247" s="74"/>
      <c r="H3247" s="74"/>
      <c r="I3247" s="74"/>
      <c r="J3247" s="78"/>
      <c r="K3247" s="78"/>
      <c r="L3247" s="124" t="str">
        <f>IF($G3247=0,"-",VLOOKUP($G3247,Nomenclator!$B$6:$G$1000,3,0))</f>
        <v>-</v>
      </c>
      <c r="M3247" s="124" t="str">
        <f>IF($G3247=0,"-",VLOOKUP($G3247,Nomenclator!$B$6:$G$1000,4,0))</f>
        <v>-</v>
      </c>
      <c r="N3247" s="124" t="str">
        <f>IF($G3247=0,"-",VLOOKUP($G3247,Nomenclator!$B$6:$G$1000,6,0))</f>
        <v>-</v>
      </c>
      <c r="O3247" s="74"/>
      <c r="P3247" s="74"/>
    </row>
    <row r="3248" spans="1:16" x14ac:dyDescent="0.2">
      <c r="A3248" s="73" t="str">
        <f t="shared" si="50"/>
        <v>-</v>
      </c>
      <c r="B3248" s="75"/>
      <c r="C3248" s="74"/>
      <c r="D3248" s="74"/>
      <c r="E3248" s="74"/>
      <c r="F3248" s="74"/>
      <c r="G3248" s="74"/>
      <c r="H3248" s="74"/>
      <c r="I3248" s="74"/>
      <c r="J3248" s="78"/>
      <c r="K3248" s="78"/>
      <c r="L3248" s="124" t="str">
        <f>IF($G3248=0,"-",VLOOKUP($G3248,Nomenclator!$B$6:$G$1000,3,0))</f>
        <v>-</v>
      </c>
      <c r="M3248" s="124" t="str">
        <f>IF($G3248=0,"-",VLOOKUP($G3248,Nomenclator!$B$6:$G$1000,4,0))</f>
        <v>-</v>
      </c>
      <c r="N3248" s="124" t="str">
        <f>IF($G3248=0,"-",VLOOKUP($G3248,Nomenclator!$B$6:$G$1000,6,0))</f>
        <v>-</v>
      </c>
      <c r="O3248" s="74"/>
      <c r="P3248" s="74"/>
    </row>
    <row r="3249" spans="1:16" x14ac:dyDescent="0.2">
      <c r="A3249" s="73" t="str">
        <f t="shared" si="50"/>
        <v>-</v>
      </c>
      <c r="B3249" s="75"/>
      <c r="C3249" s="74"/>
      <c r="D3249" s="74"/>
      <c r="E3249" s="74"/>
      <c r="F3249" s="74"/>
      <c r="G3249" s="74"/>
      <c r="H3249" s="74"/>
      <c r="I3249" s="74"/>
      <c r="J3249" s="78"/>
      <c r="K3249" s="78"/>
      <c r="L3249" s="124" t="str">
        <f>IF($G3249=0,"-",VLOOKUP($G3249,Nomenclator!$B$6:$G$1000,3,0))</f>
        <v>-</v>
      </c>
      <c r="M3249" s="124" t="str">
        <f>IF($G3249=0,"-",VLOOKUP($G3249,Nomenclator!$B$6:$G$1000,4,0))</f>
        <v>-</v>
      </c>
      <c r="N3249" s="124" t="str">
        <f>IF($G3249=0,"-",VLOOKUP($G3249,Nomenclator!$B$6:$G$1000,6,0))</f>
        <v>-</v>
      </c>
      <c r="O3249" s="74"/>
      <c r="P3249" s="74"/>
    </row>
    <row r="3250" spans="1:16" x14ac:dyDescent="0.2">
      <c r="A3250" s="73" t="str">
        <f t="shared" si="50"/>
        <v>-</v>
      </c>
      <c r="B3250" s="75"/>
      <c r="C3250" s="74"/>
      <c r="D3250" s="74"/>
      <c r="E3250" s="74"/>
      <c r="F3250" s="74"/>
      <c r="G3250" s="74"/>
      <c r="H3250" s="74"/>
      <c r="I3250" s="74"/>
      <c r="J3250" s="78"/>
      <c r="K3250" s="78"/>
      <c r="L3250" s="124" t="str">
        <f>IF($G3250=0,"-",VLOOKUP($G3250,Nomenclator!$B$6:$G$1000,3,0))</f>
        <v>-</v>
      </c>
      <c r="M3250" s="124" t="str">
        <f>IF($G3250=0,"-",VLOOKUP($G3250,Nomenclator!$B$6:$G$1000,4,0))</f>
        <v>-</v>
      </c>
      <c r="N3250" s="124" t="str">
        <f>IF($G3250=0,"-",VLOOKUP($G3250,Nomenclator!$B$6:$G$1000,6,0))</f>
        <v>-</v>
      </c>
      <c r="O3250" s="74"/>
      <c r="P3250" s="74"/>
    </row>
    <row r="3251" spans="1:16" x14ac:dyDescent="0.2">
      <c r="A3251" s="73" t="str">
        <f t="shared" si="50"/>
        <v>-</v>
      </c>
      <c r="B3251" s="75"/>
      <c r="C3251" s="74"/>
      <c r="D3251" s="74"/>
      <c r="E3251" s="74"/>
      <c r="F3251" s="74"/>
      <c r="G3251" s="74"/>
      <c r="H3251" s="74"/>
      <c r="I3251" s="74"/>
      <c r="J3251" s="78"/>
      <c r="K3251" s="78"/>
      <c r="L3251" s="124" t="str">
        <f>IF($G3251=0,"-",VLOOKUP($G3251,Nomenclator!$B$6:$G$1000,3,0))</f>
        <v>-</v>
      </c>
      <c r="M3251" s="124" t="str">
        <f>IF($G3251=0,"-",VLOOKUP($G3251,Nomenclator!$B$6:$G$1000,4,0))</f>
        <v>-</v>
      </c>
      <c r="N3251" s="124" t="str">
        <f>IF($G3251=0,"-",VLOOKUP($G3251,Nomenclator!$B$6:$G$1000,6,0))</f>
        <v>-</v>
      </c>
      <c r="O3251" s="74"/>
      <c r="P3251" s="74"/>
    </row>
    <row r="3252" spans="1:16" x14ac:dyDescent="0.2">
      <c r="A3252" s="73" t="str">
        <f t="shared" si="50"/>
        <v>-</v>
      </c>
      <c r="B3252" s="75"/>
      <c r="C3252" s="74"/>
      <c r="D3252" s="74"/>
      <c r="E3252" s="74"/>
      <c r="F3252" s="74"/>
      <c r="G3252" s="74"/>
      <c r="H3252" s="74"/>
      <c r="I3252" s="74"/>
      <c r="J3252" s="78"/>
      <c r="K3252" s="78"/>
      <c r="L3252" s="124" t="str">
        <f>IF($G3252=0,"-",VLOOKUP($G3252,Nomenclator!$B$6:$G$1000,3,0))</f>
        <v>-</v>
      </c>
      <c r="M3252" s="124" t="str">
        <f>IF($G3252=0,"-",VLOOKUP($G3252,Nomenclator!$B$6:$G$1000,4,0))</f>
        <v>-</v>
      </c>
      <c r="N3252" s="124" t="str">
        <f>IF($G3252=0,"-",VLOOKUP($G3252,Nomenclator!$B$6:$G$1000,6,0))</f>
        <v>-</v>
      </c>
      <c r="O3252" s="74"/>
      <c r="P3252" s="74"/>
    </row>
    <row r="3253" spans="1:16" x14ac:dyDescent="0.2">
      <c r="A3253" s="73" t="str">
        <f t="shared" si="50"/>
        <v>-</v>
      </c>
      <c r="B3253" s="75"/>
      <c r="C3253" s="74"/>
      <c r="D3253" s="74"/>
      <c r="E3253" s="74"/>
      <c r="F3253" s="74"/>
      <c r="G3253" s="74"/>
      <c r="H3253" s="74"/>
      <c r="I3253" s="74"/>
      <c r="J3253" s="78"/>
      <c r="K3253" s="78"/>
      <c r="L3253" s="124" t="str">
        <f>IF($G3253=0,"-",VLOOKUP($G3253,Nomenclator!$B$6:$G$1000,3,0))</f>
        <v>-</v>
      </c>
      <c r="M3253" s="124" t="str">
        <f>IF($G3253=0,"-",VLOOKUP($G3253,Nomenclator!$B$6:$G$1000,4,0))</f>
        <v>-</v>
      </c>
      <c r="N3253" s="124" t="str">
        <f>IF($G3253=0,"-",VLOOKUP($G3253,Nomenclator!$B$6:$G$1000,6,0))</f>
        <v>-</v>
      </c>
      <c r="O3253" s="74"/>
      <c r="P3253" s="74"/>
    </row>
    <row r="3254" spans="1:16" x14ac:dyDescent="0.2">
      <c r="A3254" s="73" t="str">
        <f t="shared" ref="A3254:A3317" si="51">IF(B3254=0,"-",YEAR(B3254))</f>
        <v>-</v>
      </c>
      <c r="B3254" s="75"/>
      <c r="C3254" s="74"/>
      <c r="D3254" s="74"/>
      <c r="E3254" s="74"/>
      <c r="F3254" s="74"/>
      <c r="G3254" s="74"/>
      <c r="H3254" s="74"/>
      <c r="I3254" s="74"/>
      <c r="J3254" s="78"/>
      <c r="K3254" s="78"/>
      <c r="L3254" s="124" t="str">
        <f>IF($G3254=0,"-",VLOOKUP($G3254,Nomenclator!$B$6:$G$1000,3,0))</f>
        <v>-</v>
      </c>
      <c r="M3254" s="124" t="str">
        <f>IF($G3254=0,"-",VLOOKUP($G3254,Nomenclator!$B$6:$G$1000,4,0))</f>
        <v>-</v>
      </c>
      <c r="N3254" s="124" t="str">
        <f>IF($G3254=0,"-",VLOOKUP($G3254,Nomenclator!$B$6:$G$1000,6,0))</f>
        <v>-</v>
      </c>
      <c r="O3254" s="74"/>
      <c r="P3254" s="74"/>
    </row>
    <row r="3255" spans="1:16" x14ac:dyDescent="0.2">
      <c r="A3255" s="73" t="str">
        <f t="shared" si="51"/>
        <v>-</v>
      </c>
      <c r="B3255" s="75"/>
      <c r="C3255" s="74"/>
      <c r="D3255" s="74"/>
      <c r="E3255" s="74"/>
      <c r="F3255" s="74"/>
      <c r="G3255" s="74"/>
      <c r="H3255" s="74"/>
      <c r="I3255" s="74"/>
      <c r="J3255" s="78"/>
      <c r="K3255" s="78"/>
      <c r="L3255" s="124" t="str">
        <f>IF($G3255=0,"-",VLOOKUP($G3255,Nomenclator!$B$6:$G$1000,3,0))</f>
        <v>-</v>
      </c>
      <c r="M3255" s="124" t="str">
        <f>IF($G3255=0,"-",VLOOKUP($G3255,Nomenclator!$B$6:$G$1000,4,0))</f>
        <v>-</v>
      </c>
      <c r="N3255" s="124" t="str">
        <f>IF($G3255=0,"-",VLOOKUP($G3255,Nomenclator!$B$6:$G$1000,6,0))</f>
        <v>-</v>
      </c>
      <c r="O3255" s="74"/>
      <c r="P3255" s="74"/>
    </row>
    <row r="3256" spans="1:16" x14ac:dyDescent="0.2">
      <c r="A3256" s="73" t="str">
        <f t="shared" si="51"/>
        <v>-</v>
      </c>
      <c r="B3256" s="75"/>
      <c r="C3256" s="74"/>
      <c r="D3256" s="74"/>
      <c r="E3256" s="74"/>
      <c r="F3256" s="74"/>
      <c r="G3256" s="74"/>
      <c r="H3256" s="74"/>
      <c r="I3256" s="74"/>
      <c r="J3256" s="78"/>
      <c r="K3256" s="78"/>
      <c r="L3256" s="124" t="str">
        <f>IF($G3256=0,"-",VLOOKUP($G3256,Nomenclator!$B$6:$G$1000,3,0))</f>
        <v>-</v>
      </c>
      <c r="M3256" s="124" t="str">
        <f>IF($G3256=0,"-",VLOOKUP($G3256,Nomenclator!$B$6:$G$1000,4,0))</f>
        <v>-</v>
      </c>
      <c r="N3256" s="124" t="str">
        <f>IF($G3256=0,"-",VLOOKUP($G3256,Nomenclator!$B$6:$G$1000,6,0))</f>
        <v>-</v>
      </c>
      <c r="O3256" s="74"/>
      <c r="P3256" s="74"/>
    </row>
    <row r="3257" spans="1:16" x14ac:dyDescent="0.2">
      <c r="A3257" s="73" t="str">
        <f t="shared" si="51"/>
        <v>-</v>
      </c>
      <c r="B3257" s="75"/>
      <c r="C3257" s="74"/>
      <c r="D3257" s="74"/>
      <c r="E3257" s="74"/>
      <c r="F3257" s="74"/>
      <c r="G3257" s="74"/>
      <c r="H3257" s="74"/>
      <c r="I3257" s="74"/>
      <c r="J3257" s="78"/>
      <c r="K3257" s="78"/>
      <c r="L3257" s="124" t="str">
        <f>IF($G3257=0,"-",VLOOKUP($G3257,Nomenclator!$B$6:$G$1000,3,0))</f>
        <v>-</v>
      </c>
      <c r="M3257" s="124" t="str">
        <f>IF($G3257=0,"-",VLOOKUP($G3257,Nomenclator!$B$6:$G$1000,4,0))</f>
        <v>-</v>
      </c>
      <c r="N3257" s="124" t="str">
        <f>IF($G3257=0,"-",VLOOKUP($G3257,Nomenclator!$B$6:$G$1000,6,0))</f>
        <v>-</v>
      </c>
      <c r="O3257" s="74"/>
      <c r="P3257" s="74"/>
    </row>
    <row r="3258" spans="1:16" x14ac:dyDescent="0.2">
      <c r="A3258" s="73" t="str">
        <f t="shared" si="51"/>
        <v>-</v>
      </c>
      <c r="B3258" s="75"/>
      <c r="C3258" s="74"/>
      <c r="D3258" s="74"/>
      <c r="E3258" s="74"/>
      <c r="F3258" s="74"/>
      <c r="G3258" s="74"/>
      <c r="H3258" s="74"/>
      <c r="I3258" s="74"/>
      <c r="J3258" s="78"/>
      <c r="K3258" s="78"/>
      <c r="L3258" s="124" t="str">
        <f>IF($G3258=0,"-",VLOOKUP($G3258,Nomenclator!$B$6:$G$1000,3,0))</f>
        <v>-</v>
      </c>
      <c r="M3258" s="124" t="str">
        <f>IF($G3258=0,"-",VLOOKUP($G3258,Nomenclator!$B$6:$G$1000,4,0))</f>
        <v>-</v>
      </c>
      <c r="N3258" s="124" t="str">
        <f>IF($G3258=0,"-",VLOOKUP($G3258,Nomenclator!$B$6:$G$1000,6,0))</f>
        <v>-</v>
      </c>
      <c r="O3258" s="74"/>
      <c r="P3258" s="74"/>
    </row>
    <row r="3259" spans="1:16" x14ac:dyDescent="0.2">
      <c r="A3259" s="73" t="str">
        <f t="shared" si="51"/>
        <v>-</v>
      </c>
      <c r="B3259" s="75"/>
      <c r="C3259" s="74"/>
      <c r="D3259" s="74"/>
      <c r="E3259" s="74"/>
      <c r="F3259" s="74"/>
      <c r="G3259" s="74"/>
      <c r="H3259" s="74"/>
      <c r="I3259" s="74"/>
      <c r="J3259" s="78"/>
      <c r="K3259" s="78"/>
      <c r="L3259" s="124" t="str">
        <f>IF($G3259=0,"-",VLOOKUP($G3259,Nomenclator!$B$6:$G$1000,3,0))</f>
        <v>-</v>
      </c>
      <c r="M3259" s="124" t="str">
        <f>IF($G3259=0,"-",VLOOKUP($G3259,Nomenclator!$B$6:$G$1000,4,0))</f>
        <v>-</v>
      </c>
      <c r="N3259" s="124" t="str">
        <f>IF($G3259=0,"-",VLOOKUP($G3259,Nomenclator!$B$6:$G$1000,6,0))</f>
        <v>-</v>
      </c>
      <c r="O3259" s="74"/>
      <c r="P3259" s="74"/>
    </row>
    <row r="3260" spans="1:16" x14ac:dyDescent="0.2">
      <c r="A3260" s="73" t="str">
        <f t="shared" si="51"/>
        <v>-</v>
      </c>
      <c r="B3260" s="75"/>
      <c r="C3260" s="74"/>
      <c r="D3260" s="74"/>
      <c r="E3260" s="74"/>
      <c r="F3260" s="74"/>
      <c r="G3260" s="74"/>
      <c r="H3260" s="74"/>
      <c r="I3260" s="74"/>
      <c r="J3260" s="78"/>
      <c r="K3260" s="78"/>
      <c r="L3260" s="124" t="str">
        <f>IF($G3260=0,"-",VLOOKUP($G3260,Nomenclator!$B$6:$G$1000,3,0))</f>
        <v>-</v>
      </c>
      <c r="M3260" s="124" t="str">
        <f>IF($G3260=0,"-",VLOOKUP($G3260,Nomenclator!$B$6:$G$1000,4,0))</f>
        <v>-</v>
      </c>
      <c r="N3260" s="124" t="str">
        <f>IF($G3260=0,"-",VLOOKUP($G3260,Nomenclator!$B$6:$G$1000,6,0))</f>
        <v>-</v>
      </c>
      <c r="O3260" s="74"/>
      <c r="P3260" s="74"/>
    </row>
    <row r="3261" spans="1:16" x14ac:dyDescent="0.2">
      <c r="A3261" s="73" t="str">
        <f t="shared" si="51"/>
        <v>-</v>
      </c>
      <c r="B3261" s="75"/>
      <c r="C3261" s="74"/>
      <c r="D3261" s="74"/>
      <c r="E3261" s="74"/>
      <c r="F3261" s="74"/>
      <c r="G3261" s="74"/>
      <c r="H3261" s="74"/>
      <c r="I3261" s="74"/>
      <c r="J3261" s="78"/>
      <c r="K3261" s="78"/>
      <c r="L3261" s="124" t="str">
        <f>IF($G3261=0,"-",VLOOKUP($G3261,Nomenclator!$B$6:$G$1000,3,0))</f>
        <v>-</v>
      </c>
      <c r="M3261" s="124" t="str">
        <f>IF($G3261=0,"-",VLOOKUP($G3261,Nomenclator!$B$6:$G$1000,4,0))</f>
        <v>-</v>
      </c>
      <c r="N3261" s="124" t="str">
        <f>IF($G3261=0,"-",VLOOKUP($G3261,Nomenclator!$B$6:$G$1000,6,0))</f>
        <v>-</v>
      </c>
      <c r="O3261" s="74"/>
      <c r="P3261" s="74"/>
    </row>
    <row r="3262" spans="1:16" x14ac:dyDescent="0.2">
      <c r="A3262" s="73" t="str">
        <f t="shared" si="51"/>
        <v>-</v>
      </c>
      <c r="B3262" s="75"/>
      <c r="C3262" s="74"/>
      <c r="D3262" s="74"/>
      <c r="E3262" s="74"/>
      <c r="F3262" s="74"/>
      <c r="G3262" s="74"/>
      <c r="H3262" s="74"/>
      <c r="I3262" s="74"/>
      <c r="J3262" s="78"/>
      <c r="K3262" s="78"/>
      <c r="L3262" s="124" t="str">
        <f>IF($G3262=0,"-",VLOOKUP($G3262,Nomenclator!$B$6:$G$1000,3,0))</f>
        <v>-</v>
      </c>
      <c r="M3262" s="124" t="str">
        <f>IF($G3262=0,"-",VLOOKUP($G3262,Nomenclator!$B$6:$G$1000,4,0))</f>
        <v>-</v>
      </c>
      <c r="N3262" s="124" t="str">
        <f>IF($G3262=0,"-",VLOOKUP($G3262,Nomenclator!$B$6:$G$1000,6,0))</f>
        <v>-</v>
      </c>
      <c r="O3262" s="74"/>
      <c r="P3262" s="74"/>
    </row>
    <row r="3263" spans="1:16" x14ac:dyDescent="0.2">
      <c r="A3263" s="73" t="str">
        <f t="shared" si="51"/>
        <v>-</v>
      </c>
      <c r="B3263" s="75"/>
      <c r="C3263" s="74"/>
      <c r="D3263" s="74"/>
      <c r="E3263" s="74"/>
      <c r="F3263" s="74"/>
      <c r="G3263" s="74"/>
      <c r="H3263" s="74"/>
      <c r="I3263" s="74"/>
      <c r="J3263" s="78"/>
      <c r="K3263" s="78"/>
      <c r="L3263" s="124" t="str">
        <f>IF($G3263=0,"-",VLOOKUP($G3263,Nomenclator!$B$6:$G$1000,3,0))</f>
        <v>-</v>
      </c>
      <c r="M3263" s="124" t="str">
        <f>IF($G3263=0,"-",VLOOKUP($G3263,Nomenclator!$B$6:$G$1000,4,0))</f>
        <v>-</v>
      </c>
      <c r="N3263" s="124" t="str">
        <f>IF($G3263=0,"-",VLOOKUP($G3263,Nomenclator!$B$6:$G$1000,6,0))</f>
        <v>-</v>
      </c>
      <c r="O3263" s="74"/>
      <c r="P3263" s="74"/>
    </row>
    <row r="3264" spans="1:16" x14ac:dyDescent="0.2">
      <c r="A3264" s="73" t="str">
        <f t="shared" si="51"/>
        <v>-</v>
      </c>
      <c r="B3264" s="75"/>
      <c r="C3264" s="74"/>
      <c r="D3264" s="74"/>
      <c r="E3264" s="74"/>
      <c r="F3264" s="74"/>
      <c r="G3264" s="74"/>
      <c r="H3264" s="74"/>
      <c r="I3264" s="74"/>
      <c r="J3264" s="78"/>
      <c r="K3264" s="78"/>
      <c r="L3264" s="124" t="str">
        <f>IF($G3264=0,"-",VLOOKUP($G3264,Nomenclator!$B$6:$G$1000,3,0))</f>
        <v>-</v>
      </c>
      <c r="M3264" s="124" t="str">
        <f>IF($G3264=0,"-",VLOOKUP($G3264,Nomenclator!$B$6:$G$1000,4,0))</f>
        <v>-</v>
      </c>
      <c r="N3264" s="124" t="str">
        <f>IF($G3264=0,"-",VLOOKUP($G3264,Nomenclator!$B$6:$G$1000,6,0))</f>
        <v>-</v>
      </c>
      <c r="O3264" s="74"/>
      <c r="P3264" s="74"/>
    </row>
    <row r="3265" spans="1:16" x14ac:dyDescent="0.2">
      <c r="A3265" s="73" t="str">
        <f t="shared" si="51"/>
        <v>-</v>
      </c>
      <c r="B3265" s="75"/>
      <c r="C3265" s="74"/>
      <c r="D3265" s="74"/>
      <c r="E3265" s="74"/>
      <c r="F3265" s="74"/>
      <c r="G3265" s="74"/>
      <c r="H3265" s="74"/>
      <c r="I3265" s="74"/>
      <c r="J3265" s="78"/>
      <c r="K3265" s="78"/>
      <c r="L3265" s="124" t="str">
        <f>IF($G3265=0,"-",VLOOKUP($G3265,Nomenclator!$B$6:$G$1000,3,0))</f>
        <v>-</v>
      </c>
      <c r="M3265" s="124" t="str">
        <f>IF($G3265=0,"-",VLOOKUP($G3265,Nomenclator!$B$6:$G$1000,4,0))</f>
        <v>-</v>
      </c>
      <c r="N3265" s="124" t="str">
        <f>IF($G3265=0,"-",VLOOKUP($G3265,Nomenclator!$B$6:$G$1000,6,0))</f>
        <v>-</v>
      </c>
      <c r="O3265" s="74"/>
      <c r="P3265" s="74"/>
    </row>
    <row r="3266" spans="1:16" x14ac:dyDescent="0.2">
      <c r="A3266" s="73" t="str">
        <f t="shared" si="51"/>
        <v>-</v>
      </c>
      <c r="B3266" s="75"/>
      <c r="C3266" s="74"/>
      <c r="D3266" s="74"/>
      <c r="E3266" s="74"/>
      <c r="F3266" s="74"/>
      <c r="G3266" s="74"/>
      <c r="H3266" s="74"/>
      <c r="I3266" s="74"/>
      <c r="J3266" s="78"/>
      <c r="K3266" s="78"/>
      <c r="L3266" s="124" t="str">
        <f>IF($G3266=0,"-",VLOOKUP($G3266,Nomenclator!$B$6:$G$1000,3,0))</f>
        <v>-</v>
      </c>
      <c r="M3266" s="124" t="str">
        <f>IF($G3266=0,"-",VLOOKUP($G3266,Nomenclator!$B$6:$G$1000,4,0))</f>
        <v>-</v>
      </c>
      <c r="N3266" s="124" t="str">
        <f>IF($G3266=0,"-",VLOOKUP($G3266,Nomenclator!$B$6:$G$1000,6,0))</f>
        <v>-</v>
      </c>
      <c r="O3266" s="74"/>
      <c r="P3266" s="74"/>
    </row>
    <row r="3267" spans="1:16" x14ac:dyDescent="0.2">
      <c r="A3267" s="73" t="str">
        <f t="shared" si="51"/>
        <v>-</v>
      </c>
      <c r="B3267" s="75"/>
      <c r="C3267" s="74"/>
      <c r="D3267" s="74"/>
      <c r="E3267" s="74"/>
      <c r="F3267" s="74"/>
      <c r="G3267" s="74"/>
      <c r="H3267" s="74"/>
      <c r="I3267" s="74"/>
      <c r="J3267" s="78"/>
      <c r="K3267" s="78"/>
      <c r="L3267" s="124" t="str">
        <f>IF($G3267=0,"-",VLOOKUP($G3267,Nomenclator!$B$6:$G$1000,3,0))</f>
        <v>-</v>
      </c>
      <c r="M3267" s="124" t="str">
        <f>IF($G3267=0,"-",VLOOKUP($G3267,Nomenclator!$B$6:$G$1000,4,0))</f>
        <v>-</v>
      </c>
      <c r="N3267" s="124" t="str">
        <f>IF($G3267=0,"-",VLOOKUP($G3267,Nomenclator!$B$6:$G$1000,6,0))</f>
        <v>-</v>
      </c>
      <c r="O3267" s="74"/>
      <c r="P3267" s="74"/>
    </row>
    <row r="3268" spans="1:16" x14ac:dyDescent="0.2">
      <c r="A3268" s="73" t="str">
        <f t="shared" si="51"/>
        <v>-</v>
      </c>
      <c r="B3268" s="75"/>
      <c r="C3268" s="74"/>
      <c r="D3268" s="74"/>
      <c r="E3268" s="74"/>
      <c r="F3268" s="74"/>
      <c r="G3268" s="74"/>
      <c r="H3268" s="74"/>
      <c r="I3268" s="74"/>
      <c r="J3268" s="78"/>
      <c r="K3268" s="78"/>
      <c r="L3268" s="124" t="str">
        <f>IF($G3268=0,"-",VLOOKUP($G3268,Nomenclator!$B$6:$G$1000,3,0))</f>
        <v>-</v>
      </c>
      <c r="M3268" s="124" t="str">
        <f>IF($G3268=0,"-",VLOOKUP($G3268,Nomenclator!$B$6:$G$1000,4,0))</f>
        <v>-</v>
      </c>
      <c r="N3268" s="124" t="str">
        <f>IF($G3268=0,"-",VLOOKUP($G3268,Nomenclator!$B$6:$G$1000,6,0))</f>
        <v>-</v>
      </c>
      <c r="O3268" s="74"/>
      <c r="P3268" s="74"/>
    </row>
    <row r="3269" spans="1:16" x14ac:dyDescent="0.2">
      <c r="A3269" s="73" t="str">
        <f t="shared" si="51"/>
        <v>-</v>
      </c>
      <c r="B3269" s="75"/>
      <c r="C3269" s="74"/>
      <c r="D3269" s="74"/>
      <c r="E3269" s="74"/>
      <c r="F3269" s="74"/>
      <c r="G3269" s="74"/>
      <c r="H3269" s="74"/>
      <c r="I3269" s="74"/>
      <c r="J3269" s="78"/>
      <c r="K3269" s="78"/>
      <c r="L3269" s="124" t="str">
        <f>IF($G3269=0,"-",VLOOKUP($G3269,Nomenclator!$B$6:$G$1000,3,0))</f>
        <v>-</v>
      </c>
      <c r="M3269" s="124" t="str">
        <f>IF($G3269=0,"-",VLOOKUP($G3269,Nomenclator!$B$6:$G$1000,4,0))</f>
        <v>-</v>
      </c>
      <c r="N3269" s="124" t="str">
        <f>IF($G3269=0,"-",VLOOKUP($G3269,Nomenclator!$B$6:$G$1000,6,0))</f>
        <v>-</v>
      </c>
      <c r="O3269" s="74"/>
      <c r="P3269" s="74"/>
    </row>
    <row r="3270" spans="1:16" x14ac:dyDescent="0.2">
      <c r="A3270" s="73" t="str">
        <f t="shared" si="51"/>
        <v>-</v>
      </c>
      <c r="B3270" s="75"/>
      <c r="C3270" s="74"/>
      <c r="D3270" s="74"/>
      <c r="E3270" s="74"/>
      <c r="F3270" s="74"/>
      <c r="G3270" s="74"/>
      <c r="H3270" s="74"/>
      <c r="I3270" s="74"/>
      <c r="J3270" s="78"/>
      <c r="K3270" s="78"/>
      <c r="L3270" s="124" t="str">
        <f>IF($G3270=0,"-",VLOOKUP($G3270,Nomenclator!$B$6:$G$1000,3,0))</f>
        <v>-</v>
      </c>
      <c r="M3270" s="124" t="str">
        <f>IF($G3270=0,"-",VLOOKUP($G3270,Nomenclator!$B$6:$G$1000,4,0))</f>
        <v>-</v>
      </c>
      <c r="N3270" s="124" t="str">
        <f>IF($G3270=0,"-",VLOOKUP($G3270,Nomenclator!$B$6:$G$1000,6,0))</f>
        <v>-</v>
      </c>
      <c r="O3270" s="74"/>
      <c r="P3270" s="74"/>
    </row>
    <row r="3271" spans="1:16" x14ac:dyDescent="0.2">
      <c r="A3271" s="73" t="str">
        <f t="shared" si="51"/>
        <v>-</v>
      </c>
      <c r="B3271" s="75"/>
      <c r="C3271" s="74"/>
      <c r="D3271" s="74"/>
      <c r="E3271" s="74"/>
      <c r="F3271" s="74"/>
      <c r="G3271" s="74"/>
      <c r="H3271" s="74"/>
      <c r="I3271" s="74"/>
      <c r="J3271" s="78"/>
      <c r="K3271" s="78"/>
      <c r="L3271" s="124" t="str">
        <f>IF($G3271=0,"-",VLOOKUP($G3271,Nomenclator!$B$6:$G$1000,3,0))</f>
        <v>-</v>
      </c>
      <c r="M3271" s="124" t="str">
        <f>IF($G3271=0,"-",VLOOKUP($G3271,Nomenclator!$B$6:$G$1000,4,0))</f>
        <v>-</v>
      </c>
      <c r="N3271" s="124" t="str">
        <f>IF($G3271=0,"-",VLOOKUP($G3271,Nomenclator!$B$6:$G$1000,6,0))</f>
        <v>-</v>
      </c>
      <c r="O3271" s="74"/>
      <c r="P3271" s="74"/>
    </row>
    <row r="3272" spans="1:16" x14ac:dyDescent="0.2">
      <c r="A3272" s="73" t="str">
        <f t="shared" si="51"/>
        <v>-</v>
      </c>
      <c r="B3272" s="75"/>
      <c r="C3272" s="74"/>
      <c r="D3272" s="74"/>
      <c r="E3272" s="74"/>
      <c r="F3272" s="74"/>
      <c r="G3272" s="74"/>
      <c r="H3272" s="74"/>
      <c r="I3272" s="74"/>
      <c r="J3272" s="78"/>
      <c r="K3272" s="78"/>
      <c r="L3272" s="124" t="str">
        <f>IF($G3272=0,"-",VLOOKUP($G3272,Nomenclator!$B$6:$G$1000,3,0))</f>
        <v>-</v>
      </c>
      <c r="M3272" s="124" t="str">
        <f>IF($G3272=0,"-",VLOOKUP($G3272,Nomenclator!$B$6:$G$1000,4,0))</f>
        <v>-</v>
      </c>
      <c r="N3272" s="124" t="str">
        <f>IF($G3272=0,"-",VLOOKUP($G3272,Nomenclator!$B$6:$G$1000,6,0))</f>
        <v>-</v>
      </c>
      <c r="O3272" s="74"/>
      <c r="P3272" s="74"/>
    </row>
    <row r="3273" spans="1:16" x14ac:dyDescent="0.2">
      <c r="A3273" s="73" t="str">
        <f t="shared" si="51"/>
        <v>-</v>
      </c>
      <c r="B3273" s="75"/>
      <c r="C3273" s="74"/>
      <c r="D3273" s="74"/>
      <c r="E3273" s="74"/>
      <c r="F3273" s="74"/>
      <c r="G3273" s="74"/>
      <c r="H3273" s="74"/>
      <c r="I3273" s="74"/>
      <c r="J3273" s="78"/>
      <c r="K3273" s="78"/>
      <c r="L3273" s="124" t="str">
        <f>IF($G3273=0,"-",VLOOKUP($G3273,Nomenclator!$B$6:$G$1000,3,0))</f>
        <v>-</v>
      </c>
      <c r="M3273" s="124" t="str">
        <f>IF($G3273=0,"-",VLOOKUP($G3273,Nomenclator!$B$6:$G$1000,4,0))</f>
        <v>-</v>
      </c>
      <c r="N3273" s="124" t="str">
        <f>IF($G3273=0,"-",VLOOKUP($G3273,Nomenclator!$B$6:$G$1000,6,0))</f>
        <v>-</v>
      </c>
      <c r="O3273" s="74"/>
      <c r="P3273" s="74"/>
    </row>
    <row r="3274" spans="1:16" x14ac:dyDescent="0.2">
      <c r="A3274" s="73" t="str">
        <f t="shared" si="51"/>
        <v>-</v>
      </c>
      <c r="B3274" s="75"/>
      <c r="C3274" s="74"/>
      <c r="D3274" s="74"/>
      <c r="E3274" s="74"/>
      <c r="F3274" s="74"/>
      <c r="G3274" s="74"/>
      <c r="H3274" s="74"/>
      <c r="I3274" s="74"/>
      <c r="J3274" s="78"/>
      <c r="K3274" s="78"/>
      <c r="L3274" s="124" t="str">
        <f>IF($G3274=0,"-",VLOOKUP($G3274,Nomenclator!$B$6:$G$1000,3,0))</f>
        <v>-</v>
      </c>
      <c r="M3274" s="124" t="str">
        <f>IF($G3274=0,"-",VLOOKUP($G3274,Nomenclator!$B$6:$G$1000,4,0))</f>
        <v>-</v>
      </c>
      <c r="N3274" s="124" t="str">
        <f>IF($G3274=0,"-",VLOOKUP($G3274,Nomenclator!$B$6:$G$1000,6,0))</f>
        <v>-</v>
      </c>
      <c r="O3274" s="74"/>
      <c r="P3274" s="74"/>
    </row>
    <row r="3275" spans="1:16" x14ac:dyDescent="0.2">
      <c r="A3275" s="73" t="str">
        <f t="shared" si="51"/>
        <v>-</v>
      </c>
      <c r="B3275" s="75"/>
      <c r="C3275" s="74"/>
      <c r="D3275" s="74"/>
      <c r="E3275" s="74"/>
      <c r="F3275" s="74"/>
      <c r="G3275" s="74"/>
      <c r="H3275" s="74"/>
      <c r="I3275" s="74"/>
      <c r="J3275" s="78"/>
      <c r="K3275" s="78"/>
      <c r="L3275" s="124" t="str">
        <f>IF($G3275=0,"-",VLOOKUP($G3275,Nomenclator!$B$6:$G$1000,3,0))</f>
        <v>-</v>
      </c>
      <c r="M3275" s="124" t="str">
        <f>IF($G3275=0,"-",VLOOKUP($G3275,Nomenclator!$B$6:$G$1000,4,0))</f>
        <v>-</v>
      </c>
      <c r="N3275" s="124" t="str">
        <f>IF($G3275=0,"-",VLOOKUP($G3275,Nomenclator!$B$6:$G$1000,6,0))</f>
        <v>-</v>
      </c>
      <c r="O3275" s="74"/>
      <c r="P3275" s="74"/>
    </row>
    <row r="3276" spans="1:16" x14ac:dyDescent="0.2">
      <c r="A3276" s="73" t="str">
        <f t="shared" si="51"/>
        <v>-</v>
      </c>
      <c r="B3276" s="75"/>
      <c r="C3276" s="74"/>
      <c r="D3276" s="74"/>
      <c r="E3276" s="74"/>
      <c r="F3276" s="74"/>
      <c r="G3276" s="74"/>
      <c r="H3276" s="74"/>
      <c r="I3276" s="74"/>
      <c r="J3276" s="78"/>
      <c r="K3276" s="78"/>
      <c r="L3276" s="124" t="str">
        <f>IF($G3276=0,"-",VLOOKUP($G3276,Nomenclator!$B$6:$G$1000,3,0))</f>
        <v>-</v>
      </c>
      <c r="M3276" s="124" t="str">
        <f>IF($G3276=0,"-",VLOOKUP($G3276,Nomenclator!$B$6:$G$1000,4,0))</f>
        <v>-</v>
      </c>
      <c r="N3276" s="124" t="str">
        <f>IF($G3276=0,"-",VLOOKUP($G3276,Nomenclator!$B$6:$G$1000,6,0))</f>
        <v>-</v>
      </c>
      <c r="O3276" s="74"/>
      <c r="P3276" s="74"/>
    </row>
    <row r="3277" spans="1:16" x14ac:dyDescent="0.2">
      <c r="A3277" s="73" t="str">
        <f t="shared" si="51"/>
        <v>-</v>
      </c>
      <c r="B3277" s="75"/>
      <c r="C3277" s="74"/>
      <c r="D3277" s="74"/>
      <c r="E3277" s="74"/>
      <c r="F3277" s="74"/>
      <c r="G3277" s="74"/>
      <c r="H3277" s="74"/>
      <c r="I3277" s="74"/>
      <c r="J3277" s="78"/>
      <c r="K3277" s="78"/>
      <c r="L3277" s="124" t="str">
        <f>IF($G3277=0,"-",VLOOKUP($G3277,Nomenclator!$B$6:$G$1000,3,0))</f>
        <v>-</v>
      </c>
      <c r="M3277" s="124" t="str">
        <f>IF($G3277=0,"-",VLOOKUP($G3277,Nomenclator!$B$6:$G$1000,4,0))</f>
        <v>-</v>
      </c>
      <c r="N3277" s="124" t="str">
        <f>IF($G3277=0,"-",VLOOKUP($G3277,Nomenclator!$B$6:$G$1000,6,0))</f>
        <v>-</v>
      </c>
      <c r="O3277" s="74"/>
      <c r="P3277" s="74"/>
    </row>
    <row r="3278" spans="1:16" x14ac:dyDescent="0.2">
      <c r="A3278" s="73" t="str">
        <f t="shared" si="51"/>
        <v>-</v>
      </c>
      <c r="B3278" s="75"/>
      <c r="C3278" s="74"/>
      <c r="D3278" s="74"/>
      <c r="E3278" s="74"/>
      <c r="F3278" s="74"/>
      <c r="G3278" s="74"/>
      <c r="H3278" s="74"/>
      <c r="I3278" s="74"/>
      <c r="J3278" s="78"/>
      <c r="K3278" s="78"/>
      <c r="L3278" s="124" t="str">
        <f>IF($G3278=0,"-",VLOOKUP($G3278,Nomenclator!$B$6:$G$1000,3,0))</f>
        <v>-</v>
      </c>
      <c r="M3278" s="124" t="str">
        <f>IF($G3278=0,"-",VLOOKUP($G3278,Nomenclator!$B$6:$G$1000,4,0))</f>
        <v>-</v>
      </c>
      <c r="N3278" s="124" t="str">
        <f>IF($G3278=0,"-",VLOOKUP($G3278,Nomenclator!$B$6:$G$1000,6,0))</f>
        <v>-</v>
      </c>
      <c r="O3278" s="74"/>
      <c r="P3278" s="74"/>
    </row>
    <row r="3279" spans="1:16" x14ac:dyDescent="0.2">
      <c r="A3279" s="73" t="str">
        <f t="shared" si="51"/>
        <v>-</v>
      </c>
      <c r="B3279" s="75"/>
      <c r="C3279" s="74"/>
      <c r="D3279" s="74"/>
      <c r="E3279" s="74"/>
      <c r="F3279" s="74"/>
      <c r="G3279" s="74"/>
      <c r="H3279" s="74"/>
      <c r="I3279" s="74"/>
      <c r="J3279" s="78"/>
      <c r="K3279" s="78"/>
      <c r="L3279" s="124" t="str">
        <f>IF($G3279=0,"-",VLOOKUP($G3279,Nomenclator!$B$6:$G$1000,3,0))</f>
        <v>-</v>
      </c>
      <c r="M3279" s="124" t="str">
        <f>IF($G3279=0,"-",VLOOKUP($G3279,Nomenclator!$B$6:$G$1000,4,0))</f>
        <v>-</v>
      </c>
      <c r="N3279" s="124" t="str">
        <f>IF($G3279=0,"-",VLOOKUP($G3279,Nomenclator!$B$6:$G$1000,6,0))</f>
        <v>-</v>
      </c>
      <c r="O3279" s="74"/>
      <c r="P3279" s="74"/>
    </row>
    <row r="3280" spans="1:16" x14ac:dyDescent="0.2">
      <c r="A3280" s="73" t="str">
        <f t="shared" si="51"/>
        <v>-</v>
      </c>
      <c r="B3280" s="75"/>
      <c r="C3280" s="74"/>
      <c r="D3280" s="74"/>
      <c r="E3280" s="74"/>
      <c r="F3280" s="74"/>
      <c r="G3280" s="74"/>
      <c r="H3280" s="74"/>
      <c r="I3280" s="74"/>
      <c r="J3280" s="78"/>
      <c r="K3280" s="78"/>
      <c r="L3280" s="124" t="str">
        <f>IF($G3280=0,"-",VLOOKUP($G3280,Nomenclator!$B$6:$G$1000,3,0))</f>
        <v>-</v>
      </c>
      <c r="M3280" s="124" t="str">
        <f>IF($G3280=0,"-",VLOOKUP($G3280,Nomenclator!$B$6:$G$1000,4,0))</f>
        <v>-</v>
      </c>
      <c r="N3280" s="124" t="str">
        <f>IF($G3280=0,"-",VLOOKUP($G3280,Nomenclator!$B$6:$G$1000,6,0))</f>
        <v>-</v>
      </c>
      <c r="O3280" s="74"/>
      <c r="P3280" s="74"/>
    </row>
    <row r="3281" spans="1:16" x14ac:dyDescent="0.2">
      <c r="A3281" s="73" t="str">
        <f t="shared" si="51"/>
        <v>-</v>
      </c>
      <c r="B3281" s="75"/>
      <c r="C3281" s="74"/>
      <c r="D3281" s="74"/>
      <c r="E3281" s="74"/>
      <c r="F3281" s="74"/>
      <c r="G3281" s="74"/>
      <c r="H3281" s="74"/>
      <c r="I3281" s="74"/>
      <c r="J3281" s="78"/>
      <c r="K3281" s="78"/>
      <c r="L3281" s="124" t="str">
        <f>IF($G3281=0,"-",VLOOKUP($G3281,Nomenclator!$B$6:$G$1000,3,0))</f>
        <v>-</v>
      </c>
      <c r="M3281" s="124" t="str">
        <f>IF($G3281=0,"-",VLOOKUP($G3281,Nomenclator!$B$6:$G$1000,4,0))</f>
        <v>-</v>
      </c>
      <c r="N3281" s="124" t="str">
        <f>IF($G3281=0,"-",VLOOKUP($G3281,Nomenclator!$B$6:$G$1000,6,0))</f>
        <v>-</v>
      </c>
      <c r="O3281" s="74"/>
      <c r="P3281" s="74"/>
    </row>
    <row r="3282" spans="1:16" x14ac:dyDescent="0.2">
      <c r="A3282" s="73" t="str">
        <f t="shared" si="51"/>
        <v>-</v>
      </c>
      <c r="B3282" s="75"/>
      <c r="C3282" s="74"/>
      <c r="D3282" s="74"/>
      <c r="E3282" s="74"/>
      <c r="F3282" s="74"/>
      <c r="G3282" s="74"/>
      <c r="H3282" s="74"/>
      <c r="I3282" s="74"/>
      <c r="J3282" s="78"/>
      <c r="K3282" s="78"/>
      <c r="L3282" s="124" t="str">
        <f>IF($G3282=0,"-",VLOOKUP($G3282,Nomenclator!$B$6:$G$1000,3,0))</f>
        <v>-</v>
      </c>
      <c r="M3282" s="124" t="str">
        <f>IF($G3282=0,"-",VLOOKUP($G3282,Nomenclator!$B$6:$G$1000,4,0))</f>
        <v>-</v>
      </c>
      <c r="N3282" s="124" t="str">
        <f>IF($G3282=0,"-",VLOOKUP($G3282,Nomenclator!$B$6:$G$1000,6,0))</f>
        <v>-</v>
      </c>
      <c r="O3282" s="74"/>
      <c r="P3282" s="74"/>
    </row>
    <row r="3283" spans="1:16" x14ac:dyDescent="0.2">
      <c r="A3283" s="73" t="str">
        <f t="shared" si="51"/>
        <v>-</v>
      </c>
      <c r="B3283" s="75"/>
      <c r="C3283" s="74"/>
      <c r="D3283" s="74"/>
      <c r="E3283" s="74"/>
      <c r="F3283" s="74"/>
      <c r="G3283" s="74"/>
      <c r="H3283" s="74"/>
      <c r="I3283" s="74"/>
      <c r="J3283" s="78"/>
      <c r="K3283" s="78"/>
      <c r="L3283" s="124" t="str">
        <f>IF($G3283=0,"-",VLOOKUP($G3283,Nomenclator!$B$6:$G$1000,3,0))</f>
        <v>-</v>
      </c>
      <c r="M3283" s="124" t="str">
        <f>IF($G3283=0,"-",VLOOKUP($G3283,Nomenclator!$B$6:$G$1000,4,0))</f>
        <v>-</v>
      </c>
      <c r="N3283" s="124" t="str">
        <f>IF($G3283=0,"-",VLOOKUP($G3283,Nomenclator!$B$6:$G$1000,6,0))</f>
        <v>-</v>
      </c>
      <c r="O3283" s="74"/>
      <c r="P3283" s="74"/>
    </row>
    <row r="3284" spans="1:16" x14ac:dyDescent="0.2">
      <c r="A3284" s="73" t="str">
        <f t="shared" si="51"/>
        <v>-</v>
      </c>
      <c r="B3284" s="75"/>
      <c r="C3284" s="74"/>
      <c r="D3284" s="74"/>
      <c r="E3284" s="74"/>
      <c r="F3284" s="74"/>
      <c r="G3284" s="74"/>
      <c r="H3284" s="74"/>
      <c r="I3284" s="74"/>
      <c r="J3284" s="78"/>
      <c r="K3284" s="78"/>
      <c r="L3284" s="124" t="str">
        <f>IF($G3284=0,"-",VLOOKUP($G3284,Nomenclator!$B$6:$G$1000,3,0))</f>
        <v>-</v>
      </c>
      <c r="M3284" s="124" t="str">
        <f>IF($G3284=0,"-",VLOOKUP($G3284,Nomenclator!$B$6:$G$1000,4,0))</f>
        <v>-</v>
      </c>
      <c r="N3284" s="124" t="str">
        <f>IF($G3284=0,"-",VLOOKUP($G3284,Nomenclator!$B$6:$G$1000,6,0))</f>
        <v>-</v>
      </c>
      <c r="O3284" s="74"/>
      <c r="P3284" s="74"/>
    </row>
    <row r="3285" spans="1:16" x14ac:dyDescent="0.2">
      <c r="A3285" s="73" t="str">
        <f t="shared" si="51"/>
        <v>-</v>
      </c>
      <c r="B3285" s="75"/>
      <c r="C3285" s="74"/>
      <c r="D3285" s="74"/>
      <c r="E3285" s="74"/>
      <c r="F3285" s="74"/>
      <c r="G3285" s="74"/>
      <c r="H3285" s="74"/>
      <c r="I3285" s="74"/>
      <c r="J3285" s="78"/>
      <c r="K3285" s="78"/>
      <c r="L3285" s="124" t="str">
        <f>IF($G3285=0,"-",VLOOKUP($G3285,Nomenclator!$B$6:$G$1000,3,0))</f>
        <v>-</v>
      </c>
      <c r="M3285" s="124" t="str">
        <f>IF($G3285=0,"-",VLOOKUP($G3285,Nomenclator!$B$6:$G$1000,4,0))</f>
        <v>-</v>
      </c>
      <c r="N3285" s="124" t="str">
        <f>IF($G3285=0,"-",VLOOKUP($G3285,Nomenclator!$B$6:$G$1000,6,0))</f>
        <v>-</v>
      </c>
      <c r="O3285" s="74"/>
      <c r="P3285" s="74"/>
    </row>
    <row r="3286" spans="1:16" x14ac:dyDescent="0.2">
      <c r="A3286" s="73" t="str">
        <f t="shared" si="51"/>
        <v>-</v>
      </c>
      <c r="B3286" s="75"/>
      <c r="C3286" s="74"/>
      <c r="D3286" s="74"/>
      <c r="E3286" s="74"/>
      <c r="F3286" s="74"/>
      <c r="G3286" s="74"/>
      <c r="H3286" s="74"/>
      <c r="I3286" s="74"/>
      <c r="J3286" s="78"/>
      <c r="K3286" s="78"/>
      <c r="L3286" s="124" t="str">
        <f>IF($G3286=0,"-",VLOOKUP($G3286,Nomenclator!$B$6:$G$1000,3,0))</f>
        <v>-</v>
      </c>
      <c r="M3286" s="124" t="str">
        <f>IF($G3286=0,"-",VLOOKUP($G3286,Nomenclator!$B$6:$G$1000,4,0))</f>
        <v>-</v>
      </c>
      <c r="N3286" s="124" t="str">
        <f>IF($G3286=0,"-",VLOOKUP($G3286,Nomenclator!$B$6:$G$1000,6,0))</f>
        <v>-</v>
      </c>
      <c r="O3286" s="74"/>
      <c r="P3286" s="74"/>
    </row>
    <row r="3287" spans="1:16" x14ac:dyDescent="0.2">
      <c r="A3287" s="73" t="str">
        <f t="shared" si="51"/>
        <v>-</v>
      </c>
      <c r="B3287" s="75"/>
      <c r="C3287" s="74"/>
      <c r="D3287" s="74"/>
      <c r="E3287" s="74"/>
      <c r="F3287" s="74"/>
      <c r="G3287" s="74"/>
      <c r="H3287" s="74"/>
      <c r="I3287" s="74"/>
      <c r="J3287" s="78"/>
      <c r="K3287" s="78"/>
      <c r="L3287" s="124" t="str">
        <f>IF($G3287=0,"-",VLOOKUP($G3287,Nomenclator!$B$6:$G$1000,3,0))</f>
        <v>-</v>
      </c>
      <c r="M3287" s="124" t="str">
        <f>IF($G3287=0,"-",VLOOKUP($G3287,Nomenclator!$B$6:$G$1000,4,0))</f>
        <v>-</v>
      </c>
      <c r="N3287" s="124" t="str">
        <f>IF($G3287=0,"-",VLOOKUP($G3287,Nomenclator!$B$6:$G$1000,6,0))</f>
        <v>-</v>
      </c>
      <c r="O3287" s="74"/>
      <c r="P3287" s="74"/>
    </row>
    <row r="3288" spans="1:16" x14ac:dyDescent="0.2">
      <c r="A3288" s="73" t="str">
        <f t="shared" si="51"/>
        <v>-</v>
      </c>
      <c r="B3288" s="75"/>
      <c r="C3288" s="74"/>
      <c r="D3288" s="74"/>
      <c r="E3288" s="74"/>
      <c r="F3288" s="74"/>
      <c r="G3288" s="74"/>
      <c r="H3288" s="74"/>
      <c r="I3288" s="74"/>
      <c r="J3288" s="78"/>
      <c r="K3288" s="78"/>
      <c r="L3288" s="124" t="str">
        <f>IF($G3288=0,"-",VLOOKUP($G3288,Nomenclator!$B$6:$G$1000,3,0))</f>
        <v>-</v>
      </c>
      <c r="M3288" s="124" t="str">
        <f>IF($G3288=0,"-",VLOOKUP($G3288,Nomenclator!$B$6:$G$1000,4,0))</f>
        <v>-</v>
      </c>
      <c r="N3288" s="124" t="str">
        <f>IF($G3288=0,"-",VLOOKUP($G3288,Nomenclator!$B$6:$G$1000,6,0))</f>
        <v>-</v>
      </c>
      <c r="O3288" s="74"/>
      <c r="P3288" s="74"/>
    </row>
    <row r="3289" spans="1:16" x14ac:dyDescent="0.2">
      <c r="A3289" s="73" t="str">
        <f t="shared" si="51"/>
        <v>-</v>
      </c>
      <c r="B3289" s="75"/>
      <c r="C3289" s="74"/>
      <c r="D3289" s="74"/>
      <c r="E3289" s="74"/>
      <c r="F3289" s="74"/>
      <c r="G3289" s="74"/>
      <c r="H3289" s="74"/>
      <c r="I3289" s="74"/>
      <c r="J3289" s="78"/>
      <c r="K3289" s="78"/>
      <c r="L3289" s="124" t="str">
        <f>IF($G3289=0,"-",VLOOKUP($G3289,Nomenclator!$B$6:$G$1000,3,0))</f>
        <v>-</v>
      </c>
      <c r="M3289" s="124" t="str">
        <f>IF($G3289=0,"-",VLOOKUP($G3289,Nomenclator!$B$6:$G$1000,4,0))</f>
        <v>-</v>
      </c>
      <c r="N3289" s="124" t="str">
        <f>IF($G3289=0,"-",VLOOKUP($G3289,Nomenclator!$B$6:$G$1000,6,0))</f>
        <v>-</v>
      </c>
      <c r="O3289" s="74"/>
      <c r="P3289" s="74"/>
    </row>
    <row r="3290" spans="1:16" x14ac:dyDescent="0.2">
      <c r="A3290" s="73" t="str">
        <f t="shared" si="51"/>
        <v>-</v>
      </c>
      <c r="B3290" s="75"/>
      <c r="C3290" s="74"/>
      <c r="D3290" s="74"/>
      <c r="E3290" s="74"/>
      <c r="F3290" s="74"/>
      <c r="G3290" s="74"/>
      <c r="H3290" s="74"/>
      <c r="I3290" s="74"/>
      <c r="J3290" s="78"/>
      <c r="K3290" s="78"/>
      <c r="L3290" s="124" t="str">
        <f>IF($G3290=0,"-",VLOOKUP($G3290,Nomenclator!$B$6:$G$1000,3,0))</f>
        <v>-</v>
      </c>
      <c r="M3290" s="124" t="str">
        <f>IF($G3290=0,"-",VLOOKUP($G3290,Nomenclator!$B$6:$G$1000,4,0))</f>
        <v>-</v>
      </c>
      <c r="N3290" s="124" t="str">
        <f>IF($G3290=0,"-",VLOOKUP($G3290,Nomenclator!$B$6:$G$1000,6,0))</f>
        <v>-</v>
      </c>
      <c r="O3290" s="74"/>
      <c r="P3290" s="74"/>
    </row>
    <row r="3291" spans="1:16" x14ac:dyDescent="0.2">
      <c r="A3291" s="73" t="str">
        <f t="shared" si="51"/>
        <v>-</v>
      </c>
      <c r="B3291" s="75"/>
      <c r="C3291" s="74"/>
      <c r="D3291" s="74"/>
      <c r="E3291" s="74"/>
      <c r="F3291" s="74"/>
      <c r="G3291" s="74"/>
      <c r="H3291" s="74"/>
      <c r="I3291" s="74"/>
      <c r="J3291" s="78"/>
      <c r="K3291" s="78"/>
      <c r="L3291" s="124" t="str">
        <f>IF($G3291=0,"-",VLOOKUP($G3291,Nomenclator!$B$6:$G$1000,3,0))</f>
        <v>-</v>
      </c>
      <c r="M3291" s="124" t="str">
        <f>IF($G3291=0,"-",VLOOKUP($G3291,Nomenclator!$B$6:$G$1000,4,0))</f>
        <v>-</v>
      </c>
      <c r="N3291" s="124" t="str">
        <f>IF($G3291=0,"-",VLOOKUP($G3291,Nomenclator!$B$6:$G$1000,6,0))</f>
        <v>-</v>
      </c>
      <c r="O3291" s="74"/>
      <c r="P3291" s="74"/>
    </row>
    <row r="3292" spans="1:16" x14ac:dyDescent="0.2">
      <c r="A3292" s="73" t="str">
        <f t="shared" si="51"/>
        <v>-</v>
      </c>
      <c r="B3292" s="75"/>
      <c r="C3292" s="74"/>
      <c r="D3292" s="74"/>
      <c r="E3292" s="74"/>
      <c r="F3292" s="74"/>
      <c r="G3292" s="74"/>
      <c r="H3292" s="74"/>
      <c r="I3292" s="74"/>
      <c r="J3292" s="78"/>
      <c r="K3292" s="78"/>
      <c r="L3292" s="124" t="str">
        <f>IF($G3292=0,"-",VLOOKUP($G3292,Nomenclator!$B$6:$G$1000,3,0))</f>
        <v>-</v>
      </c>
      <c r="M3292" s="124" t="str">
        <f>IF($G3292=0,"-",VLOOKUP($G3292,Nomenclator!$B$6:$G$1000,4,0))</f>
        <v>-</v>
      </c>
      <c r="N3292" s="124" t="str">
        <f>IF($G3292=0,"-",VLOOKUP($G3292,Nomenclator!$B$6:$G$1000,6,0))</f>
        <v>-</v>
      </c>
      <c r="O3292" s="74"/>
      <c r="P3292" s="74"/>
    </row>
    <row r="3293" spans="1:16" x14ac:dyDescent="0.2">
      <c r="A3293" s="73" t="str">
        <f t="shared" si="51"/>
        <v>-</v>
      </c>
      <c r="B3293" s="75"/>
      <c r="C3293" s="74"/>
      <c r="D3293" s="74"/>
      <c r="E3293" s="74"/>
      <c r="F3293" s="74"/>
      <c r="G3293" s="74"/>
      <c r="H3293" s="74"/>
      <c r="I3293" s="74"/>
      <c r="J3293" s="78"/>
      <c r="K3293" s="78"/>
      <c r="L3293" s="124" t="str">
        <f>IF($G3293=0,"-",VLOOKUP($G3293,Nomenclator!$B$6:$G$1000,3,0))</f>
        <v>-</v>
      </c>
      <c r="M3293" s="124" t="str">
        <f>IF($G3293=0,"-",VLOOKUP($G3293,Nomenclator!$B$6:$G$1000,4,0))</f>
        <v>-</v>
      </c>
      <c r="N3293" s="124" t="str">
        <f>IF($G3293=0,"-",VLOOKUP($G3293,Nomenclator!$B$6:$G$1000,6,0))</f>
        <v>-</v>
      </c>
      <c r="O3293" s="74"/>
      <c r="P3293" s="74"/>
    </row>
    <row r="3294" spans="1:16" x14ac:dyDescent="0.2">
      <c r="A3294" s="73" t="str">
        <f t="shared" si="51"/>
        <v>-</v>
      </c>
      <c r="B3294" s="75"/>
      <c r="C3294" s="74"/>
      <c r="D3294" s="74"/>
      <c r="E3294" s="74"/>
      <c r="F3294" s="74"/>
      <c r="G3294" s="74"/>
      <c r="H3294" s="74"/>
      <c r="I3294" s="74"/>
      <c r="J3294" s="78"/>
      <c r="K3294" s="78"/>
      <c r="L3294" s="124" t="str">
        <f>IF($G3294=0,"-",VLOOKUP($G3294,Nomenclator!$B$6:$G$1000,3,0))</f>
        <v>-</v>
      </c>
      <c r="M3294" s="124" t="str">
        <f>IF($G3294=0,"-",VLOOKUP($G3294,Nomenclator!$B$6:$G$1000,4,0))</f>
        <v>-</v>
      </c>
      <c r="N3294" s="124" t="str">
        <f>IF($G3294=0,"-",VLOOKUP($G3294,Nomenclator!$B$6:$G$1000,6,0))</f>
        <v>-</v>
      </c>
      <c r="O3294" s="74"/>
      <c r="P3294" s="74"/>
    </row>
    <row r="3295" spans="1:16" x14ac:dyDescent="0.2">
      <c r="A3295" s="73" t="str">
        <f t="shared" si="51"/>
        <v>-</v>
      </c>
      <c r="B3295" s="75"/>
      <c r="C3295" s="74"/>
      <c r="D3295" s="74"/>
      <c r="E3295" s="74"/>
      <c r="F3295" s="74"/>
      <c r="G3295" s="74"/>
      <c r="H3295" s="74"/>
      <c r="I3295" s="74"/>
      <c r="J3295" s="78"/>
      <c r="K3295" s="78"/>
      <c r="L3295" s="124" t="str">
        <f>IF($G3295=0,"-",VLOOKUP($G3295,Nomenclator!$B$6:$G$1000,3,0))</f>
        <v>-</v>
      </c>
      <c r="M3295" s="124" t="str">
        <f>IF($G3295=0,"-",VLOOKUP($G3295,Nomenclator!$B$6:$G$1000,4,0))</f>
        <v>-</v>
      </c>
      <c r="N3295" s="124" t="str">
        <f>IF($G3295=0,"-",VLOOKUP($G3295,Nomenclator!$B$6:$G$1000,6,0))</f>
        <v>-</v>
      </c>
      <c r="O3295" s="74"/>
      <c r="P3295" s="74"/>
    </row>
    <row r="3296" spans="1:16" x14ac:dyDescent="0.2">
      <c r="A3296" s="73" t="str">
        <f t="shared" si="51"/>
        <v>-</v>
      </c>
      <c r="B3296" s="75"/>
      <c r="C3296" s="74"/>
      <c r="D3296" s="74"/>
      <c r="E3296" s="74"/>
      <c r="F3296" s="74"/>
      <c r="G3296" s="74"/>
      <c r="H3296" s="74"/>
      <c r="I3296" s="74"/>
      <c r="J3296" s="78"/>
      <c r="K3296" s="78"/>
      <c r="L3296" s="124" t="str">
        <f>IF($G3296=0,"-",VLOOKUP($G3296,Nomenclator!$B$6:$G$1000,3,0))</f>
        <v>-</v>
      </c>
      <c r="M3296" s="124" t="str">
        <f>IF($G3296=0,"-",VLOOKUP($G3296,Nomenclator!$B$6:$G$1000,4,0))</f>
        <v>-</v>
      </c>
      <c r="N3296" s="124" t="str">
        <f>IF($G3296=0,"-",VLOOKUP($G3296,Nomenclator!$B$6:$G$1000,6,0))</f>
        <v>-</v>
      </c>
      <c r="O3296" s="74"/>
      <c r="P3296" s="74"/>
    </row>
    <row r="3297" spans="1:16" x14ac:dyDescent="0.2">
      <c r="A3297" s="73" t="str">
        <f t="shared" si="51"/>
        <v>-</v>
      </c>
      <c r="B3297" s="75"/>
      <c r="C3297" s="74"/>
      <c r="D3297" s="74"/>
      <c r="E3297" s="74"/>
      <c r="F3297" s="74"/>
      <c r="G3297" s="74"/>
      <c r="H3297" s="74"/>
      <c r="I3297" s="74"/>
      <c r="J3297" s="78"/>
      <c r="K3297" s="78"/>
      <c r="L3297" s="124" t="str">
        <f>IF($G3297=0,"-",VLOOKUP($G3297,Nomenclator!$B$6:$G$1000,3,0))</f>
        <v>-</v>
      </c>
      <c r="M3297" s="124" t="str">
        <f>IF($G3297=0,"-",VLOOKUP($G3297,Nomenclator!$B$6:$G$1000,4,0))</f>
        <v>-</v>
      </c>
      <c r="N3297" s="124" t="str">
        <f>IF($G3297=0,"-",VLOOKUP($G3297,Nomenclator!$B$6:$G$1000,6,0))</f>
        <v>-</v>
      </c>
      <c r="O3297" s="74"/>
      <c r="P3297" s="74"/>
    </row>
    <row r="3298" spans="1:16" x14ac:dyDescent="0.2">
      <c r="A3298" s="73" t="str">
        <f t="shared" si="51"/>
        <v>-</v>
      </c>
      <c r="B3298" s="75"/>
      <c r="C3298" s="74"/>
      <c r="D3298" s="74"/>
      <c r="E3298" s="74"/>
      <c r="F3298" s="74"/>
      <c r="G3298" s="74"/>
      <c r="H3298" s="74"/>
      <c r="I3298" s="74"/>
      <c r="J3298" s="78"/>
      <c r="K3298" s="78"/>
      <c r="L3298" s="124" t="str">
        <f>IF($G3298=0,"-",VLOOKUP($G3298,Nomenclator!$B$6:$G$1000,3,0))</f>
        <v>-</v>
      </c>
      <c r="M3298" s="124" t="str">
        <f>IF($G3298=0,"-",VLOOKUP($G3298,Nomenclator!$B$6:$G$1000,4,0))</f>
        <v>-</v>
      </c>
      <c r="N3298" s="124" t="str">
        <f>IF($G3298=0,"-",VLOOKUP($G3298,Nomenclator!$B$6:$G$1000,6,0))</f>
        <v>-</v>
      </c>
      <c r="O3298" s="74"/>
      <c r="P3298" s="74"/>
    </row>
    <row r="3299" spans="1:16" x14ac:dyDescent="0.2">
      <c r="A3299" s="73" t="str">
        <f t="shared" si="51"/>
        <v>-</v>
      </c>
      <c r="B3299" s="75"/>
      <c r="C3299" s="74"/>
      <c r="D3299" s="74"/>
      <c r="E3299" s="74"/>
      <c r="F3299" s="74"/>
      <c r="G3299" s="74"/>
      <c r="H3299" s="74"/>
      <c r="I3299" s="74"/>
      <c r="J3299" s="78"/>
      <c r="K3299" s="78"/>
      <c r="L3299" s="124" t="str">
        <f>IF($G3299=0,"-",VLOOKUP($G3299,Nomenclator!$B$6:$G$1000,3,0))</f>
        <v>-</v>
      </c>
      <c r="M3299" s="124" t="str">
        <f>IF($G3299=0,"-",VLOOKUP($G3299,Nomenclator!$B$6:$G$1000,4,0))</f>
        <v>-</v>
      </c>
      <c r="N3299" s="124" t="str">
        <f>IF($G3299=0,"-",VLOOKUP($G3299,Nomenclator!$B$6:$G$1000,6,0))</f>
        <v>-</v>
      </c>
      <c r="O3299" s="74"/>
      <c r="P3299" s="74"/>
    </row>
    <row r="3300" spans="1:16" x14ac:dyDescent="0.2">
      <c r="A3300" s="73" t="str">
        <f t="shared" si="51"/>
        <v>-</v>
      </c>
      <c r="B3300" s="75"/>
      <c r="C3300" s="74"/>
      <c r="D3300" s="74"/>
      <c r="E3300" s="74"/>
      <c r="F3300" s="74"/>
      <c r="G3300" s="74"/>
      <c r="H3300" s="74"/>
      <c r="I3300" s="74"/>
      <c r="J3300" s="78"/>
      <c r="K3300" s="78"/>
      <c r="L3300" s="124" t="str">
        <f>IF($G3300=0,"-",VLOOKUP($G3300,Nomenclator!$B$6:$G$1000,3,0))</f>
        <v>-</v>
      </c>
      <c r="M3300" s="124" t="str">
        <f>IF($G3300=0,"-",VLOOKUP($G3300,Nomenclator!$B$6:$G$1000,4,0))</f>
        <v>-</v>
      </c>
      <c r="N3300" s="124" t="str">
        <f>IF($G3300=0,"-",VLOOKUP($G3300,Nomenclator!$B$6:$G$1000,6,0))</f>
        <v>-</v>
      </c>
      <c r="O3300" s="74"/>
      <c r="P3300" s="74"/>
    </row>
    <row r="3301" spans="1:16" x14ac:dyDescent="0.2">
      <c r="A3301" s="73" t="str">
        <f t="shared" si="51"/>
        <v>-</v>
      </c>
      <c r="B3301" s="75"/>
      <c r="C3301" s="74"/>
      <c r="D3301" s="74"/>
      <c r="E3301" s="74"/>
      <c r="F3301" s="74"/>
      <c r="G3301" s="74"/>
      <c r="H3301" s="74"/>
      <c r="I3301" s="74"/>
      <c r="J3301" s="78"/>
      <c r="K3301" s="78"/>
      <c r="L3301" s="124" t="str">
        <f>IF($G3301=0,"-",VLOOKUP($G3301,Nomenclator!$B$6:$G$1000,3,0))</f>
        <v>-</v>
      </c>
      <c r="M3301" s="124" t="str">
        <f>IF($G3301=0,"-",VLOOKUP($G3301,Nomenclator!$B$6:$G$1000,4,0))</f>
        <v>-</v>
      </c>
      <c r="N3301" s="124" t="str">
        <f>IF($G3301=0,"-",VLOOKUP($G3301,Nomenclator!$B$6:$G$1000,6,0))</f>
        <v>-</v>
      </c>
      <c r="O3301" s="74"/>
      <c r="P3301" s="74"/>
    </row>
    <row r="3302" spans="1:16" x14ac:dyDescent="0.2">
      <c r="A3302" s="73" t="str">
        <f t="shared" si="51"/>
        <v>-</v>
      </c>
      <c r="B3302" s="75"/>
      <c r="C3302" s="74"/>
      <c r="D3302" s="74"/>
      <c r="E3302" s="74"/>
      <c r="F3302" s="74"/>
      <c r="G3302" s="74"/>
      <c r="H3302" s="74"/>
      <c r="I3302" s="74"/>
      <c r="J3302" s="78"/>
      <c r="K3302" s="78"/>
      <c r="L3302" s="124" t="str">
        <f>IF($G3302=0,"-",VLOOKUP($G3302,Nomenclator!$B$6:$G$1000,3,0))</f>
        <v>-</v>
      </c>
      <c r="M3302" s="124" t="str">
        <f>IF($G3302=0,"-",VLOOKUP($G3302,Nomenclator!$B$6:$G$1000,4,0))</f>
        <v>-</v>
      </c>
      <c r="N3302" s="124" t="str">
        <f>IF($G3302=0,"-",VLOOKUP($G3302,Nomenclator!$B$6:$G$1000,6,0))</f>
        <v>-</v>
      </c>
      <c r="O3302" s="74"/>
      <c r="P3302" s="74"/>
    </row>
    <row r="3303" spans="1:16" x14ac:dyDescent="0.2">
      <c r="A3303" s="73" t="str">
        <f t="shared" si="51"/>
        <v>-</v>
      </c>
      <c r="B3303" s="75"/>
      <c r="C3303" s="74"/>
      <c r="D3303" s="74"/>
      <c r="E3303" s="74"/>
      <c r="F3303" s="74"/>
      <c r="G3303" s="74"/>
      <c r="H3303" s="74"/>
      <c r="I3303" s="74"/>
      <c r="J3303" s="78"/>
      <c r="K3303" s="78"/>
      <c r="L3303" s="124" t="str">
        <f>IF($G3303=0,"-",VLOOKUP($G3303,Nomenclator!$B$6:$G$1000,3,0))</f>
        <v>-</v>
      </c>
      <c r="M3303" s="124" t="str">
        <f>IF($G3303=0,"-",VLOOKUP($G3303,Nomenclator!$B$6:$G$1000,4,0))</f>
        <v>-</v>
      </c>
      <c r="N3303" s="124" t="str">
        <f>IF($G3303=0,"-",VLOOKUP($G3303,Nomenclator!$B$6:$G$1000,6,0))</f>
        <v>-</v>
      </c>
      <c r="O3303" s="74"/>
      <c r="P3303" s="74"/>
    </row>
    <row r="3304" spans="1:16" x14ac:dyDescent="0.2">
      <c r="A3304" s="73" t="str">
        <f t="shared" si="51"/>
        <v>-</v>
      </c>
      <c r="B3304" s="75"/>
      <c r="C3304" s="74"/>
      <c r="D3304" s="74"/>
      <c r="E3304" s="74"/>
      <c r="F3304" s="74"/>
      <c r="G3304" s="74"/>
      <c r="H3304" s="74"/>
      <c r="I3304" s="74"/>
      <c r="J3304" s="78"/>
      <c r="K3304" s="78"/>
      <c r="L3304" s="124" t="str">
        <f>IF($G3304=0,"-",VLOOKUP($G3304,Nomenclator!$B$6:$G$1000,3,0))</f>
        <v>-</v>
      </c>
      <c r="M3304" s="124" t="str">
        <f>IF($G3304=0,"-",VLOOKUP($G3304,Nomenclator!$B$6:$G$1000,4,0))</f>
        <v>-</v>
      </c>
      <c r="N3304" s="124" t="str">
        <f>IF($G3304=0,"-",VLOOKUP($G3304,Nomenclator!$B$6:$G$1000,6,0))</f>
        <v>-</v>
      </c>
      <c r="O3304" s="74"/>
      <c r="P3304" s="74"/>
    </row>
    <row r="3305" spans="1:16" x14ac:dyDescent="0.2">
      <c r="A3305" s="73" t="str">
        <f t="shared" si="51"/>
        <v>-</v>
      </c>
      <c r="B3305" s="75"/>
      <c r="C3305" s="74"/>
      <c r="D3305" s="74"/>
      <c r="E3305" s="74"/>
      <c r="F3305" s="74"/>
      <c r="G3305" s="74"/>
      <c r="H3305" s="74"/>
      <c r="I3305" s="74"/>
      <c r="J3305" s="78"/>
      <c r="K3305" s="78"/>
      <c r="L3305" s="124" t="str">
        <f>IF($G3305=0,"-",VLOOKUP($G3305,Nomenclator!$B$6:$G$1000,3,0))</f>
        <v>-</v>
      </c>
      <c r="M3305" s="124" t="str">
        <f>IF($G3305=0,"-",VLOOKUP($G3305,Nomenclator!$B$6:$G$1000,4,0))</f>
        <v>-</v>
      </c>
      <c r="N3305" s="124" t="str">
        <f>IF($G3305=0,"-",VLOOKUP($G3305,Nomenclator!$B$6:$G$1000,6,0))</f>
        <v>-</v>
      </c>
      <c r="O3305" s="74"/>
      <c r="P3305" s="74"/>
    </row>
    <row r="3306" spans="1:16" x14ac:dyDescent="0.2">
      <c r="A3306" s="73" t="str">
        <f t="shared" si="51"/>
        <v>-</v>
      </c>
      <c r="B3306" s="75"/>
      <c r="C3306" s="74"/>
      <c r="D3306" s="74"/>
      <c r="E3306" s="74"/>
      <c r="F3306" s="74"/>
      <c r="G3306" s="74"/>
      <c r="H3306" s="74"/>
      <c r="I3306" s="74"/>
      <c r="J3306" s="78"/>
      <c r="K3306" s="78"/>
      <c r="L3306" s="124" t="str">
        <f>IF($G3306=0,"-",VLOOKUP($G3306,Nomenclator!$B$6:$G$1000,3,0))</f>
        <v>-</v>
      </c>
      <c r="M3306" s="124" t="str">
        <f>IF($G3306=0,"-",VLOOKUP($G3306,Nomenclator!$B$6:$G$1000,4,0))</f>
        <v>-</v>
      </c>
      <c r="N3306" s="124" t="str">
        <f>IF($G3306=0,"-",VLOOKUP($G3306,Nomenclator!$B$6:$G$1000,6,0))</f>
        <v>-</v>
      </c>
      <c r="O3306" s="74"/>
      <c r="P3306" s="74"/>
    </row>
    <row r="3307" spans="1:16" x14ac:dyDescent="0.2">
      <c r="A3307" s="73" t="str">
        <f t="shared" si="51"/>
        <v>-</v>
      </c>
      <c r="B3307" s="75"/>
      <c r="C3307" s="74"/>
      <c r="D3307" s="74"/>
      <c r="E3307" s="74"/>
      <c r="F3307" s="74"/>
      <c r="G3307" s="74"/>
      <c r="H3307" s="74"/>
      <c r="I3307" s="74"/>
      <c r="J3307" s="78"/>
      <c r="K3307" s="78"/>
      <c r="L3307" s="124" t="str">
        <f>IF($G3307=0,"-",VLOOKUP($G3307,Nomenclator!$B$6:$G$1000,3,0))</f>
        <v>-</v>
      </c>
      <c r="M3307" s="124" t="str">
        <f>IF($G3307=0,"-",VLOOKUP($G3307,Nomenclator!$B$6:$G$1000,4,0))</f>
        <v>-</v>
      </c>
      <c r="N3307" s="124" t="str">
        <f>IF($G3307=0,"-",VLOOKUP($G3307,Nomenclator!$B$6:$G$1000,6,0))</f>
        <v>-</v>
      </c>
      <c r="O3307" s="74"/>
      <c r="P3307" s="74"/>
    </row>
    <row r="3308" spans="1:16" x14ac:dyDescent="0.2">
      <c r="A3308" s="73" t="str">
        <f t="shared" si="51"/>
        <v>-</v>
      </c>
      <c r="B3308" s="75"/>
      <c r="C3308" s="74"/>
      <c r="D3308" s="74"/>
      <c r="E3308" s="74"/>
      <c r="F3308" s="74"/>
      <c r="G3308" s="74"/>
      <c r="H3308" s="74"/>
      <c r="I3308" s="74"/>
      <c r="J3308" s="78"/>
      <c r="K3308" s="78"/>
      <c r="L3308" s="124" t="str">
        <f>IF($G3308=0,"-",VLOOKUP($G3308,Nomenclator!$B$6:$G$1000,3,0))</f>
        <v>-</v>
      </c>
      <c r="M3308" s="124" t="str">
        <f>IF($G3308=0,"-",VLOOKUP($G3308,Nomenclator!$B$6:$G$1000,4,0))</f>
        <v>-</v>
      </c>
      <c r="N3308" s="124" t="str">
        <f>IF($G3308=0,"-",VLOOKUP($G3308,Nomenclator!$B$6:$G$1000,6,0))</f>
        <v>-</v>
      </c>
      <c r="O3308" s="74"/>
      <c r="P3308" s="74"/>
    </row>
    <row r="3309" spans="1:16" x14ac:dyDescent="0.2">
      <c r="A3309" s="73" t="str">
        <f t="shared" si="51"/>
        <v>-</v>
      </c>
      <c r="B3309" s="75"/>
      <c r="C3309" s="74"/>
      <c r="D3309" s="74"/>
      <c r="E3309" s="74"/>
      <c r="F3309" s="74"/>
      <c r="G3309" s="74"/>
      <c r="H3309" s="74"/>
      <c r="I3309" s="74"/>
      <c r="J3309" s="78"/>
      <c r="K3309" s="78"/>
      <c r="L3309" s="124" t="str">
        <f>IF($G3309=0,"-",VLOOKUP($G3309,Nomenclator!$B$6:$G$1000,3,0))</f>
        <v>-</v>
      </c>
      <c r="M3309" s="124" t="str">
        <f>IF($G3309=0,"-",VLOOKUP($G3309,Nomenclator!$B$6:$G$1000,4,0))</f>
        <v>-</v>
      </c>
      <c r="N3309" s="124" t="str">
        <f>IF($G3309=0,"-",VLOOKUP($G3309,Nomenclator!$B$6:$G$1000,6,0))</f>
        <v>-</v>
      </c>
      <c r="O3309" s="74"/>
      <c r="P3309" s="74"/>
    </row>
    <row r="3310" spans="1:16" x14ac:dyDescent="0.2">
      <c r="A3310" s="73" t="str">
        <f t="shared" si="51"/>
        <v>-</v>
      </c>
      <c r="B3310" s="75"/>
      <c r="C3310" s="74"/>
      <c r="D3310" s="74"/>
      <c r="E3310" s="74"/>
      <c r="F3310" s="74"/>
      <c r="G3310" s="74"/>
      <c r="H3310" s="74"/>
      <c r="I3310" s="74"/>
      <c r="J3310" s="78"/>
      <c r="K3310" s="78"/>
      <c r="L3310" s="124" t="str">
        <f>IF($G3310=0,"-",VLOOKUP($G3310,Nomenclator!$B$6:$G$1000,3,0))</f>
        <v>-</v>
      </c>
      <c r="M3310" s="124" t="str">
        <f>IF($G3310=0,"-",VLOOKUP($G3310,Nomenclator!$B$6:$G$1000,4,0))</f>
        <v>-</v>
      </c>
      <c r="N3310" s="124" t="str">
        <f>IF($G3310=0,"-",VLOOKUP($G3310,Nomenclator!$B$6:$G$1000,6,0))</f>
        <v>-</v>
      </c>
      <c r="O3310" s="74"/>
      <c r="P3310" s="74"/>
    </row>
    <row r="3311" spans="1:16" x14ac:dyDescent="0.2">
      <c r="A3311" s="73" t="str">
        <f t="shared" si="51"/>
        <v>-</v>
      </c>
      <c r="B3311" s="75"/>
      <c r="C3311" s="74"/>
      <c r="D3311" s="74"/>
      <c r="E3311" s="74"/>
      <c r="F3311" s="74"/>
      <c r="G3311" s="74"/>
      <c r="H3311" s="74"/>
      <c r="I3311" s="74"/>
      <c r="J3311" s="78"/>
      <c r="K3311" s="78"/>
      <c r="L3311" s="124" t="str">
        <f>IF($G3311=0,"-",VLOOKUP($G3311,Nomenclator!$B$6:$G$1000,3,0))</f>
        <v>-</v>
      </c>
      <c r="M3311" s="124" t="str">
        <f>IF($G3311=0,"-",VLOOKUP($G3311,Nomenclator!$B$6:$G$1000,4,0))</f>
        <v>-</v>
      </c>
      <c r="N3311" s="124" t="str">
        <f>IF($G3311=0,"-",VLOOKUP($G3311,Nomenclator!$B$6:$G$1000,6,0))</f>
        <v>-</v>
      </c>
      <c r="O3311" s="74"/>
      <c r="P3311" s="74"/>
    </row>
    <row r="3312" spans="1:16" x14ac:dyDescent="0.2">
      <c r="A3312" s="73" t="str">
        <f t="shared" si="51"/>
        <v>-</v>
      </c>
      <c r="B3312" s="75"/>
      <c r="C3312" s="74"/>
      <c r="D3312" s="74"/>
      <c r="E3312" s="74"/>
      <c r="F3312" s="74"/>
      <c r="G3312" s="74"/>
      <c r="H3312" s="74"/>
      <c r="I3312" s="74"/>
      <c r="J3312" s="78"/>
      <c r="K3312" s="78"/>
      <c r="L3312" s="124" t="str">
        <f>IF($G3312=0,"-",VLOOKUP($G3312,Nomenclator!$B$6:$G$1000,3,0))</f>
        <v>-</v>
      </c>
      <c r="M3312" s="124" t="str">
        <f>IF($G3312=0,"-",VLOOKUP($G3312,Nomenclator!$B$6:$G$1000,4,0))</f>
        <v>-</v>
      </c>
      <c r="N3312" s="124" t="str">
        <f>IF($G3312=0,"-",VLOOKUP($G3312,Nomenclator!$B$6:$G$1000,6,0))</f>
        <v>-</v>
      </c>
      <c r="O3312" s="74"/>
      <c r="P3312" s="74"/>
    </row>
    <row r="3313" spans="1:16" x14ac:dyDescent="0.2">
      <c r="A3313" s="73" t="str">
        <f t="shared" si="51"/>
        <v>-</v>
      </c>
      <c r="B3313" s="75"/>
      <c r="C3313" s="74"/>
      <c r="D3313" s="74"/>
      <c r="E3313" s="74"/>
      <c r="F3313" s="74"/>
      <c r="G3313" s="74"/>
      <c r="H3313" s="74"/>
      <c r="I3313" s="74"/>
      <c r="J3313" s="78"/>
      <c r="K3313" s="78"/>
      <c r="L3313" s="124" t="str">
        <f>IF($G3313=0,"-",VLOOKUP($G3313,Nomenclator!$B$6:$G$1000,3,0))</f>
        <v>-</v>
      </c>
      <c r="M3313" s="124" t="str">
        <f>IF($G3313=0,"-",VLOOKUP($G3313,Nomenclator!$B$6:$G$1000,4,0))</f>
        <v>-</v>
      </c>
      <c r="N3313" s="124" t="str">
        <f>IF($G3313=0,"-",VLOOKUP($G3313,Nomenclator!$B$6:$G$1000,6,0))</f>
        <v>-</v>
      </c>
      <c r="O3313" s="74"/>
      <c r="P3313" s="74"/>
    </row>
    <row r="3314" spans="1:16" x14ac:dyDescent="0.2">
      <c r="A3314" s="73" t="str">
        <f t="shared" si="51"/>
        <v>-</v>
      </c>
      <c r="B3314" s="75"/>
      <c r="C3314" s="74"/>
      <c r="D3314" s="74"/>
      <c r="E3314" s="74"/>
      <c r="F3314" s="74"/>
      <c r="G3314" s="74"/>
      <c r="H3314" s="74"/>
      <c r="I3314" s="74"/>
      <c r="J3314" s="78"/>
      <c r="K3314" s="78"/>
      <c r="L3314" s="124" t="str">
        <f>IF($G3314=0,"-",VLOOKUP($G3314,Nomenclator!$B$6:$G$1000,3,0))</f>
        <v>-</v>
      </c>
      <c r="M3314" s="124" t="str">
        <f>IF($G3314=0,"-",VLOOKUP($G3314,Nomenclator!$B$6:$G$1000,4,0))</f>
        <v>-</v>
      </c>
      <c r="N3314" s="124" t="str">
        <f>IF($G3314=0,"-",VLOOKUP($G3314,Nomenclator!$B$6:$G$1000,6,0))</f>
        <v>-</v>
      </c>
      <c r="O3314" s="74"/>
      <c r="P3314" s="74"/>
    </row>
    <row r="3315" spans="1:16" x14ac:dyDescent="0.2">
      <c r="A3315" s="73" t="str">
        <f t="shared" si="51"/>
        <v>-</v>
      </c>
      <c r="B3315" s="75"/>
      <c r="C3315" s="74"/>
      <c r="D3315" s="74"/>
      <c r="E3315" s="74"/>
      <c r="F3315" s="74"/>
      <c r="G3315" s="74"/>
      <c r="H3315" s="74"/>
      <c r="I3315" s="74"/>
      <c r="J3315" s="78"/>
      <c r="K3315" s="78"/>
      <c r="L3315" s="124" t="str">
        <f>IF($G3315=0,"-",VLOOKUP($G3315,Nomenclator!$B$6:$G$1000,3,0))</f>
        <v>-</v>
      </c>
      <c r="M3315" s="124" t="str">
        <f>IF($G3315=0,"-",VLOOKUP($G3315,Nomenclator!$B$6:$G$1000,4,0))</f>
        <v>-</v>
      </c>
      <c r="N3315" s="124" t="str">
        <f>IF($G3315=0,"-",VLOOKUP($G3315,Nomenclator!$B$6:$G$1000,6,0))</f>
        <v>-</v>
      </c>
      <c r="O3315" s="74"/>
      <c r="P3315" s="74"/>
    </row>
    <row r="3316" spans="1:16" x14ac:dyDescent="0.2">
      <c r="A3316" s="73" t="str">
        <f t="shared" si="51"/>
        <v>-</v>
      </c>
      <c r="B3316" s="75"/>
      <c r="C3316" s="74"/>
      <c r="D3316" s="74"/>
      <c r="E3316" s="74"/>
      <c r="F3316" s="74"/>
      <c r="G3316" s="74"/>
      <c r="H3316" s="74"/>
      <c r="I3316" s="74"/>
      <c r="J3316" s="78"/>
      <c r="K3316" s="78"/>
      <c r="L3316" s="124" t="str">
        <f>IF($G3316=0,"-",VLOOKUP($G3316,Nomenclator!$B$6:$G$1000,3,0))</f>
        <v>-</v>
      </c>
      <c r="M3316" s="124" t="str">
        <f>IF($G3316=0,"-",VLOOKUP($G3316,Nomenclator!$B$6:$G$1000,4,0))</f>
        <v>-</v>
      </c>
      <c r="N3316" s="124" t="str">
        <f>IF($G3316=0,"-",VLOOKUP($G3316,Nomenclator!$B$6:$G$1000,6,0))</f>
        <v>-</v>
      </c>
      <c r="O3316" s="74"/>
      <c r="P3316" s="74"/>
    </row>
    <row r="3317" spans="1:16" x14ac:dyDescent="0.2">
      <c r="A3317" s="73" t="str">
        <f t="shared" si="51"/>
        <v>-</v>
      </c>
      <c r="B3317" s="75"/>
      <c r="C3317" s="74"/>
      <c r="D3317" s="74"/>
      <c r="E3317" s="74"/>
      <c r="F3317" s="74"/>
      <c r="G3317" s="74"/>
      <c r="H3317" s="74"/>
      <c r="I3317" s="74"/>
      <c r="J3317" s="78"/>
      <c r="K3317" s="78"/>
      <c r="L3317" s="124" t="str">
        <f>IF($G3317=0,"-",VLOOKUP($G3317,Nomenclator!$B$6:$G$1000,3,0))</f>
        <v>-</v>
      </c>
      <c r="M3317" s="124" t="str">
        <f>IF($G3317=0,"-",VLOOKUP($G3317,Nomenclator!$B$6:$G$1000,4,0))</f>
        <v>-</v>
      </c>
      <c r="N3317" s="124" t="str">
        <f>IF($G3317=0,"-",VLOOKUP($G3317,Nomenclator!$B$6:$G$1000,6,0))</f>
        <v>-</v>
      </c>
      <c r="O3317" s="74"/>
      <c r="P3317" s="74"/>
    </row>
    <row r="3318" spans="1:16" x14ac:dyDescent="0.2">
      <c r="A3318" s="73" t="str">
        <f t="shared" ref="A3318:A3381" si="52">IF(B3318=0,"-",YEAR(B3318))</f>
        <v>-</v>
      </c>
      <c r="B3318" s="75"/>
      <c r="C3318" s="74"/>
      <c r="D3318" s="74"/>
      <c r="E3318" s="74"/>
      <c r="F3318" s="74"/>
      <c r="G3318" s="74"/>
      <c r="H3318" s="74"/>
      <c r="I3318" s="74"/>
      <c r="J3318" s="78"/>
      <c r="K3318" s="78"/>
      <c r="L3318" s="124" t="str">
        <f>IF($G3318=0,"-",VLOOKUP($G3318,Nomenclator!$B$6:$G$1000,3,0))</f>
        <v>-</v>
      </c>
      <c r="M3318" s="124" t="str">
        <f>IF($G3318=0,"-",VLOOKUP($G3318,Nomenclator!$B$6:$G$1000,4,0))</f>
        <v>-</v>
      </c>
      <c r="N3318" s="124" t="str">
        <f>IF($G3318=0,"-",VLOOKUP($G3318,Nomenclator!$B$6:$G$1000,6,0))</f>
        <v>-</v>
      </c>
      <c r="O3318" s="74"/>
      <c r="P3318" s="74"/>
    </row>
    <row r="3319" spans="1:16" x14ac:dyDescent="0.2">
      <c r="A3319" s="73" t="str">
        <f t="shared" si="52"/>
        <v>-</v>
      </c>
      <c r="B3319" s="75"/>
      <c r="C3319" s="74"/>
      <c r="D3319" s="74"/>
      <c r="E3319" s="74"/>
      <c r="F3319" s="74"/>
      <c r="G3319" s="74"/>
      <c r="H3319" s="74"/>
      <c r="I3319" s="74"/>
      <c r="J3319" s="78"/>
      <c r="K3319" s="78"/>
      <c r="L3319" s="124" t="str">
        <f>IF($G3319=0,"-",VLOOKUP($G3319,Nomenclator!$B$6:$G$1000,3,0))</f>
        <v>-</v>
      </c>
      <c r="M3319" s="124" t="str">
        <f>IF($G3319=0,"-",VLOOKUP($G3319,Nomenclator!$B$6:$G$1000,4,0))</f>
        <v>-</v>
      </c>
      <c r="N3319" s="124" t="str">
        <f>IF($G3319=0,"-",VLOOKUP($G3319,Nomenclator!$B$6:$G$1000,6,0))</f>
        <v>-</v>
      </c>
      <c r="O3319" s="74"/>
      <c r="P3319" s="74"/>
    </row>
    <row r="3320" spans="1:16" x14ac:dyDescent="0.2">
      <c r="A3320" s="73" t="str">
        <f t="shared" si="52"/>
        <v>-</v>
      </c>
      <c r="B3320" s="75"/>
      <c r="C3320" s="74"/>
      <c r="D3320" s="74"/>
      <c r="E3320" s="74"/>
      <c r="F3320" s="74"/>
      <c r="G3320" s="74"/>
      <c r="H3320" s="74"/>
      <c r="I3320" s="74"/>
      <c r="J3320" s="78"/>
      <c r="K3320" s="78"/>
      <c r="L3320" s="124" t="str">
        <f>IF($G3320=0,"-",VLOOKUP($G3320,Nomenclator!$B$6:$G$1000,3,0))</f>
        <v>-</v>
      </c>
      <c r="M3320" s="124" t="str">
        <f>IF($G3320=0,"-",VLOOKUP($G3320,Nomenclator!$B$6:$G$1000,4,0))</f>
        <v>-</v>
      </c>
      <c r="N3320" s="124" t="str">
        <f>IF($G3320=0,"-",VLOOKUP($G3320,Nomenclator!$B$6:$G$1000,6,0))</f>
        <v>-</v>
      </c>
      <c r="O3320" s="74"/>
      <c r="P3320" s="74"/>
    </row>
    <row r="3321" spans="1:16" x14ac:dyDescent="0.2">
      <c r="A3321" s="73" t="str">
        <f t="shared" si="52"/>
        <v>-</v>
      </c>
      <c r="B3321" s="75"/>
      <c r="C3321" s="74"/>
      <c r="D3321" s="74"/>
      <c r="E3321" s="74"/>
      <c r="F3321" s="74"/>
      <c r="G3321" s="74"/>
      <c r="H3321" s="74"/>
      <c r="I3321" s="74"/>
      <c r="J3321" s="78"/>
      <c r="K3321" s="78"/>
      <c r="L3321" s="124" t="str">
        <f>IF($G3321=0,"-",VLOOKUP($G3321,Nomenclator!$B$6:$G$1000,3,0))</f>
        <v>-</v>
      </c>
      <c r="M3321" s="124" t="str">
        <f>IF($G3321=0,"-",VLOOKUP($G3321,Nomenclator!$B$6:$G$1000,4,0))</f>
        <v>-</v>
      </c>
      <c r="N3321" s="124" t="str">
        <f>IF($G3321=0,"-",VLOOKUP($G3321,Nomenclator!$B$6:$G$1000,6,0))</f>
        <v>-</v>
      </c>
      <c r="O3321" s="74"/>
      <c r="P3321" s="74"/>
    </row>
    <row r="3322" spans="1:16" x14ac:dyDescent="0.2">
      <c r="A3322" s="73" t="str">
        <f t="shared" si="52"/>
        <v>-</v>
      </c>
      <c r="B3322" s="75"/>
      <c r="C3322" s="74"/>
      <c r="D3322" s="74"/>
      <c r="E3322" s="74"/>
      <c r="F3322" s="74"/>
      <c r="G3322" s="74"/>
      <c r="H3322" s="74"/>
      <c r="I3322" s="74"/>
      <c r="J3322" s="78"/>
      <c r="K3322" s="78"/>
      <c r="L3322" s="124" t="str">
        <f>IF($G3322=0,"-",VLOOKUP($G3322,Nomenclator!$B$6:$G$1000,3,0))</f>
        <v>-</v>
      </c>
      <c r="M3322" s="124" t="str">
        <f>IF($G3322=0,"-",VLOOKUP($G3322,Nomenclator!$B$6:$G$1000,4,0))</f>
        <v>-</v>
      </c>
      <c r="N3322" s="124" t="str">
        <f>IF($G3322=0,"-",VLOOKUP($G3322,Nomenclator!$B$6:$G$1000,6,0))</f>
        <v>-</v>
      </c>
      <c r="O3322" s="74"/>
      <c r="P3322" s="74"/>
    </row>
    <row r="3323" spans="1:16" x14ac:dyDescent="0.2">
      <c r="A3323" s="73" t="str">
        <f t="shared" si="52"/>
        <v>-</v>
      </c>
      <c r="B3323" s="75"/>
      <c r="C3323" s="74"/>
      <c r="D3323" s="74"/>
      <c r="E3323" s="74"/>
      <c r="F3323" s="74"/>
      <c r="G3323" s="74"/>
      <c r="H3323" s="74"/>
      <c r="I3323" s="74"/>
      <c r="J3323" s="78"/>
      <c r="K3323" s="78"/>
      <c r="L3323" s="124" t="str">
        <f>IF($G3323=0,"-",VLOOKUP($G3323,Nomenclator!$B$6:$G$1000,3,0))</f>
        <v>-</v>
      </c>
      <c r="M3323" s="124" t="str">
        <f>IF($G3323=0,"-",VLOOKUP($G3323,Nomenclator!$B$6:$G$1000,4,0))</f>
        <v>-</v>
      </c>
      <c r="N3323" s="124" t="str">
        <f>IF($G3323=0,"-",VLOOKUP($G3323,Nomenclator!$B$6:$G$1000,6,0))</f>
        <v>-</v>
      </c>
      <c r="O3323" s="74"/>
      <c r="P3323" s="74"/>
    </row>
    <row r="3324" spans="1:16" x14ac:dyDescent="0.2">
      <c r="A3324" s="73" t="str">
        <f t="shared" si="52"/>
        <v>-</v>
      </c>
      <c r="B3324" s="75"/>
      <c r="C3324" s="74"/>
      <c r="D3324" s="74"/>
      <c r="E3324" s="74"/>
      <c r="F3324" s="74"/>
      <c r="G3324" s="74"/>
      <c r="H3324" s="74"/>
      <c r="I3324" s="74"/>
      <c r="J3324" s="78"/>
      <c r="K3324" s="78"/>
      <c r="L3324" s="124" t="str">
        <f>IF($G3324=0,"-",VLOOKUP($G3324,Nomenclator!$B$6:$G$1000,3,0))</f>
        <v>-</v>
      </c>
      <c r="M3324" s="124" t="str">
        <f>IF($G3324=0,"-",VLOOKUP($G3324,Nomenclator!$B$6:$G$1000,4,0))</f>
        <v>-</v>
      </c>
      <c r="N3324" s="124" t="str">
        <f>IF($G3324=0,"-",VLOOKUP($G3324,Nomenclator!$B$6:$G$1000,6,0))</f>
        <v>-</v>
      </c>
      <c r="O3324" s="74"/>
      <c r="P3324" s="74"/>
    </row>
    <row r="3325" spans="1:16" x14ac:dyDescent="0.2">
      <c r="A3325" s="73" t="str">
        <f t="shared" si="52"/>
        <v>-</v>
      </c>
      <c r="B3325" s="75"/>
      <c r="C3325" s="74"/>
      <c r="D3325" s="74"/>
      <c r="E3325" s="74"/>
      <c r="F3325" s="74"/>
      <c r="G3325" s="74"/>
      <c r="H3325" s="74"/>
      <c r="I3325" s="74"/>
      <c r="J3325" s="78"/>
      <c r="K3325" s="78"/>
      <c r="L3325" s="124" t="str">
        <f>IF($G3325=0,"-",VLOOKUP($G3325,Nomenclator!$B$6:$G$1000,3,0))</f>
        <v>-</v>
      </c>
      <c r="M3325" s="124" t="str">
        <f>IF($G3325=0,"-",VLOOKUP($G3325,Nomenclator!$B$6:$G$1000,4,0))</f>
        <v>-</v>
      </c>
      <c r="N3325" s="124" t="str">
        <f>IF($G3325=0,"-",VLOOKUP($G3325,Nomenclator!$B$6:$G$1000,6,0))</f>
        <v>-</v>
      </c>
      <c r="O3325" s="74"/>
      <c r="P3325" s="74"/>
    </row>
    <row r="3326" spans="1:16" x14ac:dyDescent="0.2">
      <c r="A3326" s="73" t="str">
        <f t="shared" si="52"/>
        <v>-</v>
      </c>
      <c r="B3326" s="75"/>
      <c r="C3326" s="74"/>
      <c r="D3326" s="74"/>
      <c r="E3326" s="74"/>
      <c r="F3326" s="74"/>
      <c r="G3326" s="74"/>
      <c r="H3326" s="74"/>
      <c r="I3326" s="74"/>
      <c r="J3326" s="78"/>
      <c r="K3326" s="78"/>
      <c r="L3326" s="124" t="str">
        <f>IF($G3326=0,"-",VLOOKUP($G3326,Nomenclator!$B$6:$G$1000,3,0))</f>
        <v>-</v>
      </c>
      <c r="M3326" s="124" t="str">
        <f>IF($G3326=0,"-",VLOOKUP($G3326,Nomenclator!$B$6:$G$1000,4,0))</f>
        <v>-</v>
      </c>
      <c r="N3326" s="124" t="str">
        <f>IF($G3326=0,"-",VLOOKUP($G3326,Nomenclator!$B$6:$G$1000,6,0))</f>
        <v>-</v>
      </c>
      <c r="O3326" s="74"/>
      <c r="P3326" s="74"/>
    </row>
    <row r="3327" spans="1:16" x14ac:dyDescent="0.2">
      <c r="A3327" s="73" t="str">
        <f t="shared" si="52"/>
        <v>-</v>
      </c>
      <c r="B3327" s="75"/>
      <c r="C3327" s="74"/>
      <c r="D3327" s="74"/>
      <c r="E3327" s="74"/>
      <c r="F3327" s="74"/>
      <c r="G3327" s="74"/>
      <c r="H3327" s="74"/>
      <c r="I3327" s="74"/>
      <c r="J3327" s="78"/>
      <c r="K3327" s="78"/>
      <c r="L3327" s="124" t="str">
        <f>IF($G3327=0,"-",VLOOKUP($G3327,Nomenclator!$B$6:$G$1000,3,0))</f>
        <v>-</v>
      </c>
      <c r="M3327" s="124" t="str">
        <f>IF($G3327=0,"-",VLOOKUP($G3327,Nomenclator!$B$6:$G$1000,4,0))</f>
        <v>-</v>
      </c>
      <c r="N3327" s="124" t="str">
        <f>IF($G3327=0,"-",VLOOKUP($G3327,Nomenclator!$B$6:$G$1000,6,0))</f>
        <v>-</v>
      </c>
      <c r="O3327" s="74"/>
      <c r="P3327" s="74"/>
    </row>
    <row r="3328" spans="1:16" x14ac:dyDescent="0.2">
      <c r="A3328" s="73" t="str">
        <f t="shared" si="52"/>
        <v>-</v>
      </c>
      <c r="B3328" s="75"/>
      <c r="C3328" s="74"/>
      <c r="D3328" s="74"/>
      <c r="E3328" s="74"/>
      <c r="F3328" s="74"/>
      <c r="G3328" s="74"/>
      <c r="H3328" s="74"/>
      <c r="I3328" s="74"/>
      <c r="J3328" s="78"/>
      <c r="K3328" s="78"/>
      <c r="L3328" s="124" t="str">
        <f>IF($G3328=0,"-",VLOOKUP($G3328,Nomenclator!$B$6:$G$1000,3,0))</f>
        <v>-</v>
      </c>
      <c r="M3328" s="124" t="str">
        <f>IF($G3328=0,"-",VLOOKUP($G3328,Nomenclator!$B$6:$G$1000,4,0))</f>
        <v>-</v>
      </c>
      <c r="N3328" s="124" t="str">
        <f>IF($G3328=0,"-",VLOOKUP($G3328,Nomenclator!$B$6:$G$1000,6,0))</f>
        <v>-</v>
      </c>
      <c r="O3328" s="74"/>
      <c r="P3328" s="74"/>
    </row>
    <row r="3329" spans="1:16" x14ac:dyDescent="0.2">
      <c r="A3329" s="73" t="str">
        <f t="shared" si="52"/>
        <v>-</v>
      </c>
      <c r="B3329" s="75"/>
      <c r="C3329" s="74"/>
      <c r="D3329" s="74"/>
      <c r="E3329" s="74"/>
      <c r="F3329" s="74"/>
      <c r="G3329" s="74"/>
      <c r="H3329" s="74"/>
      <c r="I3329" s="74"/>
      <c r="J3329" s="78"/>
      <c r="K3329" s="78"/>
      <c r="L3329" s="124" t="str">
        <f>IF($G3329=0,"-",VLOOKUP($G3329,Nomenclator!$B$6:$G$1000,3,0))</f>
        <v>-</v>
      </c>
      <c r="M3329" s="124" t="str">
        <f>IF($G3329=0,"-",VLOOKUP($G3329,Nomenclator!$B$6:$G$1000,4,0))</f>
        <v>-</v>
      </c>
      <c r="N3329" s="124" t="str">
        <f>IF($G3329=0,"-",VLOOKUP($G3329,Nomenclator!$B$6:$G$1000,6,0))</f>
        <v>-</v>
      </c>
      <c r="O3329" s="74"/>
      <c r="P3329" s="74"/>
    </row>
    <row r="3330" spans="1:16" x14ac:dyDescent="0.2">
      <c r="A3330" s="73" t="str">
        <f t="shared" si="52"/>
        <v>-</v>
      </c>
      <c r="B3330" s="75"/>
      <c r="C3330" s="74"/>
      <c r="D3330" s="74"/>
      <c r="E3330" s="74"/>
      <c r="F3330" s="74"/>
      <c r="G3330" s="74"/>
      <c r="H3330" s="74"/>
      <c r="I3330" s="74"/>
      <c r="J3330" s="78"/>
      <c r="K3330" s="78"/>
      <c r="L3330" s="124" t="str">
        <f>IF($G3330=0,"-",VLOOKUP($G3330,Nomenclator!$B$6:$G$1000,3,0))</f>
        <v>-</v>
      </c>
      <c r="M3330" s="124" t="str">
        <f>IF($G3330=0,"-",VLOOKUP($G3330,Nomenclator!$B$6:$G$1000,4,0))</f>
        <v>-</v>
      </c>
      <c r="N3330" s="124" t="str">
        <f>IF($G3330=0,"-",VLOOKUP($G3330,Nomenclator!$B$6:$G$1000,6,0))</f>
        <v>-</v>
      </c>
      <c r="O3330" s="74"/>
      <c r="P3330" s="74"/>
    </row>
    <row r="3331" spans="1:16" x14ac:dyDescent="0.2">
      <c r="A3331" s="73" t="str">
        <f t="shared" si="52"/>
        <v>-</v>
      </c>
      <c r="B3331" s="75"/>
      <c r="C3331" s="74"/>
      <c r="D3331" s="74"/>
      <c r="E3331" s="74"/>
      <c r="F3331" s="74"/>
      <c r="G3331" s="74"/>
      <c r="H3331" s="74"/>
      <c r="I3331" s="74"/>
      <c r="J3331" s="78"/>
      <c r="K3331" s="78"/>
      <c r="L3331" s="124" t="str">
        <f>IF($G3331=0,"-",VLOOKUP($G3331,Nomenclator!$B$6:$G$1000,3,0))</f>
        <v>-</v>
      </c>
      <c r="M3331" s="124" t="str">
        <f>IF($G3331=0,"-",VLOOKUP($G3331,Nomenclator!$B$6:$G$1000,4,0))</f>
        <v>-</v>
      </c>
      <c r="N3331" s="124" t="str">
        <f>IF($G3331=0,"-",VLOOKUP($G3331,Nomenclator!$B$6:$G$1000,6,0))</f>
        <v>-</v>
      </c>
      <c r="O3331" s="74"/>
      <c r="P3331" s="74"/>
    </row>
    <row r="3332" spans="1:16" x14ac:dyDescent="0.2">
      <c r="A3332" s="73" t="str">
        <f t="shared" si="52"/>
        <v>-</v>
      </c>
      <c r="B3332" s="75"/>
      <c r="C3332" s="74"/>
      <c r="D3332" s="74"/>
      <c r="E3332" s="74"/>
      <c r="F3332" s="74"/>
      <c r="G3332" s="74"/>
      <c r="H3332" s="74"/>
      <c r="I3332" s="74"/>
      <c r="J3332" s="78"/>
      <c r="K3332" s="78"/>
      <c r="L3332" s="124" t="str">
        <f>IF($G3332=0,"-",VLOOKUP($G3332,Nomenclator!$B$6:$G$1000,3,0))</f>
        <v>-</v>
      </c>
      <c r="M3332" s="124" t="str">
        <f>IF($G3332=0,"-",VLOOKUP($G3332,Nomenclator!$B$6:$G$1000,4,0))</f>
        <v>-</v>
      </c>
      <c r="N3332" s="124" t="str">
        <f>IF($G3332=0,"-",VLOOKUP($G3332,Nomenclator!$B$6:$G$1000,6,0))</f>
        <v>-</v>
      </c>
      <c r="O3332" s="74"/>
      <c r="P3332" s="74"/>
    </row>
    <row r="3333" spans="1:16" x14ac:dyDescent="0.2">
      <c r="A3333" s="73" t="str">
        <f t="shared" si="52"/>
        <v>-</v>
      </c>
      <c r="B3333" s="75"/>
      <c r="C3333" s="74"/>
      <c r="D3333" s="74"/>
      <c r="E3333" s="74"/>
      <c r="F3333" s="74"/>
      <c r="G3333" s="74"/>
      <c r="H3333" s="74"/>
      <c r="I3333" s="74"/>
      <c r="J3333" s="78"/>
      <c r="K3333" s="78"/>
      <c r="L3333" s="124" t="str">
        <f>IF($G3333=0,"-",VLOOKUP($G3333,Nomenclator!$B$6:$G$1000,3,0))</f>
        <v>-</v>
      </c>
      <c r="M3333" s="124" t="str">
        <f>IF($G3333=0,"-",VLOOKUP($G3333,Nomenclator!$B$6:$G$1000,4,0))</f>
        <v>-</v>
      </c>
      <c r="N3333" s="124" t="str">
        <f>IF($G3333=0,"-",VLOOKUP($G3333,Nomenclator!$B$6:$G$1000,6,0))</f>
        <v>-</v>
      </c>
      <c r="O3333" s="74"/>
      <c r="P3333" s="74"/>
    </row>
    <row r="3334" spans="1:16" x14ac:dyDescent="0.2">
      <c r="A3334" s="73" t="str">
        <f t="shared" si="52"/>
        <v>-</v>
      </c>
      <c r="B3334" s="75"/>
      <c r="C3334" s="74"/>
      <c r="D3334" s="74"/>
      <c r="E3334" s="74"/>
      <c r="F3334" s="74"/>
      <c r="G3334" s="74"/>
      <c r="H3334" s="74"/>
      <c r="I3334" s="74"/>
      <c r="J3334" s="78"/>
      <c r="K3334" s="78"/>
      <c r="L3334" s="124" t="str">
        <f>IF($G3334=0,"-",VLOOKUP($G3334,Nomenclator!$B$6:$G$1000,3,0))</f>
        <v>-</v>
      </c>
      <c r="M3334" s="124" t="str">
        <f>IF($G3334=0,"-",VLOOKUP($G3334,Nomenclator!$B$6:$G$1000,4,0))</f>
        <v>-</v>
      </c>
      <c r="N3334" s="124" t="str">
        <f>IF($G3334=0,"-",VLOOKUP($G3334,Nomenclator!$B$6:$G$1000,6,0))</f>
        <v>-</v>
      </c>
      <c r="O3334" s="74"/>
      <c r="P3334" s="74"/>
    </row>
    <row r="3335" spans="1:16" x14ac:dyDescent="0.2">
      <c r="A3335" s="73" t="str">
        <f t="shared" si="52"/>
        <v>-</v>
      </c>
      <c r="B3335" s="75"/>
      <c r="C3335" s="74"/>
      <c r="D3335" s="74"/>
      <c r="E3335" s="74"/>
      <c r="F3335" s="74"/>
      <c r="G3335" s="74"/>
      <c r="H3335" s="74"/>
      <c r="I3335" s="74"/>
      <c r="J3335" s="78"/>
      <c r="K3335" s="78"/>
      <c r="L3335" s="124" t="str">
        <f>IF($G3335=0,"-",VLOOKUP($G3335,Nomenclator!$B$6:$G$1000,3,0))</f>
        <v>-</v>
      </c>
      <c r="M3335" s="124" t="str">
        <f>IF($G3335=0,"-",VLOOKUP($G3335,Nomenclator!$B$6:$G$1000,4,0))</f>
        <v>-</v>
      </c>
      <c r="N3335" s="124" t="str">
        <f>IF($G3335=0,"-",VLOOKUP($G3335,Nomenclator!$B$6:$G$1000,6,0))</f>
        <v>-</v>
      </c>
      <c r="O3335" s="74"/>
      <c r="P3335" s="74"/>
    </row>
    <row r="3336" spans="1:16" x14ac:dyDescent="0.2">
      <c r="A3336" s="73" t="str">
        <f t="shared" si="52"/>
        <v>-</v>
      </c>
      <c r="B3336" s="75"/>
      <c r="C3336" s="74"/>
      <c r="D3336" s="74"/>
      <c r="E3336" s="74"/>
      <c r="F3336" s="74"/>
      <c r="G3336" s="74"/>
      <c r="H3336" s="74"/>
      <c r="I3336" s="74"/>
      <c r="J3336" s="78"/>
      <c r="K3336" s="78"/>
      <c r="L3336" s="124" t="str">
        <f>IF($G3336=0,"-",VLOOKUP($G3336,Nomenclator!$B$6:$G$1000,3,0))</f>
        <v>-</v>
      </c>
      <c r="M3336" s="124" t="str">
        <f>IF($G3336=0,"-",VLOOKUP($G3336,Nomenclator!$B$6:$G$1000,4,0))</f>
        <v>-</v>
      </c>
      <c r="N3336" s="124" t="str">
        <f>IF($G3336=0,"-",VLOOKUP($G3336,Nomenclator!$B$6:$G$1000,6,0))</f>
        <v>-</v>
      </c>
      <c r="O3336" s="74"/>
      <c r="P3336" s="74"/>
    </row>
    <row r="3337" spans="1:16" x14ac:dyDescent="0.2">
      <c r="A3337" s="73" t="str">
        <f t="shared" si="52"/>
        <v>-</v>
      </c>
      <c r="B3337" s="75"/>
      <c r="C3337" s="74"/>
      <c r="D3337" s="74"/>
      <c r="E3337" s="74"/>
      <c r="F3337" s="74"/>
      <c r="G3337" s="74"/>
      <c r="H3337" s="74"/>
      <c r="I3337" s="74"/>
      <c r="J3337" s="78"/>
      <c r="K3337" s="78"/>
      <c r="L3337" s="124" t="str">
        <f>IF($G3337=0,"-",VLOOKUP($G3337,Nomenclator!$B$6:$G$1000,3,0))</f>
        <v>-</v>
      </c>
      <c r="M3337" s="124" t="str">
        <f>IF($G3337=0,"-",VLOOKUP($G3337,Nomenclator!$B$6:$G$1000,4,0))</f>
        <v>-</v>
      </c>
      <c r="N3337" s="124" t="str">
        <f>IF($G3337=0,"-",VLOOKUP($G3337,Nomenclator!$B$6:$G$1000,6,0))</f>
        <v>-</v>
      </c>
      <c r="O3337" s="74"/>
      <c r="P3337" s="74"/>
    </row>
    <row r="3338" spans="1:16" x14ac:dyDescent="0.2">
      <c r="A3338" s="73" t="str">
        <f t="shared" si="52"/>
        <v>-</v>
      </c>
      <c r="B3338" s="75"/>
      <c r="C3338" s="74"/>
      <c r="D3338" s="74"/>
      <c r="E3338" s="74"/>
      <c r="F3338" s="74"/>
      <c r="G3338" s="74"/>
      <c r="H3338" s="74"/>
      <c r="I3338" s="74"/>
      <c r="J3338" s="78"/>
      <c r="K3338" s="78"/>
      <c r="L3338" s="124" t="str">
        <f>IF($G3338=0,"-",VLOOKUP($G3338,Nomenclator!$B$6:$G$1000,3,0))</f>
        <v>-</v>
      </c>
      <c r="M3338" s="124" t="str">
        <f>IF($G3338=0,"-",VLOOKUP($G3338,Nomenclator!$B$6:$G$1000,4,0))</f>
        <v>-</v>
      </c>
      <c r="N3338" s="124" t="str">
        <f>IF($G3338=0,"-",VLOOKUP($G3338,Nomenclator!$B$6:$G$1000,6,0))</f>
        <v>-</v>
      </c>
      <c r="O3338" s="74"/>
      <c r="P3338" s="74"/>
    </row>
    <row r="3339" spans="1:16" x14ac:dyDescent="0.2">
      <c r="A3339" s="73" t="str">
        <f t="shared" si="52"/>
        <v>-</v>
      </c>
      <c r="B3339" s="75"/>
      <c r="C3339" s="74"/>
      <c r="D3339" s="74"/>
      <c r="E3339" s="74"/>
      <c r="F3339" s="74"/>
      <c r="G3339" s="74"/>
      <c r="H3339" s="74"/>
      <c r="I3339" s="74"/>
      <c r="J3339" s="78"/>
      <c r="K3339" s="78"/>
      <c r="L3339" s="124" t="str">
        <f>IF($G3339=0,"-",VLOOKUP($G3339,Nomenclator!$B$6:$G$1000,3,0))</f>
        <v>-</v>
      </c>
      <c r="M3339" s="124" t="str">
        <f>IF($G3339=0,"-",VLOOKUP($G3339,Nomenclator!$B$6:$G$1000,4,0))</f>
        <v>-</v>
      </c>
      <c r="N3339" s="124" t="str">
        <f>IF($G3339=0,"-",VLOOKUP($G3339,Nomenclator!$B$6:$G$1000,6,0))</f>
        <v>-</v>
      </c>
      <c r="O3339" s="74"/>
      <c r="P3339" s="74"/>
    </row>
    <row r="3340" spans="1:16" x14ac:dyDescent="0.2">
      <c r="A3340" s="73" t="str">
        <f t="shared" si="52"/>
        <v>-</v>
      </c>
      <c r="B3340" s="75"/>
      <c r="C3340" s="74"/>
      <c r="D3340" s="74"/>
      <c r="E3340" s="74"/>
      <c r="F3340" s="74"/>
      <c r="G3340" s="74"/>
      <c r="H3340" s="74"/>
      <c r="I3340" s="74"/>
      <c r="J3340" s="78"/>
      <c r="K3340" s="78"/>
      <c r="L3340" s="124" t="str">
        <f>IF($G3340=0,"-",VLOOKUP($G3340,Nomenclator!$B$6:$G$1000,3,0))</f>
        <v>-</v>
      </c>
      <c r="M3340" s="124" t="str">
        <f>IF($G3340=0,"-",VLOOKUP($G3340,Nomenclator!$B$6:$G$1000,4,0))</f>
        <v>-</v>
      </c>
      <c r="N3340" s="124" t="str">
        <f>IF($G3340=0,"-",VLOOKUP($G3340,Nomenclator!$B$6:$G$1000,6,0))</f>
        <v>-</v>
      </c>
      <c r="O3340" s="74"/>
      <c r="P3340" s="74"/>
    </row>
    <row r="3341" spans="1:16" x14ac:dyDescent="0.2">
      <c r="A3341" s="73" t="str">
        <f t="shared" si="52"/>
        <v>-</v>
      </c>
      <c r="B3341" s="75"/>
      <c r="C3341" s="74"/>
      <c r="D3341" s="74"/>
      <c r="E3341" s="74"/>
      <c r="F3341" s="74"/>
      <c r="G3341" s="74"/>
      <c r="H3341" s="74"/>
      <c r="I3341" s="74"/>
      <c r="J3341" s="78"/>
      <c r="K3341" s="78"/>
      <c r="L3341" s="124" t="str">
        <f>IF($G3341=0,"-",VLOOKUP($G3341,Nomenclator!$B$6:$G$1000,3,0))</f>
        <v>-</v>
      </c>
      <c r="M3341" s="124" t="str">
        <f>IF($G3341=0,"-",VLOOKUP($G3341,Nomenclator!$B$6:$G$1000,4,0))</f>
        <v>-</v>
      </c>
      <c r="N3341" s="124" t="str">
        <f>IF($G3341=0,"-",VLOOKUP($G3341,Nomenclator!$B$6:$G$1000,6,0))</f>
        <v>-</v>
      </c>
      <c r="O3341" s="74"/>
      <c r="P3341" s="74"/>
    </row>
    <row r="3342" spans="1:16" x14ac:dyDescent="0.2">
      <c r="A3342" s="73" t="str">
        <f t="shared" si="52"/>
        <v>-</v>
      </c>
      <c r="B3342" s="75"/>
      <c r="C3342" s="74"/>
      <c r="D3342" s="74"/>
      <c r="E3342" s="74"/>
      <c r="F3342" s="74"/>
      <c r="G3342" s="74"/>
      <c r="H3342" s="74"/>
      <c r="I3342" s="74"/>
      <c r="J3342" s="78"/>
      <c r="K3342" s="78"/>
      <c r="L3342" s="124" t="str">
        <f>IF($G3342=0,"-",VLOOKUP($G3342,Nomenclator!$B$6:$G$1000,3,0))</f>
        <v>-</v>
      </c>
      <c r="M3342" s="124" t="str">
        <f>IF($G3342=0,"-",VLOOKUP($G3342,Nomenclator!$B$6:$G$1000,4,0))</f>
        <v>-</v>
      </c>
      <c r="N3342" s="124" t="str">
        <f>IF($G3342=0,"-",VLOOKUP($G3342,Nomenclator!$B$6:$G$1000,6,0))</f>
        <v>-</v>
      </c>
      <c r="O3342" s="74"/>
      <c r="P3342" s="74"/>
    </row>
    <row r="3343" spans="1:16" x14ac:dyDescent="0.2">
      <c r="A3343" s="73" t="str">
        <f t="shared" si="52"/>
        <v>-</v>
      </c>
      <c r="B3343" s="75"/>
      <c r="C3343" s="74"/>
      <c r="D3343" s="74"/>
      <c r="E3343" s="74"/>
      <c r="F3343" s="74"/>
      <c r="G3343" s="74"/>
      <c r="H3343" s="74"/>
      <c r="I3343" s="74"/>
      <c r="J3343" s="78"/>
      <c r="K3343" s="78"/>
      <c r="L3343" s="124" t="str">
        <f>IF($G3343=0,"-",VLOOKUP($G3343,Nomenclator!$B$6:$G$1000,3,0))</f>
        <v>-</v>
      </c>
      <c r="M3343" s="124" t="str">
        <f>IF($G3343=0,"-",VLOOKUP($G3343,Nomenclator!$B$6:$G$1000,4,0))</f>
        <v>-</v>
      </c>
      <c r="N3343" s="124" t="str">
        <f>IF($G3343=0,"-",VLOOKUP($G3343,Nomenclator!$B$6:$G$1000,6,0))</f>
        <v>-</v>
      </c>
      <c r="O3343" s="74"/>
      <c r="P3343" s="74"/>
    </row>
    <row r="3344" spans="1:16" x14ac:dyDescent="0.2">
      <c r="A3344" s="73" t="str">
        <f t="shared" si="52"/>
        <v>-</v>
      </c>
      <c r="B3344" s="75"/>
      <c r="C3344" s="74"/>
      <c r="D3344" s="74"/>
      <c r="E3344" s="74"/>
      <c r="F3344" s="74"/>
      <c r="G3344" s="74"/>
      <c r="H3344" s="74"/>
      <c r="I3344" s="74"/>
      <c r="J3344" s="78"/>
      <c r="K3344" s="78"/>
      <c r="L3344" s="124" t="str">
        <f>IF($G3344=0,"-",VLOOKUP($G3344,Nomenclator!$B$6:$G$1000,3,0))</f>
        <v>-</v>
      </c>
      <c r="M3344" s="124" t="str">
        <f>IF($G3344=0,"-",VLOOKUP($G3344,Nomenclator!$B$6:$G$1000,4,0))</f>
        <v>-</v>
      </c>
      <c r="N3344" s="124" t="str">
        <f>IF($G3344=0,"-",VLOOKUP($G3344,Nomenclator!$B$6:$G$1000,6,0))</f>
        <v>-</v>
      </c>
      <c r="O3344" s="74"/>
      <c r="P3344" s="74"/>
    </row>
    <row r="3345" spans="1:16" x14ac:dyDescent="0.2">
      <c r="A3345" s="73" t="str">
        <f t="shared" si="52"/>
        <v>-</v>
      </c>
      <c r="B3345" s="75"/>
      <c r="C3345" s="74"/>
      <c r="D3345" s="74"/>
      <c r="E3345" s="74"/>
      <c r="F3345" s="74"/>
      <c r="G3345" s="74"/>
      <c r="H3345" s="74"/>
      <c r="I3345" s="74"/>
      <c r="J3345" s="78"/>
      <c r="K3345" s="78"/>
      <c r="L3345" s="124" t="str">
        <f>IF($G3345=0,"-",VLOOKUP($G3345,Nomenclator!$B$6:$G$1000,3,0))</f>
        <v>-</v>
      </c>
      <c r="M3345" s="124" t="str">
        <f>IF($G3345=0,"-",VLOOKUP($G3345,Nomenclator!$B$6:$G$1000,4,0))</f>
        <v>-</v>
      </c>
      <c r="N3345" s="124" t="str">
        <f>IF($G3345=0,"-",VLOOKUP($G3345,Nomenclator!$B$6:$G$1000,6,0))</f>
        <v>-</v>
      </c>
      <c r="O3345" s="74"/>
      <c r="P3345" s="74"/>
    </row>
    <row r="3346" spans="1:16" x14ac:dyDescent="0.2">
      <c r="A3346" s="73" t="str">
        <f t="shared" si="52"/>
        <v>-</v>
      </c>
      <c r="B3346" s="75"/>
      <c r="C3346" s="74"/>
      <c r="D3346" s="74"/>
      <c r="E3346" s="74"/>
      <c r="F3346" s="74"/>
      <c r="G3346" s="74"/>
      <c r="H3346" s="74"/>
      <c r="I3346" s="74"/>
      <c r="J3346" s="78"/>
      <c r="K3346" s="78"/>
      <c r="L3346" s="124" t="str">
        <f>IF($G3346=0,"-",VLOOKUP($G3346,Nomenclator!$B$6:$G$1000,3,0))</f>
        <v>-</v>
      </c>
      <c r="M3346" s="124" t="str">
        <f>IF($G3346=0,"-",VLOOKUP($G3346,Nomenclator!$B$6:$G$1000,4,0))</f>
        <v>-</v>
      </c>
      <c r="N3346" s="124" t="str">
        <f>IF($G3346=0,"-",VLOOKUP($G3346,Nomenclator!$B$6:$G$1000,6,0))</f>
        <v>-</v>
      </c>
      <c r="O3346" s="74"/>
      <c r="P3346" s="74"/>
    </row>
    <row r="3347" spans="1:16" x14ac:dyDescent="0.2">
      <c r="A3347" s="73" t="str">
        <f t="shared" si="52"/>
        <v>-</v>
      </c>
      <c r="B3347" s="75"/>
      <c r="C3347" s="74"/>
      <c r="D3347" s="74"/>
      <c r="E3347" s="74"/>
      <c r="F3347" s="74"/>
      <c r="G3347" s="74"/>
      <c r="H3347" s="74"/>
      <c r="I3347" s="74"/>
      <c r="J3347" s="78"/>
      <c r="K3347" s="78"/>
      <c r="L3347" s="124" t="str">
        <f>IF($G3347=0,"-",VLOOKUP($G3347,Nomenclator!$B$6:$G$1000,3,0))</f>
        <v>-</v>
      </c>
      <c r="M3347" s="124" t="str">
        <f>IF($G3347=0,"-",VLOOKUP($G3347,Nomenclator!$B$6:$G$1000,4,0))</f>
        <v>-</v>
      </c>
      <c r="N3347" s="124" t="str">
        <f>IF($G3347=0,"-",VLOOKUP($G3347,Nomenclator!$B$6:$G$1000,6,0))</f>
        <v>-</v>
      </c>
      <c r="O3347" s="74"/>
      <c r="P3347" s="74"/>
    </row>
    <row r="3348" spans="1:16" x14ac:dyDescent="0.2">
      <c r="A3348" s="73" t="str">
        <f t="shared" si="52"/>
        <v>-</v>
      </c>
      <c r="B3348" s="75"/>
      <c r="C3348" s="74"/>
      <c r="D3348" s="74"/>
      <c r="E3348" s="74"/>
      <c r="F3348" s="74"/>
      <c r="G3348" s="74"/>
      <c r="H3348" s="74"/>
      <c r="I3348" s="74"/>
      <c r="J3348" s="78"/>
      <c r="K3348" s="78"/>
      <c r="L3348" s="124" t="str">
        <f>IF($G3348=0,"-",VLOOKUP($G3348,Nomenclator!$B$6:$G$1000,3,0))</f>
        <v>-</v>
      </c>
      <c r="M3348" s="124" t="str">
        <f>IF($G3348=0,"-",VLOOKUP($G3348,Nomenclator!$B$6:$G$1000,4,0))</f>
        <v>-</v>
      </c>
      <c r="N3348" s="124" t="str">
        <f>IF($G3348=0,"-",VLOOKUP($G3348,Nomenclator!$B$6:$G$1000,6,0))</f>
        <v>-</v>
      </c>
      <c r="O3348" s="74"/>
      <c r="P3348" s="74"/>
    </row>
    <row r="3349" spans="1:16" x14ac:dyDescent="0.2">
      <c r="A3349" s="73" t="str">
        <f t="shared" si="52"/>
        <v>-</v>
      </c>
      <c r="B3349" s="75"/>
      <c r="C3349" s="74"/>
      <c r="D3349" s="74"/>
      <c r="E3349" s="74"/>
      <c r="F3349" s="74"/>
      <c r="G3349" s="74"/>
      <c r="H3349" s="74"/>
      <c r="I3349" s="74"/>
      <c r="J3349" s="78"/>
      <c r="K3349" s="78"/>
      <c r="L3349" s="124" t="str">
        <f>IF($G3349=0,"-",VLOOKUP($G3349,Nomenclator!$B$6:$G$1000,3,0))</f>
        <v>-</v>
      </c>
      <c r="M3349" s="124" t="str">
        <f>IF($G3349=0,"-",VLOOKUP($G3349,Nomenclator!$B$6:$G$1000,4,0))</f>
        <v>-</v>
      </c>
      <c r="N3349" s="124" t="str">
        <f>IF($G3349=0,"-",VLOOKUP($G3349,Nomenclator!$B$6:$G$1000,6,0))</f>
        <v>-</v>
      </c>
      <c r="O3349" s="74"/>
      <c r="P3349" s="74"/>
    </row>
    <row r="3350" spans="1:16" x14ac:dyDescent="0.2">
      <c r="A3350" s="73" t="str">
        <f t="shared" si="52"/>
        <v>-</v>
      </c>
      <c r="B3350" s="75"/>
      <c r="C3350" s="74"/>
      <c r="D3350" s="74"/>
      <c r="E3350" s="74"/>
      <c r="F3350" s="74"/>
      <c r="G3350" s="74"/>
      <c r="H3350" s="74"/>
      <c r="I3350" s="74"/>
      <c r="J3350" s="78"/>
      <c r="K3350" s="78"/>
      <c r="L3350" s="124" t="str">
        <f>IF($G3350=0,"-",VLOOKUP($G3350,Nomenclator!$B$6:$G$1000,3,0))</f>
        <v>-</v>
      </c>
      <c r="M3350" s="124" t="str">
        <f>IF($G3350=0,"-",VLOOKUP($G3350,Nomenclator!$B$6:$G$1000,4,0))</f>
        <v>-</v>
      </c>
      <c r="N3350" s="124" t="str">
        <f>IF($G3350=0,"-",VLOOKUP($G3350,Nomenclator!$B$6:$G$1000,6,0))</f>
        <v>-</v>
      </c>
      <c r="O3350" s="74"/>
      <c r="P3350" s="74"/>
    </row>
    <row r="3351" spans="1:16" x14ac:dyDescent="0.2">
      <c r="A3351" s="73" t="str">
        <f t="shared" si="52"/>
        <v>-</v>
      </c>
      <c r="B3351" s="75"/>
      <c r="C3351" s="74"/>
      <c r="D3351" s="74"/>
      <c r="E3351" s="74"/>
      <c r="F3351" s="74"/>
      <c r="G3351" s="74"/>
      <c r="H3351" s="74"/>
      <c r="I3351" s="74"/>
      <c r="J3351" s="78"/>
      <c r="K3351" s="78"/>
      <c r="L3351" s="124" t="str">
        <f>IF($G3351=0,"-",VLOOKUP($G3351,Nomenclator!$B$6:$G$1000,3,0))</f>
        <v>-</v>
      </c>
      <c r="M3351" s="124" t="str">
        <f>IF($G3351=0,"-",VLOOKUP($G3351,Nomenclator!$B$6:$G$1000,4,0))</f>
        <v>-</v>
      </c>
      <c r="N3351" s="124" t="str">
        <f>IF($G3351=0,"-",VLOOKUP($G3351,Nomenclator!$B$6:$G$1000,6,0))</f>
        <v>-</v>
      </c>
      <c r="O3351" s="74"/>
      <c r="P3351" s="74"/>
    </row>
    <row r="3352" spans="1:16" x14ac:dyDescent="0.2">
      <c r="A3352" s="73" t="str">
        <f t="shared" si="52"/>
        <v>-</v>
      </c>
      <c r="B3352" s="75"/>
      <c r="C3352" s="74"/>
      <c r="D3352" s="74"/>
      <c r="E3352" s="74"/>
      <c r="F3352" s="74"/>
      <c r="G3352" s="74"/>
      <c r="H3352" s="74"/>
      <c r="I3352" s="74"/>
      <c r="J3352" s="78"/>
      <c r="K3352" s="78"/>
      <c r="L3352" s="124" t="str">
        <f>IF($G3352=0,"-",VLOOKUP($G3352,Nomenclator!$B$6:$G$1000,3,0))</f>
        <v>-</v>
      </c>
      <c r="M3352" s="124" t="str">
        <f>IF($G3352=0,"-",VLOOKUP($G3352,Nomenclator!$B$6:$G$1000,4,0))</f>
        <v>-</v>
      </c>
      <c r="N3352" s="124" t="str">
        <f>IF($G3352=0,"-",VLOOKUP($G3352,Nomenclator!$B$6:$G$1000,6,0))</f>
        <v>-</v>
      </c>
      <c r="O3352" s="74"/>
      <c r="P3352" s="74"/>
    </row>
    <row r="3353" spans="1:16" x14ac:dyDescent="0.2">
      <c r="A3353" s="73" t="str">
        <f t="shared" si="52"/>
        <v>-</v>
      </c>
      <c r="B3353" s="75"/>
      <c r="C3353" s="74"/>
      <c r="D3353" s="74"/>
      <c r="E3353" s="74"/>
      <c r="F3353" s="74"/>
      <c r="G3353" s="74"/>
      <c r="H3353" s="74"/>
      <c r="I3353" s="74"/>
      <c r="J3353" s="78"/>
      <c r="K3353" s="78"/>
      <c r="L3353" s="124" t="str">
        <f>IF($G3353=0,"-",VLOOKUP($G3353,Nomenclator!$B$6:$G$1000,3,0))</f>
        <v>-</v>
      </c>
      <c r="M3353" s="124" t="str">
        <f>IF($G3353=0,"-",VLOOKUP($G3353,Nomenclator!$B$6:$G$1000,4,0))</f>
        <v>-</v>
      </c>
      <c r="N3353" s="124" t="str">
        <f>IF($G3353=0,"-",VLOOKUP($G3353,Nomenclator!$B$6:$G$1000,6,0))</f>
        <v>-</v>
      </c>
      <c r="O3353" s="74"/>
      <c r="P3353" s="74"/>
    </row>
    <row r="3354" spans="1:16" x14ac:dyDescent="0.2">
      <c r="A3354" s="73" t="str">
        <f t="shared" si="52"/>
        <v>-</v>
      </c>
      <c r="B3354" s="75"/>
      <c r="C3354" s="74"/>
      <c r="D3354" s="74"/>
      <c r="E3354" s="74"/>
      <c r="F3354" s="74"/>
      <c r="G3354" s="74"/>
      <c r="H3354" s="74"/>
      <c r="I3354" s="74"/>
      <c r="J3354" s="78"/>
      <c r="K3354" s="78"/>
      <c r="L3354" s="124" t="str">
        <f>IF($G3354=0,"-",VLOOKUP($G3354,Nomenclator!$B$6:$G$1000,3,0))</f>
        <v>-</v>
      </c>
      <c r="M3354" s="124" t="str">
        <f>IF($G3354=0,"-",VLOOKUP($G3354,Nomenclator!$B$6:$G$1000,4,0))</f>
        <v>-</v>
      </c>
      <c r="N3354" s="124" t="str">
        <f>IF($G3354=0,"-",VLOOKUP($G3354,Nomenclator!$B$6:$G$1000,6,0))</f>
        <v>-</v>
      </c>
      <c r="O3354" s="74"/>
      <c r="P3354" s="74"/>
    </row>
    <row r="3355" spans="1:16" x14ac:dyDescent="0.2">
      <c r="A3355" s="73" t="str">
        <f t="shared" si="52"/>
        <v>-</v>
      </c>
      <c r="B3355" s="75"/>
      <c r="C3355" s="74"/>
      <c r="D3355" s="74"/>
      <c r="E3355" s="74"/>
      <c r="F3355" s="74"/>
      <c r="G3355" s="74"/>
      <c r="H3355" s="74"/>
      <c r="I3355" s="74"/>
      <c r="J3355" s="78"/>
      <c r="K3355" s="78"/>
      <c r="L3355" s="124" t="str">
        <f>IF($G3355=0,"-",VLOOKUP($G3355,Nomenclator!$B$6:$G$1000,3,0))</f>
        <v>-</v>
      </c>
      <c r="M3355" s="124" t="str">
        <f>IF($G3355=0,"-",VLOOKUP($G3355,Nomenclator!$B$6:$G$1000,4,0))</f>
        <v>-</v>
      </c>
      <c r="N3355" s="124" t="str">
        <f>IF($G3355=0,"-",VLOOKUP($G3355,Nomenclator!$B$6:$G$1000,6,0))</f>
        <v>-</v>
      </c>
      <c r="O3355" s="74"/>
      <c r="P3355" s="74"/>
    </row>
    <row r="3356" spans="1:16" x14ac:dyDescent="0.2">
      <c r="A3356" s="73" t="str">
        <f t="shared" si="52"/>
        <v>-</v>
      </c>
      <c r="B3356" s="75"/>
      <c r="C3356" s="74"/>
      <c r="D3356" s="74"/>
      <c r="E3356" s="74"/>
      <c r="F3356" s="74"/>
      <c r="G3356" s="74"/>
      <c r="H3356" s="74"/>
      <c r="I3356" s="74"/>
      <c r="J3356" s="78"/>
      <c r="K3356" s="78"/>
      <c r="L3356" s="124" t="str">
        <f>IF($G3356=0,"-",VLOOKUP($G3356,Nomenclator!$B$6:$G$1000,3,0))</f>
        <v>-</v>
      </c>
      <c r="M3356" s="124" t="str">
        <f>IF($G3356=0,"-",VLOOKUP($G3356,Nomenclator!$B$6:$G$1000,4,0))</f>
        <v>-</v>
      </c>
      <c r="N3356" s="124" t="str">
        <f>IF($G3356=0,"-",VLOOKUP($G3356,Nomenclator!$B$6:$G$1000,6,0))</f>
        <v>-</v>
      </c>
      <c r="O3356" s="74"/>
      <c r="P3356" s="74"/>
    </row>
    <row r="3357" spans="1:16" x14ac:dyDescent="0.2">
      <c r="A3357" s="73" t="str">
        <f t="shared" si="52"/>
        <v>-</v>
      </c>
      <c r="B3357" s="75"/>
      <c r="C3357" s="74"/>
      <c r="D3357" s="74"/>
      <c r="E3357" s="74"/>
      <c r="F3357" s="74"/>
      <c r="G3357" s="74"/>
      <c r="H3357" s="74"/>
      <c r="I3357" s="74"/>
      <c r="J3357" s="78"/>
      <c r="K3357" s="78"/>
      <c r="L3357" s="124" t="str">
        <f>IF($G3357=0,"-",VLOOKUP($G3357,Nomenclator!$B$6:$G$1000,3,0))</f>
        <v>-</v>
      </c>
      <c r="M3357" s="124" t="str">
        <f>IF($G3357=0,"-",VLOOKUP($G3357,Nomenclator!$B$6:$G$1000,4,0))</f>
        <v>-</v>
      </c>
      <c r="N3357" s="124" t="str">
        <f>IF($G3357=0,"-",VLOOKUP($G3357,Nomenclator!$B$6:$G$1000,6,0))</f>
        <v>-</v>
      </c>
      <c r="O3357" s="74"/>
      <c r="P3357" s="74"/>
    </row>
    <row r="3358" spans="1:16" x14ac:dyDescent="0.2">
      <c r="A3358" s="73" t="str">
        <f t="shared" si="52"/>
        <v>-</v>
      </c>
      <c r="B3358" s="75"/>
      <c r="C3358" s="74"/>
      <c r="D3358" s="74"/>
      <c r="E3358" s="74"/>
      <c r="F3358" s="74"/>
      <c r="G3358" s="74"/>
      <c r="H3358" s="74"/>
      <c r="I3358" s="74"/>
      <c r="J3358" s="78"/>
      <c r="K3358" s="78"/>
      <c r="L3358" s="124" t="str">
        <f>IF($G3358=0,"-",VLOOKUP($G3358,Nomenclator!$B$6:$G$1000,3,0))</f>
        <v>-</v>
      </c>
      <c r="M3358" s="124" t="str">
        <f>IF($G3358=0,"-",VLOOKUP($G3358,Nomenclator!$B$6:$G$1000,4,0))</f>
        <v>-</v>
      </c>
      <c r="N3358" s="124" t="str">
        <f>IF($G3358=0,"-",VLOOKUP($G3358,Nomenclator!$B$6:$G$1000,6,0))</f>
        <v>-</v>
      </c>
      <c r="O3358" s="74"/>
      <c r="P3358" s="74"/>
    </row>
    <row r="3359" spans="1:16" x14ac:dyDescent="0.2">
      <c r="A3359" s="73" t="str">
        <f t="shared" si="52"/>
        <v>-</v>
      </c>
      <c r="B3359" s="75"/>
      <c r="C3359" s="74"/>
      <c r="D3359" s="74"/>
      <c r="E3359" s="74"/>
      <c r="F3359" s="74"/>
      <c r="G3359" s="74"/>
      <c r="H3359" s="74"/>
      <c r="I3359" s="74"/>
      <c r="J3359" s="78"/>
      <c r="K3359" s="78"/>
      <c r="L3359" s="124" t="str">
        <f>IF($G3359=0,"-",VLOOKUP($G3359,Nomenclator!$B$6:$G$1000,3,0))</f>
        <v>-</v>
      </c>
      <c r="M3359" s="124" t="str">
        <f>IF($G3359=0,"-",VLOOKUP($G3359,Nomenclator!$B$6:$G$1000,4,0))</f>
        <v>-</v>
      </c>
      <c r="N3359" s="124" t="str">
        <f>IF($G3359=0,"-",VLOOKUP($G3359,Nomenclator!$B$6:$G$1000,6,0))</f>
        <v>-</v>
      </c>
      <c r="O3359" s="74"/>
      <c r="P3359" s="74"/>
    </row>
    <row r="3360" spans="1:16" x14ac:dyDescent="0.2">
      <c r="A3360" s="73" t="str">
        <f t="shared" si="52"/>
        <v>-</v>
      </c>
      <c r="B3360" s="75"/>
      <c r="C3360" s="74"/>
      <c r="D3360" s="74"/>
      <c r="E3360" s="74"/>
      <c r="F3360" s="74"/>
      <c r="G3360" s="74"/>
      <c r="H3360" s="74"/>
      <c r="I3360" s="74"/>
      <c r="J3360" s="78"/>
      <c r="K3360" s="78"/>
      <c r="L3360" s="124" t="str">
        <f>IF($G3360=0,"-",VLOOKUP($G3360,Nomenclator!$B$6:$G$1000,3,0))</f>
        <v>-</v>
      </c>
      <c r="M3360" s="124" t="str">
        <f>IF($G3360=0,"-",VLOOKUP($G3360,Nomenclator!$B$6:$G$1000,4,0))</f>
        <v>-</v>
      </c>
      <c r="N3360" s="124" t="str">
        <f>IF($G3360=0,"-",VLOOKUP($G3360,Nomenclator!$B$6:$G$1000,6,0))</f>
        <v>-</v>
      </c>
      <c r="O3360" s="74"/>
      <c r="P3360" s="74"/>
    </row>
    <row r="3361" spans="1:16" x14ac:dyDescent="0.2">
      <c r="A3361" s="73" t="str">
        <f t="shared" si="52"/>
        <v>-</v>
      </c>
      <c r="B3361" s="75"/>
      <c r="C3361" s="74"/>
      <c r="D3361" s="74"/>
      <c r="E3361" s="74"/>
      <c r="F3361" s="74"/>
      <c r="G3361" s="74"/>
      <c r="H3361" s="74"/>
      <c r="I3361" s="74"/>
      <c r="J3361" s="78"/>
      <c r="K3361" s="78"/>
      <c r="L3361" s="124" t="str">
        <f>IF($G3361=0,"-",VLOOKUP($G3361,Nomenclator!$B$6:$G$1000,3,0))</f>
        <v>-</v>
      </c>
      <c r="M3361" s="124" t="str">
        <f>IF($G3361=0,"-",VLOOKUP($G3361,Nomenclator!$B$6:$G$1000,4,0))</f>
        <v>-</v>
      </c>
      <c r="N3361" s="124" t="str">
        <f>IF($G3361=0,"-",VLOOKUP($G3361,Nomenclator!$B$6:$G$1000,6,0))</f>
        <v>-</v>
      </c>
      <c r="O3361" s="74"/>
      <c r="P3361" s="74"/>
    </row>
    <row r="3362" spans="1:16" x14ac:dyDescent="0.2">
      <c r="A3362" s="73" t="str">
        <f t="shared" si="52"/>
        <v>-</v>
      </c>
      <c r="B3362" s="75"/>
      <c r="C3362" s="74"/>
      <c r="D3362" s="74"/>
      <c r="E3362" s="74"/>
      <c r="F3362" s="74"/>
      <c r="G3362" s="74"/>
      <c r="H3362" s="74"/>
      <c r="I3362" s="74"/>
      <c r="J3362" s="78"/>
      <c r="K3362" s="78"/>
      <c r="L3362" s="124" t="str">
        <f>IF($G3362=0,"-",VLOOKUP($G3362,Nomenclator!$B$6:$G$1000,3,0))</f>
        <v>-</v>
      </c>
      <c r="M3362" s="124" t="str">
        <f>IF($G3362=0,"-",VLOOKUP($G3362,Nomenclator!$B$6:$G$1000,4,0))</f>
        <v>-</v>
      </c>
      <c r="N3362" s="124" t="str">
        <f>IF($G3362=0,"-",VLOOKUP($G3362,Nomenclator!$B$6:$G$1000,6,0))</f>
        <v>-</v>
      </c>
      <c r="O3362" s="74"/>
      <c r="P3362" s="74"/>
    </row>
    <row r="3363" spans="1:16" x14ac:dyDescent="0.2">
      <c r="A3363" s="73" t="str">
        <f t="shared" si="52"/>
        <v>-</v>
      </c>
      <c r="B3363" s="75"/>
      <c r="C3363" s="74"/>
      <c r="D3363" s="74"/>
      <c r="E3363" s="74"/>
      <c r="F3363" s="74"/>
      <c r="G3363" s="74"/>
      <c r="H3363" s="74"/>
      <c r="I3363" s="74"/>
      <c r="J3363" s="78"/>
      <c r="K3363" s="78"/>
      <c r="L3363" s="124" t="str">
        <f>IF($G3363=0,"-",VLOOKUP($G3363,Nomenclator!$B$6:$G$1000,3,0))</f>
        <v>-</v>
      </c>
      <c r="M3363" s="124" t="str">
        <f>IF($G3363=0,"-",VLOOKUP($G3363,Nomenclator!$B$6:$G$1000,4,0))</f>
        <v>-</v>
      </c>
      <c r="N3363" s="124" t="str">
        <f>IF($G3363=0,"-",VLOOKUP($G3363,Nomenclator!$B$6:$G$1000,6,0))</f>
        <v>-</v>
      </c>
      <c r="O3363" s="74"/>
      <c r="P3363" s="74"/>
    </row>
    <row r="3364" spans="1:16" x14ac:dyDescent="0.2">
      <c r="A3364" s="73" t="str">
        <f t="shared" si="52"/>
        <v>-</v>
      </c>
      <c r="B3364" s="75"/>
      <c r="C3364" s="74"/>
      <c r="D3364" s="74"/>
      <c r="E3364" s="74"/>
      <c r="F3364" s="74"/>
      <c r="G3364" s="74"/>
      <c r="H3364" s="74"/>
      <c r="I3364" s="74"/>
      <c r="J3364" s="78"/>
      <c r="K3364" s="78"/>
      <c r="L3364" s="124" t="str">
        <f>IF($G3364=0,"-",VLOOKUP($G3364,Nomenclator!$B$6:$G$1000,3,0))</f>
        <v>-</v>
      </c>
      <c r="M3364" s="124" t="str">
        <f>IF($G3364=0,"-",VLOOKUP($G3364,Nomenclator!$B$6:$G$1000,4,0))</f>
        <v>-</v>
      </c>
      <c r="N3364" s="124" t="str">
        <f>IF($G3364=0,"-",VLOOKUP($G3364,Nomenclator!$B$6:$G$1000,6,0))</f>
        <v>-</v>
      </c>
      <c r="O3364" s="74"/>
      <c r="P3364" s="74"/>
    </row>
    <row r="3365" spans="1:16" x14ac:dyDescent="0.2">
      <c r="A3365" s="73" t="str">
        <f t="shared" si="52"/>
        <v>-</v>
      </c>
      <c r="B3365" s="75"/>
      <c r="C3365" s="74"/>
      <c r="D3365" s="74"/>
      <c r="E3365" s="74"/>
      <c r="F3365" s="74"/>
      <c r="G3365" s="74"/>
      <c r="H3365" s="74"/>
      <c r="I3365" s="74"/>
      <c r="J3365" s="78"/>
      <c r="K3365" s="78"/>
      <c r="L3365" s="124" t="str">
        <f>IF($G3365=0,"-",VLOOKUP($G3365,Nomenclator!$B$6:$G$1000,3,0))</f>
        <v>-</v>
      </c>
      <c r="M3365" s="124" t="str">
        <f>IF($G3365=0,"-",VLOOKUP($G3365,Nomenclator!$B$6:$G$1000,4,0))</f>
        <v>-</v>
      </c>
      <c r="N3365" s="124" t="str">
        <f>IF($G3365=0,"-",VLOOKUP($G3365,Nomenclator!$B$6:$G$1000,6,0))</f>
        <v>-</v>
      </c>
      <c r="O3365" s="74"/>
      <c r="P3365" s="74"/>
    </row>
    <row r="3366" spans="1:16" x14ac:dyDescent="0.2">
      <c r="A3366" s="73" t="str">
        <f t="shared" si="52"/>
        <v>-</v>
      </c>
      <c r="B3366" s="75"/>
      <c r="C3366" s="74"/>
      <c r="D3366" s="74"/>
      <c r="E3366" s="74"/>
      <c r="F3366" s="74"/>
      <c r="G3366" s="74"/>
      <c r="H3366" s="74"/>
      <c r="I3366" s="74"/>
      <c r="J3366" s="78"/>
      <c r="K3366" s="78"/>
      <c r="L3366" s="124" t="str">
        <f>IF($G3366=0,"-",VLOOKUP($G3366,Nomenclator!$B$6:$G$1000,3,0))</f>
        <v>-</v>
      </c>
      <c r="M3366" s="124" t="str">
        <f>IF($G3366=0,"-",VLOOKUP($G3366,Nomenclator!$B$6:$G$1000,4,0))</f>
        <v>-</v>
      </c>
      <c r="N3366" s="124" t="str">
        <f>IF($G3366=0,"-",VLOOKUP($G3366,Nomenclator!$B$6:$G$1000,6,0))</f>
        <v>-</v>
      </c>
      <c r="O3366" s="74"/>
      <c r="P3366" s="74"/>
    </row>
    <row r="3367" spans="1:16" x14ac:dyDescent="0.2">
      <c r="A3367" s="73" t="str">
        <f t="shared" si="52"/>
        <v>-</v>
      </c>
      <c r="B3367" s="75"/>
      <c r="C3367" s="74"/>
      <c r="D3367" s="74"/>
      <c r="E3367" s="74"/>
      <c r="F3367" s="74"/>
      <c r="G3367" s="74"/>
      <c r="H3367" s="74"/>
      <c r="I3367" s="74"/>
      <c r="J3367" s="78"/>
      <c r="K3367" s="78"/>
      <c r="L3367" s="124" t="str">
        <f>IF($G3367=0,"-",VLOOKUP($G3367,Nomenclator!$B$6:$G$1000,3,0))</f>
        <v>-</v>
      </c>
      <c r="M3367" s="124" t="str">
        <f>IF($G3367=0,"-",VLOOKUP($G3367,Nomenclator!$B$6:$G$1000,4,0))</f>
        <v>-</v>
      </c>
      <c r="N3367" s="124" t="str">
        <f>IF($G3367=0,"-",VLOOKUP($G3367,Nomenclator!$B$6:$G$1000,6,0))</f>
        <v>-</v>
      </c>
      <c r="O3367" s="74"/>
      <c r="P3367" s="74"/>
    </row>
    <row r="3368" spans="1:16" x14ac:dyDescent="0.2">
      <c r="A3368" s="73" t="str">
        <f t="shared" si="52"/>
        <v>-</v>
      </c>
      <c r="B3368" s="75"/>
      <c r="C3368" s="74"/>
      <c r="D3368" s="74"/>
      <c r="E3368" s="74"/>
      <c r="F3368" s="74"/>
      <c r="G3368" s="74"/>
      <c r="H3368" s="74"/>
      <c r="I3368" s="74"/>
      <c r="J3368" s="78"/>
      <c r="K3368" s="78"/>
      <c r="L3368" s="124" t="str">
        <f>IF($G3368=0,"-",VLOOKUP($G3368,Nomenclator!$B$6:$G$1000,3,0))</f>
        <v>-</v>
      </c>
      <c r="M3368" s="124" t="str">
        <f>IF($G3368=0,"-",VLOOKUP($G3368,Nomenclator!$B$6:$G$1000,4,0))</f>
        <v>-</v>
      </c>
      <c r="N3368" s="124" t="str">
        <f>IF($G3368=0,"-",VLOOKUP($G3368,Nomenclator!$B$6:$G$1000,6,0))</f>
        <v>-</v>
      </c>
      <c r="O3368" s="74"/>
      <c r="P3368" s="74"/>
    </row>
    <row r="3369" spans="1:16" x14ac:dyDescent="0.2">
      <c r="A3369" s="73" t="str">
        <f t="shared" si="52"/>
        <v>-</v>
      </c>
      <c r="B3369" s="75"/>
      <c r="C3369" s="74"/>
      <c r="D3369" s="74"/>
      <c r="E3369" s="74"/>
      <c r="F3369" s="74"/>
      <c r="G3369" s="74"/>
      <c r="H3369" s="74"/>
      <c r="I3369" s="74"/>
      <c r="J3369" s="78"/>
      <c r="K3369" s="78"/>
      <c r="L3369" s="124" t="str">
        <f>IF($G3369=0,"-",VLOOKUP($G3369,Nomenclator!$B$6:$G$1000,3,0))</f>
        <v>-</v>
      </c>
      <c r="M3369" s="124" t="str">
        <f>IF($G3369=0,"-",VLOOKUP($G3369,Nomenclator!$B$6:$G$1000,4,0))</f>
        <v>-</v>
      </c>
      <c r="N3369" s="124" t="str">
        <f>IF($G3369=0,"-",VLOOKUP($G3369,Nomenclator!$B$6:$G$1000,6,0))</f>
        <v>-</v>
      </c>
      <c r="O3369" s="74"/>
      <c r="P3369" s="74"/>
    </row>
    <row r="3370" spans="1:16" x14ac:dyDescent="0.2">
      <c r="A3370" s="73" t="str">
        <f t="shared" si="52"/>
        <v>-</v>
      </c>
      <c r="B3370" s="75"/>
      <c r="C3370" s="74"/>
      <c r="D3370" s="74"/>
      <c r="E3370" s="74"/>
      <c r="F3370" s="74"/>
      <c r="G3370" s="74"/>
      <c r="H3370" s="74"/>
      <c r="I3370" s="74"/>
      <c r="J3370" s="78"/>
      <c r="K3370" s="78"/>
      <c r="L3370" s="124" t="str">
        <f>IF($G3370=0,"-",VLOOKUP($G3370,Nomenclator!$B$6:$G$1000,3,0))</f>
        <v>-</v>
      </c>
      <c r="M3370" s="124" t="str">
        <f>IF($G3370=0,"-",VLOOKUP($G3370,Nomenclator!$B$6:$G$1000,4,0))</f>
        <v>-</v>
      </c>
      <c r="N3370" s="124" t="str">
        <f>IF($G3370=0,"-",VLOOKUP($G3370,Nomenclator!$B$6:$G$1000,6,0))</f>
        <v>-</v>
      </c>
      <c r="O3370" s="74"/>
      <c r="P3370" s="74"/>
    </row>
    <row r="3371" spans="1:16" x14ac:dyDescent="0.2">
      <c r="A3371" s="73" t="str">
        <f t="shared" si="52"/>
        <v>-</v>
      </c>
      <c r="B3371" s="75"/>
      <c r="C3371" s="74"/>
      <c r="D3371" s="74"/>
      <c r="E3371" s="74"/>
      <c r="F3371" s="74"/>
      <c r="G3371" s="74"/>
      <c r="H3371" s="74"/>
      <c r="I3371" s="74"/>
      <c r="J3371" s="78"/>
      <c r="K3371" s="78"/>
      <c r="L3371" s="124" t="str">
        <f>IF($G3371=0,"-",VLOOKUP($G3371,Nomenclator!$B$6:$G$1000,3,0))</f>
        <v>-</v>
      </c>
      <c r="M3371" s="124" t="str">
        <f>IF($G3371=0,"-",VLOOKUP($G3371,Nomenclator!$B$6:$G$1000,4,0))</f>
        <v>-</v>
      </c>
      <c r="N3371" s="124" t="str">
        <f>IF($G3371=0,"-",VLOOKUP($G3371,Nomenclator!$B$6:$G$1000,6,0))</f>
        <v>-</v>
      </c>
      <c r="O3371" s="74"/>
      <c r="P3371" s="74"/>
    </row>
    <row r="3372" spans="1:16" x14ac:dyDescent="0.2">
      <c r="A3372" s="73" t="str">
        <f t="shared" si="52"/>
        <v>-</v>
      </c>
      <c r="B3372" s="75"/>
      <c r="C3372" s="74"/>
      <c r="D3372" s="74"/>
      <c r="E3372" s="74"/>
      <c r="F3372" s="74"/>
      <c r="G3372" s="74"/>
      <c r="H3372" s="74"/>
      <c r="I3372" s="74"/>
      <c r="J3372" s="78"/>
      <c r="K3372" s="78"/>
      <c r="L3372" s="124" t="str">
        <f>IF($G3372=0,"-",VLOOKUP($G3372,Nomenclator!$B$6:$G$1000,3,0))</f>
        <v>-</v>
      </c>
      <c r="M3372" s="124" t="str">
        <f>IF($G3372=0,"-",VLOOKUP($G3372,Nomenclator!$B$6:$G$1000,4,0))</f>
        <v>-</v>
      </c>
      <c r="N3372" s="124" t="str">
        <f>IF($G3372=0,"-",VLOOKUP($G3372,Nomenclator!$B$6:$G$1000,6,0))</f>
        <v>-</v>
      </c>
      <c r="O3372" s="74"/>
      <c r="P3372" s="74"/>
    </row>
    <row r="3373" spans="1:16" x14ac:dyDescent="0.2">
      <c r="A3373" s="73" t="str">
        <f t="shared" si="52"/>
        <v>-</v>
      </c>
      <c r="B3373" s="75"/>
      <c r="C3373" s="74"/>
      <c r="D3373" s="74"/>
      <c r="E3373" s="74"/>
      <c r="F3373" s="74"/>
      <c r="G3373" s="74"/>
      <c r="H3373" s="74"/>
      <c r="I3373" s="74"/>
      <c r="J3373" s="78"/>
      <c r="K3373" s="78"/>
      <c r="L3373" s="124" t="str">
        <f>IF($G3373=0,"-",VLOOKUP($G3373,Nomenclator!$B$6:$G$1000,3,0))</f>
        <v>-</v>
      </c>
      <c r="M3373" s="124" t="str">
        <f>IF($G3373=0,"-",VLOOKUP($G3373,Nomenclator!$B$6:$G$1000,4,0))</f>
        <v>-</v>
      </c>
      <c r="N3373" s="124" t="str">
        <f>IF($G3373=0,"-",VLOOKUP($G3373,Nomenclator!$B$6:$G$1000,6,0))</f>
        <v>-</v>
      </c>
      <c r="O3373" s="74"/>
      <c r="P3373" s="74"/>
    </row>
    <row r="3374" spans="1:16" x14ac:dyDescent="0.2">
      <c r="A3374" s="73" t="str">
        <f t="shared" si="52"/>
        <v>-</v>
      </c>
      <c r="B3374" s="75"/>
      <c r="C3374" s="74"/>
      <c r="D3374" s="74"/>
      <c r="E3374" s="74"/>
      <c r="F3374" s="74"/>
      <c r="G3374" s="74"/>
      <c r="H3374" s="74"/>
      <c r="I3374" s="74"/>
      <c r="J3374" s="78"/>
      <c r="K3374" s="78"/>
      <c r="L3374" s="124" t="str">
        <f>IF($G3374=0,"-",VLOOKUP($G3374,Nomenclator!$B$6:$G$1000,3,0))</f>
        <v>-</v>
      </c>
      <c r="M3374" s="124" t="str">
        <f>IF($G3374=0,"-",VLOOKUP($G3374,Nomenclator!$B$6:$G$1000,4,0))</f>
        <v>-</v>
      </c>
      <c r="N3374" s="124" t="str">
        <f>IF($G3374=0,"-",VLOOKUP($G3374,Nomenclator!$B$6:$G$1000,6,0))</f>
        <v>-</v>
      </c>
      <c r="O3374" s="74"/>
      <c r="P3374" s="74"/>
    </row>
    <row r="3375" spans="1:16" x14ac:dyDescent="0.2">
      <c r="A3375" s="73" t="str">
        <f t="shared" si="52"/>
        <v>-</v>
      </c>
      <c r="B3375" s="75"/>
      <c r="C3375" s="74"/>
      <c r="D3375" s="74"/>
      <c r="E3375" s="74"/>
      <c r="F3375" s="74"/>
      <c r="G3375" s="74"/>
      <c r="H3375" s="74"/>
      <c r="I3375" s="74"/>
      <c r="J3375" s="78"/>
      <c r="K3375" s="78"/>
      <c r="L3375" s="124" t="str">
        <f>IF($G3375=0,"-",VLOOKUP($G3375,Nomenclator!$B$6:$G$1000,3,0))</f>
        <v>-</v>
      </c>
      <c r="M3375" s="124" t="str">
        <f>IF($G3375=0,"-",VLOOKUP($G3375,Nomenclator!$B$6:$G$1000,4,0))</f>
        <v>-</v>
      </c>
      <c r="N3375" s="124" t="str">
        <f>IF($G3375=0,"-",VLOOKUP($G3375,Nomenclator!$B$6:$G$1000,6,0))</f>
        <v>-</v>
      </c>
      <c r="O3375" s="74"/>
      <c r="P3375" s="74"/>
    </row>
    <row r="3376" spans="1:16" x14ac:dyDescent="0.2">
      <c r="A3376" s="73" t="str">
        <f t="shared" si="52"/>
        <v>-</v>
      </c>
      <c r="B3376" s="75"/>
      <c r="C3376" s="74"/>
      <c r="D3376" s="74"/>
      <c r="E3376" s="74"/>
      <c r="F3376" s="74"/>
      <c r="G3376" s="74"/>
      <c r="H3376" s="74"/>
      <c r="I3376" s="74"/>
      <c r="J3376" s="78"/>
      <c r="K3376" s="78"/>
      <c r="L3376" s="124" t="str">
        <f>IF($G3376=0,"-",VLOOKUP($G3376,Nomenclator!$B$6:$G$1000,3,0))</f>
        <v>-</v>
      </c>
      <c r="M3376" s="124" t="str">
        <f>IF($G3376=0,"-",VLOOKUP($G3376,Nomenclator!$B$6:$G$1000,4,0))</f>
        <v>-</v>
      </c>
      <c r="N3376" s="124" t="str">
        <f>IF($G3376=0,"-",VLOOKUP($G3376,Nomenclator!$B$6:$G$1000,6,0))</f>
        <v>-</v>
      </c>
      <c r="O3376" s="74"/>
      <c r="P3376" s="74"/>
    </row>
    <row r="3377" spans="1:16" x14ac:dyDescent="0.2">
      <c r="A3377" s="73" t="str">
        <f t="shared" si="52"/>
        <v>-</v>
      </c>
      <c r="B3377" s="75"/>
      <c r="C3377" s="74"/>
      <c r="D3377" s="74"/>
      <c r="E3377" s="74"/>
      <c r="F3377" s="74"/>
      <c r="G3377" s="74"/>
      <c r="H3377" s="74"/>
      <c r="I3377" s="74"/>
      <c r="J3377" s="78"/>
      <c r="K3377" s="78"/>
      <c r="L3377" s="124" t="str">
        <f>IF($G3377=0,"-",VLOOKUP($G3377,Nomenclator!$B$6:$G$1000,3,0))</f>
        <v>-</v>
      </c>
      <c r="M3377" s="124" t="str">
        <f>IF($G3377=0,"-",VLOOKUP($G3377,Nomenclator!$B$6:$G$1000,4,0))</f>
        <v>-</v>
      </c>
      <c r="N3377" s="124" t="str">
        <f>IF($G3377=0,"-",VLOOKUP($G3377,Nomenclator!$B$6:$G$1000,6,0))</f>
        <v>-</v>
      </c>
      <c r="O3377" s="74"/>
      <c r="P3377" s="74"/>
    </row>
    <row r="3378" spans="1:16" x14ac:dyDescent="0.2">
      <c r="A3378" s="73" t="str">
        <f t="shared" si="52"/>
        <v>-</v>
      </c>
      <c r="B3378" s="75"/>
      <c r="C3378" s="74"/>
      <c r="D3378" s="74"/>
      <c r="E3378" s="74"/>
      <c r="F3378" s="74"/>
      <c r="G3378" s="74"/>
      <c r="H3378" s="74"/>
      <c r="I3378" s="74"/>
      <c r="J3378" s="78"/>
      <c r="K3378" s="78"/>
      <c r="L3378" s="124" t="str">
        <f>IF($G3378=0,"-",VLOOKUP($G3378,Nomenclator!$B$6:$G$1000,3,0))</f>
        <v>-</v>
      </c>
      <c r="M3378" s="124" t="str">
        <f>IF($G3378=0,"-",VLOOKUP($G3378,Nomenclator!$B$6:$G$1000,4,0))</f>
        <v>-</v>
      </c>
      <c r="N3378" s="124" t="str">
        <f>IF($G3378=0,"-",VLOOKUP($G3378,Nomenclator!$B$6:$G$1000,6,0))</f>
        <v>-</v>
      </c>
      <c r="O3378" s="74"/>
      <c r="P3378" s="74"/>
    </row>
    <row r="3379" spans="1:16" x14ac:dyDescent="0.2">
      <c r="A3379" s="73" t="str">
        <f t="shared" si="52"/>
        <v>-</v>
      </c>
      <c r="B3379" s="75"/>
      <c r="C3379" s="74"/>
      <c r="D3379" s="74"/>
      <c r="E3379" s="74"/>
      <c r="F3379" s="74"/>
      <c r="G3379" s="74"/>
      <c r="H3379" s="74"/>
      <c r="I3379" s="74"/>
      <c r="J3379" s="78"/>
      <c r="K3379" s="78"/>
      <c r="L3379" s="124" t="str">
        <f>IF($G3379=0,"-",VLOOKUP($G3379,Nomenclator!$B$6:$G$1000,3,0))</f>
        <v>-</v>
      </c>
      <c r="M3379" s="124" t="str">
        <f>IF($G3379=0,"-",VLOOKUP($G3379,Nomenclator!$B$6:$G$1000,4,0))</f>
        <v>-</v>
      </c>
      <c r="N3379" s="124" t="str">
        <f>IF($G3379=0,"-",VLOOKUP($G3379,Nomenclator!$B$6:$G$1000,6,0))</f>
        <v>-</v>
      </c>
      <c r="O3379" s="74"/>
      <c r="P3379" s="74"/>
    </row>
    <row r="3380" spans="1:16" x14ac:dyDescent="0.2">
      <c r="A3380" s="73" t="str">
        <f t="shared" si="52"/>
        <v>-</v>
      </c>
      <c r="B3380" s="75"/>
      <c r="C3380" s="74"/>
      <c r="D3380" s="74"/>
      <c r="E3380" s="74"/>
      <c r="F3380" s="74"/>
      <c r="G3380" s="74"/>
      <c r="H3380" s="74"/>
      <c r="I3380" s="74"/>
      <c r="J3380" s="78"/>
      <c r="K3380" s="78"/>
      <c r="L3380" s="124" t="str">
        <f>IF($G3380=0,"-",VLOOKUP($G3380,Nomenclator!$B$6:$G$1000,3,0))</f>
        <v>-</v>
      </c>
      <c r="M3380" s="124" t="str">
        <f>IF($G3380=0,"-",VLOOKUP($G3380,Nomenclator!$B$6:$G$1000,4,0))</f>
        <v>-</v>
      </c>
      <c r="N3380" s="124" t="str">
        <f>IF($G3380=0,"-",VLOOKUP($G3380,Nomenclator!$B$6:$G$1000,6,0))</f>
        <v>-</v>
      </c>
      <c r="O3380" s="74"/>
      <c r="P3380" s="74"/>
    </row>
    <row r="3381" spans="1:16" x14ac:dyDescent="0.2">
      <c r="A3381" s="73" t="str">
        <f t="shared" si="52"/>
        <v>-</v>
      </c>
      <c r="B3381" s="75"/>
      <c r="C3381" s="74"/>
      <c r="D3381" s="74"/>
      <c r="E3381" s="74"/>
      <c r="F3381" s="74"/>
      <c r="G3381" s="74"/>
      <c r="H3381" s="74"/>
      <c r="I3381" s="74"/>
      <c r="J3381" s="78"/>
      <c r="K3381" s="78"/>
      <c r="L3381" s="124" t="str">
        <f>IF($G3381=0,"-",VLOOKUP($G3381,Nomenclator!$B$6:$G$1000,3,0))</f>
        <v>-</v>
      </c>
      <c r="M3381" s="124" t="str">
        <f>IF($G3381=0,"-",VLOOKUP($G3381,Nomenclator!$B$6:$G$1000,4,0))</f>
        <v>-</v>
      </c>
      <c r="N3381" s="124" t="str">
        <f>IF($G3381=0,"-",VLOOKUP($G3381,Nomenclator!$B$6:$G$1000,6,0))</f>
        <v>-</v>
      </c>
      <c r="O3381" s="74"/>
      <c r="P3381" s="74"/>
    </row>
    <row r="3382" spans="1:16" x14ac:dyDescent="0.2">
      <c r="A3382" s="73" t="str">
        <f t="shared" ref="A3382:A3445" si="53">IF(B3382=0,"-",YEAR(B3382))</f>
        <v>-</v>
      </c>
      <c r="B3382" s="75"/>
      <c r="C3382" s="74"/>
      <c r="D3382" s="74"/>
      <c r="E3382" s="74"/>
      <c r="F3382" s="74"/>
      <c r="G3382" s="74"/>
      <c r="H3382" s="74"/>
      <c r="I3382" s="74"/>
      <c r="J3382" s="78"/>
      <c r="K3382" s="78"/>
      <c r="L3382" s="124" t="str">
        <f>IF($G3382=0,"-",VLOOKUP($G3382,Nomenclator!$B$6:$G$1000,3,0))</f>
        <v>-</v>
      </c>
      <c r="M3382" s="124" t="str">
        <f>IF($G3382=0,"-",VLOOKUP($G3382,Nomenclator!$B$6:$G$1000,4,0))</f>
        <v>-</v>
      </c>
      <c r="N3382" s="124" t="str">
        <f>IF($G3382=0,"-",VLOOKUP($G3382,Nomenclator!$B$6:$G$1000,6,0))</f>
        <v>-</v>
      </c>
      <c r="O3382" s="74"/>
      <c r="P3382" s="74"/>
    </row>
    <row r="3383" spans="1:16" x14ac:dyDescent="0.2">
      <c r="A3383" s="73" t="str">
        <f t="shared" si="53"/>
        <v>-</v>
      </c>
      <c r="B3383" s="75"/>
      <c r="C3383" s="74"/>
      <c r="D3383" s="74"/>
      <c r="E3383" s="74"/>
      <c r="F3383" s="74"/>
      <c r="G3383" s="74"/>
      <c r="H3383" s="74"/>
      <c r="I3383" s="74"/>
      <c r="J3383" s="78"/>
      <c r="K3383" s="78"/>
      <c r="L3383" s="124" t="str">
        <f>IF($G3383=0,"-",VLOOKUP($G3383,Nomenclator!$B$6:$G$1000,3,0))</f>
        <v>-</v>
      </c>
      <c r="M3383" s="124" t="str">
        <f>IF($G3383=0,"-",VLOOKUP($G3383,Nomenclator!$B$6:$G$1000,4,0))</f>
        <v>-</v>
      </c>
      <c r="N3383" s="124" t="str">
        <f>IF($G3383=0,"-",VLOOKUP($G3383,Nomenclator!$B$6:$G$1000,6,0))</f>
        <v>-</v>
      </c>
      <c r="O3383" s="74"/>
      <c r="P3383" s="74"/>
    </row>
    <row r="3384" spans="1:16" x14ac:dyDescent="0.2">
      <c r="A3384" s="73" t="str">
        <f t="shared" si="53"/>
        <v>-</v>
      </c>
      <c r="B3384" s="75"/>
      <c r="C3384" s="74"/>
      <c r="D3384" s="74"/>
      <c r="E3384" s="74"/>
      <c r="F3384" s="74"/>
      <c r="G3384" s="74"/>
      <c r="H3384" s="74"/>
      <c r="I3384" s="74"/>
      <c r="J3384" s="78"/>
      <c r="K3384" s="78"/>
      <c r="L3384" s="124" t="str">
        <f>IF($G3384=0,"-",VLOOKUP($G3384,Nomenclator!$B$6:$G$1000,3,0))</f>
        <v>-</v>
      </c>
      <c r="M3384" s="124" t="str">
        <f>IF($G3384=0,"-",VLOOKUP($G3384,Nomenclator!$B$6:$G$1000,4,0))</f>
        <v>-</v>
      </c>
      <c r="N3384" s="124" t="str">
        <f>IF($G3384=0,"-",VLOOKUP($G3384,Nomenclator!$B$6:$G$1000,6,0))</f>
        <v>-</v>
      </c>
      <c r="O3384" s="74"/>
      <c r="P3384" s="74"/>
    </row>
    <row r="3385" spans="1:16" x14ac:dyDescent="0.2">
      <c r="A3385" s="73" t="str">
        <f t="shared" si="53"/>
        <v>-</v>
      </c>
      <c r="B3385" s="75"/>
      <c r="C3385" s="74"/>
      <c r="D3385" s="74"/>
      <c r="E3385" s="74"/>
      <c r="F3385" s="74"/>
      <c r="G3385" s="74"/>
      <c r="H3385" s="74"/>
      <c r="I3385" s="74"/>
      <c r="J3385" s="78"/>
      <c r="K3385" s="78"/>
      <c r="L3385" s="124" t="str">
        <f>IF($G3385=0,"-",VLOOKUP($G3385,Nomenclator!$B$6:$G$1000,3,0))</f>
        <v>-</v>
      </c>
      <c r="M3385" s="124" t="str">
        <f>IF($G3385=0,"-",VLOOKUP($G3385,Nomenclator!$B$6:$G$1000,4,0))</f>
        <v>-</v>
      </c>
      <c r="N3385" s="124" t="str">
        <f>IF($G3385=0,"-",VLOOKUP($G3385,Nomenclator!$B$6:$G$1000,6,0))</f>
        <v>-</v>
      </c>
      <c r="O3385" s="74"/>
      <c r="P3385" s="74"/>
    </row>
    <row r="3386" spans="1:16" x14ac:dyDescent="0.2">
      <c r="A3386" s="73" t="str">
        <f t="shared" si="53"/>
        <v>-</v>
      </c>
      <c r="B3386" s="75"/>
      <c r="C3386" s="74"/>
      <c r="D3386" s="74"/>
      <c r="E3386" s="74"/>
      <c r="F3386" s="74"/>
      <c r="G3386" s="74"/>
      <c r="H3386" s="74"/>
      <c r="I3386" s="74"/>
      <c r="J3386" s="78"/>
      <c r="K3386" s="78"/>
      <c r="L3386" s="124" t="str">
        <f>IF($G3386=0,"-",VLOOKUP($G3386,Nomenclator!$B$6:$G$1000,3,0))</f>
        <v>-</v>
      </c>
      <c r="M3386" s="124" t="str">
        <f>IF($G3386=0,"-",VLOOKUP($G3386,Nomenclator!$B$6:$G$1000,4,0))</f>
        <v>-</v>
      </c>
      <c r="N3386" s="124" t="str">
        <f>IF($G3386=0,"-",VLOOKUP($G3386,Nomenclator!$B$6:$G$1000,6,0))</f>
        <v>-</v>
      </c>
      <c r="O3386" s="74"/>
      <c r="P3386" s="74"/>
    </row>
    <row r="3387" spans="1:16" x14ac:dyDescent="0.2">
      <c r="A3387" s="73" t="str">
        <f t="shared" si="53"/>
        <v>-</v>
      </c>
      <c r="B3387" s="75"/>
      <c r="C3387" s="74"/>
      <c r="D3387" s="74"/>
      <c r="E3387" s="74"/>
      <c r="F3387" s="74"/>
      <c r="G3387" s="74"/>
      <c r="H3387" s="74"/>
      <c r="I3387" s="74"/>
      <c r="J3387" s="78"/>
      <c r="K3387" s="78"/>
      <c r="L3387" s="124" t="str">
        <f>IF($G3387=0,"-",VLOOKUP($G3387,Nomenclator!$B$6:$G$1000,3,0))</f>
        <v>-</v>
      </c>
      <c r="M3387" s="124" t="str">
        <f>IF($G3387=0,"-",VLOOKUP($G3387,Nomenclator!$B$6:$G$1000,4,0))</f>
        <v>-</v>
      </c>
      <c r="N3387" s="124" t="str">
        <f>IF($G3387=0,"-",VLOOKUP($G3387,Nomenclator!$B$6:$G$1000,6,0))</f>
        <v>-</v>
      </c>
      <c r="O3387" s="74"/>
      <c r="P3387" s="74"/>
    </row>
    <row r="3388" spans="1:16" x14ac:dyDescent="0.2">
      <c r="A3388" s="73" t="str">
        <f t="shared" si="53"/>
        <v>-</v>
      </c>
      <c r="B3388" s="75"/>
      <c r="C3388" s="74"/>
      <c r="D3388" s="74"/>
      <c r="E3388" s="74"/>
      <c r="F3388" s="74"/>
      <c r="G3388" s="74"/>
      <c r="H3388" s="74"/>
      <c r="I3388" s="74"/>
      <c r="J3388" s="78"/>
      <c r="K3388" s="78"/>
      <c r="L3388" s="124" t="str">
        <f>IF($G3388=0,"-",VLOOKUP($G3388,Nomenclator!$B$6:$G$1000,3,0))</f>
        <v>-</v>
      </c>
      <c r="M3388" s="124" t="str">
        <f>IF($G3388=0,"-",VLOOKUP($G3388,Nomenclator!$B$6:$G$1000,4,0))</f>
        <v>-</v>
      </c>
      <c r="N3388" s="124" t="str">
        <f>IF($G3388=0,"-",VLOOKUP($G3388,Nomenclator!$B$6:$G$1000,6,0))</f>
        <v>-</v>
      </c>
      <c r="O3388" s="74"/>
      <c r="P3388" s="74"/>
    </row>
    <row r="3389" spans="1:16" x14ac:dyDescent="0.2">
      <c r="A3389" s="73" t="str">
        <f t="shared" si="53"/>
        <v>-</v>
      </c>
      <c r="B3389" s="75"/>
      <c r="C3389" s="74"/>
      <c r="D3389" s="74"/>
      <c r="E3389" s="74"/>
      <c r="F3389" s="74"/>
      <c r="G3389" s="74"/>
      <c r="H3389" s="74"/>
      <c r="I3389" s="74"/>
      <c r="J3389" s="78"/>
      <c r="K3389" s="78"/>
      <c r="L3389" s="124" t="str">
        <f>IF($G3389=0,"-",VLOOKUP($G3389,Nomenclator!$B$6:$G$1000,3,0))</f>
        <v>-</v>
      </c>
      <c r="M3389" s="124" t="str">
        <f>IF($G3389=0,"-",VLOOKUP($G3389,Nomenclator!$B$6:$G$1000,4,0))</f>
        <v>-</v>
      </c>
      <c r="N3389" s="124" t="str">
        <f>IF($G3389=0,"-",VLOOKUP($G3389,Nomenclator!$B$6:$G$1000,6,0))</f>
        <v>-</v>
      </c>
      <c r="O3389" s="74"/>
      <c r="P3389" s="74"/>
    </row>
    <row r="3390" spans="1:16" x14ac:dyDescent="0.2">
      <c r="A3390" s="73" t="str">
        <f t="shared" si="53"/>
        <v>-</v>
      </c>
      <c r="B3390" s="75"/>
      <c r="C3390" s="74"/>
      <c r="D3390" s="74"/>
      <c r="E3390" s="74"/>
      <c r="F3390" s="74"/>
      <c r="G3390" s="74"/>
      <c r="H3390" s="74"/>
      <c r="I3390" s="74"/>
      <c r="J3390" s="78"/>
      <c r="K3390" s="78"/>
      <c r="L3390" s="124" t="str">
        <f>IF($G3390=0,"-",VLOOKUP($G3390,Nomenclator!$B$6:$G$1000,3,0))</f>
        <v>-</v>
      </c>
      <c r="M3390" s="124" t="str">
        <f>IF($G3390=0,"-",VLOOKUP($G3390,Nomenclator!$B$6:$G$1000,4,0))</f>
        <v>-</v>
      </c>
      <c r="N3390" s="124" t="str">
        <f>IF($G3390=0,"-",VLOOKUP($G3390,Nomenclator!$B$6:$G$1000,6,0))</f>
        <v>-</v>
      </c>
      <c r="O3390" s="74"/>
      <c r="P3390" s="74"/>
    </row>
    <row r="3391" spans="1:16" x14ac:dyDescent="0.2">
      <c r="A3391" s="73" t="str">
        <f t="shared" si="53"/>
        <v>-</v>
      </c>
      <c r="B3391" s="75"/>
      <c r="C3391" s="74"/>
      <c r="D3391" s="74"/>
      <c r="E3391" s="74"/>
      <c r="F3391" s="74"/>
      <c r="G3391" s="74"/>
      <c r="H3391" s="74"/>
      <c r="I3391" s="74"/>
      <c r="J3391" s="78"/>
      <c r="K3391" s="78"/>
      <c r="L3391" s="124" t="str">
        <f>IF($G3391=0,"-",VLOOKUP($G3391,Nomenclator!$B$6:$G$1000,3,0))</f>
        <v>-</v>
      </c>
      <c r="M3391" s="124" t="str">
        <f>IF($G3391=0,"-",VLOOKUP($G3391,Nomenclator!$B$6:$G$1000,4,0))</f>
        <v>-</v>
      </c>
      <c r="N3391" s="124" t="str">
        <f>IF($G3391=0,"-",VLOOKUP($G3391,Nomenclator!$B$6:$G$1000,6,0))</f>
        <v>-</v>
      </c>
      <c r="O3391" s="74"/>
      <c r="P3391" s="74"/>
    </row>
    <row r="3392" spans="1:16" x14ac:dyDescent="0.2">
      <c r="A3392" s="73" t="str">
        <f t="shared" si="53"/>
        <v>-</v>
      </c>
      <c r="B3392" s="75"/>
      <c r="C3392" s="74"/>
      <c r="D3392" s="74"/>
      <c r="E3392" s="74"/>
      <c r="F3392" s="74"/>
      <c r="G3392" s="74"/>
      <c r="H3392" s="74"/>
      <c r="I3392" s="74"/>
      <c r="J3392" s="78"/>
      <c r="K3392" s="78"/>
      <c r="L3392" s="124" t="str">
        <f>IF($G3392=0,"-",VLOOKUP($G3392,Nomenclator!$B$6:$G$1000,3,0))</f>
        <v>-</v>
      </c>
      <c r="M3392" s="124" t="str">
        <f>IF($G3392=0,"-",VLOOKUP($G3392,Nomenclator!$B$6:$G$1000,4,0))</f>
        <v>-</v>
      </c>
      <c r="N3392" s="124" t="str">
        <f>IF($G3392=0,"-",VLOOKUP($G3392,Nomenclator!$B$6:$G$1000,6,0))</f>
        <v>-</v>
      </c>
      <c r="O3392" s="74"/>
      <c r="P3392" s="74"/>
    </row>
    <row r="3393" spans="1:16" x14ac:dyDescent="0.2">
      <c r="A3393" s="73" t="str">
        <f t="shared" si="53"/>
        <v>-</v>
      </c>
      <c r="B3393" s="75"/>
      <c r="C3393" s="74"/>
      <c r="D3393" s="74"/>
      <c r="E3393" s="74"/>
      <c r="F3393" s="74"/>
      <c r="G3393" s="74"/>
      <c r="H3393" s="74"/>
      <c r="I3393" s="74"/>
      <c r="J3393" s="78"/>
      <c r="K3393" s="78"/>
      <c r="L3393" s="124" t="str">
        <f>IF($G3393=0,"-",VLOOKUP($G3393,Nomenclator!$B$6:$G$1000,3,0))</f>
        <v>-</v>
      </c>
      <c r="M3393" s="124" t="str">
        <f>IF($G3393=0,"-",VLOOKUP($G3393,Nomenclator!$B$6:$G$1000,4,0))</f>
        <v>-</v>
      </c>
      <c r="N3393" s="124" t="str">
        <f>IF($G3393=0,"-",VLOOKUP($G3393,Nomenclator!$B$6:$G$1000,6,0))</f>
        <v>-</v>
      </c>
      <c r="O3393" s="74"/>
      <c r="P3393" s="74"/>
    </row>
    <row r="3394" spans="1:16" x14ac:dyDescent="0.2">
      <c r="A3394" s="73" t="str">
        <f t="shared" si="53"/>
        <v>-</v>
      </c>
      <c r="B3394" s="75"/>
      <c r="C3394" s="74"/>
      <c r="D3394" s="74"/>
      <c r="E3394" s="74"/>
      <c r="F3394" s="74"/>
      <c r="G3394" s="74"/>
      <c r="H3394" s="74"/>
      <c r="I3394" s="74"/>
      <c r="J3394" s="78"/>
      <c r="K3394" s="78"/>
      <c r="L3394" s="124" t="str">
        <f>IF($G3394=0,"-",VLOOKUP($G3394,Nomenclator!$B$6:$G$1000,3,0))</f>
        <v>-</v>
      </c>
      <c r="M3394" s="124" t="str">
        <f>IF($G3394=0,"-",VLOOKUP($G3394,Nomenclator!$B$6:$G$1000,4,0))</f>
        <v>-</v>
      </c>
      <c r="N3394" s="124" t="str">
        <f>IF($G3394=0,"-",VLOOKUP($G3394,Nomenclator!$B$6:$G$1000,6,0))</f>
        <v>-</v>
      </c>
      <c r="O3394" s="74"/>
      <c r="P3394" s="74"/>
    </row>
    <row r="3395" spans="1:16" x14ac:dyDescent="0.2">
      <c r="A3395" s="73" t="str">
        <f t="shared" si="53"/>
        <v>-</v>
      </c>
      <c r="B3395" s="75"/>
      <c r="C3395" s="74"/>
      <c r="D3395" s="74"/>
      <c r="E3395" s="74"/>
      <c r="F3395" s="74"/>
      <c r="G3395" s="74"/>
      <c r="H3395" s="74"/>
      <c r="I3395" s="74"/>
      <c r="J3395" s="78"/>
      <c r="K3395" s="78"/>
      <c r="L3395" s="124" t="str">
        <f>IF($G3395=0,"-",VLOOKUP($G3395,Nomenclator!$B$6:$G$1000,3,0))</f>
        <v>-</v>
      </c>
      <c r="M3395" s="124" t="str">
        <f>IF($G3395=0,"-",VLOOKUP($G3395,Nomenclator!$B$6:$G$1000,4,0))</f>
        <v>-</v>
      </c>
      <c r="N3395" s="124" t="str">
        <f>IF($G3395=0,"-",VLOOKUP($G3395,Nomenclator!$B$6:$G$1000,6,0))</f>
        <v>-</v>
      </c>
      <c r="O3395" s="74"/>
      <c r="P3395" s="74"/>
    </row>
    <row r="3396" spans="1:16" x14ac:dyDescent="0.2">
      <c r="A3396" s="73" t="str">
        <f t="shared" si="53"/>
        <v>-</v>
      </c>
      <c r="B3396" s="75"/>
      <c r="C3396" s="74"/>
      <c r="D3396" s="74"/>
      <c r="E3396" s="74"/>
      <c r="F3396" s="74"/>
      <c r="G3396" s="74"/>
      <c r="H3396" s="74"/>
      <c r="I3396" s="74"/>
      <c r="J3396" s="78"/>
      <c r="K3396" s="78"/>
      <c r="L3396" s="124" t="str">
        <f>IF($G3396=0,"-",VLOOKUP($G3396,Nomenclator!$B$6:$G$1000,3,0))</f>
        <v>-</v>
      </c>
      <c r="M3396" s="124" t="str">
        <f>IF($G3396=0,"-",VLOOKUP($G3396,Nomenclator!$B$6:$G$1000,4,0))</f>
        <v>-</v>
      </c>
      <c r="N3396" s="124" t="str">
        <f>IF($G3396=0,"-",VLOOKUP($G3396,Nomenclator!$B$6:$G$1000,6,0))</f>
        <v>-</v>
      </c>
      <c r="O3396" s="74"/>
      <c r="P3396" s="74"/>
    </row>
    <row r="3397" spans="1:16" x14ac:dyDescent="0.2">
      <c r="A3397" s="73" t="str">
        <f t="shared" si="53"/>
        <v>-</v>
      </c>
      <c r="B3397" s="75"/>
      <c r="C3397" s="74"/>
      <c r="D3397" s="74"/>
      <c r="E3397" s="74"/>
      <c r="F3397" s="74"/>
      <c r="G3397" s="74"/>
      <c r="H3397" s="74"/>
      <c r="I3397" s="74"/>
      <c r="J3397" s="78"/>
      <c r="K3397" s="78"/>
      <c r="L3397" s="124" t="str">
        <f>IF($G3397=0,"-",VLOOKUP($G3397,Nomenclator!$B$6:$G$1000,3,0))</f>
        <v>-</v>
      </c>
      <c r="M3397" s="124" t="str">
        <f>IF($G3397=0,"-",VLOOKUP($G3397,Nomenclator!$B$6:$G$1000,4,0))</f>
        <v>-</v>
      </c>
      <c r="N3397" s="124" t="str">
        <f>IF($G3397=0,"-",VLOOKUP($G3397,Nomenclator!$B$6:$G$1000,6,0))</f>
        <v>-</v>
      </c>
      <c r="O3397" s="74"/>
      <c r="P3397" s="74"/>
    </row>
    <row r="3398" spans="1:16" x14ac:dyDescent="0.2">
      <c r="A3398" s="73" t="str">
        <f t="shared" si="53"/>
        <v>-</v>
      </c>
      <c r="B3398" s="75"/>
      <c r="C3398" s="74"/>
      <c r="D3398" s="74"/>
      <c r="E3398" s="74"/>
      <c r="F3398" s="74"/>
      <c r="G3398" s="74"/>
      <c r="H3398" s="74"/>
      <c r="I3398" s="74"/>
      <c r="J3398" s="78"/>
      <c r="K3398" s="78"/>
      <c r="L3398" s="124" t="str">
        <f>IF($G3398=0,"-",VLOOKUP($G3398,Nomenclator!$B$6:$G$1000,3,0))</f>
        <v>-</v>
      </c>
      <c r="M3398" s="124" t="str">
        <f>IF($G3398=0,"-",VLOOKUP($G3398,Nomenclator!$B$6:$G$1000,4,0))</f>
        <v>-</v>
      </c>
      <c r="N3398" s="124" t="str">
        <f>IF($G3398=0,"-",VLOOKUP($G3398,Nomenclator!$B$6:$G$1000,6,0))</f>
        <v>-</v>
      </c>
      <c r="O3398" s="74"/>
      <c r="P3398" s="74"/>
    </row>
    <row r="3399" spans="1:16" x14ac:dyDescent="0.2">
      <c r="A3399" s="73" t="str">
        <f t="shared" si="53"/>
        <v>-</v>
      </c>
      <c r="B3399" s="75"/>
      <c r="C3399" s="74"/>
      <c r="D3399" s="74"/>
      <c r="E3399" s="74"/>
      <c r="F3399" s="74"/>
      <c r="G3399" s="74"/>
      <c r="H3399" s="74"/>
      <c r="I3399" s="74"/>
      <c r="J3399" s="78"/>
      <c r="K3399" s="78"/>
      <c r="L3399" s="124" t="str">
        <f>IF($G3399=0,"-",VLOOKUP($G3399,Nomenclator!$B$6:$G$1000,3,0))</f>
        <v>-</v>
      </c>
      <c r="M3399" s="124" t="str">
        <f>IF($G3399=0,"-",VLOOKUP($G3399,Nomenclator!$B$6:$G$1000,4,0))</f>
        <v>-</v>
      </c>
      <c r="N3399" s="124" t="str">
        <f>IF($G3399=0,"-",VLOOKUP($G3399,Nomenclator!$B$6:$G$1000,6,0))</f>
        <v>-</v>
      </c>
      <c r="O3399" s="74"/>
      <c r="P3399" s="74"/>
    </row>
    <row r="3400" spans="1:16" x14ac:dyDescent="0.2">
      <c r="A3400" s="73" t="str">
        <f t="shared" si="53"/>
        <v>-</v>
      </c>
      <c r="B3400" s="75"/>
      <c r="C3400" s="74"/>
      <c r="D3400" s="74"/>
      <c r="E3400" s="74"/>
      <c r="F3400" s="74"/>
      <c r="G3400" s="74"/>
      <c r="H3400" s="74"/>
      <c r="I3400" s="74"/>
      <c r="J3400" s="78"/>
      <c r="K3400" s="78"/>
      <c r="L3400" s="124" t="str">
        <f>IF($G3400=0,"-",VLOOKUP($G3400,Nomenclator!$B$6:$G$1000,3,0))</f>
        <v>-</v>
      </c>
      <c r="M3400" s="124" t="str">
        <f>IF($G3400=0,"-",VLOOKUP($G3400,Nomenclator!$B$6:$G$1000,4,0))</f>
        <v>-</v>
      </c>
      <c r="N3400" s="124" t="str">
        <f>IF($G3400=0,"-",VLOOKUP($G3400,Nomenclator!$B$6:$G$1000,6,0))</f>
        <v>-</v>
      </c>
      <c r="O3400" s="74"/>
      <c r="P3400" s="74"/>
    </row>
    <row r="3401" spans="1:16" x14ac:dyDescent="0.2">
      <c r="A3401" s="73" t="str">
        <f t="shared" si="53"/>
        <v>-</v>
      </c>
      <c r="B3401" s="75"/>
      <c r="C3401" s="74"/>
      <c r="D3401" s="74"/>
      <c r="E3401" s="74"/>
      <c r="F3401" s="74"/>
      <c r="G3401" s="74"/>
      <c r="H3401" s="74"/>
      <c r="I3401" s="74"/>
      <c r="J3401" s="78"/>
      <c r="K3401" s="78"/>
      <c r="L3401" s="124" t="str">
        <f>IF($G3401=0,"-",VLOOKUP($G3401,Nomenclator!$B$6:$G$1000,3,0))</f>
        <v>-</v>
      </c>
      <c r="M3401" s="124" t="str">
        <f>IF($G3401=0,"-",VLOOKUP($G3401,Nomenclator!$B$6:$G$1000,4,0))</f>
        <v>-</v>
      </c>
      <c r="N3401" s="124" t="str">
        <f>IF($G3401=0,"-",VLOOKUP($G3401,Nomenclator!$B$6:$G$1000,6,0))</f>
        <v>-</v>
      </c>
      <c r="O3401" s="74"/>
      <c r="P3401" s="74"/>
    </row>
    <row r="3402" spans="1:16" x14ac:dyDescent="0.2">
      <c r="A3402" s="73" t="str">
        <f t="shared" si="53"/>
        <v>-</v>
      </c>
      <c r="B3402" s="75"/>
      <c r="C3402" s="74"/>
      <c r="D3402" s="74"/>
      <c r="E3402" s="74"/>
      <c r="F3402" s="74"/>
      <c r="G3402" s="74"/>
      <c r="H3402" s="74"/>
      <c r="I3402" s="74"/>
      <c r="J3402" s="78"/>
      <c r="K3402" s="78"/>
      <c r="L3402" s="124" t="str">
        <f>IF($G3402=0,"-",VLOOKUP($G3402,Nomenclator!$B$6:$G$1000,3,0))</f>
        <v>-</v>
      </c>
      <c r="M3402" s="124" t="str">
        <f>IF($G3402=0,"-",VLOOKUP($G3402,Nomenclator!$B$6:$G$1000,4,0))</f>
        <v>-</v>
      </c>
      <c r="N3402" s="124" t="str">
        <f>IF($G3402=0,"-",VLOOKUP($G3402,Nomenclator!$B$6:$G$1000,6,0))</f>
        <v>-</v>
      </c>
      <c r="O3402" s="74"/>
      <c r="P3402" s="74"/>
    </row>
    <row r="3403" spans="1:16" x14ac:dyDescent="0.2">
      <c r="A3403" s="73" t="str">
        <f t="shared" si="53"/>
        <v>-</v>
      </c>
      <c r="B3403" s="75"/>
      <c r="C3403" s="74"/>
      <c r="D3403" s="74"/>
      <c r="E3403" s="74"/>
      <c r="F3403" s="74"/>
      <c r="G3403" s="74"/>
      <c r="H3403" s="74"/>
      <c r="I3403" s="74"/>
      <c r="J3403" s="78"/>
      <c r="K3403" s="78"/>
      <c r="L3403" s="124" t="str">
        <f>IF($G3403=0,"-",VLOOKUP($G3403,Nomenclator!$B$6:$G$1000,3,0))</f>
        <v>-</v>
      </c>
      <c r="M3403" s="124" t="str">
        <f>IF($G3403=0,"-",VLOOKUP($G3403,Nomenclator!$B$6:$G$1000,4,0))</f>
        <v>-</v>
      </c>
      <c r="N3403" s="124" t="str">
        <f>IF($G3403=0,"-",VLOOKUP($G3403,Nomenclator!$B$6:$G$1000,6,0))</f>
        <v>-</v>
      </c>
      <c r="O3403" s="74"/>
      <c r="P3403" s="74"/>
    </row>
    <row r="3404" spans="1:16" x14ac:dyDescent="0.2">
      <c r="A3404" s="73" t="str">
        <f t="shared" si="53"/>
        <v>-</v>
      </c>
      <c r="B3404" s="75"/>
      <c r="C3404" s="74"/>
      <c r="D3404" s="74"/>
      <c r="E3404" s="74"/>
      <c r="F3404" s="74"/>
      <c r="G3404" s="74"/>
      <c r="H3404" s="74"/>
      <c r="I3404" s="74"/>
      <c r="J3404" s="78"/>
      <c r="K3404" s="78"/>
      <c r="L3404" s="124" t="str">
        <f>IF($G3404=0,"-",VLOOKUP($G3404,Nomenclator!$B$6:$G$1000,3,0))</f>
        <v>-</v>
      </c>
      <c r="M3404" s="124" t="str">
        <f>IF($G3404=0,"-",VLOOKUP($G3404,Nomenclator!$B$6:$G$1000,4,0))</f>
        <v>-</v>
      </c>
      <c r="N3404" s="124" t="str">
        <f>IF($G3404=0,"-",VLOOKUP($G3404,Nomenclator!$B$6:$G$1000,6,0))</f>
        <v>-</v>
      </c>
      <c r="O3404" s="74"/>
      <c r="P3404" s="74"/>
    </row>
    <row r="3405" spans="1:16" x14ac:dyDescent="0.2">
      <c r="A3405" s="73" t="str">
        <f t="shared" si="53"/>
        <v>-</v>
      </c>
      <c r="B3405" s="75"/>
      <c r="C3405" s="74"/>
      <c r="D3405" s="74"/>
      <c r="E3405" s="74"/>
      <c r="F3405" s="74"/>
      <c r="G3405" s="74"/>
      <c r="H3405" s="74"/>
      <c r="I3405" s="74"/>
      <c r="J3405" s="78"/>
      <c r="K3405" s="78"/>
      <c r="L3405" s="124" t="str">
        <f>IF($G3405=0,"-",VLOOKUP($G3405,Nomenclator!$B$6:$G$1000,3,0))</f>
        <v>-</v>
      </c>
      <c r="M3405" s="124" t="str">
        <f>IF($G3405=0,"-",VLOOKUP($G3405,Nomenclator!$B$6:$G$1000,4,0))</f>
        <v>-</v>
      </c>
      <c r="N3405" s="124" t="str">
        <f>IF($G3405=0,"-",VLOOKUP($G3405,Nomenclator!$B$6:$G$1000,6,0))</f>
        <v>-</v>
      </c>
      <c r="O3405" s="74"/>
      <c r="P3405" s="74"/>
    </row>
    <row r="3406" spans="1:16" x14ac:dyDescent="0.2">
      <c r="A3406" s="73" t="str">
        <f t="shared" si="53"/>
        <v>-</v>
      </c>
      <c r="B3406" s="75"/>
      <c r="C3406" s="74"/>
      <c r="D3406" s="74"/>
      <c r="E3406" s="74"/>
      <c r="F3406" s="74"/>
      <c r="G3406" s="74"/>
      <c r="H3406" s="74"/>
      <c r="I3406" s="74"/>
      <c r="J3406" s="78"/>
      <c r="K3406" s="78"/>
      <c r="L3406" s="124" t="str">
        <f>IF($G3406=0,"-",VLOOKUP($G3406,Nomenclator!$B$6:$G$1000,3,0))</f>
        <v>-</v>
      </c>
      <c r="M3406" s="124" t="str">
        <f>IF($G3406=0,"-",VLOOKUP($G3406,Nomenclator!$B$6:$G$1000,4,0))</f>
        <v>-</v>
      </c>
      <c r="N3406" s="124" t="str">
        <f>IF($G3406=0,"-",VLOOKUP($G3406,Nomenclator!$B$6:$G$1000,6,0))</f>
        <v>-</v>
      </c>
      <c r="O3406" s="74"/>
      <c r="P3406" s="74"/>
    </row>
    <row r="3407" spans="1:16" x14ac:dyDescent="0.2">
      <c r="A3407" s="73" t="str">
        <f t="shared" si="53"/>
        <v>-</v>
      </c>
      <c r="B3407" s="75"/>
      <c r="C3407" s="74"/>
      <c r="D3407" s="74"/>
      <c r="E3407" s="74"/>
      <c r="F3407" s="74"/>
      <c r="G3407" s="74"/>
      <c r="H3407" s="74"/>
      <c r="I3407" s="74"/>
      <c r="J3407" s="78"/>
      <c r="K3407" s="78"/>
      <c r="L3407" s="124" t="str">
        <f>IF($G3407=0,"-",VLOOKUP($G3407,Nomenclator!$B$6:$G$1000,3,0))</f>
        <v>-</v>
      </c>
      <c r="M3407" s="124" t="str">
        <f>IF($G3407=0,"-",VLOOKUP($G3407,Nomenclator!$B$6:$G$1000,4,0))</f>
        <v>-</v>
      </c>
      <c r="N3407" s="124" t="str">
        <f>IF($G3407=0,"-",VLOOKUP($G3407,Nomenclator!$B$6:$G$1000,6,0))</f>
        <v>-</v>
      </c>
      <c r="O3407" s="74"/>
      <c r="P3407" s="74"/>
    </row>
    <row r="3408" spans="1:16" x14ac:dyDescent="0.2">
      <c r="A3408" s="73" t="str">
        <f t="shared" si="53"/>
        <v>-</v>
      </c>
      <c r="B3408" s="75"/>
      <c r="C3408" s="74"/>
      <c r="D3408" s="74"/>
      <c r="E3408" s="74"/>
      <c r="F3408" s="74"/>
      <c r="G3408" s="74"/>
      <c r="H3408" s="74"/>
      <c r="I3408" s="74"/>
      <c r="J3408" s="78"/>
      <c r="K3408" s="78"/>
      <c r="L3408" s="124" t="str">
        <f>IF($G3408=0,"-",VLOOKUP($G3408,Nomenclator!$B$6:$G$1000,3,0))</f>
        <v>-</v>
      </c>
      <c r="M3408" s="124" t="str">
        <f>IF($G3408=0,"-",VLOOKUP($G3408,Nomenclator!$B$6:$G$1000,4,0))</f>
        <v>-</v>
      </c>
      <c r="N3408" s="124" t="str">
        <f>IF($G3408=0,"-",VLOOKUP($G3408,Nomenclator!$B$6:$G$1000,6,0))</f>
        <v>-</v>
      </c>
      <c r="O3408" s="74"/>
      <c r="P3408" s="74"/>
    </row>
    <row r="3409" spans="1:16" x14ac:dyDescent="0.2">
      <c r="A3409" s="73" t="str">
        <f t="shared" si="53"/>
        <v>-</v>
      </c>
      <c r="B3409" s="75"/>
      <c r="C3409" s="74"/>
      <c r="D3409" s="74"/>
      <c r="E3409" s="74"/>
      <c r="F3409" s="74"/>
      <c r="G3409" s="74"/>
      <c r="H3409" s="74"/>
      <c r="I3409" s="74"/>
      <c r="J3409" s="78"/>
      <c r="K3409" s="78"/>
      <c r="L3409" s="124" t="str">
        <f>IF($G3409=0,"-",VLOOKUP($G3409,Nomenclator!$B$6:$G$1000,3,0))</f>
        <v>-</v>
      </c>
      <c r="M3409" s="124" t="str">
        <f>IF($G3409=0,"-",VLOOKUP($G3409,Nomenclator!$B$6:$G$1000,4,0))</f>
        <v>-</v>
      </c>
      <c r="N3409" s="124" t="str">
        <f>IF($G3409=0,"-",VLOOKUP($G3409,Nomenclator!$B$6:$G$1000,6,0))</f>
        <v>-</v>
      </c>
      <c r="O3409" s="74"/>
      <c r="P3409" s="74"/>
    </row>
    <row r="3410" spans="1:16" x14ac:dyDescent="0.2">
      <c r="A3410" s="73" t="str">
        <f t="shared" si="53"/>
        <v>-</v>
      </c>
      <c r="B3410" s="75"/>
      <c r="C3410" s="74"/>
      <c r="D3410" s="74"/>
      <c r="E3410" s="74"/>
      <c r="F3410" s="74"/>
      <c r="G3410" s="74"/>
      <c r="H3410" s="74"/>
      <c r="I3410" s="74"/>
      <c r="J3410" s="78"/>
      <c r="K3410" s="78"/>
      <c r="L3410" s="124" t="str">
        <f>IF($G3410=0,"-",VLOOKUP($G3410,Nomenclator!$B$6:$G$1000,3,0))</f>
        <v>-</v>
      </c>
      <c r="M3410" s="124" t="str">
        <f>IF($G3410=0,"-",VLOOKUP($G3410,Nomenclator!$B$6:$G$1000,4,0))</f>
        <v>-</v>
      </c>
      <c r="N3410" s="124" t="str">
        <f>IF($G3410=0,"-",VLOOKUP($G3410,Nomenclator!$B$6:$G$1000,6,0))</f>
        <v>-</v>
      </c>
      <c r="O3410" s="74"/>
      <c r="P3410" s="74"/>
    </row>
    <row r="3411" spans="1:16" x14ac:dyDescent="0.2">
      <c r="A3411" s="73" t="str">
        <f t="shared" si="53"/>
        <v>-</v>
      </c>
      <c r="B3411" s="75"/>
      <c r="C3411" s="74"/>
      <c r="D3411" s="74"/>
      <c r="E3411" s="74"/>
      <c r="F3411" s="74"/>
      <c r="G3411" s="74"/>
      <c r="H3411" s="74"/>
      <c r="I3411" s="74"/>
      <c r="J3411" s="78"/>
      <c r="K3411" s="78"/>
      <c r="L3411" s="124" t="str">
        <f>IF($G3411=0,"-",VLOOKUP($G3411,Nomenclator!$B$6:$G$1000,3,0))</f>
        <v>-</v>
      </c>
      <c r="M3411" s="124" t="str">
        <f>IF($G3411=0,"-",VLOOKUP($G3411,Nomenclator!$B$6:$G$1000,4,0))</f>
        <v>-</v>
      </c>
      <c r="N3411" s="124" t="str">
        <f>IF($G3411=0,"-",VLOOKUP($G3411,Nomenclator!$B$6:$G$1000,6,0))</f>
        <v>-</v>
      </c>
      <c r="O3411" s="74"/>
      <c r="P3411" s="74"/>
    </row>
    <row r="3412" spans="1:16" x14ac:dyDescent="0.2">
      <c r="A3412" s="73" t="str">
        <f t="shared" si="53"/>
        <v>-</v>
      </c>
      <c r="B3412" s="75"/>
      <c r="C3412" s="74"/>
      <c r="D3412" s="74"/>
      <c r="E3412" s="74"/>
      <c r="F3412" s="74"/>
      <c r="G3412" s="74"/>
      <c r="H3412" s="74"/>
      <c r="I3412" s="74"/>
      <c r="J3412" s="78"/>
      <c r="K3412" s="78"/>
      <c r="L3412" s="124" t="str">
        <f>IF($G3412=0,"-",VLOOKUP($G3412,Nomenclator!$B$6:$G$1000,3,0))</f>
        <v>-</v>
      </c>
      <c r="M3412" s="124" t="str">
        <f>IF($G3412=0,"-",VLOOKUP($G3412,Nomenclator!$B$6:$G$1000,4,0))</f>
        <v>-</v>
      </c>
      <c r="N3412" s="124" t="str">
        <f>IF($G3412=0,"-",VLOOKUP($G3412,Nomenclator!$B$6:$G$1000,6,0))</f>
        <v>-</v>
      </c>
      <c r="O3412" s="74"/>
      <c r="P3412" s="74"/>
    </row>
    <row r="3413" spans="1:16" x14ac:dyDescent="0.2">
      <c r="A3413" s="73" t="str">
        <f t="shared" si="53"/>
        <v>-</v>
      </c>
      <c r="B3413" s="75"/>
      <c r="C3413" s="74"/>
      <c r="D3413" s="74"/>
      <c r="E3413" s="74"/>
      <c r="F3413" s="74"/>
      <c r="G3413" s="74"/>
      <c r="H3413" s="74"/>
      <c r="I3413" s="74"/>
      <c r="J3413" s="78"/>
      <c r="K3413" s="78"/>
      <c r="L3413" s="124" t="str">
        <f>IF($G3413=0,"-",VLOOKUP($G3413,Nomenclator!$B$6:$G$1000,3,0))</f>
        <v>-</v>
      </c>
      <c r="M3413" s="124" t="str">
        <f>IF($G3413=0,"-",VLOOKUP($G3413,Nomenclator!$B$6:$G$1000,4,0))</f>
        <v>-</v>
      </c>
      <c r="N3413" s="124" t="str">
        <f>IF($G3413=0,"-",VLOOKUP($G3413,Nomenclator!$B$6:$G$1000,6,0))</f>
        <v>-</v>
      </c>
      <c r="O3413" s="74"/>
      <c r="P3413" s="74"/>
    </row>
    <row r="3414" spans="1:16" x14ac:dyDescent="0.2">
      <c r="A3414" s="73" t="str">
        <f t="shared" si="53"/>
        <v>-</v>
      </c>
      <c r="B3414" s="75"/>
      <c r="C3414" s="74"/>
      <c r="D3414" s="74"/>
      <c r="E3414" s="74"/>
      <c r="F3414" s="74"/>
      <c r="G3414" s="74"/>
      <c r="H3414" s="74"/>
      <c r="I3414" s="74"/>
      <c r="J3414" s="78"/>
      <c r="K3414" s="78"/>
      <c r="L3414" s="124" t="str">
        <f>IF($G3414=0,"-",VLOOKUP($G3414,Nomenclator!$B$6:$G$1000,3,0))</f>
        <v>-</v>
      </c>
      <c r="M3414" s="124" t="str">
        <f>IF($G3414=0,"-",VLOOKUP($G3414,Nomenclator!$B$6:$G$1000,4,0))</f>
        <v>-</v>
      </c>
      <c r="N3414" s="124" t="str">
        <f>IF($G3414=0,"-",VLOOKUP($G3414,Nomenclator!$B$6:$G$1000,6,0))</f>
        <v>-</v>
      </c>
      <c r="O3414" s="74"/>
      <c r="P3414" s="74"/>
    </row>
    <row r="3415" spans="1:16" x14ac:dyDescent="0.2">
      <c r="A3415" s="73" t="str">
        <f t="shared" si="53"/>
        <v>-</v>
      </c>
      <c r="B3415" s="75"/>
      <c r="C3415" s="74"/>
      <c r="D3415" s="74"/>
      <c r="E3415" s="74"/>
      <c r="F3415" s="74"/>
      <c r="G3415" s="74"/>
      <c r="H3415" s="74"/>
      <c r="I3415" s="74"/>
      <c r="J3415" s="78"/>
      <c r="K3415" s="78"/>
      <c r="L3415" s="124" t="str">
        <f>IF($G3415=0,"-",VLOOKUP($G3415,Nomenclator!$B$6:$G$1000,3,0))</f>
        <v>-</v>
      </c>
      <c r="M3415" s="124" t="str">
        <f>IF($G3415=0,"-",VLOOKUP($G3415,Nomenclator!$B$6:$G$1000,4,0))</f>
        <v>-</v>
      </c>
      <c r="N3415" s="124" t="str">
        <f>IF($G3415=0,"-",VLOOKUP($G3415,Nomenclator!$B$6:$G$1000,6,0))</f>
        <v>-</v>
      </c>
      <c r="O3415" s="74"/>
      <c r="P3415" s="74"/>
    </row>
    <row r="3416" spans="1:16" x14ac:dyDescent="0.2">
      <c r="A3416" s="73" t="str">
        <f t="shared" si="53"/>
        <v>-</v>
      </c>
      <c r="B3416" s="75"/>
      <c r="C3416" s="74"/>
      <c r="D3416" s="74"/>
      <c r="E3416" s="74"/>
      <c r="F3416" s="74"/>
      <c r="G3416" s="74"/>
      <c r="H3416" s="74"/>
      <c r="I3416" s="74"/>
      <c r="J3416" s="78"/>
      <c r="K3416" s="78"/>
      <c r="L3416" s="124" t="str">
        <f>IF($G3416=0,"-",VLOOKUP($G3416,Nomenclator!$B$6:$G$1000,3,0))</f>
        <v>-</v>
      </c>
      <c r="M3416" s="124" t="str">
        <f>IF($G3416=0,"-",VLOOKUP($G3416,Nomenclator!$B$6:$G$1000,4,0))</f>
        <v>-</v>
      </c>
      <c r="N3416" s="124" t="str">
        <f>IF($G3416=0,"-",VLOOKUP($G3416,Nomenclator!$B$6:$G$1000,6,0))</f>
        <v>-</v>
      </c>
      <c r="O3416" s="74"/>
      <c r="P3416" s="74"/>
    </row>
    <row r="3417" spans="1:16" x14ac:dyDescent="0.2">
      <c r="A3417" s="73" t="str">
        <f t="shared" si="53"/>
        <v>-</v>
      </c>
      <c r="B3417" s="75"/>
      <c r="C3417" s="74"/>
      <c r="D3417" s="74"/>
      <c r="E3417" s="74"/>
      <c r="F3417" s="74"/>
      <c r="G3417" s="74"/>
      <c r="H3417" s="74"/>
      <c r="I3417" s="74"/>
      <c r="J3417" s="78"/>
      <c r="K3417" s="78"/>
      <c r="L3417" s="124" t="str">
        <f>IF($G3417=0,"-",VLOOKUP($G3417,Nomenclator!$B$6:$G$1000,3,0))</f>
        <v>-</v>
      </c>
      <c r="M3417" s="124" t="str">
        <f>IF($G3417=0,"-",VLOOKUP($G3417,Nomenclator!$B$6:$G$1000,4,0))</f>
        <v>-</v>
      </c>
      <c r="N3417" s="124" t="str">
        <f>IF($G3417=0,"-",VLOOKUP($G3417,Nomenclator!$B$6:$G$1000,6,0))</f>
        <v>-</v>
      </c>
      <c r="O3417" s="74"/>
      <c r="P3417" s="74"/>
    </row>
    <row r="3418" spans="1:16" x14ac:dyDescent="0.2">
      <c r="A3418" s="73" t="str">
        <f t="shared" si="53"/>
        <v>-</v>
      </c>
      <c r="B3418" s="75"/>
      <c r="C3418" s="74"/>
      <c r="D3418" s="74"/>
      <c r="E3418" s="74"/>
      <c r="F3418" s="74"/>
      <c r="G3418" s="74"/>
      <c r="H3418" s="74"/>
      <c r="I3418" s="74"/>
      <c r="J3418" s="78"/>
      <c r="K3418" s="78"/>
      <c r="L3418" s="124" t="str">
        <f>IF($G3418=0,"-",VLOOKUP($G3418,Nomenclator!$B$6:$G$1000,3,0))</f>
        <v>-</v>
      </c>
      <c r="M3418" s="124" t="str">
        <f>IF($G3418=0,"-",VLOOKUP($G3418,Nomenclator!$B$6:$G$1000,4,0))</f>
        <v>-</v>
      </c>
      <c r="N3418" s="124" t="str">
        <f>IF($G3418=0,"-",VLOOKUP($G3418,Nomenclator!$B$6:$G$1000,6,0))</f>
        <v>-</v>
      </c>
      <c r="O3418" s="74"/>
      <c r="P3418" s="74"/>
    </row>
    <row r="3419" spans="1:16" x14ac:dyDescent="0.2">
      <c r="A3419" s="73" t="str">
        <f t="shared" si="53"/>
        <v>-</v>
      </c>
      <c r="B3419" s="75"/>
      <c r="C3419" s="74"/>
      <c r="D3419" s="74"/>
      <c r="E3419" s="74"/>
      <c r="F3419" s="74"/>
      <c r="G3419" s="74"/>
      <c r="H3419" s="74"/>
      <c r="I3419" s="74"/>
      <c r="J3419" s="78"/>
      <c r="K3419" s="78"/>
      <c r="L3419" s="124" t="str">
        <f>IF($G3419=0,"-",VLOOKUP($G3419,Nomenclator!$B$6:$G$1000,3,0))</f>
        <v>-</v>
      </c>
      <c r="M3419" s="124" t="str">
        <f>IF($G3419=0,"-",VLOOKUP($G3419,Nomenclator!$B$6:$G$1000,4,0))</f>
        <v>-</v>
      </c>
      <c r="N3419" s="124" t="str">
        <f>IF($G3419=0,"-",VLOOKUP($G3419,Nomenclator!$B$6:$G$1000,6,0))</f>
        <v>-</v>
      </c>
      <c r="O3419" s="74"/>
      <c r="P3419" s="74"/>
    </row>
    <row r="3420" spans="1:16" x14ac:dyDescent="0.2">
      <c r="A3420" s="73" t="str">
        <f t="shared" si="53"/>
        <v>-</v>
      </c>
      <c r="B3420" s="75"/>
      <c r="C3420" s="74"/>
      <c r="D3420" s="74"/>
      <c r="E3420" s="74"/>
      <c r="F3420" s="74"/>
      <c r="G3420" s="74"/>
      <c r="H3420" s="74"/>
      <c r="I3420" s="74"/>
      <c r="J3420" s="78"/>
      <c r="K3420" s="78"/>
      <c r="L3420" s="124" t="str">
        <f>IF($G3420=0,"-",VLOOKUP($G3420,Nomenclator!$B$6:$G$1000,3,0))</f>
        <v>-</v>
      </c>
      <c r="M3420" s="124" t="str">
        <f>IF($G3420=0,"-",VLOOKUP($G3420,Nomenclator!$B$6:$G$1000,4,0))</f>
        <v>-</v>
      </c>
      <c r="N3420" s="124" t="str">
        <f>IF($G3420=0,"-",VLOOKUP($G3420,Nomenclator!$B$6:$G$1000,6,0))</f>
        <v>-</v>
      </c>
      <c r="O3420" s="74"/>
      <c r="P3420" s="74"/>
    </row>
    <row r="3421" spans="1:16" x14ac:dyDescent="0.2">
      <c r="A3421" s="73" t="str">
        <f t="shared" si="53"/>
        <v>-</v>
      </c>
      <c r="B3421" s="75"/>
      <c r="C3421" s="74"/>
      <c r="D3421" s="74"/>
      <c r="E3421" s="74"/>
      <c r="F3421" s="74"/>
      <c r="G3421" s="74"/>
      <c r="H3421" s="74"/>
      <c r="I3421" s="74"/>
      <c r="J3421" s="78"/>
      <c r="K3421" s="78"/>
      <c r="L3421" s="124" t="str">
        <f>IF($G3421=0,"-",VLOOKUP($G3421,Nomenclator!$B$6:$G$1000,3,0))</f>
        <v>-</v>
      </c>
      <c r="M3421" s="124" t="str">
        <f>IF($G3421=0,"-",VLOOKUP($G3421,Nomenclator!$B$6:$G$1000,4,0))</f>
        <v>-</v>
      </c>
      <c r="N3421" s="124" t="str">
        <f>IF($G3421=0,"-",VLOOKUP($G3421,Nomenclator!$B$6:$G$1000,6,0))</f>
        <v>-</v>
      </c>
      <c r="O3421" s="74"/>
      <c r="P3421" s="74"/>
    </row>
    <row r="3422" spans="1:16" x14ac:dyDescent="0.2">
      <c r="A3422" s="73" t="str">
        <f t="shared" si="53"/>
        <v>-</v>
      </c>
      <c r="B3422" s="75"/>
      <c r="C3422" s="74"/>
      <c r="D3422" s="74"/>
      <c r="E3422" s="74"/>
      <c r="F3422" s="74"/>
      <c r="G3422" s="74"/>
      <c r="H3422" s="74"/>
      <c r="I3422" s="74"/>
      <c r="J3422" s="78"/>
      <c r="K3422" s="78"/>
      <c r="L3422" s="124" t="str">
        <f>IF($G3422=0,"-",VLOOKUP($G3422,Nomenclator!$B$6:$G$1000,3,0))</f>
        <v>-</v>
      </c>
      <c r="M3422" s="124" t="str">
        <f>IF($G3422=0,"-",VLOOKUP($G3422,Nomenclator!$B$6:$G$1000,4,0))</f>
        <v>-</v>
      </c>
      <c r="N3422" s="124" t="str">
        <f>IF($G3422=0,"-",VLOOKUP($G3422,Nomenclator!$B$6:$G$1000,6,0))</f>
        <v>-</v>
      </c>
      <c r="O3422" s="74"/>
      <c r="P3422" s="74"/>
    </row>
    <row r="3423" spans="1:16" x14ac:dyDescent="0.2">
      <c r="A3423" s="73" t="str">
        <f t="shared" si="53"/>
        <v>-</v>
      </c>
      <c r="B3423" s="75"/>
      <c r="C3423" s="74"/>
      <c r="D3423" s="74"/>
      <c r="E3423" s="74"/>
      <c r="F3423" s="74"/>
      <c r="G3423" s="74"/>
      <c r="H3423" s="74"/>
      <c r="I3423" s="74"/>
      <c r="J3423" s="78"/>
      <c r="K3423" s="78"/>
      <c r="L3423" s="124" t="str">
        <f>IF($G3423=0,"-",VLOOKUP($G3423,Nomenclator!$B$6:$G$1000,3,0))</f>
        <v>-</v>
      </c>
      <c r="M3423" s="124" t="str">
        <f>IF($G3423=0,"-",VLOOKUP($G3423,Nomenclator!$B$6:$G$1000,4,0))</f>
        <v>-</v>
      </c>
      <c r="N3423" s="124" t="str">
        <f>IF($G3423=0,"-",VLOOKUP($G3423,Nomenclator!$B$6:$G$1000,6,0))</f>
        <v>-</v>
      </c>
      <c r="O3423" s="74"/>
      <c r="P3423" s="74"/>
    </row>
    <row r="3424" spans="1:16" x14ac:dyDescent="0.2">
      <c r="A3424" s="73" t="str">
        <f t="shared" si="53"/>
        <v>-</v>
      </c>
      <c r="B3424" s="75"/>
      <c r="C3424" s="74"/>
      <c r="D3424" s="74"/>
      <c r="E3424" s="74"/>
      <c r="F3424" s="74"/>
      <c r="G3424" s="74"/>
      <c r="H3424" s="74"/>
      <c r="I3424" s="74"/>
      <c r="J3424" s="78"/>
      <c r="K3424" s="78"/>
      <c r="L3424" s="124" t="str">
        <f>IF($G3424=0,"-",VLOOKUP($G3424,Nomenclator!$B$6:$G$1000,3,0))</f>
        <v>-</v>
      </c>
      <c r="M3424" s="124" t="str">
        <f>IF($G3424=0,"-",VLOOKUP($G3424,Nomenclator!$B$6:$G$1000,4,0))</f>
        <v>-</v>
      </c>
      <c r="N3424" s="124" t="str">
        <f>IF($G3424=0,"-",VLOOKUP($G3424,Nomenclator!$B$6:$G$1000,6,0))</f>
        <v>-</v>
      </c>
      <c r="O3424" s="74"/>
      <c r="P3424" s="74"/>
    </row>
    <row r="3425" spans="1:16" x14ac:dyDescent="0.2">
      <c r="A3425" s="73" t="str">
        <f t="shared" si="53"/>
        <v>-</v>
      </c>
      <c r="B3425" s="75"/>
      <c r="C3425" s="74"/>
      <c r="D3425" s="74"/>
      <c r="E3425" s="74"/>
      <c r="F3425" s="74"/>
      <c r="G3425" s="74"/>
      <c r="H3425" s="74"/>
      <c r="I3425" s="74"/>
      <c r="J3425" s="78"/>
      <c r="K3425" s="78"/>
      <c r="L3425" s="124" t="str">
        <f>IF($G3425=0,"-",VLOOKUP($G3425,Nomenclator!$B$6:$G$1000,3,0))</f>
        <v>-</v>
      </c>
      <c r="M3425" s="124" t="str">
        <f>IF($G3425=0,"-",VLOOKUP($G3425,Nomenclator!$B$6:$G$1000,4,0))</f>
        <v>-</v>
      </c>
      <c r="N3425" s="124" t="str">
        <f>IF($G3425=0,"-",VLOOKUP($G3425,Nomenclator!$B$6:$G$1000,6,0))</f>
        <v>-</v>
      </c>
      <c r="O3425" s="74"/>
      <c r="P3425" s="74"/>
    </row>
    <row r="3426" spans="1:16" x14ac:dyDescent="0.2">
      <c r="A3426" s="73" t="str">
        <f t="shared" si="53"/>
        <v>-</v>
      </c>
      <c r="B3426" s="75"/>
      <c r="C3426" s="74"/>
      <c r="D3426" s="74"/>
      <c r="E3426" s="74"/>
      <c r="F3426" s="74"/>
      <c r="G3426" s="74"/>
      <c r="H3426" s="74"/>
      <c r="I3426" s="74"/>
      <c r="J3426" s="78"/>
      <c r="K3426" s="78"/>
      <c r="L3426" s="124" t="str">
        <f>IF($G3426=0,"-",VLOOKUP($G3426,Nomenclator!$B$6:$G$1000,3,0))</f>
        <v>-</v>
      </c>
      <c r="M3426" s="124" t="str">
        <f>IF($G3426=0,"-",VLOOKUP($G3426,Nomenclator!$B$6:$G$1000,4,0))</f>
        <v>-</v>
      </c>
      <c r="N3426" s="124" t="str">
        <f>IF($G3426=0,"-",VLOOKUP($G3426,Nomenclator!$B$6:$G$1000,6,0))</f>
        <v>-</v>
      </c>
      <c r="O3426" s="74"/>
      <c r="P3426" s="74"/>
    </row>
    <row r="3427" spans="1:16" x14ac:dyDescent="0.2">
      <c r="A3427" s="73" t="str">
        <f t="shared" si="53"/>
        <v>-</v>
      </c>
      <c r="B3427" s="75"/>
      <c r="C3427" s="74"/>
      <c r="D3427" s="74"/>
      <c r="E3427" s="74"/>
      <c r="F3427" s="74"/>
      <c r="G3427" s="74"/>
      <c r="H3427" s="74"/>
      <c r="I3427" s="74"/>
      <c r="J3427" s="78"/>
      <c r="K3427" s="78"/>
      <c r="L3427" s="124" t="str">
        <f>IF($G3427=0,"-",VLOOKUP($G3427,Nomenclator!$B$6:$G$1000,3,0))</f>
        <v>-</v>
      </c>
      <c r="M3427" s="124" t="str">
        <f>IF($G3427=0,"-",VLOOKUP($G3427,Nomenclator!$B$6:$G$1000,4,0))</f>
        <v>-</v>
      </c>
      <c r="N3427" s="124" t="str">
        <f>IF($G3427=0,"-",VLOOKUP($G3427,Nomenclator!$B$6:$G$1000,6,0))</f>
        <v>-</v>
      </c>
      <c r="O3427" s="74"/>
      <c r="P3427" s="74"/>
    </row>
    <row r="3428" spans="1:16" x14ac:dyDescent="0.2">
      <c r="A3428" s="73" t="str">
        <f t="shared" si="53"/>
        <v>-</v>
      </c>
      <c r="B3428" s="75"/>
      <c r="C3428" s="74"/>
      <c r="D3428" s="74"/>
      <c r="E3428" s="74"/>
      <c r="F3428" s="74"/>
      <c r="G3428" s="74"/>
      <c r="H3428" s="74"/>
      <c r="I3428" s="74"/>
      <c r="J3428" s="78"/>
      <c r="K3428" s="78"/>
      <c r="L3428" s="124" t="str">
        <f>IF($G3428=0,"-",VLOOKUP($G3428,Nomenclator!$B$6:$G$1000,3,0))</f>
        <v>-</v>
      </c>
      <c r="M3428" s="124" t="str">
        <f>IF($G3428=0,"-",VLOOKUP($G3428,Nomenclator!$B$6:$G$1000,4,0))</f>
        <v>-</v>
      </c>
      <c r="N3428" s="124" t="str">
        <f>IF($G3428=0,"-",VLOOKUP($G3428,Nomenclator!$B$6:$G$1000,6,0))</f>
        <v>-</v>
      </c>
      <c r="O3428" s="74"/>
      <c r="P3428" s="74"/>
    </row>
    <row r="3429" spans="1:16" x14ac:dyDescent="0.2">
      <c r="A3429" s="73" t="str">
        <f t="shared" si="53"/>
        <v>-</v>
      </c>
      <c r="B3429" s="75"/>
      <c r="C3429" s="74"/>
      <c r="D3429" s="74"/>
      <c r="E3429" s="74"/>
      <c r="F3429" s="74"/>
      <c r="G3429" s="74"/>
      <c r="H3429" s="74"/>
      <c r="I3429" s="74"/>
      <c r="J3429" s="78"/>
      <c r="K3429" s="78"/>
      <c r="L3429" s="124" t="str">
        <f>IF($G3429=0,"-",VLOOKUP($G3429,Nomenclator!$B$6:$G$1000,3,0))</f>
        <v>-</v>
      </c>
      <c r="M3429" s="124" t="str">
        <f>IF($G3429=0,"-",VLOOKUP($G3429,Nomenclator!$B$6:$G$1000,4,0))</f>
        <v>-</v>
      </c>
      <c r="N3429" s="124" t="str">
        <f>IF($G3429=0,"-",VLOOKUP($G3429,Nomenclator!$B$6:$G$1000,6,0))</f>
        <v>-</v>
      </c>
      <c r="O3429" s="74"/>
      <c r="P3429" s="74"/>
    </row>
    <row r="3430" spans="1:16" x14ac:dyDescent="0.2">
      <c r="A3430" s="73" t="str">
        <f t="shared" si="53"/>
        <v>-</v>
      </c>
      <c r="B3430" s="75"/>
      <c r="C3430" s="74"/>
      <c r="D3430" s="74"/>
      <c r="E3430" s="74"/>
      <c r="F3430" s="74"/>
      <c r="G3430" s="74"/>
      <c r="H3430" s="74"/>
      <c r="I3430" s="74"/>
      <c r="J3430" s="78"/>
      <c r="K3430" s="78"/>
      <c r="L3430" s="124" t="str">
        <f>IF($G3430=0,"-",VLOOKUP($G3430,Nomenclator!$B$6:$G$1000,3,0))</f>
        <v>-</v>
      </c>
      <c r="M3430" s="124" t="str">
        <f>IF($G3430=0,"-",VLOOKUP($G3430,Nomenclator!$B$6:$G$1000,4,0))</f>
        <v>-</v>
      </c>
      <c r="N3430" s="124" t="str">
        <f>IF($G3430=0,"-",VLOOKUP($G3430,Nomenclator!$B$6:$G$1000,6,0))</f>
        <v>-</v>
      </c>
      <c r="O3430" s="74"/>
      <c r="P3430" s="74"/>
    </row>
    <row r="3431" spans="1:16" x14ac:dyDescent="0.2">
      <c r="A3431" s="73" t="str">
        <f t="shared" si="53"/>
        <v>-</v>
      </c>
      <c r="B3431" s="75"/>
      <c r="C3431" s="74"/>
      <c r="D3431" s="74"/>
      <c r="E3431" s="74"/>
      <c r="F3431" s="74"/>
      <c r="G3431" s="74"/>
      <c r="H3431" s="74"/>
      <c r="I3431" s="74"/>
      <c r="J3431" s="78"/>
      <c r="K3431" s="78"/>
      <c r="L3431" s="124" t="str">
        <f>IF($G3431=0,"-",VLOOKUP($G3431,Nomenclator!$B$6:$G$1000,3,0))</f>
        <v>-</v>
      </c>
      <c r="M3431" s="124" t="str">
        <f>IF($G3431=0,"-",VLOOKUP($G3431,Nomenclator!$B$6:$G$1000,4,0))</f>
        <v>-</v>
      </c>
      <c r="N3431" s="124" t="str">
        <f>IF($G3431=0,"-",VLOOKUP($G3431,Nomenclator!$B$6:$G$1000,6,0))</f>
        <v>-</v>
      </c>
      <c r="O3431" s="74"/>
      <c r="P3431" s="74"/>
    </row>
    <row r="3432" spans="1:16" x14ac:dyDescent="0.2">
      <c r="A3432" s="73" t="str">
        <f t="shared" si="53"/>
        <v>-</v>
      </c>
      <c r="B3432" s="75"/>
      <c r="C3432" s="74"/>
      <c r="D3432" s="74"/>
      <c r="E3432" s="74"/>
      <c r="F3432" s="74"/>
      <c r="G3432" s="74"/>
      <c r="H3432" s="74"/>
      <c r="I3432" s="74"/>
      <c r="J3432" s="78"/>
      <c r="K3432" s="78"/>
      <c r="L3432" s="124" t="str">
        <f>IF($G3432=0,"-",VLOOKUP($G3432,Nomenclator!$B$6:$G$1000,3,0))</f>
        <v>-</v>
      </c>
      <c r="M3432" s="124" t="str">
        <f>IF($G3432=0,"-",VLOOKUP($G3432,Nomenclator!$B$6:$G$1000,4,0))</f>
        <v>-</v>
      </c>
      <c r="N3432" s="124" t="str">
        <f>IF($G3432=0,"-",VLOOKUP($G3432,Nomenclator!$B$6:$G$1000,6,0))</f>
        <v>-</v>
      </c>
      <c r="O3432" s="74"/>
      <c r="P3432" s="74"/>
    </row>
    <row r="3433" spans="1:16" x14ac:dyDescent="0.2">
      <c r="A3433" s="73" t="str">
        <f t="shared" si="53"/>
        <v>-</v>
      </c>
      <c r="B3433" s="75"/>
      <c r="C3433" s="74"/>
      <c r="D3433" s="74"/>
      <c r="E3433" s="74"/>
      <c r="F3433" s="74"/>
      <c r="G3433" s="74"/>
      <c r="H3433" s="74"/>
      <c r="I3433" s="74"/>
      <c r="J3433" s="78"/>
      <c r="K3433" s="78"/>
      <c r="L3433" s="124" t="str">
        <f>IF($G3433=0,"-",VLOOKUP($G3433,Nomenclator!$B$6:$G$1000,3,0))</f>
        <v>-</v>
      </c>
      <c r="M3433" s="124" t="str">
        <f>IF($G3433=0,"-",VLOOKUP($G3433,Nomenclator!$B$6:$G$1000,4,0))</f>
        <v>-</v>
      </c>
      <c r="N3433" s="124" t="str">
        <f>IF($G3433=0,"-",VLOOKUP($G3433,Nomenclator!$B$6:$G$1000,6,0))</f>
        <v>-</v>
      </c>
      <c r="O3433" s="74"/>
      <c r="P3433" s="74"/>
    </row>
    <row r="3434" spans="1:16" x14ac:dyDescent="0.2">
      <c r="A3434" s="73" t="str">
        <f t="shared" si="53"/>
        <v>-</v>
      </c>
      <c r="B3434" s="75"/>
      <c r="C3434" s="74"/>
      <c r="D3434" s="74"/>
      <c r="E3434" s="74"/>
      <c r="F3434" s="74"/>
      <c r="G3434" s="74"/>
      <c r="H3434" s="74"/>
      <c r="I3434" s="74"/>
      <c r="J3434" s="78"/>
      <c r="K3434" s="78"/>
      <c r="L3434" s="124" t="str">
        <f>IF($G3434=0,"-",VLOOKUP($G3434,Nomenclator!$B$6:$G$1000,3,0))</f>
        <v>-</v>
      </c>
      <c r="M3434" s="124" t="str">
        <f>IF($G3434=0,"-",VLOOKUP($G3434,Nomenclator!$B$6:$G$1000,4,0))</f>
        <v>-</v>
      </c>
      <c r="N3434" s="124" t="str">
        <f>IF($G3434=0,"-",VLOOKUP($G3434,Nomenclator!$B$6:$G$1000,6,0))</f>
        <v>-</v>
      </c>
      <c r="O3434" s="74"/>
      <c r="P3434" s="74"/>
    </row>
    <row r="3435" spans="1:16" x14ac:dyDescent="0.2">
      <c r="A3435" s="73" t="str">
        <f t="shared" si="53"/>
        <v>-</v>
      </c>
      <c r="B3435" s="75"/>
      <c r="C3435" s="74"/>
      <c r="D3435" s="74"/>
      <c r="E3435" s="74"/>
      <c r="F3435" s="74"/>
      <c r="G3435" s="74"/>
      <c r="H3435" s="74"/>
      <c r="I3435" s="74"/>
      <c r="J3435" s="78"/>
      <c r="K3435" s="78"/>
      <c r="L3435" s="124" t="str">
        <f>IF($G3435=0,"-",VLOOKUP($G3435,Nomenclator!$B$6:$G$1000,3,0))</f>
        <v>-</v>
      </c>
      <c r="M3435" s="124" t="str">
        <f>IF($G3435=0,"-",VLOOKUP($G3435,Nomenclator!$B$6:$G$1000,4,0))</f>
        <v>-</v>
      </c>
      <c r="N3435" s="124" t="str">
        <f>IF($G3435=0,"-",VLOOKUP($G3435,Nomenclator!$B$6:$G$1000,6,0))</f>
        <v>-</v>
      </c>
      <c r="O3435" s="74"/>
      <c r="P3435" s="74"/>
    </row>
    <row r="3436" spans="1:16" x14ac:dyDescent="0.2">
      <c r="A3436" s="73" t="str">
        <f t="shared" si="53"/>
        <v>-</v>
      </c>
      <c r="B3436" s="75"/>
      <c r="C3436" s="74"/>
      <c r="D3436" s="74"/>
      <c r="E3436" s="74"/>
      <c r="F3436" s="74"/>
      <c r="G3436" s="74"/>
      <c r="H3436" s="74"/>
      <c r="I3436" s="74"/>
      <c r="J3436" s="78"/>
      <c r="K3436" s="78"/>
      <c r="L3436" s="124" t="str">
        <f>IF($G3436=0,"-",VLOOKUP($G3436,Nomenclator!$B$6:$G$1000,3,0))</f>
        <v>-</v>
      </c>
      <c r="M3436" s="124" t="str">
        <f>IF($G3436=0,"-",VLOOKUP($G3436,Nomenclator!$B$6:$G$1000,4,0))</f>
        <v>-</v>
      </c>
      <c r="N3436" s="124" t="str">
        <f>IF($G3436=0,"-",VLOOKUP($G3436,Nomenclator!$B$6:$G$1000,6,0))</f>
        <v>-</v>
      </c>
      <c r="O3436" s="74"/>
      <c r="P3436" s="74"/>
    </row>
    <row r="3437" spans="1:16" x14ac:dyDescent="0.2">
      <c r="A3437" s="73" t="str">
        <f t="shared" si="53"/>
        <v>-</v>
      </c>
      <c r="B3437" s="75"/>
      <c r="C3437" s="74"/>
      <c r="D3437" s="74"/>
      <c r="E3437" s="74"/>
      <c r="F3437" s="74"/>
      <c r="G3437" s="74"/>
      <c r="H3437" s="74"/>
      <c r="I3437" s="74"/>
      <c r="J3437" s="78"/>
      <c r="K3437" s="78"/>
      <c r="L3437" s="124" t="str">
        <f>IF($G3437=0,"-",VLOOKUP($G3437,Nomenclator!$B$6:$G$1000,3,0))</f>
        <v>-</v>
      </c>
      <c r="M3437" s="124" t="str">
        <f>IF($G3437=0,"-",VLOOKUP($G3437,Nomenclator!$B$6:$G$1000,4,0))</f>
        <v>-</v>
      </c>
      <c r="N3437" s="124" t="str">
        <f>IF($G3437=0,"-",VLOOKUP($G3437,Nomenclator!$B$6:$G$1000,6,0))</f>
        <v>-</v>
      </c>
      <c r="O3437" s="74"/>
      <c r="P3437" s="74"/>
    </row>
    <row r="3438" spans="1:16" x14ac:dyDescent="0.2">
      <c r="A3438" s="73" t="str">
        <f t="shared" si="53"/>
        <v>-</v>
      </c>
      <c r="B3438" s="75"/>
      <c r="C3438" s="74"/>
      <c r="D3438" s="74"/>
      <c r="E3438" s="74"/>
      <c r="F3438" s="74"/>
      <c r="G3438" s="74"/>
      <c r="H3438" s="74"/>
      <c r="I3438" s="74"/>
      <c r="J3438" s="78"/>
      <c r="K3438" s="78"/>
      <c r="L3438" s="124" t="str">
        <f>IF($G3438=0,"-",VLOOKUP($G3438,Nomenclator!$B$6:$G$1000,3,0))</f>
        <v>-</v>
      </c>
      <c r="M3438" s="124" t="str">
        <f>IF($G3438=0,"-",VLOOKUP($G3438,Nomenclator!$B$6:$G$1000,4,0))</f>
        <v>-</v>
      </c>
      <c r="N3438" s="124" t="str">
        <f>IF($G3438=0,"-",VLOOKUP($G3438,Nomenclator!$B$6:$G$1000,6,0))</f>
        <v>-</v>
      </c>
      <c r="O3438" s="74"/>
      <c r="P3438" s="74"/>
    </row>
    <row r="3439" spans="1:16" x14ac:dyDescent="0.2">
      <c r="A3439" s="73" t="str">
        <f t="shared" si="53"/>
        <v>-</v>
      </c>
      <c r="B3439" s="75"/>
      <c r="C3439" s="74"/>
      <c r="D3439" s="74"/>
      <c r="E3439" s="74"/>
      <c r="F3439" s="74"/>
      <c r="G3439" s="74"/>
      <c r="H3439" s="74"/>
      <c r="I3439" s="74"/>
      <c r="J3439" s="78"/>
      <c r="K3439" s="78"/>
      <c r="L3439" s="124" t="str">
        <f>IF($G3439=0,"-",VLOOKUP($G3439,Nomenclator!$B$6:$G$1000,3,0))</f>
        <v>-</v>
      </c>
      <c r="M3439" s="124" t="str">
        <f>IF($G3439=0,"-",VLOOKUP($G3439,Nomenclator!$B$6:$G$1000,4,0))</f>
        <v>-</v>
      </c>
      <c r="N3439" s="124" t="str">
        <f>IF($G3439=0,"-",VLOOKUP($G3439,Nomenclator!$B$6:$G$1000,6,0))</f>
        <v>-</v>
      </c>
      <c r="O3439" s="74"/>
      <c r="P3439" s="74"/>
    </row>
    <row r="3440" spans="1:16" x14ac:dyDescent="0.2">
      <c r="A3440" s="73" t="str">
        <f t="shared" si="53"/>
        <v>-</v>
      </c>
      <c r="B3440" s="75"/>
      <c r="C3440" s="74"/>
      <c r="D3440" s="74"/>
      <c r="E3440" s="74"/>
      <c r="F3440" s="74"/>
      <c r="G3440" s="74"/>
      <c r="H3440" s="74"/>
      <c r="I3440" s="74"/>
      <c r="J3440" s="78"/>
      <c r="K3440" s="78"/>
      <c r="L3440" s="124" t="str">
        <f>IF($G3440=0,"-",VLOOKUP($G3440,Nomenclator!$B$6:$G$1000,3,0))</f>
        <v>-</v>
      </c>
      <c r="M3440" s="124" t="str">
        <f>IF($G3440=0,"-",VLOOKUP($G3440,Nomenclator!$B$6:$G$1000,4,0))</f>
        <v>-</v>
      </c>
      <c r="N3440" s="124" t="str">
        <f>IF($G3440=0,"-",VLOOKUP($G3440,Nomenclator!$B$6:$G$1000,6,0))</f>
        <v>-</v>
      </c>
      <c r="O3440" s="74"/>
      <c r="P3440" s="74"/>
    </row>
    <row r="3441" spans="1:16" x14ac:dyDescent="0.2">
      <c r="A3441" s="73" t="str">
        <f t="shared" si="53"/>
        <v>-</v>
      </c>
      <c r="B3441" s="75"/>
      <c r="C3441" s="74"/>
      <c r="D3441" s="74"/>
      <c r="E3441" s="74"/>
      <c r="F3441" s="74"/>
      <c r="G3441" s="74"/>
      <c r="H3441" s="74"/>
      <c r="I3441" s="74"/>
      <c r="J3441" s="78"/>
      <c r="K3441" s="78"/>
      <c r="L3441" s="124" t="str">
        <f>IF($G3441=0,"-",VLOOKUP($G3441,Nomenclator!$B$6:$G$1000,3,0))</f>
        <v>-</v>
      </c>
      <c r="M3441" s="124" t="str">
        <f>IF($G3441=0,"-",VLOOKUP($G3441,Nomenclator!$B$6:$G$1000,4,0))</f>
        <v>-</v>
      </c>
      <c r="N3441" s="124" t="str">
        <f>IF($G3441=0,"-",VLOOKUP($G3441,Nomenclator!$B$6:$G$1000,6,0))</f>
        <v>-</v>
      </c>
      <c r="O3441" s="74"/>
      <c r="P3441" s="74"/>
    </row>
    <row r="3442" spans="1:16" x14ac:dyDescent="0.2">
      <c r="A3442" s="73" t="str">
        <f t="shared" si="53"/>
        <v>-</v>
      </c>
      <c r="B3442" s="75"/>
      <c r="C3442" s="74"/>
      <c r="D3442" s="74"/>
      <c r="E3442" s="74"/>
      <c r="F3442" s="74"/>
      <c r="G3442" s="74"/>
      <c r="H3442" s="74"/>
      <c r="I3442" s="74"/>
      <c r="J3442" s="78"/>
      <c r="K3442" s="78"/>
      <c r="L3442" s="124" t="str">
        <f>IF($G3442=0,"-",VLOOKUP($G3442,Nomenclator!$B$6:$G$1000,3,0))</f>
        <v>-</v>
      </c>
      <c r="M3442" s="124" t="str">
        <f>IF($G3442=0,"-",VLOOKUP($G3442,Nomenclator!$B$6:$G$1000,4,0))</f>
        <v>-</v>
      </c>
      <c r="N3442" s="124" t="str">
        <f>IF($G3442=0,"-",VLOOKUP($G3442,Nomenclator!$B$6:$G$1000,6,0))</f>
        <v>-</v>
      </c>
      <c r="O3442" s="74"/>
      <c r="P3442" s="74"/>
    </row>
    <row r="3443" spans="1:16" x14ac:dyDescent="0.2">
      <c r="A3443" s="73" t="str">
        <f t="shared" si="53"/>
        <v>-</v>
      </c>
      <c r="B3443" s="75"/>
      <c r="C3443" s="74"/>
      <c r="D3443" s="74"/>
      <c r="E3443" s="74"/>
      <c r="F3443" s="74"/>
      <c r="G3443" s="74"/>
      <c r="H3443" s="74"/>
      <c r="I3443" s="74"/>
      <c r="J3443" s="78"/>
      <c r="K3443" s="78"/>
      <c r="L3443" s="124" t="str">
        <f>IF($G3443=0,"-",VLOOKUP($G3443,Nomenclator!$B$6:$G$1000,3,0))</f>
        <v>-</v>
      </c>
      <c r="M3443" s="124" t="str">
        <f>IF($G3443=0,"-",VLOOKUP($G3443,Nomenclator!$B$6:$G$1000,4,0))</f>
        <v>-</v>
      </c>
      <c r="N3443" s="124" t="str">
        <f>IF($G3443=0,"-",VLOOKUP($G3443,Nomenclator!$B$6:$G$1000,6,0))</f>
        <v>-</v>
      </c>
      <c r="O3443" s="74"/>
      <c r="P3443" s="74"/>
    </row>
    <row r="3444" spans="1:16" x14ac:dyDescent="0.2">
      <c r="A3444" s="73" t="str">
        <f t="shared" si="53"/>
        <v>-</v>
      </c>
      <c r="B3444" s="75"/>
      <c r="C3444" s="74"/>
      <c r="D3444" s="74"/>
      <c r="E3444" s="74"/>
      <c r="F3444" s="74"/>
      <c r="G3444" s="74"/>
      <c r="H3444" s="74"/>
      <c r="I3444" s="74"/>
      <c r="J3444" s="78"/>
      <c r="K3444" s="78"/>
      <c r="L3444" s="124" t="str">
        <f>IF($G3444=0,"-",VLOOKUP($G3444,Nomenclator!$B$6:$G$1000,3,0))</f>
        <v>-</v>
      </c>
      <c r="M3444" s="124" t="str">
        <f>IF($G3444=0,"-",VLOOKUP($G3444,Nomenclator!$B$6:$G$1000,4,0))</f>
        <v>-</v>
      </c>
      <c r="N3444" s="124" t="str">
        <f>IF($G3444=0,"-",VLOOKUP($G3444,Nomenclator!$B$6:$G$1000,6,0))</f>
        <v>-</v>
      </c>
      <c r="O3444" s="74"/>
      <c r="P3444" s="74"/>
    </row>
    <row r="3445" spans="1:16" x14ac:dyDescent="0.2">
      <c r="A3445" s="73" t="str">
        <f t="shared" si="53"/>
        <v>-</v>
      </c>
      <c r="B3445" s="75"/>
      <c r="C3445" s="74"/>
      <c r="D3445" s="74"/>
      <c r="E3445" s="74"/>
      <c r="F3445" s="74"/>
      <c r="G3445" s="74"/>
      <c r="H3445" s="74"/>
      <c r="I3445" s="74"/>
      <c r="J3445" s="78"/>
      <c r="K3445" s="78"/>
      <c r="L3445" s="124" t="str">
        <f>IF($G3445=0,"-",VLOOKUP($G3445,Nomenclator!$B$6:$G$1000,3,0))</f>
        <v>-</v>
      </c>
      <c r="M3445" s="124" t="str">
        <f>IF($G3445=0,"-",VLOOKUP($G3445,Nomenclator!$B$6:$G$1000,4,0))</f>
        <v>-</v>
      </c>
      <c r="N3445" s="124" t="str">
        <f>IF($G3445=0,"-",VLOOKUP($G3445,Nomenclator!$B$6:$G$1000,6,0))</f>
        <v>-</v>
      </c>
      <c r="O3445" s="74"/>
      <c r="P3445" s="74"/>
    </row>
    <row r="3446" spans="1:16" x14ac:dyDescent="0.2">
      <c r="A3446" s="73" t="str">
        <f t="shared" ref="A3446:A3504" si="54">IF(B3446=0,"-",YEAR(B3446))</f>
        <v>-</v>
      </c>
      <c r="B3446" s="75"/>
      <c r="C3446" s="74"/>
      <c r="D3446" s="74"/>
      <c r="E3446" s="74"/>
      <c r="F3446" s="74"/>
      <c r="G3446" s="74"/>
      <c r="H3446" s="74"/>
      <c r="I3446" s="74"/>
      <c r="J3446" s="78"/>
      <c r="K3446" s="78"/>
      <c r="L3446" s="124" t="str">
        <f>IF($G3446=0,"-",VLOOKUP($G3446,Nomenclator!$B$6:$G$1000,3,0))</f>
        <v>-</v>
      </c>
      <c r="M3446" s="124" t="str">
        <f>IF($G3446=0,"-",VLOOKUP($G3446,Nomenclator!$B$6:$G$1000,4,0))</f>
        <v>-</v>
      </c>
      <c r="N3446" s="124" t="str">
        <f>IF($G3446=0,"-",VLOOKUP($G3446,Nomenclator!$B$6:$G$1000,6,0))</f>
        <v>-</v>
      </c>
      <c r="O3446" s="74"/>
      <c r="P3446" s="74"/>
    </row>
    <row r="3447" spans="1:16" x14ac:dyDescent="0.2">
      <c r="A3447" s="73" t="str">
        <f t="shared" si="54"/>
        <v>-</v>
      </c>
      <c r="B3447" s="75"/>
      <c r="C3447" s="74"/>
      <c r="D3447" s="74"/>
      <c r="E3447" s="74"/>
      <c r="F3447" s="74"/>
      <c r="G3447" s="74"/>
      <c r="H3447" s="74"/>
      <c r="I3447" s="74"/>
      <c r="J3447" s="78"/>
      <c r="K3447" s="78"/>
      <c r="L3447" s="124" t="str">
        <f>IF($G3447=0,"-",VLOOKUP($G3447,Nomenclator!$B$6:$G$1000,3,0))</f>
        <v>-</v>
      </c>
      <c r="M3447" s="124" t="str">
        <f>IF($G3447=0,"-",VLOOKUP($G3447,Nomenclator!$B$6:$G$1000,4,0))</f>
        <v>-</v>
      </c>
      <c r="N3447" s="124" t="str">
        <f>IF($G3447=0,"-",VLOOKUP($G3447,Nomenclator!$B$6:$G$1000,6,0))</f>
        <v>-</v>
      </c>
      <c r="O3447" s="74"/>
      <c r="P3447" s="74"/>
    </row>
    <row r="3448" spans="1:16" x14ac:dyDescent="0.2">
      <c r="A3448" s="73" t="str">
        <f t="shared" si="54"/>
        <v>-</v>
      </c>
      <c r="B3448" s="75"/>
      <c r="C3448" s="74"/>
      <c r="D3448" s="74"/>
      <c r="E3448" s="74"/>
      <c r="F3448" s="74"/>
      <c r="G3448" s="74"/>
      <c r="H3448" s="74"/>
      <c r="I3448" s="74"/>
      <c r="J3448" s="78"/>
      <c r="K3448" s="78"/>
      <c r="L3448" s="124" t="str">
        <f>IF($G3448=0,"-",VLOOKUP($G3448,Nomenclator!$B$6:$G$1000,3,0))</f>
        <v>-</v>
      </c>
      <c r="M3448" s="124" t="str">
        <f>IF($G3448=0,"-",VLOOKUP($G3448,Nomenclator!$B$6:$G$1000,4,0))</f>
        <v>-</v>
      </c>
      <c r="N3448" s="124" t="str">
        <f>IF($G3448=0,"-",VLOOKUP($G3448,Nomenclator!$B$6:$G$1000,6,0))</f>
        <v>-</v>
      </c>
      <c r="O3448" s="74"/>
      <c r="P3448" s="74"/>
    </row>
    <row r="3449" spans="1:16" x14ac:dyDescent="0.2">
      <c r="A3449" s="73" t="str">
        <f t="shared" si="54"/>
        <v>-</v>
      </c>
      <c r="B3449" s="75"/>
      <c r="C3449" s="74"/>
      <c r="D3449" s="74"/>
      <c r="E3449" s="74"/>
      <c r="F3449" s="74"/>
      <c r="G3449" s="74"/>
      <c r="H3449" s="74"/>
      <c r="I3449" s="74"/>
      <c r="J3449" s="78"/>
      <c r="K3449" s="78"/>
      <c r="L3449" s="124" t="str">
        <f>IF($G3449=0,"-",VLOOKUP($G3449,Nomenclator!$B$6:$G$1000,3,0))</f>
        <v>-</v>
      </c>
      <c r="M3449" s="124" t="str">
        <f>IF($G3449=0,"-",VLOOKUP($G3449,Nomenclator!$B$6:$G$1000,4,0))</f>
        <v>-</v>
      </c>
      <c r="N3449" s="124" t="str">
        <f>IF($G3449=0,"-",VLOOKUP($G3449,Nomenclator!$B$6:$G$1000,6,0))</f>
        <v>-</v>
      </c>
      <c r="O3449" s="74"/>
      <c r="P3449" s="74"/>
    </row>
    <row r="3450" spans="1:16" x14ac:dyDescent="0.2">
      <c r="A3450" s="73" t="str">
        <f t="shared" si="54"/>
        <v>-</v>
      </c>
      <c r="B3450" s="75"/>
      <c r="C3450" s="74"/>
      <c r="D3450" s="74"/>
      <c r="E3450" s="74"/>
      <c r="F3450" s="74"/>
      <c r="G3450" s="74"/>
      <c r="H3450" s="74"/>
      <c r="I3450" s="74"/>
      <c r="J3450" s="78"/>
      <c r="K3450" s="78"/>
      <c r="L3450" s="124" t="str">
        <f>IF($G3450=0,"-",VLOOKUP($G3450,Nomenclator!$B$6:$G$1000,3,0))</f>
        <v>-</v>
      </c>
      <c r="M3450" s="124" t="str">
        <f>IF($G3450=0,"-",VLOOKUP($G3450,Nomenclator!$B$6:$G$1000,4,0))</f>
        <v>-</v>
      </c>
      <c r="N3450" s="124" t="str">
        <f>IF($G3450=0,"-",VLOOKUP($G3450,Nomenclator!$B$6:$G$1000,6,0))</f>
        <v>-</v>
      </c>
      <c r="O3450" s="74"/>
      <c r="P3450" s="74"/>
    </row>
    <row r="3451" spans="1:16" x14ac:dyDescent="0.2">
      <c r="A3451" s="73" t="str">
        <f t="shared" si="54"/>
        <v>-</v>
      </c>
      <c r="B3451" s="75"/>
      <c r="C3451" s="74"/>
      <c r="D3451" s="74"/>
      <c r="E3451" s="74"/>
      <c r="F3451" s="74"/>
      <c r="G3451" s="74"/>
      <c r="H3451" s="74"/>
      <c r="I3451" s="74"/>
      <c r="J3451" s="78"/>
      <c r="K3451" s="78"/>
      <c r="L3451" s="124" t="str">
        <f>IF($G3451=0,"-",VLOOKUP($G3451,Nomenclator!$B$6:$G$1000,3,0))</f>
        <v>-</v>
      </c>
      <c r="M3451" s="124" t="str">
        <f>IF($G3451=0,"-",VLOOKUP($G3451,Nomenclator!$B$6:$G$1000,4,0))</f>
        <v>-</v>
      </c>
      <c r="N3451" s="124" t="str">
        <f>IF($G3451=0,"-",VLOOKUP($G3451,Nomenclator!$B$6:$G$1000,6,0))</f>
        <v>-</v>
      </c>
      <c r="O3451" s="74"/>
      <c r="P3451" s="74"/>
    </row>
    <row r="3452" spans="1:16" x14ac:dyDescent="0.2">
      <c r="A3452" s="73" t="str">
        <f t="shared" si="54"/>
        <v>-</v>
      </c>
      <c r="B3452" s="75"/>
      <c r="C3452" s="74"/>
      <c r="D3452" s="74"/>
      <c r="E3452" s="74"/>
      <c r="F3452" s="74"/>
      <c r="G3452" s="74"/>
      <c r="H3452" s="74"/>
      <c r="I3452" s="74"/>
      <c r="J3452" s="78"/>
      <c r="K3452" s="78"/>
      <c r="L3452" s="124" t="str">
        <f>IF($G3452=0,"-",VLOOKUP($G3452,Nomenclator!$B$6:$G$1000,3,0))</f>
        <v>-</v>
      </c>
      <c r="M3452" s="124" t="str">
        <f>IF($G3452=0,"-",VLOOKUP($G3452,Nomenclator!$B$6:$G$1000,4,0))</f>
        <v>-</v>
      </c>
      <c r="N3452" s="124" t="str">
        <f>IF($G3452=0,"-",VLOOKUP($G3452,Nomenclator!$B$6:$G$1000,6,0))</f>
        <v>-</v>
      </c>
      <c r="O3452" s="74"/>
      <c r="P3452" s="74"/>
    </row>
    <row r="3453" spans="1:16" x14ac:dyDescent="0.2">
      <c r="A3453" s="73" t="str">
        <f t="shared" si="54"/>
        <v>-</v>
      </c>
      <c r="B3453" s="75"/>
      <c r="C3453" s="74"/>
      <c r="D3453" s="74"/>
      <c r="E3453" s="74"/>
      <c r="F3453" s="74"/>
      <c r="G3453" s="74"/>
      <c r="H3453" s="74"/>
      <c r="I3453" s="74"/>
      <c r="J3453" s="78"/>
      <c r="K3453" s="78"/>
      <c r="L3453" s="124" t="str">
        <f>IF($G3453=0,"-",VLOOKUP($G3453,Nomenclator!$B$6:$G$1000,3,0))</f>
        <v>-</v>
      </c>
      <c r="M3453" s="124" t="str">
        <f>IF($G3453=0,"-",VLOOKUP($G3453,Nomenclator!$B$6:$G$1000,4,0))</f>
        <v>-</v>
      </c>
      <c r="N3453" s="124" t="str">
        <f>IF($G3453=0,"-",VLOOKUP($G3453,Nomenclator!$B$6:$G$1000,6,0))</f>
        <v>-</v>
      </c>
      <c r="O3453" s="74"/>
      <c r="P3453" s="74"/>
    </row>
    <row r="3454" spans="1:16" x14ac:dyDescent="0.2">
      <c r="A3454" s="73" t="str">
        <f t="shared" si="54"/>
        <v>-</v>
      </c>
      <c r="B3454" s="75"/>
      <c r="C3454" s="74"/>
      <c r="D3454" s="74"/>
      <c r="E3454" s="74"/>
      <c r="F3454" s="74"/>
      <c r="G3454" s="74"/>
      <c r="H3454" s="74"/>
      <c r="I3454" s="74"/>
      <c r="J3454" s="78"/>
      <c r="K3454" s="78"/>
      <c r="L3454" s="124" t="str">
        <f>IF($G3454=0,"-",VLOOKUP($G3454,Nomenclator!$B$6:$G$1000,3,0))</f>
        <v>-</v>
      </c>
      <c r="M3454" s="124" t="str">
        <f>IF($G3454=0,"-",VLOOKUP($G3454,Nomenclator!$B$6:$G$1000,4,0))</f>
        <v>-</v>
      </c>
      <c r="N3454" s="124" t="str">
        <f>IF($G3454=0,"-",VLOOKUP($G3454,Nomenclator!$B$6:$G$1000,6,0))</f>
        <v>-</v>
      </c>
      <c r="O3454" s="74"/>
      <c r="P3454" s="74"/>
    </row>
    <row r="3455" spans="1:16" x14ac:dyDescent="0.2">
      <c r="A3455" s="73" t="str">
        <f t="shared" si="54"/>
        <v>-</v>
      </c>
      <c r="B3455" s="75"/>
      <c r="C3455" s="74"/>
      <c r="D3455" s="74"/>
      <c r="E3455" s="74"/>
      <c r="F3455" s="74"/>
      <c r="G3455" s="74"/>
      <c r="H3455" s="74"/>
      <c r="I3455" s="74"/>
      <c r="J3455" s="78"/>
      <c r="K3455" s="78"/>
      <c r="L3455" s="124" t="str">
        <f>IF($G3455=0,"-",VLOOKUP($G3455,Nomenclator!$B$6:$G$1000,3,0))</f>
        <v>-</v>
      </c>
      <c r="M3455" s="124" t="str">
        <f>IF($G3455=0,"-",VLOOKUP($G3455,Nomenclator!$B$6:$G$1000,4,0))</f>
        <v>-</v>
      </c>
      <c r="N3455" s="124" t="str">
        <f>IF($G3455=0,"-",VLOOKUP($G3455,Nomenclator!$B$6:$G$1000,6,0))</f>
        <v>-</v>
      </c>
      <c r="O3455" s="74"/>
      <c r="P3455" s="74"/>
    </row>
    <row r="3456" spans="1:16" x14ac:dyDescent="0.2">
      <c r="A3456" s="73" t="str">
        <f t="shared" si="54"/>
        <v>-</v>
      </c>
      <c r="B3456" s="75"/>
      <c r="C3456" s="74"/>
      <c r="D3456" s="74"/>
      <c r="E3456" s="74"/>
      <c r="F3456" s="74"/>
      <c r="G3456" s="74"/>
      <c r="H3456" s="74"/>
      <c r="I3456" s="74"/>
      <c r="J3456" s="78"/>
      <c r="K3456" s="78"/>
      <c r="L3456" s="124" t="str">
        <f>IF($G3456=0,"-",VLOOKUP($G3456,Nomenclator!$B$6:$G$1000,3,0))</f>
        <v>-</v>
      </c>
      <c r="M3456" s="124" t="str">
        <f>IF($G3456=0,"-",VLOOKUP($G3456,Nomenclator!$B$6:$G$1000,4,0))</f>
        <v>-</v>
      </c>
      <c r="N3456" s="124" t="str">
        <f>IF($G3456=0,"-",VLOOKUP($G3456,Nomenclator!$B$6:$G$1000,6,0))</f>
        <v>-</v>
      </c>
      <c r="O3456" s="74"/>
      <c r="P3456" s="74"/>
    </row>
    <row r="3457" spans="1:16" x14ac:dyDescent="0.2">
      <c r="A3457" s="73" t="str">
        <f t="shared" si="54"/>
        <v>-</v>
      </c>
      <c r="B3457" s="75"/>
      <c r="C3457" s="74"/>
      <c r="D3457" s="74"/>
      <c r="E3457" s="74"/>
      <c r="F3457" s="74"/>
      <c r="G3457" s="74"/>
      <c r="H3457" s="74"/>
      <c r="I3457" s="74"/>
      <c r="J3457" s="78"/>
      <c r="K3457" s="78"/>
      <c r="L3457" s="124" t="str">
        <f>IF($G3457=0,"-",VLOOKUP($G3457,Nomenclator!$B$6:$G$1000,3,0))</f>
        <v>-</v>
      </c>
      <c r="M3457" s="124" t="str">
        <f>IF($G3457=0,"-",VLOOKUP($G3457,Nomenclator!$B$6:$G$1000,4,0))</f>
        <v>-</v>
      </c>
      <c r="N3457" s="124" t="str">
        <f>IF($G3457=0,"-",VLOOKUP($G3457,Nomenclator!$B$6:$G$1000,6,0))</f>
        <v>-</v>
      </c>
      <c r="O3457" s="74"/>
      <c r="P3457" s="74"/>
    </row>
    <row r="3458" spans="1:16" x14ac:dyDescent="0.2">
      <c r="A3458" s="73" t="str">
        <f t="shared" si="54"/>
        <v>-</v>
      </c>
      <c r="B3458" s="75"/>
      <c r="C3458" s="74"/>
      <c r="D3458" s="74"/>
      <c r="E3458" s="74"/>
      <c r="F3458" s="74"/>
      <c r="G3458" s="74"/>
      <c r="H3458" s="74"/>
      <c r="I3458" s="74"/>
      <c r="J3458" s="78"/>
      <c r="K3458" s="78"/>
      <c r="L3458" s="124" t="str">
        <f>IF($G3458=0,"-",VLOOKUP($G3458,Nomenclator!$B$6:$G$1000,3,0))</f>
        <v>-</v>
      </c>
      <c r="M3458" s="124" t="str">
        <f>IF($G3458=0,"-",VLOOKUP($G3458,Nomenclator!$B$6:$G$1000,4,0))</f>
        <v>-</v>
      </c>
      <c r="N3458" s="124" t="str">
        <f>IF($G3458=0,"-",VLOOKUP($G3458,Nomenclator!$B$6:$G$1000,6,0))</f>
        <v>-</v>
      </c>
      <c r="O3458" s="74"/>
      <c r="P3458" s="74"/>
    </row>
    <row r="3459" spans="1:16" x14ac:dyDescent="0.2">
      <c r="A3459" s="73" t="str">
        <f t="shared" si="54"/>
        <v>-</v>
      </c>
      <c r="B3459" s="75"/>
      <c r="C3459" s="74"/>
      <c r="D3459" s="74"/>
      <c r="E3459" s="74"/>
      <c r="F3459" s="74"/>
      <c r="G3459" s="74"/>
      <c r="H3459" s="74"/>
      <c r="I3459" s="74"/>
      <c r="J3459" s="78"/>
      <c r="K3459" s="78"/>
      <c r="L3459" s="124" t="str">
        <f>IF($G3459=0,"-",VLOOKUP($G3459,Nomenclator!$B$6:$G$1000,3,0))</f>
        <v>-</v>
      </c>
      <c r="M3459" s="124" t="str">
        <f>IF($G3459=0,"-",VLOOKUP($G3459,Nomenclator!$B$6:$G$1000,4,0))</f>
        <v>-</v>
      </c>
      <c r="N3459" s="124" t="str">
        <f>IF($G3459=0,"-",VLOOKUP($G3459,Nomenclator!$B$6:$G$1000,6,0))</f>
        <v>-</v>
      </c>
      <c r="O3459" s="74"/>
      <c r="P3459" s="74"/>
    </row>
    <row r="3460" spans="1:16" x14ac:dyDescent="0.2">
      <c r="A3460" s="73" t="str">
        <f t="shared" si="54"/>
        <v>-</v>
      </c>
      <c r="B3460" s="75"/>
      <c r="C3460" s="74"/>
      <c r="D3460" s="74"/>
      <c r="E3460" s="74"/>
      <c r="F3460" s="74"/>
      <c r="G3460" s="74"/>
      <c r="H3460" s="74"/>
      <c r="I3460" s="74"/>
      <c r="J3460" s="78"/>
      <c r="K3460" s="78"/>
      <c r="L3460" s="124" t="str">
        <f>IF($G3460=0,"-",VLOOKUP($G3460,Nomenclator!$B$6:$G$1000,3,0))</f>
        <v>-</v>
      </c>
      <c r="M3460" s="124" t="str">
        <f>IF($G3460=0,"-",VLOOKUP($G3460,Nomenclator!$B$6:$G$1000,4,0))</f>
        <v>-</v>
      </c>
      <c r="N3460" s="124" t="str">
        <f>IF($G3460=0,"-",VLOOKUP($G3460,Nomenclator!$B$6:$G$1000,6,0))</f>
        <v>-</v>
      </c>
      <c r="O3460" s="74"/>
      <c r="P3460" s="74"/>
    </row>
    <row r="3461" spans="1:16" x14ac:dyDescent="0.2">
      <c r="A3461" s="73" t="str">
        <f t="shared" si="54"/>
        <v>-</v>
      </c>
      <c r="B3461" s="75"/>
      <c r="C3461" s="74"/>
      <c r="D3461" s="74"/>
      <c r="E3461" s="74"/>
      <c r="F3461" s="74"/>
      <c r="G3461" s="74"/>
      <c r="H3461" s="74"/>
      <c r="I3461" s="74"/>
      <c r="J3461" s="78"/>
      <c r="K3461" s="78"/>
      <c r="L3461" s="124" t="str">
        <f>IF($G3461=0,"-",VLOOKUP($G3461,Nomenclator!$B$6:$G$1000,3,0))</f>
        <v>-</v>
      </c>
      <c r="M3461" s="124" t="str">
        <f>IF($G3461=0,"-",VLOOKUP($G3461,Nomenclator!$B$6:$G$1000,4,0))</f>
        <v>-</v>
      </c>
      <c r="N3461" s="124" t="str">
        <f>IF($G3461=0,"-",VLOOKUP($G3461,Nomenclator!$B$6:$G$1000,6,0))</f>
        <v>-</v>
      </c>
      <c r="O3461" s="74"/>
      <c r="P3461" s="74"/>
    </row>
    <row r="3462" spans="1:16" x14ac:dyDescent="0.2">
      <c r="A3462" s="73" t="str">
        <f t="shared" si="54"/>
        <v>-</v>
      </c>
      <c r="B3462" s="75"/>
      <c r="C3462" s="74"/>
      <c r="D3462" s="74"/>
      <c r="E3462" s="74"/>
      <c r="F3462" s="74"/>
      <c r="G3462" s="74"/>
      <c r="H3462" s="74"/>
      <c r="I3462" s="74"/>
      <c r="J3462" s="78"/>
      <c r="K3462" s="78"/>
      <c r="L3462" s="124" t="str">
        <f>IF($G3462=0,"-",VLOOKUP($G3462,Nomenclator!$B$6:$G$1000,3,0))</f>
        <v>-</v>
      </c>
      <c r="M3462" s="124" t="str">
        <f>IF($G3462=0,"-",VLOOKUP($G3462,Nomenclator!$B$6:$G$1000,4,0))</f>
        <v>-</v>
      </c>
      <c r="N3462" s="124" t="str">
        <f>IF($G3462=0,"-",VLOOKUP($G3462,Nomenclator!$B$6:$G$1000,6,0))</f>
        <v>-</v>
      </c>
      <c r="O3462" s="74"/>
      <c r="P3462" s="74"/>
    </row>
    <row r="3463" spans="1:16" x14ac:dyDescent="0.2">
      <c r="A3463" s="73" t="str">
        <f t="shared" si="54"/>
        <v>-</v>
      </c>
      <c r="B3463" s="75"/>
      <c r="C3463" s="74"/>
      <c r="D3463" s="74"/>
      <c r="E3463" s="74"/>
      <c r="F3463" s="74"/>
      <c r="G3463" s="74"/>
      <c r="H3463" s="74"/>
      <c r="I3463" s="74"/>
      <c r="J3463" s="78"/>
      <c r="K3463" s="78"/>
      <c r="L3463" s="124" t="str">
        <f>IF($G3463=0,"-",VLOOKUP($G3463,Nomenclator!$B$6:$G$1000,3,0))</f>
        <v>-</v>
      </c>
      <c r="M3463" s="124" t="str">
        <f>IF($G3463=0,"-",VLOOKUP($G3463,Nomenclator!$B$6:$G$1000,4,0))</f>
        <v>-</v>
      </c>
      <c r="N3463" s="124" t="str">
        <f>IF($G3463=0,"-",VLOOKUP($G3463,Nomenclator!$B$6:$G$1000,6,0))</f>
        <v>-</v>
      </c>
      <c r="O3463" s="74"/>
      <c r="P3463" s="74"/>
    </row>
    <row r="3464" spans="1:16" x14ac:dyDescent="0.2">
      <c r="A3464" s="73" t="str">
        <f t="shared" si="54"/>
        <v>-</v>
      </c>
      <c r="B3464" s="75"/>
      <c r="C3464" s="74"/>
      <c r="D3464" s="74"/>
      <c r="E3464" s="74"/>
      <c r="F3464" s="74"/>
      <c r="G3464" s="74"/>
      <c r="H3464" s="74"/>
      <c r="I3464" s="74"/>
      <c r="J3464" s="78"/>
      <c r="K3464" s="78"/>
      <c r="L3464" s="124" t="str">
        <f>IF($G3464=0,"-",VLOOKUP($G3464,Nomenclator!$B$6:$G$1000,3,0))</f>
        <v>-</v>
      </c>
      <c r="M3464" s="124" t="str">
        <f>IF($G3464=0,"-",VLOOKUP($G3464,Nomenclator!$B$6:$G$1000,4,0))</f>
        <v>-</v>
      </c>
      <c r="N3464" s="124" t="str">
        <f>IF($G3464=0,"-",VLOOKUP($G3464,Nomenclator!$B$6:$G$1000,6,0))</f>
        <v>-</v>
      </c>
      <c r="O3464" s="74"/>
      <c r="P3464" s="74"/>
    </row>
    <row r="3465" spans="1:16" x14ac:dyDescent="0.2">
      <c r="A3465" s="73" t="str">
        <f t="shared" si="54"/>
        <v>-</v>
      </c>
      <c r="B3465" s="75"/>
      <c r="C3465" s="74"/>
      <c r="D3465" s="74"/>
      <c r="E3465" s="74"/>
      <c r="F3465" s="74"/>
      <c r="G3465" s="74"/>
      <c r="H3465" s="74"/>
      <c r="I3465" s="74"/>
      <c r="J3465" s="78"/>
      <c r="K3465" s="78"/>
      <c r="L3465" s="124" t="str">
        <f>IF($G3465=0,"-",VLOOKUP($G3465,Nomenclator!$B$6:$G$1000,3,0))</f>
        <v>-</v>
      </c>
      <c r="M3465" s="124" t="str">
        <f>IF($G3465=0,"-",VLOOKUP($G3465,Nomenclator!$B$6:$G$1000,4,0))</f>
        <v>-</v>
      </c>
      <c r="N3465" s="124" t="str">
        <f>IF($G3465=0,"-",VLOOKUP($G3465,Nomenclator!$B$6:$G$1000,6,0))</f>
        <v>-</v>
      </c>
      <c r="O3465" s="74"/>
      <c r="P3465" s="74"/>
    </row>
    <row r="3466" spans="1:16" x14ac:dyDescent="0.2">
      <c r="A3466" s="73" t="str">
        <f t="shared" si="54"/>
        <v>-</v>
      </c>
      <c r="B3466" s="75"/>
      <c r="C3466" s="74"/>
      <c r="D3466" s="74"/>
      <c r="E3466" s="74"/>
      <c r="F3466" s="74"/>
      <c r="G3466" s="74"/>
      <c r="H3466" s="74"/>
      <c r="I3466" s="74"/>
      <c r="J3466" s="78"/>
      <c r="K3466" s="78"/>
      <c r="L3466" s="124" t="str">
        <f>IF($G3466=0,"-",VLOOKUP($G3466,Nomenclator!$B$6:$G$1000,3,0))</f>
        <v>-</v>
      </c>
      <c r="M3466" s="124" t="str">
        <f>IF($G3466=0,"-",VLOOKUP($G3466,Nomenclator!$B$6:$G$1000,4,0))</f>
        <v>-</v>
      </c>
      <c r="N3466" s="124" t="str">
        <f>IF($G3466=0,"-",VLOOKUP($G3466,Nomenclator!$B$6:$G$1000,6,0))</f>
        <v>-</v>
      </c>
      <c r="O3466" s="74"/>
      <c r="P3466" s="74"/>
    </row>
    <row r="3467" spans="1:16" x14ac:dyDescent="0.2">
      <c r="A3467" s="73" t="str">
        <f t="shared" si="54"/>
        <v>-</v>
      </c>
      <c r="B3467" s="75"/>
      <c r="C3467" s="74"/>
      <c r="D3467" s="74"/>
      <c r="E3467" s="74"/>
      <c r="F3467" s="74"/>
      <c r="G3467" s="74"/>
      <c r="H3467" s="74"/>
      <c r="I3467" s="74"/>
      <c r="J3467" s="78"/>
      <c r="K3467" s="78"/>
      <c r="L3467" s="124" t="str">
        <f>IF($G3467=0,"-",VLOOKUP($G3467,Nomenclator!$B$6:$G$1000,3,0))</f>
        <v>-</v>
      </c>
      <c r="M3467" s="124" t="str">
        <f>IF($G3467=0,"-",VLOOKUP($G3467,Nomenclator!$B$6:$G$1000,4,0))</f>
        <v>-</v>
      </c>
      <c r="N3467" s="124" t="str">
        <f>IF($G3467=0,"-",VLOOKUP($G3467,Nomenclator!$B$6:$G$1000,6,0))</f>
        <v>-</v>
      </c>
      <c r="O3467" s="74"/>
      <c r="P3467" s="74"/>
    </row>
    <row r="3468" spans="1:16" x14ac:dyDescent="0.2">
      <c r="A3468" s="73" t="str">
        <f t="shared" si="54"/>
        <v>-</v>
      </c>
      <c r="B3468" s="75"/>
      <c r="C3468" s="74"/>
      <c r="D3468" s="74"/>
      <c r="E3468" s="74"/>
      <c r="F3468" s="74"/>
      <c r="G3468" s="74"/>
      <c r="H3468" s="74"/>
      <c r="I3468" s="74"/>
      <c r="J3468" s="78"/>
      <c r="K3468" s="78"/>
      <c r="L3468" s="124" t="str">
        <f>IF($G3468=0,"-",VLOOKUP($G3468,Nomenclator!$B$6:$G$1000,3,0))</f>
        <v>-</v>
      </c>
      <c r="M3468" s="124" t="str">
        <f>IF($G3468=0,"-",VLOOKUP($G3468,Nomenclator!$B$6:$G$1000,4,0))</f>
        <v>-</v>
      </c>
      <c r="N3468" s="124" t="str">
        <f>IF($G3468=0,"-",VLOOKUP($G3468,Nomenclator!$B$6:$G$1000,6,0))</f>
        <v>-</v>
      </c>
      <c r="O3468" s="74"/>
      <c r="P3468" s="74"/>
    </row>
    <row r="3469" spans="1:16" x14ac:dyDescent="0.2">
      <c r="A3469" s="73" t="str">
        <f t="shared" si="54"/>
        <v>-</v>
      </c>
      <c r="B3469" s="75"/>
      <c r="C3469" s="74"/>
      <c r="D3469" s="74"/>
      <c r="E3469" s="74"/>
      <c r="F3469" s="74"/>
      <c r="G3469" s="74"/>
      <c r="H3469" s="74"/>
      <c r="I3469" s="74"/>
      <c r="J3469" s="78"/>
      <c r="K3469" s="78"/>
      <c r="L3469" s="124" t="str">
        <f>IF($G3469=0,"-",VLOOKUP($G3469,Nomenclator!$B$6:$G$1000,3,0))</f>
        <v>-</v>
      </c>
      <c r="M3469" s="124" t="str">
        <f>IF($G3469=0,"-",VLOOKUP($G3469,Nomenclator!$B$6:$G$1000,4,0))</f>
        <v>-</v>
      </c>
      <c r="N3469" s="124" t="str">
        <f>IF($G3469=0,"-",VLOOKUP($G3469,Nomenclator!$B$6:$G$1000,6,0))</f>
        <v>-</v>
      </c>
      <c r="O3469" s="74"/>
      <c r="P3469" s="74"/>
    </row>
    <row r="3470" spans="1:16" x14ac:dyDescent="0.2">
      <c r="A3470" s="73" t="str">
        <f t="shared" si="54"/>
        <v>-</v>
      </c>
      <c r="B3470" s="75"/>
      <c r="C3470" s="74"/>
      <c r="D3470" s="74"/>
      <c r="E3470" s="74"/>
      <c r="F3470" s="74"/>
      <c r="G3470" s="74"/>
      <c r="H3470" s="74"/>
      <c r="I3470" s="74"/>
      <c r="J3470" s="78"/>
      <c r="K3470" s="78"/>
      <c r="L3470" s="124" t="str">
        <f>IF($G3470=0,"-",VLOOKUP($G3470,Nomenclator!$B$6:$G$1000,3,0))</f>
        <v>-</v>
      </c>
      <c r="M3470" s="124" t="str">
        <f>IF($G3470=0,"-",VLOOKUP($G3470,Nomenclator!$B$6:$G$1000,4,0))</f>
        <v>-</v>
      </c>
      <c r="N3470" s="124" t="str">
        <f>IF($G3470=0,"-",VLOOKUP($G3470,Nomenclator!$B$6:$G$1000,6,0))</f>
        <v>-</v>
      </c>
      <c r="O3470" s="74"/>
      <c r="P3470" s="74"/>
    </row>
    <row r="3471" spans="1:16" x14ac:dyDescent="0.2">
      <c r="A3471" s="73" t="str">
        <f t="shared" si="54"/>
        <v>-</v>
      </c>
      <c r="B3471" s="75"/>
      <c r="C3471" s="74"/>
      <c r="D3471" s="74"/>
      <c r="E3471" s="74"/>
      <c r="F3471" s="74"/>
      <c r="G3471" s="74"/>
      <c r="H3471" s="74"/>
      <c r="I3471" s="74"/>
      <c r="J3471" s="78"/>
      <c r="K3471" s="78"/>
      <c r="L3471" s="124" t="str">
        <f>IF($G3471=0,"-",VLOOKUP($G3471,Nomenclator!$B$6:$G$1000,3,0))</f>
        <v>-</v>
      </c>
      <c r="M3471" s="124" t="str">
        <f>IF($G3471=0,"-",VLOOKUP($G3471,Nomenclator!$B$6:$G$1000,4,0))</f>
        <v>-</v>
      </c>
      <c r="N3471" s="124" t="str">
        <f>IF($G3471=0,"-",VLOOKUP($G3471,Nomenclator!$B$6:$G$1000,6,0))</f>
        <v>-</v>
      </c>
      <c r="O3471" s="74"/>
      <c r="P3471" s="74"/>
    </row>
    <row r="3472" spans="1:16" x14ac:dyDescent="0.2">
      <c r="A3472" s="73" t="str">
        <f t="shared" si="54"/>
        <v>-</v>
      </c>
      <c r="B3472" s="75"/>
      <c r="C3472" s="74"/>
      <c r="D3472" s="74"/>
      <c r="E3472" s="74"/>
      <c r="F3472" s="74"/>
      <c r="G3472" s="74"/>
      <c r="H3472" s="74"/>
      <c r="I3472" s="74"/>
      <c r="J3472" s="78"/>
      <c r="K3472" s="78"/>
      <c r="L3472" s="124" t="str">
        <f>IF($G3472=0,"-",VLOOKUP($G3472,Nomenclator!$B$6:$G$1000,3,0))</f>
        <v>-</v>
      </c>
      <c r="M3472" s="124" t="str">
        <f>IF($G3472=0,"-",VLOOKUP($G3472,Nomenclator!$B$6:$G$1000,4,0))</f>
        <v>-</v>
      </c>
      <c r="N3472" s="124" t="str">
        <f>IF($G3472=0,"-",VLOOKUP($G3472,Nomenclator!$B$6:$G$1000,6,0))</f>
        <v>-</v>
      </c>
      <c r="O3472" s="74"/>
      <c r="P3472" s="74"/>
    </row>
    <row r="3473" spans="1:16" x14ac:dyDescent="0.2">
      <c r="A3473" s="73" t="str">
        <f t="shared" si="54"/>
        <v>-</v>
      </c>
      <c r="B3473" s="75"/>
      <c r="C3473" s="74"/>
      <c r="D3473" s="74"/>
      <c r="E3473" s="74"/>
      <c r="F3473" s="74"/>
      <c r="G3473" s="74"/>
      <c r="H3473" s="74"/>
      <c r="I3473" s="74"/>
      <c r="J3473" s="78"/>
      <c r="K3473" s="78"/>
      <c r="L3473" s="124" t="str">
        <f>IF($G3473=0,"-",VLOOKUP($G3473,Nomenclator!$B$6:$G$1000,3,0))</f>
        <v>-</v>
      </c>
      <c r="M3473" s="124" t="str">
        <f>IF($G3473=0,"-",VLOOKUP($G3473,Nomenclator!$B$6:$G$1000,4,0))</f>
        <v>-</v>
      </c>
      <c r="N3473" s="124" t="str">
        <f>IF($G3473=0,"-",VLOOKUP($G3473,Nomenclator!$B$6:$G$1000,6,0))</f>
        <v>-</v>
      </c>
      <c r="O3473" s="74"/>
      <c r="P3473" s="74"/>
    </row>
    <row r="3474" spans="1:16" x14ac:dyDescent="0.2">
      <c r="A3474" s="73" t="str">
        <f t="shared" si="54"/>
        <v>-</v>
      </c>
      <c r="B3474" s="75"/>
      <c r="C3474" s="74"/>
      <c r="D3474" s="74"/>
      <c r="E3474" s="74"/>
      <c r="F3474" s="74"/>
      <c r="G3474" s="74"/>
      <c r="H3474" s="74"/>
      <c r="I3474" s="74"/>
      <c r="J3474" s="78"/>
      <c r="K3474" s="78"/>
      <c r="L3474" s="124" t="str">
        <f>IF($G3474=0,"-",VLOOKUP($G3474,Nomenclator!$B$6:$G$1000,3,0))</f>
        <v>-</v>
      </c>
      <c r="M3474" s="124" t="str">
        <f>IF($G3474=0,"-",VLOOKUP($G3474,Nomenclator!$B$6:$G$1000,4,0))</f>
        <v>-</v>
      </c>
      <c r="N3474" s="124" t="str">
        <f>IF($G3474=0,"-",VLOOKUP($G3474,Nomenclator!$B$6:$G$1000,6,0))</f>
        <v>-</v>
      </c>
      <c r="O3474" s="74"/>
      <c r="P3474" s="74"/>
    </row>
    <row r="3475" spans="1:16" x14ac:dyDescent="0.2">
      <c r="A3475" s="73" t="str">
        <f t="shared" si="54"/>
        <v>-</v>
      </c>
      <c r="B3475" s="75"/>
      <c r="C3475" s="74"/>
      <c r="D3475" s="74"/>
      <c r="E3475" s="74"/>
      <c r="F3475" s="74"/>
      <c r="G3475" s="74"/>
      <c r="H3475" s="74"/>
      <c r="I3475" s="74"/>
      <c r="J3475" s="78"/>
      <c r="K3475" s="78"/>
      <c r="L3475" s="124" t="str">
        <f>IF($G3475=0,"-",VLOOKUP($G3475,Nomenclator!$B$6:$G$1000,3,0))</f>
        <v>-</v>
      </c>
      <c r="M3475" s="124" t="str">
        <f>IF($G3475=0,"-",VLOOKUP($G3475,Nomenclator!$B$6:$G$1000,4,0))</f>
        <v>-</v>
      </c>
      <c r="N3475" s="124" t="str">
        <f>IF($G3475=0,"-",VLOOKUP($G3475,Nomenclator!$B$6:$G$1000,6,0))</f>
        <v>-</v>
      </c>
      <c r="O3475" s="74"/>
      <c r="P3475" s="74"/>
    </row>
    <row r="3476" spans="1:16" x14ac:dyDescent="0.2">
      <c r="A3476" s="73" t="str">
        <f t="shared" si="54"/>
        <v>-</v>
      </c>
      <c r="B3476" s="75"/>
      <c r="C3476" s="74"/>
      <c r="D3476" s="74"/>
      <c r="E3476" s="74"/>
      <c r="F3476" s="74"/>
      <c r="G3476" s="74"/>
      <c r="H3476" s="74"/>
      <c r="I3476" s="74"/>
      <c r="J3476" s="78"/>
      <c r="K3476" s="78"/>
      <c r="L3476" s="124" t="str">
        <f>IF($G3476=0,"-",VLOOKUP($G3476,Nomenclator!$B$6:$G$1000,3,0))</f>
        <v>-</v>
      </c>
      <c r="M3476" s="124" t="str">
        <f>IF($G3476=0,"-",VLOOKUP($G3476,Nomenclator!$B$6:$G$1000,4,0))</f>
        <v>-</v>
      </c>
      <c r="N3476" s="124" t="str">
        <f>IF($G3476=0,"-",VLOOKUP($G3476,Nomenclator!$B$6:$G$1000,6,0))</f>
        <v>-</v>
      </c>
      <c r="O3476" s="74"/>
      <c r="P3476" s="74"/>
    </row>
    <row r="3477" spans="1:16" x14ac:dyDescent="0.2">
      <c r="A3477" s="73" t="str">
        <f t="shared" si="54"/>
        <v>-</v>
      </c>
      <c r="B3477" s="75"/>
      <c r="C3477" s="74"/>
      <c r="D3477" s="74"/>
      <c r="E3477" s="74"/>
      <c r="F3477" s="74"/>
      <c r="G3477" s="74"/>
      <c r="H3477" s="74"/>
      <c r="I3477" s="74"/>
      <c r="J3477" s="78"/>
      <c r="K3477" s="78"/>
      <c r="L3477" s="124" t="str">
        <f>IF($G3477=0,"-",VLOOKUP($G3477,Nomenclator!$B$6:$G$1000,3,0))</f>
        <v>-</v>
      </c>
      <c r="M3477" s="124" t="str">
        <f>IF($G3477=0,"-",VLOOKUP($G3477,Nomenclator!$B$6:$G$1000,4,0))</f>
        <v>-</v>
      </c>
      <c r="N3477" s="124" t="str">
        <f>IF($G3477=0,"-",VLOOKUP($G3477,Nomenclator!$B$6:$G$1000,6,0))</f>
        <v>-</v>
      </c>
      <c r="O3477" s="74"/>
      <c r="P3477" s="74"/>
    </row>
    <row r="3478" spans="1:16" x14ac:dyDescent="0.2">
      <c r="A3478" s="73" t="str">
        <f t="shared" si="54"/>
        <v>-</v>
      </c>
      <c r="B3478" s="75"/>
      <c r="C3478" s="74"/>
      <c r="D3478" s="74"/>
      <c r="E3478" s="74"/>
      <c r="F3478" s="74"/>
      <c r="G3478" s="74"/>
      <c r="H3478" s="74"/>
      <c r="I3478" s="74"/>
      <c r="J3478" s="78"/>
      <c r="K3478" s="78"/>
      <c r="L3478" s="124" t="str">
        <f>IF($G3478=0,"-",VLOOKUP($G3478,Nomenclator!$B$6:$G$1000,3,0))</f>
        <v>-</v>
      </c>
      <c r="M3478" s="124" t="str">
        <f>IF($G3478=0,"-",VLOOKUP($G3478,Nomenclator!$B$6:$G$1000,4,0))</f>
        <v>-</v>
      </c>
      <c r="N3478" s="124" t="str">
        <f>IF($G3478=0,"-",VLOOKUP($G3478,Nomenclator!$B$6:$G$1000,6,0))</f>
        <v>-</v>
      </c>
      <c r="O3478" s="74"/>
      <c r="P3478" s="74"/>
    </row>
    <row r="3479" spans="1:16" x14ac:dyDescent="0.2">
      <c r="A3479" s="73" t="str">
        <f t="shared" si="54"/>
        <v>-</v>
      </c>
      <c r="B3479" s="75"/>
      <c r="C3479" s="74"/>
      <c r="D3479" s="74"/>
      <c r="E3479" s="74"/>
      <c r="F3479" s="74"/>
      <c r="G3479" s="74"/>
      <c r="H3479" s="74"/>
      <c r="I3479" s="74"/>
      <c r="J3479" s="78"/>
      <c r="K3479" s="78"/>
      <c r="L3479" s="124" t="str">
        <f>IF($G3479=0,"-",VLOOKUP($G3479,Nomenclator!$B$6:$G$1000,3,0))</f>
        <v>-</v>
      </c>
      <c r="M3479" s="124" t="str">
        <f>IF($G3479=0,"-",VLOOKUP($G3479,Nomenclator!$B$6:$G$1000,4,0))</f>
        <v>-</v>
      </c>
      <c r="N3479" s="124" t="str">
        <f>IF($G3479=0,"-",VLOOKUP($G3479,Nomenclator!$B$6:$G$1000,6,0))</f>
        <v>-</v>
      </c>
      <c r="O3479" s="74"/>
      <c r="P3479" s="74"/>
    </row>
    <row r="3480" spans="1:16" x14ac:dyDescent="0.2">
      <c r="A3480" s="73" t="str">
        <f t="shared" si="54"/>
        <v>-</v>
      </c>
      <c r="B3480" s="75"/>
      <c r="C3480" s="74"/>
      <c r="D3480" s="74"/>
      <c r="E3480" s="74"/>
      <c r="F3480" s="74"/>
      <c r="G3480" s="74"/>
      <c r="H3480" s="74"/>
      <c r="I3480" s="74"/>
      <c r="J3480" s="78"/>
      <c r="K3480" s="78"/>
      <c r="L3480" s="124" t="str">
        <f>IF($G3480=0,"-",VLOOKUP($G3480,Nomenclator!$B$6:$G$1000,3,0))</f>
        <v>-</v>
      </c>
      <c r="M3480" s="124" t="str">
        <f>IF($G3480=0,"-",VLOOKUP($G3480,Nomenclator!$B$6:$G$1000,4,0))</f>
        <v>-</v>
      </c>
      <c r="N3480" s="124" t="str">
        <f>IF($G3480=0,"-",VLOOKUP($G3480,Nomenclator!$B$6:$G$1000,6,0))</f>
        <v>-</v>
      </c>
      <c r="O3480" s="74"/>
      <c r="P3480" s="74"/>
    </row>
    <row r="3481" spans="1:16" x14ac:dyDescent="0.2">
      <c r="A3481" s="73" t="str">
        <f t="shared" si="54"/>
        <v>-</v>
      </c>
      <c r="B3481" s="75"/>
      <c r="C3481" s="74"/>
      <c r="D3481" s="74"/>
      <c r="E3481" s="74"/>
      <c r="F3481" s="74"/>
      <c r="G3481" s="74"/>
      <c r="H3481" s="74"/>
      <c r="I3481" s="74"/>
      <c r="J3481" s="78"/>
      <c r="K3481" s="78"/>
      <c r="L3481" s="124" t="str">
        <f>IF($G3481=0,"-",VLOOKUP($G3481,Nomenclator!$B$6:$G$1000,3,0))</f>
        <v>-</v>
      </c>
      <c r="M3481" s="124" t="str">
        <f>IF($G3481=0,"-",VLOOKUP($G3481,Nomenclator!$B$6:$G$1000,4,0))</f>
        <v>-</v>
      </c>
      <c r="N3481" s="124" t="str">
        <f>IF($G3481=0,"-",VLOOKUP($G3481,Nomenclator!$B$6:$G$1000,6,0))</f>
        <v>-</v>
      </c>
      <c r="O3481" s="74"/>
      <c r="P3481" s="74"/>
    </row>
    <row r="3482" spans="1:16" x14ac:dyDescent="0.2">
      <c r="A3482" s="73" t="str">
        <f t="shared" si="54"/>
        <v>-</v>
      </c>
      <c r="B3482" s="75"/>
      <c r="C3482" s="74"/>
      <c r="D3482" s="74"/>
      <c r="E3482" s="74"/>
      <c r="F3482" s="74"/>
      <c r="G3482" s="74"/>
      <c r="H3482" s="74"/>
      <c r="I3482" s="74"/>
      <c r="J3482" s="78"/>
      <c r="K3482" s="78"/>
      <c r="L3482" s="124" t="str">
        <f>IF($G3482=0,"-",VLOOKUP($G3482,Nomenclator!$B$6:$G$1000,3,0))</f>
        <v>-</v>
      </c>
      <c r="M3482" s="124" t="str">
        <f>IF($G3482=0,"-",VLOOKUP($G3482,Nomenclator!$B$6:$G$1000,4,0))</f>
        <v>-</v>
      </c>
      <c r="N3482" s="124" t="str">
        <f>IF($G3482=0,"-",VLOOKUP($G3482,Nomenclator!$B$6:$G$1000,6,0))</f>
        <v>-</v>
      </c>
      <c r="O3482" s="74"/>
      <c r="P3482" s="74"/>
    </row>
    <row r="3483" spans="1:16" x14ac:dyDescent="0.2">
      <c r="A3483" s="73" t="str">
        <f t="shared" si="54"/>
        <v>-</v>
      </c>
      <c r="B3483" s="75"/>
      <c r="C3483" s="74"/>
      <c r="D3483" s="74"/>
      <c r="E3483" s="74"/>
      <c r="F3483" s="74"/>
      <c r="G3483" s="74"/>
      <c r="H3483" s="74"/>
      <c r="I3483" s="74"/>
      <c r="J3483" s="78"/>
      <c r="K3483" s="78"/>
      <c r="L3483" s="124" t="str">
        <f>IF($G3483=0,"-",VLOOKUP($G3483,Nomenclator!$B$6:$G$1000,3,0))</f>
        <v>-</v>
      </c>
      <c r="M3483" s="124" t="str">
        <f>IF($G3483=0,"-",VLOOKUP($G3483,Nomenclator!$B$6:$G$1000,4,0))</f>
        <v>-</v>
      </c>
      <c r="N3483" s="124" t="str">
        <f>IF($G3483=0,"-",VLOOKUP($G3483,Nomenclator!$B$6:$G$1000,6,0))</f>
        <v>-</v>
      </c>
      <c r="O3483" s="74"/>
      <c r="P3483" s="74"/>
    </row>
    <row r="3484" spans="1:16" x14ac:dyDescent="0.2">
      <c r="A3484" s="73" t="str">
        <f t="shared" si="54"/>
        <v>-</v>
      </c>
      <c r="B3484" s="75"/>
      <c r="C3484" s="74"/>
      <c r="D3484" s="74"/>
      <c r="E3484" s="74"/>
      <c r="F3484" s="74"/>
      <c r="G3484" s="74"/>
      <c r="H3484" s="74"/>
      <c r="I3484" s="74"/>
      <c r="J3484" s="78"/>
      <c r="K3484" s="78"/>
      <c r="L3484" s="124" t="str">
        <f>IF($G3484=0,"-",VLOOKUP($G3484,Nomenclator!$B$6:$G$1000,3,0))</f>
        <v>-</v>
      </c>
      <c r="M3484" s="124" t="str">
        <f>IF($G3484=0,"-",VLOOKUP($G3484,Nomenclator!$B$6:$G$1000,4,0))</f>
        <v>-</v>
      </c>
      <c r="N3484" s="124" t="str">
        <f>IF($G3484=0,"-",VLOOKUP($G3484,Nomenclator!$B$6:$G$1000,6,0))</f>
        <v>-</v>
      </c>
      <c r="O3484" s="74"/>
      <c r="P3484" s="74"/>
    </row>
    <row r="3485" spans="1:16" x14ac:dyDescent="0.2">
      <c r="A3485" s="73" t="str">
        <f t="shared" si="54"/>
        <v>-</v>
      </c>
      <c r="B3485" s="75"/>
      <c r="C3485" s="74"/>
      <c r="D3485" s="74"/>
      <c r="E3485" s="74"/>
      <c r="F3485" s="74"/>
      <c r="G3485" s="74"/>
      <c r="H3485" s="74"/>
      <c r="I3485" s="74"/>
      <c r="J3485" s="78"/>
      <c r="K3485" s="78"/>
      <c r="L3485" s="124" t="str">
        <f>IF($G3485=0,"-",VLOOKUP($G3485,Nomenclator!$B$6:$G$1000,3,0))</f>
        <v>-</v>
      </c>
      <c r="M3485" s="124" t="str">
        <f>IF($G3485=0,"-",VLOOKUP($G3485,Nomenclator!$B$6:$G$1000,4,0))</f>
        <v>-</v>
      </c>
      <c r="N3485" s="124" t="str">
        <f>IF($G3485=0,"-",VLOOKUP($G3485,Nomenclator!$B$6:$G$1000,6,0))</f>
        <v>-</v>
      </c>
      <c r="O3485" s="74"/>
      <c r="P3485" s="74"/>
    </row>
    <row r="3486" spans="1:16" x14ac:dyDescent="0.2">
      <c r="A3486" s="73" t="str">
        <f t="shared" si="54"/>
        <v>-</v>
      </c>
      <c r="B3486" s="75"/>
      <c r="C3486" s="74"/>
      <c r="D3486" s="74"/>
      <c r="E3486" s="74"/>
      <c r="F3486" s="74"/>
      <c r="G3486" s="74"/>
      <c r="H3486" s="74"/>
      <c r="I3486" s="74"/>
      <c r="J3486" s="78"/>
      <c r="K3486" s="78"/>
      <c r="L3486" s="124" t="str">
        <f>IF($G3486=0,"-",VLOOKUP($G3486,Nomenclator!$B$6:$G$1000,3,0))</f>
        <v>-</v>
      </c>
      <c r="M3486" s="124" t="str">
        <f>IF($G3486=0,"-",VLOOKUP($G3486,Nomenclator!$B$6:$G$1000,4,0))</f>
        <v>-</v>
      </c>
      <c r="N3486" s="124" t="str">
        <f>IF($G3486=0,"-",VLOOKUP($G3486,Nomenclator!$B$6:$G$1000,6,0))</f>
        <v>-</v>
      </c>
      <c r="O3486" s="74"/>
      <c r="P3486" s="74"/>
    </row>
    <row r="3487" spans="1:16" x14ac:dyDescent="0.2">
      <c r="A3487" s="73" t="str">
        <f t="shared" si="54"/>
        <v>-</v>
      </c>
      <c r="B3487" s="75"/>
      <c r="C3487" s="74"/>
      <c r="D3487" s="74"/>
      <c r="E3487" s="74"/>
      <c r="F3487" s="74"/>
      <c r="G3487" s="74"/>
      <c r="H3487" s="74"/>
      <c r="I3487" s="74"/>
      <c r="J3487" s="78"/>
      <c r="K3487" s="78"/>
      <c r="L3487" s="124" t="str">
        <f>IF($G3487=0,"-",VLOOKUP($G3487,Nomenclator!$B$6:$G$1000,3,0))</f>
        <v>-</v>
      </c>
      <c r="M3487" s="124" t="str">
        <f>IF($G3487=0,"-",VLOOKUP($G3487,Nomenclator!$B$6:$G$1000,4,0))</f>
        <v>-</v>
      </c>
      <c r="N3487" s="124" t="str">
        <f>IF($G3487=0,"-",VLOOKUP($G3487,Nomenclator!$B$6:$G$1000,6,0))</f>
        <v>-</v>
      </c>
      <c r="O3487" s="74"/>
      <c r="P3487" s="74"/>
    </row>
    <row r="3488" spans="1:16" x14ac:dyDescent="0.2">
      <c r="A3488" s="73" t="str">
        <f t="shared" si="54"/>
        <v>-</v>
      </c>
      <c r="B3488" s="75"/>
      <c r="C3488" s="74"/>
      <c r="D3488" s="74"/>
      <c r="E3488" s="74"/>
      <c r="F3488" s="74"/>
      <c r="G3488" s="74"/>
      <c r="H3488" s="74"/>
      <c r="I3488" s="74"/>
      <c r="J3488" s="78"/>
      <c r="K3488" s="78"/>
      <c r="L3488" s="124" t="str">
        <f>IF($G3488=0,"-",VLOOKUP($G3488,Nomenclator!$B$6:$G$1000,3,0))</f>
        <v>-</v>
      </c>
      <c r="M3488" s="124" t="str">
        <f>IF($G3488=0,"-",VLOOKUP($G3488,Nomenclator!$B$6:$G$1000,4,0))</f>
        <v>-</v>
      </c>
      <c r="N3488" s="124" t="str">
        <f>IF($G3488=0,"-",VLOOKUP($G3488,Nomenclator!$B$6:$G$1000,6,0))</f>
        <v>-</v>
      </c>
      <c r="O3488" s="74"/>
      <c r="P3488" s="74"/>
    </row>
    <row r="3489" spans="1:16" x14ac:dyDescent="0.2">
      <c r="A3489" s="73" t="str">
        <f t="shared" si="54"/>
        <v>-</v>
      </c>
      <c r="B3489" s="75"/>
      <c r="C3489" s="74"/>
      <c r="D3489" s="74"/>
      <c r="E3489" s="74"/>
      <c r="F3489" s="74"/>
      <c r="G3489" s="74"/>
      <c r="H3489" s="74"/>
      <c r="I3489" s="74"/>
      <c r="J3489" s="78"/>
      <c r="K3489" s="78"/>
      <c r="L3489" s="124" t="str">
        <f>IF($G3489=0,"-",VLOOKUP($G3489,Nomenclator!$B$6:$G$1000,3,0))</f>
        <v>-</v>
      </c>
      <c r="M3489" s="124" t="str">
        <f>IF($G3489=0,"-",VLOOKUP($G3489,Nomenclator!$B$6:$G$1000,4,0))</f>
        <v>-</v>
      </c>
      <c r="N3489" s="124" t="str">
        <f>IF($G3489=0,"-",VLOOKUP($G3489,Nomenclator!$B$6:$G$1000,6,0))</f>
        <v>-</v>
      </c>
      <c r="O3489" s="74"/>
      <c r="P3489" s="74"/>
    </row>
    <row r="3490" spans="1:16" x14ac:dyDescent="0.2">
      <c r="A3490" s="73" t="str">
        <f t="shared" si="54"/>
        <v>-</v>
      </c>
      <c r="B3490" s="75"/>
      <c r="C3490" s="74"/>
      <c r="D3490" s="74"/>
      <c r="E3490" s="74"/>
      <c r="F3490" s="74"/>
      <c r="G3490" s="74"/>
      <c r="H3490" s="74"/>
      <c r="I3490" s="74"/>
      <c r="J3490" s="78"/>
      <c r="K3490" s="78"/>
      <c r="L3490" s="124" t="str">
        <f>IF($G3490=0,"-",VLOOKUP($G3490,Nomenclator!$B$6:$G$1000,3,0))</f>
        <v>-</v>
      </c>
      <c r="M3490" s="124" t="str">
        <f>IF($G3490=0,"-",VLOOKUP($G3490,Nomenclator!$B$6:$G$1000,4,0))</f>
        <v>-</v>
      </c>
      <c r="N3490" s="124" t="str">
        <f>IF($G3490=0,"-",VLOOKUP($G3490,Nomenclator!$B$6:$G$1000,6,0))</f>
        <v>-</v>
      </c>
      <c r="O3490" s="74"/>
      <c r="P3490" s="74"/>
    </row>
    <row r="3491" spans="1:16" x14ac:dyDescent="0.2">
      <c r="A3491" s="73" t="str">
        <f t="shared" si="54"/>
        <v>-</v>
      </c>
      <c r="B3491" s="75"/>
      <c r="C3491" s="74"/>
      <c r="D3491" s="74"/>
      <c r="E3491" s="74"/>
      <c r="F3491" s="74"/>
      <c r="G3491" s="74"/>
      <c r="H3491" s="74"/>
      <c r="I3491" s="74"/>
      <c r="J3491" s="78"/>
      <c r="K3491" s="78"/>
      <c r="L3491" s="124" t="str">
        <f>IF($G3491=0,"-",VLOOKUP($G3491,Nomenclator!$B$6:$G$1000,3,0))</f>
        <v>-</v>
      </c>
      <c r="M3491" s="124" t="str">
        <f>IF($G3491=0,"-",VLOOKUP($G3491,Nomenclator!$B$6:$G$1000,4,0))</f>
        <v>-</v>
      </c>
      <c r="N3491" s="124" t="str">
        <f>IF($G3491=0,"-",VLOOKUP($G3491,Nomenclator!$B$6:$G$1000,6,0))</f>
        <v>-</v>
      </c>
      <c r="O3491" s="74"/>
      <c r="P3491" s="74"/>
    </row>
    <row r="3492" spans="1:16" x14ac:dyDescent="0.2">
      <c r="A3492" s="73" t="str">
        <f t="shared" si="54"/>
        <v>-</v>
      </c>
      <c r="B3492" s="75"/>
      <c r="C3492" s="74"/>
      <c r="D3492" s="74"/>
      <c r="E3492" s="74"/>
      <c r="F3492" s="74"/>
      <c r="G3492" s="74"/>
      <c r="H3492" s="74"/>
      <c r="I3492" s="74"/>
      <c r="J3492" s="78"/>
      <c r="K3492" s="78"/>
      <c r="L3492" s="124" t="str">
        <f>IF($G3492=0,"-",VLOOKUP($G3492,Nomenclator!$B$6:$G$1000,3,0))</f>
        <v>-</v>
      </c>
      <c r="M3492" s="124" t="str">
        <f>IF($G3492=0,"-",VLOOKUP($G3492,Nomenclator!$B$6:$G$1000,4,0))</f>
        <v>-</v>
      </c>
      <c r="N3492" s="124" t="str">
        <f>IF($G3492=0,"-",VLOOKUP($G3492,Nomenclator!$B$6:$G$1000,6,0))</f>
        <v>-</v>
      </c>
      <c r="O3492" s="74"/>
      <c r="P3492" s="74"/>
    </row>
    <row r="3493" spans="1:16" x14ac:dyDescent="0.2">
      <c r="A3493" s="73" t="str">
        <f t="shared" si="54"/>
        <v>-</v>
      </c>
      <c r="B3493" s="75"/>
      <c r="C3493" s="74"/>
      <c r="D3493" s="74"/>
      <c r="E3493" s="74"/>
      <c r="F3493" s="74"/>
      <c r="G3493" s="74"/>
      <c r="H3493" s="74"/>
      <c r="I3493" s="74"/>
      <c r="J3493" s="78"/>
      <c r="K3493" s="78"/>
      <c r="L3493" s="124" t="str">
        <f>IF($G3493=0,"-",VLOOKUP($G3493,Nomenclator!$B$6:$G$1000,3,0))</f>
        <v>-</v>
      </c>
      <c r="M3493" s="124" t="str">
        <f>IF($G3493=0,"-",VLOOKUP($G3493,Nomenclator!$B$6:$G$1000,4,0))</f>
        <v>-</v>
      </c>
      <c r="N3493" s="124" t="str">
        <f>IF($G3493=0,"-",VLOOKUP($G3493,Nomenclator!$B$6:$G$1000,6,0))</f>
        <v>-</v>
      </c>
      <c r="O3493" s="74"/>
      <c r="P3493" s="74"/>
    </row>
    <row r="3494" spans="1:16" x14ac:dyDescent="0.2">
      <c r="A3494" s="73" t="str">
        <f t="shared" si="54"/>
        <v>-</v>
      </c>
      <c r="B3494" s="75"/>
      <c r="C3494" s="74"/>
      <c r="D3494" s="74"/>
      <c r="E3494" s="74"/>
      <c r="F3494" s="74"/>
      <c r="G3494" s="74"/>
      <c r="H3494" s="74"/>
      <c r="I3494" s="74"/>
      <c r="J3494" s="78"/>
      <c r="K3494" s="78"/>
      <c r="L3494" s="124" t="str">
        <f>IF($G3494=0,"-",VLOOKUP($G3494,Nomenclator!$B$6:$G$1000,3,0))</f>
        <v>-</v>
      </c>
      <c r="M3494" s="124" t="str">
        <f>IF($G3494=0,"-",VLOOKUP($G3494,Nomenclator!$B$6:$G$1000,4,0))</f>
        <v>-</v>
      </c>
      <c r="N3494" s="124" t="str">
        <f>IF($G3494=0,"-",VLOOKUP($G3494,Nomenclator!$B$6:$G$1000,6,0))</f>
        <v>-</v>
      </c>
      <c r="O3494" s="74"/>
      <c r="P3494" s="74"/>
    </row>
    <row r="3495" spans="1:16" x14ac:dyDescent="0.2">
      <c r="A3495" s="73" t="str">
        <f t="shared" si="54"/>
        <v>-</v>
      </c>
      <c r="B3495" s="75"/>
      <c r="C3495" s="74"/>
      <c r="D3495" s="74"/>
      <c r="E3495" s="74"/>
      <c r="F3495" s="74"/>
      <c r="G3495" s="74"/>
      <c r="H3495" s="74"/>
      <c r="I3495" s="74"/>
      <c r="J3495" s="78"/>
      <c r="K3495" s="78"/>
      <c r="L3495" s="124" t="str">
        <f>IF($G3495=0,"-",VLOOKUP($G3495,Nomenclator!$B$6:$G$1000,3,0))</f>
        <v>-</v>
      </c>
      <c r="M3495" s="124" t="str">
        <f>IF($G3495=0,"-",VLOOKUP($G3495,Nomenclator!$B$6:$G$1000,4,0))</f>
        <v>-</v>
      </c>
      <c r="N3495" s="124" t="str">
        <f>IF($G3495=0,"-",VLOOKUP($G3495,Nomenclator!$B$6:$G$1000,6,0))</f>
        <v>-</v>
      </c>
      <c r="O3495" s="74"/>
      <c r="P3495" s="74"/>
    </row>
    <row r="3496" spans="1:16" x14ac:dyDescent="0.2">
      <c r="A3496" s="73" t="str">
        <f t="shared" si="54"/>
        <v>-</v>
      </c>
      <c r="B3496" s="75"/>
      <c r="C3496" s="74"/>
      <c r="D3496" s="74"/>
      <c r="E3496" s="74"/>
      <c r="F3496" s="74"/>
      <c r="G3496" s="74"/>
      <c r="H3496" s="74"/>
      <c r="I3496" s="74"/>
      <c r="J3496" s="78"/>
      <c r="K3496" s="78"/>
      <c r="L3496" s="124" t="str">
        <f>IF($G3496=0,"-",VLOOKUP($G3496,Nomenclator!$B$6:$G$1000,3,0))</f>
        <v>-</v>
      </c>
      <c r="M3496" s="124" t="str">
        <f>IF($G3496=0,"-",VLOOKUP($G3496,Nomenclator!$B$6:$G$1000,4,0))</f>
        <v>-</v>
      </c>
      <c r="N3496" s="124" t="str">
        <f>IF($G3496=0,"-",VLOOKUP($G3496,Nomenclator!$B$6:$G$1000,6,0))</f>
        <v>-</v>
      </c>
      <c r="O3496" s="74"/>
      <c r="P3496" s="74"/>
    </row>
    <row r="3497" spans="1:16" x14ac:dyDescent="0.2">
      <c r="A3497" s="73" t="str">
        <f t="shared" si="54"/>
        <v>-</v>
      </c>
      <c r="B3497" s="75"/>
      <c r="C3497" s="74"/>
      <c r="D3497" s="74"/>
      <c r="E3497" s="74"/>
      <c r="F3497" s="74"/>
      <c r="G3497" s="74"/>
      <c r="H3497" s="74"/>
      <c r="I3497" s="74"/>
      <c r="J3497" s="78"/>
      <c r="K3497" s="78"/>
      <c r="L3497" s="124" t="str">
        <f>IF($G3497=0,"-",VLOOKUP($G3497,Nomenclator!$B$6:$G$1000,3,0))</f>
        <v>-</v>
      </c>
      <c r="M3497" s="124" t="str">
        <f>IF($G3497=0,"-",VLOOKUP($G3497,Nomenclator!$B$6:$G$1000,4,0))</f>
        <v>-</v>
      </c>
      <c r="N3497" s="124" t="str">
        <f>IF($G3497=0,"-",VLOOKUP($G3497,Nomenclator!$B$6:$G$1000,6,0))</f>
        <v>-</v>
      </c>
      <c r="O3497" s="74"/>
      <c r="P3497" s="74"/>
    </row>
    <row r="3498" spans="1:16" x14ac:dyDescent="0.2">
      <c r="A3498" s="73" t="str">
        <f t="shared" si="54"/>
        <v>-</v>
      </c>
      <c r="B3498" s="75"/>
      <c r="C3498" s="74"/>
      <c r="D3498" s="74"/>
      <c r="E3498" s="74"/>
      <c r="F3498" s="74"/>
      <c r="G3498" s="74"/>
      <c r="H3498" s="74"/>
      <c r="I3498" s="74"/>
      <c r="J3498" s="78"/>
      <c r="K3498" s="78"/>
      <c r="L3498" s="124" t="str">
        <f>IF($G3498=0,"-",VLOOKUP($G3498,Nomenclator!$B$6:$G$1000,3,0))</f>
        <v>-</v>
      </c>
      <c r="M3498" s="124" t="str">
        <f>IF($G3498=0,"-",VLOOKUP($G3498,Nomenclator!$B$6:$G$1000,4,0))</f>
        <v>-</v>
      </c>
      <c r="N3498" s="124" t="str">
        <f>IF($G3498=0,"-",VLOOKUP($G3498,Nomenclator!$B$6:$G$1000,6,0))</f>
        <v>-</v>
      </c>
      <c r="O3498" s="74"/>
      <c r="P3498" s="74"/>
    </row>
    <row r="3499" spans="1:16" x14ac:dyDescent="0.2">
      <c r="A3499" s="73" t="str">
        <f t="shared" si="54"/>
        <v>-</v>
      </c>
      <c r="B3499" s="75"/>
      <c r="C3499" s="74"/>
      <c r="D3499" s="74"/>
      <c r="E3499" s="74"/>
      <c r="F3499" s="74"/>
      <c r="G3499" s="74"/>
      <c r="H3499" s="74"/>
      <c r="I3499" s="74"/>
      <c r="J3499" s="78"/>
      <c r="K3499" s="78"/>
      <c r="L3499" s="124" t="str">
        <f>IF($G3499=0,"-",VLOOKUP($G3499,Nomenclator!$B$6:$G$1000,3,0))</f>
        <v>-</v>
      </c>
      <c r="M3499" s="124" t="str">
        <f>IF($G3499=0,"-",VLOOKUP($G3499,Nomenclator!$B$6:$G$1000,4,0))</f>
        <v>-</v>
      </c>
      <c r="N3499" s="124" t="str">
        <f>IF($G3499=0,"-",VLOOKUP($G3499,Nomenclator!$B$6:$G$1000,6,0))</f>
        <v>-</v>
      </c>
      <c r="O3499" s="74"/>
      <c r="P3499" s="74"/>
    </row>
    <row r="3500" spans="1:16" x14ac:dyDescent="0.2">
      <c r="A3500" s="73" t="str">
        <f t="shared" si="54"/>
        <v>-</v>
      </c>
      <c r="B3500" s="75"/>
      <c r="C3500" s="74"/>
      <c r="D3500" s="74"/>
      <c r="E3500" s="74"/>
      <c r="F3500" s="74"/>
      <c r="G3500" s="74"/>
      <c r="H3500" s="74"/>
      <c r="I3500" s="74"/>
      <c r="J3500" s="78"/>
      <c r="K3500" s="78"/>
      <c r="L3500" s="124" t="str">
        <f>IF($G3500=0,"-",VLOOKUP($G3500,Nomenclator!$B$6:$G$1000,3,0))</f>
        <v>-</v>
      </c>
      <c r="M3500" s="124" t="str">
        <f>IF($G3500=0,"-",VLOOKUP($G3500,Nomenclator!$B$6:$G$1000,4,0))</f>
        <v>-</v>
      </c>
      <c r="N3500" s="124" t="str">
        <f>IF($G3500=0,"-",VLOOKUP($G3500,Nomenclator!$B$6:$G$1000,6,0))</f>
        <v>-</v>
      </c>
      <c r="O3500" s="74"/>
      <c r="P3500" s="74"/>
    </row>
    <row r="3501" spans="1:16" x14ac:dyDescent="0.2">
      <c r="A3501" s="73" t="str">
        <f t="shared" si="54"/>
        <v>-</v>
      </c>
      <c r="B3501" s="75"/>
      <c r="C3501" s="74"/>
      <c r="D3501" s="74"/>
      <c r="E3501" s="74"/>
      <c r="F3501" s="74"/>
      <c r="G3501" s="74"/>
      <c r="H3501" s="74"/>
      <c r="I3501" s="74"/>
      <c r="J3501" s="78"/>
      <c r="K3501" s="78"/>
      <c r="L3501" s="124" t="str">
        <f>IF($G3501=0,"-",VLOOKUP($G3501,Nomenclator!$B$6:$G$1000,3,0))</f>
        <v>-</v>
      </c>
      <c r="M3501" s="124" t="str">
        <f>IF($G3501=0,"-",VLOOKUP($G3501,Nomenclator!$B$6:$G$1000,4,0))</f>
        <v>-</v>
      </c>
      <c r="N3501" s="124" t="str">
        <f>IF($G3501=0,"-",VLOOKUP($G3501,Nomenclator!$B$6:$G$1000,6,0))</f>
        <v>-</v>
      </c>
      <c r="O3501" s="74"/>
      <c r="P3501" s="74"/>
    </row>
    <row r="3502" spans="1:16" x14ac:dyDescent="0.2">
      <c r="A3502" s="73" t="str">
        <f t="shared" si="54"/>
        <v>-</v>
      </c>
      <c r="B3502" s="75"/>
      <c r="C3502" s="74"/>
      <c r="D3502" s="74"/>
      <c r="E3502" s="74"/>
      <c r="F3502" s="74"/>
      <c r="G3502" s="74"/>
      <c r="H3502" s="74"/>
      <c r="I3502" s="74"/>
      <c r="J3502" s="78"/>
      <c r="K3502" s="78"/>
      <c r="L3502" s="124" t="str">
        <f>IF($G3502=0,"-",VLOOKUP($G3502,Nomenclator!$B$6:$G$1000,3,0))</f>
        <v>-</v>
      </c>
      <c r="M3502" s="124" t="str">
        <f>IF($G3502=0,"-",VLOOKUP($G3502,Nomenclator!$B$6:$G$1000,4,0))</f>
        <v>-</v>
      </c>
      <c r="N3502" s="124" t="str">
        <f>IF($G3502=0,"-",VLOOKUP($G3502,Nomenclator!$B$6:$G$1000,6,0))</f>
        <v>-</v>
      </c>
      <c r="O3502" s="74"/>
      <c r="P3502" s="74"/>
    </row>
    <row r="3503" spans="1:16" x14ac:dyDescent="0.2">
      <c r="A3503" s="73" t="str">
        <f t="shared" si="54"/>
        <v>-</v>
      </c>
      <c r="B3503" s="75"/>
      <c r="C3503" s="74"/>
      <c r="D3503" s="74"/>
      <c r="E3503" s="74"/>
      <c r="F3503" s="74"/>
      <c r="G3503" s="74"/>
      <c r="H3503" s="74"/>
      <c r="I3503" s="74"/>
      <c r="J3503" s="78"/>
      <c r="K3503" s="78"/>
      <c r="L3503" s="124" t="str">
        <f>IF($G3503=0,"-",VLOOKUP($G3503,Nomenclator!$B$6:$G$1000,3,0))</f>
        <v>-</v>
      </c>
      <c r="M3503" s="124" t="str">
        <f>IF($G3503=0,"-",VLOOKUP($G3503,Nomenclator!$B$6:$G$1000,4,0))</f>
        <v>-</v>
      </c>
      <c r="N3503" s="124" t="str">
        <f>IF($G3503=0,"-",VLOOKUP($G3503,Nomenclator!$B$6:$G$1000,6,0))</f>
        <v>-</v>
      </c>
      <c r="O3503" s="74"/>
      <c r="P3503" s="74"/>
    </row>
    <row r="3504" spans="1:16" x14ac:dyDescent="0.2">
      <c r="A3504" s="73" t="str">
        <f t="shared" si="54"/>
        <v>-</v>
      </c>
      <c r="B3504" s="75"/>
      <c r="C3504" s="74"/>
      <c r="D3504" s="74"/>
      <c r="E3504" s="74"/>
      <c r="F3504" s="74"/>
      <c r="G3504" s="74"/>
      <c r="H3504" s="74"/>
      <c r="I3504" s="74"/>
      <c r="J3504" s="78"/>
      <c r="K3504" s="78"/>
      <c r="L3504" s="124" t="str">
        <f>IF($G3504=0,"-",VLOOKUP($G3504,Nomenclator!$B$6:$G$1000,3,0))</f>
        <v>-</v>
      </c>
      <c r="M3504" s="124" t="str">
        <f>IF($G3504=0,"-",VLOOKUP($G3504,Nomenclator!$B$6:$G$1000,4,0))</f>
        <v>-</v>
      </c>
      <c r="N3504" s="124" t="str">
        <f>IF($G3504=0,"-",VLOOKUP($G3504,Nomenclator!$B$6:$G$1000,6,0))</f>
        <v>-</v>
      </c>
      <c r="O3504" s="74"/>
      <c r="P3504" s="74"/>
    </row>
    <row r="3505" spans="1:16" x14ac:dyDescent="0.2">
      <c r="A3505" s="73" t="str">
        <f>IF(B3505=0,"-",YEAR(B3505))</f>
        <v>-</v>
      </c>
      <c r="B3505" s="75"/>
      <c r="C3505" s="74"/>
      <c r="D3505" s="74"/>
      <c r="E3505" s="74"/>
      <c r="F3505" s="74"/>
      <c r="G3505" s="74"/>
      <c r="H3505" s="74"/>
      <c r="I3505" s="74"/>
      <c r="J3505" s="78"/>
      <c r="K3505" s="78"/>
      <c r="L3505" s="124" t="str">
        <f>IF($G3505=0,"-",VLOOKUP($G3505,Nomenclator!$B$6:$G$1000,3,0))</f>
        <v>-</v>
      </c>
      <c r="M3505" s="124" t="str">
        <f>IF($G3505=0,"-",VLOOKUP($G3505,Nomenclator!$B$6:$G$1000,4,0))</f>
        <v>-</v>
      </c>
      <c r="N3505" s="124" t="str">
        <f>IF($G3505=0,"-",VLOOKUP($G3505,Nomenclator!$B$6:$G$1000,6,0))</f>
        <v>-</v>
      </c>
      <c r="O3505" s="74"/>
      <c r="P3505" s="74"/>
    </row>
    <row r="3506" spans="1:16" x14ac:dyDescent="0.2">
      <c r="A3506" s="73" t="str">
        <f t="shared" ref="A3506:A3569" si="55">IF(B3506=0,"-",YEAR(B3506))</f>
        <v>-</v>
      </c>
      <c r="B3506" s="75"/>
      <c r="C3506" s="74"/>
      <c r="D3506" s="74"/>
      <c r="E3506" s="74"/>
      <c r="F3506" s="74"/>
      <c r="G3506" s="74"/>
      <c r="H3506" s="74"/>
      <c r="I3506" s="74"/>
      <c r="J3506" s="78"/>
      <c r="K3506" s="78"/>
      <c r="L3506" s="124" t="str">
        <f>IF($G3506=0,"-",VLOOKUP($G3506,Nomenclator!$B$6:$G$1000,3,0))</f>
        <v>-</v>
      </c>
      <c r="M3506" s="124" t="str">
        <f>IF($G3506=0,"-",VLOOKUP($G3506,Nomenclator!$B$6:$G$1000,4,0))</f>
        <v>-</v>
      </c>
      <c r="N3506" s="124" t="str">
        <f>IF($G3506=0,"-",VLOOKUP($G3506,Nomenclator!$B$6:$G$1000,6,0))</f>
        <v>-</v>
      </c>
      <c r="O3506" s="74"/>
      <c r="P3506" s="74"/>
    </row>
    <row r="3507" spans="1:16" x14ac:dyDescent="0.2">
      <c r="A3507" s="73" t="str">
        <f t="shared" si="55"/>
        <v>-</v>
      </c>
      <c r="B3507" s="75"/>
      <c r="C3507" s="74"/>
      <c r="D3507" s="74"/>
      <c r="E3507" s="74"/>
      <c r="F3507" s="74"/>
      <c r="G3507" s="74"/>
      <c r="H3507" s="74"/>
      <c r="I3507" s="74"/>
      <c r="J3507" s="78"/>
      <c r="K3507" s="78"/>
      <c r="L3507" s="124" t="str">
        <f>IF($G3507=0,"-",VLOOKUP($G3507,Nomenclator!$B$6:$G$1000,3,0))</f>
        <v>-</v>
      </c>
      <c r="M3507" s="124" t="str">
        <f>IF($G3507=0,"-",VLOOKUP($G3507,Nomenclator!$B$6:$G$1000,4,0))</f>
        <v>-</v>
      </c>
      <c r="N3507" s="124" t="str">
        <f>IF($G3507=0,"-",VLOOKUP($G3507,Nomenclator!$B$6:$G$1000,6,0))</f>
        <v>-</v>
      </c>
      <c r="O3507" s="74"/>
      <c r="P3507" s="74"/>
    </row>
    <row r="3508" spans="1:16" x14ac:dyDescent="0.2">
      <c r="A3508" s="73" t="str">
        <f t="shared" si="55"/>
        <v>-</v>
      </c>
      <c r="B3508" s="75"/>
      <c r="C3508" s="74"/>
      <c r="D3508" s="74"/>
      <c r="E3508" s="74"/>
      <c r="F3508" s="74"/>
      <c r="G3508" s="74"/>
      <c r="H3508" s="74"/>
      <c r="I3508" s="74"/>
      <c r="J3508" s="78"/>
      <c r="K3508" s="78"/>
      <c r="L3508" s="124" t="str">
        <f>IF($G3508=0,"-",VLOOKUP($G3508,Nomenclator!$B$6:$G$1000,3,0))</f>
        <v>-</v>
      </c>
      <c r="M3508" s="124" t="str">
        <f>IF($G3508=0,"-",VLOOKUP($G3508,Nomenclator!$B$6:$G$1000,4,0))</f>
        <v>-</v>
      </c>
      <c r="N3508" s="124" t="str">
        <f>IF($G3508=0,"-",VLOOKUP($G3508,Nomenclator!$B$6:$G$1000,6,0))</f>
        <v>-</v>
      </c>
      <c r="O3508" s="74"/>
      <c r="P3508" s="74"/>
    </row>
    <row r="3509" spans="1:16" x14ac:dyDescent="0.2">
      <c r="A3509" s="73" t="str">
        <f t="shared" si="55"/>
        <v>-</v>
      </c>
      <c r="B3509" s="75"/>
      <c r="C3509" s="74"/>
      <c r="D3509" s="74"/>
      <c r="E3509" s="74"/>
      <c r="F3509" s="74"/>
      <c r="G3509" s="74"/>
      <c r="H3509" s="74"/>
      <c r="I3509" s="74"/>
      <c r="J3509" s="78"/>
      <c r="K3509" s="78"/>
      <c r="L3509" s="124" t="str">
        <f>IF($G3509=0,"-",VLOOKUP($G3509,Nomenclator!$B$6:$G$1000,3,0))</f>
        <v>-</v>
      </c>
      <c r="M3509" s="124" t="str">
        <f>IF($G3509=0,"-",VLOOKUP($G3509,Nomenclator!$B$6:$G$1000,4,0))</f>
        <v>-</v>
      </c>
      <c r="N3509" s="124" t="str">
        <f>IF($G3509=0,"-",VLOOKUP($G3509,Nomenclator!$B$6:$G$1000,6,0))</f>
        <v>-</v>
      </c>
      <c r="O3509" s="74"/>
      <c r="P3509" s="74"/>
    </row>
    <row r="3510" spans="1:16" x14ac:dyDescent="0.2">
      <c r="A3510" s="73" t="str">
        <f t="shared" si="55"/>
        <v>-</v>
      </c>
      <c r="B3510" s="75"/>
      <c r="C3510" s="74"/>
      <c r="D3510" s="74"/>
      <c r="E3510" s="74"/>
      <c r="F3510" s="74"/>
      <c r="G3510" s="74"/>
      <c r="H3510" s="74"/>
      <c r="I3510" s="74"/>
      <c r="J3510" s="78"/>
      <c r="K3510" s="78"/>
      <c r="L3510" s="124" t="str">
        <f>IF($G3510=0,"-",VLOOKUP($G3510,Nomenclator!$B$6:$G$1000,3,0))</f>
        <v>-</v>
      </c>
      <c r="M3510" s="124" t="str">
        <f>IF($G3510=0,"-",VLOOKUP($G3510,Nomenclator!$B$6:$G$1000,4,0))</f>
        <v>-</v>
      </c>
      <c r="N3510" s="124" t="str">
        <f>IF($G3510=0,"-",VLOOKUP($G3510,Nomenclator!$B$6:$G$1000,6,0))</f>
        <v>-</v>
      </c>
      <c r="O3510" s="74"/>
      <c r="P3510" s="74"/>
    </row>
    <row r="3511" spans="1:16" x14ac:dyDescent="0.2">
      <c r="A3511" s="73" t="str">
        <f t="shared" si="55"/>
        <v>-</v>
      </c>
      <c r="B3511" s="75"/>
      <c r="C3511" s="74"/>
      <c r="D3511" s="74"/>
      <c r="E3511" s="74"/>
      <c r="F3511" s="74"/>
      <c r="G3511" s="74"/>
      <c r="H3511" s="74"/>
      <c r="I3511" s="74"/>
      <c r="J3511" s="78"/>
      <c r="K3511" s="78"/>
      <c r="L3511" s="124" t="str">
        <f>IF($G3511=0,"-",VLOOKUP($G3511,Nomenclator!$B$6:$G$1000,3,0))</f>
        <v>-</v>
      </c>
      <c r="M3511" s="124" t="str">
        <f>IF($G3511=0,"-",VLOOKUP($G3511,Nomenclator!$B$6:$G$1000,4,0))</f>
        <v>-</v>
      </c>
      <c r="N3511" s="124" t="str">
        <f>IF($G3511=0,"-",VLOOKUP($G3511,Nomenclator!$B$6:$G$1000,6,0))</f>
        <v>-</v>
      </c>
      <c r="O3511" s="74"/>
      <c r="P3511" s="74"/>
    </row>
    <row r="3512" spans="1:16" x14ac:dyDescent="0.2">
      <c r="A3512" s="73" t="str">
        <f t="shared" si="55"/>
        <v>-</v>
      </c>
      <c r="B3512" s="75"/>
      <c r="C3512" s="74"/>
      <c r="D3512" s="74"/>
      <c r="E3512" s="74"/>
      <c r="F3512" s="74"/>
      <c r="G3512" s="74"/>
      <c r="H3512" s="74"/>
      <c r="I3512" s="74"/>
      <c r="J3512" s="78"/>
      <c r="K3512" s="78"/>
      <c r="L3512" s="124" t="str">
        <f>IF($G3512=0,"-",VLOOKUP($G3512,Nomenclator!$B$6:$G$1000,3,0))</f>
        <v>-</v>
      </c>
      <c r="M3512" s="124" t="str">
        <f>IF($G3512=0,"-",VLOOKUP($G3512,Nomenclator!$B$6:$G$1000,4,0))</f>
        <v>-</v>
      </c>
      <c r="N3512" s="124" t="str">
        <f>IF($G3512=0,"-",VLOOKUP($G3512,Nomenclator!$B$6:$G$1000,6,0))</f>
        <v>-</v>
      </c>
      <c r="O3512" s="74"/>
      <c r="P3512" s="74"/>
    </row>
    <row r="3513" spans="1:16" x14ac:dyDescent="0.2">
      <c r="A3513" s="73" t="str">
        <f t="shared" si="55"/>
        <v>-</v>
      </c>
      <c r="B3513" s="75"/>
      <c r="C3513" s="74"/>
      <c r="D3513" s="74"/>
      <c r="E3513" s="74"/>
      <c r="F3513" s="74"/>
      <c r="G3513" s="74"/>
      <c r="H3513" s="74"/>
      <c r="I3513" s="74"/>
      <c r="J3513" s="78"/>
      <c r="K3513" s="78"/>
      <c r="L3513" s="124" t="str">
        <f>IF($G3513=0,"-",VLOOKUP($G3513,Nomenclator!$B$6:$G$1000,3,0))</f>
        <v>-</v>
      </c>
      <c r="M3513" s="124" t="str">
        <f>IF($G3513=0,"-",VLOOKUP($G3513,Nomenclator!$B$6:$G$1000,4,0))</f>
        <v>-</v>
      </c>
      <c r="N3513" s="124" t="str">
        <f>IF($G3513=0,"-",VLOOKUP($G3513,Nomenclator!$B$6:$G$1000,6,0))</f>
        <v>-</v>
      </c>
      <c r="O3513" s="74"/>
      <c r="P3513" s="74"/>
    </row>
    <row r="3514" spans="1:16" x14ac:dyDescent="0.2">
      <c r="A3514" s="73" t="str">
        <f t="shared" si="55"/>
        <v>-</v>
      </c>
      <c r="B3514" s="75"/>
      <c r="C3514" s="74"/>
      <c r="D3514" s="74"/>
      <c r="E3514" s="74"/>
      <c r="F3514" s="74"/>
      <c r="G3514" s="74"/>
      <c r="H3514" s="74"/>
      <c r="I3514" s="74"/>
      <c r="J3514" s="78"/>
      <c r="K3514" s="78"/>
      <c r="L3514" s="124" t="str">
        <f>IF($G3514=0,"-",VLOOKUP($G3514,Nomenclator!$B$6:$G$1000,3,0))</f>
        <v>-</v>
      </c>
      <c r="M3514" s="124" t="str">
        <f>IF($G3514=0,"-",VLOOKUP($G3514,Nomenclator!$B$6:$G$1000,4,0))</f>
        <v>-</v>
      </c>
      <c r="N3514" s="124" t="str">
        <f>IF($G3514=0,"-",VLOOKUP($G3514,Nomenclator!$B$6:$G$1000,6,0))</f>
        <v>-</v>
      </c>
      <c r="O3514" s="74"/>
      <c r="P3514" s="74"/>
    </row>
    <row r="3515" spans="1:16" x14ac:dyDescent="0.2">
      <c r="A3515" s="73" t="str">
        <f t="shared" si="55"/>
        <v>-</v>
      </c>
      <c r="B3515" s="75"/>
      <c r="C3515" s="74"/>
      <c r="D3515" s="74"/>
      <c r="E3515" s="74"/>
      <c r="F3515" s="74"/>
      <c r="G3515" s="74"/>
      <c r="H3515" s="74"/>
      <c r="I3515" s="74"/>
      <c r="J3515" s="78"/>
      <c r="K3515" s="78"/>
      <c r="L3515" s="124" t="str">
        <f>IF($G3515=0,"-",VLOOKUP($G3515,Nomenclator!$B$6:$G$1000,3,0))</f>
        <v>-</v>
      </c>
      <c r="M3515" s="124" t="str">
        <f>IF($G3515=0,"-",VLOOKUP($G3515,Nomenclator!$B$6:$G$1000,4,0))</f>
        <v>-</v>
      </c>
      <c r="N3515" s="124" t="str">
        <f>IF($G3515=0,"-",VLOOKUP($G3515,Nomenclator!$B$6:$G$1000,6,0))</f>
        <v>-</v>
      </c>
      <c r="O3515" s="74"/>
      <c r="P3515" s="74"/>
    </row>
    <row r="3516" spans="1:16" x14ac:dyDescent="0.2">
      <c r="A3516" s="73" t="str">
        <f t="shared" si="55"/>
        <v>-</v>
      </c>
      <c r="B3516" s="75"/>
      <c r="C3516" s="74"/>
      <c r="D3516" s="74"/>
      <c r="E3516" s="74"/>
      <c r="F3516" s="74"/>
      <c r="G3516" s="74"/>
      <c r="H3516" s="74"/>
      <c r="I3516" s="74"/>
      <c r="J3516" s="78"/>
      <c r="K3516" s="78"/>
      <c r="L3516" s="124" t="str">
        <f>IF($G3516=0,"-",VLOOKUP($G3516,Nomenclator!$B$6:$G$1000,3,0))</f>
        <v>-</v>
      </c>
      <c r="M3516" s="124" t="str">
        <f>IF($G3516=0,"-",VLOOKUP($G3516,Nomenclator!$B$6:$G$1000,4,0))</f>
        <v>-</v>
      </c>
      <c r="N3516" s="124" t="str">
        <f>IF($G3516=0,"-",VLOOKUP($G3516,Nomenclator!$B$6:$G$1000,6,0))</f>
        <v>-</v>
      </c>
      <c r="O3516" s="74"/>
      <c r="P3516" s="74"/>
    </row>
    <row r="3517" spans="1:16" x14ac:dyDescent="0.2">
      <c r="A3517" s="73" t="str">
        <f t="shared" si="55"/>
        <v>-</v>
      </c>
      <c r="B3517" s="75"/>
      <c r="C3517" s="74"/>
      <c r="D3517" s="74"/>
      <c r="E3517" s="74"/>
      <c r="F3517" s="74"/>
      <c r="G3517" s="74"/>
      <c r="H3517" s="74"/>
      <c r="I3517" s="74"/>
      <c r="J3517" s="78"/>
      <c r="K3517" s="78"/>
      <c r="L3517" s="124" t="str">
        <f>IF($G3517=0,"-",VLOOKUP($G3517,Nomenclator!$B$6:$G$1000,3,0))</f>
        <v>-</v>
      </c>
      <c r="M3517" s="124" t="str">
        <f>IF($G3517=0,"-",VLOOKUP($G3517,Nomenclator!$B$6:$G$1000,4,0))</f>
        <v>-</v>
      </c>
      <c r="N3517" s="124" t="str">
        <f>IF($G3517=0,"-",VLOOKUP($G3517,Nomenclator!$B$6:$G$1000,6,0))</f>
        <v>-</v>
      </c>
      <c r="O3517" s="74"/>
      <c r="P3517" s="74"/>
    </row>
    <row r="3518" spans="1:16" x14ac:dyDescent="0.2">
      <c r="A3518" s="73" t="str">
        <f t="shared" si="55"/>
        <v>-</v>
      </c>
      <c r="B3518" s="75"/>
      <c r="C3518" s="74"/>
      <c r="D3518" s="74"/>
      <c r="E3518" s="74"/>
      <c r="F3518" s="74"/>
      <c r="G3518" s="74"/>
      <c r="H3518" s="74"/>
      <c r="I3518" s="74"/>
      <c r="J3518" s="78"/>
      <c r="K3518" s="78"/>
      <c r="L3518" s="124" t="str">
        <f>IF($G3518=0,"-",VLOOKUP($G3518,Nomenclator!$B$6:$G$1000,3,0))</f>
        <v>-</v>
      </c>
      <c r="M3518" s="124" t="str">
        <f>IF($G3518=0,"-",VLOOKUP($G3518,Nomenclator!$B$6:$G$1000,4,0))</f>
        <v>-</v>
      </c>
      <c r="N3518" s="124" t="str">
        <f>IF($G3518=0,"-",VLOOKUP($G3518,Nomenclator!$B$6:$G$1000,6,0))</f>
        <v>-</v>
      </c>
      <c r="O3518" s="74"/>
      <c r="P3518" s="74"/>
    </row>
    <row r="3519" spans="1:16" x14ac:dyDescent="0.2">
      <c r="A3519" s="73" t="str">
        <f t="shared" si="55"/>
        <v>-</v>
      </c>
      <c r="B3519" s="75"/>
      <c r="C3519" s="74"/>
      <c r="D3519" s="74"/>
      <c r="E3519" s="74"/>
      <c r="F3519" s="74"/>
      <c r="G3519" s="74"/>
      <c r="H3519" s="74"/>
      <c r="I3519" s="74"/>
      <c r="J3519" s="78"/>
      <c r="K3519" s="78"/>
      <c r="L3519" s="124" t="str">
        <f>IF($G3519=0,"-",VLOOKUP($G3519,Nomenclator!$B$6:$G$1000,3,0))</f>
        <v>-</v>
      </c>
      <c r="M3519" s="124" t="str">
        <f>IF($G3519=0,"-",VLOOKUP($G3519,Nomenclator!$B$6:$G$1000,4,0))</f>
        <v>-</v>
      </c>
      <c r="N3519" s="124" t="str">
        <f>IF($G3519=0,"-",VLOOKUP($G3519,Nomenclator!$B$6:$G$1000,6,0))</f>
        <v>-</v>
      </c>
      <c r="O3519" s="74"/>
      <c r="P3519" s="74"/>
    </row>
    <row r="3520" spans="1:16" x14ac:dyDescent="0.2">
      <c r="A3520" s="73" t="str">
        <f t="shared" si="55"/>
        <v>-</v>
      </c>
      <c r="B3520" s="75"/>
      <c r="C3520" s="74"/>
      <c r="D3520" s="74"/>
      <c r="E3520" s="74"/>
      <c r="F3520" s="74"/>
      <c r="G3520" s="74"/>
      <c r="H3520" s="74"/>
      <c r="I3520" s="74"/>
      <c r="J3520" s="78"/>
      <c r="K3520" s="78"/>
      <c r="L3520" s="124" t="str">
        <f>IF($G3520=0,"-",VLOOKUP($G3520,Nomenclator!$B$6:$G$1000,3,0))</f>
        <v>-</v>
      </c>
      <c r="M3520" s="124" t="str">
        <f>IF($G3520=0,"-",VLOOKUP($G3520,Nomenclator!$B$6:$G$1000,4,0))</f>
        <v>-</v>
      </c>
      <c r="N3520" s="124" t="str">
        <f>IF($G3520=0,"-",VLOOKUP($G3520,Nomenclator!$B$6:$G$1000,6,0))</f>
        <v>-</v>
      </c>
      <c r="O3520" s="74"/>
      <c r="P3520" s="74"/>
    </row>
    <row r="3521" spans="1:16" x14ac:dyDescent="0.2">
      <c r="A3521" s="73" t="str">
        <f t="shared" si="55"/>
        <v>-</v>
      </c>
      <c r="B3521" s="75"/>
      <c r="C3521" s="74"/>
      <c r="D3521" s="74"/>
      <c r="E3521" s="74"/>
      <c r="F3521" s="74"/>
      <c r="G3521" s="74"/>
      <c r="H3521" s="74"/>
      <c r="I3521" s="74"/>
      <c r="J3521" s="78"/>
      <c r="K3521" s="78"/>
      <c r="L3521" s="124" t="str">
        <f>IF($G3521=0,"-",VLOOKUP($G3521,Nomenclator!$B$6:$G$1000,3,0))</f>
        <v>-</v>
      </c>
      <c r="M3521" s="124" t="str">
        <f>IF($G3521=0,"-",VLOOKUP($G3521,Nomenclator!$B$6:$G$1000,4,0))</f>
        <v>-</v>
      </c>
      <c r="N3521" s="124" t="str">
        <f>IF($G3521=0,"-",VLOOKUP($G3521,Nomenclator!$B$6:$G$1000,6,0))</f>
        <v>-</v>
      </c>
      <c r="O3521" s="74"/>
      <c r="P3521" s="74"/>
    </row>
    <row r="3522" spans="1:16" x14ac:dyDescent="0.2">
      <c r="A3522" s="73" t="str">
        <f t="shared" si="55"/>
        <v>-</v>
      </c>
      <c r="B3522" s="75"/>
      <c r="C3522" s="74"/>
      <c r="D3522" s="74"/>
      <c r="E3522" s="74"/>
      <c r="F3522" s="74"/>
      <c r="G3522" s="74"/>
      <c r="H3522" s="74"/>
      <c r="I3522" s="74"/>
      <c r="J3522" s="78"/>
      <c r="K3522" s="78"/>
      <c r="L3522" s="124" t="str">
        <f>IF($G3522=0,"-",VLOOKUP($G3522,Nomenclator!$B$6:$G$1000,3,0))</f>
        <v>-</v>
      </c>
      <c r="M3522" s="124" t="str">
        <f>IF($G3522=0,"-",VLOOKUP($G3522,Nomenclator!$B$6:$G$1000,4,0))</f>
        <v>-</v>
      </c>
      <c r="N3522" s="124" t="str">
        <f>IF($G3522=0,"-",VLOOKUP($G3522,Nomenclator!$B$6:$G$1000,6,0))</f>
        <v>-</v>
      </c>
      <c r="O3522" s="74"/>
      <c r="P3522" s="74"/>
    </row>
    <row r="3523" spans="1:16" x14ac:dyDescent="0.2">
      <c r="A3523" s="73" t="str">
        <f t="shared" si="55"/>
        <v>-</v>
      </c>
      <c r="B3523" s="75"/>
      <c r="C3523" s="74"/>
      <c r="D3523" s="74"/>
      <c r="E3523" s="74"/>
      <c r="F3523" s="74"/>
      <c r="G3523" s="74"/>
      <c r="H3523" s="74"/>
      <c r="I3523" s="74"/>
      <c r="J3523" s="78"/>
      <c r="K3523" s="78"/>
      <c r="L3523" s="124" t="str">
        <f>IF($G3523=0,"-",VLOOKUP($G3523,Nomenclator!$B$6:$G$1000,3,0))</f>
        <v>-</v>
      </c>
      <c r="M3523" s="124" t="str">
        <f>IF($G3523=0,"-",VLOOKUP($G3523,Nomenclator!$B$6:$G$1000,4,0))</f>
        <v>-</v>
      </c>
      <c r="N3523" s="124" t="str">
        <f>IF($G3523=0,"-",VLOOKUP($G3523,Nomenclator!$B$6:$G$1000,6,0))</f>
        <v>-</v>
      </c>
      <c r="O3523" s="74"/>
      <c r="P3523" s="74"/>
    </row>
    <row r="3524" spans="1:16" x14ac:dyDescent="0.2">
      <c r="A3524" s="73" t="str">
        <f t="shared" si="55"/>
        <v>-</v>
      </c>
      <c r="B3524" s="75"/>
      <c r="C3524" s="74"/>
      <c r="D3524" s="74"/>
      <c r="E3524" s="74"/>
      <c r="F3524" s="74"/>
      <c r="G3524" s="74"/>
      <c r="H3524" s="74"/>
      <c r="I3524" s="74"/>
      <c r="J3524" s="78"/>
      <c r="K3524" s="78"/>
      <c r="L3524" s="124" t="str">
        <f>IF($G3524=0,"-",VLOOKUP($G3524,Nomenclator!$B$6:$G$1000,3,0))</f>
        <v>-</v>
      </c>
      <c r="M3524" s="124" t="str">
        <f>IF($G3524=0,"-",VLOOKUP($G3524,Nomenclator!$B$6:$G$1000,4,0))</f>
        <v>-</v>
      </c>
      <c r="N3524" s="124" t="str">
        <f>IF($G3524=0,"-",VLOOKUP($G3524,Nomenclator!$B$6:$G$1000,6,0))</f>
        <v>-</v>
      </c>
      <c r="O3524" s="74"/>
      <c r="P3524" s="74"/>
    </row>
    <row r="3525" spans="1:16" x14ac:dyDescent="0.2">
      <c r="A3525" s="73" t="str">
        <f t="shared" si="55"/>
        <v>-</v>
      </c>
      <c r="B3525" s="75"/>
      <c r="C3525" s="74"/>
      <c r="D3525" s="74"/>
      <c r="E3525" s="74"/>
      <c r="F3525" s="74"/>
      <c r="G3525" s="74"/>
      <c r="H3525" s="74"/>
      <c r="I3525" s="74"/>
      <c r="J3525" s="78"/>
      <c r="K3525" s="78"/>
      <c r="L3525" s="124" t="str">
        <f>IF($G3525=0,"-",VLOOKUP($G3525,Nomenclator!$B$6:$G$1000,3,0))</f>
        <v>-</v>
      </c>
      <c r="M3525" s="124" t="str">
        <f>IF($G3525=0,"-",VLOOKUP($G3525,Nomenclator!$B$6:$G$1000,4,0))</f>
        <v>-</v>
      </c>
      <c r="N3525" s="124" t="str">
        <f>IF($G3525=0,"-",VLOOKUP($G3525,Nomenclator!$B$6:$G$1000,6,0))</f>
        <v>-</v>
      </c>
      <c r="O3525" s="74"/>
      <c r="P3525" s="74"/>
    </row>
    <row r="3526" spans="1:16" x14ac:dyDescent="0.2">
      <c r="A3526" s="73" t="str">
        <f t="shared" si="55"/>
        <v>-</v>
      </c>
      <c r="B3526" s="75"/>
      <c r="C3526" s="74"/>
      <c r="D3526" s="74"/>
      <c r="E3526" s="74"/>
      <c r="F3526" s="74"/>
      <c r="G3526" s="74"/>
      <c r="H3526" s="74"/>
      <c r="I3526" s="74"/>
      <c r="J3526" s="78"/>
      <c r="K3526" s="78"/>
      <c r="L3526" s="124" t="str">
        <f>IF($G3526=0,"-",VLOOKUP($G3526,Nomenclator!$B$6:$G$1000,3,0))</f>
        <v>-</v>
      </c>
      <c r="M3526" s="124" t="str">
        <f>IF($G3526=0,"-",VLOOKUP($G3526,Nomenclator!$B$6:$G$1000,4,0))</f>
        <v>-</v>
      </c>
      <c r="N3526" s="124" t="str">
        <f>IF($G3526=0,"-",VLOOKUP($G3526,Nomenclator!$B$6:$G$1000,6,0))</f>
        <v>-</v>
      </c>
      <c r="O3526" s="74"/>
      <c r="P3526" s="74"/>
    </row>
    <row r="3527" spans="1:16" x14ac:dyDescent="0.2">
      <c r="A3527" s="73" t="str">
        <f t="shared" si="55"/>
        <v>-</v>
      </c>
      <c r="B3527" s="75"/>
      <c r="C3527" s="74"/>
      <c r="D3527" s="74"/>
      <c r="E3527" s="74"/>
      <c r="F3527" s="74"/>
      <c r="G3527" s="74"/>
      <c r="H3527" s="74"/>
      <c r="I3527" s="74"/>
      <c r="J3527" s="78"/>
      <c r="K3527" s="78"/>
      <c r="L3527" s="124" t="str">
        <f>IF($G3527=0,"-",VLOOKUP($G3527,Nomenclator!$B$6:$G$1000,3,0))</f>
        <v>-</v>
      </c>
      <c r="M3527" s="124" t="str">
        <f>IF($G3527=0,"-",VLOOKUP($G3527,Nomenclator!$B$6:$G$1000,4,0))</f>
        <v>-</v>
      </c>
      <c r="N3527" s="124" t="str">
        <f>IF($G3527=0,"-",VLOOKUP($G3527,Nomenclator!$B$6:$G$1000,6,0))</f>
        <v>-</v>
      </c>
      <c r="O3527" s="74"/>
      <c r="P3527" s="74"/>
    </row>
    <row r="3528" spans="1:16" x14ac:dyDescent="0.2">
      <c r="A3528" s="73" t="str">
        <f t="shared" si="55"/>
        <v>-</v>
      </c>
      <c r="B3528" s="75"/>
      <c r="C3528" s="74"/>
      <c r="D3528" s="74"/>
      <c r="E3528" s="74"/>
      <c r="F3528" s="74"/>
      <c r="G3528" s="74"/>
      <c r="H3528" s="74"/>
      <c r="I3528" s="74"/>
      <c r="J3528" s="78"/>
      <c r="K3528" s="78"/>
      <c r="L3528" s="124" t="str">
        <f>IF($G3528=0,"-",VLOOKUP($G3528,Nomenclator!$B$6:$G$1000,3,0))</f>
        <v>-</v>
      </c>
      <c r="M3528" s="124" t="str">
        <f>IF($G3528=0,"-",VLOOKUP($G3528,Nomenclator!$B$6:$G$1000,4,0))</f>
        <v>-</v>
      </c>
      <c r="N3528" s="124" t="str">
        <f>IF($G3528=0,"-",VLOOKUP($G3528,Nomenclator!$B$6:$G$1000,6,0))</f>
        <v>-</v>
      </c>
      <c r="O3528" s="74"/>
      <c r="P3528" s="74"/>
    </row>
    <row r="3529" spans="1:16" x14ac:dyDescent="0.2">
      <c r="A3529" s="73" t="str">
        <f t="shared" si="55"/>
        <v>-</v>
      </c>
      <c r="B3529" s="75"/>
      <c r="C3529" s="74"/>
      <c r="D3529" s="74"/>
      <c r="E3529" s="74"/>
      <c r="F3529" s="74"/>
      <c r="G3529" s="74"/>
      <c r="H3529" s="74"/>
      <c r="I3529" s="74"/>
      <c r="J3529" s="78"/>
      <c r="K3529" s="78"/>
      <c r="L3529" s="124" t="str">
        <f>IF($G3529=0,"-",VLOOKUP($G3529,Nomenclator!$B$6:$G$1000,3,0))</f>
        <v>-</v>
      </c>
      <c r="M3529" s="124" t="str">
        <f>IF($G3529=0,"-",VLOOKUP($G3529,Nomenclator!$B$6:$G$1000,4,0))</f>
        <v>-</v>
      </c>
      <c r="N3529" s="124" t="str">
        <f>IF($G3529=0,"-",VLOOKUP($G3529,Nomenclator!$B$6:$G$1000,6,0))</f>
        <v>-</v>
      </c>
      <c r="O3529" s="74"/>
      <c r="P3529" s="74"/>
    </row>
    <row r="3530" spans="1:16" x14ac:dyDescent="0.2">
      <c r="A3530" s="73" t="str">
        <f t="shared" si="55"/>
        <v>-</v>
      </c>
      <c r="B3530" s="75"/>
      <c r="C3530" s="74"/>
      <c r="D3530" s="74"/>
      <c r="E3530" s="74"/>
      <c r="F3530" s="74"/>
      <c r="G3530" s="74"/>
      <c r="H3530" s="74"/>
      <c r="I3530" s="74"/>
      <c r="J3530" s="78"/>
      <c r="K3530" s="78"/>
      <c r="L3530" s="124" t="str">
        <f>IF($G3530=0,"-",VLOOKUP($G3530,Nomenclator!$B$6:$G$1000,3,0))</f>
        <v>-</v>
      </c>
      <c r="M3530" s="124" t="str">
        <f>IF($G3530=0,"-",VLOOKUP($G3530,Nomenclator!$B$6:$G$1000,4,0))</f>
        <v>-</v>
      </c>
      <c r="N3530" s="124" t="str">
        <f>IF($G3530=0,"-",VLOOKUP($G3530,Nomenclator!$B$6:$G$1000,6,0))</f>
        <v>-</v>
      </c>
      <c r="O3530" s="74"/>
      <c r="P3530" s="74"/>
    </row>
    <row r="3531" spans="1:16" x14ac:dyDescent="0.2">
      <c r="A3531" s="73" t="str">
        <f t="shared" si="55"/>
        <v>-</v>
      </c>
      <c r="B3531" s="75"/>
      <c r="C3531" s="74"/>
      <c r="D3531" s="74"/>
      <c r="E3531" s="74"/>
      <c r="F3531" s="74"/>
      <c r="G3531" s="74"/>
      <c r="H3531" s="74"/>
      <c r="I3531" s="74"/>
      <c r="J3531" s="78"/>
      <c r="K3531" s="78"/>
      <c r="L3531" s="124" t="str">
        <f>IF($G3531=0,"-",VLOOKUP($G3531,Nomenclator!$B$6:$G$1000,3,0))</f>
        <v>-</v>
      </c>
      <c r="M3531" s="124" t="str">
        <f>IF($G3531=0,"-",VLOOKUP($G3531,Nomenclator!$B$6:$G$1000,4,0))</f>
        <v>-</v>
      </c>
      <c r="N3531" s="124" t="str">
        <f>IF($G3531=0,"-",VLOOKUP($G3531,Nomenclator!$B$6:$G$1000,6,0))</f>
        <v>-</v>
      </c>
      <c r="O3531" s="74"/>
      <c r="P3531" s="74"/>
    </row>
    <row r="3532" spans="1:16" x14ac:dyDescent="0.2">
      <c r="A3532" s="73" t="str">
        <f t="shared" si="55"/>
        <v>-</v>
      </c>
      <c r="B3532" s="75"/>
      <c r="C3532" s="74"/>
      <c r="D3532" s="74"/>
      <c r="E3532" s="74"/>
      <c r="F3532" s="74"/>
      <c r="G3532" s="74"/>
      <c r="H3532" s="74"/>
      <c r="I3532" s="74"/>
      <c r="J3532" s="78"/>
      <c r="K3532" s="78"/>
      <c r="L3532" s="124" t="str">
        <f>IF($G3532=0,"-",VLOOKUP($G3532,Nomenclator!$B$6:$G$1000,3,0))</f>
        <v>-</v>
      </c>
      <c r="M3532" s="124" t="str">
        <f>IF($G3532=0,"-",VLOOKUP($G3532,Nomenclator!$B$6:$G$1000,4,0))</f>
        <v>-</v>
      </c>
      <c r="N3532" s="124" t="str">
        <f>IF($G3532=0,"-",VLOOKUP($G3532,Nomenclator!$B$6:$G$1000,6,0))</f>
        <v>-</v>
      </c>
      <c r="O3532" s="74"/>
      <c r="P3532" s="74"/>
    </row>
    <row r="3533" spans="1:16" x14ac:dyDescent="0.2">
      <c r="A3533" s="73" t="str">
        <f t="shared" si="55"/>
        <v>-</v>
      </c>
      <c r="B3533" s="75"/>
      <c r="C3533" s="74"/>
      <c r="D3533" s="74"/>
      <c r="E3533" s="74"/>
      <c r="F3533" s="74"/>
      <c r="G3533" s="74"/>
      <c r="H3533" s="74"/>
      <c r="I3533" s="74"/>
      <c r="J3533" s="78"/>
      <c r="K3533" s="78"/>
      <c r="L3533" s="124" t="str">
        <f>IF($G3533=0,"-",VLOOKUP($G3533,Nomenclator!$B$6:$G$1000,3,0))</f>
        <v>-</v>
      </c>
      <c r="M3533" s="124" t="str">
        <f>IF($G3533=0,"-",VLOOKUP($G3533,Nomenclator!$B$6:$G$1000,4,0))</f>
        <v>-</v>
      </c>
      <c r="N3533" s="124" t="str">
        <f>IF($G3533=0,"-",VLOOKUP($G3533,Nomenclator!$B$6:$G$1000,6,0))</f>
        <v>-</v>
      </c>
      <c r="O3533" s="74"/>
      <c r="P3533" s="74"/>
    </row>
    <row r="3534" spans="1:16" x14ac:dyDescent="0.2">
      <c r="A3534" s="73" t="str">
        <f t="shared" si="55"/>
        <v>-</v>
      </c>
      <c r="B3534" s="75"/>
      <c r="C3534" s="74"/>
      <c r="D3534" s="74"/>
      <c r="E3534" s="74"/>
      <c r="F3534" s="74"/>
      <c r="G3534" s="74"/>
      <c r="H3534" s="74"/>
      <c r="I3534" s="74"/>
      <c r="J3534" s="78"/>
      <c r="K3534" s="78"/>
      <c r="L3534" s="124" t="str">
        <f>IF($G3534=0,"-",VLOOKUP($G3534,Nomenclator!$B$6:$G$1000,3,0))</f>
        <v>-</v>
      </c>
      <c r="M3534" s="124" t="str">
        <f>IF($G3534=0,"-",VLOOKUP($G3534,Nomenclator!$B$6:$G$1000,4,0))</f>
        <v>-</v>
      </c>
      <c r="N3534" s="124" t="str">
        <f>IF($G3534=0,"-",VLOOKUP($G3534,Nomenclator!$B$6:$G$1000,6,0))</f>
        <v>-</v>
      </c>
      <c r="O3534" s="74"/>
      <c r="P3534" s="74"/>
    </row>
    <row r="3535" spans="1:16" x14ac:dyDescent="0.2">
      <c r="A3535" s="73" t="str">
        <f t="shared" si="55"/>
        <v>-</v>
      </c>
      <c r="B3535" s="75"/>
      <c r="C3535" s="74"/>
      <c r="D3535" s="74"/>
      <c r="E3535" s="74"/>
      <c r="F3535" s="74"/>
      <c r="G3535" s="74"/>
      <c r="H3535" s="74"/>
      <c r="I3535" s="74"/>
      <c r="J3535" s="78"/>
      <c r="K3535" s="78"/>
      <c r="L3535" s="124" t="str">
        <f>IF($G3535=0,"-",VLOOKUP($G3535,Nomenclator!$B$6:$G$1000,3,0))</f>
        <v>-</v>
      </c>
      <c r="M3535" s="124" t="str">
        <f>IF($G3535=0,"-",VLOOKUP($G3535,Nomenclator!$B$6:$G$1000,4,0))</f>
        <v>-</v>
      </c>
      <c r="N3535" s="124" t="str">
        <f>IF($G3535=0,"-",VLOOKUP($G3535,Nomenclator!$B$6:$G$1000,6,0))</f>
        <v>-</v>
      </c>
      <c r="O3535" s="74"/>
      <c r="P3535" s="74"/>
    </row>
    <row r="3536" spans="1:16" x14ac:dyDescent="0.2">
      <c r="A3536" s="73" t="str">
        <f t="shared" si="55"/>
        <v>-</v>
      </c>
      <c r="B3536" s="75"/>
      <c r="C3536" s="74"/>
      <c r="D3536" s="74"/>
      <c r="E3536" s="74"/>
      <c r="F3536" s="74"/>
      <c r="G3536" s="74"/>
      <c r="H3536" s="74"/>
      <c r="I3536" s="74"/>
      <c r="J3536" s="78"/>
      <c r="K3536" s="78"/>
      <c r="L3536" s="124" t="str">
        <f>IF($G3536=0,"-",VLOOKUP($G3536,Nomenclator!$B$6:$G$1000,3,0))</f>
        <v>-</v>
      </c>
      <c r="M3536" s="124" t="str">
        <f>IF($G3536=0,"-",VLOOKUP($G3536,Nomenclator!$B$6:$G$1000,4,0))</f>
        <v>-</v>
      </c>
      <c r="N3536" s="124" t="str">
        <f>IF($G3536=0,"-",VLOOKUP($G3536,Nomenclator!$B$6:$G$1000,6,0))</f>
        <v>-</v>
      </c>
      <c r="O3536" s="74"/>
      <c r="P3536" s="74"/>
    </row>
    <row r="3537" spans="1:16" x14ac:dyDescent="0.2">
      <c r="A3537" s="73" t="str">
        <f t="shared" si="55"/>
        <v>-</v>
      </c>
      <c r="B3537" s="75"/>
      <c r="C3537" s="74"/>
      <c r="D3537" s="74"/>
      <c r="E3537" s="74"/>
      <c r="F3537" s="74"/>
      <c r="G3537" s="74"/>
      <c r="H3537" s="74"/>
      <c r="I3537" s="74"/>
      <c r="J3537" s="78"/>
      <c r="K3537" s="78"/>
      <c r="L3537" s="124" t="str">
        <f>IF($G3537=0,"-",VLOOKUP($G3537,Nomenclator!$B$6:$G$1000,3,0))</f>
        <v>-</v>
      </c>
      <c r="M3537" s="124" t="str">
        <f>IF($G3537=0,"-",VLOOKUP($G3537,Nomenclator!$B$6:$G$1000,4,0))</f>
        <v>-</v>
      </c>
      <c r="N3537" s="124" t="str">
        <f>IF($G3537=0,"-",VLOOKUP($G3537,Nomenclator!$B$6:$G$1000,6,0))</f>
        <v>-</v>
      </c>
      <c r="O3537" s="74"/>
      <c r="P3537" s="74"/>
    </row>
    <row r="3538" spans="1:16" x14ac:dyDescent="0.2">
      <c r="A3538" s="73" t="str">
        <f t="shared" si="55"/>
        <v>-</v>
      </c>
      <c r="B3538" s="75"/>
      <c r="C3538" s="74"/>
      <c r="D3538" s="74"/>
      <c r="E3538" s="74"/>
      <c r="F3538" s="74"/>
      <c r="G3538" s="74"/>
      <c r="H3538" s="74"/>
      <c r="I3538" s="74"/>
      <c r="J3538" s="78"/>
      <c r="K3538" s="78"/>
      <c r="L3538" s="124" t="str">
        <f>IF($G3538=0,"-",VLOOKUP($G3538,Nomenclator!$B$6:$G$1000,3,0))</f>
        <v>-</v>
      </c>
      <c r="M3538" s="124" t="str">
        <f>IF($G3538=0,"-",VLOOKUP($G3538,Nomenclator!$B$6:$G$1000,4,0))</f>
        <v>-</v>
      </c>
      <c r="N3538" s="124" t="str">
        <f>IF($G3538=0,"-",VLOOKUP($G3538,Nomenclator!$B$6:$G$1000,6,0))</f>
        <v>-</v>
      </c>
      <c r="O3538" s="74"/>
      <c r="P3538" s="74"/>
    </row>
    <row r="3539" spans="1:16" x14ac:dyDescent="0.2">
      <c r="A3539" s="73" t="str">
        <f t="shared" si="55"/>
        <v>-</v>
      </c>
      <c r="B3539" s="75"/>
      <c r="C3539" s="74"/>
      <c r="D3539" s="74"/>
      <c r="E3539" s="74"/>
      <c r="F3539" s="74"/>
      <c r="G3539" s="74"/>
      <c r="H3539" s="74"/>
      <c r="I3539" s="74"/>
      <c r="J3539" s="78"/>
      <c r="K3539" s="78"/>
      <c r="L3539" s="124" t="str">
        <f>IF($G3539=0,"-",VLOOKUP($G3539,Nomenclator!$B$6:$G$1000,3,0))</f>
        <v>-</v>
      </c>
      <c r="M3539" s="124" t="str">
        <f>IF($G3539=0,"-",VLOOKUP($G3539,Nomenclator!$B$6:$G$1000,4,0))</f>
        <v>-</v>
      </c>
      <c r="N3539" s="124" t="str">
        <f>IF($G3539=0,"-",VLOOKUP($G3539,Nomenclator!$B$6:$G$1000,6,0))</f>
        <v>-</v>
      </c>
      <c r="O3539" s="74"/>
      <c r="P3539" s="74"/>
    </row>
    <row r="3540" spans="1:16" x14ac:dyDescent="0.2">
      <c r="A3540" s="73" t="str">
        <f t="shared" si="55"/>
        <v>-</v>
      </c>
      <c r="B3540" s="75"/>
      <c r="C3540" s="74"/>
      <c r="D3540" s="74"/>
      <c r="E3540" s="74"/>
      <c r="F3540" s="74"/>
      <c r="G3540" s="74"/>
      <c r="H3540" s="74"/>
      <c r="I3540" s="74"/>
      <c r="J3540" s="78"/>
      <c r="K3540" s="78"/>
      <c r="L3540" s="124" t="str">
        <f>IF($G3540=0,"-",VLOOKUP($G3540,Nomenclator!$B$6:$G$1000,3,0))</f>
        <v>-</v>
      </c>
      <c r="M3540" s="124" t="str">
        <f>IF($G3540=0,"-",VLOOKUP($G3540,Nomenclator!$B$6:$G$1000,4,0))</f>
        <v>-</v>
      </c>
      <c r="N3540" s="124" t="str">
        <f>IF($G3540=0,"-",VLOOKUP($G3540,Nomenclator!$B$6:$G$1000,6,0))</f>
        <v>-</v>
      </c>
      <c r="O3540" s="74"/>
      <c r="P3540" s="74"/>
    </row>
    <row r="3541" spans="1:16" x14ac:dyDescent="0.2">
      <c r="A3541" s="73" t="str">
        <f t="shared" si="55"/>
        <v>-</v>
      </c>
      <c r="B3541" s="75"/>
      <c r="C3541" s="74"/>
      <c r="D3541" s="74"/>
      <c r="E3541" s="74"/>
      <c r="F3541" s="74"/>
      <c r="G3541" s="74"/>
      <c r="H3541" s="74"/>
      <c r="I3541" s="74"/>
      <c r="J3541" s="78"/>
      <c r="K3541" s="78"/>
      <c r="L3541" s="124" t="str">
        <f>IF($G3541=0,"-",VLOOKUP($G3541,Nomenclator!$B$6:$G$1000,3,0))</f>
        <v>-</v>
      </c>
      <c r="M3541" s="124" t="str">
        <f>IF($G3541=0,"-",VLOOKUP($G3541,Nomenclator!$B$6:$G$1000,4,0))</f>
        <v>-</v>
      </c>
      <c r="N3541" s="124" t="str">
        <f>IF($G3541=0,"-",VLOOKUP($G3541,Nomenclator!$B$6:$G$1000,6,0))</f>
        <v>-</v>
      </c>
      <c r="O3541" s="74"/>
      <c r="P3541" s="74"/>
    </row>
    <row r="3542" spans="1:16" x14ac:dyDescent="0.2">
      <c r="A3542" s="73" t="str">
        <f t="shared" si="55"/>
        <v>-</v>
      </c>
      <c r="B3542" s="75"/>
      <c r="C3542" s="74"/>
      <c r="D3542" s="74"/>
      <c r="E3542" s="74"/>
      <c r="F3542" s="74"/>
      <c r="G3542" s="74"/>
      <c r="H3542" s="74"/>
      <c r="I3542" s="74"/>
      <c r="J3542" s="78"/>
      <c r="K3542" s="78"/>
      <c r="L3542" s="124" t="str">
        <f>IF($G3542=0,"-",VLOOKUP($G3542,Nomenclator!$B$6:$G$1000,3,0))</f>
        <v>-</v>
      </c>
      <c r="M3542" s="124" t="str">
        <f>IF($G3542=0,"-",VLOOKUP($G3542,Nomenclator!$B$6:$G$1000,4,0))</f>
        <v>-</v>
      </c>
      <c r="N3542" s="124" t="str">
        <f>IF($G3542=0,"-",VLOOKUP($G3542,Nomenclator!$B$6:$G$1000,6,0))</f>
        <v>-</v>
      </c>
      <c r="O3542" s="74"/>
      <c r="P3542" s="74"/>
    </row>
    <row r="3543" spans="1:16" x14ac:dyDescent="0.2">
      <c r="A3543" s="73" t="str">
        <f t="shared" si="55"/>
        <v>-</v>
      </c>
      <c r="B3543" s="75"/>
      <c r="C3543" s="74"/>
      <c r="D3543" s="74"/>
      <c r="E3543" s="74"/>
      <c r="F3543" s="74"/>
      <c r="G3543" s="74"/>
      <c r="H3543" s="74"/>
      <c r="I3543" s="74"/>
      <c r="J3543" s="78"/>
      <c r="K3543" s="78"/>
      <c r="L3543" s="124" t="str">
        <f>IF($G3543=0,"-",VLOOKUP($G3543,Nomenclator!$B$6:$G$1000,3,0))</f>
        <v>-</v>
      </c>
      <c r="M3543" s="124" t="str">
        <f>IF($G3543=0,"-",VLOOKUP($G3543,Nomenclator!$B$6:$G$1000,4,0))</f>
        <v>-</v>
      </c>
      <c r="N3543" s="124" t="str">
        <f>IF($G3543=0,"-",VLOOKUP($G3543,Nomenclator!$B$6:$G$1000,6,0))</f>
        <v>-</v>
      </c>
      <c r="O3543" s="74"/>
      <c r="P3543" s="74"/>
    </row>
    <row r="3544" spans="1:16" x14ac:dyDescent="0.2">
      <c r="A3544" s="73" t="str">
        <f t="shared" si="55"/>
        <v>-</v>
      </c>
      <c r="B3544" s="75"/>
      <c r="C3544" s="74"/>
      <c r="D3544" s="74"/>
      <c r="E3544" s="74"/>
      <c r="F3544" s="74"/>
      <c r="G3544" s="74"/>
      <c r="H3544" s="74"/>
      <c r="I3544" s="74"/>
      <c r="J3544" s="78"/>
      <c r="K3544" s="78"/>
      <c r="L3544" s="124" t="str">
        <f>IF($G3544=0,"-",VLOOKUP($G3544,Nomenclator!$B$6:$G$1000,3,0))</f>
        <v>-</v>
      </c>
      <c r="M3544" s="124" t="str">
        <f>IF($G3544=0,"-",VLOOKUP($G3544,Nomenclator!$B$6:$G$1000,4,0))</f>
        <v>-</v>
      </c>
      <c r="N3544" s="124" t="str">
        <f>IF($G3544=0,"-",VLOOKUP($G3544,Nomenclator!$B$6:$G$1000,6,0))</f>
        <v>-</v>
      </c>
      <c r="O3544" s="74"/>
      <c r="P3544" s="74"/>
    </row>
    <row r="3545" spans="1:16" x14ac:dyDescent="0.2">
      <c r="A3545" s="73" t="str">
        <f t="shared" si="55"/>
        <v>-</v>
      </c>
      <c r="B3545" s="75"/>
      <c r="C3545" s="74"/>
      <c r="D3545" s="74"/>
      <c r="E3545" s="74"/>
      <c r="F3545" s="74"/>
      <c r="G3545" s="74"/>
      <c r="H3545" s="74"/>
      <c r="I3545" s="74"/>
      <c r="J3545" s="78"/>
      <c r="K3545" s="78"/>
      <c r="L3545" s="124" t="str">
        <f>IF($G3545=0,"-",VLOOKUP($G3545,Nomenclator!$B$6:$G$1000,3,0))</f>
        <v>-</v>
      </c>
      <c r="M3545" s="124" t="str">
        <f>IF($G3545=0,"-",VLOOKUP($G3545,Nomenclator!$B$6:$G$1000,4,0))</f>
        <v>-</v>
      </c>
      <c r="N3545" s="124" t="str">
        <f>IF($G3545=0,"-",VLOOKUP($G3545,Nomenclator!$B$6:$G$1000,6,0))</f>
        <v>-</v>
      </c>
      <c r="O3545" s="74"/>
      <c r="P3545" s="74"/>
    </row>
    <row r="3546" spans="1:16" x14ac:dyDescent="0.2">
      <c r="A3546" s="73" t="str">
        <f t="shared" si="55"/>
        <v>-</v>
      </c>
      <c r="B3546" s="75"/>
      <c r="C3546" s="74"/>
      <c r="D3546" s="74"/>
      <c r="E3546" s="74"/>
      <c r="F3546" s="74"/>
      <c r="G3546" s="74"/>
      <c r="H3546" s="74"/>
      <c r="I3546" s="74"/>
      <c r="J3546" s="78"/>
      <c r="K3546" s="78"/>
      <c r="L3546" s="124" t="str">
        <f>IF($G3546=0,"-",VLOOKUP($G3546,Nomenclator!$B$6:$G$1000,3,0))</f>
        <v>-</v>
      </c>
      <c r="M3546" s="124" t="str">
        <f>IF($G3546=0,"-",VLOOKUP($G3546,Nomenclator!$B$6:$G$1000,4,0))</f>
        <v>-</v>
      </c>
      <c r="N3546" s="124" t="str">
        <f>IF($G3546=0,"-",VLOOKUP($G3546,Nomenclator!$B$6:$G$1000,6,0))</f>
        <v>-</v>
      </c>
      <c r="O3546" s="74"/>
      <c r="P3546" s="74"/>
    </row>
    <row r="3547" spans="1:16" x14ac:dyDescent="0.2">
      <c r="A3547" s="73" t="str">
        <f t="shared" si="55"/>
        <v>-</v>
      </c>
      <c r="B3547" s="75"/>
      <c r="C3547" s="74"/>
      <c r="D3547" s="74"/>
      <c r="E3547" s="74"/>
      <c r="F3547" s="74"/>
      <c r="G3547" s="74"/>
      <c r="H3547" s="74"/>
      <c r="I3547" s="74"/>
      <c r="J3547" s="78"/>
      <c r="K3547" s="78"/>
      <c r="L3547" s="124" t="str">
        <f>IF($G3547=0,"-",VLOOKUP($G3547,Nomenclator!$B$6:$G$1000,3,0))</f>
        <v>-</v>
      </c>
      <c r="M3547" s="124" t="str">
        <f>IF($G3547=0,"-",VLOOKUP($G3547,Nomenclator!$B$6:$G$1000,4,0))</f>
        <v>-</v>
      </c>
      <c r="N3547" s="124" t="str">
        <f>IF($G3547=0,"-",VLOOKUP($G3547,Nomenclator!$B$6:$G$1000,6,0))</f>
        <v>-</v>
      </c>
      <c r="O3547" s="74"/>
      <c r="P3547" s="74"/>
    </row>
    <row r="3548" spans="1:16" x14ac:dyDescent="0.2">
      <c r="A3548" s="73" t="str">
        <f t="shared" si="55"/>
        <v>-</v>
      </c>
      <c r="B3548" s="75"/>
      <c r="C3548" s="74"/>
      <c r="D3548" s="74"/>
      <c r="E3548" s="74"/>
      <c r="F3548" s="74"/>
      <c r="G3548" s="74"/>
      <c r="H3548" s="74"/>
      <c r="I3548" s="74"/>
      <c r="J3548" s="78"/>
      <c r="K3548" s="78"/>
      <c r="L3548" s="124" t="str">
        <f>IF($G3548=0,"-",VLOOKUP($G3548,Nomenclator!$B$6:$G$1000,3,0))</f>
        <v>-</v>
      </c>
      <c r="M3548" s="124" t="str">
        <f>IF($G3548=0,"-",VLOOKUP($G3548,Nomenclator!$B$6:$G$1000,4,0))</f>
        <v>-</v>
      </c>
      <c r="N3548" s="124" t="str">
        <f>IF($G3548=0,"-",VLOOKUP($G3548,Nomenclator!$B$6:$G$1000,6,0))</f>
        <v>-</v>
      </c>
      <c r="O3548" s="74"/>
      <c r="P3548" s="74"/>
    </row>
    <row r="3549" spans="1:16" x14ac:dyDescent="0.2">
      <c r="A3549" s="73" t="str">
        <f t="shared" si="55"/>
        <v>-</v>
      </c>
      <c r="B3549" s="75"/>
      <c r="C3549" s="74"/>
      <c r="D3549" s="74"/>
      <c r="E3549" s="74"/>
      <c r="F3549" s="74"/>
      <c r="G3549" s="74"/>
      <c r="H3549" s="74"/>
      <c r="I3549" s="74"/>
      <c r="J3549" s="78"/>
      <c r="K3549" s="78"/>
      <c r="L3549" s="124" t="str">
        <f>IF($G3549=0,"-",VLOOKUP($G3549,Nomenclator!$B$6:$G$1000,3,0))</f>
        <v>-</v>
      </c>
      <c r="M3549" s="124" t="str">
        <f>IF($G3549=0,"-",VLOOKUP($G3549,Nomenclator!$B$6:$G$1000,4,0))</f>
        <v>-</v>
      </c>
      <c r="N3549" s="124" t="str">
        <f>IF($G3549=0,"-",VLOOKUP($G3549,Nomenclator!$B$6:$G$1000,6,0))</f>
        <v>-</v>
      </c>
      <c r="O3549" s="74"/>
      <c r="P3549" s="74"/>
    </row>
    <row r="3550" spans="1:16" x14ac:dyDescent="0.2">
      <c r="A3550" s="73" t="str">
        <f t="shared" si="55"/>
        <v>-</v>
      </c>
      <c r="B3550" s="75"/>
      <c r="C3550" s="74"/>
      <c r="D3550" s="74"/>
      <c r="E3550" s="74"/>
      <c r="F3550" s="74"/>
      <c r="G3550" s="74"/>
      <c r="H3550" s="74"/>
      <c r="I3550" s="74"/>
      <c r="J3550" s="78"/>
      <c r="K3550" s="78"/>
      <c r="L3550" s="124" t="str">
        <f>IF($G3550=0,"-",VLOOKUP($G3550,Nomenclator!$B$6:$G$1000,3,0))</f>
        <v>-</v>
      </c>
      <c r="M3550" s="124" t="str">
        <f>IF($G3550=0,"-",VLOOKUP($G3550,Nomenclator!$B$6:$G$1000,4,0))</f>
        <v>-</v>
      </c>
      <c r="N3550" s="124" t="str">
        <f>IF($G3550=0,"-",VLOOKUP($G3550,Nomenclator!$B$6:$G$1000,6,0))</f>
        <v>-</v>
      </c>
      <c r="O3550" s="74"/>
      <c r="P3550" s="74"/>
    </row>
    <row r="3551" spans="1:16" x14ac:dyDescent="0.2">
      <c r="A3551" s="73" t="str">
        <f t="shared" si="55"/>
        <v>-</v>
      </c>
      <c r="B3551" s="75"/>
      <c r="C3551" s="74"/>
      <c r="D3551" s="74"/>
      <c r="E3551" s="74"/>
      <c r="F3551" s="74"/>
      <c r="G3551" s="74"/>
      <c r="H3551" s="74"/>
      <c r="I3551" s="74"/>
      <c r="J3551" s="78"/>
      <c r="K3551" s="78"/>
      <c r="L3551" s="124" t="str">
        <f>IF($G3551=0,"-",VLOOKUP($G3551,Nomenclator!$B$6:$G$1000,3,0))</f>
        <v>-</v>
      </c>
      <c r="M3551" s="124" t="str">
        <f>IF($G3551=0,"-",VLOOKUP($G3551,Nomenclator!$B$6:$G$1000,4,0))</f>
        <v>-</v>
      </c>
      <c r="N3551" s="124" t="str">
        <f>IF($G3551=0,"-",VLOOKUP($G3551,Nomenclator!$B$6:$G$1000,6,0))</f>
        <v>-</v>
      </c>
      <c r="O3551" s="74"/>
      <c r="P3551" s="74"/>
    </row>
    <row r="3552" spans="1:16" x14ac:dyDescent="0.2">
      <c r="A3552" s="73" t="str">
        <f t="shared" si="55"/>
        <v>-</v>
      </c>
      <c r="B3552" s="75"/>
      <c r="C3552" s="74"/>
      <c r="D3552" s="74"/>
      <c r="E3552" s="74"/>
      <c r="F3552" s="74"/>
      <c r="G3552" s="74"/>
      <c r="H3552" s="74"/>
      <c r="I3552" s="74"/>
      <c r="J3552" s="78"/>
      <c r="K3552" s="78"/>
      <c r="L3552" s="124" t="str">
        <f>IF($G3552=0,"-",VLOOKUP($G3552,Nomenclator!$B$6:$G$1000,3,0))</f>
        <v>-</v>
      </c>
      <c r="M3552" s="124" t="str">
        <f>IF($G3552=0,"-",VLOOKUP($G3552,Nomenclator!$B$6:$G$1000,4,0))</f>
        <v>-</v>
      </c>
      <c r="N3552" s="124" t="str">
        <f>IF($G3552=0,"-",VLOOKUP($G3552,Nomenclator!$B$6:$G$1000,6,0))</f>
        <v>-</v>
      </c>
      <c r="O3552" s="74"/>
      <c r="P3552" s="74"/>
    </row>
    <row r="3553" spans="1:16" x14ac:dyDescent="0.2">
      <c r="A3553" s="73" t="str">
        <f t="shared" si="55"/>
        <v>-</v>
      </c>
      <c r="B3553" s="75"/>
      <c r="C3553" s="74"/>
      <c r="D3553" s="74"/>
      <c r="E3553" s="74"/>
      <c r="F3553" s="74"/>
      <c r="G3553" s="74"/>
      <c r="H3553" s="74"/>
      <c r="I3553" s="74"/>
      <c r="J3553" s="78"/>
      <c r="K3553" s="78"/>
      <c r="L3553" s="124" t="str">
        <f>IF($G3553=0,"-",VLOOKUP($G3553,Nomenclator!$B$6:$G$1000,3,0))</f>
        <v>-</v>
      </c>
      <c r="M3553" s="124" t="str">
        <f>IF($G3553=0,"-",VLOOKUP($G3553,Nomenclator!$B$6:$G$1000,4,0))</f>
        <v>-</v>
      </c>
      <c r="N3553" s="124" t="str">
        <f>IF($G3553=0,"-",VLOOKUP($G3553,Nomenclator!$B$6:$G$1000,6,0))</f>
        <v>-</v>
      </c>
      <c r="O3553" s="74"/>
      <c r="P3553" s="74"/>
    </row>
    <row r="3554" spans="1:16" x14ac:dyDescent="0.2">
      <c r="A3554" s="73" t="str">
        <f t="shared" si="55"/>
        <v>-</v>
      </c>
      <c r="B3554" s="75"/>
      <c r="C3554" s="74"/>
      <c r="D3554" s="74"/>
      <c r="E3554" s="74"/>
      <c r="F3554" s="74"/>
      <c r="G3554" s="74"/>
      <c r="H3554" s="74"/>
      <c r="I3554" s="74"/>
      <c r="J3554" s="78"/>
      <c r="K3554" s="78"/>
      <c r="L3554" s="124" t="str">
        <f>IF($G3554=0,"-",VLOOKUP($G3554,Nomenclator!$B$6:$G$1000,3,0))</f>
        <v>-</v>
      </c>
      <c r="M3554" s="124" t="str">
        <f>IF($G3554=0,"-",VLOOKUP($G3554,Nomenclator!$B$6:$G$1000,4,0))</f>
        <v>-</v>
      </c>
      <c r="N3554" s="124" t="str">
        <f>IF($G3554=0,"-",VLOOKUP($G3554,Nomenclator!$B$6:$G$1000,6,0))</f>
        <v>-</v>
      </c>
      <c r="O3554" s="74"/>
      <c r="P3554" s="74"/>
    </row>
    <row r="3555" spans="1:16" x14ac:dyDescent="0.2">
      <c r="A3555" s="73" t="str">
        <f t="shared" si="55"/>
        <v>-</v>
      </c>
      <c r="B3555" s="75"/>
      <c r="C3555" s="74"/>
      <c r="D3555" s="74"/>
      <c r="E3555" s="74"/>
      <c r="F3555" s="74"/>
      <c r="G3555" s="74"/>
      <c r="H3555" s="74"/>
      <c r="I3555" s="74"/>
      <c r="J3555" s="78"/>
      <c r="K3555" s="78"/>
      <c r="L3555" s="124" t="str">
        <f>IF($G3555=0,"-",VLOOKUP($G3555,Nomenclator!$B$6:$G$1000,3,0))</f>
        <v>-</v>
      </c>
      <c r="M3555" s="124" t="str">
        <f>IF($G3555=0,"-",VLOOKUP($G3555,Nomenclator!$B$6:$G$1000,4,0))</f>
        <v>-</v>
      </c>
      <c r="N3555" s="124" t="str">
        <f>IF($G3555=0,"-",VLOOKUP($G3555,Nomenclator!$B$6:$G$1000,6,0))</f>
        <v>-</v>
      </c>
      <c r="O3555" s="74"/>
      <c r="P3555" s="74"/>
    </row>
    <row r="3556" spans="1:16" x14ac:dyDescent="0.2">
      <c r="A3556" s="73" t="str">
        <f t="shared" si="55"/>
        <v>-</v>
      </c>
      <c r="B3556" s="75"/>
      <c r="C3556" s="74"/>
      <c r="D3556" s="74"/>
      <c r="E3556" s="74"/>
      <c r="F3556" s="74"/>
      <c r="G3556" s="74"/>
      <c r="H3556" s="74"/>
      <c r="I3556" s="74"/>
      <c r="J3556" s="78"/>
      <c r="K3556" s="78"/>
      <c r="L3556" s="124" t="str">
        <f>IF($G3556=0,"-",VLOOKUP($G3556,Nomenclator!$B$6:$G$1000,3,0))</f>
        <v>-</v>
      </c>
      <c r="M3556" s="124" t="str">
        <f>IF($G3556=0,"-",VLOOKUP($G3556,Nomenclator!$B$6:$G$1000,4,0))</f>
        <v>-</v>
      </c>
      <c r="N3556" s="124" t="str">
        <f>IF($G3556=0,"-",VLOOKUP($G3556,Nomenclator!$B$6:$G$1000,6,0))</f>
        <v>-</v>
      </c>
      <c r="O3556" s="74"/>
      <c r="P3556" s="74"/>
    </row>
    <row r="3557" spans="1:16" x14ac:dyDescent="0.2">
      <c r="A3557" s="73" t="str">
        <f t="shared" si="55"/>
        <v>-</v>
      </c>
      <c r="B3557" s="75"/>
      <c r="C3557" s="74"/>
      <c r="D3557" s="74"/>
      <c r="E3557" s="74"/>
      <c r="F3557" s="74"/>
      <c r="G3557" s="74"/>
      <c r="H3557" s="74"/>
      <c r="I3557" s="74"/>
      <c r="J3557" s="78"/>
      <c r="K3557" s="78"/>
      <c r="L3557" s="124" t="str">
        <f>IF($G3557=0,"-",VLOOKUP($G3557,Nomenclator!$B$6:$G$1000,3,0))</f>
        <v>-</v>
      </c>
      <c r="M3557" s="124" t="str">
        <f>IF($G3557=0,"-",VLOOKUP($G3557,Nomenclator!$B$6:$G$1000,4,0))</f>
        <v>-</v>
      </c>
      <c r="N3557" s="124" t="str">
        <f>IF($G3557=0,"-",VLOOKUP($G3557,Nomenclator!$B$6:$G$1000,6,0))</f>
        <v>-</v>
      </c>
      <c r="O3557" s="74"/>
      <c r="P3557" s="74"/>
    </row>
    <row r="3558" spans="1:16" x14ac:dyDescent="0.2">
      <c r="A3558" s="73" t="str">
        <f t="shared" si="55"/>
        <v>-</v>
      </c>
      <c r="B3558" s="75"/>
      <c r="C3558" s="74"/>
      <c r="D3558" s="74"/>
      <c r="E3558" s="74"/>
      <c r="F3558" s="74"/>
      <c r="G3558" s="74"/>
      <c r="H3558" s="74"/>
      <c r="I3558" s="74"/>
      <c r="J3558" s="78"/>
      <c r="K3558" s="78"/>
      <c r="L3558" s="124" t="str">
        <f>IF($G3558=0,"-",VLOOKUP($G3558,Nomenclator!$B$6:$G$1000,3,0))</f>
        <v>-</v>
      </c>
      <c r="M3558" s="124" t="str">
        <f>IF($G3558=0,"-",VLOOKUP($G3558,Nomenclator!$B$6:$G$1000,4,0))</f>
        <v>-</v>
      </c>
      <c r="N3558" s="124" t="str">
        <f>IF($G3558=0,"-",VLOOKUP($G3558,Nomenclator!$B$6:$G$1000,6,0))</f>
        <v>-</v>
      </c>
      <c r="O3558" s="74"/>
      <c r="P3558" s="74"/>
    </row>
    <row r="3559" spans="1:16" x14ac:dyDescent="0.2">
      <c r="A3559" s="73" t="str">
        <f t="shared" si="55"/>
        <v>-</v>
      </c>
      <c r="B3559" s="75"/>
      <c r="C3559" s="74"/>
      <c r="D3559" s="74"/>
      <c r="E3559" s="74"/>
      <c r="F3559" s="74"/>
      <c r="G3559" s="74"/>
      <c r="H3559" s="74"/>
      <c r="I3559" s="74"/>
      <c r="J3559" s="78"/>
      <c r="K3559" s="78"/>
      <c r="L3559" s="124" t="str">
        <f>IF($G3559=0,"-",VLOOKUP($G3559,Nomenclator!$B$6:$G$1000,3,0))</f>
        <v>-</v>
      </c>
      <c r="M3559" s="124" t="str">
        <f>IF($G3559=0,"-",VLOOKUP($G3559,Nomenclator!$B$6:$G$1000,4,0))</f>
        <v>-</v>
      </c>
      <c r="N3559" s="124" t="str">
        <f>IF($G3559=0,"-",VLOOKUP($G3559,Nomenclator!$B$6:$G$1000,6,0))</f>
        <v>-</v>
      </c>
      <c r="O3559" s="74"/>
      <c r="P3559" s="74"/>
    </row>
    <row r="3560" spans="1:16" x14ac:dyDescent="0.2">
      <c r="A3560" s="73" t="str">
        <f t="shared" si="55"/>
        <v>-</v>
      </c>
      <c r="B3560" s="75"/>
      <c r="C3560" s="74"/>
      <c r="D3560" s="74"/>
      <c r="E3560" s="74"/>
      <c r="F3560" s="74"/>
      <c r="G3560" s="74"/>
      <c r="H3560" s="74"/>
      <c r="I3560" s="74"/>
      <c r="J3560" s="78"/>
      <c r="K3560" s="78"/>
      <c r="L3560" s="124" t="str">
        <f>IF($G3560=0,"-",VLOOKUP($G3560,Nomenclator!$B$6:$G$1000,3,0))</f>
        <v>-</v>
      </c>
      <c r="M3560" s="124" t="str">
        <f>IF($G3560=0,"-",VLOOKUP($G3560,Nomenclator!$B$6:$G$1000,4,0))</f>
        <v>-</v>
      </c>
      <c r="N3560" s="124" t="str">
        <f>IF($G3560=0,"-",VLOOKUP($G3560,Nomenclator!$B$6:$G$1000,6,0))</f>
        <v>-</v>
      </c>
      <c r="O3560" s="74"/>
      <c r="P3560" s="74"/>
    </row>
    <row r="3561" spans="1:16" x14ac:dyDescent="0.2">
      <c r="A3561" s="73" t="str">
        <f t="shared" si="55"/>
        <v>-</v>
      </c>
      <c r="B3561" s="75"/>
      <c r="C3561" s="74"/>
      <c r="D3561" s="74"/>
      <c r="E3561" s="74"/>
      <c r="F3561" s="74"/>
      <c r="G3561" s="74"/>
      <c r="H3561" s="74"/>
      <c r="I3561" s="74"/>
      <c r="J3561" s="78"/>
      <c r="K3561" s="78"/>
      <c r="L3561" s="124" t="str">
        <f>IF($G3561=0,"-",VLOOKUP($G3561,Nomenclator!$B$6:$G$1000,3,0))</f>
        <v>-</v>
      </c>
      <c r="M3561" s="124" t="str">
        <f>IF($G3561=0,"-",VLOOKUP($G3561,Nomenclator!$B$6:$G$1000,4,0))</f>
        <v>-</v>
      </c>
      <c r="N3561" s="124" t="str">
        <f>IF($G3561=0,"-",VLOOKUP($G3561,Nomenclator!$B$6:$G$1000,6,0))</f>
        <v>-</v>
      </c>
      <c r="O3561" s="74"/>
      <c r="P3561" s="74"/>
    </row>
    <row r="3562" spans="1:16" x14ac:dyDescent="0.2">
      <c r="A3562" s="73" t="str">
        <f t="shared" si="55"/>
        <v>-</v>
      </c>
      <c r="B3562" s="75"/>
      <c r="C3562" s="74"/>
      <c r="D3562" s="74"/>
      <c r="E3562" s="74"/>
      <c r="F3562" s="74"/>
      <c r="G3562" s="74"/>
      <c r="H3562" s="74"/>
      <c r="I3562" s="74"/>
      <c r="J3562" s="78"/>
      <c r="K3562" s="78"/>
      <c r="L3562" s="124" t="str">
        <f>IF($G3562=0,"-",VLOOKUP($G3562,Nomenclator!$B$6:$G$1000,3,0))</f>
        <v>-</v>
      </c>
      <c r="M3562" s="124" t="str">
        <f>IF($G3562=0,"-",VLOOKUP($G3562,Nomenclator!$B$6:$G$1000,4,0))</f>
        <v>-</v>
      </c>
      <c r="N3562" s="124" t="str">
        <f>IF($G3562=0,"-",VLOOKUP($G3562,Nomenclator!$B$6:$G$1000,6,0))</f>
        <v>-</v>
      </c>
      <c r="O3562" s="74"/>
      <c r="P3562" s="74"/>
    </row>
    <row r="3563" spans="1:16" x14ac:dyDescent="0.2">
      <c r="A3563" s="73" t="str">
        <f t="shared" si="55"/>
        <v>-</v>
      </c>
      <c r="B3563" s="75"/>
      <c r="C3563" s="74"/>
      <c r="D3563" s="74"/>
      <c r="E3563" s="74"/>
      <c r="F3563" s="74"/>
      <c r="G3563" s="74"/>
      <c r="H3563" s="74"/>
      <c r="I3563" s="74"/>
      <c r="J3563" s="78"/>
      <c r="K3563" s="78"/>
      <c r="L3563" s="124" t="str">
        <f>IF($G3563=0,"-",VLOOKUP($G3563,Nomenclator!$B$6:$G$1000,3,0))</f>
        <v>-</v>
      </c>
      <c r="M3563" s="124" t="str">
        <f>IF($G3563=0,"-",VLOOKUP($G3563,Nomenclator!$B$6:$G$1000,4,0))</f>
        <v>-</v>
      </c>
      <c r="N3563" s="124" t="str">
        <f>IF($G3563=0,"-",VLOOKUP($G3563,Nomenclator!$B$6:$G$1000,6,0))</f>
        <v>-</v>
      </c>
      <c r="O3563" s="74"/>
      <c r="P3563" s="74"/>
    </row>
    <row r="3564" spans="1:16" x14ac:dyDescent="0.2">
      <c r="A3564" s="73" t="str">
        <f t="shared" si="55"/>
        <v>-</v>
      </c>
      <c r="B3564" s="75"/>
      <c r="C3564" s="74"/>
      <c r="D3564" s="74"/>
      <c r="E3564" s="74"/>
      <c r="F3564" s="74"/>
      <c r="G3564" s="74"/>
      <c r="H3564" s="74"/>
      <c r="I3564" s="74"/>
      <c r="J3564" s="78"/>
      <c r="K3564" s="78"/>
      <c r="L3564" s="124" t="str">
        <f>IF($G3564=0,"-",VLOOKUP($G3564,Nomenclator!$B$6:$G$1000,3,0))</f>
        <v>-</v>
      </c>
      <c r="M3564" s="124" t="str">
        <f>IF($G3564=0,"-",VLOOKUP($G3564,Nomenclator!$B$6:$G$1000,4,0))</f>
        <v>-</v>
      </c>
      <c r="N3564" s="124" t="str">
        <f>IF($G3564=0,"-",VLOOKUP($G3564,Nomenclator!$B$6:$G$1000,6,0))</f>
        <v>-</v>
      </c>
      <c r="O3564" s="74"/>
      <c r="P3564" s="74"/>
    </row>
    <row r="3565" spans="1:16" x14ac:dyDescent="0.2">
      <c r="A3565" s="73" t="str">
        <f t="shared" si="55"/>
        <v>-</v>
      </c>
      <c r="B3565" s="75"/>
      <c r="C3565" s="74"/>
      <c r="D3565" s="74"/>
      <c r="E3565" s="74"/>
      <c r="F3565" s="74"/>
      <c r="G3565" s="74"/>
      <c r="H3565" s="74"/>
      <c r="I3565" s="74"/>
      <c r="J3565" s="78"/>
      <c r="K3565" s="78"/>
      <c r="L3565" s="124" t="str">
        <f>IF($G3565=0,"-",VLOOKUP($G3565,Nomenclator!$B$6:$G$1000,3,0))</f>
        <v>-</v>
      </c>
      <c r="M3565" s="124" t="str">
        <f>IF($G3565=0,"-",VLOOKUP($G3565,Nomenclator!$B$6:$G$1000,4,0))</f>
        <v>-</v>
      </c>
      <c r="N3565" s="124" t="str">
        <f>IF($G3565=0,"-",VLOOKUP($G3565,Nomenclator!$B$6:$G$1000,6,0))</f>
        <v>-</v>
      </c>
      <c r="O3565" s="74"/>
      <c r="P3565" s="74"/>
    </row>
    <row r="3566" spans="1:16" x14ac:dyDescent="0.2">
      <c r="A3566" s="73" t="str">
        <f t="shared" si="55"/>
        <v>-</v>
      </c>
      <c r="B3566" s="75"/>
      <c r="C3566" s="74"/>
      <c r="D3566" s="74"/>
      <c r="E3566" s="74"/>
      <c r="F3566" s="74"/>
      <c r="G3566" s="74"/>
      <c r="H3566" s="74"/>
      <c r="I3566" s="74"/>
      <c r="J3566" s="78"/>
      <c r="K3566" s="78"/>
      <c r="L3566" s="124" t="str">
        <f>IF($G3566=0,"-",VLOOKUP($G3566,Nomenclator!$B$6:$G$1000,3,0))</f>
        <v>-</v>
      </c>
      <c r="M3566" s="124" t="str">
        <f>IF($G3566=0,"-",VLOOKUP($G3566,Nomenclator!$B$6:$G$1000,4,0))</f>
        <v>-</v>
      </c>
      <c r="N3566" s="124" t="str">
        <f>IF($G3566=0,"-",VLOOKUP($G3566,Nomenclator!$B$6:$G$1000,6,0))</f>
        <v>-</v>
      </c>
      <c r="O3566" s="74"/>
      <c r="P3566" s="74"/>
    </row>
    <row r="3567" spans="1:16" x14ac:dyDescent="0.2">
      <c r="A3567" s="73" t="str">
        <f t="shared" si="55"/>
        <v>-</v>
      </c>
      <c r="B3567" s="75"/>
      <c r="C3567" s="74"/>
      <c r="D3567" s="74"/>
      <c r="E3567" s="74"/>
      <c r="F3567" s="74"/>
      <c r="G3567" s="74"/>
      <c r="H3567" s="74"/>
      <c r="I3567" s="74"/>
      <c r="J3567" s="78"/>
      <c r="K3567" s="78"/>
      <c r="L3567" s="124" t="str">
        <f>IF($G3567=0,"-",VLOOKUP($G3567,Nomenclator!$B$6:$G$1000,3,0))</f>
        <v>-</v>
      </c>
      <c r="M3567" s="124" t="str">
        <f>IF($G3567=0,"-",VLOOKUP($G3567,Nomenclator!$B$6:$G$1000,4,0))</f>
        <v>-</v>
      </c>
      <c r="N3567" s="124" t="str">
        <f>IF($G3567=0,"-",VLOOKUP($G3567,Nomenclator!$B$6:$G$1000,6,0))</f>
        <v>-</v>
      </c>
      <c r="O3567" s="74"/>
      <c r="P3567" s="74"/>
    </row>
    <row r="3568" spans="1:16" x14ac:dyDescent="0.2">
      <c r="A3568" s="73" t="str">
        <f t="shared" si="55"/>
        <v>-</v>
      </c>
      <c r="B3568" s="75"/>
      <c r="C3568" s="74"/>
      <c r="D3568" s="74"/>
      <c r="E3568" s="74"/>
      <c r="F3568" s="74"/>
      <c r="G3568" s="74"/>
      <c r="H3568" s="74"/>
      <c r="I3568" s="74"/>
      <c r="J3568" s="78"/>
      <c r="K3568" s="78"/>
      <c r="L3568" s="124" t="str">
        <f>IF($G3568=0,"-",VLOOKUP($G3568,Nomenclator!$B$6:$G$1000,3,0))</f>
        <v>-</v>
      </c>
      <c r="M3568" s="124" t="str">
        <f>IF($G3568=0,"-",VLOOKUP($G3568,Nomenclator!$B$6:$G$1000,4,0))</f>
        <v>-</v>
      </c>
      <c r="N3568" s="124" t="str">
        <f>IF($G3568=0,"-",VLOOKUP($G3568,Nomenclator!$B$6:$G$1000,6,0))</f>
        <v>-</v>
      </c>
      <c r="O3568" s="74"/>
      <c r="P3568" s="74"/>
    </row>
    <row r="3569" spans="1:16" x14ac:dyDescent="0.2">
      <c r="A3569" s="73" t="str">
        <f t="shared" si="55"/>
        <v>-</v>
      </c>
      <c r="B3569" s="75"/>
      <c r="C3569" s="74"/>
      <c r="D3569" s="74"/>
      <c r="E3569" s="74"/>
      <c r="F3569" s="74"/>
      <c r="G3569" s="74"/>
      <c r="H3569" s="74"/>
      <c r="I3569" s="74"/>
      <c r="J3569" s="78"/>
      <c r="K3569" s="78"/>
      <c r="L3569" s="124" t="str">
        <f>IF($G3569=0,"-",VLOOKUP($G3569,Nomenclator!$B$6:$G$1000,3,0))</f>
        <v>-</v>
      </c>
      <c r="M3569" s="124" t="str">
        <f>IF($G3569=0,"-",VLOOKUP($G3569,Nomenclator!$B$6:$G$1000,4,0))</f>
        <v>-</v>
      </c>
      <c r="N3569" s="124" t="str">
        <f>IF($G3569=0,"-",VLOOKUP($G3569,Nomenclator!$B$6:$G$1000,6,0))</f>
        <v>-</v>
      </c>
      <c r="O3569" s="74"/>
      <c r="P3569" s="74"/>
    </row>
    <row r="3570" spans="1:16" x14ac:dyDescent="0.2">
      <c r="A3570" s="73" t="str">
        <f t="shared" ref="A3570:A3633" si="56">IF(B3570=0,"-",YEAR(B3570))</f>
        <v>-</v>
      </c>
      <c r="B3570" s="75"/>
      <c r="C3570" s="74"/>
      <c r="D3570" s="74"/>
      <c r="E3570" s="74"/>
      <c r="F3570" s="74"/>
      <c r="G3570" s="74"/>
      <c r="H3570" s="74"/>
      <c r="I3570" s="74"/>
      <c r="J3570" s="78"/>
      <c r="K3570" s="78"/>
      <c r="L3570" s="124" t="str">
        <f>IF($G3570=0,"-",VLOOKUP($G3570,Nomenclator!$B$6:$G$1000,3,0))</f>
        <v>-</v>
      </c>
      <c r="M3570" s="124" t="str">
        <f>IF($G3570=0,"-",VLOOKUP($G3570,Nomenclator!$B$6:$G$1000,4,0))</f>
        <v>-</v>
      </c>
      <c r="N3570" s="124" t="str">
        <f>IF($G3570=0,"-",VLOOKUP($G3570,Nomenclator!$B$6:$G$1000,6,0))</f>
        <v>-</v>
      </c>
      <c r="O3570" s="74"/>
      <c r="P3570" s="74"/>
    </row>
    <row r="3571" spans="1:16" x14ac:dyDescent="0.2">
      <c r="A3571" s="73" t="str">
        <f t="shared" si="56"/>
        <v>-</v>
      </c>
      <c r="B3571" s="75"/>
      <c r="C3571" s="74"/>
      <c r="D3571" s="74"/>
      <c r="E3571" s="74"/>
      <c r="F3571" s="74"/>
      <c r="G3571" s="74"/>
      <c r="H3571" s="74"/>
      <c r="I3571" s="74"/>
      <c r="J3571" s="78"/>
      <c r="K3571" s="78"/>
      <c r="L3571" s="124" t="str">
        <f>IF($G3571=0,"-",VLOOKUP($G3571,Nomenclator!$B$6:$G$1000,3,0))</f>
        <v>-</v>
      </c>
      <c r="M3571" s="124" t="str">
        <f>IF($G3571=0,"-",VLOOKUP($G3571,Nomenclator!$B$6:$G$1000,4,0))</f>
        <v>-</v>
      </c>
      <c r="N3571" s="124" t="str">
        <f>IF($G3571=0,"-",VLOOKUP($G3571,Nomenclator!$B$6:$G$1000,6,0))</f>
        <v>-</v>
      </c>
      <c r="O3571" s="74"/>
      <c r="P3571" s="74"/>
    </row>
    <row r="3572" spans="1:16" x14ac:dyDescent="0.2">
      <c r="A3572" s="73" t="str">
        <f t="shared" si="56"/>
        <v>-</v>
      </c>
      <c r="B3572" s="75"/>
      <c r="C3572" s="74"/>
      <c r="D3572" s="74"/>
      <c r="E3572" s="74"/>
      <c r="F3572" s="74"/>
      <c r="G3572" s="74"/>
      <c r="H3572" s="74"/>
      <c r="I3572" s="74"/>
      <c r="J3572" s="78"/>
      <c r="K3572" s="78"/>
      <c r="L3572" s="124" t="str">
        <f>IF($G3572=0,"-",VLOOKUP($G3572,Nomenclator!$B$6:$G$1000,3,0))</f>
        <v>-</v>
      </c>
      <c r="M3572" s="124" t="str">
        <f>IF($G3572=0,"-",VLOOKUP($G3572,Nomenclator!$B$6:$G$1000,4,0))</f>
        <v>-</v>
      </c>
      <c r="N3572" s="124" t="str">
        <f>IF($G3572=0,"-",VLOOKUP($G3572,Nomenclator!$B$6:$G$1000,6,0))</f>
        <v>-</v>
      </c>
      <c r="O3572" s="74"/>
      <c r="P3572" s="74"/>
    </row>
    <row r="3573" spans="1:16" x14ac:dyDescent="0.2">
      <c r="A3573" s="73" t="str">
        <f t="shared" si="56"/>
        <v>-</v>
      </c>
      <c r="B3573" s="75"/>
      <c r="C3573" s="74"/>
      <c r="D3573" s="74"/>
      <c r="E3573" s="74"/>
      <c r="F3573" s="74"/>
      <c r="G3573" s="74"/>
      <c r="H3573" s="74"/>
      <c r="I3573" s="74"/>
      <c r="J3573" s="78"/>
      <c r="K3573" s="78"/>
      <c r="L3573" s="124" t="str">
        <f>IF($G3573=0,"-",VLOOKUP($G3573,Nomenclator!$B$6:$G$1000,3,0))</f>
        <v>-</v>
      </c>
      <c r="M3573" s="124" t="str">
        <f>IF($G3573=0,"-",VLOOKUP($G3573,Nomenclator!$B$6:$G$1000,4,0))</f>
        <v>-</v>
      </c>
      <c r="N3573" s="124" t="str">
        <f>IF($G3573=0,"-",VLOOKUP($G3573,Nomenclator!$B$6:$G$1000,6,0))</f>
        <v>-</v>
      </c>
      <c r="O3573" s="74"/>
      <c r="P3573" s="74"/>
    </row>
    <row r="3574" spans="1:16" x14ac:dyDescent="0.2">
      <c r="A3574" s="73" t="str">
        <f t="shared" si="56"/>
        <v>-</v>
      </c>
      <c r="B3574" s="75"/>
      <c r="C3574" s="74"/>
      <c r="D3574" s="74"/>
      <c r="E3574" s="74"/>
      <c r="F3574" s="74"/>
      <c r="G3574" s="74"/>
      <c r="H3574" s="74"/>
      <c r="I3574" s="74"/>
      <c r="J3574" s="78"/>
      <c r="K3574" s="78"/>
      <c r="L3574" s="124" t="str">
        <f>IF($G3574=0,"-",VLOOKUP($G3574,Nomenclator!$B$6:$G$1000,3,0))</f>
        <v>-</v>
      </c>
      <c r="M3574" s="124" t="str">
        <f>IF($G3574=0,"-",VLOOKUP($G3574,Nomenclator!$B$6:$G$1000,4,0))</f>
        <v>-</v>
      </c>
      <c r="N3574" s="124" t="str">
        <f>IF($G3574=0,"-",VLOOKUP($G3574,Nomenclator!$B$6:$G$1000,6,0))</f>
        <v>-</v>
      </c>
      <c r="O3574" s="74"/>
      <c r="P3574" s="74"/>
    </row>
    <row r="3575" spans="1:16" x14ac:dyDescent="0.2">
      <c r="A3575" s="73" t="str">
        <f t="shared" si="56"/>
        <v>-</v>
      </c>
      <c r="B3575" s="75"/>
      <c r="C3575" s="74"/>
      <c r="D3575" s="74"/>
      <c r="E3575" s="74"/>
      <c r="F3575" s="74"/>
      <c r="G3575" s="74"/>
      <c r="H3575" s="74"/>
      <c r="I3575" s="74"/>
      <c r="J3575" s="78"/>
      <c r="K3575" s="78"/>
      <c r="L3575" s="124" t="str">
        <f>IF($G3575=0,"-",VLOOKUP($G3575,Nomenclator!$B$6:$G$1000,3,0))</f>
        <v>-</v>
      </c>
      <c r="M3575" s="124" t="str">
        <f>IF($G3575=0,"-",VLOOKUP($G3575,Nomenclator!$B$6:$G$1000,4,0))</f>
        <v>-</v>
      </c>
      <c r="N3575" s="124" t="str">
        <f>IF($G3575=0,"-",VLOOKUP($G3575,Nomenclator!$B$6:$G$1000,6,0))</f>
        <v>-</v>
      </c>
      <c r="O3575" s="74"/>
      <c r="P3575" s="74"/>
    </row>
    <row r="3576" spans="1:16" x14ac:dyDescent="0.2">
      <c r="A3576" s="73" t="str">
        <f t="shared" si="56"/>
        <v>-</v>
      </c>
      <c r="B3576" s="75"/>
      <c r="C3576" s="74"/>
      <c r="D3576" s="74"/>
      <c r="E3576" s="74"/>
      <c r="F3576" s="74"/>
      <c r="G3576" s="74"/>
      <c r="H3576" s="74"/>
      <c r="I3576" s="74"/>
      <c r="J3576" s="78"/>
      <c r="K3576" s="78"/>
      <c r="L3576" s="124" t="str">
        <f>IF($G3576=0,"-",VLOOKUP($G3576,Nomenclator!$B$6:$G$1000,3,0))</f>
        <v>-</v>
      </c>
      <c r="M3576" s="124" t="str">
        <f>IF($G3576=0,"-",VLOOKUP($G3576,Nomenclator!$B$6:$G$1000,4,0))</f>
        <v>-</v>
      </c>
      <c r="N3576" s="124" t="str">
        <f>IF($G3576=0,"-",VLOOKUP($G3576,Nomenclator!$B$6:$G$1000,6,0))</f>
        <v>-</v>
      </c>
      <c r="O3576" s="74"/>
      <c r="P3576" s="74"/>
    </row>
    <row r="3577" spans="1:16" x14ac:dyDescent="0.2">
      <c r="A3577" s="73" t="str">
        <f t="shared" si="56"/>
        <v>-</v>
      </c>
      <c r="B3577" s="75"/>
      <c r="C3577" s="74"/>
      <c r="D3577" s="74"/>
      <c r="E3577" s="74"/>
      <c r="F3577" s="74"/>
      <c r="G3577" s="74"/>
      <c r="H3577" s="74"/>
      <c r="I3577" s="74"/>
      <c r="J3577" s="78"/>
      <c r="K3577" s="78"/>
      <c r="L3577" s="124" t="str">
        <f>IF($G3577=0,"-",VLOOKUP($G3577,Nomenclator!$B$6:$G$1000,3,0))</f>
        <v>-</v>
      </c>
      <c r="M3577" s="124" t="str">
        <f>IF($G3577=0,"-",VLOOKUP($G3577,Nomenclator!$B$6:$G$1000,4,0))</f>
        <v>-</v>
      </c>
      <c r="N3577" s="124" t="str">
        <f>IF($G3577=0,"-",VLOOKUP($G3577,Nomenclator!$B$6:$G$1000,6,0))</f>
        <v>-</v>
      </c>
      <c r="O3577" s="74"/>
      <c r="P3577" s="74"/>
    </row>
    <row r="3578" spans="1:16" x14ac:dyDescent="0.2">
      <c r="A3578" s="73" t="str">
        <f t="shared" si="56"/>
        <v>-</v>
      </c>
      <c r="B3578" s="75"/>
      <c r="C3578" s="74"/>
      <c r="D3578" s="74"/>
      <c r="E3578" s="74"/>
      <c r="F3578" s="74"/>
      <c r="G3578" s="74"/>
      <c r="H3578" s="74"/>
      <c r="I3578" s="74"/>
      <c r="J3578" s="78"/>
      <c r="K3578" s="78"/>
      <c r="L3578" s="124" t="str">
        <f>IF($G3578=0,"-",VLOOKUP($G3578,Nomenclator!$B$6:$G$1000,3,0))</f>
        <v>-</v>
      </c>
      <c r="M3578" s="124" t="str">
        <f>IF($G3578=0,"-",VLOOKUP($G3578,Nomenclator!$B$6:$G$1000,4,0))</f>
        <v>-</v>
      </c>
      <c r="N3578" s="124" t="str">
        <f>IF($G3578=0,"-",VLOOKUP($G3578,Nomenclator!$B$6:$G$1000,6,0))</f>
        <v>-</v>
      </c>
      <c r="O3578" s="74"/>
      <c r="P3578" s="74"/>
    </row>
    <row r="3579" spans="1:16" x14ac:dyDescent="0.2">
      <c r="A3579" s="73" t="str">
        <f t="shared" si="56"/>
        <v>-</v>
      </c>
      <c r="B3579" s="75"/>
      <c r="C3579" s="74"/>
      <c r="D3579" s="74"/>
      <c r="E3579" s="74"/>
      <c r="F3579" s="74"/>
      <c r="G3579" s="74"/>
      <c r="H3579" s="74"/>
      <c r="I3579" s="74"/>
      <c r="J3579" s="78"/>
      <c r="K3579" s="78"/>
      <c r="L3579" s="124" t="str">
        <f>IF($G3579=0,"-",VLOOKUP($G3579,Nomenclator!$B$6:$G$1000,3,0))</f>
        <v>-</v>
      </c>
      <c r="M3579" s="124" t="str">
        <f>IF($G3579=0,"-",VLOOKUP($G3579,Nomenclator!$B$6:$G$1000,4,0))</f>
        <v>-</v>
      </c>
      <c r="N3579" s="124" t="str">
        <f>IF($G3579=0,"-",VLOOKUP($G3579,Nomenclator!$B$6:$G$1000,6,0))</f>
        <v>-</v>
      </c>
      <c r="O3579" s="74"/>
      <c r="P3579" s="74"/>
    </row>
    <row r="3580" spans="1:16" x14ac:dyDescent="0.2">
      <c r="A3580" s="73" t="str">
        <f t="shared" si="56"/>
        <v>-</v>
      </c>
      <c r="B3580" s="75"/>
      <c r="C3580" s="74"/>
      <c r="D3580" s="74"/>
      <c r="E3580" s="74"/>
      <c r="F3580" s="74"/>
      <c r="G3580" s="74"/>
      <c r="H3580" s="74"/>
      <c r="I3580" s="74"/>
      <c r="J3580" s="78"/>
      <c r="K3580" s="78"/>
      <c r="L3580" s="124" t="str">
        <f>IF($G3580=0,"-",VLOOKUP($G3580,Nomenclator!$B$6:$G$1000,3,0))</f>
        <v>-</v>
      </c>
      <c r="M3580" s="124" t="str">
        <f>IF($G3580=0,"-",VLOOKUP($G3580,Nomenclator!$B$6:$G$1000,4,0))</f>
        <v>-</v>
      </c>
      <c r="N3580" s="124" t="str">
        <f>IF($G3580=0,"-",VLOOKUP($G3580,Nomenclator!$B$6:$G$1000,6,0))</f>
        <v>-</v>
      </c>
      <c r="O3580" s="74"/>
      <c r="P3580" s="74"/>
    </row>
    <row r="3581" spans="1:16" x14ac:dyDescent="0.2">
      <c r="A3581" s="73" t="str">
        <f t="shared" si="56"/>
        <v>-</v>
      </c>
      <c r="B3581" s="75"/>
      <c r="C3581" s="74"/>
      <c r="D3581" s="74"/>
      <c r="E3581" s="74"/>
      <c r="F3581" s="74"/>
      <c r="G3581" s="74"/>
      <c r="H3581" s="74"/>
      <c r="I3581" s="74"/>
      <c r="J3581" s="78"/>
      <c r="K3581" s="78"/>
      <c r="L3581" s="124" t="str">
        <f>IF($G3581=0,"-",VLOOKUP($G3581,Nomenclator!$B$6:$G$1000,3,0))</f>
        <v>-</v>
      </c>
      <c r="M3581" s="124" t="str">
        <f>IF($G3581=0,"-",VLOOKUP($G3581,Nomenclator!$B$6:$G$1000,4,0))</f>
        <v>-</v>
      </c>
      <c r="N3581" s="124" t="str">
        <f>IF($G3581=0,"-",VLOOKUP($G3581,Nomenclator!$B$6:$G$1000,6,0))</f>
        <v>-</v>
      </c>
      <c r="O3581" s="74"/>
      <c r="P3581" s="74"/>
    </row>
    <row r="3582" spans="1:16" x14ac:dyDescent="0.2">
      <c r="A3582" s="73" t="str">
        <f t="shared" si="56"/>
        <v>-</v>
      </c>
      <c r="B3582" s="75"/>
      <c r="C3582" s="74"/>
      <c r="D3582" s="74"/>
      <c r="E3582" s="74"/>
      <c r="F3582" s="74"/>
      <c r="G3582" s="74"/>
      <c r="H3582" s="74"/>
      <c r="I3582" s="74"/>
      <c r="J3582" s="78"/>
      <c r="K3582" s="78"/>
      <c r="L3582" s="124" t="str">
        <f>IF($G3582=0,"-",VLOOKUP($G3582,Nomenclator!$B$6:$G$1000,3,0))</f>
        <v>-</v>
      </c>
      <c r="M3582" s="124" t="str">
        <f>IF($G3582=0,"-",VLOOKUP($G3582,Nomenclator!$B$6:$G$1000,4,0))</f>
        <v>-</v>
      </c>
      <c r="N3582" s="124" t="str">
        <f>IF($G3582=0,"-",VLOOKUP($G3582,Nomenclator!$B$6:$G$1000,6,0))</f>
        <v>-</v>
      </c>
      <c r="O3582" s="74"/>
      <c r="P3582" s="74"/>
    </row>
    <row r="3583" spans="1:16" x14ac:dyDescent="0.2">
      <c r="A3583" s="73" t="str">
        <f t="shared" si="56"/>
        <v>-</v>
      </c>
      <c r="B3583" s="75"/>
      <c r="C3583" s="74"/>
      <c r="D3583" s="74"/>
      <c r="E3583" s="74"/>
      <c r="F3583" s="74"/>
      <c r="G3583" s="74"/>
      <c r="H3583" s="74"/>
      <c r="I3583" s="74"/>
      <c r="J3583" s="78"/>
      <c r="K3583" s="78"/>
      <c r="L3583" s="124" t="str">
        <f>IF($G3583=0,"-",VLOOKUP($G3583,Nomenclator!$B$6:$G$1000,3,0))</f>
        <v>-</v>
      </c>
      <c r="M3583" s="124" t="str">
        <f>IF($G3583=0,"-",VLOOKUP($G3583,Nomenclator!$B$6:$G$1000,4,0))</f>
        <v>-</v>
      </c>
      <c r="N3583" s="124" t="str">
        <f>IF($G3583=0,"-",VLOOKUP($G3583,Nomenclator!$B$6:$G$1000,6,0))</f>
        <v>-</v>
      </c>
      <c r="O3583" s="74"/>
      <c r="P3583" s="74"/>
    </row>
    <row r="3584" spans="1:16" x14ac:dyDescent="0.2">
      <c r="A3584" s="73" t="str">
        <f t="shared" si="56"/>
        <v>-</v>
      </c>
      <c r="B3584" s="75"/>
      <c r="C3584" s="74"/>
      <c r="D3584" s="74"/>
      <c r="E3584" s="74"/>
      <c r="F3584" s="74"/>
      <c r="G3584" s="74"/>
      <c r="H3584" s="74"/>
      <c r="I3584" s="74"/>
      <c r="J3584" s="78"/>
      <c r="K3584" s="78"/>
      <c r="L3584" s="124" t="str">
        <f>IF($G3584=0,"-",VLOOKUP($G3584,Nomenclator!$B$6:$G$1000,3,0))</f>
        <v>-</v>
      </c>
      <c r="M3584" s="124" t="str">
        <f>IF($G3584=0,"-",VLOOKUP($G3584,Nomenclator!$B$6:$G$1000,4,0))</f>
        <v>-</v>
      </c>
      <c r="N3584" s="124" t="str">
        <f>IF($G3584=0,"-",VLOOKUP($G3584,Nomenclator!$B$6:$G$1000,6,0))</f>
        <v>-</v>
      </c>
      <c r="O3584" s="74"/>
      <c r="P3584" s="74"/>
    </row>
    <row r="3585" spans="1:16" x14ac:dyDescent="0.2">
      <c r="A3585" s="73" t="str">
        <f t="shared" si="56"/>
        <v>-</v>
      </c>
      <c r="B3585" s="75"/>
      <c r="C3585" s="74"/>
      <c r="D3585" s="74"/>
      <c r="E3585" s="74"/>
      <c r="F3585" s="74"/>
      <c r="G3585" s="74"/>
      <c r="H3585" s="74"/>
      <c r="I3585" s="74"/>
      <c r="J3585" s="78"/>
      <c r="K3585" s="78"/>
      <c r="L3585" s="124" t="str">
        <f>IF($G3585=0,"-",VLOOKUP($G3585,Nomenclator!$B$6:$G$1000,3,0))</f>
        <v>-</v>
      </c>
      <c r="M3585" s="124" t="str">
        <f>IF($G3585=0,"-",VLOOKUP($G3585,Nomenclator!$B$6:$G$1000,4,0))</f>
        <v>-</v>
      </c>
      <c r="N3585" s="124" t="str">
        <f>IF($G3585=0,"-",VLOOKUP($G3585,Nomenclator!$B$6:$G$1000,6,0))</f>
        <v>-</v>
      </c>
      <c r="O3585" s="74"/>
      <c r="P3585" s="74"/>
    </row>
    <row r="3586" spans="1:16" x14ac:dyDescent="0.2">
      <c r="A3586" s="73" t="str">
        <f t="shared" si="56"/>
        <v>-</v>
      </c>
      <c r="B3586" s="75"/>
      <c r="C3586" s="74"/>
      <c r="D3586" s="74"/>
      <c r="E3586" s="74"/>
      <c r="F3586" s="74"/>
      <c r="G3586" s="74"/>
      <c r="H3586" s="74"/>
      <c r="I3586" s="74"/>
      <c r="J3586" s="78"/>
      <c r="K3586" s="78"/>
      <c r="L3586" s="124" t="str">
        <f>IF($G3586=0,"-",VLOOKUP($G3586,Nomenclator!$B$6:$G$1000,3,0))</f>
        <v>-</v>
      </c>
      <c r="M3586" s="124" t="str">
        <f>IF($G3586=0,"-",VLOOKUP($G3586,Nomenclator!$B$6:$G$1000,4,0))</f>
        <v>-</v>
      </c>
      <c r="N3586" s="124" t="str">
        <f>IF($G3586=0,"-",VLOOKUP($G3586,Nomenclator!$B$6:$G$1000,6,0))</f>
        <v>-</v>
      </c>
      <c r="O3586" s="74"/>
      <c r="P3586" s="74"/>
    </row>
    <row r="3587" spans="1:16" x14ac:dyDescent="0.2">
      <c r="A3587" s="73" t="str">
        <f t="shared" si="56"/>
        <v>-</v>
      </c>
      <c r="B3587" s="75"/>
      <c r="C3587" s="74"/>
      <c r="D3587" s="74"/>
      <c r="E3587" s="74"/>
      <c r="F3587" s="74"/>
      <c r="G3587" s="74"/>
      <c r="H3587" s="74"/>
      <c r="I3587" s="74"/>
      <c r="J3587" s="78"/>
      <c r="K3587" s="78"/>
      <c r="L3587" s="124" t="str">
        <f>IF($G3587=0,"-",VLOOKUP($G3587,Nomenclator!$B$6:$G$1000,3,0))</f>
        <v>-</v>
      </c>
      <c r="M3587" s="124" t="str">
        <f>IF($G3587=0,"-",VLOOKUP($G3587,Nomenclator!$B$6:$G$1000,4,0))</f>
        <v>-</v>
      </c>
      <c r="N3587" s="124" t="str">
        <f>IF($G3587=0,"-",VLOOKUP($G3587,Nomenclator!$B$6:$G$1000,6,0))</f>
        <v>-</v>
      </c>
      <c r="O3587" s="74"/>
      <c r="P3587" s="74"/>
    </row>
    <row r="3588" spans="1:16" x14ac:dyDescent="0.2">
      <c r="A3588" s="73" t="str">
        <f t="shared" si="56"/>
        <v>-</v>
      </c>
      <c r="B3588" s="75"/>
      <c r="C3588" s="74"/>
      <c r="D3588" s="74"/>
      <c r="E3588" s="74"/>
      <c r="F3588" s="74"/>
      <c r="G3588" s="74"/>
      <c r="H3588" s="74"/>
      <c r="I3588" s="74"/>
      <c r="J3588" s="78"/>
      <c r="K3588" s="78"/>
      <c r="L3588" s="124" t="str">
        <f>IF($G3588=0,"-",VLOOKUP($G3588,Nomenclator!$B$6:$G$1000,3,0))</f>
        <v>-</v>
      </c>
      <c r="M3588" s="124" t="str">
        <f>IF($G3588=0,"-",VLOOKUP($G3588,Nomenclator!$B$6:$G$1000,4,0))</f>
        <v>-</v>
      </c>
      <c r="N3588" s="124" t="str">
        <f>IF($G3588=0,"-",VLOOKUP($G3588,Nomenclator!$B$6:$G$1000,6,0))</f>
        <v>-</v>
      </c>
      <c r="O3588" s="74"/>
      <c r="P3588" s="74"/>
    </row>
    <row r="3589" spans="1:16" x14ac:dyDescent="0.2">
      <c r="A3589" s="73" t="str">
        <f t="shared" si="56"/>
        <v>-</v>
      </c>
      <c r="B3589" s="75"/>
      <c r="C3589" s="74"/>
      <c r="D3589" s="74"/>
      <c r="E3589" s="74"/>
      <c r="F3589" s="74"/>
      <c r="G3589" s="74"/>
      <c r="H3589" s="74"/>
      <c r="I3589" s="74"/>
      <c r="J3589" s="78"/>
      <c r="K3589" s="78"/>
      <c r="L3589" s="124" t="str">
        <f>IF($G3589=0,"-",VLOOKUP($G3589,Nomenclator!$B$6:$G$1000,3,0))</f>
        <v>-</v>
      </c>
      <c r="M3589" s="124" t="str">
        <f>IF($G3589=0,"-",VLOOKUP($G3589,Nomenclator!$B$6:$G$1000,4,0))</f>
        <v>-</v>
      </c>
      <c r="N3589" s="124" t="str">
        <f>IF($G3589=0,"-",VLOOKUP($G3589,Nomenclator!$B$6:$G$1000,6,0))</f>
        <v>-</v>
      </c>
      <c r="O3589" s="74"/>
      <c r="P3589" s="74"/>
    </row>
    <row r="3590" spans="1:16" x14ac:dyDescent="0.2">
      <c r="A3590" s="73" t="str">
        <f t="shared" si="56"/>
        <v>-</v>
      </c>
      <c r="B3590" s="75"/>
      <c r="C3590" s="74"/>
      <c r="D3590" s="74"/>
      <c r="E3590" s="74"/>
      <c r="F3590" s="74"/>
      <c r="G3590" s="74"/>
      <c r="H3590" s="74"/>
      <c r="I3590" s="74"/>
      <c r="J3590" s="78"/>
      <c r="K3590" s="78"/>
      <c r="L3590" s="124" t="str">
        <f>IF($G3590=0,"-",VLOOKUP($G3590,Nomenclator!$B$6:$G$1000,3,0))</f>
        <v>-</v>
      </c>
      <c r="M3590" s="124" t="str">
        <f>IF($G3590=0,"-",VLOOKUP($G3590,Nomenclator!$B$6:$G$1000,4,0))</f>
        <v>-</v>
      </c>
      <c r="N3590" s="124" t="str">
        <f>IF($G3590=0,"-",VLOOKUP($G3590,Nomenclator!$B$6:$G$1000,6,0))</f>
        <v>-</v>
      </c>
      <c r="O3590" s="74"/>
      <c r="P3590" s="74"/>
    </row>
    <row r="3591" spans="1:16" x14ac:dyDescent="0.2">
      <c r="A3591" s="73" t="str">
        <f t="shared" si="56"/>
        <v>-</v>
      </c>
      <c r="B3591" s="75"/>
      <c r="C3591" s="74"/>
      <c r="D3591" s="74"/>
      <c r="E3591" s="74"/>
      <c r="F3591" s="74"/>
      <c r="G3591" s="74"/>
      <c r="H3591" s="74"/>
      <c r="I3591" s="74"/>
      <c r="J3591" s="78"/>
      <c r="K3591" s="78"/>
      <c r="L3591" s="124" t="str">
        <f>IF($G3591=0,"-",VLOOKUP($G3591,Nomenclator!$B$6:$G$1000,3,0))</f>
        <v>-</v>
      </c>
      <c r="M3591" s="124" t="str">
        <f>IF($G3591=0,"-",VLOOKUP($G3591,Nomenclator!$B$6:$G$1000,4,0))</f>
        <v>-</v>
      </c>
      <c r="N3591" s="124" t="str">
        <f>IF($G3591=0,"-",VLOOKUP($G3591,Nomenclator!$B$6:$G$1000,6,0))</f>
        <v>-</v>
      </c>
      <c r="O3591" s="74"/>
      <c r="P3591" s="74"/>
    </row>
    <row r="3592" spans="1:16" x14ac:dyDescent="0.2">
      <c r="A3592" s="73" t="str">
        <f t="shared" si="56"/>
        <v>-</v>
      </c>
      <c r="B3592" s="75"/>
      <c r="C3592" s="74"/>
      <c r="D3592" s="74"/>
      <c r="E3592" s="74"/>
      <c r="F3592" s="74"/>
      <c r="G3592" s="74"/>
      <c r="H3592" s="74"/>
      <c r="I3592" s="74"/>
      <c r="J3592" s="78"/>
      <c r="K3592" s="78"/>
      <c r="L3592" s="124" t="str">
        <f>IF($G3592=0,"-",VLOOKUP($G3592,Nomenclator!$B$6:$G$1000,3,0))</f>
        <v>-</v>
      </c>
      <c r="M3592" s="124" t="str">
        <f>IF($G3592=0,"-",VLOOKUP($G3592,Nomenclator!$B$6:$G$1000,4,0))</f>
        <v>-</v>
      </c>
      <c r="N3592" s="124" t="str">
        <f>IF($G3592=0,"-",VLOOKUP($G3592,Nomenclator!$B$6:$G$1000,6,0))</f>
        <v>-</v>
      </c>
      <c r="O3592" s="74"/>
      <c r="P3592" s="74"/>
    </row>
    <row r="3593" spans="1:16" x14ac:dyDescent="0.2">
      <c r="A3593" s="73" t="str">
        <f t="shared" si="56"/>
        <v>-</v>
      </c>
      <c r="B3593" s="75"/>
      <c r="C3593" s="74"/>
      <c r="D3593" s="74"/>
      <c r="E3593" s="74"/>
      <c r="F3593" s="74"/>
      <c r="G3593" s="74"/>
      <c r="H3593" s="74"/>
      <c r="I3593" s="74"/>
      <c r="J3593" s="78"/>
      <c r="K3593" s="78"/>
      <c r="L3593" s="124" t="str">
        <f>IF($G3593=0,"-",VLOOKUP($G3593,Nomenclator!$B$6:$G$1000,3,0))</f>
        <v>-</v>
      </c>
      <c r="M3593" s="124" t="str">
        <f>IF($G3593=0,"-",VLOOKUP($G3593,Nomenclator!$B$6:$G$1000,4,0))</f>
        <v>-</v>
      </c>
      <c r="N3593" s="124" t="str">
        <f>IF($G3593=0,"-",VLOOKUP($G3593,Nomenclator!$B$6:$G$1000,6,0))</f>
        <v>-</v>
      </c>
      <c r="O3593" s="74"/>
      <c r="P3593" s="74"/>
    </row>
    <row r="3594" spans="1:16" x14ac:dyDescent="0.2">
      <c r="A3594" s="73" t="str">
        <f t="shared" si="56"/>
        <v>-</v>
      </c>
      <c r="B3594" s="75"/>
      <c r="C3594" s="74"/>
      <c r="D3594" s="74"/>
      <c r="E3594" s="74"/>
      <c r="F3594" s="74"/>
      <c r="G3594" s="74"/>
      <c r="H3594" s="74"/>
      <c r="I3594" s="74"/>
      <c r="J3594" s="78"/>
      <c r="K3594" s="78"/>
      <c r="L3594" s="124" t="str">
        <f>IF($G3594=0,"-",VLOOKUP($G3594,Nomenclator!$B$6:$G$1000,3,0))</f>
        <v>-</v>
      </c>
      <c r="M3594" s="124" t="str">
        <f>IF($G3594=0,"-",VLOOKUP($G3594,Nomenclator!$B$6:$G$1000,4,0))</f>
        <v>-</v>
      </c>
      <c r="N3594" s="124" t="str">
        <f>IF($G3594=0,"-",VLOOKUP($G3594,Nomenclator!$B$6:$G$1000,6,0))</f>
        <v>-</v>
      </c>
      <c r="O3594" s="74"/>
      <c r="P3594" s="74"/>
    </row>
    <row r="3595" spans="1:16" x14ac:dyDescent="0.2">
      <c r="A3595" s="73" t="str">
        <f t="shared" si="56"/>
        <v>-</v>
      </c>
      <c r="B3595" s="75"/>
      <c r="C3595" s="74"/>
      <c r="D3595" s="74"/>
      <c r="E3595" s="74"/>
      <c r="F3595" s="74"/>
      <c r="G3595" s="74"/>
      <c r="H3595" s="74"/>
      <c r="I3595" s="74"/>
      <c r="J3595" s="78"/>
      <c r="K3595" s="78"/>
      <c r="L3595" s="124" t="str">
        <f>IF($G3595=0,"-",VLOOKUP($G3595,Nomenclator!$B$6:$G$1000,3,0))</f>
        <v>-</v>
      </c>
      <c r="M3595" s="124" t="str">
        <f>IF($G3595=0,"-",VLOOKUP($G3595,Nomenclator!$B$6:$G$1000,4,0))</f>
        <v>-</v>
      </c>
      <c r="N3595" s="124" t="str">
        <f>IF($G3595=0,"-",VLOOKUP($G3595,Nomenclator!$B$6:$G$1000,6,0))</f>
        <v>-</v>
      </c>
      <c r="O3595" s="74"/>
      <c r="P3595" s="74"/>
    </row>
    <row r="3596" spans="1:16" x14ac:dyDescent="0.2">
      <c r="A3596" s="73" t="str">
        <f t="shared" si="56"/>
        <v>-</v>
      </c>
      <c r="B3596" s="75"/>
      <c r="C3596" s="74"/>
      <c r="D3596" s="74"/>
      <c r="E3596" s="74"/>
      <c r="F3596" s="74"/>
      <c r="G3596" s="74"/>
      <c r="H3596" s="74"/>
      <c r="I3596" s="74"/>
      <c r="J3596" s="78"/>
      <c r="K3596" s="78"/>
      <c r="L3596" s="124" t="str">
        <f>IF($G3596=0,"-",VLOOKUP($G3596,Nomenclator!$B$6:$G$1000,3,0))</f>
        <v>-</v>
      </c>
      <c r="M3596" s="124" t="str">
        <f>IF($G3596=0,"-",VLOOKUP($G3596,Nomenclator!$B$6:$G$1000,4,0))</f>
        <v>-</v>
      </c>
      <c r="N3596" s="124" t="str">
        <f>IF($G3596=0,"-",VLOOKUP($G3596,Nomenclator!$B$6:$G$1000,6,0))</f>
        <v>-</v>
      </c>
      <c r="O3596" s="74"/>
      <c r="P3596" s="74"/>
    </row>
    <row r="3597" spans="1:16" x14ac:dyDescent="0.2">
      <c r="A3597" s="73" t="str">
        <f t="shared" si="56"/>
        <v>-</v>
      </c>
      <c r="B3597" s="75"/>
      <c r="C3597" s="74"/>
      <c r="D3597" s="74"/>
      <c r="E3597" s="74"/>
      <c r="F3597" s="74"/>
      <c r="G3597" s="74"/>
      <c r="H3597" s="74"/>
      <c r="I3597" s="74"/>
      <c r="J3597" s="78"/>
      <c r="K3597" s="78"/>
      <c r="L3597" s="124" t="str">
        <f>IF($G3597=0,"-",VLOOKUP($G3597,Nomenclator!$B$6:$G$1000,3,0))</f>
        <v>-</v>
      </c>
      <c r="M3597" s="124" t="str">
        <f>IF($G3597=0,"-",VLOOKUP($G3597,Nomenclator!$B$6:$G$1000,4,0))</f>
        <v>-</v>
      </c>
      <c r="N3597" s="124" t="str">
        <f>IF($G3597=0,"-",VLOOKUP($G3597,Nomenclator!$B$6:$G$1000,6,0))</f>
        <v>-</v>
      </c>
      <c r="O3597" s="74"/>
      <c r="P3597" s="74"/>
    </row>
    <row r="3598" spans="1:16" x14ac:dyDescent="0.2">
      <c r="A3598" s="73" t="str">
        <f t="shared" si="56"/>
        <v>-</v>
      </c>
      <c r="B3598" s="75"/>
      <c r="C3598" s="74"/>
      <c r="D3598" s="74"/>
      <c r="E3598" s="74"/>
      <c r="F3598" s="74"/>
      <c r="G3598" s="74"/>
      <c r="H3598" s="74"/>
      <c r="I3598" s="74"/>
      <c r="J3598" s="78"/>
      <c r="K3598" s="78"/>
      <c r="L3598" s="124" t="str">
        <f>IF($G3598=0,"-",VLOOKUP($G3598,Nomenclator!$B$6:$G$1000,3,0))</f>
        <v>-</v>
      </c>
      <c r="M3598" s="124" t="str">
        <f>IF($G3598=0,"-",VLOOKUP($G3598,Nomenclator!$B$6:$G$1000,4,0))</f>
        <v>-</v>
      </c>
      <c r="N3598" s="124" t="str">
        <f>IF($G3598=0,"-",VLOOKUP($G3598,Nomenclator!$B$6:$G$1000,6,0))</f>
        <v>-</v>
      </c>
      <c r="O3598" s="74"/>
      <c r="P3598" s="74"/>
    </row>
    <row r="3599" spans="1:16" x14ac:dyDescent="0.2">
      <c r="A3599" s="73" t="str">
        <f t="shared" si="56"/>
        <v>-</v>
      </c>
      <c r="B3599" s="75"/>
      <c r="C3599" s="74"/>
      <c r="D3599" s="74"/>
      <c r="E3599" s="74"/>
      <c r="F3599" s="74"/>
      <c r="G3599" s="74"/>
      <c r="H3599" s="74"/>
      <c r="I3599" s="74"/>
      <c r="J3599" s="78"/>
      <c r="K3599" s="78"/>
      <c r="L3599" s="124" t="str">
        <f>IF($G3599=0,"-",VLOOKUP($G3599,Nomenclator!$B$6:$G$1000,3,0))</f>
        <v>-</v>
      </c>
      <c r="M3599" s="124" t="str">
        <f>IF($G3599=0,"-",VLOOKUP($G3599,Nomenclator!$B$6:$G$1000,4,0))</f>
        <v>-</v>
      </c>
      <c r="N3599" s="124" t="str">
        <f>IF($G3599=0,"-",VLOOKUP($G3599,Nomenclator!$B$6:$G$1000,6,0))</f>
        <v>-</v>
      </c>
      <c r="O3599" s="74"/>
      <c r="P3599" s="74"/>
    </row>
    <row r="3600" spans="1:16" x14ac:dyDescent="0.2">
      <c r="A3600" s="73" t="str">
        <f t="shared" si="56"/>
        <v>-</v>
      </c>
      <c r="B3600" s="75"/>
      <c r="C3600" s="74"/>
      <c r="D3600" s="74"/>
      <c r="E3600" s="74"/>
      <c r="F3600" s="74"/>
      <c r="G3600" s="74"/>
      <c r="H3600" s="74"/>
      <c r="I3600" s="74"/>
      <c r="J3600" s="78"/>
      <c r="K3600" s="78"/>
      <c r="L3600" s="124" t="str">
        <f>IF($G3600=0,"-",VLOOKUP($G3600,Nomenclator!$B$6:$G$1000,3,0))</f>
        <v>-</v>
      </c>
      <c r="M3600" s="124" t="str">
        <f>IF($G3600=0,"-",VLOOKUP($G3600,Nomenclator!$B$6:$G$1000,4,0))</f>
        <v>-</v>
      </c>
      <c r="N3600" s="124" t="str">
        <f>IF($G3600=0,"-",VLOOKUP($G3600,Nomenclator!$B$6:$G$1000,6,0))</f>
        <v>-</v>
      </c>
      <c r="O3600" s="74"/>
      <c r="P3600" s="74"/>
    </row>
    <row r="3601" spans="1:16" x14ac:dyDescent="0.2">
      <c r="A3601" s="73" t="str">
        <f t="shared" si="56"/>
        <v>-</v>
      </c>
      <c r="B3601" s="75"/>
      <c r="C3601" s="74"/>
      <c r="D3601" s="74"/>
      <c r="E3601" s="74"/>
      <c r="F3601" s="74"/>
      <c r="G3601" s="74"/>
      <c r="H3601" s="74"/>
      <c r="I3601" s="74"/>
      <c r="J3601" s="78"/>
      <c r="K3601" s="78"/>
      <c r="L3601" s="124" t="str">
        <f>IF($G3601=0,"-",VLOOKUP($G3601,Nomenclator!$B$6:$G$1000,3,0))</f>
        <v>-</v>
      </c>
      <c r="M3601" s="124" t="str">
        <f>IF($G3601=0,"-",VLOOKUP($G3601,Nomenclator!$B$6:$G$1000,4,0))</f>
        <v>-</v>
      </c>
      <c r="N3601" s="124" t="str">
        <f>IF($G3601=0,"-",VLOOKUP($G3601,Nomenclator!$B$6:$G$1000,6,0))</f>
        <v>-</v>
      </c>
      <c r="O3601" s="74"/>
      <c r="P3601" s="74"/>
    </row>
    <row r="3602" spans="1:16" x14ac:dyDescent="0.2">
      <c r="A3602" s="73" t="str">
        <f t="shared" si="56"/>
        <v>-</v>
      </c>
      <c r="B3602" s="75"/>
      <c r="C3602" s="74"/>
      <c r="D3602" s="74"/>
      <c r="E3602" s="74"/>
      <c r="F3602" s="74"/>
      <c r="G3602" s="74"/>
      <c r="H3602" s="74"/>
      <c r="I3602" s="74"/>
      <c r="J3602" s="78"/>
      <c r="K3602" s="78"/>
      <c r="L3602" s="124" t="str">
        <f>IF($G3602=0,"-",VLOOKUP($G3602,Nomenclator!$B$6:$G$1000,3,0))</f>
        <v>-</v>
      </c>
      <c r="M3602" s="124" t="str">
        <f>IF($G3602=0,"-",VLOOKUP($G3602,Nomenclator!$B$6:$G$1000,4,0))</f>
        <v>-</v>
      </c>
      <c r="N3602" s="124" t="str">
        <f>IF($G3602=0,"-",VLOOKUP($G3602,Nomenclator!$B$6:$G$1000,6,0))</f>
        <v>-</v>
      </c>
      <c r="O3602" s="74"/>
      <c r="P3602" s="74"/>
    </row>
    <row r="3603" spans="1:16" x14ac:dyDescent="0.2">
      <c r="A3603" s="73" t="str">
        <f t="shared" si="56"/>
        <v>-</v>
      </c>
      <c r="B3603" s="75"/>
      <c r="C3603" s="74"/>
      <c r="D3603" s="74"/>
      <c r="E3603" s="74"/>
      <c r="F3603" s="74"/>
      <c r="G3603" s="74"/>
      <c r="H3603" s="74"/>
      <c r="I3603" s="74"/>
      <c r="J3603" s="78"/>
      <c r="K3603" s="78"/>
      <c r="L3603" s="124" t="str">
        <f>IF($G3603=0,"-",VLOOKUP($G3603,Nomenclator!$B$6:$G$1000,3,0))</f>
        <v>-</v>
      </c>
      <c r="M3603" s="124" t="str">
        <f>IF($G3603=0,"-",VLOOKUP($G3603,Nomenclator!$B$6:$G$1000,4,0))</f>
        <v>-</v>
      </c>
      <c r="N3603" s="124" t="str">
        <f>IF($G3603=0,"-",VLOOKUP($G3603,Nomenclator!$B$6:$G$1000,6,0))</f>
        <v>-</v>
      </c>
      <c r="O3603" s="74"/>
      <c r="P3603" s="74"/>
    </row>
    <row r="3604" spans="1:16" x14ac:dyDescent="0.2">
      <c r="A3604" s="73" t="str">
        <f t="shared" si="56"/>
        <v>-</v>
      </c>
      <c r="B3604" s="75"/>
      <c r="C3604" s="74"/>
      <c r="D3604" s="74"/>
      <c r="E3604" s="74"/>
      <c r="F3604" s="74"/>
      <c r="G3604" s="74"/>
      <c r="H3604" s="74"/>
      <c r="I3604" s="74"/>
      <c r="J3604" s="78"/>
      <c r="K3604" s="78"/>
      <c r="L3604" s="124" t="str">
        <f>IF($G3604=0,"-",VLOOKUP($G3604,Nomenclator!$B$6:$G$1000,3,0))</f>
        <v>-</v>
      </c>
      <c r="M3604" s="124" t="str">
        <f>IF($G3604=0,"-",VLOOKUP($G3604,Nomenclator!$B$6:$G$1000,4,0))</f>
        <v>-</v>
      </c>
      <c r="N3604" s="124" t="str">
        <f>IF($G3604=0,"-",VLOOKUP($G3604,Nomenclator!$B$6:$G$1000,6,0))</f>
        <v>-</v>
      </c>
      <c r="O3604" s="74"/>
      <c r="P3604" s="74"/>
    </row>
    <row r="3605" spans="1:16" x14ac:dyDescent="0.2">
      <c r="A3605" s="73" t="str">
        <f t="shared" si="56"/>
        <v>-</v>
      </c>
      <c r="B3605" s="75"/>
      <c r="C3605" s="74"/>
      <c r="D3605" s="74"/>
      <c r="E3605" s="74"/>
      <c r="F3605" s="74"/>
      <c r="G3605" s="74"/>
      <c r="H3605" s="74"/>
      <c r="I3605" s="74"/>
      <c r="J3605" s="78"/>
      <c r="K3605" s="78"/>
      <c r="L3605" s="124" t="str">
        <f>IF($G3605=0,"-",VLOOKUP($G3605,Nomenclator!$B$6:$G$1000,3,0))</f>
        <v>-</v>
      </c>
      <c r="M3605" s="124" t="str">
        <f>IF($G3605=0,"-",VLOOKUP($G3605,Nomenclator!$B$6:$G$1000,4,0))</f>
        <v>-</v>
      </c>
      <c r="N3605" s="124" t="str">
        <f>IF($G3605=0,"-",VLOOKUP($G3605,Nomenclator!$B$6:$G$1000,6,0))</f>
        <v>-</v>
      </c>
      <c r="O3605" s="74"/>
      <c r="P3605" s="74"/>
    </row>
    <row r="3606" spans="1:16" x14ac:dyDescent="0.2">
      <c r="A3606" s="73" t="str">
        <f t="shared" si="56"/>
        <v>-</v>
      </c>
      <c r="B3606" s="75"/>
      <c r="C3606" s="74"/>
      <c r="D3606" s="74"/>
      <c r="E3606" s="74"/>
      <c r="F3606" s="74"/>
      <c r="G3606" s="74"/>
      <c r="H3606" s="74"/>
      <c r="I3606" s="74"/>
      <c r="J3606" s="78"/>
      <c r="K3606" s="78"/>
      <c r="L3606" s="124" t="str">
        <f>IF($G3606=0,"-",VLOOKUP($G3606,Nomenclator!$B$6:$G$1000,3,0))</f>
        <v>-</v>
      </c>
      <c r="M3606" s="124" t="str">
        <f>IF($G3606=0,"-",VLOOKUP($G3606,Nomenclator!$B$6:$G$1000,4,0))</f>
        <v>-</v>
      </c>
      <c r="N3606" s="124" t="str">
        <f>IF($G3606=0,"-",VLOOKUP($G3606,Nomenclator!$B$6:$G$1000,6,0))</f>
        <v>-</v>
      </c>
      <c r="O3606" s="74"/>
      <c r="P3606" s="74"/>
    </row>
    <row r="3607" spans="1:16" x14ac:dyDescent="0.2">
      <c r="A3607" s="73" t="str">
        <f t="shared" si="56"/>
        <v>-</v>
      </c>
      <c r="B3607" s="75"/>
      <c r="C3607" s="74"/>
      <c r="D3607" s="74"/>
      <c r="E3607" s="74"/>
      <c r="F3607" s="74"/>
      <c r="G3607" s="74"/>
      <c r="H3607" s="74"/>
      <c r="I3607" s="74"/>
      <c r="J3607" s="78"/>
      <c r="K3607" s="78"/>
      <c r="L3607" s="124" t="str">
        <f>IF($G3607=0,"-",VLOOKUP($G3607,Nomenclator!$B$6:$G$1000,3,0))</f>
        <v>-</v>
      </c>
      <c r="M3607" s="124" t="str">
        <f>IF($G3607=0,"-",VLOOKUP($G3607,Nomenclator!$B$6:$G$1000,4,0))</f>
        <v>-</v>
      </c>
      <c r="N3607" s="124" t="str">
        <f>IF($G3607=0,"-",VLOOKUP($G3607,Nomenclator!$B$6:$G$1000,6,0))</f>
        <v>-</v>
      </c>
      <c r="O3607" s="74"/>
      <c r="P3607" s="74"/>
    </row>
    <row r="3608" spans="1:16" x14ac:dyDescent="0.2">
      <c r="A3608" s="73" t="str">
        <f t="shared" si="56"/>
        <v>-</v>
      </c>
      <c r="B3608" s="75"/>
      <c r="C3608" s="74"/>
      <c r="D3608" s="74"/>
      <c r="E3608" s="74"/>
      <c r="F3608" s="74"/>
      <c r="G3608" s="74"/>
      <c r="H3608" s="74"/>
      <c r="I3608" s="74"/>
      <c r="J3608" s="78"/>
      <c r="K3608" s="78"/>
      <c r="L3608" s="124" t="str">
        <f>IF($G3608=0,"-",VLOOKUP($G3608,Nomenclator!$B$6:$G$1000,3,0))</f>
        <v>-</v>
      </c>
      <c r="M3608" s="124" t="str">
        <f>IF($G3608=0,"-",VLOOKUP($G3608,Nomenclator!$B$6:$G$1000,4,0))</f>
        <v>-</v>
      </c>
      <c r="N3608" s="124" t="str">
        <f>IF($G3608=0,"-",VLOOKUP($G3608,Nomenclator!$B$6:$G$1000,6,0))</f>
        <v>-</v>
      </c>
      <c r="O3608" s="74"/>
      <c r="P3608" s="74"/>
    </row>
    <row r="3609" spans="1:16" x14ac:dyDescent="0.2">
      <c r="A3609" s="73" t="str">
        <f t="shared" si="56"/>
        <v>-</v>
      </c>
      <c r="B3609" s="75"/>
      <c r="C3609" s="74"/>
      <c r="D3609" s="74"/>
      <c r="E3609" s="74"/>
      <c r="F3609" s="74"/>
      <c r="G3609" s="74"/>
      <c r="H3609" s="74"/>
      <c r="I3609" s="74"/>
      <c r="J3609" s="78"/>
      <c r="K3609" s="78"/>
      <c r="L3609" s="124" t="str">
        <f>IF($G3609=0,"-",VLOOKUP($G3609,Nomenclator!$B$6:$G$1000,3,0))</f>
        <v>-</v>
      </c>
      <c r="M3609" s="124" t="str">
        <f>IF($G3609=0,"-",VLOOKUP($G3609,Nomenclator!$B$6:$G$1000,4,0))</f>
        <v>-</v>
      </c>
      <c r="N3609" s="124" t="str">
        <f>IF($G3609=0,"-",VLOOKUP($G3609,Nomenclator!$B$6:$G$1000,6,0))</f>
        <v>-</v>
      </c>
      <c r="O3609" s="74"/>
      <c r="P3609" s="74"/>
    </row>
    <row r="3610" spans="1:16" x14ac:dyDescent="0.2">
      <c r="A3610" s="73" t="str">
        <f t="shared" si="56"/>
        <v>-</v>
      </c>
      <c r="B3610" s="75"/>
      <c r="C3610" s="74"/>
      <c r="D3610" s="74"/>
      <c r="E3610" s="74"/>
      <c r="F3610" s="74"/>
      <c r="G3610" s="74"/>
      <c r="H3610" s="74"/>
      <c r="I3610" s="74"/>
      <c r="J3610" s="78"/>
      <c r="K3610" s="78"/>
      <c r="L3610" s="124" t="str">
        <f>IF($G3610=0,"-",VLOOKUP($G3610,Nomenclator!$B$6:$G$1000,3,0))</f>
        <v>-</v>
      </c>
      <c r="M3610" s="124" t="str">
        <f>IF($G3610=0,"-",VLOOKUP($G3610,Nomenclator!$B$6:$G$1000,4,0))</f>
        <v>-</v>
      </c>
      <c r="N3610" s="124" t="str">
        <f>IF($G3610=0,"-",VLOOKUP($G3610,Nomenclator!$B$6:$G$1000,6,0))</f>
        <v>-</v>
      </c>
      <c r="O3610" s="74"/>
      <c r="P3610" s="74"/>
    </row>
    <row r="3611" spans="1:16" x14ac:dyDescent="0.2">
      <c r="A3611" s="73" t="str">
        <f t="shared" si="56"/>
        <v>-</v>
      </c>
      <c r="B3611" s="75"/>
      <c r="C3611" s="74"/>
      <c r="D3611" s="74"/>
      <c r="E3611" s="74"/>
      <c r="F3611" s="74"/>
      <c r="G3611" s="74"/>
      <c r="H3611" s="74"/>
      <c r="I3611" s="74"/>
      <c r="J3611" s="78"/>
      <c r="K3611" s="78"/>
      <c r="L3611" s="124" t="str">
        <f>IF($G3611=0,"-",VLOOKUP($G3611,Nomenclator!$B$6:$G$1000,3,0))</f>
        <v>-</v>
      </c>
      <c r="M3611" s="124" t="str">
        <f>IF($G3611=0,"-",VLOOKUP($G3611,Nomenclator!$B$6:$G$1000,4,0))</f>
        <v>-</v>
      </c>
      <c r="N3611" s="124" t="str">
        <f>IF($G3611=0,"-",VLOOKUP($G3611,Nomenclator!$B$6:$G$1000,6,0))</f>
        <v>-</v>
      </c>
      <c r="O3611" s="74"/>
      <c r="P3611" s="74"/>
    </row>
    <row r="3612" spans="1:16" x14ac:dyDescent="0.2">
      <c r="A3612" s="73" t="str">
        <f t="shared" si="56"/>
        <v>-</v>
      </c>
      <c r="B3612" s="75"/>
      <c r="C3612" s="74"/>
      <c r="D3612" s="74"/>
      <c r="E3612" s="74"/>
      <c r="F3612" s="74"/>
      <c r="G3612" s="74"/>
      <c r="H3612" s="74"/>
      <c r="I3612" s="74"/>
      <c r="J3612" s="78"/>
      <c r="K3612" s="78"/>
      <c r="L3612" s="124" t="str">
        <f>IF($G3612=0,"-",VLOOKUP($G3612,Nomenclator!$B$6:$G$1000,3,0))</f>
        <v>-</v>
      </c>
      <c r="M3612" s="124" t="str">
        <f>IF($G3612=0,"-",VLOOKUP($G3612,Nomenclator!$B$6:$G$1000,4,0))</f>
        <v>-</v>
      </c>
      <c r="N3612" s="124" t="str">
        <f>IF($G3612=0,"-",VLOOKUP($G3612,Nomenclator!$B$6:$G$1000,6,0))</f>
        <v>-</v>
      </c>
      <c r="O3612" s="74"/>
      <c r="P3612" s="74"/>
    </row>
    <row r="3613" spans="1:16" x14ac:dyDescent="0.2">
      <c r="A3613" s="73" t="str">
        <f t="shared" si="56"/>
        <v>-</v>
      </c>
      <c r="B3613" s="75"/>
      <c r="C3613" s="74"/>
      <c r="D3613" s="74"/>
      <c r="E3613" s="74"/>
      <c r="F3613" s="74"/>
      <c r="G3613" s="74"/>
      <c r="H3613" s="74"/>
      <c r="I3613" s="74"/>
      <c r="J3613" s="78"/>
      <c r="K3613" s="78"/>
      <c r="L3613" s="124" t="str">
        <f>IF($G3613=0,"-",VLOOKUP($G3613,Nomenclator!$B$6:$G$1000,3,0))</f>
        <v>-</v>
      </c>
      <c r="M3613" s="124" t="str">
        <f>IF($G3613=0,"-",VLOOKUP($G3613,Nomenclator!$B$6:$G$1000,4,0))</f>
        <v>-</v>
      </c>
      <c r="N3613" s="124" t="str">
        <f>IF($G3613=0,"-",VLOOKUP($G3613,Nomenclator!$B$6:$G$1000,6,0))</f>
        <v>-</v>
      </c>
      <c r="O3613" s="74"/>
      <c r="P3613" s="74"/>
    </row>
    <row r="3614" spans="1:16" x14ac:dyDescent="0.2">
      <c r="A3614" s="73" t="str">
        <f t="shared" si="56"/>
        <v>-</v>
      </c>
      <c r="B3614" s="75"/>
      <c r="C3614" s="74"/>
      <c r="D3614" s="74"/>
      <c r="E3614" s="74"/>
      <c r="F3614" s="74"/>
      <c r="G3614" s="74"/>
      <c r="H3614" s="74"/>
      <c r="I3614" s="74"/>
      <c r="J3614" s="78"/>
      <c r="K3614" s="78"/>
      <c r="L3614" s="124" t="str">
        <f>IF($G3614=0,"-",VLOOKUP($G3614,Nomenclator!$B$6:$G$1000,3,0))</f>
        <v>-</v>
      </c>
      <c r="M3614" s="124" t="str">
        <f>IF($G3614=0,"-",VLOOKUP($G3614,Nomenclator!$B$6:$G$1000,4,0))</f>
        <v>-</v>
      </c>
      <c r="N3614" s="124" t="str">
        <f>IF($G3614=0,"-",VLOOKUP($G3614,Nomenclator!$B$6:$G$1000,6,0))</f>
        <v>-</v>
      </c>
      <c r="O3614" s="74"/>
      <c r="P3614" s="74"/>
    </row>
    <row r="3615" spans="1:16" x14ac:dyDescent="0.2">
      <c r="A3615" s="73" t="str">
        <f t="shared" si="56"/>
        <v>-</v>
      </c>
      <c r="B3615" s="75"/>
      <c r="C3615" s="74"/>
      <c r="D3615" s="74"/>
      <c r="E3615" s="74"/>
      <c r="F3615" s="74"/>
      <c r="G3615" s="74"/>
      <c r="H3615" s="74"/>
      <c r="I3615" s="74"/>
      <c r="J3615" s="78"/>
      <c r="K3615" s="78"/>
      <c r="L3615" s="124" t="str">
        <f>IF($G3615=0,"-",VLOOKUP($G3615,Nomenclator!$B$6:$G$1000,3,0))</f>
        <v>-</v>
      </c>
      <c r="M3615" s="124" t="str">
        <f>IF($G3615=0,"-",VLOOKUP($G3615,Nomenclator!$B$6:$G$1000,4,0))</f>
        <v>-</v>
      </c>
      <c r="N3615" s="124" t="str">
        <f>IF($G3615=0,"-",VLOOKUP($G3615,Nomenclator!$B$6:$G$1000,6,0))</f>
        <v>-</v>
      </c>
      <c r="O3615" s="74"/>
      <c r="P3615" s="74"/>
    </row>
    <row r="3616" spans="1:16" x14ac:dyDescent="0.2">
      <c r="A3616" s="73" t="str">
        <f t="shared" si="56"/>
        <v>-</v>
      </c>
      <c r="B3616" s="75"/>
      <c r="C3616" s="74"/>
      <c r="D3616" s="74"/>
      <c r="E3616" s="74"/>
      <c r="F3616" s="74"/>
      <c r="G3616" s="74"/>
      <c r="H3616" s="74"/>
      <c r="I3616" s="74"/>
      <c r="J3616" s="78"/>
      <c r="K3616" s="78"/>
      <c r="L3616" s="124" t="str">
        <f>IF($G3616=0,"-",VLOOKUP($G3616,Nomenclator!$B$6:$G$1000,3,0))</f>
        <v>-</v>
      </c>
      <c r="M3616" s="124" t="str">
        <f>IF($G3616=0,"-",VLOOKUP($G3616,Nomenclator!$B$6:$G$1000,4,0))</f>
        <v>-</v>
      </c>
      <c r="N3616" s="124" t="str">
        <f>IF($G3616=0,"-",VLOOKUP($G3616,Nomenclator!$B$6:$G$1000,6,0))</f>
        <v>-</v>
      </c>
      <c r="O3616" s="74"/>
      <c r="P3616" s="74"/>
    </row>
    <row r="3617" spans="1:16" x14ac:dyDescent="0.2">
      <c r="A3617" s="73" t="str">
        <f t="shared" si="56"/>
        <v>-</v>
      </c>
      <c r="B3617" s="75"/>
      <c r="C3617" s="74"/>
      <c r="D3617" s="74"/>
      <c r="E3617" s="74"/>
      <c r="F3617" s="74"/>
      <c r="G3617" s="74"/>
      <c r="H3617" s="74"/>
      <c r="I3617" s="74"/>
      <c r="J3617" s="78"/>
      <c r="K3617" s="78"/>
      <c r="L3617" s="124" t="str">
        <f>IF($G3617=0,"-",VLOOKUP($G3617,Nomenclator!$B$6:$G$1000,3,0))</f>
        <v>-</v>
      </c>
      <c r="M3617" s="124" t="str">
        <f>IF($G3617=0,"-",VLOOKUP($G3617,Nomenclator!$B$6:$G$1000,4,0))</f>
        <v>-</v>
      </c>
      <c r="N3617" s="124" t="str">
        <f>IF($G3617=0,"-",VLOOKUP($G3617,Nomenclator!$B$6:$G$1000,6,0))</f>
        <v>-</v>
      </c>
      <c r="O3617" s="74"/>
      <c r="P3617" s="74"/>
    </row>
    <row r="3618" spans="1:16" x14ac:dyDescent="0.2">
      <c r="A3618" s="73" t="str">
        <f t="shared" si="56"/>
        <v>-</v>
      </c>
      <c r="B3618" s="75"/>
      <c r="C3618" s="74"/>
      <c r="D3618" s="74"/>
      <c r="E3618" s="74"/>
      <c r="F3618" s="74"/>
      <c r="G3618" s="74"/>
      <c r="H3618" s="74"/>
      <c r="I3618" s="74"/>
      <c r="J3618" s="78"/>
      <c r="K3618" s="78"/>
      <c r="L3618" s="124" t="str">
        <f>IF($G3618=0,"-",VLOOKUP($G3618,Nomenclator!$B$6:$G$1000,3,0))</f>
        <v>-</v>
      </c>
      <c r="M3618" s="124" t="str">
        <f>IF($G3618=0,"-",VLOOKUP($G3618,Nomenclator!$B$6:$G$1000,4,0))</f>
        <v>-</v>
      </c>
      <c r="N3618" s="124" t="str">
        <f>IF($G3618=0,"-",VLOOKUP($G3618,Nomenclator!$B$6:$G$1000,6,0))</f>
        <v>-</v>
      </c>
      <c r="O3618" s="74"/>
      <c r="P3618" s="74"/>
    </row>
    <row r="3619" spans="1:16" x14ac:dyDescent="0.2">
      <c r="A3619" s="73" t="str">
        <f t="shared" si="56"/>
        <v>-</v>
      </c>
      <c r="B3619" s="75"/>
      <c r="C3619" s="74"/>
      <c r="D3619" s="74"/>
      <c r="E3619" s="74"/>
      <c r="F3619" s="74"/>
      <c r="G3619" s="74"/>
      <c r="H3619" s="74"/>
      <c r="I3619" s="74"/>
      <c r="J3619" s="78"/>
      <c r="K3619" s="78"/>
      <c r="L3619" s="124" t="str">
        <f>IF($G3619=0,"-",VLOOKUP($G3619,Nomenclator!$B$6:$G$1000,3,0))</f>
        <v>-</v>
      </c>
      <c r="M3619" s="124" t="str">
        <f>IF($G3619=0,"-",VLOOKUP($G3619,Nomenclator!$B$6:$G$1000,4,0))</f>
        <v>-</v>
      </c>
      <c r="N3619" s="124" t="str">
        <f>IF($G3619=0,"-",VLOOKUP($G3619,Nomenclator!$B$6:$G$1000,6,0))</f>
        <v>-</v>
      </c>
      <c r="O3619" s="74"/>
      <c r="P3619" s="74"/>
    </row>
    <row r="3620" spans="1:16" x14ac:dyDescent="0.2">
      <c r="A3620" s="73" t="str">
        <f t="shared" si="56"/>
        <v>-</v>
      </c>
      <c r="B3620" s="75"/>
      <c r="C3620" s="74"/>
      <c r="D3620" s="74"/>
      <c r="E3620" s="74"/>
      <c r="F3620" s="74"/>
      <c r="G3620" s="74"/>
      <c r="H3620" s="74"/>
      <c r="I3620" s="74"/>
      <c r="J3620" s="78"/>
      <c r="K3620" s="78"/>
      <c r="L3620" s="124" t="str">
        <f>IF($G3620=0,"-",VLOOKUP($G3620,Nomenclator!$B$6:$G$1000,3,0))</f>
        <v>-</v>
      </c>
      <c r="M3620" s="124" t="str">
        <f>IF($G3620=0,"-",VLOOKUP($G3620,Nomenclator!$B$6:$G$1000,4,0))</f>
        <v>-</v>
      </c>
      <c r="N3620" s="124" t="str">
        <f>IF($G3620=0,"-",VLOOKUP($G3620,Nomenclator!$B$6:$G$1000,6,0))</f>
        <v>-</v>
      </c>
      <c r="O3620" s="74"/>
      <c r="P3620" s="74"/>
    </row>
    <row r="3621" spans="1:16" x14ac:dyDescent="0.2">
      <c r="A3621" s="73" t="str">
        <f t="shared" si="56"/>
        <v>-</v>
      </c>
      <c r="B3621" s="75"/>
      <c r="C3621" s="74"/>
      <c r="D3621" s="74"/>
      <c r="E3621" s="74"/>
      <c r="F3621" s="74"/>
      <c r="G3621" s="74"/>
      <c r="H3621" s="74"/>
      <c r="I3621" s="74"/>
      <c r="J3621" s="78"/>
      <c r="K3621" s="78"/>
      <c r="L3621" s="124" t="str">
        <f>IF($G3621=0,"-",VLOOKUP($G3621,Nomenclator!$B$6:$G$1000,3,0))</f>
        <v>-</v>
      </c>
      <c r="M3621" s="124" t="str">
        <f>IF($G3621=0,"-",VLOOKUP($G3621,Nomenclator!$B$6:$G$1000,4,0))</f>
        <v>-</v>
      </c>
      <c r="N3621" s="124" t="str">
        <f>IF($G3621=0,"-",VLOOKUP($G3621,Nomenclator!$B$6:$G$1000,6,0))</f>
        <v>-</v>
      </c>
      <c r="O3621" s="74"/>
      <c r="P3621" s="74"/>
    </row>
    <row r="3622" spans="1:16" x14ac:dyDescent="0.2">
      <c r="A3622" s="73" t="str">
        <f t="shared" si="56"/>
        <v>-</v>
      </c>
      <c r="B3622" s="75"/>
      <c r="C3622" s="74"/>
      <c r="D3622" s="74"/>
      <c r="E3622" s="74"/>
      <c r="F3622" s="74"/>
      <c r="G3622" s="74"/>
      <c r="H3622" s="74"/>
      <c r="I3622" s="74"/>
      <c r="J3622" s="78"/>
      <c r="K3622" s="78"/>
      <c r="L3622" s="124" t="str">
        <f>IF($G3622=0,"-",VLOOKUP($G3622,Nomenclator!$B$6:$G$1000,3,0))</f>
        <v>-</v>
      </c>
      <c r="M3622" s="124" t="str">
        <f>IF($G3622=0,"-",VLOOKUP($G3622,Nomenclator!$B$6:$G$1000,4,0))</f>
        <v>-</v>
      </c>
      <c r="N3622" s="124" t="str">
        <f>IF($G3622=0,"-",VLOOKUP($G3622,Nomenclator!$B$6:$G$1000,6,0))</f>
        <v>-</v>
      </c>
      <c r="O3622" s="74"/>
      <c r="P3622" s="74"/>
    </row>
    <row r="3623" spans="1:16" x14ac:dyDescent="0.2">
      <c r="A3623" s="73" t="str">
        <f t="shared" si="56"/>
        <v>-</v>
      </c>
      <c r="B3623" s="75"/>
      <c r="C3623" s="74"/>
      <c r="D3623" s="74"/>
      <c r="E3623" s="74"/>
      <c r="F3623" s="74"/>
      <c r="G3623" s="74"/>
      <c r="H3623" s="74"/>
      <c r="I3623" s="74"/>
      <c r="J3623" s="78"/>
      <c r="K3623" s="78"/>
      <c r="L3623" s="124" t="str">
        <f>IF($G3623=0,"-",VLOOKUP($G3623,Nomenclator!$B$6:$G$1000,3,0))</f>
        <v>-</v>
      </c>
      <c r="M3623" s="124" t="str">
        <f>IF($G3623=0,"-",VLOOKUP($G3623,Nomenclator!$B$6:$G$1000,4,0))</f>
        <v>-</v>
      </c>
      <c r="N3623" s="124" t="str">
        <f>IF($G3623=0,"-",VLOOKUP($G3623,Nomenclator!$B$6:$G$1000,6,0))</f>
        <v>-</v>
      </c>
      <c r="O3623" s="74"/>
      <c r="P3623" s="74"/>
    </row>
    <row r="3624" spans="1:16" x14ac:dyDescent="0.2">
      <c r="A3624" s="73" t="str">
        <f t="shared" si="56"/>
        <v>-</v>
      </c>
      <c r="B3624" s="75"/>
      <c r="C3624" s="74"/>
      <c r="D3624" s="74"/>
      <c r="E3624" s="74"/>
      <c r="F3624" s="74"/>
      <c r="G3624" s="74"/>
      <c r="H3624" s="74"/>
      <c r="I3624" s="74"/>
      <c r="J3624" s="78"/>
      <c r="K3624" s="78"/>
      <c r="L3624" s="124" t="str">
        <f>IF($G3624=0,"-",VLOOKUP($G3624,Nomenclator!$B$6:$G$1000,3,0))</f>
        <v>-</v>
      </c>
      <c r="M3624" s="124" t="str">
        <f>IF($G3624=0,"-",VLOOKUP($G3624,Nomenclator!$B$6:$G$1000,4,0))</f>
        <v>-</v>
      </c>
      <c r="N3624" s="124" t="str">
        <f>IF($G3624=0,"-",VLOOKUP($G3624,Nomenclator!$B$6:$G$1000,6,0))</f>
        <v>-</v>
      </c>
      <c r="O3624" s="74"/>
      <c r="P3624" s="74"/>
    </row>
    <row r="3625" spans="1:16" x14ac:dyDescent="0.2">
      <c r="A3625" s="73" t="str">
        <f t="shared" si="56"/>
        <v>-</v>
      </c>
      <c r="B3625" s="75"/>
      <c r="C3625" s="74"/>
      <c r="D3625" s="74"/>
      <c r="E3625" s="74"/>
      <c r="F3625" s="74"/>
      <c r="G3625" s="74"/>
      <c r="H3625" s="74"/>
      <c r="I3625" s="74"/>
      <c r="J3625" s="78"/>
      <c r="K3625" s="78"/>
      <c r="L3625" s="124" t="str">
        <f>IF($G3625=0,"-",VLOOKUP($G3625,Nomenclator!$B$6:$G$1000,3,0))</f>
        <v>-</v>
      </c>
      <c r="M3625" s="124" t="str">
        <f>IF($G3625=0,"-",VLOOKUP($G3625,Nomenclator!$B$6:$G$1000,4,0))</f>
        <v>-</v>
      </c>
      <c r="N3625" s="124" t="str">
        <f>IF($G3625=0,"-",VLOOKUP($G3625,Nomenclator!$B$6:$G$1000,6,0))</f>
        <v>-</v>
      </c>
      <c r="O3625" s="74"/>
      <c r="P3625" s="74"/>
    </row>
    <row r="3626" spans="1:16" x14ac:dyDescent="0.2">
      <c r="A3626" s="73" t="str">
        <f t="shared" si="56"/>
        <v>-</v>
      </c>
      <c r="B3626" s="75"/>
      <c r="C3626" s="74"/>
      <c r="D3626" s="74"/>
      <c r="E3626" s="74"/>
      <c r="F3626" s="74"/>
      <c r="G3626" s="74"/>
      <c r="H3626" s="74"/>
      <c r="I3626" s="74"/>
      <c r="J3626" s="78"/>
      <c r="K3626" s="78"/>
      <c r="L3626" s="124" t="str">
        <f>IF($G3626=0,"-",VLOOKUP($G3626,Nomenclator!$B$6:$G$1000,3,0))</f>
        <v>-</v>
      </c>
      <c r="M3626" s="124" t="str">
        <f>IF($G3626=0,"-",VLOOKUP($G3626,Nomenclator!$B$6:$G$1000,4,0))</f>
        <v>-</v>
      </c>
      <c r="N3626" s="124" t="str">
        <f>IF($G3626=0,"-",VLOOKUP($G3626,Nomenclator!$B$6:$G$1000,6,0))</f>
        <v>-</v>
      </c>
      <c r="O3626" s="74"/>
      <c r="P3626" s="74"/>
    </row>
    <row r="3627" spans="1:16" x14ac:dyDescent="0.2">
      <c r="A3627" s="73" t="str">
        <f t="shared" si="56"/>
        <v>-</v>
      </c>
      <c r="B3627" s="75"/>
      <c r="C3627" s="74"/>
      <c r="D3627" s="74"/>
      <c r="E3627" s="74"/>
      <c r="F3627" s="74"/>
      <c r="G3627" s="74"/>
      <c r="H3627" s="74"/>
      <c r="I3627" s="74"/>
      <c r="J3627" s="78"/>
      <c r="K3627" s="78"/>
      <c r="L3627" s="124" t="str">
        <f>IF($G3627=0,"-",VLOOKUP($G3627,Nomenclator!$B$6:$G$1000,3,0))</f>
        <v>-</v>
      </c>
      <c r="M3627" s="124" t="str">
        <f>IF($G3627=0,"-",VLOOKUP($G3627,Nomenclator!$B$6:$G$1000,4,0))</f>
        <v>-</v>
      </c>
      <c r="N3627" s="124" t="str">
        <f>IF($G3627=0,"-",VLOOKUP($G3627,Nomenclator!$B$6:$G$1000,6,0))</f>
        <v>-</v>
      </c>
      <c r="O3627" s="74"/>
      <c r="P3627" s="74"/>
    </row>
    <row r="3628" spans="1:16" x14ac:dyDescent="0.2">
      <c r="A3628" s="73" t="str">
        <f t="shared" si="56"/>
        <v>-</v>
      </c>
      <c r="B3628" s="75"/>
      <c r="C3628" s="74"/>
      <c r="D3628" s="74"/>
      <c r="E3628" s="74"/>
      <c r="F3628" s="74"/>
      <c r="G3628" s="74"/>
      <c r="H3628" s="74"/>
      <c r="I3628" s="74"/>
      <c r="J3628" s="78"/>
      <c r="K3628" s="78"/>
      <c r="L3628" s="124" t="str">
        <f>IF($G3628=0,"-",VLOOKUP($G3628,Nomenclator!$B$6:$G$1000,3,0))</f>
        <v>-</v>
      </c>
      <c r="M3628" s="124" t="str">
        <f>IF($G3628=0,"-",VLOOKUP($G3628,Nomenclator!$B$6:$G$1000,4,0))</f>
        <v>-</v>
      </c>
      <c r="N3628" s="124" t="str">
        <f>IF($G3628=0,"-",VLOOKUP($G3628,Nomenclator!$B$6:$G$1000,6,0))</f>
        <v>-</v>
      </c>
      <c r="O3628" s="74"/>
      <c r="P3628" s="74"/>
    </row>
    <row r="3629" spans="1:16" x14ac:dyDescent="0.2">
      <c r="A3629" s="73" t="str">
        <f t="shared" si="56"/>
        <v>-</v>
      </c>
      <c r="B3629" s="75"/>
      <c r="C3629" s="74"/>
      <c r="D3629" s="74"/>
      <c r="E3629" s="74"/>
      <c r="F3629" s="74"/>
      <c r="G3629" s="74"/>
      <c r="H3629" s="74"/>
      <c r="I3629" s="74"/>
      <c r="J3629" s="78"/>
      <c r="K3629" s="78"/>
      <c r="L3629" s="124" t="str">
        <f>IF($G3629=0,"-",VLOOKUP($G3629,Nomenclator!$B$6:$G$1000,3,0))</f>
        <v>-</v>
      </c>
      <c r="M3629" s="124" t="str">
        <f>IF($G3629=0,"-",VLOOKUP($G3629,Nomenclator!$B$6:$G$1000,4,0))</f>
        <v>-</v>
      </c>
      <c r="N3629" s="124" t="str">
        <f>IF($G3629=0,"-",VLOOKUP($G3629,Nomenclator!$B$6:$G$1000,6,0))</f>
        <v>-</v>
      </c>
      <c r="O3629" s="74"/>
      <c r="P3629" s="74"/>
    </row>
    <row r="3630" spans="1:16" x14ac:dyDescent="0.2">
      <c r="A3630" s="73" t="str">
        <f t="shared" si="56"/>
        <v>-</v>
      </c>
      <c r="B3630" s="75"/>
      <c r="C3630" s="74"/>
      <c r="D3630" s="74"/>
      <c r="E3630" s="74"/>
      <c r="F3630" s="74"/>
      <c r="G3630" s="74"/>
      <c r="H3630" s="74"/>
      <c r="I3630" s="74"/>
      <c r="J3630" s="78"/>
      <c r="K3630" s="78"/>
      <c r="L3630" s="124" t="str">
        <f>IF($G3630=0,"-",VLOOKUP($G3630,Nomenclator!$B$6:$G$1000,3,0))</f>
        <v>-</v>
      </c>
      <c r="M3630" s="124" t="str">
        <f>IF($G3630=0,"-",VLOOKUP($G3630,Nomenclator!$B$6:$G$1000,4,0))</f>
        <v>-</v>
      </c>
      <c r="N3630" s="124" t="str">
        <f>IF($G3630=0,"-",VLOOKUP($G3630,Nomenclator!$B$6:$G$1000,6,0))</f>
        <v>-</v>
      </c>
      <c r="O3630" s="74"/>
      <c r="P3630" s="74"/>
    </row>
    <row r="3631" spans="1:16" x14ac:dyDescent="0.2">
      <c r="A3631" s="73" t="str">
        <f t="shared" si="56"/>
        <v>-</v>
      </c>
      <c r="B3631" s="75"/>
      <c r="C3631" s="74"/>
      <c r="D3631" s="74"/>
      <c r="E3631" s="74"/>
      <c r="F3631" s="74"/>
      <c r="G3631" s="74"/>
      <c r="H3631" s="74"/>
      <c r="I3631" s="74"/>
      <c r="J3631" s="78"/>
      <c r="K3631" s="78"/>
      <c r="L3631" s="124" t="str">
        <f>IF($G3631=0,"-",VLOOKUP($G3631,Nomenclator!$B$6:$G$1000,3,0))</f>
        <v>-</v>
      </c>
      <c r="M3631" s="124" t="str">
        <f>IF($G3631=0,"-",VLOOKUP($G3631,Nomenclator!$B$6:$G$1000,4,0))</f>
        <v>-</v>
      </c>
      <c r="N3631" s="124" t="str">
        <f>IF($G3631=0,"-",VLOOKUP($G3631,Nomenclator!$B$6:$G$1000,6,0))</f>
        <v>-</v>
      </c>
      <c r="O3631" s="74"/>
      <c r="P3631" s="74"/>
    </row>
    <row r="3632" spans="1:16" x14ac:dyDescent="0.2">
      <c r="A3632" s="73" t="str">
        <f t="shared" si="56"/>
        <v>-</v>
      </c>
      <c r="B3632" s="75"/>
      <c r="C3632" s="74"/>
      <c r="D3632" s="74"/>
      <c r="E3632" s="74"/>
      <c r="F3632" s="74"/>
      <c r="G3632" s="74"/>
      <c r="H3632" s="74"/>
      <c r="I3632" s="74"/>
      <c r="J3632" s="78"/>
      <c r="K3632" s="78"/>
      <c r="L3632" s="124" t="str">
        <f>IF($G3632=0,"-",VLOOKUP($G3632,Nomenclator!$B$6:$G$1000,3,0))</f>
        <v>-</v>
      </c>
      <c r="M3632" s="124" t="str">
        <f>IF($G3632=0,"-",VLOOKUP($G3632,Nomenclator!$B$6:$G$1000,4,0))</f>
        <v>-</v>
      </c>
      <c r="N3632" s="124" t="str">
        <f>IF($G3632=0,"-",VLOOKUP($G3632,Nomenclator!$B$6:$G$1000,6,0))</f>
        <v>-</v>
      </c>
      <c r="O3632" s="74"/>
      <c r="P3632" s="74"/>
    </row>
    <row r="3633" spans="1:16" x14ac:dyDescent="0.2">
      <c r="A3633" s="73" t="str">
        <f t="shared" si="56"/>
        <v>-</v>
      </c>
      <c r="B3633" s="75"/>
      <c r="C3633" s="74"/>
      <c r="D3633" s="74"/>
      <c r="E3633" s="74"/>
      <c r="F3633" s="74"/>
      <c r="G3633" s="74"/>
      <c r="H3633" s="74"/>
      <c r="I3633" s="74"/>
      <c r="J3633" s="78"/>
      <c r="K3633" s="78"/>
      <c r="L3633" s="124" t="str">
        <f>IF($G3633=0,"-",VLOOKUP($G3633,Nomenclator!$B$6:$G$1000,3,0))</f>
        <v>-</v>
      </c>
      <c r="M3633" s="124" t="str">
        <f>IF($G3633=0,"-",VLOOKUP($G3633,Nomenclator!$B$6:$G$1000,4,0))</f>
        <v>-</v>
      </c>
      <c r="N3633" s="124" t="str">
        <f>IF($G3633=0,"-",VLOOKUP($G3633,Nomenclator!$B$6:$G$1000,6,0))</f>
        <v>-</v>
      </c>
      <c r="O3633" s="74"/>
      <c r="P3633" s="74"/>
    </row>
    <row r="3634" spans="1:16" x14ac:dyDescent="0.2">
      <c r="A3634" s="73" t="str">
        <f t="shared" ref="A3634:A3697" si="57">IF(B3634=0,"-",YEAR(B3634))</f>
        <v>-</v>
      </c>
      <c r="B3634" s="75"/>
      <c r="C3634" s="74"/>
      <c r="D3634" s="74"/>
      <c r="E3634" s="74"/>
      <c r="F3634" s="74"/>
      <c r="G3634" s="74"/>
      <c r="H3634" s="74"/>
      <c r="I3634" s="74"/>
      <c r="J3634" s="78"/>
      <c r="K3634" s="78"/>
      <c r="L3634" s="124" t="str">
        <f>IF($G3634=0,"-",VLOOKUP($G3634,Nomenclator!$B$6:$G$1000,3,0))</f>
        <v>-</v>
      </c>
      <c r="M3634" s="124" t="str">
        <f>IF($G3634=0,"-",VLOOKUP($G3634,Nomenclator!$B$6:$G$1000,4,0))</f>
        <v>-</v>
      </c>
      <c r="N3634" s="124" t="str">
        <f>IF($G3634=0,"-",VLOOKUP($G3634,Nomenclator!$B$6:$G$1000,6,0))</f>
        <v>-</v>
      </c>
      <c r="O3634" s="74"/>
      <c r="P3634" s="74"/>
    </row>
    <row r="3635" spans="1:16" x14ac:dyDescent="0.2">
      <c r="A3635" s="73" t="str">
        <f t="shared" si="57"/>
        <v>-</v>
      </c>
      <c r="B3635" s="75"/>
      <c r="C3635" s="74"/>
      <c r="D3635" s="74"/>
      <c r="E3635" s="74"/>
      <c r="F3635" s="74"/>
      <c r="G3635" s="74"/>
      <c r="H3635" s="74"/>
      <c r="I3635" s="74"/>
      <c r="J3635" s="78"/>
      <c r="K3635" s="78"/>
      <c r="L3635" s="124" t="str">
        <f>IF($G3635=0,"-",VLOOKUP($G3635,Nomenclator!$B$6:$G$1000,3,0))</f>
        <v>-</v>
      </c>
      <c r="M3635" s="124" t="str">
        <f>IF($G3635=0,"-",VLOOKUP($G3635,Nomenclator!$B$6:$G$1000,4,0))</f>
        <v>-</v>
      </c>
      <c r="N3635" s="124" t="str">
        <f>IF($G3635=0,"-",VLOOKUP($G3635,Nomenclator!$B$6:$G$1000,6,0))</f>
        <v>-</v>
      </c>
      <c r="O3635" s="74"/>
      <c r="P3635" s="74"/>
    </row>
    <row r="3636" spans="1:16" x14ac:dyDescent="0.2">
      <c r="A3636" s="73" t="str">
        <f t="shared" si="57"/>
        <v>-</v>
      </c>
      <c r="B3636" s="75"/>
      <c r="C3636" s="74"/>
      <c r="D3636" s="74"/>
      <c r="E3636" s="74"/>
      <c r="F3636" s="74"/>
      <c r="G3636" s="74"/>
      <c r="H3636" s="74"/>
      <c r="I3636" s="74"/>
      <c r="J3636" s="78"/>
      <c r="K3636" s="78"/>
      <c r="L3636" s="124" t="str">
        <f>IF($G3636=0,"-",VLOOKUP($G3636,Nomenclator!$B$6:$G$1000,3,0))</f>
        <v>-</v>
      </c>
      <c r="M3636" s="124" t="str">
        <f>IF($G3636=0,"-",VLOOKUP($G3636,Nomenclator!$B$6:$G$1000,4,0))</f>
        <v>-</v>
      </c>
      <c r="N3636" s="124" t="str">
        <f>IF($G3636=0,"-",VLOOKUP($G3636,Nomenclator!$B$6:$G$1000,6,0))</f>
        <v>-</v>
      </c>
      <c r="O3636" s="74"/>
      <c r="P3636" s="74"/>
    </row>
    <row r="3637" spans="1:16" x14ac:dyDescent="0.2">
      <c r="A3637" s="73" t="str">
        <f t="shared" si="57"/>
        <v>-</v>
      </c>
      <c r="B3637" s="75"/>
      <c r="C3637" s="74"/>
      <c r="D3637" s="74"/>
      <c r="E3637" s="74"/>
      <c r="F3637" s="74"/>
      <c r="G3637" s="74"/>
      <c r="H3637" s="74"/>
      <c r="I3637" s="74"/>
      <c r="J3637" s="78"/>
      <c r="K3637" s="78"/>
      <c r="L3637" s="124" t="str">
        <f>IF($G3637=0,"-",VLOOKUP($G3637,Nomenclator!$B$6:$G$1000,3,0))</f>
        <v>-</v>
      </c>
      <c r="M3637" s="124" t="str">
        <f>IF($G3637=0,"-",VLOOKUP($G3637,Nomenclator!$B$6:$G$1000,4,0))</f>
        <v>-</v>
      </c>
      <c r="N3637" s="124" t="str">
        <f>IF($G3637=0,"-",VLOOKUP($G3637,Nomenclator!$B$6:$G$1000,6,0))</f>
        <v>-</v>
      </c>
      <c r="O3637" s="74"/>
      <c r="P3637" s="74"/>
    </row>
    <row r="3638" spans="1:16" x14ac:dyDescent="0.2">
      <c r="A3638" s="73" t="str">
        <f t="shared" si="57"/>
        <v>-</v>
      </c>
      <c r="B3638" s="75"/>
      <c r="C3638" s="74"/>
      <c r="D3638" s="74"/>
      <c r="E3638" s="74"/>
      <c r="F3638" s="74"/>
      <c r="G3638" s="74"/>
      <c r="H3638" s="74"/>
      <c r="I3638" s="74"/>
      <c r="J3638" s="78"/>
      <c r="K3638" s="78"/>
      <c r="L3638" s="124" t="str">
        <f>IF($G3638=0,"-",VLOOKUP($G3638,Nomenclator!$B$6:$G$1000,3,0))</f>
        <v>-</v>
      </c>
      <c r="M3638" s="124" t="str">
        <f>IF($G3638=0,"-",VLOOKUP($G3638,Nomenclator!$B$6:$G$1000,4,0))</f>
        <v>-</v>
      </c>
      <c r="N3638" s="124" t="str">
        <f>IF($G3638=0,"-",VLOOKUP($G3638,Nomenclator!$B$6:$G$1000,6,0))</f>
        <v>-</v>
      </c>
      <c r="O3638" s="74"/>
      <c r="P3638" s="74"/>
    </row>
    <row r="3639" spans="1:16" x14ac:dyDescent="0.2">
      <c r="A3639" s="73" t="str">
        <f t="shared" si="57"/>
        <v>-</v>
      </c>
      <c r="B3639" s="75"/>
      <c r="C3639" s="74"/>
      <c r="D3639" s="74"/>
      <c r="E3639" s="74"/>
      <c r="F3639" s="74"/>
      <c r="G3639" s="74"/>
      <c r="H3639" s="74"/>
      <c r="I3639" s="74"/>
      <c r="J3639" s="78"/>
      <c r="K3639" s="78"/>
      <c r="L3639" s="124" t="str">
        <f>IF($G3639=0,"-",VLOOKUP($G3639,Nomenclator!$B$6:$G$1000,3,0))</f>
        <v>-</v>
      </c>
      <c r="M3639" s="124" t="str">
        <f>IF($G3639=0,"-",VLOOKUP($G3639,Nomenclator!$B$6:$G$1000,4,0))</f>
        <v>-</v>
      </c>
      <c r="N3639" s="124" t="str">
        <f>IF($G3639=0,"-",VLOOKUP($G3639,Nomenclator!$B$6:$G$1000,6,0))</f>
        <v>-</v>
      </c>
      <c r="O3639" s="74"/>
      <c r="P3639" s="74"/>
    </row>
    <row r="3640" spans="1:16" x14ac:dyDescent="0.2">
      <c r="A3640" s="73" t="str">
        <f t="shared" si="57"/>
        <v>-</v>
      </c>
      <c r="B3640" s="75"/>
      <c r="C3640" s="74"/>
      <c r="D3640" s="74"/>
      <c r="E3640" s="74"/>
      <c r="F3640" s="74"/>
      <c r="G3640" s="74"/>
      <c r="H3640" s="74"/>
      <c r="I3640" s="74"/>
      <c r="J3640" s="78"/>
      <c r="K3640" s="78"/>
      <c r="L3640" s="124" t="str">
        <f>IF($G3640=0,"-",VLOOKUP($G3640,Nomenclator!$B$6:$G$1000,3,0))</f>
        <v>-</v>
      </c>
      <c r="M3640" s="124" t="str">
        <f>IF($G3640=0,"-",VLOOKUP($G3640,Nomenclator!$B$6:$G$1000,4,0))</f>
        <v>-</v>
      </c>
      <c r="N3640" s="124" t="str">
        <f>IF($G3640=0,"-",VLOOKUP($G3640,Nomenclator!$B$6:$G$1000,6,0))</f>
        <v>-</v>
      </c>
      <c r="O3640" s="74"/>
      <c r="P3640" s="74"/>
    </row>
    <row r="3641" spans="1:16" x14ac:dyDescent="0.2">
      <c r="A3641" s="73" t="str">
        <f t="shared" si="57"/>
        <v>-</v>
      </c>
      <c r="B3641" s="75"/>
      <c r="C3641" s="74"/>
      <c r="D3641" s="74"/>
      <c r="E3641" s="74"/>
      <c r="F3641" s="74"/>
      <c r="G3641" s="74"/>
      <c r="H3641" s="74"/>
      <c r="I3641" s="74"/>
      <c r="J3641" s="78"/>
      <c r="K3641" s="78"/>
      <c r="L3641" s="124" t="str">
        <f>IF($G3641=0,"-",VLOOKUP($G3641,Nomenclator!$B$6:$G$1000,3,0))</f>
        <v>-</v>
      </c>
      <c r="M3641" s="124" t="str">
        <f>IF($G3641=0,"-",VLOOKUP($G3641,Nomenclator!$B$6:$G$1000,4,0))</f>
        <v>-</v>
      </c>
      <c r="N3641" s="124" t="str">
        <f>IF($G3641=0,"-",VLOOKUP($G3641,Nomenclator!$B$6:$G$1000,6,0))</f>
        <v>-</v>
      </c>
      <c r="O3641" s="74"/>
      <c r="P3641" s="74"/>
    </row>
    <row r="3642" spans="1:16" x14ac:dyDescent="0.2">
      <c r="A3642" s="73" t="str">
        <f t="shared" si="57"/>
        <v>-</v>
      </c>
      <c r="B3642" s="75"/>
      <c r="C3642" s="74"/>
      <c r="D3642" s="74"/>
      <c r="E3642" s="74"/>
      <c r="F3642" s="74"/>
      <c r="G3642" s="74"/>
      <c r="H3642" s="74"/>
      <c r="I3642" s="74"/>
      <c r="J3642" s="78"/>
      <c r="K3642" s="78"/>
      <c r="L3642" s="124" t="str">
        <f>IF($G3642=0,"-",VLOOKUP($G3642,Nomenclator!$B$6:$G$1000,3,0))</f>
        <v>-</v>
      </c>
      <c r="M3642" s="124" t="str">
        <f>IF($G3642=0,"-",VLOOKUP($G3642,Nomenclator!$B$6:$G$1000,4,0))</f>
        <v>-</v>
      </c>
      <c r="N3642" s="124" t="str">
        <f>IF($G3642=0,"-",VLOOKUP($G3642,Nomenclator!$B$6:$G$1000,6,0))</f>
        <v>-</v>
      </c>
      <c r="O3642" s="74"/>
      <c r="P3642" s="74"/>
    </row>
    <row r="3643" spans="1:16" x14ac:dyDescent="0.2">
      <c r="A3643" s="73" t="str">
        <f t="shared" si="57"/>
        <v>-</v>
      </c>
      <c r="B3643" s="75"/>
      <c r="C3643" s="74"/>
      <c r="D3643" s="74"/>
      <c r="E3643" s="74"/>
      <c r="F3643" s="74"/>
      <c r="G3643" s="74"/>
      <c r="H3643" s="74"/>
      <c r="I3643" s="74"/>
      <c r="J3643" s="78"/>
      <c r="K3643" s="78"/>
      <c r="L3643" s="124" t="str">
        <f>IF($G3643=0,"-",VLOOKUP($G3643,Nomenclator!$B$6:$G$1000,3,0))</f>
        <v>-</v>
      </c>
      <c r="M3643" s="124" t="str">
        <f>IF($G3643=0,"-",VLOOKUP($G3643,Nomenclator!$B$6:$G$1000,4,0))</f>
        <v>-</v>
      </c>
      <c r="N3643" s="124" t="str">
        <f>IF($G3643=0,"-",VLOOKUP($G3643,Nomenclator!$B$6:$G$1000,6,0))</f>
        <v>-</v>
      </c>
      <c r="O3643" s="74"/>
      <c r="P3643" s="74"/>
    </row>
    <row r="3644" spans="1:16" x14ac:dyDescent="0.2">
      <c r="A3644" s="73" t="str">
        <f t="shared" si="57"/>
        <v>-</v>
      </c>
      <c r="B3644" s="75"/>
      <c r="C3644" s="74"/>
      <c r="D3644" s="74"/>
      <c r="E3644" s="74"/>
      <c r="F3644" s="74"/>
      <c r="G3644" s="74"/>
      <c r="H3644" s="74"/>
      <c r="I3644" s="74"/>
      <c r="J3644" s="78"/>
      <c r="K3644" s="78"/>
      <c r="L3644" s="124" t="str">
        <f>IF($G3644=0,"-",VLOOKUP($G3644,Nomenclator!$B$6:$G$1000,3,0))</f>
        <v>-</v>
      </c>
      <c r="M3644" s="124" t="str">
        <f>IF($G3644=0,"-",VLOOKUP($G3644,Nomenclator!$B$6:$G$1000,4,0))</f>
        <v>-</v>
      </c>
      <c r="N3644" s="124" t="str">
        <f>IF($G3644=0,"-",VLOOKUP($G3644,Nomenclator!$B$6:$G$1000,6,0))</f>
        <v>-</v>
      </c>
      <c r="O3644" s="74"/>
      <c r="P3644" s="74"/>
    </row>
    <row r="3645" spans="1:16" x14ac:dyDescent="0.2">
      <c r="A3645" s="73" t="str">
        <f t="shared" si="57"/>
        <v>-</v>
      </c>
      <c r="B3645" s="75"/>
      <c r="C3645" s="74"/>
      <c r="D3645" s="74"/>
      <c r="E3645" s="74"/>
      <c r="F3645" s="74"/>
      <c r="G3645" s="74"/>
      <c r="H3645" s="74"/>
      <c r="I3645" s="74"/>
      <c r="J3645" s="78"/>
      <c r="K3645" s="78"/>
      <c r="L3645" s="124" t="str">
        <f>IF($G3645=0,"-",VLOOKUP($G3645,Nomenclator!$B$6:$G$1000,3,0))</f>
        <v>-</v>
      </c>
      <c r="M3645" s="124" t="str">
        <f>IF($G3645=0,"-",VLOOKUP($G3645,Nomenclator!$B$6:$G$1000,4,0))</f>
        <v>-</v>
      </c>
      <c r="N3645" s="124" t="str">
        <f>IF($G3645=0,"-",VLOOKUP($G3645,Nomenclator!$B$6:$G$1000,6,0))</f>
        <v>-</v>
      </c>
      <c r="O3645" s="74"/>
      <c r="P3645" s="74"/>
    </row>
    <row r="3646" spans="1:16" x14ac:dyDescent="0.2">
      <c r="A3646" s="73" t="str">
        <f t="shared" si="57"/>
        <v>-</v>
      </c>
      <c r="B3646" s="75"/>
      <c r="C3646" s="74"/>
      <c r="D3646" s="74"/>
      <c r="E3646" s="74"/>
      <c r="F3646" s="74"/>
      <c r="G3646" s="74"/>
      <c r="H3646" s="74"/>
      <c r="I3646" s="74"/>
      <c r="J3646" s="78"/>
      <c r="K3646" s="78"/>
      <c r="L3646" s="124" t="str">
        <f>IF($G3646=0,"-",VLOOKUP($G3646,Nomenclator!$B$6:$G$1000,3,0))</f>
        <v>-</v>
      </c>
      <c r="M3646" s="124" t="str">
        <f>IF($G3646=0,"-",VLOOKUP($G3646,Nomenclator!$B$6:$G$1000,4,0))</f>
        <v>-</v>
      </c>
      <c r="N3646" s="124" t="str">
        <f>IF($G3646=0,"-",VLOOKUP($G3646,Nomenclator!$B$6:$G$1000,6,0))</f>
        <v>-</v>
      </c>
      <c r="O3646" s="74"/>
      <c r="P3646" s="74"/>
    </row>
    <row r="3647" spans="1:16" x14ac:dyDescent="0.2">
      <c r="A3647" s="73" t="str">
        <f t="shared" si="57"/>
        <v>-</v>
      </c>
      <c r="B3647" s="75"/>
      <c r="C3647" s="74"/>
      <c r="D3647" s="74"/>
      <c r="E3647" s="74"/>
      <c r="F3647" s="74"/>
      <c r="G3647" s="74"/>
      <c r="H3647" s="74"/>
      <c r="I3647" s="74"/>
      <c r="J3647" s="78"/>
      <c r="K3647" s="78"/>
      <c r="L3647" s="124" t="str">
        <f>IF($G3647=0,"-",VLOOKUP($G3647,Nomenclator!$B$6:$G$1000,3,0))</f>
        <v>-</v>
      </c>
      <c r="M3647" s="124" t="str">
        <f>IF($G3647=0,"-",VLOOKUP($G3647,Nomenclator!$B$6:$G$1000,4,0))</f>
        <v>-</v>
      </c>
      <c r="N3647" s="124" t="str">
        <f>IF($G3647=0,"-",VLOOKUP($G3647,Nomenclator!$B$6:$G$1000,6,0))</f>
        <v>-</v>
      </c>
      <c r="O3647" s="74"/>
      <c r="P3647" s="74"/>
    </row>
    <row r="3648" spans="1:16" x14ac:dyDescent="0.2">
      <c r="A3648" s="73" t="str">
        <f t="shared" si="57"/>
        <v>-</v>
      </c>
      <c r="B3648" s="75"/>
      <c r="C3648" s="74"/>
      <c r="D3648" s="74"/>
      <c r="E3648" s="74"/>
      <c r="F3648" s="74"/>
      <c r="G3648" s="74"/>
      <c r="H3648" s="74"/>
      <c r="I3648" s="74"/>
      <c r="J3648" s="78"/>
      <c r="K3648" s="78"/>
      <c r="L3648" s="124" t="str">
        <f>IF($G3648=0,"-",VLOOKUP($G3648,Nomenclator!$B$6:$G$1000,3,0))</f>
        <v>-</v>
      </c>
      <c r="M3648" s="124" t="str">
        <f>IF($G3648=0,"-",VLOOKUP($G3648,Nomenclator!$B$6:$G$1000,4,0))</f>
        <v>-</v>
      </c>
      <c r="N3648" s="124" t="str">
        <f>IF($G3648=0,"-",VLOOKUP($G3648,Nomenclator!$B$6:$G$1000,6,0))</f>
        <v>-</v>
      </c>
      <c r="O3648" s="74"/>
      <c r="P3648" s="74"/>
    </row>
    <row r="3649" spans="1:16" x14ac:dyDescent="0.2">
      <c r="A3649" s="73" t="str">
        <f t="shared" si="57"/>
        <v>-</v>
      </c>
      <c r="B3649" s="75"/>
      <c r="C3649" s="74"/>
      <c r="D3649" s="74"/>
      <c r="E3649" s="74"/>
      <c r="F3649" s="74"/>
      <c r="G3649" s="74"/>
      <c r="H3649" s="74"/>
      <c r="I3649" s="74"/>
      <c r="J3649" s="78"/>
      <c r="K3649" s="78"/>
      <c r="L3649" s="124" t="str">
        <f>IF($G3649=0,"-",VLOOKUP($G3649,Nomenclator!$B$6:$G$1000,3,0))</f>
        <v>-</v>
      </c>
      <c r="M3649" s="124" t="str">
        <f>IF($G3649=0,"-",VLOOKUP($G3649,Nomenclator!$B$6:$G$1000,4,0))</f>
        <v>-</v>
      </c>
      <c r="N3649" s="124" t="str">
        <f>IF($G3649=0,"-",VLOOKUP($G3649,Nomenclator!$B$6:$G$1000,6,0))</f>
        <v>-</v>
      </c>
      <c r="O3649" s="74"/>
      <c r="P3649" s="74"/>
    </row>
    <row r="3650" spans="1:16" x14ac:dyDescent="0.2">
      <c r="A3650" s="73" t="str">
        <f t="shared" si="57"/>
        <v>-</v>
      </c>
      <c r="B3650" s="75"/>
      <c r="C3650" s="74"/>
      <c r="D3650" s="74"/>
      <c r="E3650" s="74"/>
      <c r="F3650" s="74"/>
      <c r="G3650" s="74"/>
      <c r="H3650" s="74"/>
      <c r="I3650" s="74"/>
      <c r="J3650" s="78"/>
      <c r="K3650" s="78"/>
      <c r="L3650" s="124" t="str">
        <f>IF($G3650=0,"-",VLOOKUP($G3650,Nomenclator!$B$6:$G$1000,3,0))</f>
        <v>-</v>
      </c>
      <c r="M3650" s="124" t="str">
        <f>IF($G3650=0,"-",VLOOKUP($G3650,Nomenclator!$B$6:$G$1000,4,0))</f>
        <v>-</v>
      </c>
      <c r="N3650" s="124" t="str">
        <f>IF($G3650=0,"-",VLOOKUP($G3650,Nomenclator!$B$6:$G$1000,6,0))</f>
        <v>-</v>
      </c>
      <c r="O3650" s="74"/>
      <c r="P3650" s="74"/>
    </row>
    <row r="3651" spans="1:16" x14ac:dyDescent="0.2">
      <c r="A3651" s="73" t="str">
        <f t="shared" si="57"/>
        <v>-</v>
      </c>
      <c r="B3651" s="75"/>
      <c r="C3651" s="74"/>
      <c r="D3651" s="74"/>
      <c r="E3651" s="74"/>
      <c r="F3651" s="74"/>
      <c r="G3651" s="74"/>
      <c r="H3651" s="74"/>
      <c r="I3651" s="74"/>
      <c r="J3651" s="78"/>
      <c r="K3651" s="78"/>
      <c r="L3651" s="124" t="str">
        <f>IF($G3651=0,"-",VLOOKUP($G3651,Nomenclator!$B$6:$G$1000,3,0))</f>
        <v>-</v>
      </c>
      <c r="M3651" s="124" t="str">
        <f>IF($G3651=0,"-",VLOOKUP($G3651,Nomenclator!$B$6:$G$1000,4,0))</f>
        <v>-</v>
      </c>
      <c r="N3651" s="124" t="str">
        <f>IF($G3651=0,"-",VLOOKUP($G3651,Nomenclator!$B$6:$G$1000,6,0))</f>
        <v>-</v>
      </c>
      <c r="O3651" s="74"/>
      <c r="P3651" s="74"/>
    </row>
    <row r="3652" spans="1:16" x14ac:dyDescent="0.2">
      <c r="A3652" s="73" t="str">
        <f t="shared" si="57"/>
        <v>-</v>
      </c>
      <c r="B3652" s="75"/>
      <c r="C3652" s="74"/>
      <c r="D3652" s="74"/>
      <c r="E3652" s="74"/>
      <c r="F3652" s="74"/>
      <c r="G3652" s="74"/>
      <c r="H3652" s="74"/>
      <c r="I3652" s="74"/>
      <c r="J3652" s="78"/>
      <c r="K3652" s="78"/>
      <c r="L3652" s="124" t="str">
        <f>IF($G3652=0,"-",VLOOKUP($G3652,Nomenclator!$B$6:$G$1000,3,0))</f>
        <v>-</v>
      </c>
      <c r="M3652" s="124" t="str">
        <f>IF($G3652=0,"-",VLOOKUP($G3652,Nomenclator!$B$6:$G$1000,4,0))</f>
        <v>-</v>
      </c>
      <c r="N3652" s="124" t="str">
        <f>IF($G3652=0,"-",VLOOKUP($G3652,Nomenclator!$B$6:$G$1000,6,0))</f>
        <v>-</v>
      </c>
      <c r="O3652" s="74"/>
      <c r="P3652" s="74"/>
    </row>
    <row r="3653" spans="1:16" x14ac:dyDescent="0.2">
      <c r="A3653" s="73" t="str">
        <f t="shared" si="57"/>
        <v>-</v>
      </c>
      <c r="B3653" s="75"/>
      <c r="C3653" s="74"/>
      <c r="D3653" s="74"/>
      <c r="E3653" s="74"/>
      <c r="F3653" s="74"/>
      <c r="G3653" s="74"/>
      <c r="H3653" s="74"/>
      <c r="I3653" s="74"/>
      <c r="J3653" s="78"/>
      <c r="K3653" s="78"/>
      <c r="L3653" s="124" t="str">
        <f>IF($G3653=0,"-",VLOOKUP($G3653,Nomenclator!$B$6:$G$1000,3,0))</f>
        <v>-</v>
      </c>
      <c r="M3653" s="124" t="str">
        <f>IF($G3653=0,"-",VLOOKUP($G3653,Nomenclator!$B$6:$G$1000,4,0))</f>
        <v>-</v>
      </c>
      <c r="N3653" s="124" t="str">
        <f>IF($G3653=0,"-",VLOOKUP($G3653,Nomenclator!$B$6:$G$1000,6,0))</f>
        <v>-</v>
      </c>
      <c r="O3653" s="74"/>
      <c r="P3653" s="74"/>
    </row>
    <row r="3654" spans="1:16" x14ac:dyDescent="0.2">
      <c r="A3654" s="73" t="str">
        <f t="shared" si="57"/>
        <v>-</v>
      </c>
      <c r="B3654" s="75"/>
      <c r="C3654" s="74"/>
      <c r="D3654" s="74"/>
      <c r="E3654" s="74"/>
      <c r="F3654" s="74"/>
      <c r="G3654" s="74"/>
      <c r="H3654" s="74"/>
      <c r="I3654" s="74"/>
      <c r="J3654" s="78"/>
      <c r="K3654" s="78"/>
      <c r="L3654" s="124" t="str">
        <f>IF($G3654=0,"-",VLOOKUP($G3654,Nomenclator!$B$6:$G$1000,3,0))</f>
        <v>-</v>
      </c>
      <c r="M3654" s="124" t="str">
        <f>IF($G3654=0,"-",VLOOKUP($G3654,Nomenclator!$B$6:$G$1000,4,0))</f>
        <v>-</v>
      </c>
      <c r="N3654" s="124" t="str">
        <f>IF($G3654=0,"-",VLOOKUP($G3654,Nomenclator!$B$6:$G$1000,6,0))</f>
        <v>-</v>
      </c>
      <c r="O3654" s="74"/>
      <c r="P3654" s="74"/>
    </row>
    <row r="3655" spans="1:16" x14ac:dyDescent="0.2">
      <c r="A3655" s="73" t="str">
        <f t="shared" si="57"/>
        <v>-</v>
      </c>
      <c r="B3655" s="75"/>
      <c r="C3655" s="74"/>
      <c r="D3655" s="74"/>
      <c r="E3655" s="74"/>
      <c r="F3655" s="74"/>
      <c r="G3655" s="74"/>
      <c r="H3655" s="74"/>
      <c r="I3655" s="74"/>
      <c r="J3655" s="78"/>
      <c r="K3655" s="78"/>
      <c r="L3655" s="124" t="str">
        <f>IF($G3655=0,"-",VLOOKUP($G3655,Nomenclator!$B$6:$G$1000,3,0))</f>
        <v>-</v>
      </c>
      <c r="M3655" s="124" t="str">
        <f>IF($G3655=0,"-",VLOOKUP($G3655,Nomenclator!$B$6:$G$1000,4,0))</f>
        <v>-</v>
      </c>
      <c r="N3655" s="124" t="str">
        <f>IF($G3655=0,"-",VLOOKUP($G3655,Nomenclator!$B$6:$G$1000,6,0))</f>
        <v>-</v>
      </c>
      <c r="O3655" s="74"/>
      <c r="P3655" s="74"/>
    </row>
    <row r="3656" spans="1:16" x14ac:dyDescent="0.2">
      <c r="A3656" s="73" t="str">
        <f t="shared" si="57"/>
        <v>-</v>
      </c>
      <c r="B3656" s="75"/>
      <c r="C3656" s="74"/>
      <c r="D3656" s="74"/>
      <c r="E3656" s="74"/>
      <c r="F3656" s="74"/>
      <c r="G3656" s="74"/>
      <c r="H3656" s="74"/>
      <c r="I3656" s="74"/>
      <c r="J3656" s="78"/>
      <c r="K3656" s="78"/>
      <c r="L3656" s="124" t="str">
        <f>IF($G3656=0,"-",VLOOKUP($G3656,Nomenclator!$B$6:$G$1000,3,0))</f>
        <v>-</v>
      </c>
      <c r="M3656" s="124" t="str">
        <f>IF($G3656=0,"-",VLOOKUP($G3656,Nomenclator!$B$6:$G$1000,4,0))</f>
        <v>-</v>
      </c>
      <c r="N3656" s="124" t="str">
        <f>IF($G3656=0,"-",VLOOKUP($G3656,Nomenclator!$B$6:$G$1000,6,0))</f>
        <v>-</v>
      </c>
      <c r="O3656" s="74"/>
      <c r="P3656" s="74"/>
    </row>
    <row r="3657" spans="1:16" x14ac:dyDescent="0.2">
      <c r="A3657" s="73" t="str">
        <f t="shared" si="57"/>
        <v>-</v>
      </c>
      <c r="B3657" s="75"/>
      <c r="C3657" s="74"/>
      <c r="D3657" s="74"/>
      <c r="E3657" s="74"/>
      <c r="F3657" s="74"/>
      <c r="G3657" s="74"/>
      <c r="H3657" s="74"/>
      <c r="I3657" s="74"/>
      <c r="J3657" s="78"/>
      <c r="K3657" s="78"/>
      <c r="L3657" s="124" t="str">
        <f>IF($G3657=0,"-",VLOOKUP($G3657,Nomenclator!$B$6:$G$1000,3,0))</f>
        <v>-</v>
      </c>
      <c r="M3657" s="124" t="str">
        <f>IF($G3657=0,"-",VLOOKUP($G3657,Nomenclator!$B$6:$G$1000,4,0))</f>
        <v>-</v>
      </c>
      <c r="N3657" s="124" t="str">
        <f>IF($G3657=0,"-",VLOOKUP($G3657,Nomenclator!$B$6:$G$1000,6,0))</f>
        <v>-</v>
      </c>
      <c r="O3657" s="74"/>
      <c r="P3657" s="74"/>
    </row>
    <row r="3658" spans="1:16" x14ac:dyDescent="0.2">
      <c r="A3658" s="73" t="str">
        <f t="shared" si="57"/>
        <v>-</v>
      </c>
      <c r="B3658" s="75"/>
      <c r="C3658" s="74"/>
      <c r="D3658" s="74"/>
      <c r="E3658" s="74"/>
      <c r="F3658" s="74"/>
      <c r="G3658" s="74"/>
      <c r="H3658" s="74"/>
      <c r="I3658" s="74"/>
      <c r="J3658" s="78"/>
      <c r="K3658" s="78"/>
      <c r="L3658" s="124" t="str">
        <f>IF($G3658=0,"-",VLOOKUP($G3658,Nomenclator!$B$6:$G$1000,3,0))</f>
        <v>-</v>
      </c>
      <c r="M3658" s="124" t="str">
        <f>IF($G3658=0,"-",VLOOKUP($G3658,Nomenclator!$B$6:$G$1000,4,0))</f>
        <v>-</v>
      </c>
      <c r="N3658" s="124" t="str">
        <f>IF($G3658=0,"-",VLOOKUP($G3658,Nomenclator!$B$6:$G$1000,6,0))</f>
        <v>-</v>
      </c>
      <c r="O3658" s="74"/>
      <c r="P3658" s="74"/>
    </row>
    <row r="3659" spans="1:16" x14ac:dyDescent="0.2">
      <c r="A3659" s="73" t="str">
        <f t="shared" si="57"/>
        <v>-</v>
      </c>
      <c r="B3659" s="75"/>
      <c r="C3659" s="74"/>
      <c r="D3659" s="74"/>
      <c r="E3659" s="74"/>
      <c r="F3659" s="74"/>
      <c r="G3659" s="74"/>
      <c r="H3659" s="74"/>
      <c r="I3659" s="74"/>
      <c r="J3659" s="78"/>
      <c r="K3659" s="78"/>
      <c r="L3659" s="124" t="str">
        <f>IF($G3659=0,"-",VLOOKUP($G3659,Nomenclator!$B$6:$G$1000,3,0))</f>
        <v>-</v>
      </c>
      <c r="M3659" s="124" t="str">
        <f>IF($G3659=0,"-",VLOOKUP($G3659,Nomenclator!$B$6:$G$1000,4,0))</f>
        <v>-</v>
      </c>
      <c r="N3659" s="124" t="str">
        <f>IF($G3659=0,"-",VLOOKUP($G3659,Nomenclator!$B$6:$G$1000,6,0))</f>
        <v>-</v>
      </c>
      <c r="O3659" s="74"/>
      <c r="P3659" s="74"/>
    </row>
    <row r="3660" spans="1:16" x14ac:dyDescent="0.2">
      <c r="A3660" s="73" t="str">
        <f t="shared" si="57"/>
        <v>-</v>
      </c>
      <c r="B3660" s="75"/>
      <c r="C3660" s="74"/>
      <c r="D3660" s="74"/>
      <c r="E3660" s="74"/>
      <c r="F3660" s="74"/>
      <c r="G3660" s="74"/>
      <c r="H3660" s="74"/>
      <c r="I3660" s="74"/>
      <c r="J3660" s="78"/>
      <c r="K3660" s="78"/>
      <c r="L3660" s="124" t="str">
        <f>IF($G3660=0,"-",VLOOKUP($G3660,Nomenclator!$B$6:$G$1000,3,0))</f>
        <v>-</v>
      </c>
      <c r="M3660" s="124" t="str">
        <f>IF($G3660=0,"-",VLOOKUP($G3660,Nomenclator!$B$6:$G$1000,4,0))</f>
        <v>-</v>
      </c>
      <c r="N3660" s="124" t="str">
        <f>IF($G3660=0,"-",VLOOKUP($G3660,Nomenclator!$B$6:$G$1000,6,0))</f>
        <v>-</v>
      </c>
      <c r="O3660" s="74"/>
      <c r="P3660" s="74"/>
    </row>
    <row r="3661" spans="1:16" x14ac:dyDescent="0.2">
      <c r="A3661" s="73" t="str">
        <f t="shared" si="57"/>
        <v>-</v>
      </c>
      <c r="B3661" s="75"/>
      <c r="C3661" s="74"/>
      <c r="D3661" s="74"/>
      <c r="E3661" s="74"/>
      <c r="F3661" s="74"/>
      <c r="G3661" s="74"/>
      <c r="H3661" s="74"/>
      <c r="I3661" s="74"/>
      <c r="J3661" s="78"/>
      <c r="K3661" s="78"/>
      <c r="L3661" s="124" t="str">
        <f>IF($G3661=0,"-",VLOOKUP($G3661,Nomenclator!$B$6:$G$1000,3,0))</f>
        <v>-</v>
      </c>
      <c r="M3661" s="124" t="str">
        <f>IF($G3661=0,"-",VLOOKUP($G3661,Nomenclator!$B$6:$G$1000,4,0))</f>
        <v>-</v>
      </c>
      <c r="N3661" s="124" t="str">
        <f>IF($G3661=0,"-",VLOOKUP($G3661,Nomenclator!$B$6:$G$1000,6,0))</f>
        <v>-</v>
      </c>
      <c r="O3661" s="74"/>
      <c r="P3661" s="74"/>
    </row>
    <row r="3662" spans="1:16" x14ac:dyDescent="0.2">
      <c r="A3662" s="73" t="str">
        <f t="shared" si="57"/>
        <v>-</v>
      </c>
      <c r="B3662" s="75"/>
      <c r="C3662" s="74"/>
      <c r="D3662" s="74"/>
      <c r="E3662" s="74"/>
      <c r="F3662" s="74"/>
      <c r="G3662" s="74"/>
      <c r="H3662" s="74"/>
      <c r="I3662" s="74"/>
      <c r="J3662" s="78"/>
      <c r="K3662" s="78"/>
      <c r="L3662" s="124" t="str">
        <f>IF($G3662=0,"-",VLOOKUP($G3662,Nomenclator!$B$6:$G$1000,3,0))</f>
        <v>-</v>
      </c>
      <c r="M3662" s="124" t="str">
        <f>IF($G3662=0,"-",VLOOKUP($G3662,Nomenclator!$B$6:$G$1000,4,0))</f>
        <v>-</v>
      </c>
      <c r="N3662" s="124" t="str">
        <f>IF($G3662=0,"-",VLOOKUP($G3662,Nomenclator!$B$6:$G$1000,6,0))</f>
        <v>-</v>
      </c>
      <c r="O3662" s="74"/>
      <c r="P3662" s="74"/>
    </row>
    <row r="3663" spans="1:16" x14ac:dyDescent="0.2">
      <c r="A3663" s="73" t="str">
        <f t="shared" si="57"/>
        <v>-</v>
      </c>
      <c r="B3663" s="75"/>
      <c r="C3663" s="74"/>
      <c r="D3663" s="74"/>
      <c r="E3663" s="74"/>
      <c r="F3663" s="74"/>
      <c r="G3663" s="74"/>
      <c r="H3663" s="74"/>
      <c r="I3663" s="74"/>
      <c r="J3663" s="78"/>
      <c r="K3663" s="78"/>
      <c r="L3663" s="124" t="str">
        <f>IF($G3663=0,"-",VLOOKUP($G3663,Nomenclator!$B$6:$G$1000,3,0))</f>
        <v>-</v>
      </c>
      <c r="M3663" s="124" t="str">
        <f>IF($G3663=0,"-",VLOOKUP($G3663,Nomenclator!$B$6:$G$1000,4,0))</f>
        <v>-</v>
      </c>
      <c r="N3663" s="124" t="str">
        <f>IF($G3663=0,"-",VLOOKUP($G3663,Nomenclator!$B$6:$G$1000,6,0))</f>
        <v>-</v>
      </c>
      <c r="O3663" s="74"/>
      <c r="P3663" s="74"/>
    </row>
    <row r="3664" spans="1:16" x14ac:dyDescent="0.2">
      <c r="A3664" s="73" t="str">
        <f t="shared" si="57"/>
        <v>-</v>
      </c>
      <c r="B3664" s="75"/>
      <c r="C3664" s="74"/>
      <c r="D3664" s="74"/>
      <c r="E3664" s="74"/>
      <c r="F3664" s="74"/>
      <c r="G3664" s="74"/>
      <c r="H3664" s="74"/>
      <c r="I3664" s="74"/>
      <c r="J3664" s="78"/>
      <c r="K3664" s="78"/>
      <c r="L3664" s="124" t="str">
        <f>IF($G3664=0,"-",VLOOKUP($G3664,Nomenclator!$B$6:$G$1000,3,0))</f>
        <v>-</v>
      </c>
      <c r="M3664" s="124" t="str">
        <f>IF($G3664=0,"-",VLOOKUP($G3664,Nomenclator!$B$6:$G$1000,4,0))</f>
        <v>-</v>
      </c>
      <c r="N3664" s="124" t="str">
        <f>IF($G3664=0,"-",VLOOKUP($G3664,Nomenclator!$B$6:$G$1000,6,0))</f>
        <v>-</v>
      </c>
      <c r="O3664" s="74"/>
      <c r="P3664" s="74"/>
    </row>
    <row r="3665" spans="1:16" x14ac:dyDescent="0.2">
      <c r="A3665" s="73" t="str">
        <f t="shared" si="57"/>
        <v>-</v>
      </c>
      <c r="B3665" s="75"/>
      <c r="C3665" s="74"/>
      <c r="D3665" s="74"/>
      <c r="E3665" s="74"/>
      <c r="F3665" s="74"/>
      <c r="G3665" s="74"/>
      <c r="H3665" s="74"/>
      <c r="I3665" s="74"/>
      <c r="J3665" s="78"/>
      <c r="K3665" s="78"/>
      <c r="L3665" s="124" t="str">
        <f>IF($G3665=0,"-",VLOOKUP($G3665,Nomenclator!$B$6:$G$1000,3,0))</f>
        <v>-</v>
      </c>
      <c r="M3665" s="124" t="str">
        <f>IF($G3665=0,"-",VLOOKUP($G3665,Nomenclator!$B$6:$G$1000,4,0))</f>
        <v>-</v>
      </c>
      <c r="N3665" s="124" t="str">
        <f>IF($G3665=0,"-",VLOOKUP($G3665,Nomenclator!$B$6:$G$1000,6,0))</f>
        <v>-</v>
      </c>
      <c r="O3665" s="74"/>
      <c r="P3665" s="74"/>
    </row>
    <row r="3666" spans="1:16" x14ac:dyDescent="0.2">
      <c r="A3666" s="73" t="str">
        <f t="shared" si="57"/>
        <v>-</v>
      </c>
      <c r="B3666" s="75"/>
      <c r="C3666" s="74"/>
      <c r="D3666" s="74"/>
      <c r="E3666" s="74"/>
      <c r="F3666" s="74"/>
      <c r="G3666" s="74"/>
      <c r="H3666" s="74"/>
      <c r="I3666" s="74"/>
      <c r="J3666" s="78"/>
      <c r="K3666" s="78"/>
      <c r="L3666" s="124" t="str">
        <f>IF($G3666=0,"-",VLOOKUP($G3666,Nomenclator!$B$6:$G$1000,3,0))</f>
        <v>-</v>
      </c>
      <c r="M3666" s="124" t="str">
        <f>IF($G3666=0,"-",VLOOKUP($G3666,Nomenclator!$B$6:$G$1000,4,0))</f>
        <v>-</v>
      </c>
      <c r="N3666" s="124" t="str">
        <f>IF($G3666=0,"-",VLOOKUP($G3666,Nomenclator!$B$6:$G$1000,6,0))</f>
        <v>-</v>
      </c>
      <c r="O3666" s="74"/>
      <c r="P3666" s="74"/>
    </row>
    <row r="3667" spans="1:16" x14ac:dyDescent="0.2">
      <c r="A3667" s="73" t="str">
        <f t="shared" si="57"/>
        <v>-</v>
      </c>
      <c r="B3667" s="75"/>
      <c r="C3667" s="74"/>
      <c r="D3667" s="74"/>
      <c r="E3667" s="74"/>
      <c r="F3667" s="74"/>
      <c r="G3667" s="74"/>
      <c r="H3667" s="74"/>
      <c r="I3667" s="74"/>
      <c r="J3667" s="78"/>
      <c r="K3667" s="78"/>
      <c r="L3667" s="124" t="str">
        <f>IF($G3667=0,"-",VLOOKUP($G3667,Nomenclator!$B$6:$G$1000,3,0))</f>
        <v>-</v>
      </c>
      <c r="M3667" s="124" t="str">
        <f>IF($G3667=0,"-",VLOOKUP($G3667,Nomenclator!$B$6:$G$1000,4,0))</f>
        <v>-</v>
      </c>
      <c r="N3667" s="124" t="str">
        <f>IF($G3667=0,"-",VLOOKUP($G3667,Nomenclator!$B$6:$G$1000,6,0))</f>
        <v>-</v>
      </c>
      <c r="O3667" s="74"/>
      <c r="P3667" s="74"/>
    </row>
    <row r="3668" spans="1:16" x14ac:dyDescent="0.2">
      <c r="A3668" s="73" t="str">
        <f t="shared" si="57"/>
        <v>-</v>
      </c>
      <c r="B3668" s="75"/>
      <c r="C3668" s="74"/>
      <c r="D3668" s="74"/>
      <c r="E3668" s="74"/>
      <c r="F3668" s="74"/>
      <c r="G3668" s="74"/>
      <c r="H3668" s="74"/>
      <c r="I3668" s="74"/>
      <c r="J3668" s="78"/>
      <c r="K3668" s="78"/>
      <c r="L3668" s="124" t="str">
        <f>IF($G3668=0,"-",VLOOKUP($G3668,Nomenclator!$B$6:$G$1000,3,0))</f>
        <v>-</v>
      </c>
      <c r="M3668" s="124" t="str">
        <f>IF($G3668=0,"-",VLOOKUP($G3668,Nomenclator!$B$6:$G$1000,4,0))</f>
        <v>-</v>
      </c>
      <c r="N3668" s="124" t="str">
        <f>IF($G3668=0,"-",VLOOKUP($G3668,Nomenclator!$B$6:$G$1000,6,0))</f>
        <v>-</v>
      </c>
      <c r="O3668" s="74"/>
      <c r="P3668" s="74"/>
    </row>
    <row r="3669" spans="1:16" x14ac:dyDescent="0.2">
      <c r="A3669" s="73" t="str">
        <f t="shared" si="57"/>
        <v>-</v>
      </c>
      <c r="B3669" s="75"/>
      <c r="C3669" s="74"/>
      <c r="D3669" s="74"/>
      <c r="E3669" s="74"/>
      <c r="F3669" s="74"/>
      <c r="G3669" s="74"/>
      <c r="H3669" s="74"/>
      <c r="I3669" s="74"/>
      <c r="J3669" s="78"/>
      <c r="K3669" s="78"/>
      <c r="L3669" s="124" t="str">
        <f>IF($G3669=0,"-",VLOOKUP($G3669,Nomenclator!$B$6:$G$1000,3,0))</f>
        <v>-</v>
      </c>
      <c r="M3669" s="124" t="str">
        <f>IF($G3669=0,"-",VLOOKUP($G3669,Nomenclator!$B$6:$G$1000,4,0))</f>
        <v>-</v>
      </c>
      <c r="N3669" s="124" t="str">
        <f>IF($G3669=0,"-",VLOOKUP($G3669,Nomenclator!$B$6:$G$1000,6,0))</f>
        <v>-</v>
      </c>
      <c r="O3669" s="74"/>
      <c r="P3669" s="74"/>
    </row>
    <row r="3670" spans="1:16" x14ac:dyDescent="0.2">
      <c r="A3670" s="73" t="str">
        <f t="shared" si="57"/>
        <v>-</v>
      </c>
      <c r="B3670" s="75"/>
      <c r="C3670" s="74"/>
      <c r="D3670" s="74"/>
      <c r="E3670" s="74"/>
      <c r="F3670" s="74"/>
      <c r="G3670" s="74"/>
      <c r="H3670" s="74"/>
      <c r="I3670" s="74"/>
      <c r="J3670" s="78"/>
      <c r="K3670" s="78"/>
      <c r="L3670" s="124" t="str">
        <f>IF($G3670=0,"-",VLOOKUP($G3670,Nomenclator!$B$6:$G$1000,3,0))</f>
        <v>-</v>
      </c>
      <c r="M3670" s="124" t="str">
        <f>IF($G3670=0,"-",VLOOKUP($G3670,Nomenclator!$B$6:$G$1000,4,0))</f>
        <v>-</v>
      </c>
      <c r="N3670" s="124" t="str">
        <f>IF($G3670=0,"-",VLOOKUP($G3670,Nomenclator!$B$6:$G$1000,6,0))</f>
        <v>-</v>
      </c>
      <c r="O3670" s="74"/>
      <c r="P3670" s="74"/>
    </row>
    <row r="3671" spans="1:16" x14ac:dyDescent="0.2">
      <c r="A3671" s="73" t="str">
        <f t="shared" si="57"/>
        <v>-</v>
      </c>
      <c r="B3671" s="75"/>
      <c r="C3671" s="74"/>
      <c r="D3671" s="74"/>
      <c r="E3671" s="74"/>
      <c r="F3671" s="74"/>
      <c r="G3671" s="74"/>
      <c r="H3671" s="74"/>
      <c r="I3671" s="74"/>
      <c r="J3671" s="78"/>
      <c r="K3671" s="78"/>
      <c r="L3671" s="124" t="str">
        <f>IF($G3671=0,"-",VLOOKUP($G3671,Nomenclator!$B$6:$G$1000,3,0))</f>
        <v>-</v>
      </c>
      <c r="M3671" s="124" t="str">
        <f>IF($G3671=0,"-",VLOOKUP($G3671,Nomenclator!$B$6:$G$1000,4,0))</f>
        <v>-</v>
      </c>
      <c r="N3671" s="124" t="str">
        <f>IF($G3671=0,"-",VLOOKUP($G3671,Nomenclator!$B$6:$G$1000,6,0))</f>
        <v>-</v>
      </c>
      <c r="O3671" s="74"/>
      <c r="P3671" s="74"/>
    </row>
    <row r="3672" spans="1:16" x14ac:dyDescent="0.2">
      <c r="A3672" s="73" t="str">
        <f t="shared" si="57"/>
        <v>-</v>
      </c>
      <c r="B3672" s="75"/>
      <c r="C3672" s="74"/>
      <c r="D3672" s="74"/>
      <c r="E3672" s="74"/>
      <c r="F3672" s="74"/>
      <c r="G3672" s="74"/>
      <c r="H3672" s="74"/>
      <c r="I3672" s="74"/>
      <c r="J3672" s="78"/>
      <c r="K3672" s="78"/>
      <c r="L3672" s="124" t="str">
        <f>IF($G3672=0,"-",VLOOKUP($G3672,Nomenclator!$B$6:$G$1000,3,0))</f>
        <v>-</v>
      </c>
      <c r="M3672" s="124" t="str">
        <f>IF($G3672=0,"-",VLOOKUP($G3672,Nomenclator!$B$6:$G$1000,4,0))</f>
        <v>-</v>
      </c>
      <c r="N3672" s="124" t="str">
        <f>IF($G3672=0,"-",VLOOKUP($G3672,Nomenclator!$B$6:$G$1000,6,0))</f>
        <v>-</v>
      </c>
      <c r="O3672" s="74"/>
      <c r="P3672" s="74"/>
    </row>
    <row r="3673" spans="1:16" x14ac:dyDescent="0.2">
      <c r="A3673" s="73" t="str">
        <f t="shared" si="57"/>
        <v>-</v>
      </c>
      <c r="B3673" s="75"/>
      <c r="C3673" s="74"/>
      <c r="D3673" s="74"/>
      <c r="E3673" s="74"/>
      <c r="F3673" s="74"/>
      <c r="G3673" s="74"/>
      <c r="H3673" s="74"/>
      <c r="I3673" s="74"/>
      <c r="J3673" s="78"/>
      <c r="K3673" s="78"/>
      <c r="L3673" s="124" t="str">
        <f>IF($G3673=0,"-",VLOOKUP($G3673,Nomenclator!$B$6:$G$1000,3,0))</f>
        <v>-</v>
      </c>
      <c r="M3673" s="124" t="str">
        <f>IF($G3673=0,"-",VLOOKUP($G3673,Nomenclator!$B$6:$G$1000,4,0))</f>
        <v>-</v>
      </c>
      <c r="N3673" s="124" t="str">
        <f>IF($G3673=0,"-",VLOOKUP($G3673,Nomenclator!$B$6:$G$1000,6,0))</f>
        <v>-</v>
      </c>
      <c r="O3673" s="74"/>
      <c r="P3673" s="74"/>
    </row>
    <row r="3674" spans="1:16" x14ac:dyDescent="0.2">
      <c r="A3674" s="73" t="str">
        <f t="shared" si="57"/>
        <v>-</v>
      </c>
      <c r="B3674" s="75"/>
      <c r="C3674" s="74"/>
      <c r="D3674" s="74"/>
      <c r="E3674" s="74"/>
      <c r="F3674" s="74"/>
      <c r="G3674" s="74"/>
      <c r="H3674" s="74"/>
      <c r="I3674" s="74"/>
      <c r="J3674" s="78"/>
      <c r="K3674" s="78"/>
      <c r="L3674" s="124" t="str">
        <f>IF($G3674=0,"-",VLOOKUP($G3674,Nomenclator!$B$6:$G$1000,3,0))</f>
        <v>-</v>
      </c>
      <c r="M3674" s="124" t="str">
        <f>IF($G3674=0,"-",VLOOKUP($G3674,Nomenclator!$B$6:$G$1000,4,0))</f>
        <v>-</v>
      </c>
      <c r="N3674" s="124" t="str">
        <f>IF($G3674=0,"-",VLOOKUP($G3674,Nomenclator!$B$6:$G$1000,6,0))</f>
        <v>-</v>
      </c>
      <c r="O3674" s="74"/>
      <c r="P3674" s="74"/>
    </row>
    <row r="3675" spans="1:16" x14ac:dyDescent="0.2">
      <c r="A3675" s="73" t="str">
        <f t="shared" si="57"/>
        <v>-</v>
      </c>
      <c r="B3675" s="75"/>
      <c r="C3675" s="74"/>
      <c r="D3675" s="74"/>
      <c r="E3675" s="74"/>
      <c r="F3675" s="74"/>
      <c r="G3675" s="74"/>
      <c r="H3675" s="74"/>
      <c r="I3675" s="74"/>
      <c r="J3675" s="78"/>
      <c r="K3675" s="78"/>
      <c r="L3675" s="124" t="str">
        <f>IF($G3675=0,"-",VLOOKUP($G3675,Nomenclator!$B$6:$G$1000,3,0))</f>
        <v>-</v>
      </c>
      <c r="M3675" s="124" t="str">
        <f>IF($G3675=0,"-",VLOOKUP($G3675,Nomenclator!$B$6:$G$1000,4,0))</f>
        <v>-</v>
      </c>
      <c r="N3675" s="124" t="str">
        <f>IF($G3675=0,"-",VLOOKUP($G3675,Nomenclator!$B$6:$G$1000,6,0))</f>
        <v>-</v>
      </c>
      <c r="O3675" s="74"/>
      <c r="P3675" s="74"/>
    </row>
    <row r="3676" spans="1:16" x14ac:dyDescent="0.2">
      <c r="A3676" s="73" t="str">
        <f t="shared" si="57"/>
        <v>-</v>
      </c>
      <c r="B3676" s="75"/>
      <c r="C3676" s="74"/>
      <c r="D3676" s="74"/>
      <c r="E3676" s="74"/>
      <c r="F3676" s="74"/>
      <c r="G3676" s="74"/>
      <c r="H3676" s="74"/>
      <c r="I3676" s="74"/>
      <c r="J3676" s="78"/>
      <c r="K3676" s="78"/>
      <c r="L3676" s="124" t="str">
        <f>IF($G3676=0,"-",VLOOKUP($G3676,Nomenclator!$B$6:$G$1000,3,0))</f>
        <v>-</v>
      </c>
      <c r="M3676" s="124" t="str">
        <f>IF($G3676=0,"-",VLOOKUP($G3676,Nomenclator!$B$6:$G$1000,4,0))</f>
        <v>-</v>
      </c>
      <c r="N3676" s="124" t="str">
        <f>IF($G3676=0,"-",VLOOKUP($G3676,Nomenclator!$B$6:$G$1000,6,0))</f>
        <v>-</v>
      </c>
      <c r="O3676" s="74"/>
      <c r="P3676" s="74"/>
    </row>
    <row r="3677" spans="1:16" x14ac:dyDescent="0.2">
      <c r="A3677" s="73" t="str">
        <f t="shared" si="57"/>
        <v>-</v>
      </c>
      <c r="B3677" s="75"/>
      <c r="C3677" s="74"/>
      <c r="D3677" s="74"/>
      <c r="E3677" s="74"/>
      <c r="F3677" s="74"/>
      <c r="G3677" s="74"/>
      <c r="H3677" s="74"/>
      <c r="I3677" s="74"/>
      <c r="J3677" s="78"/>
      <c r="K3677" s="78"/>
      <c r="L3677" s="124" t="str">
        <f>IF($G3677=0,"-",VLOOKUP($G3677,Nomenclator!$B$6:$G$1000,3,0))</f>
        <v>-</v>
      </c>
      <c r="M3677" s="124" t="str">
        <f>IF($G3677=0,"-",VLOOKUP($G3677,Nomenclator!$B$6:$G$1000,4,0))</f>
        <v>-</v>
      </c>
      <c r="N3677" s="124" t="str">
        <f>IF($G3677=0,"-",VLOOKUP($G3677,Nomenclator!$B$6:$G$1000,6,0))</f>
        <v>-</v>
      </c>
      <c r="O3677" s="74"/>
      <c r="P3677" s="74"/>
    </row>
    <row r="3678" spans="1:16" x14ac:dyDescent="0.2">
      <c r="A3678" s="73" t="str">
        <f t="shared" si="57"/>
        <v>-</v>
      </c>
      <c r="B3678" s="75"/>
      <c r="C3678" s="74"/>
      <c r="D3678" s="74"/>
      <c r="E3678" s="74"/>
      <c r="F3678" s="74"/>
      <c r="G3678" s="74"/>
      <c r="H3678" s="74"/>
      <c r="I3678" s="74"/>
      <c r="J3678" s="78"/>
      <c r="K3678" s="78"/>
      <c r="L3678" s="124" t="str">
        <f>IF($G3678=0,"-",VLOOKUP($G3678,Nomenclator!$B$6:$G$1000,3,0))</f>
        <v>-</v>
      </c>
      <c r="M3678" s="124" t="str">
        <f>IF($G3678=0,"-",VLOOKUP($G3678,Nomenclator!$B$6:$G$1000,4,0))</f>
        <v>-</v>
      </c>
      <c r="N3678" s="124" t="str">
        <f>IF($G3678=0,"-",VLOOKUP($G3678,Nomenclator!$B$6:$G$1000,6,0))</f>
        <v>-</v>
      </c>
      <c r="O3678" s="74"/>
      <c r="P3678" s="74"/>
    </row>
    <row r="3679" spans="1:16" x14ac:dyDescent="0.2">
      <c r="A3679" s="73" t="str">
        <f t="shared" si="57"/>
        <v>-</v>
      </c>
      <c r="B3679" s="75"/>
      <c r="C3679" s="74"/>
      <c r="D3679" s="74"/>
      <c r="E3679" s="74"/>
      <c r="F3679" s="74"/>
      <c r="G3679" s="74"/>
      <c r="H3679" s="74"/>
      <c r="I3679" s="74"/>
      <c r="J3679" s="78"/>
      <c r="K3679" s="78"/>
      <c r="L3679" s="124" t="str">
        <f>IF($G3679=0,"-",VLOOKUP($G3679,Nomenclator!$B$6:$G$1000,3,0))</f>
        <v>-</v>
      </c>
      <c r="M3679" s="124" t="str">
        <f>IF($G3679=0,"-",VLOOKUP($G3679,Nomenclator!$B$6:$G$1000,4,0))</f>
        <v>-</v>
      </c>
      <c r="N3679" s="124" t="str">
        <f>IF($G3679=0,"-",VLOOKUP($G3679,Nomenclator!$B$6:$G$1000,6,0))</f>
        <v>-</v>
      </c>
      <c r="O3679" s="74"/>
      <c r="P3679" s="74"/>
    </row>
    <row r="3680" spans="1:16" x14ac:dyDescent="0.2">
      <c r="A3680" s="73" t="str">
        <f t="shared" si="57"/>
        <v>-</v>
      </c>
      <c r="B3680" s="75"/>
      <c r="C3680" s="74"/>
      <c r="D3680" s="74"/>
      <c r="E3680" s="74"/>
      <c r="F3680" s="74"/>
      <c r="G3680" s="74"/>
      <c r="H3680" s="74"/>
      <c r="I3680" s="74"/>
      <c r="J3680" s="78"/>
      <c r="K3680" s="78"/>
      <c r="L3680" s="124" t="str">
        <f>IF($G3680=0,"-",VLOOKUP($G3680,Nomenclator!$B$6:$G$1000,3,0))</f>
        <v>-</v>
      </c>
      <c r="M3680" s="124" t="str">
        <f>IF($G3680=0,"-",VLOOKUP($G3680,Nomenclator!$B$6:$G$1000,4,0))</f>
        <v>-</v>
      </c>
      <c r="N3680" s="124" t="str">
        <f>IF($G3680=0,"-",VLOOKUP($G3680,Nomenclator!$B$6:$G$1000,6,0))</f>
        <v>-</v>
      </c>
      <c r="O3680" s="74"/>
      <c r="P3680" s="74"/>
    </row>
    <row r="3681" spans="1:16" x14ac:dyDescent="0.2">
      <c r="A3681" s="73" t="str">
        <f t="shared" si="57"/>
        <v>-</v>
      </c>
      <c r="B3681" s="75"/>
      <c r="C3681" s="74"/>
      <c r="D3681" s="74"/>
      <c r="E3681" s="74"/>
      <c r="F3681" s="74"/>
      <c r="G3681" s="74"/>
      <c r="H3681" s="74"/>
      <c r="I3681" s="74"/>
      <c r="J3681" s="78"/>
      <c r="K3681" s="78"/>
      <c r="L3681" s="124" t="str">
        <f>IF($G3681=0,"-",VLOOKUP($G3681,Nomenclator!$B$6:$G$1000,3,0))</f>
        <v>-</v>
      </c>
      <c r="M3681" s="124" t="str">
        <f>IF($G3681=0,"-",VLOOKUP($G3681,Nomenclator!$B$6:$G$1000,4,0))</f>
        <v>-</v>
      </c>
      <c r="N3681" s="124" t="str">
        <f>IF($G3681=0,"-",VLOOKUP($G3681,Nomenclator!$B$6:$G$1000,6,0))</f>
        <v>-</v>
      </c>
      <c r="O3681" s="74"/>
      <c r="P3681" s="74"/>
    </row>
    <row r="3682" spans="1:16" x14ac:dyDescent="0.2">
      <c r="A3682" s="73" t="str">
        <f t="shared" si="57"/>
        <v>-</v>
      </c>
      <c r="B3682" s="75"/>
      <c r="C3682" s="74"/>
      <c r="D3682" s="74"/>
      <c r="E3682" s="74"/>
      <c r="F3682" s="74"/>
      <c r="G3682" s="74"/>
      <c r="H3682" s="74"/>
      <c r="I3682" s="74"/>
      <c r="J3682" s="78"/>
      <c r="K3682" s="78"/>
      <c r="L3682" s="124" t="str">
        <f>IF($G3682=0,"-",VLOOKUP($G3682,Nomenclator!$B$6:$G$1000,3,0))</f>
        <v>-</v>
      </c>
      <c r="M3682" s="124" t="str">
        <f>IF($G3682=0,"-",VLOOKUP($G3682,Nomenclator!$B$6:$G$1000,4,0))</f>
        <v>-</v>
      </c>
      <c r="N3682" s="124" t="str">
        <f>IF($G3682=0,"-",VLOOKUP($G3682,Nomenclator!$B$6:$G$1000,6,0))</f>
        <v>-</v>
      </c>
      <c r="O3682" s="74"/>
      <c r="P3682" s="74"/>
    </row>
    <row r="3683" spans="1:16" x14ac:dyDescent="0.2">
      <c r="A3683" s="73" t="str">
        <f t="shared" si="57"/>
        <v>-</v>
      </c>
      <c r="B3683" s="75"/>
      <c r="C3683" s="74"/>
      <c r="D3683" s="74"/>
      <c r="E3683" s="74"/>
      <c r="F3683" s="74"/>
      <c r="G3683" s="74"/>
      <c r="H3683" s="74"/>
      <c r="I3683" s="74"/>
      <c r="J3683" s="78"/>
      <c r="K3683" s="78"/>
      <c r="L3683" s="124" t="str">
        <f>IF($G3683=0,"-",VLOOKUP($G3683,Nomenclator!$B$6:$G$1000,3,0))</f>
        <v>-</v>
      </c>
      <c r="M3683" s="124" t="str">
        <f>IF($G3683=0,"-",VLOOKUP($G3683,Nomenclator!$B$6:$G$1000,4,0))</f>
        <v>-</v>
      </c>
      <c r="N3683" s="124" t="str">
        <f>IF($G3683=0,"-",VLOOKUP($G3683,Nomenclator!$B$6:$G$1000,6,0))</f>
        <v>-</v>
      </c>
      <c r="O3683" s="74"/>
      <c r="P3683" s="74"/>
    </row>
    <row r="3684" spans="1:16" x14ac:dyDescent="0.2">
      <c r="A3684" s="73" t="str">
        <f t="shared" si="57"/>
        <v>-</v>
      </c>
      <c r="B3684" s="75"/>
      <c r="C3684" s="74"/>
      <c r="D3684" s="74"/>
      <c r="E3684" s="74"/>
      <c r="F3684" s="74"/>
      <c r="G3684" s="74"/>
      <c r="H3684" s="74"/>
      <c r="I3684" s="74"/>
      <c r="J3684" s="78"/>
      <c r="K3684" s="78"/>
      <c r="L3684" s="124" t="str">
        <f>IF($G3684=0,"-",VLOOKUP($G3684,Nomenclator!$B$6:$G$1000,3,0))</f>
        <v>-</v>
      </c>
      <c r="M3684" s="124" t="str">
        <f>IF($G3684=0,"-",VLOOKUP($G3684,Nomenclator!$B$6:$G$1000,4,0))</f>
        <v>-</v>
      </c>
      <c r="N3684" s="124" t="str">
        <f>IF($G3684=0,"-",VLOOKUP($G3684,Nomenclator!$B$6:$G$1000,6,0))</f>
        <v>-</v>
      </c>
      <c r="O3684" s="74"/>
      <c r="P3684" s="74"/>
    </row>
    <row r="3685" spans="1:16" x14ac:dyDescent="0.2">
      <c r="A3685" s="73" t="str">
        <f t="shared" si="57"/>
        <v>-</v>
      </c>
      <c r="B3685" s="75"/>
      <c r="C3685" s="74"/>
      <c r="D3685" s="74"/>
      <c r="E3685" s="74"/>
      <c r="F3685" s="74"/>
      <c r="G3685" s="74"/>
      <c r="H3685" s="74"/>
      <c r="I3685" s="74"/>
      <c r="J3685" s="78"/>
      <c r="K3685" s="78"/>
      <c r="L3685" s="124" t="str">
        <f>IF($G3685=0,"-",VLOOKUP($G3685,Nomenclator!$B$6:$G$1000,3,0))</f>
        <v>-</v>
      </c>
      <c r="M3685" s="124" t="str">
        <f>IF($G3685=0,"-",VLOOKUP($G3685,Nomenclator!$B$6:$G$1000,4,0))</f>
        <v>-</v>
      </c>
      <c r="N3685" s="124" t="str">
        <f>IF($G3685=0,"-",VLOOKUP($G3685,Nomenclator!$B$6:$G$1000,6,0))</f>
        <v>-</v>
      </c>
      <c r="O3685" s="74"/>
      <c r="P3685" s="74"/>
    </row>
    <row r="3686" spans="1:16" x14ac:dyDescent="0.2">
      <c r="A3686" s="73" t="str">
        <f t="shared" si="57"/>
        <v>-</v>
      </c>
      <c r="B3686" s="75"/>
      <c r="C3686" s="74"/>
      <c r="D3686" s="74"/>
      <c r="E3686" s="74"/>
      <c r="F3686" s="74"/>
      <c r="G3686" s="74"/>
      <c r="H3686" s="74"/>
      <c r="I3686" s="74"/>
      <c r="J3686" s="78"/>
      <c r="K3686" s="78"/>
      <c r="L3686" s="124" t="str">
        <f>IF($G3686=0,"-",VLOOKUP($G3686,Nomenclator!$B$6:$G$1000,3,0))</f>
        <v>-</v>
      </c>
      <c r="M3686" s="124" t="str">
        <f>IF($G3686=0,"-",VLOOKUP($G3686,Nomenclator!$B$6:$G$1000,4,0))</f>
        <v>-</v>
      </c>
      <c r="N3686" s="124" t="str">
        <f>IF($G3686=0,"-",VLOOKUP($G3686,Nomenclator!$B$6:$G$1000,6,0))</f>
        <v>-</v>
      </c>
      <c r="O3686" s="74"/>
      <c r="P3686" s="74"/>
    </row>
    <row r="3687" spans="1:16" x14ac:dyDescent="0.2">
      <c r="A3687" s="73" t="str">
        <f t="shared" si="57"/>
        <v>-</v>
      </c>
      <c r="B3687" s="75"/>
      <c r="C3687" s="74"/>
      <c r="D3687" s="74"/>
      <c r="E3687" s="74"/>
      <c r="F3687" s="74"/>
      <c r="G3687" s="74"/>
      <c r="H3687" s="74"/>
      <c r="I3687" s="74"/>
      <c r="J3687" s="78"/>
      <c r="K3687" s="78"/>
      <c r="L3687" s="124" t="str">
        <f>IF($G3687=0,"-",VLOOKUP($G3687,Nomenclator!$B$6:$G$1000,3,0))</f>
        <v>-</v>
      </c>
      <c r="M3687" s="124" t="str">
        <f>IF($G3687=0,"-",VLOOKUP($G3687,Nomenclator!$B$6:$G$1000,4,0))</f>
        <v>-</v>
      </c>
      <c r="N3687" s="124" t="str">
        <f>IF($G3687=0,"-",VLOOKUP($G3687,Nomenclator!$B$6:$G$1000,6,0))</f>
        <v>-</v>
      </c>
      <c r="O3687" s="74"/>
      <c r="P3687" s="74"/>
    </row>
    <row r="3688" spans="1:16" x14ac:dyDescent="0.2">
      <c r="A3688" s="73" t="str">
        <f t="shared" si="57"/>
        <v>-</v>
      </c>
      <c r="B3688" s="75"/>
      <c r="C3688" s="74"/>
      <c r="D3688" s="74"/>
      <c r="E3688" s="74"/>
      <c r="F3688" s="74"/>
      <c r="G3688" s="74"/>
      <c r="H3688" s="74"/>
      <c r="I3688" s="74"/>
      <c r="J3688" s="78"/>
      <c r="K3688" s="78"/>
      <c r="L3688" s="124" t="str">
        <f>IF($G3688=0,"-",VLOOKUP($G3688,Nomenclator!$B$6:$G$1000,3,0))</f>
        <v>-</v>
      </c>
      <c r="M3688" s="124" t="str">
        <f>IF($G3688=0,"-",VLOOKUP($G3688,Nomenclator!$B$6:$G$1000,4,0))</f>
        <v>-</v>
      </c>
      <c r="N3688" s="124" t="str">
        <f>IF($G3688=0,"-",VLOOKUP($G3688,Nomenclator!$B$6:$G$1000,6,0))</f>
        <v>-</v>
      </c>
      <c r="O3688" s="74"/>
      <c r="P3688" s="74"/>
    </row>
    <row r="3689" spans="1:16" x14ac:dyDescent="0.2">
      <c r="A3689" s="73" t="str">
        <f t="shared" si="57"/>
        <v>-</v>
      </c>
      <c r="B3689" s="75"/>
      <c r="C3689" s="74"/>
      <c r="D3689" s="74"/>
      <c r="E3689" s="74"/>
      <c r="F3689" s="74"/>
      <c r="G3689" s="74"/>
      <c r="H3689" s="74"/>
      <c r="I3689" s="74"/>
      <c r="J3689" s="78"/>
      <c r="K3689" s="78"/>
      <c r="L3689" s="124" t="str">
        <f>IF($G3689=0,"-",VLOOKUP($G3689,Nomenclator!$B$6:$G$1000,3,0))</f>
        <v>-</v>
      </c>
      <c r="M3689" s="124" t="str">
        <f>IF($G3689=0,"-",VLOOKUP($G3689,Nomenclator!$B$6:$G$1000,4,0))</f>
        <v>-</v>
      </c>
      <c r="N3689" s="124" t="str">
        <f>IF($G3689=0,"-",VLOOKUP($G3689,Nomenclator!$B$6:$G$1000,6,0))</f>
        <v>-</v>
      </c>
      <c r="O3689" s="74"/>
      <c r="P3689" s="74"/>
    </row>
    <row r="3690" spans="1:16" x14ac:dyDescent="0.2">
      <c r="A3690" s="73" t="str">
        <f t="shared" si="57"/>
        <v>-</v>
      </c>
      <c r="B3690" s="75"/>
      <c r="C3690" s="74"/>
      <c r="D3690" s="74"/>
      <c r="E3690" s="74"/>
      <c r="F3690" s="74"/>
      <c r="G3690" s="74"/>
      <c r="H3690" s="74"/>
      <c r="I3690" s="74"/>
      <c r="J3690" s="78"/>
      <c r="K3690" s="78"/>
      <c r="L3690" s="124" t="str">
        <f>IF($G3690=0,"-",VLOOKUP($G3690,Nomenclator!$B$6:$G$1000,3,0))</f>
        <v>-</v>
      </c>
      <c r="M3690" s="124" t="str">
        <f>IF($G3690=0,"-",VLOOKUP($G3690,Nomenclator!$B$6:$G$1000,4,0))</f>
        <v>-</v>
      </c>
      <c r="N3690" s="124" t="str">
        <f>IF($G3690=0,"-",VLOOKUP($G3690,Nomenclator!$B$6:$G$1000,6,0))</f>
        <v>-</v>
      </c>
      <c r="O3690" s="74"/>
      <c r="P3690" s="74"/>
    </row>
    <row r="3691" spans="1:16" x14ac:dyDescent="0.2">
      <c r="A3691" s="73" t="str">
        <f t="shared" si="57"/>
        <v>-</v>
      </c>
      <c r="B3691" s="75"/>
      <c r="C3691" s="74"/>
      <c r="D3691" s="74"/>
      <c r="E3691" s="74"/>
      <c r="F3691" s="74"/>
      <c r="G3691" s="74"/>
      <c r="H3691" s="74"/>
      <c r="I3691" s="74"/>
      <c r="J3691" s="78"/>
      <c r="K3691" s="78"/>
      <c r="L3691" s="124" t="str">
        <f>IF($G3691=0,"-",VLOOKUP($G3691,Nomenclator!$B$6:$G$1000,3,0))</f>
        <v>-</v>
      </c>
      <c r="M3691" s="124" t="str">
        <f>IF($G3691=0,"-",VLOOKUP($G3691,Nomenclator!$B$6:$G$1000,4,0))</f>
        <v>-</v>
      </c>
      <c r="N3691" s="124" t="str">
        <f>IF($G3691=0,"-",VLOOKUP($G3691,Nomenclator!$B$6:$G$1000,6,0))</f>
        <v>-</v>
      </c>
      <c r="O3691" s="74"/>
      <c r="P3691" s="74"/>
    </row>
    <row r="3692" spans="1:16" x14ac:dyDescent="0.2">
      <c r="A3692" s="73" t="str">
        <f t="shared" si="57"/>
        <v>-</v>
      </c>
      <c r="B3692" s="75"/>
      <c r="C3692" s="74"/>
      <c r="D3692" s="74"/>
      <c r="E3692" s="74"/>
      <c r="F3692" s="74"/>
      <c r="G3692" s="74"/>
      <c r="H3692" s="74"/>
      <c r="I3692" s="74"/>
      <c r="J3692" s="78"/>
      <c r="K3692" s="78"/>
      <c r="L3692" s="124" t="str">
        <f>IF($G3692=0,"-",VLOOKUP($G3692,Nomenclator!$B$6:$G$1000,3,0))</f>
        <v>-</v>
      </c>
      <c r="M3692" s="124" t="str">
        <f>IF($G3692=0,"-",VLOOKUP($G3692,Nomenclator!$B$6:$G$1000,4,0))</f>
        <v>-</v>
      </c>
      <c r="N3692" s="124" t="str">
        <f>IF($G3692=0,"-",VLOOKUP($G3692,Nomenclator!$B$6:$G$1000,6,0))</f>
        <v>-</v>
      </c>
      <c r="O3692" s="74"/>
      <c r="P3692" s="74"/>
    </row>
    <row r="3693" spans="1:16" x14ac:dyDescent="0.2">
      <c r="A3693" s="73" t="str">
        <f t="shared" si="57"/>
        <v>-</v>
      </c>
      <c r="B3693" s="75"/>
      <c r="C3693" s="74"/>
      <c r="D3693" s="74"/>
      <c r="E3693" s="74"/>
      <c r="F3693" s="74"/>
      <c r="G3693" s="74"/>
      <c r="H3693" s="74"/>
      <c r="I3693" s="74"/>
      <c r="J3693" s="78"/>
      <c r="K3693" s="78"/>
      <c r="L3693" s="124" t="str">
        <f>IF($G3693=0,"-",VLOOKUP($G3693,Nomenclator!$B$6:$G$1000,3,0))</f>
        <v>-</v>
      </c>
      <c r="M3693" s="124" t="str">
        <f>IF($G3693=0,"-",VLOOKUP($G3693,Nomenclator!$B$6:$G$1000,4,0))</f>
        <v>-</v>
      </c>
      <c r="N3693" s="124" t="str">
        <f>IF($G3693=0,"-",VLOOKUP($G3693,Nomenclator!$B$6:$G$1000,6,0))</f>
        <v>-</v>
      </c>
      <c r="O3693" s="74"/>
      <c r="P3693" s="74"/>
    </row>
    <row r="3694" spans="1:16" x14ac:dyDescent="0.2">
      <c r="A3694" s="73" t="str">
        <f t="shared" si="57"/>
        <v>-</v>
      </c>
      <c r="B3694" s="75"/>
      <c r="C3694" s="74"/>
      <c r="D3694" s="74"/>
      <c r="E3694" s="74"/>
      <c r="F3694" s="74"/>
      <c r="G3694" s="74"/>
      <c r="H3694" s="74"/>
      <c r="I3694" s="74"/>
      <c r="J3694" s="78"/>
      <c r="K3694" s="78"/>
      <c r="L3694" s="124" t="str">
        <f>IF($G3694=0,"-",VLOOKUP($G3694,Nomenclator!$B$6:$G$1000,3,0))</f>
        <v>-</v>
      </c>
      <c r="M3694" s="124" t="str">
        <f>IF($G3694=0,"-",VLOOKUP($G3694,Nomenclator!$B$6:$G$1000,4,0))</f>
        <v>-</v>
      </c>
      <c r="N3694" s="124" t="str">
        <f>IF($G3694=0,"-",VLOOKUP($G3694,Nomenclator!$B$6:$G$1000,6,0))</f>
        <v>-</v>
      </c>
      <c r="O3694" s="74"/>
      <c r="P3694" s="74"/>
    </row>
    <row r="3695" spans="1:16" x14ac:dyDescent="0.2">
      <c r="A3695" s="73" t="str">
        <f t="shared" si="57"/>
        <v>-</v>
      </c>
      <c r="B3695" s="75"/>
      <c r="C3695" s="74"/>
      <c r="D3695" s="74"/>
      <c r="E3695" s="74"/>
      <c r="F3695" s="74"/>
      <c r="G3695" s="74"/>
      <c r="H3695" s="74"/>
      <c r="I3695" s="74"/>
      <c r="J3695" s="78"/>
      <c r="K3695" s="78"/>
      <c r="L3695" s="124" t="str">
        <f>IF($G3695=0,"-",VLOOKUP($G3695,Nomenclator!$B$6:$G$1000,3,0))</f>
        <v>-</v>
      </c>
      <c r="M3695" s="124" t="str">
        <f>IF($G3695=0,"-",VLOOKUP($G3695,Nomenclator!$B$6:$G$1000,4,0))</f>
        <v>-</v>
      </c>
      <c r="N3695" s="124" t="str">
        <f>IF($G3695=0,"-",VLOOKUP($G3695,Nomenclator!$B$6:$G$1000,6,0))</f>
        <v>-</v>
      </c>
      <c r="O3695" s="74"/>
      <c r="P3695" s="74"/>
    </row>
    <row r="3696" spans="1:16" x14ac:dyDescent="0.2">
      <c r="A3696" s="73" t="str">
        <f t="shared" si="57"/>
        <v>-</v>
      </c>
      <c r="B3696" s="75"/>
      <c r="C3696" s="74"/>
      <c r="D3696" s="74"/>
      <c r="E3696" s="74"/>
      <c r="F3696" s="74"/>
      <c r="G3696" s="74"/>
      <c r="H3696" s="74"/>
      <c r="I3696" s="74"/>
      <c r="J3696" s="78"/>
      <c r="K3696" s="78"/>
      <c r="L3696" s="124" t="str">
        <f>IF($G3696=0,"-",VLOOKUP($G3696,Nomenclator!$B$6:$G$1000,3,0))</f>
        <v>-</v>
      </c>
      <c r="M3696" s="124" t="str">
        <f>IF($G3696=0,"-",VLOOKUP($G3696,Nomenclator!$B$6:$G$1000,4,0))</f>
        <v>-</v>
      </c>
      <c r="N3696" s="124" t="str">
        <f>IF($G3696=0,"-",VLOOKUP($G3696,Nomenclator!$B$6:$G$1000,6,0))</f>
        <v>-</v>
      </c>
      <c r="O3696" s="74"/>
      <c r="P3696" s="74"/>
    </row>
    <row r="3697" spans="1:16" x14ac:dyDescent="0.2">
      <c r="A3697" s="73" t="str">
        <f t="shared" si="57"/>
        <v>-</v>
      </c>
      <c r="B3697" s="75"/>
      <c r="C3697" s="74"/>
      <c r="D3697" s="74"/>
      <c r="E3697" s="74"/>
      <c r="F3697" s="74"/>
      <c r="G3697" s="74"/>
      <c r="H3697" s="74"/>
      <c r="I3697" s="74"/>
      <c r="J3697" s="78"/>
      <c r="K3697" s="78"/>
      <c r="L3697" s="124" t="str">
        <f>IF($G3697=0,"-",VLOOKUP($G3697,Nomenclator!$B$6:$G$1000,3,0))</f>
        <v>-</v>
      </c>
      <c r="M3697" s="124" t="str">
        <f>IF($G3697=0,"-",VLOOKUP($G3697,Nomenclator!$B$6:$G$1000,4,0))</f>
        <v>-</v>
      </c>
      <c r="N3697" s="124" t="str">
        <f>IF($G3697=0,"-",VLOOKUP($G3697,Nomenclator!$B$6:$G$1000,6,0))</f>
        <v>-</v>
      </c>
      <c r="O3697" s="74"/>
      <c r="P3697" s="74"/>
    </row>
    <row r="3698" spans="1:16" x14ac:dyDescent="0.2">
      <c r="A3698" s="73" t="str">
        <f t="shared" ref="A3698:A3761" si="58">IF(B3698=0,"-",YEAR(B3698))</f>
        <v>-</v>
      </c>
      <c r="B3698" s="75"/>
      <c r="C3698" s="74"/>
      <c r="D3698" s="74"/>
      <c r="E3698" s="74"/>
      <c r="F3698" s="74"/>
      <c r="G3698" s="74"/>
      <c r="H3698" s="74"/>
      <c r="I3698" s="74"/>
      <c r="J3698" s="78"/>
      <c r="K3698" s="78"/>
      <c r="L3698" s="124" t="str">
        <f>IF($G3698=0,"-",VLOOKUP($G3698,Nomenclator!$B$6:$G$1000,3,0))</f>
        <v>-</v>
      </c>
      <c r="M3698" s="124" t="str">
        <f>IF($G3698=0,"-",VLOOKUP($G3698,Nomenclator!$B$6:$G$1000,4,0))</f>
        <v>-</v>
      </c>
      <c r="N3698" s="124" t="str">
        <f>IF($G3698=0,"-",VLOOKUP($G3698,Nomenclator!$B$6:$G$1000,6,0))</f>
        <v>-</v>
      </c>
      <c r="O3698" s="74"/>
      <c r="P3698" s="74"/>
    </row>
    <row r="3699" spans="1:16" x14ac:dyDescent="0.2">
      <c r="A3699" s="73" t="str">
        <f t="shared" si="58"/>
        <v>-</v>
      </c>
      <c r="B3699" s="75"/>
      <c r="C3699" s="74"/>
      <c r="D3699" s="74"/>
      <c r="E3699" s="74"/>
      <c r="F3699" s="74"/>
      <c r="G3699" s="74"/>
      <c r="H3699" s="74"/>
      <c r="I3699" s="74"/>
      <c r="J3699" s="78"/>
      <c r="K3699" s="78"/>
      <c r="L3699" s="124" t="str">
        <f>IF($G3699=0,"-",VLOOKUP($G3699,Nomenclator!$B$6:$G$1000,3,0))</f>
        <v>-</v>
      </c>
      <c r="M3699" s="124" t="str">
        <f>IF($G3699=0,"-",VLOOKUP($G3699,Nomenclator!$B$6:$G$1000,4,0))</f>
        <v>-</v>
      </c>
      <c r="N3699" s="124" t="str">
        <f>IF($G3699=0,"-",VLOOKUP($G3699,Nomenclator!$B$6:$G$1000,6,0))</f>
        <v>-</v>
      </c>
      <c r="O3699" s="74"/>
      <c r="P3699" s="74"/>
    </row>
    <row r="3700" spans="1:16" x14ac:dyDescent="0.2">
      <c r="A3700" s="73" t="str">
        <f t="shared" si="58"/>
        <v>-</v>
      </c>
      <c r="B3700" s="75"/>
      <c r="C3700" s="74"/>
      <c r="D3700" s="74"/>
      <c r="E3700" s="74"/>
      <c r="F3700" s="74"/>
      <c r="G3700" s="74"/>
      <c r="H3700" s="74"/>
      <c r="I3700" s="74"/>
      <c r="J3700" s="78"/>
      <c r="K3700" s="78"/>
      <c r="L3700" s="124" t="str">
        <f>IF($G3700=0,"-",VLOOKUP($G3700,Nomenclator!$B$6:$G$1000,3,0))</f>
        <v>-</v>
      </c>
      <c r="M3700" s="124" t="str">
        <f>IF($G3700=0,"-",VLOOKUP($G3700,Nomenclator!$B$6:$G$1000,4,0))</f>
        <v>-</v>
      </c>
      <c r="N3700" s="124" t="str">
        <f>IF($G3700=0,"-",VLOOKUP($G3700,Nomenclator!$B$6:$G$1000,6,0))</f>
        <v>-</v>
      </c>
      <c r="O3700" s="74"/>
      <c r="P3700" s="74"/>
    </row>
    <row r="3701" spans="1:16" x14ac:dyDescent="0.2">
      <c r="A3701" s="73" t="str">
        <f t="shared" si="58"/>
        <v>-</v>
      </c>
      <c r="B3701" s="75"/>
      <c r="C3701" s="74"/>
      <c r="D3701" s="74"/>
      <c r="E3701" s="74"/>
      <c r="F3701" s="74"/>
      <c r="G3701" s="74"/>
      <c r="H3701" s="74"/>
      <c r="I3701" s="74"/>
      <c r="J3701" s="78"/>
      <c r="K3701" s="78"/>
      <c r="L3701" s="124" t="str">
        <f>IF($G3701=0,"-",VLOOKUP($G3701,Nomenclator!$B$6:$G$1000,3,0))</f>
        <v>-</v>
      </c>
      <c r="M3701" s="124" t="str">
        <f>IF($G3701=0,"-",VLOOKUP($G3701,Nomenclator!$B$6:$G$1000,4,0))</f>
        <v>-</v>
      </c>
      <c r="N3701" s="124" t="str">
        <f>IF($G3701=0,"-",VLOOKUP($G3701,Nomenclator!$B$6:$G$1000,6,0))</f>
        <v>-</v>
      </c>
      <c r="O3701" s="74"/>
      <c r="P3701" s="74"/>
    </row>
    <row r="3702" spans="1:16" x14ac:dyDescent="0.2">
      <c r="A3702" s="73" t="str">
        <f t="shared" si="58"/>
        <v>-</v>
      </c>
      <c r="B3702" s="75"/>
      <c r="C3702" s="74"/>
      <c r="D3702" s="74"/>
      <c r="E3702" s="74"/>
      <c r="F3702" s="74"/>
      <c r="G3702" s="74"/>
      <c r="H3702" s="74"/>
      <c r="I3702" s="74"/>
      <c r="J3702" s="78"/>
      <c r="K3702" s="78"/>
      <c r="L3702" s="124" t="str">
        <f>IF($G3702=0,"-",VLOOKUP($G3702,Nomenclator!$B$6:$G$1000,3,0))</f>
        <v>-</v>
      </c>
      <c r="M3702" s="124" t="str">
        <f>IF($G3702=0,"-",VLOOKUP($G3702,Nomenclator!$B$6:$G$1000,4,0))</f>
        <v>-</v>
      </c>
      <c r="N3702" s="124" t="str">
        <f>IF($G3702=0,"-",VLOOKUP($G3702,Nomenclator!$B$6:$G$1000,6,0))</f>
        <v>-</v>
      </c>
      <c r="O3702" s="74"/>
      <c r="P3702" s="74"/>
    </row>
    <row r="3703" spans="1:16" x14ac:dyDescent="0.2">
      <c r="A3703" s="73" t="str">
        <f t="shared" si="58"/>
        <v>-</v>
      </c>
      <c r="B3703" s="75"/>
      <c r="C3703" s="74"/>
      <c r="D3703" s="74"/>
      <c r="E3703" s="74"/>
      <c r="F3703" s="74"/>
      <c r="G3703" s="74"/>
      <c r="H3703" s="74"/>
      <c r="I3703" s="74"/>
      <c r="J3703" s="78"/>
      <c r="K3703" s="78"/>
      <c r="L3703" s="124" t="str">
        <f>IF($G3703=0,"-",VLOOKUP($G3703,Nomenclator!$B$6:$G$1000,3,0))</f>
        <v>-</v>
      </c>
      <c r="M3703" s="124" t="str">
        <f>IF($G3703=0,"-",VLOOKUP($G3703,Nomenclator!$B$6:$G$1000,4,0))</f>
        <v>-</v>
      </c>
      <c r="N3703" s="124" t="str">
        <f>IF($G3703=0,"-",VLOOKUP($G3703,Nomenclator!$B$6:$G$1000,6,0))</f>
        <v>-</v>
      </c>
      <c r="O3703" s="74"/>
      <c r="P3703" s="74"/>
    </row>
    <row r="3704" spans="1:16" x14ac:dyDescent="0.2">
      <c r="A3704" s="73" t="str">
        <f t="shared" si="58"/>
        <v>-</v>
      </c>
      <c r="B3704" s="75"/>
      <c r="C3704" s="74"/>
      <c r="D3704" s="74"/>
      <c r="E3704" s="74"/>
      <c r="F3704" s="74"/>
      <c r="G3704" s="74"/>
      <c r="H3704" s="74"/>
      <c r="I3704" s="74"/>
      <c r="J3704" s="78"/>
      <c r="K3704" s="78"/>
      <c r="L3704" s="124" t="str">
        <f>IF($G3704=0,"-",VLOOKUP($G3704,Nomenclator!$B$6:$G$1000,3,0))</f>
        <v>-</v>
      </c>
      <c r="M3704" s="124" t="str">
        <f>IF($G3704=0,"-",VLOOKUP($G3704,Nomenclator!$B$6:$G$1000,4,0))</f>
        <v>-</v>
      </c>
      <c r="N3704" s="124" t="str">
        <f>IF($G3704=0,"-",VLOOKUP($G3704,Nomenclator!$B$6:$G$1000,6,0))</f>
        <v>-</v>
      </c>
      <c r="O3704" s="74"/>
      <c r="P3704" s="74"/>
    </row>
    <row r="3705" spans="1:16" x14ac:dyDescent="0.2">
      <c r="A3705" s="73" t="str">
        <f t="shared" si="58"/>
        <v>-</v>
      </c>
      <c r="B3705" s="75"/>
      <c r="C3705" s="74"/>
      <c r="D3705" s="74"/>
      <c r="E3705" s="74"/>
      <c r="F3705" s="74"/>
      <c r="G3705" s="74"/>
      <c r="H3705" s="74"/>
      <c r="I3705" s="74"/>
      <c r="J3705" s="78"/>
      <c r="K3705" s="78"/>
      <c r="L3705" s="124" t="str">
        <f>IF($G3705=0,"-",VLOOKUP($G3705,Nomenclator!$B$6:$G$1000,3,0))</f>
        <v>-</v>
      </c>
      <c r="M3705" s="124" t="str">
        <f>IF($G3705=0,"-",VLOOKUP($G3705,Nomenclator!$B$6:$G$1000,4,0))</f>
        <v>-</v>
      </c>
      <c r="N3705" s="124" t="str">
        <f>IF($G3705=0,"-",VLOOKUP($G3705,Nomenclator!$B$6:$G$1000,6,0))</f>
        <v>-</v>
      </c>
      <c r="O3705" s="74"/>
      <c r="P3705" s="74"/>
    </row>
    <row r="3706" spans="1:16" x14ac:dyDescent="0.2">
      <c r="A3706" s="73" t="str">
        <f t="shared" si="58"/>
        <v>-</v>
      </c>
      <c r="B3706" s="75"/>
      <c r="C3706" s="74"/>
      <c r="D3706" s="74"/>
      <c r="E3706" s="74"/>
      <c r="F3706" s="74"/>
      <c r="G3706" s="74"/>
      <c r="H3706" s="74"/>
      <c r="I3706" s="74"/>
      <c r="J3706" s="78"/>
      <c r="K3706" s="78"/>
      <c r="L3706" s="124" t="str">
        <f>IF($G3706=0,"-",VLOOKUP($G3706,Nomenclator!$B$6:$G$1000,3,0))</f>
        <v>-</v>
      </c>
      <c r="M3706" s="124" t="str">
        <f>IF($G3706=0,"-",VLOOKUP($G3706,Nomenclator!$B$6:$G$1000,4,0))</f>
        <v>-</v>
      </c>
      <c r="N3706" s="124" t="str">
        <f>IF($G3706=0,"-",VLOOKUP($G3706,Nomenclator!$B$6:$G$1000,6,0))</f>
        <v>-</v>
      </c>
      <c r="O3706" s="74"/>
      <c r="P3706" s="74"/>
    </row>
    <row r="3707" spans="1:16" x14ac:dyDescent="0.2">
      <c r="A3707" s="73" t="str">
        <f t="shared" si="58"/>
        <v>-</v>
      </c>
      <c r="B3707" s="75"/>
      <c r="C3707" s="74"/>
      <c r="D3707" s="74"/>
      <c r="E3707" s="74"/>
      <c r="F3707" s="74"/>
      <c r="G3707" s="74"/>
      <c r="H3707" s="74"/>
      <c r="I3707" s="74"/>
      <c r="J3707" s="78"/>
      <c r="K3707" s="78"/>
      <c r="L3707" s="124" t="str">
        <f>IF($G3707=0,"-",VLOOKUP($G3707,Nomenclator!$B$6:$G$1000,3,0))</f>
        <v>-</v>
      </c>
      <c r="M3707" s="124" t="str">
        <f>IF($G3707=0,"-",VLOOKUP($G3707,Nomenclator!$B$6:$G$1000,4,0))</f>
        <v>-</v>
      </c>
      <c r="N3707" s="124" t="str">
        <f>IF($G3707=0,"-",VLOOKUP($G3707,Nomenclator!$B$6:$G$1000,6,0))</f>
        <v>-</v>
      </c>
      <c r="O3707" s="74"/>
      <c r="P3707" s="74"/>
    </row>
    <row r="3708" spans="1:16" x14ac:dyDescent="0.2">
      <c r="A3708" s="73" t="str">
        <f t="shared" si="58"/>
        <v>-</v>
      </c>
      <c r="B3708" s="75"/>
      <c r="C3708" s="74"/>
      <c r="D3708" s="74"/>
      <c r="E3708" s="74"/>
      <c r="F3708" s="74"/>
      <c r="G3708" s="74"/>
      <c r="H3708" s="74"/>
      <c r="I3708" s="74"/>
      <c r="J3708" s="78"/>
      <c r="K3708" s="78"/>
      <c r="L3708" s="124" t="str">
        <f>IF($G3708=0,"-",VLOOKUP($G3708,Nomenclator!$B$6:$G$1000,3,0))</f>
        <v>-</v>
      </c>
      <c r="M3708" s="124" t="str">
        <f>IF($G3708=0,"-",VLOOKUP($G3708,Nomenclator!$B$6:$G$1000,4,0))</f>
        <v>-</v>
      </c>
      <c r="N3708" s="124" t="str">
        <f>IF($G3708=0,"-",VLOOKUP($G3708,Nomenclator!$B$6:$G$1000,6,0))</f>
        <v>-</v>
      </c>
      <c r="O3708" s="74"/>
      <c r="P3708" s="74"/>
    </row>
    <row r="3709" spans="1:16" x14ac:dyDescent="0.2">
      <c r="A3709" s="73" t="str">
        <f t="shared" si="58"/>
        <v>-</v>
      </c>
      <c r="B3709" s="75"/>
      <c r="C3709" s="74"/>
      <c r="D3709" s="74"/>
      <c r="E3709" s="74"/>
      <c r="F3709" s="74"/>
      <c r="G3709" s="74"/>
      <c r="H3709" s="74"/>
      <c r="I3709" s="74"/>
      <c r="J3709" s="78"/>
      <c r="K3709" s="78"/>
      <c r="L3709" s="124" t="str">
        <f>IF($G3709=0,"-",VLOOKUP($G3709,Nomenclator!$B$6:$G$1000,3,0))</f>
        <v>-</v>
      </c>
      <c r="M3709" s="124" t="str">
        <f>IF($G3709=0,"-",VLOOKUP($G3709,Nomenclator!$B$6:$G$1000,4,0))</f>
        <v>-</v>
      </c>
      <c r="N3709" s="124" t="str">
        <f>IF($G3709=0,"-",VLOOKUP($G3709,Nomenclator!$B$6:$G$1000,6,0))</f>
        <v>-</v>
      </c>
      <c r="O3709" s="74"/>
      <c r="P3709" s="74"/>
    </row>
    <row r="3710" spans="1:16" x14ac:dyDescent="0.2">
      <c r="A3710" s="73" t="str">
        <f t="shared" si="58"/>
        <v>-</v>
      </c>
      <c r="B3710" s="75"/>
      <c r="C3710" s="74"/>
      <c r="D3710" s="74"/>
      <c r="E3710" s="74"/>
      <c r="F3710" s="74"/>
      <c r="G3710" s="74"/>
      <c r="H3710" s="74"/>
      <c r="I3710" s="74"/>
      <c r="J3710" s="78"/>
      <c r="K3710" s="78"/>
      <c r="L3710" s="124" t="str">
        <f>IF($G3710=0,"-",VLOOKUP($G3710,Nomenclator!$B$6:$G$1000,3,0))</f>
        <v>-</v>
      </c>
      <c r="M3710" s="124" t="str">
        <f>IF($G3710=0,"-",VLOOKUP($G3710,Nomenclator!$B$6:$G$1000,4,0))</f>
        <v>-</v>
      </c>
      <c r="N3710" s="124" t="str">
        <f>IF($G3710=0,"-",VLOOKUP($G3710,Nomenclator!$B$6:$G$1000,6,0))</f>
        <v>-</v>
      </c>
      <c r="O3710" s="74"/>
      <c r="P3710" s="74"/>
    </row>
    <row r="3711" spans="1:16" x14ac:dyDescent="0.2">
      <c r="A3711" s="73" t="str">
        <f t="shared" si="58"/>
        <v>-</v>
      </c>
      <c r="B3711" s="75"/>
      <c r="C3711" s="74"/>
      <c r="D3711" s="74"/>
      <c r="E3711" s="74"/>
      <c r="F3711" s="74"/>
      <c r="G3711" s="74"/>
      <c r="H3711" s="74"/>
      <c r="I3711" s="74"/>
      <c r="J3711" s="78"/>
      <c r="K3711" s="78"/>
      <c r="L3711" s="124" t="str">
        <f>IF($G3711=0,"-",VLOOKUP($G3711,Nomenclator!$B$6:$G$1000,3,0))</f>
        <v>-</v>
      </c>
      <c r="M3711" s="124" t="str">
        <f>IF($G3711=0,"-",VLOOKUP($G3711,Nomenclator!$B$6:$G$1000,4,0))</f>
        <v>-</v>
      </c>
      <c r="N3711" s="124" t="str">
        <f>IF($G3711=0,"-",VLOOKUP($G3711,Nomenclator!$B$6:$G$1000,6,0))</f>
        <v>-</v>
      </c>
      <c r="O3711" s="74"/>
      <c r="P3711" s="74"/>
    </row>
    <row r="3712" spans="1:16" x14ac:dyDescent="0.2">
      <c r="A3712" s="73" t="str">
        <f t="shared" si="58"/>
        <v>-</v>
      </c>
      <c r="B3712" s="75"/>
      <c r="C3712" s="74"/>
      <c r="D3712" s="74"/>
      <c r="E3712" s="74"/>
      <c r="F3712" s="74"/>
      <c r="G3712" s="74"/>
      <c r="H3712" s="74"/>
      <c r="I3712" s="74"/>
      <c r="J3712" s="78"/>
      <c r="K3712" s="78"/>
      <c r="L3712" s="124" t="str">
        <f>IF($G3712=0,"-",VLOOKUP($G3712,Nomenclator!$B$6:$G$1000,3,0))</f>
        <v>-</v>
      </c>
      <c r="M3712" s="124" t="str">
        <f>IF($G3712=0,"-",VLOOKUP($G3712,Nomenclator!$B$6:$G$1000,4,0))</f>
        <v>-</v>
      </c>
      <c r="N3712" s="124" t="str">
        <f>IF($G3712=0,"-",VLOOKUP($G3712,Nomenclator!$B$6:$G$1000,6,0))</f>
        <v>-</v>
      </c>
      <c r="O3712" s="74"/>
      <c r="P3712" s="74"/>
    </row>
    <row r="3713" spans="1:16" x14ac:dyDescent="0.2">
      <c r="A3713" s="73" t="str">
        <f t="shared" si="58"/>
        <v>-</v>
      </c>
      <c r="B3713" s="75"/>
      <c r="C3713" s="74"/>
      <c r="D3713" s="74"/>
      <c r="E3713" s="74"/>
      <c r="F3713" s="74"/>
      <c r="G3713" s="74"/>
      <c r="H3713" s="74"/>
      <c r="I3713" s="74"/>
      <c r="J3713" s="78"/>
      <c r="K3713" s="78"/>
      <c r="L3713" s="124" t="str">
        <f>IF($G3713=0,"-",VLOOKUP($G3713,Nomenclator!$B$6:$G$1000,3,0))</f>
        <v>-</v>
      </c>
      <c r="M3713" s="124" t="str">
        <f>IF($G3713=0,"-",VLOOKUP($G3713,Nomenclator!$B$6:$G$1000,4,0))</f>
        <v>-</v>
      </c>
      <c r="N3713" s="124" t="str">
        <f>IF($G3713=0,"-",VLOOKUP($G3713,Nomenclator!$B$6:$G$1000,6,0))</f>
        <v>-</v>
      </c>
      <c r="O3713" s="74"/>
      <c r="P3713" s="74"/>
    </row>
    <row r="3714" spans="1:16" x14ac:dyDescent="0.2">
      <c r="A3714" s="73" t="str">
        <f t="shared" si="58"/>
        <v>-</v>
      </c>
      <c r="B3714" s="75"/>
      <c r="C3714" s="74"/>
      <c r="D3714" s="74"/>
      <c r="E3714" s="74"/>
      <c r="F3714" s="74"/>
      <c r="G3714" s="74"/>
      <c r="H3714" s="74"/>
      <c r="I3714" s="74"/>
      <c r="J3714" s="78"/>
      <c r="K3714" s="78"/>
      <c r="L3714" s="124" t="str">
        <f>IF($G3714=0,"-",VLOOKUP($G3714,Nomenclator!$B$6:$G$1000,3,0))</f>
        <v>-</v>
      </c>
      <c r="M3714" s="124" t="str">
        <f>IF($G3714=0,"-",VLOOKUP($G3714,Nomenclator!$B$6:$G$1000,4,0))</f>
        <v>-</v>
      </c>
      <c r="N3714" s="124" t="str">
        <f>IF($G3714=0,"-",VLOOKUP($G3714,Nomenclator!$B$6:$G$1000,6,0))</f>
        <v>-</v>
      </c>
      <c r="O3714" s="74"/>
      <c r="P3714" s="74"/>
    </row>
    <row r="3715" spans="1:16" x14ac:dyDescent="0.2">
      <c r="A3715" s="73" t="str">
        <f t="shared" si="58"/>
        <v>-</v>
      </c>
      <c r="B3715" s="75"/>
      <c r="C3715" s="74"/>
      <c r="D3715" s="74"/>
      <c r="E3715" s="74"/>
      <c r="F3715" s="74"/>
      <c r="G3715" s="74"/>
      <c r="H3715" s="74"/>
      <c r="I3715" s="74"/>
      <c r="J3715" s="78"/>
      <c r="K3715" s="78"/>
      <c r="L3715" s="124" t="str">
        <f>IF($G3715=0,"-",VLOOKUP($G3715,Nomenclator!$B$6:$G$1000,3,0))</f>
        <v>-</v>
      </c>
      <c r="M3715" s="124" t="str">
        <f>IF($G3715=0,"-",VLOOKUP($G3715,Nomenclator!$B$6:$G$1000,4,0))</f>
        <v>-</v>
      </c>
      <c r="N3715" s="124" t="str">
        <f>IF($G3715=0,"-",VLOOKUP($G3715,Nomenclator!$B$6:$G$1000,6,0))</f>
        <v>-</v>
      </c>
      <c r="O3715" s="74"/>
      <c r="P3715" s="74"/>
    </row>
    <row r="3716" spans="1:16" x14ac:dyDescent="0.2">
      <c r="A3716" s="73" t="str">
        <f t="shared" si="58"/>
        <v>-</v>
      </c>
      <c r="B3716" s="75"/>
      <c r="C3716" s="74"/>
      <c r="D3716" s="74"/>
      <c r="E3716" s="74"/>
      <c r="F3716" s="74"/>
      <c r="G3716" s="74"/>
      <c r="H3716" s="74"/>
      <c r="I3716" s="74"/>
      <c r="J3716" s="78"/>
      <c r="K3716" s="78"/>
      <c r="L3716" s="124" t="str">
        <f>IF($G3716=0,"-",VLOOKUP($G3716,Nomenclator!$B$6:$G$1000,3,0))</f>
        <v>-</v>
      </c>
      <c r="M3716" s="124" t="str">
        <f>IF($G3716=0,"-",VLOOKUP($G3716,Nomenclator!$B$6:$G$1000,4,0))</f>
        <v>-</v>
      </c>
      <c r="N3716" s="124" t="str">
        <f>IF($G3716=0,"-",VLOOKUP($G3716,Nomenclator!$B$6:$G$1000,6,0))</f>
        <v>-</v>
      </c>
      <c r="O3716" s="74"/>
      <c r="P3716" s="74"/>
    </row>
    <row r="3717" spans="1:16" x14ac:dyDescent="0.2">
      <c r="A3717" s="73" t="str">
        <f t="shared" si="58"/>
        <v>-</v>
      </c>
      <c r="B3717" s="75"/>
      <c r="C3717" s="74"/>
      <c r="D3717" s="74"/>
      <c r="E3717" s="74"/>
      <c r="F3717" s="74"/>
      <c r="G3717" s="74"/>
      <c r="H3717" s="74"/>
      <c r="I3717" s="74"/>
      <c r="J3717" s="78"/>
      <c r="K3717" s="78"/>
      <c r="L3717" s="124" t="str">
        <f>IF($G3717=0,"-",VLOOKUP($G3717,Nomenclator!$B$6:$G$1000,3,0))</f>
        <v>-</v>
      </c>
      <c r="M3717" s="124" t="str">
        <f>IF($G3717=0,"-",VLOOKUP($G3717,Nomenclator!$B$6:$G$1000,4,0))</f>
        <v>-</v>
      </c>
      <c r="N3717" s="124" t="str">
        <f>IF($G3717=0,"-",VLOOKUP($G3717,Nomenclator!$B$6:$G$1000,6,0))</f>
        <v>-</v>
      </c>
      <c r="O3717" s="74"/>
      <c r="P3717" s="74"/>
    </row>
    <row r="3718" spans="1:16" x14ac:dyDescent="0.2">
      <c r="A3718" s="73" t="str">
        <f t="shared" si="58"/>
        <v>-</v>
      </c>
      <c r="B3718" s="75"/>
      <c r="C3718" s="74"/>
      <c r="D3718" s="74"/>
      <c r="E3718" s="74"/>
      <c r="F3718" s="74"/>
      <c r="G3718" s="74"/>
      <c r="H3718" s="74"/>
      <c r="I3718" s="74"/>
      <c r="J3718" s="78"/>
      <c r="K3718" s="78"/>
      <c r="L3718" s="124" t="str">
        <f>IF($G3718=0,"-",VLOOKUP($G3718,Nomenclator!$B$6:$G$1000,3,0))</f>
        <v>-</v>
      </c>
      <c r="M3718" s="124" t="str">
        <f>IF($G3718=0,"-",VLOOKUP($G3718,Nomenclator!$B$6:$G$1000,4,0))</f>
        <v>-</v>
      </c>
      <c r="N3718" s="124" t="str">
        <f>IF($G3718=0,"-",VLOOKUP($G3718,Nomenclator!$B$6:$G$1000,6,0))</f>
        <v>-</v>
      </c>
      <c r="O3718" s="74"/>
      <c r="P3718" s="74"/>
    </row>
    <row r="3719" spans="1:16" x14ac:dyDescent="0.2">
      <c r="A3719" s="73" t="str">
        <f t="shared" si="58"/>
        <v>-</v>
      </c>
      <c r="B3719" s="75"/>
      <c r="C3719" s="74"/>
      <c r="D3719" s="74"/>
      <c r="E3719" s="74"/>
      <c r="F3719" s="74"/>
      <c r="G3719" s="74"/>
      <c r="H3719" s="74"/>
      <c r="I3719" s="74"/>
      <c r="J3719" s="78"/>
      <c r="K3719" s="78"/>
      <c r="L3719" s="124" t="str">
        <f>IF($G3719=0,"-",VLOOKUP($G3719,Nomenclator!$B$6:$G$1000,3,0))</f>
        <v>-</v>
      </c>
      <c r="M3719" s="124" t="str">
        <f>IF($G3719=0,"-",VLOOKUP($G3719,Nomenclator!$B$6:$G$1000,4,0))</f>
        <v>-</v>
      </c>
      <c r="N3719" s="124" t="str">
        <f>IF($G3719=0,"-",VLOOKUP($G3719,Nomenclator!$B$6:$G$1000,6,0))</f>
        <v>-</v>
      </c>
      <c r="O3719" s="74"/>
      <c r="P3719" s="74"/>
    </row>
    <row r="3720" spans="1:16" x14ac:dyDescent="0.2">
      <c r="A3720" s="73" t="str">
        <f t="shared" si="58"/>
        <v>-</v>
      </c>
      <c r="B3720" s="75"/>
      <c r="C3720" s="74"/>
      <c r="D3720" s="74"/>
      <c r="E3720" s="74"/>
      <c r="F3720" s="74"/>
      <c r="G3720" s="74"/>
      <c r="H3720" s="74"/>
      <c r="I3720" s="74"/>
      <c r="J3720" s="78"/>
      <c r="K3720" s="78"/>
      <c r="L3720" s="124" t="str">
        <f>IF($G3720=0,"-",VLOOKUP($G3720,Nomenclator!$B$6:$G$1000,3,0))</f>
        <v>-</v>
      </c>
      <c r="M3720" s="124" t="str">
        <f>IF($G3720=0,"-",VLOOKUP($G3720,Nomenclator!$B$6:$G$1000,4,0))</f>
        <v>-</v>
      </c>
      <c r="N3720" s="124" t="str">
        <f>IF($G3720=0,"-",VLOOKUP($G3720,Nomenclator!$B$6:$G$1000,6,0))</f>
        <v>-</v>
      </c>
      <c r="O3720" s="74"/>
      <c r="P3720" s="74"/>
    </row>
    <row r="3721" spans="1:16" x14ac:dyDescent="0.2">
      <c r="A3721" s="73" t="str">
        <f t="shared" si="58"/>
        <v>-</v>
      </c>
      <c r="B3721" s="75"/>
      <c r="C3721" s="74"/>
      <c r="D3721" s="74"/>
      <c r="E3721" s="74"/>
      <c r="F3721" s="74"/>
      <c r="G3721" s="74"/>
      <c r="H3721" s="74"/>
      <c r="I3721" s="74"/>
      <c r="J3721" s="78"/>
      <c r="K3721" s="78"/>
      <c r="L3721" s="124" t="str">
        <f>IF($G3721=0,"-",VLOOKUP($G3721,Nomenclator!$B$6:$G$1000,3,0))</f>
        <v>-</v>
      </c>
      <c r="M3721" s="124" t="str">
        <f>IF($G3721=0,"-",VLOOKUP($G3721,Nomenclator!$B$6:$G$1000,4,0))</f>
        <v>-</v>
      </c>
      <c r="N3721" s="124" t="str">
        <f>IF($G3721=0,"-",VLOOKUP($G3721,Nomenclator!$B$6:$G$1000,6,0))</f>
        <v>-</v>
      </c>
      <c r="O3721" s="74"/>
      <c r="P3721" s="74"/>
    </row>
    <row r="3722" spans="1:16" x14ac:dyDescent="0.2">
      <c r="A3722" s="73" t="str">
        <f t="shared" si="58"/>
        <v>-</v>
      </c>
      <c r="B3722" s="75"/>
      <c r="C3722" s="74"/>
      <c r="D3722" s="74"/>
      <c r="E3722" s="74"/>
      <c r="F3722" s="74"/>
      <c r="G3722" s="74"/>
      <c r="H3722" s="74"/>
      <c r="I3722" s="74"/>
      <c r="J3722" s="78"/>
      <c r="K3722" s="78"/>
      <c r="L3722" s="124" t="str">
        <f>IF($G3722=0,"-",VLOOKUP($G3722,Nomenclator!$B$6:$G$1000,3,0))</f>
        <v>-</v>
      </c>
      <c r="M3722" s="124" t="str">
        <f>IF($G3722=0,"-",VLOOKUP($G3722,Nomenclator!$B$6:$G$1000,4,0))</f>
        <v>-</v>
      </c>
      <c r="N3722" s="124" t="str">
        <f>IF($G3722=0,"-",VLOOKUP($G3722,Nomenclator!$B$6:$G$1000,6,0))</f>
        <v>-</v>
      </c>
      <c r="O3722" s="74"/>
      <c r="P3722" s="74"/>
    </row>
    <row r="3723" spans="1:16" x14ac:dyDescent="0.2">
      <c r="A3723" s="73" t="str">
        <f t="shared" si="58"/>
        <v>-</v>
      </c>
      <c r="B3723" s="75"/>
      <c r="C3723" s="74"/>
      <c r="D3723" s="74"/>
      <c r="E3723" s="74"/>
      <c r="F3723" s="74"/>
      <c r="G3723" s="74"/>
      <c r="H3723" s="74"/>
      <c r="I3723" s="74"/>
      <c r="J3723" s="78"/>
      <c r="K3723" s="78"/>
      <c r="L3723" s="124" t="str">
        <f>IF($G3723=0,"-",VLOOKUP($G3723,Nomenclator!$B$6:$G$1000,3,0))</f>
        <v>-</v>
      </c>
      <c r="M3723" s="124" t="str">
        <f>IF($G3723=0,"-",VLOOKUP($G3723,Nomenclator!$B$6:$G$1000,4,0))</f>
        <v>-</v>
      </c>
      <c r="N3723" s="124" t="str">
        <f>IF($G3723=0,"-",VLOOKUP($G3723,Nomenclator!$B$6:$G$1000,6,0))</f>
        <v>-</v>
      </c>
      <c r="O3723" s="74"/>
      <c r="P3723" s="74"/>
    </row>
    <row r="3724" spans="1:16" x14ac:dyDescent="0.2">
      <c r="A3724" s="73" t="str">
        <f t="shared" si="58"/>
        <v>-</v>
      </c>
      <c r="B3724" s="75"/>
      <c r="C3724" s="74"/>
      <c r="D3724" s="74"/>
      <c r="E3724" s="74"/>
      <c r="F3724" s="74"/>
      <c r="G3724" s="74"/>
      <c r="H3724" s="74"/>
      <c r="I3724" s="74"/>
      <c r="J3724" s="78"/>
      <c r="K3724" s="78"/>
      <c r="L3724" s="124" t="str">
        <f>IF($G3724=0,"-",VLOOKUP($G3724,Nomenclator!$B$6:$G$1000,3,0))</f>
        <v>-</v>
      </c>
      <c r="M3724" s="124" t="str">
        <f>IF($G3724=0,"-",VLOOKUP($G3724,Nomenclator!$B$6:$G$1000,4,0))</f>
        <v>-</v>
      </c>
      <c r="N3724" s="124" t="str">
        <f>IF($G3724=0,"-",VLOOKUP($G3724,Nomenclator!$B$6:$G$1000,6,0))</f>
        <v>-</v>
      </c>
      <c r="O3724" s="74"/>
      <c r="P3724" s="74"/>
    </row>
    <row r="3725" spans="1:16" x14ac:dyDescent="0.2">
      <c r="A3725" s="73" t="str">
        <f t="shared" si="58"/>
        <v>-</v>
      </c>
      <c r="B3725" s="75"/>
      <c r="C3725" s="74"/>
      <c r="D3725" s="74"/>
      <c r="E3725" s="74"/>
      <c r="F3725" s="74"/>
      <c r="G3725" s="74"/>
      <c r="H3725" s="74"/>
      <c r="I3725" s="74"/>
      <c r="J3725" s="78"/>
      <c r="K3725" s="78"/>
      <c r="L3725" s="124" t="str">
        <f>IF($G3725=0,"-",VLOOKUP($G3725,Nomenclator!$B$6:$G$1000,3,0))</f>
        <v>-</v>
      </c>
      <c r="M3725" s="124" t="str">
        <f>IF($G3725=0,"-",VLOOKUP($G3725,Nomenclator!$B$6:$G$1000,4,0))</f>
        <v>-</v>
      </c>
      <c r="N3725" s="124" t="str">
        <f>IF($G3725=0,"-",VLOOKUP($G3725,Nomenclator!$B$6:$G$1000,6,0))</f>
        <v>-</v>
      </c>
      <c r="O3725" s="74"/>
      <c r="P3725" s="74"/>
    </row>
    <row r="3726" spans="1:16" x14ac:dyDescent="0.2">
      <c r="A3726" s="73" t="str">
        <f t="shared" si="58"/>
        <v>-</v>
      </c>
      <c r="B3726" s="75"/>
      <c r="C3726" s="74"/>
      <c r="D3726" s="74"/>
      <c r="E3726" s="74"/>
      <c r="F3726" s="74"/>
      <c r="G3726" s="74"/>
      <c r="H3726" s="74"/>
      <c r="I3726" s="74"/>
      <c r="J3726" s="78"/>
      <c r="K3726" s="78"/>
      <c r="L3726" s="124" t="str">
        <f>IF($G3726=0,"-",VLOOKUP($G3726,Nomenclator!$B$6:$G$1000,3,0))</f>
        <v>-</v>
      </c>
      <c r="M3726" s="124" t="str">
        <f>IF($G3726=0,"-",VLOOKUP($G3726,Nomenclator!$B$6:$G$1000,4,0))</f>
        <v>-</v>
      </c>
      <c r="N3726" s="124" t="str">
        <f>IF($G3726=0,"-",VLOOKUP($G3726,Nomenclator!$B$6:$G$1000,6,0))</f>
        <v>-</v>
      </c>
      <c r="O3726" s="74"/>
      <c r="P3726" s="74"/>
    </row>
    <row r="3727" spans="1:16" x14ac:dyDescent="0.2">
      <c r="A3727" s="73" t="str">
        <f t="shared" si="58"/>
        <v>-</v>
      </c>
      <c r="B3727" s="75"/>
      <c r="C3727" s="74"/>
      <c r="D3727" s="74"/>
      <c r="E3727" s="74"/>
      <c r="F3727" s="74"/>
      <c r="G3727" s="74"/>
      <c r="H3727" s="74"/>
      <c r="I3727" s="74"/>
      <c r="J3727" s="78"/>
      <c r="K3727" s="78"/>
      <c r="L3727" s="124" t="str">
        <f>IF($G3727=0,"-",VLOOKUP($G3727,Nomenclator!$B$6:$G$1000,3,0))</f>
        <v>-</v>
      </c>
      <c r="M3727" s="124" t="str">
        <f>IF($G3727=0,"-",VLOOKUP($G3727,Nomenclator!$B$6:$G$1000,4,0))</f>
        <v>-</v>
      </c>
      <c r="N3727" s="124" t="str">
        <f>IF($G3727=0,"-",VLOOKUP($G3727,Nomenclator!$B$6:$G$1000,6,0))</f>
        <v>-</v>
      </c>
      <c r="O3727" s="74"/>
      <c r="P3727" s="74"/>
    </row>
    <row r="3728" spans="1:16" x14ac:dyDescent="0.2">
      <c r="A3728" s="73" t="str">
        <f t="shared" si="58"/>
        <v>-</v>
      </c>
      <c r="B3728" s="75"/>
      <c r="C3728" s="74"/>
      <c r="D3728" s="74"/>
      <c r="E3728" s="74"/>
      <c r="F3728" s="74"/>
      <c r="G3728" s="74"/>
      <c r="H3728" s="74"/>
      <c r="I3728" s="74"/>
      <c r="J3728" s="78"/>
      <c r="K3728" s="78"/>
      <c r="L3728" s="124" t="str">
        <f>IF($G3728=0,"-",VLOOKUP($G3728,Nomenclator!$B$6:$G$1000,3,0))</f>
        <v>-</v>
      </c>
      <c r="M3728" s="124" t="str">
        <f>IF($G3728=0,"-",VLOOKUP($G3728,Nomenclator!$B$6:$G$1000,4,0))</f>
        <v>-</v>
      </c>
      <c r="N3728" s="124" t="str">
        <f>IF($G3728=0,"-",VLOOKUP($G3728,Nomenclator!$B$6:$G$1000,6,0))</f>
        <v>-</v>
      </c>
      <c r="O3728" s="74"/>
      <c r="P3728" s="74"/>
    </row>
    <row r="3729" spans="1:16" x14ac:dyDescent="0.2">
      <c r="A3729" s="73" t="str">
        <f t="shared" si="58"/>
        <v>-</v>
      </c>
      <c r="B3729" s="75"/>
      <c r="C3729" s="74"/>
      <c r="D3729" s="74"/>
      <c r="E3729" s="74"/>
      <c r="F3729" s="74"/>
      <c r="G3729" s="74"/>
      <c r="H3729" s="74"/>
      <c r="I3729" s="74"/>
      <c r="J3729" s="78"/>
      <c r="K3729" s="78"/>
      <c r="L3729" s="124" t="str">
        <f>IF($G3729=0,"-",VLOOKUP($G3729,Nomenclator!$B$6:$G$1000,3,0))</f>
        <v>-</v>
      </c>
      <c r="M3729" s="124" t="str">
        <f>IF($G3729=0,"-",VLOOKUP($G3729,Nomenclator!$B$6:$G$1000,4,0))</f>
        <v>-</v>
      </c>
      <c r="N3729" s="124" t="str">
        <f>IF($G3729=0,"-",VLOOKUP($G3729,Nomenclator!$B$6:$G$1000,6,0))</f>
        <v>-</v>
      </c>
      <c r="O3729" s="74"/>
      <c r="P3729" s="74"/>
    </row>
    <row r="3730" spans="1:16" x14ac:dyDescent="0.2">
      <c r="A3730" s="73" t="str">
        <f t="shared" si="58"/>
        <v>-</v>
      </c>
      <c r="B3730" s="75"/>
      <c r="C3730" s="74"/>
      <c r="D3730" s="74"/>
      <c r="E3730" s="74"/>
      <c r="F3730" s="74"/>
      <c r="G3730" s="74"/>
      <c r="H3730" s="74"/>
      <c r="I3730" s="74"/>
      <c r="J3730" s="78"/>
      <c r="K3730" s="78"/>
      <c r="L3730" s="124" t="str">
        <f>IF($G3730=0,"-",VLOOKUP($G3730,Nomenclator!$B$6:$G$1000,3,0))</f>
        <v>-</v>
      </c>
      <c r="M3730" s="124" t="str">
        <f>IF($G3730=0,"-",VLOOKUP($G3730,Nomenclator!$B$6:$G$1000,4,0))</f>
        <v>-</v>
      </c>
      <c r="N3730" s="124" t="str">
        <f>IF($G3730=0,"-",VLOOKUP($G3730,Nomenclator!$B$6:$G$1000,6,0))</f>
        <v>-</v>
      </c>
      <c r="O3730" s="74"/>
      <c r="P3730" s="74"/>
    </row>
    <row r="3731" spans="1:16" x14ac:dyDescent="0.2">
      <c r="A3731" s="73" t="str">
        <f t="shared" si="58"/>
        <v>-</v>
      </c>
      <c r="B3731" s="75"/>
      <c r="C3731" s="74"/>
      <c r="D3731" s="74"/>
      <c r="E3731" s="74"/>
      <c r="F3731" s="74"/>
      <c r="G3731" s="74"/>
      <c r="H3731" s="74"/>
      <c r="I3731" s="74"/>
      <c r="J3731" s="78"/>
      <c r="K3731" s="78"/>
      <c r="L3731" s="124" t="str">
        <f>IF($G3731=0,"-",VLOOKUP($G3731,Nomenclator!$B$6:$G$1000,3,0))</f>
        <v>-</v>
      </c>
      <c r="M3731" s="124" t="str">
        <f>IF($G3731=0,"-",VLOOKUP($G3731,Nomenclator!$B$6:$G$1000,4,0))</f>
        <v>-</v>
      </c>
      <c r="N3731" s="124" t="str">
        <f>IF($G3731=0,"-",VLOOKUP($G3731,Nomenclator!$B$6:$G$1000,6,0))</f>
        <v>-</v>
      </c>
      <c r="O3731" s="74"/>
      <c r="P3731" s="74"/>
    </row>
    <row r="3732" spans="1:16" x14ac:dyDescent="0.2">
      <c r="A3732" s="73" t="str">
        <f t="shared" si="58"/>
        <v>-</v>
      </c>
      <c r="B3732" s="75"/>
      <c r="C3732" s="74"/>
      <c r="D3732" s="74"/>
      <c r="E3732" s="74"/>
      <c r="F3732" s="74"/>
      <c r="G3732" s="74"/>
      <c r="H3732" s="74"/>
      <c r="I3732" s="74"/>
      <c r="J3732" s="78"/>
      <c r="K3732" s="78"/>
      <c r="L3732" s="124" t="str">
        <f>IF($G3732=0,"-",VLOOKUP($G3732,Nomenclator!$B$6:$G$1000,3,0))</f>
        <v>-</v>
      </c>
      <c r="M3732" s="124" t="str">
        <f>IF($G3732=0,"-",VLOOKUP($G3732,Nomenclator!$B$6:$G$1000,4,0))</f>
        <v>-</v>
      </c>
      <c r="N3732" s="124" t="str">
        <f>IF($G3732=0,"-",VLOOKUP($G3732,Nomenclator!$B$6:$G$1000,6,0))</f>
        <v>-</v>
      </c>
      <c r="O3732" s="74"/>
      <c r="P3732" s="74"/>
    </row>
    <row r="3733" spans="1:16" x14ac:dyDescent="0.2">
      <c r="A3733" s="73" t="str">
        <f t="shared" si="58"/>
        <v>-</v>
      </c>
      <c r="B3733" s="75"/>
      <c r="C3733" s="74"/>
      <c r="D3733" s="74"/>
      <c r="E3733" s="74"/>
      <c r="F3733" s="74"/>
      <c r="G3733" s="74"/>
      <c r="H3733" s="74"/>
      <c r="I3733" s="74"/>
      <c r="J3733" s="78"/>
      <c r="K3733" s="78"/>
      <c r="L3733" s="124" t="str">
        <f>IF($G3733=0,"-",VLOOKUP($G3733,Nomenclator!$B$6:$G$1000,3,0))</f>
        <v>-</v>
      </c>
      <c r="M3733" s="124" t="str">
        <f>IF($G3733=0,"-",VLOOKUP($G3733,Nomenclator!$B$6:$G$1000,4,0))</f>
        <v>-</v>
      </c>
      <c r="N3733" s="124" t="str">
        <f>IF($G3733=0,"-",VLOOKUP($G3733,Nomenclator!$B$6:$G$1000,6,0))</f>
        <v>-</v>
      </c>
      <c r="O3733" s="74"/>
      <c r="P3733" s="74"/>
    </row>
    <row r="3734" spans="1:16" x14ac:dyDescent="0.2">
      <c r="A3734" s="73" t="str">
        <f t="shared" si="58"/>
        <v>-</v>
      </c>
      <c r="B3734" s="75"/>
      <c r="C3734" s="74"/>
      <c r="D3734" s="74"/>
      <c r="E3734" s="74"/>
      <c r="F3734" s="74"/>
      <c r="G3734" s="74"/>
      <c r="H3734" s="74"/>
      <c r="I3734" s="74"/>
      <c r="J3734" s="78"/>
      <c r="K3734" s="78"/>
      <c r="L3734" s="124" t="str">
        <f>IF($G3734=0,"-",VLOOKUP($G3734,Nomenclator!$B$6:$G$1000,3,0))</f>
        <v>-</v>
      </c>
      <c r="M3734" s="124" t="str">
        <f>IF($G3734=0,"-",VLOOKUP($G3734,Nomenclator!$B$6:$G$1000,4,0))</f>
        <v>-</v>
      </c>
      <c r="N3734" s="124" t="str">
        <f>IF($G3734=0,"-",VLOOKUP($G3734,Nomenclator!$B$6:$G$1000,6,0))</f>
        <v>-</v>
      </c>
      <c r="O3734" s="74"/>
      <c r="P3734" s="74"/>
    </row>
    <row r="3735" spans="1:16" x14ac:dyDescent="0.2">
      <c r="A3735" s="73" t="str">
        <f t="shared" si="58"/>
        <v>-</v>
      </c>
      <c r="B3735" s="75"/>
      <c r="C3735" s="74"/>
      <c r="D3735" s="74"/>
      <c r="E3735" s="74"/>
      <c r="F3735" s="74"/>
      <c r="G3735" s="74"/>
      <c r="H3735" s="74"/>
      <c r="I3735" s="74"/>
      <c r="J3735" s="78"/>
      <c r="K3735" s="78"/>
      <c r="L3735" s="124" t="str">
        <f>IF($G3735=0,"-",VLOOKUP($G3735,Nomenclator!$B$6:$G$1000,3,0))</f>
        <v>-</v>
      </c>
      <c r="M3735" s="124" t="str">
        <f>IF($G3735=0,"-",VLOOKUP($G3735,Nomenclator!$B$6:$G$1000,4,0))</f>
        <v>-</v>
      </c>
      <c r="N3735" s="124" t="str">
        <f>IF($G3735=0,"-",VLOOKUP($G3735,Nomenclator!$B$6:$G$1000,6,0))</f>
        <v>-</v>
      </c>
      <c r="O3735" s="74"/>
      <c r="P3735" s="74"/>
    </row>
    <row r="3736" spans="1:16" x14ac:dyDescent="0.2">
      <c r="A3736" s="73" t="str">
        <f t="shared" si="58"/>
        <v>-</v>
      </c>
      <c r="B3736" s="75"/>
      <c r="C3736" s="74"/>
      <c r="D3736" s="74"/>
      <c r="E3736" s="74"/>
      <c r="F3736" s="74"/>
      <c r="G3736" s="74"/>
      <c r="H3736" s="74"/>
      <c r="I3736" s="74"/>
      <c r="J3736" s="78"/>
      <c r="K3736" s="78"/>
      <c r="L3736" s="124" t="str">
        <f>IF($G3736=0,"-",VLOOKUP($G3736,Nomenclator!$B$6:$G$1000,3,0))</f>
        <v>-</v>
      </c>
      <c r="M3736" s="124" t="str">
        <f>IF($G3736=0,"-",VLOOKUP($G3736,Nomenclator!$B$6:$G$1000,4,0))</f>
        <v>-</v>
      </c>
      <c r="N3736" s="124" t="str">
        <f>IF($G3736=0,"-",VLOOKUP($G3736,Nomenclator!$B$6:$G$1000,6,0))</f>
        <v>-</v>
      </c>
      <c r="O3736" s="74"/>
      <c r="P3736" s="74"/>
    </row>
    <row r="3737" spans="1:16" x14ac:dyDescent="0.2">
      <c r="A3737" s="73" t="str">
        <f t="shared" si="58"/>
        <v>-</v>
      </c>
      <c r="B3737" s="75"/>
      <c r="C3737" s="74"/>
      <c r="D3737" s="74"/>
      <c r="E3737" s="74"/>
      <c r="F3737" s="74"/>
      <c r="G3737" s="74"/>
      <c r="H3737" s="74"/>
      <c r="I3737" s="74"/>
      <c r="J3737" s="78"/>
      <c r="K3737" s="78"/>
      <c r="L3737" s="124" t="str">
        <f>IF($G3737=0,"-",VLOOKUP($G3737,Nomenclator!$B$6:$G$1000,3,0))</f>
        <v>-</v>
      </c>
      <c r="M3737" s="124" t="str">
        <f>IF($G3737=0,"-",VLOOKUP($G3737,Nomenclator!$B$6:$G$1000,4,0))</f>
        <v>-</v>
      </c>
      <c r="N3737" s="124" t="str">
        <f>IF($G3737=0,"-",VLOOKUP($G3737,Nomenclator!$B$6:$G$1000,6,0))</f>
        <v>-</v>
      </c>
      <c r="O3737" s="74"/>
      <c r="P3737" s="74"/>
    </row>
    <row r="3738" spans="1:16" x14ac:dyDescent="0.2">
      <c r="A3738" s="73" t="str">
        <f t="shared" si="58"/>
        <v>-</v>
      </c>
      <c r="B3738" s="75"/>
      <c r="C3738" s="74"/>
      <c r="D3738" s="74"/>
      <c r="E3738" s="74"/>
      <c r="F3738" s="74"/>
      <c r="G3738" s="74"/>
      <c r="H3738" s="74"/>
      <c r="I3738" s="74"/>
      <c r="J3738" s="78"/>
      <c r="K3738" s="78"/>
      <c r="L3738" s="124" t="str">
        <f>IF($G3738=0,"-",VLOOKUP($G3738,Nomenclator!$B$6:$G$1000,3,0))</f>
        <v>-</v>
      </c>
      <c r="M3738" s="124" t="str">
        <f>IF($G3738=0,"-",VLOOKUP($G3738,Nomenclator!$B$6:$G$1000,4,0))</f>
        <v>-</v>
      </c>
      <c r="N3738" s="124" t="str">
        <f>IF($G3738=0,"-",VLOOKUP($G3738,Nomenclator!$B$6:$G$1000,6,0))</f>
        <v>-</v>
      </c>
      <c r="O3738" s="74"/>
      <c r="P3738" s="74"/>
    </row>
    <row r="3739" spans="1:16" x14ac:dyDescent="0.2">
      <c r="A3739" s="73" t="str">
        <f t="shared" si="58"/>
        <v>-</v>
      </c>
      <c r="B3739" s="75"/>
      <c r="C3739" s="74"/>
      <c r="D3739" s="74"/>
      <c r="E3739" s="74"/>
      <c r="F3739" s="74"/>
      <c r="G3739" s="74"/>
      <c r="H3739" s="74"/>
      <c r="I3739" s="74"/>
      <c r="J3739" s="78"/>
      <c r="K3739" s="78"/>
      <c r="L3739" s="124" t="str">
        <f>IF($G3739=0,"-",VLOOKUP($G3739,Nomenclator!$B$6:$G$1000,3,0))</f>
        <v>-</v>
      </c>
      <c r="M3739" s="124" t="str">
        <f>IF($G3739=0,"-",VLOOKUP($G3739,Nomenclator!$B$6:$G$1000,4,0))</f>
        <v>-</v>
      </c>
      <c r="N3739" s="124" t="str">
        <f>IF($G3739=0,"-",VLOOKUP($G3739,Nomenclator!$B$6:$G$1000,6,0))</f>
        <v>-</v>
      </c>
      <c r="O3739" s="74"/>
      <c r="P3739" s="74"/>
    </row>
    <row r="3740" spans="1:16" x14ac:dyDescent="0.2">
      <c r="A3740" s="73" t="str">
        <f t="shared" si="58"/>
        <v>-</v>
      </c>
      <c r="B3740" s="75"/>
      <c r="C3740" s="74"/>
      <c r="D3740" s="74"/>
      <c r="E3740" s="74"/>
      <c r="F3740" s="74"/>
      <c r="G3740" s="74"/>
      <c r="H3740" s="74"/>
      <c r="I3740" s="74"/>
      <c r="J3740" s="78"/>
      <c r="K3740" s="78"/>
      <c r="L3740" s="124" t="str">
        <f>IF($G3740=0,"-",VLOOKUP($G3740,Nomenclator!$B$6:$G$1000,3,0))</f>
        <v>-</v>
      </c>
      <c r="M3740" s="124" t="str">
        <f>IF($G3740=0,"-",VLOOKUP($G3740,Nomenclator!$B$6:$G$1000,4,0))</f>
        <v>-</v>
      </c>
      <c r="N3740" s="124" t="str">
        <f>IF($G3740=0,"-",VLOOKUP($G3740,Nomenclator!$B$6:$G$1000,6,0))</f>
        <v>-</v>
      </c>
      <c r="O3740" s="74"/>
      <c r="P3740" s="74"/>
    </row>
    <row r="3741" spans="1:16" x14ac:dyDescent="0.2">
      <c r="A3741" s="73" t="str">
        <f t="shared" si="58"/>
        <v>-</v>
      </c>
      <c r="B3741" s="75"/>
      <c r="C3741" s="74"/>
      <c r="D3741" s="74"/>
      <c r="E3741" s="74"/>
      <c r="F3741" s="74"/>
      <c r="G3741" s="74"/>
      <c r="H3741" s="74"/>
      <c r="I3741" s="74"/>
      <c r="J3741" s="78"/>
      <c r="K3741" s="78"/>
      <c r="L3741" s="124" t="str">
        <f>IF($G3741=0,"-",VLOOKUP($G3741,Nomenclator!$B$6:$G$1000,3,0))</f>
        <v>-</v>
      </c>
      <c r="M3741" s="124" t="str">
        <f>IF($G3741=0,"-",VLOOKUP($G3741,Nomenclator!$B$6:$G$1000,4,0))</f>
        <v>-</v>
      </c>
      <c r="N3741" s="124" t="str">
        <f>IF($G3741=0,"-",VLOOKUP($G3741,Nomenclator!$B$6:$G$1000,6,0))</f>
        <v>-</v>
      </c>
      <c r="O3741" s="74"/>
      <c r="P3741" s="74"/>
    </row>
    <row r="3742" spans="1:16" x14ac:dyDescent="0.2">
      <c r="A3742" s="73" t="str">
        <f t="shared" si="58"/>
        <v>-</v>
      </c>
      <c r="B3742" s="75"/>
      <c r="C3742" s="74"/>
      <c r="D3742" s="74"/>
      <c r="E3742" s="74"/>
      <c r="F3742" s="74"/>
      <c r="G3742" s="74"/>
      <c r="H3742" s="74"/>
      <c r="I3742" s="74"/>
      <c r="J3742" s="78"/>
      <c r="K3742" s="78"/>
      <c r="L3742" s="124" t="str">
        <f>IF($G3742=0,"-",VLOOKUP($G3742,Nomenclator!$B$6:$G$1000,3,0))</f>
        <v>-</v>
      </c>
      <c r="M3742" s="124" t="str">
        <f>IF($G3742=0,"-",VLOOKUP($G3742,Nomenclator!$B$6:$G$1000,4,0))</f>
        <v>-</v>
      </c>
      <c r="N3742" s="124" t="str">
        <f>IF($G3742=0,"-",VLOOKUP($G3742,Nomenclator!$B$6:$G$1000,6,0))</f>
        <v>-</v>
      </c>
      <c r="O3742" s="74"/>
      <c r="P3742" s="74"/>
    </row>
    <row r="3743" spans="1:16" x14ac:dyDescent="0.2">
      <c r="A3743" s="73" t="str">
        <f t="shared" si="58"/>
        <v>-</v>
      </c>
      <c r="B3743" s="75"/>
      <c r="C3743" s="74"/>
      <c r="D3743" s="74"/>
      <c r="E3743" s="74"/>
      <c r="F3743" s="74"/>
      <c r="G3743" s="74"/>
      <c r="H3743" s="74"/>
      <c r="I3743" s="74"/>
      <c r="J3743" s="78"/>
      <c r="K3743" s="78"/>
      <c r="L3743" s="124" t="str">
        <f>IF($G3743=0,"-",VLOOKUP($G3743,Nomenclator!$B$6:$G$1000,3,0))</f>
        <v>-</v>
      </c>
      <c r="M3743" s="124" t="str">
        <f>IF($G3743=0,"-",VLOOKUP($G3743,Nomenclator!$B$6:$G$1000,4,0))</f>
        <v>-</v>
      </c>
      <c r="N3743" s="124" t="str">
        <f>IF($G3743=0,"-",VLOOKUP($G3743,Nomenclator!$B$6:$G$1000,6,0))</f>
        <v>-</v>
      </c>
      <c r="O3743" s="74"/>
      <c r="P3743" s="74"/>
    </row>
    <row r="3744" spans="1:16" x14ac:dyDescent="0.2">
      <c r="A3744" s="73" t="str">
        <f t="shared" si="58"/>
        <v>-</v>
      </c>
      <c r="B3744" s="75"/>
      <c r="C3744" s="74"/>
      <c r="D3744" s="74"/>
      <c r="E3744" s="74"/>
      <c r="F3744" s="74"/>
      <c r="G3744" s="74"/>
      <c r="H3744" s="74"/>
      <c r="I3744" s="74"/>
      <c r="J3744" s="78"/>
      <c r="K3744" s="78"/>
      <c r="L3744" s="124" t="str">
        <f>IF($G3744=0,"-",VLOOKUP($G3744,Nomenclator!$B$6:$G$1000,3,0))</f>
        <v>-</v>
      </c>
      <c r="M3744" s="124" t="str">
        <f>IF($G3744=0,"-",VLOOKUP($G3744,Nomenclator!$B$6:$G$1000,4,0))</f>
        <v>-</v>
      </c>
      <c r="N3744" s="124" t="str">
        <f>IF($G3744=0,"-",VLOOKUP($G3744,Nomenclator!$B$6:$G$1000,6,0))</f>
        <v>-</v>
      </c>
      <c r="O3744" s="74"/>
      <c r="P3744" s="74"/>
    </row>
    <row r="3745" spans="1:16" x14ac:dyDescent="0.2">
      <c r="A3745" s="73" t="str">
        <f t="shared" si="58"/>
        <v>-</v>
      </c>
      <c r="B3745" s="75"/>
      <c r="C3745" s="74"/>
      <c r="D3745" s="74"/>
      <c r="E3745" s="74"/>
      <c r="F3745" s="74"/>
      <c r="G3745" s="74"/>
      <c r="H3745" s="74"/>
      <c r="I3745" s="74"/>
      <c r="J3745" s="78"/>
      <c r="K3745" s="78"/>
      <c r="L3745" s="124" t="str">
        <f>IF($G3745=0,"-",VLOOKUP($G3745,Nomenclator!$B$6:$G$1000,3,0))</f>
        <v>-</v>
      </c>
      <c r="M3745" s="124" t="str">
        <f>IF($G3745=0,"-",VLOOKUP($G3745,Nomenclator!$B$6:$G$1000,4,0))</f>
        <v>-</v>
      </c>
      <c r="N3745" s="124" t="str">
        <f>IF($G3745=0,"-",VLOOKUP($G3745,Nomenclator!$B$6:$G$1000,6,0))</f>
        <v>-</v>
      </c>
      <c r="O3745" s="74"/>
      <c r="P3745" s="74"/>
    </row>
    <row r="3746" spans="1:16" x14ac:dyDescent="0.2">
      <c r="A3746" s="73" t="str">
        <f t="shared" si="58"/>
        <v>-</v>
      </c>
      <c r="B3746" s="75"/>
      <c r="C3746" s="74"/>
      <c r="D3746" s="74"/>
      <c r="E3746" s="74"/>
      <c r="F3746" s="74"/>
      <c r="G3746" s="74"/>
      <c r="H3746" s="74"/>
      <c r="I3746" s="74"/>
      <c r="J3746" s="78"/>
      <c r="K3746" s="78"/>
      <c r="L3746" s="124" t="str">
        <f>IF($G3746=0,"-",VLOOKUP($G3746,Nomenclator!$B$6:$G$1000,3,0))</f>
        <v>-</v>
      </c>
      <c r="M3746" s="124" t="str">
        <f>IF($G3746=0,"-",VLOOKUP($G3746,Nomenclator!$B$6:$G$1000,4,0))</f>
        <v>-</v>
      </c>
      <c r="N3746" s="124" t="str">
        <f>IF($G3746=0,"-",VLOOKUP($G3746,Nomenclator!$B$6:$G$1000,6,0))</f>
        <v>-</v>
      </c>
      <c r="O3746" s="74"/>
      <c r="P3746" s="74"/>
    </row>
    <row r="3747" spans="1:16" x14ac:dyDescent="0.2">
      <c r="A3747" s="73" t="str">
        <f t="shared" si="58"/>
        <v>-</v>
      </c>
      <c r="B3747" s="75"/>
      <c r="C3747" s="74"/>
      <c r="D3747" s="74"/>
      <c r="E3747" s="74"/>
      <c r="F3747" s="74"/>
      <c r="G3747" s="74"/>
      <c r="H3747" s="74"/>
      <c r="I3747" s="74"/>
      <c r="J3747" s="78"/>
      <c r="K3747" s="78"/>
      <c r="L3747" s="124" t="str">
        <f>IF($G3747=0,"-",VLOOKUP($G3747,Nomenclator!$B$6:$G$1000,3,0))</f>
        <v>-</v>
      </c>
      <c r="M3747" s="124" t="str">
        <f>IF($G3747=0,"-",VLOOKUP($G3747,Nomenclator!$B$6:$G$1000,4,0))</f>
        <v>-</v>
      </c>
      <c r="N3747" s="124" t="str">
        <f>IF($G3747=0,"-",VLOOKUP($G3747,Nomenclator!$B$6:$G$1000,6,0))</f>
        <v>-</v>
      </c>
      <c r="O3747" s="74"/>
      <c r="P3747" s="74"/>
    </row>
    <row r="3748" spans="1:16" x14ac:dyDescent="0.2">
      <c r="A3748" s="73" t="str">
        <f t="shared" si="58"/>
        <v>-</v>
      </c>
      <c r="B3748" s="75"/>
      <c r="C3748" s="74"/>
      <c r="D3748" s="74"/>
      <c r="E3748" s="74"/>
      <c r="F3748" s="74"/>
      <c r="G3748" s="74"/>
      <c r="H3748" s="74"/>
      <c r="I3748" s="74"/>
      <c r="J3748" s="78"/>
      <c r="K3748" s="78"/>
      <c r="L3748" s="124" t="str">
        <f>IF($G3748=0,"-",VLOOKUP($G3748,Nomenclator!$B$6:$G$1000,3,0))</f>
        <v>-</v>
      </c>
      <c r="M3748" s="124" t="str">
        <f>IF($G3748=0,"-",VLOOKUP($G3748,Nomenclator!$B$6:$G$1000,4,0))</f>
        <v>-</v>
      </c>
      <c r="N3748" s="124" t="str">
        <f>IF($G3748=0,"-",VLOOKUP($G3748,Nomenclator!$B$6:$G$1000,6,0))</f>
        <v>-</v>
      </c>
      <c r="O3748" s="74"/>
      <c r="P3748" s="74"/>
    </row>
    <row r="3749" spans="1:16" x14ac:dyDescent="0.2">
      <c r="A3749" s="73" t="str">
        <f t="shared" si="58"/>
        <v>-</v>
      </c>
      <c r="B3749" s="75"/>
      <c r="C3749" s="74"/>
      <c r="D3749" s="74"/>
      <c r="E3749" s="74"/>
      <c r="F3749" s="74"/>
      <c r="G3749" s="74"/>
      <c r="H3749" s="74"/>
      <c r="I3749" s="74"/>
      <c r="J3749" s="78"/>
      <c r="K3749" s="78"/>
      <c r="L3749" s="124" t="str">
        <f>IF($G3749=0,"-",VLOOKUP($G3749,Nomenclator!$B$6:$G$1000,3,0))</f>
        <v>-</v>
      </c>
      <c r="M3749" s="124" t="str">
        <f>IF($G3749=0,"-",VLOOKUP($G3749,Nomenclator!$B$6:$G$1000,4,0))</f>
        <v>-</v>
      </c>
      <c r="N3749" s="124" t="str">
        <f>IF($G3749=0,"-",VLOOKUP($G3749,Nomenclator!$B$6:$G$1000,6,0))</f>
        <v>-</v>
      </c>
      <c r="O3749" s="74"/>
      <c r="P3749" s="74"/>
    </row>
    <row r="3750" spans="1:16" x14ac:dyDescent="0.2">
      <c r="A3750" s="73" t="str">
        <f t="shared" si="58"/>
        <v>-</v>
      </c>
      <c r="B3750" s="75"/>
      <c r="C3750" s="74"/>
      <c r="D3750" s="74"/>
      <c r="E3750" s="74"/>
      <c r="F3750" s="74"/>
      <c r="G3750" s="74"/>
      <c r="H3750" s="74"/>
      <c r="I3750" s="74"/>
      <c r="J3750" s="78"/>
      <c r="K3750" s="78"/>
      <c r="L3750" s="124" t="str">
        <f>IF($G3750=0,"-",VLOOKUP($G3750,Nomenclator!$B$6:$G$1000,3,0))</f>
        <v>-</v>
      </c>
      <c r="M3750" s="124" t="str">
        <f>IF($G3750=0,"-",VLOOKUP($G3750,Nomenclator!$B$6:$G$1000,4,0))</f>
        <v>-</v>
      </c>
      <c r="N3750" s="124" t="str">
        <f>IF($G3750=0,"-",VLOOKUP($G3750,Nomenclator!$B$6:$G$1000,6,0))</f>
        <v>-</v>
      </c>
      <c r="O3750" s="74"/>
      <c r="P3750" s="74"/>
    </row>
    <row r="3751" spans="1:16" x14ac:dyDescent="0.2">
      <c r="A3751" s="73" t="str">
        <f t="shared" si="58"/>
        <v>-</v>
      </c>
      <c r="B3751" s="75"/>
      <c r="C3751" s="74"/>
      <c r="D3751" s="74"/>
      <c r="E3751" s="74"/>
      <c r="F3751" s="74"/>
      <c r="G3751" s="74"/>
      <c r="H3751" s="74"/>
      <c r="I3751" s="74"/>
      <c r="J3751" s="78"/>
      <c r="K3751" s="78"/>
      <c r="L3751" s="124" t="str">
        <f>IF($G3751=0,"-",VLOOKUP($G3751,Nomenclator!$B$6:$G$1000,3,0))</f>
        <v>-</v>
      </c>
      <c r="M3751" s="124" t="str">
        <f>IF($G3751=0,"-",VLOOKUP($G3751,Nomenclator!$B$6:$G$1000,4,0))</f>
        <v>-</v>
      </c>
      <c r="N3751" s="124" t="str">
        <f>IF($G3751=0,"-",VLOOKUP($G3751,Nomenclator!$B$6:$G$1000,6,0))</f>
        <v>-</v>
      </c>
      <c r="O3751" s="74"/>
      <c r="P3751" s="74"/>
    </row>
    <row r="3752" spans="1:16" x14ac:dyDescent="0.2">
      <c r="A3752" s="73" t="str">
        <f t="shared" si="58"/>
        <v>-</v>
      </c>
      <c r="B3752" s="75"/>
      <c r="C3752" s="74"/>
      <c r="D3752" s="74"/>
      <c r="E3752" s="74"/>
      <c r="F3752" s="74"/>
      <c r="G3752" s="74"/>
      <c r="H3752" s="74"/>
      <c r="I3752" s="74"/>
      <c r="J3752" s="78"/>
      <c r="K3752" s="78"/>
      <c r="L3752" s="124" t="str">
        <f>IF($G3752=0,"-",VLOOKUP($G3752,Nomenclator!$B$6:$G$1000,3,0))</f>
        <v>-</v>
      </c>
      <c r="M3752" s="124" t="str">
        <f>IF($G3752=0,"-",VLOOKUP($G3752,Nomenclator!$B$6:$G$1000,4,0))</f>
        <v>-</v>
      </c>
      <c r="N3752" s="124" t="str">
        <f>IF($G3752=0,"-",VLOOKUP($G3752,Nomenclator!$B$6:$G$1000,6,0))</f>
        <v>-</v>
      </c>
      <c r="O3752" s="74"/>
      <c r="P3752" s="74"/>
    </row>
    <row r="3753" spans="1:16" x14ac:dyDescent="0.2">
      <c r="A3753" s="73" t="str">
        <f t="shared" si="58"/>
        <v>-</v>
      </c>
      <c r="B3753" s="75"/>
      <c r="C3753" s="74"/>
      <c r="D3753" s="74"/>
      <c r="E3753" s="74"/>
      <c r="F3753" s="74"/>
      <c r="G3753" s="74"/>
      <c r="H3753" s="74"/>
      <c r="I3753" s="74"/>
      <c r="J3753" s="78"/>
      <c r="K3753" s="78"/>
      <c r="L3753" s="124" t="str">
        <f>IF($G3753=0,"-",VLOOKUP($G3753,Nomenclator!$B$6:$G$1000,3,0))</f>
        <v>-</v>
      </c>
      <c r="M3753" s="124" t="str">
        <f>IF($G3753=0,"-",VLOOKUP($G3753,Nomenclator!$B$6:$G$1000,4,0))</f>
        <v>-</v>
      </c>
      <c r="N3753" s="124" t="str">
        <f>IF($G3753=0,"-",VLOOKUP($G3753,Nomenclator!$B$6:$G$1000,6,0))</f>
        <v>-</v>
      </c>
      <c r="O3753" s="74"/>
      <c r="P3753" s="74"/>
    </row>
    <row r="3754" spans="1:16" x14ac:dyDescent="0.2">
      <c r="A3754" s="73" t="str">
        <f t="shared" si="58"/>
        <v>-</v>
      </c>
      <c r="B3754" s="75"/>
      <c r="C3754" s="74"/>
      <c r="D3754" s="74"/>
      <c r="E3754" s="74"/>
      <c r="F3754" s="74"/>
      <c r="G3754" s="74"/>
      <c r="H3754" s="74"/>
      <c r="I3754" s="74"/>
      <c r="J3754" s="78"/>
      <c r="K3754" s="78"/>
      <c r="L3754" s="124" t="str">
        <f>IF($G3754=0,"-",VLOOKUP($G3754,Nomenclator!$B$6:$G$1000,3,0))</f>
        <v>-</v>
      </c>
      <c r="M3754" s="124" t="str">
        <f>IF($G3754=0,"-",VLOOKUP($G3754,Nomenclator!$B$6:$G$1000,4,0))</f>
        <v>-</v>
      </c>
      <c r="N3754" s="124" t="str">
        <f>IF($G3754=0,"-",VLOOKUP($G3754,Nomenclator!$B$6:$G$1000,6,0))</f>
        <v>-</v>
      </c>
      <c r="O3754" s="74"/>
      <c r="P3754" s="74"/>
    </row>
    <row r="3755" spans="1:16" x14ac:dyDescent="0.2">
      <c r="A3755" s="73" t="str">
        <f t="shared" si="58"/>
        <v>-</v>
      </c>
      <c r="B3755" s="75"/>
      <c r="C3755" s="74"/>
      <c r="D3755" s="74"/>
      <c r="E3755" s="74"/>
      <c r="F3755" s="74"/>
      <c r="G3755" s="74"/>
      <c r="H3755" s="74"/>
      <c r="I3755" s="74"/>
      <c r="J3755" s="78"/>
      <c r="K3755" s="78"/>
      <c r="L3755" s="124" t="str">
        <f>IF($G3755=0,"-",VLOOKUP($G3755,Nomenclator!$B$6:$G$1000,3,0))</f>
        <v>-</v>
      </c>
      <c r="M3755" s="124" t="str">
        <f>IF($G3755=0,"-",VLOOKUP($G3755,Nomenclator!$B$6:$G$1000,4,0))</f>
        <v>-</v>
      </c>
      <c r="N3755" s="124" t="str">
        <f>IF($G3755=0,"-",VLOOKUP($G3755,Nomenclator!$B$6:$G$1000,6,0))</f>
        <v>-</v>
      </c>
      <c r="O3755" s="74"/>
      <c r="P3755" s="74"/>
    </row>
    <row r="3756" spans="1:16" x14ac:dyDescent="0.2">
      <c r="A3756" s="73" t="str">
        <f t="shared" si="58"/>
        <v>-</v>
      </c>
      <c r="B3756" s="75"/>
      <c r="C3756" s="74"/>
      <c r="D3756" s="74"/>
      <c r="E3756" s="74"/>
      <c r="F3756" s="74"/>
      <c r="G3756" s="74"/>
      <c r="H3756" s="74"/>
      <c r="I3756" s="74"/>
      <c r="J3756" s="78"/>
      <c r="K3756" s="78"/>
      <c r="L3756" s="124" t="str">
        <f>IF($G3756=0,"-",VLOOKUP($G3756,Nomenclator!$B$6:$G$1000,3,0))</f>
        <v>-</v>
      </c>
      <c r="M3756" s="124" t="str">
        <f>IF($G3756=0,"-",VLOOKUP($G3756,Nomenclator!$B$6:$G$1000,4,0))</f>
        <v>-</v>
      </c>
      <c r="N3756" s="124" t="str">
        <f>IF($G3756=0,"-",VLOOKUP($G3756,Nomenclator!$B$6:$G$1000,6,0))</f>
        <v>-</v>
      </c>
      <c r="O3756" s="74"/>
      <c r="P3756" s="74"/>
    </row>
    <row r="3757" spans="1:16" x14ac:dyDescent="0.2">
      <c r="A3757" s="73" t="str">
        <f t="shared" si="58"/>
        <v>-</v>
      </c>
      <c r="B3757" s="75"/>
      <c r="C3757" s="74"/>
      <c r="D3757" s="74"/>
      <c r="E3757" s="74"/>
      <c r="F3757" s="74"/>
      <c r="G3757" s="74"/>
      <c r="H3757" s="74"/>
      <c r="I3757" s="74"/>
      <c r="J3757" s="78"/>
      <c r="K3757" s="78"/>
      <c r="L3757" s="124" t="str">
        <f>IF($G3757=0,"-",VLOOKUP($G3757,Nomenclator!$B$6:$G$1000,3,0))</f>
        <v>-</v>
      </c>
      <c r="M3757" s="124" t="str">
        <f>IF($G3757=0,"-",VLOOKUP($G3757,Nomenclator!$B$6:$G$1000,4,0))</f>
        <v>-</v>
      </c>
      <c r="N3757" s="124" t="str">
        <f>IF($G3757=0,"-",VLOOKUP($G3757,Nomenclator!$B$6:$G$1000,6,0))</f>
        <v>-</v>
      </c>
      <c r="O3757" s="74"/>
      <c r="P3757" s="74"/>
    </row>
    <row r="3758" spans="1:16" x14ac:dyDescent="0.2">
      <c r="A3758" s="73" t="str">
        <f t="shared" si="58"/>
        <v>-</v>
      </c>
      <c r="B3758" s="75"/>
      <c r="C3758" s="74"/>
      <c r="D3758" s="74"/>
      <c r="E3758" s="74"/>
      <c r="F3758" s="74"/>
      <c r="G3758" s="74"/>
      <c r="H3758" s="74"/>
      <c r="I3758" s="74"/>
      <c r="J3758" s="78"/>
      <c r="K3758" s="78"/>
      <c r="L3758" s="124" t="str">
        <f>IF($G3758=0,"-",VLOOKUP($G3758,Nomenclator!$B$6:$G$1000,3,0))</f>
        <v>-</v>
      </c>
      <c r="M3758" s="124" t="str">
        <f>IF($G3758=0,"-",VLOOKUP($G3758,Nomenclator!$B$6:$G$1000,4,0))</f>
        <v>-</v>
      </c>
      <c r="N3758" s="124" t="str">
        <f>IF($G3758=0,"-",VLOOKUP($G3758,Nomenclator!$B$6:$G$1000,6,0))</f>
        <v>-</v>
      </c>
      <c r="O3758" s="74"/>
      <c r="P3758" s="74"/>
    </row>
    <row r="3759" spans="1:16" x14ac:dyDescent="0.2">
      <c r="A3759" s="73" t="str">
        <f t="shared" si="58"/>
        <v>-</v>
      </c>
      <c r="B3759" s="75"/>
      <c r="C3759" s="74"/>
      <c r="D3759" s="74"/>
      <c r="E3759" s="74"/>
      <c r="F3759" s="74"/>
      <c r="G3759" s="74"/>
      <c r="H3759" s="74"/>
      <c r="I3759" s="74"/>
      <c r="J3759" s="78"/>
      <c r="K3759" s="78"/>
      <c r="L3759" s="124" t="str">
        <f>IF($G3759=0,"-",VLOOKUP($G3759,Nomenclator!$B$6:$G$1000,3,0))</f>
        <v>-</v>
      </c>
      <c r="M3759" s="124" t="str">
        <f>IF($G3759=0,"-",VLOOKUP($G3759,Nomenclator!$B$6:$G$1000,4,0))</f>
        <v>-</v>
      </c>
      <c r="N3759" s="124" t="str">
        <f>IF($G3759=0,"-",VLOOKUP($G3759,Nomenclator!$B$6:$G$1000,6,0))</f>
        <v>-</v>
      </c>
      <c r="O3759" s="74"/>
      <c r="P3759" s="74"/>
    </row>
    <row r="3760" spans="1:16" x14ac:dyDescent="0.2">
      <c r="A3760" s="73" t="str">
        <f t="shared" si="58"/>
        <v>-</v>
      </c>
      <c r="B3760" s="75"/>
      <c r="C3760" s="74"/>
      <c r="D3760" s="74"/>
      <c r="E3760" s="74"/>
      <c r="F3760" s="74"/>
      <c r="G3760" s="74"/>
      <c r="H3760" s="74"/>
      <c r="I3760" s="74"/>
      <c r="J3760" s="78"/>
      <c r="K3760" s="78"/>
      <c r="L3760" s="124" t="str">
        <f>IF($G3760=0,"-",VLOOKUP($G3760,Nomenclator!$B$6:$G$1000,3,0))</f>
        <v>-</v>
      </c>
      <c r="M3760" s="124" t="str">
        <f>IF($G3760=0,"-",VLOOKUP($G3760,Nomenclator!$B$6:$G$1000,4,0))</f>
        <v>-</v>
      </c>
      <c r="N3760" s="124" t="str">
        <f>IF($G3760=0,"-",VLOOKUP($G3760,Nomenclator!$B$6:$G$1000,6,0))</f>
        <v>-</v>
      </c>
      <c r="O3760" s="74"/>
      <c r="P3760" s="74"/>
    </row>
    <row r="3761" spans="1:16" x14ac:dyDescent="0.2">
      <c r="A3761" s="73" t="str">
        <f t="shared" si="58"/>
        <v>-</v>
      </c>
      <c r="B3761" s="75"/>
      <c r="C3761" s="74"/>
      <c r="D3761" s="74"/>
      <c r="E3761" s="74"/>
      <c r="F3761" s="74"/>
      <c r="G3761" s="74"/>
      <c r="H3761" s="74"/>
      <c r="I3761" s="74"/>
      <c r="J3761" s="78"/>
      <c r="K3761" s="78"/>
      <c r="L3761" s="124" t="str">
        <f>IF($G3761=0,"-",VLOOKUP($G3761,Nomenclator!$B$6:$G$1000,3,0))</f>
        <v>-</v>
      </c>
      <c r="M3761" s="124" t="str">
        <f>IF($G3761=0,"-",VLOOKUP($G3761,Nomenclator!$B$6:$G$1000,4,0))</f>
        <v>-</v>
      </c>
      <c r="N3761" s="124" t="str">
        <f>IF($G3761=0,"-",VLOOKUP($G3761,Nomenclator!$B$6:$G$1000,6,0))</f>
        <v>-</v>
      </c>
      <c r="O3761" s="74"/>
      <c r="P3761" s="74"/>
    </row>
    <row r="3762" spans="1:16" x14ac:dyDescent="0.2">
      <c r="A3762" s="73" t="str">
        <f t="shared" ref="A3762:A3825" si="59">IF(B3762=0,"-",YEAR(B3762))</f>
        <v>-</v>
      </c>
      <c r="B3762" s="75"/>
      <c r="C3762" s="74"/>
      <c r="D3762" s="74"/>
      <c r="E3762" s="74"/>
      <c r="F3762" s="74"/>
      <c r="G3762" s="74"/>
      <c r="H3762" s="74"/>
      <c r="I3762" s="74"/>
      <c r="J3762" s="78"/>
      <c r="K3762" s="78"/>
      <c r="L3762" s="124" t="str">
        <f>IF($G3762=0,"-",VLOOKUP($G3762,Nomenclator!$B$6:$G$1000,3,0))</f>
        <v>-</v>
      </c>
      <c r="M3762" s="124" t="str">
        <f>IF($G3762=0,"-",VLOOKUP($G3762,Nomenclator!$B$6:$G$1000,4,0))</f>
        <v>-</v>
      </c>
      <c r="N3762" s="124" t="str">
        <f>IF($G3762=0,"-",VLOOKUP($G3762,Nomenclator!$B$6:$G$1000,6,0))</f>
        <v>-</v>
      </c>
      <c r="O3762" s="74"/>
      <c r="P3762" s="74"/>
    </row>
    <row r="3763" spans="1:16" x14ac:dyDescent="0.2">
      <c r="A3763" s="73" t="str">
        <f t="shared" si="59"/>
        <v>-</v>
      </c>
      <c r="B3763" s="75"/>
      <c r="C3763" s="74"/>
      <c r="D3763" s="74"/>
      <c r="E3763" s="74"/>
      <c r="F3763" s="74"/>
      <c r="G3763" s="74"/>
      <c r="H3763" s="74"/>
      <c r="I3763" s="74"/>
      <c r="J3763" s="78"/>
      <c r="K3763" s="78"/>
      <c r="L3763" s="124" t="str">
        <f>IF($G3763=0,"-",VLOOKUP($G3763,Nomenclator!$B$6:$G$1000,3,0))</f>
        <v>-</v>
      </c>
      <c r="M3763" s="124" t="str">
        <f>IF($G3763=0,"-",VLOOKUP($G3763,Nomenclator!$B$6:$G$1000,4,0))</f>
        <v>-</v>
      </c>
      <c r="N3763" s="124" t="str">
        <f>IF($G3763=0,"-",VLOOKUP($G3763,Nomenclator!$B$6:$G$1000,6,0))</f>
        <v>-</v>
      </c>
      <c r="O3763" s="74"/>
      <c r="P3763" s="74"/>
    </row>
    <row r="3764" spans="1:16" x14ac:dyDescent="0.2">
      <c r="A3764" s="73" t="str">
        <f t="shared" si="59"/>
        <v>-</v>
      </c>
      <c r="B3764" s="75"/>
      <c r="C3764" s="74"/>
      <c r="D3764" s="74"/>
      <c r="E3764" s="74"/>
      <c r="F3764" s="74"/>
      <c r="G3764" s="74"/>
      <c r="H3764" s="74"/>
      <c r="I3764" s="74"/>
      <c r="J3764" s="78"/>
      <c r="K3764" s="78"/>
      <c r="L3764" s="124" t="str">
        <f>IF($G3764=0,"-",VLOOKUP($G3764,Nomenclator!$B$6:$G$1000,3,0))</f>
        <v>-</v>
      </c>
      <c r="M3764" s="124" t="str">
        <f>IF($G3764=0,"-",VLOOKUP($G3764,Nomenclator!$B$6:$G$1000,4,0))</f>
        <v>-</v>
      </c>
      <c r="N3764" s="124" t="str">
        <f>IF($G3764=0,"-",VLOOKUP($G3764,Nomenclator!$B$6:$G$1000,6,0))</f>
        <v>-</v>
      </c>
      <c r="O3764" s="74"/>
      <c r="P3764" s="74"/>
    </row>
    <row r="3765" spans="1:16" x14ac:dyDescent="0.2">
      <c r="A3765" s="73" t="str">
        <f t="shared" si="59"/>
        <v>-</v>
      </c>
      <c r="B3765" s="75"/>
      <c r="C3765" s="74"/>
      <c r="D3765" s="74"/>
      <c r="E3765" s="74"/>
      <c r="F3765" s="74"/>
      <c r="G3765" s="74"/>
      <c r="H3765" s="74"/>
      <c r="I3765" s="74"/>
      <c r="J3765" s="78"/>
      <c r="K3765" s="78"/>
      <c r="L3765" s="124" t="str">
        <f>IF($G3765=0,"-",VLOOKUP($G3765,Nomenclator!$B$6:$G$1000,3,0))</f>
        <v>-</v>
      </c>
      <c r="M3765" s="124" t="str">
        <f>IF($G3765=0,"-",VLOOKUP($G3765,Nomenclator!$B$6:$G$1000,4,0))</f>
        <v>-</v>
      </c>
      <c r="N3765" s="124" t="str">
        <f>IF($G3765=0,"-",VLOOKUP($G3765,Nomenclator!$B$6:$G$1000,6,0))</f>
        <v>-</v>
      </c>
      <c r="O3765" s="74"/>
      <c r="P3765" s="74"/>
    </row>
    <row r="3766" spans="1:16" x14ac:dyDescent="0.2">
      <c r="A3766" s="73" t="str">
        <f t="shared" si="59"/>
        <v>-</v>
      </c>
      <c r="B3766" s="75"/>
      <c r="C3766" s="74"/>
      <c r="D3766" s="74"/>
      <c r="E3766" s="74"/>
      <c r="F3766" s="74"/>
      <c r="G3766" s="74"/>
      <c r="H3766" s="74"/>
      <c r="I3766" s="74"/>
      <c r="J3766" s="78"/>
      <c r="K3766" s="78"/>
      <c r="L3766" s="124" t="str">
        <f>IF($G3766=0,"-",VLOOKUP($G3766,Nomenclator!$B$6:$G$1000,3,0))</f>
        <v>-</v>
      </c>
      <c r="M3766" s="124" t="str">
        <f>IF($G3766=0,"-",VLOOKUP($G3766,Nomenclator!$B$6:$G$1000,4,0))</f>
        <v>-</v>
      </c>
      <c r="N3766" s="124" t="str">
        <f>IF($G3766=0,"-",VLOOKUP($G3766,Nomenclator!$B$6:$G$1000,6,0))</f>
        <v>-</v>
      </c>
      <c r="O3766" s="74"/>
      <c r="P3766" s="74"/>
    </row>
    <row r="3767" spans="1:16" x14ac:dyDescent="0.2">
      <c r="A3767" s="73" t="str">
        <f t="shared" si="59"/>
        <v>-</v>
      </c>
      <c r="B3767" s="75"/>
      <c r="C3767" s="74"/>
      <c r="D3767" s="74"/>
      <c r="E3767" s="74"/>
      <c r="F3767" s="74"/>
      <c r="G3767" s="74"/>
      <c r="H3767" s="74"/>
      <c r="I3767" s="74"/>
      <c r="J3767" s="78"/>
      <c r="K3767" s="78"/>
      <c r="L3767" s="124" t="str">
        <f>IF($G3767=0,"-",VLOOKUP($G3767,Nomenclator!$B$6:$G$1000,3,0))</f>
        <v>-</v>
      </c>
      <c r="M3767" s="124" t="str">
        <f>IF($G3767=0,"-",VLOOKUP($G3767,Nomenclator!$B$6:$G$1000,4,0))</f>
        <v>-</v>
      </c>
      <c r="N3767" s="124" t="str">
        <f>IF($G3767=0,"-",VLOOKUP($G3767,Nomenclator!$B$6:$G$1000,6,0))</f>
        <v>-</v>
      </c>
      <c r="O3767" s="74"/>
      <c r="P3767" s="74"/>
    </row>
    <row r="3768" spans="1:16" x14ac:dyDescent="0.2">
      <c r="A3768" s="73" t="str">
        <f t="shared" si="59"/>
        <v>-</v>
      </c>
      <c r="B3768" s="75"/>
      <c r="C3768" s="74"/>
      <c r="D3768" s="74"/>
      <c r="E3768" s="74"/>
      <c r="F3768" s="74"/>
      <c r="G3768" s="74"/>
      <c r="H3768" s="74"/>
      <c r="I3768" s="74"/>
      <c r="J3768" s="78"/>
      <c r="K3768" s="78"/>
      <c r="L3768" s="124" t="str">
        <f>IF($G3768=0,"-",VLOOKUP($G3768,Nomenclator!$B$6:$G$1000,3,0))</f>
        <v>-</v>
      </c>
      <c r="M3768" s="124" t="str">
        <f>IF($G3768=0,"-",VLOOKUP($G3768,Nomenclator!$B$6:$G$1000,4,0))</f>
        <v>-</v>
      </c>
      <c r="N3768" s="124" t="str">
        <f>IF($G3768=0,"-",VLOOKUP($G3768,Nomenclator!$B$6:$G$1000,6,0))</f>
        <v>-</v>
      </c>
      <c r="O3768" s="74"/>
      <c r="P3768" s="74"/>
    </row>
    <row r="3769" spans="1:16" x14ac:dyDescent="0.2">
      <c r="A3769" s="73" t="str">
        <f t="shared" si="59"/>
        <v>-</v>
      </c>
      <c r="B3769" s="75"/>
      <c r="C3769" s="74"/>
      <c r="D3769" s="74"/>
      <c r="E3769" s="74"/>
      <c r="F3769" s="74"/>
      <c r="G3769" s="74"/>
      <c r="H3769" s="74"/>
      <c r="I3769" s="74"/>
      <c r="J3769" s="78"/>
      <c r="K3769" s="78"/>
      <c r="L3769" s="124" t="str">
        <f>IF($G3769=0,"-",VLOOKUP($G3769,Nomenclator!$B$6:$G$1000,3,0))</f>
        <v>-</v>
      </c>
      <c r="M3769" s="124" t="str">
        <f>IF($G3769=0,"-",VLOOKUP($G3769,Nomenclator!$B$6:$G$1000,4,0))</f>
        <v>-</v>
      </c>
      <c r="N3769" s="124" t="str">
        <f>IF($G3769=0,"-",VLOOKUP($G3769,Nomenclator!$B$6:$G$1000,6,0))</f>
        <v>-</v>
      </c>
      <c r="O3769" s="74"/>
      <c r="P3769" s="74"/>
    </row>
    <row r="3770" spans="1:16" x14ac:dyDescent="0.2">
      <c r="A3770" s="73" t="str">
        <f t="shared" si="59"/>
        <v>-</v>
      </c>
      <c r="B3770" s="75"/>
      <c r="C3770" s="74"/>
      <c r="D3770" s="74"/>
      <c r="E3770" s="74"/>
      <c r="F3770" s="74"/>
      <c r="G3770" s="74"/>
      <c r="H3770" s="74"/>
      <c r="I3770" s="74"/>
      <c r="J3770" s="78"/>
      <c r="K3770" s="78"/>
      <c r="L3770" s="124" t="str">
        <f>IF($G3770=0,"-",VLOOKUP($G3770,Nomenclator!$B$6:$G$1000,3,0))</f>
        <v>-</v>
      </c>
      <c r="M3770" s="124" t="str">
        <f>IF($G3770=0,"-",VLOOKUP($G3770,Nomenclator!$B$6:$G$1000,4,0))</f>
        <v>-</v>
      </c>
      <c r="N3770" s="124" t="str">
        <f>IF($G3770=0,"-",VLOOKUP($G3770,Nomenclator!$B$6:$G$1000,6,0))</f>
        <v>-</v>
      </c>
      <c r="O3770" s="74"/>
      <c r="P3770" s="74"/>
    </row>
    <row r="3771" spans="1:16" x14ac:dyDescent="0.2">
      <c r="A3771" s="73" t="str">
        <f t="shared" si="59"/>
        <v>-</v>
      </c>
      <c r="B3771" s="75"/>
      <c r="C3771" s="74"/>
      <c r="D3771" s="74"/>
      <c r="E3771" s="74"/>
      <c r="F3771" s="74"/>
      <c r="G3771" s="74"/>
      <c r="H3771" s="74"/>
      <c r="I3771" s="74"/>
      <c r="J3771" s="78"/>
      <c r="K3771" s="78"/>
      <c r="L3771" s="124" t="str">
        <f>IF($G3771=0,"-",VLOOKUP($G3771,Nomenclator!$B$6:$G$1000,3,0))</f>
        <v>-</v>
      </c>
      <c r="M3771" s="124" t="str">
        <f>IF($G3771=0,"-",VLOOKUP($G3771,Nomenclator!$B$6:$G$1000,4,0))</f>
        <v>-</v>
      </c>
      <c r="N3771" s="124" t="str">
        <f>IF($G3771=0,"-",VLOOKUP($G3771,Nomenclator!$B$6:$G$1000,6,0))</f>
        <v>-</v>
      </c>
      <c r="O3771" s="74"/>
      <c r="P3771" s="74"/>
    </row>
    <row r="3772" spans="1:16" x14ac:dyDescent="0.2">
      <c r="A3772" s="73" t="str">
        <f t="shared" si="59"/>
        <v>-</v>
      </c>
      <c r="B3772" s="75"/>
      <c r="C3772" s="74"/>
      <c r="D3772" s="74"/>
      <c r="E3772" s="74"/>
      <c r="F3772" s="74"/>
      <c r="G3772" s="74"/>
      <c r="H3772" s="74"/>
      <c r="I3772" s="74"/>
      <c r="J3772" s="78"/>
      <c r="K3772" s="78"/>
      <c r="L3772" s="124" t="str">
        <f>IF($G3772=0,"-",VLOOKUP($G3772,Nomenclator!$B$6:$G$1000,3,0))</f>
        <v>-</v>
      </c>
      <c r="M3772" s="124" t="str">
        <f>IF($G3772=0,"-",VLOOKUP($G3772,Nomenclator!$B$6:$G$1000,4,0))</f>
        <v>-</v>
      </c>
      <c r="N3772" s="124" t="str">
        <f>IF($G3772=0,"-",VLOOKUP($G3772,Nomenclator!$B$6:$G$1000,6,0))</f>
        <v>-</v>
      </c>
      <c r="O3772" s="74"/>
      <c r="P3772" s="74"/>
    </row>
    <row r="3773" spans="1:16" x14ac:dyDescent="0.2">
      <c r="A3773" s="73" t="str">
        <f t="shared" si="59"/>
        <v>-</v>
      </c>
      <c r="B3773" s="75"/>
      <c r="C3773" s="74"/>
      <c r="D3773" s="74"/>
      <c r="E3773" s="74"/>
      <c r="F3773" s="74"/>
      <c r="G3773" s="74"/>
      <c r="H3773" s="74"/>
      <c r="I3773" s="74"/>
      <c r="J3773" s="78"/>
      <c r="K3773" s="78"/>
      <c r="L3773" s="124" t="str">
        <f>IF($G3773=0,"-",VLOOKUP($G3773,Nomenclator!$B$6:$G$1000,3,0))</f>
        <v>-</v>
      </c>
      <c r="M3773" s="124" t="str">
        <f>IF($G3773=0,"-",VLOOKUP($G3773,Nomenclator!$B$6:$G$1000,4,0))</f>
        <v>-</v>
      </c>
      <c r="N3773" s="124" t="str">
        <f>IF($G3773=0,"-",VLOOKUP($G3773,Nomenclator!$B$6:$G$1000,6,0))</f>
        <v>-</v>
      </c>
      <c r="O3773" s="74"/>
      <c r="P3773" s="74"/>
    </row>
    <row r="3774" spans="1:16" x14ac:dyDescent="0.2">
      <c r="A3774" s="73" t="str">
        <f t="shared" si="59"/>
        <v>-</v>
      </c>
      <c r="B3774" s="75"/>
      <c r="C3774" s="74"/>
      <c r="D3774" s="74"/>
      <c r="E3774" s="74"/>
      <c r="F3774" s="74"/>
      <c r="G3774" s="74"/>
      <c r="H3774" s="74"/>
      <c r="I3774" s="74"/>
      <c r="J3774" s="78"/>
      <c r="K3774" s="78"/>
      <c r="L3774" s="124" t="str">
        <f>IF($G3774=0,"-",VLOOKUP($G3774,Nomenclator!$B$6:$G$1000,3,0))</f>
        <v>-</v>
      </c>
      <c r="M3774" s="124" t="str">
        <f>IF($G3774=0,"-",VLOOKUP($G3774,Nomenclator!$B$6:$G$1000,4,0))</f>
        <v>-</v>
      </c>
      <c r="N3774" s="124" t="str">
        <f>IF($G3774=0,"-",VLOOKUP($G3774,Nomenclator!$B$6:$G$1000,6,0))</f>
        <v>-</v>
      </c>
      <c r="O3774" s="74"/>
      <c r="P3774" s="74"/>
    </row>
    <row r="3775" spans="1:16" x14ac:dyDescent="0.2">
      <c r="A3775" s="73" t="str">
        <f t="shared" si="59"/>
        <v>-</v>
      </c>
      <c r="B3775" s="75"/>
      <c r="C3775" s="74"/>
      <c r="D3775" s="74"/>
      <c r="E3775" s="74"/>
      <c r="F3775" s="74"/>
      <c r="G3775" s="74"/>
      <c r="H3775" s="74"/>
      <c r="I3775" s="74"/>
      <c r="J3775" s="78"/>
      <c r="K3775" s="78"/>
      <c r="L3775" s="124" t="str">
        <f>IF($G3775=0,"-",VLOOKUP($G3775,Nomenclator!$B$6:$G$1000,3,0))</f>
        <v>-</v>
      </c>
      <c r="M3775" s="124" t="str">
        <f>IF($G3775=0,"-",VLOOKUP($G3775,Nomenclator!$B$6:$G$1000,4,0))</f>
        <v>-</v>
      </c>
      <c r="N3775" s="124" t="str">
        <f>IF($G3775=0,"-",VLOOKUP($G3775,Nomenclator!$B$6:$G$1000,6,0))</f>
        <v>-</v>
      </c>
      <c r="O3775" s="74"/>
      <c r="P3775" s="74"/>
    </row>
    <row r="3776" spans="1:16" x14ac:dyDescent="0.2">
      <c r="A3776" s="73" t="str">
        <f t="shared" si="59"/>
        <v>-</v>
      </c>
      <c r="B3776" s="75"/>
      <c r="C3776" s="74"/>
      <c r="D3776" s="74"/>
      <c r="E3776" s="74"/>
      <c r="F3776" s="74"/>
      <c r="G3776" s="74"/>
      <c r="H3776" s="74"/>
      <c r="I3776" s="74"/>
      <c r="J3776" s="78"/>
      <c r="K3776" s="78"/>
      <c r="L3776" s="124" t="str">
        <f>IF($G3776=0,"-",VLOOKUP($G3776,Nomenclator!$B$6:$G$1000,3,0))</f>
        <v>-</v>
      </c>
      <c r="M3776" s="124" t="str">
        <f>IF($G3776=0,"-",VLOOKUP($G3776,Nomenclator!$B$6:$G$1000,4,0))</f>
        <v>-</v>
      </c>
      <c r="N3776" s="124" t="str">
        <f>IF($G3776=0,"-",VLOOKUP($G3776,Nomenclator!$B$6:$G$1000,6,0))</f>
        <v>-</v>
      </c>
      <c r="O3776" s="74"/>
      <c r="P3776" s="74"/>
    </row>
    <row r="3777" spans="1:16" x14ac:dyDescent="0.2">
      <c r="A3777" s="73" t="str">
        <f t="shared" si="59"/>
        <v>-</v>
      </c>
      <c r="B3777" s="75"/>
      <c r="C3777" s="74"/>
      <c r="D3777" s="74"/>
      <c r="E3777" s="74"/>
      <c r="F3777" s="74"/>
      <c r="G3777" s="74"/>
      <c r="H3777" s="74"/>
      <c r="I3777" s="74"/>
      <c r="J3777" s="78"/>
      <c r="K3777" s="78"/>
      <c r="L3777" s="124" t="str">
        <f>IF($G3777=0,"-",VLOOKUP($G3777,Nomenclator!$B$6:$G$1000,3,0))</f>
        <v>-</v>
      </c>
      <c r="M3777" s="124" t="str">
        <f>IF($G3777=0,"-",VLOOKUP($G3777,Nomenclator!$B$6:$G$1000,4,0))</f>
        <v>-</v>
      </c>
      <c r="N3777" s="124" t="str">
        <f>IF($G3777=0,"-",VLOOKUP($G3777,Nomenclator!$B$6:$G$1000,6,0))</f>
        <v>-</v>
      </c>
      <c r="O3777" s="74"/>
      <c r="P3777" s="74"/>
    </row>
    <row r="3778" spans="1:16" x14ac:dyDescent="0.2">
      <c r="A3778" s="73" t="str">
        <f t="shared" si="59"/>
        <v>-</v>
      </c>
      <c r="B3778" s="75"/>
      <c r="C3778" s="74"/>
      <c r="D3778" s="74"/>
      <c r="E3778" s="74"/>
      <c r="F3778" s="74"/>
      <c r="G3778" s="74"/>
      <c r="H3778" s="74"/>
      <c r="I3778" s="74"/>
      <c r="J3778" s="78"/>
      <c r="K3778" s="78"/>
      <c r="L3778" s="124" t="str">
        <f>IF($G3778=0,"-",VLOOKUP($G3778,Nomenclator!$B$6:$G$1000,3,0))</f>
        <v>-</v>
      </c>
      <c r="M3778" s="124" t="str">
        <f>IF($G3778=0,"-",VLOOKUP($G3778,Nomenclator!$B$6:$G$1000,4,0))</f>
        <v>-</v>
      </c>
      <c r="N3778" s="124" t="str">
        <f>IF($G3778=0,"-",VLOOKUP($G3778,Nomenclator!$B$6:$G$1000,6,0))</f>
        <v>-</v>
      </c>
      <c r="O3778" s="74"/>
      <c r="P3778" s="74"/>
    </row>
    <row r="3779" spans="1:16" x14ac:dyDescent="0.2">
      <c r="A3779" s="73" t="str">
        <f t="shared" si="59"/>
        <v>-</v>
      </c>
      <c r="B3779" s="75"/>
      <c r="C3779" s="74"/>
      <c r="D3779" s="74"/>
      <c r="E3779" s="74"/>
      <c r="F3779" s="74"/>
      <c r="G3779" s="74"/>
      <c r="H3779" s="74"/>
      <c r="I3779" s="74"/>
      <c r="J3779" s="78"/>
      <c r="K3779" s="78"/>
      <c r="L3779" s="124" t="str">
        <f>IF($G3779=0,"-",VLOOKUP($G3779,Nomenclator!$B$6:$G$1000,3,0))</f>
        <v>-</v>
      </c>
      <c r="M3779" s="124" t="str">
        <f>IF($G3779=0,"-",VLOOKUP($G3779,Nomenclator!$B$6:$G$1000,4,0))</f>
        <v>-</v>
      </c>
      <c r="N3779" s="124" t="str">
        <f>IF($G3779=0,"-",VLOOKUP($G3779,Nomenclator!$B$6:$G$1000,6,0))</f>
        <v>-</v>
      </c>
      <c r="O3779" s="74"/>
      <c r="P3779" s="74"/>
    </row>
    <row r="3780" spans="1:16" x14ac:dyDescent="0.2">
      <c r="A3780" s="73" t="str">
        <f t="shared" si="59"/>
        <v>-</v>
      </c>
      <c r="B3780" s="75"/>
      <c r="C3780" s="74"/>
      <c r="D3780" s="74"/>
      <c r="E3780" s="74"/>
      <c r="F3780" s="74"/>
      <c r="G3780" s="74"/>
      <c r="H3780" s="74"/>
      <c r="I3780" s="74"/>
      <c r="J3780" s="78"/>
      <c r="K3780" s="78"/>
      <c r="L3780" s="124" t="str">
        <f>IF($G3780=0,"-",VLOOKUP($G3780,Nomenclator!$B$6:$G$1000,3,0))</f>
        <v>-</v>
      </c>
      <c r="M3780" s="124" t="str">
        <f>IF($G3780=0,"-",VLOOKUP($G3780,Nomenclator!$B$6:$G$1000,4,0))</f>
        <v>-</v>
      </c>
      <c r="N3780" s="124" t="str">
        <f>IF($G3780=0,"-",VLOOKUP($G3780,Nomenclator!$B$6:$G$1000,6,0))</f>
        <v>-</v>
      </c>
      <c r="O3780" s="74"/>
      <c r="P3780" s="74"/>
    </row>
    <row r="3781" spans="1:16" x14ac:dyDescent="0.2">
      <c r="A3781" s="73" t="str">
        <f t="shared" si="59"/>
        <v>-</v>
      </c>
      <c r="B3781" s="75"/>
      <c r="C3781" s="74"/>
      <c r="D3781" s="74"/>
      <c r="E3781" s="74"/>
      <c r="F3781" s="74"/>
      <c r="G3781" s="74"/>
      <c r="H3781" s="74"/>
      <c r="I3781" s="74"/>
      <c r="J3781" s="78"/>
      <c r="K3781" s="78"/>
      <c r="L3781" s="124" t="str">
        <f>IF($G3781=0,"-",VLOOKUP($G3781,Nomenclator!$B$6:$G$1000,3,0))</f>
        <v>-</v>
      </c>
      <c r="M3781" s="124" t="str">
        <f>IF($G3781=0,"-",VLOOKUP($G3781,Nomenclator!$B$6:$G$1000,4,0))</f>
        <v>-</v>
      </c>
      <c r="N3781" s="124" t="str">
        <f>IF($G3781=0,"-",VLOOKUP($G3781,Nomenclator!$B$6:$G$1000,6,0))</f>
        <v>-</v>
      </c>
      <c r="O3781" s="74"/>
      <c r="P3781" s="74"/>
    </row>
    <row r="3782" spans="1:16" x14ac:dyDescent="0.2">
      <c r="A3782" s="73" t="str">
        <f t="shared" si="59"/>
        <v>-</v>
      </c>
      <c r="B3782" s="75"/>
      <c r="C3782" s="74"/>
      <c r="D3782" s="74"/>
      <c r="E3782" s="74"/>
      <c r="F3782" s="74"/>
      <c r="G3782" s="74"/>
      <c r="H3782" s="74"/>
      <c r="I3782" s="74"/>
      <c r="J3782" s="78"/>
      <c r="K3782" s="78"/>
      <c r="L3782" s="124" t="str">
        <f>IF($G3782=0,"-",VLOOKUP($G3782,Nomenclator!$B$6:$G$1000,3,0))</f>
        <v>-</v>
      </c>
      <c r="M3782" s="124" t="str">
        <f>IF($G3782=0,"-",VLOOKUP($G3782,Nomenclator!$B$6:$G$1000,4,0))</f>
        <v>-</v>
      </c>
      <c r="N3782" s="124" t="str">
        <f>IF($G3782=0,"-",VLOOKUP($G3782,Nomenclator!$B$6:$G$1000,6,0))</f>
        <v>-</v>
      </c>
      <c r="O3782" s="74"/>
      <c r="P3782" s="74"/>
    </row>
    <row r="3783" spans="1:16" x14ac:dyDescent="0.2">
      <c r="A3783" s="73" t="str">
        <f t="shared" si="59"/>
        <v>-</v>
      </c>
      <c r="B3783" s="75"/>
      <c r="C3783" s="74"/>
      <c r="D3783" s="74"/>
      <c r="E3783" s="74"/>
      <c r="F3783" s="74"/>
      <c r="G3783" s="74"/>
      <c r="H3783" s="74"/>
      <c r="I3783" s="74"/>
      <c r="J3783" s="78"/>
      <c r="K3783" s="78"/>
      <c r="L3783" s="124" t="str">
        <f>IF($G3783=0,"-",VLOOKUP($G3783,Nomenclator!$B$6:$G$1000,3,0))</f>
        <v>-</v>
      </c>
      <c r="M3783" s="124" t="str">
        <f>IF($G3783=0,"-",VLOOKUP($G3783,Nomenclator!$B$6:$G$1000,4,0))</f>
        <v>-</v>
      </c>
      <c r="N3783" s="124" t="str">
        <f>IF($G3783=0,"-",VLOOKUP($G3783,Nomenclator!$B$6:$G$1000,6,0))</f>
        <v>-</v>
      </c>
      <c r="O3783" s="74"/>
      <c r="P3783" s="74"/>
    </row>
    <row r="3784" spans="1:16" x14ac:dyDescent="0.2">
      <c r="A3784" s="73" t="str">
        <f t="shared" si="59"/>
        <v>-</v>
      </c>
      <c r="B3784" s="75"/>
      <c r="C3784" s="74"/>
      <c r="D3784" s="74"/>
      <c r="E3784" s="74"/>
      <c r="F3784" s="74"/>
      <c r="G3784" s="74"/>
      <c r="H3784" s="74"/>
      <c r="I3784" s="74"/>
      <c r="J3784" s="78"/>
      <c r="K3784" s="78"/>
      <c r="L3784" s="124" t="str">
        <f>IF($G3784=0,"-",VLOOKUP($G3784,Nomenclator!$B$6:$G$1000,3,0))</f>
        <v>-</v>
      </c>
      <c r="M3784" s="124" t="str">
        <f>IF($G3784=0,"-",VLOOKUP($G3784,Nomenclator!$B$6:$G$1000,4,0))</f>
        <v>-</v>
      </c>
      <c r="N3784" s="124" t="str">
        <f>IF($G3784=0,"-",VLOOKUP($G3784,Nomenclator!$B$6:$G$1000,6,0))</f>
        <v>-</v>
      </c>
      <c r="O3784" s="74"/>
      <c r="P3784" s="74"/>
    </row>
    <row r="3785" spans="1:16" x14ac:dyDescent="0.2">
      <c r="A3785" s="73" t="str">
        <f t="shared" si="59"/>
        <v>-</v>
      </c>
      <c r="B3785" s="75"/>
      <c r="C3785" s="74"/>
      <c r="D3785" s="74"/>
      <c r="E3785" s="74"/>
      <c r="F3785" s="74"/>
      <c r="G3785" s="74"/>
      <c r="H3785" s="74"/>
      <c r="I3785" s="74"/>
      <c r="J3785" s="78"/>
      <c r="K3785" s="78"/>
      <c r="L3785" s="124" t="str">
        <f>IF($G3785=0,"-",VLOOKUP($G3785,Nomenclator!$B$6:$G$1000,3,0))</f>
        <v>-</v>
      </c>
      <c r="M3785" s="124" t="str">
        <f>IF($G3785=0,"-",VLOOKUP($G3785,Nomenclator!$B$6:$G$1000,4,0))</f>
        <v>-</v>
      </c>
      <c r="N3785" s="124" t="str">
        <f>IF($G3785=0,"-",VLOOKUP($G3785,Nomenclator!$B$6:$G$1000,6,0))</f>
        <v>-</v>
      </c>
      <c r="O3785" s="74"/>
      <c r="P3785" s="74"/>
    </row>
    <row r="3786" spans="1:16" x14ac:dyDescent="0.2">
      <c r="A3786" s="73" t="str">
        <f t="shared" si="59"/>
        <v>-</v>
      </c>
      <c r="B3786" s="75"/>
      <c r="C3786" s="74"/>
      <c r="D3786" s="74"/>
      <c r="E3786" s="74"/>
      <c r="F3786" s="74"/>
      <c r="G3786" s="74"/>
      <c r="H3786" s="74"/>
      <c r="I3786" s="74"/>
      <c r="J3786" s="78"/>
      <c r="K3786" s="78"/>
      <c r="L3786" s="124" t="str">
        <f>IF($G3786=0,"-",VLOOKUP($G3786,Nomenclator!$B$6:$G$1000,3,0))</f>
        <v>-</v>
      </c>
      <c r="M3786" s="124" t="str">
        <f>IF($G3786=0,"-",VLOOKUP($G3786,Nomenclator!$B$6:$G$1000,4,0))</f>
        <v>-</v>
      </c>
      <c r="N3786" s="124" t="str">
        <f>IF($G3786=0,"-",VLOOKUP($G3786,Nomenclator!$B$6:$G$1000,6,0))</f>
        <v>-</v>
      </c>
      <c r="O3786" s="74"/>
      <c r="P3786" s="74"/>
    </row>
    <row r="3787" spans="1:16" x14ac:dyDescent="0.2">
      <c r="A3787" s="73" t="str">
        <f t="shared" si="59"/>
        <v>-</v>
      </c>
      <c r="B3787" s="75"/>
      <c r="C3787" s="74"/>
      <c r="D3787" s="74"/>
      <c r="E3787" s="74"/>
      <c r="F3787" s="74"/>
      <c r="G3787" s="74"/>
      <c r="H3787" s="74"/>
      <c r="I3787" s="74"/>
      <c r="J3787" s="78"/>
      <c r="K3787" s="78"/>
      <c r="L3787" s="124" t="str">
        <f>IF($G3787=0,"-",VLOOKUP($G3787,Nomenclator!$B$6:$G$1000,3,0))</f>
        <v>-</v>
      </c>
      <c r="M3787" s="124" t="str">
        <f>IF($G3787=0,"-",VLOOKUP($G3787,Nomenclator!$B$6:$G$1000,4,0))</f>
        <v>-</v>
      </c>
      <c r="N3787" s="124" t="str">
        <f>IF($G3787=0,"-",VLOOKUP($G3787,Nomenclator!$B$6:$G$1000,6,0))</f>
        <v>-</v>
      </c>
      <c r="O3787" s="74"/>
      <c r="P3787" s="74"/>
    </row>
    <row r="3788" spans="1:16" x14ac:dyDescent="0.2">
      <c r="A3788" s="73" t="str">
        <f t="shared" si="59"/>
        <v>-</v>
      </c>
      <c r="B3788" s="75"/>
      <c r="C3788" s="74"/>
      <c r="D3788" s="74"/>
      <c r="E3788" s="74"/>
      <c r="F3788" s="74"/>
      <c r="G3788" s="74"/>
      <c r="H3788" s="74"/>
      <c r="I3788" s="74"/>
      <c r="J3788" s="78"/>
      <c r="K3788" s="78"/>
      <c r="L3788" s="124" t="str">
        <f>IF($G3788=0,"-",VLOOKUP($G3788,Nomenclator!$B$6:$G$1000,3,0))</f>
        <v>-</v>
      </c>
      <c r="M3788" s="124" t="str">
        <f>IF($G3788=0,"-",VLOOKUP($G3788,Nomenclator!$B$6:$G$1000,4,0))</f>
        <v>-</v>
      </c>
      <c r="N3788" s="124" t="str">
        <f>IF($G3788=0,"-",VLOOKUP($G3788,Nomenclator!$B$6:$G$1000,6,0))</f>
        <v>-</v>
      </c>
      <c r="O3788" s="74"/>
      <c r="P3788" s="74"/>
    </row>
    <row r="3789" spans="1:16" x14ac:dyDescent="0.2">
      <c r="A3789" s="73" t="str">
        <f t="shared" si="59"/>
        <v>-</v>
      </c>
      <c r="B3789" s="75"/>
      <c r="C3789" s="74"/>
      <c r="D3789" s="74"/>
      <c r="E3789" s="74"/>
      <c r="F3789" s="74"/>
      <c r="G3789" s="74"/>
      <c r="H3789" s="74"/>
      <c r="I3789" s="74"/>
      <c r="J3789" s="78"/>
      <c r="K3789" s="78"/>
      <c r="L3789" s="124" t="str">
        <f>IF($G3789=0,"-",VLOOKUP($G3789,Nomenclator!$B$6:$G$1000,3,0))</f>
        <v>-</v>
      </c>
      <c r="M3789" s="124" t="str">
        <f>IF($G3789=0,"-",VLOOKUP($G3789,Nomenclator!$B$6:$G$1000,4,0))</f>
        <v>-</v>
      </c>
      <c r="N3789" s="124" t="str">
        <f>IF($G3789=0,"-",VLOOKUP($G3789,Nomenclator!$B$6:$G$1000,6,0))</f>
        <v>-</v>
      </c>
      <c r="O3789" s="74"/>
      <c r="P3789" s="74"/>
    </row>
    <row r="3790" spans="1:16" x14ac:dyDescent="0.2">
      <c r="A3790" s="73" t="str">
        <f t="shared" si="59"/>
        <v>-</v>
      </c>
      <c r="B3790" s="75"/>
      <c r="C3790" s="74"/>
      <c r="D3790" s="74"/>
      <c r="E3790" s="74"/>
      <c r="F3790" s="74"/>
      <c r="G3790" s="74"/>
      <c r="H3790" s="74"/>
      <c r="I3790" s="74"/>
      <c r="J3790" s="78"/>
      <c r="K3790" s="78"/>
      <c r="L3790" s="124" t="str">
        <f>IF($G3790=0,"-",VLOOKUP($G3790,Nomenclator!$B$6:$G$1000,3,0))</f>
        <v>-</v>
      </c>
      <c r="M3790" s="124" t="str">
        <f>IF($G3790=0,"-",VLOOKUP($G3790,Nomenclator!$B$6:$G$1000,4,0))</f>
        <v>-</v>
      </c>
      <c r="N3790" s="124" t="str">
        <f>IF($G3790=0,"-",VLOOKUP($G3790,Nomenclator!$B$6:$G$1000,6,0))</f>
        <v>-</v>
      </c>
      <c r="O3790" s="74"/>
      <c r="P3790" s="74"/>
    </row>
    <row r="3791" spans="1:16" x14ac:dyDescent="0.2">
      <c r="A3791" s="73" t="str">
        <f t="shared" si="59"/>
        <v>-</v>
      </c>
      <c r="B3791" s="75"/>
      <c r="C3791" s="74"/>
      <c r="D3791" s="74"/>
      <c r="E3791" s="74"/>
      <c r="F3791" s="74"/>
      <c r="G3791" s="74"/>
      <c r="H3791" s="74"/>
      <c r="I3791" s="74"/>
      <c r="J3791" s="78"/>
      <c r="K3791" s="78"/>
      <c r="L3791" s="124" t="str">
        <f>IF($G3791=0,"-",VLOOKUP($G3791,Nomenclator!$B$6:$G$1000,3,0))</f>
        <v>-</v>
      </c>
      <c r="M3791" s="124" t="str">
        <f>IF($G3791=0,"-",VLOOKUP($G3791,Nomenclator!$B$6:$G$1000,4,0))</f>
        <v>-</v>
      </c>
      <c r="N3791" s="124" t="str">
        <f>IF($G3791=0,"-",VLOOKUP($G3791,Nomenclator!$B$6:$G$1000,6,0))</f>
        <v>-</v>
      </c>
      <c r="O3791" s="74"/>
      <c r="P3791" s="74"/>
    </row>
    <row r="3792" spans="1:16" x14ac:dyDescent="0.2">
      <c r="A3792" s="73" t="str">
        <f t="shared" si="59"/>
        <v>-</v>
      </c>
      <c r="B3792" s="75"/>
      <c r="C3792" s="74"/>
      <c r="D3792" s="74"/>
      <c r="E3792" s="74"/>
      <c r="F3792" s="74"/>
      <c r="G3792" s="74"/>
      <c r="H3792" s="74"/>
      <c r="I3792" s="74"/>
      <c r="J3792" s="78"/>
      <c r="K3792" s="78"/>
      <c r="L3792" s="124" t="str">
        <f>IF($G3792=0,"-",VLOOKUP($G3792,Nomenclator!$B$6:$G$1000,3,0))</f>
        <v>-</v>
      </c>
      <c r="M3792" s="124" t="str">
        <f>IF($G3792=0,"-",VLOOKUP($G3792,Nomenclator!$B$6:$G$1000,4,0))</f>
        <v>-</v>
      </c>
      <c r="N3792" s="124" t="str">
        <f>IF($G3792=0,"-",VLOOKUP($G3792,Nomenclator!$B$6:$G$1000,6,0))</f>
        <v>-</v>
      </c>
      <c r="O3792" s="74"/>
      <c r="P3792" s="74"/>
    </row>
    <row r="3793" spans="1:16" x14ac:dyDescent="0.2">
      <c r="A3793" s="73" t="str">
        <f t="shared" si="59"/>
        <v>-</v>
      </c>
      <c r="B3793" s="75"/>
      <c r="C3793" s="74"/>
      <c r="D3793" s="74"/>
      <c r="E3793" s="74"/>
      <c r="F3793" s="74"/>
      <c r="G3793" s="74"/>
      <c r="H3793" s="74"/>
      <c r="I3793" s="74"/>
      <c r="J3793" s="78"/>
      <c r="K3793" s="78"/>
      <c r="L3793" s="124" t="str">
        <f>IF($G3793=0,"-",VLOOKUP($G3793,Nomenclator!$B$6:$G$1000,3,0))</f>
        <v>-</v>
      </c>
      <c r="M3793" s="124" t="str">
        <f>IF($G3793=0,"-",VLOOKUP($G3793,Nomenclator!$B$6:$G$1000,4,0))</f>
        <v>-</v>
      </c>
      <c r="N3793" s="124" t="str">
        <f>IF($G3793=0,"-",VLOOKUP($G3793,Nomenclator!$B$6:$G$1000,6,0))</f>
        <v>-</v>
      </c>
      <c r="O3793" s="74"/>
      <c r="P3793" s="74"/>
    </row>
    <row r="3794" spans="1:16" x14ac:dyDescent="0.2">
      <c r="A3794" s="73" t="str">
        <f t="shared" si="59"/>
        <v>-</v>
      </c>
      <c r="B3794" s="75"/>
      <c r="C3794" s="74"/>
      <c r="D3794" s="74"/>
      <c r="E3794" s="74"/>
      <c r="F3794" s="74"/>
      <c r="G3794" s="74"/>
      <c r="H3794" s="74"/>
      <c r="I3794" s="74"/>
      <c r="J3794" s="78"/>
      <c r="K3794" s="78"/>
      <c r="L3794" s="124" t="str">
        <f>IF($G3794=0,"-",VLOOKUP($G3794,Nomenclator!$B$6:$G$1000,3,0))</f>
        <v>-</v>
      </c>
      <c r="M3794" s="124" t="str">
        <f>IF($G3794=0,"-",VLOOKUP($G3794,Nomenclator!$B$6:$G$1000,4,0))</f>
        <v>-</v>
      </c>
      <c r="N3794" s="124" t="str">
        <f>IF($G3794=0,"-",VLOOKUP($G3794,Nomenclator!$B$6:$G$1000,6,0))</f>
        <v>-</v>
      </c>
      <c r="O3794" s="74"/>
      <c r="P3794" s="74"/>
    </row>
    <row r="3795" spans="1:16" x14ac:dyDescent="0.2">
      <c r="A3795" s="73" t="str">
        <f t="shared" si="59"/>
        <v>-</v>
      </c>
      <c r="B3795" s="75"/>
      <c r="C3795" s="74"/>
      <c r="D3795" s="74"/>
      <c r="E3795" s="74"/>
      <c r="F3795" s="74"/>
      <c r="G3795" s="74"/>
      <c r="H3795" s="74"/>
      <c r="I3795" s="74"/>
      <c r="J3795" s="78"/>
      <c r="K3795" s="78"/>
      <c r="L3795" s="124" t="str">
        <f>IF($G3795=0,"-",VLOOKUP($G3795,Nomenclator!$B$6:$G$1000,3,0))</f>
        <v>-</v>
      </c>
      <c r="M3795" s="124" t="str">
        <f>IF($G3795=0,"-",VLOOKUP($G3795,Nomenclator!$B$6:$G$1000,4,0))</f>
        <v>-</v>
      </c>
      <c r="N3795" s="124" t="str">
        <f>IF($G3795=0,"-",VLOOKUP($G3795,Nomenclator!$B$6:$G$1000,6,0))</f>
        <v>-</v>
      </c>
      <c r="O3795" s="74"/>
      <c r="P3795" s="74"/>
    </row>
    <row r="3796" spans="1:16" x14ac:dyDescent="0.2">
      <c r="A3796" s="73" t="str">
        <f t="shared" si="59"/>
        <v>-</v>
      </c>
      <c r="B3796" s="75"/>
      <c r="C3796" s="74"/>
      <c r="D3796" s="74"/>
      <c r="E3796" s="74"/>
      <c r="F3796" s="74"/>
      <c r="G3796" s="74"/>
      <c r="H3796" s="74"/>
      <c r="I3796" s="74"/>
      <c r="J3796" s="78"/>
      <c r="K3796" s="78"/>
      <c r="L3796" s="124" t="str">
        <f>IF($G3796=0,"-",VLOOKUP($G3796,Nomenclator!$B$6:$G$1000,3,0))</f>
        <v>-</v>
      </c>
      <c r="M3796" s="124" t="str">
        <f>IF($G3796=0,"-",VLOOKUP($G3796,Nomenclator!$B$6:$G$1000,4,0))</f>
        <v>-</v>
      </c>
      <c r="N3796" s="124" t="str">
        <f>IF($G3796=0,"-",VLOOKUP($G3796,Nomenclator!$B$6:$G$1000,6,0))</f>
        <v>-</v>
      </c>
      <c r="O3796" s="74"/>
      <c r="P3796" s="74"/>
    </row>
    <row r="3797" spans="1:16" x14ac:dyDescent="0.2">
      <c r="A3797" s="73" t="str">
        <f t="shared" si="59"/>
        <v>-</v>
      </c>
      <c r="B3797" s="75"/>
      <c r="C3797" s="74"/>
      <c r="D3797" s="74"/>
      <c r="E3797" s="74"/>
      <c r="F3797" s="74"/>
      <c r="G3797" s="74"/>
      <c r="H3797" s="74"/>
      <c r="I3797" s="74"/>
      <c r="J3797" s="78"/>
      <c r="K3797" s="78"/>
      <c r="L3797" s="124" t="str">
        <f>IF($G3797=0,"-",VLOOKUP($G3797,Nomenclator!$B$6:$G$1000,3,0))</f>
        <v>-</v>
      </c>
      <c r="M3797" s="124" t="str">
        <f>IF($G3797=0,"-",VLOOKUP($G3797,Nomenclator!$B$6:$G$1000,4,0))</f>
        <v>-</v>
      </c>
      <c r="N3797" s="124" t="str">
        <f>IF($G3797=0,"-",VLOOKUP($G3797,Nomenclator!$B$6:$G$1000,6,0))</f>
        <v>-</v>
      </c>
      <c r="O3797" s="74"/>
      <c r="P3797" s="74"/>
    </row>
    <row r="3798" spans="1:16" x14ac:dyDescent="0.2">
      <c r="A3798" s="73" t="str">
        <f t="shared" si="59"/>
        <v>-</v>
      </c>
      <c r="B3798" s="75"/>
      <c r="C3798" s="74"/>
      <c r="D3798" s="74"/>
      <c r="E3798" s="74"/>
      <c r="F3798" s="74"/>
      <c r="G3798" s="74"/>
      <c r="H3798" s="74"/>
      <c r="I3798" s="74"/>
      <c r="J3798" s="78"/>
      <c r="K3798" s="78"/>
      <c r="L3798" s="124" t="str">
        <f>IF($G3798=0,"-",VLOOKUP($G3798,Nomenclator!$B$6:$G$1000,3,0))</f>
        <v>-</v>
      </c>
      <c r="M3798" s="124" t="str">
        <f>IF($G3798=0,"-",VLOOKUP($G3798,Nomenclator!$B$6:$G$1000,4,0))</f>
        <v>-</v>
      </c>
      <c r="N3798" s="124" t="str">
        <f>IF($G3798=0,"-",VLOOKUP($G3798,Nomenclator!$B$6:$G$1000,6,0))</f>
        <v>-</v>
      </c>
      <c r="O3798" s="74"/>
      <c r="P3798" s="74"/>
    </row>
    <row r="3799" spans="1:16" x14ac:dyDescent="0.2">
      <c r="A3799" s="73" t="str">
        <f t="shared" si="59"/>
        <v>-</v>
      </c>
      <c r="B3799" s="75"/>
      <c r="C3799" s="74"/>
      <c r="D3799" s="74"/>
      <c r="E3799" s="74"/>
      <c r="F3799" s="74"/>
      <c r="G3799" s="74"/>
      <c r="H3799" s="74"/>
      <c r="I3799" s="74"/>
      <c r="J3799" s="78"/>
      <c r="K3799" s="78"/>
      <c r="L3799" s="124" t="str">
        <f>IF($G3799=0,"-",VLOOKUP($G3799,Nomenclator!$B$6:$G$1000,3,0))</f>
        <v>-</v>
      </c>
      <c r="M3799" s="124" t="str">
        <f>IF($G3799=0,"-",VLOOKUP($G3799,Nomenclator!$B$6:$G$1000,4,0))</f>
        <v>-</v>
      </c>
      <c r="N3799" s="124" t="str">
        <f>IF($G3799=0,"-",VLOOKUP($G3799,Nomenclator!$B$6:$G$1000,6,0))</f>
        <v>-</v>
      </c>
      <c r="O3799" s="74"/>
      <c r="P3799" s="74"/>
    </row>
    <row r="3800" spans="1:16" x14ac:dyDescent="0.2">
      <c r="A3800" s="73" t="str">
        <f t="shared" si="59"/>
        <v>-</v>
      </c>
      <c r="B3800" s="75"/>
      <c r="C3800" s="74"/>
      <c r="D3800" s="74"/>
      <c r="E3800" s="74"/>
      <c r="F3800" s="74"/>
      <c r="G3800" s="74"/>
      <c r="H3800" s="74"/>
      <c r="I3800" s="74"/>
      <c r="J3800" s="78"/>
      <c r="K3800" s="78"/>
      <c r="L3800" s="124" t="str">
        <f>IF($G3800=0,"-",VLOOKUP($G3800,Nomenclator!$B$6:$G$1000,3,0))</f>
        <v>-</v>
      </c>
      <c r="M3800" s="124" t="str">
        <f>IF($G3800=0,"-",VLOOKUP($G3800,Nomenclator!$B$6:$G$1000,4,0))</f>
        <v>-</v>
      </c>
      <c r="N3800" s="124" t="str">
        <f>IF($G3800=0,"-",VLOOKUP($G3800,Nomenclator!$B$6:$G$1000,6,0))</f>
        <v>-</v>
      </c>
      <c r="O3800" s="74"/>
      <c r="P3800" s="74"/>
    </row>
    <row r="3801" spans="1:16" x14ac:dyDescent="0.2">
      <c r="A3801" s="73" t="str">
        <f t="shared" si="59"/>
        <v>-</v>
      </c>
      <c r="B3801" s="75"/>
      <c r="C3801" s="74"/>
      <c r="D3801" s="74"/>
      <c r="E3801" s="74"/>
      <c r="F3801" s="74"/>
      <c r="G3801" s="74"/>
      <c r="H3801" s="74"/>
      <c r="I3801" s="74"/>
      <c r="J3801" s="78"/>
      <c r="K3801" s="78"/>
      <c r="L3801" s="124" t="str">
        <f>IF($G3801=0,"-",VLOOKUP($G3801,Nomenclator!$B$6:$G$1000,3,0))</f>
        <v>-</v>
      </c>
      <c r="M3801" s="124" t="str">
        <f>IF($G3801=0,"-",VLOOKUP($G3801,Nomenclator!$B$6:$G$1000,4,0))</f>
        <v>-</v>
      </c>
      <c r="N3801" s="124" t="str">
        <f>IF($G3801=0,"-",VLOOKUP($G3801,Nomenclator!$B$6:$G$1000,6,0))</f>
        <v>-</v>
      </c>
      <c r="O3801" s="74"/>
      <c r="P3801" s="74"/>
    </row>
    <row r="3802" spans="1:16" x14ac:dyDescent="0.2">
      <c r="A3802" s="73" t="str">
        <f t="shared" si="59"/>
        <v>-</v>
      </c>
      <c r="B3802" s="75"/>
      <c r="C3802" s="74"/>
      <c r="D3802" s="74"/>
      <c r="E3802" s="74"/>
      <c r="F3802" s="74"/>
      <c r="G3802" s="74"/>
      <c r="H3802" s="74"/>
      <c r="I3802" s="74"/>
      <c r="J3802" s="78"/>
      <c r="K3802" s="78"/>
      <c r="L3802" s="124" t="str">
        <f>IF($G3802=0,"-",VLOOKUP($G3802,Nomenclator!$B$6:$G$1000,3,0))</f>
        <v>-</v>
      </c>
      <c r="M3802" s="124" t="str">
        <f>IF($G3802=0,"-",VLOOKUP($G3802,Nomenclator!$B$6:$G$1000,4,0))</f>
        <v>-</v>
      </c>
      <c r="N3802" s="124" t="str">
        <f>IF($G3802=0,"-",VLOOKUP($G3802,Nomenclator!$B$6:$G$1000,6,0))</f>
        <v>-</v>
      </c>
      <c r="O3802" s="74"/>
      <c r="P3802" s="74"/>
    </row>
    <row r="3803" spans="1:16" x14ac:dyDescent="0.2">
      <c r="A3803" s="73" t="str">
        <f t="shared" si="59"/>
        <v>-</v>
      </c>
      <c r="B3803" s="75"/>
      <c r="C3803" s="74"/>
      <c r="D3803" s="74"/>
      <c r="E3803" s="74"/>
      <c r="F3803" s="74"/>
      <c r="G3803" s="74"/>
      <c r="H3803" s="74"/>
      <c r="I3803" s="74"/>
      <c r="J3803" s="78"/>
      <c r="K3803" s="78"/>
      <c r="L3803" s="124" t="str">
        <f>IF($G3803=0,"-",VLOOKUP($G3803,Nomenclator!$B$6:$G$1000,3,0))</f>
        <v>-</v>
      </c>
      <c r="M3803" s="124" t="str">
        <f>IF($G3803=0,"-",VLOOKUP($G3803,Nomenclator!$B$6:$G$1000,4,0))</f>
        <v>-</v>
      </c>
      <c r="N3803" s="124" t="str">
        <f>IF($G3803=0,"-",VLOOKUP($G3803,Nomenclator!$B$6:$G$1000,6,0))</f>
        <v>-</v>
      </c>
      <c r="O3803" s="74"/>
      <c r="P3803" s="74"/>
    </row>
    <row r="3804" spans="1:16" x14ac:dyDescent="0.2">
      <c r="A3804" s="73" t="str">
        <f t="shared" si="59"/>
        <v>-</v>
      </c>
      <c r="B3804" s="75"/>
      <c r="C3804" s="74"/>
      <c r="D3804" s="74"/>
      <c r="E3804" s="74"/>
      <c r="F3804" s="74"/>
      <c r="G3804" s="74"/>
      <c r="H3804" s="74"/>
      <c r="I3804" s="74"/>
      <c r="J3804" s="78"/>
      <c r="K3804" s="78"/>
      <c r="L3804" s="124" t="str">
        <f>IF($G3804=0,"-",VLOOKUP($G3804,Nomenclator!$B$6:$G$1000,3,0))</f>
        <v>-</v>
      </c>
      <c r="M3804" s="124" t="str">
        <f>IF($G3804=0,"-",VLOOKUP($G3804,Nomenclator!$B$6:$G$1000,4,0))</f>
        <v>-</v>
      </c>
      <c r="N3804" s="124" t="str">
        <f>IF($G3804=0,"-",VLOOKUP($G3804,Nomenclator!$B$6:$G$1000,6,0))</f>
        <v>-</v>
      </c>
      <c r="O3804" s="74"/>
      <c r="P3804" s="74"/>
    </row>
    <row r="3805" spans="1:16" x14ac:dyDescent="0.2">
      <c r="A3805" s="73" t="str">
        <f t="shared" si="59"/>
        <v>-</v>
      </c>
      <c r="B3805" s="75"/>
      <c r="C3805" s="74"/>
      <c r="D3805" s="74"/>
      <c r="E3805" s="74"/>
      <c r="F3805" s="74"/>
      <c r="G3805" s="74"/>
      <c r="H3805" s="74"/>
      <c r="I3805" s="74"/>
      <c r="J3805" s="78"/>
      <c r="K3805" s="78"/>
      <c r="L3805" s="124" t="str">
        <f>IF($G3805=0,"-",VLOOKUP($G3805,Nomenclator!$B$6:$G$1000,3,0))</f>
        <v>-</v>
      </c>
      <c r="M3805" s="124" t="str">
        <f>IF($G3805=0,"-",VLOOKUP($G3805,Nomenclator!$B$6:$G$1000,4,0))</f>
        <v>-</v>
      </c>
      <c r="N3805" s="124" t="str">
        <f>IF($G3805=0,"-",VLOOKUP($G3805,Nomenclator!$B$6:$G$1000,6,0))</f>
        <v>-</v>
      </c>
      <c r="O3805" s="74"/>
      <c r="P3805" s="74"/>
    </row>
    <row r="3806" spans="1:16" x14ac:dyDescent="0.2">
      <c r="A3806" s="73" t="str">
        <f t="shared" si="59"/>
        <v>-</v>
      </c>
      <c r="B3806" s="75"/>
      <c r="C3806" s="74"/>
      <c r="D3806" s="74"/>
      <c r="E3806" s="74"/>
      <c r="F3806" s="74"/>
      <c r="G3806" s="74"/>
      <c r="H3806" s="74"/>
      <c r="I3806" s="74"/>
      <c r="J3806" s="78"/>
      <c r="K3806" s="78"/>
      <c r="L3806" s="124" t="str">
        <f>IF($G3806=0,"-",VLOOKUP($G3806,Nomenclator!$B$6:$G$1000,3,0))</f>
        <v>-</v>
      </c>
      <c r="M3806" s="124" t="str">
        <f>IF($G3806=0,"-",VLOOKUP($G3806,Nomenclator!$B$6:$G$1000,4,0))</f>
        <v>-</v>
      </c>
      <c r="N3806" s="124" t="str">
        <f>IF($G3806=0,"-",VLOOKUP($G3806,Nomenclator!$B$6:$G$1000,6,0))</f>
        <v>-</v>
      </c>
      <c r="O3806" s="74"/>
      <c r="P3806" s="74"/>
    </row>
    <row r="3807" spans="1:16" x14ac:dyDescent="0.2">
      <c r="A3807" s="73" t="str">
        <f t="shared" si="59"/>
        <v>-</v>
      </c>
      <c r="B3807" s="75"/>
      <c r="C3807" s="74"/>
      <c r="D3807" s="74"/>
      <c r="E3807" s="74"/>
      <c r="F3807" s="74"/>
      <c r="G3807" s="74"/>
      <c r="H3807" s="74"/>
      <c r="I3807" s="74"/>
      <c r="J3807" s="78"/>
      <c r="K3807" s="78"/>
      <c r="L3807" s="124" t="str">
        <f>IF($G3807=0,"-",VLOOKUP($G3807,Nomenclator!$B$6:$G$1000,3,0))</f>
        <v>-</v>
      </c>
      <c r="M3807" s="124" t="str">
        <f>IF($G3807=0,"-",VLOOKUP($G3807,Nomenclator!$B$6:$G$1000,4,0))</f>
        <v>-</v>
      </c>
      <c r="N3807" s="124" t="str">
        <f>IF($G3807=0,"-",VLOOKUP($G3807,Nomenclator!$B$6:$G$1000,6,0))</f>
        <v>-</v>
      </c>
      <c r="O3807" s="74"/>
      <c r="P3807" s="74"/>
    </row>
    <row r="3808" spans="1:16" x14ac:dyDescent="0.2">
      <c r="A3808" s="73" t="str">
        <f t="shared" si="59"/>
        <v>-</v>
      </c>
      <c r="B3808" s="75"/>
      <c r="C3808" s="74"/>
      <c r="D3808" s="74"/>
      <c r="E3808" s="74"/>
      <c r="F3808" s="74"/>
      <c r="G3808" s="74"/>
      <c r="H3808" s="74"/>
      <c r="I3808" s="74"/>
      <c r="J3808" s="78"/>
      <c r="K3808" s="78"/>
      <c r="L3808" s="124" t="str">
        <f>IF($G3808=0,"-",VLOOKUP($G3808,Nomenclator!$B$6:$G$1000,3,0))</f>
        <v>-</v>
      </c>
      <c r="M3808" s="124" t="str">
        <f>IF($G3808=0,"-",VLOOKUP($G3808,Nomenclator!$B$6:$G$1000,4,0))</f>
        <v>-</v>
      </c>
      <c r="N3808" s="124" t="str">
        <f>IF($G3808=0,"-",VLOOKUP($G3808,Nomenclator!$B$6:$G$1000,6,0))</f>
        <v>-</v>
      </c>
      <c r="O3808" s="74"/>
      <c r="P3808" s="74"/>
    </row>
    <row r="3809" spans="1:16" x14ac:dyDescent="0.2">
      <c r="A3809" s="73" t="str">
        <f t="shared" si="59"/>
        <v>-</v>
      </c>
      <c r="B3809" s="75"/>
      <c r="C3809" s="74"/>
      <c r="D3809" s="74"/>
      <c r="E3809" s="74"/>
      <c r="F3809" s="74"/>
      <c r="G3809" s="74"/>
      <c r="H3809" s="74"/>
      <c r="I3809" s="74"/>
      <c r="J3809" s="78"/>
      <c r="K3809" s="78"/>
      <c r="L3809" s="124" t="str">
        <f>IF($G3809=0,"-",VLOOKUP($G3809,Nomenclator!$B$6:$G$1000,3,0))</f>
        <v>-</v>
      </c>
      <c r="M3809" s="124" t="str">
        <f>IF($G3809=0,"-",VLOOKUP($G3809,Nomenclator!$B$6:$G$1000,4,0))</f>
        <v>-</v>
      </c>
      <c r="N3809" s="124" t="str">
        <f>IF($G3809=0,"-",VLOOKUP($G3809,Nomenclator!$B$6:$G$1000,6,0))</f>
        <v>-</v>
      </c>
      <c r="O3809" s="74"/>
      <c r="P3809" s="74"/>
    </row>
    <row r="3810" spans="1:16" x14ac:dyDescent="0.2">
      <c r="A3810" s="73" t="str">
        <f t="shared" si="59"/>
        <v>-</v>
      </c>
      <c r="B3810" s="75"/>
      <c r="C3810" s="74"/>
      <c r="D3810" s="74"/>
      <c r="E3810" s="74"/>
      <c r="F3810" s="74"/>
      <c r="G3810" s="74"/>
      <c r="H3810" s="74"/>
      <c r="I3810" s="74"/>
      <c r="J3810" s="78"/>
      <c r="K3810" s="78"/>
      <c r="L3810" s="124" t="str">
        <f>IF($G3810=0,"-",VLOOKUP($G3810,Nomenclator!$B$6:$G$1000,3,0))</f>
        <v>-</v>
      </c>
      <c r="M3810" s="124" t="str">
        <f>IF($G3810=0,"-",VLOOKUP($G3810,Nomenclator!$B$6:$G$1000,4,0))</f>
        <v>-</v>
      </c>
      <c r="N3810" s="124" t="str">
        <f>IF($G3810=0,"-",VLOOKUP($G3810,Nomenclator!$B$6:$G$1000,6,0))</f>
        <v>-</v>
      </c>
      <c r="O3810" s="74"/>
      <c r="P3810" s="74"/>
    </row>
    <row r="3811" spans="1:16" x14ac:dyDescent="0.2">
      <c r="A3811" s="73" t="str">
        <f t="shared" si="59"/>
        <v>-</v>
      </c>
      <c r="B3811" s="75"/>
      <c r="C3811" s="74"/>
      <c r="D3811" s="74"/>
      <c r="E3811" s="74"/>
      <c r="F3811" s="74"/>
      <c r="G3811" s="74"/>
      <c r="H3811" s="74"/>
      <c r="I3811" s="74"/>
      <c r="J3811" s="78"/>
      <c r="K3811" s="78"/>
      <c r="L3811" s="124" t="str">
        <f>IF($G3811=0,"-",VLOOKUP($G3811,Nomenclator!$B$6:$G$1000,3,0))</f>
        <v>-</v>
      </c>
      <c r="M3811" s="124" t="str">
        <f>IF($G3811=0,"-",VLOOKUP($G3811,Nomenclator!$B$6:$G$1000,4,0))</f>
        <v>-</v>
      </c>
      <c r="N3811" s="124" t="str">
        <f>IF($G3811=0,"-",VLOOKUP($G3811,Nomenclator!$B$6:$G$1000,6,0))</f>
        <v>-</v>
      </c>
      <c r="O3811" s="74"/>
      <c r="P3811" s="74"/>
    </row>
    <row r="3812" spans="1:16" x14ac:dyDescent="0.2">
      <c r="A3812" s="73" t="str">
        <f t="shared" si="59"/>
        <v>-</v>
      </c>
      <c r="B3812" s="75"/>
      <c r="C3812" s="74"/>
      <c r="D3812" s="74"/>
      <c r="E3812" s="74"/>
      <c r="F3812" s="74"/>
      <c r="G3812" s="74"/>
      <c r="H3812" s="74"/>
      <c r="I3812" s="74"/>
      <c r="J3812" s="78"/>
      <c r="K3812" s="78"/>
      <c r="L3812" s="124" t="str">
        <f>IF($G3812=0,"-",VLOOKUP($G3812,Nomenclator!$B$6:$G$1000,3,0))</f>
        <v>-</v>
      </c>
      <c r="M3812" s="124" t="str">
        <f>IF($G3812=0,"-",VLOOKUP($G3812,Nomenclator!$B$6:$G$1000,4,0))</f>
        <v>-</v>
      </c>
      <c r="N3812" s="124" t="str">
        <f>IF($G3812=0,"-",VLOOKUP($G3812,Nomenclator!$B$6:$G$1000,6,0))</f>
        <v>-</v>
      </c>
      <c r="O3812" s="74"/>
      <c r="P3812" s="74"/>
    </row>
    <row r="3813" spans="1:16" x14ac:dyDescent="0.2">
      <c r="A3813" s="73" t="str">
        <f t="shared" si="59"/>
        <v>-</v>
      </c>
      <c r="B3813" s="75"/>
      <c r="C3813" s="74"/>
      <c r="D3813" s="74"/>
      <c r="E3813" s="74"/>
      <c r="F3813" s="74"/>
      <c r="G3813" s="74"/>
      <c r="H3813" s="74"/>
      <c r="I3813" s="74"/>
      <c r="J3813" s="78"/>
      <c r="K3813" s="78"/>
      <c r="L3813" s="124" t="str">
        <f>IF($G3813=0,"-",VLOOKUP($G3813,Nomenclator!$B$6:$G$1000,3,0))</f>
        <v>-</v>
      </c>
      <c r="M3813" s="124" t="str">
        <f>IF($G3813=0,"-",VLOOKUP($G3813,Nomenclator!$B$6:$G$1000,4,0))</f>
        <v>-</v>
      </c>
      <c r="N3813" s="124" t="str">
        <f>IF($G3813=0,"-",VLOOKUP($G3813,Nomenclator!$B$6:$G$1000,6,0))</f>
        <v>-</v>
      </c>
      <c r="O3813" s="74"/>
      <c r="P3813" s="74"/>
    </row>
    <row r="3814" spans="1:16" x14ac:dyDescent="0.2">
      <c r="A3814" s="73" t="str">
        <f t="shared" si="59"/>
        <v>-</v>
      </c>
      <c r="B3814" s="75"/>
      <c r="C3814" s="74"/>
      <c r="D3814" s="74"/>
      <c r="E3814" s="74"/>
      <c r="F3814" s="74"/>
      <c r="G3814" s="74"/>
      <c r="H3814" s="74"/>
      <c r="I3814" s="74"/>
      <c r="J3814" s="78"/>
      <c r="K3814" s="78"/>
      <c r="L3814" s="124" t="str">
        <f>IF($G3814=0,"-",VLOOKUP($G3814,Nomenclator!$B$6:$G$1000,3,0))</f>
        <v>-</v>
      </c>
      <c r="M3814" s="124" t="str">
        <f>IF($G3814=0,"-",VLOOKUP($G3814,Nomenclator!$B$6:$G$1000,4,0))</f>
        <v>-</v>
      </c>
      <c r="N3814" s="124" t="str">
        <f>IF($G3814=0,"-",VLOOKUP($G3814,Nomenclator!$B$6:$G$1000,6,0))</f>
        <v>-</v>
      </c>
      <c r="O3814" s="74"/>
      <c r="P3814" s="74"/>
    </row>
    <row r="3815" spans="1:16" x14ac:dyDescent="0.2">
      <c r="A3815" s="73" t="str">
        <f t="shared" si="59"/>
        <v>-</v>
      </c>
      <c r="B3815" s="75"/>
      <c r="C3815" s="74"/>
      <c r="D3815" s="74"/>
      <c r="E3815" s="74"/>
      <c r="F3815" s="74"/>
      <c r="G3815" s="74"/>
      <c r="H3815" s="74"/>
      <c r="I3815" s="74"/>
      <c r="J3815" s="78"/>
      <c r="K3815" s="78"/>
      <c r="L3815" s="124" t="str">
        <f>IF($G3815=0,"-",VLOOKUP($G3815,Nomenclator!$B$6:$G$1000,3,0))</f>
        <v>-</v>
      </c>
      <c r="M3815" s="124" t="str">
        <f>IF($G3815=0,"-",VLOOKUP($G3815,Nomenclator!$B$6:$G$1000,4,0))</f>
        <v>-</v>
      </c>
      <c r="N3815" s="124" t="str">
        <f>IF($G3815=0,"-",VLOOKUP($G3815,Nomenclator!$B$6:$G$1000,6,0))</f>
        <v>-</v>
      </c>
      <c r="O3815" s="74"/>
      <c r="P3815" s="74"/>
    </row>
    <row r="3816" spans="1:16" x14ac:dyDescent="0.2">
      <c r="A3816" s="73" t="str">
        <f t="shared" si="59"/>
        <v>-</v>
      </c>
      <c r="B3816" s="75"/>
      <c r="C3816" s="74"/>
      <c r="D3816" s="74"/>
      <c r="E3816" s="74"/>
      <c r="F3816" s="74"/>
      <c r="G3816" s="74"/>
      <c r="H3816" s="74"/>
      <c r="I3816" s="74"/>
      <c r="J3816" s="78"/>
      <c r="K3816" s="78"/>
      <c r="L3816" s="124" t="str">
        <f>IF($G3816=0,"-",VLOOKUP($G3816,Nomenclator!$B$6:$G$1000,3,0))</f>
        <v>-</v>
      </c>
      <c r="M3816" s="124" t="str">
        <f>IF($G3816=0,"-",VLOOKUP($G3816,Nomenclator!$B$6:$G$1000,4,0))</f>
        <v>-</v>
      </c>
      <c r="N3816" s="124" t="str">
        <f>IF($G3816=0,"-",VLOOKUP($G3816,Nomenclator!$B$6:$G$1000,6,0))</f>
        <v>-</v>
      </c>
      <c r="O3816" s="74"/>
      <c r="P3816" s="74"/>
    </row>
    <row r="3817" spans="1:16" x14ac:dyDescent="0.2">
      <c r="A3817" s="73" t="str">
        <f t="shared" si="59"/>
        <v>-</v>
      </c>
      <c r="B3817" s="75"/>
      <c r="C3817" s="74"/>
      <c r="D3817" s="74"/>
      <c r="E3817" s="74"/>
      <c r="F3817" s="74"/>
      <c r="G3817" s="74"/>
      <c r="H3817" s="74"/>
      <c r="I3817" s="74"/>
      <c r="J3817" s="78"/>
      <c r="K3817" s="78"/>
      <c r="L3817" s="124" t="str">
        <f>IF($G3817=0,"-",VLOOKUP($G3817,Nomenclator!$B$6:$G$1000,3,0))</f>
        <v>-</v>
      </c>
      <c r="M3817" s="124" t="str">
        <f>IF($G3817=0,"-",VLOOKUP($G3817,Nomenclator!$B$6:$G$1000,4,0))</f>
        <v>-</v>
      </c>
      <c r="N3817" s="124" t="str">
        <f>IF($G3817=0,"-",VLOOKUP($G3817,Nomenclator!$B$6:$G$1000,6,0))</f>
        <v>-</v>
      </c>
      <c r="O3817" s="74"/>
      <c r="P3817" s="74"/>
    </row>
    <row r="3818" spans="1:16" x14ac:dyDescent="0.2">
      <c r="A3818" s="73" t="str">
        <f t="shared" si="59"/>
        <v>-</v>
      </c>
      <c r="B3818" s="75"/>
      <c r="C3818" s="74"/>
      <c r="D3818" s="74"/>
      <c r="E3818" s="74"/>
      <c r="F3818" s="74"/>
      <c r="G3818" s="74"/>
      <c r="H3818" s="74"/>
      <c r="I3818" s="74"/>
      <c r="J3818" s="78"/>
      <c r="K3818" s="78"/>
      <c r="L3818" s="124" t="str">
        <f>IF($G3818=0,"-",VLOOKUP($G3818,Nomenclator!$B$6:$G$1000,3,0))</f>
        <v>-</v>
      </c>
      <c r="M3818" s="124" t="str">
        <f>IF($G3818=0,"-",VLOOKUP($G3818,Nomenclator!$B$6:$G$1000,4,0))</f>
        <v>-</v>
      </c>
      <c r="N3818" s="124" t="str">
        <f>IF($G3818=0,"-",VLOOKUP($G3818,Nomenclator!$B$6:$G$1000,6,0))</f>
        <v>-</v>
      </c>
      <c r="O3818" s="74"/>
      <c r="P3818" s="74"/>
    </row>
    <row r="3819" spans="1:16" x14ac:dyDescent="0.2">
      <c r="A3819" s="73" t="str">
        <f t="shared" si="59"/>
        <v>-</v>
      </c>
      <c r="B3819" s="75"/>
      <c r="C3819" s="74"/>
      <c r="D3819" s="74"/>
      <c r="E3819" s="74"/>
      <c r="F3819" s="74"/>
      <c r="G3819" s="74"/>
      <c r="H3819" s="74"/>
      <c r="I3819" s="74"/>
      <c r="J3819" s="78"/>
      <c r="K3819" s="78"/>
      <c r="L3819" s="124" t="str">
        <f>IF($G3819=0,"-",VLOOKUP($G3819,Nomenclator!$B$6:$G$1000,3,0))</f>
        <v>-</v>
      </c>
      <c r="M3819" s="124" t="str">
        <f>IF($G3819=0,"-",VLOOKUP($G3819,Nomenclator!$B$6:$G$1000,4,0))</f>
        <v>-</v>
      </c>
      <c r="N3819" s="124" t="str">
        <f>IF($G3819=0,"-",VLOOKUP($G3819,Nomenclator!$B$6:$G$1000,6,0))</f>
        <v>-</v>
      </c>
      <c r="O3819" s="74"/>
      <c r="P3819" s="74"/>
    </row>
    <row r="3820" spans="1:16" x14ac:dyDescent="0.2">
      <c r="A3820" s="73" t="str">
        <f t="shared" si="59"/>
        <v>-</v>
      </c>
      <c r="B3820" s="75"/>
      <c r="C3820" s="74"/>
      <c r="D3820" s="74"/>
      <c r="E3820" s="74"/>
      <c r="F3820" s="74"/>
      <c r="G3820" s="74"/>
      <c r="H3820" s="74"/>
      <c r="I3820" s="74"/>
      <c r="J3820" s="78"/>
      <c r="K3820" s="78"/>
      <c r="L3820" s="124" t="str">
        <f>IF($G3820=0,"-",VLOOKUP($G3820,Nomenclator!$B$6:$G$1000,3,0))</f>
        <v>-</v>
      </c>
      <c r="M3820" s="124" t="str">
        <f>IF($G3820=0,"-",VLOOKUP($G3820,Nomenclator!$B$6:$G$1000,4,0))</f>
        <v>-</v>
      </c>
      <c r="N3820" s="124" t="str">
        <f>IF($G3820=0,"-",VLOOKUP($G3820,Nomenclator!$B$6:$G$1000,6,0))</f>
        <v>-</v>
      </c>
      <c r="O3820" s="74"/>
      <c r="P3820" s="74"/>
    </row>
    <row r="3821" spans="1:16" x14ac:dyDescent="0.2">
      <c r="A3821" s="73" t="str">
        <f t="shared" si="59"/>
        <v>-</v>
      </c>
      <c r="B3821" s="75"/>
      <c r="C3821" s="74"/>
      <c r="D3821" s="74"/>
      <c r="E3821" s="74"/>
      <c r="F3821" s="74"/>
      <c r="G3821" s="74"/>
      <c r="H3821" s="74"/>
      <c r="I3821" s="74"/>
      <c r="J3821" s="78"/>
      <c r="K3821" s="78"/>
      <c r="L3821" s="124" t="str">
        <f>IF($G3821=0,"-",VLOOKUP($G3821,Nomenclator!$B$6:$G$1000,3,0))</f>
        <v>-</v>
      </c>
      <c r="M3821" s="124" t="str">
        <f>IF($G3821=0,"-",VLOOKUP($G3821,Nomenclator!$B$6:$G$1000,4,0))</f>
        <v>-</v>
      </c>
      <c r="N3821" s="124" t="str">
        <f>IF($G3821=0,"-",VLOOKUP($G3821,Nomenclator!$B$6:$G$1000,6,0))</f>
        <v>-</v>
      </c>
      <c r="O3821" s="74"/>
      <c r="P3821" s="74"/>
    </row>
    <row r="3822" spans="1:16" x14ac:dyDescent="0.2">
      <c r="A3822" s="73" t="str">
        <f t="shared" si="59"/>
        <v>-</v>
      </c>
      <c r="B3822" s="75"/>
      <c r="C3822" s="74"/>
      <c r="D3822" s="74"/>
      <c r="E3822" s="74"/>
      <c r="F3822" s="74"/>
      <c r="G3822" s="74"/>
      <c r="H3822" s="74"/>
      <c r="I3822" s="74"/>
      <c r="J3822" s="78"/>
      <c r="K3822" s="78"/>
      <c r="L3822" s="124" t="str">
        <f>IF($G3822=0,"-",VLOOKUP($G3822,Nomenclator!$B$6:$G$1000,3,0))</f>
        <v>-</v>
      </c>
      <c r="M3822" s="124" t="str">
        <f>IF($G3822=0,"-",VLOOKUP($G3822,Nomenclator!$B$6:$G$1000,4,0))</f>
        <v>-</v>
      </c>
      <c r="N3822" s="124" t="str">
        <f>IF($G3822=0,"-",VLOOKUP($G3822,Nomenclator!$B$6:$G$1000,6,0))</f>
        <v>-</v>
      </c>
      <c r="O3822" s="74"/>
      <c r="P3822" s="74"/>
    </row>
    <row r="3823" spans="1:16" x14ac:dyDescent="0.2">
      <c r="A3823" s="73" t="str">
        <f t="shared" si="59"/>
        <v>-</v>
      </c>
      <c r="B3823" s="75"/>
      <c r="C3823" s="74"/>
      <c r="D3823" s="74"/>
      <c r="E3823" s="74"/>
      <c r="F3823" s="74"/>
      <c r="G3823" s="74"/>
      <c r="H3823" s="74"/>
      <c r="I3823" s="74"/>
      <c r="J3823" s="78"/>
      <c r="K3823" s="78"/>
      <c r="L3823" s="124" t="str">
        <f>IF($G3823=0,"-",VLOOKUP($G3823,Nomenclator!$B$6:$G$1000,3,0))</f>
        <v>-</v>
      </c>
      <c r="M3823" s="124" t="str">
        <f>IF($G3823=0,"-",VLOOKUP($G3823,Nomenclator!$B$6:$G$1000,4,0))</f>
        <v>-</v>
      </c>
      <c r="N3823" s="124" t="str">
        <f>IF($G3823=0,"-",VLOOKUP($G3823,Nomenclator!$B$6:$G$1000,6,0))</f>
        <v>-</v>
      </c>
      <c r="O3823" s="74"/>
      <c r="P3823" s="74"/>
    </row>
    <row r="3824" spans="1:16" x14ac:dyDescent="0.2">
      <c r="A3824" s="73" t="str">
        <f t="shared" si="59"/>
        <v>-</v>
      </c>
      <c r="B3824" s="75"/>
      <c r="C3824" s="74"/>
      <c r="D3824" s="74"/>
      <c r="E3824" s="74"/>
      <c r="F3824" s="74"/>
      <c r="G3824" s="74"/>
      <c r="H3824" s="74"/>
      <c r="I3824" s="74"/>
      <c r="J3824" s="78"/>
      <c r="K3824" s="78"/>
      <c r="L3824" s="124" t="str">
        <f>IF($G3824=0,"-",VLOOKUP($G3824,Nomenclator!$B$6:$G$1000,3,0))</f>
        <v>-</v>
      </c>
      <c r="M3824" s="124" t="str">
        <f>IF($G3824=0,"-",VLOOKUP($G3824,Nomenclator!$B$6:$G$1000,4,0))</f>
        <v>-</v>
      </c>
      <c r="N3824" s="124" t="str">
        <f>IF($G3824=0,"-",VLOOKUP($G3824,Nomenclator!$B$6:$G$1000,6,0))</f>
        <v>-</v>
      </c>
      <c r="O3824" s="74"/>
      <c r="P3824" s="74"/>
    </row>
    <row r="3825" spans="1:16" x14ac:dyDescent="0.2">
      <c r="A3825" s="73" t="str">
        <f t="shared" si="59"/>
        <v>-</v>
      </c>
      <c r="B3825" s="75"/>
      <c r="C3825" s="74"/>
      <c r="D3825" s="74"/>
      <c r="E3825" s="74"/>
      <c r="F3825" s="74"/>
      <c r="G3825" s="74"/>
      <c r="H3825" s="74"/>
      <c r="I3825" s="74"/>
      <c r="J3825" s="78"/>
      <c r="K3825" s="78"/>
      <c r="L3825" s="124" t="str">
        <f>IF($G3825=0,"-",VLOOKUP($G3825,Nomenclator!$B$6:$G$1000,3,0))</f>
        <v>-</v>
      </c>
      <c r="M3825" s="124" t="str">
        <f>IF($G3825=0,"-",VLOOKUP($G3825,Nomenclator!$B$6:$G$1000,4,0))</f>
        <v>-</v>
      </c>
      <c r="N3825" s="124" t="str">
        <f>IF($G3825=0,"-",VLOOKUP($G3825,Nomenclator!$B$6:$G$1000,6,0))</f>
        <v>-</v>
      </c>
      <c r="O3825" s="74"/>
      <c r="P3825" s="74"/>
    </row>
    <row r="3826" spans="1:16" x14ac:dyDescent="0.2">
      <c r="A3826" s="73" t="str">
        <f t="shared" ref="A3826:A3889" si="60">IF(B3826=0,"-",YEAR(B3826))</f>
        <v>-</v>
      </c>
      <c r="B3826" s="75"/>
      <c r="C3826" s="74"/>
      <c r="D3826" s="74"/>
      <c r="E3826" s="74"/>
      <c r="F3826" s="74"/>
      <c r="G3826" s="74"/>
      <c r="H3826" s="74"/>
      <c r="I3826" s="74"/>
      <c r="J3826" s="78"/>
      <c r="K3826" s="78"/>
      <c r="L3826" s="124" t="str">
        <f>IF($G3826=0,"-",VLOOKUP($G3826,Nomenclator!$B$6:$G$1000,3,0))</f>
        <v>-</v>
      </c>
      <c r="M3826" s="124" t="str">
        <f>IF($G3826=0,"-",VLOOKUP($G3826,Nomenclator!$B$6:$G$1000,4,0))</f>
        <v>-</v>
      </c>
      <c r="N3826" s="124" t="str">
        <f>IF($G3826=0,"-",VLOOKUP($G3826,Nomenclator!$B$6:$G$1000,6,0))</f>
        <v>-</v>
      </c>
      <c r="O3826" s="74"/>
      <c r="P3826" s="74"/>
    </row>
    <row r="3827" spans="1:16" x14ac:dyDescent="0.2">
      <c r="A3827" s="73" t="str">
        <f t="shared" si="60"/>
        <v>-</v>
      </c>
      <c r="B3827" s="75"/>
      <c r="C3827" s="74"/>
      <c r="D3827" s="74"/>
      <c r="E3827" s="74"/>
      <c r="F3827" s="74"/>
      <c r="G3827" s="74"/>
      <c r="H3827" s="74"/>
      <c r="I3827" s="74"/>
      <c r="J3827" s="78"/>
      <c r="K3827" s="78"/>
      <c r="L3827" s="124" t="str">
        <f>IF($G3827=0,"-",VLOOKUP($G3827,Nomenclator!$B$6:$G$1000,3,0))</f>
        <v>-</v>
      </c>
      <c r="M3827" s="124" t="str">
        <f>IF($G3827=0,"-",VLOOKUP($G3827,Nomenclator!$B$6:$G$1000,4,0))</f>
        <v>-</v>
      </c>
      <c r="N3827" s="124" t="str">
        <f>IF($G3827=0,"-",VLOOKUP($G3827,Nomenclator!$B$6:$G$1000,6,0))</f>
        <v>-</v>
      </c>
      <c r="O3827" s="74"/>
      <c r="P3827" s="74"/>
    </row>
    <row r="3828" spans="1:16" x14ac:dyDescent="0.2">
      <c r="A3828" s="73" t="str">
        <f t="shared" si="60"/>
        <v>-</v>
      </c>
      <c r="B3828" s="75"/>
      <c r="C3828" s="74"/>
      <c r="D3828" s="74"/>
      <c r="E3828" s="74"/>
      <c r="F3828" s="74"/>
      <c r="G3828" s="74"/>
      <c r="H3828" s="74"/>
      <c r="I3828" s="74"/>
      <c r="J3828" s="78"/>
      <c r="K3828" s="78"/>
      <c r="L3828" s="124" t="str">
        <f>IF($G3828=0,"-",VLOOKUP($G3828,Nomenclator!$B$6:$G$1000,3,0))</f>
        <v>-</v>
      </c>
      <c r="M3828" s="124" t="str">
        <f>IF($G3828=0,"-",VLOOKUP($G3828,Nomenclator!$B$6:$G$1000,4,0))</f>
        <v>-</v>
      </c>
      <c r="N3828" s="124" t="str">
        <f>IF($G3828=0,"-",VLOOKUP($G3828,Nomenclator!$B$6:$G$1000,6,0))</f>
        <v>-</v>
      </c>
      <c r="O3828" s="74"/>
      <c r="P3828" s="74"/>
    </row>
    <row r="3829" spans="1:16" x14ac:dyDescent="0.2">
      <c r="A3829" s="73" t="str">
        <f t="shared" si="60"/>
        <v>-</v>
      </c>
      <c r="B3829" s="75"/>
      <c r="C3829" s="74"/>
      <c r="D3829" s="74"/>
      <c r="E3829" s="74"/>
      <c r="F3829" s="74"/>
      <c r="G3829" s="74"/>
      <c r="H3829" s="74"/>
      <c r="I3829" s="74"/>
      <c r="J3829" s="78"/>
      <c r="K3829" s="78"/>
      <c r="L3829" s="124" t="str">
        <f>IF($G3829=0,"-",VLOOKUP($G3829,Nomenclator!$B$6:$G$1000,3,0))</f>
        <v>-</v>
      </c>
      <c r="M3829" s="124" t="str">
        <f>IF($G3829=0,"-",VLOOKUP($G3829,Nomenclator!$B$6:$G$1000,4,0))</f>
        <v>-</v>
      </c>
      <c r="N3829" s="124" t="str">
        <f>IF($G3829=0,"-",VLOOKUP($G3829,Nomenclator!$B$6:$G$1000,6,0))</f>
        <v>-</v>
      </c>
      <c r="O3829" s="74"/>
      <c r="P3829" s="74"/>
    </row>
    <row r="3830" spans="1:16" x14ac:dyDescent="0.2">
      <c r="A3830" s="73" t="str">
        <f t="shared" si="60"/>
        <v>-</v>
      </c>
      <c r="B3830" s="75"/>
      <c r="C3830" s="74"/>
      <c r="D3830" s="74"/>
      <c r="E3830" s="74"/>
      <c r="F3830" s="74"/>
      <c r="G3830" s="74"/>
      <c r="H3830" s="74"/>
      <c r="I3830" s="74"/>
      <c r="J3830" s="78"/>
      <c r="K3830" s="78"/>
      <c r="L3830" s="124" t="str">
        <f>IF($G3830=0,"-",VLOOKUP($G3830,Nomenclator!$B$6:$G$1000,3,0))</f>
        <v>-</v>
      </c>
      <c r="M3830" s="124" t="str">
        <f>IF($G3830=0,"-",VLOOKUP($G3830,Nomenclator!$B$6:$G$1000,4,0))</f>
        <v>-</v>
      </c>
      <c r="N3830" s="124" t="str">
        <f>IF($G3830=0,"-",VLOOKUP($G3830,Nomenclator!$B$6:$G$1000,6,0))</f>
        <v>-</v>
      </c>
      <c r="O3830" s="74"/>
      <c r="P3830" s="74"/>
    </row>
    <row r="3831" spans="1:16" x14ac:dyDescent="0.2">
      <c r="A3831" s="73" t="str">
        <f t="shared" si="60"/>
        <v>-</v>
      </c>
      <c r="B3831" s="75"/>
      <c r="C3831" s="74"/>
      <c r="D3831" s="74"/>
      <c r="E3831" s="74"/>
      <c r="F3831" s="74"/>
      <c r="G3831" s="74"/>
      <c r="H3831" s="74"/>
      <c r="I3831" s="74"/>
      <c r="J3831" s="78"/>
      <c r="K3831" s="78"/>
      <c r="L3831" s="124" t="str">
        <f>IF($G3831=0,"-",VLOOKUP($G3831,Nomenclator!$B$6:$G$1000,3,0))</f>
        <v>-</v>
      </c>
      <c r="M3831" s="124" t="str">
        <f>IF($G3831=0,"-",VLOOKUP($G3831,Nomenclator!$B$6:$G$1000,4,0))</f>
        <v>-</v>
      </c>
      <c r="N3831" s="124" t="str">
        <f>IF($G3831=0,"-",VLOOKUP($G3831,Nomenclator!$B$6:$G$1000,6,0))</f>
        <v>-</v>
      </c>
      <c r="O3831" s="74"/>
      <c r="P3831" s="74"/>
    </row>
    <row r="3832" spans="1:16" x14ac:dyDescent="0.2">
      <c r="A3832" s="73" t="str">
        <f t="shared" si="60"/>
        <v>-</v>
      </c>
      <c r="B3832" s="75"/>
      <c r="C3832" s="74"/>
      <c r="D3832" s="74"/>
      <c r="E3832" s="74"/>
      <c r="F3832" s="74"/>
      <c r="G3832" s="74"/>
      <c r="H3832" s="74"/>
      <c r="I3832" s="74"/>
      <c r="J3832" s="78"/>
      <c r="K3832" s="78"/>
      <c r="L3832" s="124" t="str">
        <f>IF($G3832=0,"-",VLOOKUP($G3832,Nomenclator!$B$6:$G$1000,3,0))</f>
        <v>-</v>
      </c>
      <c r="M3832" s="124" t="str">
        <f>IF($G3832=0,"-",VLOOKUP($G3832,Nomenclator!$B$6:$G$1000,4,0))</f>
        <v>-</v>
      </c>
      <c r="N3832" s="124" t="str">
        <f>IF($G3832=0,"-",VLOOKUP($G3832,Nomenclator!$B$6:$G$1000,6,0))</f>
        <v>-</v>
      </c>
      <c r="O3832" s="74"/>
      <c r="P3832" s="74"/>
    </row>
    <row r="3833" spans="1:16" x14ac:dyDescent="0.2">
      <c r="A3833" s="73" t="str">
        <f t="shared" si="60"/>
        <v>-</v>
      </c>
      <c r="B3833" s="75"/>
      <c r="C3833" s="74"/>
      <c r="D3833" s="74"/>
      <c r="E3833" s="74"/>
      <c r="F3833" s="74"/>
      <c r="G3833" s="74"/>
      <c r="H3833" s="74"/>
      <c r="I3833" s="74"/>
      <c r="J3833" s="78"/>
      <c r="K3833" s="78"/>
      <c r="L3833" s="124" t="str">
        <f>IF($G3833=0,"-",VLOOKUP($G3833,Nomenclator!$B$6:$G$1000,3,0))</f>
        <v>-</v>
      </c>
      <c r="M3833" s="124" t="str">
        <f>IF($G3833=0,"-",VLOOKUP($G3833,Nomenclator!$B$6:$G$1000,4,0))</f>
        <v>-</v>
      </c>
      <c r="N3833" s="124" t="str">
        <f>IF($G3833=0,"-",VLOOKUP($G3833,Nomenclator!$B$6:$G$1000,6,0))</f>
        <v>-</v>
      </c>
      <c r="O3833" s="74"/>
      <c r="P3833" s="74"/>
    </row>
    <row r="3834" spans="1:16" x14ac:dyDescent="0.2">
      <c r="A3834" s="73" t="str">
        <f t="shared" si="60"/>
        <v>-</v>
      </c>
      <c r="B3834" s="75"/>
      <c r="C3834" s="74"/>
      <c r="D3834" s="74"/>
      <c r="E3834" s="74"/>
      <c r="F3834" s="74"/>
      <c r="G3834" s="74"/>
      <c r="H3834" s="74"/>
      <c r="I3834" s="74"/>
      <c r="J3834" s="78"/>
      <c r="K3834" s="78"/>
      <c r="L3834" s="124" t="str">
        <f>IF($G3834=0,"-",VLOOKUP($G3834,Nomenclator!$B$6:$G$1000,3,0))</f>
        <v>-</v>
      </c>
      <c r="M3834" s="124" t="str">
        <f>IF($G3834=0,"-",VLOOKUP($G3834,Nomenclator!$B$6:$G$1000,4,0))</f>
        <v>-</v>
      </c>
      <c r="N3834" s="124" t="str">
        <f>IF($G3834=0,"-",VLOOKUP($G3834,Nomenclator!$B$6:$G$1000,6,0))</f>
        <v>-</v>
      </c>
      <c r="O3834" s="74"/>
      <c r="P3834" s="74"/>
    </row>
    <row r="3835" spans="1:16" x14ac:dyDescent="0.2">
      <c r="A3835" s="73" t="str">
        <f t="shared" si="60"/>
        <v>-</v>
      </c>
      <c r="B3835" s="75"/>
      <c r="C3835" s="74"/>
      <c r="D3835" s="74"/>
      <c r="E3835" s="74"/>
      <c r="F3835" s="74"/>
      <c r="G3835" s="74"/>
      <c r="H3835" s="74"/>
      <c r="I3835" s="74"/>
      <c r="J3835" s="78"/>
      <c r="K3835" s="78"/>
      <c r="L3835" s="124" t="str">
        <f>IF($G3835=0,"-",VLOOKUP($G3835,Nomenclator!$B$6:$G$1000,3,0))</f>
        <v>-</v>
      </c>
      <c r="M3835" s="124" t="str">
        <f>IF($G3835=0,"-",VLOOKUP($G3835,Nomenclator!$B$6:$G$1000,4,0))</f>
        <v>-</v>
      </c>
      <c r="N3835" s="124" t="str">
        <f>IF($G3835=0,"-",VLOOKUP($G3835,Nomenclator!$B$6:$G$1000,6,0))</f>
        <v>-</v>
      </c>
      <c r="O3835" s="74"/>
      <c r="P3835" s="74"/>
    </row>
    <row r="3836" spans="1:16" x14ac:dyDescent="0.2">
      <c r="A3836" s="73" t="str">
        <f t="shared" si="60"/>
        <v>-</v>
      </c>
      <c r="B3836" s="75"/>
      <c r="C3836" s="74"/>
      <c r="D3836" s="74"/>
      <c r="E3836" s="74"/>
      <c r="F3836" s="74"/>
      <c r="G3836" s="74"/>
      <c r="H3836" s="74"/>
      <c r="I3836" s="74"/>
      <c r="J3836" s="78"/>
      <c r="K3836" s="78"/>
      <c r="L3836" s="124" t="str">
        <f>IF($G3836=0,"-",VLOOKUP($G3836,Nomenclator!$B$6:$G$1000,3,0))</f>
        <v>-</v>
      </c>
      <c r="M3836" s="124" t="str">
        <f>IF($G3836=0,"-",VLOOKUP($G3836,Nomenclator!$B$6:$G$1000,4,0))</f>
        <v>-</v>
      </c>
      <c r="N3836" s="124" t="str">
        <f>IF($G3836=0,"-",VLOOKUP($G3836,Nomenclator!$B$6:$G$1000,6,0))</f>
        <v>-</v>
      </c>
      <c r="O3836" s="74"/>
      <c r="P3836" s="74"/>
    </row>
    <row r="3837" spans="1:16" x14ac:dyDescent="0.2">
      <c r="A3837" s="73" t="str">
        <f t="shared" si="60"/>
        <v>-</v>
      </c>
      <c r="B3837" s="75"/>
      <c r="C3837" s="74"/>
      <c r="D3837" s="74"/>
      <c r="E3837" s="74"/>
      <c r="F3837" s="74"/>
      <c r="G3837" s="74"/>
      <c r="H3837" s="74"/>
      <c r="I3837" s="74"/>
      <c r="J3837" s="78"/>
      <c r="K3837" s="78"/>
      <c r="L3837" s="124" t="str">
        <f>IF($G3837=0,"-",VLOOKUP($G3837,Nomenclator!$B$6:$G$1000,3,0))</f>
        <v>-</v>
      </c>
      <c r="M3837" s="124" t="str">
        <f>IF($G3837=0,"-",VLOOKUP($G3837,Nomenclator!$B$6:$G$1000,4,0))</f>
        <v>-</v>
      </c>
      <c r="N3837" s="124" t="str">
        <f>IF($G3837=0,"-",VLOOKUP($G3837,Nomenclator!$B$6:$G$1000,6,0))</f>
        <v>-</v>
      </c>
      <c r="O3837" s="74"/>
      <c r="P3837" s="74"/>
    </row>
    <row r="3838" spans="1:16" x14ac:dyDescent="0.2">
      <c r="A3838" s="73" t="str">
        <f t="shared" si="60"/>
        <v>-</v>
      </c>
      <c r="B3838" s="75"/>
      <c r="C3838" s="74"/>
      <c r="D3838" s="74"/>
      <c r="E3838" s="74"/>
      <c r="F3838" s="74"/>
      <c r="G3838" s="74"/>
      <c r="H3838" s="74"/>
      <c r="I3838" s="74"/>
      <c r="J3838" s="78"/>
      <c r="K3838" s="78"/>
      <c r="L3838" s="124" t="str">
        <f>IF($G3838=0,"-",VLOOKUP($G3838,Nomenclator!$B$6:$G$1000,3,0))</f>
        <v>-</v>
      </c>
      <c r="M3838" s="124" t="str">
        <f>IF($G3838=0,"-",VLOOKUP($G3838,Nomenclator!$B$6:$G$1000,4,0))</f>
        <v>-</v>
      </c>
      <c r="N3838" s="124" t="str">
        <f>IF($G3838=0,"-",VLOOKUP($G3838,Nomenclator!$B$6:$G$1000,6,0))</f>
        <v>-</v>
      </c>
      <c r="O3838" s="74"/>
      <c r="P3838" s="74"/>
    </row>
    <row r="3839" spans="1:16" x14ac:dyDescent="0.2">
      <c r="A3839" s="73" t="str">
        <f t="shared" si="60"/>
        <v>-</v>
      </c>
      <c r="B3839" s="75"/>
      <c r="C3839" s="74"/>
      <c r="D3839" s="74"/>
      <c r="E3839" s="74"/>
      <c r="F3839" s="74"/>
      <c r="G3839" s="74"/>
      <c r="H3839" s="74"/>
      <c r="I3839" s="74"/>
      <c r="J3839" s="78"/>
      <c r="K3839" s="78"/>
      <c r="L3839" s="124" t="str">
        <f>IF($G3839=0,"-",VLOOKUP($G3839,Nomenclator!$B$6:$G$1000,3,0))</f>
        <v>-</v>
      </c>
      <c r="M3839" s="124" t="str">
        <f>IF($G3839=0,"-",VLOOKUP($G3839,Nomenclator!$B$6:$G$1000,4,0))</f>
        <v>-</v>
      </c>
      <c r="N3839" s="124" t="str">
        <f>IF($G3839=0,"-",VLOOKUP($G3839,Nomenclator!$B$6:$G$1000,6,0))</f>
        <v>-</v>
      </c>
      <c r="O3839" s="74"/>
      <c r="P3839" s="74"/>
    </row>
    <row r="3840" spans="1:16" x14ac:dyDescent="0.2">
      <c r="A3840" s="73" t="str">
        <f t="shared" si="60"/>
        <v>-</v>
      </c>
      <c r="B3840" s="75"/>
      <c r="C3840" s="74"/>
      <c r="D3840" s="74"/>
      <c r="E3840" s="74"/>
      <c r="F3840" s="74"/>
      <c r="G3840" s="74"/>
      <c r="H3840" s="74"/>
      <c r="I3840" s="74"/>
      <c r="J3840" s="78"/>
      <c r="K3840" s="78"/>
      <c r="L3840" s="124" t="str">
        <f>IF($G3840=0,"-",VLOOKUP($G3840,Nomenclator!$B$6:$G$1000,3,0))</f>
        <v>-</v>
      </c>
      <c r="M3840" s="124" t="str">
        <f>IF($G3840=0,"-",VLOOKUP($G3840,Nomenclator!$B$6:$G$1000,4,0))</f>
        <v>-</v>
      </c>
      <c r="N3840" s="124" t="str">
        <f>IF($G3840=0,"-",VLOOKUP($G3840,Nomenclator!$B$6:$G$1000,6,0))</f>
        <v>-</v>
      </c>
      <c r="O3840" s="74"/>
      <c r="P3840" s="74"/>
    </row>
    <row r="3841" spans="1:16" x14ac:dyDescent="0.2">
      <c r="A3841" s="73" t="str">
        <f t="shared" si="60"/>
        <v>-</v>
      </c>
      <c r="B3841" s="75"/>
      <c r="C3841" s="74"/>
      <c r="D3841" s="74"/>
      <c r="E3841" s="74"/>
      <c r="F3841" s="74"/>
      <c r="G3841" s="74"/>
      <c r="H3841" s="74"/>
      <c r="I3841" s="74"/>
      <c r="J3841" s="78"/>
      <c r="K3841" s="78"/>
      <c r="L3841" s="124" t="str">
        <f>IF($G3841=0,"-",VLOOKUP($G3841,Nomenclator!$B$6:$G$1000,3,0))</f>
        <v>-</v>
      </c>
      <c r="M3841" s="124" t="str">
        <f>IF($G3841=0,"-",VLOOKUP($G3841,Nomenclator!$B$6:$G$1000,4,0))</f>
        <v>-</v>
      </c>
      <c r="N3841" s="124" t="str">
        <f>IF($G3841=0,"-",VLOOKUP($G3841,Nomenclator!$B$6:$G$1000,6,0))</f>
        <v>-</v>
      </c>
      <c r="O3841" s="74"/>
      <c r="P3841" s="74"/>
    </row>
    <row r="3842" spans="1:16" x14ac:dyDescent="0.2">
      <c r="A3842" s="73" t="str">
        <f t="shared" si="60"/>
        <v>-</v>
      </c>
      <c r="B3842" s="75"/>
      <c r="C3842" s="74"/>
      <c r="D3842" s="74"/>
      <c r="E3842" s="74"/>
      <c r="F3842" s="74"/>
      <c r="G3842" s="74"/>
      <c r="H3842" s="74"/>
      <c r="I3842" s="74"/>
      <c r="J3842" s="78"/>
      <c r="K3842" s="78"/>
      <c r="L3842" s="124" t="str">
        <f>IF($G3842=0,"-",VLOOKUP($G3842,Nomenclator!$B$6:$G$1000,3,0))</f>
        <v>-</v>
      </c>
      <c r="M3842" s="124" t="str">
        <f>IF($G3842=0,"-",VLOOKUP($G3842,Nomenclator!$B$6:$G$1000,4,0))</f>
        <v>-</v>
      </c>
      <c r="N3842" s="124" t="str">
        <f>IF($G3842=0,"-",VLOOKUP($G3842,Nomenclator!$B$6:$G$1000,6,0))</f>
        <v>-</v>
      </c>
      <c r="O3842" s="74"/>
      <c r="P3842" s="74"/>
    </row>
    <row r="3843" spans="1:16" x14ac:dyDescent="0.2">
      <c r="A3843" s="73" t="str">
        <f t="shared" si="60"/>
        <v>-</v>
      </c>
      <c r="B3843" s="75"/>
      <c r="C3843" s="74"/>
      <c r="D3843" s="74"/>
      <c r="E3843" s="74"/>
      <c r="F3843" s="74"/>
      <c r="G3843" s="74"/>
      <c r="H3843" s="74"/>
      <c r="I3843" s="74"/>
      <c r="J3843" s="78"/>
      <c r="K3843" s="78"/>
      <c r="L3843" s="124" t="str">
        <f>IF($G3843=0,"-",VLOOKUP($G3843,Nomenclator!$B$6:$G$1000,3,0))</f>
        <v>-</v>
      </c>
      <c r="M3843" s="124" t="str">
        <f>IF($G3843=0,"-",VLOOKUP($G3843,Nomenclator!$B$6:$G$1000,4,0))</f>
        <v>-</v>
      </c>
      <c r="N3843" s="124" t="str">
        <f>IF($G3843=0,"-",VLOOKUP($G3843,Nomenclator!$B$6:$G$1000,6,0))</f>
        <v>-</v>
      </c>
      <c r="O3843" s="74"/>
      <c r="P3843" s="74"/>
    </row>
    <row r="3844" spans="1:16" x14ac:dyDescent="0.2">
      <c r="A3844" s="73" t="str">
        <f t="shared" si="60"/>
        <v>-</v>
      </c>
      <c r="B3844" s="75"/>
      <c r="C3844" s="74"/>
      <c r="D3844" s="74"/>
      <c r="E3844" s="74"/>
      <c r="F3844" s="74"/>
      <c r="G3844" s="74"/>
      <c r="H3844" s="74"/>
      <c r="I3844" s="74"/>
      <c r="J3844" s="78"/>
      <c r="K3844" s="78"/>
      <c r="L3844" s="124" t="str">
        <f>IF($G3844=0,"-",VLOOKUP($G3844,Nomenclator!$B$6:$G$1000,3,0))</f>
        <v>-</v>
      </c>
      <c r="M3844" s="124" t="str">
        <f>IF($G3844=0,"-",VLOOKUP($G3844,Nomenclator!$B$6:$G$1000,4,0))</f>
        <v>-</v>
      </c>
      <c r="N3844" s="124" t="str">
        <f>IF($G3844=0,"-",VLOOKUP($G3844,Nomenclator!$B$6:$G$1000,6,0))</f>
        <v>-</v>
      </c>
      <c r="O3844" s="74"/>
      <c r="P3844" s="74"/>
    </row>
    <row r="3845" spans="1:16" x14ac:dyDescent="0.2">
      <c r="A3845" s="73" t="str">
        <f t="shared" si="60"/>
        <v>-</v>
      </c>
      <c r="B3845" s="75"/>
      <c r="C3845" s="74"/>
      <c r="D3845" s="74"/>
      <c r="E3845" s="74"/>
      <c r="F3845" s="74"/>
      <c r="G3845" s="74"/>
      <c r="H3845" s="74"/>
      <c r="I3845" s="74"/>
      <c r="J3845" s="78"/>
      <c r="K3845" s="78"/>
      <c r="L3845" s="124" t="str">
        <f>IF($G3845=0,"-",VLOOKUP($G3845,Nomenclator!$B$6:$G$1000,3,0))</f>
        <v>-</v>
      </c>
      <c r="M3845" s="124" t="str">
        <f>IF($G3845=0,"-",VLOOKUP($G3845,Nomenclator!$B$6:$G$1000,4,0))</f>
        <v>-</v>
      </c>
      <c r="N3845" s="124" t="str">
        <f>IF($G3845=0,"-",VLOOKUP($G3845,Nomenclator!$B$6:$G$1000,6,0))</f>
        <v>-</v>
      </c>
      <c r="O3845" s="74"/>
      <c r="P3845" s="74"/>
    </row>
    <row r="3846" spans="1:16" x14ac:dyDescent="0.2">
      <c r="A3846" s="73" t="str">
        <f t="shared" si="60"/>
        <v>-</v>
      </c>
      <c r="B3846" s="75"/>
      <c r="C3846" s="74"/>
      <c r="D3846" s="74"/>
      <c r="E3846" s="74"/>
      <c r="F3846" s="74"/>
      <c r="G3846" s="74"/>
      <c r="H3846" s="74"/>
      <c r="I3846" s="74"/>
      <c r="J3846" s="78"/>
      <c r="K3846" s="78"/>
      <c r="L3846" s="124" t="str">
        <f>IF($G3846=0,"-",VLOOKUP($G3846,Nomenclator!$B$6:$G$1000,3,0))</f>
        <v>-</v>
      </c>
      <c r="M3846" s="124" t="str">
        <f>IF($G3846=0,"-",VLOOKUP($G3846,Nomenclator!$B$6:$G$1000,4,0))</f>
        <v>-</v>
      </c>
      <c r="N3846" s="124" t="str">
        <f>IF($G3846=0,"-",VLOOKUP($G3846,Nomenclator!$B$6:$G$1000,6,0))</f>
        <v>-</v>
      </c>
      <c r="O3846" s="74"/>
      <c r="P3846" s="74"/>
    </row>
    <row r="3847" spans="1:16" x14ac:dyDescent="0.2">
      <c r="A3847" s="73" t="str">
        <f t="shared" si="60"/>
        <v>-</v>
      </c>
      <c r="B3847" s="75"/>
      <c r="C3847" s="74"/>
      <c r="D3847" s="74"/>
      <c r="E3847" s="74"/>
      <c r="F3847" s="74"/>
      <c r="G3847" s="74"/>
      <c r="H3847" s="74"/>
      <c r="I3847" s="74"/>
      <c r="J3847" s="78"/>
      <c r="K3847" s="78"/>
      <c r="L3847" s="124" t="str">
        <f>IF($G3847=0,"-",VLOOKUP($G3847,Nomenclator!$B$6:$G$1000,3,0))</f>
        <v>-</v>
      </c>
      <c r="M3847" s="124" t="str">
        <f>IF($G3847=0,"-",VLOOKUP($G3847,Nomenclator!$B$6:$G$1000,4,0))</f>
        <v>-</v>
      </c>
      <c r="N3847" s="124" t="str">
        <f>IF($G3847=0,"-",VLOOKUP($G3847,Nomenclator!$B$6:$G$1000,6,0))</f>
        <v>-</v>
      </c>
      <c r="O3847" s="74"/>
      <c r="P3847" s="74"/>
    </row>
    <row r="3848" spans="1:16" x14ac:dyDescent="0.2">
      <c r="A3848" s="73" t="str">
        <f t="shared" si="60"/>
        <v>-</v>
      </c>
      <c r="B3848" s="75"/>
      <c r="C3848" s="74"/>
      <c r="D3848" s="74"/>
      <c r="E3848" s="74"/>
      <c r="F3848" s="74"/>
      <c r="G3848" s="74"/>
      <c r="H3848" s="74"/>
      <c r="I3848" s="74"/>
      <c r="J3848" s="78"/>
      <c r="K3848" s="78"/>
      <c r="L3848" s="124" t="str">
        <f>IF($G3848=0,"-",VLOOKUP($G3848,Nomenclator!$B$6:$G$1000,3,0))</f>
        <v>-</v>
      </c>
      <c r="M3848" s="124" t="str">
        <f>IF($G3848=0,"-",VLOOKUP($G3848,Nomenclator!$B$6:$G$1000,4,0))</f>
        <v>-</v>
      </c>
      <c r="N3848" s="124" t="str">
        <f>IF($G3848=0,"-",VLOOKUP($G3848,Nomenclator!$B$6:$G$1000,6,0))</f>
        <v>-</v>
      </c>
      <c r="O3848" s="74"/>
      <c r="P3848" s="74"/>
    </row>
    <row r="3849" spans="1:16" x14ac:dyDescent="0.2">
      <c r="A3849" s="73" t="str">
        <f t="shared" si="60"/>
        <v>-</v>
      </c>
      <c r="B3849" s="75"/>
      <c r="C3849" s="74"/>
      <c r="D3849" s="74"/>
      <c r="E3849" s="74"/>
      <c r="F3849" s="74"/>
      <c r="G3849" s="74"/>
      <c r="H3849" s="74"/>
      <c r="I3849" s="74"/>
      <c r="J3849" s="78"/>
      <c r="K3849" s="78"/>
      <c r="L3849" s="124" t="str">
        <f>IF($G3849=0,"-",VLOOKUP($G3849,Nomenclator!$B$6:$G$1000,3,0))</f>
        <v>-</v>
      </c>
      <c r="M3849" s="124" t="str">
        <f>IF($G3849=0,"-",VLOOKUP($G3849,Nomenclator!$B$6:$G$1000,4,0))</f>
        <v>-</v>
      </c>
      <c r="N3849" s="124" t="str">
        <f>IF($G3849=0,"-",VLOOKUP($G3849,Nomenclator!$B$6:$G$1000,6,0))</f>
        <v>-</v>
      </c>
      <c r="O3849" s="74"/>
      <c r="P3849" s="74"/>
    </row>
    <row r="3850" spans="1:16" x14ac:dyDescent="0.2">
      <c r="A3850" s="73" t="str">
        <f t="shared" si="60"/>
        <v>-</v>
      </c>
      <c r="B3850" s="75"/>
      <c r="C3850" s="74"/>
      <c r="D3850" s="74"/>
      <c r="E3850" s="74"/>
      <c r="F3850" s="74"/>
      <c r="G3850" s="74"/>
      <c r="H3850" s="74"/>
      <c r="I3850" s="74"/>
      <c r="J3850" s="78"/>
      <c r="K3850" s="78"/>
      <c r="L3850" s="124" t="str">
        <f>IF($G3850=0,"-",VLOOKUP($G3850,Nomenclator!$B$6:$G$1000,3,0))</f>
        <v>-</v>
      </c>
      <c r="M3850" s="124" t="str">
        <f>IF($G3850=0,"-",VLOOKUP($G3850,Nomenclator!$B$6:$G$1000,4,0))</f>
        <v>-</v>
      </c>
      <c r="N3850" s="124" t="str">
        <f>IF($G3850=0,"-",VLOOKUP($G3850,Nomenclator!$B$6:$G$1000,6,0))</f>
        <v>-</v>
      </c>
      <c r="O3850" s="74"/>
      <c r="P3850" s="74"/>
    </row>
    <row r="3851" spans="1:16" x14ac:dyDescent="0.2">
      <c r="A3851" s="73" t="str">
        <f t="shared" si="60"/>
        <v>-</v>
      </c>
      <c r="B3851" s="75"/>
      <c r="C3851" s="74"/>
      <c r="D3851" s="74"/>
      <c r="E3851" s="74"/>
      <c r="F3851" s="74"/>
      <c r="G3851" s="74"/>
      <c r="H3851" s="74"/>
      <c r="I3851" s="74"/>
      <c r="J3851" s="78"/>
      <c r="K3851" s="78"/>
      <c r="L3851" s="124" t="str">
        <f>IF($G3851=0,"-",VLOOKUP($G3851,Nomenclator!$B$6:$G$1000,3,0))</f>
        <v>-</v>
      </c>
      <c r="M3851" s="124" t="str">
        <f>IF($G3851=0,"-",VLOOKUP($G3851,Nomenclator!$B$6:$G$1000,4,0))</f>
        <v>-</v>
      </c>
      <c r="N3851" s="124" t="str">
        <f>IF($G3851=0,"-",VLOOKUP($G3851,Nomenclator!$B$6:$G$1000,6,0))</f>
        <v>-</v>
      </c>
      <c r="O3851" s="74"/>
      <c r="P3851" s="74"/>
    </row>
    <row r="3852" spans="1:16" x14ac:dyDescent="0.2">
      <c r="A3852" s="73" t="str">
        <f t="shared" si="60"/>
        <v>-</v>
      </c>
      <c r="B3852" s="75"/>
      <c r="C3852" s="74"/>
      <c r="D3852" s="74"/>
      <c r="E3852" s="74"/>
      <c r="F3852" s="74"/>
      <c r="G3852" s="74"/>
      <c r="H3852" s="74"/>
      <c r="I3852" s="74"/>
      <c r="J3852" s="78"/>
      <c r="K3852" s="78"/>
      <c r="L3852" s="124" t="str">
        <f>IF($G3852=0,"-",VLOOKUP($G3852,Nomenclator!$B$6:$G$1000,3,0))</f>
        <v>-</v>
      </c>
      <c r="M3852" s="124" t="str">
        <f>IF($G3852=0,"-",VLOOKUP($G3852,Nomenclator!$B$6:$G$1000,4,0))</f>
        <v>-</v>
      </c>
      <c r="N3852" s="124" t="str">
        <f>IF($G3852=0,"-",VLOOKUP($G3852,Nomenclator!$B$6:$G$1000,6,0))</f>
        <v>-</v>
      </c>
      <c r="O3852" s="74"/>
      <c r="P3852" s="74"/>
    </row>
    <row r="3853" spans="1:16" x14ac:dyDescent="0.2">
      <c r="A3853" s="73" t="str">
        <f t="shared" si="60"/>
        <v>-</v>
      </c>
      <c r="B3853" s="75"/>
      <c r="C3853" s="74"/>
      <c r="D3853" s="74"/>
      <c r="E3853" s="74"/>
      <c r="F3853" s="74"/>
      <c r="G3853" s="74"/>
      <c r="H3853" s="74"/>
      <c r="I3853" s="74"/>
      <c r="J3853" s="78"/>
      <c r="K3853" s="78"/>
      <c r="L3853" s="124" t="str">
        <f>IF($G3853=0,"-",VLOOKUP($G3853,Nomenclator!$B$6:$G$1000,3,0))</f>
        <v>-</v>
      </c>
      <c r="M3853" s="124" t="str">
        <f>IF($G3853=0,"-",VLOOKUP($G3853,Nomenclator!$B$6:$G$1000,4,0))</f>
        <v>-</v>
      </c>
      <c r="N3853" s="124" t="str">
        <f>IF($G3853=0,"-",VLOOKUP($G3853,Nomenclator!$B$6:$G$1000,6,0))</f>
        <v>-</v>
      </c>
      <c r="O3853" s="74"/>
      <c r="P3853" s="74"/>
    </row>
    <row r="3854" spans="1:16" x14ac:dyDescent="0.2">
      <c r="A3854" s="73" t="str">
        <f t="shared" si="60"/>
        <v>-</v>
      </c>
      <c r="B3854" s="75"/>
      <c r="C3854" s="74"/>
      <c r="D3854" s="74"/>
      <c r="E3854" s="74"/>
      <c r="F3854" s="74"/>
      <c r="G3854" s="74"/>
      <c r="H3854" s="74"/>
      <c r="I3854" s="74"/>
      <c r="J3854" s="78"/>
      <c r="K3854" s="78"/>
      <c r="L3854" s="124" t="str">
        <f>IF($G3854=0,"-",VLOOKUP($G3854,Nomenclator!$B$6:$G$1000,3,0))</f>
        <v>-</v>
      </c>
      <c r="M3854" s="124" t="str">
        <f>IF($G3854=0,"-",VLOOKUP($G3854,Nomenclator!$B$6:$G$1000,4,0))</f>
        <v>-</v>
      </c>
      <c r="N3854" s="124" t="str">
        <f>IF($G3854=0,"-",VLOOKUP($G3854,Nomenclator!$B$6:$G$1000,6,0))</f>
        <v>-</v>
      </c>
      <c r="O3854" s="74"/>
      <c r="P3854" s="74"/>
    </row>
    <row r="3855" spans="1:16" x14ac:dyDescent="0.2">
      <c r="A3855" s="73" t="str">
        <f t="shared" si="60"/>
        <v>-</v>
      </c>
      <c r="B3855" s="75"/>
      <c r="C3855" s="74"/>
      <c r="D3855" s="74"/>
      <c r="E3855" s="74"/>
      <c r="F3855" s="74"/>
      <c r="G3855" s="74"/>
      <c r="H3855" s="74"/>
      <c r="I3855" s="74"/>
      <c r="J3855" s="78"/>
      <c r="K3855" s="78"/>
      <c r="L3855" s="124" t="str">
        <f>IF($G3855=0,"-",VLOOKUP($G3855,Nomenclator!$B$6:$G$1000,3,0))</f>
        <v>-</v>
      </c>
      <c r="M3855" s="124" t="str">
        <f>IF($G3855=0,"-",VLOOKUP($G3855,Nomenclator!$B$6:$G$1000,4,0))</f>
        <v>-</v>
      </c>
      <c r="N3855" s="124" t="str">
        <f>IF($G3855=0,"-",VLOOKUP($G3855,Nomenclator!$B$6:$G$1000,6,0))</f>
        <v>-</v>
      </c>
      <c r="O3855" s="74"/>
      <c r="P3855" s="74"/>
    </row>
    <row r="3856" spans="1:16" x14ac:dyDescent="0.2">
      <c r="A3856" s="73" t="str">
        <f t="shared" si="60"/>
        <v>-</v>
      </c>
      <c r="B3856" s="75"/>
      <c r="C3856" s="74"/>
      <c r="D3856" s="74"/>
      <c r="E3856" s="74"/>
      <c r="F3856" s="74"/>
      <c r="G3856" s="74"/>
      <c r="H3856" s="74"/>
      <c r="I3856" s="74"/>
      <c r="J3856" s="78"/>
      <c r="K3856" s="78"/>
      <c r="L3856" s="124" t="str">
        <f>IF($G3856=0,"-",VLOOKUP($G3856,Nomenclator!$B$6:$G$1000,3,0))</f>
        <v>-</v>
      </c>
      <c r="M3856" s="124" t="str">
        <f>IF($G3856=0,"-",VLOOKUP($G3856,Nomenclator!$B$6:$G$1000,4,0))</f>
        <v>-</v>
      </c>
      <c r="N3856" s="124" t="str">
        <f>IF($G3856=0,"-",VLOOKUP($G3856,Nomenclator!$B$6:$G$1000,6,0))</f>
        <v>-</v>
      </c>
      <c r="O3856" s="74"/>
      <c r="P3856" s="74"/>
    </row>
    <row r="3857" spans="1:16" x14ac:dyDescent="0.2">
      <c r="A3857" s="73" t="str">
        <f t="shared" si="60"/>
        <v>-</v>
      </c>
      <c r="B3857" s="75"/>
      <c r="C3857" s="74"/>
      <c r="D3857" s="74"/>
      <c r="E3857" s="74"/>
      <c r="F3857" s="74"/>
      <c r="G3857" s="74"/>
      <c r="H3857" s="74"/>
      <c r="I3857" s="74"/>
      <c r="J3857" s="78"/>
      <c r="K3857" s="78"/>
      <c r="L3857" s="124" t="str">
        <f>IF($G3857=0,"-",VLOOKUP($G3857,Nomenclator!$B$6:$G$1000,3,0))</f>
        <v>-</v>
      </c>
      <c r="M3857" s="124" t="str">
        <f>IF($G3857=0,"-",VLOOKUP($G3857,Nomenclator!$B$6:$G$1000,4,0))</f>
        <v>-</v>
      </c>
      <c r="N3857" s="124" t="str">
        <f>IF($G3857=0,"-",VLOOKUP($G3857,Nomenclator!$B$6:$G$1000,6,0))</f>
        <v>-</v>
      </c>
      <c r="O3857" s="74"/>
      <c r="P3857" s="74"/>
    </row>
    <row r="3858" spans="1:16" x14ac:dyDescent="0.2">
      <c r="A3858" s="73" t="str">
        <f t="shared" si="60"/>
        <v>-</v>
      </c>
      <c r="B3858" s="75"/>
      <c r="C3858" s="74"/>
      <c r="D3858" s="74"/>
      <c r="E3858" s="74"/>
      <c r="F3858" s="74"/>
      <c r="G3858" s="74"/>
      <c r="H3858" s="74"/>
      <c r="I3858" s="74"/>
      <c r="J3858" s="78"/>
      <c r="K3858" s="78"/>
      <c r="L3858" s="124" t="str">
        <f>IF($G3858=0,"-",VLOOKUP($G3858,Nomenclator!$B$6:$G$1000,3,0))</f>
        <v>-</v>
      </c>
      <c r="M3858" s="124" t="str">
        <f>IF($G3858=0,"-",VLOOKUP($G3858,Nomenclator!$B$6:$G$1000,4,0))</f>
        <v>-</v>
      </c>
      <c r="N3858" s="124" t="str">
        <f>IF($G3858=0,"-",VLOOKUP($G3858,Nomenclator!$B$6:$G$1000,6,0))</f>
        <v>-</v>
      </c>
      <c r="O3858" s="74"/>
      <c r="P3858" s="74"/>
    </row>
    <row r="3859" spans="1:16" x14ac:dyDescent="0.2">
      <c r="A3859" s="73" t="str">
        <f t="shared" si="60"/>
        <v>-</v>
      </c>
      <c r="B3859" s="75"/>
      <c r="C3859" s="74"/>
      <c r="D3859" s="74"/>
      <c r="E3859" s="74"/>
      <c r="F3859" s="74"/>
      <c r="G3859" s="74"/>
      <c r="H3859" s="74"/>
      <c r="I3859" s="74"/>
      <c r="J3859" s="78"/>
      <c r="K3859" s="78"/>
      <c r="L3859" s="124" t="str">
        <f>IF($G3859=0,"-",VLOOKUP($G3859,Nomenclator!$B$6:$G$1000,3,0))</f>
        <v>-</v>
      </c>
      <c r="M3859" s="124" t="str">
        <f>IF($G3859=0,"-",VLOOKUP($G3859,Nomenclator!$B$6:$G$1000,4,0))</f>
        <v>-</v>
      </c>
      <c r="N3859" s="124" t="str">
        <f>IF($G3859=0,"-",VLOOKUP($G3859,Nomenclator!$B$6:$G$1000,6,0))</f>
        <v>-</v>
      </c>
      <c r="O3859" s="74"/>
      <c r="P3859" s="74"/>
    </row>
    <row r="3860" spans="1:16" x14ac:dyDescent="0.2">
      <c r="A3860" s="73" t="str">
        <f t="shared" si="60"/>
        <v>-</v>
      </c>
      <c r="B3860" s="75"/>
      <c r="C3860" s="74"/>
      <c r="D3860" s="74"/>
      <c r="E3860" s="74"/>
      <c r="F3860" s="74"/>
      <c r="G3860" s="74"/>
      <c r="H3860" s="74"/>
      <c r="I3860" s="74"/>
      <c r="J3860" s="78"/>
      <c r="K3860" s="78"/>
      <c r="L3860" s="124" t="str">
        <f>IF($G3860=0,"-",VLOOKUP($G3860,Nomenclator!$B$6:$G$1000,3,0))</f>
        <v>-</v>
      </c>
      <c r="M3860" s="124" t="str">
        <f>IF($G3860=0,"-",VLOOKUP($G3860,Nomenclator!$B$6:$G$1000,4,0))</f>
        <v>-</v>
      </c>
      <c r="N3860" s="124" t="str">
        <f>IF($G3860=0,"-",VLOOKUP($G3860,Nomenclator!$B$6:$G$1000,6,0))</f>
        <v>-</v>
      </c>
      <c r="O3860" s="74"/>
      <c r="P3860" s="74"/>
    </row>
    <row r="3861" spans="1:16" x14ac:dyDescent="0.2">
      <c r="A3861" s="73" t="str">
        <f t="shared" si="60"/>
        <v>-</v>
      </c>
      <c r="B3861" s="75"/>
      <c r="C3861" s="74"/>
      <c r="D3861" s="74"/>
      <c r="E3861" s="74"/>
      <c r="F3861" s="74"/>
      <c r="G3861" s="74"/>
      <c r="H3861" s="74"/>
      <c r="I3861" s="74"/>
      <c r="J3861" s="78"/>
      <c r="K3861" s="78"/>
      <c r="L3861" s="124" t="str">
        <f>IF($G3861=0,"-",VLOOKUP($G3861,Nomenclator!$B$6:$G$1000,3,0))</f>
        <v>-</v>
      </c>
      <c r="M3861" s="124" t="str">
        <f>IF($G3861=0,"-",VLOOKUP($G3861,Nomenclator!$B$6:$G$1000,4,0))</f>
        <v>-</v>
      </c>
      <c r="N3861" s="124" t="str">
        <f>IF($G3861=0,"-",VLOOKUP($G3861,Nomenclator!$B$6:$G$1000,6,0))</f>
        <v>-</v>
      </c>
      <c r="O3861" s="74"/>
      <c r="P3861" s="74"/>
    </row>
    <row r="3862" spans="1:16" x14ac:dyDescent="0.2">
      <c r="A3862" s="73" t="str">
        <f t="shared" si="60"/>
        <v>-</v>
      </c>
      <c r="B3862" s="75"/>
      <c r="C3862" s="74"/>
      <c r="D3862" s="74"/>
      <c r="E3862" s="74"/>
      <c r="F3862" s="74"/>
      <c r="G3862" s="74"/>
      <c r="H3862" s="74"/>
      <c r="I3862" s="74"/>
      <c r="J3862" s="78"/>
      <c r="K3862" s="78"/>
      <c r="L3862" s="124" t="str">
        <f>IF($G3862=0,"-",VLOOKUP($G3862,Nomenclator!$B$6:$G$1000,3,0))</f>
        <v>-</v>
      </c>
      <c r="M3862" s="124" t="str">
        <f>IF($G3862=0,"-",VLOOKUP($G3862,Nomenclator!$B$6:$G$1000,4,0))</f>
        <v>-</v>
      </c>
      <c r="N3862" s="124" t="str">
        <f>IF($G3862=0,"-",VLOOKUP($G3862,Nomenclator!$B$6:$G$1000,6,0))</f>
        <v>-</v>
      </c>
      <c r="O3862" s="74"/>
      <c r="P3862" s="74"/>
    </row>
    <row r="3863" spans="1:16" x14ac:dyDescent="0.2">
      <c r="A3863" s="73" t="str">
        <f t="shared" si="60"/>
        <v>-</v>
      </c>
      <c r="B3863" s="75"/>
      <c r="C3863" s="74"/>
      <c r="D3863" s="74"/>
      <c r="E3863" s="74"/>
      <c r="F3863" s="74"/>
      <c r="G3863" s="74"/>
      <c r="H3863" s="74"/>
      <c r="I3863" s="74"/>
      <c r="J3863" s="78"/>
      <c r="K3863" s="78"/>
      <c r="L3863" s="124" t="str">
        <f>IF($G3863=0,"-",VLOOKUP($G3863,Nomenclator!$B$6:$G$1000,3,0))</f>
        <v>-</v>
      </c>
      <c r="M3863" s="124" t="str">
        <f>IF($G3863=0,"-",VLOOKUP($G3863,Nomenclator!$B$6:$G$1000,4,0))</f>
        <v>-</v>
      </c>
      <c r="N3863" s="124" t="str">
        <f>IF($G3863=0,"-",VLOOKUP($G3863,Nomenclator!$B$6:$G$1000,6,0))</f>
        <v>-</v>
      </c>
      <c r="O3863" s="74"/>
      <c r="P3863" s="74"/>
    </row>
    <row r="3864" spans="1:16" x14ac:dyDescent="0.2">
      <c r="A3864" s="73" t="str">
        <f t="shared" si="60"/>
        <v>-</v>
      </c>
      <c r="B3864" s="75"/>
      <c r="C3864" s="74"/>
      <c r="D3864" s="74"/>
      <c r="E3864" s="74"/>
      <c r="F3864" s="74"/>
      <c r="G3864" s="74"/>
      <c r="H3864" s="74"/>
      <c r="I3864" s="74"/>
      <c r="J3864" s="78"/>
      <c r="K3864" s="78"/>
      <c r="L3864" s="124" t="str">
        <f>IF($G3864=0,"-",VLOOKUP($G3864,Nomenclator!$B$6:$G$1000,3,0))</f>
        <v>-</v>
      </c>
      <c r="M3864" s="124" t="str">
        <f>IF($G3864=0,"-",VLOOKUP($G3864,Nomenclator!$B$6:$G$1000,4,0))</f>
        <v>-</v>
      </c>
      <c r="N3864" s="124" t="str">
        <f>IF($G3864=0,"-",VLOOKUP($G3864,Nomenclator!$B$6:$G$1000,6,0))</f>
        <v>-</v>
      </c>
      <c r="O3864" s="74"/>
      <c r="P3864" s="74"/>
    </row>
    <row r="3865" spans="1:16" x14ac:dyDescent="0.2">
      <c r="A3865" s="73" t="str">
        <f t="shared" si="60"/>
        <v>-</v>
      </c>
      <c r="B3865" s="75"/>
      <c r="C3865" s="74"/>
      <c r="D3865" s="74"/>
      <c r="E3865" s="74"/>
      <c r="F3865" s="74"/>
      <c r="G3865" s="74"/>
      <c r="H3865" s="74"/>
      <c r="I3865" s="74"/>
      <c r="J3865" s="78"/>
      <c r="K3865" s="78"/>
      <c r="L3865" s="124" t="str">
        <f>IF($G3865=0,"-",VLOOKUP($G3865,Nomenclator!$B$6:$G$1000,3,0))</f>
        <v>-</v>
      </c>
      <c r="M3865" s="124" t="str">
        <f>IF($G3865=0,"-",VLOOKUP($G3865,Nomenclator!$B$6:$G$1000,4,0))</f>
        <v>-</v>
      </c>
      <c r="N3865" s="124" t="str">
        <f>IF($G3865=0,"-",VLOOKUP($G3865,Nomenclator!$B$6:$G$1000,6,0))</f>
        <v>-</v>
      </c>
      <c r="O3865" s="74"/>
      <c r="P3865" s="74"/>
    </row>
    <row r="3866" spans="1:16" x14ac:dyDescent="0.2">
      <c r="A3866" s="73" t="str">
        <f t="shared" si="60"/>
        <v>-</v>
      </c>
      <c r="B3866" s="75"/>
      <c r="C3866" s="74"/>
      <c r="D3866" s="74"/>
      <c r="E3866" s="74"/>
      <c r="F3866" s="74"/>
      <c r="G3866" s="74"/>
      <c r="H3866" s="74"/>
      <c r="I3866" s="74"/>
      <c r="J3866" s="78"/>
      <c r="K3866" s="78"/>
      <c r="L3866" s="124" t="str">
        <f>IF($G3866=0,"-",VLOOKUP($G3866,Nomenclator!$B$6:$G$1000,3,0))</f>
        <v>-</v>
      </c>
      <c r="M3866" s="124" t="str">
        <f>IF($G3866=0,"-",VLOOKUP($G3866,Nomenclator!$B$6:$G$1000,4,0))</f>
        <v>-</v>
      </c>
      <c r="N3866" s="124" t="str">
        <f>IF($G3866=0,"-",VLOOKUP($G3866,Nomenclator!$B$6:$G$1000,6,0))</f>
        <v>-</v>
      </c>
      <c r="O3866" s="74"/>
      <c r="P3866" s="74"/>
    </row>
    <row r="3867" spans="1:16" x14ac:dyDescent="0.2">
      <c r="A3867" s="73" t="str">
        <f t="shared" si="60"/>
        <v>-</v>
      </c>
      <c r="B3867" s="75"/>
      <c r="C3867" s="74"/>
      <c r="D3867" s="74"/>
      <c r="E3867" s="74"/>
      <c r="F3867" s="74"/>
      <c r="G3867" s="74"/>
      <c r="H3867" s="74"/>
      <c r="I3867" s="74"/>
      <c r="J3867" s="78"/>
      <c r="K3867" s="78"/>
      <c r="L3867" s="124" t="str">
        <f>IF($G3867=0,"-",VLOOKUP($G3867,Nomenclator!$B$6:$G$1000,3,0))</f>
        <v>-</v>
      </c>
      <c r="M3867" s="124" t="str">
        <f>IF($G3867=0,"-",VLOOKUP($G3867,Nomenclator!$B$6:$G$1000,4,0))</f>
        <v>-</v>
      </c>
      <c r="N3867" s="124" t="str">
        <f>IF($G3867=0,"-",VLOOKUP($G3867,Nomenclator!$B$6:$G$1000,6,0))</f>
        <v>-</v>
      </c>
      <c r="O3867" s="74"/>
      <c r="P3867" s="74"/>
    </row>
    <row r="3868" spans="1:16" x14ac:dyDescent="0.2">
      <c r="A3868" s="73" t="str">
        <f t="shared" si="60"/>
        <v>-</v>
      </c>
      <c r="B3868" s="75"/>
      <c r="C3868" s="74"/>
      <c r="D3868" s="74"/>
      <c r="E3868" s="74"/>
      <c r="F3868" s="74"/>
      <c r="G3868" s="74"/>
      <c r="H3868" s="74"/>
      <c r="I3868" s="74"/>
      <c r="J3868" s="78"/>
      <c r="K3868" s="78"/>
      <c r="L3868" s="124" t="str">
        <f>IF($G3868=0,"-",VLOOKUP($G3868,Nomenclator!$B$6:$G$1000,3,0))</f>
        <v>-</v>
      </c>
      <c r="M3868" s="124" t="str">
        <f>IF($G3868=0,"-",VLOOKUP($G3868,Nomenclator!$B$6:$G$1000,4,0))</f>
        <v>-</v>
      </c>
      <c r="N3868" s="124" t="str">
        <f>IF($G3868=0,"-",VLOOKUP($G3868,Nomenclator!$B$6:$G$1000,6,0))</f>
        <v>-</v>
      </c>
      <c r="O3868" s="74"/>
      <c r="P3868" s="74"/>
    </row>
    <row r="3869" spans="1:16" x14ac:dyDescent="0.2">
      <c r="A3869" s="73" t="str">
        <f t="shared" si="60"/>
        <v>-</v>
      </c>
      <c r="B3869" s="75"/>
      <c r="C3869" s="74"/>
      <c r="D3869" s="74"/>
      <c r="E3869" s="74"/>
      <c r="F3869" s="74"/>
      <c r="G3869" s="74"/>
      <c r="H3869" s="74"/>
      <c r="I3869" s="74"/>
      <c r="J3869" s="78"/>
      <c r="K3869" s="78"/>
      <c r="L3869" s="124" t="str">
        <f>IF($G3869=0,"-",VLOOKUP($G3869,Nomenclator!$B$6:$G$1000,3,0))</f>
        <v>-</v>
      </c>
      <c r="M3869" s="124" t="str">
        <f>IF($G3869=0,"-",VLOOKUP($G3869,Nomenclator!$B$6:$G$1000,4,0))</f>
        <v>-</v>
      </c>
      <c r="N3869" s="124" t="str">
        <f>IF($G3869=0,"-",VLOOKUP($G3869,Nomenclator!$B$6:$G$1000,6,0))</f>
        <v>-</v>
      </c>
      <c r="O3869" s="74"/>
      <c r="P3869" s="74"/>
    </row>
    <row r="3870" spans="1:16" x14ac:dyDescent="0.2">
      <c r="A3870" s="73" t="str">
        <f t="shared" si="60"/>
        <v>-</v>
      </c>
      <c r="B3870" s="75"/>
      <c r="C3870" s="74"/>
      <c r="D3870" s="74"/>
      <c r="E3870" s="74"/>
      <c r="F3870" s="74"/>
      <c r="G3870" s="74"/>
      <c r="H3870" s="74"/>
      <c r="I3870" s="74"/>
      <c r="J3870" s="78"/>
      <c r="K3870" s="78"/>
      <c r="L3870" s="124" t="str">
        <f>IF($G3870=0,"-",VLOOKUP($G3870,Nomenclator!$B$6:$G$1000,3,0))</f>
        <v>-</v>
      </c>
      <c r="M3870" s="124" t="str">
        <f>IF($G3870=0,"-",VLOOKUP($G3870,Nomenclator!$B$6:$G$1000,4,0))</f>
        <v>-</v>
      </c>
      <c r="N3870" s="124" t="str">
        <f>IF($G3870=0,"-",VLOOKUP($G3870,Nomenclator!$B$6:$G$1000,6,0))</f>
        <v>-</v>
      </c>
      <c r="O3870" s="74"/>
      <c r="P3870" s="74"/>
    </row>
    <row r="3871" spans="1:16" x14ac:dyDescent="0.2">
      <c r="A3871" s="73" t="str">
        <f t="shared" si="60"/>
        <v>-</v>
      </c>
      <c r="B3871" s="75"/>
      <c r="C3871" s="74"/>
      <c r="D3871" s="74"/>
      <c r="E3871" s="74"/>
      <c r="F3871" s="74"/>
      <c r="G3871" s="74"/>
      <c r="H3871" s="74"/>
      <c r="I3871" s="74"/>
      <c r="J3871" s="78"/>
      <c r="K3871" s="78"/>
      <c r="L3871" s="124" t="str">
        <f>IF($G3871=0,"-",VLOOKUP($G3871,Nomenclator!$B$6:$G$1000,3,0))</f>
        <v>-</v>
      </c>
      <c r="M3871" s="124" t="str">
        <f>IF($G3871=0,"-",VLOOKUP($G3871,Nomenclator!$B$6:$G$1000,4,0))</f>
        <v>-</v>
      </c>
      <c r="N3871" s="124" t="str">
        <f>IF($G3871=0,"-",VLOOKUP($G3871,Nomenclator!$B$6:$G$1000,6,0))</f>
        <v>-</v>
      </c>
      <c r="O3871" s="74"/>
      <c r="P3871" s="74"/>
    </row>
    <row r="3872" spans="1:16" x14ac:dyDescent="0.2">
      <c r="A3872" s="73" t="str">
        <f t="shared" si="60"/>
        <v>-</v>
      </c>
      <c r="B3872" s="75"/>
      <c r="C3872" s="74"/>
      <c r="D3872" s="74"/>
      <c r="E3872" s="74"/>
      <c r="F3872" s="74"/>
      <c r="G3872" s="74"/>
      <c r="H3872" s="74"/>
      <c r="I3872" s="74"/>
      <c r="J3872" s="78"/>
      <c r="K3872" s="78"/>
      <c r="L3872" s="124" t="str">
        <f>IF($G3872=0,"-",VLOOKUP($G3872,Nomenclator!$B$6:$G$1000,3,0))</f>
        <v>-</v>
      </c>
      <c r="M3872" s="124" t="str">
        <f>IF($G3872=0,"-",VLOOKUP($G3872,Nomenclator!$B$6:$G$1000,4,0))</f>
        <v>-</v>
      </c>
      <c r="N3872" s="124" t="str">
        <f>IF($G3872=0,"-",VLOOKUP($G3872,Nomenclator!$B$6:$G$1000,6,0))</f>
        <v>-</v>
      </c>
      <c r="O3872" s="74"/>
      <c r="P3872" s="74"/>
    </row>
    <row r="3873" spans="1:16" x14ac:dyDescent="0.2">
      <c r="A3873" s="73" t="str">
        <f t="shared" si="60"/>
        <v>-</v>
      </c>
      <c r="B3873" s="75"/>
      <c r="C3873" s="74"/>
      <c r="D3873" s="74"/>
      <c r="E3873" s="74"/>
      <c r="F3873" s="74"/>
      <c r="G3873" s="74"/>
      <c r="H3873" s="74"/>
      <c r="I3873" s="74"/>
      <c r="J3873" s="78"/>
      <c r="K3873" s="78"/>
      <c r="L3873" s="124" t="str">
        <f>IF($G3873=0,"-",VLOOKUP($G3873,Nomenclator!$B$6:$G$1000,3,0))</f>
        <v>-</v>
      </c>
      <c r="M3873" s="124" t="str">
        <f>IF($G3873=0,"-",VLOOKUP($G3873,Nomenclator!$B$6:$G$1000,4,0))</f>
        <v>-</v>
      </c>
      <c r="N3873" s="124" t="str">
        <f>IF($G3873=0,"-",VLOOKUP($G3873,Nomenclator!$B$6:$G$1000,6,0))</f>
        <v>-</v>
      </c>
      <c r="O3873" s="74"/>
      <c r="P3873" s="74"/>
    </row>
    <row r="3874" spans="1:16" x14ac:dyDescent="0.2">
      <c r="A3874" s="73" t="str">
        <f t="shared" si="60"/>
        <v>-</v>
      </c>
      <c r="B3874" s="75"/>
      <c r="C3874" s="74"/>
      <c r="D3874" s="74"/>
      <c r="E3874" s="74"/>
      <c r="F3874" s="74"/>
      <c r="G3874" s="74"/>
      <c r="H3874" s="74"/>
      <c r="I3874" s="74"/>
      <c r="J3874" s="78"/>
      <c r="K3874" s="78"/>
      <c r="L3874" s="124" t="str">
        <f>IF($G3874=0,"-",VLOOKUP($G3874,Nomenclator!$B$6:$G$1000,3,0))</f>
        <v>-</v>
      </c>
      <c r="M3874" s="124" t="str">
        <f>IF($G3874=0,"-",VLOOKUP($G3874,Nomenclator!$B$6:$G$1000,4,0))</f>
        <v>-</v>
      </c>
      <c r="N3874" s="124" t="str">
        <f>IF($G3874=0,"-",VLOOKUP($G3874,Nomenclator!$B$6:$G$1000,6,0))</f>
        <v>-</v>
      </c>
      <c r="O3874" s="74"/>
      <c r="P3874" s="74"/>
    </row>
    <row r="3875" spans="1:16" x14ac:dyDescent="0.2">
      <c r="A3875" s="73" t="str">
        <f t="shared" si="60"/>
        <v>-</v>
      </c>
      <c r="B3875" s="75"/>
      <c r="C3875" s="74"/>
      <c r="D3875" s="74"/>
      <c r="E3875" s="74"/>
      <c r="F3875" s="74"/>
      <c r="G3875" s="74"/>
      <c r="H3875" s="74"/>
      <c r="I3875" s="74"/>
      <c r="J3875" s="78"/>
      <c r="K3875" s="78"/>
      <c r="L3875" s="124" t="str">
        <f>IF($G3875=0,"-",VLOOKUP($G3875,Nomenclator!$B$6:$G$1000,3,0))</f>
        <v>-</v>
      </c>
      <c r="M3875" s="124" t="str">
        <f>IF($G3875=0,"-",VLOOKUP($G3875,Nomenclator!$B$6:$G$1000,4,0))</f>
        <v>-</v>
      </c>
      <c r="N3875" s="124" t="str">
        <f>IF($G3875=0,"-",VLOOKUP($G3875,Nomenclator!$B$6:$G$1000,6,0))</f>
        <v>-</v>
      </c>
      <c r="O3875" s="74"/>
      <c r="P3875" s="74"/>
    </row>
    <row r="3876" spans="1:16" x14ac:dyDescent="0.2">
      <c r="A3876" s="73" t="str">
        <f t="shared" si="60"/>
        <v>-</v>
      </c>
      <c r="B3876" s="75"/>
      <c r="C3876" s="74"/>
      <c r="D3876" s="74"/>
      <c r="E3876" s="74"/>
      <c r="F3876" s="74"/>
      <c r="G3876" s="74"/>
      <c r="H3876" s="74"/>
      <c r="I3876" s="74"/>
      <c r="J3876" s="78"/>
      <c r="K3876" s="78"/>
      <c r="L3876" s="124" t="str">
        <f>IF($G3876=0,"-",VLOOKUP($G3876,Nomenclator!$B$6:$G$1000,3,0))</f>
        <v>-</v>
      </c>
      <c r="M3876" s="124" t="str">
        <f>IF($G3876=0,"-",VLOOKUP($G3876,Nomenclator!$B$6:$G$1000,4,0))</f>
        <v>-</v>
      </c>
      <c r="N3876" s="124" t="str">
        <f>IF($G3876=0,"-",VLOOKUP($G3876,Nomenclator!$B$6:$G$1000,6,0))</f>
        <v>-</v>
      </c>
      <c r="O3876" s="74"/>
      <c r="P3876" s="74"/>
    </row>
    <row r="3877" spans="1:16" x14ac:dyDescent="0.2">
      <c r="A3877" s="73" t="str">
        <f t="shared" si="60"/>
        <v>-</v>
      </c>
      <c r="B3877" s="75"/>
      <c r="C3877" s="74"/>
      <c r="D3877" s="74"/>
      <c r="E3877" s="74"/>
      <c r="F3877" s="74"/>
      <c r="G3877" s="74"/>
      <c r="H3877" s="74"/>
      <c r="I3877" s="74"/>
      <c r="J3877" s="78"/>
      <c r="K3877" s="78"/>
      <c r="L3877" s="124" t="str">
        <f>IF($G3877=0,"-",VLOOKUP($G3877,Nomenclator!$B$6:$G$1000,3,0))</f>
        <v>-</v>
      </c>
      <c r="M3877" s="124" t="str">
        <f>IF($G3877=0,"-",VLOOKUP($G3877,Nomenclator!$B$6:$G$1000,4,0))</f>
        <v>-</v>
      </c>
      <c r="N3877" s="124" t="str">
        <f>IF($G3877=0,"-",VLOOKUP($G3877,Nomenclator!$B$6:$G$1000,6,0))</f>
        <v>-</v>
      </c>
      <c r="O3877" s="74"/>
      <c r="P3877" s="74"/>
    </row>
    <row r="3878" spans="1:16" x14ac:dyDescent="0.2">
      <c r="A3878" s="73" t="str">
        <f t="shared" si="60"/>
        <v>-</v>
      </c>
      <c r="B3878" s="75"/>
      <c r="C3878" s="74"/>
      <c r="D3878" s="74"/>
      <c r="E3878" s="74"/>
      <c r="F3878" s="74"/>
      <c r="G3878" s="74"/>
      <c r="H3878" s="74"/>
      <c r="I3878" s="74"/>
      <c r="J3878" s="78"/>
      <c r="K3878" s="78"/>
      <c r="L3878" s="124" t="str">
        <f>IF($G3878=0,"-",VLOOKUP($G3878,Nomenclator!$B$6:$G$1000,3,0))</f>
        <v>-</v>
      </c>
      <c r="M3878" s="124" t="str">
        <f>IF($G3878=0,"-",VLOOKUP($G3878,Nomenclator!$B$6:$G$1000,4,0))</f>
        <v>-</v>
      </c>
      <c r="N3878" s="124" t="str">
        <f>IF($G3878=0,"-",VLOOKUP($G3878,Nomenclator!$B$6:$G$1000,6,0))</f>
        <v>-</v>
      </c>
      <c r="O3878" s="74"/>
      <c r="P3878" s="74"/>
    </row>
    <row r="3879" spans="1:16" x14ac:dyDescent="0.2">
      <c r="A3879" s="73" t="str">
        <f t="shared" si="60"/>
        <v>-</v>
      </c>
      <c r="B3879" s="75"/>
      <c r="C3879" s="74"/>
      <c r="D3879" s="74"/>
      <c r="E3879" s="74"/>
      <c r="F3879" s="74"/>
      <c r="G3879" s="74"/>
      <c r="H3879" s="74"/>
      <c r="I3879" s="74"/>
      <c r="J3879" s="78"/>
      <c r="K3879" s="78"/>
      <c r="L3879" s="124" t="str">
        <f>IF($G3879=0,"-",VLOOKUP($G3879,Nomenclator!$B$6:$G$1000,3,0))</f>
        <v>-</v>
      </c>
      <c r="M3879" s="124" t="str">
        <f>IF($G3879=0,"-",VLOOKUP($G3879,Nomenclator!$B$6:$G$1000,4,0))</f>
        <v>-</v>
      </c>
      <c r="N3879" s="124" t="str">
        <f>IF($G3879=0,"-",VLOOKUP($G3879,Nomenclator!$B$6:$G$1000,6,0))</f>
        <v>-</v>
      </c>
      <c r="O3879" s="74"/>
      <c r="P3879" s="74"/>
    </row>
    <row r="3880" spans="1:16" x14ac:dyDescent="0.2">
      <c r="A3880" s="73" t="str">
        <f t="shared" si="60"/>
        <v>-</v>
      </c>
      <c r="B3880" s="75"/>
      <c r="C3880" s="74"/>
      <c r="D3880" s="74"/>
      <c r="E3880" s="74"/>
      <c r="F3880" s="74"/>
      <c r="G3880" s="74"/>
      <c r="H3880" s="74"/>
      <c r="I3880" s="74"/>
      <c r="J3880" s="78"/>
      <c r="K3880" s="78"/>
      <c r="L3880" s="124" t="str">
        <f>IF($G3880=0,"-",VLOOKUP($G3880,Nomenclator!$B$6:$G$1000,3,0))</f>
        <v>-</v>
      </c>
      <c r="M3880" s="124" t="str">
        <f>IF($G3880=0,"-",VLOOKUP($G3880,Nomenclator!$B$6:$G$1000,4,0))</f>
        <v>-</v>
      </c>
      <c r="N3880" s="124" t="str">
        <f>IF($G3880=0,"-",VLOOKUP($G3880,Nomenclator!$B$6:$G$1000,6,0))</f>
        <v>-</v>
      </c>
      <c r="O3880" s="74"/>
      <c r="P3880" s="74"/>
    </row>
    <row r="3881" spans="1:16" x14ac:dyDescent="0.2">
      <c r="A3881" s="73" t="str">
        <f t="shared" si="60"/>
        <v>-</v>
      </c>
      <c r="B3881" s="75"/>
      <c r="C3881" s="74"/>
      <c r="D3881" s="74"/>
      <c r="E3881" s="74"/>
      <c r="F3881" s="74"/>
      <c r="G3881" s="74"/>
      <c r="H3881" s="74"/>
      <c r="I3881" s="74"/>
      <c r="J3881" s="78"/>
      <c r="K3881" s="78"/>
      <c r="L3881" s="124" t="str">
        <f>IF($G3881=0,"-",VLOOKUP($G3881,Nomenclator!$B$6:$G$1000,3,0))</f>
        <v>-</v>
      </c>
      <c r="M3881" s="124" t="str">
        <f>IF($G3881=0,"-",VLOOKUP($G3881,Nomenclator!$B$6:$G$1000,4,0))</f>
        <v>-</v>
      </c>
      <c r="N3881" s="124" t="str">
        <f>IF($G3881=0,"-",VLOOKUP($G3881,Nomenclator!$B$6:$G$1000,6,0))</f>
        <v>-</v>
      </c>
      <c r="O3881" s="74"/>
      <c r="P3881" s="74"/>
    </row>
    <row r="3882" spans="1:16" x14ac:dyDescent="0.2">
      <c r="A3882" s="73" t="str">
        <f t="shared" si="60"/>
        <v>-</v>
      </c>
      <c r="B3882" s="75"/>
      <c r="C3882" s="74"/>
      <c r="D3882" s="74"/>
      <c r="E3882" s="74"/>
      <c r="F3882" s="74"/>
      <c r="G3882" s="74"/>
      <c r="H3882" s="74"/>
      <c r="I3882" s="74"/>
      <c r="J3882" s="78"/>
      <c r="K3882" s="78"/>
      <c r="L3882" s="124" t="str">
        <f>IF($G3882=0,"-",VLOOKUP($G3882,Nomenclator!$B$6:$G$1000,3,0))</f>
        <v>-</v>
      </c>
      <c r="M3882" s="124" t="str">
        <f>IF($G3882=0,"-",VLOOKUP($G3882,Nomenclator!$B$6:$G$1000,4,0))</f>
        <v>-</v>
      </c>
      <c r="N3882" s="124" t="str">
        <f>IF($G3882=0,"-",VLOOKUP($G3882,Nomenclator!$B$6:$G$1000,6,0))</f>
        <v>-</v>
      </c>
      <c r="O3882" s="74"/>
      <c r="P3882" s="74"/>
    </row>
    <row r="3883" spans="1:16" x14ac:dyDescent="0.2">
      <c r="A3883" s="73" t="str">
        <f t="shared" si="60"/>
        <v>-</v>
      </c>
      <c r="B3883" s="75"/>
      <c r="C3883" s="74"/>
      <c r="D3883" s="74"/>
      <c r="E3883" s="74"/>
      <c r="F3883" s="74"/>
      <c r="G3883" s="74"/>
      <c r="H3883" s="74"/>
      <c r="I3883" s="74"/>
      <c r="J3883" s="78"/>
      <c r="K3883" s="78"/>
      <c r="L3883" s="124" t="str">
        <f>IF($G3883=0,"-",VLOOKUP($G3883,Nomenclator!$B$6:$G$1000,3,0))</f>
        <v>-</v>
      </c>
      <c r="M3883" s="124" t="str">
        <f>IF($G3883=0,"-",VLOOKUP($G3883,Nomenclator!$B$6:$G$1000,4,0))</f>
        <v>-</v>
      </c>
      <c r="N3883" s="124" t="str">
        <f>IF($G3883=0,"-",VLOOKUP($G3883,Nomenclator!$B$6:$G$1000,6,0))</f>
        <v>-</v>
      </c>
      <c r="O3883" s="74"/>
      <c r="P3883" s="74"/>
    </row>
    <row r="3884" spans="1:16" x14ac:dyDescent="0.2">
      <c r="A3884" s="73" t="str">
        <f t="shared" si="60"/>
        <v>-</v>
      </c>
      <c r="B3884" s="75"/>
      <c r="C3884" s="74"/>
      <c r="D3884" s="74"/>
      <c r="E3884" s="74"/>
      <c r="F3884" s="74"/>
      <c r="G3884" s="74"/>
      <c r="H3884" s="74"/>
      <c r="I3884" s="74"/>
      <c r="J3884" s="78"/>
      <c r="K3884" s="78"/>
      <c r="L3884" s="124" t="str">
        <f>IF($G3884=0,"-",VLOOKUP($G3884,Nomenclator!$B$6:$G$1000,3,0))</f>
        <v>-</v>
      </c>
      <c r="M3884" s="124" t="str">
        <f>IF($G3884=0,"-",VLOOKUP($G3884,Nomenclator!$B$6:$G$1000,4,0))</f>
        <v>-</v>
      </c>
      <c r="N3884" s="124" t="str">
        <f>IF($G3884=0,"-",VLOOKUP($G3884,Nomenclator!$B$6:$G$1000,6,0))</f>
        <v>-</v>
      </c>
      <c r="O3884" s="74"/>
      <c r="P3884" s="74"/>
    </row>
    <row r="3885" spans="1:16" x14ac:dyDescent="0.2">
      <c r="A3885" s="73" t="str">
        <f t="shared" si="60"/>
        <v>-</v>
      </c>
      <c r="B3885" s="75"/>
      <c r="C3885" s="74"/>
      <c r="D3885" s="74"/>
      <c r="E3885" s="74"/>
      <c r="F3885" s="74"/>
      <c r="G3885" s="74"/>
      <c r="H3885" s="74"/>
      <c r="I3885" s="74"/>
      <c r="J3885" s="78"/>
      <c r="K3885" s="78"/>
      <c r="L3885" s="124" t="str">
        <f>IF($G3885=0,"-",VLOOKUP($G3885,Nomenclator!$B$6:$G$1000,3,0))</f>
        <v>-</v>
      </c>
      <c r="M3885" s="124" t="str">
        <f>IF($G3885=0,"-",VLOOKUP($G3885,Nomenclator!$B$6:$G$1000,4,0))</f>
        <v>-</v>
      </c>
      <c r="N3885" s="124" t="str">
        <f>IF($G3885=0,"-",VLOOKUP($G3885,Nomenclator!$B$6:$G$1000,6,0))</f>
        <v>-</v>
      </c>
      <c r="O3885" s="74"/>
      <c r="P3885" s="74"/>
    </row>
    <row r="3886" spans="1:16" x14ac:dyDescent="0.2">
      <c r="A3886" s="73" t="str">
        <f t="shared" si="60"/>
        <v>-</v>
      </c>
      <c r="B3886" s="75"/>
      <c r="C3886" s="74"/>
      <c r="D3886" s="74"/>
      <c r="E3886" s="74"/>
      <c r="F3886" s="74"/>
      <c r="G3886" s="74"/>
      <c r="H3886" s="74"/>
      <c r="I3886" s="74"/>
      <c r="J3886" s="78"/>
      <c r="K3886" s="78"/>
      <c r="L3886" s="124" t="str">
        <f>IF($G3886=0,"-",VLOOKUP($G3886,Nomenclator!$B$6:$G$1000,3,0))</f>
        <v>-</v>
      </c>
      <c r="M3886" s="124" t="str">
        <f>IF($G3886=0,"-",VLOOKUP($G3886,Nomenclator!$B$6:$G$1000,4,0))</f>
        <v>-</v>
      </c>
      <c r="N3886" s="124" t="str">
        <f>IF($G3886=0,"-",VLOOKUP($G3886,Nomenclator!$B$6:$G$1000,6,0))</f>
        <v>-</v>
      </c>
      <c r="O3886" s="74"/>
      <c r="P3886" s="74"/>
    </row>
    <row r="3887" spans="1:16" x14ac:dyDescent="0.2">
      <c r="A3887" s="73" t="str">
        <f t="shared" si="60"/>
        <v>-</v>
      </c>
      <c r="B3887" s="75"/>
      <c r="C3887" s="74"/>
      <c r="D3887" s="74"/>
      <c r="E3887" s="74"/>
      <c r="F3887" s="74"/>
      <c r="G3887" s="74"/>
      <c r="H3887" s="74"/>
      <c r="I3887" s="74"/>
      <c r="J3887" s="78"/>
      <c r="K3887" s="78"/>
      <c r="L3887" s="124" t="str">
        <f>IF($G3887=0,"-",VLOOKUP($G3887,Nomenclator!$B$6:$G$1000,3,0))</f>
        <v>-</v>
      </c>
      <c r="M3887" s="124" t="str">
        <f>IF($G3887=0,"-",VLOOKUP($G3887,Nomenclator!$B$6:$G$1000,4,0))</f>
        <v>-</v>
      </c>
      <c r="N3887" s="124" t="str">
        <f>IF($G3887=0,"-",VLOOKUP($G3887,Nomenclator!$B$6:$G$1000,6,0))</f>
        <v>-</v>
      </c>
      <c r="O3887" s="74"/>
      <c r="P3887" s="74"/>
    </row>
    <row r="3888" spans="1:16" x14ac:dyDescent="0.2">
      <c r="A3888" s="73" t="str">
        <f t="shared" si="60"/>
        <v>-</v>
      </c>
      <c r="B3888" s="75"/>
      <c r="C3888" s="74"/>
      <c r="D3888" s="74"/>
      <c r="E3888" s="74"/>
      <c r="F3888" s="74"/>
      <c r="G3888" s="74"/>
      <c r="H3888" s="74"/>
      <c r="I3888" s="74"/>
      <c r="J3888" s="78"/>
      <c r="K3888" s="78"/>
      <c r="L3888" s="124" t="str">
        <f>IF($G3888=0,"-",VLOOKUP($G3888,Nomenclator!$B$6:$G$1000,3,0))</f>
        <v>-</v>
      </c>
      <c r="M3888" s="124" t="str">
        <f>IF($G3888=0,"-",VLOOKUP($G3888,Nomenclator!$B$6:$G$1000,4,0))</f>
        <v>-</v>
      </c>
      <c r="N3888" s="124" t="str">
        <f>IF($G3888=0,"-",VLOOKUP($G3888,Nomenclator!$B$6:$G$1000,6,0))</f>
        <v>-</v>
      </c>
      <c r="O3888" s="74"/>
      <c r="P3888" s="74"/>
    </row>
    <row r="3889" spans="1:16" x14ac:dyDescent="0.2">
      <c r="A3889" s="73" t="str">
        <f t="shared" si="60"/>
        <v>-</v>
      </c>
      <c r="B3889" s="75"/>
      <c r="C3889" s="74"/>
      <c r="D3889" s="74"/>
      <c r="E3889" s="74"/>
      <c r="F3889" s="74"/>
      <c r="G3889" s="74"/>
      <c r="H3889" s="74"/>
      <c r="I3889" s="74"/>
      <c r="J3889" s="78"/>
      <c r="K3889" s="78"/>
      <c r="L3889" s="124" t="str">
        <f>IF($G3889=0,"-",VLOOKUP($G3889,Nomenclator!$B$6:$G$1000,3,0))</f>
        <v>-</v>
      </c>
      <c r="M3889" s="124" t="str">
        <f>IF($G3889=0,"-",VLOOKUP($G3889,Nomenclator!$B$6:$G$1000,4,0))</f>
        <v>-</v>
      </c>
      <c r="N3889" s="124" t="str">
        <f>IF($G3889=0,"-",VLOOKUP($G3889,Nomenclator!$B$6:$G$1000,6,0))</f>
        <v>-</v>
      </c>
      <c r="O3889" s="74"/>
      <c r="P3889" s="74"/>
    </row>
    <row r="3890" spans="1:16" x14ac:dyDescent="0.2">
      <c r="A3890" s="73" t="str">
        <f t="shared" ref="A3890:A3953" si="61">IF(B3890=0,"-",YEAR(B3890))</f>
        <v>-</v>
      </c>
      <c r="B3890" s="75"/>
      <c r="C3890" s="74"/>
      <c r="D3890" s="74"/>
      <c r="E3890" s="74"/>
      <c r="F3890" s="74"/>
      <c r="G3890" s="74"/>
      <c r="H3890" s="74"/>
      <c r="I3890" s="74"/>
      <c r="J3890" s="78"/>
      <c r="K3890" s="78"/>
      <c r="L3890" s="124" t="str">
        <f>IF($G3890=0,"-",VLOOKUP($G3890,Nomenclator!$B$6:$G$1000,3,0))</f>
        <v>-</v>
      </c>
      <c r="M3890" s="124" t="str">
        <f>IF($G3890=0,"-",VLOOKUP($G3890,Nomenclator!$B$6:$G$1000,4,0))</f>
        <v>-</v>
      </c>
      <c r="N3890" s="124" t="str">
        <f>IF($G3890=0,"-",VLOOKUP($G3890,Nomenclator!$B$6:$G$1000,6,0))</f>
        <v>-</v>
      </c>
      <c r="O3890" s="74"/>
      <c r="P3890" s="74"/>
    </row>
    <row r="3891" spans="1:16" x14ac:dyDescent="0.2">
      <c r="A3891" s="73" t="str">
        <f t="shared" si="61"/>
        <v>-</v>
      </c>
      <c r="B3891" s="75"/>
      <c r="C3891" s="74"/>
      <c r="D3891" s="74"/>
      <c r="E3891" s="74"/>
      <c r="F3891" s="74"/>
      <c r="G3891" s="74"/>
      <c r="H3891" s="74"/>
      <c r="I3891" s="74"/>
      <c r="J3891" s="78"/>
      <c r="K3891" s="78"/>
      <c r="L3891" s="124" t="str">
        <f>IF($G3891=0,"-",VLOOKUP($G3891,Nomenclator!$B$6:$G$1000,3,0))</f>
        <v>-</v>
      </c>
      <c r="M3891" s="124" t="str">
        <f>IF($G3891=0,"-",VLOOKUP($G3891,Nomenclator!$B$6:$G$1000,4,0))</f>
        <v>-</v>
      </c>
      <c r="N3891" s="124" t="str">
        <f>IF($G3891=0,"-",VLOOKUP($G3891,Nomenclator!$B$6:$G$1000,6,0))</f>
        <v>-</v>
      </c>
      <c r="O3891" s="74"/>
      <c r="P3891" s="74"/>
    </row>
    <row r="3892" spans="1:16" x14ac:dyDescent="0.2">
      <c r="A3892" s="73" t="str">
        <f t="shared" si="61"/>
        <v>-</v>
      </c>
      <c r="B3892" s="75"/>
      <c r="C3892" s="74"/>
      <c r="D3892" s="74"/>
      <c r="E3892" s="74"/>
      <c r="F3892" s="74"/>
      <c r="G3892" s="74"/>
      <c r="H3892" s="74"/>
      <c r="I3892" s="74"/>
      <c r="J3892" s="78"/>
      <c r="K3892" s="78"/>
      <c r="L3892" s="124" t="str">
        <f>IF($G3892=0,"-",VLOOKUP($G3892,Nomenclator!$B$6:$G$1000,3,0))</f>
        <v>-</v>
      </c>
      <c r="M3892" s="124" t="str">
        <f>IF($G3892=0,"-",VLOOKUP($G3892,Nomenclator!$B$6:$G$1000,4,0))</f>
        <v>-</v>
      </c>
      <c r="N3892" s="124" t="str">
        <f>IF($G3892=0,"-",VLOOKUP($G3892,Nomenclator!$B$6:$G$1000,6,0))</f>
        <v>-</v>
      </c>
      <c r="O3892" s="74"/>
      <c r="P3892" s="74"/>
    </row>
    <row r="3893" spans="1:16" x14ac:dyDescent="0.2">
      <c r="A3893" s="73" t="str">
        <f t="shared" si="61"/>
        <v>-</v>
      </c>
      <c r="B3893" s="75"/>
      <c r="C3893" s="74"/>
      <c r="D3893" s="74"/>
      <c r="E3893" s="74"/>
      <c r="F3893" s="74"/>
      <c r="G3893" s="74"/>
      <c r="H3893" s="74"/>
      <c r="I3893" s="74"/>
      <c r="J3893" s="78"/>
      <c r="K3893" s="78"/>
      <c r="L3893" s="124" t="str">
        <f>IF($G3893=0,"-",VLOOKUP($G3893,Nomenclator!$B$6:$G$1000,3,0))</f>
        <v>-</v>
      </c>
      <c r="M3893" s="124" t="str">
        <f>IF($G3893=0,"-",VLOOKUP($G3893,Nomenclator!$B$6:$G$1000,4,0))</f>
        <v>-</v>
      </c>
      <c r="N3893" s="124" t="str">
        <f>IF($G3893=0,"-",VLOOKUP($G3893,Nomenclator!$B$6:$G$1000,6,0))</f>
        <v>-</v>
      </c>
      <c r="O3893" s="74"/>
      <c r="P3893" s="74"/>
    </row>
    <row r="3894" spans="1:16" x14ac:dyDescent="0.2">
      <c r="A3894" s="73" t="str">
        <f t="shared" si="61"/>
        <v>-</v>
      </c>
      <c r="B3894" s="75"/>
      <c r="C3894" s="74"/>
      <c r="D3894" s="74"/>
      <c r="E3894" s="74"/>
      <c r="F3894" s="74"/>
      <c r="G3894" s="74"/>
      <c r="H3894" s="74"/>
      <c r="I3894" s="74"/>
      <c r="J3894" s="78"/>
      <c r="K3894" s="78"/>
      <c r="L3894" s="124" t="str">
        <f>IF($G3894=0,"-",VLOOKUP($G3894,Nomenclator!$B$6:$G$1000,3,0))</f>
        <v>-</v>
      </c>
      <c r="M3894" s="124" t="str">
        <f>IF($G3894=0,"-",VLOOKUP($G3894,Nomenclator!$B$6:$G$1000,4,0))</f>
        <v>-</v>
      </c>
      <c r="N3894" s="124" t="str">
        <f>IF($G3894=0,"-",VLOOKUP($G3894,Nomenclator!$B$6:$G$1000,6,0))</f>
        <v>-</v>
      </c>
      <c r="O3894" s="74"/>
      <c r="P3894" s="74"/>
    </row>
    <row r="3895" spans="1:16" x14ac:dyDescent="0.2">
      <c r="A3895" s="73" t="str">
        <f t="shared" si="61"/>
        <v>-</v>
      </c>
      <c r="B3895" s="75"/>
      <c r="C3895" s="74"/>
      <c r="D3895" s="74"/>
      <c r="E3895" s="74"/>
      <c r="F3895" s="74"/>
      <c r="G3895" s="74"/>
      <c r="H3895" s="74"/>
      <c r="I3895" s="74"/>
      <c r="J3895" s="78"/>
      <c r="K3895" s="78"/>
      <c r="L3895" s="124" t="str">
        <f>IF($G3895=0,"-",VLOOKUP($G3895,Nomenclator!$B$6:$G$1000,3,0))</f>
        <v>-</v>
      </c>
      <c r="M3895" s="124" t="str">
        <f>IF($G3895=0,"-",VLOOKUP($G3895,Nomenclator!$B$6:$G$1000,4,0))</f>
        <v>-</v>
      </c>
      <c r="N3895" s="124" t="str">
        <f>IF($G3895=0,"-",VLOOKUP($G3895,Nomenclator!$B$6:$G$1000,6,0))</f>
        <v>-</v>
      </c>
      <c r="O3895" s="74"/>
      <c r="P3895" s="74"/>
    </row>
    <row r="3896" spans="1:16" x14ac:dyDescent="0.2">
      <c r="A3896" s="73" t="str">
        <f t="shared" si="61"/>
        <v>-</v>
      </c>
      <c r="B3896" s="75"/>
      <c r="C3896" s="74"/>
      <c r="D3896" s="74"/>
      <c r="E3896" s="74"/>
      <c r="F3896" s="74"/>
      <c r="G3896" s="74"/>
      <c r="H3896" s="74"/>
      <c r="I3896" s="74"/>
      <c r="J3896" s="78"/>
      <c r="K3896" s="78"/>
      <c r="L3896" s="124" t="str">
        <f>IF($G3896=0,"-",VLOOKUP($G3896,Nomenclator!$B$6:$G$1000,3,0))</f>
        <v>-</v>
      </c>
      <c r="M3896" s="124" t="str">
        <f>IF($G3896=0,"-",VLOOKUP($G3896,Nomenclator!$B$6:$G$1000,4,0))</f>
        <v>-</v>
      </c>
      <c r="N3896" s="124" t="str">
        <f>IF($G3896=0,"-",VLOOKUP($G3896,Nomenclator!$B$6:$G$1000,6,0))</f>
        <v>-</v>
      </c>
      <c r="O3896" s="74"/>
      <c r="P3896" s="74"/>
    </row>
    <row r="3897" spans="1:16" x14ac:dyDescent="0.2">
      <c r="A3897" s="73" t="str">
        <f t="shared" si="61"/>
        <v>-</v>
      </c>
      <c r="B3897" s="75"/>
      <c r="C3897" s="74"/>
      <c r="D3897" s="74"/>
      <c r="E3897" s="74"/>
      <c r="F3897" s="74"/>
      <c r="G3897" s="74"/>
      <c r="H3897" s="74"/>
      <c r="I3897" s="74"/>
      <c r="J3897" s="78"/>
      <c r="K3897" s="78"/>
      <c r="L3897" s="124" t="str">
        <f>IF($G3897=0,"-",VLOOKUP($G3897,Nomenclator!$B$6:$G$1000,3,0))</f>
        <v>-</v>
      </c>
      <c r="M3897" s="124" t="str">
        <f>IF($G3897=0,"-",VLOOKUP($G3897,Nomenclator!$B$6:$G$1000,4,0))</f>
        <v>-</v>
      </c>
      <c r="N3897" s="124" t="str">
        <f>IF($G3897=0,"-",VLOOKUP($G3897,Nomenclator!$B$6:$G$1000,6,0))</f>
        <v>-</v>
      </c>
      <c r="O3897" s="74"/>
      <c r="P3897" s="74"/>
    </row>
    <row r="3898" spans="1:16" x14ac:dyDescent="0.2">
      <c r="A3898" s="73" t="str">
        <f t="shared" si="61"/>
        <v>-</v>
      </c>
      <c r="B3898" s="75"/>
      <c r="C3898" s="74"/>
      <c r="D3898" s="74"/>
      <c r="E3898" s="74"/>
      <c r="F3898" s="74"/>
      <c r="G3898" s="74"/>
      <c r="H3898" s="74"/>
      <c r="I3898" s="74"/>
      <c r="J3898" s="78"/>
      <c r="K3898" s="78"/>
      <c r="L3898" s="124" t="str">
        <f>IF($G3898=0,"-",VLOOKUP($G3898,Nomenclator!$B$6:$G$1000,3,0))</f>
        <v>-</v>
      </c>
      <c r="M3898" s="124" t="str">
        <f>IF($G3898=0,"-",VLOOKUP($G3898,Nomenclator!$B$6:$G$1000,4,0))</f>
        <v>-</v>
      </c>
      <c r="N3898" s="124" t="str">
        <f>IF($G3898=0,"-",VLOOKUP($G3898,Nomenclator!$B$6:$G$1000,6,0))</f>
        <v>-</v>
      </c>
      <c r="O3898" s="74"/>
      <c r="P3898" s="74"/>
    </row>
    <row r="3899" spans="1:16" x14ac:dyDescent="0.2">
      <c r="A3899" s="73" t="str">
        <f t="shared" si="61"/>
        <v>-</v>
      </c>
      <c r="B3899" s="75"/>
      <c r="C3899" s="74"/>
      <c r="D3899" s="74"/>
      <c r="E3899" s="74"/>
      <c r="F3899" s="74"/>
      <c r="G3899" s="74"/>
      <c r="H3899" s="74"/>
      <c r="I3899" s="74"/>
      <c r="J3899" s="78"/>
      <c r="K3899" s="78"/>
      <c r="L3899" s="124" t="str">
        <f>IF($G3899=0,"-",VLOOKUP($G3899,Nomenclator!$B$6:$G$1000,3,0))</f>
        <v>-</v>
      </c>
      <c r="M3899" s="124" t="str">
        <f>IF($G3899=0,"-",VLOOKUP($G3899,Nomenclator!$B$6:$G$1000,4,0))</f>
        <v>-</v>
      </c>
      <c r="N3899" s="124" t="str">
        <f>IF($G3899=0,"-",VLOOKUP($G3899,Nomenclator!$B$6:$G$1000,6,0))</f>
        <v>-</v>
      </c>
      <c r="O3899" s="74"/>
      <c r="P3899" s="74"/>
    </row>
    <row r="3900" spans="1:16" x14ac:dyDescent="0.2">
      <c r="A3900" s="73" t="str">
        <f t="shared" si="61"/>
        <v>-</v>
      </c>
      <c r="B3900" s="75"/>
      <c r="C3900" s="74"/>
      <c r="D3900" s="74"/>
      <c r="E3900" s="74"/>
      <c r="F3900" s="74"/>
      <c r="G3900" s="74"/>
      <c r="H3900" s="74"/>
      <c r="I3900" s="74"/>
      <c r="J3900" s="78"/>
      <c r="K3900" s="78"/>
      <c r="L3900" s="124" t="str">
        <f>IF($G3900=0,"-",VLOOKUP($G3900,Nomenclator!$B$6:$G$1000,3,0))</f>
        <v>-</v>
      </c>
      <c r="M3900" s="124" t="str">
        <f>IF($G3900=0,"-",VLOOKUP($G3900,Nomenclator!$B$6:$G$1000,4,0))</f>
        <v>-</v>
      </c>
      <c r="N3900" s="124" t="str">
        <f>IF($G3900=0,"-",VLOOKUP($G3900,Nomenclator!$B$6:$G$1000,6,0))</f>
        <v>-</v>
      </c>
      <c r="O3900" s="74"/>
      <c r="P3900" s="74"/>
    </row>
    <row r="3901" spans="1:16" x14ac:dyDescent="0.2">
      <c r="A3901" s="73" t="str">
        <f t="shared" si="61"/>
        <v>-</v>
      </c>
      <c r="B3901" s="75"/>
      <c r="C3901" s="74"/>
      <c r="D3901" s="74"/>
      <c r="E3901" s="74"/>
      <c r="F3901" s="74"/>
      <c r="G3901" s="74"/>
      <c r="H3901" s="74"/>
      <c r="I3901" s="74"/>
      <c r="J3901" s="78"/>
      <c r="K3901" s="78"/>
      <c r="L3901" s="124" t="str">
        <f>IF($G3901=0,"-",VLOOKUP($G3901,Nomenclator!$B$6:$G$1000,3,0))</f>
        <v>-</v>
      </c>
      <c r="M3901" s="124" t="str">
        <f>IF($G3901=0,"-",VLOOKUP($G3901,Nomenclator!$B$6:$G$1000,4,0))</f>
        <v>-</v>
      </c>
      <c r="N3901" s="124" t="str">
        <f>IF($G3901=0,"-",VLOOKUP($G3901,Nomenclator!$B$6:$G$1000,6,0))</f>
        <v>-</v>
      </c>
      <c r="O3901" s="74"/>
      <c r="P3901" s="74"/>
    </row>
    <row r="3902" spans="1:16" x14ac:dyDescent="0.2">
      <c r="A3902" s="73" t="str">
        <f t="shared" si="61"/>
        <v>-</v>
      </c>
      <c r="B3902" s="75"/>
      <c r="C3902" s="74"/>
      <c r="D3902" s="74"/>
      <c r="E3902" s="74"/>
      <c r="F3902" s="74"/>
      <c r="G3902" s="74"/>
      <c r="H3902" s="74"/>
      <c r="I3902" s="74"/>
      <c r="J3902" s="78"/>
      <c r="K3902" s="78"/>
      <c r="L3902" s="124" t="str">
        <f>IF($G3902=0,"-",VLOOKUP($G3902,Nomenclator!$B$6:$G$1000,3,0))</f>
        <v>-</v>
      </c>
      <c r="M3902" s="124" t="str">
        <f>IF($G3902=0,"-",VLOOKUP($G3902,Nomenclator!$B$6:$G$1000,4,0))</f>
        <v>-</v>
      </c>
      <c r="N3902" s="124" t="str">
        <f>IF($G3902=0,"-",VLOOKUP($G3902,Nomenclator!$B$6:$G$1000,6,0))</f>
        <v>-</v>
      </c>
      <c r="O3902" s="74"/>
      <c r="P3902" s="74"/>
    </row>
    <row r="3903" spans="1:16" x14ac:dyDescent="0.2">
      <c r="A3903" s="73" t="str">
        <f t="shared" si="61"/>
        <v>-</v>
      </c>
      <c r="B3903" s="75"/>
      <c r="C3903" s="74"/>
      <c r="D3903" s="74"/>
      <c r="E3903" s="74"/>
      <c r="F3903" s="74"/>
      <c r="G3903" s="74"/>
      <c r="H3903" s="74"/>
      <c r="I3903" s="74"/>
      <c r="J3903" s="78"/>
      <c r="K3903" s="78"/>
      <c r="L3903" s="124" t="str">
        <f>IF($G3903=0,"-",VLOOKUP($G3903,Nomenclator!$B$6:$G$1000,3,0))</f>
        <v>-</v>
      </c>
      <c r="M3903" s="124" t="str">
        <f>IF($G3903=0,"-",VLOOKUP($G3903,Nomenclator!$B$6:$G$1000,4,0))</f>
        <v>-</v>
      </c>
      <c r="N3903" s="124" t="str">
        <f>IF($G3903=0,"-",VLOOKUP($G3903,Nomenclator!$B$6:$G$1000,6,0))</f>
        <v>-</v>
      </c>
      <c r="O3903" s="74"/>
      <c r="P3903" s="74"/>
    </row>
    <row r="3904" spans="1:16" x14ac:dyDescent="0.2">
      <c r="A3904" s="73" t="str">
        <f t="shared" si="61"/>
        <v>-</v>
      </c>
      <c r="B3904" s="75"/>
      <c r="C3904" s="74"/>
      <c r="D3904" s="74"/>
      <c r="E3904" s="74"/>
      <c r="F3904" s="74"/>
      <c r="G3904" s="74"/>
      <c r="H3904" s="74"/>
      <c r="I3904" s="74"/>
      <c r="J3904" s="78"/>
      <c r="K3904" s="78"/>
      <c r="L3904" s="124" t="str">
        <f>IF($G3904=0,"-",VLOOKUP($G3904,Nomenclator!$B$6:$G$1000,3,0))</f>
        <v>-</v>
      </c>
      <c r="M3904" s="124" t="str">
        <f>IF($G3904=0,"-",VLOOKUP($G3904,Nomenclator!$B$6:$G$1000,4,0))</f>
        <v>-</v>
      </c>
      <c r="N3904" s="124" t="str">
        <f>IF($G3904=0,"-",VLOOKUP($G3904,Nomenclator!$B$6:$G$1000,6,0))</f>
        <v>-</v>
      </c>
      <c r="O3904" s="74"/>
      <c r="P3904" s="74"/>
    </row>
    <row r="3905" spans="1:16" x14ac:dyDescent="0.2">
      <c r="A3905" s="73" t="str">
        <f t="shared" si="61"/>
        <v>-</v>
      </c>
      <c r="B3905" s="75"/>
      <c r="C3905" s="74"/>
      <c r="D3905" s="74"/>
      <c r="E3905" s="74"/>
      <c r="F3905" s="74"/>
      <c r="G3905" s="74"/>
      <c r="H3905" s="74"/>
      <c r="I3905" s="74"/>
      <c r="J3905" s="78"/>
      <c r="K3905" s="78"/>
      <c r="L3905" s="124" t="str">
        <f>IF($G3905=0,"-",VLOOKUP($G3905,Nomenclator!$B$6:$G$1000,3,0))</f>
        <v>-</v>
      </c>
      <c r="M3905" s="124" t="str">
        <f>IF($G3905=0,"-",VLOOKUP($G3905,Nomenclator!$B$6:$G$1000,4,0))</f>
        <v>-</v>
      </c>
      <c r="N3905" s="124" t="str">
        <f>IF($G3905=0,"-",VLOOKUP($G3905,Nomenclator!$B$6:$G$1000,6,0))</f>
        <v>-</v>
      </c>
      <c r="O3905" s="74"/>
      <c r="P3905" s="74"/>
    </row>
    <row r="3906" spans="1:16" x14ac:dyDescent="0.2">
      <c r="A3906" s="73" t="str">
        <f t="shared" si="61"/>
        <v>-</v>
      </c>
      <c r="B3906" s="75"/>
      <c r="C3906" s="74"/>
      <c r="D3906" s="74"/>
      <c r="E3906" s="74"/>
      <c r="F3906" s="74"/>
      <c r="G3906" s="74"/>
      <c r="H3906" s="74"/>
      <c r="I3906" s="74"/>
      <c r="J3906" s="78"/>
      <c r="K3906" s="78"/>
      <c r="L3906" s="124" t="str">
        <f>IF($G3906=0,"-",VLOOKUP($G3906,Nomenclator!$B$6:$G$1000,3,0))</f>
        <v>-</v>
      </c>
      <c r="M3906" s="124" t="str">
        <f>IF($G3906=0,"-",VLOOKUP($G3906,Nomenclator!$B$6:$G$1000,4,0))</f>
        <v>-</v>
      </c>
      <c r="N3906" s="124" t="str">
        <f>IF($G3906=0,"-",VLOOKUP($G3906,Nomenclator!$B$6:$G$1000,6,0))</f>
        <v>-</v>
      </c>
      <c r="O3906" s="74"/>
      <c r="P3906" s="74"/>
    </row>
    <row r="3907" spans="1:16" x14ac:dyDescent="0.2">
      <c r="A3907" s="73" t="str">
        <f t="shared" si="61"/>
        <v>-</v>
      </c>
      <c r="B3907" s="75"/>
      <c r="C3907" s="74"/>
      <c r="D3907" s="74"/>
      <c r="E3907" s="74"/>
      <c r="F3907" s="74"/>
      <c r="G3907" s="74"/>
      <c r="H3907" s="74"/>
      <c r="I3907" s="74"/>
      <c r="J3907" s="78"/>
      <c r="K3907" s="78"/>
      <c r="L3907" s="124" t="str">
        <f>IF($G3907=0,"-",VLOOKUP($G3907,Nomenclator!$B$6:$G$1000,3,0))</f>
        <v>-</v>
      </c>
      <c r="M3907" s="124" t="str">
        <f>IF($G3907=0,"-",VLOOKUP($G3907,Nomenclator!$B$6:$G$1000,4,0))</f>
        <v>-</v>
      </c>
      <c r="N3907" s="124" t="str">
        <f>IF($G3907=0,"-",VLOOKUP($G3907,Nomenclator!$B$6:$G$1000,6,0))</f>
        <v>-</v>
      </c>
      <c r="O3907" s="74"/>
      <c r="P3907" s="74"/>
    </row>
    <row r="3908" spans="1:16" x14ac:dyDescent="0.2">
      <c r="A3908" s="73" t="str">
        <f t="shared" si="61"/>
        <v>-</v>
      </c>
      <c r="B3908" s="75"/>
      <c r="C3908" s="74"/>
      <c r="D3908" s="74"/>
      <c r="E3908" s="74"/>
      <c r="F3908" s="74"/>
      <c r="G3908" s="74"/>
      <c r="H3908" s="74"/>
      <c r="I3908" s="74"/>
      <c r="J3908" s="78"/>
      <c r="K3908" s="78"/>
      <c r="L3908" s="124" t="str">
        <f>IF($G3908=0,"-",VLOOKUP($G3908,Nomenclator!$B$6:$G$1000,3,0))</f>
        <v>-</v>
      </c>
      <c r="M3908" s="124" t="str">
        <f>IF($G3908=0,"-",VLOOKUP($G3908,Nomenclator!$B$6:$G$1000,4,0))</f>
        <v>-</v>
      </c>
      <c r="N3908" s="124" t="str">
        <f>IF($G3908=0,"-",VLOOKUP($G3908,Nomenclator!$B$6:$G$1000,6,0))</f>
        <v>-</v>
      </c>
      <c r="O3908" s="74"/>
      <c r="P3908" s="74"/>
    </row>
    <row r="3909" spans="1:16" x14ac:dyDescent="0.2">
      <c r="A3909" s="73" t="str">
        <f t="shared" si="61"/>
        <v>-</v>
      </c>
      <c r="B3909" s="75"/>
      <c r="C3909" s="74"/>
      <c r="D3909" s="74"/>
      <c r="E3909" s="74"/>
      <c r="F3909" s="74"/>
      <c r="G3909" s="74"/>
      <c r="H3909" s="74"/>
      <c r="I3909" s="74"/>
      <c r="J3909" s="78"/>
      <c r="K3909" s="78"/>
      <c r="L3909" s="124" t="str">
        <f>IF($G3909=0,"-",VLOOKUP($G3909,Nomenclator!$B$6:$G$1000,3,0))</f>
        <v>-</v>
      </c>
      <c r="M3909" s="124" t="str">
        <f>IF($G3909=0,"-",VLOOKUP($G3909,Nomenclator!$B$6:$G$1000,4,0))</f>
        <v>-</v>
      </c>
      <c r="N3909" s="124" t="str">
        <f>IF($G3909=0,"-",VLOOKUP($G3909,Nomenclator!$B$6:$G$1000,6,0))</f>
        <v>-</v>
      </c>
      <c r="O3909" s="74"/>
      <c r="P3909" s="74"/>
    </row>
    <row r="3910" spans="1:16" x14ac:dyDescent="0.2">
      <c r="A3910" s="73" t="str">
        <f t="shared" si="61"/>
        <v>-</v>
      </c>
      <c r="B3910" s="75"/>
      <c r="C3910" s="74"/>
      <c r="D3910" s="74"/>
      <c r="E3910" s="74"/>
      <c r="F3910" s="74"/>
      <c r="G3910" s="74"/>
      <c r="H3910" s="74"/>
      <c r="I3910" s="74"/>
      <c r="J3910" s="78"/>
      <c r="K3910" s="78"/>
      <c r="L3910" s="124" t="str">
        <f>IF($G3910=0,"-",VLOOKUP($G3910,Nomenclator!$B$6:$G$1000,3,0))</f>
        <v>-</v>
      </c>
      <c r="M3910" s="124" t="str">
        <f>IF($G3910=0,"-",VLOOKUP($G3910,Nomenclator!$B$6:$G$1000,4,0))</f>
        <v>-</v>
      </c>
      <c r="N3910" s="124" t="str">
        <f>IF($G3910=0,"-",VLOOKUP($G3910,Nomenclator!$B$6:$G$1000,6,0))</f>
        <v>-</v>
      </c>
      <c r="O3910" s="74"/>
      <c r="P3910" s="74"/>
    </row>
    <row r="3911" spans="1:16" x14ac:dyDescent="0.2">
      <c r="A3911" s="73" t="str">
        <f t="shared" si="61"/>
        <v>-</v>
      </c>
      <c r="B3911" s="75"/>
      <c r="C3911" s="74"/>
      <c r="D3911" s="74"/>
      <c r="E3911" s="74"/>
      <c r="F3911" s="74"/>
      <c r="G3911" s="74"/>
      <c r="H3911" s="74"/>
      <c r="I3911" s="74"/>
      <c r="J3911" s="78"/>
      <c r="K3911" s="78"/>
      <c r="L3911" s="124" t="str">
        <f>IF($G3911=0,"-",VLOOKUP($G3911,Nomenclator!$B$6:$G$1000,3,0))</f>
        <v>-</v>
      </c>
      <c r="M3911" s="124" t="str">
        <f>IF($G3911=0,"-",VLOOKUP($G3911,Nomenclator!$B$6:$G$1000,4,0))</f>
        <v>-</v>
      </c>
      <c r="N3911" s="124" t="str">
        <f>IF($G3911=0,"-",VLOOKUP($G3911,Nomenclator!$B$6:$G$1000,6,0))</f>
        <v>-</v>
      </c>
      <c r="O3911" s="74"/>
      <c r="P3911" s="74"/>
    </row>
    <row r="3912" spans="1:16" x14ac:dyDescent="0.2">
      <c r="A3912" s="73" t="str">
        <f t="shared" si="61"/>
        <v>-</v>
      </c>
      <c r="B3912" s="75"/>
      <c r="C3912" s="74"/>
      <c r="D3912" s="74"/>
      <c r="E3912" s="74"/>
      <c r="F3912" s="74"/>
      <c r="G3912" s="74"/>
      <c r="H3912" s="74"/>
      <c r="I3912" s="74"/>
      <c r="J3912" s="78"/>
      <c r="K3912" s="78"/>
      <c r="L3912" s="124" t="str">
        <f>IF($G3912=0,"-",VLOOKUP($G3912,Nomenclator!$B$6:$G$1000,3,0))</f>
        <v>-</v>
      </c>
      <c r="M3912" s="124" t="str">
        <f>IF($G3912=0,"-",VLOOKUP($G3912,Nomenclator!$B$6:$G$1000,4,0))</f>
        <v>-</v>
      </c>
      <c r="N3912" s="124" t="str">
        <f>IF($G3912=0,"-",VLOOKUP($G3912,Nomenclator!$B$6:$G$1000,6,0))</f>
        <v>-</v>
      </c>
      <c r="O3912" s="74"/>
      <c r="P3912" s="74"/>
    </row>
    <row r="3913" spans="1:16" x14ac:dyDescent="0.2">
      <c r="A3913" s="73" t="str">
        <f t="shared" si="61"/>
        <v>-</v>
      </c>
      <c r="B3913" s="75"/>
      <c r="C3913" s="74"/>
      <c r="D3913" s="74"/>
      <c r="E3913" s="74"/>
      <c r="F3913" s="74"/>
      <c r="G3913" s="74"/>
      <c r="H3913" s="74"/>
      <c r="I3913" s="74"/>
      <c r="J3913" s="78"/>
      <c r="K3913" s="78"/>
      <c r="L3913" s="124" t="str">
        <f>IF($G3913=0,"-",VLOOKUP($G3913,Nomenclator!$B$6:$G$1000,3,0))</f>
        <v>-</v>
      </c>
      <c r="M3913" s="124" t="str">
        <f>IF($G3913=0,"-",VLOOKUP($G3913,Nomenclator!$B$6:$G$1000,4,0))</f>
        <v>-</v>
      </c>
      <c r="N3913" s="124" t="str">
        <f>IF($G3913=0,"-",VLOOKUP($G3913,Nomenclator!$B$6:$G$1000,6,0))</f>
        <v>-</v>
      </c>
      <c r="O3913" s="74"/>
      <c r="P3913" s="74"/>
    </row>
    <row r="3914" spans="1:16" x14ac:dyDescent="0.2">
      <c r="A3914" s="73" t="str">
        <f t="shared" si="61"/>
        <v>-</v>
      </c>
      <c r="B3914" s="75"/>
      <c r="C3914" s="74"/>
      <c r="D3914" s="74"/>
      <c r="E3914" s="74"/>
      <c r="F3914" s="74"/>
      <c r="G3914" s="74"/>
      <c r="H3914" s="74"/>
      <c r="I3914" s="74"/>
      <c r="J3914" s="78"/>
      <c r="K3914" s="78"/>
      <c r="L3914" s="124" t="str">
        <f>IF($G3914=0,"-",VLOOKUP($G3914,Nomenclator!$B$6:$G$1000,3,0))</f>
        <v>-</v>
      </c>
      <c r="M3914" s="124" t="str">
        <f>IF($G3914=0,"-",VLOOKUP($G3914,Nomenclator!$B$6:$G$1000,4,0))</f>
        <v>-</v>
      </c>
      <c r="N3914" s="124" t="str">
        <f>IF($G3914=0,"-",VLOOKUP($G3914,Nomenclator!$B$6:$G$1000,6,0))</f>
        <v>-</v>
      </c>
      <c r="O3914" s="74"/>
      <c r="P3914" s="74"/>
    </row>
    <row r="3915" spans="1:16" x14ac:dyDescent="0.2">
      <c r="A3915" s="73" t="str">
        <f t="shared" si="61"/>
        <v>-</v>
      </c>
      <c r="B3915" s="75"/>
      <c r="C3915" s="74"/>
      <c r="D3915" s="74"/>
      <c r="E3915" s="74"/>
      <c r="F3915" s="74"/>
      <c r="G3915" s="74"/>
      <c r="H3915" s="74"/>
      <c r="I3915" s="74"/>
      <c r="J3915" s="78"/>
      <c r="K3915" s="78"/>
      <c r="L3915" s="124" t="str">
        <f>IF($G3915=0,"-",VLOOKUP($G3915,Nomenclator!$B$6:$G$1000,3,0))</f>
        <v>-</v>
      </c>
      <c r="M3915" s="124" t="str">
        <f>IF($G3915=0,"-",VLOOKUP($G3915,Nomenclator!$B$6:$G$1000,4,0))</f>
        <v>-</v>
      </c>
      <c r="N3915" s="124" t="str">
        <f>IF($G3915=0,"-",VLOOKUP($G3915,Nomenclator!$B$6:$G$1000,6,0))</f>
        <v>-</v>
      </c>
      <c r="O3915" s="74"/>
      <c r="P3915" s="74"/>
    </row>
    <row r="3916" spans="1:16" x14ac:dyDescent="0.2">
      <c r="A3916" s="73" t="str">
        <f t="shared" si="61"/>
        <v>-</v>
      </c>
      <c r="B3916" s="75"/>
      <c r="C3916" s="74"/>
      <c r="D3916" s="74"/>
      <c r="E3916" s="74"/>
      <c r="F3916" s="74"/>
      <c r="G3916" s="74"/>
      <c r="H3916" s="74"/>
      <c r="I3916" s="74"/>
      <c r="J3916" s="78"/>
      <c r="K3916" s="78"/>
      <c r="L3916" s="124" t="str">
        <f>IF($G3916=0,"-",VLOOKUP($G3916,Nomenclator!$B$6:$G$1000,3,0))</f>
        <v>-</v>
      </c>
      <c r="M3916" s="124" t="str">
        <f>IF($G3916=0,"-",VLOOKUP($G3916,Nomenclator!$B$6:$G$1000,4,0))</f>
        <v>-</v>
      </c>
      <c r="N3916" s="124" t="str">
        <f>IF($G3916=0,"-",VLOOKUP($G3916,Nomenclator!$B$6:$G$1000,6,0))</f>
        <v>-</v>
      </c>
      <c r="O3916" s="74"/>
      <c r="P3916" s="74"/>
    </row>
    <row r="3917" spans="1:16" x14ac:dyDescent="0.2">
      <c r="A3917" s="73" t="str">
        <f t="shared" si="61"/>
        <v>-</v>
      </c>
      <c r="B3917" s="75"/>
      <c r="C3917" s="74"/>
      <c r="D3917" s="74"/>
      <c r="E3917" s="74"/>
      <c r="F3917" s="74"/>
      <c r="G3917" s="74"/>
      <c r="H3917" s="74"/>
      <c r="I3917" s="74"/>
      <c r="J3917" s="78"/>
      <c r="K3917" s="78"/>
      <c r="L3917" s="124" t="str">
        <f>IF($G3917=0,"-",VLOOKUP($G3917,Nomenclator!$B$6:$G$1000,3,0))</f>
        <v>-</v>
      </c>
      <c r="M3917" s="124" t="str">
        <f>IF($G3917=0,"-",VLOOKUP($G3917,Nomenclator!$B$6:$G$1000,4,0))</f>
        <v>-</v>
      </c>
      <c r="N3917" s="124" t="str">
        <f>IF($G3917=0,"-",VLOOKUP($G3917,Nomenclator!$B$6:$G$1000,6,0))</f>
        <v>-</v>
      </c>
      <c r="O3917" s="74"/>
      <c r="P3917" s="74"/>
    </row>
    <row r="3918" spans="1:16" x14ac:dyDescent="0.2">
      <c r="A3918" s="73" t="str">
        <f t="shared" si="61"/>
        <v>-</v>
      </c>
      <c r="B3918" s="75"/>
      <c r="C3918" s="74"/>
      <c r="D3918" s="74"/>
      <c r="E3918" s="74"/>
      <c r="F3918" s="74"/>
      <c r="G3918" s="74"/>
      <c r="H3918" s="74"/>
      <c r="I3918" s="74"/>
      <c r="J3918" s="78"/>
      <c r="K3918" s="78"/>
      <c r="L3918" s="124" t="str">
        <f>IF($G3918=0,"-",VLOOKUP($G3918,Nomenclator!$B$6:$G$1000,3,0))</f>
        <v>-</v>
      </c>
      <c r="M3918" s="124" t="str">
        <f>IF($G3918=0,"-",VLOOKUP($G3918,Nomenclator!$B$6:$G$1000,4,0))</f>
        <v>-</v>
      </c>
      <c r="N3918" s="124" t="str">
        <f>IF($G3918=0,"-",VLOOKUP($G3918,Nomenclator!$B$6:$G$1000,6,0))</f>
        <v>-</v>
      </c>
      <c r="O3918" s="74"/>
      <c r="P3918" s="74"/>
    </row>
    <row r="3919" spans="1:16" x14ac:dyDescent="0.2">
      <c r="A3919" s="73" t="str">
        <f t="shared" si="61"/>
        <v>-</v>
      </c>
      <c r="B3919" s="75"/>
      <c r="C3919" s="74"/>
      <c r="D3919" s="74"/>
      <c r="E3919" s="74"/>
      <c r="F3919" s="74"/>
      <c r="G3919" s="74"/>
      <c r="H3919" s="74"/>
      <c r="I3919" s="74"/>
      <c r="J3919" s="78"/>
      <c r="K3919" s="78"/>
      <c r="L3919" s="124" t="str">
        <f>IF($G3919=0,"-",VLOOKUP($G3919,Nomenclator!$B$6:$G$1000,3,0))</f>
        <v>-</v>
      </c>
      <c r="M3919" s="124" t="str">
        <f>IF($G3919=0,"-",VLOOKUP($G3919,Nomenclator!$B$6:$G$1000,4,0))</f>
        <v>-</v>
      </c>
      <c r="N3919" s="124" t="str">
        <f>IF($G3919=0,"-",VLOOKUP($G3919,Nomenclator!$B$6:$G$1000,6,0))</f>
        <v>-</v>
      </c>
      <c r="O3919" s="74"/>
      <c r="P3919" s="74"/>
    </row>
    <row r="3920" spans="1:16" x14ac:dyDescent="0.2">
      <c r="A3920" s="73" t="str">
        <f t="shared" si="61"/>
        <v>-</v>
      </c>
      <c r="B3920" s="75"/>
      <c r="C3920" s="74"/>
      <c r="D3920" s="74"/>
      <c r="E3920" s="74"/>
      <c r="F3920" s="74"/>
      <c r="G3920" s="74"/>
      <c r="H3920" s="74"/>
      <c r="I3920" s="74"/>
      <c r="J3920" s="78"/>
      <c r="K3920" s="78"/>
      <c r="L3920" s="124" t="str">
        <f>IF($G3920=0,"-",VLOOKUP($G3920,Nomenclator!$B$6:$G$1000,3,0))</f>
        <v>-</v>
      </c>
      <c r="M3920" s="124" t="str">
        <f>IF($G3920=0,"-",VLOOKUP($G3920,Nomenclator!$B$6:$G$1000,4,0))</f>
        <v>-</v>
      </c>
      <c r="N3920" s="124" t="str">
        <f>IF($G3920=0,"-",VLOOKUP($G3920,Nomenclator!$B$6:$G$1000,6,0))</f>
        <v>-</v>
      </c>
      <c r="O3920" s="74"/>
      <c r="P3920" s="74"/>
    </row>
    <row r="3921" spans="1:16" x14ac:dyDescent="0.2">
      <c r="A3921" s="73" t="str">
        <f t="shared" si="61"/>
        <v>-</v>
      </c>
      <c r="B3921" s="75"/>
      <c r="C3921" s="74"/>
      <c r="D3921" s="74"/>
      <c r="E3921" s="74"/>
      <c r="F3921" s="74"/>
      <c r="G3921" s="74"/>
      <c r="H3921" s="74"/>
      <c r="I3921" s="74"/>
      <c r="J3921" s="78"/>
      <c r="K3921" s="78"/>
      <c r="L3921" s="124" t="str">
        <f>IF($G3921=0,"-",VLOOKUP($G3921,Nomenclator!$B$6:$G$1000,3,0))</f>
        <v>-</v>
      </c>
      <c r="M3921" s="124" t="str">
        <f>IF($G3921=0,"-",VLOOKUP($G3921,Nomenclator!$B$6:$G$1000,4,0))</f>
        <v>-</v>
      </c>
      <c r="N3921" s="124" t="str">
        <f>IF($G3921=0,"-",VLOOKUP($G3921,Nomenclator!$B$6:$G$1000,6,0))</f>
        <v>-</v>
      </c>
      <c r="O3921" s="74"/>
      <c r="P3921" s="74"/>
    </row>
    <row r="3922" spans="1:16" x14ac:dyDescent="0.2">
      <c r="A3922" s="73" t="str">
        <f t="shared" si="61"/>
        <v>-</v>
      </c>
      <c r="B3922" s="75"/>
      <c r="C3922" s="74"/>
      <c r="D3922" s="74"/>
      <c r="E3922" s="74"/>
      <c r="F3922" s="74"/>
      <c r="G3922" s="74"/>
      <c r="H3922" s="74"/>
      <c r="I3922" s="74"/>
      <c r="J3922" s="78"/>
      <c r="K3922" s="78"/>
      <c r="L3922" s="124" t="str">
        <f>IF($G3922=0,"-",VLOOKUP($G3922,Nomenclator!$B$6:$G$1000,3,0))</f>
        <v>-</v>
      </c>
      <c r="M3922" s="124" t="str">
        <f>IF($G3922=0,"-",VLOOKUP($G3922,Nomenclator!$B$6:$G$1000,4,0))</f>
        <v>-</v>
      </c>
      <c r="N3922" s="124" t="str">
        <f>IF($G3922=0,"-",VLOOKUP($G3922,Nomenclator!$B$6:$G$1000,6,0))</f>
        <v>-</v>
      </c>
      <c r="O3922" s="74"/>
      <c r="P3922" s="74"/>
    </row>
    <row r="3923" spans="1:16" x14ac:dyDescent="0.2">
      <c r="A3923" s="73" t="str">
        <f t="shared" si="61"/>
        <v>-</v>
      </c>
      <c r="B3923" s="75"/>
      <c r="C3923" s="74"/>
      <c r="D3923" s="74"/>
      <c r="E3923" s="74"/>
      <c r="F3923" s="74"/>
      <c r="G3923" s="74"/>
      <c r="H3923" s="74"/>
      <c r="I3923" s="74"/>
      <c r="J3923" s="78"/>
      <c r="K3923" s="78"/>
      <c r="L3923" s="124" t="str">
        <f>IF($G3923=0,"-",VLOOKUP($G3923,Nomenclator!$B$6:$G$1000,3,0))</f>
        <v>-</v>
      </c>
      <c r="M3923" s="124" t="str">
        <f>IF($G3923=0,"-",VLOOKUP($G3923,Nomenclator!$B$6:$G$1000,4,0))</f>
        <v>-</v>
      </c>
      <c r="N3923" s="124" t="str">
        <f>IF($G3923=0,"-",VLOOKUP($G3923,Nomenclator!$B$6:$G$1000,6,0))</f>
        <v>-</v>
      </c>
      <c r="O3923" s="74"/>
      <c r="P3923" s="74"/>
    </row>
    <row r="3924" spans="1:16" x14ac:dyDescent="0.2">
      <c r="A3924" s="73" t="str">
        <f t="shared" si="61"/>
        <v>-</v>
      </c>
      <c r="B3924" s="75"/>
      <c r="C3924" s="74"/>
      <c r="D3924" s="74"/>
      <c r="E3924" s="74"/>
      <c r="F3924" s="74"/>
      <c r="G3924" s="74"/>
      <c r="H3924" s="74"/>
      <c r="I3924" s="74"/>
      <c r="J3924" s="78"/>
      <c r="K3924" s="78"/>
      <c r="L3924" s="124" t="str">
        <f>IF($G3924=0,"-",VLOOKUP($G3924,Nomenclator!$B$6:$G$1000,3,0))</f>
        <v>-</v>
      </c>
      <c r="M3924" s="124" t="str">
        <f>IF($G3924=0,"-",VLOOKUP($G3924,Nomenclator!$B$6:$G$1000,4,0))</f>
        <v>-</v>
      </c>
      <c r="N3924" s="124" t="str">
        <f>IF($G3924=0,"-",VLOOKUP($G3924,Nomenclator!$B$6:$G$1000,6,0))</f>
        <v>-</v>
      </c>
      <c r="O3924" s="74"/>
      <c r="P3924" s="74"/>
    </row>
    <row r="3925" spans="1:16" x14ac:dyDescent="0.2">
      <c r="A3925" s="73" t="str">
        <f t="shared" si="61"/>
        <v>-</v>
      </c>
      <c r="B3925" s="75"/>
      <c r="C3925" s="74"/>
      <c r="D3925" s="74"/>
      <c r="E3925" s="74"/>
      <c r="F3925" s="74"/>
      <c r="G3925" s="74"/>
      <c r="H3925" s="74"/>
      <c r="I3925" s="74"/>
      <c r="J3925" s="78"/>
      <c r="K3925" s="78"/>
      <c r="L3925" s="124" t="str">
        <f>IF($G3925=0,"-",VLOOKUP($G3925,Nomenclator!$B$6:$G$1000,3,0))</f>
        <v>-</v>
      </c>
      <c r="M3925" s="124" t="str">
        <f>IF($G3925=0,"-",VLOOKUP($G3925,Nomenclator!$B$6:$G$1000,4,0))</f>
        <v>-</v>
      </c>
      <c r="N3925" s="124" t="str">
        <f>IF($G3925=0,"-",VLOOKUP($G3925,Nomenclator!$B$6:$G$1000,6,0))</f>
        <v>-</v>
      </c>
      <c r="O3925" s="74"/>
      <c r="P3925" s="74"/>
    </row>
    <row r="3926" spans="1:16" x14ac:dyDescent="0.2">
      <c r="A3926" s="73" t="str">
        <f t="shared" si="61"/>
        <v>-</v>
      </c>
      <c r="B3926" s="75"/>
      <c r="C3926" s="74"/>
      <c r="D3926" s="74"/>
      <c r="E3926" s="74"/>
      <c r="F3926" s="74"/>
      <c r="G3926" s="74"/>
      <c r="H3926" s="74"/>
      <c r="I3926" s="74"/>
      <c r="J3926" s="78"/>
      <c r="K3926" s="78"/>
      <c r="L3926" s="124" t="str">
        <f>IF($G3926=0,"-",VLOOKUP($G3926,Nomenclator!$B$6:$G$1000,3,0))</f>
        <v>-</v>
      </c>
      <c r="M3926" s="124" t="str">
        <f>IF($G3926=0,"-",VLOOKUP($G3926,Nomenclator!$B$6:$G$1000,4,0))</f>
        <v>-</v>
      </c>
      <c r="N3926" s="124" t="str">
        <f>IF($G3926=0,"-",VLOOKUP($G3926,Nomenclator!$B$6:$G$1000,6,0))</f>
        <v>-</v>
      </c>
      <c r="O3926" s="74"/>
      <c r="P3926" s="74"/>
    </row>
    <row r="3927" spans="1:16" x14ac:dyDescent="0.2">
      <c r="A3927" s="73" t="str">
        <f t="shared" si="61"/>
        <v>-</v>
      </c>
      <c r="B3927" s="75"/>
      <c r="C3927" s="74"/>
      <c r="D3927" s="74"/>
      <c r="E3927" s="74"/>
      <c r="F3927" s="74"/>
      <c r="G3927" s="74"/>
      <c r="H3927" s="74"/>
      <c r="I3927" s="74"/>
      <c r="J3927" s="78"/>
      <c r="K3927" s="78"/>
      <c r="L3927" s="124" t="str">
        <f>IF($G3927=0,"-",VLOOKUP($G3927,Nomenclator!$B$6:$G$1000,3,0))</f>
        <v>-</v>
      </c>
      <c r="M3927" s="124" t="str">
        <f>IF($G3927=0,"-",VLOOKUP($G3927,Nomenclator!$B$6:$G$1000,4,0))</f>
        <v>-</v>
      </c>
      <c r="N3927" s="124" t="str">
        <f>IF($G3927=0,"-",VLOOKUP($G3927,Nomenclator!$B$6:$G$1000,6,0))</f>
        <v>-</v>
      </c>
      <c r="O3927" s="74"/>
      <c r="P3927" s="74"/>
    </row>
    <row r="3928" spans="1:16" x14ac:dyDescent="0.2">
      <c r="A3928" s="73" t="str">
        <f t="shared" si="61"/>
        <v>-</v>
      </c>
      <c r="B3928" s="75"/>
      <c r="C3928" s="74"/>
      <c r="D3928" s="74"/>
      <c r="E3928" s="74"/>
      <c r="F3928" s="74"/>
      <c r="G3928" s="74"/>
      <c r="H3928" s="74"/>
      <c r="I3928" s="74"/>
      <c r="J3928" s="78"/>
      <c r="K3928" s="78"/>
      <c r="L3928" s="124" t="str">
        <f>IF($G3928=0,"-",VLOOKUP($G3928,Nomenclator!$B$6:$G$1000,3,0))</f>
        <v>-</v>
      </c>
      <c r="M3928" s="124" t="str">
        <f>IF($G3928=0,"-",VLOOKUP($G3928,Nomenclator!$B$6:$G$1000,4,0))</f>
        <v>-</v>
      </c>
      <c r="N3928" s="124" t="str">
        <f>IF($G3928=0,"-",VLOOKUP($G3928,Nomenclator!$B$6:$G$1000,6,0))</f>
        <v>-</v>
      </c>
      <c r="O3928" s="74"/>
      <c r="P3928" s="74"/>
    </row>
    <row r="3929" spans="1:16" x14ac:dyDescent="0.2">
      <c r="A3929" s="73" t="str">
        <f t="shared" si="61"/>
        <v>-</v>
      </c>
      <c r="B3929" s="75"/>
      <c r="C3929" s="74"/>
      <c r="D3929" s="74"/>
      <c r="E3929" s="74"/>
      <c r="F3929" s="74"/>
      <c r="G3929" s="74"/>
      <c r="H3929" s="74"/>
      <c r="I3929" s="74"/>
      <c r="J3929" s="78"/>
      <c r="K3929" s="78"/>
      <c r="L3929" s="124" t="str">
        <f>IF($G3929=0,"-",VLOOKUP($G3929,Nomenclator!$B$6:$G$1000,3,0))</f>
        <v>-</v>
      </c>
      <c r="M3929" s="124" t="str">
        <f>IF($G3929=0,"-",VLOOKUP($G3929,Nomenclator!$B$6:$G$1000,4,0))</f>
        <v>-</v>
      </c>
      <c r="N3929" s="124" t="str">
        <f>IF($G3929=0,"-",VLOOKUP($G3929,Nomenclator!$B$6:$G$1000,6,0))</f>
        <v>-</v>
      </c>
      <c r="O3929" s="74"/>
      <c r="P3929" s="74"/>
    </row>
    <row r="3930" spans="1:16" x14ac:dyDescent="0.2">
      <c r="A3930" s="73" t="str">
        <f t="shared" si="61"/>
        <v>-</v>
      </c>
      <c r="B3930" s="75"/>
      <c r="C3930" s="74"/>
      <c r="D3930" s="74"/>
      <c r="E3930" s="74"/>
      <c r="F3930" s="74"/>
      <c r="G3930" s="74"/>
      <c r="H3930" s="74"/>
      <c r="I3930" s="74"/>
      <c r="J3930" s="78"/>
      <c r="K3930" s="78"/>
      <c r="L3930" s="124" t="str">
        <f>IF($G3930=0,"-",VLOOKUP($G3930,Nomenclator!$B$6:$G$1000,3,0))</f>
        <v>-</v>
      </c>
      <c r="M3930" s="124" t="str">
        <f>IF($G3930=0,"-",VLOOKUP($G3930,Nomenclator!$B$6:$G$1000,4,0))</f>
        <v>-</v>
      </c>
      <c r="N3930" s="124" t="str">
        <f>IF($G3930=0,"-",VLOOKUP($G3930,Nomenclator!$B$6:$G$1000,6,0))</f>
        <v>-</v>
      </c>
      <c r="O3930" s="74"/>
      <c r="P3930" s="74"/>
    </row>
    <row r="3931" spans="1:16" x14ac:dyDescent="0.2">
      <c r="A3931" s="73" t="str">
        <f t="shared" si="61"/>
        <v>-</v>
      </c>
      <c r="B3931" s="75"/>
      <c r="C3931" s="74"/>
      <c r="D3931" s="74"/>
      <c r="E3931" s="74"/>
      <c r="F3931" s="74"/>
      <c r="G3931" s="74"/>
      <c r="H3931" s="74"/>
      <c r="I3931" s="74"/>
      <c r="J3931" s="78"/>
      <c r="K3931" s="78"/>
      <c r="L3931" s="124" t="str">
        <f>IF($G3931=0,"-",VLOOKUP($G3931,Nomenclator!$B$6:$G$1000,3,0))</f>
        <v>-</v>
      </c>
      <c r="M3931" s="124" t="str">
        <f>IF($G3931=0,"-",VLOOKUP($G3931,Nomenclator!$B$6:$G$1000,4,0))</f>
        <v>-</v>
      </c>
      <c r="N3931" s="124" t="str">
        <f>IF($G3931=0,"-",VLOOKUP($G3931,Nomenclator!$B$6:$G$1000,6,0))</f>
        <v>-</v>
      </c>
      <c r="O3931" s="74"/>
      <c r="P3931" s="74"/>
    </row>
    <row r="3932" spans="1:16" x14ac:dyDescent="0.2">
      <c r="A3932" s="73" t="str">
        <f t="shared" si="61"/>
        <v>-</v>
      </c>
      <c r="B3932" s="75"/>
      <c r="C3932" s="74"/>
      <c r="D3932" s="74"/>
      <c r="E3932" s="74"/>
      <c r="F3932" s="74"/>
      <c r="G3932" s="74"/>
      <c r="H3932" s="74"/>
      <c r="I3932" s="74"/>
      <c r="J3932" s="78"/>
      <c r="K3932" s="78"/>
      <c r="L3932" s="124" t="str">
        <f>IF($G3932=0,"-",VLOOKUP($G3932,Nomenclator!$B$6:$G$1000,3,0))</f>
        <v>-</v>
      </c>
      <c r="M3932" s="124" t="str">
        <f>IF($G3932=0,"-",VLOOKUP($G3932,Nomenclator!$B$6:$G$1000,4,0))</f>
        <v>-</v>
      </c>
      <c r="N3932" s="124" t="str">
        <f>IF($G3932=0,"-",VLOOKUP($G3932,Nomenclator!$B$6:$G$1000,6,0))</f>
        <v>-</v>
      </c>
      <c r="O3932" s="74"/>
      <c r="P3932" s="74"/>
    </row>
    <row r="3933" spans="1:16" x14ac:dyDescent="0.2">
      <c r="A3933" s="73" t="str">
        <f t="shared" si="61"/>
        <v>-</v>
      </c>
      <c r="B3933" s="75"/>
      <c r="C3933" s="74"/>
      <c r="D3933" s="74"/>
      <c r="E3933" s="74"/>
      <c r="F3933" s="74"/>
      <c r="G3933" s="74"/>
      <c r="H3933" s="74"/>
      <c r="I3933" s="74"/>
      <c r="J3933" s="78"/>
      <c r="K3933" s="78"/>
      <c r="L3933" s="124" t="str">
        <f>IF($G3933=0,"-",VLOOKUP($G3933,Nomenclator!$B$6:$G$1000,3,0))</f>
        <v>-</v>
      </c>
      <c r="M3933" s="124" t="str">
        <f>IF($G3933=0,"-",VLOOKUP($G3933,Nomenclator!$B$6:$G$1000,4,0))</f>
        <v>-</v>
      </c>
      <c r="N3933" s="124" t="str">
        <f>IF($G3933=0,"-",VLOOKUP($G3933,Nomenclator!$B$6:$G$1000,6,0))</f>
        <v>-</v>
      </c>
      <c r="O3933" s="74"/>
      <c r="P3933" s="74"/>
    </row>
    <row r="3934" spans="1:16" x14ac:dyDescent="0.2">
      <c r="A3934" s="73" t="str">
        <f t="shared" si="61"/>
        <v>-</v>
      </c>
      <c r="B3934" s="75"/>
      <c r="C3934" s="74"/>
      <c r="D3934" s="74"/>
      <c r="E3934" s="74"/>
      <c r="F3934" s="74"/>
      <c r="G3934" s="74"/>
      <c r="H3934" s="74"/>
      <c r="I3934" s="74"/>
      <c r="J3934" s="78"/>
      <c r="K3934" s="78"/>
      <c r="L3934" s="124" t="str">
        <f>IF($G3934=0,"-",VLOOKUP($G3934,Nomenclator!$B$6:$G$1000,3,0))</f>
        <v>-</v>
      </c>
      <c r="M3934" s="124" t="str">
        <f>IF($G3934=0,"-",VLOOKUP($G3934,Nomenclator!$B$6:$G$1000,4,0))</f>
        <v>-</v>
      </c>
      <c r="N3934" s="124" t="str">
        <f>IF($G3934=0,"-",VLOOKUP($G3934,Nomenclator!$B$6:$G$1000,6,0))</f>
        <v>-</v>
      </c>
      <c r="O3934" s="74"/>
      <c r="P3934" s="74"/>
    </row>
    <row r="3935" spans="1:16" x14ac:dyDescent="0.2">
      <c r="A3935" s="73" t="str">
        <f t="shared" si="61"/>
        <v>-</v>
      </c>
      <c r="B3935" s="75"/>
      <c r="C3935" s="74"/>
      <c r="D3935" s="74"/>
      <c r="E3935" s="74"/>
      <c r="F3935" s="74"/>
      <c r="G3935" s="74"/>
      <c r="H3935" s="74"/>
      <c r="I3935" s="74"/>
      <c r="J3935" s="78"/>
      <c r="K3935" s="78"/>
      <c r="L3935" s="124" t="str">
        <f>IF($G3935=0,"-",VLOOKUP($G3935,Nomenclator!$B$6:$G$1000,3,0))</f>
        <v>-</v>
      </c>
      <c r="M3935" s="124" t="str">
        <f>IF($G3935=0,"-",VLOOKUP($G3935,Nomenclator!$B$6:$G$1000,4,0))</f>
        <v>-</v>
      </c>
      <c r="N3935" s="124" t="str">
        <f>IF($G3935=0,"-",VLOOKUP($G3935,Nomenclator!$B$6:$G$1000,6,0))</f>
        <v>-</v>
      </c>
      <c r="O3935" s="74"/>
      <c r="P3935" s="74"/>
    </row>
    <row r="3936" spans="1:16" x14ac:dyDescent="0.2">
      <c r="A3936" s="73" t="str">
        <f t="shared" si="61"/>
        <v>-</v>
      </c>
      <c r="B3936" s="75"/>
      <c r="C3936" s="74"/>
      <c r="D3936" s="74"/>
      <c r="E3936" s="74"/>
      <c r="F3936" s="74"/>
      <c r="G3936" s="74"/>
      <c r="H3936" s="74"/>
      <c r="I3936" s="74"/>
      <c r="J3936" s="78"/>
      <c r="K3936" s="78"/>
      <c r="L3936" s="124" t="str">
        <f>IF($G3936=0,"-",VLOOKUP($G3936,Nomenclator!$B$6:$G$1000,3,0))</f>
        <v>-</v>
      </c>
      <c r="M3936" s="124" t="str">
        <f>IF($G3936=0,"-",VLOOKUP($G3936,Nomenclator!$B$6:$G$1000,4,0))</f>
        <v>-</v>
      </c>
      <c r="N3936" s="124" t="str">
        <f>IF($G3936=0,"-",VLOOKUP($G3936,Nomenclator!$B$6:$G$1000,6,0))</f>
        <v>-</v>
      </c>
      <c r="O3936" s="74"/>
      <c r="P3936" s="74"/>
    </row>
    <row r="3937" spans="1:16" x14ac:dyDescent="0.2">
      <c r="A3937" s="73" t="str">
        <f t="shared" si="61"/>
        <v>-</v>
      </c>
      <c r="B3937" s="75"/>
      <c r="C3937" s="74"/>
      <c r="D3937" s="74"/>
      <c r="E3937" s="74"/>
      <c r="F3937" s="74"/>
      <c r="G3937" s="74"/>
      <c r="H3937" s="74"/>
      <c r="I3937" s="74"/>
      <c r="J3937" s="78"/>
      <c r="K3937" s="78"/>
      <c r="L3937" s="124" t="str">
        <f>IF($G3937=0,"-",VLOOKUP($G3937,Nomenclator!$B$6:$G$1000,3,0))</f>
        <v>-</v>
      </c>
      <c r="M3937" s="124" t="str">
        <f>IF($G3937=0,"-",VLOOKUP($G3937,Nomenclator!$B$6:$G$1000,4,0))</f>
        <v>-</v>
      </c>
      <c r="N3937" s="124" t="str">
        <f>IF($G3937=0,"-",VLOOKUP($G3937,Nomenclator!$B$6:$G$1000,6,0))</f>
        <v>-</v>
      </c>
      <c r="O3937" s="74"/>
      <c r="P3937" s="74"/>
    </row>
    <row r="3938" spans="1:16" x14ac:dyDescent="0.2">
      <c r="A3938" s="73" t="str">
        <f t="shared" si="61"/>
        <v>-</v>
      </c>
      <c r="B3938" s="75"/>
      <c r="C3938" s="74"/>
      <c r="D3938" s="74"/>
      <c r="E3938" s="74"/>
      <c r="F3938" s="74"/>
      <c r="G3938" s="74"/>
      <c r="H3938" s="74"/>
      <c r="I3938" s="74"/>
      <c r="J3938" s="78"/>
      <c r="K3938" s="78"/>
      <c r="L3938" s="124" t="str">
        <f>IF($G3938=0,"-",VLOOKUP($G3938,Nomenclator!$B$6:$G$1000,3,0))</f>
        <v>-</v>
      </c>
      <c r="M3938" s="124" t="str">
        <f>IF($G3938=0,"-",VLOOKUP($G3938,Nomenclator!$B$6:$G$1000,4,0))</f>
        <v>-</v>
      </c>
      <c r="N3938" s="124" t="str">
        <f>IF($G3938=0,"-",VLOOKUP($G3938,Nomenclator!$B$6:$G$1000,6,0))</f>
        <v>-</v>
      </c>
      <c r="O3938" s="74"/>
      <c r="P3938" s="74"/>
    </row>
    <row r="3939" spans="1:16" x14ac:dyDescent="0.2">
      <c r="A3939" s="73" t="str">
        <f t="shared" si="61"/>
        <v>-</v>
      </c>
      <c r="B3939" s="75"/>
      <c r="C3939" s="74"/>
      <c r="D3939" s="74"/>
      <c r="E3939" s="74"/>
      <c r="F3939" s="74"/>
      <c r="G3939" s="74"/>
      <c r="H3939" s="74"/>
      <c r="I3939" s="74"/>
      <c r="J3939" s="78"/>
      <c r="K3939" s="78"/>
      <c r="L3939" s="124" t="str">
        <f>IF($G3939=0,"-",VLOOKUP($G3939,Nomenclator!$B$6:$G$1000,3,0))</f>
        <v>-</v>
      </c>
      <c r="M3939" s="124" t="str">
        <f>IF($G3939=0,"-",VLOOKUP($G3939,Nomenclator!$B$6:$G$1000,4,0))</f>
        <v>-</v>
      </c>
      <c r="N3939" s="124" t="str">
        <f>IF($G3939=0,"-",VLOOKUP($G3939,Nomenclator!$B$6:$G$1000,6,0))</f>
        <v>-</v>
      </c>
      <c r="O3939" s="74"/>
      <c r="P3939" s="74"/>
    </row>
    <row r="3940" spans="1:16" x14ac:dyDescent="0.2">
      <c r="A3940" s="73" t="str">
        <f t="shared" si="61"/>
        <v>-</v>
      </c>
      <c r="B3940" s="75"/>
      <c r="C3940" s="74"/>
      <c r="D3940" s="74"/>
      <c r="E3940" s="74"/>
      <c r="F3940" s="74"/>
      <c r="G3940" s="74"/>
      <c r="H3940" s="74"/>
      <c r="I3940" s="74"/>
      <c r="J3940" s="78"/>
      <c r="K3940" s="78"/>
      <c r="L3940" s="124" t="str">
        <f>IF($G3940=0,"-",VLOOKUP($G3940,Nomenclator!$B$6:$G$1000,3,0))</f>
        <v>-</v>
      </c>
      <c r="M3940" s="124" t="str">
        <f>IF($G3940=0,"-",VLOOKUP($G3940,Nomenclator!$B$6:$G$1000,4,0))</f>
        <v>-</v>
      </c>
      <c r="N3940" s="124" t="str">
        <f>IF($G3940=0,"-",VLOOKUP($G3940,Nomenclator!$B$6:$G$1000,6,0))</f>
        <v>-</v>
      </c>
      <c r="O3940" s="74"/>
      <c r="P3940" s="74"/>
    </row>
    <row r="3941" spans="1:16" x14ac:dyDescent="0.2">
      <c r="A3941" s="73" t="str">
        <f t="shared" si="61"/>
        <v>-</v>
      </c>
      <c r="B3941" s="75"/>
      <c r="C3941" s="74"/>
      <c r="D3941" s="74"/>
      <c r="E3941" s="74"/>
      <c r="F3941" s="74"/>
      <c r="G3941" s="74"/>
      <c r="H3941" s="74"/>
      <c r="I3941" s="74"/>
      <c r="J3941" s="78"/>
      <c r="K3941" s="78"/>
      <c r="L3941" s="124" t="str">
        <f>IF($G3941=0,"-",VLOOKUP($G3941,Nomenclator!$B$6:$G$1000,3,0))</f>
        <v>-</v>
      </c>
      <c r="M3941" s="124" t="str">
        <f>IF($G3941=0,"-",VLOOKUP($G3941,Nomenclator!$B$6:$G$1000,4,0))</f>
        <v>-</v>
      </c>
      <c r="N3941" s="124" t="str">
        <f>IF($G3941=0,"-",VLOOKUP($G3941,Nomenclator!$B$6:$G$1000,6,0))</f>
        <v>-</v>
      </c>
      <c r="O3941" s="74"/>
      <c r="P3941" s="74"/>
    </row>
    <row r="3942" spans="1:16" x14ac:dyDescent="0.2">
      <c r="A3942" s="73" t="str">
        <f t="shared" si="61"/>
        <v>-</v>
      </c>
      <c r="B3942" s="75"/>
      <c r="C3942" s="74"/>
      <c r="D3942" s="74"/>
      <c r="E3942" s="74"/>
      <c r="F3942" s="74"/>
      <c r="G3942" s="74"/>
      <c r="H3942" s="74"/>
      <c r="I3942" s="74"/>
      <c r="J3942" s="78"/>
      <c r="K3942" s="78"/>
      <c r="L3942" s="124" t="str">
        <f>IF($G3942=0,"-",VLOOKUP($G3942,Nomenclator!$B$6:$G$1000,3,0))</f>
        <v>-</v>
      </c>
      <c r="M3942" s="124" t="str">
        <f>IF($G3942=0,"-",VLOOKUP($G3942,Nomenclator!$B$6:$G$1000,4,0))</f>
        <v>-</v>
      </c>
      <c r="N3942" s="124" t="str">
        <f>IF($G3942=0,"-",VLOOKUP($G3942,Nomenclator!$B$6:$G$1000,6,0))</f>
        <v>-</v>
      </c>
      <c r="O3942" s="74"/>
      <c r="P3942" s="74"/>
    </row>
    <row r="3943" spans="1:16" x14ac:dyDescent="0.2">
      <c r="A3943" s="73" t="str">
        <f t="shared" si="61"/>
        <v>-</v>
      </c>
      <c r="B3943" s="75"/>
      <c r="C3943" s="74"/>
      <c r="D3943" s="74"/>
      <c r="E3943" s="74"/>
      <c r="F3943" s="74"/>
      <c r="G3943" s="74"/>
      <c r="H3943" s="74"/>
      <c r="I3943" s="74"/>
      <c r="J3943" s="78"/>
      <c r="K3943" s="78"/>
      <c r="L3943" s="124" t="str">
        <f>IF($G3943=0,"-",VLOOKUP($G3943,Nomenclator!$B$6:$G$1000,3,0))</f>
        <v>-</v>
      </c>
      <c r="M3943" s="124" t="str">
        <f>IF($G3943=0,"-",VLOOKUP($G3943,Nomenclator!$B$6:$G$1000,4,0))</f>
        <v>-</v>
      </c>
      <c r="N3943" s="124" t="str">
        <f>IF($G3943=0,"-",VLOOKUP($G3943,Nomenclator!$B$6:$G$1000,6,0))</f>
        <v>-</v>
      </c>
      <c r="O3943" s="74"/>
      <c r="P3943" s="74"/>
    </row>
    <row r="3944" spans="1:16" x14ac:dyDescent="0.2">
      <c r="A3944" s="73" t="str">
        <f t="shared" si="61"/>
        <v>-</v>
      </c>
      <c r="B3944" s="75"/>
      <c r="C3944" s="74"/>
      <c r="D3944" s="74"/>
      <c r="E3944" s="74"/>
      <c r="F3944" s="74"/>
      <c r="G3944" s="74"/>
      <c r="H3944" s="74"/>
      <c r="I3944" s="74"/>
      <c r="J3944" s="78"/>
      <c r="K3944" s="78"/>
      <c r="L3944" s="124" t="str">
        <f>IF($G3944=0,"-",VLOOKUP($G3944,Nomenclator!$B$6:$G$1000,3,0))</f>
        <v>-</v>
      </c>
      <c r="M3944" s="124" t="str">
        <f>IF($G3944=0,"-",VLOOKUP($G3944,Nomenclator!$B$6:$G$1000,4,0))</f>
        <v>-</v>
      </c>
      <c r="N3944" s="124" t="str">
        <f>IF($G3944=0,"-",VLOOKUP($G3944,Nomenclator!$B$6:$G$1000,6,0))</f>
        <v>-</v>
      </c>
      <c r="O3944" s="74"/>
      <c r="P3944" s="74"/>
    </row>
    <row r="3945" spans="1:16" x14ac:dyDescent="0.2">
      <c r="A3945" s="73" t="str">
        <f t="shared" si="61"/>
        <v>-</v>
      </c>
      <c r="B3945" s="75"/>
      <c r="C3945" s="74"/>
      <c r="D3945" s="74"/>
      <c r="E3945" s="74"/>
      <c r="F3945" s="74"/>
      <c r="G3945" s="74"/>
      <c r="H3945" s="74"/>
      <c r="I3945" s="74"/>
      <c r="J3945" s="78"/>
      <c r="K3945" s="78"/>
      <c r="L3945" s="124" t="str">
        <f>IF($G3945=0,"-",VLOOKUP($G3945,Nomenclator!$B$6:$G$1000,3,0))</f>
        <v>-</v>
      </c>
      <c r="M3945" s="124" t="str">
        <f>IF($G3945=0,"-",VLOOKUP($G3945,Nomenclator!$B$6:$G$1000,4,0))</f>
        <v>-</v>
      </c>
      <c r="N3945" s="124" t="str">
        <f>IF($G3945=0,"-",VLOOKUP($G3945,Nomenclator!$B$6:$G$1000,6,0))</f>
        <v>-</v>
      </c>
      <c r="O3945" s="74"/>
      <c r="P3945" s="74"/>
    </row>
    <row r="3946" spans="1:16" x14ac:dyDescent="0.2">
      <c r="A3946" s="73" t="str">
        <f t="shared" si="61"/>
        <v>-</v>
      </c>
      <c r="B3946" s="75"/>
      <c r="C3946" s="74"/>
      <c r="D3946" s="74"/>
      <c r="E3946" s="74"/>
      <c r="F3946" s="74"/>
      <c r="G3946" s="74"/>
      <c r="H3946" s="74"/>
      <c r="I3946" s="74"/>
      <c r="J3946" s="78"/>
      <c r="K3946" s="78"/>
      <c r="L3946" s="124" t="str">
        <f>IF($G3946=0,"-",VLOOKUP($G3946,Nomenclator!$B$6:$G$1000,3,0))</f>
        <v>-</v>
      </c>
      <c r="M3946" s="124" t="str">
        <f>IF($G3946=0,"-",VLOOKUP($G3946,Nomenclator!$B$6:$G$1000,4,0))</f>
        <v>-</v>
      </c>
      <c r="N3946" s="124" t="str">
        <f>IF($G3946=0,"-",VLOOKUP($G3946,Nomenclator!$B$6:$G$1000,6,0))</f>
        <v>-</v>
      </c>
      <c r="O3946" s="74"/>
      <c r="P3946" s="74"/>
    </row>
    <row r="3947" spans="1:16" x14ac:dyDescent="0.2">
      <c r="A3947" s="73" t="str">
        <f t="shared" si="61"/>
        <v>-</v>
      </c>
      <c r="B3947" s="75"/>
      <c r="C3947" s="74"/>
      <c r="D3947" s="74"/>
      <c r="E3947" s="74"/>
      <c r="F3947" s="74"/>
      <c r="G3947" s="74"/>
      <c r="H3947" s="74"/>
      <c r="I3947" s="74"/>
      <c r="J3947" s="78"/>
      <c r="K3947" s="78"/>
      <c r="L3947" s="124" t="str">
        <f>IF($G3947=0,"-",VLOOKUP($G3947,Nomenclator!$B$6:$G$1000,3,0))</f>
        <v>-</v>
      </c>
      <c r="M3947" s="124" t="str">
        <f>IF($G3947=0,"-",VLOOKUP($G3947,Nomenclator!$B$6:$G$1000,4,0))</f>
        <v>-</v>
      </c>
      <c r="N3947" s="124" t="str">
        <f>IF($G3947=0,"-",VLOOKUP($G3947,Nomenclator!$B$6:$G$1000,6,0))</f>
        <v>-</v>
      </c>
      <c r="O3947" s="74"/>
      <c r="P3947" s="74"/>
    </row>
    <row r="3948" spans="1:16" x14ac:dyDescent="0.2">
      <c r="A3948" s="73" t="str">
        <f t="shared" si="61"/>
        <v>-</v>
      </c>
      <c r="B3948" s="75"/>
      <c r="C3948" s="74"/>
      <c r="D3948" s="74"/>
      <c r="E3948" s="74"/>
      <c r="F3948" s="74"/>
      <c r="G3948" s="74"/>
      <c r="H3948" s="74"/>
      <c r="I3948" s="74"/>
      <c r="J3948" s="78"/>
      <c r="K3948" s="78"/>
      <c r="L3948" s="124" t="str">
        <f>IF($G3948=0,"-",VLOOKUP($G3948,Nomenclator!$B$6:$G$1000,3,0))</f>
        <v>-</v>
      </c>
      <c r="M3948" s="124" t="str">
        <f>IF($G3948=0,"-",VLOOKUP($G3948,Nomenclator!$B$6:$G$1000,4,0))</f>
        <v>-</v>
      </c>
      <c r="N3948" s="124" t="str">
        <f>IF($G3948=0,"-",VLOOKUP($G3948,Nomenclator!$B$6:$G$1000,6,0))</f>
        <v>-</v>
      </c>
      <c r="O3948" s="74"/>
      <c r="P3948" s="74"/>
    </row>
    <row r="3949" spans="1:16" x14ac:dyDescent="0.2">
      <c r="A3949" s="73" t="str">
        <f t="shared" si="61"/>
        <v>-</v>
      </c>
      <c r="B3949" s="75"/>
      <c r="C3949" s="74"/>
      <c r="D3949" s="74"/>
      <c r="E3949" s="74"/>
      <c r="F3949" s="74"/>
      <c r="G3949" s="74"/>
      <c r="H3949" s="74"/>
      <c r="I3949" s="74"/>
      <c r="J3949" s="78"/>
      <c r="K3949" s="78"/>
      <c r="L3949" s="124" t="str">
        <f>IF($G3949=0,"-",VLOOKUP($G3949,Nomenclator!$B$6:$G$1000,3,0))</f>
        <v>-</v>
      </c>
      <c r="M3949" s="124" t="str">
        <f>IF($G3949=0,"-",VLOOKUP($G3949,Nomenclator!$B$6:$G$1000,4,0))</f>
        <v>-</v>
      </c>
      <c r="N3949" s="124" t="str">
        <f>IF($G3949=0,"-",VLOOKUP($G3949,Nomenclator!$B$6:$G$1000,6,0))</f>
        <v>-</v>
      </c>
      <c r="O3949" s="74"/>
      <c r="P3949" s="74"/>
    </row>
    <row r="3950" spans="1:16" x14ac:dyDescent="0.2">
      <c r="A3950" s="73" t="str">
        <f t="shared" si="61"/>
        <v>-</v>
      </c>
      <c r="B3950" s="75"/>
      <c r="C3950" s="74"/>
      <c r="D3950" s="74"/>
      <c r="E3950" s="74"/>
      <c r="F3950" s="74"/>
      <c r="G3950" s="74"/>
      <c r="H3950" s="74"/>
      <c r="I3950" s="74"/>
      <c r="J3950" s="78"/>
      <c r="K3950" s="78"/>
      <c r="L3950" s="124" t="str">
        <f>IF($G3950=0,"-",VLOOKUP($G3950,Nomenclator!$B$6:$G$1000,3,0))</f>
        <v>-</v>
      </c>
      <c r="M3950" s="124" t="str">
        <f>IF($G3950=0,"-",VLOOKUP($G3950,Nomenclator!$B$6:$G$1000,4,0))</f>
        <v>-</v>
      </c>
      <c r="N3950" s="124" t="str">
        <f>IF($G3950=0,"-",VLOOKUP($G3950,Nomenclator!$B$6:$G$1000,6,0))</f>
        <v>-</v>
      </c>
      <c r="O3950" s="74"/>
      <c r="P3950" s="74"/>
    </row>
    <row r="3951" spans="1:16" x14ac:dyDescent="0.2">
      <c r="A3951" s="73" t="str">
        <f t="shared" si="61"/>
        <v>-</v>
      </c>
      <c r="B3951" s="75"/>
      <c r="C3951" s="74"/>
      <c r="D3951" s="74"/>
      <c r="E3951" s="74"/>
      <c r="F3951" s="74"/>
      <c r="G3951" s="74"/>
      <c r="H3951" s="74"/>
      <c r="I3951" s="74"/>
      <c r="J3951" s="78"/>
      <c r="K3951" s="78"/>
      <c r="L3951" s="124" t="str">
        <f>IF($G3951=0,"-",VLOOKUP($G3951,Nomenclator!$B$6:$G$1000,3,0))</f>
        <v>-</v>
      </c>
      <c r="M3951" s="124" t="str">
        <f>IF($G3951=0,"-",VLOOKUP($G3951,Nomenclator!$B$6:$G$1000,4,0))</f>
        <v>-</v>
      </c>
      <c r="N3951" s="124" t="str">
        <f>IF($G3951=0,"-",VLOOKUP($G3951,Nomenclator!$B$6:$G$1000,6,0))</f>
        <v>-</v>
      </c>
      <c r="O3951" s="74"/>
      <c r="P3951" s="74"/>
    </row>
    <row r="3952" spans="1:16" x14ac:dyDescent="0.2">
      <c r="A3952" s="73" t="str">
        <f t="shared" si="61"/>
        <v>-</v>
      </c>
      <c r="B3952" s="75"/>
      <c r="C3952" s="74"/>
      <c r="D3952" s="74"/>
      <c r="E3952" s="74"/>
      <c r="F3952" s="74"/>
      <c r="G3952" s="74"/>
      <c r="H3952" s="74"/>
      <c r="I3952" s="74"/>
      <c r="J3952" s="78"/>
      <c r="K3952" s="78"/>
      <c r="L3952" s="124" t="str">
        <f>IF($G3952=0,"-",VLOOKUP($G3952,Nomenclator!$B$6:$G$1000,3,0))</f>
        <v>-</v>
      </c>
      <c r="M3952" s="124" t="str">
        <f>IF($G3952=0,"-",VLOOKUP($G3952,Nomenclator!$B$6:$G$1000,4,0))</f>
        <v>-</v>
      </c>
      <c r="N3952" s="124" t="str">
        <f>IF($G3952=0,"-",VLOOKUP($G3952,Nomenclator!$B$6:$G$1000,6,0))</f>
        <v>-</v>
      </c>
      <c r="O3952" s="74"/>
      <c r="P3952" s="74"/>
    </row>
    <row r="3953" spans="1:16" x14ac:dyDescent="0.2">
      <c r="A3953" s="73" t="str">
        <f t="shared" si="61"/>
        <v>-</v>
      </c>
      <c r="B3953" s="75"/>
      <c r="C3953" s="74"/>
      <c r="D3953" s="74"/>
      <c r="E3953" s="74"/>
      <c r="F3953" s="74"/>
      <c r="G3953" s="74"/>
      <c r="H3953" s="74"/>
      <c r="I3953" s="74"/>
      <c r="J3953" s="78"/>
      <c r="K3953" s="78"/>
      <c r="L3953" s="124" t="str">
        <f>IF($G3953=0,"-",VLOOKUP($G3953,Nomenclator!$B$6:$G$1000,3,0))</f>
        <v>-</v>
      </c>
      <c r="M3953" s="124" t="str">
        <f>IF($G3953=0,"-",VLOOKUP($G3953,Nomenclator!$B$6:$G$1000,4,0))</f>
        <v>-</v>
      </c>
      <c r="N3953" s="124" t="str">
        <f>IF($G3953=0,"-",VLOOKUP($G3953,Nomenclator!$B$6:$G$1000,6,0))</f>
        <v>-</v>
      </c>
      <c r="O3953" s="74"/>
      <c r="P3953" s="74"/>
    </row>
    <row r="3954" spans="1:16" x14ac:dyDescent="0.2">
      <c r="A3954" s="73" t="str">
        <f t="shared" ref="A3954:A4017" si="62">IF(B3954=0,"-",YEAR(B3954))</f>
        <v>-</v>
      </c>
      <c r="B3954" s="75"/>
      <c r="C3954" s="74"/>
      <c r="D3954" s="74"/>
      <c r="E3954" s="74"/>
      <c r="F3954" s="74"/>
      <c r="G3954" s="74"/>
      <c r="H3954" s="74"/>
      <c r="I3954" s="74"/>
      <c r="J3954" s="78"/>
      <c r="K3954" s="78"/>
      <c r="L3954" s="124" t="str">
        <f>IF($G3954=0,"-",VLOOKUP($G3954,Nomenclator!$B$6:$G$1000,3,0))</f>
        <v>-</v>
      </c>
      <c r="M3954" s="124" t="str">
        <f>IF($G3954=0,"-",VLOOKUP($G3954,Nomenclator!$B$6:$G$1000,4,0))</f>
        <v>-</v>
      </c>
      <c r="N3954" s="124" t="str">
        <f>IF($G3954=0,"-",VLOOKUP($G3954,Nomenclator!$B$6:$G$1000,6,0))</f>
        <v>-</v>
      </c>
      <c r="O3954" s="74"/>
      <c r="P3954" s="74"/>
    </row>
    <row r="3955" spans="1:16" x14ac:dyDescent="0.2">
      <c r="A3955" s="73" t="str">
        <f t="shared" si="62"/>
        <v>-</v>
      </c>
      <c r="B3955" s="75"/>
      <c r="C3955" s="74"/>
      <c r="D3955" s="74"/>
      <c r="E3955" s="74"/>
      <c r="F3955" s="74"/>
      <c r="G3955" s="74"/>
      <c r="H3955" s="74"/>
      <c r="I3955" s="74"/>
      <c r="J3955" s="78"/>
      <c r="K3955" s="78"/>
      <c r="L3955" s="124" t="str">
        <f>IF($G3955=0,"-",VLOOKUP($G3955,Nomenclator!$B$6:$G$1000,3,0))</f>
        <v>-</v>
      </c>
      <c r="M3955" s="124" t="str">
        <f>IF($G3955=0,"-",VLOOKUP($G3955,Nomenclator!$B$6:$G$1000,4,0))</f>
        <v>-</v>
      </c>
      <c r="N3955" s="124" t="str">
        <f>IF($G3955=0,"-",VLOOKUP($G3955,Nomenclator!$B$6:$G$1000,6,0))</f>
        <v>-</v>
      </c>
      <c r="O3955" s="74"/>
      <c r="P3955" s="74"/>
    </row>
    <row r="3956" spans="1:16" x14ac:dyDescent="0.2">
      <c r="A3956" s="73" t="str">
        <f t="shared" si="62"/>
        <v>-</v>
      </c>
      <c r="B3956" s="75"/>
      <c r="C3956" s="74"/>
      <c r="D3956" s="74"/>
      <c r="E3956" s="74"/>
      <c r="F3956" s="74"/>
      <c r="G3956" s="74"/>
      <c r="H3956" s="74"/>
      <c r="I3956" s="74"/>
      <c r="J3956" s="78"/>
      <c r="K3956" s="78"/>
      <c r="L3956" s="124" t="str">
        <f>IF($G3956=0,"-",VLOOKUP($G3956,Nomenclator!$B$6:$G$1000,3,0))</f>
        <v>-</v>
      </c>
      <c r="M3956" s="124" t="str">
        <f>IF($G3956=0,"-",VLOOKUP($G3956,Nomenclator!$B$6:$G$1000,4,0))</f>
        <v>-</v>
      </c>
      <c r="N3956" s="124" t="str">
        <f>IF($G3956=0,"-",VLOOKUP($G3956,Nomenclator!$B$6:$G$1000,6,0))</f>
        <v>-</v>
      </c>
      <c r="O3956" s="74"/>
      <c r="P3956" s="74"/>
    </row>
    <row r="3957" spans="1:16" x14ac:dyDescent="0.2">
      <c r="A3957" s="73" t="str">
        <f t="shared" si="62"/>
        <v>-</v>
      </c>
      <c r="B3957" s="75"/>
      <c r="C3957" s="74"/>
      <c r="D3957" s="74"/>
      <c r="E3957" s="74"/>
      <c r="F3957" s="74"/>
      <c r="G3957" s="74"/>
      <c r="H3957" s="74"/>
      <c r="I3957" s="74"/>
      <c r="J3957" s="78"/>
      <c r="K3957" s="78"/>
      <c r="L3957" s="124" t="str">
        <f>IF($G3957=0,"-",VLOOKUP($G3957,Nomenclator!$B$6:$G$1000,3,0))</f>
        <v>-</v>
      </c>
      <c r="M3957" s="124" t="str">
        <f>IF($G3957=0,"-",VLOOKUP($G3957,Nomenclator!$B$6:$G$1000,4,0))</f>
        <v>-</v>
      </c>
      <c r="N3957" s="124" t="str">
        <f>IF($G3957=0,"-",VLOOKUP($G3957,Nomenclator!$B$6:$G$1000,6,0))</f>
        <v>-</v>
      </c>
      <c r="O3957" s="74"/>
      <c r="P3957" s="74"/>
    </row>
    <row r="3958" spans="1:16" x14ac:dyDescent="0.2">
      <c r="A3958" s="73" t="str">
        <f t="shared" si="62"/>
        <v>-</v>
      </c>
      <c r="B3958" s="75"/>
      <c r="C3958" s="74"/>
      <c r="D3958" s="74"/>
      <c r="E3958" s="74"/>
      <c r="F3958" s="74"/>
      <c r="G3958" s="74"/>
      <c r="H3958" s="74"/>
      <c r="I3958" s="74"/>
      <c r="J3958" s="78"/>
      <c r="K3958" s="78"/>
      <c r="L3958" s="124" t="str">
        <f>IF($G3958=0,"-",VLOOKUP($G3958,Nomenclator!$B$6:$G$1000,3,0))</f>
        <v>-</v>
      </c>
      <c r="M3958" s="124" t="str">
        <f>IF($G3958=0,"-",VLOOKUP($G3958,Nomenclator!$B$6:$G$1000,4,0))</f>
        <v>-</v>
      </c>
      <c r="N3958" s="124" t="str">
        <f>IF($G3958=0,"-",VLOOKUP($G3958,Nomenclator!$B$6:$G$1000,6,0))</f>
        <v>-</v>
      </c>
      <c r="O3958" s="74"/>
      <c r="P3958" s="74"/>
    </row>
    <row r="3959" spans="1:16" x14ac:dyDescent="0.2">
      <c r="A3959" s="73" t="str">
        <f t="shared" si="62"/>
        <v>-</v>
      </c>
      <c r="B3959" s="75"/>
      <c r="C3959" s="74"/>
      <c r="D3959" s="74"/>
      <c r="E3959" s="74"/>
      <c r="F3959" s="74"/>
      <c r="G3959" s="74"/>
      <c r="H3959" s="74"/>
      <c r="I3959" s="74"/>
      <c r="J3959" s="78"/>
      <c r="K3959" s="78"/>
      <c r="L3959" s="124" t="str">
        <f>IF($G3959=0,"-",VLOOKUP($G3959,Nomenclator!$B$6:$G$1000,3,0))</f>
        <v>-</v>
      </c>
      <c r="M3959" s="124" t="str">
        <f>IF($G3959=0,"-",VLOOKUP($G3959,Nomenclator!$B$6:$G$1000,4,0))</f>
        <v>-</v>
      </c>
      <c r="N3959" s="124" t="str">
        <f>IF($G3959=0,"-",VLOOKUP($G3959,Nomenclator!$B$6:$G$1000,6,0))</f>
        <v>-</v>
      </c>
      <c r="O3959" s="74"/>
      <c r="P3959" s="74"/>
    </row>
    <row r="3960" spans="1:16" x14ac:dyDescent="0.2">
      <c r="A3960" s="73" t="str">
        <f t="shared" si="62"/>
        <v>-</v>
      </c>
      <c r="B3960" s="75"/>
      <c r="C3960" s="74"/>
      <c r="D3960" s="74"/>
      <c r="E3960" s="74"/>
      <c r="F3960" s="74"/>
      <c r="G3960" s="74"/>
      <c r="H3960" s="74"/>
      <c r="I3960" s="74"/>
      <c r="J3960" s="78"/>
      <c r="K3960" s="78"/>
      <c r="L3960" s="124" t="str">
        <f>IF($G3960=0,"-",VLOOKUP($G3960,Nomenclator!$B$6:$G$1000,3,0))</f>
        <v>-</v>
      </c>
      <c r="M3960" s="124" t="str">
        <f>IF($G3960=0,"-",VLOOKUP($G3960,Nomenclator!$B$6:$G$1000,4,0))</f>
        <v>-</v>
      </c>
      <c r="N3960" s="124" t="str">
        <f>IF($G3960=0,"-",VLOOKUP($G3960,Nomenclator!$B$6:$G$1000,6,0))</f>
        <v>-</v>
      </c>
      <c r="O3960" s="74"/>
      <c r="P3960" s="74"/>
    </row>
    <row r="3961" spans="1:16" x14ac:dyDescent="0.2">
      <c r="A3961" s="73" t="str">
        <f t="shared" si="62"/>
        <v>-</v>
      </c>
      <c r="B3961" s="75"/>
      <c r="C3961" s="74"/>
      <c r="D3961" s="74"/>
      <c r="E3961" s="74"/>
      <c r="F3961" s="74"/>
      <c r="G3961" s="74"/>
      <c r="H3961" s="74"/>
      <c r="I3961" s="74"/>
      <c r="J3961" s="78"/>
      <c r="K3961" s="78"/>
      <c r="L3961" s="124" t="str">
        <f>IF($G3961=0,"-",VLOOKUP($G3961,Nomenclator!$B$6:$G$1000,3,0))</f>
        <v>-</v>
      </c>
      <c r="M3961" s="124" t="str">
        <f>IF($G3961=0,"-",VLOOKUP($G3961,Nomenclator!$B$6:$G$1000,4,0))</f>
        <v>-</v>
      </c>
      <c r="N3961" s="124" t="str">
        <f>IF($G3961=0,"-",VLOOKUP($G3961,Nomenclator!$B$6:$G$1000,6,0))</f>
        <v>-</v>
      </c>
      <c r="O3961" s="74"/>
      <c r="P3961" s="74"/>
    </row>
    <row r="3962" spans="1:16" x14ac:dyDescent="0.2">
      <c r="A3962" s="73" t="str">
        <f t="shared" si="62"/>
        <v>-</v>
      </c>
      <c r="B3962" s="75"/>
      <c r="C3962" s="74"/>
      <c r="D3962" s="74"/>
      <c r="E3962" s="74"/>
      <c r="F3962" s="74"/>
      <c r="G3962" s="74"/>
      <c r="H3962" s="74"/>
      <c r="I3962" s="74"/>
      <c r="J3962" s="78"/>
      <c r="K3962" s="78"/>
      <c r="L3962" s="124" t="str">
        <f>IF($G3962=0,"-",VLOOKUP($G3962,Nomenclator!$B$6:$G$1000,3,0))</f>
        <v>-</v>
      </c>
      <c r="M3962" s="124" t="str">
        <f>IF($G3962=0,"-",VLOOKUP($G3962,Nomenclator!$B$6:$G$1000,4,0))</f>
        <v>-</v>
      </c>
      <c r="N3962" s="124" t="str">
        <f>IF($G3962=0,"-",VLOOKUP($G3962,Nomenclator!$B$6:$G$1000,6,0))</f>
        <v>-</v>
      </c>
      <c r="O3962" s="74"/>
      <c r="P3962" s="74"/>
    </row>
    <row r="3963" spans="1:16" x14ac:dyDescent="0.2">
      <c r="A3963" s="73" t="str">
        <f t="shared" si="62"/>
        <v>-</v>
      </c>
      <c r="B3963" s="75"/>
      <c r="C3963" s="74"/>
      <c r="D3963" s="74"/>
      <c r="E3963" s="74"/>
      <c r="F3963" s="74"/>
      <c r="G3963" s="74"/>
      <c r="H3963" s="74"/>
      <c r="I3963" s="74"/>
      <c r="J3963" s="78"/>
      <c r="K3963" s="78"/>
      <c r="L3963" s="124" t="str">
        <f>IF($G3963=0,"-",VLOOKUP($G3963,Nomenclator!$B$6:$G$1000,3,0))</f>
        <v>-</v>
      </c>
      <c r="M3963" s="124" t="str">
        <f>IF($G3963=0,"-",VLOOKUP($G3963,Nomenclator!$B$6:$G$1000,4,0))</f>
        <v>-</v>
      </c>
      <c r="N3963" s="124" t="str">
        <f>IF($G3963=0,"-",VLOOKUP($G3963,Nomenclator!$B$6:$G$1000,6,0))</f>
        <v>-</v>
      </c>
      <c r="O3963" s="74"/>
      <c r="P3963" s="74"/>
    </row>
    <row r="3964" spans="1:16" x14ac:dyDescent="0.2">
      <c r="A3964" s="73" t="str">
        <f t="shared" si="62"/>
        <v>-</v>
      </c>
      <c r="B3964" s="75"/>
      <c r="C3964" s="74"/>
      <c r="D3964" s="74"/>
      <c r="E3964" s="74"/>
      <c r="F3964" s="74"/>
      <c r="G3964" s="74"/>
      <c r="H3964" s="74"/>
      <c r="I3964" s="74"/>
      <c r="J3964" s="78"/>
      <c r="K3964" s="78"/>
      <c r="L3964" s="124" t="str">
        <f>IF($G3964=0,"-",VLOOKUP($G3964,Nomenclator!$B$6:$G$1000,3,0))</f>
        <v>-</v>
      </c>
      <c r="M3964" s="124" t="str">
        <f>IF($G3964=0,"-",VLOOKUP($G3964,Nomenclator!$B$6:$G$1000,4,0))</f>
        <v>-</v>
      </c>
      <c r="N3964" s="124" t="str">
        <f>IF($G3964=0,"-",VLOOKUP($G3964,Nomenclator!$B$6:$G$1000,6,0))</f>
        <v>-</v>
      </c>
      <c r="O3964" s="74"/>
      <c r="P3964" s="74"/>
    </row>
    <row r="3965" spans="1:16" x14ac:dyDescent="0.2">
      <c r="A3965" s="73" t="str">
        <f t="shared" si="62"/>
        <v>-</v>
      </c>
      <c r="B3965" s="75"/>
      <c r="C3965" s="74"/>
      <c r="D3965" s="74"/>
      <c r="E3965" s="74"/>
      <c r="F3965" s="74"/>
      <c r="G3965" s="74"/>
      <c r="H3965" s="74"/>
      <c r="I3965" s="74"/>
      <c r="J3965" s="78"/>
      <c r="K3965" s="78"/>
      <c r="L3965" s="124" t="str">
        <f>IF($G3965=0,"-",VLOOKUP($G3965,Nomenclator!$B$6:$G$1000,3,0))</f>
        <v>-</v>
      </c>
      <c r="M3965" s="124" t="str">
        <f>IF($G3965=0,"-",VLOOKUP($G3965,Nomenclator!$B$6:$G$1000,4,0))</f>
        <v>-</v>
      </c>
      <c r="N3965" s="124" t="str">
        <f>IF($G3965=0,"-",VLOOKUP($G3965,Nomenclator!$B$6:$G$1000,6,0))</f>
        <v>-</v>
      </c>
      <c r="O3965" s="74"/>
      <c r="P3965" s="74"/>
    </row>
    <row r="3966" spans="1:16" x14ac:dyDescent="0.2">
      <c r="A3966" s="73" t="str">
        <f t="shared" si="62"/>
        <v>-</v>
      </c>
      <c r="B3966" s="75"/>
      <c r="C3966" s="74"/>
      <c r="D3966" s="74"/>
      <c r="E3966" s="74"/>
      <c r="F3966" s="74"/>
      <c r="G3966" s="74"/>
      <c r="H3966" s="74"/>
      <c r="I3966" s="74"/>
      <c r="J3966" s="78"/>
      <c r="K3966" s="78"/>
      <c r="L3966" s="124" t="str">
        <f>IF($G3966=0,"-",VLOOKUP($G3966,Nomenclator!$B$6:$G$1000,3,0))</f>
        <v>-</v>
      </c>
      <c r="M3966" s="124" t="str">
        <f>IF($G3966=0,"-",VLOOKUP($G3966,Nomenclator!$B$6:$G$1000,4,0))</f>
        <v>-</v>
      </c>
      <c r="N3966" s="124" t="str">
        <f>IF($G3966=0,"-",VLOOKUP($G3966,Nomenclator!$B$6:$G$1000,6,0))</f>
        <v>-</v>
      </c>
      <c r="O3966" s="74"/>
      <c r="P3966" s="74"/>
    </row>
    <row r="3967" spans="1:16" x14ac:dyDescent="0.2">
      <c r="A3967" s="73" t="str">
        <f t="shared" si="62"/>
        <v>-</v>
      </c>
      <c r="B3967" s="75"/>
      <c r="C3967" s="74"/>
      <c r="D3967" s="74"/>
      <c r="E3967" s="74"/>
      <c r="F3967" s="74"/>
      <c r="G3967" s="74"/>
      <c r="H3967" s="74"/>
      <c r="I3967" s="74"/>
      <c r="J3967" s="78"/>
      <c r="K3967" s="78"/>
      <c r="L3967" s="124" t="str">
        <f>IF($G3967=0,"-",VLOOKUP($G3967,Nomenclator!$B$6:$G$1000,3,0))</f>
        <v>-</v>
      </c>
      <c r="M3967" s="124" t="str">
        <f>IF($G3967=0,"-",VLOOKUP($G3967,Nomenclator!$B$6:$G$1000,4,0))</f>
        <v>-</v>
      </c>
      <c r="N3967" s="124" t="str">
        <f>IF($G3967=0,"-",VLOOKUP($G3967,Nomenclator!$B$6:$G$1000,6,0))</f>
        <v>-</v>
      </c>
      <c r="O3967" s="74"/>
      <c r="P3967" s="74"/>
    </row>
    <row r="3968" spans="1:16" x14ac:dyDescent="0.2">
      <c r="A3968" s="73" t="str">
        <f t="shared" si="62"/>
        <v>-</v>
      </c>
      <c r="B3968" s="75"/>
      <c r="C3968" s="74"/>
      <c r="D3968" s="74"/>
      <c r="E3968" s="74"/>
      <c r="F3968" s="74"/>
      <c r="G3968" s="74"/>
      <c r="H3968" s="74"/>
      <c r="I3968" s="74"/>
      <c r="J3968" s="78"/>
      <c r="K3968" s="78"/>
      <c r="L3968" s="124" t="str">
        <f>IF($G3968=0,"-",VLOOKUP($G3968,Nomenclator!$B$6:$G$1000,3,0))</f>
        <v>-</v>
      </c>
      <c r="M3968" s="124" t="str">
        <f>IF($G3968=0,"-",VLOOKUP($G3968,Nomenclator!$B$6:$G$1000,4,0))</f>
        <v>-</v>
      </c>
      <c r="N3968" s="124" t="str">
        <f>IF($G3968=0,"-",VLOOKUP($G3968,Nomenclator!$B$6:$G$1000,6,0))</f>
        <v>-</v>
      </c>
      <c r="O3968" s="74"/>
      <c r="P3968" s="74"/>
    </row>
    <row r="3969" spans="1:16" x14ac:dyDescent="0.2">
      <c r="A3969" s="73" t="str">
        <f t="shared" si="62"/>
        <v>-</v>
      </c>
      <c r="B3969" s="75"/>
      <c r="C3969" s="74"/>
      <c r="D3969" s="74"/>
      <c r="E3969" s="74"/>
      <c r="F3969" s="74"/>
      <c r="G3969" s="74"/>
      <c r="H3969" s="74"/>
      <c r="I3969" s="74"/>
      <c r="J3969" s="78"/>
      <c r="K3969" s="78"/>
      <c r="L3969" s="124" t="str">
        <f>IF($G3969=0,"-",VLOOKUP($G3969,Nomenclator!$B$6:$G$1000,3,0))</f>
        <v>-</v>
      </c>
      <c r="M3969" s="124" t="str">
        <f>IF($G3969=0,"-",VLOOKUP($G3969,Nomenclator!$B$6:$G$1000,4,0))</f>
        <v>-</v>
      </c>
      <c r="N3969" s="124" t="str">
        <f>IF($G3969=0,"-",VLOOKUP($G3969,Nomenclator!$B$6:$G$1000,6,0))</f>
        <v>-</v>
      </c>
      <c r="O3969" s="74"/>
      <c r="P3969" s="74"/>
    </row>
    <row r="3970" spans="1:16" x14ac:dyDescent="0.2">
      <c r="A3970" s="73" t="str">
        <f t="shared" si="62"/>
        <v>-</v>
      </c>
      <c r="B3970" s="75"/>
      <c r="C3970" s="74"/>
      <c r="D3970" s="74"/>
      <c r="E3970" s="74"/>
      <c r="F3970" s="74"/>
      <c r="G3970" s="74"/>
      <c r="H3970" s="74"/>
      <c r="I3970" s="74"/>
      <c r="J3970" s="78"/>
      <c r="K3970" s="78"/>
      <c r="L3970" s="124" t="str">
        <f>IF($G3970=0,"-",VLOOKUP($G3970,Nomenclator!$B$6:$G$1000,3,0))</f>
        <v>-</v>
      </c>
      <c r="M3970" s="124" t="str">
        <f>IF($G3970=0,"-",VLOOKUP($G3970,Nomenclator!$B$6:$G$1000,4,0))</f>
        <v>-</v>
      </c>
      <c r="N3970" s="124" t="str">
        <f>IF($G3970=0,"-",VLOOKUP($G3970,Nomenclator!$B$6:$G$1000,6,0))</f>
        <v>-</v>
      </c>
      <c r="O3970" s="74"/>
      <c r="P3970" s="74"/>
    </row>
    <row r="3971" spans="1:16" x14ac:dyDescent="0.2">
      <c r="A3971" s="73" t="str">
        <f t="shared" si="62"/>
        <v>-</v>
      </c>
      <c r="B3971" s="75"/>
      <c r="C3971" s="74"/>
      <c r="D3971" s="74"/>
      <c r="E3971" s="74"/>
      <c r="F3971" s="74"/>
      <c r="G3971" s="74"/>
      <c r="H3971" s="74"/>
      <c r="I3971" s="74"/>
      <c r="J3971" s="78"/>
      <c r="K3971" s="78"/>
      <c r="L3971" s="124" t="str">
        <f>IF($G3971=0,"-",VLOOKUP($G3971,Nomenclator!$B$6:$G$1000,3,0))</f>
        <v>-</v>
      </c>
      <c r="M3971" s="124" t="str">
        <f>IF($G3971=0,"-",VLOOKUP($G3971,Nomenclator!$B$6:$G$1000,4,0))</f>
        <v>-</v>
      </c>
      <c r="N3971" s="124" t="str">
        <f>IF($G3971=0,"-",VLOOKUP($G3971,Nomenclator!$B$6:$G$1000,6,0))</f>
        <v>-</v>
      </c>
      <c r="O3971" s="74"/>
      <c r="P3971" s="74"/>
    </row>
    <row r="3972" spans="1:16" x14ac:dyDescent="0.2">
      <c r="A3972" s="73" t="str">
        <f t="shared" si="62"/>
        <v>-</v>
      </c>
      <c r="B3972" s="75"/>
      <c r="C3972" s="74"/>
      <c r="D3972" s="74"/>
      <c r="E3972" s="74"/>
      <c r="F3972" s="74"/>
      <c r="G3972" s="74"/>
      <c r="H3972" s="74"/>
      <c r="I3972" s="74"/>
      <c r="J3972" s="78"/>
      <c r="K3972" s="78"/>
      <c r="L3972" s="124" t="str">
        <f>IF($G3972=0,"-",VLOOKUP($G3972,Nomenclator!$B$6:$G$1000,3,0))</f>
        <v>-</v>
      </c>
      <c r="M3972" s="124" t="str">
        <f>IF($G3972=0,"-",VLOOKUP($G3972,Nomenclator!$B$6:$G$1000,4,0))</f>
        <v>-</v>
      </c>
      <c r="N3972" s="124" t="str">
        <f>IF($G3972=0,"-",VLOOKUP($G3972,Nomenclator!$B$6:$G$1000,6,0))</f>
        <v>-</v>
      </c>
      <c r="O3972" s="74"/>
      <c r="P3972" s="74"/>
    </row>
    <row r="3973" spans="1:16" x14ac:dyDescent="0.2">
      <c r="A3973" s="73" t="str">
        <f t="shared" si="62"/>
        <v>-</v>
      </c>
      <c r="B3973" s="75"/>
      <c r="C3973" s="74"/>
      <c r="D3973" s="74"/>
      <c r="E3973" s="74"/>
      <c r="F3973" s="74"/>
      <c r="G3973" s="74"/>
      <c r="H3973" s="74"/>
      <c r="I3973" s="74"/>
      <c r="J3973" s="78"/>
      <c r="K3973" s="78"/>
      <c r="L3973" s="124" t="str">
        <f>IF($G3973=0,"-",VLOOKUP($G3973,Nomenclator!$B$6:$G$1000,3,0))</f>
        <v>-</v>
      </c>
      <c r="M3973" s="124" t="str">
        <f>IF($G3973=0,"-",VLOOKUP($G3973,Nomenclator!$B$6:$G$1000,4,0))</f>
        <v>-</v>
      </c>
      <c r="N3973" s="124" t="str">
        <f>IF($G3973=0,"-",VLOOKUP($G3973,Nomenclator!$B$6:$G$1000,6,0))</f>
        <v>-</v>
      </c>
      <c r="O3973" s="74"/>
      <c r="P3973" s="74"/>
    </row>
    <row r="3974" spans="1:16" x14ac:dyDescent="0.2">
      <c r="A3974" s="73" t="str">
        <f t="shared" si="62"/>
        <v>-</v>
      </c>
      <c r="B3974" s="75"/>
      <c r="C3974" s="74"/>
      <c r="D3974" s="74"/>
      <c r="E3974" s="74"/>
      <c r="F3974" s="74"/>
      <c r="G3974" s="74"/>
      <c r="H3974" s="74"/>
      <c r="I3974" s="74"/>
      <c r="J3974" s="78"/>
      <c r="K3974" s="78"/>
      <c r="L3974" s="124" t="str">
        <f>IF($G3974=0,"-",VLOOKUP($G3974,Nomenclator!$B$6:$G$1000,3,0))</f>
        <v>-</v>
      </c>
      <c r="M3974" s="124" t="str">
        <f>IF($G3974=0,"-",VLOOKUP($G3974,Nomenclator!$B$6:$G$1000,4,0))</f>
        <v>-</v>
      </c>
      <c r="N3974" s="124" t="str">
        <f>IF($G3974=0,"-",VLOOKUP($G3974,Nomenclator!$B$6:$G$1000,6,0))</f>
        <v>-</v>
      </c>
      <c r="O3974" s="74"/>
      <c r="P3974" s="74"/>
    </row>
    <row r="3975" spans="1:16" x14ac:dyDescent="0.2">
      <c r="A3975" s="73" t="str">
        <f t="shared" si="62"/>
        <v>-</v>
      </c>
      <c r="B3975" s="75"/>
      <c r="C3975" s="74"/>
      <c r="D3975" s="74"/>
      <c r="E3975" s="74"/>
      <c r="F3975" s="74"/>
      <c r="G3975" s="74"/>
      <c r="H3975" s="74"/>
      <c r="I3975" s="74"/>
      <c r="J3975" s="78"/>
      <c r="K3975" s="78"/>
      <c r="L3975" s="124" t="str">
        <f>IF($G3975=0,"-",VLOOKUP($G3975,Nomenclator!$B$6:$G$1000,3,0))</f>
        <v>-</v>
      </c>
      <c r="M3975" s="124" t="str">
        <f>IF($G3975=0,"-",VLOOKUP($G3975,Nomenclator!$B$6:$G$1000,4,0))</f>
        <v>-</v>
      </c>
      <c r="N3975" s="124" t="str">
        <f>IF($G3975=0,"-",VLOOKUP($G3975,Nomenclator!$B$6:$G$1000,6,0))</f>
        <v>-</v>
      </c>
      <c r="O3975" s="74"/>
      <c r="P3975" s="74"/>
    </row>
    <row r="3976" spans="1:16" x14ac:dyDescent="0.2">
      <c r="A3976" s="73" t="str">
        <f t="shared" si="62"/>
        <v>-</v>
      </c>
      <c r="B3976" s="75"/>
      <c r="C3976" s="74"/>
      <c r="D3976" s="74"/>
      <c r="E3976" s="74"/>
      <c r="F3976" s="74"/>
      <c r="G3976" s="74"/>
      <c r="H3976" s="74"/>
      <c r="I3976" s="74"/>
      <c r="J3976" s="78"/>
      <c r="K3976" s="78"/>
      <c r="L3976" s="124" t="str">
        <f>IF($G3976=0,"-",VLOOKUP($G3976,Nomenclator!$B$6:$G$1000,3,0))</f>
        <v>-</v>
      </c>
      <c r="M3976" s="124" t="str">
        <f>IF($G3976=0,"-",VLOOKUP($G3976,Nomenclator!$B$6:$G$1000,4,0))</f>
        <v>-</v>
      </c>
      <c r="N3976" s="124" t="str">
        <f>IF($G3976=0,"-",VLOOKUP($G3976,Nomenclator!$B$6:$G$1000,6,0))</f>
        <v>-</v>
      </c>
      <c r="O3976" s="74"/>
      <c r="P3976" s="74"/>
    </row>
    <row r="3977" spans="1:16" x14ac:dyDescent="0.2">
      <c r="A3977" s="73" t="str">
        <f t="shared" si="62"/>
        <v>-</v>
      </c>
      <c r="B3977" s="75"/>
      <c r="C3977" s="74"/>
      <c r="D3977" s="74"/>
      <c r="E3977" s="74"/>
      <c r="F3977" s="74"/>
      <c r="G3977" s="74"/>
      <c r="H3977" s="74"/>
      <c r="I3977" s="74"/>
      <c r="J3977" s="78"/>
      <c r="K3977" s="78"/>
      <c r="L3977" s="124" t="str">
        <f>IF($G3977=0,"-",VLOOKUP($G3977,Nomenclator!$B$6:$G$1000,3,0))</f>
        <v>-</v>
      </c>
      <c r="M3977" s="124" t="str">
        <f>IF($G3977=0,"-",VLOOKUP($G3977,Nomenclator!$B$6:$G$1000,4,0))</f>
        <v>-</v>
      </c>
      <c r="N3977" s="124" t="str">
        <f>IF($G3977=0,"-",VLOOKUP($G3977,Nomenclator!$B$6:$G$1000,6,0))</f>
        <v>-</v>
      </c>
      <c r="O3977" s="74"/>
      <c r="P3977" s="74"/>
    </row>
    <row r="3978" spans="1:16" x14ac:dyDescent="0.2">
      <c r="A3978" s="73" t="str">
        <f t="shared" si="62"/>
        <v>-</v>
      </c>
      <c r="B3978" s="75"/>
      <c r="C3978" s="74"/>
      <c r="D3978" s="74"/>
      <c r="E3978" s="74"/>
      <c r="F3978" s="74"/>
      <c r="G3978" s="74"/>
      <c r="H3978" s="74"/>
      <c r="I3978" s="74"/>
      <c r="J3978" s="78"/>
      <c r="K3978" s="78"/>
      <c r="L3978" s="124" t="str">
        <f>IF($G3978=0,"-",VLOOKUP($G3978,Nomenclator!$B$6:$G$1000,3,0))</f>
        <v>-</v>
      </c>
      <c r="M3978" s="124" t="str">
        <f>IF($G3978=0,"-",VLOOKUP($G3978,Nomenclator!$B$6:$G$1000,4,0))</f>
        <v>-</v>
      </c>
      <c r="N3978" s="124" t="str">
        <f>IF($G3978=0,"-",VLOOKUP($G3978,Nomenclator!$B$6:$G$1000,6,0))</f>
        <v>-</v>
      </c>
      <c r="O3978" s="74"/>
      <c r="P3978" s="74"/>
    </row>
    <row r="3979" spans="1:16" x14ac:dyDescent="0.2">
      <c r="A3979" s="73" t="str">
        <f t="shared" si="62"/>
        <v>-</v>
      </c>
      <c r="B3979" s="75"/>
      <c r="C3979" s="74"/>
      <c r="D3979" s="74"/>
      <c r="E3979" s="74"/>
      <c r="F3979" s="74"/>
      <c r="G3979" s="74"/>
      <c r="H3979" s="74"/>
      <c r="I3979" s="74"/>
      <c r="J3979" s="78"/>
      <c r="K3979" s="78"/>
      <c r="L3979" s="124" t="str">
        <f>IF($G3979=0,"-",VLOOKUP($G3979,Nomenclator!$B$6:$G$1000,3,0))</f>
        <v>-</v>
      </c>
      <c r="M3979" s="124" t="str">
        <f>IF($G3979=0,"-",VLOOKUP($G3979,Nomenclator!$B$6:$G$1000,4,0))</f>
        <v>-</v>
      </c>
      <c r="N3979" s="124" t="str">
        <f>IF($G3979=0,"-",VLOOKUP($G3979,Nomenclator!$B$6:$G$1000,6,0))</f>
        <v>-</v>
      </c>
      <c r="O3979" s="74"/>
      <c r="P3979" s="74"/>
    </row>
    <row r="3980" spans="1:16" x14ac:dyDescent="0.2">
      <c r="A3980" s="73" t="str">
        <f t="shared" si="62"/>
        <v>-</v>
      </c>
      <c r="B3980" s="75"/>
      <c r="C3980" s="74"/>
      <c r="D3980" s="74"/>
      <c r="E3980" s="74"/>
      <c r="F3980" s="74"/>
      <c r="G3980" s="74"/>
      <c r="H3980" s="74"/>
      <c r="I3980" s="74"/>
      <c r="J3980" s="78"/>
      <c r="K3980" s="78"/>
      <c r="L3980" s="124" t="str">
        <f>IF($G3980=0,"-",VLOOKUP($G3980,Nomenclator!$B$6:$G$1000,3,0))</f>
        <v>-</v>
      </c>
      <c r="M3980" s="124" t="str">
        <f>IF($G3980=0,"-",VLOOKUP($G3980,Nomenclator!$B$6:$G$1000,4,0))</f>
        <v>-</v>
      </c>
      <c r="N3980" s="124" t="str">
        <f>IF($G3980=0,"-",VLOOKUP($G3980,Nomenclator!$B$6:$G$1000,6,0))</f>
        <v>-</v>
      </c>
      <c r="O3980" s="74"/>
      <c r="P3980" s="74"/>
    </row>
    <row r="3981" spans="1:16" x14ac:dyDescent="0.2">
      <c r="A3981" s="73" t="str">
        <f t="shared" si="62"/>
        <v>-</v>
      </c>
      <c r="B3981" s="75"/>
      <c r="C3981" s="74"/>
      <c r="D3981" s="74"/>
      <c r="E3981" s="74"/>
      <c r="F3981" s="74"/>
      <c r="G3981" s="74"/>
      <c r="H3981" s="74"/>
      <c r="I3981" s="74"/>
      <c r="J3981" s="78"/>
      <c r="K3981" s="78"/>
      <c r="L3981" s="124" t="str">
        <f>IF($G3981=0,"-",VLOOKUP($G3981,Nomenclator!$B$6:$G$1000,3,0))</f>
        <v>-</v>
      </c>
      <c r="M3981" s="124" t="str">
        <f>IF($G3981=0,"-",VLOOKUP($G3981,Nomenclator!$B$6:$G$1000,4,0))</f>
        <v>-</v>
      </c>
      <c r="N3981" s="124" t="str">
        <f>IF($G3981=0,"-",VLOOKUP($G3981,Nomenclator!$B$6:$G$1000,6,0))</f>
        <v>-</v>
      </c>
      <c r="O3981" s="74"/>
      <c r="P3981" s="74"/>
    </row>
    <row r="3982" spans="1:16" x14ac:dyDescent="0.2">
      <c r="A3982" s="73" t="str">
        <f t="shared" si="62"/>
        <v>-</v>
      </c>
      <c r="B3982" s="75"/>
      <c r="C3982" s="74"/>
      <c r="D3982" s="74"/>
      <c r="E3982" s="74"/>
      <c r="F3982" s="74"/>
      <c r="G3982" s="74"/>
      <c r="H3982" s="74"/>
      <c r="I3982" s="74"/>
      <c r="J3982" s="78"/>
      <c r="K3982" s="78"/>
      <c r="L3982" s="124" t="str">
        <f>IF($G3982=0,"-",VLOOKUP($G3982,Nomenclator!$B$6:$G$1000,3,0))</f>
        <v>-</v>
      </c>
      <c r="M3982" s="124" t="str">
        <f>IF($G3982=0,"-",VLOOKUP($G3982,Nomenclator!$B$6:$G$1000,4,0))</f>
        <v>-</v>
      </c>
      <c r="N3982" s="124" t="str">
        <f>IF($G3982=0,"-",VLOOKUP($G3982,Nomenclator!$B$6:$G$1000,6,0))</f>
        <v>-</v>
      </c>
      <c r="O3982" s="74"/>
      <c r="P3982" s="74"/>
    </row>
    <row r="3983" spans="1:16" x14ac:dyDescent="0.2">
      <c r="A3983" s="73" t="str">
        <f t="shared" si="62"/>
        <v>-</v>
      </c>
      <c r="B3983" s="75"/>
      <c r="C3983" s="74"/>
      <c r="D3983" s="74"/>
      <c r="E3983" s="74"/>
      <c r="F3983" s="74"/>
      <c r="G3983" s="74"/>
      <c r="H3983" s="74"/>
      <c r="I3983" s="74"/>
      <c r="J3983" s="78"/>
      <c r="K3983" s="78"/>
      <c r="L3983" s="124" t="str">
        <f>IF($G3983=0,"-",VLOOKUP($G3983,Nomenclator!$B$6:$G$1000,3,0))</f>
        <v>-</v>
      </c>
      <c r="M3983" s="124" t="str">
        <f>IF($G3983=0,"-",VLOOKUP($G3983,Nomenclator!$B$6:$G$1000,4,0))</f>
        <v>-</v>
      </c>
      <c r="N3983" s="124" t="str">
        <f>IF($G3983=0,"-",VLOOKUP($G3983,Nomenclator!$B$6:$G$1000,6,0))</f>
        <v>-</v>
      </c>
      <c r="O3983" s="74"/>
      <c r="P3983" s="74"/>
    </row>
    <row r="3984" spans="1:16" x14ac:dyDescent="0.2">
      <c r="A3984" s="73" t="str">
        <f t="shared" si="62"/>
        <v>-</v>
      </c>
      <c r="B3984" s="75"/>
      <c r="C3984" s="74"/>
      <c r="D3984" s="74"/>
      <c r="E3984" s="74"/>
      <c r="F3984" s="74"/>
      <c r="G3984" s="74"/>
      <c r="H3984" s="74"/>
      <c r="I3984" s="74"/>
      <c r="J3984" s="78"/>
      <c r="K3984" s="78"/>
      <c r="L3984" s="124" t="str">
        <f>IF($G3984=0,"-",VLOOKUP($G3984,Nomenclator!$B$6:$G$1000,3,0))</f>
        <v>-</v>
      </c>
      <c r="M3984" s="124" t="str">
        <f>IF($G3984=0,"-",VLOOKUP($G3984,Nomenclator!$B$6:$G$1000,4,0))</f>
        <v>-</v>
      </c>
      <c r="N3984" s="124" t="str">
        <f>IF($G3984=0,"-",VLOOKUP($G3984,Nomenclator!$B$6:$G$1000,6,0))</f>
        <v>-</v>
      </c>
      <c r="O3984" s="74"/>
      <c r="P3984" s="74"/>
    </row>
    <row r="3985" spans="1:16" x14ac:dyDescent="0.2">
      <c r="A3985" s="73" t="str">
        <f t="shared" si="62"/>
        <v>-</v>
      </c>
      <c r="B3985" s="75"/>
      <c r="C3985" s="74"/>
      <c r="D3985" s="74"/>
      <c r="E3985" s="74"/>
      <c r="F3985" s="74"/>
      <c r="G3985" s="74"/>
      <c r="H3985" s="74"/>
      <c r="I3985" s="74"/>
      <c r="J3985" s="78"/>
      <c r="K3985" s="78"/>
      <c r="L3985" s="124" t="str">
        <f>IF($G3985=0,"-",VLOOKUP($G3985,Nomenclator!$B$6:$G$1000,3,0))</f>
        <v>-</v>
      </c>
      <c r="M3985" s="124" t="str">
        <f>IF($G3985=0,"-",VLOOKUP($G3985,Nomenclator!$B$6:$G$1000,4,0))</f>
        <v>-</v>
      </c>
      <c r="N3985" s="124" t="str">
        <f>IF($G3985=0,"-",VLOOKUP($G3985,Nomenclator!$B$6:$G$1000,6,0))</f>
        <v>-</v>
      </c>
      <c r="O3985" s="74"/>
      <c r="P3985" s="74"/>
    </row>
    <row r="3986" spans="1:16" x14ac:dyDescent="0.2">
      <c r="A3986" s="73" t="str">
        <f t="shared" si="62"/>
        <v>-</v>
      </c>
      <c r="B3986" s="75"/>
      <c r="C3986" s="74"/>
      <c r="D3986" s="74"/>
      <c r="E3986" s="74"/>
      <c r="F3986" s="74"/>
      <c r="G3986" s="74"/>
      <c r="H3986" s="74"/>
      <c r="I3986" s="74"/>
      <c r="J3986" s="78"/>
      <c r="K3986" s="78"/>
      <c r="L3986" s="124" t="str">
        <f>IF($G3986=0,"-",VLOOKUP($G3986,Nomenclator!$B$6:$G$1000,3,0))</f>
        <v>-</v>
      </c>
      <c r="M3986" s="124" t="str">
        <f>IF($G3986=0,"-",VLOOKUP($G3986,Nomenclator!$B$6:$G$1000,4,0))</f>
        <v>-</v>
      </c>
      <c r="N3986" s="124" t="str">
        <f>IF($G3986=0,"-",VLOOKUP($G3986,Nomenclator!$B$6:$G$1000,6,0))</f>
        <v>-</v>
      </c>
      <c r="O3986" s="74"/>
      <c r="P3986" s="74"/>
    </row>
    <row r="3987" spans="1:16" x14ac:dyDescent="0.2">
      <c r="A3987" s="73" t="str">
        <f t="shared" si="62"/>
        <v>-</v>
      </c>
      <c r="B3987" s="75"/>
      <c r="C3987" s="74"/>
      <c r="D3987" s="74"/>
      <c r="E3987" s="74"/>
      <c r="F3987" s="74"/>
      <c r="G3987" s="74"/>
      <c r="H3987" s="74"/>
      <c r="I3987" s="74"/>
      <c r="J3987" s="78"/>
      <c r="K3987" s="78"/>
      <c r="L3987" s="124" t="str">
        <f>IF($G3987=0,"-",VLOOKUP($G3987,Nomenclator!$B$6:$G$1000,3,0))</f>
        <v>-</v>
      </c>
      <c r="M3987" s="124" t="str">
        <f>IF($G3987=0,"-",VLOOKUP($G3987,Nomenclator!$B$6:$G$1000,4,0))</f>
        <v>-</v>
      </c>
      <c r="N3987" s="124" t="str">
        <f>IF($G3987=0,"-",VLOOKUP($G3987,Nomenclator!$B$6:$G$1000,6,0))</f>
        <v>-</v>
      </c>
      <c r="O3987" s="74"/>
      <c r="P3987" s="74"/>
    </row>
    <row r="3988" spans="1:16" x14ac:dyDescent="0.2">
      <c r="A3988" s="73" t="str">
        <f t="shared" si="62"/>
        <v>-</v>
      </c>
      <c r="B3988" s="75"/>
      <c r="C3988" s="74"/>
      <c r="D3988" s="74"/>
      <c r="E3988" s="74"/>
      <c r="F3988" s="74"/>
      <c r="G3988" s="74"/>
      <c r="H3988" s="74"/>
      <c r="I3988" s="74"/>
      <c r="J3988" s="78"/>
      <c r="K3988" s="78"/>
      <c r="L3988" s="124" t="str">
        <f>IF($G3988=0,"-",VLOOKUP($G3988,Nomenclator!$B$6:$G$1000,3,0))</f>
        <v>-</v>
      </c>
      <c r="M3988" s="124" t="str">
        <f>IF($G3988=0,"-",VLOOKUP($G3988,Nomenclator!$B$6:$G$1000,4,0))</f>
        <v>-</v>
      </c>
      <c r="N3988" s="124" t="str">
        <f>IF($G3988=0,"-",VLOOKUP($G3988,Nomenclator!$B$6:$G$1000,6,0))</f>
        <v>-</v>
      </c>
      <c r="O3988" s="74"/>
      <c r="P3988" s="74"/>
    </row>
    <row r="3989" spans="1:16" x14ac:dyDescent="0.2">
      <c r="A3989" s="73" t="str">
        <f t="shared" si="62"/>
        <v>-</v>
      </c>
      <c r="B3989" s="75"/>
      <c r="C3989" s="74"/>
      <c r="D3989" s="74"/>
      <c r="E3989" s="74"/>
      <c r="F3989" s="74"/>
      <c r="G3989" s="74"/>
      <c r="H3989" s="74"/>
      <c r="I3989" s="74"/>
      <c r="J3989" s="78"/>
      <c r="K3989" s="78"/>
      <c r="L3989" s="124" t="str">
        <f>IF($G3989=0,"-",VLOOKUP($G3989,Nomenclator!$B$6:$G$1000,3,0))</f>
        <v>-</v>
      </c>
      <c r="M3989" s="124" t="str">
        <f>IF($G3989=0,"-",VLOOKUP($G3989,Nomenclator!$B$6:$G$1000,4,0))</f>
        <v>-</v>
      </c>
      <c r="N3989" s="124" t="str">
        <f>IF($G3989=0,"-",VLOOKUP($G3989,Nomenclator!$B$6:$G$1000,6,0))</f>
        <v>-</v>
      </c>
      <c r="O3989" s="74"/>
      <c r="P3989" s="74"/>
    </row>
    <row r="3990" spans="1:16" x14ac:dyDescent="0.2">
      <c r="A3990" s="73" t="str">
        <f t="shared" si="62"/>
        <v>-</v>
      </c>
      <c r="B3990" s="75"/>
      <c r="C3990" s="74"/>
      <c r="D3990" s="74"/>
      <c r="E3990" s="74"/>
      <c r="F3990" s="74"/>
      <c r="G3990" s="74"/>
      <c r="H3990" s="74"/>
      <c r="I3990" s="74"/>
      <c r="J3990" s="78"/>
      <c r="K3990" s="78"/>
      <c r="L3990" s="124" t="str">
        <f>IF($G3990=0,"-",VLOOKUP($G3990,Nomenclator!$B$6:$G$1000,3,0))</f>
        <v>-</v>
      </c>
      <c r="M3990" s="124" t="str">
        <f>IF($G3990=0,"-",VLOOKUP($G3990,Nomenclator!$B$6:$G$1000,4,0))</f>
        <v>-</v>
      </c>
      <c r="N3990" s="124" t="str">
        <f>IF($G3990=0,"-",VLOOKUP($G3990,Nomenclator!$B$6:$G$1000,6,0))</f>
        <v>-</v>
      </c>
      <c r="O3990" s="74"/>
      <c r="P3990" s="74"/>
    </row>
    <row r="3991" spans="1:16" x14ac:dyDescent="0.2">
      <c r="A3991" s="73" t="str">
        <f t="shared" si="62"/>
        <v>-</v>
      </c>
      <c r="B3991" s="75"/>
      <c r="C3991" s="74"/>
      <c r="D3991" s="74"/>
      <c r="E3991" s="74"/>
      <c r="F3991" s="74"/>
      <c r="G3991" s="74"/>
      <c r="H3991" s="74"/>
      <c r="I3991" s="74"/>
      <c r="J3991" s="78"/>
      <c r="K3991" s="78"/>
      <c r="L3991" s="124" t="str">
        <f>IF($G3991=0,"-",VLOOKUP($G3991,Nomenclator!$B$6:$G$1000,3,0))</f>
        <v>-</v>
      </c>
      <c r="M3991" s="124" t="str">
        <f>IF($G3991=0,"-",VLOOKUP($G3991,Nomenclator!$B$6:$G$1000,4,0))</f>
        <v>-</v>
      </c>
      <c r="N3991" s="124" t="str">
        <f>IF($G3991=0,"-",VLOOKUP($G3991,Nomenclator!$B$6:$G$1000,6,0))</f>
        <v>-</v>
      </c>
      <c r="O3991" s="74"/>
      <c r="P3991" s="74"/>
    </row>
    <row r="3992" spans="1:16" x14ac:dyDescent="0.2">
      <c r="A3992" s="73" t="str">
        <f t="shared" si="62"/>
        <v>-</v>
      </c>
      <c r="B3992" s="75"/>
      <c r="C3992" s="74"/>
      <c r="D3992" s="74"/>
      <c r="E3992" s="74"/>
      <c r="F3992" s="74"/>
      <c r="G3992" s="74"/>
      <c r="H3992" s="74"/>
      <c r="I3992" s="74"/>
      <c r="J3992" s="78"/>
      <c r="K3992" s="78"/>
      <c r="L3992" s="124" t="str">
        <f>IF($G3992=0,"-",VLOOKUP($G3992,Nomenclator!$B$6:$G$1000,3,0))</f>
        <v>-</v>
      </c>
      <c r="M3992" s="124" t="str">
        <f>IF($G3992=0,"-",VLOOKUP($G3992,Nomenclator!$B$6:$G$1000,4,0))</f>
        <v>-</v>
      </c>
      <c r="N3992" s="124" t="str">
        <f>IF($G3992=0,"-",VLOOKUP($G3992,Nomenclator!$B$6:$G$1000,6,0))</f>
        <v>-</v>
      </c>
      <c r="O3992" s="74"/>
      <c r="P3992" s="74"/>
    </row>
    <row r="3993" spans="1:16" x14ac:dyDescent="0.2">
      <c r="A3993" s="73" t="str">
        <f t="shared" si="62"/>
        <v>-</v>
      </c>
      <c r="B3993" s="75"/>
      <c r="C3993" s="74"/>
      <c r="D3993" s="74"/>
      <c r="E3993" s="74"/>
      <c r="F3993" s="74"/>
      <c r="G3993" s="74"/>
      <c r="H3993" s="74"/>
      <c r="I3993" s="74"/>
      <c r="J3993" s="78"/>
      <c r="K3993" s="78"/>
      <c r="L3993" s="124" t="str">
        <f>IF($G3993=0,"-",VLOOKUP($G3993,Nomenclator!$B$6:$G$1000,3,0))</f>
        <v>-</v>
      </c>
      <c r="M3993" s="124" t="str">
        <f>IF($G3993=0,"-",VLOOKUP($G3993,Nomenclator!$B$6:$G$1000,4,0))</f>
        <v>-</v>
      </c>
      <c r="N3993" s="124" t="str">
        <f>IF($G3993=0,"-",VLOOKUP($G3993,Nomenclator!$B$6:$G$1000,6,0))</f>
        <v>-</v>
      </c>
      <c r="O3993" s="74"/>
      <c r="P3993" s="74"/>
    </row>
    <row r="3994" spans="1:16" x14ac:dyDescent="0.2">
      <c r="A3994" s="73" t="str">
        <f t="shared" si="62"/>
        <v>-</v>
      </c>
      <c r="B3994" s="75"/>
      <c r="C3994" s="74"/>
      <c r="D3994" s="74"/>
      <c r="E3994" s="74"/>
      <c r="F3994" s="74"/>
      <c r="G3994" s="74"/>
      <c r="H3994" s="74"/>
      <c r="I3994" s="74"/>
      <c r="J3994" s="78"/>
      <c r="K3994" s="78"/>
      <c r="L3994" s="124" t="str">
        <f>IF($G3994=0,"-",VLOOKUP($G3994,Nomenclator!$B$6:$G$1000,3,0))</f>
        <v>-</v>
      </c>
      <c r="M3994" s="124" t="str">
        <f>IF($G3994=0,"-",VLOOKUP($G3994,Nomenclator!$B$6:$G$1000,4,0))</f>
        <v>-</v>
      </c>
      <c r="N3994" s="124" t="str">
        <f>IF($G3994=0,"-",VLOOKUP($G3994,Nomenclator!$B$6:$G$1000,6,0))</f>
        <v>-</v>
      </c>
      <c r="O3994" s="74"/>
      <c r="P3994" s="74"/>
    </row>
    <row r="3995" spans="1:16" x14ac:dyDescent="0.2">
      <c r="A3995" s="73" t="str">
        <f t="shared" si="62"/>
        <v>-</v>
      </c>
      <c r="B3995" s="75"/>
      <c r="C3995" s="74"/>
      <c r="D3995" s="74"/>
      <c r="E3995" s="74"/>
      <c r="F3995" s="74"/>
      <c r="G3995" s="74"/>
      <c r="H3995" s="74"/>
      <c r="I3995" s="74"/>
      <c r="J3995" s="78"/>
      <c r="K3995" s="78"/>
      <c r="L3995" s="124" t="str">
        <f>IF($G3995=0,"-",VLOOKUP($G3995,Nomenclator!$B$6:$G$1000,3,0))</f>
        <v>-</v>
      </c>
      <c r="M3995" s="124" t="str">
        <f>IF($G3995=0,"-",VLOOKUP($G3995,Nomenclator!$B$6:$G$1000,4,0))</f>
        <v>-</v>
      </c>
      <c r="N3995" s="124" t="str">
        <f>IF($G3995=0,"-",VLOOKUP($G3995,Nomenclator!$B$6:$G$1000,6,0))</f>
        <v>-</v>
      </c>
      <c r="O3995" s="74"/>
      <c r="P3995" s="74"/>
    </row>
    <row r="3996" spans="1:16" x14ac:dyDescent="0.2">
      <c r="A3996" s="73" t="str">
        <f t="shared" si="62"/>
        <v>-</v>
      </c>
      <c r="B3996" s="75"/>
      <c r="C3996" s="74"/>
      <c r="D3996" s="74"/>
      <c r="E3996" s="74"/>
      <c r="F3996" s="74"/>
      <c r="G3996" s="74"/>
      <c r="H3996" s="74"/>
      <c r="I3996" s="74"/>
      <c r="J3996" s="78"/>
      <c r="K3996" s="78"/>
      <c r="L3996" s="124" t="str">
        <f>IF($G3996=0,"-",VLOOKUP($G3996,Nomenclator!$B$6:$G$1000,3,0))</f>
        <v>-</v>
      </c>
      <c r="M3996" s="124" t="str">
        <f>IF($G3996=0,"-",VLOOKUP($G3996,Nomenclator!$B$6:$G$1000,4,0))</f>
        <v>-</v>
      </c>
      <c r="N3996" s="124" t="str">
        <f>IF($G3996=0,"-",VLOOKUP($G3996,Nomenclator!$B$6:$G$1000,6,0))</f>
        <v>-</v>
      </c>
      <c r="O3996" s="74"/>
      <c r="P3996" s="74"/>
    </row>
    <row r="3997" spans="1:16" x14ac:dyDescent="0.2">
      <c r="A3997" s="73" t="str">
        <f t="shared" si="62"/>
        <v>-</v>
      </c>
      <c r="B3997" s="75"/>
      <c r="C3997" s="74"/>
      <c r="D3997" s="74"/>
      <c r="E3997" s="74"/>
      <c r="F3997" s="74"/>
      <c r="G3997" s="74"/>
      <c r="H3997" s="74"/>
      <c r="I3997" s="74"/>
      <c r="J3997" s="78"/>
      <c r="K3997" s="78"/>
      <c r="L3997" s="124" t="str">
        <f>IF($G3997=0,"-",VLOOKUP($G3997,Nomenclator!$B$6:$G$1000,3,0))</f>
        <v>-</v>
      </c>
      <c r="M3997" s="124" t="str">
        <f>IF($G3997=0,"-",VLOOKUP($G3997,Nomenclator!$B$6:$G$1000,4,0))</f>
        <v>-</v>
      </c>
      <c r="N3997" s="124" t="str">
        <f>IF($G3997=0,"-",VLOOKUP($G3997,Nomenclator!$B$6:$G$1000,6,0))</f>
        <v>-</v>
      </c>
      <c r="O3997" s="74"/>
      <c r="P3997" s="74"/>
    </row>
    <row r="3998" spans="1:16" x14ac:dyDescent="0.2">
      <c r="A3998" s="73" t="str">
        <f t="shared" si="62"/>
        <v>-</v>
      </c>
      <c r="B3998" s="75"/>
      <c r="C3998" s="74"/>
      <c r="D3998" s="74"/>
      <c r="E3998" s="74"/>
      <c r="F3998" s="74"/>
      <c r="G3998" s="74"/>
      <c r="H3998" s="74"/>
      <c r="I3998" s="74"/>
      <c r="J3998" s="78"/>
      <c r="K3998" s="78"/>
      <c r="L3998" s="124" t="str">
        <f>IF($G3998=0,"-",VLOOKUP($G3998,Nomenclator!$B$6:$G$1000,3,0))</f>
        <v>-</v>
      </c>
      <c r="M3998" s="124" t="str">
        <f>IF($G3998=0,"-",VLOOKUP($G3998,Nomenclator!$B$6:$G$1000,4,0))</f>
        <v>-</v>
      </c>
      <c r="N3998" s="124" t="str">
        <f>IF($G3998=0,"-",VLOOKUP($G3998,Nomenclator!$B$6:$G$1000,6,0))</f>
        <v>-</v>
      </c>
      <c r="O3998" s="74"/>
      <c r="P3998" s="74"/>
    </row>
    <row r="3999" spans="1:16" x14ac:dyDescent="0.2">
      <c r="A3999" s="73" t="str">
        <f t="shared" si="62"/>
        <v>-</v>
      </c>
      <c r="B3999" s="75"/>
      <c r="C3999" s="74"/>
      <c r="D3999" s="74"/>
      <c r="E3999" s="74"/>
      <c r="F3999" s="74"/>
      <c r="G3999" s="74"/>
      <c r="H3999" s="74"/>
      <c r="I3999" s="74"/>
      <c r="J3999" s="78"/>
      <c r="K3999" s="78"/>
      <c r="L3999" s="124" t="str">
        <f>IF($G3999=0,"-",VLOOKUP($G3999,Nomenclator!$B$6:$G$1000,3,0))</f>
        <v>-</v>
      </c>
      <c r="M3999" s="124" t="str">
        <f>IF($G3999=0,"-",VLOOKUP($G3999,Nomenclator!$B$6:$G$1000,4,0))</f>
        <v>-</v>
      </c>
      <c r="N3999" s="124" t="str">
        <f>IF($G3999=0,"-",VLOOKUP($G3999,Nomenclator!$B$6:$G$1000,6,0))</f>
        <v>-</v>
      </c>
      <c r="O3999" s="74"/>
      <c r="P3999" s="74"/>
    </row>
    <row r="4000" spans="1:16" x14ac:dyDescent="0.2">
      <c r="A4000" s="73" t="str">
        <f t="shared" si="62"/>
        <v>-</v>
      </c>
      <c r="B4000" s="75"/>
      <c r="C4000" s="74"/>
      <c r="D4000" s="74"/>
      <c r="E4000" s="74"/>
      <c r="F4000" s="74"/>
      <c r="G4000" s="74"/>
      <c r="H4000" s="74"/>
      <c r="I4000" s="74"/>
      <c r="J4000" s="78"/>
      <c r="K4000" s="78"/>
      <c r="L4000" s="124" t="str">
        <f>IF($G4000=0,"-",VLOOKUP($G4000,Nomenclator!$B$6:$G$1000,3,0))</f>
        <v>-</v>
      </c>
      <c r="M4000" s="124" t="str">
        <f>IF($G4000=0,"-",VLOOKUP($G4000,Nomenclator!$B$6:$G$1000,4,0))</f>
        <v>-</v>
      </c>
      <c r="N4000" s="124" t="str">
        <f>IF($G4000=0,"-",VLOOKUP($G4000,Nomenclator!$B$6:$G$1000,6,0))</f>
        <v>-</v>
      </c>
      <c r="O4000" s="74"/>
      <c r="P4000" s="74"/>
    </row>
    <row r="4001" spans="1:16" x14ac:dyDescent="0.2">
      <c r="A4001" s="73" t="str">
        <f t="shared" si="62"/>
        <v>-</v>
      </c>
      <c r="B4001" s="75"/>
      <c r="C4001" s="74"/>
      <c r="D4001" s="74"/>
      <c r="E4001" s="74"/>
      <c r="F4001" s="74"/>
      <c r="G4001" s="74"/>
      <c r="H4001" s="74"/>
      <c r="I4001" s="74"/>
      <c r="J4001" s="78"/>
      <c r="K4001" s="78"/>
      <c r="L4001" s="124" t="str">
        <f>IF($G4001=0,"-",VLOOKUP($G4001,Nomenclator!$B$6:$G$1000,3,0))</f>
        <v>-</v>
      </c>
      <c r="M4001" s="124" t="str">
        <f>IF($G4001=0,"-",VLOOKUP($G4001,Nomenclator!$B$6:$G$1000,4,0))</f>
        <v>-</v>
      </c>
      <c r="N4001" s="124" t="str">
        <f>IF($G4001=0,"-",VLOOKUP($G4001,Nomenclator!$B$6:$G$1000,6,0))</f>
        <v>-</v>
      </c>
      <c r="O4001" s="74"/>
      <c r="P4001" s="74"/>
    </row>
    <row r="4002" spans="1:16" x14ac:dyDescent="0.2">
      <c r="A4002" s="73" t="str">
        <f t="shared" si="62"/>
        <v>-</v>
      </c>
      <c r="B4002" s="75"/>
      <c r="C4002" s="74"/>
      <c r="D4002" s="74"/>
      <c r="E4002" s="74"/>
      <c r="F4002" s="74"/>
      <c r="G4002" s="74"/>
      <c r="H4002" s="74"/>
      <c r="I4002" s="74"/>
      <c r="J4002" s="78"/>
      <c r="K4002" s="78"/>
      <c r="L4002" s="124" t="str">
        <f>IF($G4002=0,"-",VLOOKUP($G4002,Nomenclator!$B$6:$G$1000,3,0))</f>
        <v>-</v>
      </c>
      <c r="M4002" s="124" t="str">
        <f>IF($G4002=0,"-",VLOOKUP($G4002,Nomenclator!$B$6:$G$1000,4,0))</f>
        <v>-</v>
      </c>
      <c r="N4002" s="124" t="str">
        <f>IF($G4002=0,"-",VLOOKUP($G4002,Nomenclator!$B$6:$G$1000,6,0))</f>
        <v>-</v>
      </c>
      <c r="O4002" s="74"/>
      <c r="P4002" s="74"/>
    </row>
    <row r="4003" spans="1:16" x14ac:dyDescent="0.2">
      <c r="A4003" s="73" t="str">
        <f t="shared" si="62"/>
        <v>-</v>
      </c>
      <c r="B4003" s="75"/>
      <c r="C4003" s="74"/>
      <c r="D4003" s="74"/>
      <c r="E4003" s="74"/>
      <c r="F4003" s="74"/>
      <c r="G4003" s="74"/>
      <c r="H4003" s="74"/>
      <c r="I4003" s="74"/>
      <c r="J4003" s="78"/>
      <c r="K4003" s="78"/>
      <c r="L4003" s="124" t="str">
        <f>IF($G4003=0,"-",VLOOKUP($G4003,Nomenclator!$B$6:$G$1000,3,0))</f>
        <v>-</v>
      </c>
      <c r="M4003" s="124" t="str">
        <f>IF($G4003=0,"-",VLOOKUP($G4003,Nomenclator!$B$6:$G$1000,4,0))</f>
        <v>-</v>
      </c>
      <c r="N4003" s="124" t="str">
        <f>IF($G4003=0,"-",VLOOKUP($G4003,Nomenclator!$B$6:$G$1000,6,0))</f>
        <v>-</v>
      </c>
      <c r="O4003" s="74"/>
      <c r="P4003" s="74"/>
    </row>
    <row r="4004" spans="1:16" x14ac:dyDescent="0.2">
      <c r="A4004" s="73" t="str">
        <f t="shared" si="62"/>
        <v>-</v>
      </c>
      <c r="B4004" s="75"/>
      <c r="C4004" s="74"/>
      <c r="D4004" s="74"/>
      <c r="E4004" s="74"/>
      <c r="F4004" s="74"/>
      <c r="G4004" s="74"/>
      <c r="H4004" s="74"/>
      <c r="I4004" s="74"/>
      <c r="J4004" s="78"/>
      <c r="K4004" s="78"/>
      <c r="L4004" s="124" t="str">
        <f>IF($G4004=0,"-",VLOOKUP($G4004,Nomenclator!$B$6:$G$1000,3,0))</f>
        <v>-</v>
      </c>
      <c r="M4004" s="124" t="str">
        <f>IF($G4004=0,"-",VLOOKUP($G4004,Nomenclator!$B$6:$G$1000,4,0))</f>
        <v>-</v>
      </c>
      <c r="N4004" s="124" t="str">
        <f>IF($G4004=0,"-",VLOOKUP($G4004,Nomenclator!$B$6:$G$1000,6,0))</f>
        <v>-</v>
      </c>
      <c r="O4004" s="74"/>
      <c r="P4004" s="74"/>
    </row>
    <row r="4005" spans="1:16" x14ac:dyDescent="0.2">
      <c r="A4005" s="73" t="str">
        <f t="shared" si="62"/>
        <v>-</v>
      </c>
      <c r="B4005" s="75"/>
      <c r="C4005" s="74"/>
      <c r="D4005" s="74"/>
      <c r="E4005" s="74"/>
      <c r="F4005" s="74"/>
      <c r="G4005" s="74"/>
      <c r="H4005" s="74"/>
      <c r="I4005" s="74"/>
      <c r="J4005" s="78"/>
      <c r="K4005" s="78"/>
      <c r="L4005" s="124" t="str">
        <f>IF($G4005=0,"-",VLOOKUP($G4005,Nomenclator!$B$6:$G$1000,3,0))</f>
        <v>-</v>
      </c>
      <c r="M4005" s="124" t="str">
        <f>IF($G4005=0,"-",VLOOKUP($G4005,Nomenclator!$B$6:$G$1000,4,0))</f>
        <v>-</v>
      </c>
      <c r="N4005" s="124" t="str">
        <f>IF($G4005=0,"-",VLOOKUP($G4005,Nomenclator!$B$6:$G$1000,6,0))</f>
        <v>-</v>
      </c>
      <c r="O4005" s="74"/>
      <c r="P4005" s="74"/>
    </row>
    <row r="4006" spans="1:16" x14ac:dyDescent="0.2">
      <c r="A4006" s="73" t="str">
        <f t="shared" si="62"/>
        <v>-</v>
      </c>
      <c r="B4006" s="75"/>
      <c r="C4006" s="74"/>
      <c r="D4006" s="74"/>
      <c r="E4006" s="74"/>
      <c r="F4006" s="74"/>
      <c r="G4006" s="74"/>
      <c r="H4006" s="74"/>
      <c r="I4006" s="74"/>
      <c r="J4006" s="78"/>
      <c r="K4006" s="78"/>
      <c r="L4006" s="124" t="str">
        <f>IF($G4006=0,"-",VLOOKUP($G4006,Nomenclator!$B$6:$G$1000,3,0))</f>
        <v>-</v>
      </c>
      <c r="M4006" s="124" t="str">
        <f>IF($G4006=0,"-",VLOOKUP($G4006,Nomenclator!$B$6:$G$1000,4,0))</f>
        <v>-</v>
      </c>
      <c r="N4006" s="124" t="str">
        <f>IF($G4006=0,"-",VLOOKUP($G4006,Nomenclator!$B$6:$G$1000,6,0))</f>
        <v>-</v>
      </c>
      <c r="O4006" s="74"/>
      <c r="P4006" s="74"/>
    </row>
    <row r="4007" spans="1:16" x14ac:dyDescent="0.2">
      <c r="A4007" s="73" t="str">
        <f t="shared" si="62"/>
        <v>-</v>
      </c>
      <c r="B4007" s="75"/>
      <c r="C4007" s="74"/>
      <c r="D4007" s="74"/>
      <c r="E4007" s="74"/>
      <c r="F4007" s="74"/>
      <c r="G4007" s="74"/>
      <c r="H4007" s="74"/>
      <c r="I4007" s="74"/>
      <c r="J4007" s="78"/>
      <c r="K4007" s="78"/>
      <c r="L4007" s="124" t="str">
        <f>IF($G4007=0,"-",VLOOKUP($G4007,Nomenclator!$B$6:$G$1000,3,0))</f>
        <v>-</v>
      </c>
      <c r="M4007" s="124" t="str">
        <f>IF($G4007=0,"-",VLOOKUP($G4007,Nomenclator!$B$6:$G$1000,4,0))</f>
        <v>-</v>
      </c>
      <c r="N4007" s="124" t="str">
        <f>IF($G4007=0,"-",VLOOKUP($G4007,Nomenclator!$B$6:$G$1000,6,0))</f>
        <v>-</v>
      </c>
      <c r="O4007" s="74"/>
      <c r="P4007" s="74"/>
    </row>
    <row r="4008" spans="1:16" x14ac:dyDescent="0.2">
      <c r="A4008" s="73" t="str">
        <f t="shared" si="62"/>
        <v>-</v>
      </c>
      <c r="B4008" s="75"/>
      <c r="C4008" s="74"/>
      <c r="D4008" s="74"/>
      <c r="E4008" s="74"/>
      <c r="F4008" s="74"/>
      <c r="G4008" s="74"/>
      <c r="H4008" s="74"/>
      <c r="I4008" s="74"/>
      <c r="J4008" s="78"/>
      <c r="K4008" s="78"/>
      <c r="L4008" s="124" t="str">
        <f>IF($G4008=0,"-",VLOOKUP($G4008,Nomenclator!$B$6:$G$1000,3,0))</f>
        <v>-</v>
      </c>
      <c r="M4008" s="124" t="str">
        <f>IF($G4008=0,"-",VLOOKUP($G4008,Nomenclator!$B$6:$G$1000,4,0))</f>
        <v>-</v>
      </c>
      <c r="N4008" s="124" t="str">
        <f>IF($G4008=0,"-",VLOOKUP($G4008,Nomenclator!$B$6:$G$1000,6,0))</f>
        <v>-</v>
      </c>
      <c r="O4008" s="74"/>
      <c r="P4008" s="74"/>
    </row>
    <row r="4009" spans="1:16" x14ac:dyDescent="0.2">
      <c r="A4009" s="73" t="str">
        <f t="shared" si="62"/>
        <v>-</v>
      </c>
      <c r="B4009" s="75"/>
      <c r="C4009" s="74"/>
      <c r="D4009" s="74"/>
      <c r="E4009" s="74"/>
      <c r="F4009" s="74"/>
      <c r="G4009" s="74"/>
      <c r="H4009" s="74"/>
      <c r="I4009" s="74"/>
      <c r="J4009" s="78"/>
      <c r="K4009" s="78"/>
      <c r="L4009" s="124" t="str">
        <f>IF($G4009=0,"-",VLOOKUP($G4009,Nomenclator!$B$6:$G$1000,3,0))</f>
        <v>-</v>
      </c>
      <c r="M4009" s="124" t="str">
        <f>IF($G4009=0,"-",VLOOKUP($G4009,Nomenclator!$B$6:$G$1000,4,0))</f>
        <v>-</v>
      </c>
      <c r="N4009" s="124" t="str">
        <f>IF($G4009=0,"-",VLOOKUP($G4009,Nomenclator!$B$6:$G$1000,6,0))</f>
        <v>-</v>
      </c>
      <c r="O4009" s="74"/>
      <c r="P4009" s="74"/>
    </row>
    <row r="4010" spans="1:16" x14ac:dyDescent="0.2">
      <c r="A4010" s="73" t="str">
        <f t="shared" si="62"/>
        <v>-</v>
      </c>
      <c r="B4010" s="75"/>
      <c r="C4010" s="74"/>
      <c r="D4010" s="74"/>
      <c r="E4010" s="74"/>
      <c r="F4010" s="74"/>
      <c r="G4010" s="74"/>
      <c r="H4010" s="74"/>
      <c r="I4010" s="74"/>
      <c r="J4010" s="78"/>
      <c r="K4010" s="78"/>
      <c r="L4010" s="124" t="str">
        <f>IF($G4010=0,"-",VLOOKUP($G4010,Nomenclator!$B$6:$G$1000,3,0))</f>
        <v>-</v>
      </c>
      <c r="M4010" s="124" t="str">
        <f>IF($G4010=0,"-",VLOOKUP($G4010,Nomenclator!$B$6:$G$1000,4,0))</f>
        <v>-</v>
      </c>
      <c r="N4010" s="124" t="str">
        <f>IF($G4010=0,"-",VLOOKUP($G4010,Nomenclator!$B$6:$G$1000,6,0))</f>
        <v>-</v>
      </c>
      <c r="O4010" s="74"/>
      <c r="P4010" s="74"/>
    </row>
    <row r="4011" spans="1:16" x14ac:dyDescent="0.2">
      <c r="A4011" s="73" t="str">
        <f t="shared" si="62"/>
        <v>-</v>
      </c>
      <c r="B4011" s="75"/>
      <c r="C4011" s="74"/>
      <c r="D4011" s="74"/>
      <c r="E4011" s="74"/>
      <c r="F4011" s="74"/>
      <c r="G4011" s="74"/>
      <c r="H4011" s="74"/>
      <c r="I4011" s="74"/>
      <c r="J4011" s="78"/>
      <c r="K4011" s="78"/>
      <c r="L4011" s="124" t="str">
        <f>IF($G4011=0,"-",VLOOKUP($G4011,Nomenclator!$B$6:$G$1000,3,0))</f>
        <v>-</v>
      </c>
      <c r="M4011" s="124" t="str">
        <f>IF($G4011=0,"-",VLOOKUP($G4011,Nomenclator!$B$6:$G$1000,4,0))</f>
        <v>-</v>
      </c>
      <c r="N4011" s="124" t="str">
        <f>IF($G4011=0,"-",VLOOKUP($G4011,Nomenclator!$B$6:$G$1000,6,0))</f>
        <v>-</v>
      </c>
      <c r="O4011" s="74"/>
      <c r="P4011" s="74"/>
    </row>
    <row r="4012" spans="1:16" x14ac:dyDescent="0.2">
      <c r="A4012" s="73" t="str">
        <f t="shared" si="62"/>
        <v>-</v>
      </c>
      <c r="B4012" s="75"/>
      <c r="C4012" s="74"/>
      <c r="D4012" s="74"/>
      <c r="E4012" s="74"/>
      <c r="F4012" s="74"/>
      <c r="G4012" s="74"/>
      <c r="H4012" s="74"/>
      <c r="I4012" s="74"/>
      <c r="J4012" s="78"/>
      <c r="K4012" s="78"/>
      <c r="L4012" s="124" t="str">
        <f>IF($G4012=0,"-",VLOOKUP($G4012,Nomenclator!$B$6:$G$1000,3,0))</f>
        <v>-</v>
      </c>
      <c r="M4012" s="124" t="str">
        <f>IF($G4012=0,"-",VLOOKUP($G4012,Nomenclator!$B$6:$G$1000,4,0))</f>
        <v>-</v>
      </c>
      <c r="N4012" s="124" t="str">
        <f>IF($G4012=0,"-",VLOOKUP($G4012,Nomenclator!$B$6:$G$1000,6,0))</f>
        <v>-</v>
      </c>
      <c r="O4012" s="74"/>
      <c r="P4012" s="74"/>
    </row>
    <row r="4013" spans="1:16" x14ac:dyDescent="0.2">
      <c r="A4013" s="73" t="str">
        <f t="shared" si="62"/>
        <v>-</v>
      </c>
      <c r="B4013" s="75"/>
      <c r="C4013" s="74"/>
      <c r="D4013" s="74"/>
      <c r="E4013" s="74"/>
      <c r="F4013" s="74"/>
      <c r="G4013" s="74"/>
      <c r="H4013" s="74"/>
      <c r="I4013" s="74"/>
      <c r="J4013" s="78"/>
      <c r="K4013" s="78"/>
      <c r="L4013" s="124" t="str">
        <f>IF($G4013=0,"-",VLOOKUP($G4013,Nomenclator!$B$6:$G$1000,3,0))</f>
        <v>-</v>
      </c>
      <c r="M4013" s="124" t="str">
        <f>IF($G4013=0,"-",VLOOKUP($G4013,Nomenclator!$B$6:$G$1000,4,0))</f>
        <v>-</v>
      </c>
      <c r="N4013" s="124" t="str">
        <f>IF($G4013=0,"-",VLOOKUP($G4013,Nomenclator!$B$6:$G$1000,6,0))</f>
        <v>-</v>
      </c>
      <c r="O4013" s="74"/>
      <c r="P4013" s="74"/>
    </row>
    <row r="4014" spans="1:16" x14ac:dyDescent="0.2">
      <c r="A4014" s="73" t="str">
        <f t="shared" si="62"/>
        <v>-</v>
      </c>
      <c r="B4014" s="75"/>
      <c r="C4014" s="74"/>
      <c r="D4014" s="74"/>
      <c r="E4014" s="74"/>
      <c r="F4014" s="74"/>
      <c r="G4014" s="74"/>
      <c r="H4014" s="74"/>
      <c r="I4014" s="74"/>
      <c r="J4014" s="78"/>
      <c r="K4014" s="78"/>
      <c r="L4014" s="124" t="str">
        <f>IF($G4014=0,"-",VLOOKUP($G4014,Nomenclator!$B$6:$G$1000,3,0))</f>
        <v>-</v>
      </c>
      <c r="M4014" s="124" t="str">
        <f>IF($G4014=0,"-",VLOOKUP($G4014,Nomenclator!$B$6:$G$1000,4,0))</f>
        <v>-</v>
      </c>
      <c r="N4014" s="124" t="str">
        <f>IF($G4014=0,"-",VLOOKUP($G4014,Nomenclator!$B$6:$G$1000,6,0))</f>
        <v>-</v>
      </c>
      <c r="O4014" s="74"/>
      <c r="P4014" s="74"/>
    </row>
    <row r="4015" spans="1:16" x14ac:dyDescent="0.2">
      <c r="A4015" s="73" t="str">
        <f t="shared" si="62"/>
        <v>-</v>
      </c>
      <c r="B4015" s="75"/>
      <c r="C4015" s="74"/>
      <c r="D4015" s="74"/>
      <c r="E4015" s="74"/>
      <c r="F4015" s="74"/>
      <c r="G4015" s="74"/>
      <c r="H4015" s="74"/>
      <c r="I4015" s="74"/>
      <c r="J4015" s="78"/>
      <c r="K4015" s="78"/>
      <c r="L4015" s="124" t="str">
        <f>IF($G4015=0,"-",VLOOKUP($G4015,Nomenclator!$B$6:$G$1000,3,0))</f>
        <v>-</v>
      </c>
      <c r="M4015" s="124" t="str">
        <f>IF($G4015=0,"-",VLOOKUP($G4015,Nomenclator!$B$6:$G$1000,4,0))</f>
        <v>-</v>
      </c>
      <c r="N4015" s="124" t="str">
        <f>IF($G4015=0,"-",VLOOKUP($G4015,Nomenclator!$B$6:$G$1000,6,0))</f>
        <v>-</v>
      </c>
      <c r="O4015" s="74"/>
      <c r="P4015" s="74"/>
    </row>
    <row r="4016" spans="1:16" x14ac:dyDescent="0.2">
      <c r="A4016" s="73" t="str">
        <f t="shared" si="62"/>
        <v>-</v>
      </c>
      <c r="B4016" s="75"/>
      <c r="C4016" s="74"/>
      <c r="D4016" s="74"/>
      <c r="E4016" s="74"/>
      <c r="F4016" s="74"/>
      <c r="G4016" s="74"/>
      <c r="H4016" s="74"/>
      <c r="I4016" s="74"/>
      <c r="J4016" s="78"/>
      <c r="K4016" s="78"/>
      <c r="L4016" s="124" t="str">
        <f>IF($G4016=0,"-",VLOOKUP($G4016,Nomenclator!$B$6:$G$1000,3,0))</f>
        <v>-</v>
      </c>
      <c r="M4016" s="124" t="str">
        <f>IF($G4016=0,"-",VLOOKUP($G4016,Nomenclator!$B$6:$G$1000,4,0))</f>
        <v>-</v>
      </c>
      <c r="N4016" s="124" t="str">
        <f>IF($G4016=0,"-",VLOOKUP($G4016,Nomenclator!$B$6:$G$1000,6,0))</f>
        <v>-</v>
      </c>
      <c r="O4016" s="74"/>
      <c r="P4016" s="74"/>
    </row>
    <row r="4017" spans="1:16" x14ac:dyDescent="0.2">
      <c r="A4017" s="73" t="str">
        <f t="shared" si="62"/>
        <v>-</v>
      </c>
      <c r="B4017" s="75"/>
      <c r="C4017" s="74"/>
      <c r="D4017" s="74"/>
      <c r="E4017" s="74"/>
      <c r="F4017" s="74"/>
      <c r="G4017" s="74"/>
      <c r="H4017" s="74"/>
      <c r="I4017" s="74"/>
      <c r="J4017" s="78"/>
      <c r="K4017" s="78"/>
      <c r="L4017" s="124" t="str">
        <f>IF($G4017=0,"-",VLOOKUP($G4017,Nomenclator!$B$6:$G$1000,3,0))</f>
        <v>-</v>
      </c>
      <c r="M4017" s="124" t="str">
        <f>IF($G4017=0,"-",VLOOKUP($G4017,Nomenclator!$B$6:$G$1000,4,0))</f>
        <v>-</v>
      </c>
      <c r="N4017" s="124" t="str">
        <f>IF($G4017=0,"-",VLOOKUP($G4017,Nomenclator!$B$6:$G$1000,6,0))</f>
        <v>-</v>
      </c>
      <c r="O4017" s="74"/>
      <c r="P4017" s="74"/>
    </row>
    <row r="4018" spans="1:16" x14ac:dyDescent="0.2">
      <c r="A4018" s="73" t="str">
        <f t="shared" ref="A4018:A4081" si="63">IF(B4018=0,"-",YEAR(B4018))</f>
        <v>-</v>
      </c>
      <c r="B4018" s="75"/>
      <c r="C4018" s="74"/>
      <c r="D4018" s="74"/>
      <c r="E4018" s="74"/>
      <c r="F4018" s="74"/>
      <c r="G4018" s="74"/>
      <c r="H4018" s="74"/>
      <c r="I4018" s="74"/>
      <c r="J4018" s="78"/>
      <c r="K4018" s="78"/>
      <c r="L4018" s="124" t="str">
        <f>IF($G4018=0,"-",VLOOKUP($G4018,Nomenclator!$B$6:$G$1000,3,0))</f>
        <v>-</v>
      </c>
      <c r="M4018" s="124" t="str">
        <f>IF($G4018=0,"-",VLOOKUP($G4018,Nomenclator!$B$6:$G$1000,4,0))</f>
        <v>-</v>
      </c>
      <c r="N4018" s="124" t="str">
        <f>IF($G4018=0,"-",VLOOKUP($G4018,Nomenclator!$B$6:$G$1000,6,0))</f>
        <v>-</v>
      </c>
      <c r="O4018" s="74"/>
      <c r="P4018" s="74"/>
    </row>
    <row r="4019" spans="1:16" x14ac:dyDescent="0.2">
      <c r="A4019" s="73" t="str">
        <f t="shared" si="63"/>
        <v>-</v>
      </c>
      <c r="B4019" s="75"/>
      <c r="C4019" s="74"/>
      <c r="D4019" s="74"/>
      <c r="E4019" s="74"/>
      <c r="F4019" s="74"/>
      <c r="G4019" s="74"/>
      <c r="H4019" s="74"/>
      <c r="I4019" s="74"/>
      <c r="J4019" s="78"/>
      <c r="K4019" s="78"/>
      <c r="L4019" s="124" t="str">
        <f>IF($G4019=0,"-",VLOOKUP($G4019,Nomenclator!$B$6:$G$1000,3,0))</f>
        <v>-</v>
      </c>
      <c r="M4019" s="124" t="str">
        <f>IF($G4019=0,"-",VLOOKUP($G4019,Nomenclator!$B$6:$G$1000,4,0))</f>
        <v>-</v>
      </c>
      <c r="N4019" s="124" t="str">
        <f>IF($G4019=0,"-",VLOOKUP($G4019,Nomenclator!$B$6:$G$1000,6,0))</f>
        <v>-</v>
      </c>
      <c r="O4019" s="74"/>
      <c r="P4019" s="74"/>
    </row>
    <row r="4020" spans="1:16" x14ac:dyDescent="0.2">
      <c r="A4020" s="73" t="str">
        <f t="shared" si="63"/>
        <v>-</v>
      </c>
      <c r="B4020" s="75"/>
      <c r="C4020" s="74"/>
      <c r="D4020" s="74"/>
      <c r="E4020" s="74"/>
      <c r="F4020" s="74"/>
      <c r="G4020" s="74"/>
      <c r="H4020" s="74"/>
      <c r="I4020" s="74"/>
      <c r="J4020" s="78"/>
      <c r="K4020" s="78"/>
      <c r="L4020" s="124" t="str">
        <f>IF($G4020=0,"-",VLOOKUP($G4020,Nomenclator!$B$6:$G$1000,3,0))</f>
        <v>-</v>
      </c>
      <c r="M4020" s="124" t="str">
        <f>IF($G4020=0,"-",VLOOKUP($G4020,Nomenclator!$B$6:$G$1000,4,0))</f>
        <v>-</v>
      </c>
      <c r="N4020" s="124" t="str">
        <f>IF($G4020=0,"-",VLOOKUP($G4020,Nomenclator!$B$6:$G$1000,6,0))</f>
        <v>-</v>
      </c>
      <c r="O4020" s="74"/>
      <c r="P4020" s="74"/>
    </row>
    <row r="4021" spans="1:16" x14ac:dyDescent="0.2">
      <c r="A4021" s="73" t="str">
        <f t="shared" si="63"/>
        <v>-</v>
      </c>
      <c r="B4021" s="75"/>
      <c r="C4021" s="74"/>
      <c r="D4021" s="74"/>
      <c r="E4021" s="74"/>
      <c r="F4021" s="74"/>
      <c r="G4021" s="74"/>
      <c r="H4021" s="74"/>
      <c r="I4021" s="74"/>
      <c r="J4021" s="78"/>
      <c r="K4021" s="78"/>
      <c r="L4021" s="124" t="str">
        <f>IF($G4021=0,"-",VLOOKUP($G4021,Nomenclator!$B$6:$G$1000,3,0))</f>
        <v>-</v>
      </c>
      <c r="M4021" s="124" t="str">
        <f>IF($G4021=0,"-",VLOOKUP($G4021,Nomenclator!$B$6:$G$1000,4,0))</f>
        <v>-</v>
      </c>
      <c r="N4021" s="124" t="str">
        <f>IF($G4021=0,"-",VLOOKUP($G4021,Nomenclator!$B$6:$G$1000,6,0))</f>
        <v>-</v>
      </c>
      <c r="O4021" s="74"/>
      <c r="P4021" s="74"/>
    </row>
    <row r="4022" spans="1:16" x14ac:dyDescent="0.2">
      <c r="A4022" s="73" t="str">
        <f t="shared" si="63"/>
        <v>-</v>
      </c>
      <c r="B4022" s="75"/>
      <c r="C4022" s="74"/>
      <c r="D4022" s="74"/>
      <c r="E4022" s="74"/>
      <c r="F4022" s="74"/>
      <c r="G4022" s="74"/>
      <c r="H4022" s="74"/>
      <c r="I4022" s="74"/>
      <c r="J4022" s="78"/>
      <c r="K4022" s="78"/>
      <c r="L4022" s="124" t="str">
        <f>IF($G4022=0,"-",VLOOKUP($G4022,Nomenclator!$B$6:$G$1000,3,0))</f>
        <v>-</v>
      </c>
      <c r="M4022" s="124" t="str">
        <f>IF($G4022=0,"-",VLOOKUP($G4022,Nomenclator!$B$6:$G$1000,4,0))</f>
        <v>-</v>
      </c>
      <c r="N4022" s="124" t="str">
        <f>IF($G4022=0,"-",VLOOKUP($G4022,Nomenclator!$B$6:$G$1000,6,0))</f>
        <v>-</v>
      </c>
      <c r="O4022" s="74"/>
      <c r="P4022" s="74"/>
    </row>
    <row r="4023" spans="1:16" x14ac:dyDescent="0.2">
      <c r="A4023" s="73" t="str">
        <f t="shared" si="63"/>
        <v>-</v>
      </c>
      <c r="B4023" s="75"/>
      <c r="C4023" s="74"/>
      <c r="D4023" s="74"/>
      <c r="E4023" s="74"/>
      <c r="F4023" s="74"/>
      <c r="G4023" s="74"/>
      <c r="H4023" s="74"/>
      <c r="I4023" s="74"/>
      <c r="J4023" s="78"/>
      <c r="K4023" s="78"/>
      <c r="L4023" s="124" t="str">
        <f>IF($G4023=0,"-",VLOOKUP($G4023,Nomenclator!$B$6:$G$1000,3,0))</f>
        <v>-</v>
      </c>
      <c r="M4023" s="124" t="str">
        <f>IF($G4023=0,"-",VLOOKUP($G4023,Nomenclator!$B$6:$G$1000,4,0))</f>
        <v>-</v>
      </c>
      <c r="N4023" s="124" t="str">
        <f>IF($G4023=0,"-",VLOOKUP($G4023,Nomenclator!$B$6:$G$1000,6,0))</f>
        <v>-</v>
      </c>
      <c r="O4023" s="74"/>
      <c r="P4023" s="74"/>
    </row>
    <row r="4024" spans="1:16" x14ac:dyDescent="0.2">
      <c r="A4024" s="73" t="str">
        <f t="shared" si="63"/>
        <v>-</v>
      </c>
      <c r="B4024" s="75"/>
      <c r="C4024" s="74"/>
      <c r="D4024" s="74"/>
      <c r="E4024" s="74"/>
      <c r="F4024" s="74"/>
      <c r="G4024" s="74"/>
      <c r="H4024" s="74"/>
      <c r="I4024" s="74"/>
      <c r="J4024" s="78"/>
      <c r="K4024" s="78"/>
      <c r="L4024" s="124" t="str">
        <f>IF($G4024=0,"-",VLOOKUP($G4024,Nomenclator!$B$6:$G$1000,3,0))</f>
        <v>-</v>
      </c>
      <c r="M4024" s="124" t="str">
        <f>IF($G4024=0,"-",VLOOKUP($G4024,Nomenclator!$B$6:$G$1000,4,0))</f>
        <v>-</v>
      </c>
      <c r="N4024" s="124" t="str">
        <f>IF($G4024=0,"-",VLOOKUP($G4024,Nomenclator!$B$6:$G$1000,6,0))</f>
        <v>-</v>
      </c>
      <c r="O4024" s="74"/>
      <c r="P4024" s="74"/>
    </row>
    <row r="4025" spans="1:16" x14ac:dyDescent="0.2">
      <c r="A4025" s="73" t="str">
        <f t="shared" si="63"/>
        <v>-</v>
      </c>
      <c r="B4025" s="75"/>
      <c r="C4025" s="74"/>
      <c r="D4025" s="74"/>
      <c r="E4025" s="74"/>
      <c r="F4025" s="74"/>
      <c r="G4025" s="74"/>
      <c r="H4025" s="74"/>
      <c r="I4025" s="74"/>
      <c r="J4025" s="78"/>
      <c r="K4025" s="78"/>
      <c r="L4025" s="124" t="str">
        <f>IF($G4025=0,"-",VLOOKUP($G4025,Nomenclator!$B$6:$G$1000,3,0))</f>
        <v>-</v>
      </c>
      <c r="M4025" s="124" t="str">
        <f>IF($G4025=0,"-",VLOOKUP($G4025,Nomenclator!$B$6:$G$1000,4,0))</f>
        <v>-</v>
      </c>
      <c r="N4025" s="124" t="str">
        <f>IF($G4025=0,"-",VLOOKUP($G4025,Nomenclator!$B$6:$G$1000,6,0))</f>
        <v>-</v>
      </c>
      <c r="O4025" s="74"/>
      <c r="P4025" s="74"/>
    </row>
    <row r="4026" spans="1:16" x14ac:dyDescent="0.2">
      <c r="A4026" s="73" t="str">
        <f t="shared" si="63"/>
        <v>-</v>
      </c>
      <c r="B4026" s="75"/>
      <c r="C4026" s="74"/>
      <c r="D4026" s="74"/>
      <c r="E4026" s="74"/>
      <c r="F4026" s="74"/>
      <c r="G4026" s="74"/>
      <c r="H4026" s="74"/>
      <c r="I4026" s="74"/>
      <c r="J4026" s="78"/>
      <c r="K4026" s="78"/>
      <c r="L4026" s="124" t="str">
        <f>IF($G4026=0,"-",VLOOKUP($G4026,Nomenclator!$B$6:$G$1000,3,0))</f>
        <v>-</v>
      </c>
      <c r="M4026" s="124" t="str">
        <f>IF($G4026=0,"-",VLOOKUP($G4026,Nomenclator!$B$6:$G$1000,4,0))</f>
        <v>-</v>
      </c>
      <c r="N4026" s="124" t="str">
        <f>IF($G4026=0,"-",VLOOKUP($G4026,Nomenclator!$B$6:$G$1000,6,0))</f>
        <v>-</v>
      </c>
      <c r="O4026" s="74"/>
      <c r="P4026" s="74"/>
    </row>
    <row r="4027" spans="1:16" x14ac:dyDescent="0.2">
      <c r="A4027" s="73" t="str">
        <f t="shared" si="63"/>
        <v>-</v>
      </c>
      <c r="B4027" s="75"/>
      <c r="C4027" s="74"/>
      <c r="D4027" s="74"/>
      <c r="E4027" s="74"/>
      <c r="F4027" s="74"/>
      <c r="G4027" s="74"/>
      <c r="H4027" s="74"/>
      <c r="I4027" s="74"/>
      <c r="J4027" s="78"/>
      <c r="K4027" s="78"/>
      <c r="L4027" s="124" t="str">
        <f>IF($G4027=0,"-",VLOOKUP($G4027,Nomenclator!$B$6:$G$1000,3,0))</f>
        <v>-</v>
      </c>
      <c r="M4027" s="124" t="str">
        <f>IF($G4027=0,"-",VLOOKUP($G4027,Nomenclator!$B$6:$G$1000,4,0))</f>
        <v>-</v>
      </c>
      <c r="N4027" s="124" t="str">
        <f>IF($G4027=0,"-",VLOOKUP($G4027,Nomenclator!$B$6:$G$1000,6,0))</f>
        <v>-</v>
      </c>
      <c r="O4027" s="74"/>
      <c r="P4027" s="74"/>
    </row>
    <row r="4028" spans="1:16" x14ac:dyDescent="0.2">
      <c r="A4028" s="73" t="str">
        <f t="shared" si="63"/>
        <v>-</v>
      </c>
      <c r="B4028" s="75"/>
      <c r="C4028" s="74"/>
      <c r="D4028" s="74"/>
      <c r="E4028" s="74"/>
      <c r="F4028" s="74"/>
      <c r="G4028" s="74"/>
      <c r="H4028" s="74"/>
      <c r="I4028" s="74"/>
      <c r="J4028" s="78"/>
      <c r="K4028" s="78"/>
      <c r="L4028" s="124" t="str">
        <f>IF($G4028=0,"-",VLOOKUP($G4028,Nomenclator!$B$6:$G$1000,3,0))</f>
        <v>-</v>
      </c>
      <c r="M4028" s="124" t="str">
        <f>IF($G4028=0,"-",VLOOKUP($G4028,Nomenclator!$B$6:$G$1000,4,0))</f>
        <v>-</v>
      </c>
      <c r="N4028" s="124" t="str">
        <f>IF($G4028=0,"-",VLOOKUP($G4028,Nomenclator!$B$6:$G$1000,6,0))</f>
        <v>-</v>
      </c>
      <c r="O4028" s="74"/>
      <c r="P4028" s="74"/>
    </row>
    <row r="4029" spans="1:16" x14ac:dyDescent="0.2">
      <c r="A4029" s="73" t="str">
        <f t="shared" si="63"/>
        <v>-</v>
      </c>
      <c r="B4029" s="75"/>
      <c r="C4029" s="74"/>
      <c r="D4029" s="74"/>
      <c r="E4029" s="74"/>
      <c r="F4029" s="74"/>
      <c r="G4029" s="74"/>
      <c r="H4029" s="74"/>
      <c r="I4029" s="74"/>
      <c r="J4029" s="78"/>
      <c r="K4029" s="78"/>
      <c r="L4029" s="124" t="str">
        <f>IF($G4029=0,"-",VLOOKUP($G4029,Nomenclator!$B$6:$G$1000,3,0))</f>
        <v>-</v>
      </c>
      <c r="M4029" s="124" t="str">
        <f>IF($G4029=0,"-",VLOOKUP($G4029,Nomenclator!$B$6:$G$1000,4,0))</f>
        <v>-</v>
      </c>
      <c r="N4029" s="124" t="str">
        <f>IF($G4029=0,"-",VLOOKUP($G4029,Nomenclator!$B$6:$G$1000,6,0))</f>
        <v>-</v>
      </c>
      <c r="O4029" s="74"/>
      <c r="P4029" s="74"/>
    </row>
    <row r="4030" spans="1:16" x14ac:dyDescent="0.2">
      <c r="A4030" s="73" t="str">
        <f t="shared" si="63"/>
        <v>-</v>
      </c>
      <c r="B4030" s="75"/>
      <c r="C4030" s="74"/>
      <c r="D4030" s="74"/>
      <c r="E4030" s="74"/>
      <c r="F4030" s="74"/>
      <c r="G4030" s="74"/>
      <c r="H4030" s="74"/>
      <c r="I4030" s="74"/>
      <c r="J4030" s="78"/>
      <c r="K4030" s="78"/>
      <c r="L4030" s="124" t="str">
        <f>IF($G4030=0,"-",VLOOKUP($G4030,Nomenclator!$B$6:$G$1000,3,0))</f>
        <v>-</v>
      </c>
      <c r="M4030" s="124" t="str">
        <f>IF($G4030=0,"-",VLOOKUP($G4030,Nomenclator!$B$6:$G$1000,4,0))</f>
        <v>-</v>
      </c>
      <c r="N4030" s="124" t="str">
        <f>IF($G4030=0,"-",VLOOKUP($G4030,Nomenclator!$B$6:$G$1000,6,0))</f>
        <v>-</v>
      </c>
      <c r="O4030" s="74"/>
      <c r="P4030" s="74"/>
    </row>
    <row r="4031" spans="1:16" x14ac:dyDescent="0.2">
      <c r="A4031" s="73" t="str">
        <f t="shared" si="63"/>
        <v>-</v>
      </c>
      <c r="B4031" s="75"/>
      <c r="C4031" s="74"/>
      <c r="D4031" s="74"/>
      <c r="E4031" s="74"/>
      <c r="F4031" s="74"/>
      <c r="G4031" s="74"/>
      <c r="H4031" s="74"/>
      <c r="I4031" s="74"/>
      <c r="J4031" s="78"/>
      <c r="K4031" s="78"/>
      <c r="L4031" s="124" t="str">
        <f>IF($G4031=0,"-",VLOOKUP($G4031,Nomenclator!$B$6:$G$1000,3,0))</f>
        <v>-</v>
      </c>
      <c r="M4031" s="124" t="str">
        <f>IF($G4031=0,"-",VLOOKUP($G4031,Nomenclator!$B$6:$G$1000,4,0))</f>
        <v>-</v>
      </c>
      <c r="N4031" s="124" t="str">
        <f>IF($G4031=0,"-",VLOOKUP($G4031,Nomenclator!$B$6:$G$1000,6,0))</f>
        <v>-</v>
      </c>
      <c r="O4031" s="74"/>
      <c r="P4031" s="74"/>
    </row>
    <row r="4032" spans="1:16" x14ac:dyDescent="0.2">
      <c r="A4032" s="73" t="str">
        <f t="shared" si="63"/>
        <v>-</v>
      </c>
      <c r="B4032" s="75"/>
      <c r="C4032" s="74"/>
      <c r="D4032" s="74"/>
      <c r="E4032" s="74"/>
      <c r="F4032" s="74"/>
      <c r="G4032" s="74"/>
      <c r="H4032" s="74"/>
      <c r="I4032" s="74"/>
      <c r="J4032" s="78"/>
      <c r="K4032" s="78"/>
      <c r="L4032" s="124" t="str">
        <f>IF($G4032=0,"-",VLOOKUP($G4032,Nomenclator!$B$6:$G$1000,3,0))</f>
        <v>-</v>
      </c>
      <c r="M4032" s="124" t="str">
        <f>IF($G4032=0,"-",VLOOKUP($G4032,Nomenclator!$B$6:$G$1000,4,0))</f>
        <v>-</v>
      </c>
      <c r="N4032" s="124" t="str">
        <f>IF($G4032=0,"-",VLOOKUP($G4032,Nomenclator!$B$6:$G$1000,6,0))</f>
        <v>-</v>
      </c>
      <c r="O4032" s="74"/>
      <c r="P4032" s="74"/>
    </row>
    <row r="4033" spans="1:16" x14ac:dyDescent="0.2">
      <c r="A4033" s="73" t="str">
        <f t="shared" si="63"/>
        <v>-</v>
      </c>
      <c r="B4033" s="75"/>
      <c r="C4033" s="74"/>
      <c r="D4033" s="74"/>
      <c r="E4033" s="74"/>
      <c r="F4033" s="74"/>
      <c r="G4033" s="74"/>
      <c r="H4033" s="74"/>
      <c r="I4033" s="74"/>
      <c r="J4033" s="78"/>
      <c r="K4033" s="78"/>
      <c r="L4033" s="124" t="str">
        <f>IF($G4033=0,"-",VLOOKUP($G4033,Nomenclator!$B$6:$G$1000,3,0))</f>
        <v>-</v>
      </c>
      <c r="M4033" s="124" t="str">
        <f>IF($G4033=0,"-",VLOOKUP($G4033,Nomenclator!$B$6:$G$1000,4,0))</f>
        <v>-</v>
      </c>
      <c r="N4033" s="124" t="str">
        <f>IF($G4033=0,"-",VLOOKUP($G4033,Nomenclator!$B$6:$G$1000,6,0))</f>
        <v>-</v>
      </c>
      <c r="O4033" s="74"/>
      <c r="P4033" s="74"/>
    </row>
    <row r="4034" spans="1:16" x14ac:dyDescent="0.2">
      <c r="A4034" s="73" t="str">
        <f t="shared" si="63"/>
        <v>-</v>
      </c>
      <c r="B4034" s="75"/>
      <c r="C4034" s="74"/>
      <c r="D4034" s="74"/>
      <c r="E4034" s="74"/>
      <c r="F4034" s="74"/>
      <c r="G4034" s="74"/>
      <c r="H4034" s="74"/>
      <c r="I4034" s="74"/>
      <c r="J4034" s="78"/>
      <c r="K4034" s="78"/>
      <c r="L4034" s="124" t="str">
        <f>IF($G4034=0,"-",VLOOKUP($G4034,Nomenclator!$B$6:$G$1000,3,0))</f>
        <v>-</v>
      </c>
      <c r="M4034" s="124" t="str">
        <f>IF($G4034=0,"-",VLOOKUP($G4034,Nomenclator!$B$6:$G$1000,4,0))</f>
        <v>-</v>
      </c>
      <c r="N4034" s="124" t="str">
        <f>IF($G4034=0,"-",VLOOKUP($G4034,Nomenclator!$B$6:$G$1000,6,0))</f>
        <v>-</v>
      </c>
      <c r="O4034" s="74"/>
      <c r="P4034" s="74"/>
    </row>
    <row r="4035" spans="1:16" x14ac:dyDescent="0.2">
      <c r="A4035" s="73" t="str">
        <f t="shared" si="63"/>
        <v>-</v>
      </c>
      <c r="B4035" s="75"/>
      <c r="C4035" s="74"/>
      <c r="D4035" s="74"/>
      <c r="E4035" s="74"/>
      <c r="F4035" s="74"/>
      <c r="G4035" s="74"/>
      <c r="H4035" s="74"/>
      <c r="I4035" s="74"/>
      <c r="J4035" s="78"/>
      <c r="K4035" s="78"/>
      <c r="L4035" s="124" t="str">
        <f>IF($G4035=0,"-",VLOOKUP($G4035,Nomenclator!$B$6:$G$1000,3,0))</f>
        <v>-</v>
      </c>
      <c r="M4035" s="124" t="str">
        <f>IF($G4035=0,"-",VLOOKUP($G4035,Nomenclator!$B$6:$G$1000,4,0))</f>
        <v>-</v>
      </c>
      <c r="N4035" s="124" t="str">
        <f>IF($G4035=0,"-",VLOOKUP($G4035,Nomenclator!$B$6:$G$1000,6,0))</f>
        <v>-</v>
      </c>
      <c r="O4035" s="74"/>
      <c r="P4035" s="74"/>
    </row>
    <row r="4036" spans="1:16" x14ac:dyDescent="0.2">
      <c r="A4036" s="73" t="str">
        <f t="shared" si="63"/>
        <v>-</v>
      </c>
      <c r="B4036" s="75"/>
      <c r="C4036" s="74"/>
      <c r="D4036" s="74"/>
      <c r="E4036" s="74"/>
      <c r="F4036" s="74"/>
      <c r="G4036" s="74"/>
      <c r="H4036" s="74"/>
      <c r="I4036" s="74"/>
      <c r="J4036" s="78"/>
      <c r="K4036" s="78"/>
      <c r="L4036" s="124" t="str">
        <f>IF($G4036=0,"-",VLOOKUP($G4036,Nomenclator!$B$6:$G$1000,3,0))</f>
        <v>-</v>
      </c>
      <c r="M4036" s="124" t="str">
        <f>IF($G4036=0,"-",VLOOKUP($G4036,Nomenclator!$B$6:$G$1000,4,0))</f>
        <v>-</v>
      </c>
      <c r="N4036" s="124" t="str">
        <f>IF($G4036=0,"-",VLOOKUP($G4036,Nomenclator!$B$6:$G$1000,6,0))</f>
        <v>-</v>
      </c>
      <c r="O4036" s="74"/>
      <c r="P4036" s="74"/>
    </row>
    <row r="4037" spans="1:16" x14ac:dyDescent="0.2">
      <c r="A4037" s="73" t="str">
        <f t="shared" si="63"/>
        <v>-</v>
      </c>
      <c r="B4037" s="75"/>
      <c r="C4037" s="74"/>
      <c r="D4037" s="74"/>
      <c r="E4037" s="74"/>
      <c r="F4037" s="74"/>
      <c r="G4037" s="74"/>
      <c r="H4037" s="74"/>
      <c r="I4037" s="74"/>
      <c r="J4037" s="78"/>
      <c r="K4037" s="78"/>
      <c r="L4037" s="124" t="str">
        <f>IF($G4037=0,"-",VLOOKUP($G4037,Nomenclator!$B$6:$G$1000,3,0))</f>
        <v>-</v>
      </c>
      <c r="M4037" s="124" t="str">
        <f>IF($G4037=0,"-",VLOOKUP($G4037,Nomenclator!$B$6:$G$1000,4,0))</f>
        <v>-</v>
      </c>
      <c r="N4037" s="124" t="str">
        <f>IF($G4037=0,"-",VLOOKUP($G4037,Nomenclator!$B$6:$G$1000,6,0))</f>
        <v>-</v>
      </c>
      <c r="O4037" s="74"/>
      <c r="P4037" s="74"/>
    </row>
    <row r="4038" spans="1:16" x14ac:dyDescent="0.2">
      <c r="A4038" s="73" t="str">
        <f t="shared" si="63"/>
        <v>-</v>
      </c>
      <c r="B4038" s="75"/>
      <c r="C4038" s="74"/>
      <c r="D4038" s="74"/>
      <c r="E4038" s="74"/>
      <c r="F4038" s="74"/>
      <c r="G4038" s="74"/>
      <c r="H4038" s="74"/>
      <c r="I4038" s="74"/>
      <c r="J4038" s="78"/>
      <c r="K4038" s="78"/>
      <c r="L4038" s="124" t="str">
        <f>IF($G4038=0,"-",VLOOKUP($G4038,Nomenclator!$B$6:$G$1000,3,0))</f>
        <v>-</v>
      </c>
      <c r="M4038" s="124" t="str">
        <f>IF($G4038=0,"-",VLOOKUP($G4038,Nomenclator!$B$6:$G$1000,4,0))</f>
        <v>-</v>
      </c>
      <c r="N4038" s="124" t="str">
        <f>IF($G4038=0,"-",VLOOKUP($G4038,Nomenclator!$B$6:$G$1000,6,0))</f>
        <v>-</v>
      </c>
      <c r="O4038" s="74"/>
      <c r="P4038" s="74"/>
    </row>
    <row r="4039" spans="1:16" x14ac:dyDescent="0.2">
      <c r="A4039" s="73" t="str">
        <f t="shared" si="63"/>
        <v>-</v>
      </c>
      <c r="B4039" s="75"/>
      <c r="C4039" s="74"/>
      <c r="D4039" s="74"/>
      <c r="E4039" s="74"/>
      <c r="F4039" s="74"/>
      <c r="G4039" s="74"/>
      <c r="H4039" s="74"/>
      <c r="I4039" s="74"/>
      <c r="J4039" s="78"/>
      <c r="K4039" s="78"/>
      <c r="L4039" s="124" t="str">
        <f>IF($G4039=0,"-",VLOOKUP($G4039,Nomenclator!$B$6:$G$1000,3,0))</f>
        <v>-</v>
      </c>
      <c r="M4039" s="124" t="str">
        <f>IF($G4039=0,"-",VLOOKUP($G4039,Nomenclator!$B$6:$G$1000,4,0))</f>
        <v>-</v>
      </c>
      <c r="N4039" s="124" t="str">
        <f>IF($G4039=0,"-",VLOOKUP($G4039,Nomenclator!$B$6:$G$1000,6,0))</f>
        <v>-</v>
      </c>
      <c r="O4039" s="74"/>
      <c r="P4039" s="74"/>
    </row>
    <row r="4040" spans="1:16" x14ac:dyDescent="0.2">
      <c r="A4040" s="73" t="str">
        <f t="shared" si="63"/>
        <v>-</v>
      </c>
      <c r="B4040" s="75"/>
      <c r="C4040" s="74"/>
      <c r="D4040" s="74"/>
      <c r="E4040" s="74"/>
      <c r="F4040" s="74"/>
      <c r="G4040" s="74"/>
      <c r="H4040" s="74"/>
      <c r="I4040" s="74"/>
      <c r="J4040" s="78"/>
      <c r="K4040" s="78"/>
      <c r="L4040" s="124" t="str">
        <f>IF($G4040=0,"-",VLOOKUP($G4040,Nomenclator!$B$6:$G$1000,3,0))</f>
        <v>-</v>
      </c>
      <c r="M4040" s="124" t="str">
        <f>IF($G4040=0,"-",VLOOKUP($G4040,Nomenclator!$B$6:$G$1000,4,0))</f>
        <v>-</v>
      </c>
      <c r="N4040" s="124" t="str">
        <f>IF($G4040=0,"-",VLOOKUP($G4040,Nomenclator!$B$6:$G$1000,6,0))</f>
        <v>-</v>
      </c>
      <c r="O4040" s="74"/>
      <c r="P4040" s="74"/>
    </row>
    <row r="4041" spans="1:16" x14ac:dyDescent="0.2">
      <c r="A4041" s="73" t="str">
        <f t="shared" si="63"/>
        <v>-</v>
      </c>
      <c r="B4041" s="75"/>
      <c r="C4041" s="74"/>
      <c r="D4041" s="74"/>
      <c r="E4041" s="74"/>
      <c r="F4041" s="74"/>
      <c r="G4041" s="74"/>
      <c r="H4041" s="74"/>
      <c r="I4041" s="74"/>
      <c r="J4041" s="78"/>
      <c r="K4041" s="78"/>
      <c r="L4041" s="124" t="str">
        <f>IF($G4041=0,"-",VLOOKUP($G4041,Nomenclator!$B$6:$G$1000,3,0))</f>
        <v>-</v>
      </c>
      <c r="M4041" s="124" t="str">
        <f>IF($G4041=0,"-",VLOOKUP($G4041,Nomenclator!$B$6:$G$1000,4,0))</f>
        <v>-</v>
      </c>
      <c r="N4041" s="124" t="str">
        <f>IF($G4041=0,"-",VLOOKUP($G4041,Nomenclator!$B$6:$G$1000,6,0))</f>
        <v>-</v>
      </c>
      <c r="O4041" s="74"/>
      <c r="P4041" s="74"/>
    </row>
    <row r="4042" spans="1:16" x14ac:dyDescent="0.2">
      <c r="A4042" s="73" t="str">
        <f t="shared" si="63"/>
        <v>-</v>
      </c>
      <c r="B4042" s="75"/>
      <c r="C4042" s="74"/>
      <c r="D4042" s="74"/>
      <c r="E4042" s="74"/>
      <c r="F4042" s="74"/>
      <c r="G4042" s="74"/>
      <c r="H4042" s="74"/>
      <c r="I4042" s="74"/>
      <c r="J4042" s="78"/>
      <c r="K4042" s="78"/>
      <c r="L4042" s="124" t="str">
        <f>IF($G4042=0,"-",VLOOKUP($G4042,Nomenclator!$B$6:$G$1000,3,0))</f>
        <v>-</v>
      </c>
      <c r="M4042" s="124" t="str">
        <f>IF($G4042=0,"-",VLOOKUP($G4042,Nomenclator!$B$6:$G$1000,4,0))</f>
        <v>-</v>
      </c>
      <c r="N4042" s="124" t="str">
        <f>IF($G4042=0,"-",VLOOKUP($G4042,Nomenclator!$B$6:$G$1000,6,0))</f>
        <v>-</v>
      </c>
      <c r="O4042" s="74"/>
      <c r="P4042" s="74"/>
    </row>
    <row r="4043" spans="1:16" x14ac:dyDescent="0.2">
      <c r="A4043" s="73" t="str">
        <f t="shared" si="63"/>
        <v>-</v>
      </c>
      <c r="B4043" s="75"/>
      <c r="C4043" s="74"/>
      <c r="D4043" s="74"/>
      <c r="E4043" s="74"/>
      <c r="F4043" s="74"/>
      <c r="G4043" s="74"/>
      <c r="H4043" s="74"/>
      <c r="I4043" s="74"/>
      <c r="J4043" s="78"/>
      <c r="K4043" s="78"/>
      <c r="L4043" s="124" t="str">
        <f>IF($G4043=0,"-",VLOOKUP($G4043,Nomenclator!$B$6:$G$1000,3,0))</f>
        <v>-</v>
      </c>
      <c r="M4043" s="124" t="str">
        <f>IF($G4043=0,"-",VLOOKUP($G4043,Nomenclator!$B$6:$G$1000,4,0))</f>
        <v>-</v>
      </c>
      <c r="N4043" s="124" t="str">
        <f>IF($G4043=0,"-",VLOOKUP($G4043,Nomenclator!$B$6:$G$1000,6,0))</f>
        <v>-</v>
      </c>
      <c r="O4043" s="74"/>
      <c r="P4043" s="74"/>
    </row>
    <row r="4044" spans="1:16" x14ac:dyDescent="0.2">
      <c r="A4044" s="73" t="str">
        <f t="shared" si="63"/>
        <v>-</v>
      </c>
      <c r="B4044" s="75"/>
      <c r="C4044" s="74"/>
      <c r="D4044" s="74"/>
      <c r="E4044" s="74"/>
      <c r="F4044" s="74"/>
      <c r="G4044" s="74"/>
      <c r="H4044" s="74"/>
      <c r="I4044" s="74"/>
      <c r="J4044" s="78"/>
      <c r="K4044" s="78"/>
      <c r="L4044" s="124" t="str">
        <f>IF($G4044=0,"-",VLOOKUP($G4044,Nomenclator!$B$6:$G$1000,3,0))</f>
        <v>-</v>
      </c>
      <c r="M4044" s="124" t="str">
        <f>IF($G4044=0,"-",VLOOKUP($G4044,Nomenclator!$B$6:$G$1000,4,0))</f>
        <v>-</v>
      </c>
      <c r="N4044" s="124" t="str">
        <f>IF($G4044=0,"-",VLOOKUP($G4044,Nomenclator!$B$6:$G$1000,6,0))</f>
        <v>-</v>
      </c>
      <c r="O4044" s="74"/>
      <c r="P4044" s="74"/>
    </row>
    <row r="4045" spans="1:16" x14ac:dyDescent="0.2">
      <c r="A4045" s="73" t="str">
        <f t="shared" si="63"/>
        <v>-</v>
      </c>
      <c r="B4045" s="75"/>
      <c r="C4045" s="74"/>
      <c r="D4045" s="74"/>
      <c r="E4045" s="74"/>
      <c r="F4045" s="74"/>
      <c r="G4045" s="74"/>
      <c r="H4045" s="74"/>
      <c r="I4045" s="74"/>
      <c r="J4045" s="78"/>
      <c r="K4045" s="78"/>
      <c r="L4045" s="124" t="str">
        <f>IF($G4045=0,"-",VLOOKUP($G4045,Nomenclator!$B$6:$G$1000,3,0))</f>
        <v>-</v>
      </c>
      <c r="M4045" s="124" t="str">
        <f>IF($G4045=0,"-",VLOOKUP($G4045,Nomenclator!$B$6:$G$1000,4,0))</f>
        <v>-</v>
      </c>
      <c r="N4045" s="124" t="str">
        <f>IF($G4045=0,"-",VLOOKUP($G4045,Nomenclator!$B$6:$G$1000,6,0))</f>
        <v>-</v>
      </c>
      <c r="O4045" s="74"/>
      <c r="P4045" s="74"/>
    </row>
    <row r="4046" spans="1:16" x14ac:dyDescent="0.2">
      <c r="A4046" s="73" t="str">
        <f t="shared" si="63"/>
        <v>-</v>
      </c>
      <c r="B4046" s="75"/>
      <c r="C4046" s="74"/>
      <c r="D4046" s="74"/>
      <c r="E4046" s="74"/>
      <c r="F4046" s="74"/>
      <c r="G4046" s="74"/>
      <c r="H4046" s="74"/>
      <c r="I4046" s="74"/>
      <c r="J4046" s="78"/>
      <c r="K4046" s="78"/>
      <c r="L4046" s="124" t="str">
        <f>IF($G4046=0,"-",VLOOKUP($G4046,Nomenclator!$B$6:$G$1000,3,0))</f>
        <v>-</v>
      </c>
      <c r="M4046" s="124" t="str">
        <f>IF($G4046=0,"-",VLOOKUP($G4046,Nomenclator!$B$6:$G$1000,4,0))</f>
        <v>-</v>
      </c>
      <c r="N4046" s="124" t="str">
        <f>IF($G4046=0,"-",VLOOKUP($G4046,Nomenclator!$B$6:$G$1000,6,0))</f>
        <v>-</v>
      </c>
      <c r="O4046" s="74"/>
      <c r="P4046" s="74"/>
    </row>
    <row r="4047" spans="1:16" x14ac:dyDescent="0.2">
      <c r="A4047" s="73" t="str">
        <f t="shared" si="63"/>
        <v>-</v>
      </c>
      <c r="B4047" s="75"/>
      <c r="C4047" s="74"/>
      <c r="D4047" s="74"/>
      <c r="E4047" s="74"/>
      <c r="F4047" s="74"/>
      <c r="G4047" s="74"/>
      <c r="H4047" s="74"/>
      <c r="I4047" s="74"/>
      <c r="J4047" s="78"/>
      <c r="K4047" s="78"/>
      <c r="L4047" s="124" t="str">
        <f>IF($G4047=0,"-",VLOOKUP($G4047,Nomenclator!$B$6:$G$1000,3,0))</f>
        <v>-</v>
      </c>
      <c r="M4047" s="124" t="str">
        <f>IF($G4047=0,"-",VLOOKUP($G4047,Nomenclator!$B$6:$G$1000,4,0))</f>
        <v>-</v>
      </c>
      <c r="N4047" s="124" t="str">
        <f>IF($G4047=0,"-",VLOOKUP($G4047,Nomenclator!$B$6:$G$1000,6,0))</f>
        <v>-</v>
      </c>
      <c r="O4047" s="74"/>
      <c r="P4047" s="74"/>
    </row>
    <row r="4048" spans="1:16" x14ac:dyDescent="0.2">
      <c r="A4048" s="73" t="str">
        <f t="shared" si="63"/>
        <v>-</v>
      </c>
      <c r="B4048" s="75"/>
      <c r="C4048" s="74"/>
      <c r="D4048" s="74"/>
      <c r="E4048" s="74"/>
      <c r="F4048" s="74"/>
      <c r="G4048" s="74"/>
      <c r="H4048" s="74"/>
      <c r="I4048" s="74"/>
      <c r="J4048" s="78"/>
      <c r="K4048" s="78"/>
      <c r="L4048" s="124" t="str">
        <f>IF($G4048=0,"-",VLOOKUP($G4048,Nomenclator!$B$6:$G$1000,3,0))</f>
        <v>-</v>
      </c>
      <c r="M4048" s="124" t="str">
        <f>IF($G4048=0,"-",VLOOKUP($G4048,Nomenclator!$B$6:$G$1000,4,0))</f>
        <v>-</v>
      </c>
      <c r="N4048" s="124" t="str">
        <f>IF($G4048=0,"-",VLOOKUP($G4048,Nomenclator!$B$6:$G$1000,6,0))</f>
        <v>-</v>
      </c>
      <c r="O4048" s="74"/>
      <c r="P4048" s="74"/>
    </row>
    <row r="4049" spans="1:16" x14ac:dyDescent="0.2">
      <c r="A4049" s="73" t="str">
        <f t="shared" si="63"/>
        <v>-</v>
      </c>
      <c r="B4049" s="75"/>
      <c r="C4049" s="74"/>
      <c r="D4049" s="74"/>
      <c r="E4049" s="74"/>
      <c r="F4049" s="74"/>
      <c r="G4049" s="74"/>
      <c r="H4049" s="74"/>
      <c r="I4049" s="74"/>
      <c r="J4049" s="78"/>
      <c r="K4049" s="78"/>
      <c r="L4049" s="124" t="str">
        <f>IF($G4049=0,"-",VLOOKUP($G4049,Nomenclator!$B$6:$G$1000,3,0))</f>
        <v>-</v>
      </c>
      <c r="M4049" s="124" t="str">
        <f>IF($G4049=0,"-",VLOOKUP($G4049,Nomenclator!$B$6:$G$1000,4,0))</f>
        <v>-</v>
      </c>
      <c r="N4049" s="124" t="str">
        <f>IF($G4049=0,"-",VLOOKUP($G4049,Nomenclator!$B$6:$G$1000,6,0))</f>
        <v>-</v>
      </c>
      <c r="O4049" s="74"/>
      <c r="P4049" s="74"/>
    </row>
    <row r="4050" spans="1:16" x14ac:dyDescent="0.2">
      <c r="A4050" s="73" t="str">
        <f t="shared" si="63"/>
        <v>-</v>
      </c>
      <c r="B4050" s="75"/>
      <c r="C4050" s="74"/>
      <c r="D4050" s="74"/>
      <c r="E4050" s="74"/>
      <c r="F4050" s="74"/>
      <c r="G4050" s="74"/>
      <c r="H4050" s="74"/>
      <c r="I4050" s="74"/>
      <c r="J4050" s="78"/>
      <c r="K4050" s="78"/>
      <c r="L4050" s="124" t="str">
        <f>IF($G4050=0,"-",VLOOKUP($G4050,Nomenclator!$B$6:$G$1000,3,0))</f>
        <v>-</v>
      </c>
      <c r="M4050" s="124" t="str">
        <f>IF($G4050=0,"-",VLOOKUP($G4050,Nomenclator!$B$6:$G$1000,4,0))</f>
        <v>-</v>
      </c>
      <c r="N4050" s="124" t="str">
        <f>IF($G4050=0,"-",VLOOKUP($G4050,Nomenclator!$B$6:$G$1000,6,0))</f>
        <v>-</v>
      </c>
      <c r="O4050" s="74"/>
      <c r="P4050" s="74"/>
    </row>
    <row r="4051" spans="1:16" x14ac:dyDescent="0.2">
      <c r="A4051" s="73" t="str">
        <f t="shared" si="63"/>
        <v>-</v>
      </c>
      <c r="B4051" s="75"/>
      <c r="C4051" s="74"/>
      <c r="D4051" s="74"/>
      <c r="E4051" s="74"/>
      <c r="F4051" s="74"/>
      <c r="G4051" s="74"/>
      <c r="H4051" s="74"/>
      <c r="I4051" s="74"/>
      <c r="J4051" s="78"/>
      <c r="K4051" s="78"/>
      <c r="L4051" s="124" t="str">
        <f>IF($G4051=0,"-",VLOOKUP($G4051,Nomenclator!$B$6:$G$1000,3,0))</f>
        <v>-</v>
      </c>
      <c r="M4051" s="124" t="str">
        <f>IF($G4051=0,"-",VLOOKUP($G4051,Nomenclator!$B$6:$G$1000,4,0))</f>
        <v>-</v>
      </c>
      <c r="N4051" s="124" t="str">
        <f>IF($G4051=0,"-",VLOOKUP($G4051,Nomenclator!$B$6:$G$1000,6,0))</f>
        <v>-</v>
      </c>
      <c r="O4051" s="74"/>
      <c r="P4051" s="74"/>
    </row>
    <row r="4052" spans="1:16" x14ac:dyDescent="0.2">
      <c r="A4052" s="73" t="str">
        <f t="shared" si="63"/>
        <v>-</v>
      </c>
      <c r="B4052" s="75"/>
      <c r="C4052" s="74"/>
      <c r="D4052" s="74"/>
      <c r="E4052" s="74"/>
      <c r="F4052" s="74"/>
      <c r="G4052" s="74"/>
      <c r="H4052" s="74"/>
      <c r="I4052" s="74"/>
      <c r="J4052" s="78"/>
      <c r="K4052" s="78"/>
      <c r="L4052" s="124" t="str">
        <f>IF($G4052=0,"-",VLOOKUP($G4052,Nomenclator!$B$6:$G$1000,3,0))</f>
        <v>-</v>
      </c>
      <c r="M4052" s="124" t="str">
        <f>IF($G4052=0,"-",VLOOKUP($G4052,Nomenclator!$B$6:$G$1000,4,0))</f>
        <v>-</v>
      </c>
      <c r="N4052" s="124" t="str">
        <f>IF($G4052=0,"-",VLOOKUP($G4052,Nomenclator!$B$6:$G$1000,6,0))</f>
        <v>-</v>
      </c>
      <c r="O4052" s="74"/>
      <c r="P4052" s="74"/>
    </row>
    <row r="4053" spans="1:16" x14ac:dyDescent="0.2">
      <c r="A4053" s="73" t="str">
        <f t="shared" si="63"/>
        <v>-</v>
      </c>
      <c r="B4053" s="75"/>
      <c r="C4053" s="74"/>
      <c r="D4053" s="74"/>
      <c r="E4053" s="74"/>
      <c r="F4053" s="74"/>
      <c r="G4053" s="74"/>
      <c r="H4053" s="74"/>
      <c r="I4053" s="74"/>
      <c r="J4053" s="78"/>
      <c r="K4053" s="78"/>
      <c r="L4053" s="124" t="str">
        <f>IF($G4053=0,"-",VLOOKUP($G4053,Nomenclator!$B$6:$G$1000,3,0))</f>
        <v>-</v>
      </c>
      <c r="M4053" s="124" t="str">
        <f>IF($G4053=0,"-",VLOOKUP($G4053,Nomenclator!$B$6:$G$1000,4,0))</f>
        <v>-</v>
      </c>
      <c r="N4053" s="124" t="str">
        <f>IF($G4053=0,"-",VLOOKUP($G4053,Nomenclator!$B$6:$G$1000,6,0))</f>
        <v>-</v>
      </c>
      <c r="O4053" s="74"/>
      <c r="P4053" s="74"/>
    </row>
    <row r="4054" spans="1:16" x14ac:dyDescent="0.2">
      <c r="A4054" s="73" t="str">
        <f t="shared" si="63"/>
        <v>-</v>
      </c>
      <c r="B4054" s="75"/>
      <c r="C4054" s="74"/>
      <c r="D4054" s="74"/>
      <c r="E4054" s="74"/>
      <c r="F4054" s="74"/>
      <c r="G4054" s="74"/>
      <c r="H4054" s="74"/>
      <c r="I4054" s="74"/>
      <c r="J4054" s="78"/>
      <c r="K4054" s="78"/>
      <c r="L4054" s="124" t="str">
        <f>IF($G4054=0,"-",VLOOKUP($G4054,Nomenclator!$B$6:$G$1000,3,0))</f>
        <v>-</v>
      </c>
      <c r="M4054" s="124" t="str">
        <f>IF($G4054=0,"-",VLOOKUP($G4054,Nomenclator!$B$6:$G$1000,4,0))</f>
        <v>-</v>
      </c>
      <c r="N4054" s="124" t="str">
        <f>IF($G4054=0,"-",VLOOKUP($G4054,Nomenclator!$B$6:$G$1000,6,0))</f>
        <v>-</v>
      </c>
      <c r="O4054" s="74"/>
      <c r="P4054" s="74"/>
    </row>
    <row r="4055" spans="1:16" x14ac:dyDescent="0.2">
      <c r="A4055" s="73" t="str">
        <f t="shared" si="63"/>
        <v>-</v>
      </c>
      <c r="B4055" s="75"/>
      <c r="C4055" s="74"/>
      <c r="D4055" s="74"/>
      <c r="E4055" s="74"/>
      <c r="F4055" s="74"/>
      <c r="G4055" s="74"/>
      <c r="H4055" s="74"/>
      <c r="I4055" s="74"/>
      <c r="J4055" s="78"/>
      <c r="K4055" s="78"/>
      <c r="L4055" s="124" t="str">
        <f>IF($G4055=0,"-",VLOOKUP($G4055,Nomenclator!$B$6:$G$1000,3,0))</f>
        <v>-</v>
      </c>
      <c r="M4055" s="124" t="str">
        <f>IF($G4055=0,"-",VLOOKUP($G4055,Nomenclator!$B$6:$G$1000,4,0))</f>
        <v>-</v>
      </c>
      <c r="N4055" s="124" t="str">
        <f>IF($G4055=0,"-",VLOOKUP($G4055,Nomenclator!$B$6:$G$1000,6,0))</f>
        <v>-</v>
      </c>
      <c r="O4055" s="74"/>
      <c r="P4055" s="74"/>
    </row>
    <row r="4056" spans="1:16" x14ac:dyDescent="0.2">
      <c r="A4056" s="73" t="str">
        <f t="shared" si="63"/>
        <v>-</v>
      </c>
      <c r="B4056" s="75"/>
      <c r="C4056" s="74"/>
      <c r="D4056" s="74"/>
      <c r="E4056" s="74"/>
      <c r="F4056" s="74"/>
      <c r="G4056" s="74"/>
      <c r="H4056" s="74"/>
      <c r="I4056" s="74"/>
      <c r="J4056" s="78"/>
      <c r="K4056" s="78"/>
      <c r="L4056" s="124" t="str">
        <f>IF($G4056=0,"-",VLOOKUP($G4056,Nomenclator!$B$6:$G$1000,3,0))</f>
        <v>-</v>
      </c>
      <c r="M4056" s="124" t="str">
        <f>IF($G4056=0,"-",VLOOKUP($G4056,Nomenclator!$B$6:$G$1000,4,0))</f>
        <v>-</v>
      </c>
      <c r="N4056" s="124" t="str">
        <f>IF($G4056=0,"-",VLOOKUP($G4056,Nomenclator!$B$6:$G$1000,6,0))</f>
        <v>-</v>
      </c>
      <c r="O4056" s="74"/>
      <c r="P4056" s="74"/>
    </row>
    <row r="4057" spans="1:16" x14ac:dyDescent="0.2">
      <c r="A4057" s="73" t="str">
        <f t="shared" si="63"/>
        <v>-</v>
      </c>
      <c r="B4057" s="75"/>
      <c r="C4057" s="74"/>
      <c r="D4057" s="74"/>
      <c r="E4057" s="74"/>
      <c r="F4057" s="74"/>
      <c r="G4057" s="74"/>
      <c r="H4057" s="74"/>
      <c r="I4057" s="74"/>
      <c r="J4057" s="78"/>
      <c r="K4057" s="78"/>
      <c r="L4057" s="124" t="str">
        <f>IF($G4057=0,"-",VLOOKUP($G4057,Nomenclator!$B$6:$G$1000,3,0))</f>
        <v>-</v>
      </c>
      <c r="M4057" s="124" t="str">
        <f>IF($G4057=0,"-",VLOOKUP($G4057,Nomenclator!$B$6:$G$1000,4,0))</f>
        <v>-</v>
      </c>
      <c r="N4057" s="124" t="str">
        <f>IF($G4057=0,"-",VLOOKUP($G4057,Nomenclator!$B$6:$G$1000,6,0))</f>
        <v>-</v>
      </c>
      <c r="O4057" s="74"/>
      <c r="P4057" s="74"/>
    </row>
    <row r="4058" spans="1:16" x14ac:dyDescent="0.2">
      <c r="A4058" s="73" t="str">
        <f t="shared" si="63"/>
        <v>-</v>
      </c>
      <c r="B4058" s="75"/>
      <c r="C4058" s="74"/>
      <c r="D4058" s="74"/>
      <c r="E4058" s="74"/>
      <c r="F4058" s="74"/>
      <c r="G4058" s="74"/>
      <c r="H4058" s="74"/>
      <c r="I4058" s="74"/>
      <c r="J4058" s="78"/>
      <c r="K4058" s="78"/>
      <c r="L4058" s="124" t="str">
        <f>IF($G4058=0,"-",VLOOKUP($G4058,Nomenclator!$B$6:$G$1000,3,0))</f>
        <v>-</v>
      </c>
      <c r="M4058" s="124" t="str">
        <f>IF($G4058=0,"-",VLOOKUP($G4058,Nomenclator!$B$6:$G$1000,4,0))</f>
        <v>-</v>
      </c>
      <c r="N4058" s="124" t="str">
        <f>IF($G4058=0,"-",VLOOKUP($G4058,Nomenclator!$B$6:$G$1000,6,0))</f>
        <v>-</v>
      </c>
      <c r="O4058" s="74"/>
      <c r="P4058" s="74"/>
    </row>
    <row r="4059" spans="1:16" x14ac:dyDescent="0.2">
      <c r="A4059" s="73" t="str">
        <f t="shared" si="63"/>
        <v>-</v>
      </c>
      <c r="B4059" s="75"/>
      <c r="C4059" s="74"/>
      <c r="D4059" s="74"/>
      <c r="E4059" s="74"/>
      <c r="F4059" s="74"/>
      <c r="G4059" s="74"/>
      <c r="H4059" s="74"/>
      <c r="I4059" s="74"/>
      <c r="J4059" s="78"/>
      <c r="K4059" s="78"/>
      <c r="L4059" s="124" t="str">
        <f>IF($G4059=0,"-",VLOOKUP($G4059,Nomenclator!$B$6:$G$1000,3,0))</f>
        <v>-</v>
      </c>
      <c r="M4059" s="124" t="str">
        <f>IF($G4059=0,"-",VLOOKUP($G4059,Nomenclator!$B$6:$G$1000,4,0))</f>
        <v>-</v>
      </c>
      <c r="N4059" s="124" t="str">
        <f>IF($G4059=0,"-",VLOOKUP($G4059,Nomenclator!$B$6:$G$1000,6,0))</f>
        <v>-</v>
      </c>
      <c r="O4059" s="74"/>
      <c r="P4059" s="74"/>
    </row>
    <row r="4060" spans="1:16" x14ac:dyDescent="0.2">
      <c r="A4060" s="73" t="str">
        <f t="shared" si="63"/>
        <v>-</v>
      </c>
      <c r="B4060" s="75"/>
      <c r="C4060" s="74"/>
      <c r="D4060" s="74"/>
      <c r="E4060" s="74"/>
      <c r="F4060" s="74"/>
      <c r="G4060" s="74"/>
      <c r="H4060" s="74"/>
      <c r="I4060" s="74"/>
      <c r="J4060" s="78"/>
      <c r="K4060" s="78"/>
      <c r="L4060" s="124" t="str">
        <f>IF($G4060=0,"-",VLOOKUP($G4060,Nomenclator!$B$6:$G$1000,3,0))</f>
        <v>-</v>
      </c>
      <c r="M4060" s="124" t="str">
        <f>IF($G4060=0,"-",VLOOKUP($G4060,Nomenclator!$B$6:$G$1000,4,0))</f>
        <v>-</v>
      </c>
      <c r="N4060" s="124" t="str">
        <f>IF($G4060=0,"-",VLOOKUP($G4060,Nomenclator!$B$6:$G$1000,6,0))</f>
        <v>-</v>
      </c>
      <c r="O4060" s="74"/>
      <c r="P4060" s="74"/>
    </row>
    <row r="4061" spans="1:16" x14ac:dyDescent="0.2">
      <c r="A4061" s="73" t="str">
        <f t="shared" si="63"/>
        <v>-</v>
      </c>
      <c r="B4061" s="75"/>
      <c r="C4061" s="74"/>
      <c r="D4061" s="74"/>
      <c r="E4061" s="74"/>
      <c r="F4061" s="74"/>
      <c r="G4061" s="74"/>
      <c r="H4061" s="74"/>
      <c r="I4061" s="74"/>
      <c r="J4061" s="78"/>
      <c r="K4061" s="78"/>
      <c r="L4061" s="124" t="str">
        <f>IF($G4061=0,"-",VLOOKUP($G4061,Nomenclator!$B$6:$G$1000,3,0))</f>
        <v>-</v>
      </c>
      <c r="M4061" s="124" t="str">
        <f>IF($G4061=0,"-",VLOOKUP($G4061,Nomenclator!$B$6:$G$1000,4,0))</f>
        <v>-</v>
      </c>
      <c r="N4061" s="124" t="str">
        <f>IF($G4061=0,"-",VLOOKUP($G4061,Nomenclator!$B$6:$G$1000,6,0))</f>
        <v>-</v>
      </c>
      <c r="O4061" s="74"/>
      <c r="P4061" s="74"/>
    </row>
    <row r="4062" spans="1:16" x14ac:dyDescent="0.2">
      <c r="A4062" s="73" t="str">
        <f t="shared" si="63"/>
        <v>-</v>
      </c>
      <c r="B4062" s="75"/>
      <c r="C4062" s="74"/>
      <c r="D4062" s="74"/>
      <c r="E4062" s="74"/>
      <c r="F4062" s="74"/>
      <c r="G4062" s="74"/>
      <c r="H4062" s="74"/>
      <c r="I4062" s="74"/>
      <c r="J4062" s="78"/>
      <c r="K4062" s="78"/>
      <c r="L4062" s="124" t="str">
        <f>IF($G4062=0,"-",VLOOKUP($G4062,Nomenclator!$B$6:$G$1000,3,0))</f>
        <v>-</v>
      </c>
      <c r="M4062" s="124" t="str">
        <f>IF($G4062=0,"-",VLOOKUP($G4062,Nomenclator!$B$6:$G$1000,4,0))</f>
        <v>-</v>
      </c>
      <c r="N4062" s="124" t="str">
        <f>IF($G4062=0,"-",VLOOKUP($G4062,Nomenclator!$B$6:$G$1000,6,0))</f>
        <v>-</v>
      </c>
      <c r="O4062" s="74"/>
      <c r="P4062" s="74"/>
    </row>
    <row r="4063" spans="1:16" x14ac:dyDescent="0.2">
      <c r="A4063" s="73" t="str">
        <f t="shared" si="63"/>
        <v>-</v>
      </c>
      <c r="B4063" s="75"/>
      <c r="C4063" s="74"/>
      <c r="D4063" s="74"/>
      <c r="E4063" s="74"/>
      <c r="F4063" s="74"/>
      <c r="G4063" s="74"/>
      <c r="H4063" s="74"/>
      <c r="I4063" s="74"/>
      <c r="J4063" s="78"/>
      <c r="K4063" s="78"/>
      <c r="L4063" s="124" t="str">
        <f>IF($G4063=0,"-",VLOOKUP($G4063,Nomenclator!$B$6:$G$1000,3,0))</f>
        <v>-</v>
      </c>
      <c r="M4063" s="124" t="str">
        <f>IF($G4063=0,"-",VLOOKUP($G4063,Nomenclator!$B$6:$G$1000,4,0))</f>
        <v>-</v>
      </c>
      <c r="N4063" s="124" t="str">
        <f>IF($G4063=0,"-",VLOOKUP($G4063,Nomenclator!$B$6:$G$1000,6,0))</f>
        <v>-</v>
      </c>
      <c r="O4063" s="74"/>
      <c r="P4063" s="74"/>
    </row>
    <row r="4064" spans="1:16" x14ac:dyDescent="0.2">
      <c r="A4064" s="73" t="str">
        <f t="shared" si="63"/>
        <v>-</v>
      </c>
      <c r="B4064" s="75"/>
      <c r="C4064" s="74"/>
      <c r="D4064" s="74"/>
      <c r="E4064" s="74"/>
      <c r="F4064" s="74"/>
      <c r="G4064" s="74"/>
      <c r="H4064" s="74"/>
      <c r="I4064" s="74"/>
      <c r="J4064" s="78"/>
      <c r="K4064" s="78"/>
      <c r="L4064" s="124" t="str">
        <f>IF($G4064=0,"-",VLOOKUP($G4064,Nomenclator!$B$6:$G$1000,3,0))</f>
        <v>-</v>
      </c>
      <c r="M4064" s="124" t="str">
        <f>IF($G4064=0,"-",VLOOKUP($G4064,Nomenclator!$B$6:$G$1000,4,0))</f>
        <v>-</v>
      </c>
      <c r="N4064" s="124" t="str">
        <f>IF($G4064=0,"-",VLOOKUP($G4064,Nomenclator!$B$6:$G$1000,6,0))</f>
        <v>-</v>
      </c>
      <c r="O4064" s="74"/>
      <c r="P4064" s="74"/>
    </row>
    <row r="4065" spans="1:16" x14ac:dyDescent="0.2">
      <c r="A4065" s="73" t="str">
        <f t="shared" si="63"/>
        <v>-</v>
      </c>
      <c r="B4065" s="75"/>
      <c r="C4065" s="74"/>
      <c r="D4065" s="74"/>
      <c r="E4065" s="74"/>
      <c r="F4065" s="74"/>
      <c r="G4065" s="74"/>
      <c r="H4065" s="74"/>
      <c r="I4065" s="74"/>
      <c r="J4065" s="78"/>
      <c r="K4065" s="78"/>
      <c r="L4065" s="124" t="str">
        <f>IF($G4065=0,"-",VLOOKUP($G4065,Nomenclator!$B$6:$G$1000,3,0))</f>
        <v>-</v>
      </c>
      <c r="M4065" s="124" t="str">
        <f>IF($G4065=0,"-",VLOOKUP($G4065,Nomenclator!$B$6:$G$1000,4,0))</f>
        <v>-</v>
      </c>
      <c r="N4065" s="124" t="str">
        <f>IF($G4065=0,"-",VLOOKUP($G4065,Nomenclator!$B$6:$G$1000,6,0))</f>
        <v>-</v>
      </c>
      <c r="O4065" s="74"/>
      <c r="P4065" s="74"/>
    </row>
    <row r="4066" spans="1:16" x14ac:dyDescent="0.2">
      <c r="A4066" s="73" t="str">
        <f t="shared" si="63"/>
        <v>-</v>
      </c>
      <c r="B4066" s="75"/>
      <c r="C4066" s="74"/>
      <c r="D4066" s="74"/>
      <c r="E4066" s="74"/>
      <c r="F4066" s="74"/>
      <c r="G4066" s="74"/>
      <c r="H4066" s="74"/>
      <c r="I4066" s="74"/>
      <c r="J4066" s="78"/>
      <c r="K4066" s="78"/>
      <c r="L4066" s="124" t="str">
        <f>IF($G4066=0,"-",VLOOKUP($G4066,Nomenclator!$B$6:$G$1000,3,0))</f>
        <v>-</v>
      </c>
      <c r="M4066" s="124" t="str">
        <f>IF($G4066=0,"-",VLOOKUP($G4066,Nomenclator!$B$6:$G$1000,4,0))</f>
        <v>-</v>
      </c>
      <c r="N4066" s="124" t="str">
        <f>IF($G4066=0,"-",VLOOKUP($G4066,Nomenclator!$B$6:$G$1000,6,0))</f>
        <v>-</v>
      </c>
      <c r="O4066" s="74"/>
      <c r="P4066" s="74"/>
    </row>
    <row r="4067" spans="1:16" x14ac:dyDescent="0.2">
      <c r="A4067" s="73" t="str">
        <f t="shared" si="63"/>
        <v>-</v>
      </c>
      <c r="B4067" s="75"/>
      <c r="C4067" s="74"/>
      <c r="D4067" s="74"/>
      <c r="E4067" s="74"/>
      <c r="F4067" s="74"/>
      <c r="G4067" s="74"/>
      <c r="H4067" s="74"/>
      <c r="I4067" s="74"/>
      <c r="J4067" s="78"/>
      <c r="K4067" s="78"/>
      <c r="L4067" s="124" t="str">
        <f>IF($G4067=0,"-",VLOOKUP($G4067,Nomenclator!$B$6:$G$1000,3,0))</f>
        <v>-</v>
      </c>
      <c r="M4067" s="124" t="str">
        <f>IF($G4067=0,"-",VLOOKUP($G4067,Nomenclator!$B$6:$G$1000,4,0))</f>
        <v>-</v>
      </c>
      <c r="N4067" s="124" t="str">
        <f>IF($G4067=0,"-",VLOOKUP($G4067,Nomenclator!$B$6:$G$1000,6,0))</f>
        <v>-</v>
      </c>
      <c r="O4067" s="74"/>
      <c r="P4067" s="74"/>
    </row>
    <row r="4068" spans="1:16" x14ac:dyDescent="0.2">
      <c r="A4068" s="73" t="str">
        <f t="shared" si="63"/>
        <v>-</v>
      </c>
      <c r="B4068" s="75"/>
      <c r="C4068" s="74"/>
      <c r="D4068" s="74"/>
      <c r="E4068" s="74"/>
      <c r="F4068" s="74"/>
      <c r="G4068" s="74"/>
      <c r="H4068" s="74"/>
      <c r="I4068" s="74"/>
      <c r="J4068" s="78"/>
      <c r="K4068" s="78"/>
      <c r="L4068" s="124" t="str">
        <f>IF($G4068=0,"-",VLOOKUP($G4068,Nomenclator!$B$6:$G$1000,3,0))</f>
        <v>-</v>
      </c>
      <c r="M4068" s="124" t="str">
        <f>IF($G4068=0,"-",VLOOKUP($G4068,Nomenclator!$B$6:$G$1000,4,0))</f>
        <v>-</v>
      </c>
      <c r="N4068" s="124" t="str">
        <f>IF($G4068=0,"-",VLOOKUP($G4068,Nomenclator!$B$6:$G$1000,6,0))</f>
        <v>-</v>
      </c>
      <c r="O4068" s="74"/>
      <c r="P4068" s="74"/>
    </row>
    <row r="4069" spans="1:16" x14ac:dyDescent="0.2">
      <c r="A4069" s="73" t="str">
        <f t="shared" si="63"/>
        <v>-</v>
      </c>
      <c r="B4069" s="75"/>
      <c r="C4069" s="74"/>
      <c r="D4069" s="74"/>
      <c r="E4069" s="74"/>
      <c r="F4069" s="74"/>
      <c r="G4069" s="74"/>
      <c r="H4069" s="74"/>
      <c r="I4069" s="74"/>
      <c r="J4069" s="78"/>
      <c r="K4069" s="78"/>
      <c r="L4069" s="124" t="str">
        <f>IF($G4069=0,"-",VLOOKUP($G4069,Nomenclator!$B$6:$G$1000,3,0))</f>
        <v>-</v>
      </c>
      <c r="M4069" s="124" t="str">
        <f>IF($G4069=0,"-",VLOOKUP($G4069,Nomenclator!$B$6:$G$1000,4,0))</f>
        <v>-</v>
      </c>
      <c r="N4069" s="124" t="str">
        <f>IF($G4069=0,"-",VLOOKUP($G4069,Nomenclator!$B$6:$G$1000,6,0))</f>
        <v>-</v>
      </c>
      <c r="O4069" s="74"/>
      <c r="P4069" s="74"/>
    </row>
    <row r="4070" spans="1:16" x14ac:dyDescent="0.2">
      <c r="A4070" s="73" t="str">
        <f t="shared" si="63"/>
        <v>-</v>
      </c>
      <c r="B4070" s="75"/>
      <c r="C4070" s="74"/>
      <c r="D4070" s="74"/>
      <c r="E4070" s="74"/>
      <c r="F4070" s="74"/>
      <c r="G4070" s="74"/>
      <c r="H4070" s="74"/>
      <c r="I4070" s="74"/>
      <c r="J4070" s="78"/>
      <c r="K4070" s="78"/>
      <c r="L4070" s="124" t="str">
        <f>IF($G4070=0,"-",VLOOKUP($G4070,Nomenclator!$B$6:$G$1000,3,0))</f>
        <v>-</v>
      </c>
      <c r="M4070" s="124" t="str">
        <f>IF($G4070=0,"-",VLOOKUP($G4070,Nomenclator!$B$6:$G$1000,4,0))</f>
        <v>-</v>
      </c>
      <c r="N4070" s="124" t="str">
        <f>IF($G4070=0,"-",VLOOKUP($G4070,Nomenclator!$B$6:$G$1000,6,0))</f>
        <v>-</v>
      </c>
      <c r="O4070" s="74"/>
      <c r="P4070" s="74"/>
    </row>
    <row r="4071" spans="1:16" x14ac:dyDescent="0.2">
      <c r="A4071" s="73" t="str">
        <f t="shared" si="63"/>
        <v>-</v>
      </c>
      <c r="B4071" s="75"/>
      <c r="C4071" s="74"/>
      <c r="D4071" s="74"/>
      <c r="E4071" s="74"/>
      <c r="F4071" s="74"/>
      <c r="G4071" s="74"/>
      <c r="H4071" s="74"/>
      <c r="I4071" s="74"/>
      <c r="J4071" s="78"/>
      <c r="K4071" s="78"/>
      <c r="L4071" s="124" t="str">
        <f>IF($G4071=0,"-",VLOOKUP($G4071,Nomenclator!$B$6:$G$1000,3,0))</f>
        <v>-</v>
      </c>
      <c r="M4071" s="124" t="str">
        <f>IF($G4071=0,"-",VLOOKUP($G4071,Nomenclator!$B$6:$G$1000,4,0))</f>
        <v>-</v>
      </c>
      <c r="N4071" s="124" t="str">
        <f>IF($G4071=0,"-",VLOOKUP($G4071,Nomenclator!$B$6:$G$1000,6,0))</f>
        <v>-</v>
      </c>
      <c r="O4071" s="74"/>
      <c r="P4071" s="74"/>
    </row>
    <row r="4072" spans="1:16" x14ac:dyDescent="0.2">
      <c r="A4072" s="73" t="str">
        <f t="shared" si="63"/>
        <v>-</v>
      </c>
      <c r="B4072" s="75"/>
      <c r="C4072" s="74"/>
      <c r="D4072" s="74"/>
      <c r="E4072" s="74"/>
      <c r="F4072" s="74"/>
      <c r="G4072" s="74"/>
      <c r="H4072" s="74"/>
      <c r="I4072" s="74"/>
      <c r="J4072" s="78"/>
      <c r="K4072" s="78"/>
      <c r="L4072" s="124" t="str">
        <f>IF($G4072=0,"-",VLOOKUP($G4072,Nomenclator!$B$6:$G$1000,3,0))</f>
        <v>-</v>
      </c>
      <c r="M4072" s="124" t="str">
        <f>IF($G4072=0,"-",VLOOKUP($G4072,Nomenclator!$B$6:$G$1000,4,0))</f>
        <v>-</v>
      </c>
      <c r="N4072" s="124" t="str">
        <f>IF($G4072=0,"-",VLOOKUP($G4072,Nomenclator!$B$6:$G$1000,6,0))</f>
        <v>-</v>
      </c>
      <c r="O4072" s="74"/>
      <c r="P4072" s="74"/>
    </row>
    <row r="4073" spans="1:16" x14ac:dyDescent="0.2">
      <c r="A4073" s="73" t="str">
        <f t="shared" si="63"/>
        <v>-</v>
      </c>
      <c r="B4073" s="75"/>
      <c r="C4073" s="74"/>
      <c r="D4073" s="74"/>
      <c r="E4073" s="74"/>
      <c r="F4073" s="74"/>
      <c r="G4073" s="74"/>
      <c r="H4073" s="74"/>
      <c r="I4073" s="74"/>
      <c r="J4073" s="78"/>
      <c r="K4073" s="78"/>
      <c r="L4073" s="124" t="str">
        <f>IF($G4073=0,"-",VLOOKUP($G4073,Nomenclator!$B$6:$G$1000,3,0))</f>
        <v>-</v>
      </c>
      <c r="M4073" s="124" t="str">
        <f>IF($G4073=0,"-",VLOOKUP($G4073,Nomenclator!$B$6:$G$1000,4,0))</f>
        <v>-</v>
      </c>
      <c r="N4073" s="124" t="str">
        <f>IF($G4073=0,"-",VLOOKUP($G4073,Nomenclator!$B$6:$G$1000,6,0))</f>
        <v>-</v>
      </c>
      <c r="O4073" s="74"/>
      <c r="P4073" s="74"/>
    </row>
    <row r="4074" spans="1:16" x14ac:dyDescent="0.2">
      <c r="A4074" s="73" t="str">
        <f t="shared" si="63"/>
        <v>-</v>
      </c>
      <c r="B4074" s="75"/>
      <c r="C4074" s="74"/>
      <c r="D4074" s="74"/>
      <c r="E4074" s="74"/>
      <c r="F4074" s="74"/>
      <c r="G4074" s="74"/>
      <c r="H4074" s="74"/>
      <c r="I4074" s="74"/>
      <c r="J4074" s="78"/>
      <c r="K4074" s="78"/>
      <c r="L4074" s="124" t="str">
        <f>IF($G4074=0,"-",VLOOKUP($G4074,Nomenclator!$B$6:$G$1000,3,0))</f>
        <v>-</v>
      </c>
      <c r="M4074" s="124" t="str">
        <f>IF($G4074=0,"-",VLOOKUP($G4074,Nomenclator!$B$6:$G$1000,4,0))</f>
        <v>-</v>
      </c>
      <c r="N4074" s="124" t="str">
        <f>IF($G4074=0,"-",VLOOKUP($G4074,Nomenclator!$B$6:$G$1000,6,0))</f>
        <v>-</v>
      </c>
      <c r="O4074" s="74"/>
      <c r="P4074" s="74"/>
    </row>
    <row r="4075" spans="1:16" x14ac:dyDescent="0.2">
      <c r="A4075" s="73" t="str">
        <f t="shared" si="63"/>
        <v>-</v>
      </c>
      <c r="B4075" s="75"/>
      <c r="C4075" s="74"/>
      <c r="D4075" s="74"/>
      <c r="E4075" s="74"/>
      <c r="F4075" s="74"/>
      <c r="G4075" s="74"/>
      <c r="H4075" s="74"/>
      <c r="I4075" s="74"/>
      <c r="J4075" s="78"/>
      <c r="K4075" s="78"/>
      <c r="L4075" s="124" t="str">
        <f>IF($G4075=0,"-",VLOOKUP($G4075,Nomenclator!$B$6:$G$1000,3,0))</f>
        <v>-</v>
      </c>
      <c r="M4075" s="124" t="str">
        <f>IF($G4075=0,"-",VLOOKUP($G4075,Nomenclator!$B$6:$G$1000,4,0))</f>
        <v>-</v>
      </c>
      <c r="N4075" s="124" t="str">
        <f>IF($G4075=0,"-",VLOOKUP($G4075,Nomenclator!$B$6:$G$1000,6,0))</f>
        <v>-</v>
      </c>
      <c r="O4075" s="74"/>
      <c r="P4075" s="74"/>
    </row>
    <row r="4076" spans="1:16" x14ac:dyDescent="0.2">
      <c r="A4076" s="73" t="str">
        <f t="shared" si="63"/>
        <v>-</v>
      </c>
      <c r="B4076" s="75"/>
      <c r="C4076" s="74"/>
      <c r="D4076" s="74"/>
      <c r="E4076" s="74"/>
      <c r="F4076" s="74"/>
      <c r="G4076" s="74"/>
      <c r="H4076" s="74"/>
      <c r="I4076" s="74"/>
      <c r="J4076" s="78"/>
      <c r="K4076" s="78"/>
      <c r="L4076" s="124" t="str">
        <f>IF($G4076=0,"-",VLOOKUP($G4076,Nomenclator!$B$6:$G$1000,3,0))</f>
        <v>-</v>
      </c>
      <c r="M4076" s="124" t="str">
        <f>IF($G4076=0,"-",VLOOKUP($G4076,Nomenclator!$B$6:$G$1000,4,0))</f>
        <v>-</v>
      </c>
      <c r="N4076" s="124" t="str">
        <f>IF($G4076=0,"-",VLOOKUP($G4076,Nomenclator!$B$6:$G$1000,6,0))</f>
        <v>-</v>
      </c>
      <c r="O4076" s="74"/>
      <c r="P4076" s="74"/>
    </row>
    <row r="4077" spans="1:16" x14ac:dyDescent="0.2">
      <c r="A4077" s="73" t="str">
        <f t="shared" si="63"/>
        <v>-</v>
      </c>
      <c r="B4077" s="75"/>
      <c r="C4077" s="74"/>
      <c r="D4077" s="74"/>
      <c r="E4077" s="74"/>
      <c r="F4077" s="74"/>
      <c r="G4077" s="74"/>
      <c r="H4077" s="74"/>
      <c r="I4077" s="74"/>
      <c r="J4077" s="78"/>
      <c r="K4077" s="78"/>
      <c r="L4077" s="124" t="str">
        <f>IF($G4077=0,"-",VLOOKUP($G4077,Nomenclator!$B$6:$G$1000,3,0))</f>
        <v>-</v>
      </c>
      <c r="M4077" s="124" t="str">
        <f>IF($G4077=0,"-",VLOOKUP($G4077,Nomenclator!$B$6:$G$1000,4,0))</f>
        <v>-</v>
      </c>
      <c r="N4077" s="124" t="str">
        <f>IF($G4077=0,"-",VLOOKUP($G4077,Nomenclator!$B$6:$G$1000,6,0))</f>
        <v>-</v>
      </c>
      <c r="O4077" s="74"/>
      <c r="P4077" s="74"/>
    </row>
    <row r="4078" spans="1:16" x14ac:dyDescent="0.2">
      <c r="A4078" s="73" t="str">
        <f t="shared" si="63"/>
        <v>-</v>
      </c>
      <c r="B4078" s="75"/>
      <c r="C4078" s="74"/>
      <c r="D4078" s="74"/>
      <c r="E4078" s="74"/>
      <c r="F4078" s="74"/>
      <c r="G4078" s="74"/>
      <c r="H4078" s="74"/>
      <c r="I4078" s="74"/>
      <c r="J4078" s="78"/>
      <c r="K4078" s="78"/>
      <c r="L4078" s="124" t="str">
        <f>IF($G4078=0,"-",VLOOKUP($G4078,Nomenclator!$B$6:$G$1000,3,0))</f>
        <v>-</v>
      </c>
      <c r="M4078" s="124" t="str">
        <f>IF($G4078=0,"-",VLOOKUP($G4078,Nomenclator!$B$6:$G$1000,4,0))</f>
        <v>-</v>
      </c>
      <c r="N4078" s="124" t="str">
        <f>IF($G4078=0,"-",VLOOKUP($G4078,Nomenclator!$B$6:$G$1000,6,0))</f>
        <v>-</v>
      </c>
      <c r="O4078" s="74"/>
      <c r="P4078" s="74"/>
    </row>
    <row r="4079" spans="1:16" x14ac:dyDescent="0.2">
      <c r="A4079" s="73" t="str">
        <f t="shared" si="63"/>
        <v>-</v>
      </c>
      <c r="B4079" s="75"/>
      <c r="C4079" s="74"/>
      <c r="D4079" s="74"/>
      <c r="E4079" s="74"/>
      <c r="F4079" s="74"/>
      <c r="G4079" s="74"/>
      <c r="H4079" s="74"/>
      <c r="I4079" s="74"/>
      <c r="J4079" s="78"/>
      <c r="K4079" s="78"/>
      <c r="L4079" s="124" t="str">
        <f>IF($G4079=0,"-",VLOOKUP($G4079,Nomenclator!$B$6:$G$1000,3,0))</f>
        <v>-</v>
      </c>
      <c r="M4079" s="124" t="str">
        <f>IF($G4079=0,"-",VLOOKUP($G4079,Nomenclator!$B$6:$G$1000,4,0))</f>
        <v>-</v>
      </c>
      <c r="N4079" s="124" t="str">
        <f>IF($G4079=0,"-",VLOOKUP($G4079,Nomenclator!$B$6:$G$1000,6,0))</f>
        <v>-</v>
      </c>
      <c r="O4079" s="74"/>
      <c r="P4079" s="74"/>
    </row>
    <row r="4080" spans="1:16" x14ac:dyDescent="0.2">
      <c r="A4080" s="73" t="str">
        <f t="shared" si="63"/>
        <v>-</v>
      </c>
      <c r="B4080" s="75"/>
      <c r="C4080" s="74"/>
      <c r="D4080" s="74"/>
      <c r="E4080" s="74"/>
      <c r="F4080" s="74"/>
      <c r="G4080" s="74"/>
      <c r="H4080" s="74"/>
      <c r="I4080" s="74"/>
      <c r="J4080" s="78"/>
      <c r="K4080" s="78"/>
      <c r="L4080" s="124" t="str">
        <f>IF($G4080=0,"-",VLOOKUP($G4080,Nomenclator!$B$6:$G$1000,3,0))</f>
        <v>-</v>
      </c>
      <c r="M4080" s="124" t="str">
        <f>IF($G4080=0,"-",VLOOKUP($G4080,Nomenclator!$B$6:$G$1000,4,0))</f>
        <v>-</v>
      </c>
      <c r="N4080" s="124" t="str">
        <f>IF($G4080=0,"-",VLOOKUP($G4080,Nomenclator!$B$6:$G$1000,6,0))</f>
        <v>-</v>
      </c>
      <c r="O4080" s="74"/>
      <c r="P4080" s="74"/>
    </row>
    <row r="4081" spans="1:16" x14ac:dyDescent="0.2">
      <c r="A4081" s="73" t="str">
        <f t="shared" si="63"/>
        <v>-</v>
      </c>
      <c r="B4081" s="75"/>
      <c r="C4081" s="74"/>
      <c r="D4081" s="74"/>
      <c r="E4081" s="74"/>
      <c r="F4081" s="74"/>
      <c r="G4081" s="74"/>
      <c r="H4081" s="74"/>
      <c r="I4081" s="74"/>
      <c r="J4081" s="78"/>
      <c r="K4081" s="78"/>
      <c r="L4081" s="124" t="str">
        <f>IF($G4081=0,"-",VLOOKUP($G4081,Nomenclator!$B$6:$G$1000,3,0))</f>
        <v>-</v>
      </c>
      <c r="M4081" s="124" t="str">
        <f>IF($G4081=0,"-",VLOOKUP($G4081,Nomenclator!$B$6:$G$1000,4,0))</f>
        <v>-</v>
      </c>
      <c r="N4081" s="124" t="str">
        <f>IF($G4081=0,"-",VLOOKUP($G4081,Nomenclator!$B$6:$G$1000,6,0))</f>
        <v>-</v>
      </c>
      <c r="O4081" s="74"/>
      <c r="P4081" s="74"/>
    </row>
    <row r="4082" spans="1:16" x14ac:dyDescent="0.2">
      <c r="A4082" s="73" t="str">
        <f t="shared" ref="A4082:A4145" si="64">IF(B4082=0,"-",YEAR(B4082))</f>
        <v>-</v>
      </c>
      <c r="B4082" s="75"/>
      <c r="C4082" s="74"/>
      <c r="D4082" s="74"/>
      <c r="E4082" s="74"/>
      <c r="F4082" s="74"/>
      <c r="G4082" s="74"/>
      <c r="H4082" s="74"/>
      <c r="I4082" s="74"/>
      <c r="J4082" s="78"/>
      <c r="K4082" s="78"/>
      <c r="L4082" s="124" t="str">
        <f>IF($G4082=0,"-",VLOOKUP($G4082,Nomenclator!$B$6:$G$1000,3,0))</f>
        <v>-</v>
      </c>
      <c r="M4082" s="124" t="str">
        <f>IF($G4082=0,"-",VLOOKUP($G4082,Nomenclator!$B$6:$G$1000,4,0))</f>
        <v>-</v>
      </c>
      <c r="N4082" s="124" t="str">
        <f>IF($G4082=0,"-",VLOOKUP($G4082,Nomenclator!$B$6:$G$1000,6,0))</f>
        <v>-</v>
      </c>
      <c r="O4082" s="74"/>
      <c r="P4082" s="74"/>
    </row>
    <row r="4083" spans="1:16" x14ac:dyDescent="0.2">
      <c r="A4083" s="73" t="str">
        <f t="shared" si="64"/>
        <v>-</v>
      </c>
      <c r="B4083" s="75"/>
      <c r="C4083" s="74"/>
      <c r="D4083" s="74"/>
      <c r="E4083" s="74"/>
      <c r="F4083" s="74"/>
      <c r="G4083" s="74"/>
      <c r="H4083" s="74"/>
      <c r="I4083" s="74"/>
      <c r="J4083" s="78"/>
      <c r="K4083" s="78"/>
      <c r="L4083" s="124" t="str">
        <f>IF($G4083=0,"-",VLOOKUP($G4083,Nomenclator!$B$6:$G$1000,3,0))</f>
        <v>-</v>
      </c>
      <c r="M4083" s="124" t="str">
        <f>IF($G4083=0,"-",VLOOKUP($G4083,Nomenclator!$B$6:$G$1000,4,0))</f>
        <v>-</v>
      </c>
      <c r="N4083" s="124" t="str">
        <f>IF($G4083=0,"-",VLOOKUP($G4083,Nomenclator!$B$6:$G$1000,6,0))</f>
        <v>-</v>
      </c>
      <c r="O4083" s="74"/>
      <c r="P4083" s="74"/>
    </row>
    <row r="4084" spans="1:16" x14ac:dyDescent="0.2">
      <c r="A4084" s="73" t="str">
        <f t="shared" si="64"/>
        <v>-</v>
      </c>
      <c r="B4084" s="75"/>
      <c r="C4084" s="74"/>
      <c r="D4084" s="74"/>
      <c r="E4084" s="74"/>
      <c r="F4084" s="74"/>
      <c r="G4084" s="74"/>
      <c r="H4084" s="74"/>
      <c r="I4084" s="74"/>
      <c r="J4084" s="78"/>
      <c r="K4084" s="78"/>
      <c r="L4084" s="124" t="str">
        <f>IF($G4084=0,"-",VLOOKUP($G4084,Nomenclator!$B$6:$G$1000,3,0))</f>
        <v>-</v>
      </c>
      <c r="M4084" s="124" t="str">
        <f>IF($G4084=0,"-",VLOOKUP($G4084,Nomenclator!$B$6:$G$1000,4,0))</f>
        <v>-</v>
      </c>
      <c r="N4084" s="124" t="str">
        <f>IF($G4084=0,"-",VLOOKUP($G4084,Nomenclator!$B$6:$G$1000,6,0))</f>
        <v>-</v>
      </c>
      <c r="O4084" s="74"/>
      <c r="P4084" s="74"/>
    </row>
    <row r="4085" spans="1:16" x14ac:dyDescent="0.2">
      <c r="A4085" s="73" t="str">
        <f t="shared" si="64"/>
        <v>-</v>
      </c>
      <c r="B4085" s="75"/>
      <c r="C4085" s="74"/>
      <c r="D4085" s="74"/>
      <c r="E4085" s="74"/>
      <c r="F4085" s="74"/>
      <c r="G4085" s="74"/>
      <c r="H4085" s="74"/>
      <c r="I4085" s="74"/>
      <c r="J4085" s="78"/>
      <c r="K4085" s="78"/>
      <c r="L4085" s="124" t="str">
        <f>IF($G4085=0,"-",VLOOKUP($G4085,Nomenclator!$B$6:$G$1000,3,0))</f>
        <v>-</v>
      </c>
      <c r="M4085" s="124" t="str">
        <f>IF($G4085=0,"-",VLOOKUP($G4085,Nomenclator!$B$6:$G$1000,4,0))</f>
        <v>-</v>
      </c>
      <c r="N4085" s="124" t="str">
        <f>IF($G4085=0,"-",VLOOKUP($G4085,Nomenclator!$B$6:$G$1000,6,0))</f>
        <v>-</v>
      </c>
      <c r="O4085" s="74"/>
      <c r="P4085" s="74"/>
    </row>
    <row r="4086" spans="1:16" x14ac:dyDescent="0.2">
      <c r="A4086" s="73" t="str">
        <f t="shared" si="64"/>
        <v>-</v>
      </c>
      <c r="B4086" s="75"/>
      <c r="C4086" s="74"/>
      <c r="D4086" s="74"/>
      <c r="E4086" s="74"/>
      <c r="F4086" s="74"/>
      <c r="G4086" s="74"/>
      <c r="H4086" s="74"/>
      <c r="I4086" s="74"/>
      <c r="J4086" s="78"/>
      <c r="K4086" s="78"/>
      <c r="L4086" s="124" t="str">
        <f>IF($G4086=0,"-",VLOOKUP($G4086,Nomenclator!$B$6:$G$1000,3,0))</f>
        <v>-</v>
      </c>
      <c r="M4086" s="124" t="str">
        <f>IF($G4086=0,"-",VLOOKUP($G4086,Nomenclator!$B$6:$G$1000,4,0))</f>
        <v>-</v>
      </c>
      <c r="N4086" s="124" t="str">
        <f>IF($G4086=0,"-",VLOOKUP($G4086,Nomenclator!$B$6:$G$1000,6,0))</f>
        <v>-</v>
      </c>
      <c r="O4086" s="74"/>
      <c r="P4086" s="74"/>
    </row>
    <row r="4087" spans="1:16" x14ac:dyDescent="0.2">
      <c r="A4087" s="73" t="str">
        <f t="shared" si="64"/>
        <v>-</v>
      </c>
      <c r="B4087" s="75"/>
      <c r="C4087" s="74"/>
      <c r="D4087" s="74"/>
      <c r="E4087" s="74"/>
      <c r="F4087" s="74"/>
      <c r="G4087" s="74"/>
      <c r="H4087" s="74"/>
      <c r="I4087" s="74"/>
      <c r="J4087" s="78"/>
      <c r="K4087" s="78"/>
      <c r="L4087" s="124" t="str">
        <f>IF($G4087=0,"-",VLOOKUP($G4087,Nomenclator!$B$6:$G$1000,3,0))</f>
        <v>-</v>
      </c>
      <c r="M4087" s="124" t="str">
        <f>IF($G4087=0,"-",VLOOKUP($G4087,Nomenclator!$B$6:$G$1000,4,0))</f>
        <v>-</v>
      </c>
      <c r="N4087" s="124" t="str">
        <f>IF($G4087=0,"-",VLOOKUP($G4087,Nomenclator!$B$6:$G$1000,6,0))</f>
        <v>-</v>
      </c>
      <c r="O4087" s="74"/>
      <c r="P4087" s="74"/>
    </row>
    <row r="4088" spans="1:16" x14ac:dyDescent="0.2">
      <c r="A4088" s="73" t="str">
        <f t="shared" si="64"/>
        <v>-</v>
      </c>
      <c r="B4088" s="75"/>
      <c r="C4088" s="74"/>
      <c r="D4088" s="74"/>
      <c r="E4088" s="74"/>
      <c r="F4088" s="74"/>
      <c r="G4088" s="74"/>
      <c r="H4088" s="74"/>
      <c r="I4088" s="74"/>
      <c r="J4088" s="78"/>
      <c r="K4088" s="78"/>
      <c r="L4088" s="124" t="str">
        <f>IF($G4088=0,"-",VLOOKUP($G4088,Nomenclator!$B$6:$G$1000,3,0))</f>
        <v>-</v>
      </c>
      <c r="M4088" s="124" t="str">
        <f>IF($G4088=0,"-",VLOOKUP($G4088,Nomenclator!$B$6:$G$1000,4,0))</f>
        <v>-</v>
      </c>
      <c r="N4088" s="124" t="str">
        <f>IF($G4088=0,"-",VLOOKUP($G4088,Nomenclator!$B$6:$G$1000,6,0))</f>
        <v>-</v>
      </c>
      <c r="O4088" s="74"/>
      <c r="P4088" s="74"/>
    </row>
    <row r="4089" spans="1:16" x14ac:dyDescent="0.2">
      <c r="A4089" s="73" t="str">
        <f t="shared" si="64"/>
        <v>-</v>
      </c>
      <c r="B4089" s="75"/>
      <c r="C4089" s="74"/>
      <c r="D4089" s="74"/>
      <c r="E4089" s="74"/>
      <c r="F4089" s="74"/>
      <c r="G4089" s="74"/>
      <c r="H4089" s="74"/>
      <c r="I4089" s="74"/>
      <c r="J4089" s="78"/>
      <c r="K4089" s="78"/>
      <c r="L4089" s="124" t="str">
        <f>IF($G4089=0,"-",VLOOKUP($G4089,Nomenclator!$B$6:$G$1000,3,0))</f>
        <v>-</v>
      </c>
      <c r="M4089" s="124" t="str">
        <f>IF($G4089=0,"-",VLOOKUP($G4089,Nomenclator!$B$6:$G$1000,4,0))</f>
        <v>-</v>
      </c>
      <c r="N4089" s="124" t="str">
        <f>IF($G4089=0,"-",VLOOKUP($G4089,Nomenclator!$B$6:$G$1000,6,0))</f>
        <v>-</v>
      </c>
      <c r="O4089" s="74"/>
      <c r="P4089" s="74"/>
    </row>
    <row r="4090" spans="1:16" x14ac:dyDescent="0.2">
      <c r="A4090" s="73" t="str">
        <f t="shared" si="64"/>
        <v>-</v>
      </c>
      <c r="B4090" s="75"/>
      <c r="C4090" s="74"/>
      <c r="D4090" s="74"/>
      <c r="E4090" s="74"/>
      <c r="F4090" s="74"/>
      <c r="G4090" s="74"/>
      <c r="H4090" s="74"/>
      <c r="I4090" s="74"/>
      <c r="J4090" s="78"/>
      <c r="K4090" s="78"/>
      <c r="L4090" s="124" t="str">
        <f>IF($G4090=0,"-",VLOOKUP($G4090,Nomenclator!$B$6:$G$1000,3,0))</f>
        <v>-</v>
      </c>
      <c r="M4090" s="124" t="str">
        <f>IF($G4090=0,"-",VLOOKUP($G4090,Nomenclator!$B$6:$G$1000,4,0))</f>
        <v>-</v>
      </c>
      <c r="N4090" s="124" t="str">
        <f>IF($G4090=0,"-",VLOOKUP($G4090,Nomenclator!$B$6:$G$1000,6,0))</f>
        <v>-</v>
      </c>
      <c r="O4090" s="74"/>
      <c r="P4090" s="74"/>
    </row>
    <row r="4091" spans="1:16" x14ac:dyDescent="0.2">
      <c r="A4091" s="73" t="str">
        <f t="shared" si="64"/>
        <v>-</v>
      </c>
      <c r="B4091" s="75"/>
      <c r="C4091" s="74"/>
      <c r="D4091" s="74"/>
      <c r="E4091" s="74"/>
      <c r="F4091" s="74"/>
      <c r="G4091" s="74"/>
      <c r="H4091" s="74"/>
      <c r="I4091" s="74"/>
      <c r="J4091" s="78"/>
      <c r="K4091" s="78"/>
      <c r="L4091" s="124" t="str">
        <f>IF($G4091=0,"-",VLOOKUP($G4091,Nomenclator!$B$6:$G$1000,3,0))</f>
        <v>-</v>
      </c>
      <c r="M4091" s="124" t="str">
        <f>IF($G4091=0,"-",VLOOKUP($G4091,Nomenclator!$B$6:$G$1000,4,0))</f>
        <v>-</v>
      </c>
      <c r="N4091" s="124" t="str">
        <f>IF($G4091=0,"-",VLOOKUP($G4091,Nomenclator!$B$6:$G$1000,6,0))</f>
        <v>-</v>
      </c>
      <c r="O4091" s="74"/>
      <c r="P4091" s="74"/>
    </row>
    <row r="4092" spans="1:16" x14ac:dyDescent="0.2">
      <c r="A4092" s="73" t="str">
        <f t="shared" si="64"/>
        <v>-</v>
      </c>
      <c r="B4092" s="75"/>
      <c r="C4092" s="74"/>
      <c r="D4092" s="74"/>
      <c r="E4092" s="74"/>
      <c r="F4092" s="74"/>
      <c r="G4092" s="74"/>
      <c r="H4092" s="74"/>
      <c r="I4092" s="74"/>
      <c r="J4092" s="78"/>
      <c r="K4092" s="78"/>
      <c r="L4092" s="124" t="str">
        <f>IF($G4092=0,"-",VLOOKUP($G4092,Nomenclator!$B$6:$G$1000,3,0))</f>
        <v>-</v>
      </c>
      <c r="M4092" s="124" t="str">
        <f>IF($G4092=0,"-",VLOOKUP($G4092,Nomenclator!$B$6:$G$1000,4,0))</f>
        <v>-</v>
      </c>
      <c r="N4092" s="124" t="str">
        <f>IF($G4092=0,"-",VLOOKUP($G4092,Nomenclator!$B$6:$G$1000,6,0))</f>
        <v>-</v>
      </c>
      <c r="O4092" s="74"/>
      <c r="P4092" s="74"/>
    </row>
    <row r="4093" spans="1:16" x14ac:dyDescent="0.2">
      <c r="A4093" s="73" t="str">
        <f t="shared" si="64"/>
        <v>-</v>
      </c>
      <c r="B4093" s="75"/>
      <c r="C4093" s="74"/>
      <c r="D4093" s="74"/>
      <c r="E4093" s="74"/>
      <c r="F4093" s="74"/>
      <c r="G4093" s="74"/>
      <c r="H4093" s="74"/>
      <c r="I4093" s="74"/>
      <c r="J4093" s="78"/>
      <c r="K4093" s="78"/>
      <c r="L4093" s="124" t="str">
        <f>IF($G4093=0,"-",VLOOKUP($G4093,Nomenclator!$B$6:$G$1000,3,0))</f>
        <v>-</v>
      </c>
      <c r="M4093" s="124" t="str">
        <f>IF($G4093=0,"-",VLOOKUP($G4093,Nomenclator!$B$6:$G$1000,4,0))</f>
        <v>-</v>
      </c>
      <c r="N4093" s="124" t="str">
        <f>IF($G4093=0,"-",VLOOKUP($G4093,Nomenclator!$B$6:$G$1000,6,0))</f>
        <v>-</v>
      </c>
      <c r="O4093" s="74"/>
      <c r="P4093" s="74"/>
    </row>
    <row r="4094" spans="1:16" x14ac:dyDescent="0.2">
      <c r="A4094" s="73" t="str">
        <f t="shared" si="64"/>
        <v>-</v>
      </c>
      <c r="B4094" s="75"/>
      <c r="C4094" s="74"/>
      <c r="D4094" s="74"/>
      <c r="E4094" s="74"/>
      <c r="F4094" s="74"/>
      <c r="G4094" s="74"/>
      <c r="H4094" s="74"/>
      <c r="I4094" s="74"/>
      <c r="J4094" s="78"/>
      <c r="K4094" s="78"/>
      <c r="L4094" s="124" t="str">
        <f>IF($G4094=0,"-",VLOOKUP($G4094,Nomenclator!$B$6:$G$1000,3,0))</f>
        <v>-</v>
      </c>
      <c r="M4094" s="124" t="str">
        <f>IF($G4094=0,"-",VLOOKUP($G4094,Nomenclator!$B$6:$G$1000,4,0))</f>
        <v>-</v>
      </c>
      <c r="N4094" s="124" t="str">
        <f>IF($G4094=0,"-",VLOOKUP($G4094,Nomenclator!$B$6:$G$1000,6,0))</f>
        <v>-</v>
      </c>
      <c r="O4094" s="74"/>
      <c r="P4094" s="74"/>
    </row>
    <row r="4095" spans="1:16" x14ac:dyDescent="0.2">
      <c r="A4095" s="73" t="str">
        <f t="shared" si="64"/>
        <v>-</v>
      </c>
      <c r="B4095" s="75"/>
      <c r="C4095" s="74"/>
      <c r="D4095" s="74"/>
      <c r="E4095" s="74"/>
      <c r="F4095" s="74"/>
      <c r="G4095" s="74"/>
      <c r="H4095" s="74"/>
      <c r="I4095" s="74"/>
      <c r="J4095" s="78"/>
      <c r="K4095" s="78"/>
      <c r="L4095" s="124" t="str">
        <f>IF($G4095=0,"-",VLOOKUP($G4095,Nomenclator!$B$6:$G$1000,3,0))</f>
        <v>-</v>
      </c>
      <c r="M4095" s="124" t="str">
        <f>IF($G4095=0,"-",VLOOKUP($G4095,Nomenclator!$B$6:$G$1000,4,0))</f>
        <v>-</v>
      </c>
      <c r="N4095" s="124" t="str">
        <f>IF($G4095=0,"-",VLOOKUP($G4095,Nomenclator!$B$6:$G$1000,6,0))</f>
        <v>-</v>
      </c>
      <c r="O4095" s="74"/>
      <c r="P4095" s="74"/>
    </row>
    <row r="4096" spans="1:16" x14ac:dyDescent="0.2">
      <c r="A4096" s="73" t="str">
        <f t="shared" si="64"/>
        <v>-</v>
      </c>
      <c r="B4096" s="75"/>
      <c r="C4096" s="74"/>
      <c r="D4096" s="74"/>
      <c r="E4096" s="74"/>
      <c r="F4096" s="74"/>
      <c r="G4096" s="74"/>
      <c r="H4096" s="74"/>
      <c r="I4096" s="74"/>
      <c r="J4096" s="78"/>
      <c r="K4096" s="78"/>
      <c r="L4096" s="124" t="str">
        <f>IF($G4096=0,"-",VLOOKUP($G4096,Nomenclator!$B$6:$G$1000,3,0))</f>
        <v>-</v>
      </c>
      <c r="M4096" s="124" t="str">
        <f>IF($G4096=0,"-",VLOOKUP($G4096,Nomenclator!$B$6:$G$1000,4,0))</f>
        <v>-</v>
      </c>
      <c r="N4096" s="124" t="str">
        <f>IF($G4096=0,"-",VLOOKUP($G4096,Nomenclator!$B$6:$G$1000,6,0))</f>
        <v>-</v>
      </c>
      <c r="O4096" s="74"/>
      <c r="P4096" s="74"/>
    </row>
    <row r="4097" spans="1:16" x14ac:dyDescent="0.2">
      <c r="A4097" s="73" t="str">
        <f t="shared" si="64"/>
        <v>-</v>
      </c>
      <c r="B4097" s="75"/>
      <c r="C4097" s="74"/>
      <c r="D4097" s="74"/>
      <c r="E4097" s="74"/>
      <c r="F4097" s="74"/>
      <c r="G4097" s="74"/>
      <c r="H4097" s="74"/>
      <c r="I4097" s="74"/>
      <c r="J4097" s="78"/>
      <c r="K4097" s="78"/>
      <c r="L4097" s="124" t="str">
        <f>IF($G4097=0,"-",VLOOKUP($G4097,Nomenclator!$B$6:$G$1000,3,0))</f>
        <v>-</v>
      </c>
      <c r="M4097" s="124" t="str">
        <f>IF($G4097=0,"-",VLOOKUP($G4097,Nomenclator!$B$6:$G$1000,4,0))</f>
        <v>-</v>
      </c>
      <c r="N4097" s="124" t="str">
        <f>IF($G4097=0,"-",VLOOKUP($G4097,Nomenclator!$B$6:$G$1000,6,0))</f>
        <v>-</v>
      </c>
      <c r="O4097" s="74"/>
      <c r="P4097" s="74"/>
    </row>
    <row r="4098" spans="1:16" x14ac:dyDescent="0.2">
      <c r="A4098" s="73" t="str">
        <f t="shared" si="64"/>
        <v>-</v>
      </c>
      <c r="B4098" s="75"/>
      <c r="C4098" s="74"/>
      <c r="D4098" s="74"/>
      <c r="E4098" s="74"/>
      <c r="F4098" s="74"/>
      <c r="G4098" s="74"/>
      <c r="H4098" s="74"/>
      <c r="I4098" s="74"/>
      <c r="J4098" s="78"/>
      <c r="K4098" s="78"/>
      <c r="L4098" s="124" t="str">
        <f>IF($G4098=0,"-",VLOOKUP($G4098,Nomenclator!$B$6:$G$1000,3,0))</f>
        <v>-</v>
      </c>
      <c r="M4098" s="124" t="str">
        <f>IF($G4098=0,"-",VLOOKUP($G4098,Nomenclator!$B$6:$G$1000,4,0))</f>
        <v>-</v>
      </c>
      <c r="N4098" s="124" t="str">
        <f>IF($G4098=0,"-",VLOOKUP($G4098,Nomenclator!$B$6:$G$1000,6,0))</f>
        <v>-</v>
      </c>
      <c r="O4098" s="74"/>
      <c r="P4098" s="74"/>
    </row>
    <row r="4099" spans="1:16" x14ac:dyDescent="0.2">
      <c r="A4099" s="73" t="str">
        <f t="shared" si="64"/>
        <v>-</v>
      </c>
      <c r="B4099" s="75"/>
      <c r="C4099" s="74"/>
      <c r="D4099" s="74"/>
      <c r="E4099" s="74"/>
      <c r="F4099" s="74"/>
      <c r="G4099" s="74"/>
      <c r="H4099" s="74"/>
      <c r="I4099" s="74"/>
      <c r="J4099" s="78"/>
      <c r="K4099" s="78"/>
      <c r="L4099" s="124" t="str">
        <f>IF($G4099=0,"-",VLOOKUP($G4099,Nomenclator!$B$6:$G$1000,3,0))</f>
        <v>-</v>
      </c>
      <c r="M4099" s="124" t="str">
        <f>IF($G4099=0,"-",VLOOKUP($G4099,Nomenclator!$B$6:$G$1000,4,0))</f>
        <v>-</v>
      </c>
      <c r="N4099" s="124" t="str">
        <f>IF($G4099=0,"-",VLOOKUP($G4099,Nomenclator!$B$6:$G$1000,6,0))</f>
        <v>-</v>
      </c>
      <c r="O4099" s="74"/>
      <c r="P4099" s="74"/>
    </row>
    <row r="4100" spans="1:16" x14ac:dyDescent="0.2">
      <c r="A4100" s="73" t="str">
        <f t="shared" si="64"/>
        <v>-</v>
      </c>
      <c r="B4100" s="75"/>
      <c r="C4100" s="74"/>
      <c r="D4100" s="74"/>
      <c r="E4100" s="74"/>
      <c r="F4100" s="74"/>
      <c r="G4100" s="74"/>
      <c r="H4100" s="74"/>
      <c r="I4100" s="74"/>
      <c r="J4100" s="78"/>
      <c r="K4100" s="78"/>
      <c r="L4100" s="124" t="str">
        <f>IF($G4100=0,"-",VLOOKUP($G4100,Nomenclator!$B$6:$G$1000,3,0))</f>
        <v>-</v>
      </c>
      <c r="M4100" s="124" t="str">
        <f>IF($G4100=0,"-",VLOOKUP($G4100,Nomenclator!$B$6:$G$1000,4,0))</f>
        <v>-</v>
      </c>
      <c r="N4100" s="124" t="str">
        <f>IF($G4100=0,"-",VLOOKUP($G4100,Nomenclator!$B$6:$G$1000,6,0))</f>
        <v>-</v>
      </c>
      <c r="O4100" s="74"/>
      <c r="P4100" s="74"/>
    </row>
    <row r="4101" spans="1:16" x14ac:dyDescent="0.2">
      <c r="A4101" s="73" t="str">
        <f t="shared" si="64"/>
        <v>-</v>
      </c>
      <c r="B4101" s="75"/>
      <c r="C4101" s="74"/>
      <c r="D4101" s="74"/>
      <c r="E4101" s="74"/>
      <c r="F4101" s="74"/>
      <c r="G4101" s="74"/>
      <c r="H4101" s="74"/>
      <c r="I4101" s="74"/>
      <c r="J4101" s="78"/>
      <c r="K4101" s="78"/>
      <c r="L4101" s="124" t="str">
        <f>IF($G4101=0,"-",VLOOKUP($G4101,Nomenclator!$B$6:$G$1000,3,0))</f>
        <v>-</v>
      </c>
      <c r="M4101" s="124" t="str">
        <f>IF($G4101=0,"-",VLOOKUP($G4101,Nomenclator!$B$6:$G$1000,4,0))</f>
        <v>-</v>
      </c>
      <c r="N4101" s="124" t="str">
        <f>IF($G4101=0,"-",VLOOKUP($G4101,Nomenclator!$B$6:$G$1000,6,0))</f>
        <v>-</v>
      </c>
      <c r="O4101" s="74"/>
      <c r="P4101" s="74"/>
    </row>
    <row r="4102" spans="1:16" x14ac:dyDescent="0.2">
      <c r="A4102" s="73" t="str">
        <f t="shared" si="64"/>
        <v>-</v>
      </c>
      <c r="B4102" s="75"/>
      <c r="C4102" s="74"/>
      <c r="D4102" s="74"/>
      <c r="E4102" s="74"/>
      <c r="F4102" s="74"/>
      <c r="G4102" s="74"/>
      <c r="H4102" s="74"/>
      <c r="I4102" s="74"/>
      <c r="J4102" s="78"/>
      <c r="K4102" s="78"/>
      <c r="L4102" s="124" t="str">
        <f>IF($G4102=0,"-",VLOOKUP($G4102,Nomenclator!$B$6:$G$1000,3,0))</f>
        <v>-</v>
      </c>
      <c r="M4102" s="124" t="str">
        <f>IF($G4102=0,"-",VLOOKUP($G4102,Nomenclator!$B$6:$G$1000,4,0))</f>
        <v>-</v>
      </c>
      <c r="N4102" s="124" t="str">
        <f>IF($G4102=0,"-",VLOOKUP($G4102,Nomenclator!$B$6:$G$1000,6,0))</f>
        <v>-</v>
      </c>
      <c r="O4102" s="74"/>
      <c r="P4102" s="74"/>
    </row>
    <row r="4103" spans="1:16" x14ac:dyDescent="0.2">
      <c r="A4103" s="73" t="str">
        <f t="shared" si="64"/>
        <v>-</v>
      </c>
      <c r="B4103" s="75"/>
      <c r="C4103" s="74"/>
      <c r="D4103" s="74"/>
      <c r="E4103" s="74"/>
      <c r="F4103" s="74"/>
      <c r="G4103" s="74"/>
      <c r="H4103" s="74"/>
      <c r="I4103" s="74"/>
      <c r="J4103" s="78"/>
      <c r="K4103" s="78"/>
      <c r="L4103" s="124" t="str">
        <f>IF($G4103=0,"-",VLOOKUP($G4103,Nomenclator!$B$6:$G$1000,3,0))</f>
        <v>-</v>
      </c>
      <c r="M4103" s="124" t="str">
        <f>IF($G4103=0,"-",VLOOKUP($G4103,Nomenclator!$B$6:$G$1000,4,0))</f>
        <v>-</v>
      </c>
      <c r="N4103" s="124" t="str">
        <f>IF($G4103=0,"-",VLOOKUP($G4103,Nomenclator!$B$6:$G$1000,6,0))</f>
        <v>-</v>
      </c>
      <c r="O4103" s="74"/>
      <c r="P4103" s="74"/>
    </row>
    <row r="4104" spans="1:16" x14ac:dyDescent="0.2">
      <c r="A4104" s="73" t="str">
        <f t="shared" si="64"/>
        <v>-</v>
      </c>
      <c r="B4104" s="75"/>
      <c r="C4104" s="74"/>
      <c r="D4104" s="74"/>
      <c r="E4104" s="74"/>
      <c r="F4104" s="74"/>
      <c r="G4104" s="74"/>
      <c r="H4104" s="74"/>
      <c r="I4104" s="74"/>
      <c r="J4104" s="78"/>
      <c r="K4104" s="78"/>
      <c r="L4104" s="124" t="str">
        <f>IF($G4104=0,"-",VLOOKUP($G4104,Nomenclator!$B$6:$G$1000,3,0))</f>
        <v>-</v>
      </c>
      <c r="M4104" s="124" t="str">
        <f>IF($G4104=0,"-",VLOOKUP($G4104,Nomenclator!$B$6:$G$1000,4,0))</f>
        <v>-</v>
      </c>
      <c r="N4104" s="124" t="str">
        <f>IF($G4104=0,"-",VLOOKUP($G4104,Nomenclator!$B$6:$G$1000,6,0))</f>
        <v>-</v>
      </c>
      <c r="O4104" s="74"/>
      <c r="P4104" s="74"/>
    </row>
    <row r="4105" spans="1:16" x14ac:dyDescent="0.2">
      <c r="A4105" s="73" t="str">
        <f t="shared" si="64"/>
        <v>-</v>
      </c>
      <c r="B4105" s="75"/>
      <c r="C4105" s="74"/>
      <c r="D4105" s="74"/>
      <c r="E4105" s="74"/>
      <c r="F4105" s="74"/>
      <c r="G4105" s="74"/>
      <c r="H4105" s="74"/>
      <c r="I4105" s="74"/>
      <c r="J4105" s="78"/>
      <c r="K4105" s="78"/>
      <c r="L4105" s="124" t="str">
        <f>IF($G4105=0,"-",VLOOKUP($G4105,Nomenclator!$B$6:$G$1000,3,0))</f>
        <v>-</v>
      </c>
      <c r="M4105" s="124" t="str">
        <f>IF($G4105=0,"-",VLOOKUP($G4105,Nomenclator!$B$6:$G$1000,4,0))</f>
        <v>-</v>
      </c>
      <c r="N4105" s="124" t="str">
        <f>IF($G4105=0,"-",VLOOKUP($G4105,Nomenclator!$B$6:$G$1000,6,0))</f>
        <v>-</v>
      </c>
      <c r="O4105" s="74"/>
      <c r="P4105" s="74"/>
    </row>
    <row r="4106" spans="1:16" x14ac:dyDescent="0.2">
      <c r="A4106" s="73" t="str">
        <f t="shared" si="64"/>
        <v>-</v>
      </c>
      <c r="B4106" s="75"/>
      <c r="C4106" s="74"/>
      <c r="D4106" s="74"/>
      <c r="E4106" s="74"/>
      <c r="F4106" s="74"/>
      <c r="G4106" s="74"/>
      <c r="H4106" s="74"/>
      <c r="I4106" s="74"/>
      <c r="J4106" s="78"/>
      <c r="K4106" s="78"/>
      <c r="L4106" s="124" t="str">
        <f>IF($G4106=0,"-",VLOOKUP($G4106,Nomenclator!$B$6:$G$1000,3,0))</f>
        <v>-</v>
      </c>
      <c r="M4106" s="124" t="str">
        <f>IF($G4106=0,"-",VLOOKUP($G4106,Nomenclator!$B$6:$G$1000,4,0))</f>
        <v>-</v>
      </c>
      <c r="N4106" s="124" t="str">
        <f>IF($G4106=0,"-",VLOOKUP($G4106,Nomenclator!$B$6:$G$1000,6,0))</f>
        <v>-</v>
      </c>
      <c r="O4106" s="74"/>
      <c r="P4106" s="74"/>
    </row>
    <row r="4107" spans="1:16" x14ac:dyDescent="0.2">
      <c r="A4107" s="73" t="str">
        <f t="shared" si="64"/>
        <v>-</v>
      </c>
      <c r="B4107" s="75"/>
      <c r="C4107" s="74"/>
      <c r="D4107" s="74"/>
      <c r="E4107" s="74"/>
      <c r="F4107" s="74"/>
      <c r="G4107" s="74"/>
      <c r="H4107" s="74"/>
      <c r="I4107" s="74"/>
      <c r="J4107" s="78"/>
      <c r="K4107" s="78"/>
      <c r="L4107" s="124" t="str">
        <f>IF($G4107=0,"-",VLOOKUP($G4107,Nomenclator!$B$6:$G$1000,3,0))</f>
        <v>-</v>
      </c>
      <c r="M4107" s="124" t="str">
        <f>IF($G4107=0,"-",VLOOKUP($G4107,Nomenclator!$B$6:$G$1000,4,0))</f>
        <v>-</v>
      </c>
      <c r="N4107" s="124" t="str">
        <f>IF($G4107=0,"-",VLOOKUP($G4107,Nomenclator!$B$6:$G$1000,6,0))</f>
        <v>-</v>
      </c>
      <c r="O4107" s="74"/>
      <c r="P4107" s="74"/>
    </row>
    <row r="4108" spans="1:16" x14ac:dyDescent="0.2">
      <c r="A4108" s="73" t="str">
        <f t="shared" si="64"/>
        <v>-</v>
      </c>
      <c r="B4108" s="75"/>
      <c r="C4108" s="74"/>
      <c r="D4108" s="74"/>
      <c r="E4108" s="74"/>
      <c r="F4108" s="74"/>
      <c r="G4108" s="74"/>
      <c r="H4108" s="74"/>
      <c r="I4108" s="74"/>
      <c r="J4108" s="78"/>
      <c r="K4108" s="78"/>
      <c r="L4108" s="124" t="str">
        <f>IF($G4108=0,"-",VLOOKUP($G4108,Nomenclator!$B$6:$G$1000,3,0))</f>
        <v>-</v>
      </c>
      <c r="M4108" s="124" t="str">
        <f>IF($G4108=0,"-",VLOOKUP($G4108,Nomenclator!$B$6:$G$1000,4,0))</f>
        <v>-</v>
      </c>
      <c r="N4108" s="124" t="str">
        <f>IF($G4108=0,"-",VLOOKUP($G4108,Nomenclator!$B$6:$G$1000,6,0))</f>
        <v>-</v>
      </c>
      <c r="O4108" s="74"/>
      <c r="P4108" s="74"/>
    </row>
    <row r="4109" spans="1:16" x14ac:dyDescent="0.2">
      <c r="A4109" s="73" t="str">
        <f t="shared" si="64"/>
        <v>-</v>
      </c>
      <c r="B4109" s="75"/>
      <c r="C4109" s="74"/>
      <c r="D4109" s="74"/>
      <c r="E4109" s="74"/>
      <c r="F4109" s="74"/>
      <c r="G4109" s="74"/>
      <c r="H4109" s="74"/>
      <c r="I4109" s="74"/>
      <c r="J4109" s="78"/>
      <c r="K4109" s="78"/>
      <c r="L4109" s="124" t="str">
        <f>IF($G4109=0,"-",VLOOKUP($G4109,Nomenclator!$B$6:$G$1000,3,0))</f>
        <v>-</v>
      </c>
      <c r="M4109" s="124" t="str">
        <f>IF($G4109=0,"-",VLOOKUP($G4109,Nomenclator!$B$6:$G$1000,4,0))</f>
        <v>-</v>
      </c>
      <c r="N4109" s="124" t="str">
        <f>IF($G4109=0,"-",VLOOKUP($G4109,Nomenclator!$B$6:$G$1000,6,0))</f>
        <v>-</v>
      </c>
      <c r="O4109" s="74"/>
      <c r="P4109" s="74"/>
    </row>
    <row r="4110" spans="1:16" x14ac:dyDescent="0.2">
      <c r="A4110" s="73" t="str">
        <f t="shared" si="64"/>
        <v>-</v>
      </c>
      <c r="B4110" s="75"/>
      <c r="C4110" s="74"/>
      <c r="D4110" s="74"/>
      <c r="E4110" s="74"/>
      <c r="F4110" s="74"/>
      <c r="G4110" s="74"/>
      <c r="H4110" s="74"/>
      <c r="I4110" s="74"/>
      <c r="J4110" s="78"/>
      <c r="K4110" s="78"/>
      <c r="L4110" s="124" t="str">
        <f>IF($G4110=0,"-",VLOOKUP($G4110,Nomenclator!$B$6:$G$1000,3,0))</f>
        <v>-</v>
      </c>
      <c r="M4110" s="124" t="str">
        <f>IF($G4110=0,"-",VLOOKUP($G4110,Nomenclator!$B$6:$G$1000,4,0))</f>
        <v>-</v>
      </c>
      <c r="N4110" s="124" t="str">
        <f>IF($G4110=0,"-",VLOOKUP($G4110,Nomenclator!$B$6:$G$1000,6,0))</f>
        <v>-</v>
      </c>
      <c r="O4110" s="74"/>
      <c r="P4110" s="74"/>
    </row>
    <row r="4111" spans="1:16" x14ac:dyDescent="0.2">
      <c r="A4111" s="73" t="str">
        <f t="shared" si="64"/>
        <v>-</v>
      </c>
      <c r="B4111" s="75"/>
      <c r="C4111" s="74"/>
      <c r="D4111" s="74"/>
      <c r="E4111" s="74"/>
      <c r="F4111" s="74"/>
      <c r="G4111" s="74"/>
      <c r="H4111" s="74"/>
      <c r="I4111" s="74"/>
      <c r="J4111" s="78"/>
      <c r="K4111" s="78"/>
      <c r="L4111" s="124" t="str">
        <f>IF($G4111=0,"-",VLOOKUP($G4111,Nomenclator!$B$6:$G$1000,3,0))</f>
        <v>-</v>
      </c>
      <c r="M4111" s="124" t="str">
        <f>IF($G4111=0,"-",VLOOKUP($G4111,Nomenclator!$B$6:$G$1000,4,0))</f>
        <v>-</v>
      </c>
      <c r="N4111" s="124" t="str">
        <f>IF($G4111=0,"-",VLOOKUP($G4111,Nomenclator!$B$6:$G$1000,6,0))</f>
        <v>-</v>
      </c>
      <c r="O4111" s="74"/>
      <c r="P4111" s="74"/>
    </row>
    <row r="4112" spans="1:16" x14ac:dyDescent="0.2">
      <c r="A4112" s="73" t="str">
        <f t="shared" si="64"/>
        <v>-</v>
      </c>
      <c r="B4112" s="75"/>
      <c r="C4112" s="74"/>
      <c r="D4112" s="74"/>
      <c r="E4112" s="74"/>
      <c r="F4112" s="74"/>
      <c r="G4112" s="74"/>
      <c r="H4112" s="74"/>
      <c r="I4112" s="74"/>
      <c r="J4112" s="78"/>
      <c r="K4112" s="78"/>
      <c r="L4112" s="124" t="str">
        <f>IF($G4112=0,"-",VLOOKUP($G4112,Nomenclator!$B$6:$G$1000,3,0))</f>
        <v>-</v>
      </c>
      <c r="M4112" s="124" t="str">
        <f>IF($G4112=0,"-",VLOOKUP($G4112,Nomenclator!$B$6:$G$1000,4,0))</f>
        <v>-</v>
      </c>
      <c r="N4112" s="124" t="str">
        <f>IF($G4112=0,"-",VLOOKUP($G4112,Nomenclator!$B$6:$G$1000,6,0))</f>
        <v>-</v>
      </c>
      <c r="O4112" s="74"/>
      <c r="P4112" s="74"/>
    </row>
    <row r="4113" spans="1:16" x14ac:dyDescent="0.2">
      <c r="A4113" s="73" t="str">
        <f t="shared" si="64"/>
        <v>-</v>
      </c>
      <c r="B4113" s="75"/>
      <c r="C4113" s="74"/>
      <c r="D4113" s="74"/>
      <c r="E4113" s="74"/>
      <c r="F4113" s="74"/>
      <c r="G4113" s="74"/>
      <c r="H4113" s="74"/>
      <c r="I4113" s="74"/>
      <c r="J4113" s="78"/>
      <c r="K4113" s="78"/>
      <c r="L4113" s="124" t="str">
        <f>IF($G4113=0,"-",VLOOKUP($G4113,Nomenclator!$B$6:$G$1000,3,0))</f>
        <v>-</v>
      </c>
      <c r="M4113" s="124" t="str">
        <f>IF($G4113=0,"-",VLOOKUP($G4113,Nomenclator!$B$6:$G$1000,4,0))</f>
        <v>-</v>
      </c>
      <c r="N4113" s="124" t="str">
        <f>IF($G4113=0,"-",VLOOKUP($G4113,Nomenclator!$B$6:$G$1000,6,0))</f>
        <v>-</v>
      </c>
      <c r="O4113" s="74"/>
      <c r="P4113" s="74"/>
    </row>
    <row r="4114" spans="1:16" x14ac:dyDescent="0.2">
      <c r="A4114" s="73" t="str">
        <f t="shared" si="64"/>
        <v>-</v>
      </c>
      <c r="B4114" s="75"/>
      <c r="C4114" s="74"/>
      <c r="D4114" s="74"/>
      <c r="E4114" s="74"/>
      <c r="F4114" s="74"/>
      <c r="G4114" s="74"/>
      <c r="H4114" s="74"/>
      <c r="I4114" s="74"/>
      <c r="J4114" s="78"/>
      <c r="K4114" s="78"/>
      <c r="L4114" s="124" t="str">
        <f>IF($G4114=0,"-",VLOOKUP($G4114,Nomenclator!$B$6:$G$1000,3,0))</f>
        <v>-</v>
      </c>
      <c r="M4114" s="124" t="str">
        <f>IF($G4114=0,"-",VLOOKUP($G4114,Nomenclator!$B$6:$G$1000,4,0))</f>
        <v>-</v>
      </c>
      <c r="N4114" s="124" t="str">
        <f>IF($G4114=0,"-",VLOOKUP($G4114,Nomenclator!$B$6:$G$1000,6,0))</f>
        <v>-</v>
      </c>
      <c r="O4114" s="74"/>
      <c r="P4114" s="74"/>
    </row>
    <row r="4115" spans="1:16" x14ac:dyDescent="0.2">
      <c r="A4115" s="73" t="str">
        <f t="shared" si="64"/>
        <v>-</v>
      </c>
      <c r="B4115" s="75"/>
      <c r="C4115" s="74"/>
      <c r="D4115" s="74"/>
      <c r="E4115" s="74"/>
      <c r="F4115" s="74"/>
      <c r="G4115" s="74"/>
      <c r="H4115" s="74"/>
      <c r="I4115" s="74"/>
      <c r="J4115" s="78"/>
      <c r="K4115" s="78"/>
      <c r="L4115" s="124" t="str">
        <f>IF($G4115=0,"-",VLOOKUP($G4115,Nomenclator!$B$6:$G$1000,3,0))</f>
        <v>-</v>
      </c>
      <c r="M4115" s="124" t="str">
        <f>IF($G4115=0,"-",VLOOKUP($G4115,Nomenclator!$B$6:$G$1000,4,0))</f>
        <v>-</v>
      </c>
      <c r="N4115" s="124" t="str">
        <f>IF($G4115=0,"-",VLOOKUP($G4115,Nomenclator!$B$6:$G$1000,6,0))</f>
        <v>-</v>
      </c>
      <c r="O4115" s="74"/>
      <c r="P4115" s="74"/>
    </row>
    <row r="4116" spans="1:16" x14ac:dyDescent="0.2">
      <c r="A4116" s="73" t="str">
        <f t="shared" si="64"/>
        <v>-</v>
      </c>
      <c r="B4116" s="75"/>
      <c r="C4116" s="74"/>
      <c r="D4116" s="74"/>
      <c r="E4116" s="74"/>
      <c r="F4116" s="74"/>
      <c r="G4116" s="74"/>
      <c r="H4116" s="74"/>
      <c r="I4116" s="74"/>
      <c r="J4116" s="78"/>
      <c r="K4116" s="78"/>
      <c r="L4116" s="124" t="str">
        <f>IF($G4116=0,"-",VLOOKUP($G4116,Nomenclator!$B$6:$G$1000,3,0))</f>
        <v>-</v>
      </c>
      <c r="M4116" s="124" t="str">
        <f>IF($G4116=0,"-",VLOOKUP($G4116,Nomenclator!$B$6:$G$1000,4,0))</f>
        <v>-</v>
      </c>
      <c r="N4116" s="124" t="str">
        <f>IF($G4116=0,"-",VLOOKUP($G4116,Nomenclator!$B$6:$G$1000,6,0))</f>
        <v>-</v>
      </c>
      <c r="O4116" s="74"/>
      <c r="P4116" s="74"/>
    </row>
    <row r="4117" spans="1:16" x14ac:dyDescent="0.2">
      <c r="A4117" s="73" t="str">
        <f t="shared" si="64"/>
        <v>-</v>
      </c>
      <c r="B4117" s="75"/>
      <c r="C4117" s="74"/>
      <c r="D4117" s="74"/>
      <c r="E4117" s="74"/>
      <c r="F4117" s="74"/>
      <c r="G4117" s="74"/>
      <c r="H4117" s="74"/>
      <c r="I4117" s="74"/>
      <c r="J4117" s="78"/>
      <c r="K4117" s="78"/>
      <c r="L4117" s="124" t="str">
        <f>IF($G4117=0,"-",VLOOKUP($G4117,Nomenclator!$B$6:$G$1000,3,0))</f>
        <v>-</v>
      </c>
      <c r="M4117" s="124" t="str">
        <f>IF($G4117=0,"-",VLOOKUP($G4117,Nomenclator!$B$6:$G$1000,4,0))</f>
        <v>-</v>
      </c>
      <c r="N4117" s="124" t="str">
        <f>IF($G4117=0,"-",VLOOKUP($G4117,Nomenclator!$B$6:$G$1000,6,0))</f>
        <v>-</v>
      </c>
      <c r="O4117" s="74"/>
      <c r="P4117" s="74"/>
    </row>
    <row r="4118" spans="1:16" x14ac:dyDescent="0.2">
      <c r="A4118" s="73" t="str">
        <f t="shared" si="64"/>
        <v>-</v>
      </c>
      <c r="B4118" s="75"/>
      <c r="C4118" s="74"/>
      <c r="D4118" s="74"/>
      <c r="E4118" s="74"/>
      <c r="F4118" s="74"/>
      <c r="G4118" s="74"/>
      <c r="H4118" s="74"/>
      <c r="I4118" s="74"/>
      <c r="J4118" s="78"/>
      <c r="K4118" s="78"/>
      <c r="L4118" s="124" t="str">
        <f>IF($G4118=0,"-",VLOOKUP($G4118,Nomenclator!$B$6:$G$1000,3,0))</f>
        <v>-</v>
      </c>
      <c r="M4118" s="124" t="str">
        <f>IF($G4118=0,"-",VLOOKUP($G4118,Nomenclator!$B$6:$G$1000,4,0))</f>
        <v>-</v>
      </c>
      <c r="N4118" s="124" t="str">
        <f>IF($G4118=0,"-",VLOOKUP($G4118,Nomenclator!$B$6:$G$1000,6,0))</f>
        <v>-</v>
      </c>
      <c r="O4118" s="74"/>
      <c r="P4118" s="74"/>
    </row>
    <row r="4119" spans="1:16" x14ac:dyDescent="0.2">
      <c r="A4119" s="73" t="str">
        <f t="shared" si="64"/>
        <v>-</v>
      </c>
      <c r="B4119" s="75"/>
      <c r="C4119" s="74"/>
      <c r="D4119" s="74"/>
      <c r="E4119" s="74"/>
      <c r="F4119" s="74"/>
      <c r="G4119" s="74"/>
      <c r="H4119" s="74"/>
      <c r="I4119" s="74"/>
      <c r="J4119" s="78"/>
      <c r="K4119" s="78"/>
      <c r="L4119" s="124" t="str">
        <f>IF($G4119=0,"-",VLOOKUP($G4119,Nomenclator!$B$6:$G$1000,3,0))</f>
        <v>-</v>
      </c>
      <c r="M4119" s="124" t="str">
        <f>IF($G4119=0,"-",VLOOKUP($G4119,Nomenclator!$B$6:$G$1000,4,0))</f>
        <v>-</v>
      </c>
      <c r="N4119" s="124" t="str">
        <f>IF($G4119=0,"-",VLOOKUP($G4119,Nomenclator!$B$6:$G$1000,6,0))</f>
        <v>-</v>
      </c>
      <c r="O4119" s="74"/>
      <c r="P4119" s="74"/>
    </row>
    <row r="4120" spans="1:16" x14ac:dyDescent="0.2">
      <c r="A4120" s="73" t="str">
        <f t="shared" si="64"/>
        <v>-</v>
      </c>
      <c r="B4120" s="75"/>
      <c r="C4120" s="74"/>
      <c r="D4120" s="74"/>
      <c r="E4120" s="74"/>
      <c r="F4120" s="74"/>
      <c r="G4120" s="74"/>
      <c r="H4120" s="74"/>
      <c r="I4120" s="74"/>
      <c r="J4120" s="78"/>
      <c r="K4120" s="78"/>
      <c r="L4120" s="124" t="str">
        <f>IF($G4120=0,"-",VLOOKUP($G4120,Nomenclator!$B$6:$G$1000,3,0))</f>
        <v>-</v>
      </c>
      <c r="M4120" s="124" t="str">
        <f>IF($G4120=0,"-",VLOOKUP($G4120,Nomenclator!$B$6:$G$1000,4,0))</f>
        <v>-</v>
      </c>
      <c r="N4120" s="124" t="str">
        <f>IF($G4120=0,"-",VLOOKUP($G4120,Nomenclator!$B$6:$G$1000,6,0))</f>
        <v>-</v>
      </c>
      <c r="O4120" s="74"/>
      <c r="P4120" s="74"/>
    </row>
    <row r="4121" spans="1:16" x14ac:dyDescent="0.2">
      <c r="A4121" s="73" t="str">
        <f t="shared" si="64"/>
        <v>-</v>
      </c>
      <c r="B4121" s="75"/>
      <c r="C4121" s="74"/>
      <c r="D4121" s="74"/>
      <c r="E4121" s="74"/>
      <c r="F4121" s="74"/>
      <c r="G4121" s="74"/>
      <c r="H4121" s="74"/>
      <c r="I4121" s="74"/>
      <c r="J4121" s="78"/>
      <c r="K4121" s="78"/>
      <c r="L4121" s="124" t="str">
        <f>IF($G4121=0,"-",VLOOKUP($G4121,Nomenclator!$B$6:$G$1000,3,0))</f>
        <v>-</v>
      </c>
      <c r="M4121" s="124" t="str">
        <f>IF($G4121=0,"-",VLOOKUP($G4121,Nomenclator!$B$6:$G$1000,4,0))</f>
        <v>-</v>
      </c>
      <c r="N4121" s="124" t="str">
        <f>IF($G4121=0,"-",VLOOKUP($G4121,Nomenclator!$B$6:$G$1000,6,0))</f>
        <v>-</v>
      </c>
      <c r="O4121" s="74"/>
      <c r="P4121" s="74"/>
    </row>
    <row r="4122" spans="1:16" x14ac:dyDescent="0.2">
      <c r="A4122" s="73" t="str">
        <f t="shared" si="64"/>
        <v>-</v>
      </c>
      <c r="B4122" s="75"/>
      <c r="C4122" s="74"/>
      <c r="D4122" s="74"/>
      <c r="E4122" s="74"/>
      <c r="F4122" s="74"/>
      <c r="G4122" s="74"/>
      <c r="H4122" s="74"/>
      <c r="I4122" s="74"/>
      <c r="J4122" s="78"/>
      <c r="K4122" s="78"/>
      <c r="L4122" s="124" t="str">
        <f>IF($G4122=0,"-",VLOOKUP($G4122,Nomenclator!$B$6:$G$1000,3,0))</f>
        <v>-</v>
      </c>
      <c r="M4122" s="124" t="str">
        <f>IF($G4122=0,"-",VLOOKUP($G4122,Nomenclator!$B$6:$G$1000,4,0))</f>
        <v>-</v>
      </c>
      <c r="N4122" s="124" t="str">
        <f>IF($G4122=0,"-",VLOOKUP($G4122,Nomenclator!$B$6:$G$1000,6,0))</f>
        <v>-</v>
      </c>
      <c r="O4122" s="74"/>
      <c r="P4122" s="74"/>
    </row>
    <row r="4123" spans="1:16" x14ac:dyDescent="0.2">
      <c r="A4123" s="73" t="str">
        <f t="shared" si="64"/>
        <v>-</v>
      </c>
      <c r="B4123" s="75"/>
      <c r="C4123" s="74"/>
      <c r="D4123" s="74"/>
      <c r="E4123" s="74"/>
      <c r="F4123" s="74"/>
      <c r="G4123" s="74"/>
      <c r="H4123" s="74"/>
      <c r="I4123" s="74"/>
      <c r="J4123" s="78"/>
      <c r="K4123" s="78"/>
      <c r="L4123" s="124" t="str">
        <f>IF($G4123=0,"-",VLOOKUP($G4123,Nomenclator!$B$6:$G$1000,3,0))</f>
        <v>-</v>
      </c>
      <c r="M4123" s="124" t="str">
        <f>IF($G4123=0,"-",VLOOKUP($G4123,Nomenclator!$B$6:$G$1000,4,0))</f>
        <v>-</v>
      </c>
      <c r="N4123" s="124" t="str">
        <f>IF($G4123=0,"-",VLOOKUP($G4123,Nomenclator!$B$6:$G$1000,6,0))</f>
        <v>-</v>
      </c>
      <c r="O4123" s="74"/>
      <c r="P4123" s="74"/>
    </row>
    <row r="4124" spans="1:16" x14ac:dyDescent="0.2">
      <c r="A4124" s="73" t="str">
        <f t="shared" si="64"/>
        <v>-</v>
      </c>
      <c r="B4124" s="75"/>
      <c r="C4124" s="74"/>
      <c r="D4124" s="74"/>
      <c r="E4124" s="74"/>
      <c r="F4124" s="74"/>
      <c r="G4124" s="74"/>
      <c r="H4124" s="74"/>
      <c r="I4124" s="74"/>
      <c r="J4124" s="78"/>
      <c r="K4124" s="78"/>
      <c r="L4124" s="124" t="str">
        <f>IF($G4124=0,"-",VLOOKUP($G4124,Nomenclator!$B$6:$G$1000,3,0))</f>
        <v>-</v>
      </c>
      <c r="M4124" s="124" t="str">
        <f>IF($G4124=0,"-",VLOOKUP($G4124,Nomenclator!$B$6:$G$1000,4,0))</f>
        <v>-</v>
      </c>
      <c r="N4124" s="124" t="str">
        <f>IF($G4124=0,"-",VLOOKUP($G4124,Nomenclator!$B$6:$G$1000,6,0))</f>
        <v>-</v>
      </c>
      <c r="O4124" s="74"/>
      <c r="P4124" s="74"/>
    </row>
    <row r="4125" spans="1:16" x14ac:dyDescent="0.2">
      <c r="A4125" s="73" t="str">
        <f t="shared" si="64"/>
        <v>-</v>
      </c>
      <c r="B4125" s="75"/>
      <c r="C4125" s="74"/>
      <c r="D4125" s="74"/>
      <c r="E4125" s="74"/>
      <c r="F4125" s="74"/>
      <c r="G4125" s="74"/>
      <c r="H4125" s="74"/>
      <c r="I4125" s="74"/>
      <c r="J4125" s="78"/>
      <c r="K4125" s="78"/>
      <c r="L4125" s="124" t="str">
        <f>IF($G4125=0,"-",VLOOKUP($G4125,Nomenclator!$B$6:$G$1000,3,0))</f>
        <v>-</v>
      </c>
      <c r="M4125" s="124" t="str">
        <f>IF($G4125=0,"-",VLOOKUP($G4125,Nomenclator!$B$6:$G$1000,4,0))</f>
        <v>-</v>
      </c>
      <c r="N4125" s="124" t="str">
        <f>IF($G4125=0,"-",VLOOKUP($G4125,Nomenclator!$B$6:$G$1000,6,0))</f>
        <v>-</v>
      </c>
      <c r="O4125" s="74"/>
      <c r="P4125" s="74"/>
    </row>
    <row r="4126" spans="1:16" x14ac:dyDescent="0.2">
      <c r="A4126" s="73" t="str">
        <f t="shared" si="64"/>
        <v>-</v>
      </c>
      <c r="B4126" s="75"/>
      <c r="C4126" s="74"/>
      <c r="D4126" s="74"/>
      <c r="E4126" s="74"/>
      <c r="F4126" s="74"/>
      <c r="G4126" s="74"/>
      <c r="H4126" s="74"/>
      <c r="I4126" s="74"/>
      <c r="J4126" s="78"/>
      <c r="K4126" s="78"/>
      <c r="L4126" s="124" t="str">
        <f>IF($G4126=0,"-",VLOOKUP($G4126,Nomenclator!$B$6:$G$1000,3,0))</f>
        <v>-</v>
      </c>
      <c r="M4126" s="124" t="str">
        <f>IF($G4126=0,"-",VLOOKUP($G4126,Nomenclator!$B$6:$G$1000,4,0))</f>
        <v>-</v>
      </c>
      <c r="N4126" s="124" t="str">
        <f>IF($G4126=0,"-",VLOOKUP($G4126,Nomenclator!$B$6:$G$1000,6,0))</f>
        <v>-</v>
      </c>
      <c r="O4126" s="74"/>
      <c r="P4126" s="74"/>
    </row>
    <row r="4127" spans="1:16" x14ac:dyDescent="0.2">
      <c r="A4127" s="73" t="str">
        <f t="shared" si="64"/>
        <v>-</v>
      </c>
      <c r="B4127" s="75"/>
      <c r="C4127" s="74"/>
      <c r="D4127" s="74"/>
      <c r="E4127" s="74"/>
      <c r="F4127" s="74"/>
      <c r="G4127" s="74"/>
      <c r="H4127" s="74"/>
      <c r="I4127" s="74"/>
      <c r="J4127" s="78"/>
      <c r="K4127" s="78"/>
      <c r="L4127" s="124" t="str">
        <f>IF($G4127=0,"-",VLOOKUP($G4127,Nomenclator!$B$6:$G$1000,3,0))</f>
        <v>-</v>
      </c>
      <c r="M4127" s="124" t="str">
        <f>IF($G4127=0,"-",VLOOKUP($G4127,Nomenclator!$B$6:$G$1000,4,0))</f>
        <v>-</v>
      </c>
      <c r="N4127" s="124" t="str">
        <f>IF($G4127=0,"-",VLOOKUP($G4127,Nomenclator!$B$6:$G$1000,6,0))</f>
        <v>-</v>
      </c>
      <c r="O4127" s="74"/>
      <c r="P4127" s="74"/>
    </row>
    <row r="4128" spans="1:16" x14ac:dyDescent="0.2">
      <c r="A4128" s="73" t="str">
        <f t="shared" si="64"/>
        <v>-</v>
      </c>
      <c r="B4128" s="75"/>
      <c r="C4128" s="74"/>
      <c r="D4128" s="74"/>
      <c r="E4128" s="74"/>
      <c r="F4128" s="74"/>
      <c r="G4128" s="74"/>
      <c r="H4128" s="74"/>
      <c r="I4128" s="74"/>
      <c r="J4128" s="78"/>
      <c r="K4128" s="78"/>
      <c r="L4128" s="124" t="str">
        <f>IF($G4128=0,"-",VLOOKUP($G4128,Nomenclator!$B$6:$G$1000,3,0))</f>
        <v>-</v>
      </c>
      <c r="M4128" s="124" t="str">
        <f>IF($G4128=0,"-",VLOOKUP($G4128,Nomenclator!$B$6:$G$1000,4,0))</f>
        <v>-</v>
      </c>
      <c r="N4128" s="124" t="str">
        <f>IF($G4128=0,"-",VLOOKUP($G4128,Nomenclator!$B$6:$G$1000,6,0))</f>
        <v>-</v>
      </c>
      <c r="O4128" s="74"/>
      <c r="P4128" s="74"/>
    </row>
    <row r="4129" spans="1:16" x14ac:dyDescent="0.2">
      <c r="A4129" s="73" t="str">
        <f t="shared" si="64"/>
        <v>-</v>
      </c>
      <c r="B4129" s="75"/>
      <c r="C4129" s="74"/>
      <c r="D4129" s="74"/>
      <c r="E4129" s="74"/>
      <c r="F4129" s="74"/>
      <c r="G4129" s="74"/>
      <c r="H4129" s="74"/>
      <c r="I4129" s="74"/>
      <c r="J4129" s="78"/>
      <c r="K4129" s="78"/>
      <c r="L4129" s="124" t="str">
        <f>IF($G4129=0,"-",VLOOKUP($G4129,Nomenclator!$B$6:$G$1000,3,0))</f>
        <v>-</v>
      </c>
      <c r="M4129" s="124" t="str">
        <f>IF($G4129=0,"-",VLOOKUP($G4129,Nomenclator!$B$6:$G$1000,4,0))</f>
        <v>-</v>
      </c>
      <c r="N4129" s="124" t="str">
        <f>IF($G4129=0,"-",VLOOKUP($G4129,Nomenclator!$B$6:$G$1000,6,0))</f>
        <v>-</v>
      </c>
      <c r="O4129" s="74"/>
      <c r="P4129" s="74"/>
    </row>
    <row r="4130" spans="1:16" x14ac:dyDescent="0.2">
      <c r="A4130" s="73" t="str">
        <f t="shared" si="64"/>
        <v>-</v>
      </c>
      <c r="B4130" s="75"/>
      <c r="C4130" s="74"/>
      <c r="D4130" s="74"/>
      <c r="E4130" s="74"/>
      <c r="F4130" s="74"/>
      <c r="G4130" s="74"/>
      <c r="H4130" s="74"/>
      <c r="I4130" s="74"/>
      <c r="J4130" s="78"/>
      <c r="K4130" s="78"/>
      <c r="L4130" s="124" t="str">
        <f>IF($G4130=0,"-",VLOOKUP($G4130,Nomenclator!$B$6:$G$1000,3,0))</f>
        <v>-</v>
      </c>
      <c r="M4130" s="124" t="str">
        <f>IF($G4130=0,"-",VLOOKUP($G4130,Nomenclator!$B$6:$G$1000,4,0))</f>
        <v>-</v>
      </c>
      <c r="N4130" s="124" t="str">
        <f>IF($G4130=0,"-",VLOOKUP($G4130,Nomenclator!$B$6:$G$1000,6,0))</f>
        <v>-</v>
      </c>
      <c r="O4130" s="74"/>
      <c r="P4130" s="74"/>
    </row>
    <row r="4131" spans="1:16" x14ac:dyDescent="0.2">
      <c r="A4131" s="73" t="str">
        <f t="shared" si="64"/>
        <v>-</v>
      </c>
      <c r="B4131" s="75"/>
      <c r="C4131" s="74"/>
      <c r="D4131" s="74"/>
      <c r="E4131" s="74"/>
      <c r="F4131" s="74"/>
      <c r="G4131" s="74"/>
      <c r="H4131" s="74"/>
      <c r="I4131" s="74"/>
      <c r="J4131" s="78"/>
      <c r="K4131" s="78"/>
      <c r="L4131" s="124" t="str">
        <f>IF($G4131=0,"-",VLOOKUP($G4131,Nomenclator!$B$6:$G$1000,3,0))</f>
        <v>-</v>
      </c>
      <c r="M4131" s="124" t="str">
        <f>IF($G4131=0,"-",VLOOKUP($G4131,Nomenclator!$B$6:$G$1000,4,0))</f>
        <v>-</v>
      </c>
      <c r="N4131" s="124" t="str">
        <f>IF($G4131=0,"-",VLOOKUP($G4131,Nomenclator!$B$6:$G$1000,6,0))</f>
        <v>-</v>
      </c>
      <c r="O4131" s="74"/>
      <c r="P4131" s="74"/>
    </row>
    <row r="4132" spans="1:16" x14ac:dyDescent="0.2">
      <c r="A4132" s="73" t="str">
        <f t="shared" si="64"/>
        <v>-</v>
      </c>
      <c r="B4132" s="75"/>
      <c r="C4132" s="74"/>
      <c r="D4132" s="74"/>
      <c r="E4132" s="74"/>
      <c r="F4132" s="74"/>
      <c r="G4132" s="74"/>
      <c r="H4132" s="74"/>
      <c r="I4132" s="74"/>
      <c r="J4132" s="78"/>
      <c r="K4132" s="78"/>
      <c r="L4132" s="124" t="str">
        <f>IF($G4132=0,"-",VLOOKUP($G4132,Nomenclator!$B$6:$G$1000,3,0))</f>
        <v>-</v>
      </c>
      <c r="M4132" s="124" t="str">
        <f>IF($G4132=0,"-",VLOOKUP($G4132,Nomenclator!$B$6:$G$1000,4,0))</f>
        <v>-</v>
      </c>
      <c r="N4132" s="124" t="str">
        <f>IF($G4132=0,"-",VLOOKUP($G4132,Nomenclator!$B$6:$G$1000,6,0))</f>
        <v>-</v>
      </c>
      <c r="O4132" s="74"/>
      <c r="P4132" s="74"/>
    </row>
    <row r="4133" spans="1:16" x14ac:dyDescent="0.2">
      <c r="A4133" s="73" t="str">
        <f t="shared" si="64"/>
        <v>-</v>
      </c>
      <c r="B4133" s="75"/>
      <c r="C4133" s="74"/>
      <c r="D4133" s="74"/>
      <c r="E4133" s="74"/>
      <c r="F4133" s="74"/>
      <c r="G4133" s="74"/>
      <c r="H4133" s="74"/>
      <c r="I4133" s="74"/>
      <c r="J4133" s="78"/>
      <c r="K4133" s="78"/>
      <c r="L4133" s="124" t="str">
        <f>IF($G4133=0,"-",VLOOKUP($G4133,Nomenclator!$B$6:$G$1000,3,0))</f>
        <v>-</v>
      </c>
      <c r="M4133" s="124" t="str">
        <f>IF($G4133=0,"-",VLOOKUP($G4133,Nomenclator!$B$6:$G$1000,4,0))</f>
        <v>-</v>
      </c>
      <c r="N4133" s="124" t="str">
        <f>IF($G4133=0,"-",VLOOKUP($G4133,Nomenclator!$B$6:$G$1000,6,0))</f>
        <v>-</v>
      </c>
      <c r="O4133" s="74"/>
      <c r="P4133" s="74"/>
    </row>
    <row r="4134" spans="1:16" x14ac:dyDescent="0.2">
      <c r="A4134" s="73" t="str">
        <f t="shared" si="64"/>
        <v>-</v>
      </c>
      <c r="B4134" s="75"/>
      <c r="C4134" s="74"/>
      <c r="D4134" s="74"/>
      <c r="E4134" s="74"/>
      <c r="F4134" s="74"/>
      <c r="G4134" s="74"/>
      <c r="H4134" s="74"/>
      <c r="I4134" s="74"/>
      <c r="J4134" s="78"/>
      <c r="K4134" s="78"/>
      <c r="L4134" s="124" t="str">
        <f>IF($G4134=0,"-",VLOOKUP($G4134,Nomenclator!$B$6:$G$1000,3,0))</f>
        <v>-</v>
      </c>
      <c r="M4134" s="124" t="str">
        <f>IF($G4134=0,"-",VLOOKUP($G4134,Nomenclator!$B$6:$G$1000,4,0))</f>
        <v>-</v>
      </c>
      <c r="N4134" s="124" t="str">
        <f>IF($G4134=0,"-",VLOOKUP($G4134,Nomenclator!$B$6:$G$1000,6,0))</f>
        <v>-</v>
      </c>
      <c r="O4134" s="74"/>
      <c r="P4134" s="74"/>
    </row>
    <row r="4135" spans="1:16" x14ac:dyDescent="0.2">
      <c r="A4135" s="73" t="str">
        <f t="shared" si="64"/>
        <v>-</v>
      </c>
      <c r="B4135" s="75"/>
      <c r="C4135" s="74"/>
      <c r="D4135" s="74"/>
      <c r="E4135" s="74"/>
      <c r="F4135" s="74"/>
      <c r="G4135" s="74"/>
      <c r="H4135" s="74"/>
      <c r="I4135" s="74"/>
      <c r="J4135" s="78"/>
      <c r="K4135" s="78"/>
      <c r="L4135" s="124" t="str">
        <f>IF($G4135=0,"-",VLOOKUP($G4135,Nomenclator!$B$6:$G$1000,3,0))</f>
        <v>-</v>
      </c>
      <c r="M4135" s="124" t="str">
        <f>IF($G4135=0,"-",VLOOKUP($G4135,Nomenclator!$B$6:$G$1000,4,0))</f>
        <v>-</v>
      </c>
      <c r="N4135" s="124" t="str">
        <f>IF($G4135=0,"-",VLOOKUP($G4135,Nomenclator!$B$6:$G$1000,6,0))</f>
        <v>-</v>
      </c>
      <c r="O4135" s="74"/>
      <c r="P4135" s="74"/>
    </row>
    <row r="4136" spans="1:16" x14ac:dyDescent="0.2">
      <c r="A4136" s="73" t="str">
        <f t="shared" si="64"/>
        <v>-</v>
      </c>
      <c r="B4136" s="75"/>
      <c r="C4136" s="74"/>
      <c r="D4136" s="74"/>
      <c r="E4136" s="74"/>
      <c r="F4136" s="74"/>
      <c r="G4136" s="74"/>
      <c r="H4136" s="74"/>
      <c r="I4136" s="74"/>
      <c r="J4136" s="78"/>
      <c r="K4136" s="78"/>
      <c r="L4136" s="124" t="str">
        <f>IF($G4136=0,"-",VLOOKUP($G4136,Nomenclator!$B$6:$G$1000,3,0))</f>
        <v>-</v>
      </c>
      <c r="M4136" s="124" t="str">
        <f>IF($G4136=0,"-",VLOOKUP($G4136,Nomenclator!$B$6:$G$1000,4,0))</f>
        <v>-</v>
      </c>
      <c r="N4136" s="124" t="str">
        <f>IF($G4136=0,"-",VLOOKUP($G4136,Nomenclator!$B$6:$G$1000,6,0))</f>
        <v>-</v>
      </c>
      <c r="O4136" s="74"/>
      <c r="P4136" s="74"/>
    </row>
    <row r="4137" spans="1:16" x14ac:dyDescent="0.2">
      <c r="A4137" s="73" t="str">
        <f t="shared" si="64"/>
        <v>-</v>
      </c>
      <c r="B4137" s="75"/>
      <c r="C4137" s="74"/>
      <c r="D4137" s="74"/>
      <c r="E4137" s="74"/>
      <c r="F4137" s="74"/>
      <c r="G4137" s="74"/>
      <c r="H4137" s="74"/>
      <c r="I4137" s="74"/>
      <c r="J4137" s="78"/>
      <c r="K4137" s="78"/>
      <c r="L4137" s="124" t="str">
        <f>IF($G4137=0,"-",VLOOKUP($G4137,Nomenclator!$B$6:$G$1000,3,0))</f>
        <v>-</v>
      </c>
      <c r="M4137" s="124" t="str">
        <f>IF($G4137=0,"-",VLOOKUP($G4137,Nomenclator!$B$6:$G$1000,4,0))</f>
        <v>-</v>
      </c>
      <c r="N4137" s="124" t="str">
        <f>IF($G4137=0,"-",VLOOKUP($G4137,Nomenclator!$B$6:$G$1000,6,0))</f>
        <v>-</v>
      </c>
      <c r="O4137" s="74"/>
      <c r="P4137" s="74"/>
    </row>
    <row r="4138" spans="1:16" x14ac:dyDescent="0.2">
      <c r="A4138" s="73" t="str">
        <f t="shared" si="64"/>
        <v>-</v>
      </c>
      <c r="B4138" s="75"/>
      <c r="C4138" s="74"/>
      <c r="D4138" s="74"/>
      <c r="E4138" s="74"/>
      <c r="F4138" s="74"/>
      <c r="G4138" s="74"/>
      <c r="H4138" s="74"/>
      <c r="I4138" s="74"/>
      <c r="J4138" s="78"/>
      <c r="K4138" s="78"/>
      <c r="L4138" s="124" t="str">
        <f>IF($G4138=0,"-",VLOOKUP($G4138,Nomenclator!$B$6:$G$1000,3,0))</f>
        <v>-</v>
      </c>
      <c r="M4138" s="124" t="str">
        <f>IF($G4138=0,"-",VLOOKUP($G4138,Nomenclator!$B$6:$G$1000,4,0))</f>
        <v>-</v>
      </c>
      <c r="N4138" s="124" t="str">
        <f>IF($G4138=0,"-",VLOOKUP($G4138,Nomenclator!$B$6:$G$1000,6,0))</f>
        <v>-</v>
      </c>
      <c r="O4138" s="74"/>
      <c r="P4138" s="74"/>
    </row>
    <row r="4139" spans="1:16" x14ac:dyDescent="0.2">
      <c r="A4139" s="73" t="str">
        <f t="shared" si="64"/>
        <v>-</v>
      </c>
      <c r="B4139" s="75"/>
      <c r="C4139" s="74"/>
      <c r="D4139" s="74"/>
      <c r="E4139" s="74"/>
      <c r="F4139" s="74"/>
      <c r="G4139" s="74"/>
      <c r="H4139" s="74"/>
      <c r="I4139" s="74"/>
      <c r="J4139" s="78"/>
      <c r="K4139" s="78"/>
      <c r="L4139" s="124" t="str">
        <f>IF($G4139=0,"-",VLOOKUP($G4139,Nomenclator!$B$6:$G$1000,3,0))</f>
        <v>-</v>
      </c>
      <c r="M4139" s="124" t="str">
        <f>IF($G4139=0,"-",VLOOKUP($G4139,Nomenclator!$B$6:$G$1000,4,0))</f>
        <v>-</v>
      </c>
      <c r="N4139" s="124" t="str">
        <f>IF($G4139=0,"-",VLOOKUP($G4139,Nomenclator!$B$6:$G$1000,6,0))</f>
        <v>-</v>
      </c>
      <c r="O4139" s="74"/>
      <c r="P4139" s="74"/>
    </row>
    <row r="4140" spans="1:16" x14ac:dyDescent="0.2">
      <c r="A4140" s="73" t="str">
        <f t="shared" si="64"/>
        <v>-</v>
      </c>
      <c r="B4140" s="75"/>
      <c r="C4140" s="74"/>
      <c r="D4140" s="74"/>
      <c r="E4140" s="74"/>
      <c r="F4140" s="74"/>
      <c r="G4140" s="74"/>
      <c r="H4140" s="74"/>
      <c r="I4140" s="74"/>
      <c r="J4140" s="78"/>
      <c r="K4140" s="78"/>
      <c r="L4140" s="124" t="str">
        <f>IF($G4140=0,"-",VLOOKUP($G4140,Nomenclator!$B$6:$G$1000,3,0))</f>
        <v>-</v>
      </c>
      <c r="M4140" s="124" t="str">
        <f>IF($G4140=0,"-",VLOOKUP($G4140,Nomenclator!$B$6:$G$1000,4,0))</f>
        <v>-</v>
      </c>
      <c r="N4140" s="124" t="str">
        <f>IF($G4140=0,"-",VLOOKUP($G4140,Nomenclator!$B$6:$G$1000,6,0))</f>
        <v>-</v>
      </c>
      <c r="O4140" s="74"/>
      <c r="P4140" s="74"/>
    </row>
    <row r="4141" spans="1:16" x14ac:dyDescent="0.2">
      <c r="A4141" s="73" t="str">
        <f t="shared" si="64"/>
        <v>-</v>
      </c>
      <c r="B4141" s="75"/>
      <c r="C4141" s="74"/>
      <c r="D4141" s="74"/>
      <c r="E4141" s="74"/>
      <c r="F4141" s="74"/>
      <c r="G4141" s="74"/>
      <c r="H4141" s="74"/>
      <c r="I4141" s="74"/>
      <c r="J4141" s="78"/>
      <c r="K4141" s="78"/>
      <c r="L4141" s="124" t="str">
        <f>IF($G4141=0,"-",VLOOKUP($G4141,Nomenclator!$B$6:$G$1000,3,0))</f>
        <v>-</v>
      </c>
      <c r="M4141" s="124" t="str">
        <f>IF($G4141=0,"-",VLOOKUP($G4141,Nomenclator!$B$6:$G$1000,4,0))</f>
        <v>-</v>
      </c>
      <c r="N4141" s="124" t="str">
        <f>IF($G4141=0,"-",VLOOKUP($G4141,Nomenclator!$B$6:$G$1000,6,0))</f>
        <v>-</v>
      </c>
      <c r="O4141" s="74"/>
      <c r="P4141" s="74"/>
    </row>
    <row r="4142" spans="1:16" x14ac:dyDescent="0.2">
      <c r="A4142" s="73" t="str">
        <f t="shared" si="64"/>
        <v>-</v>
      </c>
      <c r="B4142" s="75"/>
      <c r="C4142" s="74"/>
      <c r="D4142" s="74"/>
      <c r="E4142" s="74"/>
      <c r="F4142" s="74"/>
      <c r="G4142" s="74"/>
      <c r="H4142" s="74"/>
      <c r="I4142" s="74"/>
      <c r="J4142" s="78"/>
      <c r="K4142" s="78"/>
      <c r="L4142" s="124" t="str">
        <f>IF($G4142=0,"-",VLOOKUP($G4142,Nomenclator!$B$6:$G$1000,3,0))</f>
        <v>-</v>
      </c>
      <c r="M4142" s="124" t="str">
        <f>IF($G4142=0,"-",VLOOKUP($G4142,Nomenclator!$B$6:$G$1000,4,0))</f>
        <v>-</v>
      </c>
      <c r="N4142" s="124" t="str">
        <f>IF($G4142=0,"-",VLOOKUP($G4142,Nomenclator!$B$6:$G$1000,6,0))</f>
        <v>-</v>
      </c>
      <c r="O4142" s="74"/>
      <c r="P4142" s="74"/>
    </row>
    <row r="4143" spans="1:16" x14ac:dyDescent="0.2">
      <c r="A4143" s="73" t="str">
        <f t="shared" si="64"/>
        <v>-</v>
      </c>
      <c r="B4143" s="75"/>
      <c r="C4143" s="74"/>
      <c r="D4143" s="74"/>
      <c r="E4143" s="74"/>
      <c r="F4143" s="74"/>
      <c r="G4143" s="74"/>
      <c r="H4143" s="74"/>
      <c r="I4143" s="74"/>
      <c r="J4143" s="78"/>
      <c r="K4143" s="78"/>
      <c r="L4143" s="124" t="str">
        <f>IF($G4143=0,"-",VLOOKUP($G4143,Nomenclator!$B$6:$G$1000,3,0))</f>
        <v>-</v>
      </c>
      <c r="M4143" s="124" t="str">
        <f>IF($G4143=0,"-",VLOOKUP($G4143,Nomenclator!$B$6:$G$1000,4,0))</f>
        <v>-</v>
      </c>
      <c r="N4143" s="124" t="str">
        <f>IF($G4143=0,"-",VLOOKUP($G4143,Nomenclator!$B$6:$G$1000,6,0))</f>
        <v>-</v>
      </c>
      <c r="O4143" s="74"/>
      <c r="P4143" s="74"/>
    </row>
    <row r="4144" spans="1:16" x14ac:dyDescent="0.2">
      <c r="A4144" s="73" t="str">
        <f t="shared" si="64"/>
        <v>-</v>
      </c>
      <c r="B4144" s="75"/>
      <c r="C4144" s="74"/>
      <c r="D4144" s="74"/>
      <c r="E4144" s="74"/>
      <c r="F4144" s="74"/>
      <c r="G4144" s="74"/>
      <c r="H4144" s="74"/>
      <c r="I4144" s="74"/>
      <c r="J4144" s="78"/>
      <c r="K4144" s="78"/>
      <c r="L4144" s="124" t="str">
        <f>IF($G4144=0,"-",VLOOKUP($G4144,Nomenclator!$B$6:$G$1000,3,0))</f>
        <v>-</v>
      </c>
      <c r="M4144" s="124" t="str">
        <f>IF($G4144=0,"-",VLOOKUP($G4144,Nomenclator!$B$6:$G$1000,4,0))</f>
        <v>-</v>
      </c>
      <c r="N4144" s="124" t="str">
        <f>IF($G4144=0,"-",VLOOKUP($G4144,Nomenclator!$B$6:$G$1000,6,0))</f>
        <v>-</v>
      </c>
      <c r="O4144" s="74"/>
      <c r="P4144" s="74"/>
    </row>
    <row r="4145" spans="1:16" x14ac:dyDescent="0.2">
      <c r="A4145" s="73" t="str">
        <f t="shared" si="64"/>
        <v>-</v>
      </c>
      <c r="B4145" s="75"/>
      <c r="C4145" s="74"/>
      <c r="D4145" s="74"/>
      <c r="E4145" s="74"/>
      <c r="F4145" s="74"/>
      <c r="G4145" s="74"/>
      <c r="H4145" s="74"/>
      <c r="I4145" s="74"/>
      <c r="J4145" s="78"/>
      <c r="K4145" s="78"/>
      <c r="L4145" s="124" t="str">
        <f>IF($G4145=0,"-",VLOOKUP($G4145,Nomenclator!$B$6:$G$1000,3,0))</f>
        <v>-</v>
      </c>
      <c r="M4145" s="124" t="str">
        <f>IF($G4145=0,"-",VLOOKUP($G4145,Nomenclator!$B$6:$G$1000,4,0))</f>
        <v>-</v>
      </c>
      <c r="N4145" s="124" t="str">
        <f>IF($G4145=0,"-",VLOOKUP($G4145,Nomenclator!$B$6:$G$1000,6,0))</f>
        <v>-</v>
      </c>
      <c r="O4145" s="74"/>
      <c r="P4145" s="74"/>
    </row>
    <row r="4146" spans="1:16" x14ac:dyDescent="0.2">
      <c r="A4146" s="73" t="str">
        <f t="shared" ref="A4146:A4204" si="65">IF(B4146=0,"-",YEAR(B4146))</f>
        <v>-</v>
      </c>
      <c r="B4146" s="75"/>
      <c r="C4146" s="74"/>
      <c r="D4146" s="74"/>
      <c r="E4146" s="74"/>
      <c r="F4146" s="74"/>
      <c r="G4146" s="74"/>
      <c r="H4146" s="74"/>
      <c r="I4146" s="74"/>
      <c r="J4146" s="78"/>
      <c r="K4146" s="78"/>
      <c r="L4146" s="124" t="str">
        <f>IF($G4146=0,"-",VLOOKUP($G4146,Nomenclator!$B$6:$G$1000,3,0))</f>
        <v>-</v>
      </c>
      <c r="M4146" s="124" t="str">
        <f>IF($G4146=0,"-",VLOOKUP($G4146,Nomenclator!$B$6:$G$1000,4,0))</f>
        <v>-</v>
      </c>
      <c r="N4146" s="124" t="str">
        <f>IF($G4146=0,"-",VLOOKUP($G4146,Nomenclator!$B$6:$G$1000,6,0))</f>
        <v>-</v>
      </c>
      <c r="O4146" s="74"/>
      <c r="P4146" s="74"/>
    </row>
    <row r="4147" spans="1:16" x14ac:dyDescent="0.2">
      <c r="A4147" s="73" t="str">
        <f t="shared" si="65"/>
        <v>-</v>
      </c>
      <c r="B4147" s="75"/>
      <c r="C4147" s="74"/>
      <c r="D4147" s="74"/>
      <c r="E4147" s="74"/>
      <c r="F4147" s="74"/>
      <c r="G4147" s="74"/>
      <c r="H4147" s="74"/>
      <c r="I4147" s="74"/>
      <c r="J4147" s="78"/>
      <c r="K4147" s="78"/>
      <c r="L4147" s="124" t="str">
        <f>IF($G4147=0,"-",VLOOKUP($G4147,Nomenclator!$B$6:$G$1000,3,0))</f>
        <v>-</v>
      </c>
      <c r="M4147" s="124" t="str">
        <f>IF($G4147=0,"-",VLOOKUP($G4147,Nomenclator!$B$6:$G$1000,4,0))</f>
        <v>-</v>
      </c>
      <c r="N4147" s="124" t="str">
        <f>IF($G4147=0,"-",VLOOKUP($G4147,Nomenclator!$B$6:$G$1000,6,0))</f>
        <v>-</v>
      </c>
      <c r="O4147" s="74"/>
      <c r="P4147" s="74"/>
    </row>
    <row r="4148" spans="1:16" x14ac:dyDescent="0.2">
      <c r="A4148" s="73" t="str">
        <f t="shared" si="65"/>
        <v>-</v>
      </c>
      <c r="B4148" s="75"/>
      <c r="C4148" s="74"/>
      <c r="D4148" s="74"/>
      <c r="E4148" s="74"/>
      <c r="F4148" s="74"/>
      <c r="G4148" s="74"/>
      <c r="H4148" s="74"/>
      <c r="I4148" s="74"/>
      <c r="J4148" s="78"/>
      <c r="K4148" s="78"/>
      <c r="L4148" s="124" t="str">
        <f>IF($G4148=0,"-",VLOOKUP($G4148,Nomenclator!$B$6:$G$1000,3,0))</f>
        <v>-</v>
      </c>
      <c r="M4148" s="124" t="str">
        <f>IF($G4148=0,"-",VLOOKUP($G4148,Nomenclator!$B$6:$G$1000,4,0))</f>
        <v>-</v>
      </c>
      <c r="N4148" s="124" t="str">
        <f>IF($G4148=0,"-",VLOOKUP($G4148,Nomenclator!$B$6:$G$1000,6,0))</f>
        <v>-</v>
      </c>
      <c r="O4148" s="74"/>
      <c r="P4148" s="74"/>
    </row>
    <row r="4149" spans="1:16" x14ac:dyDescent="0.2">
      <c r="A4149" s="73" t="str">
        <f t="shared" si="65"/>
        <v>-</v>
      </c>
      <c r="B4149" s="75"/>
      <c r="C4149" s="74"/>
      <c r="D4149" s="74"/>
      <c r="E4149" s="74"/>
      <c r="F4149" s="74"/>
      <c r="G4149" s="74"/>
      <c r="H4149" s="74"/>
      <c r="I4149" s="74"/>
      <c r="J4149" s="78"/>
      <c r="K4149" s="78"/>
      <c r="L4149" s="124" t="str">
        <f>IF($G4149=0,"-",VLOOKUP($G4149,Nomenclator!$B$6:$G$1000,3,0))</f>
        <v>-</v>
      </c>
      <c r="M4149" s="124" t="str">
        <f>IF($G4149=0,"-",VLOOKUP($G4149,Nomenclator!$B$6:$G$1000,4,0))</f>
        <v>-</v>
      </c>
      <c r="N4149" s="124" t="str">
        <f>IF($G4149=0,"-",VLOOKUP($G4149,Nomenclator!$B$6:$G$1000,6,0))</f>
        <v>-</v>
      </c>
      <c r="O4149" s="74"/>
      <c r="P4149" s="74"/>
    </row>
    <row r="4150" spans="1:16" x14ac:dyDescent="0.2">
      <c r="A4150" s="73" t="str">
        <f t="shared" si="65"/>
        <v>-</v>
      </c>
      <c r="B4150" s="75"/>
      <c r="C4150" s="74"/>
      <c r="D4150" s="74"/>
      <c r="E4150" s="74"/>
      <c r="F4150" s="74"/>
      <c r="G4150" s="74"/>
      <c r="H4150" s="74"/>
      <c r="I4150" s="74"/>
      <c r="J4150" s="78"/>
      <c r="K4150" s="78"/>
      <c r="L4150" s="124" t="str">
        <f>IF($G4150=0,"-",VLOOKUP($G4150,Nomenclator!$B$6:$G$1000,3,0))</f>
        <v>-</v>
      </c>
      <c r="M4150" s="124" t="str">
        <f>IF($G4150=0,"-",VLOOKUP($G4150,Nomenclator!$B$6:$G$1000,4,0))</f>
        <v>-</v>
      </c>
      <c r="N4150" s="124" t="str">
        <f>IF($G4150=0,"-",VLOOKUP($G4150,Nomenclator!$B$6:$G$1000,6,0))</f>
        <v>-</v>
      </c>
      <c r="O4150" s="74"/>
      <c r="P4150" s="74"/>
    </row>
    <row r="4151" spans="1:16" x14ac:dyDescent="0.2">
      <c r="A4151" s="73" t="str">
        <f t="shared" si="65"/>
        <v>-</v>
      </c>
      <c r="B4151" s="75"/>
      <c r="C4151" s="74"/>
      <c r="D4151" s="74"/>
      <c r="E4151" s="74"/>
      <c r="F4151" s="74"/>
      <c r="G4151" s="74"/>
      <c r="H4151" s="74"/>
      <c r="I4151" s="74"/>
      <c r="J4151" s="78"/>
      <c r="K4151" s="78"/>
      <c r="L4151" s="124" t="str">
        <f>IF($G4151=0,"-",VLOOKUP($G4151,Nomenclator!$B$6:$G$1000,3,0))</f>
        <v>-</v>
      </c>
      <c r="M4151" s="124" t="str">
        <f>IF($G4151=0,"-",VLOOKUP($G4151,Nomenclator!$B$6:$G$1000,4,0))</f>
        <v>-</v>
      </c>
      <c r="N4151" s="124" t="str">
        <f>IF($G4151=0,"-",VLOOKUP($G4151,Nomenclator!$B$6:$G$1000,6,0))</f>
        <v>-</v>
      </c>
      <c r="O4151" s="74"/>
      <c r="P4151" s="74"/>
    </row>
    <row r="4152" spans="1:16" x14ac:dyDescent="0.2">
      <c r="A4152" s="73" t="str">
        <f t="shared" si="65"/>
        <v>-</v>
      </c>
      <c r="B4152" s="75"/>
      <c r="C4152" s="74"/>
      <c r="D4152" s="74"/>
      <c r="E4152" s="74"/>
      <c r="F4152" s="74"/>
      <c r="G4152" s="74"/>
      <c r="H4152" s="74"/>
      <c r="I4152" s="74"/>
      <c r="J4152" s="78"/>
      <c r="K4152" s="78"/>
      <c r="L4152" s="124" t="str">
        <f>IF($G4152=0,"-",VLOOKUP($G4152,Nomenclator!$B$6:$G$1000,3,0))</f>
        <v>-</v>
      </c>
      <c r="M4152" s="124" t="str">
        <f>IF($G4152=0,"-",VLOOKUP($G4152,Nomenclator!$B$6:$G$1000,4,0))</f>
        <v>-</v>
      </c>
      <c r="N4152" s="124" t="str">
        <f>IF($G4152=0,"-",VLOOKUP($G4152,Nomenclator!$B$6:$G$1000,6,0))</f>
        <v>-</v>
      </c>
      <c r="O4152" s="74"/>
      <c r="P4152" s="74"/>
    </row>
    <row r="4153" spans="1:16" x14ac:dyDescent="0.2">
      <c r="A4153" s="73" t="str">
        <f t="shared" si="65"/>
        <v>-</v>
      </c>
      <c r="B4153" s="75"/>
      <c r="C4153" s="74"/>
      <c r="D4153" s="74"/>
      <c r="E4153" s="74"/>
      <c r="F4153" s="74"/>
      <c r="G4153" s="74"/>
      <c r="H4153" s="74"/>
      <c r="I4153" s="74"/>
      <c r="J4153" s="78"/>
      <c r="K4153" s="78"/>
      <c r="L4153" s="124" t="str">
        <f>IF($G4153=0,"-",VLOOKUP($G4153,Nomenclator!$B$6:$G$1000,3,0))</f>
        <v>-</v>
      </c>
      <c r="M4153" s="124" t="str">
        <f>IF($G4153=0,"-",VLOOKUP($G4153,Nomenclator!$B$6:$G$1000,4,0))</f>
        <v>-</v>
      </c>
      <c r="N4153" s="124" t="str">
        <f>IF($G4153=0,"-",VLOOKUP($G4153,Nomenclator!$B$6:$G$1000,6,0))</f>
        <v>-</v>
      </c>
      <c r="O4153" s="74"/>
      <c r="P4153" s="74"/>
    </row>
    <row r="4154" spans="1:16" x14ac:dyDescent="0.2">
      <c r="A4154" s="73" t="str">
        <f t="shared" si="65"/>
        <v>-</v>
      </c>
      <c r="B4154" s="75"/>
      <c r="C4154" s="74"/>
      <c r="D4154" s="74"/>
      <c r="E4154" s="74"/>
      <c r="F4154" s="74"/>
      <c r="G4154" s="74"/>
      <c r="H4154" s="74"/>
      <c r="I4154" s="74"/>
      <c r="J4154" s="78"/>
      <c r="K4154" s="78"/>
      <c r="L4154" s="124" t="str">
        <f>IF($G4154=0,"-",VLOOKUP($G4154,Nomenclator!$B$6:$G$1000,3,0))</f>
        <v>-</v>
      </c>
      <c r="M4154" s="124" t="str">
        <f>IF($G4154=0,"-",VLOOKUP($G4154,Nomenclator!$B$6:$G$1000,4,0))</f>
        <v>-</v>
      </c>
      <c r="N4154" s="124" t="str">
        <f>IF($G4154=0,"-",VLOOKUP($G4154,Nomenclator!$B$6:$G$1000,6,0))</f>
        <v>-</v>
      </c>
      <c r="O4154" s="74"/>
      <c r="P4154" s="74"/>
    </row>
    <row r="4155" spans="1:16" x14ac:dyDescent="0.2">
      <c r="A4155" s="73" t="str">
        <f t="shared" si="65"/>
        <v>-</v>
      </c>
      <c r="B4155" s="75"/>
      <c r="C4155" s="74"/>
      <c r="D4155" s="74"/>
      <c r="E4155" s="74"/>
      <c r="F4155" s="74"/>
      <c r="G4155" s="74"/>
      <c r="H4155" s="74"/>
      <c r="I4155" s="74"/>
      <c r="J4155" s="78"/>
      <c r="K4155" s="78"/>
      <c r="L4155" s="124" t="str">
        <f>IF($G4155=0,"-",VLOOKUP($G4155,Nomenclator!$B$6:$G$1000,3,0))</f>
        <v>-</v>
      </c>
      <c r="M4155" s="124" t="str">
        <f>IF($G4155=0,"-",VLOOKUP($G4155,Nomenclator!$B$6:$G$1000,4,0))</f>
        <v>-</v>
      </c>
      <c r="N4155" s="124" t="str">
        <f>IF($G4155=0,"-",VLOOKUP($G4155,Nomenclator!$B$6:$G$1000,6,0))</f>
        <v>-</v>
      </c>
      <c r="O4155" s="74"/>
      <c r="P4155" s="74"/>
    </row>
    <row r="4156" spans="1:16" x14ac:dyDescent="0.2">
      <c r="A4156" s="73" t="str">
        <f t="shared" si="65"/>
        <v>-</v>
      </c>
      <c r="B4156" s="75"/>
      <c r="C4156" s="74"/>
      <c r="D4156" s="74"/>
      <c r="E4156" s="74"/>
      <c r="F4156" s="74"/>
      <c r="G4156" s="74"/>
      <c r="H4156" s="74"/>
      <c r="I4156" s="74"/>
      <c r="J4156" s="78"/>
      <c r="K4156" s="78"/>
      <c r="L4156" s="124" t="str">
        <f>IF($G4156=0,"-",VLOOKUP($G4156,Nomenclator!$B$6:$G$1000,3,0))</f>
        <v>-</v>
      </c>
      <c r="M4156" s="124" t="str">
        <f>IF($G4156=0,"-",VLOOKUP($G4156,Nomenclator!$B$6:$G$1000,4,0))</f>
        <v>-</v>
      </c>
      <c r="N4156" s="124" t="str">
        <f>IF($G4156=0,"-",VLOOKUP($G4156,Nomenclator!$B$6:$G$1000,6,0))</f>
        <v>-</v>
      </c>
      <c r="O4156" s="74"/>
      <c r="P4156" s="74"/>
    </row>
    <row r="4157" spans="1:16" x14ac:dyDescent="0.2">
      <c r="A4157" s="73" t="str">
        <f t="shared" si="65"/>
        <v>-</v>
      </c>
      <c r="B4157" s="75"/>
      <c r="C4157" s="74"/>
      <c r="D4157" s="74"/>
      <c r="E4157" s="74"/>
      <c r="F4157" s="74"/>
      <c r="G4157" s="74"/>
      <c r="H4157" s="74"/>
      <c r="I4157" s="74"/>
      <c r="J4157" s="78"/>
      <c r="K4157" s="78"/>
      <c r="L4157" s="124" t="str">
        <f>IF($G4157=0,"-",VLOOKUP($G4157,Nomenclator!$B$6:$G$1000,3,0))</f>
        <v>-</v>
      </c>
      <c r="M4157" s="124" t="str">
        <f>IF($G4157=0,"-",VLOOKUP($G4157,Nomenclator!$B$6:$G$1000,4,0))</f>
        <v>-</v>
      </c>
      <c r="N4157" s="124" t="str">
        <f>IF($G4157=0,"-",VLOOKUP($G4157,Nomenclator!$B$6:$G$1000,6,0))</f>
        <v>-</v>
      </c>
      <c r="O4157" s="74"/>
      <c r="P4157" s="74"/>
    </row>
    <row r="4158" spans="1:16" x14ac:dyDescent="0.2">
      <c r="A4158" s="73" t="str">
        <f t="shared" si="65"/>
        <v>-</v>
      </c>
      <c r="B4158" s="75"/>
      <c r="C4158" s="74"/>
      <c r="D4158" s="74"/>
      <c r="E4158" s="74"/>
      <c r="F4158" s="74"/>
      <c r="G4158" s="74"/>
      <c r="H4158" s="74"/>
      <c r="I4158" s="74"/>
      <c r="J4158" s="78"/>
      <c r="K4158" s="78"/>
      <c r="L4158" s="124" t="str">
        <f>IF($G4158=0,"-",VLOOKUP($G4158,Nomenclator!$B$6:$G$1000,3,0))</f>
        <v>-</v>
      </c>
      <c r="M4158" s="124" t="str">
        <f>IF($G4158=0,"-",VLOOKUP($G4158,Nomenclator!$B$6:$G$1000,4,0))</f>
        <v>-</v>
      </c>
      <c r="N4158" s="124" t="str">
        <f>IF($G4158=0,"-",VLOOKUP($G4158,Nomenclator!$B$6:$G$1000,6,0))</f>
        <v>-</v>
      </c>
      <c r="O4158" s="74"/>
      <c r="P4158" s="74"/>
    </row>
    <row r="4159" spans="1:16" x14ac:dyDescent="0.2">
      <c r="A4159" s="73" t="str">
        <f t="shared" si="65"/>
        <v>-</v>
      </c>
      <c r="B4159" s="75"/>
      <c r="C4159" s="74"/>
      <c r="D4159" s="74"/>
      <c r="E4159" s="74"/>
      <c r="F4159" s="74"/>
      <c r="G4159" s="74"/>
      <c r="H4159" s="74"/>
      <c r="I4159" s="74"/>
      <c r="J4159" s="78"/>
      <c r="K4159" s="78"/>
      <c r="L4159" s="124" t="str">
        <f>IF($G4159=0,"-",VLOOKUP($G4159,Nomenclator!$B$6:$G$1000,3,0))</f>
        <v>-</v>
      </c>
      <c r="M4159" s="124" t="str">
        <f>IF($G4159=0,"-",VLOOKUP($G4159,Nomenclator!$B$6:$G$1000,4,0))</f>
        <v>-</v>
      </c>
      <c r="N4159" s="124" t="str">
        <f>IF($G4159=0,"-",VLOOKUP($G4159,Nomenclator!$B$6:$G$1000,6,0))</f>
        <v>-</v>
      </c>
      <c r="O4159" s="74"/>
      <c r="P4159" s="74"/>
    </row>
    <row r="4160" spans="1:16" x14ac:dyDescent="0.2">
      <c r="A4160" s="73" t="str">
        <f t="shared" si="65"/>
        <v>-</v>
      </c>
      <c r="B4160" s="75"/>
      <c r="C4160" s="74"/>
      <c r="D4160" s="74"/>
      <c r="E4160" s="74"/>
      <c r="F4160" s="74"/>
      <c r="G4160" s="74"/>
      <c r="H4160" s="74"/>
      <c r="I4160" s="74"/>
      <c r="J4160" s="78"/>
      <c r="K4160" s="78"/>
      <c r="L4160" s="124" t="str">
        <f>IF($G4160=0,"-",VLOOKUP($G4160,Nomenclator!$B$6:$G$1000,3,0))</f>
        <v>-</v>
      </c>
      <c r="M4160" s="124" t="str">
        <f>IF($G4160=0,"-",VLOOKUP($G4160,Nomenclator!$B$6:$G$1000,4,0))</f>
        <v>-</v>
      </c>
      <c r="N4160" s="124" t="str">
        <f>IF($G4160=0,"-",VLOOKUP($G4160,Nomenclator!$B$6:$G$1000,6,0))</f>
        <v>-</v>
      </c>
      <c r="O4160" s="74"/>
      <c r="P4160" s="74"/>
    </row>
    <row r="4161" spans="1:16" x14ac:dyDescent="0.2">
      <c r="A4161" s="73" t="str">
        <f t="shared" si="65"/>
        <v>-</v>
      </c>
      <c r="B4161" s="75"/>
      <c r="C4161" s="74"/>
      <c r="D4161" s="74"/>
      <c r="E4161" s="74"/>
      <c r="F4161" s="74"/>
      <c r="G4161" s="74"/>
      <c r="H4161" s="74"/>
      <c r="I4161" s="74"/>
      <c r="J4161" s="78"/>
      <c r="K4161" s="78"/>
      <c r="L4161" s="124" t="str">
        <f>IF($G4161=0,"-",VLOOKUP($G4161,Nomenclator!$B$6:$G$1000,3,0))</f>
        <v>-</v>
      </c>
      <c r="M4161" s="124" t="str">
        <f>IF($G4161=0,"-",VLOOKUP($G4161,Nomenclator!$B$6:$G$1000,4,0))</f>
        <v>-</v>
      </c>
      <c r="N4161" s="124" t="str">
        <f>IF($G4161=0,"-",VLOOKUP($G4161,Nomenclator!$B$6:$G$1000,6,0))</f>
        <v>-</v>
      </c>
      <c r="O4161" s="74"/>
      <c r="P4161" s="74"/>
    </row>
    <row r="4162" spans="1:16" x14ac:dyDescent="0.2">
      <c r="A4162" s="73" t="str">
        <f t="shared" si="65"/>
        <v>-</v>
      </c>
      <c r="B4162" s="75"/>
      <c r="C4162" s="74"/>
      <c r="D4162" s="74"/>
      <c r="E4162" s="74"/>
      <c r="F4162" s="74"/>
      <c r="G4162" s="74"/>
      <c r="H4162" s="74"/>
      <c r="I4162" s="74"/>
      <c r="J4162" s="78"/>
      <c r="K4162" s="78"/>
      <c r="L4162" s="124" t="str">
        <f>IF($G4162=0,"-",VLOOKUP($G4162,Nomenclator!$B$6:$G$1000,3,0))</f>
        <v>-</v>
      </c>
      <c r="M4162" s="124" t="str">
        <f>IF($G4162=0,"-",VLOOKUP($G4162,Nomenclator!$B$6:$G$1000,4,0))</f>
        <v>-</v>
      </c>
      <c r="N4162" s="124" t="str">
        <f>IF($G4162=0,"-",VLOOKUP($G4162,Nomenclator!$B$6:$G$1000,6,0))</f>
        <v>-</v>
      </c>
      <c r="O4162" s="74"/>
      <c r="P4162" s="74"/>
    </row>
    <row r="4163" spans="1:16" x14ac:dyDescent="0.2">
      <c r="A4163" s="73" t="str">
        <f t="shared" si="65"/>
        <v>-</v>
      </c>
      <c r="B4163" s="75"/>
      <c r="C4163" s="74"/>
      <c r="D4163" s="74"/>
      <c r="E4163" s="74"/>
      <c r="F4163" s="74"/>
      <c r="G4163" s="74"/>
      <c r="H4163" s="74"/>
      <c r="I4163" s="74"/>
      <c r="J4163" s="78"/>
      <c r="K4163" s="78"/>
      <c r="L4163" s="124" t="str">
        <f>IF($G4163=0,"-",VLOOKUP($G4163,Nomenclator!$B$6:$G$1000,3,0))</f>
        <v>-</v>
      </c>
      <c r="M4163" s="124" t="str">
        <f>IF($G4163=0,"-",VLOOKUP($G4163,Nomenclator!$B$6:$G$1000,4,0))</f>
        <v>-</v>
      </c>
      <c r="N4163" s="124" t="str">
        <f>IF($G4163=0,"-",VLOOKUP($G4163,Nomenclator!$B$6:$G$1000,6,0))</f>
        <v>-</v>
      </c>
      <c r="O4163" s="74"/>
      <c r="P4163" s="74"/>
    </row>
    <row r="4164" spans="1:16" x14ac:dyDescent="0.2">
      <c r="A4164" s="73" t="str">
        <f t="shared" si="65"/>
        <v>-</v>
      </c>
      <c r="B4164" s="75"/>
      <c r="C4164" s="74"/>
      <c r="D4164" s="74"/>
      <c r="E4164" s="74"/>
      <c r="F4164" s="74"/>
      <c r="G4164" s="74"/>
      <c r="H4164" s="74"/>
      <c r="I4164" s="74"/>
      <c r="J4164" s="78"/>
      <c r="K4164" s="78"/>
      <c r="L4164" s="124" t="str">
        <f>IF($G4164=0,"-",VLOOKUP($G4164,Nomenclator!$B$6:$G$1000,3,0))</f>
        <v>-</v>
      </c>
      <c r="M4164" s="124" t="str">
        <f>IF($G4164=0,"-",VLOOKUP($G4164,Nomenclator!$B$6:$G$1000,4,0))</f>
        <v>-</v>
      </c>
      <c r="N4164" s="124" t="str">
        <f>IF($G4164=0,"-",VLOOKUP($G4164,Nomenclator!$B$6:$G$1000,6,0))</f>
        <v>-</v>
      </c>
      <c r="O4164" s="74"/>
      <c r="P4164" s="74"/>
    </row>
    <row r="4165" spans="1:16" x14ac:dyDescent="0.2">
      <c r="A4165" s="73" t="str">
        <f t="shared" si="65"/>
        <v>-</v>
      </c>
      <c r="B4165" s="75"/>
      <c r="C4165" s="74"/>
      <c r="D4165" s="74"/>
      <c r="E4165" s="74"/>
      <c r="F4165" s="74"/>
      <c r="G4165" s="74"/>
      <c r="H4165" s="74"/>
      <c r="I4165" s="74"/>
      <c r="J4165" s="78"/>
      <c r="K4165" s="78"/>
      <c r="L4165" s="124" t="str">
        <f>IF($G4165=0,"-",VLOOKUP($G4165,Nomenclator!$B$6:$G$1000,3,0))</f>
        <v>-</v>
      </c>
      <c r="M4165" s="124" t="str">
        <f>IF($G4165=0,"-",VLOOKUP($G4165,Nomenclator!$B$6:$G$1000,4,0))</f>
        <v>-</v>
      </c>
      <c r="N4165" s="124" t="str">
        <f>IF($G4165=0,"-",VLOOKUP($G4165,Nomenclator!$B$6:$G$1000,6,0))</f>
        <v>-</v>
      </c>
      <c r="O4165" s="74"/>
      <c r="P4165" s="74"/>
    </row>
    <row r="4166" spans="1:16" x14ac:dyDescent="0.2">
      <c r="A4166" s="73" t="str">
        <f t="shared" si="65"/>
        <v>-</v>
      </c>
      <c r="B4166" s="75"/>
      <c r="C4166" s="74"/>
      <c r="D4166" s="74"/>
      <c r="E4166" s="74"/>
      <c r="F4166" s="74"/>
      <c r="G4166" s="74"/>
      <c r="H4166" s="74"/>
      <c r="I4166" s="74"/>
      <c r="J4166" s="78"/>
      <c r="K4166" s="78"/>
      <c r="L4166" s="124" t="str">
        <f>IF($G4166=0,"-",VLOOKUP($G4166,Nomenclator!$B$6:$G$1000,3,0))</f>
        <v>-</v>
      </c>
      <c r="M4166" s="124" t="str">
        <f>IF($G4166=0,"-",VLOOKUP($G4166,Nomenclator!$B$6:$G$1000,4,0))</f>
        <v>-</v>
      </c>
      <c r="N4166" s="124" t="str">
        <f>IF($G4166=0,"-",VLOOKUP($G4166,Nomenclator!$B$6:$G$1000,6,0))</f>
        <v>-</v>
      </c>
      <c r="O4166" s="74"/>
      <c r="P4166" s="74"/>
    </row>
    <row r="4167" spans="1:16" x14ac:dyDescent="0.2">
      <c r="A4167" s="73" t="str">
        <f t="shared" si="65"/>
        <v>-</v>
      </c>
      <c r="B4167" s="75"/>
      <c r="C4167" s="74"/>
      <c r="D4167" s="74"/>
      <c r="E4167" s="74"/>
      <c r="F4167" s="74"/>
      <c r="G4167" s="74"/>
      <c r="H4167" s="74"/>
      <c r="I4167" s="74"/>
      <c r="J4167" s="78"/>
      <c r="K4167" s="78"/>
      <c r="L4167" s="124" t="str">
        <f>IF($G4167=0,"-",VLOOKUP($G4167,Nomenclator!$B$6:$G$1000,3,0))</f>
        <v>-</v>
      </c>
      <c r="M4167" s="124" t="str">
        <f>IF($G4167=0,"-",VLOOKUP($G4167,Nomenclator!$B$6:$G$1000,4,0))</f>
        <v>-</v>
      </c>
      <c r="N4167" s="124" t="str">
        <f>IF($G4167=0,"-",VLOOKUP($G4167,Nomenclator!$B$6:$G$1000,6,0))</f>
        <v>-</v>
      </c>
      <c r="O4167" s="74"/>
      <c r="P4167" s="74"/>
    </row>
    <row r="4168" spans="1:16" x14ac:dyDescent="0.2">
      <c r="A4168" s="73" t="str">
        <f t="shared" si="65"/>
        <v>-</v>
      </c>
      <c r="B4168" s="75"/>
      <c r="C4168" s="74"/>
      <c r="D4168" s="74"/>
      <c r="E4168" s="74"/>
      <c r="F4168" s="74"/>
      <c r="G4168" s="74"/>
      <c r="H4168" s="74"/>
      <c r="I4168" s="74"/>
      <c r="J4168" s="78"/>
      <c r="K4168" s="78"/>
      <c r="L4168" s="124" t="str">
        <f>IF($G4168=0,"-",VLOOKUP($G4168,Nomenclator!$B$6:$G$1000,3,0))</f>
        <v>-</v>
      </c>
      <c r="M4168" s="124" t="str">
        <f>IF($G4168=0,"-",VLOOKUP($G4168,Nomenclator!$B$6:$G$1000,4,0))</f>
        <v>-</v>
      </c>
      <c r="N4168" s="124" t="str">
        <f>IF($G4168=0,"-",VLOOKUP($G4168,Nomenclator!$B$6:$G$1000,6,0))</f>
        <v>-</v>
      </c>
      <c r="O4168" s="74"/>
      <c r="P4168" s="74"/>
    </row>
    <row r="4169" spans="1:16" x14ac:dyDescent="0.2">
      <c r="A4169" s="73" t="str">
        <f t="shared" si="65"/>
        <v>-</v>
      </c>
      <c r="B4169" s="75"/>
      <c r="C4169" s="74"/>
      <c r="D4169" s="74"/>
      <c r="E4169" s="74"/>
      <c r="F4169" s="74"/>
      <c r="G4169" s="74"/>
      <c r="H4169" s="74"/>
      <c r="I4169" s="74"/>
      <c r="J4169" s="78"/>
      <c r="K4169" s="78"/>
      <c r="L4169" s="124" t="str">
        <f>IF($G4169=0,"-",VLOOKUP($G4169,Nomenclator!$B$6:$G$1000,3,0))</f>
        <v>-</v>
      </c>
      <c r="M4169" s="124" t="str">
        <f>IF($G4169=0,"-",VLOOKUP($G4169,Nomenclator!$B$6:$G$1000,4,0))</f>
        <v>-</v>
      </c>
      <c r="N4169" s="124" t="str">
        <f>IF($G4169=0,"-",VLOOKUP($G4169,Nomenclator!$B$6:$G$1000,6,0))</f>
        <v>-</v>
      </c>
      <c r="O4169" s="74"/>
      <c r="P4169" s="74"/>
    </row>
    <row r="4170" spans="1:16" x14ac:dyDescent="0.2">
      <c r="A4170" s="73" t="str">
        <f t="shared" si="65"/>
        <v>-</v>
      </c>
      <c r="B4170" s="75"/>
      <c r="C4170" s="74"/>
      <c r="D4170" s="74"/>
      <c r="E4170" s="74"/>
      <c r="F4170" s="74"/>
      <c r="G4170" s="74"/>
      <c r="H4170" s="74"/>
      <c r="I4170" s="74"/>
      <c r="J4170" s="78"/>
      <c r="K4170" s="78"/>
      <c r="L4170" s="124" t="str">
        <f>IF($G4170=0,"-",VLOOKUP($G4170,Nomenclator!$B$6:$G$1000,3,0))</f>
        <v>-</v>
      </c>
      <c r="M4170" s="124" t="str">
        <f>IF($G4170=0,"-",VLOOKUP($G4170,Nomenclator!$B$6:$G$1000,4,0))</f>
        <v>-</v>
      </c>
      <c r="N4170" s="124" t="str">
        <f>IF($G4170=0,"-",VLOOKUP($G4170,Nomenclator!$B$6:$G$1000,6,0))</f>
        <v>-</v>
      </c>
      <c r="O4170" s="74"/>
      <c r="P4170" s="74"/>
    </row>
    <row r="4171" spans="1:16" x14ac:dyDescent="0.2">
      <c r="A4171" s="73" t="str">
        <f t="shared" si="65"/>
        <v>-</v>
      </c>
      <c r="B4171" s="75"/>
      <c r="C4171" s="74"/>
      <c r="D4171" s="74"/>
      <c r="E4171" s="74"/>
      <c r="F4171" s="74"/>
      <c r="G4171" s="74"/>
      <c r="H4171" s="74"/>
      <c r="I4171" s="74"/>
      <c r="J4171" s="78"/>
      <c r="K4171" s="78"/>
      <c r="L4171" s="124" t="str">
        <f>IF($G4171=0,"-",VLOOKUP($G4171,Nomenclator!$B$6:$G$1000,3,0))</f>
        <v>-</v>
      </c>
      <c r="M4171" s="124" t="str">
        <f>IF($G4171=0,"-",VLOOKUP($G4171,Nomenclator!$B$6:$G$1000,4,0))</f>
        <v>-</v>
      </c>
      <c r="N4171" s="124" t="str">
        <f>IF($G4171=0,"-",VLOOKUP($G4171,Nomenclator!$B$6:$G$1000,6,0))</f>
        <v>-</v>
      </c>
      <c r="O4171" s="74"/>
      <c r="P4171" s="74"/>
    </row>
    <row r="4172" spans="1:16" x14ac:dyDescent="0.2">
      <c r="A4172" s="73" t="str">
        <f t="shared" si="65"/>
        <v>-</v>
      </c>
      <c r="B4172" s="75"/>
      <c r="C4172" s="74"/>
      <c r="D4172" s="74"/>
      <c r="E4172" s="74"/>
      <c r="F4172" s="74"/>
      <c r="G4172" s="74"/>
      <c r="H4172" s="74"/>
      <c r="I4172" s="74"/>
      <c r="J4172" s="78"/>
      <c r="K4172" s="78"/>
      <c r="L4172" s="124" t="str">
        <f>IF($G4172=0,"-",VLOOKUP($G4172,Nomenclator!$B$6:$G$1000,3,0))</f>
        <v>-</v>
      </c>
      <c r="M4172" s="124" t="str">
        <f>IF($G4172=0,"-",VLOOKUP($G4172,Nomenclator!$B$6:$G$1000,4,0))</f>
        <v>-</v>
      </c>
      <c r="N4172" s="124" t="str">
        <f>IF($G4172=0,"-",VLOOKUP($G4172,Nomenclator!$B$6:$G$1000,6,0))</f>
        <v>-</v>
      </c>
      <c r="O4172" s="74"/>
      <c r="P4172" s="74"/>
    </row>
    <row r="4173" spans="1:16" x14ac:dyDescent="0.2">
      <c r="A4173" s="73" t="str">
        <f t="shared" si="65"/>
        <v>-</v>
      </c>
      <c r="B4173" s="75"/>
      <c r="C4173" s="74"/>
      <c r="D4173" s="74"/>
      <c r="E4173" s="74"/>
      <c r="F4173" s="74"/>
      <c r="G4173" s="74"/>
      <c r="H4173" s="74"/>
      <c r="I4173" s="74"/>
      <c r="J4173" s="78"/>
      <c r="K4173" s="78"/>
      <c r="L4173" s="124" t="str">
        <f>IF($G4173=0,"-",VLOOKUP($G4173,Nomenclator!$B$6:$G$1000,3,0))</f>
        <v>-</v>
      </c>
      <c r="M4173" s="124" t="str">
        <f>IF($G4173=0,"-",VLOOKUP($G4173,Nomenclator!$B$6:$G$1000,4,0))</f>
        <v>-</v>
      </c>
      <c r="N4173" s="124" t="str">
        <f>IF($G4173=0,"-",VLOOKUP($G4173,Nomenclator!$B$6:$G$1000,6,0))</f>
        <v>-</v>
      </c>
      <c r="O4173" s="74"/>
      <c r="P4173" s="74"/>
    </row>
    <row r="4174" spans="1:16" x14ac:dyDescent="0.2">
      <c r="A4174" s="73" t="str">
        <f t="shared" si="65"/>
        <v>-</v>
      </c>
      <c r="B4174" s="75"/>
      <c r="C4174" s="74"/>
      <c r="D4174" s="74"/>
      <c r="E4174" s="74"/>
      <c r="F4174" s="74"/>
      <c r="G4174" s="74"/>
      <c r="H4174" s="74"/>
      <c r="I4174" s="74"/>
      <c r="J4174" s="78"/>
      <c r="K4174" s="78"/>
      <c r="L4174" s="124" t="str">
        <f>IF($G4174=0,"-",VLOOKUP($G4174,Nomenclator!$B$6:$G$1000,3,0))</f>
        <v>-</v>
      </c>
      <c r="M4174" s="124" t="str">
        <f>IF($G4174=0,"-",VLOOKUP($G4174,Nomenclator!$B$6:$G$1000,4,0))</f>
        <v>-</v>
      </c>
      <c r="N4174" s="124" t="str">
        <f>IF($G4174=0,"-",VLOOKUP($G4174,Nomenclator!$B$6:$G$1000,6,0))</f>
        <v>-</v>
      </c>
      <c r="O4174" s="74"/>
      <c r="P4174" s="74"/>
    </row>
    <row r="4175" spans="1:16" x14ac:dyDescent="0.2">
      <c r="A4175" s="73" t="str">
        <f t="shared" si="65"/>
        <v>-</v>
      </c>
      <c r="B4175" s="75"/>
      <c r="C4175" s="74"/>
      <c r="D4175" s="74"/>
      <c r="E4175" s="74"/>
      <c r="F4175" s="74"/>
      <c r="G4175" s="74"/>
      <c r="H4175" s="74"/>
      <c r="I4175" s="74"/>
      <c r="J4175" s="78"/>
      <c r="K4175" s="78"/>
      <c r="L4175" s="124" t="str">
        <f>IF($G4175=0,"-",VLOOKUP($G4175,Nomenclator!$B$6:$G$1000,3,0))</f>
        <v>-</v>
      </c>
      <c r="M4175" s="124" t="str">
        <f>IF($G4175=0,"-",VLOOKUP($G4175,Nomenclator!$B$6:$G$1000,4,0))</f>
        <v>-</v>
      </c>
      <c r="N4175" s="124" t="str">
        <f>IF($G4175=0,"-",VLOOKUP($G4175,Nomenclator!$B$6:$G$1000,6,0))</f>
        <v>-</v>
      </c>
      <c r="O4175" s="74"/>
      <c r="P4175" s="74"/>
    </row>
    <row r="4176" spans="1:16" x14ac:dyDescent="0.2">
      <c r="A4176" s="73" t="str">
        <f t="shared" si="65"/>
        <v>-</v>
      </c>
      <c r="B4176" s="75"/>
      <c r="C4176" s="74"/>
      <c r="D4176" s="74"/>
      <c r="E4176" s="74"/>
      <c r="F4176" s="74"/>
      <c r="G4176" s="74"/>
      <c r="H4176" s="74"/>
      <c r="I4176" s="74"/>
      <c r="J4176" s="78"/>
      <c r="K4176" s="78"/>
      <c r="L4176" s="124" t="str">
        <f>IF($G4176=0,"-",VLOOKUP($G4176,Nomenclator!$B$6:$G$1000,3,0))</f>
        <v>-</v>
      </c>
      <c r="M4176" s="124" t="str">
        <f>IF($G4176=0,"-",VLOOKUP($G4176,Nomenclator!$B$6:$G$1000,4,0))</f>
        <v>-</v>
      </c>
      <c r="N4176" s="124" t="str">
        <f>IF($G4176=0,"-",VLOOKUP($G4176,Nomenclator!$B$6:$G$1000,6,0))</f>
        <v>-</v>
      </c>
      <c r="O4176" s="74"/>
      <c r="P4176" s="74"/>
    </row>
    <row r="4177" spans="1:16" x14ac:dyDescent="0.2">
      <c r="A4177" s="73" t="str">
        <f t="shared" si="65"/>
        <v>-</v>
      </c>
      <c r="B4177" s="75"/>
      <c r="C4177" s="74"/>
      <c r="D4177" s="74"/>
      <c r="E4177" s="74"/>
      <c r="F4177" s="74"/>
      <c r="G4177" s="74"/>
      <c r="H4177" s="74"/>
      <c r="I4177" s="74"/>
      <c r="J4177" s="78"/>
      <c r="K4177" s="78"/>
      <c r="L4177" s="124" t="str">
        <f>IF($G4177=0,"-",VLOOKUP($G4177,Nomenclator!$B$6:$G$1000,3,0))</f>
        <v>-</v>
      </c>
      <c r="M4177" s="124" t="str">
        <f>IF($G4177=0,"-",VLOOKUP($G4177,Nomenclator!$B$6:$G$1000,4,0))</f>
        <v>-</v>
      </c>
      <c r="N4177" s="124" t="str">
        <f>IF($G4177=0,"-",VLOOKUP($G4177,Nomenclator!$B$6:$G$1000,6,0))</f>
        <v>-</v>
      </c>
      <c r="O4177" s="74"/>
      <c r="P4177" s="74"/>
    </row>
    <row r="4178" spans="1:16" x14ac:dyDescent="0.2">
      <c r="A4178" s="73" t="str">
        <f t="shared" si="65"/>
        <v>-</v>
      </c>
      <c r="B4178" s="75"/>
      <c r="C4178" s="74"/>
      <c r="D4178" s="74"/>
      <c r="E4178" s="74"/>
      <c r="F4178" s="74"/>
      <c r="G4178" s="74"/>
      <c r="H4178" s="74"/>
      <c r="I4178" s="74"/>
      <c r="J4178" s="78"/>
      <c r="K4178" s="78"/>
      <c r="L4178" s="124" t="str">
        <f>IF($G4178=0,"-",VLOOKUP($G4178,Nomenclator!$B$6:$G$1000,3,0))</f>
        <v>-</v>
      </c>
      <c r="M4178" s="124" t="str">
        <f>IF($G4178=0,"-",VLOOKUP($G4178,Nomenclator!$B$6:$G$1000,4,0))</f>
        <v>-</v>
      </c>
      <c r="N4178" s="124" t="str">
        <f>IF($G4178=0,"-",VLOOKUP($G4178,Nomenclator!$B$6:$G$1000,6,0))</f>
        <v>-</v>
      </c>
      <c r="O4178" s="74"/>
      <c r="P4178" s="74"/>
    </row>
    <row r="4179" spans="1:16" x14ac:dyDescent="0.2">
      <c r="A4179" s="73" t="str">
        <f t="shared" si="65"/>
        <v>-</v>
      </c>
      <c r="B4179" s="75"/>
      <c r="C4179" s="74"/>
      <c r="D4179" s="74"/>
      <c r="E4179" s="74"/>
      <c r="F4179" s="74"/>
      <c r="G4179" s="74"/>
      <c r="H4179" s="74"/>
      <c r="I4179" s="74"/>
      <c r="J4179" s="78"/>
      <c r="K4179" s="78"/>
      <c r="L4179" s="124" t="str">
        <f>IF($G4179=0,"-",VLOOKUP($G4179,Nomenclator!$B$6:$G$1000,3,0))</f>
        <v>-</v>
      </c>
      <c r="M4179" s="124" t="str">
        <f>IF($G4179=0,"-",VLOOKUP($G4179,Nomenclator!$B$6:$G$1000,4,0))</f>
        <v>-</v>
      </c>
      <c r="N4179" s="124" t="str">
        <f>IF($G4179=0,"-",VLOOKUP($G4179,Nomenclator!$B$6:$G$1000,6,0))</f>
        <v>-</v>
      </c>
      <c r="O4179" s="74"/>
      <c r="P4179" s="74"/>
    </row>
    <row r="4180" spans="1:16" x14ac:dyDescent="0.2">
      <c r="A4180" s="73" t="str">
        <f t="shared" si="65"/>
        <v>-</v>
      </c>
      <c r="B4180" s="75"/>
      <c r="C4180" s="74"/>
      <c r="D4180" s="74"/>
      <c r="E4180" s="74"/>
      <c r="F4180" s="74"/>
      <c r="G4180" s="74"/>
      <c r="H4180" s="74"/>
      <c r="I4180" s="74"/>
      <c r="J4180" s="78"/>
      <c r="K4180" s="78"/>
      <c r="L4180" s="124" t="str">
        <f>IF($G4180=0,"-",VLOOKUP($G4180,Nomenclator!$B$6:$G$1000,3,0))</f>
        <v>-</v>
      </c>
      <c r="M4180" s="124" t="str">
        <f>IF($G4180=0,"-",VLOOKUP($G4180,Nomenclator!$B$6:$G$1000,4,0))</f>
        <v>-</v>
      </c>
      <c r="N4180" s="124" t="str">
        <f>IF($G4180=0,"-",VLOOKUP($G4180,Nomenclator!$B$6:$G$1000,6,0))</f>
        <v>-</v>
      </c>
      <c r="O4180" s="74"/>
      <c r="P4180" s="74"/>
    </row>
    <row r="4181" spans="1:16" x14ac:dyDescent="0.2">
      <c r="A4181" s="73" t="str">
        <f t="shared" si="65"/>
        <v>-</v>
      </c>
      <c r="B4181" s="75"/>
      <c r="C4181" s="74"/>
      <c r="D4181" s="74"/>
      <c r="E4181" s="74"/>
      <c r="F4181" s="74"/>
      <c r="G4181" s="74"/>
      <c r="H4181" s="74"/>
      <c r="I4181" s="74"/>
      <c r="J4181" s="78"/>
      <c r="K4181" s="78"/>
      <c r="L4181" s="124" t="str">
        <f>IF($G4181=0,"-",VLOOKUP($G4181,Nomenclator!$B$6:$G$1000,3,0))</f>
        <v>-</v>
      </c>
      <c r="M4181" s="124" t="str">
        <f>IF($G4181=0,"-",VLOOKUP($G4181,Nomenclator!$B$6:$G$1000,4,0))</f>
        <v>-</v>
      </c>
      <c r="N4181" s="124" t="str">
        <f>IF($G4181=0,"-",VLOOKUP($G4181,Nomenclator!$B$6:$G$1000,6,0))</f>
        <v>-</v>
      </c>
      <c r="O4181" s="74"/>
      <c r="P4181" s="74"/>
    </row>
    <row r="4182" spans="1:16" x14ac:dyDescent="0.2">
      <c r="A4182" s="73" t="str">
        <f t="shared" si="65"/>
        <v>-</v>
      </c>
      <c r="B4182" s="75"/>
      <c r="C4182" s="74"/>
      <c r="D4182" s="74"/>
      <c r="E4182" s="74"/>
      <c r="F4182" s="74"/>
      <c r="G4182" s="74"/>
      <c r="H4182" s="74"/>
      <c r="I4182" s="74"/>
      <c r="J4182" s="78"/>
      <c r="K4182" s="78"/>
      <c r="L4182" s="124" t="str">
        <f>IF($G4182=0,"-",VLOOKUP($G4182,Nomenclator!$B$6:$G$1000,3,0))</f>
        <v>-</v>
      </c>
      <c r="M4182" s="124" t="str">
        <f>IF($G4182=0,"-",VLOOKUP($G4182,Nomenclator!$B$6:$G$1000,4,0))</f>
        <v>-</v>
      </c>
      <c r="N4182" s="124" t="str">
        <f>IF($G4182=0,"-",VLOOKUP($G4182,Nomenclator!$B$6:$G$1000,6,0))</f>
        <v>-</v>
      </c>
      <c r="O4182" s="74"/>
      <c r="P4182" s="74"/>
    </row>
    <row r="4183" spans="1:16" x14ac:dyDescent="0.2">
      <c r="A4183" s="73" t="str">
        <f t="shared" si="65"/>
        <v>-</v>
      </c>
      <c r="B4183" s="75"/>
      <c r="C4183" s="74"/>
      <c r="D4183" s="74"/>
      <c r="E4183" s="74"/>
      <c r="F4183" s="74"/>
      <c r="G4183" s="74"/>
      <c r="H4183" s="74"/>
      <c r="I4183" s="74"/>
      <c r="J4183" s="78"/>
      <c r="K4183" s="78"/>
      <c r="L4183" s="124" t="str">
        <f>IF($G4183=0,"-",VLOOKUP($G4183,Nomenclator!$B$6:$G$1000,3,0))</f>
        <v>-</v>
      </c>
      <c r="M4183" s="124" t="str">
        <f>IF($G4183=0,"-",VLOOKUP($G4183,Nomenclator!$B$6:$G$1000,4,0))</f>
        <v>-</v>
      </c>
      <c r="N4183" s="124" t="str">
        <f>IF($G4183=0,"-",VLOOKUP($G4183,Nomenclator!$B$6:$G$1000,6,0))</f>
        <v>-</v>
      </c>
      <c r="O4183" s="74"/>
      <c r="P4183" s="74"/>
    </row>
    <row r="4184" spans="1:16" x14ac:dyDescent="0.2">
      <c r="A4184" s="73" t="str">
        <f t="shared" si="65"/>
        <v>-</v>
      </c>
      <c r="B4184" s="75"/>
      <c r="C4184" s="74"/>
      <c r="D4184" s="74"/>
      <c r="E4184" s="74"/>
      <c r="F4184" s="74"/>
      <c r="G4184" s="74"/>
      <c r="H4184" s="74"/>
      <c r="I4184" s="74"/>
      <c r="J4184" s="78"/>
      <c r="K4184" s="78"/>
      <c r="L4184" s="124" t="str">
        <f>IF($G4184=0,"-",VLOOKUP($G4184,Nomenclator!$B$6:$G$1000,3,0))</f>
        <v>-</v>
      </c>
      <c r="M4184" s="124" t="str">
        <f>IF($G4184=0,"-",VLOOKUP($G4184,Nomenclator!$B$6:$G$1000,4,0))</f>
        <v>-</v>
      </c>
      <c r="N4184" s="124" t="str">
        <f>IF($G4184=0,"-",VLOOKUP($G4184,Nomenclator!$B$6:$G$1000,6,0))</f>
        <v>-</v>
      </c>
      <c r="O4184" s="74"/>
      <c r="P4184" s="74"/>
    </row>
    <row r="4185" spans="1:16" x14ac:dyDescent="0.2">
      <c r="A4185" s="73" t="str">
        <f t="shared" si="65"/>
        <v>-</v>
      </c>
      <c r="B4185" s="75"/>
      <c r="C4185" s="74"/>
      <c r="D4185" s="74"/>
      <c r="E4185" s="74"/>
      <c r="F4185" s="74"/>
      <c r="G4185" s="74"/>
      <c r="H4185" s="74"/>
      <c r="I4185" s="74"/>
      <c r="J4185" s="78"/>
      <c r="K4185" s="78"/>
      <c r="L4185" s="124" t="str">
        <f>IF($G4185=0,"-",VLOOKUP($G4185,Nomenclator!$B$6:$G$1000,3,0))</f>
        <v>-</v>
      </c>
      <c r="M4185" s="124" t="str">
        <f>IF($G4185=0,"-",VLOOKUP($G4185,Nomenclator!$B$6:$G$1000,4,0))</f>
        <v>-</v>
      </c>
      <c r="N4185" s="124" t="str">
        <f>IF($G4185=0,"-",VLOOKUP($G4185,Nomenclator!$B$6:$G$1000,6,0))</f>
        <v>-</v>
      </c>
      <c r="O4185" s="74"/>
      <c r="P4185" s="74"/>
    </row>
    <row r="4186" spans="1:16" x14ac:dyDescent="0.2">
      <c r="A4186" s="73" t="str">
        <f t="shared" si="65"/>
        <v>-</v>
      </c>
      <c r="B4186" s="75"/>
      <c r="C4186" s="74"/>
      <c r="D4186" s="74"/>
      <c r="E4186" s="74"/>
      <c r="F4186" s="74"/>
      <c r="G4186" s="74"/>
      <c r="H4186" s="74"/>
      <c r="I4186" s="74"/>
      <c r="J4186" s="78"/>
      <c r="K4186" s="78"/>
      <c r="L4186" s="124" t="str">
        <f>IF($G4186=0,"-",VLOOKUP($G4186,Nomenclator!$B$6:$G$1000,3,0))</f>
        <v>-</v>
      </c>
      <c r="M4186" s="124" t="str">
        <f>IF($G4186=0,"-",VLOOKUP($G4186,Nomenclator!$B$6:$G$1000,4,0))</f>
        <v>-</v>
      </c>
      <c r="N4186" s="124" t="str">
        <f>IF($G4186=0,"-",VLOOKUP($G4186,Nomenclator!$B$6:$G$1000,6,0))</f>
        <v>-</v>
      </c>
      <c r="O4186" s="74"/>
      <c r="P4186" s="74"/>
    </row>
    <row r="4187" spans="1:16" x14ac:dyDescent="0.2">
      <c r="A4187" s="73" t="str">
        <f t="shared" si="65"/>
        <v>-</v>
      </c>
      <c r="B4187" s="75"/>
      <c r="C4187" s="74"/>
      <c r="D4187" s="74"/>
      <c r="E4187" s="74"/>
      <c r="F4187" s="74"/>
      <c r="G4187" s="74"/>
      <c r="H4187" s="74"/>
      <c r="I4187" s="74"/>
      <c r="J4187" s="78"/>
      <c r="K4187" s="78"/>
      <c r="L4187" s="124" t="str">
        <f>IF($G4187=0,"-",VLOOKUP($G4187,Nomenclator!$B$6:$G$1000,3,0))</f>
        <v>-</v>
      </c>
      <c r="M4187" s="124" t="str">
        <f>IF($G4187=0,"-",VLOOKUP($G4187,Nomenclator!$B$6:$G$1000,4,0))</f>
        <v>-</v>
      </c>
      <c r="N4187" s="124" t="str">
        <f>IF($G4187=0,"-",VLOOKUP($G4187,Nomenclator!$B$6:$G$1000,6,0))</f>
        <v>-</v>
      </c>
      <c r="O4187" s="74"/>
      <c r="P4187" s="74"/>
    </row>
    <row r="4188" spans="1:16" x14ac:dyDescent="0.2">
      <c r="A4188" s="73" t="str">
        <f t="shared" si="65"/>
        <v>-</v>
      </c>
      <c r="B4188" s="75"/>
      <c r="C4188" s="74"/>
      <c r="D4188" s="74"/>
      <c r="E4188" s="74"/>
      <c r="F4188" s="74"/>
      <c r="G4188" s="74"/>
      <c r="H4188" s="74"/>
      <c r="I4188" s="74"/>
      <c r="J4188" s="78"/>
      <c r="K4188" s="78"/>
      <c r="L4188" s="124" t="str">
        <f>IF($G4188=0,"-",VLOOKUP($G4188,Nomenclator!$B$6:$G$1000,3,0))</f>
        <v>-</v>
      </c>
      <c r="M4188" s="124" t="str">
        <f>IF($G4188=0,"-",VLOOKUP($G4188,Nomenclator!$B$6:$G$1000,4,0))</f>
        <v>-</v>
      </c>
      <c r="N4188" s="124" t="str">
        <f>IF($G4188=0,"-",VLOOKUP($G4188,Nomenclator!$B$6:$G$1000,6,0))</f>
        <v>-</v>
      </c>
      <c r="O4188" s="74"/>
      <c r="P4188" s="74"/>
    </row>
    <row r="4189" spans="1:16" x14ac:dyDescent="0.2">
      <c r="A4189" s="73" t="str">
        <f t="shared" si="65"/>
        <v>-</v>
      </c>
      <c r="B4189" s="75"/>
      <c r="C4189" s="74"/>
      <c r="D4189" s="74"/>
      <c r="E4189" s="74"/>
      <c r="F4189" s="74"/>
      <c r="G4189" s="74"/>
      <c r="H4189" s="74"/>
      <c r="I4189" s="74"/>
      <c r="J4189" s="78"/>
      <c r="K4189" s="78"/>
      <c r="L4189" s="124" t="str">
        <f>IF($G4189=0,"-",VLOOKUP($G4189,Nomenclator!$B$6:$G$1000,3,0))</f>
        <v>-</v>
      </c>
      <c r="M4189" s="124" t="str">
        <f>IF($G4189=0,"-",VLOOKUP($G4189,Nomenclator!$B$6:$G$1000,4,0))</f>
        <v>-</v>
      </c>
      <c r="N4189" s="124" t="str">
        <f>IF($G4189=0,"-",VLOOKUP($G4189,Nomenclator!$B$6:$G$1000,6,0))</f>
        <v>-</v>
      </c>
      <c r="O4189" s="74"/>
      <c r="P4189" s="74"/>
    </row>
    <row r="4190" spans="1:16" x14ac:dyDescent="0.2">
      <c r="A4190" s="73" t="str">
        <f t="shared" si="65"/>
        <v>-</v>
      </c>
      <c r="B4190" s="75"/>
      <c r="C4190" s="74"/>
      <c r="D4190" s="74"/>
      <c r="E4190" s="74"/>
      <c r="F4190" s="74"/>
      <c r="G4190" s="74"/>
      <c r="H4190" s="74"/>
      <c r="I4190" s="74"/>
      <c r="J4190" s="78"/>
      <c r="K4190" s="78"/>
      <c r="L4190" s="124" t="str">
        <f>IF($G4190=0,"-",VLOOKUP($G4190,Nomenclator!$B$6:$G$1000,3,0))</f>
        <v>-</v>
      </c>
      <c r="M4190" s="124" t="str">
        <f>IF($G4190=0,"-",VLOOKUP($G4190,Nomenclator!$B$6:$G$1000,4,0))</f>
        <v>-</v>
      </c>
      <c r="N4190" s="124" t="str">
        <f>IF($G4190=0,"-",VLOOKUP($G4190,Nomenclator!$B$6:$G$1000,6,0))</f>
        <v>-</v>
      </c>
      <c r="O4190" s="74"/>
      <c r="P4190" s="74"/>
    </row>
    <row r="4191" spans="1:16" x14ac:dyDescent="0.2">
      <c r="A4191" s="73" t="str">
        <f t="shared" si="65"/>
        <v>-</v>
      </c>
      <c r="B4191" s="75"/>
      <c r="C4191" s="74"/>
      <c r="D4191" s="74"/>
      <c r="E4191" s="74"/>
      <c r="F4191" s="74"/>
      <c r="G4191" s="74"/>
      <c r="H4191" s="74"/>
      <c r="I4191" s="74"/>
      <c r="J4191" s="78"/>
      <c r="K4191" s="78"/>
      <c r="L4191" s="124" t="str">
        <f>IF($G4191=0,"-",VLOOKUP($G4191,Nomenclator!$B$6:$G$1000,3,0))</f>
        <v>-</v>
      </c>
      <c r="M4191" s="124" t="str">
        <f>IF($G4191=0,"-",VLOOKUP($G4191,Nomenclator!$B$6:$G$1000,4,0))</f>
        <v>-</v>
      </c>
      <c r="N4191" s="124" t="str">
        <f>IF($G4191=0,"-",VLOOKUP($G4191,Nomenclator!$B$6:$G$1000,6,0))</f>
        <v>-</v>
      </c>
      <c r="O4191" s="74"/>
      <c r="P4191" s="74"/>
    </row>
    <row r="4192" spans="1:16" x14ac:dyDescent="0.2">
      <c r="A4192" s="73" t="str">
        <f t="shared" si="65"/>
        <v>-</v>
      </c>
      <c r="B4192" s="75"/>
      <c r="C4192" s="74"/>
      <c r="D4192" s="74"/>
      <c r="E4192" s="74"/>
      <c r="F4192" s="74"/>
      <c r="G4192" s="74"/>
      <c r="H4192" s="74"/>
      <c r="I4192" s="74"/>
      <c r="J4192" s="78"/>
      <c r="K4192" s="78"/>
      <c r="L4192" s="124" t="str">
        <f>IF($G4192=0,"-",VLOOKUP($G4192,Nomenclator!$B$6:$G$1000,3,0))</f>
        <v>-</v>
      </c>
      <c r="M4192" s="124" t="str">
        <f>IF($G4192=0,"-",VLOOKUP($G4192,Nomenclator!$B$6:$G$1000,4,0))</f>
        <v>-</v>
      </c>
      <c r="N4192" s="124" t="str">
        <f>IF($G4192=0,"-",VLOOKUP($G4192,Nomenclator!$B$6:$G$1000,6,0))</f>
        <v>-</v>
      </c>
      <c r="O4192" s="74"/>
      <c r="P4192" s="74"/>
    </row>
    <row r="4193" spans="1:16" x14ac:dyDescent="0.2">
      <c r="A4193" s="73" t="str">
        <f t="shared" si="65"/>
        <v>-</v>
      </c>
      <c r="B4193" s="75"/>
      <c r="C4193" s="74"/>
      <c r="D4193" s="74"/>
      <c r="E4193" s="74"/>
      <c r="F4193" s="74"/>
      <c r="G4193" s="74"/>
      <c r="H4193" s="74"/>
      <c r="I4193" s="74"/>
      <c r="J4193" s="78"/>
      <c r="K4193" s="78"/>
      <c r="L4193" s="124" t="str">
        <f>IF($G4193=0,"-",VLOOKUP($G4193,Nomenclator!$B$6:$G$1000,3,0))</f>
        <v>-</v>
      </c>
      <c r="M4193" s="124" t="str">
        <f>IF($G4193=0,"-",VLOOKUP($G4193,Nomenclator!$B$6:$G$1000,4,0))</f>
        <v>-</v>
      </c>
      <c r="N4193" s="124" t="str">
        <f>IF($G4193=0,"-",VLOOKUP($G4193,Nomenclator!$B$6:$G$1000,6,0))</f>
        <v>-</v>
      </c>
      <c r="O4193" s="74"/>
      <c r="P4193" s="74"/>
    </row>
    <row r="4194" spans="1:16" x14ac:dyDescent="0.2">
      <c r="A4194" s="73" t="str">
        <f t="shared" si="65"/>
        <v>-</v>
      </c>
      <c r="B4194" s="75"/>
      <c r="C4194" s="74"/>
      <c r="D4194" s="74"/>
      <c r="E4194" s="74"/>
      <c r="F4194" s="74"/>
      <c r="G4194" s="74"/>
      <c r="H4194" s="74"/>
      <c r="I4194" s="74"/>
      <c r="J4194" s="78"/>
      <c r="K4194" s="78"/>
      <c r="L4194" s="124" t="str">
        <f>IF($G4194=0,"-",VLOOKUP($G4194,Nomenclator!$B$6:$G$1000,3,0))</f>
        <v>-</v>
      </c>
      <c r="M4194" s="124" t="str">
        <f>IF($G4194=0,"-",VLOOKUP($G4194,Nomenclator!$B$6:$G$1000,4,0))</f>
        <v>-</v>
      </c>
      <c r="N4194" s="124" t="str">
        <f>IF($G4194=0,"-",VLOOKUP($G4194,Nomenclator!$B$6:$G$1000,6,0))</f>
        <v>-</v>
      </c>
      <c r="O4194" s="74"/>
      <c r="P4194" s="74"/>
    </row>
    <row r="4195" spans="1:16" x14ac:dyDescent="0.2">
      <c r="A4195" s="73" t="str">
        <f t="shared" si="65"/>
        <v>-</v>
      </c>
      <c r="B4195" s="75"/>
      <c r="C4195" s="74"/>
      <c r="D4195" s="74"/>
      <c r="E4195" s="74"/>
      <c r="F4195" s="74"/>
      <c r="G4195" s="74"/>
      <c r="H4195" s="74"/>
      <c r="I4195" s="74"/>
      <c r="J4195" s="78"/>
      <c r="K4195" s="78"/>
      <c r="L4195" s="124" t="str">
        <f>IF($G4195=0,"-",VLOOKUP($G4195,Nomenclator!$B$6:$G$1000,3,0))</f>
        <v>-</v>
      </c>
      <c r="M4195" s="124" t="str">
        <f>IF($G4195=0,"-",VLOOKUP($G4195,Nomenclator!$B$6:$G$1000,4,0))</f>
        <v>-</v>
      </c>
      <c r="N4195" s="124" t="str">
        <f>IF($G4195=0,"-",VLOOKUP($G4195,Nomenclator!$B$6:$G$1000,6,0))</f>
        <v>-</v>
      </c>
      <c r="O4195" s="74"/>
      <c r="P4195" s="74"/>
    </row>
    <row r="4196" spans="1:16" x14ac:dyDescent="0.2">
      <c r="A4196" s="73" t="str">
        <f t="shared" si="65"/>
        <v>-</v>
      </c>
      <c r="B4196" s="75"/>
      <c r="C4196" s="74"/>
      <c r="D4196" s="74"/>
      <c r="E4196" s="74"/>
      <c r="F4196" s="74"/>
      <c r="G4196" s="74"/>
      <c r="H4196" s="74"/>
      <c r="I4196" s="74"/>
      <c r="J4196" s="78"/>
      <c r="K4196" s="78"/>
      <c r="L4196" s="124" t="str">
        <f>IF($G4196=0,"-",VLOOKUP($G4196,Nomenclator!$B$6:$G$1000,3,0))</f>
        <v>-</v>
      </c>
      <c r="M4196" s="124" t="str">
        <f>IF($G4196=0,"-",VLOOKUP($G4196,Nomenclator!$B$6:$G$1000,4,0))</f>
        <v>-</v>
      </c>
      <c r="N4196" s="124" t="str">
        <f>IF($G4196=0,"-",VLOOKUP($G4196,Nomenclator!$B$6:$G$1000,6,0))</f>
        <v>-</v>
      </c>
      <c r="O4196" s="74"/>
      <c r="P4196" s="74"/>
    </row>
    <row r="4197" spans="1:16" x14ac:dyDescent="0.2">
      <c r="A4197" s="73" t="str">
        <f t="shared" si="65"/>
        <v>-</v>
      </c>
      <c r="B4197" s="75"/>
      <c r="C4197" s="74"/>
      <c r="D4197" s="74"/>
      <c r="E4197" s="74"/>
      <c r="F4197" s="74"/>
      <c r="G4197" s="74"/>
      <c r="H4197" s="74"/>
      <c r="I4197" s="74"/>
      <c r="J4197" s="78"/>
      <c r="K4197" s="78"/>
      <c r="L4197" s="124" t="str">
        <f>IF($G4197=0,"-",VLOOKUP($G4197,Nomenclator!$B$6:$G$1000,3,0))</f>
        <v>-</v>
      </c>
      <c r="M4197" s="124" t="str">
        <f>IF($G4197=0,"-",VLOOKUP($G4197,Nomenclator!$B$6:$G$1000,4,0))</f>
        <v>-</v>
      </c>
      <c r="N4197" s="124" t="str">
        <f>IF($G4197=0,"-",VLOOKUP($G4197,Nomenclator!$B$6:$G$1000,6,0))</f>
        <v>-</v>
      </c>
      <c r="O4197" s="74"/>
      <c r="P4197" s="74"/>
    </row>
    <row r="4198" spans="1:16" x14ac:dyDescent="0.2">
      <c r="A4198" s="73" t="str">
        <f t="shared" si="65"/>
        <v>-</v>
      </c>
      <c r="B4198" s="75"/>
      <c r="C4198" s="74"/>
      <c r="D4198" s="74"/>
      <c r="E4198" s="74"/>
      <c r="F4198" s="74"/>
      <c r="G4198" s="74"/>
      <c r="H4198" s="74"/>
      <c r="I4198" s="74"/>
      <c r="J4198" s="78"/>
      <c r="K4198" s="78"/>
      <c r="L4198" s="124" t="str">
        <f>IF($G4198=0,"-",VLOOKUP($G4198,Nomenclator!$B$6:$G$1000,3,0))</f>
        <v>-</v>
      </c>
      <c r="M4198" s="124" t="str">
        <f>IF($G4198=0,"-",VLOOKUP($G4198,Nomenclator!$B$6:$G$1000,4,0))</f>
        <v>-</v>
      </c>
      <c r="N4198" s="124" t="str">
        <f>IF($G4198=0,"-",VLOOKUP($G4198,Nomenclator!$B$6:$G$1000,6,0))</f>
        <v>-</v>
      </c>
      <c r="O4198" s="74"/>
      <c r="P4198" s="74"/>
    </row>
    <row r="4199" spans="1:16" x14ac:dyDescent="0.2">
      <c r="A4199" s="73" t="str">
        <f t="shared" si="65"/>
        <v>-</v>
      </c>
      <c r="B4199" s="75"/>
      <c r="C4199" s="74"/>
      <c r="D4199" s="74"/>
      <c r="E4199" s="74"/>
      <c r="F4199" s="74"/>
      <c r="G4199" s="74"/>
      <c r="H4199" s="74"/>
      <c r="I4199" s="74"/>
      <c r="J4199" s="78"/>
      <c r="K4199" s="78"/>
      <c r="L4199" s="124" t="str">
        <f>IF($G4199=0,"-",VLOOKUP($G4199,Nomenclator!$B$6:$G$1000,3,0))</f>
        <v>-</v>
      </c>
      <c r="M4199" s="124" t="str">
        <f>IF($G4199=0,"-",VLOOKUP($G4199,Nomenclator!$B$6:$G$1000,4,0))</f>
        <v>-</v>
      </c>
      <c r="N4199" s="124" t="str">
        <f>IF($G4199=0,"-",VLOOKUP($G4199,Nomenclator!$B$6:$G$1000,6,0))</f>
        <v>-</v>
      </c>
      <c r="O4199" s="74"/>
      <c r="P4199" s="74"/>
    </row>
    <row r="4200" spans="1:16" x14ac:dyDescent="0.2">
      <c r="A4200" s="73" t="str">
        <f t="shared" si="65"/>
        <v>-</v>
      </c>
      <c r="B4200" s="75"/>
      <c r="C4200" s="74"/>
      <c r="D4200" s="74"/>
      <c r="E4200" s="74"/>
      <c r="F4200" s="74"/>
      <c r="G4200" s="74"/>
      <c r="H4200" s="74"/>
      <c r="I4200" s="74"/>
      <c r="J4200" s="78"/>
      <c r="K4200" s="78"/>
      <c r="L4200" s="124" t="str">
        <f>IF($G4200=0,"-",VLOOKUP($G4200,Nomenclator!$B$6:$G$1000,3,0))</f>
        <v>-</v>
      </c>
      <c r="M4200" s="124" t="str">
        <f>IF($G4200=0,"-",VLOOKUP($G4200,Nomenclator!$B$6:$G$1000,4,0))</f>
        <v>-</v>
      </c>
      <c r="N4200" s="124" t="str">
        <f>IF($G4200=0,"-",VLOOKUP($G4200,Nomenclator!$B$6:$G$1000,6,0))</f>
        <v>-</v>
      </c>
      <c r="O4200" s="74"/>
      <c r="P4200" s="74"/>
    </row>
    <row r="4201" spans="1:16" x14ac:dyDescent="0.2">
      <c r="A4201" s="73" t="str">
        <f t="shared" si="65"/>
        <v>-</v>
      </c>
      <c r="B4201" s="75"/>
      <c r="C4201" s="74"/>
      <c r="D4201" s="74"/>
      <c r="E4201" s="74"/>
      <c r="F4201" s="74"/>
      <c r="G4201" s="74"/>
      <c r="H4201" s="74"/>
      <c r="I4201" s="74"/>
      <c r="J4201" s="78"/>
      <c r="K4201" s="78"/>
      <c r="L4201" s="124" t="str">
        <f>IF($G4201=0,"-",VLOOKUP($G4201,Nomenclator!$B$6:$G$1000,3,0))</f>
        <v>-</v>
      </c>
      <c r="M4201" s="124" t="str">
        <f>IF($G4201=0,"-",VLOOKUP($G4201,Nomenclator!$B$6:$G$1000,4,0))</f>
        <v>-</v>
      </c>
      <c r="N4201" s="124" t="str">
        <f>IF($G4201=0,"-",VLOOKUP($G4201,Nomenclator!$B$6:$G$1000,6,0))</f>
        <v>-</v>
      </c>
      <c r="O4201" s="74"/>
      <c r="P4201" s="74"/>
    </row>
    <row r="4202" spans="1:16" x14ac:dyDescent="0.2">
      <c r="A4202" s="73" t="str">
        <f t="shared" si="65"/>
        <v>-</v>
      </c>
      <c r="B4202" s="75"/>
      <c r="C4202" s="74"/>
      <c r="D4202" s="74"/>
      <c r="E4202" s="74"/>
      <c r="F4202" s="74"/>
      <c r="G4202" s="74"/>
      <c r="H4202" s="74"/>
      <c r="I4202" s="74"/>
      <c r="J4202" s="78"/>
      <c r="K4202" s="78"/>
      <c r="L4202" s="124" t="str">
        <f>IF($G4202=0,"-",VLOOKUP($G4202,Nomenclator!$B$6:$G$1000,3,0))</f>
        <v>-</v>
      </c>
      <c r="M4202" s="124" t="str">
        <f>IF($G4202=0,"-",VLOOKUP($G4202,Nomenclator!$B$6:$G$1000,4,0))</f>
        <v>-</v>
      </c>
      <c r="N4202" s="124" t="str">
        <f>IF($G4202=0,"-",VLOOKUP($G4202,Nomenclator!$B$6:$G$1000,6,0))</f>
        <v>-</v>
      </c>
      <c r="O4202" s="74"/>
      <c r="P4202" s="74"/>
    </row>
    <row r="4203" spans="1:16" x14ac:dyDescent="0.2">
      <c r="A4203" s="73" t="str">
        <f t="shared" si="65"/>
        <v>-</v>
      </c>
      <c r="B4203" s="75"/>
      <c r="C4203" s="74"/>
      <c r="D4203" s="74"/>
      <c r="E4203" s="74"/>
      <c r="F4203" s="74"/>
      <c r="G4203" s="74"/>
      <c r="H4203" s="74"/>
      <c r="I4203" s="74"/>
      <c r="J4203" s="78"/>
      <c r="K4203" s="78"/>
      <c r="L4203" s="124" t="str">
        <f>IF($G4203=0,"-",VLOOKUP($G4203,Nomenclator!$B$6:$G$1000,3,0))</f>
        <v>-</v>
      </c>
      <c r="M4203" s="124" t="str">
        <f>IF($G4203=0,"-",VLOOKUP($G4203,Nomenclator!$B$6:$G$1000,4,0))</f>
        <v>-</v>
      </c>
      <c r="N4203" s="124" t="str">
        <f>IF($G4203=0,"-",VLOOKUP($G4203,Nomenclator!$B$6:$G$1000,6,0))</f>
        <v>-</v>
      </c>
      <c r="O4203" s="74"/>
      <c r="P4203" s="74"/>
    </row>
    <row r="4204" spans="1:16" x14ac:dyDescent="0.2">
      <c r="A4204" s="73" t="str">
        <f t="shared" si="65"/>
        <v>-</v>
      </c>
      <c r="B4204" s="75"/>
      <c r="C4204" s="74"/>
      <c r="D4204" s="74"/>
      <c r="E4204" s="74"/>
      <c r="F4204" s="74"/>
      <c r="G4204" s="74"/>
      <c r="H4204" s="74"/>
      <c r="I4204" s="74"/>
      <c r="J4204" s="78"/>
      <c r="K4204" s="78"/>
      <c r="L4204" s="124" t="str">
        <f>IF($G4204=0,"-",VLOOKUP($G4204,Nomenclator!$B$6:$G$1000,3,0))</f>
        <v>-</v>
      </c>
      <c r="M4204" s="124" t="str">
        <f>IF($G4204=0,"-",VLOOKUP($G4204,Nomenclator!$B$6:$G$1000,4,0))</f>
        <v>-</v>
      </c>
      <c r="N4204" s="124" t="str">
        <f>IF($G4204=0,"-",VLOOKUP($G4204,Nomenclator!$B$6:$G$1000,6,0))</f>
        <v>-</v>
      </c>
      <c r="O4204" s="74"/>
      <c r="P4204" s="74"/>
    </row>
    <row r="4205" spans="1:16" x14ac:dyDescent="0.2">
      <c r="A4205" s="73" t="str">
        <f>IF(B4205=0,"-",YEAR(B4205))</f>
        <v>-</v>
      </c>
      <c r="B4205" s="75"/>
      <c r="C4205" s="74"/>
      <c r="D4205" s="74"/>
      <c r="E4205" s="74"/>
      <c r="F4205" s="74"/>
      <c r="G4205" s="74"/>
      <c r="H4205" s="74"/>
      <c r="I4205" s="74"/>
      <c r="J4205" s="78"/>
      <c r="K4205" s="78"/>
      <c r="L4205" s="124" t="str">
        <f>IF($G4205=0,"-",VLOOKUP($G4205,Nomenclator!$B$6:$G$1000,3,0))</f>
        <v>-</v>
      </c>
      <c r="M4205" s="124" t="str">
        <f>IF($G4205=0,"-",VLOOKUP($G4205,Nomenclator!$B$6:$G$1000,4,0))</f>
        <v>-</v>
      </c>
      <c r="N4205" s="124" t="str">
        <f>IF($G4205=0,"-",VLOOKUP($G4205,Nomenclator!$B$6:$G$1000,6,0))</f>
        <v>-</v>
      </c>
      <c r="O4205" s="74"/>
      <c r="P4205" s="74"/>
    </row>
  </sheetData>
  <autoFilter ref="A5:P5" xr:uid="{7B9A084E-9728-42C6-8ED0-56A675A9F34A}"/>
  <dataValidations count="2">
    <dataValidation type="list" allowBlank="1" showInputMessage="1" showErrorMessage="1" sqref="P6:P4205" xr:uid="{E8356CF6-B357-4B5F-94B7-7B00784D6EF5}">
      <formula1>YN</formula1>
    </dataValidation>
    <dataValidation type="list" allowBlank="1" showInputMessage="1" showErrorMessage="1" sqref="O6:O4205" xr:uid="{E90CBF46-92A4-48EB-9179-8C9F588BC0BA}">
      <formula1>TipCombServ_ID</formula1>
    </dataValidation>
  </dataValidation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950E3-4F91-47BB-B6DD-1AAB67D619FE}">
  <sheetPr>
    <tabColor rgb="FF99CC00"/>
    <pageSetUpPr fitToPage="1"/>
  </sheetPr>
  <dimension ref="A1:AG71"/>
  <sheetViews>
    <sheetView showGridLines="0" workbookViewId="0">
      <pane xSplit="5" ySplit="6" topLeftCell="F7" activePane="bottomRight" state="frozen"/>
      <selection activeCell="E39" sqref="E39"/>
      <selection pane="topRight" activeCell="E39" sqref="E39"/>
      <selection pane="bottomLeft" activeCell="E39" sqref="E39"/>
      <selection pane="bottomRight" activeCell="E11" sqref="E11"/>
    </sheetView>
  </sheetViews>
  <sheetFormatPr defaultColWidth="9.33203125" defaultRowHeight="11.25" outlineLevelCol="1" x14ac:dyDescent="0.2"/>
  <cols>
    <col min="1" max="1" width="4" style="89" customWidth="1"/>
    <col min="2" max="4" width="5.1640625" style="89" customWidth="1"/>
    <col min="5" max="5" width="56.6640625" style="89" customWidth="1"/>
    <col min="6" max="6" width="13" style="89" customWidth="1"/>
    <col min="7" max="7" width="14.83203125" style="89" customWidth="1"/>
    <col min="8" max="9" width="10.33203125" style="89" customWidth="1"/>
    <col min="10" max="10" width="5" style="90" bestFit="1" customWidth="1"/>
    <col min="11" max="11" width="1.6640625" style="89" customWidth="1" outlineLevel="1"/>
    <col min="12" max="14" width="6.33203125" style="89" customWidth="1" outlineLevel="1"/>
    <col min="15" max="15" width="6.33203125" style="91" bestFit="1" customWidth="1"/>
    <col min="16" max="16" width="6.33203125" style="89" bestFit="1" customWidth="1"/>
    <col min="17" max="18" width="6.1640625" style="89" bestFit="1" customWidth="1"/>
    <col min="19" max="19" width="6.1640625" style="91" bestFit="1" customWidth="1"/>
    <col min="20" max="32" width="6.1640625" style="89" bestFit="1" customWidth="1"/>
    <col min="33" max="16384" width="9.33203125" style="89"/>
  </cols>
  <sheetData>
    <row r="1" spans="1:33" x14ac:dyDescent="0.2">
      <c r="A1" s="88" t="str">
        <f>[1]SetUp!$H$8</f>
        <v>Denumirea operatorului</v>
      </c>
      <c r="B1" s="88"/>
      <c r="C1" s="88"/>
      <c r="D1" s="88"/>
    </row>
    <row r="2" spans="1:33" s="95" customFormat="1" x14ac:dyDescent="0.2">
      <c r="A2" s="92"/>
      <c r="B2" s="93"/>
      <c r="C2" s="93"/>
      <c r="D2" s="93"/>
      <c r="E2" s="93"/>
      <c r="F2" s="93"/>
      <c r="G2" s="94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</row>
    <row r="3" spans="1:33" ht="15.75" x14ac:dyDescent="0.2">
      <c r="A3" s="96" t="s">
        <v>1765</v>
      </c>
      <c r="B3" s="97"/>
      <c r="C3" s="97"/>
      <c r="D3" s="97"/>
      <c r="E3" s="97"/>
      <c r="F3" s="97"/>
      <c r="G3" s="97"/>
      <c r="H3" s="97"/>
      <c r="I3" s="97"/>
      <c r="J3" s="98"/>
      <c r="K3" s="97"/>
      <c r="L3" s="97"/>
      <c r="M3" s="97"/>
      <c r="N3" s="97"/>
      <c r="O3" s="99"/>
      <c r="R3" s="97"/>
      <c r="S3" s="99"/>
    </row>
    <row r="4" spans="1:33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1"/>
      <c r="K4" s="100"/>
      <c r="L4" s="100"/>
      <c r="M4" s="100"/>
      <c r="N4" s="100"/>
      <c r="O4" s="100"/>
      <c r="P4" s="100"/>
      <c r="R4" s="100"/>
      <c r="S4" s="100"/>
      <c r="T4" s="100"/>
      <c r="U4" s="100"/>
    </row>
    <row r="5" spans="1:33" s="104" customFormat="1" ht="11.25" customHeight="1" x14ac:dyDescent="0.2">
      <c r="A5" s="160" t="s">
        <v>1568</v>
      </c>
      <c r="B5" s="160" t="s">
        <v>1569</v>
      </c>
      <c r="C5" s="160" t="s">
        <v>1570</v>
      </c>
      <c r="D5" s="160"/>
      <c r="E5" s="160" t="s">
        <v>1571</v>
      </c>
      <c r="F5" s="160"/>
      <c r="G5" s="158" t="s">
        <v>422</v>
      </c>
      <c r="H5" s="158"/>
      <c r="I5" s="158"/>
      <c r="J5" s="158" t="s">
        <v>13</v>
      </c>
      <c r="K5" s="102"/>
      <c r="L5" s="102">
        <v>2015</v>
      </c>
      <c r="M5" s="102">
        <v>2016</v>
      </c>
      <c r="N5" s="102">
        <v>2017</v>
      </c>
      <c r="O5" s="102">
        <v>2018</v>
      </c>
      <c r="P5" s="102">
        <v>2019</v>
      </c>
      <c r="Q5" s="102">
        <v>2020</v>
      </c>
      <c r="R5" s="102">
        <v>2021</v>
      </c>
      <c r="S5" s="102">
        <v>2022</v>
      </c>
      <c r="T5" s="102">
        <v>2023</v>
      </c>
      <c r="U5" s="102">
        <v>2024</v>
      </c>
      <c r="V5" s="102">
        <v>2025</v>
      </c>
      <c r="W5" s="102">
        <v>2026</v>
      </c>
      <c r="X5" s="102">
        <v>2027</v>
      </c>
      <c r="Y5" s="102">
        <v>2028</v>
      </c>
      <c r="Z5" s="102">
        <v>2029</v>
      </c>
      <c r="AA5" s="102">
        <v>2030</v>
      </c>
      <c r="AB5" s="102">
        <v>2031</v>
      </c>
      <c r="AC5" s="102">
        <v>2032</v>
      </c>
      <c r="AD5" s="102">
        <v>2033</v>
      </c>
      <c r="AE5" s="102">
        <v>2034</v>
      </c>
      <c r="AF5" s="102">
        <v>2035</v>
      </c>
      <c r="AG5" s="103"/>
    </row>
    <row r="6" spans="1:33" x14ac:dyDescent="0.2">
      <c r="A6" s="161"/>
      <c r="B6" s="161"/>
      <c r="C6" s="161"/>
      <c r="D6" s="161"/>
      <c r="E6" s="161"/>
      <c r="F6" s="161"/>
      <c r="G6" s="159"/>
      <c r="H6" s="159"/>
      <c r="I6" s="159"/>
      <c r="J6" s="159"/>
      <c r="K6" s="105"/>
      <c r="L6" s="105" t="str">
        <f>[1]ESC!F9</f>
        <v>Efectiv</v>
      </c>
      <c r="M6" s="105" t="str">
        <f>[1]ESC!G9</f>
        <v>Efectiv</v>
      </c>
      <c r="N6" s="105" t="str">
        <f>[1]ESC!H9</f>
        <v>Efectiv</v>
      </c>
      <c r="O6" s="105" t="str">
        <f>[1]ESC!I9</f>
        <v>Efectiv</v>
      </c>
      <c r="P6" s="105" t="str">
        <f>[1]ESC!J9</f>
        <v>Efectiv</v>
      </c>
      <c r="Q6" s="105" t="str">
        <f>[1]ESC!K9</f>
        <v>Progn.</v>
      </c>
      <c r="R6" s="105" t="str">
        <f>[1]ESC!L9</f>
        <v>Progn.</v>
      </c>
      <c r="S6" s="105" t="str">
        <f>[1]ESC!M9</f>
        <v>Progn.</v>
      </c>
      <c r="T6" s="105" t="str">
        <f>[1]ESC!N9</f>
        <v>Progn.</v>
      </c>
      <c r="U6" s="105" t="str">
        <f>[1]ESC!O9</f>
        <v>Progn.</v>
      </c>
      <c r="V6" s="105" t="str">
        <f>[1]ESC!P9</f>
        <v>Progn.</v>
      </c>
      <c r="W6" s="105" t="str">
        <f>[1]ESC!Q9</f>
        <v>Progn.</v>
      </c>
      <c r="X6" s="105" t="str">
        <f>[1]ESC!R9</f>
        <v>Progn.</v>
      </c>
      <c r="Y6" s="105" t="str">
        <f>[1]ESC!S9</f>
        <v>Progn.</v>
      </c>
      <c r="Z6" s="105" t="str">
        <f>[1]ESC!T9</f>
        <v>Progn.</v>
      </c>
      <c r="AA6" s="105" t="str">
        <f>[1]ESC!U9</f>
        <v>Progn.</v>
      </c>
      <c r="AB6" s="105" t="str">
        <f>[1]ESC!V9</f>
        <v>Progn.</v>
      </c>
      <c r="AC6" s="105" t="str">
        <f>[1]ESC!W9</f>
        <v>Progn.</v>
      </c>
      <c r="AD6" s="105" t="str">
        <f>[1]ESC!X9</f>
        <v>Progn.</v>
      </c>
      <c r="AE6" s="105" t="str">
        <f>[1]ESC!Y9</f>
        <v>Progn.</v>
      </c>
      <c r="AF6" s="105" t="str">
        <f>[1]ESC!Z9</f>
        <v>Progn.</v>
      </c>
      <c r="AG6" s="100"/>
    </row>
    <row r="7" spans="1:33" x14ac:dyDescent="0.2">
      <c r="A7" s="106">
        <f>COUNTA(E$7:E7)</f>
        <v>1</v>
      </c>
      <c r="B7" s="107"/>
      <c r="C7" s="107"/>
      <c r="D7" s="107"/>
      <c r="E7" s="107" t="s">
        <v>1766</v>
      </c>
      <c r="F7" s="108"/>
      <c r="G7" s="108"/>
      <c r="H7" s="109"/>
      <c r="I7" s="109"/>
      <c r="J7" s="108"/>
      <c r="K7" s="110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</row>
    <row r="8" spans="1:33" x14ac:dyDescent="0.2">
      <c r="A8" s="112">
        <f>COUNTA(E$7:E8)</f>
        <v>2</v>
      </c>
      <c r="B8" s="112"/>
      <c r="C8" s="112"/>
      <c r="D8" s="112"/>
      <c r="E8" s="126" t="s">
        <v>1758</v>
      </c>
      <c r="F8" s="112"/>
      <c r="G8" s="113" t="s">
        <v>1572</v>
      </c>
      <c r="H8" s="114"/>
      <c r="I8" s="114"/>
      <c r="J8" s="113"/>
      <c r="K8" s="115"/>
      <c r="L8" s="115">
        <f>SUM(L9:L10)</f>
        <v>0</v>
      </c>
      <c r="M8" s="115">
        <f t="shared" ref="M8:AF8" si="0">SUM(M9:M10)</f>
        <v>0</v>
      </c>
      <c r="N8" s="115">
        <f t="shared" si="0"/>
        <v>0</v>
      </c>
      <c r="O8" s="115">
        <f t="shared" si="0"/>
        <v>0</v>
      </c>
      <c r="P8" s="115">
        <f t="shared" si="0"/>
        <v>0</v>
      </c>
      <c r="Q8" s="115">
        <f t="shared" si="0"/>
        <v>0</v>
      </c>
      <c r="R8" s="115">
        <f t="shared" si="0"/>
        <v>0</v>
      </c>
      <c r="S8" s="115">
        <f t="shared" si="0"/>
        <v>0</v>
      </c>
      <c r="T8" s="115">
        <f t="shared" si="0"/>
        <v>0</v>
      </c>
      <c r="U8" s="115">
        <f t="shared" si="0"/>
        <v>0</v>
      </c>
      <c r="V8" s="115">
        <f t="shared" si="0"/>
        <v>0</v>
      </c>
      <c r="W8" s="115">
        <f t="shared" si="0"/>
        <v>0</v>
      </c>
      <c r="X8" s="115">
        <f t="shared" si="0"/>
        <v>0</v>
      </c>
      <c r="Y8" s="115">
        <f t="shared" si="0"/>
        <v>0</v>
      </c>
      <c r="Z8" s="115">
        <f t="shared" si="0"/>
        <v>0</v>
      </c>
      <c r="AA8" s="115">
        <f t="shared" si="0"/>
        <v>0</v>
      </c>
      <c r="AB8" s="115">
        <f t="shared" si="0"/>
        <v>0</v>
      </c>
      <c r="AC8" s="115">
        <f t="shared" si="0"/>
        <v>0</v>
      </c>
      <c r="AD8" s="115">
        <f t="shared" si="0"/>
        <v>0</v>
      </c>
      <c r="AE8" s="115">
        <f t="shared" si="0"/>
        <v>0</v>
      </c>
      <c r="AF8" s="115">
        <f t="shared" si="0"/>
        <v>0</v>
      </c>
    </row>
    <row r="9" spans="1:33" x14ac:dyDescent="0.2">
      <c r="A9" s="112">
        <f>COUNTA(E$7:E9)</f>
        <v>3</v>
      </c>
      <c r="B9" s="112"/>
      <c r="C9" s="112"/>
      <c r="D9" s="112"/>
      <c r="E9" s="127" t="s">
        <v>1759</v>
      </c>
      <c r="F9" s="112"/>
      <c r="G9" s="113" t="s">
        <v>1572</v>
      </c>
      <c r="H9" s="114"/>
      <c r="I9" s="114"/>
      <c r="J9" s="113"/>
      <c r="K9" s="115"/>
      <c r="L9" s="115">
        <f>SUMIFS('32.RC262'!$K:$K,'32.RC262'!$L:$L,$E9,'32.RC262'!$A:$A,L$5)+SUMIFS('32.RC262'!$K:$K,'32.RC262'!$M:$M,$E9,'32.RC262'!$A:$A,L$5)</f>
        <v>0</v>
      </c>
      <c r="M9" s="115">
        <f>SUMIFS('32.RC262'!$K:$K,'32.RC262'!$L:$L,$E9,'32.RC262'!$A:$A,M$5)+SUMIFS('32.RC262'!$K:$K,'32.RC262'!$M:$M,$E9,'32.RC262'!$A:$A,M$5)</f>
        <v>0</v>
      </c>
      <c r="N9" s="115">
        <f>SUMIFS('32.RC262'!$K:$K,'32.RC262'!$L:$L,$E9,'32.RC262'!$A:$A,N$5)+SUMIFS('32.RC262'!$K:$K,'32.RC262'!$M:$M,$E9,'32.RC262'!$A:$A,N$5)</f>
        <v>0</v>
      </c>
      <c r="O9" s="115">
        <f>SUMIFS('32.RC262'!$K:$K,'32.RC262'!$L:$L,$E9,'32.RC262'!$A:$A,O$5)+SUMIFS('32.RC262'!$K:$K,'32.RC262'!$M:$M,$E9,'32.RC262'!$A:$A,O$5)</f>
        <v>0</v>
      </c>
      <c r="P9" s="115">
        <f>SUMIFS('32.RC262'!$K:$K,'32.RC262'!$L:$L,$E9,'32.RC262'!$A:$A,P$5)+SUMIFS('32.RC262'!$K:$K,'32.RC262'!$M:$M,$E9,'32.RC262'!$A:$A,P$5)</f>
        <v>0</v>
      </c>
      <c r="Q9" s="115">
        <f>SUMIFS('32.RC262'!$K:$K,'32.RC262'!$L:$L,$E9,'32.RC262'!$A:$A,Q$5)+SUMIFS('32.RC262'!$K:$K,'32.RC262'!$M:$M,$E9,'32.RC262'!$A:$A,Q$5)</f>
        <v>0</v>
      </c>
      <c r="R9" s="115">
        <f>SUMIFS('32.RC262'!$K:$K,'32.RC262'!$L:$L,$E9,'32.RC262'!$A:$A,R$5)+SUMIFS('32.RC262'!$K:$K,'32.RC262'!$M:$M,$E9,'32.RC262'!$A:$A,R$5)</f>
        <v>0</v>
      </c>
      <c r="S9" s="115">
        <f>SUMIFS('32.RC262'!$K:$K,'32.RC262'!$L:$L,$E9,'32.RC262'!$A:$A,S$5)+SUMIFS('32.RC262'!$K:$K,'32.RC262'!$M:$M,$E9,'32.RC262'!$A:$A,S$5)</f>
        <v>0</v>
      </c>
      <c r="T9" s="115">
        <f>SUMIFS('32.RC262'!$K:$K,'32.RC262'!$L:$L,$E9,'32.RC262'!$A:$A,T$5)+SUMIFS('32.RC262'!$K:$K,'32.RC262'!$M:$M,$E9,'32.RC262'!$A:$A,T$5)</f>
        <v>0</v>
      </c>
      <c r="U9" s="115">
        <f>SUMIFS('32.RC262'!$K:$K,'32.RC262'!$L:$L,$E9,'32.RC262'!$A:$A,U$5)+SUMIFS('32.RC262'!$K:$K,'32.RC262'!$M:$M,$E9,'32.RC262'!$A:$A,U$5)</f>
        <v>0</v>
      </c>
      <c r="V9" s="115">
        <f>SUMIFS('32.RC262'!$K:$K,'32.RC262'!$L:$L,$E9,'32.RC262'!$A:$A,V$5)+SUMIFS('32.RC262'!$K:$K,'32.RC262'!$M:$M,$E9,'32.RC262'!$A:$A,V$5)</f>
        <v>0</v>
      </c>
      <c r="W9" s="115">
        <f>SUMIFS('32.RC262'!$K:$K,'32.RC262'!$L:$L,$E9,'32.RC262'!$A:$A,W$5)+SUMIFS('32.RC262'!$K:$K,'32.RC262'!$M:$M,$E9,'32.RC262'!$A:$A,W$5)</f>
        <v>0</v>
      </c>
      <c r="X9" s="115">
        <f>SUMIFS('32.RC262'!$K:$K,'32.RC262'!$L:$L,$E9,'32.RC262'!$A:$A,X$5)+SUMIFS('32.RC262'!$K:$K,'32.RC262'!$M:$M,$E9,'32.RC262'!$A:$A,X$5)</f>
        <v>0</v>
      </c>
      <c r="Y9" s="115">
        <f>SUMIFS('32.RC262'!$K:$K,'32.RC262'!$L:$L,$E9,'32.RC262'!$A:$A,Y$5)+SUMIFS('32.RC262'!$K:$K,'32.RC262'!$M:$M,$E9,'32.RC262'!$A:$A,Y$5)</f>
        <v>0</v>
      </c>
      <c r="Z9" s="115">
        <f>SUMIFS('32.RC262'!$K:$K,'32.RC262'!$L:$L,$E9,'32.RC262'!$A:$A,Z$5)+SUMIFS('32.RC262'!$K:$K,'32.RC262'!$M:$M,$E9,'32.RC262'!$A:$A,Z$5)</f>
        <v>0</v>
      </c>
      <c r="AA9" s="115">
        <f>SUMIFS('32.RC262'!$K:$K,'32.RC262'!$L:$L,$E9,'32.RC262'!$A:$A,AA$5)+SUMIFS('32.RC262'!$K:$K,'32.RC262'!$M:$M,$E9,'32.RC262'!$A:$A,AA$5)</f>
        <v>0</v>
      </c>
      <c r="AB9" s="115">
        <f>SUMIFS('32.RC262'!$K:$K,'32.RC262'!$L:$L,$E9,'32.RC262'!$A:$A,AB$5)+SUMIFS('32.RC262'!$K:$K,'32.RC262'!$M:$M,$E9,'32.RC262'!$A:$A,AB$5)</f>
        <v>0</v>
      </c>
      <c r="AC9" s="115">
        <f>SUMIFS('32.RC262'!$K:$K,'32.RC262'!$L:$L,$E9,'32.RC262'!$A:$A,AC$5)+SUMIFS('32.RC262'!$K:$K,'32.RC262'!$M:$M,$E9,'32.RC262'!$A:$A,AC$5)</f>
        <v>0</v>
      </c>
      <c r="AD9" s="115">
        <f>SUMIFS('32.RC262'!$K:$K,'32.RC262'!$L:$L,$E9,'32.RC262'!$A:$A,AD$5)+SUMIFS('32.RC262'!$K:$K,'32.RC262'!$M:$M,$E9,'32.RC262'!$A:$A,AD$5)</f>
        <v>0</v>
      </c>
      <c r="AE9" s="115">
        <f>SUMIFS('32.RC262'!$K:$K,'32.RC262'!$L:$L,$E9,'32.RC262'!$A:$A,AE$5)+SUMIFS('32.RC262'!$K:$K,'32.RC262'!$M:$M,$E9,'32.RC262'!$A:$A,AE$5)</f>
        <v>0</v>
      </c>
      <c r="AF9" s="115">
        <f>SUMIFS('32.RC262'!$K:$K,'32.RC262'!$L:$L,$E9,'32.RC262'!$A:$A,AF$5)+SUMIFS('32.RC262'!$K:$K,'32.RC262'!$M:$M,$E9,'32.RC262'!$A:$A,AF$5)</f>
        <v>0</v>
      </c>
    </row>
    <row r="10" spans="1:33" x14ac:dyDescent="0.2">
      <c r="A10" s="112">
        <f>COUNTA(E$7:E10)</f>
        <v>4</v>
      </c>
      <c r="B10" s="112"/>
      <c r="C10" s="112"/>
      <c r="D10" s="112"/>
      <c r="E10" s="127" t="s">
        <v>1760</v>
      </c>
      <c r="F10" s="112"/>
      <c r="G10" s="113" t="s">
        <v>1572</v>
      </c>
      <c r="H10" s="114"/>
      <c r="I10" s="114"/>
      <c r="J10" s="113"/>
      <c r="K10" s="115"/>
      <c r="L10" s="115">
        <f>SUMIFS('32.RC262'!$K:$K,'32.RC262'!$L:$L,$E10,'32.RC262'!$A:$A,L$5)+SUMIFS('32.RC262'!$K:$K,'32.RC262'!$M:$M,$E10,'32.RC262'!$A:$A,L$5)</f>
        <v>0</v>
      </c>
      <c r="M10" s="115">
        <f>SUMIFS('32.RC262'!$K:$K,'32.RC262'!$L:$L,$E10,'32.RC262'!$A:$A,M$5)+SUMIFS('32.RC262'!$K:$K,'32.RC262'!$M:$M,$E10,'32.RC262'!$A:$A,M$5)</f>
        <v>0</v>
      </c>
      <c r="N10" s="115">
        <f>SUMIFS('32.RC262'!$K:$K,'32.RC262'!$L:$L,$E10,'32.RC262'!$A:$A,N$5)+SUMIFS('32.RC262'!$K:$K,'32.RC262'!$M:$M,$E10,'32.RC262'!$A:$A,N$5)</f>
        <v>0</v>
      </c>
      <c r="O10" s="115">
        <f>SUMIFS('32.RC262'!$K:$K,'32.RC262'!$L:$L,$E10,'32.RC262'!$A:$A,O$5)+SUMIFS('32.RC262'!$K:$K,'32.RC262'!$M:$M,$E10,'32.RC262'!$A:$A,O$5)</f>
        <v>0</v>
      </c>
      <c r="P10" s="115">
        <f>SUMIFS('32.RC262'!$K:$K,'32.RC262'!$L:$L,$E10,'32.RC262'!$A:$A,P$5)+SUMIFS('32.RC262'!$K:$K,'32.RC262'!$M:$M,$E10,'32.RC262'!$A:$A,P$5)</f>
        <v>0</v>
      </c>
      <c r="Q10" s="115">
        <f>SUMIFS('32.RC262'!$K:$K,'32.RC262'!$L:$L,$E10,'32.RC262'!$A:$A,Q$5)+SUMIFS('32.RC262'!$K:$K,'32.RC262'!$M:$M,$E10,'32.RC262'!$A:$A,Q$5)</f>
        <v>0</v>
      </c>
      <c r="R10" s="115">
        <f>SUMIFS('32.RC262'!$K:$K,'32.RC262'!$L:$L,$E10,'32.RC262'!$A:$A,R$5)+SUMIFS('32.RC262'!$K:$K,'32.RC262'!$M:$M,$E10,'32.RC262'!$A:$A,R$5)</f>
        <v>0</v>
      </c>
      <c r="S10" s="115">
        <f>SUMIFS('32.RC262'!$K:$K,'32.RC262'!$L:$L,$E10,'32.RC262'!$A:$A,S$5)+SUMIFS('32.RC262'!$K:$K,'32.RC262'!$M:$M,$E10,'32.RC262'!$A:$A,S$5)</f>
        <v>0</v>
      </c>
      <c r="T10" s="115">
        <f>SUMIFS('32.RC262'!$K:$K,'32.RC262'!$L:$L,$E10,'32.RC262'!$A:$A,T$5)+SUMIFS('32.RC262'!$K:$K,'32.RC262'!$M:$M,$E10,'32.RC262'!$A:$A,T$5)</f>
        <v>0</v>
      </c>
      <c r="U10" s="115">
        <f>SUMIFS('32.RC262'!$K:$K,'32.RC262'!$L:$L,$E10,'32.RC262'!$A:$A,U$5)+SUMIFS('32.RC262'!$K:$K,'32.RC262'!$M:$M,$E10,'32.RC262'!$A:$A,U$5)</f>
        <v>0</v>
      </c>
      <c r="V10" s="115">
        <f>SUMIFS('32.RC262'!$K:$K,'32.RC262'!$L:$L,$E10,'32.RC262'!$A:$A,V$5)+SUMIFS('32.RC262'!$K:$K,'32.RC262'!$M:$M,$E10,'32.RC262'!$A:$A,V$5)</f>
        <v>0</v>
      </c>
      <c r="W10" s="115">
        <f>SUMIFS('32.RC262'!$K:$K,'32.RC262'!$L:$L,$E10,'32.RC262'!$A:$A,W$5)+SUMIFS('32.RC262'!$K:$K,'32.RC262'!$M:$M,$E10,'32.RC262'!$A:$A,W$5)</f>
        <v>0</v>
      </c>
      <c r="X10" s="115">
        <f>SUMIFS('32.RC262'!$K:$K,'32.RC262'!$L:$L,$E10,'32.RC262'!$A:$A,X$5)+SUMIFS('32.RC262'!$K:$K,'32.RC262'!$M:$M,$E10,'32.RC262'!$A:$A,X$5)</f>
        <v>0</v>
      </c>
      <c r="Y10" s="115">
        <f>SUMIFS('32.RC262'!$K:$K,'32.RC262'!$L:$L,$E10,'32.RC262'!$A:$A,Y$5)+SUMIFS('32.RC262'!$K:$K,'32.RC262'!$M:$M,$E10,'32.RC262'!$A:$A,Y$5)</f>
        <v>0</v>
      </c>
      <c r="Z10" s="115">
        <f>SUMIFS('32.RC262'!$K:$K,'32.RC262'!$L:$L,$E10,'32.RC262'!$A:$A,Z$5)+SUMIFS('32.RC262'!$K:$K,'32.RC262'!$M:$M,$E10,'32.RC262'!$A:$A,Z$5)</f>
        <v>0</v>
      </c>
      <c r="AA10" s="115">
        <f>SUMIFS('32.RC262'!$K:$K,'32.RC262'!$L:$L,$E10,'32.RC262'!$A:$A,AA$5)+SUMIFS('32.RC262'!$K:$K,'32.RC262'!$M:$M,$E10,'32.RC262'!$A:$A,AA$5)</f>
        <v>0</v>
      </c>
      <c r="AB10" s="115">
        <f>SUMIFS('32.RC262'!$K:$K,'32.RC262'!$L:$L,$E10,'32.RC262'!$A:$A,AB$5)+SUMIFS('32.RC262'!$K:$K,'32.RC262'!$M:$M,$E10,'32.RC262'!$A:$A,AB$5)</f>
        <v>0</v>
      </c>
      <c r="AC10" s="115">
        <f>SUMIFS('32.RC262'!$K:$K,'32.RC262'!$L:$L,$E10,'32.RC262'!$A:$A,AC$5)+SUMIFS('32.RC262'!$K:$K,'32.RC262'!$M:$M,$E10,'32.RC262'!$A:$A,AC$5)</f>
        <v>0</v>
      </c>
      <c r="AD10" s="115">
        <f>SUMIFS('32.RC262'!$K:$K,'32.RC262'!$L:$L,$E10,'32.RC262'!$A:$A,AD$5)+SUMIFS('32.RC262'!$K:$K,'32.RC262'!$M:$M,$E10,'32.RC262'!$A:$A,AD$5)</f>
        <v>0</v>
      </c>
      <c r="AE10" s="115">
        <f>SUMIFS('32.RC262'!$K:$K,'32.RC262'!$L:$L,$E10,'32.RC262'!$A:$A,AE$5)+SUMIFS('32.RC262'!$K:$K,'32.RC262'!$M:$M,$E10,'32.RC262'!$A:$A,AE$5)</f>
        <v>0</v>
      </c>
      <c r="AF10" s="115">
        <f>SUMIFS('32.RC262'!$K:$K,'32.RC262'!$L:$L,$E10,'32.RC262'!$A:$A,AF$5)+SUMIFS('32.RC262'!$K:$K,'32.RC262'!$M:$M,$E10,'32.RC262'!$A:$A,AF$5)</f>
        <v>0</v>
      </c>
    </row>
    <row r="11" spans="1:33" x14ac:dyDescent="0.2">
      <c r="A11" s="106">
        <f>COUNTA(E$7:E11)</f>
        <v>5</v>
      </c>
      <c r="B11" s="107"/>
      <c r="C11" s="107"/>
      <c r="D11" s="107"/>
      <c r="E11" s="107" t="s">
        <v>1767</v>
      </c>
      <c r="F11" s="108"/>
      <c r="G11" s="108"/>
      <c r="H11" s="109"/>
      <c r="I11" s="109"/>
      <c r="J11" s="108"/>
      <c r="K11" s="110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</row>
    <row r="12" spans="1:33" x14ac:dyDescent="0.2">
      <c r="A12" s="130">
        <f>COUNTA(E$7:E12)</f>
        <v>6</v>
      </c>
      <c r="B12" s="130"/>
      <c r="C12" s="130"/>
      <c r="D12" s="130"/>
      <c r="E12" s="131" t="s">
        <v>1744</v>
      </c>
      <c r="F12" s="130"/>
      <c r="G12" s="132" t="s">
        <v>1572</v>
      </c>
      <c r="H12" s="133"/>
      <c r="I12" s="133"/>
      <c r="J12" s="132"/>
      <c r="K12" s="134"/>
      <c r="L12" s="117">
        <f>SUM(L13:L14)</f>
        <v>3</v>
      </c>
      <c r="M12" s="117">
        <f t="shared" ref="M12:AF12" si="1">SUM(M13:M14)</f>
        <v>3</v>
      </c>
      <c r="N12" s="117">
        <f t="shared" si="1"/>
        <v>3</v>
      </c>
      <c r="O12" s="117">
        <f t="shared" si="1"/>
        <v>3</v>
      </c>
      <c r="P12" s="117">
        <f t="shared" si="1"/>
        <v>3</v>
      </c>
      <c r="Q12" s="117">
        <f t="shared" si="1"/>
        <v>3</v>
      </c>
      <c r="R12" s="117">
        <f t="shared" si="1"/>
        <v>3</v>
      </c>
      <c r="S12" s="117">
        <f t="shared" si="1"/>
        <v>0</v>
      </c>
      <c r="T12" s="117">
        <f t="shared" si="1"/>
        <v>0</v>
      </c>
      <c r="U12" s="117">
        <f t="shared" si="1"/>
        <v>0</v>
      </c>
      <c r="V12" s="117">
        <f t="shared" si="1"/>
        <v>0</v>
      </c>
      <c r="W12" s="117">
        <f t="shared" si="1"/>
        <v>0</v>
      </c>
      <c r="X12" s="117">
        <f t="shared" si="1"/>
        <v>0</v>
      </c>
      <c r="Y12" s="117">
        <f t="shared" si="1"/>
        <v>0</v>
      </c>
      <c r="Z12" s="117">
        <f t="shared" si="1"/>
        <v>0</v>
      </c>
      <c r="AA12" s="117">
        <f t="shared" si="1"/>
        <v>0</v>
      </c>
      <c r="AB12" s="117">
        <f t="shared" si="1"/>
        <v>0</v>
      </c>
      <c r="AC12" s="117">
        <f t="shared" si="1"/>
        <v>0</v>
      </c>
      <c r="AD12" s="117">
        <f t="shared" si="1"/>
        <v>0</v>
      </c>
      <c r="AE12" s="117">
        <f t="shared" si="1"/>
        <v>0</v>
      </c>
      <c r="AF12" s="117">
        <f t="shared" si="1"/>
        <v>0</v>
      </c>
    </row>
    <row r="13" spans="1:33" x14ac:dyDescent="0.2">
      <c r="A13" s="128">
        <f>COUNTA(E$7:E13)</f>
        <v>7</v>
      </c>
      <c r="B13" s="135"/>
      <c r="C13" s="128">
        <v>1</v>
      </c>
      <c r="D13" s="128"/>
      <c r="E13" s="128" t="s">
        <v>1745</v>
      </c>
      <c r="F13" s="128"/>
      <c r="G13" s="129" t="s">
        <v>1572</v>
      </c>
      <c r="H13" s="136"/>
      <c r="I13" s="136"/>
      <c r="J13" s="129"/>
      <c r="K13" s="137"/>
      <c r="L13" s="137">
        <f>SUMIF($C$15:$C$71,$C13,L$15:L$71)</f>
        <v>3</v>
      </c>
      <c r="M13" s="137">
        <f t="shared" ref="M13:AF14" si="2">SUMIF($C$15:$C$71,$C13,M$15:M$71)</f>
        <v>3</v>
      </c>
      <c r="N13" s="137">
        <f t="shared" si="2"/>
        <v>3</v>
      </c>
      <c r="O13" s="137">
        <f t="shared" si="2"/>
        <v>3</v>
      </c>
      <c r="P13" s="137">
        <f t="shared" si="2"/>
        <v>0</v>
      </c>
      <c r="Q13" s="137">
        <f t="shared" si="2"/>
        <v>0</v>
      </c>
      <c r="R13" s="137">
        <f t="shared" si="2"/>
        <v>0</v>
      </c>
      <c r="S13" s="137">
        <f t="shared" si="2"/>
        <v>0</v>
      </c>
      <c r="T13" s="137">
        <f t="shared" si="2"/>
        <v>0</v>
      </c>
      <c r="U13" s="137">
        <f t="shared" si="2"/>
        <v>0</v>
      </c>
      <c r="V13" s="137">
        <f t="shared" si="2"/>
        <v>0</v>
      </c>
      <c r="W13" s="137">
        <f t="shared" si="2"/>
        <v>0</v>
      </c>
      <c r="X13" s="137">
        <f t="shared" si="2"/>
        <v>0</v>
      </c>
      <c r="Y13" s="137">
        <f t="shared" si="2"/>
        <v>0</v>
      </c>
      <c r="Z13" s="137">
        <f t="shared" si="2"/>
        <v>0</v>
      </c>
      <c r="AA13" s="137">
        <f t="shared" si="2"/>
        <v>0</v>
      </c>
      <c r="AB13" s="137">
        <f t="shared" si="2"/>
        <v>0</v>
      </c>
      <c r="AC13" s="137">
        <f t="shared" si="2"/>
        <v>0</v>
      </c>
      <c r="AD13" s="137">
        <f t="shared" si="2"/>
        <v>0</v>
      </c>
      <c r="AE13" s="137">
        <f t="shared" si="2"/>
        <v>0</v>
      </c>
      <c r="AF13" s="137">
        <f t="shared" si="2"/>
        <v>0</v>
      </c>
    </row>
    <row r="14" spans="1:33" x14ac:dyDescent="0.2">
      <c r="A14" s="118">
        <f>COUNTA(E$7:E14)</f>
        <v>8</v>
      </c>
      <c r="B14" s="138"/>
      <c r="C14" s="118">
        <v>2</v>
      </c>
      <c r="D14" s="118"/>
      <c r="E14" s="118" t="s">
        <v>1746</v>
      </c>
      <c r="F14" s="118"/>
      <c r="G14" s="119" t="s">
        <v>1572</v>
      </c>
      <c r="H14" s="120"/>
      <c r="I14" s="120"/>
      <c r="J14" s="119"/>
      <c r="K14" s="121"/>
      <c r="L14" s="121">
        <f>SUMIF($C$15:$C$71,$C14,L$15:L$71)</f>
        <v>0</v>
      </c>
      <c r="M14" s="121">
        <f t="shared" si="2"/>
        <v>0</v>
      </c>
      <c r="N14" s="121">
        <f t="shared" si="2"/>
        <v>0</v>
      </c>
      <c r="O14" s="121">
        <f t="shared" si="2"/>
        <v>0</v>
      </c>
      <c r="P14" s="121">
        <f t="shared" si="2"/>
        <v>3</v>
      </c>
      <c r="Q14" s="121">
        <f t="shared" si="2"/>
        <v>3</v>
      </c>
      <c r="R14" s="121">
        <f t="shared" si="2"/>
        <v>3</v>
      </c>
      <c r="S14" s="121">
        <f t="shared" si="2"/>
        <v>0</v>
      </c>
      <c r="T14" s="121">
        <f t="shared" si="2"/>
        <v>0</v>
      </c>
      <c r="U14" s="121">
        <f t="shared" si="2"/>
        <v>0</v>
      </c>
      <c r="V14" s="121">
        <f t="shared" si="2"/>
        <v>0</v>
      </c>
      <c r="W14" s="121">
        <f t="shared" si="2"/>
        <v>0</v>
      </c>
      <c r="X14" s="121">
        <f t="shared" si="2"/>
        <v>0</v>
      </c>
      <c r="Y14" s="121">
        <f t="shared" si="2"/>
        <v>0</v>
      </c>
      <c r="Z14" s="121">
        <f t="shared" si="2"/>
        <v>0</v>
      </c>
      <c r="AA14" s="121">
        <f t="shared" si="2"/>
        <v>0</v>
      </c>
      <c r="AB14" s="121">
        <f t="shared" si="2"/>
        <v>0</v>
      </c>
      <c r="AC14" s="121">
        <f t="shared" si="2"/>
        <v>0</v>
      </c>
      <c r="AD14" s="121">
        <f t="shared" si="2"/>
        <v>0</v>
      </c>
      <c r="AE14" s="121">
        <f t="shared" si="2"/>
        <v>0</v>
      </c>
      <c r="AF14" s="121">
        <f t="shared" si="2"/>
        <v>0</v>
      </c>
    </row>
    <row r="15" spans="1:33" x14ac:dyDescent="0.2">
      <c r="A15" s="139">
        <f>COUNTA(E$7:E15)</f>
        <v>9</v>
      </c>
      <c r="B15" s="154" t="s">
        <v>19</v>
      </c>
      <c r="C15" s="139"/>
      <c r="D15" s="139"/>
      <c r="E15" s="140" t="s">
        <v>20</v>
      </c>
      <c r="F15" s="139"/>
      <c r="G15" s="141" t="s">
        <v>1572</v>
      </c>
      <c r="H15" s="142"/>
      <c r="I15" s="142"/>
      <c r="J15" s="141"/>
      <c r="K15" s="143"/>
      <c r="L15" s="143">
        <f>SUMIFS('32.RC262'!$K:$K,'32.RC262'!$O:$O,$B15,'32.RC262'!$A:$A,L$5)</f>
        <v>3</v>
      </c>
      <c r="M15" s="143">
        <f>SUMIFS('32.RC262'!$K:$K,'32.RC262'!$O:$O,$B15,'32.RC262'!$A:$A,M$5)</f>
        <v>0</v>
      </c>
      <c r="N15" s="143">
        <f>SUMIFS('32.RC262'!$K:$K,'32.RC262'!$O:$O,$B15,'32.RC262'!$A:$A,N$5)</f>
        <v>0</v>
      </c>
      <c r="O15" s="143">
        <f>SUMIFS('32.RC262'!$K:$K,'32.RC262'!$O:$O,$B15,'32.RC262'!$A:$A,O$5)</f>
        <v>0</v>
      </c>
      <c r="P15" s="143">
        <f>SUMIFS('32.RC262'!$K:$K,'32.RC262'!$O:$O,$B15,'32.RC262'!$A:$A,P$5)</f>
        <v>0</v>
      </c>
      <c r="Q15" s="143">
        <f>SUMIFS('32.RC262'!$K:$K,'32.RC262'!$O:$O,$B15,'32.RC262'!$A:$A,Q$5)</f>
        <v>0</v>
      </c>
      <c r="R15" s="143">
        <f>SUMIFS('32.RC262'!$K:$K,'32.RC262'!$O:$O,$B15,'32.RC262'!$A:$A,R$5)</f>
        <v>0</v>
      </c>
      <c r="S15" s="143">
        <f>SUMIFS('32.RC262'!$K:$K,'32.RC262'!$O:$O,$B15,'32.RC262'!$A:$A,S$5)</f>
        <v>0</v>
      </c>
      <c r="T15" s="143">
        <f>SUMIFS('32.RC262'!$K:$K,'32.RC262'!$O:$O,$B15,'32.RC262'!$A:$A,T$5)</f>
        <v>0</v>
      </c>
      <c r="U15" s="143">
        <f>SUMIFS('32.RC262'!$K:$K,'32.RC262'!$O:$O,$B15,'32.RC262'!$A:$A,U$5)</f>
        <v>0</v>
      </c>
      <c r="V15" s="143">
        <f>SUMIFS('32.RC262'!$K:$K,'32.RC262'!$O:$O,$B15,'32.RC262'!$A:$A,V$5)</f>
        <v>0</v>
      </c>
      <c r="W15" s="143">
        <f>SUMIFS('32.RC262'!$K:$K,'32.RC262'!$O:$O,$B15,'32.RC262'!$A:$A,W$5)</f>
        <v>0</v>
      </c>
      <c r="X15" s="143">
        <f>SUMIFS('32.RC262'!$K:$K,'32.RC262'!$O:$O,$B15,'32.RC262'!$A:$A,X$5)</f>
        <v>0</v>
      </c>
      <c r="Y15" s="143">
        <f>SUMIFS('32.RC262'!$K:$K,'32.RC262'!$O:$O,$B15,'32.RC262'!$A:$A,Y$5)</f>
        <v>0</v>
      </c>
      <c r="Z15" s="143">
        <f>SUMIFS('32.RC262'!$K:$K,'32.RC262'!$O:$O,$B15,'32.RC262'!$A:$A,Z$5)</f>
        <v>0</v>
      </c>
      <c r="AA15" s="143">
        <f>SUMIFS('32.RC262'!$K:$K,'32.RC262'!$O:$O,$B15,'32.RC262'!$A:$A,AA$5)</f>
        <v>0</v>
      </c>
      <c r="AB15" s="143">
        <f>SUMIFS('32.RC262'!$K:$K,'32.RC262'!$O:$O,$B15,'32.RC262'!$A:$A,AB$5)</f>
        <v>0</v>
      </c>
      <c r="AC15" s="143">
        <f>SUMIFS('32.RC262'!$K:$K,'32.RC262'!$O:$O,$B15,'32.RC262'!$A:$A,AC$5)</f>
        <v>0</v>
      </c>
      <c r="AD15" s="143">
        <f>SUMIFS('32.RC262'!$K:$K,'32.RC262'!$O:$O,$B15,'32.RC262'!$A:$A,AD$5)</f>
        <v>0</v>
      </c>
      <c r="AE15" s="143">
        <f>SUMIFS('32.RC262'!$K:$K,'32.RC262'!$O:$O,$B15,'32.RC262'!$A:$A,AE$5)</f>
        <v>0</v>
      </c>
      <c r="AF15" s="143">
        <f>SUMIFS('32.RC262'!$K:$K,'32.RC262'!$O:$O,$B15,'32.RC262'!$A:$A,AF$5)</f>
        <v>0</v>
      </c>
    </row>
    <row r="16" spans="1:33" x14ac:dyDescent="0.2">
      <c r="A16" s="144">
        <f>COUNTA(E$7:E16)</f>
        <v>10</v>
      </c>
      <c r="B16" s="145" t="str">
        <f>B15</f>
        <v>SAPA</v>
      </c>
      <c r="C16" s="144">
        <v>1</v>
      </c>
      <c r="D16" s="144"/>
      <c r="E16" s="144" t="s">
        <v>1745</v>
      </c>
      <c r="F16" s="144"/>
      <c r="G16" s="146" t="s">
        <v>1572</v>
      </c>
      <c r="H16" s="147"/>
      <c r="I16" s="147"/>
      <c r="J16" s="146"/>
      <c r="K16" s="148"/>
      <c r="L16" s="148">
        <f>SUMIFS('32.RC262'!$K:$K,'32.RC262'!$O:$O,$B16,'32.RC262'!$A:$A,L$5,'32.RC262'!$P:$P,$C16)</f>
        <v>3</v>
      </c>
      <c r="M16" s="148">
        <f>SUMIFS('32.RC262'!$K:$K,'32.RC262'!$O:$O,$B16,'32.RC262'!$A:$A,M$5,'32.RC262'!$P:$P,$C16)</f>
        <v>0</v>
      </c>
      <c r="N16" s="148">
        <f>SUMIFS('32.RC262'!$K:$K,'32.RC262'!$O:$O,$B16,'32.RC262'!$A:$A,N$5,'32.RC262'!$P:$P,$C16)</f>
        <v>0</v>
      </c>
      <c r="O16" s="148">
        <f>SUMIFS('32.RC262'!$K:$K,'32.RC262'!$O:$O,$B16,'32.RC262'!$A:$A,O$5,'32.RC262'!$P:$P,$C16)</f>
        <v>0</v>
      </c>
      <c r="P16" s="148">
        <f>SUMIFS('32.RC262'!$K:$K,'32.RC262'!$O:$O,$B16,'32.RC262'!$A:$A,P$5,'32.RC262'!$P:$P,$C16)</f>
        <v>0</v>
      </c>
      <c r="Q16" s="148">
        <f>SUMIFS('32.RC262'!$K:$K,'32.RC262'!$O:$O,$B16,'32.RC262'!$A:$A,Q$5,'32.RC262'!$P:$P,$C16)</f>
        <v>0</v>
      </c>
      <c r="R16" s="148">
        <f>SUMIFS('32.RC262'!$K:$K,'32.RC262'!$O:$O,$B16,'32.RC262'!$A:$A,R$5,'32.RC262'!$P:$P,$C16)</f>
        <v>0</v>
      </c>
      <c r="S16" s="148">
        <f>SUMIFS('32.RC262'!$K:$K,'32.RC262'!$O:$O,$B16,'32.RC262'!$A:$A,S$5,'32.RC262'!$P:$P,$C16)</f>
        <v>0</v>
      </c>
      <c r="T16" s="148">
        <f>SUMIFS('32.RC262'!$K:$K,'32.RC262'!$O:$O,$B16,'32.RC262'!$A:$A,T$5,'32.RC262'!$P:$P,$C16)</f>
        <v>0</v>
      </c>
      <c r="U16" s="148">
        <f>SUMIFS('32.RC262'!$K:$K,'32.RC262'!$O:$O,$B16,'32.RC262'!$A:$A,U$5,'32.RC262'!$P:$P,$C16)</f>
        <v>0</v>
      </c>
      <c r="V16" s="148">
        <f>SUMIFS('32.RC262'!$K:$K,'32.RC262'!$O:$O,$B16,'32.RC262'!$A:$A,V$5,'32.RC262'!$P:$P,$C16)</f>
        <v>0</v>
      </c>
      <c r="W16" s="148">
        <f>SUMIFS('32.RC262'!$K:$K,'32.RC262'!$O:$O,$B16,'32.RC262'!$A:$A,W$5,'32.RC262'!$P:$P,$C16)</f>
        <v>0</v>
      </c>
      <c r="X16" s="148">
        <f>SUMIFS('32.RC262'!$K:$K,'32.RC262'!$O:$O,$B16,'32.RC262'!$A:$A,X$5,'32.RC262'!$P:$P,$C16)</f>
        <v>0</v>
      </c>
      <c r="Y16" s="148">
        <f>SUMIFS('32.RC262'!$K:$K,'32.RC262'!$O:$O,$B16,'32.RC262'!$A:$A,Y$5,'32.RC262'!$P:$P,$C16)</f>
        <v>0</v>
      </c>
      <c r="Z16" s="148">
        <f>SUMIFS('32.RC262'!$K:$K,'32.RC262'!$O:$O,$B16,'32.RC262'!$A:$A,Z$5,'32.RC262'!$P:$P,$C16)</f>
        <v>0</v>
      </c>
      <c r="AA16" s="148">
        <f>SUMIFS('32.RC262'!$K:$K,'32.RC262'!$O:$O,$B16,'32.RC262'!$A:$A,AA$5,'32.RC262'!$P:$P,$C16)</f>
        <v>0</v>
      </c>
      <c r="AB16" s="148">
        <f>SUMIFS('32.RC262'!$K:$K,'32.RC262'!$O:$O,$B16,'32.RC262'!$A:$A,AB$5,'32.RC262'!$P:$P,$C16)</f>
        <v>0</v>
      </c>
      <c r="AC16" s="148">
        <f>SUMIFS('32.RC262'!$K:$K,'32.RC262'!$O:$O,$B16,'32.RC262'!$A:$A,AC$5,'32.RC262'!$P:$P,$C16)</f>
        <v>0</v>
      </c>
      <c r="AD16" s="148">
        <f>SUMIFS('32.RC262'!$K:$K,'32.RC262'!$O:$O,$B16,'32.RC262'!$A:$A,AD$5,'32.RC262'!$P:$P,$C16)</f>
        <v>0</v>
      </c>
      <c r="AE16" s="148">
        <f>SUMIFS('32.RC262'!$K:$K,'32.RC262'!$O:$O,$B16,'32.RC262'!$A:$A,AE$5,'32.RC262'!$P:$P,$C16)</f>
        <v>0</v>
      </c>
      <c r="AF16" s="148">
        <f>SUMIFS('32.RC262'!$K:$K,'32.RC262'!$O:$O,$B16,'32.RC262'!$A:$A,AF$5,'32.RC262'!$P:$P,$C16)</f>
        <v>0</v>
      </c>
    </row>
    <row r="17" spans="1:32" x14ac:dyDescent="0.2">
      <c r="A17" s="149">
        <f>COUNTA(E$7:E17)</f>
        <v>11</v>
      </c>
      <c r="B17" s="150" t="str">
        <f>B16</f>
        <v>SAPA</v>
      </c>
      <c r="C17" s="149">
        <v>2</v>
      </c>
      <c r="D17" s="149"/>
      <c r="E17" s="149" t="s">
        <v>1746</v>
      </c>
      <c r="F17" s="149"/>
      <c r="G17" s="151" t="s">
        <v>1572</v>
      </c>
      <c r="H17" s="152"/>
      <c r="I17" s="152"/>
      <c r="J17" s="151"/>
      <c r="K17" s="153"/>
      <c r="L17" s="153">
        <f>SUMIFS('32.RC262'!$K:$K,'32.RC262'!$O:$O,$B17,'32.RC262'!$A:$A,L$5,'32.RC262'!$P:$P,$C17)</f>
        <v>0</v>
      </c>
      <c r="M17" s="153">
        <f>SUMIFS('32.RC262'!$K:$K,'32.RC262'!$O:$O,$B17,'32.RC262'!$A:$A,M$5,'32.RC262'!$P:$P,$C17)</f>
        <v>0</v>
      </c>
      <c r="N17" s="153">
        <f>SUMIFS('32.RC262'!$K:$K,'32.RC262'!$O:$O,$B17,'32.RC262'!$A:$A,N$5,'32.RC262'!$P:$P,$C17)</f>
        <v>0</v>
      </c>
      <c r="O17" s="153">
        <f>SUMIFS('32.RC262'!$K:$K,'32.RC262'!$O:$O,$B17,'32.RC262'!$A:$A,O$5,'32.RC262'!$P:$P,$C17)</f>
        <v>0</v>
      </c>
      <c r="P17" s="153">
        <f>SUMIFS('32.RC262'!$K:$K,'32.RC262'!$O:$O,$B17,'32.RC262'!$A:$A,P$5,'32.RC262'!$P:$P,$C17)</f>
        <v>0</v>
      </c>
      <c r="Q17" s="153">
        <f>SUMIFS('32.RC262'!$K:$K,'32.RC262'!$O:$O,$B17,'32.RC262'!$A:$A,Q$5,'32.RC262'!$P:$P,$C17)</f>
        <v>0</v>
      </c>
      <c r="R17" s="153">
        <f>SUMIFS('32.RC262'!$K:$K,'32.RC262'!$O:$O,$B17,'32.RC262'!$A:$A,R$5,'32.RC262'!$P:$P,$C17)</f>
        <v>0</v>
      </c>
      <c r="S17" s="153">
        <f>SUMIFS('32.RC262'!$K:$K,'32.RC262'!$O:$O,$B17,'32.RC262'!$A:$A,S$5,'32.RC262'!$P:$P,$C17)</f>
        <v>0</v>
      </c>
      <c r="T17" s="153">
        <f>SUMIFS('32.RC262'!$K:$K,'32.RC262'!$O:$O,$B17,'32.RC262'!$A:$A,T$5,'32.RC262'!$P:$P,$C17)</f>
        <v>0</v>
      </c>
      <c r="U17" s="153">
        <f>SUMIFS('32.RC262'!$K:$K,'32.RC262'!$O:$O,$B17,'32.RC262'!$A:$A,U$5,'32.RC262'!$P:$P,$C17)</f>
        <v>0</v>
      </c>
      <c r="V17" s="153">
        <f>SUMIFS('32.RC262'!$K:$K,'32.RC262'!$O:$O,$B17,'32.RC262'!$A:$A,V$5,'32.RC262'!$P:$P,$C17)</f>
        <v>0</v>
      </c>
      <c r="W17" s="153">
        <f>SUMIFS('32.RC262'!$K:$K,'32.RC262'!$O:$O,$B17,'32.RC262'!$A:$A,W$5,'32.RC262'!$P:$P,$C17)</f>
        <v>0</v>
      </c>
      <c r="X17" s="153">
        <f>SUMIFS('32.RC262'!$K:$K,'32.RC262'!$O:$O,$B17,'32.RC262'!$A:$A,X$5,'32.RC262'!$P:$P,$C17)</f>
        <v>0</v>
      </c>
      <c r="Y17" s="153">
        <f>SUMIFS('32.RC262'!$K:$K,'32.RC262'!$O:$O,$B17,'32.RC262'!$A:$A,Y$5,'32.RC262'!$P:$P,$C17)</f>
        <v>0</v>
      </c>
      <c r="Z17" s="153">
        <f>SUMIFS('32.RC262'!$K:$K,'32.RC262'!$O:$O,$B17,'32.RC262'!$A:$A,Z$5,'32.RC262'!$P:$P,$C17)</f>
        <v>0</v>
      </c>
      <c r="AA17" s="153">
        <f>SUMIFS('32.RC262'!$K:$K,'32.RC262'!$O:$O,$B17,'32.RC262'!$A:$A,AA$5,'32.RC262'!$P:$P,$C17)</f>
        <v>0</v>
      </c>
      <c r="AB17" s="153">
        <f>SUMIFS('32.RC262'!$K:$K,'32.RC262'!$O:$O,$B17,'32.RC262'!$A:$A,AB$5,'32.RC262'!$P:$P,$C17)</f>
        <v>0</v>
      </c>
      <c r="AC17" s="153">
        <f>SUMIFS('32.RC262'!$K:$K,'32.RC262'!$O:$O,$B17,'32.RC262'!$A:$A,AC$5,'32.RC262'!$P:$P,$C17)</f>
        <v>0</v>
      </c>
      <c r="AD17" s="153">
        <f>SUMIFS('32.RC262'!$K:$K,'32.RC262'!$O:$O,$B17,'32.RC262'!$A:$A,AD$5,'32.RC262'!$P:$P,$C17)</f>
        <v>0</v>
      </c>
      <c r="AE17" s="153">
        <f>SUMIFS('32.RC262'!$K:$K,'32.RC262'!$O:$O,$B17,'32.RC262'!$A:$A,AE$5,'32.RC262'!$P:$P,$C17)</f>
        <v>0</v>
      </c>
      <c r="AF17" s="153">
        <f>SUMIFS('32.RC262'!$K:$K,'32.RC262'!$O:$O,$B17,'32.RC262'!$A:$A,AF$5,'32.RC262'!$P:$P,$C17)</f>
        <v>0</v>
      </c>
    </row>
    <row r="18" spans="1:32" x14ac:dyDescent="0.2">
      <c r="A18" s="139">
        <f>COUNTA(E$7:E18)</f>
        <v>12</v>
      </c>
      <c r="B18" s="154" t="s">
        <v>31</v>
      </c>
      <c r="C18" s="139"/>
      <c r="D18" s="139"/>
      <c r="E18" s="140" t="s">
        <v>32</v>
      </c>
      <c r="F18" s="139"/>
      <c r="G18" s="141" t="s">
        <v>1572</v>
      </c>
      <c r="H18" s="142"/>
      <c r="I18" s="142"/>
      <c r="J18" s="141"/>
      <c r="K18" s="143"/>
      <c r="L18" s="143">
        <f>SUMIFS('32.RC262'!$K:$K,'32.RC262'!$O:$O,$B18,'32.RC262'!$A:$A,L$5)</f>
        <v>0</v>
      </c>
      <c r="M18" s="143">
        <f>SUMIFS('32.RC262'!$K:$K,'32.RC262'!$O:$O,$B18,'32.RC262'!$A:$A,M$5)</f>
        <v>0</v>
      </c>
      <c r="N18" s="143">
        <f>SUMIFS('32.RC262'!$K:$K,'32.RC262'!$O:$O,$B18,'32.RC262'!$A:$A,N$5)</f>
        <v>0</v>
      </c>
      <c r="O18" s="143">
        <f>SUMIFS('32.RC262'!$K:$K,'32.RC262'!$O:$O,$B18,'32.RC262'!$A:$A,O$5)</f>
        <v>0</v>
      </c>
      <c r="P18" s="143">
        <f>SUMIFS('32.RC262'!$K:$K,'32.RC262'!$O:$O,$B18,'32.RC262'!$A:$A,P$5)</f>
        <v>0</v>
      </c>
      <c r="Q18" s="143">
        <f>SUMIFS('32.RC262'!$K:$K,'32.RC262'!$O:$O,$B18,'32.RC262'!$A:$A,Q$5)</f>
        <v>3</v>
      </c>
      <c r="R18" s="143">
        <f>SUMIFS('32.RC262'!$K:$K,'32.RC262'!$O:$O,$B18,'32.RC262'!$A:$A,R$5)</f>
        <v>0</v>
      </c>
      <c r="S18" s="143">
        <f>SUMIFS('32.RC262'!$K:$K,'32.RC262'!$O:$O,$B18,'32.RC262'!$A:$A,S$5)</f>
        <v>0</v>
      </c>
      <c r="T18" s="143">
        <f>SUMIFS('32.RC262'!$K:$K,'32.RC262'!$O:$O,$B18,'32.RC262'!$A:$A,T$5)</f>
        <v>0</v>
      </c>
      <c r="U18" s="143">
        <f>SUMIFS('32.RC262'!$K:$K,'32.RC262'!$O:$O,$B18,'32.RC262'!$A:$A,U$5)</f>
        <v>0</v>
      </c>
      <c r="V18" s="143">
        <f>SUMIFS('32.RC262'!$K:$K,'32.RC262'!$O:$O,$B18,'32.RC262'!$A:$A,V$5)</f>
        <v>0</v>
      </c>
      <c r="W18" s="143">
        <f>SUMIFS('32.RC262'!$K:$K,'32.RC262'!$O:$O,$B18,'32.RC262'!$A:$A,W$5)</f>
        <v>0</v>
      </c>
      <c r="X18" s="143">
        <f>SUMIFS('32.RC262'!$K:$K,'32.RC262'!$O:$O,$B18,'32.RC262'!$A:$A,X$5)</f>
        <v>0</v>
      </c>
      <c r="Y18" s="143">
        <f>SUMIFS('32.RC262'!$K:$K,'32.RC262'!$O:$O,$B18,'32.RC262'!$A:$A,Y$5)</f>
        <v>0</v>
      </c>
      <c r="Z18" s="143">
        <f>SUMIFS('32.RC262'!$K:$K,'32.RC262'!$O:$O,$B18,'32.RC262'!$A:$A,Z$5)</f>
        <v>0</v>
      </c>
      <c r="AA18" s="143">
        <f>SUMIFS('32.RC262'!$K:$K,'32.RC262'!$O:$O,$B18,'32.RC262'!$A:$A,AA$5)</f>
        <v>0</v>
      </c>
      <c r="AB18" s="143">
        <f>SUMIFS('32.RC262'!$K:$K,'32.RC262'!$O:$O,$B18,'32.RC262'!$A:$A,AB$5)</f>
        <v>0</v>
      </c>
      <c r="AC18" s="143">
        <f>SUMIFS('32.RC262'!$K:$K,'32.RC262'!$O:$O,$B18,'32.RC262'!$A:$A,AC$5)</f>
        <v>0</v>
      </c>
      <c r="AD18" s="143">
        <f>SUMIFS('32.RC262'!$K:$K,'32.RC262'!$O:$O,$B18,'32.RC262'!$A:$A,AD$5)</f>
        <v>0</v>
      </c>
      <c r="AE18" s="143">
        <f>SUMIFS('32.RC262'!$K:$K,'32.RC262'!$O:$O,$B18,'32.RC262'!$A:$A,AE$5)</f>
        <v>0</v>
      </c>
      <c r="AF18" s="143">
        <f>SUMIFS('32.RC262'!$K:$K,'32.RC262'!$O:$O,$B18,'32.RC262'!$A:$A,AF$5)</f>
        <v>0</v>
      </c>
    </row>
    <row r="19" spans="1:32" x14ac:dyDescent="0.2">
      <c r="A19" s="144">
        <f>COUNTA(E$7:E19)</f>
        <v>13</v>
      </c>
      <c r="B19" s="145" t="str">
        <f>B18</f>
        <v>SAPH</v>
      </c>
      <c r="C19" s="144">
        <v>1</v>
      </c>
      <c r="D19" s="144"/>
      <c r="E19" s="144" t="s">
        <v>1745</v>
      </c>
      <c r="F19" s="144"/>
      <c r="G19" s="146" t="s">
        <v>1572</v>
      </c>
      <c r="H19" s="147"/>
      <c r="I19" s="147"/>
      <c r="J19" s="146"/>
      <c r="K19" s="148"/>
      <c r="L19" s="148">
        <f>SUMIFS('32.RC262'!$K:$K,'32.RC262'!$O:$O,$B19,'32.RC262'!$A:$A,L$5,'32.RC262'!$P:$P,$C19)</f>
        <v>0</v>
      </c>
      <c r="M19" s="148">
        <f>SUMIFS('32.RC262'!$K:$K,'32.RC262'!$O:$O,$B19,'32.RC262'!$A:$A,M$5,'32.RC262'!$P:$P,$C19)</f>
        <v>0</v>
      </c>
      <c r="N19" s="148">
        <f>SUMIFS('32.RC262'!$K:$K,'32.RC262'!$O:$O,$B19,'32.RC262'!$A:$A,N$5,'32.RC262'!$P:$P,$C19)</f>
        <v>0</v>
      </c>
      <c r="O19" s="148">
        <f>SUMIFS('32.RC262'!$K:$K,'32.RC262'!$O:$O,$B19,'32.RC262'!$A:$A,O$5,'32.RC262'!$P:$P,$C19)</f>
        <v>0</v>
      </c>
      <c r="P19" s="148">
        <f>SUMIFS('32.RC262'!$K:$K,'32.RC262'!$O:$O,$B19,'32.RC262'!$A:$A,P$5,'32.RC262'!$P:$P,$C19)</f>
        <v>0</v>
      </c>
      <c r="Q19" s="148">
        <f>SUMIFS('32.RC262'!$K:$K,'32.RC262'!$O:$O,$B19,'32.RC262'!$A:$A,Q$5,'32.RC262'!$P:$P,$C19)</f>
        <v>0</v>
      </c>
      <c r="R19" s="148">
        <f>SUMIFS('32.RC262'!$K:$K,'32.RC262'!$O:$O,$B19,'32.RC262'!$A:$A,R$5,'32.RC262'!$P:$P,$C19)</f>
        <v>0</v>
      </c>
      <c r="S19" s="148">
        <f>SUMIFS('32.RC262'!$K:$K,'32.RC262'!$O:$O,$B19,'32.RC262'!$A:$A,S$5,'32.RC262'!$P:$P,$C19)</f>
        <v>0</v>
      </c>
      <c r="T19" s="148">
        <f>SUMIFS('32.RC262'!$K:$K,'32.RC262'!$O:$O,$B19,'32.RC262'!$A:$A,T$5,'32.RC262'!$P:$P,$C19)</f>
        <v>0</v>
      </c>
      <c r="U19" s="148">
        <f>SUMIFS('32.RC262'!$K:$K,'32.RC262'!$O:$O,$B19,'32.RC262'!$A:$A,U$5,'32.RC262'!$P:$P,$C19)</f>
        <v>0</v>
      </c>
      <c r="V19" s="148">
        <f>SUMIFS('32.RC262'!$K:$K,'32.RC262'!$O:$O,$B19,'32.RC262'!$A:$A,V$5,'32.RC262'!$P:$P,$C19)</f>
        <v>0</v>
      </c>
      <c r="W19" s="148">
        <f>SUMIFS('32.RC262'!$K:$K,'32.RC262'!$O:$O,$B19,'32.RC262'!$A:$A,W$5,'32.RC262'!$P:$P,$C19)</f>
        <v>0</v>
      </c>
      <c r="X19" s="148">
        <f>SUMIFS('32.RC262'!$K:$K,'32.RC262'!$O:$O,$B19,'32.RC262'!$A:$A,X$5,'32.RC262'!$P:$P,$C19)</f>
        <v>0</v>
      </c>
      <c r="Y19" s="148">
        <f>SUMIFS('32.RC262'!$K:$K,'32.RC262'!$O:$O,$B19,'32.RC262'!$A:$A,Y$5,'32.RC262'!$P:$P,$C19)</f>
        <v>0</v>
      </c>
      <c r="Z19" s="148">
        <f>SUMIFS('32.RC262'!$K:$K,'32.RC262'!$O:$O,$B19,'32.RC262'!$A:$A,Z$5,'32.RC262'!$P:$P,$C19)</f>
        <v>0</v>
      </c>
      <c r="AA19" s="148">
        <f>SUMIFS('32.RC262'!$K:$K,'32.RC262'!$O:$O,$B19,'32.RC262'!$A:$A,AA$5,'32.RC262'!$P:$P,$C19)</f>
        <v>0</v>
      </c>
      <c r="AB19" s="148">
        <f>SUMIFS('32.RC262'!$K:$K,'32.RC262'!$O:$O,$B19,'32.RC262'!$A:$A,AB$5,'32.RC262'!$P:$P,$C19)</f>
        <v>0</v>
      </c>
      <c r="AC19" s="148">
        <f>SUMIFS('32.RC262'!$K:$K,'32.RC262'!$O:$O,$B19,'32.RC262'!$A:$A,AC$5,'32.RC262'!$P:$P,$C19)</f>
        <v>0</v>
      </c>
      <c r="AD19" s="148">
        <f>SUMIFS('32.RC262'!$K:$K,'32.RC262'!$O:$O,$B19,'32.RC262'!$A:$A,AD$5,'32.RC262'!$P:$P,$C19)</f>
        <v>0</v>
      </c>
      <c r="AE19" s="148">
        <f>SUMIFS('32.RC262'!$K:$K,'32.RC262'!$O:$O,$B19,'32.RC262'!$A:$A,AE$5,'32.RC262'!$P:$P,$C19)</f>
        <v>0</v>
      </c>
      <c r="AF19" s="148">
        <f>SUMIFS('32.RC262'!$K:$K,'32.RC262'!$O:$O,$B19,'32.RC262'!$A:$A,AF$5,'32.RC262'!$P:$P,$C19)</f>
        <v>0</v>
      </c>
    </row>
    <row r="20" spans="1:32" x14ac:dyDescent="0.2">
      <c r="A20" s="149">
        <f>COUNTA(E$7:E20)</f>
        <v>14</v>
      </c>
      <c r="B20" s="150" t="str">
        <f>B19</f>
        <v>SAPH</v>
      </c>
      <c r="C20" s="149">
        <v>2</v>
      </c>
      <c r="D20" s="149"/>
      <c r="E20" s="149" t="s">
        <v>1746</v>
      </c>
      <c r="F20" s="149"/>
      <c r="G20" s="151" t="s">
        <v>1572</v>
      </c>
      <c r="H20" s="152"/>
      <c r="I20" s="152"/>
      <c r="J20" s="151"/>
      <c r="K20" s="153"/>
      <c r="L20" s="153">
        <f>SUMIFS('32.RC262'!$K:$K,'32.RC262'!$O:$O,$B20,'32.RC262'!$A:$A,L$5,'32.RC262'!$P:$P,$C20)</f>
        <v>0</v>
      </c>
      <c r="M20" s="153">
        <f>SUMIFS('32.RC262'!$K:$K,'32.RC262'!$O:$O,$B20,'32.RC262'!$A:$A,M$5,'32.RC262'!$P:$P,$C20)</f>
        <v>0</v>
      </c>
      <c r="N20" s="153">
        <f>SUMIFS('32.RC262'!$K:$K,'32.RC262'!$O:$O,$B20,'32.RC262'!$A:$A,N$5,'32.RC262'!$P:$P,$C20)</f>
        <v>0</v>
      </c>
      <c r="O20" s="153">
        <f>SUMIFS('32.RC262'!$K:$K,'32.RC262'!$O:$O,$B20,'32.RC262'!$A:$A,O$5,'32.RC262'!$P:$P,$C20)</f>
        <v>0</v>
      </c>
      <c r="P20" s="153">
        <f>SUMIFS('32.RC262'!$K:$K,'32.RC262'!$O:$O,$B20,'32.RC262'!$A:$A,P$5,'32.RC262'!$P:$P,$C20)</f>
        <v>0</v>
      </c>
      <c r="Q20" s="153">
        <f>SUMIFS('32.RC262'!$K:$K,'32.RC262'!$O:$O,$B20,'32.RC262'!$A:$A,Q$5,'32.RC262'!$P:$P,$C20)</f>
        <v>3</v>
      </c>
      <c r="R20" s="153">
        <f>SUMIFS('32.RC262'!$K:$K,'32.RC262'!$O:$O,$B20,'32.RC262'!$A:$A,R$5,'32.RC262'!$P:$P,$C20)</f>
        <v>0</v>
      </c>
      <c r="S20" s="153">
        <f>SUMIFS('32.RC262'!$K:$K,'32.RC262'!$O:$O,$B20,'32.RC262'!$A:$A,S$5,'32.RC262'!$P:$P,$C20)</f>
        <v>0</v>
      </c>
      <c r="T20" s="153">
        <f>SUMIFS('32.RC262'!$K:$K,'32.RC262'!$O:$O,$B20,'32.RC262'!$A:$A,T$5,'32.RC262'!$P:$P,$C20)</f>
        <v>0</v>
      </c>
      <c r="U20" s="153">
        <f>SUMIFS('32.RC262'!$K:$K,'32.RC262'!$O:$O,$B20,'32.RC262'!$A:$A,U$5,'32.RC262'!$P:$P,$C20)</f>
        <v>0</v>
      </c>
      <c r="V20" s="153">
        <f>SUMIFS('32.RC262'!$K:$K,'32.RC262'!$O:$O,$B20,'32.RC262'!$A:$A,V$5,'32.RC262'!$P:$P,$C20)</f>
        <v>0</v>
      </c>
      <c r="W20" s="153">
        <f>SUMIFS('32.RC262'!$K:$K,'32.RC262'!$O:$O,$B20,'32.RC262'!$A:$A,W$5,'32.RC262'!$P:$P,$C20)</f>
        <v>0</v>
      </c>
      <c r="X20" s="153">
        <f>SUMIFS('32.RC262'!$K:$K,'32.RC262'!$O:$O,$B20,'32.RC262'!$A:$A,X$5,'32.RC262'!$P:$P,$C20)</f>
        <v>0</v>
      </c>
      <c r="Y20" s="153">
        <f>SUMIFS('32.RC262'!$K:$K,'32.RC262'!$O:$O,$B20,'32.RC262'!$A:$A,Y$5,'32.RC262'!$P:$P,$C20)</f>
        <v>0</v>
      </c>
      <c r="Z20" s="153">
        <f>SUMIFS('32.RC262'!$K:$K,'32.RC262'!$O:$O,$B20,'32.RC262'!$A:$A,Z$5,'32.RC262'!$P:$P,$C20)</f>
        <v>0</v>
      </c>
      <c r="AA20" s="153">
        <f>SUMIFS('32.RC262'!$K:$K,'32.RC262'!$O:$O,$B20,'32.RC262'!$A:$A,AA$5,'32.RC262'!$P:$P,$C20)</f>
        <v>0</v>
      </c>
      <c r="AB20" s="153">
        <f>SUMIFS('32.RC262'!$K:$K,'32.RC262'!$O:$O,$B20,'32.RC262'!$A:$A,AB$5,'32.RC262'!$P:$P,$C20)</f>
        <v>0</v>
      </c>
      <c r="AC20" s="153">
        <f>SUMIFS('32.RC262'!$K:$K,'32.RC262'!$O:$O,$B20,'32.RC262'!$A:$A,AC$5,'32.RC262'!$P:$P,$C20)</f>
        <v>0</v>
      </c>
      <c r="AD20" s="153">
        <f>SUMIFS('32.RC262'!$K:$K,'32.RC262'!$O:$O,$B20,'32.RC262'!$A:$A,AD$5,'32.RC262'!$P:$P,$C20)</f>
        <v>0</v>
      </c>
      <c r="AE20" s="153">
        <f>SUMIFS('32.RC262'!$K:$K,'32.RC262'!$O:$O,$B20,'32.RC262'!$A:$A,AE$5,'32.RC262'!$P:$P,$C20)</f>
        <v>0</v>
      </c>
      <c r="AF20" s="153">
        <f>SUMIFS('32.RC262'!$K:$K,'32.RC262'!$O:$O,$B20,'32.RC262'!$A:$A,AF$5,'32.RC262'!$P:$P,$C20)</f>
        <v>0</v>
      </c>
    </row>
    <row r="21" spans="1:32" x14ac:dyDescent="0.2">
      <c r="A21" s="139">
        <f>COUNTA(E$7:E21)</f>
        <v>15</v>
      </c>
      <c r="B21" s="154" t="s">
        <v>40</v>
      </c>
      <c r="C21" s="139"/>
      <c r="D21" s="139"/>
      <c r="E21" s="140" t="s">
        <v>41</v>
      </c>
      <c r="F21" s="139"/>
      <c r="G21" s="141" t="s">
        <v>1572</v>
      </c>
      <c r="H21" s="142"/>
      <c r="I21" s="142"/>
      <c r="J21" s="141"/>
      <c r="K21" s="143"/>
      <c r="L21" s="143">
        <f>SUMIFS('32.RC262'!$K:$K,'32.RC262'!$O:$O,$B21,'32.RC262'!$A:$A,L$5)</f>
        <v>0</v>
      </c>
      <c r="M21" s="143">
        <f>SUMIFS('32.RC262'!$K:$K,'32.RC262'!$O:$O,$B21,'32.RC262'!$A:$A,M$5)</f>
        <v>0</v>
      </c>
      <c r="N21" s="143">
        <f>SUMIFS('32.RC262'!$K:$K,'32.RC262'!$O:$O,$B21,'32.RC262'!$A:$A,N$5)</f>
        <v>0</v>
      </c>
      <c r="O21" s="143">
        <f>SUMIFS('32.RC262'!$K:$K,'32.RC262'!$O:$O,$B21,'32.RC262'!$A:$A,O$5)</f>
        <v>0</v>
      </c>
      <c r="P21" s="143">
        <f>SUMIFS('32.RC262'!$K:$K,'32.RC262'!$O:$O,$B21,'32.RC262'!$A:$A,P$5)</f>
        <v>0</v>
      </c>
      <c r="Q21" s="143">
        <f>SUMIFS('32.RC262'!$K:$K,'32.RC262'!$O:$O,$B21,'32.RC262'!$A:$A,Q$5)</f>
        <v>0</v>
      </c>
      <c r="R21" s="143">
        <f>SUMIFS('32.RC262'!$K:$K,'32.RC262'!$O:$O,$B21,'32.RC262'!$A:$A,R$5)</f>
        <v>0</v>
      </c>
      <c r="S21" s="143">
        <f>SUMIFS('32.RC262'!$K:$K,'32.RC262'!$O:$O,$B21,'32.RC262'!$A:$A,S$5)</f>
        <v>0</v>
      </c>
      <c r="T21" s="143">
        <f>SUMIFS('32.RC262'!$K:$K,'32.RC262'!$O:$O,$B21,'32.RC262'!$A:$A,T$5)</f>
        <v>0</v>
      </c>
      <c r="U21" s="143">
        <f>SUMIFS('32.RC262'!$K:$K,'32.RC262'!$O:$O,$B21,'32.RC262'!$A:$A,U$5)</f>
        <v>0</v>
      </c>
      <c r="V21" s="143">
        <f>SUMIFS('32.RC262'!$K:$K,'32.RC262'!$O:$O,$B21,'32.RC262'!$A:$A,V$5)</f>
        <v>0</v>
      </c>
      <c r="W21" s="143">
        <f>SUMIFS('32.RC262'!$K:$K,'32.RC262'!$O:$O,$B21,'32.RC262'!$A:$A,W$5)</f>
        <v>0</v>
      </c>
      <c r="X21" s="143">
        <f>SUMIFS('32.RC262'!$K:$K,'32.RC262'!$O:$O,$B21,'32.RC262'!$A:$A,X$5)</f>
        <v>0</v>
      </c>
      <c r="Y21" s="143">
        <f>SUMIFS('32.RC262'!$K:$K,'32.RC262'!$O:$O,$B21,'32.RC262'!$A:$A,Y$5)</f>
        <v>0</v>
      </c>
      <c r="Z21" s="143">
        <f>SUMIFS('32.RC262'!$K:$K,'32.RC262'!$O:$O,$B21,'32.RC262'!$A:$A,Z$5)</f>
        <v>0</v>
      </c>
      <c r="AA21" s="143">
        <f>SUMIFS('32.RC262'!$K:$K,'32.RC262'!$O:$O,$B21,'32.RC262'!$A:$A,AA$5)</f>
        <v>0</v>
      </c>
      <c r="AB21" s="143">
        <f>SUMIFS('32.RC262'!$K:$K,'32.RC262'!$O:$O,$B21,'32.RC262'!$A:$A,AB$5)</f>
        <v>0</v>
      </c>
      <c r="AC21" s="143">
        <f>SUMIFS('32.RC262'!$K:$K,'32.RC262'!$O:$O,$B21,'32.RC262'!$A:$A,AC$5)</f>
        <v>0</v>
      </c>
      <c r="AD21" s="143">
        <f>SUMIFS('32.RC262'!$K:$K,'32.RC262'!$O:$O,$B21,'32.RC262'!$A:$A,AD$5)</f>
        <v>0</v>
      </c>
      <c r="AE21" s="143">
        <f>SUMIFS('32.RC262'!$K:$K,'32.RC262'!$O:$O,$B21,'32.RC262'!$A:$A,AE$5)</f>
        <v>0</v>
      </c>
      <c r="AF21" s="143">
        <f>SUMIFS('32.RC262'!$K:$K,'32.RC262'!$O:$O,$B21,'32.RC262'!$A:$A,AF$5)</f>
        <v>0</v>
      </c>
    </row>
    <row r="22" spans="1:32" x14ac:dyDescent="0.2">
      <c r="A22" s="144">
        <f>COUNTA(E$7:E22)</f>
        <v>16</v>
      </c>
      <c r="B22" s="145" t="str">
        <f>B21</f>
        <v>SATA</v>
      </c>
      <c r="C22" s="144">
        <v>1</v>
      </c>
      <c r="D22" s="144"/>
      <c r="E22" s="144" t="s">
        <v>1745</v>
      </c>
      <c r="F22" s="144"/>
      <c r="G22" s="146" t="s">
        <v>1572</v>
      </c>
      <c r="H22" s="147"/>
      <c r="I22" s="147"/>
      <c r="J22" s="146"/>
      <c r="K22" s="148"/>
      <c r="L22" s="148">
        <f>SUMIFS('32.RC262'!$K:$K,'32.RC262'!$O:$O,$B22,'32.RC262'!$A:$A,L$5,'32.RC262'!$P:$P,$C22)</f>
        <v>0</v>
      </c>
      <c r="M22" s="148">
        <f>SUMIFS('32.RC262'!$K:$K,'32.RC262'!$O:$O,$B22,'32.RC262'!$A:$A,M$5,'32.RC262'!$P:$P,$C22)</f>
        <v>0</v>
      </c>
      <c r="N22" s="148">
        <f>SUMIFS('32.RC262'!$K:$K,'32.RC262'!$O:$O,$B22,'32.RC262'!$A:$A,N$5,'32.RC262'!$P:$P,$C22)</f>
        <v>0</v>
      </c>
      <c r="O22" s="148">
        <f>SUMIFS('32.RC262'!$K:$K,'32.RC262'!$O:$O,$B22,'32.RC262'!$A:$A,O$5,'32.RC262'!$P:$P,$C22)</f>
        <v>0</v>
      </c>
      <c r="P22" s="148">
        <f>SUMIFS('32.RC262'!$K:$K,'32.RC262'!$O:$O,$B22,'32.RC262'!$A:$A,P$5,'32.RC262'!$P:$P,$C22)</f>
        <v>0</v>
      </c>
      <c r="Q22" s="148">
        <f>SUMIFS('32.RC262'!$K:$K,'32.RC262'!$O:$O,$B22,'32.RC262'!$A:$A,Q$5,'32.RC262'!$P:$P,$C22)</f>
        <v>0</v>
      </c>
      <c r="R22" s="148">
        <f>SUMIFS('32.RC262'!$K:$K,'32.RC262'!$O:$O,$B22,'32.RC262'!$A:$A,R$5,'32.RC262'!$P:$P,$C22)</f>
        <v>0</v>
      </c>
      <c r="S22" s="148">
        <f>SUMIFS('32.RC262'!$K:$K,'32.RC262'!$O:$O,$B22,'32.RC262'!$A:$A,S$5,'32.RC262'!$P:$P,$C22)</f>
        <v>0</v>
      </c>
      <c r="T22" s="148">
        <f>SUMIFS('32.RC262'!$K:$K,'32.RC262'!$O:$O,$B22,'32.RC262'!$A:$A,T$5,'32.RC262'!$P:$P,$C22)</f>
        <v>0</v>
      </c>
      <c r="U22" s="148">
        <f>SUMIFS('32.RC262'!$K:$K,'32.RC262'!$O:$O,$B22,'32.RC262'!$A:$A,U$5,'32.RC262'!$P:$P,$C22)</f>
        <v>0</v>
      </c>
      <c r="V22" s="148">
        <f>SUMIFS('32.RC262'!$K:$K,'32.RC262'!$O:$O,$B22,'32.RC262'!$A:$A,V$5,'32.RC262'!$P:$P,$C22)</f>
        <v>0</v>
      </c>
      <c r="W22" s="148">
        <f>SUMIFS('32.RC262'!$K:$K,'32.RC262'!$O:$O,$B22,'32.RC262'!$A:$A,W$5,'32.RC262'!$P:$P,$C22)</f>
        <v>0</v>
      </c>
      <c r="X22" s="148">
        <f>SUMIFS('32.RC262'!$K:$K,'32.RC262'!$O:$O,$B22,'32.RC262'!$A:$A,X$5,'32.RC262'!$P:$P,$C22)</f>
        <v>0</v>
      </c>
      <c r="Y22" s="148">
        <f>SUMIFS('32.RC262'!$K:$K,'32.RC262'!$O:$O,$B22,'32.RC262'!$A:$A,Y$5,'32.RC262'!$P:$P,$C22)</f>
        <v>0</v>
      </c>
      <c r="Z22" s="148">
        <f>SUMIFS('32.RC262'!$K:$K,'32.RC262'!$O:$O,$B22,'32.RC262'!$A:$A,Z$5,'32.RC262'!$P:$P,$C22)</f>
        <v>0</v>
      </c>
      <c r="AA22" s="148">
        <f>SUMIFS('32.RC262'!$K:$K,'32.RC262'!$O:$O,$B22,'32.RC262'!$A:$A,AA$5,'32.RC262'!$P:$P,$C22)</f>
        <v>0</v>
      </c>
      <c r="AB22" s="148">
        <f>SUMIFS('32.RC262'!$K:$K,'32.RC262'!$O:$O,$B22,'32.RC262'!$A:$A,AB$5,'32.RC262'!$P:$P,$C22)</f>
        <v>0</v>
      </c>
      <c r="AC22" s="148">
        <f>SUMIFS('32.RC262'!$K:$K,'32.RC262'!$O:$O,$B22,'32.RC262'!$A:$A,AC$5,'32.RC262'!$P:$P,$C22)</f>
        <v>0</v>
      </c>
      <c r="AD22" s="148">
        <f>SUMIFS('32.RC262'!$K:$K,'32.RC262'!$O:$O,$B22,'32.RC262'!$A:$A,AD$5,'32.RC262'!$P:$P,$C22)</f>
        <v>0</v>
      </c>
      <c r="AE22" s="148">
        <f>SUMIFS('32.RC262'!$K:$K,'32.RC262'!$O:$O,$B22,'32.RC262'!$A:$A,AE$5,'32.RC262'!$P:$P,$C22)</f>
        <v>0</v>
      </c>
      <c r="AF22" s="148">
        <f>SUMIFS('32.RC262'!$K:$K,'32.RC262'!$O:$O,$B22,'32.RC262'!$A:$A,AF$5,'32.RC262'!$P:$P,$C22)</f>
        <v>0</v>
      </c>
    </row>
    <row r="23" spans="1:32" x14ac:dyDescent="0.2">
      <c r="A23" s="149">
        <f>COUNTA(E$7:E23)</f>
        <v>17</v>
      </c>
      <c r="B23" s="150" t="str">
        <f>B22</f>
        <v>SATA</v>
      </c>
      <c r="C23" s="149">
        <v>2</v>
      </c>
      <c r="D23" s="149"/>
      <c r="E23" s="149" t="s">
        <v>1746</v>
      </c>
      <c r="F23" s="149"/>
      <c r="G23" s="151" t="s">
        <v>1572</v>
      </c>
      <c r="H23" s="152"/>
      <c r="I23" s="152"/>
      <c r="J23" s="151"/>
      <c r="K23" s="153"/>
      <c r="L23" s="153">
        <f>SUMIFS('32.RC262'!$K:$K,'32.RC262'!$O:$O,$B23,'32.RC262'!$A:$A,L$5,'32.RC262'!$P:$P,$C23)</f>
        <v>0</v>
      </c>
      <c r="M23" s="153">
        <f>SUMIFS('32.RC262'!$K:$K,'32.RC262'!$O:$O,$B23,'32.RC262'!$A:$A,M$5,'32.RC262'!$P:$P,$C23)</f>
        <v>0</v>
      </c>
      <c r="N23" s="153">
        <f>SUMIFS('32.RC262'!$K:$K,'32.RC262'!$O:$O,$B23,'32.RC262'!$A:$A,N$5,'32.RC262'!$P:$P,$C23)</f>
        <v>0</v>
      </c>
      <c r="O23" s="153">
        <f>SUMIFS('32.RC262'!$K:$K,'32.RC262'!$O:$O,$B23,'32.RC262'!$A:$A,O$5,'32.RC262'!$P:$P,$C23)</f>
        <v>0</v>
      </c>
      <c r="P23" s="153">
        <f>SUMIFS('32.RC262'!$K:$K,'32.RC262'!$O:$O,$B23,'32.RC262'!$A:$A,P$5,'32.RC262'!$P:$P,$C23)</f>
        <v>0</v>
      </c>
      <c r="Q23" s="153">
        <f>SUMIFS('32.RC262'!$K:$K,'32.RC262'!$O:$O,$B23,'32.RC262'!$A:$A,Q$5,'32.RC262'!$P:$P,$C23)</f>
        <v>0</v>
      </c>
      <c r="R23" s="153">
        <f>SUMIFS('32.RC262'!$K:$K,'32.RC262'!$O:$O,$B23,'32.RC262'!$A:$A,R$5,'32.RC262'!$P:$P,$C23)</f>
        <v>0</v>
      </c>
      <c r="S23" s="153">
        <f>SUMIFS('32.RC262'!$K:$K,'32.RC262'!$O:$O,$B23,'32.RC262'!$A:$A,S$5,'32.RC262'!$P:$P,$C23)</f>
        <v>0</v>
      </c>
      <c r="T23" s="153">
        <f>SUMIFS('32.RC262'!$K:$K,'32.RC262'!$O:$O,$B23,'32.RC262'!$A:$A,T$5,'32.RC262'!$P:$P,$C23)</f>
        <v>0</v>
      </c>
      <c r="U23" s="153">
        <f>SUMIFS('32.RC262'!$K:$K,'32.RC262'!$O:$O,$B23,'32.RC262'!$A:$A,U$5,'32.RC262'!$P:$P,$C23)</f>
        <v>0</v>
      </c>
      <c r="V23" s="153">
        <f>SUMIFS('32.RC262'!$K:$K,'32.RC262'!$O:$O,$B23,'32.RC262'!$A:$A,V$5,'32.RC262'!$P:$P,$C23)</f>
        <v>0</v>
      </c>
      <c r="W23" s="153">
        <f>SUMIFS('32.RC262'!$K:$K,'32.RC262'!$O:$O,$B23,'32.RC262'!$A:$A,W$5,'32.RC262'!$P:$P,$C23)</f>
        <v>0</v>
      </c>
      <c r="X23" s="153">
        <f>SUMIFS('32.RC262'!$K:$K,'32.RC262'!$O:$O,$B23,'32.RC262'!$A:$A,X$5,'32.RC262'!$P:$P,$C23)</f>
        <v>0</v>
      </c>
      <c r="Y23" s="153">
        <f>SUMIFS('32.RC262'!$K:$K,'32.RC262'!$O:$O,$B23,'32.RC262'!$A:$A,Y$5,'32.RC262'!$P:$P,$C23)</f>
        <v>0</v>
      </c>
      <c r="Z23" s="153">
        <f>SUMIFS('32.RC262'!$K:$K,'32.RC262'!$O:$O,$B23,'32.RC262'!$A:$A,Z$5,'32.RC262'!$P:$P,$C23)</f>
        <v>0</v>
      </c>
      <c r="AA23" s="153">
        <f>SUMIFS('32.RC262'!$K:$K,'32.RC262'!$O:$O,$B23,'32.RC262'!$A:$A,AA$5,'32.RC262'!$P:$P,$C23)</f>
        <v>0</v>
      </c>
      <c r="AB23" s="153">
        <f>SUMIFS('32.RC262'!$K:$K,'32.RC262'!$O:$O,$B23,'32.RC262'!$A:$A,AB$5,'32.RC262'!$P:$P,$C23)</f>
        <v>0</v>
      </c>
      <c r="AC23" s="153">
        <f>SUMIFS('32.RC262'!$K:$K,'32.RC262'!$O:$O,$B23,'32.RC262'!$A:$A,AC$5,'32.RC262'!$P:$P,$C23)</f>
        <v>0</v>
      </c>
      <c r="AD23" s="153">
        <f>SUMIFS('32.RC262'!$K:$K,'32.RC262'!$O:$O,$B23,'32.RC262'!$A:$A,AD$5,'32.RC262'!$P:$P,$C23)</f>
        <v>0</v>
      </c>
      <c r="AE23" s="153">
        <f>SUMIFS('32.RC262'!$K:$K,'32.RC262'!$O:$O,$B23,'32.RC262'!$A:$A,AE$5,'32.RC262'!$P:$P,$C23)</f>
        <v>0</v>
      </c>
      <c r="AF23" s="153">
        <f>SUMIFS('32.RC262'!$K:$K,'32.RC262'!$O:$O,$B23,'32.RC262'!$A:$A,AF$5,'32.RC262'!$P:$P,$C23)</f>
        <v>0</v>
      </c>
    </row>
    <row r="24" spans="1:32" x14ac:dyDescent="0.2">
      <c r="A24" s="139">
        <f>COUNTA(E$7:E24)</f>
        <v>18</v>
      </c>
      <c r="B24" s="154" t="s">
        <v>48</v>
      </c>
      <c r="C24" s="139"/>
      <c r="D24" s="139"/>
      <c r="E24" s="140" t="s">
        <v>49</v>
      </c>
      <c r="F24" s="139"/>
      <c r="G24" s="141" t="s">
        <v>1572</v>
      </c>
      <c r="H24" s="142"/>
      <c r="I24" s="142"/>
      <c r="J24" s="141"/>
      <c r="K24" s="143"/>
      <c r="L24" s="143">
        <f>SUMIFS('32.RC262'!$K:$K,'32.RC262'!$O:$O,$B24,'32.RC262'!$A:$A,L$5)</f>
        <v>0</v>
      </c>
      <c r="M24" s="143">
        <f>SUMIFS('32.RC262'!$K:$K,'32.RC262'!$O:$O,$B24,'32.RC262'!$A:$A,M$5)</f>
        <v>0</v>
      </c>
      <c r="N24" s="143">
        <f>SUMIFS('32.RC262'!$K:$K,'32.RC262'!$O:$O,$B24,'32.RC262'!$A:$A,N$5)</f>
        <v>0</v>
      </c>
      <c r="O24" s="143">
        <f>SUMIFS('32.RC262'!$K:$K,'32.RC262'!$O:$O,$B24,'32.RC262'!$A:$A,O$5)</f>
        <v>0</v>
      </c>
      <c r="P24" s="143">
        <f>SUMIFS('32.RC262'!$K:$K,'32.RC262'!$O:$O,$B24,'32.RC262'!$A:$A,P$5)</f>
        <v>0</v>
      </c>
      <c r="Q24" s="143">
        <f>SUMIFS('32.RC262'!$K:$K,'32.RC262'!$O:$O,$B24,'32.RC262'!$A:$A,Q$5)</f>
        <v>0</v>
      </c>
      <c r="R24" s="143">
        <f>SUMIFS('32.RC262'!$K:$K,'32.RC262'!$O:$O,$B24,'32.RC262'!$A:$A,R$5)</f>
        <v>0</v>
      </c>
      <c r="S24" s="143">
        <f>SUMIFS('32.RC262'!$K:$K,'32.RC262'!$O:$O,$B24,'32.RC262'!$A:$A,S$5)</f>
        <v>0</v>
      </c>
      <c r="T24" s="143">
        <f>SUMIFS('32.RC262'!$K:$K,'32.RC262'!$O:$O,$B24,'32.RC262'!$A:$A,T$5)</f>
        <v>0</v>
      </c>
      <c r="U24" s="143">
        <f>SUMIFS('32.RC262'!$K:$K,'32.RC262'!$O:$O,$B24,'32.RC262'!$A:$A,U$5)</f>
        <v>0</v>
      </c>
      <c r="V24" s="143">
        <f>SUMIFS('32.RC262'!$K:$K,'32.RC262'!$O:$O,$B24,'32.RC262'!$A:$A,V$5)</f>
        <v>0</v>
      </c>
      <c r="W24" s="143">
        <f>SUMIFS('32.RC262'!$K:$K,'32.RC262'!$O:$O,$B24,'32.RC262'!$A:$A,W$5)</f>
        <v>0</v>
      </c>
      <c r="X24" s="143">
        <f>SUMIFS('32.RC262'!$K:$K,'32.RC262'!$O:$O,$B24,'32.RC262'!$A:$A,X$5)</f>
        <v>0</v>
      </c>
      <c r="Y24" s="143">
        <f>SUMIFS('32.RC262'!$K:$K,'32.RC262'!$O:$O,$B24,'32.RC262'!$A:$A,Y$5)</f>
        <v>0</v>
      </c>
      <c r="Z24" s="143">
        <f>SUMIFS('32.RC262'!$K:$K,'32.RC262'!$O:$O,$B24,'32.RC262'!$A:$A,Z$5)</f>
        <v>0</v>
      </c>
      <c r="AA24" s="143">
        <f>SUMIFS('32.RC262'!$K:$K,'32.RC262'!$O:$O,$B24,'32.RC262'!$A:$A,AA$5)</f>
        <v>0</v>
      </c>
      <c r="AB24" s="143">
        <f>SUMIFS('32.RC262'!$K:$K,'32.RC262'!$O:$O,$B24,'32.RC262'!$A:$A,AB$5)</f>
        <v>0</v>
      </c>
      <c r="AC24" s="143">
        <f>SUMIFS('32.RC262'!$K:$K,'32.RC262'!$O:$O,$B24,'32.RC262'!$A:$A,AC$5)</f>
        <v>0</v>
      </c>
      <c r="AD24" s="143">
        <f>SUMIFS('32.RC262'!$K:$K,'32.RC262'!$O:$O,$B24,'32.RC262'!$A:$A,AD$5)</f>
        <v>0</v>
      </c>
      <c r="AE24" s="143">
        <f>SUMIFS('32.RC262'!$K:$K,'32.RC262'!$O:$O,$B24,'32.RC262'!$A:$A,AE$5)</f>
        <v>0</v>
      </c>
      <c r="AF24" s="143">
        <f>SUMIFS('32.RC262'!$K:$K,'32.RC262'!$O:$O,$B24,'32.RC262'!$A:$A,AF$5)</f>
        <v>0</v>
      </c>
    </row>
    <row r="25" spans="1:32" x14ac:dyDescent="0.2">
      <c r="A25" s="144">
        <f>COUNTA(E$7:E25)</f>
        <v>19</v>
      </c>
      <c r="B25" s="145" t="str">
        <f>B24</f>
        <v>SATH</v>
      </c>
      <c r="C25" s="144">
        <v>1</v>
      </c>
      <c r="D25" s="144"/>
      <c r="E25" s="144" t="s">
        <v>1745</v>
      </c>
      <c r="F25" s="144"/>
      <c r="G25" s="146" t="s">
        <v>1572</v>
      </c>
      <c r="H25" s="147"/>
      <c r="I25" s="147"/>
      <c r="J25" s="146"/>
      <c r="K25" s="148"/>
      <c r="L25" s="148">
        <f>SUMIFS('32.RC262'!$K:$K,'32.RC262'!$O:$O,$B25,'32.RC262'!$A:$A,L$5,'32.RC262'!$P:$P,$C25)</f>
        <v>0</v>
      </c>
      <c r="M25" s="148">
        <f>SUMIFS('32.RC262'!$K:$K,'32.RC262'!$O:$O,$B25,'32.RC262'!$A:$A,M$5,'32.RC262'!$P:$P,$C25)</f>
        <v>0</v>
      </c>
      <c r="N25" s="148">
        <f>SUMIFS('32.RC262'!$K:$K,'32.RC262'!$O:$O,$B25,'32.RC262'!$A:$A,N$5,'32.RC262'!$P:$P,$C25)</f>
        <v>0</v>
      </c>
      <c r="O25" s="148">
        <f>SUMIFS('32.RC262'!$K:$K,'32.RC262'!$O:$O,$B25,'32.RC262'!$A:$A,O$5,'32.RC262'!$P:$P,$C25)</f>
        <v>0</v>
      </c>
      <c r="P25" s="148">
        <f>SUMIFS('32.RC262'!$K:$K,'32.RC262'!$O:$O,$B25,'32.RC262'!$A:$A,P$5,'32.RC262'!$P:$P,$C25)</f>
        <v>0</v>
      </c>
      <c r="Q25" s="148">
        <f>SUMIFS('32.RC262'!$K:$K,'32.RC262'!$O:$O,$B25,'32.RC262'!$A:$A,Q$5,'32.RC262'!$P:$P,$C25)</f>
        <v>0</v>
      </c>
      <c r="R25" s="148">
        <f>SUMIFS('32.RC262'!$K:$K,'32.RC262'!$O:$O,$B25,'32.RC262'!$A:$A,R$5,'32.RC262'!$P:$P,$C25)</f>
        <v>0</v>
      </c>
      <c r="S25" s="148">
        <f>SUMIFS('32.RC262'!$K:$K,'32.RC262'!$O:$O,$B25,'32.RC262'!$A:$A,S$5,'32.RC262'!$P:$P,$C25)</f>
        <v>0</v>
      </c>
      <c r="T25" s="148">
        <f>SUMIFS('32.RC262'!$K:$K,'32.RC262'!$O:$O,$B25,'32.RC262'!$A:$A,T$5,'32.RC262'!$P:$P,$C25)</f>
        <v>0</v>
      </c>
      <c r="U25" s="148">
        <f>SUMIFS('32.RC262'!$K:$K,'32.RC262'!$O:$O,$B25,'32.RC262'!$A:$A,U$5,'32.RC262'!$P:$P,$C25)</f>
        <v>0</v>
      </c>
      <c r="V25" s="148">
        <f>SUMIFS('32.RC262'!$K:$K,'32.RC262'!$O:$O,$B25,'32.RC262'!$A:$A,V$5,'32.RC262'!$P:$P,$C25)</f>
        <v>0</v>
      </c>
      <c r="W25" s="148">
        <f>SUMIFS('32.RC262'!$K:$K,'32.RC262'!$O:$O,$B25,'32.RC262'!$A:$A,W$5,'32.RC262'!$P:$P,$C25)</f>
        <v>0</v>
      </c>
      <c r="X25" s="148">
        <f>SUMIFS('32.RC262'!$K:$K,'32.RC262'!$O:$O,$B25,'32.RC262'!$A:$A,X$5,'32.RC262'!$P:$P,$C25)</f>
        <v>0</v>
      </c>
      <c r="Y25" s="148">
        <f>SUMIFS('32.RC262'!$K:$K,'32.RC262'!$O:$O,$B25,'32.RC262'!$A:$A,Y$5,'32.RC262'!$P:$P,$C25)</f>
        <v>0</v>
      </c>
      <c r="Z25" s="148">
        <f>SUMIFS('32.RC262'!$K:$K,'32.RC262'!$O:$O,$B25,'32.RC262'!$A:$A,Z$5,'32.RC262'!$P:$P,$C25)</f>
        <v>0</v>
      </c>
      <c r="AA25" s="148">
        <f>SUMIFS('32.RC262'!$K:$K,'32.RC262'!$O:$O,$B25,'32.RC262'!$A:$A,AA$5,'32.RC262'!$P:$P,$C25)</f>
        <v>0</v>
      </c>
      <c r="AB25" s="148">
        <f>SUMIFS('32.RC262'!$K:$K,'32.RC262'!$O:$O,$B25,'32.RC262'!$A:$A,AB$5,'32.RC262'!$P:$P,$C25)</f>
        <v>0</v>
      </c>
      <c r="AC25" s="148">
        <f>SUMIFS('32.RC262'!$K:$K,'32.RC262'!$O:$O,$B25,'32.RC262'!$A:$A,AC$5,'32.RC262'!$P:$P,$C25)</f>
        <v>0</v>
      </c>
      <c r="AD25" s="148">
        <f>SUMIFS('32.RC262'!$K:$K,'32.RC262'!$O:$O,$B25,'32.RC262'!$A:$A,AD$5,'32.RC262'!$P:$P,$C25)</f>
        <v>0</v>
      </c>
      <c r="AE25" s="148">
        <f>SUMIFS('32.RC262'!$K:$K,'32.RC262'!$O:$O,$B25,'32.RC262'!$A:$A,AE$5,'32.RC262'!$P:$P,$C25)</f>
        <v>0</v>
      </c>
      <c r="AF25" s="148">
        <f>SUMIFS('32.RC262'!$K:$K,'32.RC262'!$O:$O,$B25,'32.RC262'!$A:$A,AF$5,'32.RC262'!$P:$P,$C25)</f>
        <v>0</v>
      </c>
    </row>
    <row r="26" spans="1:32" x14ac:dyDescent="0.2">
      <c r="A26" s="149">
        <f>COUNTA(E$7:E26)</f>
        <v>20</v>
      </c>
      <c r="B26" s="150" t="str">
        <f>B25</f>
        <v>SATH</v>
      </c>
      <c r="C26" s="149">
        <v>2</v>
      </c>
      <c r="D26" s="149"/>
      <c r="E26" s="149" t="s">
        <v>1746</v>
      </c>
      <c r="F26" s="149"/>
      <c r="G26" s="151" t="s">
        <v>1572</v>
      </c>
      <c r="H26" s="152"/>
      <c r="I26" s="152"/>
      <c r="J26" s="151"/>
      <c r="K26" s="153"/>
      <c r="L26" s="153">
        <f>SUMIFS('32.RC262'!$K:$K,'32.RC262'!$O:$O,$B26,'32.RC262'!$A:$A,L$5,'32.RC262'!$P:$P,$C26)</f>
        <v>0</v>
      </c>
      <c r="M26" s="153">
        <f>SUMIFS('32.RC262'!$K:$K,'32.RC262'!$O:$O,$B26,'32.RC262'!$A:$A,M$5,'32.RC262'!$P:$P,$C26)</f>
        <v>0</v>
      </c>
      <c r="N26" s="153">
        <f>SUMIFS('32.RC262'!$K:$K,'32.RC262'!$O:$O,$B26,'32.RC262'!$A:$A,N$5,'32.RC262'!$P:$P,$C26)</f>
        <v>0</v>
      </c>
      <c r="O26" s="153">
        <f>SUMIFS('32.RC262'!$K:$K,'32.RC262'!$O:$O,$B26,'32.RC262'!$A:$A,O$5,'32.RC262'!$P:$P,$C26)</f>
        <v>0</v>
      </c>
      <c r="P26" s="153">
        <f>SUMIFS('32.RC262'!$K:$K,'32.RC262'!$O:$O,$B26,'32.RC262'!$A:$A,P$5,'32.RC262'!$P:$P,$C26)</f>
        <v>0</v>
      </c>
      <c r="Q26" s="153">
        <f>SUMIFS('32.RC262'!$K:$K,'32.RC262'!$O:$O,$B26,'32.RC262'!$A:$A,Q$5,'32.RC262'!$P:$P,$C26)</f>
        <v>0</v>
      </c>
      <c r="R26" s="153">
        <f>SUMIFS('32.RC262'!$K:$K,'32.RC262'!$O:$O,$B26,'32.RC262'!$A:$A,R$5,'32.RC262'!$P:$P,$C26)</f>
        <v>0</v>
      </c>
      <c r="S26" s="153">
        <f>SUMIFS('32.RC262'!$K:$K,'32.RC262'!$O:$O,$B26,'32.RC262'!$A:$A,S$5,'32.RC262'!$P:$P,$C26)</f>
        <v>0</v>
      </c>
      <c r="T26" s="153">
        <f>SUMIFS('32.RC262'!$K:$K,'32.RC262'!$O:$O,$B26,'32.RC262'!$A:$A,T$5,'32.RC262'!$P:$P,$C26)</f>
        <v>0</v>
      </c>
      <c r="U26" s="153">
        <f>SUMIFS('32.RC262'!$K:$K,'32.RC262'!$O:$O,$B26,'32.RC262'!$A:$A,U$5,'32.RC262'!$P:$P,$C26)</f>
        <v>0</v>
      </c>
      <c r="V26" s="153">
        <f>SUMIFS('32.RC262'!$K:$K,'32.RC262'!$O:$O,$B26,'32.RC262'!$A:$A,V$5,'32.RC262'!$P:$P,$C26)</f>
        <v>0</v>
      </c>
      <c r="W26" s="153">
        <f>SUMIFS('32.RC262'!$K:$K,'32.RC262'!$O:$O,$B26,'32.RC262'!$A:$A,W$5,'32.RC262'!$P:$P,$C26)</f>
        <v>0</v>
      </c>
      <c r="X26" s="153">
        <f>SUMIFS('32.RC262'!$K:$K,'32.RC262'!$O:$O,$B26,'32.RC262'!$A:$A,X$5,'32.RC262'!$P:$P,$C26)</f>
        <v>0</v>
      </c>
      <c r="Y26" s="153">
        <f>SUMIFS('32.RC262'!$K:$K,'32.RC262'!$O:$O,$B26,'32.RC262'!$A:$A,Y$5,'32.RC262'!$P:$P,$C26)</f>
        <v>0</v>
      </c>
      <c r="Z26" s="153">
        <f>SUMIFS('32.RC262'!$K:$K,'32.RC262'!$O:$O,$B26,'32.RC262'!$A:$A,Z$5,'32.RC262'!$P:$P,$C26)</f>
        <v>0</v>
      </c>
      <c r="AA26" s="153">
        <f>SUMIFS('32.RC262'!$K:$K,'32.RC262'!$O:$O,$B26,'32.RC262'!$A:$A,AA$5,'32.RC262'!$P:$P,$C26)</f>
        <v>0</v>
      </c>
      <c r="AB26" s="153">
        <f>SUMIFS('32.RC262'!$K:$K,'32.RC262'!$O:$O,$B26,'32.RC262'!$A:$A,AB$5,'32.RC262'!$P:$P,$C26)</f>
        <v>0</v>
      </c>
      <c r="AC26" s="153">
        <f>SUMIFS('32.RC262'!$K:$K,'32.RC262'!$O:$O,$B26,'32.RC262'!$A:$A,AC$5,'32.RC262'!$P:$P,$C26)</f>
        <v>0</v>
      </c>
      <c r="AD26" s="153">
        <f>SUMIFS('32.RC262'!$K:$K,'32.RC262'!$O:$O,$B26,'32.RC262'!$A:$A,AD$5,'32.RC262'!$P:$P,$C26)</f>
        <v>0</v>
      </c>
      <c r="AE26" s="153">
        <f>SUMIFS('32.RC262'!$K:$K,'32.RC262'!$O:$O,$B26,'32.RC262'!$A:$A,AE$5,'32.RC262'!$P:$P,$C26)</f>
        <v>0</v>
      </c>
      <c r="AF26" s="153">
        <f>SUMIFS('32.RC262'!$K:$K,'32.RC262'!$O:$O,$B26,'32.RC262'!$A:$A,AF$5,'32.RC262'!$P:$P,$C26)</f>
        <v>0</v>
      </c>
    </row>
    <row r="27" spans="1:32" x14ac:dyDescent="0.2">
      <c r="A27" s="139">
        <f>COUNTA(E$7:E27)</f>
        <v>21</v>
      </c>
      <c r="B27" s="154" t="s">
        <v>58</v>
      </c>
      <c r="C27" s="139"/>
      <c r="D27" s="139"/>
      <c r="E27" s="140" t="s">
        <v>59</v>
      </c>
      <c r="F27" s="139"/>
      <c r="G27" s="141" t="s">
        <v>1572</v>
      </c>
      <c r="H27" s="142"/>
      <c r="I27" s="142"/>
      <c r="J27" s="141"/>
      <c r="K27" s="143"/>
      <c r="L27" s="143">
        <f>SUMIFS('32.RC262'!$K:$K,'32.RC262'!$O:$O,$B27,'32.RC262'!$A:$A,L$5)</f>
        <v>0</v>
      </c>
      <c r="M27" s="143">
        <f>SUMIFS('32.RC262'!$K:$K,'32.RC262'!$O:$O,$B27,'32.RC262'!$A:$A,M$5)</f>
        <v>0</v>
      </c>
      <c r="N27" s="143">
        <f>SUMIFS('32.RC262'!$K:$K,'32.RC262'!$O:$O,$B27,'32.RC262'!$A:$A,N$5)</f>
        <v>0</v>
      </c>
      <c r="O27" s="143">
        <f>SUMIFS('32.RC262'!$K:$K,'32.RC262'!$O:$O,$B27,'32.RC262'!$A:$A,O$5)</f>
        <v>0</v>
      </c>
      <c r="P27" s="143">
        <f>SUMIFS('32.RC262'!$K:$K,'32.RC262'!$O:$O,$B27,'32.RC262'!$A:$A,P$5)</f>
        <v>0</v>
      </c>
      <c r="Q27" s="143">
        <f>SUMIFS('32.RC262'!$K:$K,'32.RC262'!$O:$O,$B27,'32.RC262'!$A:$A,Q$5)</f>
        <v>0</v>
      </c>
      <c r="R27" s="143">
        <f>SUMIFS('32.RC262'!$K:$K,'32.RC262'!$O:$O,$B27,'32.RC262'!$A:$A,R$5)</f>
        <v>0</v>
      </c>
      <c r="S27" s="143">
        <f>SUMIFS('32.RC262'!$K:$K,'32.RC262'!$O:$O,$B27,'32.RC262'!$A:$A,S$5)</f>
        <v>0</v>
      </c>
      <c r="T27" s="143">
        <f>SUMIFS('32.RC262'!$K:$K,'32.RC262'!$O:$O,$B27,'32.RC262'!$A:$A,T$5)</f>
        <v>0</v>
      </c>
      <c r="U27" s="143">
        <f>SUMIFS('32.RC262'!$K:$K,'32.RC262'!$O:$O,$B27,'32.RC262'!$A:$A,U$5)</f>
        <v>0</v>
      </c>
      <c r="V27" s="143">
        <f>SUMIFS('32.RC262'!$K:$K,'32.RC262'!$O:$O,$B27,'32.RC262'!$A:$A,V$5)</f>
        <v>0</v>
      </c>
      <c r="W27" s="143">
        <f>SUMIFS('32.RC262'!$K:$K,'32.RC262'!$O:$O,$B27,'32.RC262'!$A:$A,W$5)</f>
        <v>0</v>
      </c>
      <c r="X27" s="143">
        <f>SUMIFS('32.RC262'!$K:$K,'32.RC262'!$O:$O,$B27,'32.RC262'!$A:$A,X$5)</f>
        <v>0</v>
      </c>
      <c r="Y27" s="143">
        <f>SUMIFS('32.RC262'!$K:$K,'32.RC262'!$O:$O,$B27,'32.RC262'!$A:$A,Y$5)</f>
        <v>0</v>
      </c>
      <c r="Z27" s="143">
        <f>SUMIFS('32.RC262'!$K:$K,'32.RC262'!$O:$O,$B27,'32.RC262'!$A:$A,Z$5)</f>
        <v>0</v>
      </c>
      <c r="AA27" s="143">
        <f>SUMIFS('32.RC262'!$K:$K,'32.RC262'!$O:$O,$B27,'32.RC262'!$A:$A,AA$5)</f>
        <v>0</v>
      </c>
      <c r="AB27" s="143">
        <f>SUMIFS('32.RC262'!$K:$K,'32.RC262'!$O:$O,$B27,'32.RC262'!$A:$A,AB$5)</f>
        <v>0</v>
      </c>
      <c r="AC27" s="143">
        <f>SUMIFS('32.RC262'!$K:$K,'32.RC262'!$O:$O,$B27,'32.RC262'!$A:$A,AC$5)</f>
        <v>0</v>
      </c>
      <c r="AD27" s="143">
        <f>SUMIFS('32.RC262'!$K:$K,'32.RC262'!$O:$O,$B27,'32.RC262'!$A:$A,AD$5)</f>
        <v>0</v>
      </c>
      <c r="AE27" s="143">
        <f>SUMIFS('32.RC262'!$K:$K,'32.RC262'!$O:$O,$B27,'32.RC262'!$A:$A,AE$5)</f>
        <v>0</v>
      </c>
      <c r="AF27" s="143">
        <f>SUMIFS('32.RC262'!$K:$K,'32.RC262'!$O:$O,$B27,'32.RC262'!$A:$A,AF$5)</f>
        <v>0</v>
      </c>
    </row>
    <row r="28" spans="1:32" x14ac:dyDescent="0.2">
      <c r="A28" s="144">
        <f>COUNTA(E$7:E28)</f>
        <v>22</v>
      </c>
      <c r="B28" s="145" t="str">
        <f>B27</f>
        <v>SABA</v>
      </c>
      <c r="C28" s="144">
        <v>1</v>
      </c>
      <c r="D28" s="144"/>
      <c r="E28" s="144" t="s">
        <v>1745</v>
      </c>
      <c r="F28" s="144"/>
      <c r="G28" s="146" t="s">
        <v>1572</v>
      </c>
      <c r="H28" s="147"/>
      <c r="I28" s="147"/>
      <c r="J28" s="146"/>
      <c r="K28" s="148"/>
      <c r="L28" s="148">
        <f>SUMIFS('32.RC262'!$K:$K,'32.RC262'!$O:$O,$B28,'32.RC262'!$A:$A,L$5,'32.RC262'!$P:$P,$C28)</f>
        <v>0</v>
      </c>
      <c r="M28" s="148">
        <f>SUMIFS('32.RC262'!$K:$K,'32.RC262'!$O:$O,$B28,'32.RC262'!$A:$A,M$5,'32.RC262'!$P:$P,$C28)</f>
        <v>0</v>
      </c>
      <c r="N28" s="148">
        <f>SUMIFS('32.RC262'!$K:$K,'32.RC262'!$O:$O,$B28,'32.RC262'!$A:$A,N$5,'32.RC262'!$P:$P,$C28)</f>
        <v>0</v>
      </c>
      <c r="O28" s="148">
        <f>SUMIFS('32.RC262'!$K:$K,'32.RC262'!$O:$O,$B28,'32.RC262'!$A:$A,O$5,'32.RC262'!$P:$P,$C28)</f>
        <v>0</v>
      </c>
      <c r="P28" s="148">
        <f>SUMIFS('32.RC262'!$K:$K,'32.RC262'!$O:$O,$B28,'32.RC262'!$A:$A,P$5,'32.RC262'!$P:$P,$C28)</f>
        <v>0</v>
      </c>
      <c r="Q28" s="148">
        <f>SUMIFS('32.RC262'!$K:$K,'32.RC262'!$O:$O,$B28,'32.RC262'!$A:$A,Q$5,'32.RC262'!$P:$P,$C28)</f>
        <v>0</v>
      </c>
      <c r="R28" s="148">
        <f>SUMIFS('32.RC262'!$K:$K,'32.RC262'!$O:$O,$B28,'32.RC262'!$A:$A,R$5,'32.RC262'!$P:$P,$C28)</f>
        <v>0</v>
      </c>
      <c r="S28" s="148">
        <f>SUMIFS('32.RC262'!$K:$K,'32.RC262'!$O:$O,$B28,'32.RC262'!$A:$A,S$5,'32.RC262'!$P:$P,$C28)</f>
        <v>0</v>
      </c>
      <c r="T28" s="148">
        <f>SUMIFS('32.RC262'!$K:$K,'32.RC262'!$O:$O,$B28,'32.RC262'!$A:$A,T$5,'32.RC262'!$P:$P,$C28)</f>
        <v>0</v>
      </c>
      <c r="U28" s="148">
        <f>SUMIFS('32.RC262'!$K:$K,'32.RC262'!$O:$O,$B28,'32.RC262'!$A:$A,U$5,'32.RC262'!$P:$P,$C28)</f>
        <v>0</v>
      </c>
      <c r="V28" s="148">
        <f>SUMIFS('32.RC262'!$K:$K,'32.RC262'!$O:$O,$B28,'32.RC262'!$A:$A,V$5,'32.RC262'!$P:$P,$C28)</f>
        <v>0</v>
      </c>
      <c r="W28" s="148">
        <f>SUMIFS('32.RC262'!$K:$K,'32.RC262'!$O:$O,$B28,'32.RC262'!$A:$A,W$5,'32.RC262'!$P:$P,$C28)</f>
        <v>0</v>
      </c>
      <c r="X28" s="148">
        <f>SUMIFS('32.RC262'!$K:$K,'32.RC262'!$O:$O,$B28,'32.RC262'!$A:$A,X$5,'32.RC262'!$P:$P,$C28)</f>
        <v>0</v>
      </c>
      <c r="Y28" s="148">
        <f>SUMIFS('32.RC262'!$K:$K,'32.RC262'!$O:$O,$B28,'32.RC262'!$A:$A,Y$5,'32.RC262'!$P:$P,$C28)</f>
        <v>0</v>
      </c>
      <c r="Z28" s="148">
        <f>SUMIFS('32.RC262'!$K:$K,'32.RC262'!$O:$O,$B28,'32.RC262'!$A:$A,Z$5,'32.RC262'!$P:$P,$C28)</f>
        <v>0</v>
      </c>
      <c r="AA28" s="148">
        <f>SUMIFS('32.RC262'!$K:$K,'32.RC262'!$O:$O,$B28,'32.RC262'!$A:$A,AA$5,'32.RC262'!$P:$P,$C28)</f>
        <v>0</v>
      </c>
      <c r="AB28" s="148">
        <f>SUMIFS('32.RC262'!$K:$K,'32.RC262'!$O:$O,$B28,'32.RC262'!$A:$A,AB$5,'32.RC262'!$P:$P,$C28)</f>
        <v>0</v>
      </c>
      <c r="AC28" s="148">
        <f>SUMIFS('32.RC262'!$K:$K,'32.RC262'!$O:$O,$B28,'32.RC262'!$A:$A,AC$5,'32.RC262'!$P:$P,$C28)</f>
        <v>0</v>
      </c>
      <c r="AD28" s="148">
        <f>SUMIFS('32.RC262'!$K:$K,'32.RC262'!$O:$O,$B28,'32.RC262'!$A:$A,AD$5,'32.RC262'!$P:$P,$C28)</f>
        <v>0</v>
      </c>
      <c r="AE28" s="148">
        <f>SUMIFS('32.RC262'!$K:$K,'32.RC262'!$O:$O,$B28,'32.RC262'!$A:$A,AE$5,'32.RC262'!$P:$P,$C28)</f>
        <v>0</v>
      </c>
      <c r="AF28" s="148">
        <f>SUMIFS('32.RC262'!$K:$K,'32.RC262'!$O:$O,$B28,'32.RC262'!$A:$A,AF$5,'32.RC262'!$P:$P,$C28)</f>
        <v>0</v>
      </c>
    </row>
    <row r="29" spans="1:32" x14ac:dyDescent="0.2">
      <c r="A29" s="149">
        <f>COUNTA(E$7:E29)</f>
        <v>23</v>
      </c>
      <c r="B29" s="150" t="str">
        <f>B28</f>
        <v>SABA</v>
      </c>
      <c r="C29" s="149">
        <v>2</v>
      </c>
      <c r="D29" s="149"/>
      <c r="E29" s="149" t="s">
        <v>1746</v>
      </c>
      <c r="F29" s="149"/>
      <c r="G29" s="151" t="s">
        <v>1572</v>
      </c>
      <c r="H29" s="152"/>
      <c r="I29" s="152"/>
      <c r="J29" s="151"/>
      <c r="K29" s="153"/>
      <c r="L29" s="153">
        <f>SUMIFS('32.RC262'!$K:$K,'32.RC262'!$O:$O,$B29,'32.RC262'!$A:$A,L$5,'32.RC262'!$P:$P,$C29)</f>
        <v>0</v>
      </c>
      <c r="M29" s="153">
        <f>SUMIFS('32.RC262'!$K:$K,'32.RC262'!$O:$O,$B29,'32.RC262'!$A:$A,M$5,'32.RC262'!$P:$P,$C29)</f>
        <v>0</v>
      </c>
      <c r="N29" s="153">
        <f>SUMIFS('32.RC262'!$K:$K,'32.RC262'!$O:$O,$B29,'32.RC262'!$A:$A,N$5,'32.RC262'!$P:$P,$C29)</f>
        <v>0</v>
      </c>
      <c r="O29" s="153">
        <f>SUMIFS('32.RC262'!$K:$K,'32.RC262'!$O:$O,$B29,'32.RC262'!$A:$A,O$5,'32.RC262'!$P:$P,$C29)</f>
        <v>0</v>
      </c>
      <c r="P29" s="153">
        <f>SUMIFS('32.RC262'!$K:$K,'32.RC262'!$O:$O,$B29,'32.RC262'!$A:$A,P$5,'32.RC262'!$P:$P,$C29)</f>
        <v>0</v>
      </c>
      <c r="Q29" s="153">
        <f>SUMIFS('32.RC262'!$K:$K,'32.RC262'!$O:$O,$B29,'32.RC262'!$A:$A,Q$5,'32.RC262'!$P:$P,$C29)</f>
        <v>0</v>
      </c>
      <c r="R29" s="153">
        <f>SUMIFS('32.RC262'!$K:$K,'32.RC262'!$O:$O,$B29,'32.RC262'!$A:$A,R$5,'32.RC262'!$P:$P,$C29)</f>
        <v>0</v>
      </c>
      <c r="S29" s="153">
        <f>SUMIFS('32.RC262'!$K:$K,'32.RC262'!$O:$O,$B29,'32.RC262'!$A:$A,S$5,'32.RC262'!$P:$P,$C29)</f>
        <v>0</v>
      </c>
      <c r="T29" s="153">
        <f>SUMIFS('32.RC262'!$K:$K,'32.RC262'!$O:$O,$B29,'32.RC262'!$A:$A,T$5,'32.RC262'!$P:$P,$C29)</f>
        <v>0</v>
      </c>
      <c r="U29" s="153">
        <f>SUMIFS('32.RC262'!$K:$K,'32.RC262'!$O:$O,$B29,'32.RC262'!$A:$A,U$5,'32.RC262'!$P:$P,$C29)</f>
        <v>0</v>
      </c>
      <c r="V29" s="153">
        <f>SUMIFS('32.RC262'!$K:$K,'32.RC262'!$O:$O,$B29,'32.RC262'!$A:$A,V$5,'32.RC262'!$P:$P,$C29)</f>
        <v>0</v>
      </c>
      <c r="W29" s="153">
        <f>SUMIFS('32.RC262'!$K:$K,'32.RC262'!$O:$O,$B29,'32.RC262'!$A:$A,W$5,'32.RC262'!$P:$P,$C29)</f>
        <v>0</v>
      </c>
      <c r="X29" s="153">
        <f>SUMIFS('32.RC262'!$K:$K,'32.RC262'!$O:$O,$B29,'32.RC262'!$A:$A,X$5,'32.RC262'!$P:$P,$C29)</f>
        <v>0</v>
      </c>
      <c r="Y29" s="153">
        <f>SUMIFS('32.RC262'!$K:$K,'32.RC262'!$O:$O,$B29,'32.RC262'!$A:$A,Y$5,'32.RC262'!$P:$P,$C29)</f>
        <v>0</v>
      </c>
      <c r="Z29" s="153">
        <f>SUMIFS('32.RC262'!$K:$K,'32.RC262'!$O:$O,$B29,'32.RC262'!$A:$A,Z$5,'32.RC262'!$P:$P,$C29)</f>
        <v>0</v>
      </c>
      <c r="AA29" s="153">
        <f>SUMIFS('32.RC262'!$K:$K,'32.RC262'!$O:$O,$B29,'32.RC262'!$A:$A,AA$5,'32.RC262'!$P:$P,$C29)</f>
        <v>0</v>
      </c>
      <c r="AB29" s="153">
        <f>SUMIFS('32.RC262'!$K:$K,'32.RC262'!$O:$O,$B29,'32.RC262'!$A:$A,AB$5,'32.RC262'!$P:$P,$C29)</f>
        <v>0</v>
      </c>
      <c r="AC29" s="153">
        <f>SUMIFS('32.RC262'!$K:$K,'32.RC262'!$O:$O,$B29,'32.RC262'!$A:$A,AC$5,'32.RC262'!$P:$P,$C29)</f>
        <v>0</v>
      </c>
      <c r="AD29" s="153">
        <f>SUMIFS('32.RC262'!$K:$K,'32.RC262'!$O:$O,$B29,'32.RC262'!$A:$A,AD$5,'32.RC262'!$P:$P,$C29)</f>
        <v>0</v>
      </c>
      <c r="AE29" s="153">
        <f>SUMIFS('32.RC262'!$K:$K,'32.RC262'!$O:$O,$B29,'32.RC262'!$A:$A,AE$5,'32.RC262'!$P:$P,$C29)</f>
        <v>0</v>
      </c>
      <c r="AF29" s="153">
        <f>SUMIFS('32.RC262'!$K:$K,'32.RC262'!$O:$O,$B29,'32.RC262'!$A:$A,AF$5,'32.RC262'!$P:$P,$C29)</f>
        <v>0</v>
      </c>
    </row>
    <row r="30" spans="1:32" x14ac:dyDescent="0.2">
      <c r="A30" s="139">
        <f>COUNTA(E$7:E30)</f>
        <v>24</v>
      </c>
      <c r="B30" s="154" t="s">
        <v>65</v>
      </c>
      <c r="C30" s="139"/>
      <c r="D30" s="139"/>
      <c r="E30" s="140" t="s">
        <v>66</v>
      </c>
      <c r="F30" s="139"/>
      <c r="G30" s="141" t="s">
        <v>1572</v>
      </c>
      <c r="H30" s="142"/>
      <c r="I30" s="142"/>
      <c r="J30" s="141"/>
      <c r="K30" s="143"/>
      <c r="L30" s="143">
        <f>SUMIFS('32.RC262'!$K:$K,'32.RC262'!$O:$O,$B30,'32.RC262'!$A:$A,L$5)</f>
        <v>0</v>
      </c>
      <c r="M30" s="143">
        <f>SUMIFS('32.RC262'!$K:$K,'32.RC262'!$O:$O,$B30,'32.RC262'!$A:$A,M$5)</f>
        <v>0</v>
      </c>
      <c r="N30" s="143">
        <f>SUMIFS('32.RC262'!$K:$K,'32.RC262'!$O:$O,$B30,'32.RC262'!$A:$A,N$5)</f>
        <v>3</v>
      </c>
      <c r="O30" s="143">
        <f>SUMIFS('32.RC262'!$K:$K,'32.RC262'!$O:$O,$B30,'32.RC262'!$A:$A,O$5)</f>
        <v>0</v>
      </c>
      <c r="P30" s="143">
        <f>SUMIFS('32.RC262'!$K:$K,'32.RC262'!$O:$O,$B30,'32.RC262'!$A:$A,P$5)</f>
        <v>0</v>
      </c>
      <c r="Q30" s="143">
        <f>SUMIFS('32.RC262'!$K:$K,'32.RC262'!$O:$O,$B30,'32.RC262'!$A:$A,Q$5)</f>
        <v>0</v>
      </c>
      <c r="R30" s="143">
        <f>SUMIFS('32.RC262'!$K:$K,'32.RC262'!$O:$O,$B30,'32.RC262'!$A:$A,R$5)</f>
        <v>0</v>
      </c>
      <c r="S30" s="143">
        <f>SUMIFS('32.RC262'!$K:$K,'32.RC262'!$O:$O,$B30,'32.RC262'!$A:$A,S$5)</f>
        <v>0</v>
      </c>
      <c r="T30" s="143">
        <f>SUMIFS('32.RC262'!$K:$K,'32.RC262'!$O:$O,$B30,'32.RC262'!$A:$A,T$5)</f>
        <v>0</v>
      </c>
      <c r="U30" s="143">
        <f>SUMIFS('32.RC262'!$K:$K,'32.RC262'!$O:$O,$B30,'32.RC262'!$A:$A,U$5)</f>
        <v>0</v>
      </c>
      <c r="V30" s="143">
        <f>SUMIFS('32.RC262'!$K:$K,'32.RC262'!$O:$O,$B30,'32.RC262'!$A:$A,V$5)</f>
        <v>0</v>
      </c>
      <c r="W30" s="143">
        <f>SUMIFS('32.RC262'!$K:$K,'32.RC262'!$O:$O,$B30,'32.RC262'!$A:$A,W$5)</f>
        <v>0</v>
      </c>
      <c r="X30" s="143">
        <f>SUMIFS('32.RC262'!$K:$K,'32.RC262'!$O:$O,$B30,'32.RC262'!$A:$A,X$5)</f>
        <v>0</v>
      </c>
      <c r="Y30" s="143">
        <f>SUMIFS('32.RC262'!$K:$K,'32.RC262'!$O:$O,$B30,'32.RC262'!$A:$A,Y$5)</f>
        <v>0</v>
      </c>
      <c r="Z30" s="143">
        <f>SUMIFS('32.RC262'!$K:$K,'32.RC262'!$O:$O,$B30,'32.RC262'!$A:$A,Z$5)</f>
        <v>0</v>
      </c>
      <c r="AA30" s="143">
        <f>SUMIFS('32.RC262'!$K:$K,'32.RC262'!$O:$O,$B30,'32.RC262'!$A:$A,AA$5)</f>
        <v>0</v>
      </c>
      <c r="AB30" s="143">
        <f>SUMIFS('32.RC262'!$K:$K,'32.RC262'!$O:$O,$B30,'32.RC262'!$A:$A,AB$5)</f>
        <v>0</v>
      </c>
      <c r="AC30" s="143">
        <f>SUMIFS('32.RC262'!$K:$K,'32.RC262'!$O:$O,$B30,'32.RC262'!$A:$A,AC$5)</f>
        <v>0</v>
      </c>
      <c r="AD30" s="143">
        <f>SUMIFS('32.RC262'!$K:$K,'32.RC262'!$O:$O,$B30,'32.RC262'!$A:$A,AD$5)</f>
        <v>0</v>
      </c>
      <c r="AE30" s="143">
        <f>SUMIFS('32.RC262'!$K:$K,'32.RC262'!$O:$O,$B30,'32.RC262'!$A:$A,AE$5)</f>
        <v>0</v>
      </c>
      <c r="AF30" s="143">
        <f>SUMIFS('32.RC262'!$K:$K,'32.RC262'!$O:$O,$B30,'32.RC262'!$A:$A,AF$5)</f>
        <v>0</v>
      </c>
    </row>
    <row r="31" spans="1:32" x14ac:dyDescent="0.2">
      <c r="A31" s="144">
        <f>COUNTA(E$7:E31)</f>
        <v>25</v>
      </c>
      <c r="B31" s="145" t="str">
        <f>B30</f>
        <v>SABH</v>
      </c>
      <c r="C31" s="144">
        <v>1</v>
      </c>
      <c r="D31" s="144"/>
      <c r="E31" s="144" t="s">
        <v>1745</v>
      </c>
      <c r="F31" s="144"/>
      <c r="G31" s="146" t="s">
        <v>1572</v>
      </c>
      <c r="H31" s="147"/>
      <c r="I31" s="147"/>
      <c r="J31" s="146"/>
      <c r="K31" s="148"/>
      <c r="L31" s="148">
        <f>SUMIFS('32.RC262'!$K:$K,'32.RC262'!$O:$O,$B31,'32.RC262'!$A:$A,L$5,'32.RC262'!$P:$P,$C31)</f>
        <v>0</v>
      </c>
      <c r="M31" s="148">
        <f>SUMIFS('32.RC262'!$K:$K,'32.RC262'!$O:$O,$B31,'32.RC262'!$A:$A,M$5,'32.RC262'!$P:$P,$C31)</f>
        <v>0</v>
      </c>
      <c r="N31" s="148">
        <f>SUMIFS('32.RC262'!$K:$K,'32.RC262'!$O:$O,$B31,'32.RC262'!$A:$A,N$5,'32.RC262'!$P:$P,$C31)</f>
        <v>3</v>
      </c>
      <c r="O31" s="148">
        <f>SUMIFS('32.RC262'!$K:$K,'32.RC262'!$O:$O,$B31,'32.RC262'!$A:$A,O$5,'32.RC262'!$P:$P,$C31)</f>
        <v>0</v>
      </c>
      <c r="P31" s="148">
        <f>SUMIFS('32.RC262'!$K:$K,'32.RC262'!$O:$O,$B31,'32.RC262'!$A:$A,P$5,'32.RC262'!$P:$P,$C31)</f>
        <v>0</v>
      </c>
      <c r="Q31" s="148">
        <f>SUMIFS('32.RC262'!$K:$K,'32.RC262'!$O:$O,$B31,'32.RC262'!$A:$A,Q$5,'32.RC262'!$P:$P,$C31)</f>
        <v>0</v>
      </c>
      <c r="R31" s="148">
        <f>SUMIFS('32.RC262'!$K:$K,'32.RC262'!$O:$O,$B31,'32.RC262'!$A:$A,R$5,'32.RC262'!$P:$P,$C31)</f>
        <v>0</v>
      </c>
      <c r="S31" s="148">
        <f>SUMIFS('32.RC262'!$K:$K,'32.RC262'!$O:$O,$B31,'32.RC262'!$A:$A,S$5,'32.RC262'!$P:$P,$C31)</f>
        <v>0</v>
      </c>
      <c r="T31" s="148">
        <f>SUMIFS('32.RC262'!$K:$K,'32.RC262'!$O:$O,$B31,'32.RC262'!$A:$A,T$5,'32.RC262'!$P:$P,$C31)</f>
        <v>0</v>
      </c>
      <c r="U31" s="148">
        <f>SUMIFS('32.RC262'!$K:$K,'32.RC262'!$O:$O,$B31,'32.RC262'!$A:$A,U$5,'32.RC262'!$P:$P,$C31)</f>
        <v>0</v>
      </c>
      <c r="V31" s="148">
        <f>SUMIFS('32.RC262'!$K:$K,'32.RC262'!$O:$O,$B31,'32.RC262'!$A:$A,V$5,'32.RC262'!$P:$P,$C31)</f>
        <v>0</v>
      </c>
      <c r="W31" s="148">
        <f>SUMIFS('32.RC262'!$K:$K,'32.RC262'!$O:$O,$B31,'32.RC262'!$A:$A,W$5,'32.RC262'!$P:$P,$C31)</f>
        <v>0</v>
      </c>
      <c r="X31" s="148">
        <f>SUMIFS('32.RC262'!$K:$K,'32.RC262'!$O:$O,$B31,'32.RC262'!$A:$A,X$5,'32.RC262'!$P:$P,$C31)</f>
        <v>0</v>
      </c>
      <c r="Y31" s="148">
        <f>SUMIFS('32.RC262'!$K:$K,'32.RC262'!$O:$O,$B31,'32.RC262'!$A:$A,Y$5,'32.RC262'!$P:$P,$C31)</f>
        <v>0</v>
      </c>
      <c r="Z31" s="148">
        <f>SUMIFS('32.RC262'!$K:$K,'32.RC262'!$O:$O,$B31,'32.RC262'!$A:$A,Z$5,'32.RC262'!$P:$P,$C31)</f>
        <v>0</v>
      </c>
      <c r="AA31" s="148">
        <f>SUMIFS('32.RC262'!$K:$K,'32.RC262'!$O:$O,$B31,'32.RC262'!$A:$A,AA$5,'32.RC262'!$P:$P,$C31)</f>
        <v>0</v>
      </c>
      <c r="AB31" s="148">
        <f>SUMIFS('32.RC262'!$K:$K,'32.RC262'!$O:$O,$B31,'32.RC262'!$A:$A,AB$5,'32.RC262'!$P:$P,$C31)</f>
        <v>0</v>
      </c>
      <c r="AC31" s="148">
        <f>SUMIFS('32.RC262'!$K:$K,'32.RC262'!$O:$O,$B31,'32.RC262'!$A:$A,AC$5,'32.RC262'!$P:$P,$C31)</f>
        <v>0</v>
      </c>
      <c r="AD31" s="148">
        <f>SUMIFS('32.RC262'!$K:$K,'32.RC262'!$O:$O,$B31,'32.RC262'!$A:$A,AD$5,'32.RC262'!$P:$P,$C31)</f>
        <v>0</v>
      </c>
      <c r="AE31" s="148">
        <f>SUMIFS('32.RC262'!$K:$K,'32.RC262'!$O:$O,$B31,'32.RC262'!$A:$A,AE$5,'32.RC262'!$P:$P,$C31)</f>
        <v>0</v>
      </c>
      <c r="AF31" s="148">
        <f>SUMIFS('32.RC262'!$K:$K,'32.RC262'!$O:$O,$B31,'32.RC262'!$A:$A,AF$5,'32.RC262'!$P:$P,$C31)</f>
        <v>0</v>
      </c>
    </row>
    <row r="32" spans="1:32" x14ac:dyDescent="0.2">
      <c r="A32" s="149">
        <f>COUNTA(E$7:E32)</f>
        <v>26</v>
      </c>
      <c r="B32" s="150" t="str">
        <f>B31</f>
        <v>SABH</v>
      </c>
      <c r="C32" s="149">
        <v>2</v>
      </c>
      <c r="D32" s="149"/>
      <c r="E32" s="149" t="s">
        <v>1746</v>
      </c>
      <c r="F32" s="149"/>
      <c r="G32" s="151" t="s">
        <v>1572</v>
      </c>
      <c r="H32" s="152"/>
      <c r="I32" s="152"/>
      <c r="J32" s="151"/>
      <c r="K32" s="153"/>
      <c r="L32" s="153">
        <f>SUMIFS('32.RC262'!$K:$K,'32.RC262'!$O:$O,$B32,'32.RC262'!$A:$A,L$5,'32.RC262'!$P:$P,$C32)</f>
        <v>0</v>
      </c>
      <c r="M32" s="153">
        <f>SUMIFS('32.RC262'!$K:$K,'32.RC262'!$O:$O,$B32,'32.RC262'!$A:$A,M$5,'32.RC262'!$P:$P,$C32)</f>
        <v>0</v>
      </c>
      <c r="N32" s="153">
        <f>SUMIFS('32.RC262'!$K:$K,'32.RC262'!$O:$O,$B32,'32.RC262'!$A:$A,N$5,'32.RC262'!$P:$P,$C32)</f>
        <v>0</v>
      </c>
      <c r="O32" s="153">
        <f>SUMIFS('32.RC262'!$K:$K,'32.RC262'!$O:$O,$B32,'32.RC262'!$A:$A,O$5,'32.RC262'!$P:$P,$C32)</f>
        <v>0</v>
      </c>
      <c r="P32" s="153">
        <f>SUMIFS('32.RC262'!$K:$K,'32.RC262'!$O:$O,$B32,'32.RC262'!$A:$A,P$5,'32.RC262'!$P:$P,$C32)</f>
        <v>0</v>
      </c>
      <c r="Q32" s="153">
        <f>SUMIFS('32.RC262'!$K:$K,'32.RC262'!$O:$O,$B32,'32.RC262'!$A:$A,Q$5,'32.RC262'!$P:$P,$C32)</f>
        <v>0</v>
      </c>
      <c r="R32" s="153">
        <f>SUMIFS('32.RC262'!$K:$K,'32.RC262'!$O:$O,$B32,'32.RC262'!$A:$A,R$5,'32.RC262'!$P:$P,$C32)</f>
        <v>0</v>
      </c>
      <c r="S32" s="153">
        <f>SUMIFS('32.RC262'!$K:$K,'32.RC262'!$O:$O,$B32,'32.RC262'!$A:$A,S$5,'32.RC262'!$P:$P,$C32)</f>
        <v>0</v>
      </c>
      <c r="T32" s="153">
        <f>SUMIFS('32.RC262'!$K:$K,'32.RC262'!$O:$O,$B32,'32.RC262'!$A:$A,T$5,'32.RC262'!$P:$P,$C32)</f>
        <v>0</v>
      </c>
      <c r="U32" s="153">
        <f>SUMIFS('32.RC262'!$K:$K,'32.RC262'!$O:$O,$B32,'32.RC262'!$A:$A,U$5,'32.RC262'!$P:$P,$C32)</f>
        <v>0</v>
      </c>
      <c r="V32" s="153">
        <f>SUMIFS('32.RC262'!$K:$K,'32.RC262'!$O:$O,$B32,'32.RC262'!$A:$A,V$5,'32.RC262'!$P:$P,$C32)</f>
        <v>0</v>
      </c>
      <c r="W32" s="153">
        <f>SUMIFS('32.RC262'!$K:$K,'32.RC262'!$O:$O,$B32,'32.RC262'!$A:$A,W$5,'32.RC262'!$P:$P,$C32)</f>
        <v>0</v>
      </c>
      <c r="X32" s="153">
        <f>SUMIFS('32.RC262'!$K:$K,'32.RC262'!$O:$O,$B32,'32.RC262'!$A:$A,X$5,'32.RC262'!$P:$P,$C32)</f>
        <v>0</v>
      </c>
      <c r="Y32" s="153">
        <f>SUMIFS('32.RC262'!$K:$K,'32.RC262'!$O:$O,$B32,'32.RC262'!$A:$A,Y$5,'32.RC262'!$P:$P,$C32)</f>
        <v>0</v>
      </c>
      <c r="Z32" s="153">
        <f>SUMIFS('32.RC262'!$K:$K,'32.RC262'!$O:$O,$B32,'32.RC262'!$A:$A,Z$5,'32.RC262'!$P:$P,$C32)</f>
        <v>0</v>
      </c>
      <c r="AA32" s="153">
        <f>SUMIFS('32.RC262'!$K:$K,'32.RC262'!$O:$O,$B32,'32.RC262'!$A:$A,AA$5,'32.RC262'!$P:$P,$C32)</f>
        <v>0</v>
      </c>
      <c r="AB32" s="153">
        <f>SUMIFS('32.RC262'!$K:$K,'32.RC262'!$O:$O,$B32,'32.RC262'!$A:$A,AB$5,'32.RC262'!$P:$P,$C32)</f>
        <v>0</v>
      </c>
      <c r="AC32" s="153">
        <f>SUMIFS('32.RC262'!$K:$K,'32.RC262'!$O:$O,$B32,'32.RC262'!$A:$A,AC$5,'32.RC262'!$P:$P,$C32)</f>
        <v>0</v>
      </c>
      <c r="AD32" s="153">
        <f>SUMIFS('32.RC262'!$K:$K,'32.RC262'!$O:$O,$B32,'32.RC262'!$A:$A,AD$5,'32.RC262'!$P:$P,$C32)</f>
        <v>0</v>
      </c>
      <c r="AE32" s="153">
        <f>SUMIFS('32.RC262'!$K:$K,'32.RC262'!$O:$O,$B32,'32.RC262'!$A:$A,AE$5,'32.RC262'!$P:$P,$C32)</f>
        <v>0</v>
      </c>
      <c r="AF32" s="153">
        <f>SUMIFS('32.RC262'!$K:$K,'32.RC262'!$O:$O,$B32,'32.RC262'!$A:$A,AF$5,'32.RC262'!$P:$P,$C32)</f>
        <v>0</v>
      </c>
    </row>
    <row r="33" spans="1:32" x14ac:dyDescent="0.2">
      <c r="A33" s="139">
        <f>COUNTA(E$7:E33)</f>
        <v>27</v>
      </c>
      <c r="B33" s="154" t="s">
        <v>72</v>
      </c>
      <c r="C33" s="139"/>
      <c r="D33" s="139"/>
      <c r="E33" s="140" t="s">
        <v>73</v>
      </c>
      <c r="F33" s="139"/>
      <c r="G33" s="141" t="s">
        <v>1572</v>
      </c>
      <c r="H33" s="142"/>
      <c r="I33" s="142"/>
      <c r="J33" s="141"/>
      <c r="K33" s="143"/>
      <c r="L33" s="143">
        <f>SUMIFS('32.RC262'!$K:$K,'32.RC262'!$O:$O,$B33,'32.RC262'!$A:$A,L$5)</f>
        <v>0</v>
      </c>
      <c r="M33" s="143">
        <f>SUMIFS('32.RC262'!$K:$K,'32.RC262'!$O:$O,$B33,'32.RC262'!$A:$A,M$5)</f>
        <v>0</v>
      </c>
      <c r="N33" s="143">
        <f>SUMIFS('32.RC262'!$K:$K,'32.RC262'!$O:$O,$B33,'32.RC262'!$A:$A,N$5)</f>
        <v>0</v>
      </c>
      <c r="O33" s="143">
        <f>SUMIFS('32.RC262'!$K:$K,'32.RC262'!$O:$O,$B33,'32.RC262'!$A:$A,O$5)</f>
        <v>3</v>
      </c>
      <c r="P33" s="143">
        <f>SUMIFS('32.RC262'!$K:$K,'32.RC262'!$O:$O,$B33,'32.RC262'!$A:$A,P$5)</f>
        <v>0</v>
      </c>
      <c r="Q33" s="143">
        <f>SUMIFS('32.RC262'!$K:$K,'32.RC262'!$O:$O,$B33,'32.RC262'!$A:$A,Q$5)</f>
        <v>0</v>
      </c>
      <c r="R33" s="143">
        <f>SUMIFS('32.RC262'!$K:$K,'32.RC262'!$O:$O,$B33,'32.RC262'!$A:$A,R$5)</f>
        <v>0</v>
      </c>
      <c r="S33" s="143">
        <f>SUMIFS('32.RC262'!$K:$K,'32.RC262'!$O:$O,$B33,'32.RC262'!$A:$A,S$5)</f>
        <v>0</v>
      </c>
      <c r="T33" s="143">
        <f>SUMIFS('32.RC262'!$K:$K,'32.RC262'!$O:$O,$B33,'32.RC262'!$A:$A,T$5)</f>
        <v>0</v>
      </c>
      <c r="U33" s="143">
        <f>SUMIFS('32.RC262'!$K:$K,'32.RC262'!$O:$O,$B33,'32.RC262'!$A:$A,U$5)</f>
        <v>0</v>
      </c>
      <c r="V33" s="143">
        <f>SUMIFS('32.RC262'!$K:$K,'32.RC262'!$O:$O,$B33,'32.RC262'!$A:$A,V$5)</f>
        <v>0</v>
      </c>
      <c r="W33" s="143">
        <f>SUMIFS('32.RC262'!$K:$K,'32.RC262'!$O:$O,$B33,'32.RC262'!$A:$A,W$5)</f>
        <v>0</v>
      </c>
      <c r="X33" s="143">
        <f>SUMIFS('32.RC262'!$K:$K,'32.RC262'!$O:$O,$B33,'32.RC262'!$A:$A,X$5)</f>
        <v>0</v>
      </c>
      <c r="Y33" s="143">
        <f>SUMIFS('32.RC262'!$K:$K,'32.RC262'!$O:$O,$B33,'32.RC262'!$A:$A,Y$5)</f>
        <v>0</v>
      </c>
      <c r="Z33" s="143">
        <f>SUMIFS('32.RC262'!$K:$K,'32.RC262'!$O:$O,$B33,'32.RC262'!$A:$A,Z$5)</f>
        <v>0</v>
      </c>
      <c r="AA33" s="143">
        <f>SUMIFS('32.RC262'!$K:$K,'32.RC262'!$O:$O,$B33,'32.RC262'!$A:$A,AA$5)</f>
        <v>0</v>
      </c>
      <c r="AB33" s="143">
        <f>SUMIFS('32.RC262'!$K:$K,'32.RC262'!$O:$O,$B33,'32.RC262'!$A:$A,AB$5)</f>
        <v>0</v>
      </c>
      <c r="AC33" s="143">
        <f>SUMIFS('32.RC262'!$K:$K,'32.RC262'!$O:$O,$B33,'32.RC262'!$A:$A,AC$5)</f>
        <v>0</v>
      </c>
      <c r="AD33" s="143">
        <f>SUMIFS('32.RC262'!$K:$K,'32.RC262'!$O:$O,$B33,'32.RC262'!$A:$A,AD$5)</f>
        <v>0</v>
      </c>
      <c r="AE33" s="143">
        <f>SUMIFS('32.RC262'!$K:$K,'32.RC262'!$O:$O,$B33,'32.RC262'!$A:$A,AE$5)</f>
        <v>0</v>
      </c>
      <c r="AF33" s="143">
        <f>SUMIFS('32.RC262'!$K:$K,'32.RC262'!$O:$O,$B33,'32.RC262'!$A:$A,AF$5)</f>
        <v>0</v>
      </c>
    </row>
    <row r="34" spans="1:32" x14ac:dyDescent="0.2">
      <c r="A34" s="144">
        <f>COUNTA(E$7:E34)</f>
        <v>28</v>
      </c>
      <c r="B34" s="145" t="str">
        <f>B33</f>
        <v>SC</v>
      </c>
      <c r="C34" s="144">
        <v>1</v>
      </c>
      <c r="D34" s="144"/>
      <c r="E34" s="144" t="s">
        <v>1745</v>
      </c>
      <c r="F34" s="144"/>
      <c r="G34" s="146" t="s">
        <v>1572</v>
      </c>
      <c r="H34" s="147"/>
      <c r="I34" s="147"/>
      <c r="J34" s="146"/>
      <c r="K34" s="148"/>
      <c r="L34" s="148">
        <f>SUMIFS('32.RC262'!$K:$K,'32.RC262'!$O:$O,$B34,'32.RC262'!$A:$A,L$5,'32.RC262'!$P:$P,$C34)</f>
        <v>0</v>
      </c>
      <c r="M34" s="148">
        <f>SUMIFS('32.RC262'!$K:$K,'32.RC262'!$O:$O,$B34,'32.RC262'!$A:$A,M$5,'32.RC262'!$P:$P,$C34)</f>
        <v>0</v>
      </c>
      <c r="N34" s="148">
        <f>SUMIFS('32.RC262'!$K:$K,'32.RC262'!$O:$O,$B34,'32.RC262'!$A:$A,N$5,'32.RC262'!$P:$P,$C34)</f>
        <v>0</v>
      </c>
      <c r="O34" s="148">
        <f>SUMIFS('32.RC262'!$K:$K,'32.RC262'!$O:$O,$B34,'32.RC262'!$A:$A,O$5,'32.RC262'!$P:$P,$C34)</f>
        <v>3</v>
      </c>
      <c r="P34" s="148">
        <f>SUMIFS('32.RC262'!$K:$K,'32.RC262'!$O:$O,$B34,'32.RC262'!$A:$A,P$5,'32.RC262'!$P:$P,$C34)</f>
        <v>0</v>
      </c>
      <c r="Q34" s="148">
        <f>SUMIFS('32.RC262'!$K:$K,'32.RC262'!$O:$O,$B34,'32.RC262'!$A:$A,Q$5,'32.RC262'!$P:$P,$C34)</f>
        <v>0</v>
      </c>
      <c r="R34" s="148">
        <f>SUMIFS('32.RC262'!$K:$K,'32.RC262'!$O:$O,$B34,'32.RC262'!$A:$A,R$5,'32.RC262'!$P:$P,$C34)</f>
        <v>0</v>
      </c>
      <c r="S34" s="148">
        <f>SUMIFS('32.RC262'!$K:$K,'32.RC262'!$O:$O,$B34,'32.RC262'!$A:$A,S$5,'32.RC262'!$P:$P,$C34)</f>
        <v>0</v>
      </c>
      <c r="T34" s="148">
        <f>SUMIFS('32.RC262'!$K:$K,'32.RC262'!$O:$O,$B34,'32.RC262'!$A:$A,T$5,'32.RC262'!$P:$P,$C34)</f>
        <v>0</v>
      </c>
      <c r="U34" s="148">
        <f>SUMIFS('32.RC262'!$K:$K,'32.RC262'!$O:$O,$B34,'32.RC262'!$A:$A,U$5,'32.RC262'!$P:$P,$C34)</f>
        <v>0</v>
      </c>
      <c r="V34" s="148">
        <f>SUMIFS('32.RC262'!$K:$K,'32.RC262'!$O:$O,$B34,'32.RC262'!$A:$A,V$5,'32.RC262'!$P:$P,$C34)</f>
        <v>0</v>
      </c>
      <c r="W34" s="148">
        <f>SUMIFS('32.RC262'!$K:$K,'32.RC262'!$O:$O,$B34,'32.RC262'!$A:$A,W$5,'32.RC262'!$P:$P,$C34)</f>
        <v>0</v>
      </c>
      <c r="X34" s="148">
        <f>SUMIFS('32.RC262'!$K:$K,'32.RC262'!$O:$O,$B34,'32.RC262'!$A:$A,X$5,'32.RC262'!$P:$P,$C34)</f>
        <v>0</v>
      </c>
      <c r="Y34" s="148">
        <f>SUMIFS('32.RC262'!$K:$K,'32.RC262'!$O:$O,$B34,'32.RC262'!$A:$A,Y$5,'32.RC262'!$P:$P,$C34)</f>
        <v>0</v>
      </c>
      <c r="Z34" s="148">
        <f>SUMIFS('32.RC262'!$K:$K,'32.RC262'!$O:$O,$B34,'32.RC262'!$A:$A,Z$5,'32.RC262'!$P:$P,$C34)</f>
        <v>0</v>
      </c>
      <c r="AA34" s="148">
        <f>SUMIFS('32.RC262'!$K:$K,'32.RC262'!$O:$O,$B34,'32.RC262'!$A:$A,AA$5,'32.RC262'!$P:$P,$C34)</f>
        <v>0</v>
      </c>
      <c r="AB34" s="148">
        <f>SUMIFS('32.RC262'!$K:$K,'32.RC262'!$O:$O,$B34,'32.RC262'!$A:$A,AB$5,'32.RC262'!$P:$P,$C34)</f>
        <v>0</v>
      </c>
      <c r="AC34" s="148">
        <f>SUMIFS('32.RC262'!$K:$K,'32.RC262'!$O:$O,$B34,'32.RC262'!$A:$A,AC$5,'32.RC262'!$P:$P,$C34)</f>
        <v>0</v>
      </c>
      <c r="AD34" s="148">
        <f>SUMIFS('32.RC262'!$K:$K,'32.RC262'!$O:$O,$B34,'32.RC262'!$A:$A,AD$5,'32.RC262'!$P:$P,$C34)</f>
        <v>0</v>
      </c>
      <c r="AE34" s="148">
        <f>SUMIFS('32.RC262'!$K:$K,'32.RC262'!$O:$O,$B34,'32.RC262'!$A:$A,AE$5,'32.RC262'!$P:$P,$C34)</f>
        <v>0</v>
      </c>
      <c r="AF34" s="148">
        <f>SUMIFS('32.RC262'!$K:$K,'32.RC262'!$O:$O,$B34,'32.RC262'!$A:$A,AF$5,'32.RC262'!$P:$P,$C34)</f>
        <v>0</v>
      </c>
    </row>
    <row r="35" spans="1:32" x14ac:dyDescent="0.2">
      <c r="A35" s="149">
        <f>COUNTA(E$7:E35)</f>
        <v>29</v>
      </c>
      <c r="B35" s="150" t="str">
        <f>B34</f>
        <v>SC</v>
      </c>
      <c r="C35" s="149">
        <v>2</v>
      </c>
      <c r="D35" s="149"/>
      <c r="E35" s="149" t="s">
        <v>1746</v>
      </c>
      <c r="F35" s="149"/>
      <c r="G35" s="151" t="s">
        <v>1572</v>
      </c>
      <c r="H35" s="152"/>
      <c r="I35" s="152"/>
      <c r="J35" s="151"/>
      <c r="K35" s="153"/>
      <c r="L35" s="153">
        <f>SUMIFS('32.RC262'!$K:$K,'32.RC262'!$O:$O,$B35,'32.RC262'!$A:$A,L$5,'32.RC262'!$P:$P,$C35)</f>
        <v>0</v>
      </c>
      <c r="M35" s="153">
        <f>SUMIFS('32.RC262'!$K:$K,'32.RC262'!$O:$O,$B35,'32.RC262'!$A:$A,M$5,'32.RC262'!$P:$P,$C35)</f>
        <v>0</v>
      </c>
      <c r="N35" s="153">
        <f>SUMIFS('32.RC262'!$K:$K,'32.RC262'!$O:$O,$B35,'32.RC262'!$A:$A,N$5,'32.RC262'!$P:$P,$C35)</f>
        <v>0</v>
      </c>
      <c r="O35" s="153">
        <f>SUMIFS('32.RC262'!$K:$K,'32.RC262'!$O:$O,$B35,'32.RC262'!$A:$A,O$5,'32.RC262'!$P:$P,$C35)</f>
        <v>0</v>
      </c>
      <c r="P35" s="153">
        <f>SUMIFS('32.RC262'!$K:$K,'32.RC262'!$O:$O,$B35,'32.RC262'!$A:$A,P$5,'32.RC262'!$P:$P,$C35)</f>
        <v>0</v>
      </c>
      <c r="Q35" s="153">
        <f>SUMIFS('32.RC262'!$K:$K,'32.RC262'!$O:$O,$B35,'32.RC262'!$A:$A,Q$5,'32.RC262'!$P:$P,$C35)</f>
        <v>0</v>
      </c>
      <c r="R35" s="153">
        <f>SUMIFS('32.RC262'!$K:$K,'32.RC262'!$O:$O,$B35,'32.RC262'!$A:$A,R$5,'32.RC262'!$P:$P,$C35)</f>
        <v>0</v>
      </c>
      <c r="S35" s="153">
        <f>SUMIFS('32.RC262'!$K:$K,'32.RC262'!$O:$O,$B35,'32.RC262'!$A:$A,S$5,'32.RC262'!$P:$P,$C35)</f>
        <v>0</v>
      </c>
      <c r="T35" s="153">
        <f>SUMIFS('32.RC262'!$K:$K,'32.RC262'!$O:$O,$B35,'32.RC262'!$A:$A,T$5,'32.RC262'!$P:$P,$C35)</f>
        <v>0</v>
      </c>
      <c r="U35" s="153">
        <f>SUMIFS('32.RC262'!$K:$K,'32.RC262'!$O:$O,$B35,'32.RC262'!$A:$A,U$5,'32.RC262'!$P:$P,$C35)</f>
        <v>0</v>
      </c>
      <c r="V35" s="153">
        <f>SUMIFS('32.RC262'!$K:$K,'32.RC262'!$O:$O,$B35,'32.RC262'!$A:$A,V$5,'32.RC262'!$P:$P,$C35)</f>
        <v>0</v>
      </c>
      <c r="W35" s="153">
        <f>SUMIFS('32.RC262'!$K:$K,'32.RC262'!$O:$O,$B35,'32.RC262'!$A:$A,W$5,'32.RC262'!$P:$P,$C35)</f>
        <v>0</v>
      </c>
      <c r="X35" s="153">
        <f>SUMIFS('32.RC262'!$K:$K,'32.RC262'!$O:$O,$B35,'32.RC262'!$A:$A,X$5,'32.RC262'!$P:$P,$C35)</f>
        <v>0</v>
      </c>
      <c r="Y35" s="153">
        <f>SUMIFS('32.RC262'!$K:$K,'32.RC262'!$O:$O,$B35,'32.RC262'!$A:$A,Y$5,'32.RC262'!$P:$P,$C35)</f>
        <v>0</v>
      </c>
      <c r="Z35" s="153">
        <f>SUMIFS('32.RC262'!$K:$K,'32.RC262'!$O:$O,$B35,'32.RC262'!$A:$A,Z$5,'32.RC262'!$P:$P,$C35)</f>
        <v>0</v>
      </c>
      <c r="AA35" s="153">
        <f>SUMIFS('32.RC262'!$K:$K,'32.RC262'!$O:$O,$B35,'32.RC262'!$A:$A,AA$5,'32.RC262'!$P:$P,$C35)</f>
        <v>0</v>
      </c>
      <c r="AB35" s="153">
        <f>SUMIFS('32.RC262'!$K:$K,'32.RC262'!$O:$O,$B35,'32.RC262'!$A:$A,AB$5,'32.RC262'!$P:$P,$C35)</f>
        <v>0</v>
      </c>
      <c r="AC35" s="153">
        <f>SUMIFS('32.RC262'!$K:$K,'32.RC262'!$O:$O,$B35,'32.RC262'!$A:$A,AC$5,'32.RC262'!$P:$P,$C35)</f>
        <v>0</v>
      </c>
      <c r="AD35" s="153">
        <f>SUMIFS('32.RC262'!$K:$K,'32.RC262'!$O:$O,$B35,'32.RC262'!$A:$A,AD$5,'32.RC262'!$P:$P,$C35)</f>
        <v>0</v>
      </c>
      <c r="AE35" s="153">
        <f>SUMIFS('32.RC262'!$K:$K,'32.RC262'!$O:$O,$B35,'32.RC262'!$A:$A,AE$5,'32.RC262'!$P:$P,$C35)</f>
        <v>0</v>
      </c>
      <c r="AF35" s="153">
        <f>SUMIFS('32.RC262'!$K:$K,'32.RC262'!$O:$O,$B35,'32.RC262'!$A:$A,AF$5,'32.RC262'!$P:$P,$C35)</f>
        <v>0</v>
      </c>
    </row>
    <row r="36" spans="1:32" x14ac:dyDescent="0.2">
      <c r="A36" s="139">
        <f>COUNTA(E$7:E36)</f>
        <v>30</v>
      </c>
      <c r="B36" s="154" t="s">
        <v>81</v>
      </c>
      <c r="C36" s="139"/>
      <c r="D36" s="139"/>
      <c r="E36" s="140" t="s">
        <v>82</v>
      </c>
      <c r="F36" s="139"/>
      <c r="G36" s="141" t="s">
        <v>1572</v>
      </c>
      <c r="H36" s="142"/>
      <c r="I36" s="142"/>
      <c r="J36" s="141"/>
      <c r="K36" s="143"/>
      <c r="L36" s="143">
        <f>SUMIFS('32.RC262'!$K:$K,'32.RC262'!$O:$O,$B36,'32.RC262'!$A:$A,L$5)</f>
        <v>0</v>
      </c>
      <c r="M36" s="143">
        <f>SUMIFS('32.RC262'!$K:$K,'32.RC262'!$O:$O,$B36,'32.RC262'!$A:$A,M$5)</f>
        <v>0</v>
      </c>
      <c r="N36" s="143">
        <f>SUMIFS('32.RC262'!$K:$K,'32.RC262'!$O:$O,$B36,'32.RC262'!$A:$A,N$5)</f>
        <v>0</v>
      </c>
      <c r="O36" s="143">
        <f>SUMIFS('32.RC262'!$K:$K,'32.RC262'!$O:$O,$B36,'32.RC262'!$A:$A,O$5)</f>
        <v>0</v>
      </c>
      <c r="P36" s="143">
        <f>SUMIFS('32.RC262'!$K:$K,'32.RC262'!$O:$O,$B36,'32.RC262'!$A:$A,P$5)</f>
        <v>3</v>
      </c>
      <c r="Q36" s="143">
        <f>SUMIFS('32.RC262'!$K:$K,'32.RC262'!$O:$O,$B36,'32.RC262'!$A:$A,Q$5)</f>
        <v>0</v>
      </c>
      <c r="R36" s="143">
        <f>SUMIFS('32.RC262'!$K:$K,'32.RC262'!$O:$O,$B36,'32.RC262'!$A:$A,R$5)</f>
        <v>0</v>
      </c>
      <c r="S36" s="143">
        <f>SUMIFS('32.RC262'!$K:$K,'32.RC262'!$O:$O,$B36,'32.RC262'!$A:$A,S$5)</f>
        <v>0</v>
      </c>
      <c r="T36" s="143">
        <f>SUMIFS('32.RC262'!$K:$K,'32.RC262'!$O:$O,$B36,'32.RC262'!$A:$A,T$5)</f>
        <v>0</v>
      </c>
      <c r="U36" s="143">
        <f>SUMIFS('32.RC262'!$K:$K,'32.RC262'!$O:$O,$B36,'32.RC262'!$A:$A,U$5)</f>
        <v>0</v>
      </c>
      <c r="V36" s="143">
        <f>SUMIFS('32.RC262'!$K:$K,'32.RC262'!$O:$O,$B36,'32.RC262'!$A:$A,V$5)</f>
        <v>0</v>
      </c>
      <c r="W36" s="143">
        <f>SUMIFS('32.RC262'!$K:$K,'32.RC262'!$O:$O,$B36,'32.RC262'!$A:$A,W$5)</f>
        <v>0</v>
      </c>
      <c r="X36" s="143">
        <f>SUMIFS('32.RC262'!$K:$K,'32.RC262'!$O:$O,$B36,'32.RC262'!$A:$A,X$5)</f>
        <v>0</v>
      </c>
      <c r="Y36" s="143">
        <f>SUMIFS('32.RC262'!$K:$K,'32.RC262'!$O:$O,$B36,'32.RC262'!$A:$A,Y$5)</f>
        <v>0</v>
      </c>
      <c r="Z36" s="143">
        <f>SUMIFS('32.RC262'!$K:$K,'32.RC262'!$O:$O,$B36,'32.RC262'!$A:$A,Z$5)</f>
        <v>0</v>
      </c>
      <c r="AA36" s="143">
        <f>SUMIFS('32.RC262'!$K:$K,'32.RC262'!$O:$O,$B36,'32.RC262'!$A:$A,AA$5)</f>
        <v>0</v>
      </c>
      <c r="AB36" s="143">
        <f>SUMIFS('32.RC262'!$K:$K,'32.RC262'!$O:$O,$B36,'32.RC262'!$A:$A,AB$5)</f>
        <v>0</v>
      </c>
      <c r="AC36" s="143">
        <f>SUMIFS('32.RC262'!$K:$K,'32.RC262'!$O:$O,$B36,'32.RC262'!$A:$A,AC$5)</f>
        <v>0</v>
      </c>
      <c r="AD36" s="143">
        <f>SUMIFS('32.RC262'!$K:$K,'32.RC262'!$O:$O,$B36,'32.RC262'!$A:$A,AD$5)</f>
        <v>0</v>
      </c>
      <c r="AE36" s="143">
        <f>SUMIFS('32.RC262'!$K:$K,'32.RC262'!$O:$O,$B36,'32.RC262'!$A:$A,AE$5)</f>
        <v>0</v>
      </c>
      <c r="AF36" s="143">
        <f>SUMIFS('32.RC262'!$K:$K,'32.RC262'!$O:$O,$B36,'32.RC262'!$A:$A,AF$5)</f>
        <v>0</v>
      </c>
    </row>
    <row r="37" spans="1:32" x14ac:dyDescent="0.2">
      <c r="A37" s="144">
        <f>COUNTA(E$7:E37)</f>
        <v>31</v>
      </c>
      <c r="B37" s="145" t="str">
        <f>B36</f>
        <v>AD</v>
      </c>
      <c r="C37" s="144">
        <v>1</v>
      </c>
      <c r="D37" s="144"/>
      <c r="E37" s="144" t="s">
        <v>1745</v>
      </c>
      <c r="F37" s="144"/>
      <c r="G37" s="146" t="s">
        <v>1572</v>
      </c>
      <c r="H37" s="147"/>
      <c r="I37" s="147"/>
      <c r="J37" s="146"/>
      <c r="K37" s="148"/>
      <c r="L37" s="148">
        <f>SUMIFS('32.RC262'!$K:$K,'32.RC262'!$O:$O,$B37,'32.RC262'!$A:$A,L$5,'32.RC262'!$P:$P,$C37)</f>
        <v>0</v>
      </c>
      <c r="M37" s="148">
        <f>SUMIFS('32.RC262'!$K:$K,'32.RC262'!$O:$O,$B37,'32.RC262'!$A:$A,M$5,'32.RC262'!$P:$P,$C37)</f>
        <v>0</v>
      </c>
      <c r="N37" s="148">
        <f>SUMIFS('32.RC262'!$K:$K,'32.RC262'!$O:$O,$B37,'32.RC262'!$A:$A,N$5,'32.RC262'!$P:$P,$C37)</f>
        <v>0</v>
      </c>
      <c r="O37" s="148">
        <f>SUMIFS('32.RC262'!$K:$K,'32.RC262'!$O:$O,$B37,'32.RC262'!$A:$A,O$5,'32.RC262'!$P:$P,$C37)</f>
        <v>0</v>
      </c>
      <c r="P37" s="148">
        <f>SUMIFS('32.RC262'!$K:$K,'32.RC262'!$O:$O,$B37,'32.RC262'!$A:$A,P$5,'32.RC262'!$P:$P,$C37)</f>
        <v>0</v>
      </c>
      <c r="Q37" s="148">
        <f>SUMIFS('32.RC262'!$K:$K,'32.RC262'!$O:$O,$B37,'32.RC262'!$A:$A,Q$5,'32.RC262'!$P:$P,$C37)</f>
        <v>0</v>
      </c>
      <c r="R37" s="148">
        <f>SUMIFS('32.RC262'!$K:$K,'32.RC262'!$O:$O,$B37,'32.RC262'!$A:$A,R$5,'32.RC262'!$P:$P,$C37)</f>
        <v>0</v>
      </c>
      <c r="S37" s="148">
        <f>SUMIFS('32.RC262'!$K:$K,'32.RC262'!$O:$O,$B37,'32.RC262'!$A:$A,S$5,'32.RC262'!$P:$P,$C37)</f>
        <v>0</v>
      </c>
      <c r="T37" s="148">
        <f>SUMIFS('32.RC262'!$K:$K,'32.RC262'!$O:$O,$B37,'32.RC262'!$A:$A,T$5,'32.RC262'!$P:$P,$C37)</f>
        <v>0</v>
      </c>
      <c r="U37" s="148">
        <f>SUMIFS('32.RC262'!$K:$K,'32.RC262'!$O:$O,$B37,'32.RC262'!$A:$A,U$5,'32.RC262'!$P:$P,$C37)</f>
        <v>0</v>
      </c>
      <c r="V37" s="148">
        <f>SUMIFS('32.RC262'!$K:$K,'32.RC262'!$O:$O,$B37,'32.RC262'!$A:$A,V$5,'32.RC262'!$P:$P,$C37)</f>
        <v>0</v>
      </c>
      <c r="W37" s="148">
        <f>SUMIFS('32.RC262'!$K:$K,'32.RC262'!$O:$O,$B37,'32.RC262'!$A:$A,W$5,'32.RC262'!$P:$P,$C37)</f>
        <v>0</v>
      </c>
      <c r="X37" s="148">
        <f>SUMIFS('32.RC262'!$K:$K,'32.RC262'!$O:$O,$B37,'32.RC262'!$A:$A,X$5,'32.RC262'!$P:$P,$C37)</f>
        <v>0</v>
      </c>
      <c r="Y37" s="148">
        <f>SUMIFS('32.RC262'!$K:$K,'32.RC262'!$O:$O,$B37,'32.RC262'!$A:$A,Y$5,'32.RC262'!$P:$P,$C37)</f>
        <v>0</v>
      </c>
      <c r="Z37" s="148">
        <f>SUMIFS('32.RC262'!$K:$K,'32.RC262'!$O:$O,$B37,'32.RC262'!$A:$A,Z$5,'32.RC262'!$P:$P,$C37)</f>
        <v>0</v>
      </c>
      <c r="AA37" s="148">
        <f>SUMIFS('32.RC262'!$K:$K,'32.RC262'!$O:$O,$B37,'32.RC262'!$A:$A,AA$5,'32.RC262'!$P:$P,$C37)</f>
        <v>0</v>
      </c>
      <c r="AB37" s="148">
        <f>SUMIFS('32.RC262'!$K:$K,'32.RC262'!$O:$O,$B37,'32.RC262'!$A:$A,AB$5,'32.RC262'!$P:$P,$C37)</f>
        <v>0</v>
      </c>
      <c r="AC37" s="148">
        <f>SUMIFS('32.RC262'!$K:$K,'32.RC262'!$O:$O,$B37,'32.RC262'!$A:$A,AC$5,'32.RC262'!$P:$P,$C37)</f>
        <v>0</v>
      </c>
      <c r="AD37" s="148">
        <f>SUMIFS('32.RC262'!$K:$K,'32.RC262'!$O:$O,$B37,'32.RC262'!$A:$A,AD$5,'32.RC262'!$P:$P,$C37)</f>
        <v>0</v>
      </c>
      <c r="AE37" s="148">
        <f>SUMIFS('32.RC262'!$K:$K,'32.RC262'!$O:$O,$B37,'32.RC262'!$A:$A,AE$5,'32.RC262'!$P:$P,$C37)</f>
        <v>0</v>
      </c>
      <c r="AF37" s="148">
        <f>SUMIFS('32.RC262'!$K:$K,'32.RC262'!$O:$O,$B37,'32.RC262'!$A:$A,AF$5,'32.RC262'!$P:$P,$C37)</f>
        <v>0</v>
      </c>
    </row>
    <row r="38" spans="1:32" x14ac:dyDescent="0.2">
      <c r="A38" s="149">
        <f>COUNTA(E$7:E38)</f>
        <v>32</v>
      </c>
      <c r="B38" s="150" t="str">
        <f>B37</f>
        <v>AD</v>
      </c>
      <c r="C38" s="149">
        <v>2</v>
      </c>
      <c r="D38" s="149"/>
      <c r="E38" s="149" t="s">
        <v>1746</v>
      </c>
      <c r="F38" s="149"/>
      <c r="G38" s="151" t="s">
        <v>1572</v>
      </c>
      <c r="H38" s="152"/>
      <c r="I38" s="152"/>
      <c r="J38" s="151"/>
      <c r="K38" s="153"/>
      <c r="L38" s="153">
        <f>SUMIFS('32.RC262'!$K:$K,'32.RC262'!$O:$O,$B38,'32.RC262'!$A:$A,L$5,'32.RC262'!$P:$P,$C38)</f>
        <v>0</v>
      </c>
      <c r="M38" s="153">
        <f>SUMIFS('32.RC262'!$K:$K,'32.RC262'!$O:$O,$B38,'32.RC262'!$A:$A,M$5,'32.RC262'!$P:$P,$C38)</f>
        <v>0</v>
      </c>
      <c r="N38" s="153">
        <f>SUMIFS('32.RC262'!$K:$K,'32.RC262'!$O:$O,$B38,'32.RC262'!$A:$A,N$5,'32.RC262'!$P:$P,$C38)</f>
        <v>0</v>
      </c>
      <c r="O38" s="153">
        <f>SUMIFS('32.RC262'!$K:$K,'32.RC262'!$O:$O,$B38,'32.RC262'!$A:$A,O$5,'32.RC262'!$P:$P,$C38)</f>
        <v>0</v>
      </c>
      <c r="P38" s="153">
        <f>SUMIFS('32.RC262'!$K:$K,'32.RC262'!$O:$O,$B38,'32.RC262'!$A:$A,P$5,'32.RC262'!$P:$P,$C38)</f>
        <v>3</v>
      </c>
      <c r="Q38" s="153">
        <f>SUMIFS('32.RC262'!$K:$K,'32.RC262'!$O:$O,$B38,'32.RC262'!$A:$A,Q$5,'32.RC262'!$P:$P,$C38)</f>
        <v>0</v>
      </c>
      <c r="R38" s="153">
        <f>SUMIFS('32.RC262'!$K:$K,'32.RC262'!$O:$O,$B38,'32.RC262'!$A:$A,R$5,'32.RC262'!$P:$P,$C38)</f>
        <v>0</v>
      </c>
      <c r="S38" s="153">
        <f>SUMIFS('32.RC262'!$K:$K,'32.RC262'!$O:$O,$B38,'32.RC262'!$A:$A,S$5,'32.RC262'!$P:$P,$C38)</f>
        <v>0</v>
      </c>
      <c r="T38" s="153">
        <f>SUMIFS('32.RC262'!$K:$K,'32.RC262'!$O:$O,$B38,'32.RC262'!$A:$A,T$5,'32.RC262'!$P:$P,$C38)</f>
        <v>0</v>
      </c>
      <c r="U38" s="153">
        <f>SUMIFS('32.RC262'!$K:$K,'32.RC262'!$O:$O,$B38,'32.RC262'!$A:$A,U$5,'32.RC262'!$P:$P,$C38)</f>
        <v>0</v>
      </c>
      <c r="V38" s="153">
        <f>SUMIFS('32.RC262'!$K:$K,'32.RC262'!$O:$O,$B38,'32.RC262'!$A:$A,V$5,'32.RC262'!$P:$P,$C38)</f>
        <v>0</v>
      </c>
      <c r="W38" s="153">
        <f>SUMIFS('32.RC262'!$K:$K,'32.RC262'!$O:$O,$B38,'32.RC262'!$A:$A,W$5,'32.RC262'!$P:$P,$C38)</f>
        <v>0</v>
      </c>
      <c r="X38" s="153">
        <f>SUMIFS('32.RC262'!$K:$K,'32.RC262'!$O:$O,$B38,'32.RC262'!$A:$A,X$5,'32.RC262'!$P:$P,$C38)</f>
        <v>0</v>
      </c>
      <c r="Y38" s="153">
        <f>SUMIFS('32.RC262'!$K:$K,'32.RC262'!$O:$O,$B38,'32.RC262'!$A:$A,Y$5,'32.RC262'!$P:$P,$C38)</f>
        <v>0</v>
      </c>
      <c r="Z38" s="153">
        <f>SUMIFS('32.RC262'!$K:$K,'32.RC262'!$O:$O,$B38,'32.RC262'!$A:$A,Z$5,'32.RC262'!$P:$P,$C38)</f>
        <v>0</v>
      </c>
      <c r="AA38" s="153">
        <f>SUMIFS('32.RC262'!$K:$K,'32.RC262'!$O:$O,$B38,'32.RC262'!$A:$A,AA$5,'32.RC262'!$P:$P,$C38)</f>
        <v>0</v>
      </c>
      <c r="AB38" s="153">
        <f>SUMIFS('32.RC262'!$K:$K,'32.RC262'!$O:$O,$B38,'32.RC262'!$A:$A,AB$5,'32.RC262'!$P:$P,$C38)</f>
        <v>0</v>
      </c>
      <c r="AC38" s="153">
        <f>SUMIFS('32.RC262'!$K:$K,'32.RC262'!$O:$O,$B38,'32.RC262'!$A:$A,AC$5,'32.RC262'!$P:$P,$C38)</f>
        <v>0</v>
      </c>
      <c r="AD38" s="153">
        <f>SUMIFS('32.RC262'!$K:$K,'32.RC262'!$O:$O,$B38,'32.RC262'!$A:$A,AD$5,'32.RC262'!$P:$P,$C38)</f>
        <v>0</v>
      </c>
      <c r="AE38" s="153">
        <f>SUMIFS('32.RC262'!$K:$K,'32.RC262'!$O:$O,$B38,'32.RC262'!$A:$A,AE$5,'32.RC262'!$P:$P,$C38)</f>
        <v>0</v>
      </c>
      <c r="AF38" s="153">
        <f>SUMIFS('32.RC262'!$K:$K,'32.RC262'!$O:$O,$B38,'32.RC262'!$A:$A,AF$5,'32.RC262'!$P:$P,$C38)</f>
        <v>0</v>
      </c>
    </row>
    <row r="39" spans="1:32" x14ac:dyDescent="0.2">
      <c r="A39" s="139">
        <f>COUNTA(E$7:E39)</f>
        <v>33</v>
      </c>
      <c r="B39" s="154" t="s">
        <v>86</v>
      </c>
      <c r="C39" s="139"/>
      <c r="D39" s="139"/>
      <c r="E39" s="140" t="s">
        <v>87</v>
      </c>
      <c r="F39" s="139"/>
      <c r="G39" s="141" t="s">
        <v>1572</v>
      </c>
      <c r="H39" s="142"/>
      <c r="I39" s="142"/>
      <c r="J39" s="141"/>
      <c r="K39" s="143"/>
      <c r="L39" s="143">
        <f>SUMIFS('32.RC262'!$K:$K,'32.RC262'!$O:$O,$B39,'32.RC262'!$A:$A,L$5)</f>
        <v>0</v>
      </c>
      <c r="M39" s="143">
        <f>SUMIFS('32.RC262'!$K:$K,'32.RC262'!$O:$O,$B39,'32.RC262'!$A:$A,M$5)</f>
        <v>3</v>
      </c>
      <c r="N39" s="143">
        <f>SUMIFS('32.RC262'!$K:$K,'32.RC262'!$O:$O,$B39,'32.RC262'!$A:$A,N$5)</f>
        <v>0</v>
      </c>
      <c r="O39" s="143">
        <f>SUMIFS('32.RC262'!$K:$K,'32.RC262'!$O:$O,$B39,'32.RC262'!$A:$A,O$5)</f>
        <v>0</v>
      </c>
      <c r="P39" s="143">
        <f>SUMIFS('32.RC262'!$K:$K,'32.RC262'!$O:$O,$B39,'32.RC262'!$A:$A,P$5)</f>
        <v>0</v>
      </c>
      <c r="Q39" s="143">
        <f>SUMIFS('32.RC262'!$K:$K,'32.RC262'!$O:$O,$B39,'32.RC262'!$A:$A,Q$5)</f>
        <v>0</v>
      </c>
      <c r="R39" s="143">
        <f>SUMIFS('32.RC262'!$K:$K,'32.RC262'!$O:$O,$B39,'32.RC262'!$A:$A,R$5)</f>
        <v>0</v>
      </c>
      <c r="S39" s="143">
        <f>SUMIFS('32.RC262'!$K:$K,'32.RC262'!$O:$O,$B39,'32.RC262'!$A:$A,S$5)</f>
        <v>0</v>
      </c>
      <c r="T39" s="143">
        <f>SUMIFS('32.RC262'!$K:$K,'32.RC262'!$O:$O,$B39,'32.RC262'!$A:$A,T$5)</f>
        <v>0</v>
      </c>
      <c r="U39" s="143">
        <f>SUMIFS('32.RC262'!$K:$K,'32.RC262'!$O:$O,$B39,'32.RC262'!$A:$A,U$5)</f>
        <v>0</v>
      </c>
      <c r="V39" s="143">
        <f>SUMIFS('32.RC262'!$K:$K,'32.RC262'!$O:$O,$B39,'32.RC262'!$A:$A,V$5)</f>
        <v>0</v>
      </c>
      <c r="W39" s="143">
        <f>SUMIFS('32.RC262'!$K:$K,'32.RC262'!$O:$O,$B39,'32.RC262'!$A:$A,W$5)</f>
        <v>0</v>
      </c>
      <c r="X39" s="143">
        <f>SUMIFS('32.RC262'!$K:$K,'32.RC262'!$O:$O,$B39,'32.RC262'!$A:$A,X$5)</f>
        <v>0</v>
      </c>
      <c r="Y39" s="143">
        <f>SUMIFS('32.RC262'!$K:$K,'32.RC262'!$O:$O,$B39,'32.RC262'!$A:$A,Y$5)</f>
        <v>0</v>
      </c>
      <c r="Z39" s="143">
        <f>SUMIFS('32.RC262'!$K:$K,'32.RC262'!$O:$O,$B39,'32.RC262'!$A:$A,Z$5)</f>
        <v>0</v>
      </c>
      <c r="AA39" s="143">
        <f>SUMIFS('32.RC262'!$K:$K,'32.RC262'!$O:$O,$B39,'32.RC262'!$A:$A,AA$5)</f>
        <v>0</v>
      </c>
      <c r="AB39" s="143">
        <f>SUMIFS('32.RC262'!$K:$K,'32.RC262'!$O:$O,$B39,'32.RC262'!$A:$A,AB$5)</f>
        <v>0</v>
      </c>
      <c r="AC39" s="143">
        <f>SUMIFS('32.RC262'!$K:$K,'32.RC262'!$O:$O,$B39,'32.RC262'!$A:$A,AC$5)</f>
        <v>0</v>
      </c>
      <c r="AD39" s="143">
        <f>SUMIFS('32.RC262'!$K:$K,'32.RC262'!$O:$O,$B39,'32.RC262'!$A:$A,AD$5)</f>
        <v>0</v>
      </c>
      <c r="AE39" s="143">
        <f>SUMIFS('32.RC262'!$K:$K,'32.RC262'!$O:$O,$B39,'32.RC262'!$A:$A,AE$5)</f>
        <v>0</v>
      </c>
      <c r="AF39" s="143">
        <f>SUMIFS('32.RC262'!$K:$K,'32.RC262'!$O:$O,$B39,'32.RC262'!$A:$A,AF$5)</f>
        <v>0</v>
      </c>
    </row>
    <row r="40" spans="1:32" x14ac:dyDescent="0.2">
      <c r="A40" s="144">
        <f>COUNTA(E$7:E40)</f>
        <v>34</v>
      </c>
      <c r="B40" s="145" t="str">
        <f>B39</f>
        <v>C_TA</v>
      </c>
      <c r="C40" s="144">
        <v>1</v>
      </c>
      <c r="D40" s="144"/>
      <c r="E40" s="144" t="s">
        <v>1745</v>
      </c>
      <c r="F40" s="144"/>
      <c r="G40" s="146" t="s">
        <v>1572</v>
      </c>
      <c r="H40" s="147"/>
      <c r="I40" s="147"/>
      <c r="J40" s="146"/>
      <c r="K40" s="148"/>
      <c r="L40" s="148">
        <f>SUMIFS('32.RC262'!$K:$K,'32.RC262'!$O:$O,$B40,'32.RC262'!$A:$A,L$5,'32.RC262'!$P:$P,$C40)</f>
        <v>0</v>
      </c>
      <c r="M40" s="148">
        <f>SUMIFS('32.RC262'!$K:$K,'32.RC262'!$O:$O,$B40,'32.RC262'!$A:$A,M$5,'32.RC262'!$P:$P,$C40)</f>
        <v>3</v>
      </c>
      <c r="N40" s="148">
        <f>SUMIFS('32.RC262'!$K:$K,'32.RC262'!$O:$O,$B40,'32.RC262'!$A:$A,N$5,'32.RC262'!$P:$P,$C40)</f>
        <v>0</v>
      </c>
      <c r="O40" s="148">
        <f>SUMIFS('32.RC262'!$K:$K,'32.RC262'!$O:$O,$B40,'32.RC262'!$A:$A,O$5,'32.RC262'!$P:$P,$C40)</f>
        <v>0</v>
      </c>
      <c r="P40" s="148">
        <f>SUMIFS('32.RC262'!$K:$K,'32.RC262'!$O:$O,$B40,'32.RC262'!$A:$A,P$5,'32.RC262'!$P:$P,$C40)</f>
        <v>0</v>
      </c>
      <c r="Q40" s="148">
        <f>SUMIFS('32.RC262'!$K:$K,'32.RC262'!$O:$O,$B40,'32.RC262'!$A:$A,Q$5,'32.RC262'!$P:$P,$C40)</f>
        <v>0</v>
      </c>
      <c r="R40" s="148">
        <f>SUMIFS('32.RC262'!$K:$K,'32.RC262'!$O:$O,$B40,'32.RC262'!$A:$A,R$5,'32.RC262'!$P:$P,$C40)</f>
        <v>0</v>
      </c>
      <c r="S40" s="148">
        <f>SUMIFS('32.RC262'!$K:$K,'32.RC262'!$O:$O,$B40,'32.RC262'!$A:$A,S$5,'32.RC262'!$P:$P,$C40)</f>
        <v>0</v>
      </c>
      <c r="T40" s="148">
        <f>SUMIFS('32.RC262'!$K:$K,'32.RC262'!$O:$O,$B40,'32.RC262'!$A:$A,T$5,'32.RC262'!$P:$P,$C40)</f>
        <v>0</v>
      </c>
      <c r="U40" s="148">
        <f>SUMIFS('32.RC262'!$K:$K,'32.RC262'!$O:$O,$B40,'32.RC262'!$A:$A,U$5,'32.RC262'!$P:$P,$C40)</f>
        <v>0</v>
      </c>
      <c r="V40" s="148">
        <f>SUMIFS('32.RC262'!$K:$K,'32.RC262'!$O:$O,$B40,'32.RC262'!$A:$A,V$5,'32.RC262'!$P:$P,$C40)</f>
        <v>0</v>
      </c>
      <c r="W40" s="148">
        <f>SUMIFS('32.RC262'!$K:$K,'32.RC262'!$O:$O,$B40,'32.RC262'!$A:$A,W$5,'32.RC262'!$P:$P,$C40)</f>
        <v>0</v>
      </c>
      <c r="X40" s="148">
        <f>SUMIFS('32.RC262'!$K:$K,'32.RC262'!$O:$O,$B40,'32.RC262'!$A:$A,X$5,'32.RC262'!$P:$P,$C40)</f>
        <v>0</v>
      </c>
      <c r="Y40" s="148">
        <f>SUMIFS('32.RC262'!$K:$K,'32.RC262'!$O:$O,$B40,'32.RC262'!$A:$A,Y$5,'32.RC262'!$P:$P,$C40)</f>
        <v>0</v>
      </c>
      <c r="Z40" s="148">
        <f>SUMIFS('32.RC262'!$K:$K,'32.RC262'!$O:$O,$B40,'32.RC262'!$A:$A,Z$5,'32.RC262'!$P:$P,$C40)</f>
        <v>0</v>
      </c>
      <c r="AA40" s="148">
        <f>SUMIFS('32.RC262'!$K:$K,'32.RC262'!$O:$O,$B40,'32.RC262'!$A:$A,AA$5,'32.RC262'!$P:$P,$C40)</f>
        <v>0</v>
      </c>
      <c r="AB40" s="148">
        <f>SUMIFS('32.RC262'!$K:$K,'32.RC262'!$O:$O,$B40,'32.RC262'!$A:$A,AB$5,'32.RC262'!$P:$P,$C40)</f>
        <v>0</v>
      </c>
      <c r="AC40" s="148">
        <f>SUMIFS('32.RC262'!$K:$K,'32.RC262'!$O:$O,$B40,'32.RC262'!$A:$A,AC$5,'32.RC262'!$P:$P,$C40)</f>
        <v>0</v>
      </c>
      <c r="AD40" s="148">
        <f>SUMIFS('32.RC262'!$K:$K,'32.RC262'!$O:$O,$B40,'32.RC262'!$A:$A,AD$5,'32.RC262'!$P:$P,$C40)</f>
        <v>0</v>
      </c>
      <c r="AE40" s="148">
        <f>SUMIFS('32.RC262'!$K:$K,'32.RC262'!$O:$O,$B40,'32.RC262'!$A:$A,AE$5,'32.RC262'!$P:$P,$C40)</f>
        <v>0</v>
      </c>
      <c r="AF40" s="148">
        <f>SUMIFS('32.RC262'!$K:$K,'32.RC262'!$O:$O,$B40,'32.RC262'!$A:$A,AF$5,'32.RC262'!$P:$P,$C40)</f>
        <v>0</v>
      </c>
    </row>
    <row r="41" spans="1:32" x14ac:dyDescent="0.2">
      <c r="A41" s="149">
        <f>COUNTA(E$7:E41)</f>
        <v>35</v>
      </c>
      <c r="B41" s="150" t="str">
        <f>B40</f>
        <v>C_TA</v>
      </c>
      <c r="C41" s="149">
        <v>2</v>
      </c>
      <c r="D41" s="149"/>
      <c r="E41" s="149" t="s">
        <v>1746</v>
      </c>
      <c r="F41" s="149"/>
      <c r="G41" s="151" t="s">
        <v>1572</v>
      </c>
      <c r="H41" s="152"/>
      <c r="I41" s="152"/>
      <c r="J41" s="151"/>
      <c r="K41" s="153"/>
      <c r="L41" s="153">
        <f>SUMIFS('32.RC262'!$K:$K,'32.RC262'!$O:$O,$B41,'32.RC262'!$A:$A,L$5,'32.RC262'!$P:$P,$C41)</f>
        <v>0</v>
      </c>
      <c r="M41" s="153">
        <f>SUMIFS('32.RC262'!$K:$K,'32.RC262'!$O:$O,$B41,'32.RC262'!$A:$A,M$5,'32.RC262'!$P:$P,$C41)</f>
        <v>0</v>
      </c>
      <c r="N41" s="153">
        <f>SUMIFS('32.RC262'!$K:$K,'32.RC262'!$O:$O,$B41,'32.RC262'!$A:$A,N$5,'32.RC262'!$P:$P,$C41)</f>
        <v>0</v>
      </c>
      <c r="O41" s="153">
        <f>SUMIFS('32.RC262'!$K:$K,'32.RC262'!$O:$O,$B41,'32.RC262'!$A:$A,O$5,'32.RC262'!$P:$P,$C41)</f>
        <v>0</v>
      </c>
      <c r="P41" s="153">
        <f>SUMIFS('32.RC262'!$K:$K,'32.RC262'!$O:$O,$B41,'32.RC262'!$A:$A,P$5,'32.RC262'!$P:$P,$C41)</f>
        <v>0</v>
      </c>
      <c r="Q41" s="153">
        <f>SUMIFS('32.RC262'!$K:$K,'32.RC262'!$O:$O,$B41,'32.RC262'!$A:$A,Q$5,'32.RC262'!$P:$P,$C41)</f>
        <v>0</v>
      </c>
      <c r="R41" s="153">
        <f>SUMIFS('32.RC262'!$K:$K,'32.RC262'!$O:$O,$B41,'32.RC262'!$A:$A,R$5,'32.RC262'!$P:$P,$C41)</f>
        <v>0</v>
      </c>
      <c r="S41" s="153">
        <f>SUMIFS('32.RC262'!$K:$K,'32.RC262'!$O:$O,$B41,'32.RC262'!$A:$A,S$5,'32.RC262'!$P:$P,$C41)</f>
        <v>0</v>
      </c>
      <c r="T41" s="153">
        <f>SUMIFS('32.RC262'!$K:$K,'32.RC262'!$O:$O,$B41,'32.RC262'!$A:$A,T$5,'32.RC262'!$P:$P,$C41)</f>
        <v>0</v>
      </c>
      <c r="U41" s="153">
        <f>SUMIFS('32.RC262'!$K:$K,'32.RC262'!$O:$O,$B41,'32.RC262'!$A:$A,U$5,'32.RC262'!$P:$P,$C41)</f>
        <v>0</v>
      </c>
      <c r="V41" s="153">
        <f>SUMIFS('32.RC262'!$K:$K,'32.RC262'!$O:$O,$B41,'32.RC262'!$A:$A,V$5,'32.RC262'!$P:$P,$C41)</f>
        <v>0</v>
      </c>
      <c r="W41" s="153">
        <f>SUMIFS('32.RC262'!$K:$K,'32.RC262'!$O:$O,$B41,'32.RC262'!$A:$A,W$5,'32.RC262'!$P:$P,$C41)</f>
        <v>0</v>
      </c>
      <c r="X41" s="153">
        <f>SUMIFS('32.RC262'!$K:$K,'32.RC262'!$O:$O,$B41,'32.RC262'!$A:$A,X$5,'32.RC262'!$P:$P,$C41)</f>
        <v>0</v>
      </c>
      <c r="Y41" s="153">
        <f>SUMIFS('32.RC262'!$K:$K,'32.RC262'!$O:$O,$B41,'32.RC262'!$A:$A,Y$5,'32.RC262'!$P:$P,$C41)</f>
        <v>0</v>
      </c>
      <c r="Z41" s="153">
        <f>SUMIFS('32.RC262'!$K:$K,'32.RC262'!$O:$O,$B41,'32.RC262'!$A:$A,Z$5,'32.RC262'!$P:$P,$C41)</f>
        <v>0</v>
      </c>
      <c r="AA41" s="153">
        <f>SUMIFS('32.RC262'!$K:$K,'32.RC262'!$O:$O,$B41,'32.RC262'!$A:$A,AA$5,'32.RC262'!$P:$P,$C41)</f>
        <v>0</v>
      </c>
      <c r="AB41" s="153">
        <f>SUMIFS('32.RC262'!$K:$K,'32.RC262'!$O:$O,$B41,'32.RC262'!$A:$A,AB$5,'32.RC262'!$P:$P,$C41)</f>
        <v>0</v>
      </c>
      <c r="AC41" s="153">
        <f>SUMIFS('32.RC262'!$K:$K,'32.RC262'!$O:$O,$B41,'32.RC262'!$A:$A,AC$5,'32.RC262'!$P:$P,$C41)</f>
        <v>0</v>
      </c>
      <c r="AD41" s="153">
        <f>SUMIFS('32.RC262'!$K:$K,'32.RC262'!$O:$O,$B41,'32.RC262'!$A:$A,AD$5,'32.RC262'!$P:$P,$C41)</f>
        <v>0</v>
      </c>
      <c r="AE41" s="153">
        <f>SUMIFS('32.RC262'!$K:$K,'32.RC262'!$O:$O,$B41,'32.RC262'!$A:$A,AE$5,'32.RC262'!$P:$P,$C41)</f>
        <v>0</v>
      </c>
      <c r="AF41" s="153">
        <f>SUMIFS('32.RC262'!$K:$K,'32.RC262'!$O:$O,$B41,'32.RC262'!$A:$A,AF$5,'32.RC262'!$P:$P,$C41)</f>
        <v>0</v>
      </c>
    </row>
    <row r="42" spans="1:32" x14ac:dyDescent="0.2">
      <c r="A42" s="139">
        <f>COUNTA(E$7:E42)</f>
        <v>36</v>
      </c>
      <c r="B42" s="154" t="s">
        <v>91</v>
      </c>
      <c r="C42" s="139"/>
      <c r="D42" s="139"/>
      <c r="E42" s="140" t="s">
        <v>92</v>
      </c>
      <c r="F42" s="139"/>
      <c r="G42" s="141" t="s">
        <v>1572</v>
      </c>
      <c r="H42" s="142"/>
      <c r="I42" s="142"/>
      <c r="J42" s="141"/>
      <c r="K42" s="143"/>
      <c r="L42" s="143">
        <f>SUMIFS('32.RC262'!$K:$K,'32.RC262'!$O:$O,$B42,'32.RC262'!$A:$A,L$5)</f>
        <v>0</v>
      </c>
      <c r="M42" s="143">
        <f>SUMIFS('32.RC262'!$K:$K,'32.RC262'!$O:$O,$B42,'32.RC262'!$A:$A,M$5)</f>
        <v>0</v>
      </c>
      <c r="N42" s="143">
        <f>SUMIFS('32.RC262'!$K:$K,'32.RC262'!$O:$O,$B42,'32.RC262'!$A:$A,N$5)</f>
        <v>0</v>
      </c>
      <c r="O42" s="143">
        <f>SUMIFS('32.RC262'!$K:$K,'32.RC262'!$O:$O,$B42,'32.RC262'!$A:$A,O$5)</f>
        <v>0</v>
      </c>
      <c r="P42" s="143">
        <f>SUMIFS('32.RC262'!$K:$K,'32.RC262'!$O:$O,$B42,'32.RC262'!$A:$A,P$5)</f>
        <v>0</v>
      </c>
      <c r="Q42" s="143">
        <f>SUMIFS('32.RC262'!$K:$K,'32.RC262'!$O:$O,$B42,'32.RC262'!$A:$A,Q$5)</f>
        <v>0</v>
      </c>
      <c r="R42" s="143">
        <f>SUMIFS('32.RC262'!$K:$K,'32.RC262'!$O:$O,$B42,'32.RC262'!$A:$A,R$5)</f>
        <v>0</v>
      </c>
      <c r="S42" s="143">
        <f>SUMIFS('32.RC262'!$K:$K,'32.RC262'!$O:$O,$B42,'32.RC262'!$A:$A,S$5)</f>
        <v>0</v>
      </c>
      <c r="T42" s="143">
        <f>SUMIFS('32.RC262'!$K:$K,'32.RC262'!$O:$O,$B42,'32.RC262'!$A:$A,T$5)</f>
        <v>0</v>
      </c>
      <c r="U42" s="143">
        <f>SUMIFS('32.RC262'!$K:$K,'32.RC262'!$O:$O,$B42,'32.RC262'!$A:$A,U$5)</f>
        <v>0</v>
      </c>
      <c r="V42" s="143">
        <f>SUMIFS('32.RC262'!$K:$K,'32.RC262'!$O:$O,$B42,'32.RC262'!$A:$A,V$5)</f>
        <v>0</v>
      </c>
      <c r="W42" s="143">
        <f>SUMIFS('32.RC262'!$K:$K,'32.RC262'!$O:$O,$B42,'32.RC262'!$A:$A,W$5)</f>
        <v>0</v>
      </c>
      <c r="X42" s="143">
        <f>SUMIFS('32.RC262'!$K:$K,'32.RC262'!$O:$O,$B42,'32.RC262'!$A:$A,X$5)</f>
        <v>0</v>
      </c>
      <c r="Y42" s="143">
        <f>SUMIFS('32.RC262'!$K:$K,'32.RC262'!$O:$O,$B42,'32.RC262'!$A:$A,Y$5)</f>
        <v>0</v>
      </c>
      <c r="Z42" s="143">
        <f>SUMIFS('32.RC262'!$K:$K,'32.RC262'!$O:$O,$B42,'32.RC262'!$A:$A,Z$5)</f>
        <v>0</v>
      </c>
      <c r="AA42" s="143">
        <f>SUMIFS('32.RC262'!$K:$K,'32.RC262'!$O:$O,$B42,'32.RC262'!$A:$A,AA$5)</f>
        <v>0</v>
      </c>
      <c r="AB42" s="143">
        <f>SUMIFS('32.RC262'!$K:$K,'32.RC262'!$O:$O,$B42,'32.RC262'!$A:$A,AB$5)</f>
        <v>0</v>
      </c>
      <c r="AC42" s="143">
        <f>SUMIFS('32.RC262'!$K:$K,'32.RC262'!$O:$O,$B42,'32.RC262'!$A:$A,AC$5)</f>
        <v>0</v>
      </c>
      <c r="AD42" s="143">
        <f>SUMIFS('32.RC262'!$K:$K,'32.RC262'!$O:$O,$B42,'32.RC262'!$A:$A,AD$5)</f>
        <v>0</v>
      </c>
      <c r="AE42" s="143">
        <f>SUMIFS('32.RC262'!$K:$K,'32.RC262'!$O:$O,$B42,'32.RC262'!$A:$A,AE$5)</f>
        <v>0</v>
      </c>
      <c r="AF42" s="143">
        <f>SUMIFS('32.RC262'!$K:$K,'32.RC262'!$O:$O,$B42,'32.RC262'!$A:$A,AF$5)</f>
        <v>0</v>
      </c>
    </row>
    <row r="43" spans="1:32" x14ac:dyDescent="0.2">
      <c r="A43" s="144">
        <f>COUNTA(E$7:E43)</f>
        <v>37</v>
      </c>
      <c r="B43" s="145" t="str">
        <f>B42</f>
        <v>C_SA+SC</v>
      </c>
      <c r="C43" s="144">
        <v>1</v>
      </c>
      <c r="D43" s="144"/>
      <c r="E43" s="144" t="s">
        <v>1745</v>
      </c>
      <c r="F43" s="144"/>
      <c r="G43" s="146" t="s">
        <v>1572</v>
      </c>
      <c r="H43" s="147"/>
      <c r="I43" s="147"/>
      <c r="J43" s="146"/>
      <c r="K43" s="148"/>
      <c r="L43" s="148">
        <f>SUMIFS('32.RC262'!$K:$K,'32.RC262'!$O:$O,$B43,'32.RC262'!$A:$A,L$5,'32.RC262'!$P:$P,$C43)</f>
        <v>0</v>
      </c>
      <c r="M43" s="148">
        <f>SUMIFS('32.RC262'!$K:$K,'32.RC262'!$O:$O,$B43,'32.RC262'!$A:$A,M$5,'32.RC262'!$P:$P,$C43)</f>
        <v>0</v>
      </c>
      <c r="N43" s="148">
        <f>SUMIFS('32.RC262'!$K:$K,'32.RC262'!$O:$O,$B43,'32.RC262'!$A:$A,N$5,'32.RC262'!$P:$P,$C43)</f>
        <v>0</v>
      </c>
      <c r="O43" s="148">
        <f>SUMIFS('32.RC262'!$K:$K,'32.RC262'!$O:$O,$B43,'32.RC262'!$A:$A,O$5,'32.RC262'!$P:$P,$C43)</f>
        <v>0</v>
      </c>
      <c r="P43" s="148">
        <f>SUMIFS('32.RC262'!$K:$K,'32.RC262'!$O:$O,$B43,'32.RC262'!$A:$A,P$5,'32.RC262'!$P:$P,$C43)</f>
        <v>0</v>
      </c>
      <c r="Q43" s="148">
        <f>SUMIFS('32.RC262'!$K:$K,'32.RC262'!$O:$O,$B43,'32.RC262'!$A:$A,Q$5,'32.RC262'!$P:$P,$C43)</f>
        <v>0</v>
      </c>
      <c r="R43" s="148">
        <f>SUMIFS('32.RC262'!$K:$K,'32.RC262'!$O:$O,$B43,'32.RC262'!$A:$A,R$5,'32.RC262'!$P:$P,$C43)</f>
        <v>0</v>
      </c>
      <c r="S43" s="148">
        <f>SUMIFS('32.RC262'!$K:$K,'32.RC262'!$O:$O,$B43,'32.RC262'!$A:$A,S$5,'32.RC262'!$P:$P,$C43)</f>
        <v>0</v>
      </c>
      <c r="T43" s="148">
        <f>SUMIFS('32.RC262'!$K:$K,'32.RC262'!$O:$O,$B43,'32.RC262'!$A:$A,T$5,'32.RC262'!$P:$P,$C43)</f>
        <v>0</v>
      </c>
      <c r="U43" s="148">
        <f>SUMIFS('32.RC262'!$K:$K,'32.RC262'!$O:$O,$B43,'32.RC262'!$A:$A,U$5,'32.RC262'!$P:$P,$C43)</f>
        <v>0</v>
      </c>
      <c r="V43" s="148">
        <f>SUMIFS('32.RC262'!$K:$K,'32.RC262'!$O:$O,$B43,'32.RC262'!$A:$A,V$5,'32.RC262'!$P:$P,$C43)</f>
        <v>0</v>
      </c>
      <c r="W43" s="148">
        <f>SUMIFS('32.RC262'!$K:$K,'32.RC262'!$O:$O,$B43,'32.RC262'!$A:$A,W$5,'32.RC262'!$P:$P,$C43)</f>
        <v>0</v>
      </c>
      <c r="X43" s="148">
        <f>SUMIFS('32.RC262'!$K:$K,'32.RC262'!$O:$O,$B43,'32.RC262'!$A:$A,X$5,'32.RC262'!$P:$P,$C43)</f>
        <v>0</v>
      </c>
      <c r="Y43" s="148">
        <f>SUMIFS('32.RC262'!$K:$K,'32.RC262'!$O:$O,$B43,'32.RC262'!$A:$A,Y$5,'32.RC262'!$P:$P,$C43)</f>
        <v>0</v>
      </c>
      <c r="Z43" s="148">
        <f>SUMIFS('32.RC262'!$K:$K,'32.RC262'!$O:$O,$B43,'32.RC262'!$A:$A,Z$5,'32.RC262'!$P:$P,$C43)</f>
        <v>0</v>
      </c>
      <c r="AA43" s="148">
        <f>SUMIFS('32.RC262'!$K:$K,'32.RC262'!$O:$O,$B43,'32.RC262'!$A:$A,AA$5,'32.RC262'!$P:$P,$C43)</f>
        <v>0</v>
      </c>
      <c r="AB43" s="148">
        <f>SUMIFS('32.RC262'!$K:$K,'32.RC262'!$O:$O,$B43,'32.RC262'!$A:$A,AB$5,'32.RC262'!$P:$P,$C43)</f>
        <v>0</v>
      </c>
      <c r="AC43" s="148">
        <f>SUMIFS('32.RC262'!$K:$K,'32.RC262'!$O:$O,$B43,'32.RC262'!$A:$A,AC$5,'32.RC262'!$P:$P,$C43)</f>
        <v>0</v>
      </c>
      <c r="AD43" s="148">
        <f>SUMIFS('32.RC262'!$K:$K,'32.RC262'!$O:$O,$B43,'32.RC262'!$A:$A,AD$5,'32.RC262'!$P:$P,$C43)</f>
        <v>0</v>
      </c>
      <c r="AE43" s="148">
        <f>SUMIFS('32.RC262'!$K:$K,'32.RC262'!$O:$O,$B43,'32.RC262'!$A:$A,AE$5,'32.RC262'!$P:$P,$C43)</f>
        <v>0</v>
      </c>
      <c r="AF43" s="148">
        <f>SUMIFS('32.RC262'!$K:$K,'32.RC262'!$O:$O,$B43,'32.RC262'!$A:$A,AF$5,'32.RC262'!$P:$P,$C43)</f>
        <v>0</v>
      </c>
    </row>
    <row r="44" spans="1:32" x14ac:dyDescent="0.2">
      <c r="A44" s="149">
        <f>COUNTA(E$7:E44)</f>
        <v>38</v>
      </c>
      <c r="B44" s="150" t="str">
        <f>B43</f>
        <v>C_SA+SC</v>
      </c>
      <c r="C44" s="149">
        <v>2</v>
      </c>
      <c r="D44" s="149"/>
      <c r="E44" s="149" t="s">
        <v>1746</v>
      </c>
      <c r="F44" s="149"/>
      <c r="G44" s="151" t="s">
        <v>1572</v>
      </c>
      <c r="H44" s="152"/>
      <c r="I44" s="152"/>
      <c r="J44" s="151"/>
      <c r="K44" s="153"/>
      <c r="L44" s="153">
        <f>SUMIFS('32.RC262'!$K:$K,'32.RC262'!$O:$O,$B44,'32.RC262'!$A:$A,L$5,'32.RC262'!$P:$P,$C44)</f>
        <v>0</v>
      </c>
      <c r="M44" s="153">
        <f>SUMIFS('32.RC262'!$K:$K,'32.RC262'!$O:$O,$B44,'32.RC262'!$A:$A,M$5,'32.RC262'!$P:$P,$C44)</f>
        <v>0</v>
      </c>
      <c r="N44" s="153">
        <f>SUMIFS('32.RC262'!$K:$K,'32.RC262'!$O:$O,$B44,'32.RC262'!$A:$A,N$5,'32.RC262'!$P:$P,$C44)</f>
        <v>0</v>
      </c>
      <c r="O44" s="153">
        <f>SUMIFS('32.RC262'!$K:$K,'32.RC262'!$O:$O,$B44,'32.RC262'!$A:$A,O$5,'32.RC262'!$P:$P,$C44)</f>
        <v>0</v>
      </c>
      <c r="P44" s="153">
        <f>SUMIFS('32.RC262'!$K:$K,'32.RC262'!$O:$O,$B44,'32.RC262'!$A:$A,P$5,'32.RC262'!$P:$P,$C44)</f>
        <v>0</v>
      </c>
      <c r="Q44" s="153">
        <f>SUMIFS('32.RC262'!$K:$K,'32.RC262'!$O:$O,$B44,'32.RC262'!$A:$A,Q$5,'32.RC262'!$P:$P,$C44)</f>
        <v>0</v>
      </c>
      <c r="R44" s="153">
        <f>SUMIFS('32.RC262'!$K:$K,'32.RC262'!$O:$O,$B44,'32.RC262'!$A:$A,R$5,'32.RC262'!$P:$P,$C44)</f>
        <v>0</v>
      </c>
      <c r="S44" s="153">
        <f>SUMIFS('32.RC262'!$K:$K,'32.RC262'!$O:$O,$B44,'32.RC262'!$A:$A,S$5,'32.RC262'!$P:$P,$C44)</f>
        <v>0</v>
      </c>
      <c r="T44" s="153">
        <f>SUMIFS('32.RC262'!$K:$K,'32.RC262'!$O:$O,$B44,'32.RC262'!$A:$A,T$5,'32.RC262'!$P:$P,$C44)</f>
        <v>0</v>
      </c>
      <c r="U44" s="153">
        <f>SUMIFS('32.RC262'!$K:$K,'32.RC262'!$O:$O,$B44,'32.RC262'!$A:$A,U$5,'32.RC262'!$P:$P,$C44)</f>
        <v>0</v>
      </c>
      <c r="V44" s="153">
        <f>SUMIFS('32.RC262'!$K:$K,'32.RC262'!$O:$O,$B44,'32.RC262'!$A:$A,V$5,'32.RC262'!$P:$P,$C44)</f>
        <v>0</v>
      </c>
      <c r="W44" s="153">
        <f>SUMIFS('32.RC262'!$K:$K,'32.RC262'!$O:$O,$B44,'32.RC262'!$A:$A,W$5,'32.RC262'!$P:$P,$C44)</f>
        <v>0</v>
      </c>
      <c r="X44" s="153">
        <f>SUMIFS('32.RC262'!$K:$K,'32.RC262'!$O:$O,$B44,'32.RC262'!$A:$A,X$5,'32.RC262'!$P:$P,$C44)</f>
        <v>0</v>
      </c>
      <c r="Y44" s="153">
        <f>SUMIFS('32.RC262'!$K:$K,'32.RC262'!$O:$O,$B44,'32.RC262'!$A:$A,Y$5,'32.RC262'!$P:$P,$C44)</f>
        <v>0</v>
      </c>
      <c r="Z44" s="153">
        <f>SUMIFS('32.RC262'!$K:$K,'32.RC262'!$O:$O,$B44,'32.RC262'!$A:$A,Z$5,'32.RC262'!$P:$P,$C44)</f>
        <v>0</v>
      </c>
      <c r="AA44" s="153">
        <f>SUMIFS('32.RC262'!$K:$K,'32.RC262'!$O:$O,$B44,'32.RC262'!$A:$A,AA$5,'32.RC262'!$P:$P,$C44)</f>
        <v>0</v>
      </c>
      <c r="AB44" s="153">
        <f>SUMIFS('32.RC262'!$K:$K,'32.RC262'!$O:$O,$B44,'32.RC262'!$A:$A,AB$5,'32.RC262'!$P:$P,$C44)</f>
        <v>0</v>
      </c>
      <c r="AC44" s="153">
        <f>SUMIFS('32.RC262'!$K:$K,'32.RC262'!$O:$O,$B44,'32.RC262'!$A:$A,AC$5,'32.RC262'!$P:$P,$C44)</f>
        <v>0</v>
      </c>
      <c r="AD44" s="153">
        <f>SUMIFS('32.RC262'!$K:$K,'32.RC262'!$O:$O,$B44,'32.RC262'!$A:$A,AD$5,'32.RC262'!$P:$P,$C44)</f>
        <v>0</v>
      </c>
      <c r="AE44" s="153">
        <f>SUMIFS('32.RC262'!$K:$K,'32.RC262'!$O:$O,$B44,'32.RC262'!$A:$A,AE$5,'32.RC262'!$P:$P,$C44)</f>
        <v>0</v>
      </c>
      <c r="AF44" s="153">
        <f>SUMIFS('32.RC262'!$K:$K,'32.RC262'!$O:$O,$B44,'32.RC262'!$A:$A,AF$5,'32.RC262'!$P:$P,$C44)</f>
        <v>0</v>
      </c>
    </row>
    <row r="45" spans="1:32" x14ac:dyDescent="0.2">
      <c r="A45" s="139">
        <f>COUNTA(E$7:E45)</f>
        <v>39</v>
      </c>
      <c r="B45" s="154" t="s">
        <v>98</v>
      </c>
      <c r="C45" s="139"/>
      <c r="D45" s="139"/>
      <c r="E45" s="140" t="s">
        <v>99</v>
      </c>
      <c r="F45" s="139"/>
      <c r="G45" s="141" t="s">
        <v>1572</v>
      </c>
      <c r="H45" s="142"/>
      <c r="I45" s="142"/>
      <c r="J45" s="141"/>
      <c r="K45" s="143"/>
      <c r="L45" s="143">
        <f>SUMIFS('32.RC262'!$K:$K,'32.RC262'!$O:$O,$B45,'32.RC262'!$A:$A,L$5)</f>
        <v>0</v>
      </c>
      <c r="M45" s="143">
        <f>SUMIFS('32.RC262'!$K:$K,'32.RC262'!$O:$O,$B45,'32.RC262'!$A:$A,M$5)</f>
        <v>0</v>
      </c>
      <c r="N45" s="143">
        <f>SUMIFS('32.RC262'!$K:$K,'32.RC262'!$O:$O,$B45,'32.RC262'!$A:$A,N$5)</f>
        <v>0</v>
      </c>
      <c r="O45" s="143">
        <f>SUMIFS('32.RC262'!$K:$K,'32.RC262'!$O:$O,$B45,'32.RC262'!$A:$A,O$5)</f>
        <v>0</v>
      </c>
      <c r="P45" s="143">
        <f>SUMIFS('32.RC262'!$K:$K,'32.RC262'!$O:$O,$B45,'32.RC262'!$A:$A,P$5)</f>
        <v>0</v>
      </c>
      <c r="Q45" s="143">
        <f>SUMIFS('32.RC262'!$K:$K,'32.RC262'!$O:$O,$B45,'32.RC262'!$A:$A,Q$5)</f>
        <v>0</v>
      </c>
      <c r="R45" s="143">
        <f>SUMIFS('32.RC262'!$K:$K,'32.RC262'!$O:$O,$B45,'32.RC262'!$A:$A,R$5)</f>
        <v>0</v>
      </c>
      <c r="S45" s="143">
        <f>SUMIFS('32.RC262'!$K:$K,'32.RC262'!$O:$O,$B45,'32.RC262'!$A:$A,S$5)</f>
        <v>0</v>
      </c>
      <c r="T45" s="143">
        <f>SUMIFS('32.RC262'!$K:$K,'32.RC262'!$O:$O,$B45,'32.RC262'!$A:$A,T$5)</f>
        <v>0</v>
      </c>
      <c r="U45" s="143">
        <f>SUMIFS('32.RC262'!$K:$K,'32.RC262'!$O:$O,$B45,'32.RC262'!$A:$A,U$5)</f>
        <v>0</v>
      </c>
      <c r="V45" s="143">
        <f>SUMIFS('32.RC262'!$K:$K,'32.RC262'!$O:$O,$B45,'32.RC262'!$A:$A,V$5)</f>
        <v>0</v>
      </c>
      <c r="W45" s="143">
        <f>SUMIFS('32.RC262'!$K:$K,'32.RC262'!$O:$O,$B45,'32.RC262'!$A:$A,W$5)</f>
        <v>0</v>
      </c>
      <c r="X45" s="143">
        <f>SUMIFS('32.RC262'!$K:$K,'32.RC262'!$O:$O,$B45,'32.RC262'!$A:$A,X$5)</f>
        <v>0</v>
      </c>
      <c r="Y45" s="143">
        <f>SUMIFS('32.RC262'!$K:$K,'32.RC262'!$O:$O,$B45,'32.RC262'!$A:$A,Y$5)</f>
        <v>0</v>
      </c>
      <c r="Z45" s="143">
        <f>SUMIFS('32.RC262'!$K:$K,'32.RC262'!$O:$O,$B45,'32.RC262'!$A:$A,Z$5)</f>
        <v>0</v>
      </c>
      <c r="AA45" s="143">
        <f>SUMIFS('32.RC262'!$K:$K,'32.RC262'!$O:$O,$B45,'32.RC262'!$A:$A,AA$5)</f>
        <v>0</v>
      </c>
      <c r="AB45" s="143">
        <f>SUMIFS('32.RC262'!$K:$K,'32.RC262'!$O:$O,$B45,'32.RC262'!$A:$A,AB$5)</f>
        <v>0</v>
      </c>
      <c r="AC45" s="143">
        <f>SUMIFS('32.RC262'!$K:$K,'32.RC262'!$O:$O,$B45,'32.RC262'!$A:$A,AC$5)</f>
        <v>0</v>
      </c>
      <c r="AD45" s="143">
        <f>SUMIFS('32.RC262'!$K:$K,'32.RC262'!$O:$O,$B45,'32.RC262'!$A:$A,AD$5)</f>
        <v>0</v>
      </c>
      <c r="AE45" s="143">
        <f>SUMIFS('32.RC262'!$K:$K,'32.RC262'!$O:$O,$B45,'32.RC262'!$A:$A,AE$5)</f>
        <v>0</v>
      </c>
      <c r="AF45" s="143">
        <f>SUMIFS('32.RC262'!$K:$K,'32.RC262'!$O:$O,$B45,'32.RC262'!$A:$A,AF$5)</f>
        <v>0</v>
      </c>
    </row>
    <row r="46" spans="1:32" x14ac:dyDescent="0.2">
      <c r="A46" s="144">
        <f>COUNTA(E$7:E46)</f>
        <v>40</v>
      </c>
      <c r="B46" s="145" t="str">
        <f>B45</f>
        <v>C_SAP+SC</v>
      </c>
      <c r="C46" s="144">
        <v>1</v>
      </c>
      <c r="D46" s="144"/>
      <c r="E46" s="144" t="s">
        <v>1745</v>
      </c>
      <c r="F46" s="144"/>
      <c r="G46" s="146" t="s">
        <v>1572</v>
      </c>
      <c r="H46" s="147"/>
      <c r="I46" s="147"/>
      <c r="J46" s="146"/>
      <c r="K46" s="148"/>
      <c r="L46" s="148">
        <f>SUMIFS('32.RC262'!$K:$K,'32.RC262'!$O:$O,$B46,'32.RC262'!$A:$A,L$5,'32.RC262'!$P:$P,$C46)</f>
        <v>0</v>
      </c>
      <c r="M46" s="148">
        <f>SUMIFS('32.RC262'!$K:$K,'32.RC262'!$O:$O,$B46,'32.RC262'!$A:$A,M$5,'32.RC262'!$P:$P,$C46)</f>
        <v>0</v>
      </c>
      <c r="N46" s="148">
        <f>SUMIFS('32.RC262'!$K:$K,'32.RC262'!$O:$O,$B46,'32.RC262'!$A:$A,N$5,'32.RC262'!$P:$P,$C46)</f>
        <v>0</v>
      </c>
      <c r="O46" s="148">
        <f>SUMIFS('32.RC262'!$K:$K,'32.RC262'!$O:$O,$B46,'32.RC262'!$A:$A,O$5,'32.RC262'!$P:$P,$C46)</f>
        <v>0</v>
      </c>
      <c r="P46" s="148">
        <f>SUMIFS('32.RC262'!$K:$K,'32.RC262'!$O:$O,$B46,'32.RC262'!$A:$A,P$5,'32.RC262'!$P:$P,$C46)</f>
        <v>0</v>
      </c>
      <c r="Q46" s="148">
        <f>SUMIFS('32.RC262'!$K:$K,'32.RC262'!$O:$O,$B46,'32.RC262'!$A:$A,Q$5,'32.RC262'!$P:$P,$C46)</f>
        <v>0</v>
      </c>
      <c r="R46" s="148">
        <f>SUMIFS('32.RC262'!$K:$K,'32.RC262'!$O:$O,$B46,'32.RC262'!$A:$A,R$5,'32.RC262'!$P:$P,$C46)</f>
        <v>0</v>
      </c>
      <c r="S46" s="148">
        <f>SUMIFS('32.RC262'!$K:$K,'32.RC262'!$O:$O,$B46,'32.RC262'!$A:$A,S$5,'32.RC262'!$P:$P,$C46)</f>
        <v>0</v>
      </c>
      <c r="T46" s="148">
        <f>SUMIFS('32.RC262'!$K:$K,'32.RC262'!$O:$O,$B46,'32.RC262'!$A:$A,T$5,'32.RC262'!$P:$P,$C46)</f>
        <v>0</v>
      </c>
      <c r="U46" s="148">
        <f>SUMIFS('32.RC262'!$K:$K,'32.RC262'!$O:$O,$B46,'32.RC262'!$A:$A,U$5,'32.RC262'!$P:$P,$C46)</f>
        <v>0</v>
      </c>
      <c r="V46" s="148">
        <f>SUMIFS('32.RC262'!$K:$K,'32.RC262'!$O:$O,$B46,'32.RC262'!$A:$A,V$5,'32.RC262'!$P:$P,$C46)</f>
        <v>0</v>
      </c>
      <c r="W46" s="148">
        <f>SUMIFS('32.RC262'!$K:$K,'32.RC262'!$O:$O,$B46,'32.RC262'!$A:$A,W$5,'32.RC262'!$P:$P,$C46)</f>
        <v>0</v>
      </c>
      <c r="X46" s="148">
        <f>SUMIFS('32.RC262'!$K:$K,'32.RC262'!$O:$O,$B46,'32.RC262'!$A:$A,X$5,'32.RC262'!$P:$P,$C46)</f>
        <v>0</v>
      </c>
      <c r="Y46" s="148">
        <f>SUMIFS('32.RC262'!$K:$K,'32.RC262'!$O:$O,$B46,'32.RC262'!$A:$A,Y$5,'32.RC262'!$P:$P,$C46)</f>
        <v>0</v>
      </c>
      <c r="Z46" s="148">
        <f>SUMIFS('32.RC262'!$K:$K,'32.RC262'!$O:$O,$B46,'32.RC262'!$A:$A,Z$5,'32.RC262'!$P:$P,$C46)</f>
        <v>0</v>
      </c>
      <c r="AA46" s="148">
        <f>SUMIFS('32.RC262'!$K:$K,'32.RC262'!$O:$O,$B46,'32.RC262'!$A:$A,AA$5,'32.RC262'!$P:$P,$C46)</f>
        <v>0</v>
      </c>
      <c r="AB46" s="148">
        <f>SUMIFS('32.RC262'!$K:$K,'32.RC262'!$O:$O,$B46,'32.RC262'!$A:$A,AB$5,'32.RC262'!$P:$P,$C46)</f>
        <v>0</v>
      </c>
      <c r="AC46" s="148">
        <f>SUMIFS('32.RC262'!$K:$K,'32.RC262'!$O:$O,$B46,'32.RC262'!$A:$A,AC$5,'32.RC262'!$P:$P,$C46)</f>
        <v>0</v>
      </c>
      <c r="AD46" s="148">
        <f>SUMIFS('32.RC262'!$K:$K,'32.RC262'!$O:$O,$B46,'32.RC262'!$A:$A,AD$5,'32.RC262'!$P:$P,$C46)</f>
        <v>0</v>
      </c>
      <c r="AE46" s="148">
        <f>SUMIFS('32.RC262'!$K:$K,'32.RC262'!$O:$O,$B46,'32.RC262'!$A:$A,AE$5,'32.RC262'!$P:$P,$C46)</f>
        <v>0</v>
      </c>
      <c r="AF46" s="148">
        <f>SUMIFS('32.RC262'!$K:$K,'32.RC262'!$O:$O,$B46,'32.RC262'!$A:$A,AF$5,'32.RC262'!$P:$P,$C46)</f>
        <v>0</v>
      </c>
    </row>
    <row r="47" spans="1:32" x14ac:dyDescent="0.2">
      <c r="A47" s="149">
        <f>COUNTA(E$7:E47)</f>
        <v>41</v>
      </c>
      <c r="B47" s="150" t="str">
        <f>B46</f>
        <v>C_SAP+SC</v>
      </c>
      <c r="C47" s="149">
        <v>2</v>
      </c>
      <c r="D47" s="149"/>
      <c r="E47" s="149" t="s">
        <v>1746</v>
      </c>
      <c r="F47" s="149"/>
      <c r="G47" s="151" t="s">
        <v>1572</v>
      </c>
      <c r="H47" s="152"/>
      <c r="I47" s="152"/>
      <c r="J47" s="151"/>
      <c r="K47" s="153"/>
      <c r="L47" s="153">
        <f>SUMIFS('32.RC262'!$K:$K,'32.RC262'!$O:$O,$B47,'32.RC262'!$A:$A,L$5,'32.RC262'!$P:$P,$C47)</f>
        <v>0</v>
      </c>
      <c r="M47" s="153">
        <f>SUMIFS('32.RC262'!$K:$K,'32.RC262'!$O:$O,$B47,'32.RC262'!$A:$A,M$5,'32.RC262'!$P:$P,$C47)</f>
        <v>0</v>
      </c>
      <c r="N47" s="153">
        <f>SUMIFS('32.RC262'!$K:$K,'32.RC262'!$O:$O,$B47,'32.RC262'!$A:$A,N$5,'32.RC262'!$P:$P,$C47)</f>
        <v>0</v>
      </c>
      <c r="O47" s="153">
        <f>SUMIFS('32.RC262'!$K:$K,'32.RC262'!$O:$O,$B47,'32.RC262'!$A:$A,O$5,'32.RC262'!$P:$P,$C47)</f>
        <v>0</v>
      </c>
      <c r="P47" s="153">
        <f>SUMIFS('32.RC262'!$K:$K,'32.RC262'!$O:$O,$B47,'32.RC262'!$A:$A,P$5,'32.RC262'!$P:$P,$C47)</f>
        <v>0</v>
      </c>
      <c r="Q47" s="153">
        <f>SUMIFS('32.RC262'!$K:$K,'32.RC262'!$O:$O,$B47,'32.RC262'!$A:$A,Q$5,'32.RC262'!$P:$P,$C47)</f>
        <v>0</v>
      </c>
      <c r="R47" s="153">
        <f>SUMIFS('32.RC262'!$K:$K,'32.RC262'!$O:$O,$B47,'32.RC262'!$A:$A,R$5,'32.RC262'!$P:$P,$C47)</f>
        <v>0</v>
      </c>
      <c r="S47" s="153">
        <f>SUMIFS('32.RC262'!$K:$K,'32.RC262'!$O:$O,$B47,'32.RC262'!$A:$A,S$5,'32.RC262'!$P:$P,$C47)</f>
        <v>0</v>
      </c>
      <c r="T47" s="153">
        <f>SUMIFS('32.RC262'!$K:$K,'32.RC262'!$O:$O,$B47,'32.RC262'!$A:$A,T$5,'32.RC262'!$P:$P,$C47)</f>
        <v>0</v>
      </c>
      <c r="U47" s="153">
        <f>SUMIFS('32.RC262'!$K:$K,'32.RC262'!$O:$O,$B47,'32.RC262'!$A:$A,U$5,'32.RC262'!$P:$P,$C47)</f>
        <v>0</v>
      </c>
      <c r="V47" s="153">
        <f>SUMIFS('32.RC262'!$K:$K,'32.RC262'!$O:$O,$B47,'32.RC262'!$A:$A,V$5,'32.RC262'!$P:$P,$C47)</f>
        <v>0</v>
      </c>
      <c r="W47" s="153">
        <f>SUMIFS('32.RC262'!$K:$K,'32.RC262'!$O:$O,$B47,'32.RC262'!$A:$A,W$5,'32.RC262'!$P:$P,$C47)</f>
        <v>0</v>
      </c>
      <c r="X47" s="153">
        <f>SUMIFS('32.RC262'!$K:$K,'32.RC262'!$O:$O,$B47,'32.RC262'!$A:$A,X$5,'32.RC262'!$P:$P,$C47)</f>
        <v>0</v>
      </c>
      <c r="Y47" s="153">
        <f>SUMIFS('32.RC262'!$K:$K,'32.RC262'!$O:$O,$B47,'32.RC262'!$A:$A,Y$5,'32.RC262'!$P:$P,$C47)</f>
        <v>0</v>
      </c>
      <c r="Z47" s="153">
        <f>SUMIFS('32.RC262'!$K:$K,'32.RC262'!$O:$O,$B47,'32.RC262'!$A:$A,Z$5,'32.RC262'!$P:$P,$C47)</f>
        <v>0</v>
      </c>
      <c r="AA47" s="153">
        <f>SUMIFS('32.RC262'!$K:$K,'32.RC262'!$O:$O,$B47,'32.RC262'!$A:$A,AA$5,'32.RC262'!$P:$P,$C47)</f>
        <v>0</v>
      </c>
      <c r="AB47" s="153">
        <f>SUMIFS('32.RC262'!$K:$K,'32.RC262'!$O:$O,$B47,'32.RC262'!$A:$A,AB$5,'32.RC262'!$P:$P,$C47)</f>
        <v>0</v>
      </c>
      <c r="AC47" s="153">
        <f>SUMIFS('32.RC262'!$K:$K,'32.RC262'!$O:$O,$B47,'32.RC262'!$A:$A,AC$5,'32.RC262'!$P:$P,$C47)</f>
        <v>0</v>
      </c>
      <c r="AD47" s="153">
        <f>SUMIFS('32.RC262'!$K:$K,'32.RC262'!$O:$O,$B47,'32.RC262'!$A:$A,AD$5,'32.RC262'!$P:$P,$C47)</f>
        <v>0</v>
      </c>
      <c r="AE47" s="153">
        <f>SUMIFS('32.RC262'!$K:$K,'32.RC262'!$O:$O,$B47,'32.RC262'!$A:$A,AE$5,'32.RC262'!$P:$P,$C47)</f>
        <v>0</v>
      </c>
      <c r="AF47" s="153">
        <f>SUMIFS('32.RC262'!$K:$K,'32.RC262'!$O:$O,$B47,'32.RC262'!$A:$A,AF$5,'32.RC262'!$P:$P,$C47)</f>
        <v>0</v>
      </c>
    </row>
    <row r="48" spans="1:32" x14ac:dyDescent="0.2">
      <c r="A48" s="139">
        <f>COUNTA(E$7:E48)</f>
        <v>42</v>
      </c>
      <c r="B48" s="154" t="s">
        <v>103</v>
      </c>
      <c r="C48" s="139"/>
      <c r="D48" s="139"/>
      <c r="E48" s="140" t="s">
        <v>104</v>
      </c>
      <c r="F48" s="139"/>
      <c r="G48" s="141" t="s">
        <v>1572</v>
      </c>
      <c r="H48" s="142"/>
      <c r="I48" s="142"/>
      <c r="J48" s="141"/>
      <c r="K48" s="143"/>
      <c r="L48" s="143">
        <f>SUMIFS('32.RC262'!$K:$K,'32.RC262'!$O:$O,$B48,'32.RC262'!$A:$A,L$5)</f>
        <v>0</v>
      </c>
      <c r="M48" s="143">
        <f>SUMIFS('32.RC262'!$K:$K,'32.RC262'!$O:$O,$B48,'32.RC262'!$A:$A,M$5)</f>
        <v>0</v>
      </c>
      <c r="N48" s="143">
        <f>SUMIFS('32.RC262'!$K:$K,'32.RC262'!$O:$O,$B48,'32.RC262'!$A:$A,N$5)</f>
        <v>0</v>
      </c>
      <c r="O48" s="143">
        <f>SUMIFS('32.RC262'!$K:$K,'32.RC262'!$O:$O,$B48,'32.RC262'!$A:$A,O$5)</f>
        <v>0</v>
      </c>
      <c r="P48" s="143">
        <f>SUMIFS('32.RC262'!$K:$K,'32.RC262'!$O:$O,$B48,'32.RC262'!$A:$A,P$5)</f>
        <v>0</v>
      </c>
      <c r="Q48" s="143">
        <f>SUMIFS('32.RC262'!$K:$K,'32.RC262'!$O:$O,$B48,'32.RC262'!$A:$A,Q$5)</f>
        <v>0</v>
      </c>
      <c r="R48" s="143">
        <f>SUMIFS('32.RC262'!$K:$K,'32.RC262'!$O:$O,$B48,'32.RC262'!$A:$A,R$5)</f>
        <v>0</v>
      </c>
      <c r="S48" s="143">
        <f>SUMIFS('32.RC262'!$K:$K,'32.RC262'!$O:$O,$B48,'32.RC262'!$A:$A,S$5)</f>
        <v>0</v>
      </c>
      <c r="T48" s="143">
        <f>SUMIFS('32.RC262'!$K:$K,'32.RC262'!$O:$O,$B48,'32.RC262'!$A:$A,T$5)</f>
        <v>0</v>
      </c>
      <c r="U48" s="143">
        <f>SUMIFS('32.RC262'!$K:$K,'32.RC262'!$O:$O,$B48,'32.RC262'!$A:$A,U$5)</f>
        <v>0</v>
      </c>
      <c r="V48" s="143">
        <f>SUMIFS('32.RC262'!$K:$K,'32.RC262'!$O:$O,$B48,'32.RC262'!$A:$A,V$5)</f>
        <v>0</v>
      </c>
      <c r="W48" s="143">
        <f>SUMIFS('32.RC262'!$K:$K,'32.RC262'!$O:$O,$B48,'32.RC262'!$A:$A,W$5)</f>
        <v>0</v>
      </c>
      <c r="X48" s="143">
        <f>SUMIFS('32.RC262'!$K:$K,'32.RC262'!$O:$O,$B48,'32.RC262'!$A:$A,X$5)</f>
        <v>0</v>
      </c>
      <c r="Y48" s="143">
        <f>SUMIFS('32.RC262'!$K:$K,'32.RC262'!$O:$O,$B48,'32.RC262'!$A:$A,Y$5)</f>
        <v>0</v>
      </c>
      <c r="Z48" s="143">
        <f>SUMIFS('32.RC262'!$K:$K,'32.RC262'!$O:$O,$B48,'32.RC262'!$A:$A,Z$5)</f>
        <v>0</v>
      </c>
      <c r="AA48" s="143">
        <f>SUMIFS('32.RC262'!$K:$K,'32.RC262'!$O:$O,$B48,'32.RC262'!$A:$A,AA$5)</f>
        <v>0</v>
      </c>
      <c r="AB48" s="143">
        <f>SUMIFS('32.RC262'!$K:$K,'32.RC262'!$O:$O,$B48,'32.RC262'!$A:$A,AB$5)</f>
        <v>0</v>
      </c>
      <c r="AC48" s="143">
        <f>SUMIFS('32.RC262'!$K:$K,'32.RC262'!$O:$O,$B48,'32.RC262'!$A:$A,AC$5)</f>
        <v>0</v>
      </c>
      <c r="AD48" s="143">
        <f>SUMIFS('32.RC262'!$K:$K,'32.RC262'!$O:$O,$B48,'32.RC262'!$A:$A,AD$5)</f>
        <v>0</v>
      </c>
      <c r="AE48" s="143">
        <f>SUMIFS('32.RC262'!$K:$K,'32.RC262'!$O:$O,$B48,'32.RC262'!$A:$A,AE$5)</f>
        <v>0</v>
      </c>
      <c r="AF48" s="143">
        <f>SUMIFS('32.RC262'!$K:$K,'32.RC262'!$O:$O,$B48,'32.RC262'!$A:$A,AF$5)</f>
        <v>0</v>
      </c>
    </row>
    <row r="49" spans="1:32" x14ac:dyDescent="0.2">
      <c r="A49" s="144">
        <f>COUNTA(E$7:E49)</f>
        <v>43</v>
      </c>
      <c r="B49" s="145" t="str">
        <f>B48</f>
        <v>C_(SAP+SAT)+SAB</v>
      </c>
      <c r="C49" s="144">
        <v>1</v>
      </c>
      <c r="D49" s="144"/>
      <c r="E49" s="144" t="s">
        <v>1745</v>
      </c>
      <c r="F49" s="144"/>
      <c r="G49" s="146" t="s">
        <v>1572</v>
      </c>
      <c r="H49" s="147"/>
      <c r="I49" s="147"/>
      <c r="J49" s="146"/>
      <c r="K49" s="148"/>
      <c r="L49" s="148">
        <f>SUMIFS('32.RC262'!$K:$K,'32.RC262'!$O:$O,$B49,'32.RC262'!$A:$A,L$5,'32.RC262'!$P:$P,$C49)</f>
        <v>0</v>
      </c>
      <c r="M49" s="148">
        <f>SUMIFS('32.RC262'!$K:$K,'32.RC262'!$O:$O,$B49,'32.RC262'!$A:$A,M$5,'32.RC262'!$P:$P,$C49)</f>
        <v>0</v>
      </c>
      <c r="N49" s="148">
        <f>SUMIFS('32.RC262'!$K:$K,'32.RC262'!$O:$O,$B49,'32.RC262'!$A:$A,N$5,'32.RC262'!$P:$P,$C49)</f>
        <v>0</v>
      </c>
      <c r="O49" s="148">
        <f>SUMIFS('32.RC262'!$K:$K,'32.RC262'!$O:$O,$B49,'32.RC262'!$A:$A,O$5,'32.RC262'!$P:$P,$C49)</f>
        <v>0</v>
      </c>
      <c r="P49" s="148">
        <f>SUMIFS('32.RC262'!$K:$K,'32.RC262'!$O:$O,$B49,'32.RC262'!$A:$A,P$5,'32.RC262'!$P:$P,$C49)</f>
        <v>0</v>
      </c>
      <c r="Q49" s="148">
        <f>SUMIFS('32.RC262'!$K:$K,'32.RC262'!$O:$O,$B49,'32.RC262'!$A:$A,Q$5,'32.RC262'!$P:$P,$C49)</f>
        <v>0</v>
      </c>
      <c r="R49" s="148">
        <f>SUMIFS('32.RC262'!$K:$K,'32.RC262'!$O:$O,$B49,'32.RC262'!$A:$A,R$5,'32.RC262'!$P:$P,$C49)</f>
        <v>0</v>
      </c>
      <c r="S49" s="148">
        <f>SUMIFS('32.RC262'!$K:$K,'32.RC262'!$O:$O,$B49,'32.RC262'!$A:$A,S$5,'32.RC262'!$P:$P,$C49)</f>
        <v>0</v>
      </c>
      <c r="T49" s="148">
        <f>SUMIFS('32.RC262'!$K:$K,'32.RC262'!$O:$O,$B49,'32.RC262'!$A:$A,T$5,'32.RC262'!$P:$P,$C49)</f>
        <v>0</v>
      </c>
      <c r="U49" s="148">
        <f>SUMIFS('32.RC262'!$K:$K,'32.RC262'!$O:$O,$B49,'32.RC262'!$A:$A,U$5,'32.RC262'!$P:$P,$C49)</f>
        <v>0</v>
      </c>
      <c r="V49" s="148">
        <f>SUMIFS('32.RC262'!$K:$K,'32.RC262'!$O:$O,$B49,'32.RC262'!$A:$A,V$5,'32.RC262'!$P:$P,$C49)</f>
        <v>0</v>
      </c>
      <c r="W49" s="148">
        <f>SUMIFS('32.RC262'!$K:$K,'32.RC262'!$O:$O,$B49,'32.RC262'!$A:$A,W$5,'32.RC262'!$P:$P,$C49)</f>
        <v>0</v>
      </c>
      <c r="X49" s="148">
        <f>SUMIFS('32.RC262'!$K:$K,'32.RC262'!$O:$O,$B49,'32.RC262'!$A:$A,X$5,'32.RC262'!$P:$P,$C49)</f>
        <v>0</v>
      </c>
      <c r="Y49" s="148">
        <f>SUMIFS('32.RC262'!$K:$K,'32.RC262'!$O:$O,$B49,'32.RC262'!$A:$A,Y$5,'32.RC262'!$P:$P,$C49)</f>
        <v>0</v>
      </c>
      <c r="Z49" s="148">
        <f>SUMIFS('32.RC262'!$K:$K,'32.RC262'!$O:$O,$B49,'32.RC262'!$A:$A,Z$5,'32.RC262'!$P:$P,$C49)</f>
        <v>0</v>
      </c>
      <c r="AA49" s="148">
        <f>SUMIFS('32.RC262'!$K:$K,'32.RC262'!$O:$O,$B49,'32.RC262'!$A:$A,AA$5,'32.RC262'!$P:$P,$C49)</f>
        <v>0</v>
      </c>
      <c r="AB49" s="148">
        <f>SUMIFS('32.RC262'!$K:$K,'32.RC262'!$O:$O,$B49,'32.RC262'!$A:$A,AB$5,'32.RC262'!$P:$P,$C49)</f>
        <v>0</v>
      </c>
      <c r="AC49" s="148">
        <f>SUMIFS('32.RC262'!$K:$K,'32.RC262'!$O:$O,$B49,'32.RC262'!$A:$A,AC$5,'32.RC262'!$P:$P,$C49)</f>
        <v>0</v>
      </c>
      <c r="AD49" s="148">
        <f>SUMIFS('32.RC262'!$K:$K,'32.RC262'!$O:$O,$B49,'32.RC262'!$A:$A,AD$5,'32.RC262'!$P:$P,$C49)</f>
        <v>0</v>
      </c>
      <c r="AE49" s="148">
        <f>SUMIFS('32.RC262'!$K:$K,'32.RC262'!$O:$O,$B49,'32.RC262'!$A:$A,AE$5,'32.RC262'!$P:$P,$C49)</f>
        <v>0</v>
      </c>
      <c r="AF49" s="148">
        <f>SUMIFS('32.RC262'!$K:$K,'32.RC262'!$O:$O,$B49,'32.RC262'!$A:$A,AF$5,'32.RC262'!$P:$P,$C49)</f>
        <v>0</v>
      </c>
    </row>
    <row r="50" spans="1:32" x14ac:dyDescent="0.2">
      <c r="A50" s="149">
        <f>COUNTA(E$7:E50)</f>
        <v>44</v>
      </c>
      <c r="B50" s="150" t="str">
        <f>B49</f>
        <v>C_(SAP+SAT)+SAB</v>
      </c>
      <c r="C50" s="149">
        <v>2</v>
      </c>
      <c r="D50" s="149"/>
      <c r="E50" s="149" t="s">
        <v>1746</v>
      </c>
      <c r="F50" s="149"/>
      <c r="G50" s="151" t="s">
        <v>1572</v>
      </c>
      <c r="H50" s="152"/>
      <c r="I50" s="152"/>
      <c r="J50" s="151"/>
      <c r="K50" s="153"/>
      <c r="L50" s="153">
        <f>SUMIFS('32.RC262'!$K:$K,'32.RC262'!$O:$O,$B50,'32.RC262'!$A:$A,L$5,'32.RC262'!$P:$P,$C50)</f>
        <v>0</v>
      </c>
      <c r="M50" s="153">
        <f>SUMIFS('32.RC262'!$K:$K,'32.RC262'!$O:$O,$B50,'32.RC262'!$A:$A,M$5,'32.RC262'!$P:$P,$C50)</f>
        <v>0</v>
      </c>
      <c r="N50" s="153">
        <f>SUMIFS('32.RC262'!$K:$K,'32.RC262'!$O:$O,$B50,'32.RC262'!$A:$A,N$5,'32.RC262'!$P:$P,$C50)</f>
        <v>0</v>
      </c>
      <c r="O50" s="153">
        <f>SUMIFS('32.RC262'!$K:$K,'32.RC262'!$O:$O,$B50,'32.RC262'!$A:$A,O$5,'32.RC262'!$P:$P,$C50)</f>
        <v>0</v>
      </c>
      <c r="P50" s="153">
        <f>SUMIFS('32.RC262'!$K:$K,'32.RC262'!$O:$O,$B50,'32.RC262'!$A:$A,P$5,'32.RC262'!$P:$P,$C50)</f>
        <v>0</v>
      </c>
      <c r="Q50" s="153">
        <f>SUMIFS('32.RC262'!$K:$K,'32.RC262'!$O:$O,$B50,'32.RC262'!$A:$A,Q$5,'32.RC262'!$P:$P,$C50)</f>
        <v>0</v>
      </c>
      <c r="R50" s="153">
        <f>SUMIFS('32.RC262'!$K:$K,'32.RC262'!$O:$O,$B50,'32.RC262'!$A:$A,R$5,'32.RC262'!$P:$P,$C50)</f>
        <v>0</v>
      </c>
      <c r="S50" s="153">
        <f>SUMIFS('32.RC262'!$K:$K,'32.RC262'!$O:$O,$B50,'32.RC262'!$A:$A,S$5,'32.RC262'!$P:$P,$C50)</f>
        <v>0</v>
      </c>
      <c r="T50" s="153">
        <f>SUMIFS('32.RC262'!$K:$K,'32.RC262'!$O:$O,$B50,'32.RC262'!$A:$A,T$5,'32.RC262'!$P:$P,$C50)</f>
        <v>0</v>
      </c>
      <c r="U50" s="153">
        <f>SUMIFS('32.RC262'!$K:$K,'32.RC262'!$O:$O,$B50,'32.RC262'!$A:$A,U$5,'32.RC262'!$P:$P,$C50)</f>
        <v>0</v>
      </c>
      <c r="V50" s="153">
        <f>SUMIFS('32.RC262'!$K:$K,'32.RC262'!$O:$O,$B50,'32.RC262'!$A:$A,V$5,'32.RC262'!$P:$P,$C50)</f>
        <v>0</v>
      </c>
      <c r="W50" s="153">
        <f>SUMIFS('32.RC262'!$K:$K,'32.RC262'!$O:$O,$B50,'32.RC262'!$A:$A,W$5,'32.RC262'!$P:$P,$C50)</f>
        <v>0</v>
      </c>
      <c r="X50" s="153">
        <f>SUMIFS('32.RC262'!$K:$K,'32.RC262'!$O:$O,$B50,'32.RC262'!$A:$A,X$5,'32.RC262'!$P:$P,$C50)</f>
        <v>0</v>
      </c>
      <c r="Y50" s="153">
        <f>SUMIFS('32.RC262'!$K:$K,'32.RC262'!$O:$O,$B50,'32.RC262'!$A:$A,Y$5,'32.RC262'!$P:$P,$C50)</f>
        <v>0</v>
      </c>
      <c r="Z50" s="153">
        <f>SUMIFS('32.RC262'!$K:$K,'32.RC262'!$O:$O,$B50,'32.RC262'!$A:$A,Z$5,'32.RC262'!$P:$P,$C50)</f>
        <v>0</v>
      </c>
      <c r="AA50" s="153">
        <f>SUMIFS('32.RC262'!$K:$K,'32.RC262'!$O:$O,$B50,'32.RC262'!$A:$A,AA$5,'32.RC262'!$P:$P,$C50)</f>
        <v>0</v>
      </c>
      <c r="AB50" s="153">
        <f>SUMIFS('32.RC262'!$K:$K,'32.RC262'!$O:$O,$B50,'32.RC262'!$A:$A,AB$5,'32.RC262'!$P:$P,$C50)</f>
        <v>0</v>
      </c>
      <c r="AC50" s="153">
        <f>SUMIFS('32.RC262'!$K:$K,'32.RC262'!$O:$O,$B50,'32.RC262'!$A:$A,AC$5,'32.RC262'!$P:$P,$C50)</f>
        <v>0</v>
      </c>
      <c r="AD50" s="153">
        <f>SUMIFS('32.RC262'!$K:$K,'32.RC262'!$O:$O,$B50,'32.RC262'!$A:$A,AD$5,'32.RC262'!$P:$P,$C50)</f>
        <v>0</v>
      </c>
      <c r="AE50" s="153">
        <f>SUMIFS('32.RC262'!$K:$K,'32.RC262'!$O:$O,$B50,'32.RC262'!$A:$A,AE$5,'32.RC262'!$P:$P,$C50)</f>
        <v>0</v>
      </c>
      <c r="AF50" s="153">
        <f>SUMIFS('32.RC262'!$K:$K,'32.RC262'!$O:$O,$B50,'32.RC262'!$A:$A,AF$5,'32.RC262'!$P:$P,$C50)</f>
        <v>0</v>
      </c>
    </row>
    <row r="51" spans="1:32" x14ac:dyDescent="0.2">
      <c r="A51" s="139">
        <f>COUNTA(E$7:E51)</f>
        <v>45</v>
      </c>
      <c r="B51" s="154" t="s">
        <v>108</v>
      </c>
      <c r="C51" s="139"/>
      <c r="D51" s="139"/>
      <c r="E51" s="140" t="s">
        <v>109</v>
      </c>
      <c r="F51" s="139"/>
      <c r="G51" s="141" t="s">
        <v>1572</v>
      </c>
      <c r="H51" s="142"/>
      <c r="I51" s="142"/>
      <c r="J51" s="141"/>
      <c r="K51" s="143"/>
      <c r="L51" s="143">
        <f>SUMIFS('32.RC262'!$K:$K,'32.RC262'!$O:$O,$B51,'32.RC262'!$A:$A,L$5)</f>
        <v>0</v>
      </c>
      <c r="M51" s="143">
        <f>SUMIFS('32.RC262'!$K:$K,'32.RC262'!$O:$O,$B51,'32.RC262'!$A:$A,M$5)</f>
        <v>0</v>
      </c>
      <c r="N51" s="143">
        <f>SUMIFS('32.RC262'!$K:$K,'32.RC262'!$O:$O,$B51,'32.RC262'!$A:$A,N$5)</f>
        <v>0</v>
      </c>
      <c r="O51" s="143">
        <f>SUMIFS('32.RC262'!$K:$K,'32.RC262'!$O:$O,$B51,'32.RC262'!$A:$A,O$5)</f>
        <v>0</v>
      </c>
      <c r="P51" s="143">
        <f>SUMIFS('32.RC262'!$K:$K,'32.RC262'!$O:$O,$B51,'32.RC262'!$A:$A,P$5)</f>
        <v>0</v>
      </c>
      <c r="Q51" s="143">
        <f>SUMIFS('32.RC262'!$K:$K,'32.RC262'!$O:$O,$B51,'32.RC262'!$A:$A,Q$5)</f>
        <v>0</v>
      </c>
      <c r="R51" s="143">
        <f>SUMIFS('32.RC262'!$K:$K,'32.RC262'!$O:$O,$B51,'32.RC262'!$A:$A,R$5)</f>
        <v>0</v>
      </c>
      <c r="S51" s="143">
        <f>SUMIFS('32.RC262'!$K:$K,'32.RC262'!$O:$O,$B51,'32.RC262'!$A:$A,S$5)</f>
        <v>0</v>
      </c>
      <c r="T51" s="143">
        <f>SUMIFS('32.RC262'!$K:$K,'32.RC262'!$O:$O,$B51,'32.RC262'!$A:$A,T$5)</f>
        <v>0</v>
      </c>
      <c r="U51" s="143">
        <f>SUMIFS('32.RC262'!$K:$K,'32.RC262'!$O:$O,$B51,'32.RC262'!$A:$A,U$5)</f>
        <v>0</v>
      </c>
      <c r="V51" s="143">
        <f>SUMIFS('32.RC262'!$K:$K,'32.RC262'!$O:$O,$B51,'32.RC262'!$A:$A,V$5)</f>
        <v>0</v>
      </c>
      <c r="W51" s="143">
        <f>SUMIFS('32.RC262'!$K:$K,'32.RC262'!$O:$O,$B51,'32.RC262'!$A:$A,W$5)</f>
        <v>0</v>
      </c>
      <c r="X51" s="143">
        <f>SUMIFS('32.RC262'!$K:$K,'32.RC262'!$O:$O,$B51,'32.RC262'!$A:$A,X$5)</f>
        <v>0</v>
      </c>
      <c r="Y51" s="143">
        <f>SUMIFS('32.RC262'!$K:$K,'32.RC262'!$O:$O,$B51,'32.RC262'!$A:$A,Y$5)</f>
        <v>0</v>
      </c>
      <c r="Z51" s="143">
        <f>SUMIFS('32.RC262'!$K:$K,'32.RC262'!$O:$O,$B51,'32.RC262'!$A:$A,Z$5)</f>
        <v>0</v>
      </c>
      <c r="AA51" s="143">
        <f>SUMIFS('32.RC262'!$K:$K,'32.RC262'!$O:$O,$B51,'32.RC262'!$A:$A,AA$5)</f>
        <v>0</v>
      </c>
      <c r="AB51" s="143">
        <f>SUMIFS('32.RC262'!$K:$K,'32.RC262'!$O:$O,$B51,'32.RC262'!$A:$A,AB$5)</f>
        <v>0</v>
      </c>
      <c r="AC51" s="143">
        <f>SUMIFS('32.RC262'!$K:$K,'32.RC262'!$O:$O,$B51,'32.RC262'!$A:$A,AC$5)</f>
        <v>0</v>
      </c>
      <c r="AD51" s="143">
        <f>SUMIFS('32.RC262'!$K:$K,'32.RC262'!$O:$O,$B51,'32.RC262'!$A:$A,AD$5)</f>
        <v>0</v>
      </c>
      <c r="AE51" s="143">
        <f>SUMIFS('32.RC262'!$K:$K,'32.RC262'!$O:$O,$B51,'32.RC262'!$A:$A,AE$5)</f>
        <v>0</v>
      </c>
      <c r="AF51" s="143">
        <f>SUMIFS('32.RC262'!$K:$K,'32.RC262'!$O:$O,$B51,'32.RC262'!$A:$A,AF$5)</f>
        <v>0</v>
      </c>
    </row>
    <row r="52" spans="1:32" x14ac:dyDescent="0.2">
      <c r="A52" s="144">
        <f>COUNTA(E$7:E52)</f>
        <v>46</v>
      </c>
      <c r="B52" s="145" t="str">
        <f>B51</f>
        <v>C_SAP+SAT</v>
      </c>
      <c r="C52" s="144">
        <v>1</v>
      </c>
      <c r="D52" s="144"/>
      <c r="E52" s="144" t="s">
        <v>1745</v>
      </c>
      <c r="F52" s="144"/>
      <c r="G52" s="146" t="s">
        <v>1572</v>
      </c>
      <c r="H52" s="147"/>
      <c r="I52" s="147"/>
      <c r="J52" s="146"/>
      <c r="K52" s="148"/>
      <c r="L52" s="148">
        <f>SUMIFS('32.RC262'!$K:$K,'32.RC262'!$O:$O,$B52,'32.RC262'!$A:$A,L$5,'32.RC262'!$P:$P,$C52)</f>
        <v>0</v>
      </c>
      <c r="M52" s="148">
        <f>SUMIFS('32.RC262'!$K:$K,'32.RC262'!$O:$O,$B52,'32.RC262'!$A:$A,M$5,'32.RC262'!$P:$P,$C52)</f>
        <v>0</v>
      </c>
      <c r="N52" s="148">
        <f>SUMIFS('32.RC262'!$K:$K,'32.RC262'!$O:$O,$B52,'32.RC262'!$A:$A,N$5,'32.RC262'!$P:$P,$C52)</f>
        <v>0</v>
      </c>
      <c r="O52" s="148">
        <f>SUMIFS('32.RC262'!$K:$K,'32.RC262'!$O:$O,$B52,'32.RC262'!$A:$A,O$5,'32.RC262'!$P:$P,$C52)</f>
        <v>0</v>
      </c>
      <c r="P52" s="148">
        <f>SUMIFS('32.RC262'!$K:$K,'32.RC262'!$O:$O,$B52,'32.RC262'!$A:$A,P$5,'32.RC262'!$P:$P,$C52)</f>
        <v>0</v>
      </c>
      <c r="Q52" s="148">
        <f>SUMIFS('32.RC262'!$K:$K,'32.RC262'!$O:$O,$B52,'32.RC262'!$A:$A,Q$5,'32.RC262'!$P:$P,$C52)</f>
        <v>0</v>
      </c>
      <c r="R52" s="148">
        <f>SUMIFS('32.RC262'!$K:$K,'32.RC262'!$O:$O,$B52,'32.RC262'!$A:$A,R$5,'32.RC262'!$P:$P,$C52)</f>
        <v>0</v>
      </c>
      <c r="S52" s="148">
        <f>SUMIFS('32.RC262'!$K:$K,'32.RC262'!$O:$O,$B52,'32.RC262'!$A:$A,S$5,'32.RC262'!$P:$P,$C52)</f>
        <v>0</v>
      </c>
      <c r="T52" s="148">
        <f>SUMIFS('32.RC262'!$K:$K,'32.RC262'!$O:$O,$B52,'32.RC262'!$A:$A,T$5,'32.RC262'!$P:$P,$C52)</f>
        <v>0</v>
      </c>
      <c r="U52" s="148">
        <f>SUMIFS('32.RC262'!$K:$K,'32.RC262'!$O:$O,$B52,'32.RC262'!$A:$A,U$5,'32.RC262'!$P:$P,$C52)</f>
        <v>0</v>
      </c>
      <c r="V52" s="148">
        <f>SUMIFS('32.RC262'!$K:$K,'32.RC262'!$O:$O,$B52,'32.RC262'!$A:$A,V$5,'32.RC262'!$P:$P,$C52)</f>
        <v>0</v>
      </c>
      <c r="W52" s="148">
        <f>SUMIFS('32.RC262'!$K:$K,'32.RC262'!$O:$O,$B52,'32.RC262'!$A:$A,W$5,'32.RC262'!$P:$P,$C52)</f>
        <v>0</v>
      </c>
      <c r="X52" s="148">
        <f>SUMIFS('32.RC262'!$K:$K,'32.RC262'!$O:$O,$B52,'32.RC262'!$A:$A,X$5,'32.RC262'!$P:$P,$C52)</f>
        <v>0</v>
      </c>
      <c r="Y52" s="148">
        <f>SUMIFS('32.RC262'!$K:$K,'32.RC262'!$O:$O,$B52,'32.RC262'!$A:$A,Y$5,'32.RC262'!$P:$P,$C52)</f>
        <v>0</v>
      </c>
      <c r="Z52" s="148">
        <f>SUMIFS('32.RC262'!$K:$K,'32.RC262'!$O:$O,$B52,'32.RC262'!$A:$A,Z$5,'32.RC262'!$P:$P,$C52)</f>
        <v>0</v>
      </c>
      <c r="AA52" s="148">
        <f>SUMIFS('32.RC262'!$K:$K,'32.RC262'!$O:$O,$B52,'32.RC262'!$A:$A,AA$5,'32.RC262'!$P:$P,$C52)</f>
        <v>0</v>
      </c>
      <c r="AB52" s="148">
        <f>SUMIFS('32.RC262'!$K:$K,'32.RC262'!$O:$O,$B52,'32.RC262'!$A:$A,AB$5,'32.RC262'!$P:$P,$C52)</f>
        <v>0</v>
      </c>
      <c r="AC52" s="148">
        <f>SUMIFS('32.RC262'!$K:$K,'32.RC262'!$O:$O,$B52,'32.RC262'!$A:$A,AC$5,'32.RC262'!$P:$P,$C52)</f>
        <v>0</v>
      </c>
      <c r="AD52" s="148">
        <f>SUMIFS('32.RC262'!$K:$K,'32.RC262'!$O:$O,$B52,'32.RC262'!$A:$A,AD$5,'32.RC262'!$P:$P,$C52)</f>
        <v>0</v>
      </c>
      <c r="AE52" s="148">
        <f>SUMIFS('32.RC262'!$K:$K,'32.RC262'!$O:$O,$B52,'32.RC262'!$A:$A,AE$5,'32.RC262'!$P:$P,$C52)</f>
        <v>0</v>
      </c>
      <c r="AF52" s="148">
        <f>SUMIFS('32.RC262'!$K:$K,'32.RC262'!$O:$O,$B52,'32.RC262'!$A:$A,AF$5,'32.RC262'!$P:$P,$C52)</f>
        <v>0</v>
      </c>
    </row>
    <row r="53" spans="1:32" x14ac:dyDescent="0.2">
      <c r="A53" s="149">
        <f>COUNTA(E$7:E53)</f>
        <v>47</v>
      </c>
      <c r="B53" s="150" t="str">
        <f>B52</f>
        <v>C_SAP+SAT</v>
      </c>
      <c r="C53" s="149">
        <v>2</v>
      </c>
      <c r="D53" s="149"/>
      <c r="E53" s="149" t="s">
        <v>1746</v>
      </c>
      <c r="F53" s="149"/>
      <c r="G53" s="151" t="s">
        <v>1572</v>
      </c>
      <c r="H53" s="152"/>
      <c r="I53" s="152"/>
      <c r="J53" s="151"/>
      <c r="K53" s="153"/>
      <c r="L53" s="153">
        <f>SUMIFS('32.RC262'!$K:$K,'32.RC262'!$O:$O,$B53,'32.RC262'!$A:$A,L$5,'32.RC262'!$P:$P,$C53)</f>
        <v>0</v>
      </c>
      <c r="M53" s="153">
        <f>SUMIFS('32.RC262'!$K:$K,'32.RC262'!$O:$O,$B53,'32.RC262'!$A:$A,M$5,'32.RC262'!$P:$P,$C53)</f>
        <v>0</v>
      </c>
      <c r="N53" s="153">
        <f>SUMIFS('32.RC262'!$K:$K,'32.RC262'!$O:$O,$B53,'32.RC262'!$A:$A,N$5,'32.RC262'!$P:$P,$C53)</f>
        <v>0</v>
      </c>
      <c r="O53" s="153">
        <f>SUMIFS('32.RC262'!$K:$K,'32.RC262'!$O:$O,$B53,'32.RC262'!$A:$A,O$5,'32.RC262'!$P:$P,$C53)</f>
        <v>0</v>
      </c>
      <c r="P53" s="153">
        <f>SUMIFS('32.RC262'!$K:$K,'32.RC262'!$O:$O,$B53,'32.RC262'!$A:$A,P$5,'32.RC262'!$P:$P,$C53)</f>
        <v>0</v>
      </c>
      <c r="Q53" s="153">
        <f>SUMIFS('32.RC262'!$K:$K,'32.RC262'!$O:$O,$B53,'32.RC262'!$A:$A,Q$5,'32.RC262'!$P:$P,$C53)</f>
        <v>0</v>
      </c>
      <c r="R53" s="153">
        <f>SUMIFS('32.RC262'!$K:$K,'32.RC262'!$O:$O,$B53,'32.RC262'!$A:$A,R$5,'32.RC262'!$P:$P,$C53)</f>
        <v>0</v>
      </c>
      <c r="S53" s="153">
        <f>SUMIFS('32.RC262'!$K:$K,'32.RC262'!$O:$O,$B53,'32.RC262'!$A:$A,S$5,'32.RC262'!$P:$P,$C53)</f>
        <v>0</v>
      </c>
      <c r="T53" s="153">
        <f>SUMIFS('32.RC262'!$K:$K,'32.RC262'!$O:$O,$B53,'32.RC262'!$A:$A,T$5,'32.RC262'!$P:$P,$C53)</f>
        <v>0</v>
      </c>
      <c r="U53" s="153">
        <f>SUMIFS('32.RC262'!$K:$K,'32.RC262'!$O:$O,$B53,'32.RC262'!$A:$A,U$5,'32.RC262'!$P:$P,$C53)</f>
        <v>0</v>
      </c>
      <c r="V53" s="153">
        <f>SUMIFS('32.RC262'!$K:$K,'32.RC262'!$O:$O,$B53,'32.RC262'!$A:$A,V$5,'32.RC262'!$P:$P,$C53)</f>
        <v>0</v>
      </c>
      <c r="W53" s="153">
        <f>SUMIFS('32.RC262'!$K:$K,'32.RC262'!$O:$O,$B53,'32.RC262'!$A:$A,W$5,'32.RC262'!$P:$P,$C53)</f>
        <v>0</v>
      </c>
      <c r="X53" s="153">
        <f>SUMIFS('32.RC262'!$K:$K,'32.RC262'!$O:$O,$B53,'32.RC262'!$A:$A,X$5,'32.RC262'!$P:$P,$C53)</f>
        <v>0</v>
      </c>
      <c r="Y53" s="153">
        <f>SUMIFS('32.RC262'!$K:$K,'32.RC262'!$O:$O,$B53,'32.RC262'!$A:$A,Y$5,'32.RC262'!$P:$P,$C53)</f>
        <v>0</v>
      </c>
      <c r="Z53" s="153">
        <f>SUMIFS('32.RC262'!$K:$K,'32.RC262'!$O:$O,$B53,'32.RC262'!$A:$A,Z$5,'32.RC262'!$P:$P,$C53)</f>
        <v>0</v>
      </c>
      <c r="AA53" s="153">
        <f>SUMIFS('32.RC262'!$K:$K,'32.RC262'!$O:$O,$B53,'32.RC262'!$A:$A,AA$5,'32.RC262'!$P:$P,$C53)</f>
        <v>0</v>
      </c>
      <c r="AB53" s="153">
        <f>SUMIFS('32.RC262'!$K:$K,'32.RC262'!$O:$O,$B53,'32.RC262'!$A:$A,AB$5,'32.RC262'!$P:$P,$C53)</f>
        <v>0</v>
      </c>
      <c r="AC53" s="153">
        <f>SUMIFS('32.RC262'!$K:$K,'32.RC262'!$O:$O,$B53,'32.RC262'!$A:$A,AC$5,'32.RC262'!$P:$P,$C53)</f>
        <v>0</v>
      </c>
      <c r="AD53" s="153">
        <f>SUMIFS('32.RC262'!$K:$K,'32.RC262'!$O:$O,$B53,'32.RC262'!$A:$A,AD$5,'32.RC262'!$P:$P,$C53)</f>
        <v>0</v>
      </c>
      <c r="AE53" s="153">
        <f>SUMIFS('32.RC262'!$K:$K,'32.RC262'!$O:$O,$B53,'32.RC262'!$A:$A,AE$5,'32.RC262'!$P:$P,$C53)</f>
        <v>0</v>
      </c>
      <c r="AF53" s="153">
        <f>SUMIFS('32.RC262'!$K:$K,'32.RC262'!$O:$O,$B53,'32.RC262'!$A:$A,AF$5,'32.RC262'!$P:$P,$C53)</f>
        <v>0</v>
      </c>
    </row>
    <row r="54" spans="1:32" x14ac:dyDescent="0.2">
      <c r="A54" s="139">
        <f>COUNTA(E$7:E54)</f>
        <v>48</v>
      </c>
      <c r="B54" s="154" t="s">
        <v>115</v>
      </c>
      <c r="C54" s="139"/>
      <c r="D54" s="139"/>
      <c r="E54" s="140" t="s">
        <v>116</v>
      </c>
      <c r="F54" s="139"/>
      <c r="G54" s="141" t="s">
        <v>1572</v>
      </c>
      <c r="H54" s="142"/>
      <c r="I54" s="142"/>
      <c r="J54" s="141"/>
      <c r="K54" s="143"/>
      <c r="L54" s="143">
        <f>SUMIFS('32.RC262'!$K:$K,'32.RC262'!$O:$O,$B54,'32.RC262'!$A:$A,L$5)</f>
        <v>0</v>
      </c>
      <c r="M54" s="143">
        <f>SUMIFS('32.RC262'!$K:$K,'32.RC262'!$O:$O,$B54,'32.RC262'!$A:$A,M$5)</f>
        <v>0</v>
      </c>
      <c r="N54" s="143">
        <f>SUMIFS('32.RC262'!$K:$K,'32.RC262'!$O:$O,$B54,'32.RC262'!$A:$A,N$5)</f>
        <v>0</v>
      </c>
      <c r="O54" s="143">
        <f>SUMIFS('32.RC262'!$K:$K,'32.RC262'!$O:$O,$B54,'32.RC262'!$A:$A,O$5)</f>
        <v>0</v>
      </c>
      <c r="P54" s="143">
        <f>SUMIFS('32.RC262'!$K:$K,'32.RC262'!$O:$O,$B54,'32.RC262'!$A:$A,P$5)</f>
        <v>0</v>
      </c>
      <c r="Q54" s="143">
        <f>SUMIFS('32.RC262'!$K:$K,'32.RC262'!$O:$O,$B54,'32.RC262'!$A:$A,Q$5)</f>
        <v>0</v>
      </c>
      <c r="R54" s="143">
        <f>SUMIFS('32.RC262'!$K:$K,'32.RC262'!$O:$O,$B54,'32.RC262'!$A:$A,R$5)</f>
        <v>0</v>
      </c>
      <c r="S54" s="143">
        <f>SUMIFS('32.RC262'!$K:$K,'32.RC262'!$O:$O,$B54,'32.RC262'!$A:$A,S$5)</f>
        <v>0</v>
      </c>
      <c r="T54" s="143">
        <f>SUMIFS('32.RC262'!$K:$K,'32.RC262'!$O:$O,$B54,'32.RC262'!$A:$A,T$5)</f>
        <v>0</v>
      </c>
      <c r="U54" s="143">
        <f>SUMIFS('32.RC262'!$K:$K,'32.RC262'!$O:$O,$B54,'32.RC262'!$A:$A,U$5)</f>
        <v>0</v>
      </c>
      <c r="V54" s="143">
        <f>SUMIFS('32.RC262'!$K:$K,'32.RC262'!$O:$O,$B54,'32.RC262'!$A:$A,V$5)</f>
        <v>0</v>
      </c>
      <c r="W54" s="143">
        <f>SUMIFS('32.RC262'!$K:$K,'32.RC262'!$O:$O,$B54,'32.RC262'!$A:$A,W$5)</f>
        <v>0</v>
      </c>
      <c r="X54" s="143">
        <f>SUMIFS('32.RC262'!$K:$K,'32.RC262'!$O:$O,$B54,'32.RC262'!$A:$A,X$5)</f>
        <v>0</v>
      </c>
      <c r="Y54" s="143">
        <f>SUMIFS('32.RC262'!$K:$K,'32.RC262'!$O:$O,$B54,'32.RC262'!$A:$A,Y$5)</f>
        <v>0</v>
      </c>
      <c r="Z54" s="143">
        <f>SUMIFS('32.RC262'!$K:$K,'32.RC262'!$O:$O,$B54,'32.RC262'!$A:$A,Z$5)</f>
        <v>0</v>
      </c>
      <c r="AA54" s="143">
        <f>SUMIFS('32.RC262'!$K:$K,'32.RC262'!$O:$O,$B54,'32.RC262'!$A:$A,AA$5)</f>
        <v>0</v>
      </c>
      <c r="AB54" s="143">
        <f>SUMIFS('32.RC262'!$K:$K,'32.RC262'!$O:$O,$B54,'32.RC262'!$A:$A,AB$5)</f>
        <v>0</v>
      </c>
      <c r="AC54" s="143">
        <f>SUMIFS('32.RC262'!$K:$K,'32.RC262'!$O:$O,$B54,'32.RC262'!$A:$A,AC$5)</f>
        <v>0</v>
      </c>
      <c r="AD54" s="143">
        <f>SUMIFS('32.RC262'!$K:$K,'32.RC262'!$O:$O,$B54,'32.RC262'!$A:$A,AD$5)</f>
        <v>0</v>
      </c>
      <c r="AE54" s="143">
        <f>SUMIFS('32.RC262'!$K:$K,'32.RC262'!$O:$O,$B54,'32.RC262'!$A:$A,AE$5)</f>
        <v>0</v>
      </c>
      <c r="AF54" s="143">
        <f>SUMIFS('32.RC262'!$K:$K,'32.RC262'!$O:$O,$B54,'32.RC262'!$A:$A,AF$5)</f>
        <v>0</v>
      </c>
    </row>
    <row r="55" spans="1:32" x14ac:dyDescent="0.2">
      <c r="A55" s="144">
        <f>COUNTA(E$7:E55)</f>
        <v>49</v>
      </c>
      <c r="B55" s="145" t="str">
        <f>B54</f>
        <v>C_SAPA+SAPH</v>
      </c>
      <c r="C55" s="144">
        <v>1</v>
      </c>
      <c r="D55" s="144"/>
      <c r="E55" s="144" t="s">
        <v>1745</v>
      </c>
      <c r="F55" s="144"/>
      <c r="G55" s="146" t="s">
        <v>1572</v>
      </c>
      <c r="H55" s="147"/>
      <c r="I55" s="147"/>
      <c r="J55" s="146"/>
      <c r="K55" s="148"/>
      <c r="L55" s="148">
        <f>SUMIFS('32.RC262'!$K:$K,'32.RC262'!$O:$O,$B55,'32.RC262'!$A:$A,L$5,'32.RC262'!$P:$P,$C55)</f>
        <v>0</v>
      </c>
      <c r="M55" s="148">
        <f>SUMIFS('32.RC262'!$K:$K,'32.RC262'!$O:$O,$B55,'32.RC262'!$A:$A,M$5,'32.RC262'!$P:$P,$C55)</f>
        <v>0</v>
      </c>
      <c r="N55" s="148">
        <f>SUMIFS('32.RC262'!$K:$K,'32.RC262'!$O:$O,$B55,'32.RC262'!$A:$A,N$5,'32.RC262'!$P:$P,$C55)</f>
        <v>0</v>
      </c>
      <c r="O55" s="148">
        <f>SUMIFS('32.RC262'!$K:$K,'32.RC262'!$O:$O,$B55,'32.RC262'!$A:$A,O$5,'32.RC262'!$P:$P,$C55)</f>
        <v>0</v>
      </c>
      <c r="P55" s="148">
        <f>SUMIFS('32.RC262'!$K:$K,'32.RC262'!$O:$O,$B55,'32.RC262'!$A:$A,P$5,'32.RC262'!$P:$P,$C55)</f>
        <v>0</v>
      </c>
      <c r="Q55" s="148">
        <f>SUMIFS('32.RC262'!$K:$K,'32.RC262'!$O:$O,$B55,'32.RC262'!$A:$A,Q$5,'32.RC262'!$P:$P,$C55)</f>
        <v>0</v>
      </c>
      <c r="R55" s="148">
        <f>SUMIFS('32.RC262'!$K:$K,'32.RC262'!$O:$O,$B55,'32.RC262'!$A:$A,R$5,'32.RC262'!$P:$P,$C55)</f>
        <v>0</v>
      </c>
      <c r="S55" s="148">
        <f>SUMIFS('32.RC262'!$K:$K,'32.RC262'!$O:$O,$B55,'32.RC262'!$A:$A,S$5,'32.RC262'!$P:$P,$C55)</f>
        <v>0</v>
      </c>
      <c r="T55" s="148">
        <f>SUMIFS('32.RC262'!$K:$K,'32.RC262'!$O:$O,$B55,'32.RC262'!$A:$A,T$5,'32.RC262'!$P:$P,$C55)</f>
        <v>0</v>
      </c>
      <c r="U55" s="148">
        <f>SUMIFS('32.RC262'!$K:$K,'32.RC262'!$O:$O,$B55,'32.RC262'!$A:$A,U$5,'32.RC262'!$P:$P,$C55)</f>
        <v>0</v>
      </c>
      <c r="V55" s="148">
        <f>SUMIFS('32.RC262'!$K:$K,'32.RC262'!$O:$O,$B55,'32.RC262'!$A:$A,V$5,'32.RC262'!$P:$P,$C55)</f>
        <v>0</v>
      </c>
      <c r="W55" s="148">
        <f>SUMIFS('32.RC262'!$K:$K,'32.RC262'!$O:$O,$B55,'32.RC262'!$A:$A,W$5,'32.RC262'!$P:$P,$C55)</f>
        <v>0</v>
      </c>
      <c r="X55" s="148">
        <f>SUMIFS('32.RC262'!$K:$K,'32.RC262'!$O:$O,$B55,'32.RC262'!$A:$A,X$5,'32.RC262'!$P:$P,$C55)</f>
        <v>0</v>
      </c>
      <c r="Y55" s="148">
        <f>SUMIFS('32.RC262'!$K:$K,'32.RC262'!$O:$O,$B55,'32.RC262'!$A:$A,Y$5,'32.RC262'!$P:$P,$C55)</f>
        <v>0</v>
      </c>
      <c r="Z55" s="148">
        <f>SUMIFS('32.RC262'!$K:$K,'32.RC262'!$O:$O,$B55,'32.RC262'!$A:$A,Z$5,'32.RC262'!$P:$P,$C55)</f>
        <v>0</v>
      </c>
      <c r="AA55" s="148">
        <f>SUMIFS('32.RC262'!$K:$K,'32.RC262'!$O:$O,$B55,'32.RC262'!$A:$A,AA$5,'32.RC262'!$P:$P,$C55)</f>
        <v>0</v>
      </c>
      <c r="AB55" s="148">
        <f>SUMIFS('32.RC262'!$K:$K,'32.RC262'!$O:$O,$B55,'32.RC262'!$A:$A,AB$5,'32.RC262'!$P:$P,$C55)</f>
        <v>0</v>
      </c>
      <c r="AC55" s="148">
        <f>SUMIFS('32.RC262'!$K:$K,'32.RC262'!$O:$O,$B55,'32.RC262'!$A:$A,AC$5,'32.RC262'!$P:$P,$C55)</f>
        <v>0</v>
      </c>
      <c r="AD55" s="148">
        <f>SUMIFS('32.RC262'!$K:$K,'32.RC262'!$O:$O,$B55,'32.RC262'!$A:$A,AD$5,'32.RC262'!$P:$P,$C55)</f>
        <v>0</v>
      </c>
      <c r="AE55" s="148">
        <f>SUMIFS('32.RC262'!$K:$K,'32.RC262'!$O:$O,$B55,'32.RC262'!$A:$A,AE$5,'32.RC262'!$P:$P,$C55)</f>
        <v>0</v>
      </c>
      <c r="AF55" s="148">
        <f>SUMIFS('32.RC262'!$K:$K,'32.RC262'!$O:$O,$B55,'32.RC262'!$A:$A,AF$5,'32.RC262'!$P:$P,$C55)</f>
        <v>0</v>
      </c>
    </row>
    <row r="56" spans="1:32" x14ac:dyDescent="0.2">
      <c r="A56" s="149">
        <f>COUNTA(E$7:E56)</f>
        <v>50</v>
      </c>
      <c r="B56" s="150" t="str">
        <f>B55</f>
        <v>C_SAPA+SAPH</v>
      </c>
      <c r="C56" s="149">
        <v>2</v>
      </c>
      <c r="D56" s="149"/>
      <c r="E56" s="149" t="s">
        <v>1746</v>
      </c>
      <c r="F56" s="149"/>
      <c r="G56" s="151" t="s">
        <v>1572</v>
      </c>
      <c r="H56" s="152"/>
      <c r="I56" s="152"/>
      <c r="J56" s="151"/>
      <c r="K56" s="153"/>
      <c r="L56" s="153">
        <f>SUMIFS('32.RC262'!$K:$K,'32.RC262'!$O:$O,$B56,'32.RC262'!$A:$A,L$5,'32.RC262'!$P:$P,$C56)</f>
        <v>0</v>
      </c>
      <c r="M56" s="153">
        <f>SUMIFS('32.RC262'!$K:$K,'32.RC262'!$O:$O,$B56,'32.RC262'!$A:$A,M$5,'32.RC262'!$P:$P,$C56)</f>
        <v>0</v>
      </c>
      <c r="N56" s="153">
        <f>SUMIFS('32.RC262'!$K:$K,'32.RC262'!$O:$O,$B56,'32.RC262'!$A:$A,N$5,'32.RC262'!$P:$P,$C56)</f>
        <v>0</v>
      </c>
      <c r="O56" s="153">
        <f>SUMIFS('32.RC262'!$K:$K,'32.RC262'!$O:$O,$B56,'32.RC262'!$A:$A,O$5,'32.RC262'!$P:$P,$C56)</f>
        <v>0</v>
      </c>
      <c r="P56" s="153">
        <f>SUMIFS('32.RC262'!$K:$K,'32.RC262'!$O:$O,$B56,'32.RC262'!$A:$A,P$5,'32.RC262'!$P:$P,$C56)</f>
        <v>0</v>
      </c>
      <c r="Q56" s="153">
        <f>SUMIFS('32.RC262'!$K:$K,'32.RC262'!$O:$O,$B56,'32.RC262'!$A:$A,Q$5,'32.RC262'!$P:$P,$C56)</f>
        <v>0</v>
      </c>
      <c r="R56" s="153">
        <f>SUMIFS('32.RC262'!$K:$K,'32.RC262'!$O:$O,$B56,'32.RC262'!$A:$A,R$5,'32.RC262'!$P:$P,$C56)</f>
        <v>0</v>
      </c>
      <c r="S56" s="153">
        <f>SUMIFS('32.RC262'!$K:$K,'32.RC262'!$O:$O,$B56,'32.RC262'!$A:$A,S$5,'32.RC262'!$P:$P,$C56)</f>
        <v>0</v>
      </c>
      <c r="T56" s="153">
        <f>SUMIFS('32.RC262'!$K:$K,'32.RC262'!$O:$O,$B56,'32.RC262'!$A:$A,T$5,'32.RC262'!$P:$P,$C56)</f>
        <v>0</v>
      </c>
      <c r="U56" s="153">
        <f>SUMIFS('32.RC262'!$K:$K,'32.RC262'!$O:$O,$B56,'32.RC262'!$A:$A,U$5,'32.RC262'!$P:$P,$C56)</f>
        <v>0</v>
      </c>
      <c r="V56" s="153">
        <f>SUMIFS('32.RC262'!$K:$K,'32.RC262'!$O:$O,$B56,'32.RC262'!$A:$A,V$5,'32.RC262'!$P:$P,$C56)</f>
        <v>0</v>
      </c>
      <c r="W56" s="153">
        <f>SUMIFS('32.RC262'!$K:$K,'32.RC262'!$O:$O,$B56,'32.RC262'!$A:$A,W$5,'32.RC262'!$P:$P,$C56)</f>
        <v>0</v>
      </c>
      <c r="X56" s="153">
        <f>SUMIFS('32.RC262'!$K:$K,'32.RC262'!$O:$O,$B56,'32.RC262'!$A:$A,X$5,'32.RC262'!$P:$P,$C56)</f>
        <v>0</v>
      </c>
      <c r="Y56" s="153">
        <f>SUMIFS('32.RC262'!$K:$K,'32.RC262'!$O:$O,$B56,'32.RC262'!$A:$A,Y$5,'32.RC262'!$P:$P,$C56)</f>
        <v>0</v>
      </c>
      <c r="Z56" s="153">
        <f>SUMIFS('32.RC262'!$K:$K,'32.RC262'!$O:$O,$B56,'32.RC262'!$A:$A,Z$5,'32.RC262'!$P:$P,$C56)</f>
        <v>0</v>
      </c>
      <c r="AA56" s="153">
        <f>SUMIFS('32.RC262'!$K:$K,'32.RC262'!$O:$O,$B56,'32.RC262'!$A:$A,AA$5,'32.RC262'!$P:$P,$C56)</f>
        <v>0</v>
      </c>
      <c r="AB56" s="153">
        <f>SUMIFS('32.RC262'!$K:$K,'32.RC262'!$O:$O,$B56,'32.RC262'!$A:$A,AB$5,'32.RC262'!$P:$P,$C56)</f>
        <v>0</v>
      </c>
      <c r="AC56" s="153">
        <f>SUMIFS('32.RC262'!$K:$K,'32.RC262'!$O:$O,$B56,'32.RC262'!$A:$A,AC$5,'32.RC262'!$P:$P,$C56)</f>
        <v>0</v>
      </c>
      <c r="AD56" s="153">
        <f>SUMIFS('32.RC262'!$K:$K,'32.RC262'!$O:$O,$B56,'32.RC262'!$A:$A,AD$5,'32.RC262'!$P:$P,$C56)</f>
        <v>0</v>
      </c>
      <c r="AE56" s="153">
        <f>SUMIFS('32.RC262'!$K:$K,'32.RC262'!$O:$O,$B56,'32.RC262'!$A:$A,AE$5,'32.RC262'!$P:$P,$C56)</f>
        <v>0</v>
      </c>
      <c r="AF56" s="153">
        <f>SUMIFS('32.RC262'!$K:$K,'32.RC262'!$O:$O,$B56,'32.RC262'!$A:$A,AF$5,'32.RC262'!$P:$P,$C56)</f>
        <v>0</v>
      </c>
    </row>
    <row r="57" spans="1:32" x14ac:dyDescent="0.2">
      <c r="A57" s="139">
        <f>COUNTA(E$7:E57)</f>
        <v>51</v>
      </c>
      <c r="B57" s="154" t="s">
        <v>120</v>
      </c>
      <c r="C57" s="139"/>
      <c r="D57" s="139"/>
      <c r="E57" s="140" t="s">
        <v>121</v>
      </c>
      <c r="F57" s="139"/>
      <c r="G57" s="141" t="s">
        <v>1572</v>
      </c>
      <c r="H57" s="142"/>
      <c r="I57" s="142"/>
      <c r="J57" s="141"/>
      <c r="K57" s="143"/>
      <c r="L57" s="143">
        <f>SUMIFS('32.RC262'!$K:$K,'32.RC262'!$O:$O,$B57,'32.RC262'!$A:$A,L$5)</f>
        <v>0</v>
      </c>
      <c r="M57" s="143">
        <f>SUMIFS('32.RC262'!$K:$K,'32.RC262'!$O:$O,$B57,'32.RC262'!$A:$A,M$5)</f>
        <v>0</v>
      </c>
      <c r="N57" s="143">
        <f>SUMIFS('32.RC262'!$K:$K,'32.RC262'!$O:$O,$B57,'32.RC262'!$A:$A,N$5)</f>
        <v>0</v>
      </c>
      <c r="O57" s="143">
        <f>SUMIFS('32.RC262'!$K:$K,'32.RC262'!$O:$O,$B57,'32.RC262'!$A:$A,O$5)</f>
        <v>0</v>
      </c>
      <c r="P57" s="143">
        <f>SUMIFS('32.RC262'!$K:$K,'32.RC262'!$O:$O,$B57,'32.RC262'!$A:$A,P$5)</f>
        <v>0</v>
      </c>
      <c r="Q57" s="143">
        <f>SUMIFS('32.RC262'!$K:$K,'32.RC262'!$O:$O,$B57,'32.RC262'!$A:$A,Q$5)</f>
        <v>0</v>
      </c>
      <c r="R57" s="143">
        <f>SUMIFS('32.RC262'!$K:$K,'32.RC262'!$O:$O,$B57,'32.RC262'!$A:$A,R$5)</f>
        <v>0</v>
      </c>
      <c r="S57" s="143">
        <f>SUMIFS('32.RC262'!$K:$K,'32.RC262'!$O:$O,$B57,'32.RC262'!$A:$A,S$5)</f>
        <v>0</v>
      </c>
      <c r="T57" s="143">
        <f>SUMIFS('32.RC262'!$K:$K,'32.RC262'!$O:$O,$B57,'32.RC262'!$A:$A,T$5)</f>
        <v>0</v>
      </c>
      <c r="U57" s="143">
        <f>SUMIFS('32.RC262'!$K:$K,'32.RC262'!$O:$O,$B57,'32.RC262'!$A:$A,U$5)</f>
        <v>0</v>
      </c>
      <c r="V57" s="143">
        <f>SUMIFS('32.RC262'!$K:$K,'32.RC262'!$O:$O,$B57,'32.RC262'!$A:$A,V$5)</f>
        <v>0</v>
      </c>
      <c r="W57" s="143">
        <f>SUMIFS('32.RC262'!$K:$K,'32.RC262'!$O:$O,$B57,'32.RC262'!$A:$A,W$5)</f>
        <v>0</v>
      </c>
      <c r="X57" s="143">
        <f>SUMIFS('32.RC262'!$K:$K,'32.RC262'!$O:$O,$B57,'32.RC262'!$A:$A,X$5)</f>
        <v>0</v>
      </c>
      <c r="Y57" s="143">
        <f>SUMIFS('32.RC262'!$K:$K,'32.RC262'!$O:$O,$B57,'32.RC262'!$A:$A,Y$5)</f>
        <v>0</v>
      </c>
      <c r="Z57" s="143">
        <f>SUMIFS('32.RC262'!$K:$K,'32.RC262'!$O:$O,$B57,'32.RC262'!$A:$A,Z$5)</f>
        <v>0</v>
      </c>
      <c r="AA57" s="143">
        <f>SUMIFS('32.RC262'!$K:$K,'32.RC262'!$O:$O,$B57,'32.RC262'!$A:$A,AA$5)</f>
        <v>0</v>
      </c>
      <c r="AB57" s="143">
        <f>SUMIFS('32.RC262'!$K:$K,'32.RC262'!$O:$O,$B57,'32.RC262'!$A:$A,AB$5)</f>
        <v>0</v>
      </c>
      <c r="AC57" s="143">
        <f>SUMIFS('32.RC262'!$K:$K,'32.RC262'!$O:$O,$B57,'32.RC262'!$A:$A,AC$5)</f>
        <v>0</v>
      </c>
      <c r="AD57" s="143">
        <f>SUMIFS('32.RC262'!$K:$K,'32.RC262'!$O:$O,$B57,'32.RC262'!$A:$A,AD$5)</f>
        <v>0</v>
      </c>
      <c r="AE57" s="143">
        <f>SUMIFS('32.RC262'!$K:$K,'32.RC262'!$O:$O,$B57,'32.RC262'!$A:$A,AE$5)</f>
        <v>0</v>
      </c>
      <c r="AF57" s="143">
        <f>SUMIFS('32.RC262'!$K:$K,'32.RC262'!$O:$O,$B57,'32.RC262'!$A:$A,AF$5)</f>
        <v>0</v>
      </c>
    </row>
    <row r="58" spans="1:32" x14ac:dyDescent="0.2">
      <c r="A58" s="144">
        <f>COUNTA(E$7:E58)</f>
        <v>52</v>
      </c>
      <c r="B58" s="145" t="str">
        <f>B57</f>
        <v>C_SATA+SATH</v>
      </c>
      <c r="C58" s="144">
        <v>1</v>
      </c>
      <c r="D58" s="144"/>
      <c r="E58" s="144" t="s">
        <v>1745</v>
      </c>
      <c r="F58" s="144"/>
      <c r="G58" s="146" t="s">
        <v>1572</v>
      </c>
      <c r="H58" s="147"/>
      <c r="I58" s="147"/>
      <c r="J58" s="146"/>
      <c r="K58" s="148"/>
      <c r="L58" s="148">
        <f>SUMIFS('32.RC262'!$K:$K,'32.RC262'!$O:$O,$B58,'32.RC262'!$A:$A,L$5,'32.RC262'!$P:$P,$C58)</f>
        <v>0</v>
      </c>
      <c r="M58" s="148">
        <f>SUMIFS('32.RC262'!$K:$K,'32.RC262'!$O:$O,$B58,'32.RC262'!$A:$A,M$5,'32.RC262'!$P:$P,$C58)</f>
        <v>0</v>
      </c>
      <c r="N58" s="148">
        <f>SUMIFS('32.RC262'!$K:$K,'32.RC262'!$O:$O,$B58,'32.RC262'!$A:$A,N$5,'32.RC262'!$P:$P,$C58)</f>
        <v>0</v>
      </c>
      <c r="O58" s="148">
        <f>SUMIFS('32.RC262'!$K:$K,'32.RC262'!$O:$O,$B58,'32.RC262'!$A:$A,O$5,'32.RC262'!$P:$P,$C58)</f>
        <v>0</v>
      </c>
      <c r="P58" s="148">
        <f>SUMIFS('32.RC262'!$K:$K,'32.RC262'!$O:$O,$B58,'32.RC262'!$A:$A,P$5,'32.RC262'!$P:$P,$C58)</f>
        <v>0</v>
      </c>
      <c r="Q58" s="148">
        <f>SUMIFS('32.RC262'!$K:$K,'32.RC262'!$O:$O,$B58,'32.RC262'!$A:$A,Q$5,'32.RC262'!$P:$P,$C58)</f>
        <v>0</v>
      </c>
      <c r="R58" s="148">
        <f>SUMIFS('32.RC262'!$K:$K,'32.RC262'!$O:$O,$B58,'32.RC262'!$A:$A,R$5,'32.RC262'!$P:$P,$C58)</f>
        <v>0</v>
      </c>
      <c r="S58" s="148">
        <f>SUMIFS('32.RC262'!$K:$K,'32.RC262'!$O:$O,$B58,'32.RC262'!$A:$A,S$5,'32.RC262'!$P:$P,$C58)</f>
        <v>0</v>
      </c>
      <c r="T58" s="148">
        <f>SUMIFS('32.RC262'!$K:$K,'32.RC262'!$O:$O,$B58,'32.RC262'!$A:$A,T$5,'32.RC262'!$P:$P,$C58)</f>
        <v>0</v>
      </c>
      <c r="U58" s="148">
        <f>SUMIFS('32.RC262'!$K:$K,'32.RC262'!$O:$O,$B58,'32.RC262'!$A:$A,U$5,'32.RC262'!$P:$P,$C58)</f>
        <v>0</v>
      </c>
      <c r="V58" s="148">
        <f>SUMIFS('32.RC262'!$K:$K,'32.RC262'!$O:$O,$B58,'32.RC262'!$A:$A,V$5,'32.RC262'!$P:$P,$C58)</f>
        <v>0</v>
      </c>
      <c r="W58" s="148">
        <f>SUMIFS('32.RC262'!$K:$K,'32.RC262'!$O:$O,$B58,'32.RC262'!$A:$A,W$5,'32.RC262'!$P:$P,$C58)</f>
        <v>0</v>
      </c>
      <c r="X58" s="148">
        <f>SUMIFS('32.RC262'!$K:$K,'32.RC262'!$O:$O,$B58,'32.RC262'!$A:$A,X$5,'32.RC262'!$P:$P,$C58)</f>
        <v>0</v>
      </c>
      <c r="Y58" s="148">
        <f>SUMIFS('32.RC262'!$K:$K,'32.RC262'!$O:$O,$B58,'32.RC262'!$A:$A,Y$5,'32.RC262'!$P:$P,$C58)</f>
        <v>0</v>
      </c>
      <c r="Z58" s="148">
        <f>SUMIFS('32.RC262'!$K:$K,'32.RC262'!$O:$O,$B58,'32.RC262'!$A:$A,Z$5,'32.RC262'!$P:$P,$C58)</f>
        <v>0</v>
      </c>
      <c r="AA58" s="148">
        <f>SUMIFS('32.RC262'!$K:$K,'32.RC262'!$O:$O,$B58,'32.RC262'!$A:$A,AA$5,'32.RC262'!$P:$P,$C58)</f>
        <v>0</v>
      </c>
      <c r="AB58" s="148">
        <f>SUMIFS('32.RC262'!$K:$K,'32.RC262'!$O:$O,$B58,'32.RC262'!$A:$A,AB$5,'32.RC262'!$P:$P,$C58)</f>
        <v>0</v>
      </c>
      <c r="AC58" s="148">
        <f>SUMIFS('32.RC262'!$K:$K,'32.RC262'!$O:$O,$B58,'32.RC262'!$A:$A,AC$5,'32.RC262'!$P:$P,$C58)</f>
        <v>0</v>
      </c>
      <c r="AD58" s="148">
        <f>SUMIFS('32.RC262'!$K:$K,'32.RC262'!$O:$O,$B58,'32.RC262'!$A:$A,AD$5,'32.RC262'!$P:$P,$C58)</f>
        <v>0</v>
      </c>
      <c r="AE58" s="148">
        <f>SUMIFS('32.RC262'!$K:$K,'32.RC262'!$O:$O,$B58,'32.RC262'!$A:$A,AE$5,'32.RC262'!$P:$P,$C58)</f>
        <v>0</v>
      </c>
      <c r="AF58" s="148">
        <f>SUMIFS('32.RC262'!$K:$K,'32.RC262'!$O:$O,$B58,'32.RC262'!$A:$A,AF$5,'32.RC262'!$P:$P,$C58)</f>
        <v>0</v>
      </c>
    </row>
    <row r="59" spans="1:32" x14ac:dyDescent="0.2">
      <c r="A59" s="149">
        <f>COUNTA(E$7:E59)</f>
        <v>53</v>
      </c>
      <c r="B59" s="150" t="str">
        <f>B58</f>
        <v>C_SATA+SATH</v>
      </c>
      <c r="C59" s="149">
        <v>2</v>
      </c>
      <c r="D59" s="149"/>
      <c r="E59" s="149" t="s">
        <v>1746</v>
      </c>
      <c r="F59" s="149"/>
      <c r="G59" s="151" t="s">
        <v>1572</v>
      </c>
      <c r="H59" s="152"/>
      <c r="I59" s="152"/>
      <c r="J59" s="151"/>
      <c r="K59" s="153"/>
      <c r="L59" s="153">
        <f>SUMIFS('32.RC262'!$K:$K,'32.RC262'!$O:$O,$B59,'32.RC262'!$A:$A,L$5,'32.RC262'!$P:$P,$C59)</f>
        <v>0</v>
      </c>
      <c r="M59" s="153">
        <f>SUMIFS('32.RC262'!$K:$K,'32.RC262'!$O:$O,$B59,'32.RC262'!$A:$A,M$5,'32.RC262'!$P:$P,$C59)</f>
        <v>0</v>
      </c>
      <c r="N59" s="153">
        <f>SUMIFS('32.RC262'!$K:$K,'32.RC262'!$O:$O,$B59,'32.RC262'!$A:$A,N$5,'32.RC262'!$P:$P,$C59)</f>
        <v>0</v>
      </c>
      <c r="O59" s="153">
        <f>SUMIFS('32.RC262'!$K:$K,'32.RC262'!$O:$O,$B59,'32.RC262'!$A:$A,O$5,'32.RC262'!$P:$P,$C59)</f>
        <v>0</v>
      </c>
      <c r="P59" s="153">
        <f>SUMIFS('32.RC262'!$K:$K,'32.RC262'!$O:$O,$B59,'32.RC262'!$A:$A,P$5,'32.RC262'!$P:$P,$C59)</f>
        <v>0</v>
      </c>
      <c r="Q59" s="153">
        <f>SUMIFS('32.RC262'!$K:$K,'32.RC262'!$O:$O,$B59,'32.RC262'!$A:$A,Q$5,'32.RC262'!$P:$P,$C59)</f>
        <v>0</v>
      </c>
      <c r="R59" s="153">
        <f>SUMIFS('32.RC262'!$K:$K,'32.RC262'!$O:$O,$B59,'32.RC262'!$A:$A,R$5,'32.RC262'!$P:$P,$C59)</f>
        <v>0</v>
      </c>
      <c r="S59" s="153">
        <f>SUMIFS('32.RC262'!$K:$K,'32.RC262'!$O:$O,$B59,'32.RC262'!$A:$A,S$5,'32.RC262'!$P:$P,$C59)</f>
        <v>0</v>
      </c>
      <c r="T59" s="153">
        <f>SUMIFS('32.RC262'!$K:$K,'32.RC262'!$O:$O,$B59,'32.RC262'!$A:$A,T$5,'32.RC262'!$P:$P,$C59)</f>
        <v>0</v>
      </c>
      <c r="U59" s="153">
        <f>SUMIFS('32.RC262'!$K:$K,'32.RC262'!$O:$O,$B59,'32.RC262'!$A:$A,U$5,'32.RC262'!$P:$P,$C59)</f>
        <v>0</v>
      </c>
      <c r="V59" s="153">
        <f>SUMIFS('32.RC262'!$K:$K,'32.RC262'!$O:$O,$B59,'32.RC262'!$A:$A,V$5,'32.RC262'!$P:$P,$C59)</f>
        <v>0</v>
      </c>
      <c r="W59" s="153">
        <f>SUMIFS('32.RC262'!$K:$K,'32.RC262'!$O:$O,$B59,'32.RC262'!$A:$A,W$5,'32.RC262'!$P:$P,$C59)</f>
        <v>0</v>
      </c>
      <c r="X59" s="153">
        <f>SUMIFS('32.RC262'!$K:$K,'32.RC262'!$O:$O,$B59,'32.RC262'!$A:$A,X$5,'32.RC262'!$P:$P,$C59)</f>
        <v>0</v>
      </c>
      <c r="Y59" s="153">
        <f>SUMIFS('32.RC262'!$K:$K,'32.RC262'!$O:$O,$B59,'32.RC262'!$A:$A,Y$5,'32.RC262'!$P:$P,$C59)</f>
        <v>0</v>
      </c>
      <c r="Z59" s="153">
        <f>SUMIFS('32.RC262'!$K:$K,'32.RC262'!$O:$O,$B59,'32.RC262'!$A:$A,Z$5,'32.RC262'!$P:$P,$C59)</f>
        <v>0</v>
      </c>
      <c r="AA59" s="153">
        <f>SUMIFS('32.RC262'!$K:$K,'32.RC262'!$O:$O,$B59,'32.RC262'!$A:$A,AA$5,'32.RC262'!$P:$P,$C59)</f>
        <v>0</v>
      </c>
      <c r="AB59" s="153">
        <f>SUMIFS('32.RC262'!$K:$K,'32.RC262'!$O:$O,$B59,'32.RC262'!$A:$A,AB$5,'32.RC262'!$P:$P,$C59)</f>
        <v>0</v>
      </c>
      <c r="AC59" s="153">
        <f>SUMIFS('32.RC262'!$K:$K,'32.RC262'!$O:$O,$B59,'32.RC262'!$A:$A,AC$5,'32.RC262'!$P:$P,$C59)</f>
        <v>0</v>
      </c>
      <c r="AD59" s="153">
        <f>SUMIFS('32.RC262'!$K:$K,'32.RC262'!$O:$O,$B59,'32.RC262'!$A:$A,AD$5,'32.RC262'!$P:$P,$C59)</f>
        <v>0</v>
      </c>
      <c r="AE59" s="153">
        <f>SUMIFS('32.RC262'!$K:$K,'32.RC262'!$O:$O,$B59,'32.RC262'!$A:$A,AE$5,'32.RC262'!$P:$P,$C59)</f>
        <v>0</v>
      </c>
      <c r="AF59" s="153">
        <f>SUMIFS('32.RC262'!$K:$K,'32.RC262'!$O:$O,$B59,'32.RC262'!$A:$A,AF$5,'32.RC262'!$P:$P,$C59)</f>
        <v>0</v>
      </c>
    </row>
    <row r="60" spans="1:32" x14ac:dyDescent="0.2">
      <c r="A60" s="139">
        <f>COUNTA(E$7:E60)</f>
        <v>54</v>
      </c>
      <c r="B60" s="154" t="s">
        <v>125</v>
      </c>
      <c r="C60" s="139"/>
      <c r="D60" s="139"/>
      <c r="E60" s="140" t="s">
        <v>126</v>
      </c>
      <c r="F60" s="139"/>
      <c r="G60" s="141" t="s">
        <v>1572</v>
      </c>
      <c r="H60" s="142"/>
      <c r="I60" s="142"/>
      <c r="J60" s="141"/>
      <c r="K60" s="143"/>
      <c r="L60" s="143">
        <f>SUMIFS('32.RC262'!$K:$K,'32.RC262'!$O:$O,$B60,'32.RC262'!$A:$A,L$5)</f>
        <v>0</v>
      </c>
      <c r="M60" s="143">
        <f>SUMIFS('32.RC262'!$K:$K,'32.RC262'!$O:$O,$B60,'32.RC262'!$A:$A,M$5)</f>
        <v>0</v>
      </c>
      <c r="N60" s="143">
        <f>SUMIFS('32.RC262'!$K:$K,'32.RC262'!$O:$O,$B60,'32.RC262'!$A:$A,N$5)</f>
        <v>0</v>
      </c>
      <c r="O60" s="143">
        <f>SUMIFS('32.RC262'!$K:$K,'32.RC262'!$O:$O,$B60,'32.RC262'!$A:$A,O$5)</f>
        <v>0</v>
      </c>
      <c r="P60" s="143">
        <f>SUMIFS('32.RC262'!$K:$K,'32.RC262'!$O:$O,$B60,'32.RC262'!$A:$A,P$5)</f>
        <v>0</v>
      </c>
      <c r="Q60" s="143">
        <f>SUMIFS('32.RC262'!$K:$K,'32.RC262'!$O:$O,$B60,'32.RC262'!$A:$A,Q$5)</f>
        <v>0</v>
      </c>
      <c r="R60" s="143">
        <f>SUMIFS('32.RC262'!$K:$K,'32.RC262'!$O:$O,$B60,'32.RC262'!$A:$A,R$5)</f>
        <v>3</v>
      </c>
      <c r="S60" s="143">
        <f>SUMIFS('32.RC262'!$K:$K,'32.RC262'!$O:$O,$B60,'32.RC262'!$A:$A,S$5)</f>
        <v>0</v>
      </c>
      <c r="T60" s="143">
        <f>SUMIFS('32.RC262'!$K:$K,'32.RC262'!$O:$O,$B60,'32.RC262'!$A:$A,T$5)</f>
        <v>0</v>
      </c>
      <c r="U60" s="143">
        <f>SUMIFS('32.RC262'!$K:$K,'32.RC262'!$O:$O,$B60,'32.RC262'!$A:$A,U$5)</f>
        <v>0</v>
      </c>
      <c r="V60" s="143">
        <f>SUMIFS('32.RC262'!$K:$K,'32.RC262'!$O:$O,$B60,'32.RC262'!$A:$A,V$5)</f>
        <v>0</v>
      </c>
      <c r="W60" s="143">
        <f>SUMIFS('32.RC262'!$K:$K,'32.RC262'!$O:$O,$B60,'32.RC262'!$A:$A,W$5)</f>
        <v>0</v>
      </c>
      <c r="X60" s="143">
        <f>SUMIFS('32.RC262'!$K:$K,'32.RC262'!$O:$O,$B60,'32.RC262'!$A:$A,X$5)</f>
        <v>0</v>
      </c>
      <c r="Y60" s="143">
        <f>SUMIFS('32.RC262'!$K:$K,'32.RC262'!$O:$O,$B60,'32.RC262'!$A:$A,Y$5)</f>
        <v>0</v>
      </c>
      <c r="Z60" s="143">
        <f>SUMIFS('32.RC262'!$K:$K,'32.RC262'!$O:$O,$B60,'32.RC262'!$A:$A,Z$5)</f>
        <v>0</v>
      </c>
      <c r="AA60" s="143">
        <f>SUMIFS('32.RC262'!$K:$K,'32.RC262'!$O:$O,$B60,'32.RC262'!$A:$A,AA$5)</f>
        <v>0</v>
      </c>
      <c r="AB60" s="143">
        <f>SUMIFS('32.RC262'!$K:$K,'32.RC262'!$O:$O,$B60,'32.RC262'!$A:$A,AB$5)</f>
        <v>0</v>
      </c>
      <c r="AC60" s="143">
        <f>SUMIFS('32.RC262'!$K:$K,'32.RC262'!$O:$O,$B60,'32.RC262'!$A:$A,AC$5)</f>
        <v>0</v>
      </c>
      <c r="AD60" s="143">
        <f>SUMIFS('32.RC262'!$K:$K,'32.RC262'!$O:$O,$B60,'32.RC262'!$A:$A,AD$5)</f>
        <v>0</v>
      </c>
      <c r="AE60" s="143">
        <f>SUMIFS('32.RC262'!$K:$K,'32.RC262'!$O:$O,$B60,'32.RC262'!$A:$A,AE$5)</f>
        <v>0</v>
      </c>
      <c r="AF60" s="143">
        <f>SUMIFS('32.RC262'!$K:$K,'32.RC262'!$O:$O,$B60,'32.RC262'!$A:$A,AF$5)</f>
        <v>0</v>
      </c>
    </row>
    <row r="61" spans="1:32" x14ac:dyDescent="0.2">
      <c r="A61" s="144">
        <f>COUNTA(E$7:E61)</f>
        <v>55</v>
      </c>
      <c r="B61" s="145" t="str">
        <f>B60</f>
        <v>C_SABA+SABH</v>
      </c>
      <c r="C61" s="144">
        <v>1</v>
      </c>
      <c r="D61" s="144"/>
      <c r="E61" s="144" t="s">
        <v>1745</v>
      </c>
      <c r="F61" s="144"/>
      <c r="G61" s="146" t="s">
        <v>1572</v>
      </c>
      <c r="H61" s="147"/>
      <c r="I61" s="147"/>
      <c r="J61" s="146"/>
      <c r="K61" s="148"/>
      <c r="L61" s="148">
        <f>SUMIFS('32.RC262'!$K:$K,'32.RC262'!$O:$O,$B61,'32.RC262'!$A:$A,L$5,'32.RC262'!$P:$P,$C61)</f>
        <v>0</v>
      </c>
      <c r="M61" s="148">
        <f>SUMIFS('32.RC262'!$K:$K,'32.RC262'!$O:$O,$B61,'32.RC262'!$A:$A,M$5,'32.RC262'!$P:$P,$C61)</f>
        <v>0</v>
      </c>
      <c r="N61" s="148">
        <f>SUMIFS('32.RC262'!$K:$K,'32.RC262'!$O:$O,$B61,'32.RC262'!$A:$A,N$5,'32.RC262'!$P:$P,$C61)</f>
        <v>0</v>
      </c>
      <c r="O61" s="148">
        <f>SUMIFS('32.RC262'!$K:$K,'32.RC262'!$O:$O,$B61,'32.RC262'!$A:$A,O$5,'32.RC262'!$P:$P,$C61)</f>
        <v>0</v>
      </c>
      <c r="P61" s="148">
        <f>SUMIFS('32.RC262'!$K:$K,'32.RC262'!$O:$O,$B61,'32.RC262'!$A:$A,P$5,'32.RC262'!$P:$P,$C61)</f>
        <v>0</v>
      </c>
      <c r="Q61" s="148">
        <f>SUMIFS('32.RC262'!$K:$K,'32.RC262'!$O:$O,$B61,'32.RC262'!$A:$A,Q$5,'32.RC262'!$P:$P,$C61)</f>
        <v>0</v>
      </c>
      <c r="R61" s="148">
        <f>SUMIFS('32.RC262'!$K:$K,'32.RC262'!$O:$O,$B61,'32.RC262'!$A:$A,R$5,'32.RC262'!$P:$P,$C61)</f>
        <v>0</v>
      </c>
      <c r="S61" s="148">
        <f>SUMIFS('32.RC262'!$K:$K,'32.RC262'!$O:$O,$B61,'32.RC262'!$A:$A,S$5,'32.RC262'!$P:$P,$C61)</f>
        <v>0</v>
      </c>
      <c r="T61" s="148">
        <f>SUMIFS('32.RC262'!$K:$K,'32.RC262'!$O:$O,$B61,'32.RC262'!$A:$A,T$5,'32.RC262'!$P:$P,$C61)</f>
        <v>0</v>
      </c>
      <c r="U61" s="148">
        <f>SUMIFS('32.RC262'!$K:$K,'32.RC262'!$O:$O,$B61,'32.RC262'!$A:$A,U$5,'32.RC262'!$P:$P,$C61)</f>
        <v>0</v>
      </c>
      <c r="V61" s="148">
        <f>SUMIFS('32.RC262'!$K:$K,'32.RC262'!$O:$O,$B61,'32.RC262'!$A:$A,V$5,'32.RC262'!$P:$P,$C61)</f>
        <v>0</v>
      </c>
      <c r="W61" s="148">
        <f>SUMIFS('32.RC262'!$K:$K,'32.RC262'!$O:$O,$B61,'32.RC262'!$A:$A,W$5,'32.RC262'!$P:$P,$C61)</f>
        <v>0</v>
      </c>
      <c r="X61" s="148">
        <f>SUMIFS('32.RC262'!$K:$K,'32.RC262'!$O:$O,$B61,'32.RC262'!$A:$A,X$5,'32.RC262'!$P:$P,$C61)</f>
        <v>0</v>
      </c>
      <c r="Y61" s="148">
        <f>SUMIFS('32.RC262'!$K:$K,'32.RC262'!$O:$O,$B61,'32.RC262'!$A:$A,Y$5,'32.RC262'!$P:$P,$C61)</f>
        <v>0</v>
      </c>
      <c r="Z61" s="148">
        <f>SUMIFS('32.RC262'!$K:$K,'32.RC262'!$O:$O,$B61,'32.RC262'!$A:$A,Z$5,'32.RC262'!$P:$P,$C61)</f>
        <v>0</v>
      </c>
      <c r="AA61" s="148">
        <f>SUMIFS('32.RC262'!$K:$K,'32.RC262'!$O:$O,$B61,'32.RC262'!$A:$A,AA$5,'32.RC262'!$P:$P,$C61)</f>
        <v>0</v>
      </c>
      <c r="AB61" s="148">
        <f>SUMIFS('32.RC262'!$K:$K,'32.RC262'!$O:$O,$B61,'32.RC262'!$A:$A,AB$5,'32.RC262'!$P:$P,$C61)</f>
        <v>0</v>
      </c>
      <c r="AC61" s="148">
        <f>SUMIFS('32.RC262'!$K:$K,'32.RC262'!$O:$O,$B61,'32.RC262'!$A:$A,AC$5,'32.RC262'!$P:$P,$C61)</f>
        <v>0</v>
      </c>
      <c r="AD61" s="148">
        <f>SUMIFS('32.RC262'!$K:$K,'32.RC262'!$O:$O,$B61,'32.RC262'!$A:$A,AD$5,'32.RC262'!$P:$P,$C61)</f>
        <v>0</v>
      </c>
      <c r="AE61" s="148">
        <f>SUMIFS('32.RC262'!$K:$K,'32.RC262'!$O:$O,$B61,'32.RC262'!$A:$A,AE$5,'32.RC262'!$P:$P,$C61)</f>
        <v>0</v>
      </c>
      <c r="AF61" s="148">
        <f>SUMIFS('32.RC262'!$K:$K,'32.RC262'!$O:$O,$B61,'32.RC262'!$A:$A,AF$5,'32.RC262'!$P:$P,$C61)</f>
        <v>0</v>
      </c>
    </row>
    <row r="62" spans="1:32" x14ac:dyDescent="0.2">
      <c r="A62" s="149">
        <f>COUNTA(E$7:E62)</f>
        <v>56</v>
      </c>
      <c r="B62" s="150" t="str">
        <f>B61</f>
        <v>C_SABA+SABH</v>
      </c>
      <c r="C62" s="149">
        <v>2</v>
      </c>
      <c r="D62" s="149"/>
      <c r="E62" s="149" t="s">
        <v>1746</v>
      </c>
      <c r="F62" s="149"/>
      <c r="G62" s="151" t="s">
        <v>1572</v>
      </c>
      <c r="H62" s="152"/>
      <c r="I62" s="152"/>
      <c r="J62" s="151"/>
      <c r="K62" s="153"/>
      <c r="L62" s="153">
        <f>SUMIFS('32.RC262'!$K:$K,'32.RC262'!$O:$O,$B62,'32.RC262'!$A:$A,L$5,'32.RC262'!$P:$P,$C62)</f>
        <v>0</v>
      </c>
      <c r="M62" s="153">
        <f>SUMIFS('32.RC262'!$K:$K,'32.RC262'!$O:$O,$B62,'32.RC262'!$A:$A,M$5,'32.RC262'!$P:$P,$C62)</f>
        <v>0</v>
      </c>
      <c r="N62" s="153">
        <f>SUMIFS('32.RC262'!$K:$K,'32.RC262'!$O:$O,$B62,'32.RC262'!$A:$A,N$5,'32.RC262'!$P:$P,$C62)</f>
        <v>0</v>
      </c>
      <c r="O62" s="153">
        <f>SUMIFS('32.RC262'!$K:$K,'32.RC262'!$O:$O,$B62,'32.RC262'!$A:$A,O$5,'32.RC262'!$P:$P,$C62)</f>
        <v>0</v>
      </c>
      <c r="P62" s="153">
        <f>SUMIFS('32.RC262'!$K:$K,'32.RC262'!$O:$O,$B62,'32.RC262'!$A:$A,P$5,'32.RC262'!$P:$P,$C62)</f>
        <v>0</v>
      </c>
      <c r="Q62" s="153">
        <f>SUMIFS('32.RC262'!$K:$K,'32.RC262'!$O:$O,$B62,'32.RC262'!$A:$A,Q$5,'32.RC262'!$P:$P,$C62)</f>
        <v>0</v>
      </c>
      <c r="R62" s="153">
        <f>SUMIFS('32.RC262'!$K:$K,'32.RC262'!$O:$O,$B62,'32.RC262'!$A:$A,R$5,'32.RC262'!$P:$P,$C62)</f>
        <v>3</v>
      </c>
      <c r="S62" s="153">
        <f>SUMIFS('32.RC262'!$K:$K,'32.RC262'!$O:$O,$B62,'32.RC262'!$A:$A,S$5,'32.RC262'!$P:$P,$C62)</f>
        <v>0</v>
      </c>
      <c r="T62" s="153">
        <f>SUMIFS('32.RC262'!$K:$K,'32.RC262'!$O:$O,$B62,'32.RC262'!$A:$A,T$5,'32.RC262'!$P:$P,$C62)</f>
        <v>0</v>
      </c>
      <c r="U62" s="153">
        <f>SUMIFS('32.RC262'!$K:$K,'32.RC262'!$O:$O,$B62,'32.RC262'!$A:$A,U$5,'32.RC262'!$P:$P,$C62)</f>
        <v>0</v>
      </c>
      <c r="V62" s="153">
        <f>SUMIFS('32.RC262'!$K:$K,'32.RC262'!$O:$O,$B62,'32.RC262'!$A:$A,V$5,'32.RC262'!$P:$P,$C62)</f>
        <v>0</v>
      </c>
      <c r="W62" s="153">
        <f>SUMIFS('32.RC262'!$K:$K,'32.RC262'!$O:$O,$B62,'32.RC262'!$A:$A,W$5,'32.RC262'!$P:$P,$C62)</f>
        <v>0</v>
      </c>
      <c r="X62" s="153">
        <f>SUMIFS('32.RC262'!$K:$K,'32.RC262'!$O:$O,$B62,'32.RC262'!$A:$A,X$5,'32.RC262'!$P:$P,$C62)</f>
        <v>0</v>
      </c>
      <c r="Y62" s="153">
        <f>SUMIFS('32.RC262'!$K:$K,'32.RC262'!$O:$O,$B62,'32.RC262'!$A:$A,Y$5,'32.RC262'!$P:$P,$C62)</f>
        <v>0</v>
      </c>
      <c r="Z62" s="153">
        <f>SUMIFS('32.RC262'!$K:$K,'32.RC262'!$O:$O,$B62,'32.RC262'!$A:$A,Z$5,'32.RC262'!$P:$P,$C62)</f>
        <v>0</v>
      </c>
      <c r="AA62" s="153">
        <f>SUMIFS('32.RC262'!$K:$K,'32.RC262'!$O:$O,$B62,'32.RC262'!$A:$A,AA$5,'32.RC262'!$P:$P,$C62)</f>
        <v>0</v>
      </c>
      <c r="AB62" s="153">
        <f>SUMIFS('32.RC262'!$K:$K,'32.RC262'!$O:$O,$B62,'32.RC262'!$A:$A,AB$5,'32.RC262'!$P:$P,$C62)</f>
        <v>0</v>
      </c>
      <c r="AC62" s="153">
        <f>SUMIFS('32.RC262'!$K:$K,'32.RC262'!$O:$O,$B62,'32.RC262'!$A:$A,AC$5,'32.RC262'!$P:$P,$C62)</f>
        <v>0</v>
      </c>
      <c r="AD62" s="153">
        <f>SUMIFS('32.RC262'!$K:$K,'32.RC262'!$O:$O,$B62,'32.RC262'!$A:$A,AD$5,'32.RC262'!$P:$P,$C62)</f>
        <v>0</v>
      </c>
      <c r="AE62" s="153">
        <f>SUMIFS('32.RC262'!$K:$K,'32.RC262'!$O:$O,$B62,'32.RC262'!$A:$A,AE$5,'32.RC262'!$P:$P,$C62)</f>
        <v>0</v>
      </c>
      <c r="AF62" s="153">
        <f>SUMIFS('32.RC262'!$K:$K,'32.RC262'!$O:$O,$B62,'32.RC262'!$A:$A,AF$5,'32.RC262'!$P:$P,$C62)</f>
        <v>0</v>
      </c>
    </row>
    <row r="63" spans="1:32" x14ac:dyDescent="0.2">
      <c r="A63" s="139">
        <f>COUNTA(E$7:E63)</f>
        <v>57</v>
      </c>
      <c r="B63" s="154" t="s">
        <v>132</v>
      </c>
      <c r="C63" s="139"/>
      <c r="D63" s="139"/>
      <c r="E63" s="140" t="s">
        <v>133</v>
      </c>
      <c r="F63" s="139"/>
      <c r="G63" s="141" t="s">
        <v>1572</v>
      </c>
      <c r="H63" s="142"/>
      <c r="I63" s="142"/>
      <c r="J63" s="141"/>
      <c r="K63" s="143"/>
      <c r="L63" s="143">
        <f>SUMIFS('32.RC262'!$K:$K,'32.RC262'!$O:$O,$B63,'32.RC262'!$A:$A,L$5)</f>
        <v>0</v>
      </c>
      <c r="M63" s="143">
        <f>SUMIFS('32.RC262'!$K:$K,'32.RC262'!$O:$O,$B63,'32.RC262'!$A:$A,M$5)</f>
        <v>0</v>
      </c>
      <c r="N63" s="143">
        <f>SUMIFS('32.RC262'!$K:$K,'32.RC262'!$O:$O,$B63,'32.RC262'!$A:$A,N$5)</f>
        <v>0</v>
      </c>
      <c r="O63" s="143">
        <f>SUMIFS('32.RC262'!$K:$K,'32.RC262'!$O:$O,$B63,'32.RC262'!$A:$A,O$5)</f>
        <v>0</v>
      </c>
      <c r="P63" s="143">
        <f>SUMIFS('32.RC262'!$K:$K,'32.RC262'!$O:$O,$B63,'32.RC262'!$A:$A,P$5)</f>
        <v>0</v>
      </c>
      <c r="Q63" s="143">
        <f>SUMIFS('32.RC262'!$K:$K,'32.RC262'!$O:$O,$B63,'32.RC262'!$A:$A,Q$5)</f>
        <v>0</v>
      </c>
      <c r="R63" s="143">
        <f>SUMIFS('32.RC262'!$K:$K,'32.RC262'!$O:$O,$B63,'32.RC262'!$A:$A,R$5)</f>
        <v>0</v>
      </c>
      <c r="S63" s="143">
        <f>SUMIFS('32.RC262'!$K:$K,'32.RC262'!$O:$O,$B63,'32.RC262'!$A:$A,S$5)</f>
        <v>0</v>
      </c>
      <c r="T63" s="143">
        <f>SUMIFS('32.RC262'!$K:$K,'32.RC262'!$O:$O,$B63,'32.RC262'!$A:$A,T$5)</f>
        <v>0</v>
      </c>
      <c r="U63" s="143">
        <f>SUMIFS('32.RC262'!$K:$K,'32.RC262'!$O:$O,$B63,'32.RC262'!$A:$A,U$5)</f>
        <v>0</v>
      </c>
      <c r="V63" s="143">
        <f>SUMIFS('32.RC262'!$K:$K,'32.RC262'!$O:$O,$B63,'32.RC262'!$A:$A,V$5)</f>
        <v>0</v>
      </c>
      <c r="W63" s="143">
        <f>SUMIFS('32.RC262'!$K:$K,'32.RC262'!$O:$O,$B63,'32.RC262'!$A:$A,W$5)</f>
        <v>0</v>
      </c>
      <c r="X63" s="143">
        <f>SUMIFS('32.RC262'!$K:$K,'32.RC262'!$O:$O,$B63,'32.RC262'!$A:$A,X$5)</f>
        <v>0</v>
      </c>
      <c r="Y63" s="143">
        <f>SUMIFS('32.RC262'!$K:$K,'32.RC262'!$O:$O,$B63,'32.RC262'!$A:$A,Y$5)</f>
        <v>0</v>
      </c>
      <c r="Z63" s="143">
        <f>SUMIFS('32.RC262'!$K:$K,'32.RC262'!$O:$O,$B63,'32.RC262'!$A:$A,Z$5)</f>
        <v>0</v>
      </c>
      <c r="AA63" s="143">
        <f>SUMIFS('32.RC262'!$K:$K,'32.RC262'!$O:$O,$B63,'32.RC262'!$A:$A,AA$5)</f>
        <v>0</v>
      </c>
      <c r="AB63" s="143">
        <f>SUMIFS('32.RC262'!$K:$K,'32.RC262'!$O:$O,$B63,'32.RC262'!$A:$A,AB$5)</f>
        <v>0</v>
      </c>
      <c r="AC63" s="143">
        <f>SUMIFS('32.RC262'!$K:$K,'32.RC262'!$O:$O,$B63,'32.RC262'!$A:$A,AC$5)</f>
        <v>0</v>
      </c>
      <c r="AD63" s="143">
        <f>SUMIFS('32.RC262'!$K:$K,'32.RC262'!$O:$O,$B63,'32.RC262'!$A:$A,AD$5)</f>
        <v>0</v>
      </c>
      <c r="AE63" s="143">
        <f>SUMIFS('32.RC262'!$K:$K,'32.RC262'!$O:$O,$B63,'32.RC262'!$A:$A,AE$5)</f>
        <v>0</v>
      </c>
      <c r="AF63" s="143">
        <f>SUMIFS('32.RC262'!$K:$K,'32.RC262'!$O:$O,$B63,'32.RC262'!$A:$A,AF$5)</f>
        <v>0</v>
      </c>
    </row>
    <row r="64" spans="1:32" x14ac:dyDescent="0.2">
      <c r="A64" s="144">
        <f>COUNTA(E$7:E64)</f>
        <v>58</v>
      </c>
      <c r="B64" s="145" t="str">
        <f>B63</f>
        <v>ENP</v>
      </c>
      <c r="C64" s="144">
        <v>1</v>
      </c>
      <c r="D64" s="144"/>
      <c r="E64" s="144" t="s">
        <v>1745</v>
      </c>
      <c r="F64" s="144"/>
      <c r="G64" s="146" t="s">
        <v>1572</v>
      </c>
      <c r="H64" s="147"/>
      <c r="I64" s="147"/>
      <c r="J64" s="146"/>
      <c r="K64" s="148"/>
      <c r="L64" s="148">
        <f>SUMIFS('32.RC262'!$K:$K,'32.RC262'!$O:$O,$B64,'32.RC262'!$A:$A,L$5,'32.RC262'!$P:$P,$C64)</f>
        <v>0</v>
      </c>
      <c r="M64" s="148">
        <f>SUMIFS('32.RC262'!$K:$K,'32.RC262'!$O:$O,$B64,'32.RC262'!$A:$A,M$5,'32.RC262'!$P:$P,$C64)</f>
        <v>0</v>
      </c>
      <c r="N64" s="148">
        <f>SUMIFS('32.RC262'!$K:$K,'32.RC262'!$O:$O,$B64,'32.RC262'!$A:$A,N$5,'32.RC262'!$P:$P,$C64)</f>
        <v>0</v>
      </c>
      <c r="O64" s="148">
        <f>SUMIFS('32.RC262'!$K:$K,'32.RC262'!$O:$O,$B64,'32.RC262'!$A:$A,O$5,'32.RC262'!$P:$P,$C64)</f>
        <v>0</v>
      </c>
      <c r="P64" s="148">
        <f>SUMIFS('32.RC262'!$K:$K,'32.RC262'!$O:$O,$B64,'32.RC262'!$A:$A,P$5,'32.RC262'!$P:$P,$C64)</f>
        <v>0</v>
      </c>
      <c r="Q64" s="148">
        <f>SUMIFS('32.RC262'!$K:$K,'32.RC262'!$O:$O,$B64,'32.RC262'!$A:$A,Q$5,'32.RC262'!$P:$P,$C64)</f>
        <v>0</v>
      </c>
      <c r="R64" s="148">
        <f>SUMIFS('32.RC262'!$K:$K,'32.RC262'!$O:$O,$B64,'32.RC262'!$A:$A,R$5,'32.RC262'!$P:$P,$C64)</f>
        <v>0</v>
      </c>
      <c r="S64" s="148">
        <f>SUMIFS('32.RC262'!$K:$K,'32.RC262'!$O:$O,$B64,'32.RC262'!$A:$A,S$5,'32.RC262'!$P:$P,$C64)</f>
        <v>0</v>
      </c>
      <c r="T64" s="148">
        <f>SUMIFS('32.RC262'!$K:$K,'32.RC262'!$O:$O,$B64,'32.RC262'!$A:$A,T$5,'32.RC262'!$P:$P,$C64)</f>
        <v>0</v>
      </c>
      <c r="U64" s="148">
        <f>SUMIFS('32.RC262'!$K:$K,'32.RC262'!$O:$O,$B64,'32.RC262'!$A:$A,U$5,'32.RC262'!$P:$P,$C64)</f>
        <v>0</v>
      </c>
      <c r="V64" s="148">
        <f>SUMIFS('32.RC262'!$K:$K,'32.RC262'!$O:$O,$B64,'32.RC262'!$A:$A,V$5,'32.RC262'!$P:$P,$C64)</f>
        <v>0</v>
      </c>
      <c r="W64" s="148">
        <f>SUMIFS('32.RC262'!$K:$K,'32.RC262'!$O:$O,$B64,'32.RC262'!$A:$A,W$5,'32.RC262'!$P:$P,$C64)</f>
        <v>0</v>
      </c>
      <c r="X64" s="148">
        <f>SUMIFS('32.RC262'!$K:$K,'32.RC262'!$O:$O,$B64,'32.RC262'!$A:$A,X$5,'32.RC262'!$P:$P,$C64)</f>
        <v>0</v>
      </c>
      <c r="Y64" s="148">
        <f>SUMIFS('32.RC262'!$K:$K,'32.RC262'!$O:$O,$B64,'32.RC262'!$A:$A,Y$5,'32.RC262'!$P:$P,$C64)</f>
        <v>0</v>
      </c>
      <c r="Z64" s="148">
        <f>SUMIFS('32.RC262'!$K:$K,'32.RC262'!$O:$O,$B64,'32.RC262'!$A:$A,Z$5,'32.RC262'!$P:$P,$C64)</f>
        <v>0</v>
      </c>
      <c r="AA64" s="148">
        <f>SUMIFS('32.RC262'!$K:$K,'32.RC262'!$O:$O,$B64,'32.RC262'!$A:$A,AA$5,'32.RC262'!$P:$P,$C64)</f>
        <v>0</v>
      </c>
      <c r="AB64" s="148">
        <f>SUMIFS('32.RC262'!$K:$K,'32.RC262'!$O:$O,$B64,'32.RC262'!$A:$A,AB$5,'32.RC262'!$P:$P,$C64)</f>
        <v>0</v>
      </c>
      <c r="AC64" s="148">
        <f>SUMIFS('32.RC262'!$K:$K,'32.RC262'!$O:$O,$B64,'32.RC262'!$A:$A,AC$5,'32.RC262'!$P:$P,$C64)</f>
        <v>0</v>
      </c>
      <c r="AD64" s="148">
        <f>SUMIFS('32.RC262'!$K:$K,'32.RC262'!$O:$O,$B64,'32.RC262'!$A:$A,AD$5,'32.RC262'!$P:$P,$C64)</f>
        <v>0</v>
      </c>
      <c r="AE64" s="148">
        <f>SUMIFS('32.RC262'!$K:$K,'32.RC262'!$O:$O,$B64,'32.RC262'!$A:$A,AE$5,'32.RC262'!$P:$P,$C64)</f>
        <v>0</v>
      </c>
      <c r="AF64" s="148">
        <f>SUMIFS('32.RC262'!$K:$K,'32.RC262'!$O:$O,$B64,'32.RC262'!$A:$A,AF$5,'32.RC262'!$P:$P,$C64)</f>
        <v>0</v>
      </c>
    </row>
    <row r="65" spans="1:32" x14ac:dyDescent="0.2">
      <c r="A65" s="149">
        <f>COUNTA(E$7:E65)</f>
        <v>59</v>
      </c>
      <c r="B65" s="150" t="str">
        <f>B64</f>
        <v>ENP</v>
      </c>
      <c r="C65" s="149">
        <v>2</v>
      </c>
      <c r="D65" s="149"/>
      <c r="E65" s="149" t="s">
        <v>1746</v>
      </c>
      <c r="F65" s="149"/>
      <c r="G65" s="151" t="s">
        <v>1572</v>
      </c>
      <c r="H65" s="152"/>
      <c r="I65" s="152"/>
      <c r="J65" s="151"/>
      <c r="K65" s="153"/>
      <c r="L65" s="153">
        <f>SUMIFS('32.RC262'!$K:$K,'32.RC262'!$O:$O,$B65,'32.RC262'!$A:$A,L$5,'32.RC262'!$P:$P,$C65)</f>
        <v>0</v>
      </c>
      <c r="M65" s="153">
        <f>SUMIFS('32.RC262'!$K:$K,'32.RC262'!$O:$O,$B65,'32.RC262'!$A:$A,M$5,'32.RC262'!$P:$P,$C65)</f>
        <v>0</v>
      </c>
      <c r="N65" s="153">
        <f>SUMIFS('32.RC262'!$K:$K,'32.RC262'!$O:$O,$B65,'32.RC262'!$A:$A,N$5,'32.RC262'!$P:$P,$C65)</f>
        <v>0</v>
      </c>
      <c r="O65" s="153">
        <f>SUMIFS('32.RC262'!$K:$K,'32.RC262'!$O:$O,$B65,'32.RC262'!$A:$A,O$5,'32.RC262'!$P:$P,$C65)</f>
        <v>0</v>
      </c>
      <c r="P65" s="153">
        <f>SUMIFS('32.RC262'!$K:$K,'32.RC262'!$O:$O,$B65,'32.RC262'!$A:$A,P$5,'32.RC262'!$P:$P,$C65)</f>
        <v>0</v>
      </c>
      <c r="Q65" s="153">
        <f>SUMIFS('32.RC262'!$K:$K,'32.RC262'!$O:$O,$B65,'32.RC262'!$A:$A,Q$5,'32.RC262'!$P:$P,$C65)</f>
        <v>0</v>
      </c>
      <c r="R65" s="153">
        <f>SUMIFS('32.RC262'!$K:$K,'32.RC262'!$O:$O,$B65,'32.RC262'!$A:$A,R$5,'32.RC262'!$P:$P,$C65)</f>
        <v>0</v>
      </c>
      <c r="S65" s="153">
        <f>SUMIFS('32.RC262'!$K:$K,'32.RC262'!$O:$O,$B65,'32.RC262'!$A:$A,S$5,'32.RC262'!$P:$P,$C65)</f>
        <v>0</v>
      </c>
      <c r="T65" s="153">
        <f>SUMIFS('32.RC262'!$K:$K,'32.RC262'!$O:$O,$B65,'32.RC262'!$A:$A,T$5,'32.RC262'!$P:$P,$C65)</f>
        <v>0</v>
      </c>
      <c r="U65" s="153">
        <f>SUMIFS('32.RC262'!$K:$K,'32.RC262'!$O:$O,$B65,'32.RC262'!$A:$A,U$5,'32.RC262'!$P:$P,$C65)</f>
        <v>0</v>
      </c>
      <c r="V65" s="153">
        <f>SUMIFS('32.RC262'!$K:$K,'32.RC262'!$O:$O,$B65,'32.RC262'!$A:$A,V$5,'32.RC262'!$P:$P,$C65)</f>
        <v>0</v>
      </c>
      <c r="W65" s="153">
        <f>SUMIFS('32.RC262'!$K:$K,'32.RC262'!$O:$O,$B65,'32.RC262'!$A:$A,W$5,'32.RC262'!$P:$P,$C65)</f>
        <v>0</v>
      </c>
      <c r="X65" s="153">
        <f>SUMIFS('32.RC262'!$K:$K,'32.RC262'!$O:$O,$B65,'32.RC262'!$A:$A,X$5,'32.RC262'!$P:$P,$C65)</f>
        <v>0</v>
      </c>
      <c r="Y65" s="153">
        <f>SUMIFS('32.RC262'!$K:$K,'32.RC262'!$O:$O,$B65,'32.RC262'!$A:$A,Y$5,'32.RC262'!$P:$P,$C65)</f>
        <v>0</v>
      </c>
      <c r="Z65" s="153">
        <f>SUMIFS('32.RC262'!$K:$K,'32.RC262'!$O:$O,$B65,'32.RC262'!$A:$A,Z$5,'32.RC262'!$P:$P,$C65)</f>
        <v>0</v>
      </c>
      <c r="AA65" s="153">
        <f>SUMIFS('32.RC262'!$K:$K,'32.RC262'!$O:$O,$B65,'32.RC262'!$A:$A,AA$5,'32.RC262'!$P:$P,$C65)</f>
        <v>0</v>
      </c>
      <c r="AB65" s="153">
        <f>SUMIFS('32.RC262'!$K:$K,'32.RC262'!$O:$O,$B65,'32.RC262'!$A:$A,AB$5,'32.RC262'!$P:$P,$C65)</f>
        <v>0</v>
      </c>
      <c r="AC65" s="153">
        <f>SUMIFS('32.RC262'!$K:$K,'32.RC262'!$O:$O,$B65,'32.RC262'!$A:$A,AC$5,'32.RC262'!$P:$P,$C65)</f>
        <v>0</v>
      </c>
      <c r="AD65" s="153">
        <f>SUMIFS('32.RC262'!$K:$K,'32.RC262'!$O:$O,$B65,'32.RC262'!$A:$A,AD$5,'32.RC262'!$P:$P,$C65)</f>
        <v>0</v>
      </c>
      <c r="AE65" s="153">
        <f>SUMIFS('32.RC262'!$K:$K,'32.RC262'!$O:$O,$B65,'32.RC262'!$A:$A,AE$5,'32.RC262'!$P:$P,$C65)</f>
        <v>0</v>
      </c>
      <c r="AF65" s="153">
        <f>SUMIFS('32.RC262'!$K:$K,'32.RC262'!$O:$O,$B65,'32.RC262'!$A:$A,AF$5,'32.RC262'!$P:$P,$C65)</f>
        <v>0</v>
      </c>
    </row>
    <row r="66" spans="1:32" x14ac:dyDescent="0.2">
      <c r="A66" s="139">
        <f>COUNTA(E$7:E66)</f>
        <v>60</v>
      </c>
      <c r="B66" s="154" t="s">
        <v>137</v>
      </c>
      <c r="C66" s="139"/>
      <c r="D66" s="139"/>
      <c r="E66" s="140" t="s">
        <v>138</v>
      </c>
      <c r="F66" s="139"/>
      <c r="G66" s="141" t="s">
        <v>1572</v>
      </c>
      <c r="H66" s="142"/>
      <c r="I66" s="142"/>
      <c r="J66" s="141"/>
      <c r="K66" s="143"/>
      <c r="L66" s="143">
        <f>SUMIFS('32.RC262'!$K:$K,'32.RC262'!$O:$O,$B66,'32.RC262'!$A:$A,L$5)</f>
        <v>0</v>
      </c>
      <c r="M66" s="143">
        <f>SUMIFS('32.RC262'!$K:$K,'32.RC262'!$O:$O,$B66,'32.RC262'!$A:$A,M$5)</f>
        <v>0</v>
      </c>
      <c r="N66" s="143">
        <f>SUMIFS('32.RC262'!$K:$K,'32.RC262'!$O:$O,$B66,'32.RC262'!$A:$A,N$5)</f>
        <v>0</v>
      </c>
      <c r="O66" s="143">
        <f>SUMIFS('32.RC262'!$K:$K,'32.RC262'!$O:$O,$B66,'32.RC262'!$A:$A,O$5)</f>
        <v>0</v>
      </c>
      <c r="P66" s="143">
        <f>SUMIFS('32.RC262'!$K:$K,'32.RC262'!$O:$O,$B66,'32.RC262'!$A:$A,P$5)</f>
        <v>0</v>
      </c>
      <c r="Q66" s="143">
        <f>SUMIFS('32.RC262'!$K:$K,'32.RC262'!$O:$O,$B66,'32.RC262'!$A:$A,Q$5)</f>
        <v>0</v>
      </c>
      <c r="R66" s="143">
        <f>SUMIFS('32.RC262'!$K:$K,'32.RC262'!$O:$O,$B66,'32.RC262'!$A:$A,R$5)</f>
        <v>0</v>
      </c>
      <c r="S66" s="143">
        <f>SUMIFS('32.RC262'!$K:$K,'32.RC262'!$O:$O,$B66,'32.RC262'!$A:$A,S$5)</f>
        <v>0</v>
      </c>
      <c r="T66" s="143">
        <f>SUMIFS('32.RC262'!$K:$K,'32.RC262'!$O:$O,$B66,'32.RC262'!$A:$A,T$5)</f>
        <v>0</v>
      </c>
      <c r="U66" s="143">
        <f>SUMIFS('32.RC262'!$K:$K,'32.RC262'!$O:$O,$B66,'32.RC262'!$A:$A,U$5)</f>
        <v>0</v>
      </c>
      <c r="V66" s="143">
        <f>SUMIFS('32.RC262'!$K:$K,'32.RC262'!$O:$O,$B66,'32.RC262'!$A:$A,V$5)</f>
        <v>0</v>
      </c>
      <c r="W66" s="143">
        <f>SUMIFS('32.RC262'!$K:$K,'32.RC262'!$O:$O,$B66,'32.RC262'!$A:$A,W$5)</f>
        <v>0</v>
      </c>
      <c r="X66" s="143">
        <f>SUMIFS('32.RC262'!$K:$K,'32.RC262'!$O:$O,$B66,'32.RC262'!$A:$A,X$5)</f>
        <v>0</v>
      </c>
      <c r="Y66" s="143">
        <f>SUMIFS('32.RC262'!$K:$K,'32.RC262'!$O:$O,$B66,'32.RC262'!$A:$A,Y$5)</f>
        <v>0</v>
      </c>
      <c r="Z66" s="143">
        <f>SUMIFS('32.RC262'!$K:$K,'32.RC262'!$O:$O,$B66,'32.RC262'!$A:$A,Z$5)</f>
        <v>0</v>
      </c>
      <c r="AA66" s="143">
        <f>SUMIFS('32.RC262'!$K:$K,'32.RC262'!$O:$O,$B66,'32.RC262'!$A:$A,AA$5)</f>
        <v>0</v>
      </c>
      <c r="AB66" s="143">
        <f>SUMIFS('32.RC262'!$K:$K,'32.RC262'!$O:$O,$B66,'32.RC262'!$A:$A,AB$5)</f>
        <v>0</v>
      </c>
      <c r="AC66" s="143">
        <f>SUMIFS('32.RC262'!$K:$K,'32.RC262'!$O:$O,$B66,'32.RC262'!$A:$A,AC$5)</f>
        <v>0</v>
      </c>
      <c r="AD66" s="143">
        <f>SUMIFS('32.RC262'!$K:$K,'32.RC262'!$O:$O,$B66,'32.RC262'!$A:$A,AD$5)</f>
        <v>0</v>
      </c>
      <c r="AE66" s="143">
        <f>SUMIFS('32.RC262'!$K:$K,'32.RC262'!$O:$O,$B66,'32.RC262'!$A:$A,AE$5)</f>
        <v>0</v>
      </c>
      <c r="AF66" s="143">
        <f>SUMIFS('32.RC262'!$K:$K,'32.RC262'!$O:$O,$B66,'32.RC262'!$A:$A,AF$5)</f>
        <v>0</v>
      </c>
    </row>
    <row r="67" spans="1:32" x14ac:dyDescent="0.2">
      <c r="A67" s="144">
        <f>COUNTA(E$7:E67)</f>
        <v>61</v>
      </c>
      <c r="B67" s="145" t="str">
        <f>B66</f>
        <v>REF</v>
      </c>
      <c r="C67" s="144">
        <v>1</v>
      </c>
      <c r="D67" s="144"/>
      <c r="E67" s="144" t="s">
        <v>1745</v>
      </c>
      <c r="F67" s="144"/>
      <c r="G67" s="146" t="s">
        <v>1572</v>
      </c>
      <c r="H67" s="147"/>
      <c r="I67" s="147"/>
      <c r="J67" s="146"/>
      <c r="K67" s="148"/>
      <c r="L67" s="148">
        <f>SUMIFS('32.RC262'!$K:$K,'32.RC262'!$O:$O,$B67,'32.RC262'!$A:$A,L$5,'32.RC262'!$P:$P,$C67)</f>
        <v>0</v>
      </c>
      <c r="M67" s="148">
        <f>SUMIFS('32.RC262'!$K:$K,'32.RC262'!$O:$O,$B67,'32.RC262'!$A:$A,M$5,'32.RC262'!$P:$P,$C67)</f>
        <v>0</v>
      </c>
      <c r="N67" s="148">
        <f>SUMIFS('32.RC262'!$K:$K,'32.RC262'!$O:$O,$B67,'32.RC262'!$A:$A,N$5,'32.RC262'!$P:$P,$C67)</f>
        <v>0</v>
      </c>
      <c r="O67" s="148">
        <f>SUMIFS('32.RC262'!$K:$K,'32.RC262'!$O:$O,$B67,'32.RC262'!$A:$A,O$5,'32.RC262'!$P:$P,$C67)</f>
        <v>0</v>
      </c>
      <c r="P67" s="148">
        <f>SUMIFS('32.RC262'!$K:$K,'32.RC262'!$O:$O,$B67,'32.RC262'!$A:$A,P$5,'32.RC262'!$P:$P,$C67)</f>
        <v>0</v>
      </c>
      <c r="Q67" s="148">
        <f>SUMIFS('32.RC262'!$K:$K,'32.RC262'!$O:$O,$B67,'32.RC262'!$A:$A,Q$5,'32.RC262'!$P:$P,$C67)</f>
        <v>0</v>
      </c>
      <c r="R67" s="148">
        <f>SUMIFS('32.RC262'!$K:$K,'32.RC262'!$O:$O,$B67,'32.RC262'!$A:$A,R$5,'32.RC262'!$P:$P,$C67)</f>
        <v>0</v>
      </c>
      <c r="S67" s="148">
        <f>SUMIFS('32.RC262'!$K:$K,'32.RC262'!$O:$O,$B67,'32.RC262'!$A:$A,S$5,'32.RC262'!$P:$P,$C67)</f>
        <v>0</v>
      </c>
      <c r="T67" s="148">
        <f>SUMIFS('32.RC262'!$K:$K,'32.RC262'!$O:$O,$B67,'32.RC262'!$A:$A,T$5,'32.RC262'!$P:$P,$C67)</f>
        <v>0</v>
      </c>
      <c r="U67" s="148">
        <f>SUMIFS('32.RC262'!$K:$K,'32.RC262'!$O:$O,$B67,'32.RC262'!$A:$A,U$5,'32.RC262'!$P:$P,$C67)</f>
        <v>0</v>
      </c>
      <c r="V67" s="148">
        <f>SUMIFS('32.RC262'!$K:$K,'32.RC262'!$O:$O,$B67,'32.RC262'!$A:$A,V$5,'32.RC262'!$P:$P,$C67)</f>
        <v>0</v>
      </c>
      <c r="W67" s="148">
        <f>SUMIFS('32.RC262'!$K:$K,'32.RC262'!$O:$O,$B67,'32.RC262'!$A:$A,W$5,'32.RC262'!$P:$P,$C67)</f>
        <v>0</v>
      </c>
      <c r="X67" s="148">
        <f>SUMIFS('32.RC262'!$K:$K,'32.RC262'!$O:$O,$B67,'32.RC262'!$A:$A,X$5,'32.RC262'!$P:$P,$C67)</f>
        <v>0</v>
      </c>
      <c r="Y67" s="148">
        <f>SUMIFS('32.RC262'!$K:$K,'32.RC262'!$O:$O,$B67,'32.RC262'!$A:$A,Y$5,'32.RC262'!$P:$P,$C67)</f>
        <v>0</v>
      </c>
      <c r="Z67" s="148">
        <f>SUMIFS('32.RC262'!$K:$K,'32.RC262'!$O:$O,$B67,'32.RC262'!$A:$A,Z$5,'32.RC262'!$P:$P,$C67)</f>
        <v>0</v>
      </c>
      <c r="AA67" s="148">
        <f>SUMIFS('32.RC262'!$K:$K,'32.RC262'!$O:$O,$B67,'32.RC262'!$A:$A,AA$5,'32.RC262'!$P:$P,$C67)</f>
        <v>0</v>
      </c>
      <c r="AB67" s="148">
        <f>SUMIFS('32.RC262'!$K:$K,'32.RC262'!$O:$O,$B67,'32.RC262'!$A:$A,AB$5,'32.RC262'!$P:$P,$C67)</f>
        <v>0</v>
      </c>
      <c r="AC67" s="148">
        <f>SUMIFS('32.RC262'!$K:$K,'32.RC262'!$O:$O,$B67,'32.RC262'!$A:$A,AC$5,'32.RC262'!$P:$P,$C67)</f>
        <v>0</v>
      </c>
      <c r="AD67" s="148">
        <f>SUMIFS('32.RC262'!$K:$K,'32.RC262'!$O:$O,$B67,'32.RC262'!$A:$A,AD$5,'32.RC262'!$P:$P,$C67)</f>
        <v>0</v>
      </c>
      <c r="AE67" s="148">
        <f>SUMIFS('32.RC262'!$K:$K,'32.RC262'!$O:$O,$B67,'32.RC262'!$A:$A,AE$5,'32.RC262'!$P:$P,$C67)</f>
        <v>0</v>
      </c>
      <c r="AF67" s="148">
        <f>SUMIFS('32.RC262'!$K:$K,'32.RC262'!$O:$O,$B67,'32.RC262'!$A:$A,AF$5,'32.RC262'!$P:$P,$C67)</f>
        <v>0</v>
      </c>
    </row>
    <row r="68" spans="1:32" x14ac:dyDescent="0.2">
      <c r="A68" s="149">
        <f>COUNTA(E$7:E68)</f>
        <v>62</v>
      </c>
      <c r="B68" s="150" t="str">
        <f>B67</f>
        <v>REF</v>
      </c>
      <c r="C68" s="149">
        <v>2</v>
      </c>
      <c r="D68" s="149"/>
      <c r="E68" s="149" t="s">
        <v>1746</v>
      </c>
      <c r="F68" s="149"/>
      <c r="G68" s="151" t="s">
        <v>1572</v>
      </c>
      <c r="H68" s="152"/>
      <c r="I68" s="152"/>
      <c r="J68" s="151"/>
      <c r="K68" s="153"/>
      <c r="L68" s="153">
        <f>SUMIFS('32.RC262'!$K:$K,'32.RC262'!$O:$O,$B68,'32.RC262'!$A:$A,L$5,'32.RC262'!$P:$P,$C68)</f>
        <v>0</v>
      </c>
      <c r="M68" s="153">
        <f>SUMIFS('32.RC262'!$K:$K,'32.RC262'!$O:$O,$B68,'32.RC262'!$A:$A,M$5,'32.RC262'!$P:$P,$C68)</f>
        <v>0</v>
      </c>
      <c r="N68" s="153">
        <f>SUMIFS('32.RC262'!$K:$K,'32.RC262'!$O:$O,$B68,'32.RC262'!$A:$A,N$5,'32.RC262'!$P:$P,$C68)</f>
        <v>0</v>
      </c>
      <c r="O68" s="153">
        <f>SUMIFS('32.RC262'!$K:$K,'32.RC262'!$O:$O,$B68,'32.RC262'!$A:$A,O$5,'32.RC262'!$P:$P,$C68)</f>
        <v>0</v>
      </c>
      <c r="P68" s="153">
        <f>SUMIFS('32.RC262'!$K:$K,'32.RC262'!$O:$O,$B68,'32.RC262'!$A:$A,P$5,'32.RC262'!$P:$P,$C68)</f>
        <v>0</v>
      </c>
      <c r="Q68" s="153">
        <f>SUMIFS('32.RC262'!$K:$K,'32.RC262'!$O:$O,$B68,'32.RC262'!$A:$A,Q$5,'32.RC262'!$P:$P,$C68)</f>
        <v>0</v>
      </c>
      <c r="R68" s="153">
        <f>SUMIFS('32.RC262'!$K:$K,'32.RC262'!$O:$O,$B68,'32.RC262'!$A:$A,R$5,'32.RC262'!$P:$P,$C68)</f>
        <v>0</v>
      </c>
      <c r="S68" s="153">
        <f>SUMIFS('32.RC262'!$K:$K,'32.RC262'!$O:$O,$B68,'32.RC262'!$A:$A,S$5,'32.RC262'!$P:$P,$C68)</f>
        <v>0</v>
      </c>
      <c r="T68" s="153">
        <f>SUMIFS('32.RC262'!$K:$K,'32.RC262'!$O:$O,$B68,'32.RC262'!$A:$A,T$5,'32.RC262'!$P:$P,$C68)</f>
        <v>0</v>
      </c>
      <c r="U68" s="153">
        <f>SUMIFS('32.RC262'!$K:$K,'32.RC262'!$O:$O,$B68,'32.RC262'!$A:$A,U$5,'32.RC262'!$P:$P,$C68)</f>
        <v>0</v>
      </c>
      <c r="V68" s="153">
        <f>SUMIFS('32.RC262'!$K:$K,'32.RC262'!$O:$O,$B68,'32.RC262'!$A:$A,V$5,'32.RC262'!$P:$P,$C68)</f>
        <v>0</v>
      </c>
      <c r="W68" s="153">
        <f>SUMIFS('32.RC262'!$K:$K,'32.RC262'!$O:$O,$B68,'32.RC262'!$A:$A,W$5,'32.RC262'!$P:$P,$C68)</f>
        <v>0</v>
      </c>
      <c r="X68" s="153">
        <f>SUMIFS('32.RC262'!$K:$K,'32.RC262'!$O:$O,$B68,'32.RC262'!$A:$A,X$5,'32.RC262'!$P:$P,$C68)</f>
        <v>0</v>
      </c>
      <c r="Y68" s="153">
        <f>SUMIFS('32.RC262'!$K:$K,'32.RC262'!$O:$O,$B68,'32.RC262'!$A:$A,Y$5,'32.RC262'!$P:$P,$C68)</f>
        <v>0</v>
      </c>
      <c r="Z68" s="153">
        <f>SUMIFS('32.RC262'!$K:$K,'32.RC262'!$O:$O,$B68,'32.RC262'!$A:$A,Z$5,'32.RC262'!$P:$P,$C68)</f>
        <v>0</v>
      </c>
      <c r="AA68" s="153">
        <f>SUMIFS('32.RC262'!$K:$K,'32.RC262'!$O:$O,$B68,'32.RC262'!$A:$A,AA$5,'32.RC262'!$P:$P,$C68)</f>
        <v>0</v>
      </c>
      <c r="AB68" s="153">
        <f>SUMIFS('32.RC262'!$K:$K,'32.RC262'!$O:$O,$B68,'32.RC262'!$A:$A,AB$5,'32.RC262'!$P:$P,$C68)</f>
        <v>0</v>
      </c>
      <c r="AC68" s="153">
        <f>SUMIFS('32.RC262'!$K:$K,'32.RC262'!$O:$O,$B68,'32.RC262'!$A:$A,AC$5,'32.RC262'!$P:$P,$C68)</f>
        <v>0</v>
      </c>
      <c r="AD68" s="153">
        <f>SUMIFS('32.RC262'!$K:$K,'32.RC262'!$O:$O,$B68,'32.RC262'!$A:$A,AD$5,'32.RC262'!$P:$P,$C68)</f>
        <v>0</v>
      </c>
      <c r="AE68" s="153">
        <f>SUMIFS('32.RC262'!$K:$K,'32.RC262'!$O:$O,$B68,'32.RC262'!$A:$A,AE$5,'32.RC262'!$P:$P,$C68)</f>
        <v>0</v>
      </c>
      <c r="AF68" s="153">
        <f>SUMIFS('32.RC262'!$K:$K,'32.RC262'!$O:$O,$B68,'32.RC262'!$A:$A,AF$5,'32.RC262'!$P:$P,$C68)</f>
        <v>0</v>
      </c>
    </row>
    <row r="69" spans="1:32" x14ac:dyDescent="0.2">
      <c r="A69" s="139">
        <f>COUNTA(E$7:E69)</f>
        <v>63</v>
      </c>
      <c r="B69" s="154" t="s">
        <v>1749</v>
      </c>
      <c r="C69" s="139"/>
      <c r="D69" s="139"/>
      <c r="E69" s="140" t="s">
        <v>1750</v>
      </c>
      <c r="F69" s="139"/>
      <c r="G69" s="141" t="s">
        <v>1572</v>
      </c>
      <c r="H69" s="142"/>
      <c r="I69" s="142"/>
      <c r="J69" s="141"/>
      <c r="K69" s="143"/>
      <c r="L69" s="143">
        <f>SUMIFS('32.RC262'!$K:$K,'32.RC262'!$O:$O,$B69,'32.RC262'!$A:$A,L$5)</f>
        <v>0</v>
      </c>
      <c r="M69" s="143">
        <f>SUMIFS('32.RC262'!$K:$K,'32.RC262'!$O:$O,$B69,'32.RC262'!$A:$A,M$5)</f>
        <v>0</v>
      </c>
      <c r="N69" s="143">
        <f>SUMIFS('32.RC262'!$K:$K,'32.RC262'!$O:$O,$B69,'32.RC262'!$A:$A,N$5)</f>
        <v>0</v>
      </c>
      <c r="O69" s="143">
        <f>SUMIFS('32.RC262'!$K:$K,'32.RC262'!$O:$O,$B69,'32.RC262'!$A:$A,O$5)</f>
        <v>0</v>
      </c>
      <c r="P69" s="143">
        <f>SUMIFS('32.RC262'!$K:$K,'32.RC262'!$O:$O,$B69,'32.RC262'!$A:$A,P$5)</f>
        <v>0</v>
      </c>
      <c r="Q69" s="143">
        <f>SUMIFS('32.RC262'!$K:$K,'32.RC262'!$O:$O,$B69,'32.RC262'!$A:$A,Q$5)</f>
        <v>0</v>
      </c>
      <c r="R69" s="143">
        <f>SUMIFS('32.RC262'!$K:$K,'32.RC262'!$O:$O,$B69,'32.RC262'!$A:$A,R$5)</f>
        <v>0</v>
      </c>
      <c r="S69" s="143">
        <f>SUMIFS('32.RC262'!$K:$K,'32.RC262'!$O:$O,$B69,'32.RC262'!$A:$A,S$5)</f>
        <v>0</v>
      </c>
      <c r="T69" s="143">
        <f>SUMIFS('32.RC262'!$K:$K,'32.RC262'!$O:$O,$B69,'32.RC262'!$A:$A,T$5)</f>
        <v>0</v>
      </c>
      <c r="U69" s="143">
        <f>SUMIFS('32.RC262'!$K:$K,'32.RC262'!$O:$O,$B69,'32.RC262'!$A:$A,U$5)</f>
        <v>0</v>
      </c>
      <c r="V69" s="143">
        <f>SUMIFS('32.RC262'!$K:$K,'32.RC262'!$O:$O,$B69,'32.RC262'!$A:$A,V$5)</f>
        <v>0</v>
      </c>
      <c r="W69" s="143">
        <f>SUMIFS('32.RC262'!$K:$K,'32.RC262'!$O:$O,$B69,'32.RC262'!$A:$A,W$5)</f>
        <v>0</v>
      </c>
      <c r="X69" s="143">
        <f>SUMIFS('32.RC262'!$K:$K,'32.RC262'!$O:$O,$B69,'32.RC262'!$A:$A,X$5)</f>
        <v>0</v>
      </c>
      <c r="Y69" s="143">
        <f>SUMIFS('32.RC262'!$K:$K,'32.RC262'!$O:$O,$B69,'32.RC262'!$A:$A,Y$5)</f>
        <v>0</v>
      </c>
      <c r="Z69" s="143">
        <f>SUMIFS('32.RC262'!$K:$K,'32.RC262'!$O:$O,$B69,'32.RC262'!$A:$A,Z$5)</f>
        <v>0</v>
      </c>
      <c r="AA69" s="143">
        <f>SUMIFS('32.RC262'!$K:$K,'32.RC262'!$O:$O,$B69,'32.RC262'!$A:$A,AA$5)</f>
        <v>0</v>
      </c>
      <c r="AB69" s="143">
        <f>SUMIFS('32.RC262'!$K:$K,'32.RC262'!$O:$O,$B69,'32.RC262'!$A:$A,AB$5)</f>
        <v>0</v>
      </c>
      <c r="AC69" s="143">
        <f>SUMIFS('32.RC262'!$K:$K,'32.RC262'!$O:$O,$B69,'32.RC262'!$A:$A,AC$5)</f>
        <v>0</v>
      </c>
      <c r="AD69" s="143">
        <f>SUMIFS('32.RC262'!$K:$K,'32.RC262'!$O:$O,$B69,'32.RC262'!$A:$A,AD$5)</f>
        <v>0</v>
      </c>
      <c r="AE69" s="143">
        <f>SUMIFS('32.RC262'!$K:$K,'32.RC262'!$O:$O,$B69,'32.RC262'!$A:$A,AE$5)</f>
        <v>0</v>
      </c>
      <c r="AF69" s="143">
        <f>SUMIFS('32.RC262'!$K:$K,'32.RC262'!$O:$O,$B69,'32.RC262'!$A:$A,AF$5)</f>
        <v>0</v>
      </c>
    </row>
    <row r="70" spans="1:32" x14ac:dyDescent="0.2">
      <c r="A70" s="144">
        <f>COUNTA(E$7:E70)</f>
        <v>64</v>
      </c>
      <c r="B70" s="145" t="str">
        <f>B69</f>
        <v>INV</v>
      </c>
      <c r="C70" s="144">
        <v>1</v>
      </c>
      <c r="D70" s="144"/>
      <c r="E70" s="144" t="s">
        <v>1745</v>
      </c>
      <c r="F70" s="144"/>
      <c r="G70" s="146" t="s">
        <v>1572</v>
      </c>
      <c r="H70" s="147"/>
      <c r="I70" s="147"/>
      <c r="J70" s="146"/>
      <c r="K70" s="148"/>
      <c r="L70" s="148">
        <f>SUMIFS('32.RC262'!$K:$K,'32.RC262'!$O:$O,$B70,'32.RC262'!$A:$A,L$5,'32.RC262'!$P:$P,$C70)</f>
        <v>0</v>
      </c>
      <c r="M70" s="148">
        <f>SUMIFS('32.RC262'!$K:$K,'32.RC262'!$O:$O,$B70,'32.RC262'!$A:$A,M$5,'32.RC262'!$P:$P,$C70)</f>
        <v>0</v>
      </c>
      <c r="N70" s="148">
        <f>SUMIFS('32.RC262'!$K:$K,'32.RC262'!$O:$O,$B70,'32.RC262'!$A:$A,N$5,'32.RC262'!$P:$P,$C70)</f>
        <v>0</v>
      </c>
      <c r="O70" s="148">
        <f>SUMIFS('32.RC262'!$K:$K,'32.RC262'!$O:$O,$B70,'32.RC262'!$A:$A,O$5,'32.RC262'!$P:$P,$C70)</f>
        <v>0</v>
      </c>
      <c r="P70" s="148">
        <f>SUMIFS('32.RC262'!$K:$K,'32.RC262'!$O:$O,$B70,'32.RC262'!$A:$A,P$5,'32.RC262'!$P:$P,$C70)</f>
        <v>0</v>
      </c>
      <c r="Q70" s="148">
        <f>SUMIFS('32.RC262'!$K:$K,'32.RC262'!$O:$O,$B70,'32.RC262'!$A:$A,Q$5,'32.RC262'!$P:$P,$C70)</f>
        <v>0</v>
      </c>
      <c r="R70" s="148">
        <f>SUMIFS('32.RC262'!$K:$K,'32.RC262'!$O:$O,$B70,'32.RC262'!$A:$A,R$5,'32.RC262'!$P:$P,$C70)</f>
        <v>0</v>
      </c>
      <c r="S70" s="148">
        <f>SUMIFS('32.RC262'!$K:$K,'32.RC262'!$O:$O,$B70,'32.RC262'!$A:$A,S$5,'32.RC262'!$P:$P,$C70)</f>
        <v>0</v>
      </c>
      <c r="T70" s="148">
        <f>SUMIFS('32.RC262'!$K:$K,'32.RC262'!$O:$O,$B70,'32.RC262'!$A:$A,T$5,'32.RC262'!$P:$P,$C70)</f>
        <v>0</v>
      </c>
      <c r="U70" s="148">
        <f>SUMIFS('32.RC262'!$K:$K,'32.RC262'!$O:$O,$B70,'32.RC262'!$A:$A,U$5,'32.RC262'!$P:$P,$C70)</f>
        <v>0</v>
      </c>
      <c r="V70" s="148">
        <f>SUMIFS('32.RC262'!$K:$K,'32.RC262'!$O:$O,$B70,'32.RC262'!$A:$A,V$5,'32.RC262'!$P:$P,$C70)</f>
        <v>0</v>
      </c>
      <c r="W70" s="148">
        <f>SUMIFS('32.RC262'!$K:$K,'32.RC262'!$O:$O,$B70,'32.RC262'!$A:$A,W$5,'32.RC262'!$P:$P,$C70)</f>
        <v>0</v>
      </c>
      <c r="X70" s="148">
        <f>SUMIFS('32.RC262'!$K:$K,'32.RC262'!$O:$O,$B70,'32.RC262'!$A:$A,X$5,'32.RC262'!$P:$P,$C70)</f>
        <v>0</v>
      </c>
      <c r="Y70" s="148">
        <f>SUMIFS('32.RC262'!$K:$K,'32.RC262'!$O:$O,$B70,'32.RC262'!$A:$A,Y$5,'32.RC262'!$P:$P,$C70)</f>
        <v>0</v>
      </c>
      <c r="Z70" s="148">
        <f>SUMIFS('32.RC262'!$K:$K,'32.RC262'!$O:$O,$B70,'32.RC262'!$A:$A,Z$5,'32.RC262'!$P:$P,$C70)</f>
        <v>0</v>
      </c>
      <c r="AA70" s="148">
        <f>SUMIFS('32.RC262'!$K:$K,'32.RC262'!$O:$O,$B70,'32.RC262'!$A:$A,AA$5,'32.RC262'!$P:$P,$C70)</f>
        <v>0</v>
      </c>
      <c r="AB70" s="148">
        <f>SUMIFS('32.RC262'!$K:$K,'32.RC262'!$O:$O,$B70,'32.RC262'!$A:$A,AB$5,'32.RC262'!$P:$P,$C70)</f>
        <v>0</v>
      </c>
      <c r="AC70" s="148">
        <f>SUMIFS('32.RC262'!$K:$K,'32.RC262'!$O:$O,$B70,'32.RC262'!$A:$A,AC$5,'32.RC262'!$P:$P,$C70)</f>
        <v>0</v>
      </c>
      <c r="AD70" s="148">
        <f>SUMIFS('32.RC262'!$K:$K,'32.RC262'!$O:$O,$B70,'32.RC262'!$A:$A,AD$5,'32.RC262'!$P:$P,$C70)</f>
        <v>0</v>
      </c>
      <c r="AE70" s="148">
        <f>SUMIFS('32.RC262'!$K:$K,'32.RC262'!$O:$O,$B70,'32.RC262'!$A:$A,AE$5,'32.RC262'!$P:$P,$C70)</f>
        <v>0</v>
      </c>
      <c r="AF70" s="148">
        <f>SUMIFS('32.RC262'!$K:$K,'32.RC262'!$O:$O,$B70,'32.RC262'!$A:$A,AF$5,'32.RC262'!$P:$P,$C70)</f>
        <v>0</v>
      </c>
    </row>
    <row r="71" spans="1:32" x14ac:dyDescent="0.2">
      <c r="A71" s="149">
        <f>COUNTA(E$7:E71)</f>
        <v>65</v>
      </c>
      <c r="B71" s="150" t="str">
        <f>B70</f>
        <v>INV</v>
      </c>
      <c r="C71" s="149">
        <v>2</v>
      </c>
      <c r="D71" s="149"/>
      <c r="E71" s="149" t="s">
        <v>1746</v>
      </c>
      <c r="F71" s="149"/>
      <c r="G71" s="151" t="s">
        <v>1572</v>
      </c>
      <c r="H71" s="152"/>
      <c r="I71" s="152"/>
      <c r="J71" s="151"/>
      <c r="K71" s="153"/>
      <c r="L71" s="153">
        <f>SUMIFS('32.RC262'!$K:$K,'32.RC262'!$O:$O,$B71,'32.RC262'!$A:$A,L$5,'32.RC262'!$P:$P,$C71)</f>
        <v>0</v>
      </c>
      <c r="M71" s="153">
        <f>SUMIFS('32.RC262'!$K:$K,'32.RC262'!$O:$O,$B71,'32.RC262'!$A:$A,M$5,'32.RC262'!$P:$P,$C71)</f>
        <v>0</v>
      </c>
      <c r="N71" s="153">
        <f>SUMIFS('32.RC262'!$K:$K,'32.RC262'!$O:$O,$B71,'32.RC262'!$A:$A,N$5,'32.RC262'!$P:$P,$C71)</f>
        <v>0</v>
      </c>
      <c r="O71" s="153">
        <f>SUMIFS('32.RC262'!$K:$K,'32.RC262'!$O:$O,$B71,'32.RC262'!$A:$A,O$5,'32.RC262'!$P:$P,$C71)</f>
        <v>0</v>
      </c>
      <c r="P71" s="153">
        <f>SUMIFS('32.RC262'!$K:$K,'32.RC262'!$O:$O,$B71,'32.RC262'!$A:$A,P$5,'32.RC262'!$P:$P,$C71)</f>
        <v>0</v>
      </c>
      <c r="Q71" s="153">
        <f>SUMIFS('32.RC262'!$K:$K,'32.RC262'!$O:$O,$B71,'32.RC262'!$A:$A,Q$5,'32.RC262'!$P:$P,$C71)</f>
        <v>0</v>
      </c>
      <c r="R71" s="153">
        <f>SUMIFS('32.RC262'!$K:$K,'32.RC262'!$O:$O,$B71,'32.RC262'!$A:$A,R$5,'32.RC262'!$P:$P,$C71)</f>
        <v>0</v>
      </c>
      <c r="S71" s="153">
        <f>SUMIFS('32.RC262'!$K:$K,'32.RC262'!$O:$O,$B71,'32.RC262'!$A:$A,S$5,'32.RC262'!$P:$P,$C71)</f>
        <v>0</v>
      </c>
      <c r="T71" s="153">
        <f>SUMIFS('32.RC262'!$K:$K,'32.RC262'!$O:$O,$B71,'32.RC262'!$A:$A,T$5,'32.RC262'!$P:$P,$C71)</f>
        <v>0</v>
      </c>
      <c r="U71" s="153">
        <f>SUMIFS('32.RC262'!$K:$K,'32.RC262'!$O:$O,$B71,'32.RC262'!$A:$A,U$5,'32.RC262'!$P:$P,$C71)</f>
        <v>0</v>
      </c>
      <c r="V71" s="153">
        <f>SUMIFS('32.RC262'!$K:$K,'32.RC262'!$O:$O,$B71,'32.RC262'!$A:$A,V$5,'32.RC262'!$P:$P,$C71)</f>
        <v>0</v>
      </c>
      <c r="W71" s="153">
        <f>SUMIFS('32.RC262'!$K:$K,'32.RC262'!$O:$O,$B71,'32.RC262'!$A:$A,W$5,'32.RC262'!$P:$P,$C71)</f>
        <v>0</v>
      </c>
      <c r="X71" s="153">
        <f>SUMIFS('32.RC262'!$K:$K,'32.RC262'!$O:$O,$B71,'32.RC262'!$A:$A,X$5,'32.RC262'!$P:$P,$C71)</f>
        <v>0</v>
      </c>
      <c r="Y71" s="153">
        <f>SUMIFS('32.RC262'!$K:$K,'32.RC262'!$O:$O,$B71,'32.RC262'!$A:$A,Y$5,'32.RC262'!$P:$P,$C71)</f>
        <v>0</v>
      </c>
      <c r="Z71" s="153">
        <f>SUMIFS('32.RC262'!$K:$K,'32.RC262'!$O:$O,$B71,'32.RC262'!$A:$A,Z$5,'32.RC262'!$P:$P,$C71)</f>
        <v>0</v>
      </c>
      <c r="AA71" s="153">
        <f>SUMIFS('32.RC262'!$K:$K,'32.RC262'!$O:$O,$B71,'32.RC262'!$A:$A,AA$5,'32.RC262'!$P:$P,$C71)</f>
        <v>0</v>
      </c>
      <c r="AB71" s="153">
        <f>SUMIFS('32.RC262'!$K:$K,'32.RC262'!$O:$O,$B71,'32.RC262'!$A:$A,AB$5,'32.RC262'!$P:$P,$C71)</f>
        <v>0</v>
      </c>
      <c r="AC71" s="153">
        <f>SUMIFS('32.RC262'!$K:$K,'32.RC262'!$O:$O,$B71,'32.RC262'!$A:$A,AC$5,'32.RC262'!$P:$P,$C71)</f>
        <v>0</v>
      </c>
      <c r="AD71" s="153">
        <f>SUMIFS('32.RC262'!$K:$K,'32.RC262'!$O:$O,$B71,'32.RC262'!$A:$A,AD$5,'32.RC262'!$P:$P,$C71)</f>
        <v>0</v>
      </c>
      <c r="AE71" s="153">
        <f>SUMIFS('32.RC262'!$K:$K,'32.RC262'!$O:$O,$B71,'32.RC262'!$A:$A,AE$5,'32.RC262'!$P:$P,$C71)</f>
        <v>0</v>
      </c>
      <c r="AF71" s="153">
        <f>SUMIFS('32.RC262'!$K:$K,'32.RC262'!$O:$O,$B71,'32.RC262'!$A:$A,AF$5,'32.RC262'!$P:$P,$C71)</f>
        <v>0</v>
      </c>
    </row>
  </sheetData>
  <autoFilter ref="A6:AG6" xr:uid="{DFCA0DCD-26E9-4600-9F38-7A69341629E9}"/>
  <mergeCells count="10">
    <mergeCell ref="G5:G6"/>
    <mergeCell ref="H5:H6"/>
    <mergeCell ref="I5:I6"/>
    <mergeCell ref="J5:J6"/>
    <mergeCell ref="A5:A6"/>
    <mergeCell ref="B5:B6"/>
    <mergeCell ref="C5:C6"/>
    <mergeCell ref="D5:D6"/>
    <mergeCell ref="E5:E6"/>
    <mergeCell ref="F5:F6"/>
  </mergeCells>
  <conditionalFormatting sqref="C2:AF2">
    <cfRule type="expression" dxfId="13" priority="3">
      <formula>$A$2&gt;0</formula>
    </cfRule>
    <cfRule type="expression" dxfId="12" priority="4">
      <formula>$A$2&lt;=0</formula>
    </cfRule>
  </conditionalFormatting>
  <conditionalFormatting sqref="B2">
    <cfRule type="expression" dxfId="11" priority="1">
      <formula>$A$2&gt;0</formula>
    </cfRule>
    <cfRule type="expression" dxfId="10" priority="2">
      <formula>$A$2&lt;=0</formula>
    </cfRule>
  </conditionalFormatting>
  <printOptions horizontalCentered="1"/>
  <pageMargins left="0.19685039370078741" right="0.19685039370078741" top="0.51181102362204722" bottom="0.47244094488188981" header="0.43307086614173229" footer="0.39370078740157483"/>
  <pageSetup paperSize="9" scale="71" fitToHeight="0" orientation="landscape" r:id="rId1"/>
  <headerFooter>
    <oddFooter>&amp;L&amp;"Calibri Light,Italic"&amp;5&amp;Z&amp;F, &amp;A, &amp;D, &amp;T, &amp;P/&amp;N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EEC34-3340-410E-8D23-441C8FB1F051}">
  <sheetPr>
    <tabColor rgb="FFFFFF99"/>
  </sheetPr>
  <dimension ref="A1:P4205"/>
  <sheetViews>
    <sheetView showGridLines="0" zoomScaleNormal="100" workbookViewId="0">
      <pane xSplit="1" ySplit="5" topLeftCell="B6" activePane="bottomRight" state="frozen"/>
      <selection activeCell="L10" sqref="L10"/>
      <selection pane="topRight" activeCell="L10" sqref="L10"/>
      <selection pane="bottomLeft" activeCell="L10" sqref="L10"/>
      <selection pane="bottomRight" activeCell="L6" sqref="L6:M31"/>
    </sheetView>
  </sheetViews>
  <sheetFormatPr defaultRowHeight="11.25" x14ac:dyDescent="0.2"/>
  <cols>
    <col min="1" max="1" width="9.33203125" style="18"/>
    <col min="2" max="2" width="13.5" style="18" customWidth="1"/>
    <col min="3" max="3" width="10.6640625" style="18" customWidth="1"/>
    <col min="4" max="4" width="41.6640625" style="18" customWidth="1"/>
    <col min="5" max="6" width="9.33203125" style="18"/>
    <col min="7" max="7" width="14" style="18" bestFit="1" customWidth="1"/>
    <col min="8" max="8" width="20.1640625" style="18" bestFit="1" customWidth="1"/>
    <col min="9" max="11" width="9.33203125" style="18"/>
    <col min="12" max="12" width="15.6640625" style="122" customWidth="1"/>
    <col min="13" max="13" width="17.5" style="122" customWidth="1"/>
    <col min="14" max="14" width="24.6640625" style="122" customWidth="1"/>
    <col min="15" max="15" width="17.83203125" style="18" customWidth="1"/>
    <col min="16" max="16" width="11.5" style="18" customWidth="1"/>
    <col min="17" max="16384" width="9.33203125" style="18"/>
  </cols>
  <sheetData>
    <row r="1" spans="1:16" x14ac:dyDescent="0.2">
      <c r="A1" s="1" t="str">
        <f>SetUp!$H$8</f>
        <v>Denumirea operatorului</v>
      </c>
      <c r="E1" s="17"/>
      <c r="F1" s="17"/>
    </row>
    <row r="3" spans="1:16" s="2" customFormat="1" ht="15.75" x14ac:dyDescent="0.2">
      <c r="A3" s="5" t="s">
        <v>1755</v>
      </c>
      <c r="B3" s="5"/>
      <c r="C3" s="5"/>
      <c r="D3" s="5"/>
      <c r="L3" s="15"/>
      <c r="M3" s="15"/>
      <c r="N3" s="15"/>
    </row>
    <row r="5" spans="1:16" s="77" customFormat="1" ht="56.25" x14ac:dyDescent="0.2">
      <c r="A5" s="76" t="s">
        <v>479</v>
      </c>
      <c r="B5" s="76" t="s">
        <v>417</v>
      </c>
      <c r="C5" s="76" t="s">
        <v>426</v>
      </c>
      <c r="D5" s="76" t="s">
        <v>1737</v>
      </c>
      <c r="E5" s="76" t="s">
        <v>418</v>
      </c>
      <c r="F5" s="76" t="s">
        <v>419</v>
      </c>
      <c r="G5" s="76" t="s">
        <v>420</v>
      </c>
      <c r="H5" s="76" t="s">
        <v>1761</v>
      </c>
      <c r="I5" s="76" t="s">
        <v>422</v>
      </c>
      <c r="J5" s="76" t="s">
        <v>424</v>
      </c>
      <c r="K5" s="76" t="s">
        <v>1762</v>
      </c>
      <c r="L5" s="123" t="s">
        <v>1739</v>
      </c>
      <c r="M5" s="123" t="s">
        <v>1740</v>
      </c>
      <c r="N5" s="123" t="s">
        <v>1738</v>
      </c>
      <c r="O5" s="76" t="s">
        <v>427</v>
      </c>
      <c r="P5" s="76" t="s">
        <v>1743</v>
      </c>
    </row>
    <row r="6" spans="1:16" x14ac:dyDescent="0.2">
      <c r="A6" s="73">
        <f t="shared" ref="A6:A69" si="0">IF(B6=0,"-",YEAR(B6))</f>
        <v>2015</v>
      </c>
      <c r="B6" s="75">
        <v>42005</v>
      </c>
      <c r="C6" s="74"/>
      <c r="D6" s="74"/>
      <c r="E6" s="74"/>
      <c r="F6" s="74"/>
      <c r="G6" s="74">
        <v>4</v>
      </c>
      <c r="H6" s="74"/>
      <c r="I6" s="74"/>
      <c r="J6" s="78">
        <v>3</v>
      </c>
      <c r="K6" s="78">
        <v>3</v>
      </c>
      <c r="L6" s="124" t="str">
        <f>IF($G6=0,"-",VLOOKUP($G6,Nomenclator!$B$6:$G$1000,3,0))</f>
        <v>25 Alte bunuri cu durata de utilizare inelungata</v>
      </c>
      <c r="M6" s="124" t="str">
        <f>IF($G6=0,"-",VLOOKUP($G6,Nomenclator!$B$6:$G$1000,4,0))</f>
        <v>2512 Anvelope si acumulatori auto</v>
      </c>
      <c r="N6" s="124" t="str">
        <f>IF($G6=0,"-",VLOOKUP($G6,Nomenclator!$B$6:$G$1000,6,0))</f>
        <v>Anvelope auto</v>
      </c>
      <c r="O6" s="74" t="s">
        <v>19</v>
      </c>
      <c r="P6" s="74">
        <v>1</v>
      </c>
    </row>
    <row r="7" spans="1:16" x14ac:dyDescent="0.2">
      <c r="A7" s="73">
        <f t="shared" si="0"/>
        <v>2016</v>
      </c>
      <c r="B7" s="75">
        <v>42370</v>
      </c>
      <c r="C7" s="74"/>
      <c r="D7" s="74"/>
      <c r="E7" s="74"/>
      <c r="F7" s="74"/>
      <c r="G7" s="74">
        <v>4</v>
      </c>
      <c r="H7" s="74"/>
      <c r="I7" s="74"/>
      <c r="J7" s="78">
        <v>3</v>
      </c>
      <c r="K7" s="78">
        <v>3</v>
      </c>
      <c r="L7" s="124" t="str">
        <f>IF($G7=0,"-",VLOOKUP($G7,Nomenclator!$B$6:$G$1000,3,0))</f>
        <v>25 Alte bunuri cu durata de utilizare inelungata</v>
      </c>
      <c r="M7" s="124" t="str">
        <f>IF($G7=0,"-",VLOOKUP($G7,Nomenclator!$B$6:$G$1000,4,0))</f>
        <v>2512 Anvelope si acumulatori auto</v>
      </c>
      <c r="N7" s="124" t="str">
        <f>IF($G7=0,"-",VLOOKUP($G7,Nomenclator!$B$6:$G$1000,6,0))</f>
        <v>Anvelope auto</v>
      </c>
      <c r="O7" s="74" t="s">
        <v>86</v>
      </c>
      <c r="P7" s="74">
        <v>1</v>
      </c>
    </row>
    <row r="8" spans="1:16" x14ac:dyDescent="0.2">
      <c r="A8" s="73">
        <f t="shared" si="0"/>
        <v>2017</v>
      </c>
      <c r="B8" s="75">
        <v>42736</v>
      </c>
      <c r="C8" s="74"/>
      <c r="D8" s="74"/>
      <c r="E8" s="74"/>
      <c r="F8" s="74"/>
      <c r="G8" s="74">
        <v>4</v>
      </c>
      <c r="H8" s="74"/>
      <c r="I8" s="74"/>
      <c r="J8" s="78">
        <v>3</v>
      </c>
      <c r="K8" s="78">
        <v>3</v>
      </c>
      <c r="L8" s="124" t="str">
        <f>IF($G8=0,"-",VLOOKUP($G8,Nomenclator!$B$6:$G$1000,3,0))</f>
        <v>25 Alte bunuri cu durata de utilizare inelungata</v>
      </c>
      <c r="M8" s="124" t="str">
        <f>IF($G8=0,"-",VLOOKUP($G8,Nomenclator!$B$6:$G$1000,4,0))</f>
        <v>2512 Anvelope si acumulatori auto</v>
      </c>
      <c r="N8" s="124" t="str">
        <f>IF($G8=0,"-",VLOOKUP($G8,Nomenclator!$B$6:$G$1000,6,0))</f>
        <v>Anvelope auto</v>
      </c>
      <c r="O8" s="74" t="s">
        <v>65</v>
      </c>
      <c r="P8" s="74">
        <v>1</v>
      </c>
    </row>
    <row r="9" spans="1:16" x14ac:dyDescent="0.2">
      <c r="A9" s="73">
        <f t="shared" si="0"/>
        <v>2018</v>
      </c>
      <c r="B9" s="75">
        <v>43101</v>
      </c>
      <c r="C9" s="74"/>
      <c r="D9" s="74"/>
      <c r="E9" s="74"/>
      <c r="F9" s="74"/>
      <c r="G9" s="74">
        <v>4</v>
      </c>
      <c r="H9" s="74"/>
      <c r="I9" s="74"/>
      <c r="J9" s="78">
        <v>3</v>
      </c>
      <c r="K9" s="78">
        <v>3</v>
      </c>
      <c r="L9" s="124" t="str">
        <f>IF($G9=0,"-",VLOOKUP($G9,Nomenclator!$B$6:$G$1000,3,0))</f>
        <v>25 Alte bunuri cu durata de utilizare inelungata</v>
      </c>
      <c r="M9" s="124" t="str">
        <f>IF($G9=0,"-",VLOOKUP($G9,Nomenclator!$B$6:$G$1000,4,0))</f>
        <v>2512 Anvelope si acumulatori auto</v>
      </c>
      <c r="N9" s="124" t="str">
        <f>IF($G9=0,"-",VLOOKUP($G9,Nomenclator!$B$6:$G$1000,6,0))</f>
        <v>Anvelope auto</v>
      </c>
      <c r="O9" s="74" t="s">
        <v>72</v>
      </c>
      <c r="P9" s="74">
        <v>1</v>
      </c>
    </row>
    <row r="10" spans="1:16" x14ac:dyDescent="0.2">
      <c r="A10" s="73">
        <f t="shared" si="0"/>
        <v>2019</v>
      </c>
      <c r="B10" s="75">
        <v>43466</v>
      </c>
      <c r="C10" s="74"/>
      <c r="D10" s="74"/>
      <c r="E10" s="74"/>
      <c r="F10" s="74"/>
      <c r="G10" s="74">
        <v>4</v>
      </c>
      <c r="H10" s="74"/>
      <c r="I10" s="74"/>
      <c r="J10" s="78">
        <v>3</v>
      </c>
      <c r="K10" s="78">
        <v>3</v>
      </c>
      <c r="L10" s="124" t="str">
        <f>IF($G10=0,"-",VLOOKUP($G10,Nomenclator!$B$6:$G$1000,3,0))</f>
        <v>25 Alte bunuri cu durata de utilizare inelungata</v>
      </c>
      <c r="M10" s="124" t="str">
        <f>IF($G10=0,"-",VLOOKUP($G10,Nomenclator!$B$6:$G$1000,4,0))</f>
        <v>2512 Anvelope si acumulatori auto</v>
      </c>
      <c r="N10" s="124" t="str">
        <f>IF($G10=0,"-",VLOOKUP($G10,Nomenclator!$B$6:$G$1000,6,0))</f>
        <v>Anvelope auto</v>
      </c>
      <c r="O10" s="74" t="s">
        <v>81</v>
      </c>
      <c r="P10" s="74">
        <v>2</v>
      </c>
    </row>
    <row r="11" spans="1:16" x14ac:dyDescent="0.2">
      <c r="A11" s="73">
        <f t="shared" si="0"/>
        <v>2020</v>
      </c>
      <c r="B11" s="75">
        <v>43831</v>
      </c>
      <c r="C11" s="74"/>
      <c r="D11" s="74"/>
      <c r="E11" s="74"/>
      <c r="F11" s="74"/>
      <c r="G11" s="74">
        <v>4</v>
      </c>
      <c r="H11" s="74"/>
      <c r="I11" s="74"/>
      <c r="J11" s="78">
        <v>3</v>
      </c>
      <c r="K11" s="78">
        <v>3</v>
      </c>
      <c r="L11" s="124" t="str">
        <f>IF($G11=0,"-",VLOOKUP($G11,Nomenclator!$B$6:$G$1000,3,0))</f>
        <v>25 Alte bunuri cu durata de utilizare inelungata</v>
      </c>
      <c r="M11" s="124" t="str">
        <f>IF($G11=0,"-",VLOOKUP($G11,Nomenclator!$B$6:$G$1000,4,0))</f>
        <v>2512 Anvelope si acumulatori auto</v>
      </c>
      <c r="N11" s="124" t="str">
        <f>IF($G11=0,"-",VLOOKUP($G11,Nomenclator!$B$6:$G$1000,6,0))</f>
        <v>Anvelope auto</v>
      </c>
      <c r="O11" s="74" t="s">
        <v>31</v>
      </c>
      <c r="P11" s="74">
        <v>2</v>
      </c>
    </row>
    <row r="12" spans="1:16" x14ac:dyDescent="0.2">
      <c r="A12" s="73">
        <f t="shared" si="0"/>
        <v>2021</v>
      </c>
      <c r="B12" s="75">
        <v>44197</v>
      </c>
      <c r="C12" s="74"/>
      <c r="D12" s="74"/>
      <c r="E12" s="74"/>
      <c r="F12" s="74"/>
      <c r="G12" s="74">
        <v>4</v>
      </c>
      <c r="H12" s="74"/>
      <c r="I12" s="74"/>
      <c r="J12" s="78">
        <v>3</v>
      </c>
      <c r="K12" s="78">
        <v>3</v>
      </c>
      <c r="L12" s="124" t="str">
        <f>IF($G12=0,"-",VLOOKUP($G12,Nomenclator!$B$6:$G$1000,3,0))</f>
        <v>25 Alte bunuri cu durata de utilizare inelungata</v>
      </c>
      <c r="M12" s="124" t="str">
        <f>IF($G12=0,"-",VLOOKUP($G12,Nomenclator!$B$6:$G$1000,4,0))</f>
        <v>2512 Anvelope si acumulatori auto</v>
      </c>
      <c r="N12" s="124" t="str">
        <f>IF($G12=0,"-",VLOOKUP($G12,Nomenclator!$B$6:$G$1000,6,0))</f>
        <v>Anvelope auto</v>
      </c>
      <c r="O12" s="74" t="s">
        <v>125</v>
      </c>
      <c r="P12" s="74">
        <v>2</v>
      </c>
    </row>
    <row r="13" spans="1:16" x14ac:dyDescent="0.2">
      <c r="A13" s="73" t="str">
        <f t="shared" si="0"/>
        <v>-</v>
      </c>
      <c r="B13" s="75"/>
      <c r="C13" s="74"/>
      <c r="D13" s="74"/>
      <c r="E13" s="74"/>
      <c r="F13" s="74"/>
      <c r="G13" s="74"/>
      <c r="H13" s="74"/>
      <c r="I13" s="74"/>
      <c r="J13" s="78"/>
      <c r="K13" s="78"/>
      <c r="L13" s="124" t="str">
        <f>IF($G13=0,"-",VLOOKUP($G13,Nomenclator!$B$6:$G$1000,3,0))</f>
        <v>-</v>
      </c>
      <c r="M13" s="124" t="str">
        <f>IF($G13=0,"-",VLOOKUP($G13,Nomenclator!$B$6:$G$1000,4,0))</f>
        <v>-</v>
      </c>
      <c r="N13" s="124" t="str">
        <f>IF($G13=0,"-",VLOOKUP($G13,Nomenclator!$B$6:$G$1000,6,0))</f>
        <v>-</v>
      </c>
      <c r="O13" s="74"/>
      <c r="P13" s="74"/>
    </row>
    <row r="14" spans="1:16" x14ac:dyDescent="0.2">
      <c r="A14" s="73" t="str">
        <f t="shared" si="0"/>
        <v>-</v>
      </c>
      <c r="B14" s="75"/>
      <c r="C14" s="74"/>
      <c r="D14" s="74"/>
      <c r="E14" s="74"/>
      <c r="F14" s="74"/>
      <c r="G14" s="74"/>
      <c r="H14" s="74"/>
      <c r="I14" s="74"/>
      <c r="J14" s="78"/>
      <c r="K14" s="78"/>
      <c r="L14" s="124" t="str">
        <f>IF($G14=0,"-",VLOOKUP($G14,Nomenclator!$B$6:$G$1000,3,0))</f>
        <v>-</v>
      </c>
      <c r="M14" s="124" t="str">
        <f>IF($G14=0,"-",VLOOKUP($G14,Nomenclator!$B$6:$G$1000,4,0))</f>
        <v>-</v>
      </c>
      <c r="N14" s="124" t="str">
        <f>IF($G14=0,"-",VLOOKUP($G14,Nomenclator!$B$6:$G$1000,6,0))</f>
        <v>-</v>
      </c>
      <c r="O14" s="74"/>
      <c r="P14" s="74"/>
    </row>
    <row r="15" spans="1:16" x14ac:dyDescent="0.2">
      <c r="A15" s="73" t="str">
        <f t="shared" si="0"/>
        <v>-</v>
      </c>
      <c r="B15" s="75"/>
      <c r="C15" s="74"/>
      <c r="D15" s="74"/>
      <c r="E15" s="74"/>
      <c r="F15" s="74"/>
      <c r="G15" s="74"/>
      <c r="H15" s="74"/>
      <c r="I15" s="74"/>
      <c r="J15" s="78"/>
      <c r="K15" s="78"/>
      <c r="L15" s="124" t="str">
        <f>IF($G15=0,"-",VLOOKUP($G15,Nomenclator!$B$6:$G$1000,3,0))</f>
        <v>-</v>
      </c>
      <c r="M15" s="124" t="str">
        <f>IF($G15=0,"-",VLOOKUP($G15,Nomenclator!$B$6:$G$1000,4,0))</f>
        <v>-</v>
      </c>
      <c r="N15" s="124" t="str">
        <f>IF($G15=0,"-",VLOOKUP($G15,Nomenclator!$B$6:$G$1000,6,0))</f>
        <v>-</v>
      </c>
      <c r="O15" s="74"/>
      <c r="P15" s="74"/>
    </row>
    <row r="16" spans="1:16" x14ac:dyDescent="0.2">
      <c r="A16" s="73" t="str">
        <f t="shared" si="0"/>
        <v>-</v>
      </c>
      <c r="B16" s="75"/>
      <c r="C16" s="74"/>
      <c r="D16" s="74"/>
      <c r="E16" s="74"/>
      <c r="F16" s="74"/>
      <c r="G16" s="74"/>
      <c r="H16" s="74"/>
      <c r="I16" s="74"/>
      <c r="J16" s="78"/>
      <c r="K16" s="78"/>
      <c r="L16" s="124" t="str">
        <f>IF($G16=0,"-",VLOOKUP($G16,Nomenclator!$B$6:$G$1000,3,0))</f>
        <v>-</v>
      </c>
      <c r="M16" s="124" t="str">
        <f>IF($G16=0,"-",VLOOKUP($G16,Nomenclator!$B$6:$G$1000,4,0))</f>
        <v>-</v>
      </c>
      <c r="N16" s="124" t="str">
        <f>IF($G16=0,"-",VLOOKUP($G16,Nomenclator!$B$6:$G$1000,6,0))</f>
        <v>-</v>
      </c>
      <c r="O16" s="74"/>
      <c r="P16" s="74"/>
    </row>
    <row r="17" spans="1:16" x14ac:dyDescent="0.2">
      <c r="A17" s="73" t="str">
        <f t="shared" si="0"/>
        <v>-</v>
      </c>
      <c r="B17" s="75"/>
      <c r="C17" s="74"/>
      <c r="D17" s="74"/>
      <c r="E17" s="74"/>
      <c r="F17" s="74"/>
      <c r="G17" s="74"/>
      <c r="H17" s="74"/>
      <c r="I17" s="74"/>
      <c r="J17" s="78"/>
      <c r="K17" s="78"/>
      <c r="L17" s="124" t="str">
        <f>IF($G17=0,"-",VLOOKUP($G17,Nomenclator!$B$6:$G$1000,3,0))</f>
        <v>-</v>
      </c>
      <c r="M17" s="124" t="str">
        <f>IF($G17=0,"-",VLOOKUP($G17,Nomenclator!$B$6:$G$1000,4,0))</f>
        <v>-</v>
      </c>
      <c r="N17" s="124" t="str">
        <f>IF($G17=0,"-",VLOOKUP($G17,Nomenclator!$B$6:$G$1000,6,0))</f>
        <v>-</v>
      </c>
      <c r="O17" s="74"/>
      <c r="P17" s="74"/>
    </row>
    <row r="18" spans="1:16" x14ac:dyDescent="0.2">
      <c r="A18" s="73" t="str">
        <f t="shared" si="0"/>
        <v>-</v>
      </c>
      <c r="B18" s="75"/>
      <c r="C18" s="74"/>
      <c r="D18" s="74"/>
      <c r="E18" s="74"/>
      <c r="F18" s="74"/>
      <c r="G18" s="74"/>
      <c r="H18" s="74"/>
      <c r="I18" s="74"/>
      <c r="J18" s="78"/>
      <c r="K18" s="78"/>
      <c r="L18" s="124" t="str">
        <f>IF($G18=0,"-",VLOOKUP($G18,Nomenclator!$B$6:$G$1000,3,0))</f>
        <v>-</v>
      </c>
      <c r="M18" s="124" t="str">
        <f>IF($G18=0,"-",VLOOKUP($G18,Nomenclator!$B$6:$G$1000,4,0))</f>
        <v>-</v>
      </c>
      <c r="N18" s="124" t="str">
        <f>IF($G18=0,"-",VLOOKUP($G18,Nomenclator!$B$6:$G$1000,6,0))</f>
        <v>-</v>
      </c>
      <c r="O18" s="74"/>
      <c r="P18" s="74"/>
    </row>
    <row r="19" spans="1:16" x14ac:dyDescent="0.2">
      <c r="A19" s="73" t="str">
        <f t="shared" si="0"/>
        <v>-</v>
      </c>
      <c r="B19" s="75"/>
      <c r="C19" s="74"/>
      <c r="D19" s="74"/>
      <c r="E19" s="74"/>
      <c r="F19" s="74"/>
      <c r="G19" s="74"/>
      <c r="H19" s="74"/>
      <c r="I19" s="74"/>
      <c r="J19" s="78"/>
      <c r="K19" s="78"/>
      <c r="L19" s="124" t="str">
        <f>IF($G19=0,"-",VLOOKUP($G19,Nomenclator!$B$6:$G$1000,3,0))</f>
        <v>-</v>
      </c>
      <c r="M19" s="124" t="str">
        <f>IF($G19=0,"-",VLOOKUP($G19,Nomenclator!$B$6:$G$1000,4,0))</f>
        <v>-</v>
      </c>
      <c r="N19" s="124" t="str">
        <f>IF($G19=0,"-",VLOOKUP($G19,Nomenclator!$B$6:$G$1000,6,0))</f>
        <v>-</v>
      </c>
      <c r="O19" s="74"/>
      <c r="P19" s="74"/>
    </row>
    <row r="20" spans="1:16" x14ac:dyDescent="0.2">
      <c r="A20" s="73" t="str">
        <f t="shared" si="0"/>
        <v>-</v>
      </c>
      <c r="B20" s="75"/>
      <c r="C20" s="74"/>
      <c r="D20" s="74"/>
      <c r="E20" s="74"/>
      <c r="F20" s="74"/>
      <c r="G20" s="74"/>
      <c r="H20" s="74"/>
      <c r="I20" s="74"/>
      <c r="J20" s="78"/>
      <c r="K20" s="78"/>
      <c r="L20" s="124" t="str">
        <f>IF($G20=0,"-",VLOOKUP($G20,Nomenclator!$B$6:$G$1000,3,0))</f>
        <v>-</v>
      </c>
      <c r="M20" s="124" t="str">
        <f>IF($G20=0,"-",VLOOKUP($G20,Nomenclator!$B$6:$G$1000,4,0))</f>
        <v>-</v>
      </c>
      <c r="N20" s="124" t="str">
        <f>IF($G20=0,"-",VLOOKUP($G20,Nomenclator!$B$6:$G$1000,6,0))</f>
        <v>-</v>
      </c>
      <c r="O20" s="74"/>
      <c r="P20" s="74"/>
    </row>
    <row r="21" spans="1:16" x14ac:dyDescent="0.2">
      <c r="A21" s="73" t="str">
        <f t="shared" si="0"/>
        <v>-</v>
      </c>
      <c r="B21" s="75"/>
      <c r="C21" s="74"/>
      <c r="D21" s="74"/>
      <c r="E21" s="74"/>
      <c r="F21" s="74"/>
      <c r="G21" s="74"/>
      <c r="H21" s="74"/>
      <c r="I21" s="74"/>
      <c r="J21" s="78"/>
      <c r="K21" s="78"/>
      <c r="L21" s="124" t="str">
        <f>IF($G21=0,"-",VLOOKUP($G21,Nomenclator!$B$6:$G$1000,3,0))</f>
        <v>-</v>
      </c>
      <c r="M21" s="124" t="str">
        <f>IF($G21=0,"-",VLOOKUP($G21,Nomenclator!$B$6:$G$1000,4,0))</f>
        <v>-</v>
      </c>
      <c r="N21" s="124" t="str">
        <f>IF($G21=0,"-",VLOOKUP($G21,Nomenclator!$B$6:$G$1000,6,0))</f>
        <v>-</v>
      </c>
      <c r="O21" s="74"/>
      <c r="P21" s="74"/>
    </row>
    <row r="22" spans="1:16" x14ac:dyDescent="0.2">
      <c r="A22" s="73" t="str">
        <f t="shared" si="0"/>
        <v>-</v>
      </c>
      <c r="B22" s="75"/>
      <c r="C22" s="74"/>
      <c r="D22" s="74"/>
      <c r="E22" s="74"/>
      <c r="F22" s="74"/>
      <c r="G22" s="74"/>
      <c r="H22" s="74"/>
      <c r="I22" s="74"/>
      <c r="J22" s="78"/>
      <c r="K22" s="78"/>
      <c r="L22" s="124" t="str">
        <f>IF($G22=0,"-",VLOOKUP($G22,Nomenclator!$B$6:$G$1000,3,0))</f>
        <v>-</v>
      </c>
      <c r="M22" s="124" t="str">
        <f>IF($G22=0,"-",VLOOKUP($G22,Nomenclator!$B$6:$G$1000,4,0))</f>
        <v>-</v>
      </c>
      <c r="N22" s="124" t="str">
        <f>IF($G22=0,"-",VLOOKUP($G22,Nomenclator!$B$6:$G$1000,6,0))</f>
        <v>-</v>
      </c>
      <c r="O22" s="74"/>
      <c r="P22" s="74"/>
    </row>
    <row r="23" spans="1:16" x14ac:dyDescent="0.2">
      <c r="A23" s="73" t="str">
        <f t="shared" si="0"/>
        <v>-</v>
      </c>
      <c r="B23" s="75"/>
      <c r="C23" s="74"/>
      <c r="D23" s="74"/>
      <c r="E23" s="74"/>
      <c r="F23" s="74"/>
      <c r="G23" s="74"/>
      <c r="H23" s="74"/>
      <c r="I23" s="74"/>
      <c r="J23" s="78"/>
      <c r="K23" s="78"/>
      <c r="L23" s="124" t="str">
        <f>IF($G23=0,"-",VLOOKUP($G23,Nomenclator!$B$6:$G$1000,3,0))</f>
        <v>-</v>
      </c>
      <c r="M23" s="124" t="str">
        <f>IF($G23=0,"-",VLOOKUP($G23,Nomenclator!$B$6:$G$1000,4,0))</f>
        <v>-</v>
      </c>
      <c r="N23" s="124" t="str">
        <f>IF($G23=0,"-",VLOOKUP($G23,Nomenclator!$B$6:$G$1000,6,0))</f>
        <v>-</v>
      </c>
      <c r="O23" s="74"/>
      <c r="P23" s="74"/>
    </row>
    <row r="24" spans="1:16" x14ac:dyDescent="0.2">
      <c r="A24" s="73" t="str">
        <f t="shared" si="0"/>
        <v>-</v>
      </c>
      <c r="B24" s="75"/>
      <c r="C24" s="74"/>
      <c r="D24" s="74"/>
      <c r="E24" s="74"/>
      <c r="F24" s="74"/>
      <c r="G24" s="74"/>
      <c r="H24" s="74"/>
      <c r="I24" s="74"/>
      <c r="J24" s="78"/>
      <c r="K24" s="78"/>
      <c r="L24" s="124" t="str">
        <f>IF($G24=0,"-",VLOOKUP($G24,Nomenclator!$B$6:$G$1000,3,0))</f>
        <v>-</v>
      </c>
      <c r="M24" s="124" t="str">
        <f>IF($G24=0,"-",VLOOKUP($G24,Nomenclator!$B$6:$G$1000,4,0))</f>
        <v>-</v>
      </c>
      <c r="N24" s="124" t="str">
        <f>IF($G24=0,"-",VLOOKUP($G24,Nomenclator!$B$6:$G$1000,6,0))</f>
        <v>-</v>
      </c>
      <c r="O24" s="74"/>
      <c r="P24" s="74"/>
    </row>
    <row r="25" spans="1:16" x14ac:dyDescent="0.2">
      <c r="A25" s="73" t="str">
        <f t="shared" si="0"/>
        <v>-</v>
      </c>
      <c r="B25" s="75"/>
      <c r="C25" s="74"/>
      <c r="D25" s="74"/>
      <c r="E25" s="74"/>
      <c r="F25" s="74"/>
      <c r="G25" s="74"/>
      <c r="H25" s="74"/>
      <c r="I25" s="74"/>
      <c r="J25" s="78"/>
      <c r="K25" s="78"/>
      <c r="L25" s="124" t="str">
        <f>IF($G25=0,"-",VLOOKUP($G25,Nomenclator!$B$6:$G$1000,3,0))</f>
        <v>-</v>
      </c>
      <c r="M25" s="124" t="str">
        <f>IF($G25=0,"-",VLOOKUP($G25,Nomenclator!$B$6:$G$1000,4,0))</f>
        <v>-</v>
      </c>
      <c r="N25" s="124" t="str">
        <f>IF($G25=0,"-",VLOOKUP($G25,Nomenclator!$B$6:$G$1000,6,0))</f>
        <v>-</v>
      </c>
      <c r="O25" s="74"/>
      <c r="P25" s="74"/>
    </row>
    <row r="26" spans="1:16" x14ac:dyDescent="0.2">
      <c r="A26" s="73" t="str">
        <f t="shared" si="0"/>
        <v>-</v>
      </c>
      <c r="B26" s="75"/>
      <c r="C26" s="74"/>
      <c r="D26" s="74"/>
      <c r="E26" s="74"/>
      <c r="F26" s="74"/>
      <c r="G26" s="74"/>
      <c r="H26" s="74"/>
      <c r="I26" s="74"/>
      <c r="J26" s="78"/>
      <c r="K26" s="78"/>
      <c r="L26" s="124" t="str">
        <f>IF($G26=0,"-",VLOOKUP($G26,Nomenclator!$B$6:$G$1000,3,0))</f>
        <v>-</v>
      </c>
      <c r="M26" s="124" t="str">
        <f>IF($G26=0,"-",VLOOKUP($G26,Nomenclator!$B$6:$G$1000,4,0))</f>
        <v>-</v>
      </c>
      <c r="N26" s="124" t="str">
        <f>IF($G26=0,"-",VLOOKUP($G26,Nomenclator!$B$6:$G$1000,6,0))</f>
        <v>-</v>
      </c>
      <c r="O26" s="74"/>
      <c r="P26" s="74"/>
    </row>
    <row r="27" spans="1:16" x14ac:dyDescent="0.2">
      <c r="A27" s="73" t="str">
        <f t="shared" si="0"/>
        <v>-</v>
      </c>
      <c r="B27" s="75"/>
      <c r="C27" s="74"/>
      <c r="D27" s="74"/>
      <c r="E27" s="74"/>
      <c r="F27" s="74"/>
      <c r="G27" s="74"/>
      <c r="H27" s="74"/>
      <c r="I27" s="74"/>
      <c r="J27" s="78"/>
      <c r="K27" s="78"/>
      <c r="L27" s="124" t="str">
        <f>IF($G27=0,"-",VLOOKUP($G27,Nomenclator!$B$6:$G$1000,3,0))</f>
        <v>-</v>
      </c>
      <c r="M27" s="124" t="str">
        <f>IF($G27=0,"-",VLOOKUP($G27,Nomenclator!$B$6:$G$1000,4,0))</f>
        <v>-</v>
      </c>
      <c r="N27" s="124" t="str">
        <f>IF($G27=0,"-",VLOOKUP($G27,Nomenclator!$B$6:$G$1000,6,0))</f>
        <v>-</v>
      </c>
      <c r="O27" s="74"/>
      <c r="P27" s="74"/>
    </row>
    <row r="28" spans="1:16" x14ac:dyDescent="0.2">
      <c r="A28" s="73" t="str">
        <f t="shared" si="0"/>
        <v>-</v>
      </c>
      <c r="B28" s="75"/>
      <c r="C28" s="74"/>
      <c r="D28" s="74"/>
      <c r="E28" s="74"/>
      <c r="F28" s="74"/>
      <c r="G28" s="74"/>
      <c r="H28" s="74"/>
      <c r="I28" s="74"/>
      <c r="J28" s="78"/>
      <c r="K28" s="78"/>
      <c r="L28" s="124" t="str">
        <f>IF($G28=0,"-",VLOOKUP($G28,Nomenclator!$B$6:$G$1000,3,0))</f>
        <v>-</v>
      </c>
      <c r="M28" s="124" t="str">
        <f>IF($G28=0,"-",VLOOKUP($G28,Nomenclator!$B$6:$G$1000,4,0))</f>
        <v>-</v>
      </c>
      <c r="N28" s="124" t="str">
        <f>IF($G28=0,"-",VLOOKUP($G28,Nomenclator!$B$6:$G$1000,6,0))</f>
        <v>-</v>
      </c>
      <c r="O28" s="74"/>
      <c r="P28" s="74"/>
    </row>
    <row r="29" spans="1:16" x14ac:dyDescent="0.2">
      <c r="A29" s="73" t="str">
        <f t="shared" si="0"/>
        <v>-</v>
      </c>
      <c r="B29" s="75"/>
      <c r="C29" s="74"/>
      <c r="D29" s="74"/>
      <c r="E29" s="74"/>
      <c r="F29" s="74"/>
      <c r="G29" s="74"/>
      <c r="H29" s="74"/>
      <c r="I29" s="74"/>
      <c r="J29" s="78"/>
      <c r="K29" s="78"/>
      <c r="L29" s="124" t="str">
        <f>IF($G29=0,"-",VLOOKUP($G29,Nomenclator!$B$6:$G$1000,3,0))</f>
        <v>-</v>
      </c>
      <c r="M29" s="124" t="str">
        <f>IF($G29=0,"-",VLOOKUP($G29,Nomenclator!$B$6:$G$1000,4,0))</f>
        <v>-</v>
      </c>
      <c r="N29" s="124" t="str">
        <f>IF($G29=0,"-",VLOOKUP($G29,Nomenclator!$B$6:$G$1000,6,0))</f>
        <v>-</v>
      </c>
      <c r="O29" s="74"/>
      <c r="P29" s="74"/>
    </row>
    <row r="30" spans="1:16" x14ac:dyDescent="0.2">
      <c r="A30" s="73" t="str">
        <f t="shared" si="0"/>
        <v>-</v>
      </c>
      <c r="B30" s="75"/>
      <c r="C30" s="74"/>
      <c r="D30" s="74"/>
      <c r="E30" s="74"/>
      <c r="F30" s="74"/>
      <c r="G30" s="74"/>
      <c r="H30" s="74"/>
      <c r="I30" s="74"/>
      <c r="J30" s="78"/>
      <c r="K30" s="78"/>
      <c r="L30" s="124" t="str">
        <f>IF($G30=0,"-",VLOOKUP($G30,Nomenclator!$B$6:$G$1000,3,0))</f>
        <v>-</v>
      </c>
      <c r="M30" s="124" t="str">
        <f>IF($G30=0,"-",VLOOKUP($G30,Nomenclator!$B$6:$G$1000,4,0))</f>
        <v>-</v>
      </c>
      <c r="N30" s="124" t="str">
        <f>IF($G30=0,"-",VLOOKUP($G30,Nomenclator!$B$6:$G$1000,6,0))</f>
        <v>-</v>
      </c>
      <c r="O30" s="74"/>
      <c r="P30" s="74"/>
    </row>
    <row r="31" spans="1:16" x14ac:dyDescent="0.2">
      <c r="A31" s="73" t="str">
        <f t="shared" si="0"/>
        <v>-</v>
      </c>
      <c r="B31" s="75"/>
      <c r="C31" s="74"/>
      <c r="D31" s="74"/>
      <c r="E31" s="74"/>
      <c r="F31" s="74"/>
      <c r="G31" s="74"/>
      <c r="H31" s="74"/>
      <c r="I31" s="74"/>
      <c r="J31" s="78"/>
      <c r="K31" s="78"/>
      <c r="L31" s="124" t="str">
        <f>IF($G31=0,"-",VLOOKUP($G31,Nomenclator!$B$6:$G$1000,3,0))</f>
        <v>-</v>
      </c>
      <c r="M31" s="124" t="str">
        <f>IF($G31=0,"-",VLOOKUP($G31,Nomenclator!$B$6:$G$1000,4,0))</f>
        <v>-</v>
      </c>
      <c r="N31" s="124" t="str">
        <f>IF($G31=0,"-",VLOOKUP($G31,Nomenclator!$B$6:$G$1000,6,0))</f>
        <v>-</v>
      </c>
      <c r="O31" s="74"/>
      <c r="P31" s="74"/>
    </row>
    <row r="32" spans="1:16" x14ac:dyDescent="0.2">
      <c r="A32" s="73" t="str">
        <f t="shared" si="0"/>
        <v>-</v>
      </c>
      <c r="B32" s="75"/>
      <c r="C32" s="74"/>
      <c r="D32" s="74"/>
      <c r="E32" s="74"/>
      <c r="F32" s="74"/>
      <c r="G32" s="74"/>
      <c r="H32" s="74"/>
      <c r="I32" s="74"/>
      <c r="J32" s="78"/>
      <c r="K32" s="78"/>
      <c r="L32" s="124" t="str">
        <f>IF($G32=0,"-",VLOOKUP($G32,Nomenclator!$B$6:$G$1000,3,0))</f>
        <v>-</v>
      </c>
      <c r="M32" s="124" t="str">
        <f>IF($G32=0,"-",VLOOKUP($G32,Nomenclator!$B$6:$G$1000,4,0))</f>
        <v>-</v>
      </c>
      <c r="N32" s="124" t="str">
        <f>IF($G32=0,"-",VLOOKUP($G32,Nomenclator!$B$6:$G$1000,6,0))</f>
        <v>-</v>
      </c>
      <c r="O32" s="74"/>
      <c r="P32" s="74"/>
    </row>
    <row r="33" spans="1:16" x14ac:dyDescent="0.2">
      <c r="A33" s="73" t="str">
        <f t="shared" si="0"/>
        <v>-</v>
      </c>
      <c r="B33" s="75"/>
      <c r="C33" s="74"/>
      <c r="D33" s="74"/>
      <c r="E33" s="74"/>
      <c r="F33" s="74"/>
      <c r="G33" s="74"/>
      <c r="H33" s="74"/>
      <c r="I33" s="74"/>
      <c r="J33" s="78"/>
      <c r="K33" s="78"/>
      <c r="L33" s="124" t="str">
        <f>IF($G33=0,"-",VLOOKUP($G33,Nomenclator!$B$6:$G$1000,3,0))</f>
        <v>-</v>
      </c>
      <c r="M33" s="124" t="str">
        <f>IF($G33=0,"-",VLOOKUP($G33,Nomenclator!$B$6:$G$1000,4,0))</f>
        <v>-</v>
      </c>
      <c r="N33" s="124" t="str">
        <f>IF($G33=0,"-",VLOOKUP($G33,Nomenclator!$B$6:$G$1000,6,0))</f>
        <v>-</v>
      </c>
      <c r="O33" s="74"/>
      <c r="P33" s="74"/>
    </row>
    <row r="34" spans="1:16" x14ac:dyDescent="0.2">
      <c r="A34" s="73" t="str">
        <f t="shared" si="0"/>
        <v>-</v>
      </c>
      <c r="B34" s="75"/>
      <c r="C34" s="74"/>
      <c r="D34" s="74"/>
      <c r="E34" s="74"/>
      <c r="F34" s="74"/>
      <c r="G34" s="74"/>
      <c r="H34" s="74"/>
      <c r="I34" s="74"/>
      <c r="J34" s="78"/>
      <c r="K34" s="78"/>
      <c r="L34" s="124" t="str">
        <f>IF($G34=0,"-",VLOOKUP($G34,Nomenclator!$B$6:$G$1000,3,0))</f>
        <v>-</v>
      </c>
      <c r="M34" s="124" t="str">
        <f>IF($G34=0,"-",VLOOKUP($G34,Nomenclator!$B$6:$G$1000,4,0))</f>
        <v>-</v>
      </c>
      <c r="N34" s="124" t="str">
        <f>IF($G34=0,"-",VLOOKUP($G34,Nomenclator!$B$6:$G$1000,6,0))</f>
        <v>-</v>
      </c>
      <c r="O34" s="74"/>
      <c r="P34" s="74"/>
    </row>
    <row r="35" spans="1:16" x14ac:dyDescent="0.2">
      <c r="A35" s="73" t="str">
        <f t="shared" si="0"/>
        <v>-</v>
      </c>
      <c r="B35" s="75"/>
      <c r="C35" s="74"/>
      <c r="D35" s="74"/>
      <c r="E35" s="74"/>
      <c r="F35" s="74"/>
      <c r="G35" s="74"/>
      <c r="H35" s="74"/>
      <c r="I35" s="74"/>
      <c r="J35" s="78"/>
      <c r="K35" s="78"/>
      <c r="L35" s="124" t="str">
        <f>IF($G35=0,"-",VLOOKUP($G35,Nomenclator!$B$6:$G$1000,3,0))</f>
        <v>-</v>
      </c>
      <c r="M35" s="124" t="str">
        <f>IF($G35=0,"-",VLOOKUP($G35,Nomenclator!$B$6:$G$1000,4,0))</f>
        <v>-</v>
      </c>
      <c r="N35" s="124" t="str">
        <f>IF($G35=0,"-",VLOOKUP($G35,Nomenclator!$B$6:$G$1000,6,0))</f>
        <v>-</v>
      </c>
      <c r="O35" s="74"/>
      <c r="P35" s="74"/>
    </row>
    <row r="36" spans="1:16" x14ac:dyDescent="0.2">
      <c r="A36" s="73" t="str">
        <f t="shared" si="0"/>
        <v>-</v>
      </c>
      <c r="B36" s="75"/>
      <c r="C36" s="74"/>
      <c r="D36" s="74"/>
      <c r="E36" s="74"/>
      <c r="F36" s="74"/>
      <c r="G36" s="74"/>
      <c r="H36" s="74"/>
      <c r="I36" s="74"/>
      <c r="J36" s="78"/>
      <c r="K36" s="78"/>
      <c r="L36" s="124" t="str">
        <f>IF($G36=0,"-",VLOOKUP($G36,Nomenclator!$B$6:$G$1000,3,0))</f>
        <v>-</v>
      </c>
      <c r="M36" s="124" t="str">
        <f>IF($G36=0,"-",VLOOKUP($G36,Nomenclator!$B$6:$G$1000,4,0))</f>
        <v>-</v>
      </c>
      <c r="N36" s="124" t="str">
        <f>IF($G36=0,"-",VLOOKUP($G36,Nomenclator!$B$6:$G$1000,6,0))</f>
        <v>-</v>
      </c>
      <c r="O36" s="74"/>
      <c r="P36" s="74"/>
    </row>
    <row r="37" spans="1:16" x14ac:dyDescent="0.2">
      <c r="A37" s="73" t="str">
        <f t="shared" si="0"/>
        <v>-</v>
      </c>
      <c r="B37" s="75"/>
      <c r="C37" s="74"/>
      <c r="D37" s="74"/>
      <c r="E37" s="74"/>
      <c r="F37" s="74"/>
      <c r="G37" s="74"/>
      <c r="H37" s="74"/>
      <c r="I37" s="74"/>
      <c r="J37" s="78"/>
      <c r="K37" s="78"/>
      <c r="L37" s="124" t="str">
        <f>IF($G37=0,"-",VLOOKUP($G37,Nomenclator!$B$6:$G$1000,3,0))</f>
        <v>-</v>
      </c>
      <c r="M37" s="124" t="str">
        <f>IF($G37=0,"-",VLOOKUP($G37,Nomenclator!$B$6:$G$1000,4,0))</f>
        <v>-</v>
      </c>
      <c r="N37" s="124" t="str">
        <f>IF($G37=0,"-",VLOOKUP($G37,Nomenclator!$B$6:$G$1000,6,0))</f>
        <v>-</v>
      </c>
      <c r="O37" s="74"/>
      <c r="P37" s="74"/>
    </row>
    <row r="38" spans="1:16" x14ac:dyDescent="0.2">
      <c r="A38" s="73" t="str">
        <f t="shared" si="0"/>
        <v>-</v>
      </c>
      <c r="B38" s="75"/>
      <c r="C38" s="74"/>
      <c r="D38" s="74"/>
      <c r="E38" s="74"/>
      <c r="F38" s="74"/>
      <c r="G38" s="74"/>
      <c r="H38" s="74"/>
      <c r="I38" s="74"/>
      <c r="J38" s="78"/>
      <c r="K38" s="78"/>
      <c r="L38" s="124" t="str">
        <f>IF($G38=0,"-",VLOOKUP($G38,Nomenclator!$B$6:$G$1000,3,0))</f>
        <v>-</v>
      </c>
      <c r="M38" s="124" t="str">
        <f>IF($G38=0,"-",VLOOKUP($G38,Nomenclator!$B$6:$G$1000,4,0))</f>
        <v>-</v>
      </c>
      <c r="N38" s="124" t="str">
        <f>IF($G38=0,"-",VLOOKUP($G38,Nomenclator!$B$6:$G$1000,6,0))</f>
        <v>-</v>
      </c>
      <c r="O38" s="74"/>
      <c r="P38" s="74"/>
    </row>
    <row r="39" spans="1:16" x14ac:dyDescent="0.2">
      <c r="A39" s="73" t="str">
        <f t="shared" si="0"/>
        <v>-</v>
      </c>
      <c r="B39" s="75"/>
      <c r="C39" s="74"/>
      <c r="D39" s="74"/>
      <c r="E39" s="74"/>
      <c r="F39" s="74"/>
      <c r="G39" s="74"/>
      <c r="H39" s="74"/>
      <c r="I39" s="74"/>
      <c r="J39" s="78"/>
      <c r="K39" s="78"/>
      <c r="L39" s="124" t="str">
        <f>IF($G39=0,"-",VLOOKUP($G39,Nomenclator!$B$6:$G$1000,3,0))</f>
        <v>-</v>
      </c>
      <c r="M39" s="124" t="str">
        <f>IF($G39=0,"-",VLOOKUP($G39,Nomenclator!$B$6:$G$1000,4,0))</f>
        <v>-</v>
      </c>
      <c r="N39" s="124" t="str">
        <f>IF($G39=0,"-",VLOOKUP($G39,Nomenclator!$B$6:$G$1000,6,0))</f>
        <v>-</v>
      </c>
      <c r="O39" s="74"/>
      <c r="P39" s="74"/>
    </row>
    <row r="40" spans="1:16" x14ac:dyDescent="0.2">
      <c r="A40" s="73" t="str">
        <f t="shared" si="0"/>
        <v>-</v>
      </c>
      <c r="B40" s="75"/>
      <c r="C40" s="74"/>
      <c r="D40" s="74"/>
      <c r="E40" s="74"/>
      <c r="F40" s="74"/>
      <c r="G40" s="74"/>
      <c r="H40" s="74"/>
      <c r="I40" s="74"/>
      <c r="J40" s="78"/>
      <c r="K40" s="78"/>
      <c r="L40" s="124" t="str">
        <f>IF($G40=0,"-",VLOOKUP($G40,Nomenclator!$B$6:$G$1000,3,0))</f>
        <v>-</v>
      </c>
      <c r="M40" s="124" t="str">
        <f>IF($G40=0,"-",VLOOKUP($G40,Nomenclator!$B$6:$G$1000,4,0))</f>
        <v>-</v>
      </c>
      <c r="N40" s="124" t="str">
        <f>IF($G40=0,"-",VLOOKUP($G40,Nomenclator!$B$6:$G$1000,6,0))</f>
        <v>-</v>
      </c>
      <c r="O40" s="74"/>
      <c r="P40" s="74"/>
    </row>
    <row r="41" spans="1:16" x14ac:dyDescent="0.2">
      <c r="A41" s="73" t="str">
        <f t="shared" si="0"/>
        <v>-</v>
      </c>
      <c r="B41" s="75"/>
      <c r="C41" s="74"/>
      <c r="D41" s="74"/>
      <c r="E41" s="74"/>
      <c r="F41" s="74"/>
      <c r="G41" s="74"/>
      <c r="H41" s="74"/>
      <c r="I41" s="74"/>
      <c r="J41" s="78"/>
      <c r="K41" s="78"/>
      <c r="L41" s="124" t="str">
        <f>IF($G41=0,"-",VLOOKUP($G41,Nomenclator!$B$6:$G$1000,3,0))</f>
        <v>-</v>
      </c>
      <c r="M41" s="124" t="str">
        <f>IF($G41=0,"-",VLOOKUP($G41,Nomenclator!$B$6:$G$1000,4,0))</f>
        <v>-</v>
      </c>
      <c r="N41" s="124" t="str">
        <f>IF($G41=0,"-",VLOOKUP($G41,Nomenclator!$B$6:$G$1000,6,0))</f>
        <v>-</v>
      </c>
      <c r="O41" s="74"/>
      <c r="P41" s="74"/>
    </row>
    <row r="42" spans="1:16" x14ac:dyDescent="0.2">
      <c r="A42" s="73" t="str">
        <f t="shared" si="0"/>
        <v>-</v>
      </c>
      <c r="B42" s="75"/>
      <c r="C42" s="74"/>
      <c r="D42" s="74"/>
      <c r="E42" s="74"/>
      <c r="F42" s="74"/>
      <c r="G42" s="74"/>
      <c r="H42" s="74"/>
      <c r="I42" s="74"/>
      <c r="J42" s="78"/>
      <c r="K42" s="78"/>
      <c r="L42" s="124" t="str">
        <f>IF($G42=0,"-",VLOOKUP($G42,Nomenclator!$B$6:$G$1000,3,0))</f>
        <v>-</v>
      </c>
      <c r="M42" s="124" t="str">
        <f>IF($G42=0,"-",VLOOKUP($G42,Nomenclator!$B$6:$G$1000,4,0))</f>
        <v>-</v>
      </c>
      <c r="N42" s="124" t="str">
        <f>IF($G42=0,"-",VLOOKUP($G42,Nomenclator!$B$6:$G$1000,6,0))</f>
        <v>-</v>
      </c>
      <c r="O42" s="74"/>
      <c r="P42" s="74"/>
    </row>
    <row r="43" spans="1:16" x14ac:dyDescent="0.2">
      <c r="A43" s="73" t="str">
        <f t="shared" si="0"/>
        <v>-</v>
      </c>
      <c r="B43" s="75"/>
      <c r="C43" s="74"/>
      <c r="D43" s="74"/>
      <c r="E43" s="74"/>
      <c r="F43" s="74"/>
      <c r="G43" s="74"/>
      <c r="H43" s="74"/>
      <c r="I43" s="74"/>
      <c r="J43" s="78"/>
      <c r="K43" s="78"/>
      <c r="L43" s="124" t="str">
        <f>IF($G43=0,"-",VLOOKUP($G43,Nomenclator!$B$6:$G$1000,3,0))</f>
        <v>-</v>
      </c>
      <c r="M43" s="124" t="str">
        <f>IF($G43=0,"-",VLOOKUP($G43,Nomenclator!$B$6:$G$1000,4,0))</f>
        <v>-</v>
      </c>
      <c r="N43" s="124" t="str">
        <f>IF($G43=0,"-",VLOOKUP($G43,Nomenclator!$B$6:$G$1000,6,0))</f>
        <v>-</v>
      </c>
      <c r="O43" s="74"/>
      <c r="P43" s="74"/>
    </row>
    <row r="44" spans="1:16" x14ac:dyDescent="0.2">
      <c r="A44" s="73" t="str">
        <f t="shared" si="0"/>
        <v>-</v>
      </c>
      <c r="B44" s="75"/>
      <c r="C44" s="74"/>
      <c r="D44" s="74"/>
      <c r="E44" s="74"/>
      <c r="F44" s="74"/>
      <c r="G44" s="74"/>
      <c r="H44" s="74"/>
      <c r="I44" s="74"/>
      <c r="J44" s="78"/>
      <c r="K44" s="78"/>
      <c r="L44" s="124" t="str">
        <f>IF($G44=0,"-",VLOOKUP($G44,Nomenclator!$B$6:$G$1000,3,0))</f>
        <v>-</v>
      </c>
      <c r="M44" s="124" t="str">
        <f>IF($G44=0,"-",VLOOKUP($G44,Nomenclator!$B$6:$G$1000,4,0))</f>
        <v>-</v>
      </c>
      <c r="N44" s="124" t="str">
        <f>IF($G44=0,"-",VLOOKUP($G44,Nomenclator!$B$6:$G$1000,6,0))</f>
        <v>-</v>
      </c>
      <c r="O44" s="74"/>
      <c r="P44" s="74"/>
    </row>
    <row r="45" spans="1:16" x14ac:dyDescent="0.2">
      <c r="A45" s="73" t="str">
        <f t="shared" si="0"/>
        <v>-</v>
      </c>
      <c r="B45" s="75"/>
      <c r="C45" s="74"/>
      <c r="D45" s="74"/>
      <c r="E45" s="74"/>
      <c r="F45" s="74"/>
      <c r="G45" s="74"/>
      <c r="H45" s="74"/>
      <c r="I45" s="74"/>
      <c r="J45" s="78"/>
      <c r="K45" s="78"/>
      <c r="L45" s="124" t="str">
        <f>IF($G45=0,"-",VLOOKUP($G45,Nomenclator!$B$6:$G$1000,3,0))</f>
        <v>-</v>
      </c>
      <c r="M45" s="124" t="str">
        <f>IF($G45=0,"-",VLOOKUP($G45,Nomenclator!$B$6:$G$1000,4,0))</f>
        <v>-</v>
      </c>
      <c r="N45" s="124" t="str">
        <f>IF($G45=0,"-",VLOOKUP($G45,Nomenclator!$B$6:$G$1000,6,0))</f>
        <v>-</v>
      </c>
      <c r="O45" s="74"/>
      <c r="P45" s="74"/>
    </row>
    <row r="46" spans="1:16" x14ac:dyDescent="0.2">
      <c r="A46" s="73" t="str">
        <f t="shared" si="0"/>
        <v>-</v>
      </c>
      <c r="B46" s="75"/>
      <c r="C46" s="74"/>
      <c r="D46" s="74"/>
      <c r="E46" s="74"/>
      <c r="F46" s="74"/>
      <c r="G46" s="74"/>
      <c r="H46" s="74"/>
      <c r="I46" s="74"/>
      <c r="J46" s="78"/>
      <c r="K46" s="78"/>
      <c r="L46" s="124" t="str">
        <f>IF($G46=0,"-",VLOOKUP($G46,Nomenclator!$B$6:$G$1000,3,0))</f>
        <v>-</v>
      </c>
      <c r="M46" s="124" t="str">
        <f>IF($G46=0,"-",VLOOKUP($G46,Nomenclator!$B$6:$G$1000,4,0))</f>
        <v>-</v>
      </c>
      <c r="N46" s="124" t="str">
        <f>IF($G46=0,"-",VLOOKUP($G46,Nomenclator!$B$6:$G$1000,6,0))</f>
        <v>-</v>
      </c>
      <c r="O46" s="74"/>
      <c r="P46" s="74"/>
    </row>
    <row r="47" spans="1:16" x14ac:dyDescent="0.2">
      <c r="A47" s="73" t="str">
        <f t="shared" si="0"/>
        <v>-</v>
      </c>
      <c r="B47" s="75"/>
      <c r="C47" s="74"/>
      <c r="D47" s="74"/>
      <c r="E47" s="74"/>
      <c r="F47" s="74"/>
      <c r="G47" s="74"/>
      <c r="H47" s="74"/>
      <c r="I47" s="74"/>
      <c r="J47" s="78"/>
      <c r="K47" s="78"/>
      <c r="L47" s="124" t="str">
        <f>IF($G47=0,"-",VLOOKUP($G47,Nomenclator!$B$6:$G$1000,3,0))</f>
        <v>-</v>
      </c>
      <c r="M47" s="124" t="str">
        <f>IF($G47=0,"-",VLOOKUP($G47,Nomenclator!$B$6:$G$1000,4,0))</f>
        <v>-</v>
      </c>
      <c r="N47" s="124" t="str">
        <f>IF($G47=0,"-",VLOOKUP($G47,Nomenclator!$B$6:$G$1000,6,0))</f>
        <v>-</v>
      </c>
      <c r="O47" s="74"/>
      <c r="P47" s="74"/>
    </row>
    <row r="48" spans="1:16" x14ac:dyDescent="0.2">
      <c r="A48" s="73" t="str">
        <f t="shared" si="0"/>
        <v>-</v>
      </c>
      <c r="B48" s="75"/>
      <c r="C48" s="74"/>
      <c r="D48" s="74"/>
      <c r="E48" s="74"/>
      <c r="F48" s="74"/>
      <c r="G48" s="74"/>
      <c r="H48" s="74"/>
      <c r="I48" s="74"/>
      <c r="J48" s="78"/>
      <c r="K48" s="78"/>
      <c r="L48" s="124" t="str">
        <f>IF($G48=0,"-",VLOOKUP($G48,Nomenclator!$B$6:$G$1000,3,0))</f>
        <v>-</v>
      </c>
      <c r="M48" s="124" t="str">
        <f>IF($G48=0,"-",VLOOKUP($G48,Nomenclator!$B$6:$G$1000,4,0))</f>
        <v>-</v>
      </c>
      <c r="N48" s="124" t="str">
        <f>IF($G48=0,"-",VLOOKUP($G48,Nomenclator!$B$6:$G$1000,6,0))</f>
        <v>-</v>
      </c>
      <c r="O48" s="74"/>
      <c r="P48" s="74"/>
    </row>
    <row r="49" spans="1:16" x14ac:dyDescent="0.2">
      <c r="A49" s="73" t="str">
        <f t="shared" si="0"/>
        <v>-</v>
      </c>
      <c r="B49" s="75"/>
      <c r="C49" s="74"/>
      <c r="D49" s="74"/>
      <c r="E49" s="74"/>
      <c r="F49" s="74"/>
      <c r="G49" s="74"/>
      <c r="H49" s="74"/>
      <c r="I49" s="74"/>
      <c r="J49" s="78"/>
      <c r="K49" s="78"/>
      <c r="L49" s="124" t="str">
        <f>IF($G49=0,"-",VLOOKUP($G49,Nomenclator!$B$6:$G$1000,3,0))</f>
        <v>-</v>
      </c>
      <c r="M49" s="124" t="str">
        <f>IF($G49=0,"-",VLOOKUP($G49,Nomenclator!$B$6:$G$1000,4,0))</f>
        <v>-</v>
      </c>
      <c r="N49" s="124" t="str">
        <f>IF($G49=0,"-",VLOOKUP($G49,Nomenclator!$B$6:$G$1000,6,0))</f>
        <v>-</v>
      </c>
      <c r="O49" s="74"/>
      <c r="P49" s="74"/>
    </row>
    <row r="50" spans="1:16" x14ac:dyDescent="0.2">
      <c r="A50" s="73" t="str">
        <f t="shared" si="0"/>
        <v>-</v>
      </c>
      <c r="B50" s="75"/>
      <c r="C50" s="74"/>
      <c r="D50" s="74"/>
      <c r="E50" s="74"/>
      <c r="F50" s="74"/>
      <c r="G50" s="74"/>
      <c r="H50" s="74"/>
      <c r="I50" s="74"/>
      <c r="J50" s="78"/>
      <c r="K50" s="78"/>
      <c r="L50" s="124" t="str">
        <f>IF($G50=0,"-",VLOOKUP($G50,Nomenclator!$B$6:$G$1000,3,0))</f>
        <v>-</v>
      </c>
      <c r="M50" s="124" t="str">
        <f>IF($G50=0,"-",VLOOKUP($G50,Nomenclator!$B$6:$G$1000,4,0))</f>
        <v>-</v>
      </c>
      <c r="N50" s="124" t="str">
        <f>IF($G50=0,"-",VLOOKUP($G50,Nomenclator!$B$6:$G$1000,6,0))</f>
        <v>-</v>
      </c>
      <c r="O50" s="74"/>
      <c r="P50" s="74"/>
    </row>
    <row r="51" spans="1:16" x14ac:dyDescent="0.2">
      <c r="A51" s="73" t="str">
        <f t="shared" si="0"/>
        <v>-</v>
      </c>
      <c r="B51" s="75"/>
      <c r="C51" s="74"/>
      <c r="D51" s="74"/>
      <c r="E51" s="74"/>
      <c r="F51" s="74"/>
      <c r="G51" s="74"/>
      <c r="H51" s="74"/>
      <c r="I51" s="74"/>
      <c r="J51" s="78"/>
      <c r="K51" s="78"/>
      <c r="L51" s="124" t="str">
        <f>IF($G51=0,"-",VLOOKUP($G51,Nomenclator!$B$6:$G$1000,3,0))</f>
        <v>-</v>
      </c>
      <c r="M51" s="124" t="str">
        <f>IF($G51=0,"-",VLOOKUP($G51,Nomenclator!$B$6:$G$1000,4,0))</f>
        <v>-</v>
      </c>
      <c r="N51" s="124" t="str">
        <f>IF($G51=0,"-",VLOOKUP($G51,Nomenclator!$B$6:$G$1000,6,0))</f>
        <v>-</v>
      </c>
      <c r="O51" s="74"/>
      <c r="P51" s="74"/>
    </row>
    <row r="52" spans="1:16" x14ac:dyDescent="0.2">
      <c r="A52" s="73" t="str">
        <f t="shared" si="0"/>
        <v>-</v>
      </c>
      <c r="B52" s="75"/>
      <c r="C52" s="74"/>
      <c r="D52" s="74"/>
      <c r="E52" s="74"/>
      <c r="F52" s="74"/>
      <c r="G52" s="74"/>
      <c r="H52" s="74"/>
      <c r="I52" s="74"/>
      <c r="J52" s="78"/>
      <c r="K52" s="78"/>
      <c r="L52" s="124" t="str">
        <f>IF($G52=0,"-",VLOOKUP($G52,Nomenclator!$B$6:$G$1000,3,0))</f>
        <v>-</v>
      </c>
      <c r="M52" s="124" t="str">
        <f>IF($G52=0,"-",VLOOKUP($G52,Nomenclator!$B$6:$G$1000,4,0))</f>
        <v>-</v>
      </c>
      <c r="N52" s="124" t="str">
        <f>IF($G52=0,"-",VLOOKUP($G52,Nomenclator!$B$6:$G$1000,6,0))</f>
        <v>-</v>
      </c>
      <c r="O52" s="74"/>
      <c r="P52" s="74"/>
    </row>
    <row r="53" spans="1:16" x14ac:dyDescent="0.2">
      <c r="A53" s="73" t="str">
        <f t="shared" si="0"/>
        <v>-</v>
      </c>
      <c r="B53" s="75"/>
      <c r="C53" s="74"/>
      <c r="D53" s="74"/>
      <c r="E53" s="74"/>
      <c r="F53" s="74"/>
      <c r="G53" s="74"/>
      <c r="H53" s="74"/>
      <c r="I53" s="74"/>
      <c r="J53" s="78"/>
      <c r="K53" s="78"/>
      <c r="L53" s="124" t="str">
        <f>IF($G53=0,"-",VLOOKUP($G53,Nomenclator!$B$6:$G$1000,3,0))</f>
        <v>-</v>
      </c>
      <c r="M53" s="124" t="str">
        <f>IF($G53=0,"-",VLOOKUP($G53,Nomenclator!$B$6:$G$1000,4,0))</f>
        <v>-</v>
      </c>
      <c r="N53" s="124" t="str">
        <f>IF($G53=0,"-",VLOOKUP($G53,Nomenclator!$B$6:$G$1000,6,0))</f>
        <v>-</v>
      </c>
      <c r="O53" s="74"/>
      <c r="P53" s="74"/>
    </row>
    <row r="54" spans="1:16" x14ac:dyDescent="0.2">
      <c r="A54" s="73" t="str">
        <f t="shared" si="0"/>
        <v>-</v>
      </c>
      <c r="B54" s="75"/>
      <c r="C54" s="74"/>
      <c r="D54" s="74"/>
      <c r="E54" s="74"/>
      <c r="F54" s="74"/>
      <c r="G54" s="74"/>
      <c r="H54" s="74"/>
      <c r="I54" s="74"/>
      <c r="J54" s="78"/>
      <c r="K54" s="78"/>
      <c r="L54" s="124" t="str">
        <f>IF($G54=0,"-",VLOOKUP($G54,Nomenclator!$B$6:$G$1000,3,0))</f>
        <v>-</v>
      </c>
      <c r="M54" s="124" t="str">
        <f>IF($G54=0,"-",VLOOKUP($G54,Nomenclator!$B$6:$G$1000,4,0))</f>
        <v>-</v>
      </c>
      <c r="N54" s="124" t="str">
        <f>IF($G54=0,"-",VLOOKUP($G54,Nomenclator!$B$6:$G$1000,6,0))</f>
        <v>-</v>
      </c>
      <c r="O54" s="74"/>
      <c r="P54" s="74"/>
    </row>
    <row r="55" spans="1:16" x14ac:dyDescent="0.2">
      <c r="A55" s="73" t="str">
        <f t="shared" si="0"/>
        <v>-</v>
      </c>
      <c r="B55" s="75"/>
      <c r="C55" s="74"/>
      <c r="D55" s="74"/>
      <c r="E55" s="74"/>
      <c r="F55" s="74"/>
      <c r="G55" s="74"/>
      <c r="H55" s="74"/>
      <c r="I55" s="74"/>
      <c r="J55" s="78"/>
      <c r="K55" s="78"/>
      <c r="L55" s="124" t="str">
        <f>IF($G55=0,"-",VLOOKUP($G55,Nomenclator!$B$6:$G$1000,3,0))</f>
        <v>-</v>
      </c>
      <c r="M55" s="124" t="str">
        <f>IF($G55=0,"-",VLOOKUP($G55,Nomenclator!$B$6:$G$1000,4,0))</f>
        <v>-</v>
      </c>
      <c r="N55" s="124" t="str">
        <f>IF($G55=0,"-",VLOOKUP($G55,Nomenclator!$B$6:$G$1000,6,0))</f>
        <v>-</v>
      </c>
      <c r="O55" s="74"/>
      <c r="P55" s="74"/>
    </row>
    <row r="56" spans="1:16" x14ac:dyDescent="0.2">
      <c r="A56" s="73" t="str">
        <f t="shared" si="0"/>
        <v>-</v>
      </c>
      <c r="B56" s="75"/>
      <c r="C56" s="74"/>
      <c r="D56" s="74"/>
      <c r="E56" s="74"/>
      <c r="F56" s="74"/>
      <c r="G56" s="74"/>
      <c r="H56" s="74"/>
      <c r="I56" s="74"/>
      <c r="J56" s="78"/>
      <c r="K56" s="78"/>
      <c r="L56" s="124" t="str">
        <f>IF($G56=0,"-",VLOOKUP($G56,Nomenclator!$B$6:$G$1000,3,0))</f>
        <v>-</v>
      </c>
      <c r="M56" s="124" t="str">
        <f>IF($G56=0,"-",VLOOKUP($G56,Nomenclator!$B$6:$G$1000,4,0))</f>
        <v>-</v>
      </c>
      <c r="N56" s="124" t="str">
        <f>IF($G56=0,"-",VLOOKUP($G56,Nomenclator!$B$6:$G$1000,6,0))</f>
        <v>-</v>
      </c>
      <c r="O56" s="74"/>
      <c r="P56" s="74"/>
    </row>
    <row r="57" spans="1:16" x14ac:dyDescent="0.2">
      <c r="A57" s="73" t="str">
        <f t="shared" si="0"/>
        <v>-</v>
      </c>
      <c r="B57" s="75"/>
      <c r="C57" s="74"/>
      <c r="D57" s="74"/>
      <c r="E57" s="74"/>
      <c r="F57" s="74"/>
      <c r="G57" s="74"/>
      <c r="H57" s="74"/>
      <c r="I57" s="74"/>
      <c r="J57" s="78"/>
      <c r="K57" s="78"/>
      <c r="L57" s="124" t="str">
        <f>IF($G57=0,"-",VLOOKUP($G57,Nomenclator!$B$6:$G$1000,3,0))</f>
        <v>-</v>
      </c>
      <c r="M57" s="124" t="str">
        <f>IF($G57=0,"-",VLOOKUP($G57,Nomenclator!$B$6:$G$1000,4,0))</f>
        <v>-</v>
      </c>
      <c r="N57" s="124" t="str">
        <f>IF($G57=0,"-",VLOOKUP($G57,Nomenclator!$B$6:$G$1000,6,0))</f>
        <v>-</v>
      </c>
      <c r="O57" s="74"/>
      <c r="P57" s="74"/>
    </row>
    <row r="58" spans="1:16" x14ac:dyDescent="0.2">
      <c r="A58" s="73" t="str">
        <f t="shared" si="0"/>
        <v>-</v>
      </c>
      <c r="B58" s="75"/>
      <c r="C58" s="74"/>
      <c r="D58" s="74"/>
      <c r="E58" s="74"/>
      <c r="F58" s="74"/>
      <c r="G58" s="74"/>
      <c r="H58" s="74"/>
      <c r="I58" s="74"/>
      <c r="J58" s="78"/>
      <c r="K58" s="78"/>
      <c r="L58" s="124" t="str">
        <f>IF($G58=0,"-",VLOOKUP($G58,Nomenclator!$B$6:$G$1000,3,0))</f>
        <v>-</v>
      </c>
      <c r="M58" s="124" t="str">
        <f>IF($G58=0,"-",VLOOKUP($G58,Nomenclator!$B$6:$G$1000,4,0))</f>
        <v>-</v>
      </c>
      <c r="N58" s="124" t="str">
        <f>IF($G58=0,"-",VLOOKUP($G58,Nomenclator!$B$6:$G$1000,6,0))</f>
        <v>-</v>
      </c>
      <c r="O58" s="74"/>
      <c r="P58" s="74"/>
    </row>
    <row r="59" spans="1:16" x14ac:dyDescent="0.2">
      <c r="A59" s="73" t="str">
        <f t="shared" si="0"/>
        <v>-</v>
      </c>
      <c r="B59" s="75"/>
      <c r="C59" s="74"/>
      <c r="D59" s="74"/>
      <c r="E59" s="74"/>
      <c r="F59" s="74"/>
      <c r="G59" s="74"/>
      <c r="H59" s="74"/>
      <c r="I59" s="74"/>
      <c r="J59" s="78"/>
      <c r="K59" s="78"/>
      <c r="L59" s="124" t="str">
        <f>IF($G59=0,"-",VLOOKUP($G59,Nomenclator!$B$6:$G$1000,3,0))</f>
        <v>-</v>
      </c>
      <c r="M59" s="124" t="str">
        <f>IF($G59=0,"-",VLOOKUP($G59,Nomenclator!$B$6:$G$1000,4,0))</f>
        <v>-</v>
      </c>
      <c r="N59" s="124" t="str">
        <f>IF($G59=0,"-",VLOOKUP($G59,Nomenclator!$B$6:$G$1000,6,0))</f>
        <v>-</v>
      </c>
      <c r="O59" s="74"/>
      <c r="P59" s="74"/>
    </row>
    <row r="60" spans="1:16" x14ac:dyDescent="0.2">
      <c r="A60" s="73" t="str">
        <f t="shared" si="0"/>
        <v>-</v>
      </c>
      <c r="B60" s="75"/>
      <c r="C60" s="74"/>
      <c r="D60" s="74"/>
      <c r="E60" s="74"/>
      <c r="F60" s="74"/>
      <c r="G60" s="74"/>
      <c r="H60" s="74"/>
      <c r="I60" s="74"/>
      <c r="J60" s="78"/>
      <c r="K60" s="78"/>
      <c r="L60" s="124" t="str">
        <f>IF($G60=0,"-",VLOOKUP($G60,Nomenclator!$B$6:$G$1000,3,0))</f>
        <v>-</v>
      </c>
      <c r="M60" s="124" t="str">
        <f>IF($G60=0,"-",VLOOKUP($G60,Nomenclator!$B$6:$G$1000,4,0))</f>
        <v>-</v>
      </c>
      <c r="N60" s="124" t="str">
        <f>IF($G60=0,"-",VLOOKUP($G60,Nomenclator!$B$6:$G$1000,6,0))</f>
        <v>-</v>
      </c>
      <c r="O60" s="74"/>
      <c r="P60" s="74"/>
    </row>
    <row r="61" spans="1:16" x14ac:dyDescent="0.2">
      <c r="A61" s="73" t="str">
        <f t="shared" si="0"/>
        <v>-</v>
      </c>
      <c r="B61" s="75"/>
      <c r="C61" s="74"/>
      <c r="D61" s="74"/>
      <c r="E61" s="74"/>
      <c r="F61" s="74"/>
      <c r="G61" s="74"/>
      <c r="H61" s="74"/>
      <c r="I61" s="74"/>
      <c r="J61" s="78"/>
      <c r="K61" s="78"/>
      <c r="L61" s="124" t="str">
        <f>IF($G61=0,"-",VLOOKUP($G61,Nomenclator!$B$6:$G$1000,3,0))</f>
        <v>-</v>
      </c>
      <c r="M61" s="124" t="str">
        <f>IF($G61=0,"-",VLOOKUP($G61,Nomenclator!$B$6:$G$1000,4,0))</f>
        <v>-</v>
      </c>
      <c r="N61" s="124" t="str">
        <f>IF($G61=0,"-",VLOOKUP($G61,Nomenclator!$B$6:$G$1000,6,0))</f>
        <v>-</v>
      </c>
      <c r="O61" s="74"/>
      <c r="P61" s="74"/>
    </row>
    <row r="62" spans="1:16" x14ac:dyDescent="0.2">
      <c r="A62" s="73" t="str">
        <f t="shared" si="0"/>
        <v>-</v>
      </c>
      <c r="B62" s="75"/>
      <c r="C62" s="74"/>
      <c r="D62" s="74"/>
      <c r="E62" s="74"/>
      <c r="F62" s="74"/>
      <c r="G62" s="74"/>
      <c r="H62" s="74"/>
      <c r="I62" s="74"/>
      <c r="J62" s="78"/>
      <c r="K62" s="78"/>
      <c r="L62" s="124" t="str">
        <f>IF($G62=0,"-",VLOOKUP($G62,Nomenclator!$B$6:$G$1000,3,0))</f>
        <v>-</v>
      </c>
      <c r="M62" s="124" t="str">
        <f>IF($G62=0,"-",VLOOKUP($G62,Nomenclator!$B$6:$G$1000,4,0))</f>
        <v>-</v>
      </c>
      <c r="N62" s="124" t="str">
        <f>IF($G62=0,"-",VLOOKUP($G62,Nomenclator!$B$6:$G$1000,6,0))</f>
        <v>-</v>
      </c>
      <c r="O62" s="74"/>
      <c r="P62" s="74"/>
    </row>
    <row r="63" spans="1:16" x14ac:dyDescent="0.2">
      <c r="A63" s="73" t="str">
        <f t="shared" si="0"/>
        <v>-</v>
      </c>
      <c r="B63" s="75"/>
      <c r="C63" s="74"/>
      <c r="D63" s="74"/>
      <c r="E63" s="74"/>
      <c r="F63" s="74"/>
      <c r="G63" s="74"/>
      <c r="H63" s="74"/>
      <c r="I63" s="74"/>
      <c r="J63" s="78"/>
      <c r="K63" s="78"/>
      <c r="L63" s="124" t="str">
        <f>IF($G63=0,"-",VLOOKUP($G63,Nomenclator!$B$6:$G$1000,3,0))</f>
        <v>-</v>
      </c>
      <c r="M63" s="124" t="str">
        <f>IF($G63=0,"-",VLOOKUP($G63,Nomenclator!$B$6:$G$1000,4,0))</f>
        <v>-</v>
      </c>
      <c r="N63" s="124" t="str">
        <f>IF($G63=0,"-",VLOOKUP($G63,Nomenclator!$B$6:$G$1000,6,0))</f>
        <v>-</v>
      </c>
      <c r="O63" s="74"/>
      <c r="P63" s="74"/>
    </row>
    <row r="64" spans="1:16" x14ac:dyDescent="0.2">
      <c r="A64" s="73" t="str">
        <f t="shared" si="0"/>
        <v>-</v>
      </c>
      <c r="B64" s="75"/>
      <c r="C64" s="74"/>
      <c r="D64" s="74"/>
      <c r="E64" s="74"/>
      <c r="F64" s="74"/>
      <c r="G64" s="74"/>
      <c r="H64" s="74"/>
      <c r="I64" s="74"/>
      <c r="J64" s="78"/>
      <c r="K64" s="78"/>
      <c r="L64" s="124" t="str">
        <f>IF($G64=0,"-",VLOOKUP($G64,Nomenclator!$B$6:$G$1000,3,0))</f>
        <v>-</v>
      </c>
      <c r="M64" s="124" t="str">
        <f>IF($G64=0,"-",VLOOKUP($G64,Nomenclator!$B$6:$G$1000,4,0))</f>
        <v>-</v>
      </c>
      <c r="N64" s="124" t="str">
        <f>IF($G64=0,"-",VLOOKUP($G64,Nomenclator!$B$6:$G$1000,6,0))</f>
        <v>-</v>
      </c>
      <c r="O64" s="74"/>
      <c r="P64" s="74"/>
    </row>
    <row r="65" spans="1:16" x14ac:dyDescent="0.2">
      <c r="A65" s="73" t="str">
        <f t="shared" si="0"/>
        <v>-</v>
      </c>
      <c r="B65" s="75"/>
      <c r="C65" s="74"/>
      <c r="D65" s="74"/>
      <c r="E65" s="74"/>
      <c r="F65" s="74"/>
      <c r="G65" s="74"/>
      <c r="H65" s="74"/>
      <c r="I65" s="74"/>
      <c r="J65" s="78"/>
      <c r="K65" s="78"/>
      <c r="L65" s="124" t="str">
        <f>IF($G65=0,"-",VLOOKUP($G65,Nomenclator!$B$6:$G$1000,3,0))</f>
        <v>-</v>
      </c>
      <c r="M65" s="124" t="str">
        <f>IF($G65=0,"-",VLOOKUP($G65,Nomenclator!$B$6:$G$1000,4,0))</f>
        <v>-</v>
      </c>
      <c r="N65" s="124" t="str">
        <f>IF($G65=0,"-",VLOOKUP($G65,Nomenclator!$B$6:$G$1000,6,0))</f>
        <v>-</v>
      </c>
      <c r="O65" s="74"/>
      <c r="P65" s="74"/>
    </row>
    <row r="66" spans="1:16" x14ac:dyDescent="0.2">
      <c r="A66" s="73" t="str">
        <f t="shared" si="0"/>
        <v>-</v>
      </c>
      <c r="B66" s="75"/>
      <c r="C66" s="74"/>
      <c r="D66" s="74"/>
      <c r="E66" s="74"/>
      <c r="F66" s="74"/>
      <c r="G66" s="74"/>
      <c r="H66" s="74"/>
      <c r="I66" s="74"/>
      <c r="J66" s="78"/>
      <c r="K66" s="78"/>
      <c r="L66" s="124" t="str">
        <f>IF($G66=0,"-",VLOOKUP($G66,Nomenclator!$B$6:$G$1000,3,0))</f>
        <v>-</v>
      </c>
      <c r="M66" s="124" t="str">
        <f>IF($G66=0,"-",VLOOKUP($G66,Nomenclator!$B$6:$G$1000,4,0))</f>
        <v>-</v>
      </c>
      <c r="N66" s="124" t="str">
        <f>IF($G66=0,"-",VLOOKUP($G66,Nomenclator!$B$6:$G$1000,6,0))</f>
        <v>-</v>
      </c>
      <c r="O66" s="74"/>
      <c r="P66" s="74"/>
    </row>
    <row r="67" spans="1:16" x14ac:dyDescent="0.2">
      <c r="A67" s="73" t="str">
        <f t="shared" si="0"/>
        <v>-</v>
      </c>
      <c r="B67" s="75"/>
      <c r="C67" s="74"/>
      <c r="D67" s="74"/>
      <c r="E67" s="74"/>
      <c r="F67" s="74"/>
      <c r="G67" s="74"/>
      <c r="H67" s="74"/>
      <c r="I67" s="74"/>
      <c r="J67" s="78"/>
      <c r="K67" s="78"/>
      <c r="L67" s="124" t="str">
        <f>IF($G67=0,"-",VLOOKUP($G67,Nomenclator!$B$6:$G$1000,3,0))</f>
        <v>-</v>
      </c>
      <c r="M67" s="124" t="str">
        <f>IF($G67=0,"-",VLOOKUP($G67,Nomenclator!$B$6:$G$1000,4,0))</f>
        <v>-</v>
      </c>
      <c r="N67" s="124" t="str">
        <f>IF($G67=0,"-",VLOOKUP($G67,Nomenclator!$B$6:$G$1000,6,0))</f>
        <v>-</v>
      </c>
      <c r="O67" s="74"/>
      <c r="P67" s="74"/>
    </row>
    <row r="68" spans="1:16" x14ac:dyDescent="0.2">
      <c r="A68" s="73" t="str">
        <f t="shared" si="0"/>
        <v>-</v>
      </c>
      <c r="B68" s="75"/>
      <c r="C68" s="74"/>
      <c r="D68" s="74"/>
      <c r="E68" s="74"/>
      <c r="F68" s="74"/>
      <c r="G68" s="74"/>
      <c r="H68" s="74"/>
      <c r="I68" s="74"/>
      <c r="J68" s="78"/>
      <c r="K68" s="78"/>
      <c r="L68" s="124" t="str">
        <f>IF($G68=0,"-",VLOOKUP($G68,Nomenclator!$B$6:$G$1000,3,0))</f>
        <v>-</v>
      </c>
      <c r="M68" s="124" t="str">
        <f>IF($G68=0,"-",VLOOKUP($G68,Nomenclator!$B$6:$G$1000,4,0))</f>
        <v>-</v>
      </c>
      <c r="N68" s="124" t="str">
        <f>IF($G68=0,"-",VLOOKUP($G68,Nomenclator!$B$6:$G$1000,6,0))</f>
        <v>-</v>
      </c>
      <c r="O68" s="74"/>
      <c r="P68" s="74"/>
    </row>
    <row r="69" spans="1:16" x14ac:dyDescent="0.2">
      <c r="A69" s="73" t="str">
        <f t="shared" si="0"/>
        <v>-</v>
      </c>
      <c r="B69" s="75"/>
      <c r="C69" s="74"/>
      <c r="D69" s="74"/>
      <c r="E69" s="74"/>
      <c r="F69" s="74"/>
      <c r="G69" s="74"/>
      <c r="H69" s="74"/>
      <c r="I69" s="74"/>
      <c r="J69" s="78"/>
      <c r="K69" s="78"/>
      <c r="L69" s="124" t="str">
        <f>IF($G69=0,"-",VLOOKUP($G69,Nomenclator!$B$6:$G$1000,3,0))</f>
        <v>-</v>
      </c>
      <c r="M69" s="124" t="str">
        <f>IF($G69=0,"-",VLOOKUP($G69,Nomenclator!$B$6:$G$1000,4,0))</f>
        <v>-</v>
      </c>
      <c r="N69" s="124" t="str">
        <f>IF($G69=0,"-",VLOOKUP($G69,Nomenclator!$B$6:$G$1000,6,0))</f>
        <v>-</v>
      </c>
      <c r="O69" s="74"/>
      <c r="P69" s="74"/>
    </row>
    <row r="70" spans="1:16" x14ac:dyDescent="0.2">
      <c r="A70" s="73" t="str">
        <f t="shared" ref="A70:A133" si="1">IF(B70=0,"-",YEAR(B70))</f>
        <v>-</v>
      </c>
      <c r="B70" s="75"/>
      <c r="C70" s="74"/>
      <c r="D70" s="74"/>
      <c r="E70" s="74"/>
      <c r="F70" s="74"/>
      <c r="G70" s="74"/>
      <c r="H70" s="74"/>
      <c r="I70" s="74"/>
      <c r="J70" s="78"/>
      <c r="K70" s="78"/>
      <c r="L70" s="124" t="str">
        <f>IF($G70=0,"-",VLOOKUP($G70,Nomenclator!$B$6:$G$1000,3,0))</f>
        <v>-</v>
      </c>
      <c r="M70" s="124" t="str">
        <f>IF($G70=0,"-",VLOOKUP($G70,Nomenclator!$B$6:$G$1000,4,0))</f>
        <v>-</v>
      </c>
      <c r="N70" s="124" t="str">
        <f>IF($G70=0,"-",VLOOKUP($G70,Nomenclator!$B$6:$G$1000,6,0))</f>
        <v>-</v>
      </c>
      <c r="O70" s="74"/>
      <c r="P70" s="74"/>
    </row>
    <row r="71" spans="1:16" x14ac:dyDescent="0.2">
      <c r="A71" s="73" t="str">
        <f t="shared" si="1"/>
        <v>-</v>
      </c>
      <c r="B71" s="75"/>
      <c r="C71" s="74"/>
      <c r="D71" s="74"/>
      <c r="E71" s="74"/>
      <c r="F71" s="74"/>
      <c r="G71" s="74"/>
      <c r="H71" s="74"/>
      <c r="I71" s="74"/>
      <c r="J71" s="78"/>
      <c r="K71" s="78"/>
      <c r="L71" s="124" t="str">
        <f>IF($G71=0,"-",VLOOKUP($G71,Nomenclator!$B$6:$G$1000,3,0))</f>
        <v>-</v>
      </c>
      <c r="M71" s="124" t="str">
        <f>IF($G71=0,"-",VLOOKUP($G71,Nomenclator!$B$6:$G$1000,4,0))</f>
        <v>-</v>
      </c>
      <c r="N71" s="124" t="str">
        <f>IF($G71=0,"-",VLOOKUP($G71,Nomenclator!$B$6:$G$1000,6,0))</f>
        <v>-</v>
      </c>
      <c r="O71" s="74"/>
      <c r="P71" s="74"/>
    </row>
    <row r="72" spans="1:16" x14ac:dyDescent="0.2">
      <c r="A72" s="73" t="str">
        <f t="shared" si="1"/>
        <v>-</v>
      </c>
      <c r="B72" s="75"/>
      <c r="C72" s="74"/>
      <c r="D72" s="74"/>
      <c r="E72" s="74"/>
      <c r="F72" s="74"/>
      <c r="G72" s="74"/>
      <c r="H72" s="74"/>
      <c r="I72" s="74"/>
      <c r="J72" s="78"/>
      <c r="K72" s="78"/>
      <c r="L72" s="124" t="str">
        <f>IF($G72=0,"-",VLOOKUP($G72,Nomenclator!$B$6:$G$1000,3,0))</f>
        <v>-</v>
      </c>
      <c r="M72" s="124" t="str">
        <f>IF($G72=0,"-",VLOOKUP($G72,Nomenclator!$B$6:$G$1000,4,0))</f>
        <v>-</v>
      </c>
      <c r="N72" s="124" t="str">
        <f>IF($G72=0,"-",VLOOKUP($G72,Nomenclator!$B$6:$G$1000,6,0))</f>
        <v>-</v>
      </c>
      <c r="O72" s="74"/>
      <c r="P72" s="74"/>
    </row>
    <row r="73" spans="1:16" x14ac:dyDescent="0.2">
      <c r="A73" s="73" t="str">
        <f t="shared" si="1"/>
        <v>-</v>
      </c>
      <c r="B73" s="75"/>
      <c r="C73" s="74"/>
      <c r="D73" s="74"/>
      <c r="E73" s="74"/>
      <c r="F73" s="74"/>
      <c r="G73" s="74"/>
      <c r="H73" s="74"/>
      <c r="I73" s="74"/>
      <c r="J73" s="78"/>
      <c r="K73" s="78"/>
      <c r="L73" s="124" t="str">
        <f>IF($G73=0,"-",VLOOKUP($G73,Nomenclator!$B$6:$G$1000,3,0))</f>
        <v>-</v>
      </c>
      <c r="M73" s="124" t="str">
        <f>IF($G73=0,"-",VLOOKUP($G73,Nomenclator!$B$6:$G$1000,4,0))</f>
        <v>-</v>
      </c>
      <c r="N73" s="124" t="str">
        <f>IF($G73=0,"-",VLOOKUP($G73,Nomenclator!$B$6:$G$1000,6,0))</f>
        <v>-</v>
      </c>
      <c r="O73" s="74"/>
      <c r="P73" s="74"/>
    </row>
    <row r="74" spans="1:16" x14ac:dyDescent="0.2">
      <c r="A74" s="73" t="str">
        <f t="shared" si="1"/>
        <v>-</v>
      </c>
      <c r="B74" s="75"/>
      <c r="C74" s="74"/>
      <c r="D74" s="74"/>
      <c r="E74" s="74"/>
      <c r="F74" s="74"/>
      <c r="G74" s="74"/>
      <c r="H74" s="74"/>
      <c r="I74" s="74"/>
      <c r="J74" s="78"/>
      <c r="K74" s="78"/>
      <c r="L74" s="124" t="str">
        <f>IF($G74=0,"-",VLOOKUP($G74,Nomenclator!$B$6:$G$1000,3,0))</f>
        <v>-</v>
      </c>
      <c r="M74" s="124" t="str">
        <f>IF($G74=0,"-",VLOOKUP($G74,Nomenclator!$B$6:$G$1000,4,0))</f>
        <v>-</v>
      </c>
      <c r="N74" s="124" t="str">
        <f>IF($G74=0,"-",VLOOKUP($G74,Nomenclator!$B$6:$G$1000,6,0))</f>
        <v>-</v>
      </c>
      <c r="O74" s="74"/>
      <c r="P74" s="74"/>
    </row>
    <row r="75" spans="1:16" x14ac:dyDescent="0.2">
      <c r="A75" s="73" t="str">
        <f t="shared" si="1"/>
        <v>-</v>
      </c>
      <c r="B75" s="75"/>
      <c r="C75" s="74"/>
      <c r="D75" s="74"/>
      <c r="E75" s="74"/>
      <c r="F75" s="74"/>
      <c r="G75" s="74"/>
      <c r="H75" s="74"/>
      <c r="I75" s="74"/>
      <c r="J75" s="78"/>
      <c r="K75" s="78"/>
      <c r="L75" s="124" t="str">
        <f>IF($G75=0,"-",VLOOKUP($G75,Nomenclator!$B$6:$G$1000,3,0))</f>
        <v>-</v>
      </c>
      <c r="M75" s="124" t="str">
        <f>IF($G75=0,"-",VLOOKUP($G75,Nomenclator!$B$6:$G$1000,4,0))</f>
        <v>-</v>
      </c>
      <c r="N75" s="124" t="str">
        <f>IF($G75=0,"-",VLOOKUP($G75,Nomenclator!$B$6:$G$1000,6,0))</f>
        <v>-</v>
      </c>
      <c r="O75" s="74"/>
      <c r="P75" s="74"/>
    </row>
    <row r="76" spans="1:16" x14ac:dyDescent="0.2">
      <c r="A76" s="73" t="str">
        <f t="shared" si="1"/>
        <v>-</v>
      </c>
      <c r="B76" s="75"/>
      <c r="C76" s="74"/>
      <c r="D76" s="74"/>
      <c r="E76" s="74"/>
      <c r="F76" s="74"/>
      <c r="G76" s="74"/>
      <c r="H76" s="74"/>
      <c r="I76" s="74"/>
      <c r="J76" s="78"/>
      <c r="K76" s="78"/>
      <c r="L76" s="124" t="str">
        <f>IF($G76=0,"-",VLOOKUP($G76,Nomenclator!$B$6:$G$1000,3,0))</f>
        <v>-</v>
      </c>
      <c r="M76" s="124" t="str">
        <f>IF($G76=0,"-",VLOOKUP($G76,Nomenclator!$B$6:$G$1000,4,0))</f>
        <v>-</v>
      </c>
      <c r="N76" s="124" t="str">
        <f>IF($G76=0,"-",VLOOKUP($G76,Nomenclator!$B$6:$G$1000,6,0))</f>
        <v>-</v>
      </c>
      <c r="O76" s="74"/>
      <c r="P76" s="74"/>
    </row>
    <row r="77" spans="1:16" x14ac:dyDescent="0.2">
      <c r="A77" s="73" t="str">
        <f t="shared" si="1"/>
        <v>-</v>
      </c>
      <c r="B77" s="75"/>
      <c r="C77" s="74"/>
      <c r="D77" s="74"/>
      <c r="E77" s="74"/>
      <c r="F77" s="74"/>
      <c r="G77" s="74"/>
      <c r="H77" s="74"/>
      <c r="I77" s="74"/>
      <c r="J77" s="78"/>
      <c r="K77" s="78"/>
      <c r="L77" s="124" t="str">
        <f>IF($G77=0,"-",VLOOKUP($G77,Nomenclator!$B$6:$G$1000,3,0))</f>
        <v>-</v>
      </c>
      <c r="M77" s="124" t="str">
        <f>IF($G77=0,"-",VLOOKUP($G77,Nomenclator!$B$6:$G$1000,4,0))</f>
        <v>-</v>
      </c>
      <c r="N77" s="124" t="str">
        <f>IF($G77=0,"-",VLOOKUP($G77,Nomenclator!$B$6:$G$1000,6,0))</f>
        <v>-</v>
      </c>
      <c r="O77" s="74"/>
      <c r="P77" s="74"/>
    </row>
    <row r="78" spans="1:16" x14ac:dyDescent="0.2">
      <c r="A78" s="73" t="str">
        <f t="shared" si="1"/>
        <v>-</v>
      </c>
      <c r="B78" s="75"/>
      <c r="C78" s="74"/>
      <c r="D78" s="74"/>
      <c r="E78" s="74"/>
      <c r="F78" s="74"/>
      <c r="G78" s="74"/>
      <c r="H78" s="74"/>
      <c r="I78" s="74"/>
      <c r="J78" s="78"/>
      <c r="K78" s="78"/>
      <c r="L78" s="124" t="str">
        <f>IF($G78=0,"-",VLOOKUP($G78,Nomenclator!$B$6:$G$1000,3,0))</f>
        <v>-</v>
      </c>
      <c r="M78" s="124" t="str">
        <f>IF($G78=0,"-",VLOOKUP($G78,Nomenclator!$B$6:$G$1000,4,0))</f>
        <v>-</v>
      </c>
      <c r="N78" s="124" t="str">
        <f>IF($G78=0,"-",VLOOKUP($G78,Nomenclator!$B$6:$G$1000,6,0))</f>
        <v>-</v>
      </c>
      <c r="O78" s="74"/>
      <c r="P78" s="74"/>
    </row>
    <row r="79" spans="1:16" x14ac:dyDescent="0.2">
      <c r="A79" s="73" t="str">
        <f t="shared" si="1"/>
        <v>-</v>
      </c>
      <c r="B79" s="75"/>
      <c r="C79" s="74"/>
      <c r="D79" s="74"/>
      <c r="E79" s="74"/>
      <c r="F79" s="74"/>
      <c r="G79" s="74"/>
      <c r="H79" s="74"/>
      <c r="I79" s="74"/>
      <c r="J79" s="78"/>
      <c r="K79" s="78"/>
      <c r="L79" s="124" t="str">
        <f>IF($G79=0,"-",VLOOKUP($G79,Nomenclator!$B$6:$G$1000,3,0))</f>
        <v>-</v>
      </c>
      <c r="M79" s="124" t="str">
        <f>IF($G79=0,"-",VLOOKUP($G79,Nomenclator!$B$6:$G$1000,4,0))</f>
        <v>-</v>
      </c>
      <c r="N79" s="124" t="str">
        <f>IF($G79=0,"-",VLOOKUP($G79,Nomenclator!$B$6:$G$1000,6,0))</f>
        <v>-</v>
      </c>
      <c r="O79" s="74"/>
      <c r="P79" s="74"/>
    </row>
    <row r="80" spans="1:16" x14ac:dyDescent="0.2">
      <c r="A80" s="73" t="str">
        <f t="shared" si="1"/>
        <v>-</v>
      </c>
      <c r="B80" s="75"/>
      <c r="C80" s="74"/>
      <c r="D80" s="74"/>
      <c r="E80" s="74"/>
      <c r="F80" s="74"/>
      <c r="G80" s="74"/>
      <c r="H80" s="74"/>
      <c r="I80" s="74"/>
      <c r="J80" s="78"/>
      <c r="K80" s="78"/>
      <c r="L80" s="124" t="str">
        <f>IF($G80=0,"-",VLOOKUP($G80,Nomenclator!$B$6:$G$1000,3,0))</f>
        <v>-</v>
      </c>
      <c r="M80" s="124" t="str">
        <f>IF($G80=0,"-",VLOOKUP($G80,Nomenclator!$B$6:$G$1000,4,0))</f>
        <v>-</v>
      </c>
      <c r="N80" s="124" t="str">
        <f>IF($G80=0,"-",VLOOKUP($G80,Nomenclator!$B$6:$G$1000,6,0))</f>
        <v>-</v>
      </c>
      <c r="O80" s="74"/>
      <c r="P80" s="74"/>
    </row>
    <row r="81" spans="1:16" x14ac:dyDescent="0.2">
      <c r="A81" s="73" t="str">
        <f t="shared" si="1"/>
        <v>-</v>
      </c>
      <c r="B81" s="75"/>
      <c r="C81" s="74"/>
      <c r="D81" s="74"/>
      <c r="E81" s="74"/>
      <c r="F81" s="74"/>
      <c r="G81" s="74"/>
      <c r="H81" s="74"/>
      <c r="I81" s="74"/>
      <c r="J81" s="78"/>
      <c r="K81" s="78"/>
      <c r="L81" s="124" t="str">
        <f>IF($G81=0,"-",VLOOKUP($G81,Nomenclator!$B$6:$G$1000,3,0))</f>
        <v>-</v>
      </c>
      <c r="M81" s="124" t="str">
        <f>IF($G81=0,"-",VLOOKUP($G81,Nomenclator!$B$6:$G$1000,4,0))</f>
        <v>-</v>
      </c>
      <c r="N81" s="124" t="str">
        <f>IF($G81=0,"-",VLOOKUP($G81,Nomenclator!$B$6:$G$1000,6,0))</f>
        <v>-</v>
      </c>
      <c r="O81" s="74"/>
      <c r="P81" s="74"/>
    </row>
    <row r="82" spans="1:16" x14ac:dyDescent="0.2">
      <c r="A82" s="73" t="str">
        <f t="shared" si="1"/>
        <v>-</v>
      </c>
      <c r="B82" s="75"/>
      <c r="C82" s="74"/>
      <c r="D82" s="74"/>
      <c r="E82" s="74"/>
      <c r="F82" s="74"/>
      <c r="G82" s="74"/>
      <c r="H82" s="74"/>
      <c r="I82" s="74"/>
      <c r="J82" s="78"/>
      <c r="K82" s="78"/>
      <c r="L82" s="124" t="str">
        <f>IF($G82=0,"-",VLOOKUP($G82,Nomenclator!$B$6:$G$1000,3,0))</f>
        <v>-</v>
      </c>
      <c r="M82" s="124" t="str">
        <f>IF($G82=0,"-",VLOOKUP($G82,Nomenclator!$B$6:$G$1000,4,0))</f>
        <v>-</v>
      </c>
      <c r="N82" s="124" t="str">
        <f>IF($G82=0,"-",VLOOKUP($G82,Nomenclator!$B$6:$G$1000,6,0))</f>
        <v>-</v>
      </c>
      <c r="O82" s="74"/>
      <c r="P82" s="74"/>
    </row>
    <row r="83" spans="1:16" x14ac:dyDescent="0.2">
      <c r="A83" s="73" t="str">
        <f t="shared" si="1"/>
        <v>-</v>
      </c>
      <c r="B83" s="75"/>
      <c r="C83" s="74"/>
      <c r="D83" s="74"/>
      <c r="E83" s="74"/>
      <c r="F83" s="74"/>
      <c r="G83" s="74"/>
      <c r="H83" s="74"/>
      <c r="I83" s="74"/>
      <c r="J83" s="78"/>
      <c r="K83" s="78"/>
      <c r="L83" s="124" t="str">
        <f>IF($G83=0,"-",VLOOKUP($G83,Nomenclator!$B$6:$G$1000,3,0))</f>
        <v>-</v>
      </c>
      <c r="M83" s="124" t="str">
        <f>IF($G83=0,"-",VLOOKUP($G83,Nomenclator!$B$6:$G$1000,4,0))</f>
        <v>-</v>
      </c>
      <c r="N83" s="124" t="str">
        <f>IF($G83=0,"-",VLOOKUP($G83,Nomenclator!$B$6:$G$1000,6,0))</f>
        <v>-</v>
      </c>
      <c r="O83" s="74"/>
      <c r="P83" s="74"/>
    </row>
    <row r="84" spans="1:16" x14ac:dyDescent="0.2">
      <c r="A84" s="73" t="str">
        <f t="shared" si="1"/>
        <v>-</v>
      </c>
      <c r="B84" s="75"/>
      <c r="C84" s="74"/>
      <c r="D84" s="74"/>
      <c r="E84" s="74"/>
      <c r="F84" s="74"/>
      <c r="G84" s="74"/>
      <c r="H84" s="74"/>
      <c r="I84" s="74"/>
      <c r="J84" s="78"/>
      <c r="K84" s="78"/>
      <c r="L84" s="124" t="str">
        <f>IF($G84=0,"-",VLOOKUP($G84,Nomenclator!$B$6:$G$1000,3,0))</f>
        <v>-</v>
      </c>
      <c r="M84" s="124" t="str">
        <f>IF($G84=0,"-",VLOOKUP($G84,Nomenclator!$B$6:$G$1000,4,0))</f>
        <v>-</v>
      </c>
      <c r="N84" s="124" t="str">
        <f>IF($G84=0,"-",VLOOKUP($G84,Nomenclator!$B$6:$G$1000,6,0))</f>
        <v>-</v>
      </c>
      <c r="O84" s="74"/>
      <c r="P84" s="74"/>
    </row>
    <row r="85" spans="1:16" x14ac:dyDescent="0.2">
      <c r="A85" s="73" t="str">
        <f t="shared" si="1"/>
        <v>-</v>
      </c>
      <c r="B85" s="75"/>
      <c r="C85" s="74"/>
      <c r="D85" s="74"/>
      <c r="E85" s="74"/>
      <c r="F85" s="74"/>
      <c r="G85" s="74"/>
      <c r="H85" s="74"/>
      <c r="I85" s="74"/>
      <c r="J85" s="78"/>
      <c r="K85" s="78"/>
      <c r="L85" s="124" t="str">
        <f>IF($G85=0,"-",VLOOKUP($G85,Nomenclator!$B$6:$G$1000,3,0))</f>
        <v>-</v>
      </c>
      <c r="M85" s="124" t="str">
        <f>IF($G85=0,"-",VLOOKUP($G85,Nomenclator!$B$6:$G$1000,4,0))</f>
        <v>-</v>
      </c>
      <c r="N85" s="124" t="str">
        <f>IF($G85=0,"-",VLOOKUP($G85,Nomenclator!$B$6:$G$1000,6,0))</f>
        <v>-</v>
      </c>
      <c r="O85" s="74"/>
      <c r="P85" s="74"/>
    </row>
    <row r="86" spans="1:16" x14ac:dyDescent="0.2">
      <c r="A86" s="73" t="str">
        <f t="shared" si="1"/>
        <v>-</v>
      </c>
      <c r="B86" s="75"/>
      <c r="C86" s="74"/>
      <c r="D86" s="74"/>
      <c r="E86" s="74"/>
      <c r="F86" s="74"/>
      <c r="G86" s="74"/>
      <c r="H86" s="74"/>
      <c r="I86" s="74"/>
      <c r="J86" s="78"/>
      <c r="K86" s="78"/>
      <c r="L86" s="124" t="str">
        <f>IF($G86=0,"-",VLOOKUP($G86,Nomenclator!$B$6:$G$1000,3,0))</f>
        <v>-</v>
      </c>
      <c r="M86" s="124" t="str">
        <f>IF($G86=0,"-",VLOOKUP($G86,Nomenclator!$B$6:$G$1000,4,0))</f>
        <v>-</v>
      </c>
      <c r="N86" s="124" t="str">
        <f>IF($G86=0,"-",VLOOKUP($G86,Nomenclator!$B$6:$G$1000,6,0))</f>
        <v>-</v>
      </c>
      <c r="O86" s="74"/>
      <c r="P86" s="74"/>
    </row>
    <row r="87" spans="1:16" x14ac:dyDescent="0.2">
      <c r="A87" s="73" t="str">
        <f t="shared" si="1"/>
        <v>-</v>
      </c>
      <c r="B87" s="75"/>
      <c r="C87" s="74"/>
      <c r="D87" s="74"/>
      <c r="E87" s="74"/>
      <c r="F87" s="74"/>
      <c r="G87" s="74"/>
      <c r="H87" s="74"/>
      <c r="I87" s="74"/>
      <c r="J87" s="78"/>
      <c r="K87" s="78"/>
      <c r="L87" s="124" t="str">
        <f>IF($G87=0,"-",VLOOKUP($G87,Nomenclator!$B$6:$G$1000,3,0))</f>
        <v>-</v>
      </c>
      <c r="M87" s="124" t="str">
        <f>IF($G87=0,"-",VLOOKUP($G87,Nomenclator!$B$6:$G$1000,4,0))</f>
        <v>-</v>
      </c>
      <c r="N87" s="124" t="str">
        <f>IF($G87=0,"-",VLOOKUP($G87,Nomenclator!$B$6:$G$1000,6,0))</f>
        <v>-</v>
      </c>
      <c r="O87" s="74"/>
      <c r="P87" s="74"/>
    </row>
    <row r="88" spans="1:16" x14ac:dyDescent="0.2">
      <c r="A88" s="73" t="str">
        <f t="shared" si="1"/>
        <v>-</v>
      </c>
      <c r="B88" s="75"/>
      <c r="C88" s="74"/>
      <c r="D88" s="74"/>
      <c r="E88" s="74"/>
      <c r="F88" s="74"/>
      <c r="G88" s="74"/>
      <c r="H88" s="74"/>
      <c r="I88" s="74"/>
      <c r="J88" s="78"/>
      <c r="K88" s="78"/>
      <c r="L88" s="124" t="str">
        <f>IF($G88=0,"-",VLOOKUP($G88,Nomenclator!$B$6:$G$1000,3,0))</f>
        <v>-</v>
      </c>
      <c r="M88" s="124" t="str">
        <f>IF($G88=0,"-",VLOOKUP($G88,Nomenclator!$B$6:$G$1000,4,0))</f>
        <v>-</v>
      </c>
      <c r="N88" s="124" t="str">
        <f>IF($G88=0,"-",VLOOKUP($G88,Nomenclator!$B$6:$G$1000,6,0))</f>
        <v>-</v>
      </c>
      <c r="O88" s="74"/>
      <c r="P88" s="74"/>
    </row>
    <row r="89" spans="1:16" x14ac:dyDescent="0.2">
      <c r="A89" s="73" t="str">
        <f t="shared" si="1"/>
        <v>-</v>
      </c>
      <c r="B89" s="75"/>
      <c r="C89" s="74"/>
      <c r="D89" s="74"/>
      <c r="E89" s="74"/>
      <c r="F89" s="74"/>
      <c r="G89" s="74"/>
      <c r="H89" s="74"/>
      <c r="I89" s="74"/>
      <c r="J89" s="78"/>
      <c r="K89" s="78"/>
      <c r="L89" s="124" t="str">
        <f>IF($G89=0,"-",VLOOKUP($G89,Nomenclator!$B$6:$G$1000,3,0))</f>
        <v>-</v>
      </c>
      <c r="M89" s="124" t="str">
        <f>IF($G89=0,"-",VLOOKUP($G89,Nomenclator!$B$6:$G$1000,4,0))</f>
        <v>-</v>
      </c>
      <c r="N89" s="124" t="str">
        <f>IF($G89=0,"-",VLOOKUP($G89,Nomenclator!$B$6:$G$1000,6,0))</f>
        <v>-</v>
      </c>
      <c r="O89" s="74"/>
      <c r="P89" s="74"/>
    </row>
    <row r="90" spans="1:16" x14ac:dyDescent="0.2">
      <c r="A90" s="73" t="str">
        <f t="shared" si="1"/>
        <v>-</v>
      </c>
      <c r="B90" s="75"/>
      <c r="C90" s="74"/>
      <c r="D90" s="74"/>
      <c r="E90" s="74"/>
      <c r="F90" s="74"/>
      <c r="G90" s="74"/>
      <c r="H90" s="74"/>
      <c r="I90" s="74"/>
      <c r="J90" s="78"/>
      <c r="K90" s="78"/>
      <c r="L90" s="124" t="str">
        <f>IF($G90=0,"-",VLOOKUP($G90,Nomenclator!$B$6:$G$1000,3,0))</f>
        <v>-</v>
      </c>
      <c r="M90" s="124" t="str">
        <f>IF($G90=0,"-",VLOOKUP($G90,Nomenclator!$B$6:$G$1000,4,0))</f>
        <v>-</v>
      </c>
      <c r="N90" s="124" t="str">
        <f>IF($G90=0,"-",VLOOKUP($G90,Nomenclator!$B$6:$G$1000,6,0))</f>
        <v>-</v>
      </c>
      <c r="O90" s="74"/>
      <c r="P90" s="74"/>
    </row>
    <row r="91" spans="1:16" x14ac:dyDescent="0.2">
      <c r="A91" s="73" t="str">
        <f t="shared" si="1"/>
        <v>-</v>
      </c>
      <c r="B91" s="75"/>
      <c r="C91" s="74"/>
      <c r="D91" s="74"/>
      <c r="E91" s="74"/>
      <c r="F91" s="74"/>
      <c r="G91" s="74"/>
      <c r="H91" s="74"/>
      <c r="I91" s="74"/>
      <c r="J91" s="78"/>
      <c r="K91" s="78"/>
      <c r="L91" s="124" t="str">
        <f>IF($G91=0,"-",VLOOKUP($G91,Nomenclator!$B$6:$G$1000,3,0))</f>
        <v>-</v>
      </c>
      <c r="M91" s="124" t="str">
        <f>IF($G91=0,"-",VLOOKUP($G91,Nomenclator!$B$6:$G$1000,4,0))</f>
        <v>-</v>
      </c>
      <c r="N91" s="124" t="str">
        <f>IF($G91=0,"-",VLOOKUP($G91,Nomenclator!$B$6:$G$1000,6,0))</f>
        <v>-</v>
      </c>
      <c r="O91" s="74"/>
      <c r="P91" s="74"/>
    </row>
    <row r="92" spans="1:16" x14ac:dyDescent="0.2">
      <c r="A92" s="73" t="str">
        <f t="shared" si="1"/>
        <v>-</v>
      </c>
      <c r="B92" s="75"/>
      <c r="C92" s="74"/>
      <c r="D92" s="74"/>
      <c r="E92" s="74"/>
      <c r="F92" s="74"/>
      <c r="G92" s="74"/>
      <c r="H92" s="74"/>
      <c r="I92" s="74"/>
      <c r="J92" s="78"/>
      <c r="K92" s="78"/>
      <c r="L92" s="124" t="str">
        <f>IF($G92=0,"-",VLOOKUP($G92,Nomenclator!$B$6:$G$1000,3,0))</f>
        <v>-</v>
      </c>
      <c r="M92" s="124" t="str">
        <f>IF($G92=0,"-",VLOOKUP($G92,Nomenclator!$B$6:$G$1000,4,0))</f>
        <v>-</v>
      </c>
      <c r="N92" s="124" t="str">
        <f>IF($G92=0,"-",VLOOKUP($G92,Nomenclator!$B$6:$G$1000,6,0))</f>
        <v>-</v>
      </c>
      <c r="O92" s="74"/>
      <c r="P92" s="74"/>
    </row>
    <row r="93" spans="1:16" x14ac:dyDescent="0.2">
      <c r="A93" s="73" t="str">
        <f t="shared" si="1"/>
        <v>-</v>
      </c>
      <c r="B93" s="75"/>
      <c r="C93" s="74"/>
      <c r="D93" s="74"/>
      <c r="E93" s="74"/>
      <c r="F93" s="74"/>
      <c r="G93" s="74"/>
      <c r="H93" s="74"/>
      <c r="I93" s="74"/>
      <c r="J93" s="78"/>
      <c r="K93" s="78"/>
      <c r="L93" s="124" t="str">
        <f>IF($G93=0,"-",VLOOKUP($G93,Nomenclator!$B$6:$G$1000,3,0))</f>
        <v>-</v>
      </c>
      <c r="M93" s="124" t="str">
        <f>IF($G93=0,"-",VLOOKUP($G93,Nomenclator!$B$6:$G$1000,4,0))</f>
        <v>-</v>
      </c>
      <c r="N93" s="124" t="str">
        <f>IF($G93=0,"-",VLOOKUP($G93,Nomenclator!$B$6:$G$1000,6,0))</f>
        <v>-</v>
      </c>
      <c r="O93" s="74"/>
      <c r="P93" s="74"/>
    </row>
    <row r="94" spans="1:16" x14ac:dyDescent="0.2">
      <c r="A94" s="73" t="str">
        <f t="shared" si="1"/>
        <v>-</v>
      </c>
      <c r="B94" s="75"/>
      <c r="C94" s="74"/>
      <c r="D94" s="74"/>
      <c r="E94" s="74"/>
      <c r="F94" s="74"/>
      <c r="G94" s="74"/>
      <c r="H94" s="74"/>
      <c r="I94" s="74"/>
      <c r="J94" s="78"/>
      <c r="K94" s="78"/>
      <c r="L94" s="124" t="str">
        <f>IF($G94=0,"-",VLOOKUP($G94,Nomenclator!$B$6:$G$1000,3,0))</f>
        <v>-</v>
      </c>
      <c r="M94" s="124" t="str">
        <f>IF($G94=0,"-",VLOOKUP($G94,Nomenclator!$B$6:$G$1000,4,0))</f>
        <v>-</v>
      </c>
      <c r="N94" s="124" t="str">
        <f>IF($G94=0,"-",VLOOKUP($G94,Nomenclator!$B$6:$G$1000,6,0))</f>
        <v>-</v>
      </c>
      <c r="O94" s="74"/>
      <c r="P94" s="74"/>
    </row>
    <row r="95" spans="1:16" x14ac:dyDescent="0.2">
      <c r="A95" s="73" t="str">
        <f t="shared" si="1"/>
        <v>-</v>
      </c>
      <c r="B95" s="75"/>
      <c r="C95" s="74"/>
      <c r="D95" s="74"/>
      <c r="E95" s="74"/>
      <c r="F95" s="74"/>
      <c r="G95" s="74"/>
      <c r="H95" s="74"/>
      <c r="I95" s="74"/>
      <c r="J95" s="78"/>
      <c r="K95" s="78"/>
      <c r="L95" s="124" t="str">
        <f>IF($G95=0,"-",VLOOKUP($G95,Nomenclator!$B$6:$G$1000,3,0))</f>
        <v>-</v>
      </c>
      <c r="M95" s="124" t="str">
        <f>IF($G95=0,"-",VLOOKUP($G95,Nomenclator!$B$6:$G$1000,4,0))</f>
        <v>-</v>
      </c>
      <c r="N95" s="124" t="str">
        <f>IF($G95=0,"-",VLOOKUP($G95,Nomenclator!$B$6:$G$1000,6,0))</f>
        <v>-</v>
      </c>
      <c r="O95" s="74"/>
      <c r="P95" s="74"/>
    </row>
    <row r="96" spans="1:16" x14ac:dyDescent="0.2">
      <c r="A96" s="73" t="str">
        <f t="shared" si="1"/>
        <v>-</v>
      </c>
      <c r="B96" s="75"/>
      <c r="C96" s="74"/>
      <c r="D96" s="74"/>
      <c r="E96" s="74"/>
      <c r="F96" s="74"/>
      <c r="G96" s="74"/>
      <c r="H96" s="74"/>
      <c r="I96" s="74"/>
      <c r="J96" s="78"/>
      <c r="K96" s="78"/>
      <c r="L96" s="124" t="str">
        <f>IF($G96=0,"-",VLOOKUP($G96,Nomenclator!$B$6:$G$1000,3,0))</f>
        <v>-</v>
      </c>
      <c r="M96" s="124" t="str">
        <f>IF($G96=0,"-",VLOOKUP($G96,Nomenclator!$B$6:$G$1000,4,0))</f>
        <v>-</v>
      </c>
      <c r="N96" s="124" t="str">
        <f>IF($G96=0,"-",VLOOKUP($G96,Nomenclator!$B$6:$G$1000,6,0))</f>
        <v>-</v>
      </c>
      <c r="O96" s="74"/>
      <c r="P96" s="74"/>
    </row>
    <row r="97" spans="1:16" x14ac:dyDescent="0.2">
      <c r="A97" s="73" t="str">
        <f t="shared" si="1"/>
        <v>-</v>
      </c>
      <c r="B97" s="75"/>
      <c r="C97" s="74"/>
      <c r="D97" s="74"/>
      <c r="E97" s="74"/>
      <c r="F97" s="74"/>
      <c r="G97" s="74"/>
      <c r="H97" s="74"/>
      <c r="I97" s="74"/>
      <c r="J97" s="78"/>
      <c r="K97" s="78"/>
      <c r="L97" s="124" t="str">
        <f>IF($G97=0,"-",VLOOKUP($G97,Nomenclator!$B$6:$G$1000,3,0))</f>
        <v>-</v>
      </c>
      <c r="M97" s="124" t="str">
        <f>IF($G97=0,"-",VLOOKUP($G97,Nomenclator!$B$6:$G$1000,4,0))</f>
        <v>-</v>
      </c>
      <c r="N97" s="124" t="str">
        <f>IF($G97=0,"-",VLOOKUP($G97,Nomenclator!$B$6:$G$1000,6,0))</f>
        <v>-</v>
      </c>
      <c r="O97" s="74"/>
      <c r="P97" s="74"/>
    </row>
    <row r="98" spans="1:16" x14ac:dyDescent="0.2">
      <c r="A98" s="73" t="str">
        <f t="shared" si="1"/>
        <v>-</v>
      </c>
      <c r="B98" s="75"/>
      <c r="C98" s="74"/>
      <c r="D98" s="74"/>
      <c r="E98" s="74"/>
      <c r="F98" s="74"/>
      <c r="G98" s="74"/>
      <c r="H98" s="74"/>
      <c r="I98" s="74"/>
      <c r="J98" s="78"/>
      <c r="K98" s="78"/>
      <c r="L98" s="124" t="str">
        <f>IF($G98=0,"-",VLOOKUP($G98,Nomenclator!$B$6:$G$1000,3,0))</f>
        <v>-</v>
      </c>
      <c r="M98" s="124" t="str">
        <f>IF($G98=0,"-",VLOOKUP($G98,Nomenclator!$B$6:$G$1000,4,0))</f>
        <v>-</v>
      </c>
      <c r="N98" s="124" t="str">
        <f>IF($G98=0,"-",VLOOKUP($G98,Nomenclator!$B$6:$G$1000,6,0))</f>
        <v>-</v>
      </c>
      <c r="O98" s="74"/>
      <c r="P98" s="74"/>
    </row>
    <row r="99" spans="1:16" x14ac:dyDescent="0.2">
      <c r="A99" s="73" t="str">
        <f t="shared" si="1"/>
        <v>-</v>
      </c>
      <c r="B99" s="75"/>
      <c r="C99" s="74"/>
      <c r="D99" s="74"/>
      <c r="E99" s="74"/>
      <c r="F99" s="74"/>
      <c r="G99" s="74"/>
      <c r="H99" s="74"/>
      <c r="I99" s="74"/>
      <c r="J99" s="78"/>
      <c r="K99" s="78"/>
      <c r="L99" s="124" t="str">
        <f>IF($G99=0,"-",VLOOKUP($G99,Nomenclator!$B$6:$G$1000,3,0))</f>
        <v>-</v>
      </c>
      <c r="M99" s="124" t="str">
        <f>IF($G99=0,"-",VLOOKUP($G99,Nomenclator!$B$6:$G$1000,4,0))</f>
        <v>-</v>
      </c>
      <c r="N99" s="124" t="str">
        <f>IF($G99=0,"-",VLOOKUP($G99,Nomenclator!$B$6:$G$1000,6,0))</f>
        <v>-</v>
      </c>
      <c r="O99" s="74"/>
      <c r="P99" s="74"/>
    </row>
    <row r="100" spans="1:16" x14ac:dyDescent="0.2">
      <c r="A100" s="73" t="str">
        <f t="shared" si="1"/>
        <v>-</v>
      </c>
      <c r="B100" s="75"/>
      <c r="C100" s="74"/>
      <c r="D100" s="74"/>
      <c r="E100" s="74"/>
      <c r="F100" s="74"/>
      <c r="G100" s="74"/>
      <c r="H100" s="74"/>
      <c r="I100" s="74"/>
      <c r="J100" s="78"/>
      <c r="K100" s="78"/>
      <c r="L100" s="124" t="str">
        <f>IF($G100=0,"-",VLOOKUP($G100,Nomenclator!$B$6:$G$1000,3,0))</f>
        <v>-</v>
      </c>
      <c r="M100" s="124" t="str">
        <f>IF($G100=0,"-",VLOOKUP($G100,Nomenclator!$B$6:$G$1000,4,0))</f>
        <v>-</v>
      </c>
      <c r="N100" s="124" t="str">
        <f>IF($G100=0,"-",VLOOKUP($G100,Nomenclator!$B$6:$G$1000,6,0))</f>
        <v>-</v>
      </c>
      <c r="O100" s="74"/>
      <c r="P100" s="74"/>
    </row>
    <row r="101" spans="1:16" x14ac:dyDescent="0.2">
      <c r="A101" s="73" t="str">
        <f t="shared" si="1"/>
        <v>-</v>
      </c>
      <c r="B101" s="75"/>
      <c r="C101" s="74"/>
      <c r="D101" s="74"/>
      <c r="E101" s="74"/>
      <c r="F101" s="74"/>
      <c r="G101" s="74"/>
      <c r="H101" s="74"/>
      <c r="I101" s="74"/>
      <c r="J101" s="78"/>
      <c r="K101" s="78"/>
      <c r="L101" s="124" t="str">
        <f>IF($G101=0,"-",VLOOKUP($G101,Nomenclator!$B$6:$G$1000,3,0))</f>
        <v>-</v>
      </c>
      <c r="M101" s="124" t="str">
        <f>IF($G101=0,"-",VLOOKUP($G101,Nomenclator!$B$6:$G$1000,4,0))</f>
        <v>-</v>
      </c>
      <c r="N101" s="124" t="str">
        <f>IF($G101=0,"-",VLOOKUP($G101,Nomenclator!$B$6:$G$1000,6,0))</f>
        <v>-</v>
      </c>
      <c r="O101" s="74"/>
      <c r="P101" s="74"/>
    </row>
    <row r="102" spans="1:16" x14ac:dyDescent="0.2">
      <c r="A102" s="73" t="str">
        <f t="shared" si="1"/>
        <v>-</v>
      </c>
      <c r="B102" s="75"/>
      <c r="C102" s="74"/>
      <c r="D102" s="74"/>
      <c r="E102" s="74"/>
      <c r="F102" s="74"/>
      <c r="G102" s="74"/>
      <c r="H102" s="74"/>
      <c r="I102" s="74"/>
      <c r="J102" s="78"/>
      <c r="K102" s="78"/>
      <c r="L102" s="124" t="str">
        <f>IF($G102=0,"-",VLOOKUP($G102,Nomenclator!$B$6:$G$1000,3,0))</f>
        <v>-</v>
      </c>
      <c r="M102" s="124" t="str">
        <f>IF($G102=0,"-",VLOOKUP($G102,Nomenclator!$B$6:$G$1000,4,0))</f>
        <v>-</v>
      </c>
      <c r="N102" s="124" t="str">
        <f>IF($G102=0,"-",VLOOKUP($G102,Nomenclator!$B$6:$G$1000,6,0))</f>
        <v>-</v>
      </c>
      <c r="O102" s="74"/>
      <c r="P102" s="74"/>
    </row>
    <row r="103" spans="1:16" x14ac:dyDescent="0.2">
      <c r="A103" s="73" t="str">
        <f t="shared" si="1"/>
        <v>-</v>
      </c>
      <c r="B103" s="75"/>
      <c r="C103" s="74"/>
      <c r="D103" s="74"/>
      <c r="E103" s="74"/>
      <c r="F103" s="74"/>
      <c r="G103" s="74"/>
      <c r="H103" s="74"/>
      <c r="I103" s="74"/>
      <c r="J103" s="78"/>
      <c r="K103" s="78"/>
      <c r="L103" s="124" t="str">
        <f>IF($G103=0,"-",VLOOKUP($G103,Nomenclator!$B$6:$G$1000,3,0))</f>
        <v>-</v>
      </c>
      <c r="M103" s="124" t="str">
        <f>IF($G103=0,"-",VLOOKUP($G103,Nomenclator!$B$6:$G$1000,4,0))</f>
        <v>-</v>
      </c>
      <c r="N103" s="124" t="str">
        <f>IF($G103=0,"-",VLOOKUP($G103,Nomenclator!$B$6:$G$1000,6,0))</f>
        <v>-</v>
      </c>
      <c r="O103" s="74"/>
      <c r="P103" s="74"/>
    </row>
    <row r="104" spans="1:16" x14ac:dyDescent="0.2">
      <c r="A104" s="73" t="str">
        <f t="shared" si="1"/>
        <v>-</v>
      </c>
      <c r="B104" s="75"/>
      <c r="C104" s="74"/>
      <c r="D104" s="74"/>
      <c r="E104" s="74"/>
      <c r="F104" s="74"/>
      <c r="G104" s="74"/>
      <c r="H104" s="74"/>
      <c r="I104" s="74"/>
      <c r="J104" s="78"/>
      <c r="K104" s="78"/>
      <c r="L104" s="124" t="str">
        <f>IF($G104=0,"-",VLOOKUP($G104,Nomenclator!$B$6:$G$1000,3,0))</f>
        <v>-</v>
      </c>
      <c r="M104" s="124" t="str">
        <f>IF($G104=0,"-",VLOOKUP($G104,Nomenclator!$B$6:$G$1000,4,0))</f>
        <v>-</v>
      </c>
      <c r="N104" s="124" t="str">
        <f>IF($G104=0,"-",VLOOKUP($G104,Nomenclator!$B$6:$G$1000,6,0))</f>
        <v>-</v>
      </c>
      <c r="O104" s="74"/>
      <c r="P104" s="74"/>
    </row>
    <row r="105" spans="1:16" x14ac:dyDescent="0.2">
      <c r="A105" s="73" t="str">
        <f t="shared" si="1"/>
        <v>-</v>
      </c>
      <c r="B105" s="75"/>
      <c r="C105" s="74"/>
      <c r="D105" s="74"/>
      <c r="E105" s="74"/>
      <c r="F105" s="74"/>
      <c r="G105" s="74"/>
      <c r="H105" s="74"/>
      <c r="I105" s="74"/>
      <c r="J105" s="78"/>
      <c r="K105" s="78"/>
      <c r="L105" s="124" t="str">
        <f>IF($G105=0,"-",VLOOKUP($G105,Nomenclator!$B$6:$G$1000,3,0))</f>
        <v>-</v>
      </c>
      <c r="M105" s="124" t="str">
        <f>IF($G105=0,"-",VLOOKUP($G105,Nomenclator!$B$6:$G$1000,4,0))</f>
        <v>-</v>
      </c>
      <c r="N105" s="124" t="str">
        <f>IF($G105=0,"-",VLOOKUP($G105,Nomenclator!$B$6:$G$1000,6,0))</f>
        <v>-</v>
      </c>
      <c r="O105" s="74"/>
      <c r="P105" s="74"/>
    </row>
    <row r="106" spans="1:16" x14ac:dyDescent="0.2">
      <c r="A106" s="73" t="str">
        <f t="shared" si="1"/>
        <v>-</v>
      </c>
      <c r="B106" s="75"/>
      <c r="C106" s="74"/>
      <c r="D106" s="74"/>
      <c r="E106" s="74"/>
      <c r="F106" s="74"/>
      <c r="G106" s="74"/>
      <c r="H106" s="74"/>
      <c r="I106" s="74"/>
      <c r="J106" s="78"/>
      <c r="K106" s="78"/>
      <c r="L106" s="124" t="str">
        <f>IF($G106=0,"-",VLOOKUP($G106,Nomenclator!$B$6:$G$1000,3,0))</f>
        <v>-</v>
      </c>
      <c r="M106" s="124" t="str">
        <f>IF($G106=0,"-",VLOOKUP($G106,Nomenclator!$B$6:$G$1000,4,0))</f>
        <v>-</v>
      </c>
      <c r="N106" s="124" t="str">
        <f>IF($G106=0,"-",VLOOKUP($G106,Nomenclator!$B$6:$G$1000,6,0))</f>
        <v>-</v>
      </c>
      <c r="O106" s="74"/>
      <c r="P106" s="74"/>
    </row>
    <row r="107" spans="1:16" x14ac:dyDescent="0.2">
      <c r="A107" s="73" t="str">
        <f t="shared" si="1"/>
        <v>-</v>
      </c>
      <c r="B107" s="75"/>
      <c r="C107" s="74"/>
      <c r="D107" s="74"/>
      <c r="E107" s="74"/>
      <c r="F107" s="74"/>
      <c r="G107" s="74"/>
      <c r="H107" s="74"/>
      <c r="I107" s="74"/>
      <c r="J107" s="78"/>
      <c r="K107" s="78"/>
      <c r="L107" s="124" t="str">
        <f>IF($G107=0,"-",VLOOKUP($G107,Nomenclator!$B$6:$G$1000,3,0))</f>
        <v>-</v>
      </c>
      <c r="M107" s="124" t="str">
        <f>IF($G107=0,"-",VLOOKUP($G107,Nomenclator!$B$6:$G$1000,4,0))</f>
        <v>-</v>
      </c>
      <c r="N107" s="124" t="str">
        <f>IF($G107=0,"-",VLOOKUP($G107,Nomenclator!$B$6:$G$1000,6,0))</f>
        <v>-</v>
      </c>
      <c r="O107" s="74"/>
      <c r="P107" s="74"/>
    </row>
    <row r="108" spans="1:16" x14ac:dyDescent="0.2">
      <c r="A108" s="73" t="str">
        <f t="shared" si="1"/>
        <v>-</v>
      </c>
      <c r="B108" s="75"/>
      <c r="C108" s="74"/>
      <c r="D108" s="74"/>
      <c r="E108" s="74"/>
      <c r="F108" s="74"/>
      <c r="G108" s="74"/>
      <c r="H108" s="74"/>
      <c r="I108" s="74"/>
      <c r="J108" s="78"/>
      <c r="K108" s="78"/>
      <c r="L108" s="124" t="str">
        <f>IF($G108=0,"-",VLOOKUP($G108,Nomenclator!$B$6:$G$1000,3,0))</f>
        <v>-</v>
      </c>
      <c r="M108" s="124" t="str">
        <f>IF($G108=0,"-",VLOOKUP($G108,Nomenclator!$B$6:$G$1000,4,0))</f>
        <v>-</v>
      </c>
      <c r="N108" s="124" t="str">
        <f>IF($G108=0,"-",VLOOKUP($G108,Nomenclator!$B$6:$G$1000,6,0))</f>
        <v>-</v>
      </c>
      <c r="O108" s="74"/>
      <c r="P108" s="74"/>
    </row>
    <row r="109" spans="1:16" x14ac:dyDescent="0.2">
      <c r="A109" s="73" t="str">
        <f t="shared" si="1"/>
        <v>-</v>
      </c>
      <c r="B109" s="75"/>
      <c r="C109" s="74"/>
      <c r="D109" s="74"/>
      <c r="E109" s="74"/>
      <c r="F109" s="74"/>
      <c r="G109" s="74"/>
      <c r="H109" s="74"/>
      <c r="I109" s="74"/>
      <c r="J109" s="78"/>
      <c r="K109" s="78"/>
      <c r="L109" s="124" t="str">
        <f>IF($G109=0,"-",VLOOKUP($G109,Nomenclator!$B$6:$G$1000,3,0))</f>
        <v>-</v>
      </c>
      <c r="M109" s="124" t="str">
        <f>IF($G109=0,"-",VLOOKUP($G109,Nomenclator!$B$6:$G$1000,4,0))</f>
        <v>-</v>
      </c>
      <c r="N109" s="124" t="str">
        <f>IF($G109=0,"-",VLOOKUP($G109,Nomenclator!$B$6:$G$1000,6,0))</f>
        <v>-</v>
      </c>
      <c r="O109" s="74"/>
      <c r="P109" s="74"/>
    </row>
    <row r="110" spans="1:16" x14ac:dyDescent="0.2">
      <c r="A110" s="73" t="str">
        <f t="shared" si="1"/>
        <v>-</v>
      </c>
      <c r="B110" s="75"/>
      <c r="C110" s="74"/>
      <c r="D110" s="74"/>
      <c r="E110" s="74"/>
      <c r="F110" s="74"/>
      <c r="G110" s="74"/>
      <c r="H110" s="74"/>
      <c r="I110" s="74"/>
      <c r="J110" s="78"/>
      <c r="K110" s="78"/>
      <c r="L110" s="124" t="str">
        <f>IF($G110=0,"-",VLOOKUP($G110,Nomenclator!$B$6:$G$1000,3,0))</f>
        <v>-</v>
      </c>
      <c r="M110" s="124" t="str">
        <f>IF($G110=0,"-",VLOOKUP($G110,Nomenclator!$B$6:$G$1000,4,0))</f>
        <v>-</v>
      </c>
      <c r="N110" s="124" t="str">
        <f>IF($G110=0,"-",VLOOKUP($G110,Nomenclator!$B$6:$G$1000,6,0))</f>
        <v>-</v>
      </c>
      <c r="O110" s="74"/>
      <c r="P110" s="74"/>
    </row>
    <row r="111" spans="1:16" x14ac:dyDescent="0.2">
      <c r="A111" s="73" t="str">
        <f t="shared" si="1"/>
        <v>-</v>
      </c>
      <c r="B111" s="75"/>
      <c r="C111" s="74"/>
      <c r="D111" s="74"/>
      <c r="E111" s="74"/>
      <c r="F111" s="74"/>
      <c r="G111" s="74"/>
      <c r="H111" s="74"/>
      <c r="I111" s="74"/>
      <c r="J111" s="78"/>
      <c r="K111" s="78"/>
      <c r="L111" s="124" t="str">
        <f>IF($G111=0,"-",VLOOKUP($G111,Nomenclator!$B$6:$G$1000,3,0))</f>
        <v>-</v>
      </c>
      <c r="M111" s="124" t="str">
        <f>IF($G111=0,"-",VLOOKUP($G111,Nomenclator!$B$6:$G$1000,4,0))</f>
        <v>-</v>
      </c>
      <c r="N111" s="124" t="str">
        <f>IF($G111=0,"-",VLOOKUP($G111,Nomenclator!$B$6:$G$1000,6,0))</f>
        <v>-</v>
      </c>
      <c r="O111" s="74"/>
      <c r="P111" s="74"/>
    </row>
    <row r="112" spans="1:16" x14ac:dyDescent="0.2">
      <c r="A112" s="73" t="str">
        <f t="shared" si="1"/>
        <v>-</v>
      </c>
      <c r="B112" s="75"/>
      <c r="C112" s="74"/>
      <c r="D112" s="74"/>
      <c r="E112" s="74"/>
      <c r="F112" s="74"/>
      <c r="G112" s="74"/>
      <c r="H112" s="74"/>
      <c r="I112" s="74"/>
      <c r="J112" s="78"/>
      <c r="K112" s="78"/>
      <c r="L112" s="124" t="str">
        <f>IF($G112=0,"-",VLOOKUP($G112,Nomenclator!$B$6:$G$1000,3,0))</f>
        <v>-</v>
      </c>
      <c r="M112" s="124" t="str">
        <f>IF($G112=0,"-",VLOOKUP($G112,Nomenclator!$B$6:$G$1000,4,0))</f>
        <v>-</v>
      </c>
      <c r="N112" s="124" t="str">
        <f>IF($G112=0,"-",VLOOKUP($G112,Nomenclator!$B$6:$G$1000,6,0))</f>
        <v>-</v>
      </c>
      <c r="O112" s="74"/>
      <c r="P112" s="74"/>
    </row>
    <row r="113" spans="1:16" x14ac:dyDescent="0.2">
      <c r="A113" s="73" t="str">
        <f t="shared" si="1"/>
        <v>-</v>
      </c>
      <c r="B113" s="75"/>
      <c r="C113" s="74"/>
      <c r="D113" s="74"/>
      <c r="E113" s="74"/>
      <c r="F113" s="74"/>
      <c r="G113" s="74"/>
      <c r="H113" s="74"/>
      <c r="I113" s="74"/>
      <c r="J113" s="78"/>
      <c r="K113" s="78"/>
      <c r="L113" s="124" t="str">
        <f>IF($G113=0,"-",VLOOKUP($G113,Nomenclator!$B$6:$G$1000,3,0))</f>
        <v>-</v>
      </c>
      <c r="M113" s="124" t="str">
        <f>IF($G113=0,"-",VLOOKUP($G113,Nomenclator!$B$6:$G$1000,4,0))</f>
        <v>-</v>
      </c>
      <c r="N113" s="124" t="str">
        <f>IF($G113=0,"-",VLOOKUP($G113,Nomenclator!$B$6:$G$1000,6,0))</f>
        <v>-</v>
      </c>
      <c r="O113" s="74"/>
      <c r="P113" s="74"/>
    </row>
    <row r="114" spans="1:16" x14ac:dyDescent="0.2">
      <c r="A114" s="73" t="str">
        <f t="shared" si="1"/>
        <v>-</v>
      </c>
      <c r="B114" s="75"/>
      <c r="C114" s="74"/>
      <c r="D114" s="74"/>
      <c r="E114" s="74"/>
      <c r="F114" s="74"/>
      <c r="G114" s="74"/>
      <c r="H114" s="74"/>
      <c r="I114" s="74"/>
      <c r="J114" s="78"/>
      <c r="K114" s="78"/>
      <c r="L114" s="124" t="str">
        <f>IF($G114=0,"-",VLOOKUP($G114,Nomenclator!$B$6:$G$1000,3,0))</f>
        <v>-</v>
      </c>
      <c r="M114" s="124" t="str">
        <f>IF($G114=0,"-",VLOOKUP($G114,Nomenclator!$B$6:$G$1000,4,0))</f>
        <v>-</v>
      </c>
      <c r="N114" s="124" t="str">
        <f>IF($G114=0,"-",VLOOKUP($G114,Nomenclator!$B$6:$G$1000,6,0))</f>
        <v>-</v>
      </c>
      <c r="O114" s="74"/>
      <c r="P114" s="74"/>
    </row>
    <row r="115" spans="1:16" x14ac:dyDescent="0.2">
      <c r="A115" s="73" t="str">
        <f t="shared" si="1"/>
        <v>-</v>
      </c>
      <c r="B115" s="75"/>
      <c r="C115" s="74"/>
      <c r="D115" s="74"/>
      <c r="E115" s="74"/>
      <c r="F115" s="74"/>
      <c r="G115" s="74"/>
      <c r="H115" s="74"/>
      <c r="I115" s="74"/>
      <c r="J115" s="78"/>
      <c r="K115" s="78"/>
      <c r="L115" s="124" t="str">
        <f>IF($G115=0,"-",VLOOKUP($G115,Nomenclator!$B$6:$G$1000,3,0))</f>
        <v>-</v>
      </c>
      <c r="M115" s="124" t="str">
        <f>IF($G115=0,"-",VLOOKUP($G115,Nomenclator!$B$6:$G$1000,4,0))</f>
        <v>-</v>
      </c>
      <c r="N115" s="124" t="str">
        <f>IF($G115=0,"-",VLOOKUP($G115,Nomenclator!$B$6:$G$1000,6,0))</f>
        <v>-</v>
      </c>
      <c r="O115" s="74"/>
      <c r="P115" s="74"/>
    </row>
    <row r="116" spans="1:16" x14ac:dyDescent="0.2">
      <c r="A116" s="73" t="str">
        <f t="shared" si="1"/>
        <v>-</v>
      </c>
      <c r="B116" s="75"/>
      <c r="C116" s="74"/>
      <c r="D116" s="74"/>
      <c r="E116" s="74"/>
      <c r="F116" s="74"/>
      <c r="G116" s="74"/>
      <c r="H116" s="74"/>
      <c r="I116" s="74"/>
      <c r="J116" s="78"/>
      <c r="K116" s="78"/>
      <c r="L116" s="124" t="str">
        <f>IF($G116=0,"-",VLOOKUP($G116,Nomenclator!$B$6:$G$1000,3,0))</f>
        <v>-</v>
      </c>
      <c r="M116" s="124" t="str">
        <f>IF($G116=0,"-",VLOOKUP($G116,Nomenclator!$B$6:$G$1000,4,0))</f>
        <v>-</v>
      </c>
      <c r="N116" s="124" t="str">
        <f>IF($G116=0,"-",VLOOKUP($G116,Nomenclator!$B$6:$G$1000,6,0))</f>
        <v>-</v>
      </c>
      <c r="O116" s="74"/>
      <c r="P116" s="74"/>
    </row>
    <row r="117" spans="1:16" x14ac:dyDescent="0.2">
      <c r="A117" s="73" t="str">
        <f t="shared" si="1"/>
        <v>-</v>
      </c>
      <c r="B117" s="75"/>
      <c r="C117" s="74"/>
      <c r="D117" s="74"/>
      <c r="E117" s="74"/>
      <c r="F117" s="74"/>
      <c r="G117" s="74"/>
      <c r="H117" s="74"/>
      <c r="I117" s="74"/>
      <c r="J117" s="78"/>
      <c r="K117" s="78"/>
      <c r="L117" s="124" t="str">
        <f>IF($G117=0,"-",VLOOKUP($G117,Nomenclator!$B$6:$G$1000,3,0))</f>
        <v>-</v>
      </c>
      <c r="M117" s="124" t="str">
        <f>IF($G117=0,"-",VLOOKUP($G117,Nomenclator!$B$6:$G$1000,4,0))</f>
        <v>-</v>
      </c>
      <c r="N117" s="124" t="str">
        <f>IF($G117=0,"-",VLOOKUP($G117,Nomenclator!$B$6:$G$1000,6,0))</f>
        <v>-</v>
      </c>
      <c r="O117" s="74"/>
      <c r="P117" s="74"/>
    </row>
    <row r="118" spans="1:16" x14ac:dyDescent="0.2">
      <c r="A118" s="73" t="str">
        <f t="shared" si="1"/>
        <v>-</v>
      </c>
      <c r="B118" s="75"/>
      <c r="C118" s="74"/>
      <c r="D118" s="74"/>
      <c r="E118" s="74"/>
      <c r="F118" s="74"/>
      <c r="G118" s="74"/>
      <c r="H118" s="74"/>
      <c r="I118" s="74"/>
      <c r="J118" s="78"/>
      <c r="K118" s="78"/>
      <c r="L118" s="124" t="str">
        <f>IF($G118=0,"-",VLOOKUP($G118,Nomenclator!$B$6:$G$1000,3,0))</f>
        <v>-</v>
      </c>
      <c r="M118" s="124" t="str">
        <f>IF($G118=0,"-",VLOOKUP($G118,Nomenclator!$B$6:$G$1000,4,0))</f>
        <v>-</v>
      </c>
      <c r="N118" s="124" t="str">
        <f>IF($G118=0,"-",VLOOKUP($G118,Nomenclator!$B$6:$G$1000,6,0))</f>
        <v>-</v>
      </c>
      <c r="O118" s="74"/>
      <c r="P118" s="74"/>
    </row>
    <row r="119" spans="1:16" x14ac:dyDescent="0.2">
      <c r="A119" s="73" t="str">
        <f t="shared" si="1"/>
        <v>-</v>
      </c>
      <c r="B119" s="75"/>
      <c r="C119" s="74"/>
      <c r="D119" s="74"/>
      <c r="E119" s="74"/>
      <c r="F119" s="74"/>
      <c r="G119" s="74"/>
      <c r="H119" s="74"/>
      <c r="I119" s="74"/>
      <c r="J119" s="78"/>
      <c r="K119" s="78"/>
      <c r="L119" s="124" t="str">
        <f>IF($G119=0,"-",VLOOKUP($G119,Nomenclator!$B$6:$G$1000,3,0))</f>
        <v>-</v>
      </c>
      <c r="M119" s="124" t="str">
        <f>IF($G119=0,"-",VLOOKUP($G119,Nomenclator!$B$6:$G$1000,4,0))</f>
        <v>-</v>
      </c>
      <c r="N119" s="124" t="str">
        <f>IF($G119=0,"-",VLOOKUP($G119,Nomenclator!$B$6:$G$1000,6,0))</f>
        <v>-</v>
      </c>
      <c r="O119" s="74"/>
      <c r="P119" s="74"/>
    </row>
    <row r="120" spans="1:16" x14ac:dyDescent="0.2">
      <c r="A120" s="73" t="str">
        <f t="shared" si="1"/>
        <v>-</v>
      </c>
      <c r="B120" s="75"/>
      <c r="C120" s="74"/>
      <c r="D120" s="74"/>
      <c r="E120" s="74"/>
      <c r="F120" s="74"/>
      <c r="G120" s="74"/>
      <c r="H120" s="74"/>
      <c r="I120" s="74"/>
      <c r="J120" s="78"/>
      <c r="K120" s="78"/>
      <c r="L120" s="124" t="str">
        <f>IF($G120=0,"-",VLOOKUP($G120,Nomenclator!$B$6:$G$1000,3,0))</f>
        <v>-</v>
      </c>
      <c r="M120" s="124" t="str">
        <f>IF($G120=0,"-",VLOOKUP($G120,Nomenclator!$B$6:$G$1000,4,0))</f>
        <v>-</v>
      </c>
      <c r="N120" s="124" t="str">
        <f>IF($G120=0,"-",VLOOKUP($G120,Nomenclator!$B$6:$G$1000,6,0))</f>
        <v>-</v>
      </c>
      <c r="O120" s="74"/>
      <c r="P120" s="74"/>
    </row>
    <row r="121" spans="1:16" x14ac:dyDescent="0.2">
      <c r="A121" s="73" t="str">
        <f t="shared" si="1"/>
        <v>-</v>
      </c>
      <c r="B121" s="75"/>
      <c r="C121" s="74"/>
      <c r="D121" s="74"/>
      <c r="E121" s="74"/>
      <c r="F121" s="74"/>
      <c r="G121" s="74"/>
      <c r="H121" s="74"/>
      <c r="I121" s="74"/>
      <c r="J121" s="78"/>
      <c r="K121" s="78"/>
      <c r="L121" s="124" t="str">
        <f>IF($G121=0,"-",VLOOKUP($G121,Nomenclator!$B$6:$G$1000,3,0))</f>
        <v>-</v>
      </c>
      <c r="M121" s="124" t="str">
        <f>IF($G121=0,"-",VLOOKUP($G121,Nomenclator!$B$6:$G$1000,4,0))</f>
        <v>-</v>
      </c>
      <c r="N121" s="124" t="str">
        <f>IF($G121=0,"-",VLOOKUP($G121,Nomenclator!$B$6:$G$1000,6,0))</f>
        <v>-</v>
      </c>
      <c r="O121" s="74"/>
      <c r="P121" s="74"/>
    </row>
    <row r="122" spans="1:16" x14ac:dyDescent="0.2">
      <c r="A122" s="73" t="str">
        <f t="shared" si="1"/>
        <v>-</v>
      </c>
      <c r="B122" s="75"/>
      <c r="C122" s="74"/>
      <c r="D122" s="74"/>
      <c r="E122" s="74"/>
      <c r="F122" s="74"/>
      <c r="G122" s="74"/>
      <c r="H122" s="74"/>
      <c r="I122" s="74"/>
      <c r="J122" s="78"/>
      <c r="K122" s="78"/>
      <c r="L122" s="124" t="str">
        <f>IF($G122=0,"-",VLOOKUP($G122,Nomenclator!$B$6:$G$1000,3,0))</f>
        <v>-</v>
      </c>
      <c r="M122" s="124" t="str">
        <f>IF($G122=0,"-",VLOOKUP($G122,Nomenclator!$B$6:$G$1000,4,0))</f>
        <v>-</v>
      </c>
      <c r="N122" s="124" t="str">
        <f>IF($G122=0,"-",VLOOKUP($G122,Nomenclator!$B$6:$G$1000,6,0))</f>
        <v>-</v>
      </c>
      <c r="O122" s="74"/>
      <c r="P122" s="74"/>
    </row>
    <row r="123" spans="1:16" x14ac:dyDescent="0.2">
      <c r="A123" s="73" t="str">
        <f t="shared" si="1"/>
        <v>-</v>
      </c>
      <c r="B123" s="75"/>
      <c r="C123" s="74"/>
      <c r="D123" s="74"/>
      <c r="E123" s="74"/>
      <c r="F123" s="74"/>
      <c r="G123" s="74"/>
      <c r="H123" s="74"/>
      <c r="I123" s="74"/>
      <c r="J123" s="78"/>
      <c r="K123" s="78"/>
      <c r="L123" s="124" t="str">
        <f>IF($G123=0,"-",VLOOKUP($G123,Nomenclator!$B$6:$G$1000,3,0))</f>
        <v>-</v>
      </c>
      <c r="M123" s="124" t="str">
        <f>IF($G123=0,"-",VLOOKUP($G123,Nomenclator!$B$6:$G$1000,4,0))</f>
        <v>-</v>
      </c>
      <c r="N123" s="124" t="str">
        <f>IF($G123=0,"-",VLOOKUP($G123,Nomenclator!$B$6:$G$1000,6,0))</f>
        <v>-</v>
      </c>
      <c r="O123" s="74"/>
      <c r="P123" s="74"/>
    </row>
    <row r="124" spans="1:16" x14ac:dyDescent="0.2">
      <c r="A124" s="73" t="str">
        <f t="shared" si="1"/>
        <v>-</v>
      </c>
      <c r="B124" s="75"/>
      <c r="C124" s="74"/>
      <c r="D124" s="74"/>
      <c r="E124" s="74"/>
      <c r="F124" s="74"/>
      <c r="G124" s="74"/>
      <c r="H124" s="74"/>
      <c r="I124" s="74"/>
      <c r="J124" s="78"/>
      <c r="K124" s="78"/>
      <c r="L124" s="124" t="str">
        <f>IF($G124=0,"-",VLOOKUP($G124,Nomenclator!$B$6:$G$1000,3,0))</f>
        <v>-</v>
      </c>
      <c r="M124" s="124" t="str">
        <f>IF($G124=0,"-",VLOOKUP($G124,Nomenclator!$B$6:$G$1000,4,0))</f>
        <v>-</v>
      </c>
      <c r="N124" s="124" t="str">
        <f>IF($G124=0,"-",VLOOKUP($G124,Nomenclator!$B$6:$G$1000,6,0))</f>
        <v>-</v>
      </c>
      <c r="O124" s="74"/>
      <c r="P124" s="74"/>
    </row>
    <row r="125" spans="1:16" x14ac:dyDescent="0.2">
      <c r="A125" s="73" t="str">
        <f t="shared" si="1"/>
        <v>-</v>
      </c>
      <c r="B125" s="75"/>
      <c r="C125" s="74"/>
      <c r="D125" s="74"/>
      <c r="E125" s="74"/>
      <c r="F125" s="74"/>
      <c r="G125" s="74"/>
      <c r="H125" s="74"/>
      <c r="I125" s="74"/>
      <c r="J125" s="78"/>
      <c r="K125" s="78"/>
      <c r="L125" s="124" t="str">
        <f>IF($G125=0,"-",VLOOKUP($G125,Nomenclator!$B$6:$G$1000,3,0))</f>
        <v>-</v>
      </c>
      <c r="M125" s="124" t="str">
        <f>IF($G125=0,"-",VLOOKUP($G125,Nomenclator!$B$6:$G$1000,4,0))</f>
        <v>-</v>
      </c>
      <c r="N125" s="124" t="str">
        <f>IF($G125=0,"-",VLOOKUP($G125,Nomenclator!$B$6:$G$1000,6,0))</f>
        <v>-</v>
      </c>
      <c r="O125" s="74"/>
      <c r="P125" s="74"/>
    </row>
    <row r="126" spans="1:16" x14ac:dyDescent="0.2">
      <c r="A126" s="73" t="str">
        <f t="shared" si="1"/>
        <v>-</v>
      </c>
      <c r="B126" s="75"/>
      <c r="C126" s="74"/>
      <c r="D126" s="74"/>
      <c r="E126" s="74"/>
      <c r="F126" s="74"/>
      <c r="G126" s="74"/>
      <c r="H126" s="74"/>
      <c r="I126" s="74"/>
      <c r="J126" s="78"/>
      <c r="K126" s="78"/>
      <c r="L126" s="124" t="str">
        <f>IF($G126=0,"-",VLOOKUP($G126,Nomenclator!$B$6:$G$1000,3,0))</f>
        <v>-</v>
      </c>
      <c r="M126" s="124" t="str">
        <f>IF($G126=0,"-",VLOOKUP($G126,Nomenclator!$B$6:$G$1000,4,0))</f>
        <v>-</v>
      </c>
      <c r="N126" s="124" t="str">
        <f>IF($G126=0,"-",VLOOKUP($G126,Nomenclator!$B$6:$G$1000,6,0))</f>
        <v>-</v>
      </c>
      <c r="O126" s="74"/>
      <c r="P126" s="74"/>
    </row>
    <row r="127" spans="1:16" x14ac:dyDescent="0.2">
      <c r="A127" s="73" t="str">
        <f t="shared" si="1"/>
        <v>-</v>
      </c>
      <c r="B127" s="75"/>
      <c r="C127" s="74"/>
      <c r="D127" s="74"/>
      <c r="E127" s="74"/>
      <c r="F127" s="74"/>
      <c r="G127" s="74"/>
      <c r="H127" s="74"/>
      <c r="I127" s="74"/>
      <c r="J127" s="78"/>
      <c r="K127" s="78"/>
      <c r="L127" s="124" t="str">
        <f>IF($G127=0,"-",VLOOKUP($G127,Nomenclator!$B$6:$G$1000,3,0))</f>
        <v>-</v>
      </c>
      <c r="M127" s="124" t="str">
        <f>IF($G127=0,"-",VLOOKUP($G127,Nomenclator!$B$6:$G$1000,4,0))</f>
        <v>-</v>
      </c>
      <c r="N127" s="124" t="str">
        <f>IF($G127=0,"-",VLOOKUP($G127,Nomenclator!$B$6:$G$1000,6,0))</f>
        <v>-</v>
      </c>
      <c r="O127" s="74"/>
      <c r="P127" s="74"/>
    </row>
    <row r="128" spans="1:16" x14ac:dyDescent="0.2">
      <c r="A128" s="73" t="str">
        <f t="shared" si="1"/>
        <v>-</v>
      </c>
      <c r="B128" s="75"/>
      <c r="C128" s="74"/>
      <c r="D128" s="74"/>
      <c r="E128" s="74"/>
      <c r="F128" s="74"/>
      <c r="G128" s="74"/>
      <c r="H128" s="74"/>
      <c r="I128" s="74"/>
      <c r="J128" s="78"/>
      <c r="K128" s="78"/>
      <c r="L128" s="124" t="str">
        <f>IF($G128=0,"-",VLOOKUP($G128,Nomenclator!$B$6:$G$1000,3,0))</f>
        <v>-</v>
      </c>
      <c r="M128" s="124" t="str">
        <f>IF($G128=0,"-",VLOOKUP($G128,Nomenclator!$B$6:$G$1000,4,0))</f>
        <v>-</v>
      </c>
      <c r="N128" s="124" t="str">
        <f>IF($G128=0,"-",VLOOKUP($G128,Nomenclator!$B$6:$G$1000,6,0))</f>
        <v>-</v>
      </c>
      <c r="O128" s="74"/>
      <c r="P128" s="74"/>
    </row>
    <row r="129" spans="1:16" x14ac:dyDescent="0.2">
      <c r="A129" s="73" t="str">
        <f t="shared" si="1"/>
        <v>-</v>
      </c>
      <c r="B129" s="75"/>
      <c r="C129" s="74"/>
      <c r="D129" s="74"/>
      <c r="E129" s="74"/>
      <c r="F129" s="74"/>
      <c r="G129" s="74"/>
      <c r="H129" s="74"/>
      <c r="I129" s="74"/>
      <c r="J129" s="78"/>
      <c r="K129" s="78"/>
      <c r="L129" s="124" t="str">
        <f>IF($G129=0,"-",VLOOKUP($G129,Nomenclator!$B$6:$G$1000,3,0))</f>
        <v>-</v>
      </c>
      <c r="M129" s="124" t="str">
        <f>IF($G129=0,"-",VLOOKUP($G129,Nomenclator!$B$6:$G$1000,4,0))</f>
        <v>-</v>
      </c>
      <c r="N129" s="124" t="str">
        <f>IF($G129=0,"-",VLOOKUP($G129,Nomenclator!$B$6:$G$1000,6,0))</f>
        <v>-</v>
      </c>
      <c r="O129" s="74"/>
      <c r="P129" s="74"/>
    </row>
    <row r="130" spans="1:16" x14ac:dyDescent="0.2">
      <c r="A130" s="73" t="str">
        <f t="shared" si="1"/>
        <v>-</v>
      </c>
      <c r="B130" s="75"/>
      <c r="C130" s="74"/>
      <c r="D130" s="74"/>
      <c r="E130" s="74"/>
      <c r="F130" s="74"/>
      <c r="G130" s="74"/>
      <c r="H130" s="74"/>
      <c r="I130" s="74"/>
      <c r="J130" s="78"/>
      <c r="K130" s="78"/>
      <c r="L130" s="124" t="str">
        <f>IF($G130=0,"-",VLOOKUP($G130,Nomenclator!$B$6:$G$1000,3,0))</f>
        <v>-</v>
      </c>
      <c r="M130" s="124" t="str">
        <f>IF($G130=0,"-",VLOOKUP($G130,Nomenclator!$B$6:$G$1000,4,0))</f>
        <v>-</v>
      </c>
      <c r="N130" s="124" t="str">
        <f>IF($G130=0,"-",VLOOKUP($G130,Nomenclator!$B$6:$G$1000,6,0))</f>
        <v>-</v>
      </c>
      <c r="O130" s="74"/>
      <c r="P130" s="74"/>
    </row>
    <row r="131" spans="1:16" x14ac:dyDescent="0.2">
      <c r="A131" s="73" t="str">
        <f t="shared" si="1"/>
        <v>-</v>
      </c>
      <c r="B131" s="75"/>
      <c r="C131" s="74"/>
      <c r="D131" s="74"/>
      <c r="E131" s="74"/>
      <c r="F131" s="74"/>
      <c r="G131" s="74"/>
      <c r="H131" s="74"/>
      <c r="I131" s="74"/>
      <c r="J131" s="78"/>
      <c r="K131" s="78"/>
      <c r="L131" s="124" t="str">
        <f>IF($G131=0,"-",VLOOKUP($G131,Nomenclator!$B$6:$G$1000,3,0))</f>
        <v>-</v>
      </c>
      <c r="M131" s="124" t="str">
        <f>IF($G131=0,"-",VLOOKUP($G131,Nomenclator!$B$6:$G$1000,4,0))</f>
        <v>-</v>
      </c>
      <c r="N131" s="124" t="str">
        <f>IF($G131=0,"-",VLOOKUP($G131,Nomenclator!$B$6:$G$1000,6,0))</f>
        <v>-</v>
      </c>
      <c r="O131" s="74"/>
      <c r="P131" s="74"/>
    </row>
    <row r="132" spans="1:16" x14ac:dyDescent="0.2">
      <c r="A132" s="73" t="str">
        <f t="shared" si="1"/>
        <v>-</v>
      </c>
      <c r="B132" s="75"/>
      <c r="C132" s="74"/>
      <c r="D132" s="74"/>
      <c r="E132" s="74"/>
      <c r="F132" s="74"/>
      <c r="G132" s="74"/>
      <c r="H132" s="74"/>
      <c r="I132" s="74"/>
      <c r="J132" s="78"/>
      <c r="K132" s="78"/>
      <c r="L132" s="124" t="str">
        <f>IF($G132=0,"-",VLOOKUP($G132,Nomenclator!$B$6:$G$1000,3,0))</f>
        <v>-</v>
      </c>
      <c r="M132" s="124" t="str">
        <f>IF($G132=0,"-",VLOOKUP($G132,Nomenclator!$B$6:$G$1000,4,0))</f>
        <v>-</v>
      </c>
      <c r="N132" s="124" t="str">
        <f>IF($G132=0,"-",VLOOKUP($G132,Nomenclator!$B$6:$G$1000,6,0))</f>
        <v>-</v>
      </c>
      <c r="O132" s="74"/>
      <c r="P132" s="74"/>
    </row>
    <row r="133" spans="1:16" x14ac:dyDescent="0.2">
      <c r="A133" s="73" t="str">
        <f t="shared" si="1"/>
        <v>-</v>
      </c>
      <c r="B133" s="75"/>
      <c r="C133" s="74"/>
      <c r="D133" s="74"/>
      <c r="E133" s="74"/>
      <c r="F133" s="74"/>
      <c r="G133" s="74"/>
      <c r="H133" s="74"/>
      <c r="I133" s="74"/>
      <c r="J133" s="78"/>
      <c r="K133" s="78"/>
      <c r="L133" s="124" t="str">
        <f>IF($G133=0,"-",VLOOKUP($G133,Nomenclator!$B$6:$G$1000,3,0))</f>
        <v>-</v>
      </c>
      <c r="M133" s="124" t="str">
        <f>IF($G133=0,"-",VLOOKUP($G133,Nomenclator!$B$6:$G$1000,4,0))</f>
        <v>-</v>
      </c>
      <c r="N133" s="124" t="str">
        <f>IF($G133=0,"-",VLOOKUP($G133,Nomenclator!$B$6:$G$1000,6,0))</f>
        <v>-</v>
      </c>
      <c r="O133" s="74"/>
      <c r="P133" s="74"/>
    </row>
    <row r="134" spans="1:16" x14ac:dyDescent="0.2">
      <c r="A134" s="73" t="str">
        <f t="shared" ref="A134:A197" si="2">IF(B134=0,"-",YEAR(B134))</f>
        <v>-</v>
      </c>
      <c r="B134" s="75"/>
      <c r="C134" s="74"/>
      <c r="D134" s="74"/>
      <c r="E134" s="74"/>
      <c r="F134" s="74"/>
      <c r="G134" s="74"/>
      <c r="H134" s="74"/>
      <c r="I134" s="74"/>
      <c r="J134" s="78"/>
      <c r="K134" s="78"/>
      <c r="L134" s="124" t="str">
        <f>IF($G134=0,"-",VLOOKUP($G134,Nomenclator!$B$6:$G$1000,3,0))</f>
        <v>-</v>
      </c>
      <c r="M134" s="124" t="str">
        <f>IF($G134=0,"-",VLOOKUP($G134,Nomenclator!$B$6:$G$1000,4,0))</f>
        <v>-</v>
      </c>
      <c r="N134" s="124" t="str">
        <f>IF($G134=0,"-",VLOOKUP($G134,Nomenclator!$B$6:$G$1000,6,0))</f>
        <v>-</v>
      </c>
      <c r="O134" s="74"/>
      <c r="P134" s="74"/>
    </row>
    <row r="135" spans="1:16" x14ac:dyDescent="0.2">
      <c r="A135" s="73" t="str">
        <f t="shared" si="2"/>
        <v>-</v>
      </c>
      <c r="B135" s="75"/>
      <c r="C135" s="74"/>
      <c r="D135" s="74"/>
      <c r="E135" s="74"/>
      <c r="F135" s="74"/>
      <c r="G135" s="74"/>
      <c r="H135" s="74"/>
      <c r="I135" s="74"/>
      <c r="J135" s="78"/>
      <c r="K135" s="78"/>
      <c r="L135" s="124" t="str">
        <f>IF($G135=0,"-",VLOOKUP($G135,Nomenclator!$B$6:$G$1000,3,0))</f>
        <v>-</v>
      </c>
      <c r="M135" s="124" t="str">
        <f>IF($G135=0,"-",VLOOKUP($G135,Nomenclator!$B$6:$G$1000,4,0))</f>
        <v>-</v>
      </c>
      <c r="N135" s="124" t="str">
        <f>IF($G135=0,"-",VLOOKUP($G135,Nomenclator!$B$6:$G$1000,6,0))</f>
        <v>-</v>
      </c>
      <c r="O135" s="74"/>
      <c r="P135" s="74"/>
    </row>
    <row r="136" spans="1:16" x14ac:dyDescent="0.2">
      <c r="A136" s="73" t="str">
        <f t="shared" si="2"/>
        <v>-</v>
      </c>
      <c r="B136" s="75"/>
      <c r="C136" s="74"/>
      <c r="D136" s="74"/>
      <c r="E136" s="74"/>
      <c r="F136" s="74"/>
      <c r="G136" s="74"/>
      <c r="H136" s="74"/>
      <c r="I136" s="74"/>
      <c r="J136" s="78"/>
      <c r="K136" s="78"/>
      <c r="L136" s="124" t="str">
        <f>IF($G136=0,"-",VLOOKUP($G136,Nomenclator!$B$6:$G$1000,3,0))</f>
        <v>-</v>
      </c>
      <c r="M136" s="124" t="str">
        <f>IF($G136=0,"-",VLOOKUP($G136,Nomenclator!$B$6:$G$1000,4,0))</f>
        <v>-</v>
      </c>
      <c r="N136" s="124" t="str">
        <f>IF($G136=0,"-",VLOOKUP($G136,Nomenclator!$B$6:$G$1000,6,0))</f>
        <v>-</v>
      </c>
      <c r="O136" s="74"/>
      <c r="P136" s="74"/>
    </row>
    <row r="137" spans="1:16" x14ac:dyDescent="0.2">
      <c r="A137" s="73" t="str">
        <f t="shared" si="2"/>
        <v>-</v>
      </c>
      <c r="B137" s="75"/>
      <c r="C137" s="74"/>
      <c r="D137" s="74"/>
      <c r="E137" s="74"/>
      <c r="F137" s="74"/>
      <c r="G137" s="74"/>
      <c r="H137" s="74"/>
      <c r="I137" s="74"/>
      <c r="J137" s="78"/>
      <c r="K137" s="78"/>
      <c r="L137" s="124" t="str">
        <f>IF($G137=0,"-",VLOOKUP($G137,Nomenclator!$B$6:$G$1000,3,0))</f>
        <v>-</v>
      </c>
      <c r="M137" s="124" t="str">
        <f>IF($G137=0,"-",VLOOKUP($G137,Nomenclator!$B$6:$G$1000,4,0))</f>
        <v>-</v>
      </c>
      <c r="N137" s="124" t="str">
        <f>IF($G137=0,"-",VLOOKUP($G137,Nomenclator!$B$6:$G$1000,6,0))</f>
        <v>-</v>
      </c>
      <c r="O137" s="74"/>
      <c r="P137" s="74"/>
    </row>
    <row r="138" spans="1:16" x14ac:dyDescent="0.2">
      <c r="A138" s="73" t="str">
        <f t="shared" si="2"/>
        <v>-</v>
      </c>
      <c r="B138" s="75"/>
      <c r="C138" s="74"/>
      <c r="D138" s="74"/>
      <c r="E138" s="74"/>
      <c r="F138" s="74"/>
      <c r="G138" s="74"/>
      <c r="H138" s="74"/>
      <c r="I138" s="74"/>
      <c r="J138" s="78"/>
      <c r="K138" s="78"/>
      <c r="L138" s="124" t="str">
        <f>IF($G138=0,"-",VLOOKUP($G138,Nomenclator!$B$6:$G$1000,3,0))</f>
        <v>-</v>
      </c>
      <c r="M138" s="124" t="str">
        <f>IF($G138=0,"-",VLOOKUP($G138,Nomenclator!$B$6:$G$1000,4,0))</f>
        <v>-</v>
      </c>
      <c r="N138" s="124" t="str">
        <f>IF($G138=0,"-",VLOOKUP($G138,Nomenclator!$B$6:$G$1000,6,0))</f>
        <v>-</v>
      </c>
      <c r="O138" s="74"/>
      <c r="P138" s="74"/>
    </row>
    <row r="139" spans="1:16" x14ac:dyDescent="0.2">
      <c r="A139" s="73" t="str">
        <f t="shared" si="2"/>
        <v>-</v>
      </c>
      <c r="B139" s="75"/>
      <c r="C139" s="74"/>
      <c r="D139" s="74"/>
      <c r="E139" s="74"/>
      <c r="F139" s="74"/>
      <c r="G139" s="74"/>
      <c r="H139" s="74"/>
      <c r="I139" s="74"/>
      <c r="J139" s="78"/>
      <c r="K139" s="78"/>
      <c r="L139" s="124" t="str">
        <f>IF($G139=0,"-",VLOOKUP($G139,Nomenclator!$B$6:$G$1000,3,0))</f>
        <v>-</v>
      </c>
      <c r="M139" s="124" t="str">
        <f>IF($G139=0,"-",VLOOKUP($G139,Nomenclator!$B$6:$G$1000,4,0))</f>
        <v>-</v>
      </c>
      <c r="N139" s="124" t="str">
        <f>IF($G139=0,"-",VLOOKUP($G139,Nomenclator!$B$6:$G$1000,6,0))</f>
        <v>-</v>
      </c>
      <c r="O139" s="74"/>
      <c r="P139" s="74"/>
    </row>
    <row r="140" spans="1:16" x14ac:dyDescent="0.2">
      <c r="A140" s="73" t="str">
        <f t="shared" si="2"/>
        <v>-</v>
      </c>
      <c r="B140" s="75"/>
      <c r="C140" s="74"/>
      <c r="D140" s="74"/>
      <c r="E140" s="74"/>
      <c r="F140" s="74"/>
      <c r="G140" s="74"/>
      <c r="H140" s="74"/>
      <c r="I140" s="74"/>
      <c r="J140" s="78"/>
      <c r="K140" s="78"/>
      <c r="L140" s="124" t="str">
        <f>IF($G140=0,"-",VLOOKUP($G140,Nomenclator!$B$6:$G$1000,3,0))</f>
        <v>-</v>
      </c>
      <c r="M140" s="124" t="str">
        <f>IF($G140=0,"-",VLOOKUP($G140,Nomenclator!$B$6:$G$1000,4,0))</f>
        <v>-</v>
      </c>
      <c r="N140" s="124" t="str">
        <f>IF($G140=0,"-",VLOOKUP($G140,Nomenclator!$B$6:$G$1000,6,0))</f>
        <v>-</v>
      </c>
      <c r="O140" s="74"/>
      <c r="P140" s="74"/>
    </row>
    <row r="141" spans="1:16" x14ac:dyDescent="0.2">
      <c r="A141" s="73" t="str">
        <f t="shared" si="2"/>
        <v>-</v>
      </c>
      <c r="B141" s="75"/>
      <c r="C141" s="74"/>
      <c r="D141" s="74"/>
      <c r="E141" s="74"/>
      <c r="F141" s="74"/>
      <c r="G141" s="74"/>
      <c r="H141" s="74"/>
      <c r="I141" s="74"/>
      <c r="J141" s="78"/>
      <c r="K141" s="78"/>
      <c r="L141" s="124" t="str">
        <f>IF($G141=0,"-",VLOOKUP($G141,Nomenclator!$B$6:$G$1000,3,0))</f>
        <v>-</v>
      </c>
      <c r="M141" s="124" t="str">
        <f>IF($G141=0,"-",VLOOKUP($G141,Nomenclator!$B$6:$G$1000,4,0))</f>
        <v>-</v>
      </c>
      <c r="N141" s="124" t="str">
        <f>IF($G141=0,"-",VLOOKUP($G141,Nomenclator!$B$6:$G$1000,6,0))</f>
        <v>-</v>
      </c>
      <c r="O141" s="74"/>
      <c r="P141" s="74"/>
    </row>
    <row r="142" spans="1:16" x14ac:dyDescent="0.2">
      <c r="A142" s="73" t="str">
        <f t="shared" si="2"/>
        <v>-</v>
      </c>
      <c r="B142" s="75"/>
      <c r="C142" s="74"/>
      <c r="D142" s="74"/>
      <c r="E142" s="74"/>
      <c r="F142" s="74"/>
      <c r="G142" s="74"/>
      <c r="H142" s="74"/>
      <c r="I142" s="74"/>
      <c r="J142" s="78"/>
      <c r="K142" s="78"/>
      <c r="L142" s="124" t="str">
        <f>IF($G142=0,"-",VLOOKUP($G142,Nomenclator!$B$6:$G$1000,3,0))</f>
        <v>-</v>
      </c>
      <c r="M142" s="124" t="str">
        <f>IF($G142=0,"-",VLOOKUP($G142,Nomenclator!$B$6:$G$1000,4,0))</f>
        <v>-</v>
      </c>
      <c r="N142" s="124" t="str">
        <f>IF($G142=0,"-",VLOOKUP($G142,Nomenclator!$B$6:$G$1000,6,0))</f>
        <v>-</v>
      </c>
      <c r="O142" s="74"/>
      <c r="P142" s="74"/>
    </row>
    <row r="143" spans="1:16" x14ac:dyDescent="0.2">
      <c r="A143" s="73" t="str">
        <f t="shared" si="2"/>
        <v>-</v>
      </c>
      <c r="B143" s="75"/>
      <c r="C143" s="74"/>
      <c r="D143" s="74"/>
      <c r="E143" s="74"/>
      <c r="F143" s="74"/>
      <c r="G143" s="74"/>
      <c r="H143" s="74"/>
      <c r="I143" s="74"/>
      <c r="J143" s="78"/>
      <c r="K143" s="78"/>
      <c r="L143" s="124" t="str">
        <f>IF($G143=0,"-",VLOOKUP($G143,Nomenclator!$B$6:$G$1000,3,0))</f>
        <v>-</v>
      </c>
      <c r="M143" s="124" t="str">
        <f>IF($G143=0,"-",VLOOKUP($G143,Nomenclator!$B$6:$G$1000,4,0))</f>
        <v>-</v>
      </c>
      <c r="N143" s="124" t="str">
        <f>IF($G143=0,"-",VLOOKUP($G143,Nomenclator!$B$6:$G$1000,6,0))</f>
        <v>-</v>
      </c>
      <c r="O143" s="74"/>
      <c r="P143" s="74"/>
    </row>
    <row r="144" spans="1:16" x14ac:dyDescent="0.2">
      <c r="A144" s="73" t="str">
        <f t="shared" si="2"/>
        <v>-</v>
      </c>
      <c r="B144" s="75"/>
      <c r="C144" s="74"/>
      <c r="D144" s="74"/>
      <c r="E144" s="74"/>
      <c r="F144" s="74"/>
      <c r="G144" s="74"/>
      <c r="H144" s="74"/>
      <c r="I144" s="74"/>
      <c r="J144" s="78"/>
      <c r="K144" s="78"/>
      <c r="L144" s="124" t="str">
        <f>IF($G144=0,"-",VLOOKUP($G144,Nomenclator!$B$6:$G$1000,3,0))</f>
        <v>-</v>
      </c>
      <c r="M144" s="124" t="str">
        <f>IF($G144=0,"-",VLOOKUP($G144,Nomenclator!$B$6:$G$1000,4,0))</f>
        <v>-</v>
      </c>
      <c r="N144" s="124" t="str">
        <f>IF($G144=0,"-",VLOOKUP($G144,Nomenclator!$B$6:$G$1000,6,0))</f>
        <v>-</v>
      </c>
      <c r="O144" s="74"/>
      <c r="P144" s="74"/>
    </row>
    <row r="145" spans="1:16" x14ac:dyDescent="0.2">
      <c r="A145" s="73" t="str">
        <f t="shared" si="2"/>
        <v>-</v>
      </c>
      <c r="B145" s="75"/>
      <c r="C145" s="74"/>
      <c r="D145" s="74"/>
      <c r="E145" s="74"/>
      <c r="F145" s="74"/>
      <c r="G145" s="74"/>
      <c r="H145" s="74"/>
      <c r="I145" s="74"/>
      <c r="J145" s="78"/>
      <c r="K145" s="78"/>
      <c r="L145" s="124" t="str">
        <f>IF($G145=0,"-",VLOOKUP($G145,Nomenclator!$B$6:$G$1000,3,0))</f>
        <v>-</v>
      </c>
      <c r="M145" s="124" t="str">
        <f>IF($G145=0,"-",VLOOKUP($G145,Nomenclator!$B$6:$G$1000,4,0))</f>
        <v>-</v>
      </c>
      <c r="N145" s="124" t="str">
        <f>IF($G145=0,"-",VLOOKUP($G145,Nomenclator!$B$6:$G$1000,6,0))</f>
        <v>-</v>
      </c>
      <c r="O145" s="74"/>
      <c r="P145" s="74"/>
    </row>
    <row r="146" spans="1:16" x14ac:dyDescent="0.2">
      <c r="A146" s="73" t="str">
        <f t="shared" si="2"/>
        <v>-</v>
      </c>
      <c r="B146" s="75"/>
      <c r="C146" s="74"/>
      <c r="D146" s="74"/>
      <c r="E146" s="74"/>
      <c r="F146" s="74"/>
      <c r="G146" s="74"/>
      <c r="H146" s="74"/>
      <c r="I146" s="74"/>
      <c r="J146" s="78"/>
      <c r="K146" s="78"/>
      <c r="L146" s="124" t="str">
        <f>IF($G146=0,"-",VLOOKUP($G146,Nomenclator!$B$6:$G$1000,3,0))</f>
        <v>-</v>
      </c>
      <c r="M146" s="124" t="str">
        <f>IF($G146=0,"-",VLOOKUP($G146,Nomenclator!$B$6:$G$1000,4,0))</f>
        <v>-</v>
      </c>
      <c r="N146" s="124" t="str">
        <f>IF($G146=0,"-",VLOOKUP($G146,Nomenclator!$B$6:$G$1000,6,0))</f>
        <v>-</v>
      </c>
      <c r="O146" s="74"/>
      <c r="P146" s="74"/>
    </row>
    <row r="147" spans="1:16" x14ac:dyDescent="0.2">
      <c r="A147" s="73" t="str">
        <f t="shared" si="2"/>
        <v>-</v>
      </c>
      <c r="B147" s="75"/>
      <c r="C147" s="74"/>
      <c r="D147" s="74"/>
      <c r="E147" s="74"/>
      <c r="F147" s="74"/>
      <c r="G147" s="74"/>
      <c r="H147" s="74"/>
      <c r="I147" s="74"/>
      <c r="J147" s="78"/>
      <c r="K147" s="78"/>
      <c r="L147" s="124" t="str">
        <f>IF($G147=0,"-",VLOOKUP($G147,Nomenclator!$B$6:$G$1000,3,0))</f>
        <v>-</v>
      </c>
      <c r="M147" s="124" t="str">
        <f>IF($G147=0,"-",VLOOKUP($G147,Nomenclator!$B$6:$G$1000,4,0))</f>
        <v>-</v>
      </c>
      <c r="N147" s="124" t="str">
        <f>IF($G147=0,"-",VLOOKUP($G147,Nomenclator!$B$6:$G$1000,6,0))</f>
        <v>-</v>
      </c>
      <c r="O147" s="74"/>
      <c r="P147" s="74"/>
    </row>
    <row r="148" spans="1:16" x14ac:dyDescent="0.2">
      <c r="A148" s="73" t="str">
        <f t="shared" si="2"/>
        <v>-</v>
      </c>
      <c r="B148" s="75"/>
      <c r="C148" s="74"/>
      <c r="D148" s="74"/>
      <c r="E148" s="74"/>
      <c r="F148" s="74"/>
      <c r="G148" s="74"/>
      <c r="H148" s="74"/>
      <c r="I148" s="74"/>
      <c r="J148" s="78"/>
      <c r="K148" s="78"/>
      <c r="L148" s="124" t="str">
        <f>IF($G148=0,"-",VLOOKUP($G148,Nomenclator!$B$6:$G$1000,3,0))</f>
        <v>-</v>
      </c>
      <c r="M148" s="124" t="str">
        <f>IF($G148=0,"-",VLOOKUP($G148,Nomenclator!$B$6:$G$1000,4,0))</f>
        <v>-</v>
      </c>
      <c r="N148" s="124" t="str">
        <f>IF($G148=0,"-",VLOOKUP($G148,Nomenclator!$B$6:$G$1000,6,0))</f>
        <v>-</v>
      </c>
      <c r="O148" s="74"/>
      <c r="P148" s="74"/>
    </row>
    <row r="149" spans="1:16" x14ac:dyDescent="0.2">
      <c r="A149" s="73" t="str">
        <f t="shared" si="2"/>
        <v>-</v>
      </c>
      <c r="B149" s="75"/>
      <c r="C149" s="74"/>
      <c r="D149" s="74"/>
      <c r="E149" s="74"/>
      <c r="F149" s="74"/>
      <c r="G149" s="74"/>
      <c r="H149" s="74"/>
      <c r="I149" s="74"/>
      <c r="J149" s="78"/>
      <c r="K149" s="78"/>
      <c r="L149" s="124" t="str">
        <f>IF($G149=0,"-",VLOOKUP($G149,Nomenclator!$B$6:$G$1000,3,0))</f>
        <v>-</v>
      </c>
      <c r="M149" s="124" t="str">
        <f>IF($G149=0,"-",VLOOKUP($G149,Nomenclator!$B$6:$G$1000,4,0))</f>
        <v>-</v>
      </c>
      <c r="N149" s="124" t="str">
        <f>IF($G149=0,"-",VLOOKUP($G149,Nomenclator!$B$6:$G$1000,6,0))</f>
        <v>-</v>
      </c>
      <c r="O149" s="74"/>
      <c r="P149" s="74"/>
    </row>
    <row r="150" spans="1:16" x14ac:dyDescent="0.2">
      <c r="A150" s="73" t="str">
        <f t="shared" si="2"/>
        <v>-</v>
      </c>
      <c r="B150" s="75"/>
      <c r="C150" s="74"/>
      <c r="D150" s="74"/>
      <c r="E150" s="74"/>
      <c r="F150" s="74"/>
      <c r="G150" s="74"/>
      <c r="H150" s="74"/>
      <c r="I150" s="74"/>
      <c r="J150" s="78"/>
      <c r="K150" s="78"/>
      <c r="L150" s="124" t="str">
        <f>IF($G150=0,"-",VLOOKUP($G150,Nomenclator!$B$6:$G$1000,3,0))</f>
        <v>-</v>
      </c>
      <c r="M150" s="124" t="str">
        <f>IF($G150=0,"-",VLOOKUP($G150,Nomenclator!$B$6:$G$1000,4,0))</f>
        <v>-</v>
      </c>
      <c r="N150" s="124" t="str">
        <f>IF($G150=0,"-",VLOOKUP($G150,Nomenclator!$B$6:$G$1000,6,0))</f>
        <v>-</v>
      </c>
      <c r="O150" s="74"/>
      <c r="P150" s="74"/>
    </row>
    <row r="151" spans="1:16" x14ac:dyDescent="0.2">
      <c r="A151" s="73" t="str">
        <f t="shared" si="2"/>
        <v>-</v>
      </c>
      <c r="B151" s="75"/>
      <c r="C151" s="74"/>
      <c r="D151" s="74"/>
      <c r="E151" s="74"/>
      <c r="F151" s="74"/>
      <c r="G151" s="74"/>
      <c r="H151" s="74"/>
      <c r="I151" s="74"/>
      <c r="J151" s="78"/>
      <c r="K151" s="78"/>
      <c r="L151" s="124" t="str">
        <f>IF($G151=0,"-",VLOOKUP($G151,Nomenclator!$B$6:$G$1000,3,0))</f>
        <v>-</v>
      </c>
      <c r="M151" s="124" t="str">
        <f>IF($G151=0,"-",VLOOKUP($G151,Nomenclator!$B$6:$G$1000,4,0))</f>
        <v>-</v>
      </c>
      <c r="N151" s="124" t="str">
        <f>IF($G151=0,"-",VLOOKUP($G151,Nomenclator!$B$6:$G$1000,6,0))</f>
        <v>-</v>
      </c>
      <c r="O151" s="74"/>
      <c r="P151" s="74"/>
    </row>
    <row r="152" spans="1:16" x14ac:dyDescent="0.2">
      <c r="A152" s="73" t="str">
        <f t="shared" si="2"/>
        <v>-</v>
      </c>
      <c r="B152" s="75"/>
      <c r="C152" s="74"/>
      <c r="D152" s="74"/>
      <c r="E152" s="74"/>
      <c r="F152" s="74"/>
      <c r="G152" s="74"/>
      <c r="H152" s="74"/>
      <c r="I152" s="74"/>
      <c r="J152" s="78"/>
      <c r="K152" s="78"/>
      <c r="L152" s="124" t="str">
        <f>IF($G152=0,"-",VLOOKUP($G152,Nomenclator!$B$6:$G$1000,3,0))</f>
        <v>-</v>
      </c>
      <c r="M152" s="124" t="str">
        <f>IF($G152=0,"-",VLOOKUP($G152,Nomenclator!$B$6:$G$1000,4,0))</f>
        <v>-</v>
      </c>
      <c r="N152" s="124" t="str">
        <f>IF($G152=0,"-",VLOOKUP($G152,Nomenclator!$B$6:$G$1000,6,0))</f>
        <v>-</v>
      </c>
      <c r="O152" s="74"/>
      <c r="P152" s="74"/>
    </row>
    <row r="153" spans="1:16" x14ac:dyDescent="0.2">
      <c r="A153" s="73" t="str">
        <f t="shared" si="2"/>
        <v>-</v>
      </c>
      <c r="B153" s="75"/>
      <c r="C153" s="74"/>
      <c r="D153" s="74"/>
      <c r="E153" s="74"/>
      <c r="F153" s="74"/>
      <c r="G153" s="74"/>
      <c r="H153" s="74"/>
      <c r="I153" s="74"/>
      <c r="J153" s="78"/>
      <c r="K153" s="78"/>
      <c r="L153" s="124" t="str">
        <f>IF($G153=0,"-",VLOOKUP($G153,Nomenclator!$B$6:$G$1000,3,0))</f>
        <v>-</v>
      </c>
      <c r="M153" s="124" t="str">
        <f>IF($G153=0,"-",VLOOKUP($G153,Nomenclator!$B$6:$G$1000,4,0))</f>
        <v>-</v>
      </c>
      <c r="N153" s="124" t="str">
        <f>IF($G153=0,"-",VLOOKUP($G153,Nomenclator!$B$6:$G$1000,6,0))</f>
        <v>-</v>
      </c>
      <c r="O153" s="74"/>
      <c r="P153" s="74"/>
    </row>
    <row r="154" spans="1:16" x14ac:dyDescent="0.2">
      <c r="A154" s="73" t="str">
        <f t="shared" si="2"/>
        <v>-</v>
      </c>
      <c r="B154" s="75"/>
      <c r="C154" s="74"/>
      <c r="D154" s="74"/>
      <c r="E154" s="74"/>
      <c r="F154" s="74"/>
      <c r="G154" s="74"/>
      <c r="H154" s="74"/>
      <c r="I154" s="74"/>
      <c r="J154" s="78"/>
      <c r="K154" s="78"/>
      <c r="L154" s="124" t="str">
        <f>IF($G154=0,"-",VLOOKUP($G154,Nomenclator!$B$6:$G$1000,3,0))</f>
        <v>-</v>
      </c>
      <c r="M154" s="124" t="str">
        <f>IF($G154=0,"-",VLOOKUP($G154,Nomenclator!$B$6:$G$1000,4,0))</f>
        <v>-</v>
      </c>
      <c r="N154" s="124" t="str">
        <f>IF($G154=0,"-",VLOOKUP($G154,Nomenclator!$B$6:$G$1000,6,0))</f>
        <v>-</v>
      </c>
      <c r="O154" s="74"/>
      <c r="P154" s="74"/>
    </row>
    <row r="155" spans="1:16" x14ac:dyDescent="0.2">
      <c r="A155" s="73" t="str">
        <f t="shared" si="2"/>
        <v>-</v>
      </c>
      <c r="B155" s="75"/>
      <c r="C155" s="74"/>
      <c r="D155" s="74"/>
      <c r="E155" s="74"/>
      <c r="F155" s="74"/>
      <c r="G155" s="74"/>
      <c r="H155" s="74"/>
      <c r="I155" s="74"/>
      <c r="J155" s="78"/>
      <c r="K155" s="78"/>
      <c r="L155" s="124" t="str">
        <f>IF($G155=0,"-",VLOOKUP($G155,Nomenclator!$B$6:$G$1000,3,0))</f>
        <v>-</v>
      </c>
      <c r="M155" s="124" t="str">
        <f>IF($G155=0,"-",VLOOKUP($G155,Nomenclator!$B$6:$G$1000,4,0))</f>
        <v>-</v>
      </c>
      <c r="N155" s="124" t="str">
        <f>IF($G155=0,"-",VLOOKUP($G155,Nomenclator!$B$6:$G$1000,6,0))</f>
        <v>-</v>
      </c>
      <c r="O155" s="74"/>
      <c r="P155" s="74"/>
    </row>
    <row r="156" spans="1:16" x14ac:dyDescent="0.2">
      <c r="A156" s="73" t="str">
        <f t="shared" si="2"/>
        <v>-</v>
      </c>
      <c r="B156" s="75"/>
      <c r="C156" s="74"/>
      <c r="D156" s="74"/>
      <c r="E156" s="74"/>
      <c r="F156" s="74"/>
      <c r="G156" s="74"/>
      <c r="H156" s="74"/>
      <c r="I156" s="74"/>
      <c r="J156" s="78"/>
      <c r="K156" s="78"/>
      <c r="L156" s="124" t="str">
        <f>IF($G156=0,"-",VLOOKUP($G156,Nomenclator!$B$6:$G$1000,3,0))</f>
        <v>-</v>
      </c>
      <c r="M156" s="124" t="str">
        <f>IF($G156=0,"-",VLOOKUP($G156,Nomenclator!$B$6:$G$1000,4,0))</f>
        <v>-</v>
      </c>
      <c r="N156" s="124" t="str">
        <f>IF($G156=0,"-",VLOOKUP($G156,Nomenclator!$B$6:$G$1000,6,0))</f>
        <v>-</v>
      </c>
      <c r="O156" s="74"/>
      <c r="P156" s="74"/>
    </row>
    <row r="157" spans="1:16" x14ac:dyDescent="0.2">
      <c r="A157" s="73" t="str">
        <f t="shared" si="2"/>
        <v>-</v>
      </c>
      <c r="B157" s="75"/>
      <c r="C157" s="74"/>
      <c r="D157" s="74"/>
      <c r="E157" s="74"/>
      <c r="F157" s="74"/>
      <c r="G157" s="74"/>
      <c r="H157" s="74"/>
      <c r="I157" s="74"/>
      <c r="J157" s="78"/>
      <c r="K157" s="78"/>
      <c r="L157" s="124" t="str">
        <f>IF($G157=0,"-",VLOOKUP($G157,Nomenclator!$B$6:$G$1000,3,0))</f>
        <v>-</v>
      </c>
      <c r="M157" s="124" t="str">
        <f>IF($G157=0,"-",VLOOKUP($G157,Nomenclator!$B$6:$G$1000,4,0))</f>
        <v>-</v>
      </c>
      <c r="N157" s="124" t="str">
        <f>IF($G157=0,"-",VLOOKUP($G157,Nomenclator!$B$6:$G$1000,6,0))</f>
        <v>-</v>
      </c>
      <c r="O157" s="74"/>
      <c r="P157" s="74"/>
    </row>
    <row r="158" spans="1:16" x14ac:dyDescent="0.2">
      <c r="A158" s="73" t="str">
        <f t="shared" si="2"/>
        <v>-</v>
      </c>
      <c r="B158" s="75"/>
      <c r="C158" s="74"/>
      <c r="D158" s="74"/>
      <c r="E158" s="74"/>
      <c r="F158" s="74"/>
      <c r="G158" s="74"/>
      <c r="H158" s="74"/>
      <c r="I158" s="74"/>
      <c r="J158" s="78"/>
      <c r="K158" s="78"/>
      <c r="L158" s="124" t="str">
        <f>IF($G158=0,"-",VLOOKUP($G158,Nomenclator!$B$6:$G$1000,3,0))</f>
        <v>-</v>
      </c>
      <c r="M158" s="124" t="str">
        <f>IF($G158=0,"-",VLOOKUP($G158,Nomenclator!$B$6:$G$1000,4,0))</f>
        <v>-</v>
      </c>
      <c r="N158" s="124" t="str">
        <f>IF($G158=0,"-",VLOOKUP($G158,Nomenclator!$B$6:$G$1000,6,0))</f>
        <v>-</v>
      </c>
      <c r="O158" s="74"/>
      <c r="P158" s="74"/>
    </row>
    <row r="159" spans="1:16" x14ac:dyDescent="0.2">
      <c r="A159" s="73" t="str">
        <f t="shared" si="2"/>
        <v>-</v>
      </c>
      <c r="B159" s="75"/>
      <c r="C159" s="74"/>
      <c r="D159" s="74"/>
      <c r="E159" s="74"/>
      <c r="F159" s="74"/>
      <c r="G159" s="74"/>
      <c r="H159" s="74"/>
      <c r="I159" s="74"/>
      <c r="J159" s="78"/>
      <c r="K159" s="78"/>
      <c r="L159" s="124" t="str">
        <f>IF($G159=0,"-",VLOOKUP($G159,Nomenclator!$B$6:$G$1000,3,0))</f>
        <v>-</v>
      </c>
      <c r="M159" s="124" t="str">
        <f>IF($G159=0,"-",VLOOKUP($G159,Nomenclator!$B$6:$G$1000,4,0))</f>
        <v>-</v>
      </c>
      <c r="N159" s="124" t="str">
        <f>IF($G159=0,"-",VLOOKUP($G159,Nomenclator!$B$6:$G$1000,6,0))</f>
        <v>-</v>
      </c>
      <c r="O159" s="74"/>
      <c r="P159" s="74"/>
    </row>
    <row r="160" spans="1:16" x14ac:dyDescent="0.2">
      <c r="A160" s="73" t="str">
        <f t="shared" si="2"/>
        <v>-</v>
      </c>
      <c r="B160" s="75"/>
      <c r="C160" s="74"/>
      <c r="D160" s="74"/>
      <c r="E160" s="74"/>
      <c r="F160" s="74"/>
      <c r="G160" s="74"/>
      <c r="H160" s="74"/>
      <c r="I160" s="74"/>
      <c r="J160" s="78"/>
      <c r="K160" s="78"/>
      <c r="L160" s="124" t="str">
        <f>IF($G160=0,"-",VLOOKUP($G160,Nomenclator!$B$6:$G$1000,3,0))</f>
        <v>-</v>
      </c>
      <c r="M160" s="124" t="str">
        <f>IF($G160=0,"-",VLOOKUP($G160,Nomenclator!$B$6:$G$1000,4,0))</f>
        <v>-</v>
      </c>
      <c r="N160" s="124" t="str">
        <f>IF($G160=0,"-",VLOOKUP($G160,Nomenclator!$B$6:$G$1000,6,0))</f>
        <v>-</v>
      </c>
      <c r="O160" s="74"/>
      <c r="P160" s="74"/>
    </row>
    <row r="161" spans="1:16" x14ac:dyDescent="0.2">
      <c r="A161" s="73" t="str">
        <f t="shared" si="2"/>
        <v>-</v>
      </c>
      <c r="B161" s="75"/>
      <c r="C161" s="74"/>
      <c r="D161" s="74"/>
      <c r="E161" s="74"/>
      <c r="F161" s="74"/>
      <c r="G161" s="74"/>
      <c r="H161" s="74"/>
      <c r="I161" s="74"/>
      <c r="J161" s="78"/>
      <c r="K161" s="78"/>
      <c r="L161" s="124" t="str">
        <f>IF($G161=0,"-",VLOOKUP($G161,Nomenclator!$B$6:$G$1000,3,0))</f>
        <v>-</v>
      </c>
      <c r="M161" s="124" t="str">
        <f>IF($G161=0,"-",VLOOKUP($G161,Nomenclator!$B$6:$G$1000,4,0))</f>
        <v>-</v>
      </c>
      <c r="N161" s="124" t="str">
        <f>IF($G161=0,"-",VLOOKUP($G161,Nomenclator!$B$6:$G$1000,6,0))</f>
        <v>-</v>
      </c>
      <c r="O161" s="74"/>
      <c r="P161" s="74"/>
    </row>
    <row r="162" spans="1:16" x14ac:dyDescent="0.2">
      <c r="A162" s="73" t="str">
        <f t="shared" si="2"/>
        <v>-</v>
      </c>
      <c r="B162" s="75"/>
      <c r="C162" s="74"/>
      <c r="D162" s="74"/>
      <c r="E162" s="74"/>
      <c r="F162" s="74"/>
      <c r="G162" s="74"/>
      <c r="H162" s="74"/>
      <c r="I162" s="74"/>
      <c r="J162" s="78"/>
      <c r="K162" s="78"/>
      <c r="L162" s="124" t="str">
        <f>IF($G162=0,"-",VLOOKUP($G162,Nomenclator!$B$6:$G$1000,3,0))</f>
        <v>-</v>
      </c>
      <c r="M162" s="124" t="str">
        <f>IF($G162=0,"-",VLOOKUP($G162,Nomenclator!$B$6:$G$1000,4,0))</f>
        <v>-</v>
      </c>
      <c r="N162" s="124" t="str">
        <f>IF($G162=0,"-",VLOOKUP($G162,Nomenclator!$B$6:$G$1000,6,0))</f>
        <v>-</v>
      </c>
      <c r="O162" s="74"/>
      <c r="P162" s="74"/>
    </row>
    <row r="163" spans="1:16" x14ac:dyDescent="0.2">
      <c r="A163" s="73" t="str">
        <f t="shared" si="2"/>
        <v>-</v>
      </c>
      <c r="B163" s="75"/>
      <c r="C163" s="74"/>
      <c r="D163" s="74"/>
      <c r="E163" s="74"/>
      <c r="F163" s="74"/>
      <c r="G163" s="74"/>
      <c r="H163" s="74"/>
      <c r="I163" s="74"/>
      <c r="J163" s="78"/>
      <c r="K163" s="78"/>
      <c r="L163" s="124" t="str">
        <f>IF($G163=0,"-",VLOOKUP($G163,Nomenclator!$B$6:$G$1000,3,0))</f>
        <v>-</v>
      </c>
      <c r="M163" s="124" t="str">
        <f>IF($G163=0,"-",VLOOKUP($G163,Nomenclator!$B$6:$G$1000,4,0))</f>
        <v>-</v>
      </c>
      <c r="N163" s="124" t="str">
        <f>IF($G163=0,"-",VLOOKUP($G163,Nomenclator!$B$6:$G$1000,6,0))</f>
        <v>-</v>
      </c>
      <c r="O163" s="74"/>
      <c r="P163" s="74"/>
    </row>
    <row r="164" spans="1:16" x14ac:dyDescent="0.2">
      <c r="A164" s="73" t="str">
        <f t="shared" si="2"/>
        <v>-</v>
      </c>
      <c r="B164" s="75"/>
      <c r="C164" s="74"/>
      <c r="D164" s="74"/>
      <c r="E164" s="74"/>
      <c r="F164" s="74"/>
      <c r="G164" s="74"/>
      <c r="H164" s="74"/>
      <c r="I164" s="74"/>
      <c r="J164" s="78"/>
      <c r="K164" s="78"/>
      <c r="L164" s="124" t="str">
        <f>IF($G164=0,"-",VLOOKUP($G164,Nomenclator!$B$6:$G$1000,3,0))</f>
        <v>-</v>
      </c>
      <c r="M164" s="124" t="str">
        <f>IF($G164=0,"-",VLOOKUP($G164,Nomenclator!$B$6:$G$1000,4,0))</f>
        <v>-</v>
      </c>
      <c r="N164" s="124" t="str">
        <f>IF($G164=0,"-",VLOOKUP($G164,Nomenclator!$B$6:$G$1000,6,0))</f>
        <v>-</v>
      </c>
      <c r="O164" s="74"/>
      <c r="P164" s="74"/>
    </row>
    <row r="165" spans="1:16" x14ac:dyDescent="0.2">
      <c r="A165" s="73" t="str">
        <f t="shared" si="2"/>
        <v>-</v>
      </c>
      <c r="B165" s="75"/>
      <c r="C165" s="74"/>
      <c r="D165" s="74"/>
      <c r="E165" s="74"/>
      <c r="F165" s="74"/>
      <c r="G165" s="74"/>
      <c r="H165" s="74"/>
      <c r="I165" s="74"/>
      <c r="J165" s="78"/>
      <c r="K165" s="78"/>
      <c r="L165" s="124" t="str">
        <f>IF($G165=0,"-",VLOOKUP($G165,Nomenclator!$B$6:$G$1000,3,0))</f>
        <v>-</v>
      </c>
      <c r="M165" s="124" t="str">
        <f>IF($G165=0,"-",VLOOKUP($G165,Nomenclator!$B$6:$G$1000,4,0))</f>
        <v>-</v>
      </c>
      <c r="N165" s="124" t="str">
        <f>IF($G165=0,"-",VLOOKUP($G165,Nomenclator!$B$6:$G$1000,6,0))</f>
        <v>-</v>
      </c>
      <c r="O165" s="74"/>
      <c r="P165" s="74"/>
    </row>
    <row r="166" spans="1:16" x14ac:dyDescent="0.2">
      <c r="A166" s="73" t="str">
        <f t="shared" si="2"/>
        <v>-</v>
      </c>
      <c r="B166" s="75"/>
      <c r="C166" s="74"/>
      <c r="D166" s="74"/>
      <c r="E166" s="74"/>
      <c r="F166" s="74"/>
      <c r="G166" s="74"/>
      <c r="H166" s="74"/>
      <c r="I166" s="74"/>
      <c r="J166" s="78"/>
      <c r="K166" s="78"/>
      <c r="L166" s="124" t="str">
        <f>IF($G166=0,"-",VLOOKUP($G166,Nomenclator!$B$6:$G$1000,3,0))</f>
        <v>-</v>
      </c>
      <c r="M166" s="124" t="str">
        <f>IF($G166=0,"-",VLOOKUP($G166,Nomenclator!$B$6:$G$1000,4,0))</f>
        <v>-</v>
      </c>
      <c r="N166" s="124" t="str">
        <f>IF($G166=0,"-",VLOOKUP($G166,Nomenclator!$B$6:$G$1000,6,0))</f>
        <v>-</v>
      </c>
      <c r="O166" s="74"/>
      <c r="P166" s="74"/>
    </row>
    <row r="167" spans="1:16" x14ac:dyDescent="0.2">
      <c r="A167" s="73" t="str">
        <f t="shared" si="2"/>
        <v>-</v>
      </c>
      <c r="B167" s="75"/>
      <c r="C167" s="74"/>
      <c r="D167" s="74"/>
      <c r="E167" s="74"/>
      <c r="F167" s="74"/>
      <c r="G167" s="74"/>
      <c r="H167" s="74"/>
      <c r="I167" s="74"/>
      <c r="J167" s="78"/>
      <c r="K167" s="78"/>
      <c r="L167" s="124" t="str">
        <f>IF($G167=0,"-",VLOOKUP($G167,Nomenclator!$B$6:$G$1000,3,0))</f>
        <v>-</v>
      </c>
      <c r="M167" s="124" t="str">
        <f>IF($G167=0,"-",VLOOKUP($G167,Nomenclator!$B$6:$G$1000,4,0))</f>
        <v>-</v>
      </c>
      <c r="N167" s="124" t="str">
        <f>IF($G167=0,"-",VLOOKUP($G167,Nomenclator!$B$6:$G$1000,6,0))</f>
        <v>-</v>
      </c>
      <c r="O167" s="74"/>
      <c r="P167" s="74"/>
    </row>
    <row r="168" spans="1:16" x14ac:dyDescent="0.2">
      <c r="A168" s="73" t="str">
        <f t="shared" si="2"/>
        <v>-</v>
      </c>
      <c r="B168" s="75"/>
      <c r="C168" s="74"/>
      <c r="D168" s="74"/>
      <c r="E168" s="74"/>
      <c r="F168" s="74"/>
      <c r="G168" s="74"/>
      <c r="H168" s="74"/>
      <c r="I168" s="74"/>
      <c r="J168" s="78"/>
      <c r="K168" s="78"/>
      <c r="L168" s="124" t="str">
        <f>IF($G168=0,"-",VLOOKUP($G168,Nomenclator!$B$6:$G$1000,3,0))</f>
        <v>-</v>
      </c>
      <c r="M168" s="124" t="str">
        <f>IF($G168=0,"-",VLOOKUP($G168,Nomenclator!$B$6:$G$1000,4,0))</f>
        <v>-</v>
      </c>
      <c r="N168" s="124" t="str">
        <f>IF($G168=0,"-",VLOOKUP($G168,Nomenclator!$B$6:$G$1000,6,0))</f>
        <v>-</v>
      </c>
      <c r="O168" s="74"/>
      <c r="P168" s="74"/>
    </row>
    <row r="169" spans="1:16" x14ac:dyDescent="0.2">
      <c r="A169" s="73" t="str">
        <f t="shared" si="2"/>
        <v>-</v>
      </c>
      <c r="B169" s="75"/>
      <c r="C169" s="74"/>
      <c r="D169" s="74"/>
      <c r="E169" s="74"/>
      <c r="F169" s="74"/>
      <c r="G169" s="74"/>
      <c r="H169" s="74"/>
      <c r="I169" s="74"/>
      <c r="J169" s="78"/>
      <c r="K169" s="78"/>
      <c r="L169" s="124" t="str">
        <f>IF($G169=0,"-",VLOOKUP($G169,Nomenclator!$B$6:$G$1000,3,0))</f>
        <v>-</v>
      </c>
      <c r="M169" s="124" t="str">
        <f>IF($G169=0,"-",VLOOKUP($G169,Nomenclator!$B$6:$G$1000,4,0))</f>
        <v>-</v>
      </c>
      <c r="N169" s="124" t="str">
        <f>IF($G169=0,"-",VLOOKUP($G169,Nomenclator!$B$6:$G$1000,6,0))</f>
        <v>-</v>
      </c>
      <c r="O169" s="74"/>
      <c r="P169" s="74"/>
    </row>
    <row r="170" spans="1:16" x14ac:dyDescent="0.2">
      <c r="A170" s="73" t="str">
        <f t="shared" si="2"/>
        <v>-</v>
      </c>
      <c r="B170" s="75"/>
      <c r="C170" s="74"/>
      <c r="D170" s="74"/>
      <c r="E170" s="74"/>
      <c r="F170" s="74"/>
      <c r="G170" s="74"/>
      <c r="H170" s="74"/>
      <c r="I170" s="74"/>
      <c r="J170" s="78"/>
      <c r="K170" s="78"/>
      <c r="L170" s="124" t="str">
        <f>IF($G170=0,"-",VLOOKUP($G170,Nomenclator!$B$6:$G$1000,3,0))</f>
        <v>-</v>
      </c>
      <c r="M170" s="124" t="str">
        <f>IF($G170=0,"-",VLOOKUP($G170,Nomenclator!$B$6:$G$1000,4,0))</f>
        <v>-</v>
      </c>
      <c r="N170" s="124" t="str">
        <f>IF($G170=0,"-",VLOOKUP($G170,Nomenclator!$B$6:$G$1000,6,0))</f>
        <v>-</v>
      </c>
      <c r="O170" s="74"/>
      <c r="P170" s="74"/>
    </row>
    <row r="171" spans="1:16" x14ac:dyDescent="0.2">
      <c r="A171" s="73" t="str">
        <f t="shared" si="2"/>
        <v>-</v>
      </c>
      <c r="B171" s="75"/>
      <c r="C171" s="74"/>
      <c r="D171" s="74"/>
      <c r="E171" s="74"/>
      <c r="F171" s="74"/>
      <c r="G171" s="74"/>
      <c r="H171" s="74"/>
      <c r="I171" s="74"/>
      <c r="J171" s="78"/>
      <c r="K171" s="78"/>
      <c r="L171" s="124" t="str">
        <f>IF($G171=0,"-",VLOOKUP($G171,Nomenclator!$B$6:$G$1000,3,0))</f>
        <v>-</v>
      </c>
      <c r="M171" s="124" t="str">
        <f>IF($G171=0,"-",VLOOKUP($G171,Nomenclator!$B$6:$G$1000,4,0))</f>
        <v>-</v>
      </c>
      <c r="N171" s="124" t="str">
        <f>IF($G171=0,"-",VLOOKUP($G171,Nomenclator!$B$6:$G$1000,6,0))</f>
        <v>-</v>
      </c>
      <c r="O171" s="74"/>
      <c r="P171" s="74"/>
    </row>
    <row r="172" spans="1:16" x14ac:dyDescent="0.2">
      <c r="A172" s="73" t="str">
        <f t="shared" si="2"/>
        <v>-</v>
      </c>
      <c r="B172" s="75"/>
      <c r="C172" s="74"/>
      <c r="D172" s="74"/>
      <c r="E172" s="74"/>
      <c r="F172" s="74"/>
      <c r="G172" s="74"/>
      <c r="H172" s="74"/>
      <c r="I172" s="74"/>
      <c r="J172" s="78"/>
      <c r="K172" s="78"/>
      <c r="L172" s="124" t="str">
        <f>IF($G172=0,"-",VLOOKUP($G172,Nomenclator!$B$6:$G$1000,3,0))</f>
        <v>-</v>
      </c>
      <c r="M172" s="124" t="str">
        <f>IF($G172=0,"-",VLOOKUP($G172,Nomenclator!$B$6:$G$1000,4,0))</f>
        <v>-</v>
      </c>
      <c r="N172" s="124" t="str">
        <f>IF($G172=0,"-",VLOOKUP($G172,Nomenclator!$B$6:$G$1000,6,0))</f>
        <v>-</v>
      </c>
      <c r="O172" s="74"/>
      <c r="P172" s="74"/>
    </row>
    <row r="173" spans="1:16" x14ac:dyDescent="0.2">
      <c r="A173" s="73" t="str">
        <f t="shared" si="2"/>
        <v>-</v>
      </c>
      <c r="B173" s="75"/>
      <c r="C173" s="74"/>
      <c r="D173" s="74"/>
      <c r="E173" s="74"/>
      <c r="F173" s="74"/>
      <c r="G173" s="74"/>
      <c r="H173" s="74"/>
      <c r="I173" s="74"/>
      <c r="J173" s="78"/>
      <c r="K173" s="78"/>
      <c r="L173" s="124" t="str">
        <f>IF($G173=0,"-",VLOOKUP($G173,Nomenclator!$B$6:$G$1000,3,0))</f>
        <v>-</v>
      </c>
      <c r="M173" s="124" t="str">
        <f>IF($G173=0,"-",VLOOKUP($G173,Nomenclator!$B$6:$G$1000,4,0))</f>
        <v>-</v>
      </c>
      <c r="N173" s="124" t="str">
        <f>IF($G173=0,"-",VLOOKUP($G173,Nomenclator!$B$6:$G$1000,6,0))</f>
        <v>-</v>
      </c>
      <c r="O173" s="74"/>
      <c r="P173" s="74"/>
    </row>
    <row r="174" spans="1:16" x14ac:dyDescent="0.2">
      <c r="A174" s="73" t="str">
        <f t="shared" si="2"/>
        <v>-</v>
      </c>
      <c r="B174" s="75"/>
      <c r="C174" s="74"/>
      <c r="D174" s="74"/>
      <c r="E174" s="74"/>
      <c r="F174" s="74"/>
      <c r="G174" s="74"/>
      <c r="H174" s="74"/>
      <c r="I174" s="74"/>
      <c r="J174" s="78"/>
      <c r="K174" s="78"/>
      <c r="L174" s="124" t="str">
        <f>IF($G174=0,"-",VLOOKUP($G174,Nomenclator!$B$6:$G$1000,3,0))</f>
        <v>-</v>
      </c>
      <c r="M174" s="124" t="str">
        <f>IF($G174=0,"-",VLOOKUP($G174,Nomenclator!$B$6:$G$1000,4,0))</f>
        <v>-</v>
      </c>
      <c r="N174" s="124" t="str">
        <f>IF($G174=0,"-",VLOOKUP($G174,Nomenclator!$B$6:$G$1000,6,0))</f>
        <v>-</v>
      </c>
      <c r="O174" s="74"/>
      <c r="P174" s="74"/>
    </row>
    <row r="175" spans="1:16" x14ac:dyDescent="0.2">
      <c r="A175" s="73" t="str">
        <f t="shared" si="2"/>
        <v>-</v>
      </c>
      <c r="B175" s="75"/>
      <c r="C175" s="74"/>
      <c r="D175" s="74"/>
      <c r="E175" s="74"/>
      <c r="F175" s="74"/>
      <c r="G175" s="74"/>
      <c r="H175" s="74"/>
      <c r="I175" s="74"/>
      <c r="J175" s="78"/>
      <c r="K175" s="78"/>
      <c r="L175" s="124" t="str">
        <f>IF($G175=0,"-",VLOOKUP($G175,Nomenclator!$B$6:$G$1000,3,0))</f>
        <v>-</v>
      </c>
      <c r="M175" s="124" t="str">
        <f>IF($G175=0,"-",VLOOKUP($G175,Nomenclator!$B$6:$G$1000,4,0))</f>
        <v>-</v>
      </c>
      <c r="N175" s="124" t="str">
        <f>IF($G175=0,"-",VLOOKUP($G175,Nomenclator!$B$6:$G$1000,6,0))</f>
        <v>-</v>
      </c>
      <c r="O175" s="74"/>
      <c r="P175" s="74"/>
    </row>
    <row r="176" spans="1:16" x14ac:dyDescent="0.2">
      <c r="A176" s="73" t="str">
        <f t="shared" si="2"/>
        <v>-</v>
      </c>
      <c r="B176" s="75"/>
      <c r="C176" s="74"/>
      <c r="D176" s="74"/>
      <c r="E176" s="74"/>
      <c r="F176" s="74"/>
      <c r="G176" s="74"/>
      <c r="H176" s="74"/>
      <c r="I176" s="74"/>
      <c r="J176" s="78"/>
      <c r="K176" s="78"/>
      <c r="L176" s="124" t="str">
        <f>IF($G176=0,"-",VLOOKUP($G176,Nomenclator!$B$6:$G$1000,3,0))</f>
        <v>-</v>
      </c>
      <c r="M176" s="124" t="str">
        <f>IF($G176=0,"-",VLOOKUP($G176,Nomenclator!$B$6:$G$1000,4,0))</f>
        <v>-</v>
      </c>
      <c r="N176" s="124" t="str">
        <f>IF($G176=0,"-",VLOOKUP($G176,Nomenclator!$B$6:$G$1000,6,0))</f>
        <v>-</v>
      </c>
      <c r="O176" s="74"/>
      <c r="P176" s="74"/>
    </row>
    <row r="177" spans="1:16" x14ac:dyDescent="0.2">
      <c r="A177" s="73" t="str">
        <f t="shared" si="2"/>
        <v>-</v>
      </c>
      <c r="B177" s="75"/>
      <c r="C177" s="74"/>
      <c r="D177" s="74"/>
      <c r="E177" s="74"/>
      <c r="F177" s="74"/>
      <c r="G177" s="74"/>
      <c r="H177" s="74"/>
      <c r="I177" s="74"/>
      <c r="J177" s="78"/>
      <c r="K177" s="78"/>
      <c r="L177" s="124" t="str">
        <f>IF($G177=0,"-",VLOOKUP($G177,Nomenclator!$B$6:$G$1000,3,0))</f>
        <v>-</v>
      </c>
      <c r="M177" s="124" t="str">
        <f>IF($G177=0,"-",VLOOKUP($G177,Nomenclator!$B$6:$G$1000,4,0))</f>
        <v>-</v>
      </c>
      <c r="N177" s="124" t="str">
        <f>IF($G177=0,"-",VLOOKUP($G177,Nomenclator!$B$6:$G$1000,6,0))</f>
        <v>-</v>
      </c>
      <c r="O177" s="74"/>
      <c r="P177" s="74"/>
    </row>
    <row r="178" spans="1:16" x14ac:dyDescent="0.2">
      <c r="A178" s="73" t="str">
        <f t="shared" si="2"/>
        <v>-</v>
      </c>
      <c r="B178" s="75"/>
      <c r="C178" s="74"/>
      <c r="D178" s="74"/>
      <c r="E178" s="74"/>
      <c r="F178" s="74"/>
      <c r="G178" s="74"/>
      <c r="H178" s="74"/>
      <c r="I178" s="74"/>
      <c r="J178" s="78"/>
      <c r="K178" s="78"/>
      <c r="L178" s="124" t="str">
        <f>IF($G178=0,"-",VLOOKUP($G178,Nomenclator!$B$6:$G$1000,3,0))</f>
        <v>-</v>
      </c>
      <c r="M178" s="124" t="str">
        <f>IF($G178=0,"-",VLOOKUP($G178,Nomenclator!$B$6:$G$1000,4,0))</f>
        <v>-</v>
      </c>
      <c r="N178" s="124" t="str">
        <f>IF($G178=0,"-",VLOOKUP($G178,Nomenclator!$B$6:$G$1000,6,0))</f>
        <v>-</v>
      </c>
      <c r="O178" s="74"/>
      <c r="P178" s="74"/>
    </row>
    <row r="179" spans="1:16" x14ac:dyDescent="0.2">
      <c r="A179" s="73" t="str">
        <f t="shared" si="2"/>
        <v>-</v>
      </c>
      <c r="B179" s="75"/>
      <c r="C179" s="74"/>
      <c r="D179" s="74"/>
      <c r="E179" s="74"/>
      <c r="F179" s="74"/>
      <c r="G179" s="74"/>
      <c r="H179" s="74"/>
      <c r="I179" s="74"/>
      <c r="J179" s="78"/>
      <c r="K179" s="78"/>
      <c r="L179" s="124" t="str">
        <f>IF($G179=0,"-",VLOOKUP($G179,Nomenclator!$B$6:$G$1000,3,0))</f>
        <v>-</v>
      </c>
      <c r="M179" s="124" t="str">
        <f>IF($G179=0,"-",VLOOKUP($G179,Nomenclator!$B$6:$G$1000,4,0))</f>
        <v>-</v>
      </c>
      <c r="N179" s="124" t="str">
        <f>IF($G179=0,"-",VLOOKUP($G179,Nomenclator!$B$6:$G$1000,6,0))</f>
        <v>-</v>
      </c>
      <c r="O179" s="74"/>
      <c r="P179" s="74"/>
    </row>
    <row r="180" spans="1:16" x14ac:dyDescent="0.2">
      <c r="A180" s="73" t="str">
        <f t="shared" si="2"/>
        <v>-</v>
      </c>
      <c r="B180" s="75"/>
      <c r="C180" s="74"/>
      <c r="D180" s="74"/>
      <c r="E180" s="74"/>
      <c r="F180" s="74"/>
      <c r="G180" s="74"/>
      <c r="H180" s="74"/>
      <c r="I180" s="74"/>
      <c r="J180" s="78"/>
      <c r="K180" s="78"/>
      <c r="L180" s="124" t="str">
        <f>IF($G180=0,"-",VLOOKUP($G180,Nomenclator!$B$6:$G$1000,3,0))</f>
        <v>-</v>
      </c>
      <c r="M180" s="124" t="str">
        <f>IF($G180=0,"-",VLOOKUP($G180,Nomenclator!$B$6:$G$1000,4,0))</f>
        <v>-</v>
      </c>
      <c r="N180" s="124" t="str">
        <f>IF($G180=0,"-",VLOOKUP($G180,Nomenclator!$B$6:$G$1000,6,0))</f>
        <v>-</v>
      </c>
      <c r="O180" s="74"/>
      <c r="P180" s="74"/>
    </row>
    <row r="181" spans="1:16" x14ac:dyDescent="0.2">
      <c r="A181" s="73" t="str">
        <f t="shared" si="2"/>
        <v>-</v>
      </c>
      <c r="B181" s="75"/>
      <c r="C181" s="74"/>
      <c r="D181" s="74"/>
      <c r="E181" s="74"/>
      <c r="F181" s="74"/>
      <c r="G181" s="74"/>
      <c r="H181" s="74"/>
      <c r="I181" s="74"/>
      <c r="J181" s="78"/>
      <c r="K181" s="78"/>
      <c r="L181" s="124" t="str">
        <f>IF($G181=0,"-",VLOOKUP($G181,Nomenclator!$B$6:$G$1000,3,0))</f>
        <v>-</v>
      </c>
      <c r="M181" s="124" t="str">
        <f>IF($G181=0,"-",VLOOKUP($G181,Nomenclator!$B$6:$G$1000,4,0))</f>
        <v>-</v>
      </c>
      <c r="N181" s="124" t="str">
        <f>IF($G181=0,"-",VLOOKUP($G181,Nomenclator!$B$6:$G$1000,6,0))</f>
        <v>-</v>
      </c>
      <c r="O181" s="74"/>
      <c r="P181" s="74"/>
    </row>
    <row r="182" spans="1:16" x14ac:dyDescent="0.2">
      <c r="A182" s="73" t="str">
        <f t="shared" si="2"/>
        <v>-</v>
      </c>
      <c r="B182" s="75"/>
      <c r="C182" s="74"/>
      <c r="D182" s="74"/>
      <c r="E182" s="74"/>
      <c r="F182" s="74"/>
      <c r="G182" s="74"/>
      <c r="H182" s="74"/>
      <c r="I182" s="74"/>
      <c r="J182" s="78"/>
      <c r="K182" s="78"/>
      <c r="L182" s="124" t="str">
        <f>IF($G182=0,"-",VLOOKUP($G182,Nomenclator!$B$6:$G$1000,3,0))</f>
        <v>-</v>
      </c>
      <c r="M182" s="124" t="str">
        <f>IF($G182=0,"-",VLOOKUP($G182,Nomenclator!$B$6:$G$1000,4,0))</f>
        <v>-</v>
      </c>
      <c r="N182" s="124" t="str">
        <f>IF($G182=0,"-",VLOOKUP($G182,Nomenclator!$B$6:$G$1000,6,0))</f>
        <v>-</v>
      </c>
      <c r="O182" s="74"/>
      <c r="P182" s="74"/>
    </row>
    <row r="183" spans="1:16" x14ac:dyDescent="0.2">
      <c r="A183" s="73" t="str">
        <f t="shared" si="2"/>
        <v>-</v>
      </c>
      <c r="B183" s="75"/>
      <c r="C183" s="74"/>
      <c r="D183" s="74"/>
      <c r="E183" s="74"/>
      <c r="F183" s="74"/>
      <c r="G183" s="74"/>
      <c r="H183" s="74"/>
      <c r="I183" s="74"/>
      <c r="J183" s="78"/>
      <c r="K183" s="78"/>
      <c r="L183" s="124" t="str">
        <f>IF($G183=0,"-",VLOOKUP($G183,Nomenclator!$B$6:$G$1000,3,0))</f>
        <v>-</v>
      </c>
      <c r="M183" s="124" t="str">
        <f>IF($G183=0,"-",VLOOKUP($G183,Nomenclator!$B$6:$G$1000,4,0))</f>
        <v>-</v>
      </c>
      <c r="N183" s="124" t="str">
        <f>IF($G183=0,"-",VLOOKUP($G183,Nomenclator!$B$6:$G$1000,6,0))</f>
        <v>-</v>
      </c>
      <c r="O183" s="74"/>
      <c r="P183" s="74"/>
    </row>
    <row r="184" spans="1:16" x14ac:dyDescent="0.2">
      <c r="A184" s="73" t="str">
        <f t="shared" si="2"/>
        <v>-</v>
      </c>
      <c r="B184" s="75"/>
      <c r="C184" s="74"/>
      <c r="D184" s="74"/>
      <c r="E184" s="74"/>
      <c r="F184" s="74"/>
      <c r="G184" s="74"/>
      <c r="H184" s="74"/>
      <c r="I184" s="74"/>
      <c r="J184" s="78"/>
      <c r="K184" s="78"/>
      <c r="L184" s="124" t="str">
        <f>IF($G184=0,"-",VLOOKUP($G184,Nomenclator!$B$6:$G$1000,3,0))</f>
        <v>-</v>
      </c>
      <c r="M184" s="124" t="str">
        <f>IF($G184=0,"-",VLOOKUP($G184,Nomenclator!$B$6:$G$1000,4,0))</f>
        <v>-</v>
      </c>
      <c r="N184" s="124" t="str">
        <f>IF($G184=0,"-",VLOOKUP($G184,Nomenclator!$B$6:$G$1000,6,0))</f>
        <v>-</v>
      </c>
      <c r="O184" s="74"/>
      <c r="P184" s="74"/>
    </row>
    <row r="185" spans="1:16" x14ac:dyDescent="0.2">
      <c r="A185" s="73" t="str">
        <f t="shared" si="2"/>
        <v>-</v>
      </c>
      <c r="B185" s="75"/>
      <c r="C185" s="74"/>
      <c r="D185" s="74"/>
      <c r="E185" s="74"/>
      <c r="F185" s="74"/>
      <c r="G185" s="74"/>
      <c r="H185" s="74"/>
      <c r="I185" s="74"/>
      <c r="J185" s="78"/>
      <c r="K185" s="78"/>
      <c r="L185" s="124" t="str">
        <f>IF($G185=0,"-",VLOOKUP($G185,Nomenclator!$B$6:$G$1000,3,0))</f>
        <v>-</v>
      </c>
      <c r="M185" s="124" t="str">
        <f>IF($G185=0,"-",VLOOKUP($G185,Nomenclator!$B$6:$G$1000,4,0))</f>
        <v>-</v>
      </c>
      <c r="N185" s="124" t="str">
        <f>IF($G185=0,"-",VLOOKUP($G185,Nomenclator!$B$6:$G$1000,6,0))</f>
        <v>-</v>
      </c>
      <c r="O185" s="74"/>
      <c r="P185" s="74"/>
    </row>
    <row r="186" spans="1:16" x14ac:dyDescent="0.2">
      <c r="A186" s="73" t="str">
        <f t="shared" si="2"/>
        <v>-</v>
      </c>
      <c r="B186" s="75"/>
      <c r="C186" s="74"/>
      <c r="D186" s="74"/>
      <c r="E186" s="74"/>
      <c r="F186" s="74"/>
      <c r="G186" s="74"/>
      <c r="H186" s="74"/>
      <c r="I186" s="74"/>
      <c r="J186" s="78"/>
      <c r="K186" s="78"/>
      <c r="L186" s="124" t="str">
        <f>IF($G186=0,"-",VLOOKUP($G186,Nomenclator!$B$6:$G$1000,3,0))</f>
        <v>-</v>
      </c>
      <c r="M186" s="124" t="str">
        <f>IF($G186=0,"-",VLOOKUP($G186,Nomenclator!$B$6:$G$1000,4,0))</f>
        <v>-</v>
      </c>
      <c r="N186" s="124" t="str">
        <f>IF($G186=0,"-",VLOOKUP($G186,Nomenclator!$B$6:$G$1000,6,0))</f>
        <v>-</v>
      </c>
      <c r="O186" s="74"/>
      <c r="P186" s="74"/>
    </row>
    <row r="187" spans="1:16" x14ac:dyDescent="0.2">
      <c r="A187" s="73" t="str">
        <f t="shared" si="2"/>
        <v>-</v>
      </c>
      <c r="B187" s="75"/>
      <c r="C187" s="74"/>
      <c r="D187" s="74"/>
      <c r="E187" s="74"/>
      <c r="F187" s="74"/>
      <c r="G187" s="74"/>
      <c r="H187" s="74"/>
      <c r="I187" s="74"/>
      <c r="J187" s="78"/>
      <c r="K187" s="78"/>
      <c r="L187" s="124" t="str">
        <f>IF($G187=0,"-",VLOOKUP($G187,Nomenclator!$B$6:$G$1000,3,0))</f>
        <v>-</v>
      </c>
      <c r="M187" s="124" t="str">
        <f>IF($G187=0,"-",VLOOKUP($G187,Nomenclator!$B$6:$G$1000,4,0))</f>
        <v>-</v>
      </c>
      <c r="N187" s="124" t="str">
        <f>IF($G187=0,"-",VLOOKUP($G187,Nomenclator!$B$6:$G$1000,6,0))</f>
        <v>-</v>
      </c>
      <c r="O187" s="74"/>
      <c r="P187" s="74"/>
    </row>
    <row r="188" spans="1:16" x14ac:dyDescent="0.2">
      <c r="A188" s="73" t="str">
        <f t="shared" si="2"/>
        <v>-</v>
      </c>
      <c r="B188" s="75"/>
      <c r="C188" s="74"/>
      <c r="D188" s="74"/>
      <c r="E188" s="74"/>
      <c r="F188" s="74"/>
      <c r="G188" s="74"/>
      <c r="H188" s="74"/>
      <c r="I188" s="74"/>
      <c r="J188" s="78"/>
      <c r="K188" s="78"/>
      <c r="L188" s="124" t="str">
        <f>IF($G188=0,"-",VLOOKUP($G188,Nomenclator!$B$6:$G$1000,3,0))</f>
        <v>-</v>
      </c>
      <c r="M188" s="124" t="str">
        <f>IF($G188=0,"-",VLOOKUP($G188,Nomenclator!$B$6:$G$1000,4,0))</f>
        <v>-</v>
      </c>
      <c r="N188" s="124" t="str">
        <f>IF($G188=0,"-",VLOOKUP($G188,Nomenclator!$B$6:$G$1000,6,0))</f>
        <v>-</v>
      </c>
      <c r="O188" s="74"/>
      <c r="P188" s="74"/>
    </row>
    <row r="189" spans="1:16" x14ac:dyDescent="0.2">
      <c r="A189" s="73" t="str">
        <f t="shared" si="2"/>
        <v>-</v>
      </c>
      <c r="B189" s="75"/>
      <c r="C189" s="74"/>
      <c r="D189" s="74"/>
      <c r="E189" s="74"/>
      <c r="F189" s="74"/>
      <c r="G189" s="74"/>
      <c r="H189" s="74"/>
      <c r="I189" s="74"/>
      <c r="J189" s="78"/>
      <c r="K189" s="78"/>
      <c r="L189" s="124" t="str">
        <f>IF($G189=0,"-",VLOOKUP($G189,Nomenclator!$B$6:$G$1000,3,0))</f>
        <v>-</v>
      </c>
      <c r="M189" s="124" t="str">
        <f>IF($G189=0,"-",VLOOKUP($G189,Nomenclator!$B$6:$G$1000,4,0))</f>
        <v>-</v>
      </c>
      <c r="N189" s="124" t="str">
        <f>IF($G189=0,"-",VLOOKUP($G189,Nomenclator!$B$6:$G$1000,6,0))</f>
        <v>-</v>
      </c>
      <c r="O189" s="74"/>
      <c r="P189" s="74"/>
    </row>
    <row r="190" spans="1:16" x14ac:dyDescent="0.2">
      <c r="A190" s="73" t="str">
        <f t="shared" si="2"/>
        <v>-</v>
      </c>
      <c r="B190" s="75"/>
      <c r="C190" s="74"/>
      <c r="D190" s="74"/>
      <c r="E190" s="74"/>
      <c r="F190" s="74"/>
      <c r="G190" s="74"/>
      <c r="H190" s="74"/>
      <c r="I190" s="74"/>
      <c r="J190" s="78"/>
      <c r="K190" s="78"/>
      <c r="L190" s="124" t="str">
        <f>IF($G190=0,"-",VLOOKUP($G190,Nomenclator!$B$6:$G$1000,3,0))</f>
        <v>-</v>
      </c>
      <c r="M190" s="124" t="str">
        <f>IF($G190=0,"-",VLOOKUP($G190,Nomenclator!$B$6:$G$1000,4,0))</f>
        <v>-</v>
      </c>
      <c r="N190" s="124" t="str">
        <f>IF($G190=0,"-",VLOOKUP($G190,Nomenclator!$B$6:$G$1000,6,0))</f>
        <v>-</v>
      </c>
      <c r="O190" s="74"/>
      <c r="P190" s="74"/>
    </row>
    <row r="191" spans="1:16" x14ac:dyDescent="0.2">
      <c r="A191" s="73" t="str">
        <f t="shared" si="2"/>
        <v>-</v>
      </c>
      <c r="B191" s="75"/>
      <c r="C191" s="74"/>
      <c r="D191" s="74"/>
      <c r="E191" s="74"/>
      <c r="F191" s="74"/>
      <c r="G191" s="74"/>
      <c r="H191" s="74"/>
      <c r="I191" s="74"/>
      <c r="J191" s="78"/>
      <c r="K191" s="78"/>
      <c r="L191" s="124" t="str">
        <f>IF($G191=0,"-",VLOOKUP($G191,Nomenclator!$B$6:$G$1000,3,0))</f>
        <v>-</v>
      </c>
      <c r="M191" s="124" t="str">
        <f>IF($G191=0,"-",VLOOKUP($G191,Nomenclator!$B$6:$G$1000,4,0))</f>
        <v>-</v>
      </c>
      <c r="N191" s="124" t="str">
        <f>IF($G191=0,"-",VLOOKUP($G191,Nomenclator!$B$6:$G$1000,6,0))</f>
        <v>-</v>
      </c>
      <c r="O191" s="74"/>
      <c r="P191" s="74"/>
    </row>
    <row r="192" spans="1:16" x14ac:dyDescent="0.2">
      <c r="A192" s="73" t="str">
        <f t="shared" si="2"/>
        <v>-</v>
      </c>
      <c r="B192" s="75"/>
      <c r="C192" s="74"/>
      <c r="D192" s="74"/>
      <c r="E192" s="74"/>
      <c r="F192" s="74"/>
      <c r="G192" s="74"/>
      <c r="H192" s="74"/>
      <c r="I192" s="74"/>
      <c r="J192" s="78"/>
      <c r="K192" s="78"/>
      <c r="L192" s="124" t="str">
        <f>IF($G192=0,"-",VLOOKUP($G192,Nomenclator!$B$6:$G$1000,3,0))</f>
        <v>-</v>
      </c>
      <c r="M192" s="124" t="str">
        <f>IF($G192=0,"-",VLOOKUP($G192,Nomenclator!$B$6:$G$1000,4,0))</f>
        <v>-</v>
      </c>
      <c r="N192" s="124" t="str">
        <f>IF($G192=0,"-",VLOOKUP($G192,Nomenclator!$B$6:$G$1000,6,0))</f>
        <v>-</v>
      </c>
      <c r="O192" s="74"/>
      <c r="P192" s="74"/>
    </row>
    <row r="193" spans="1:16" x14ac:dyDescent="0.2">
      <c r="A193" s="73" t="str">
        <f t="shared" si="2"/>
        <v>-</v>
      </c>
      <c r="B193" s="75"/>
      <c r="C193" s="74"/>
      <c r="D193" s="74"/>
      <c r="E193" s="74"/>
      <c r="F193" s="74"/>
      <c r="G193" s="74"/>
      <c r="H193" s="74"/>
      <c r="I193" s="74"/>
      <c r="J193" s="78"/>
      <c r="K193" s="78"/>
      <c r="L193" s="124" t="str">
        <f>IF($G193=0,"-",VLOOKUP($G193,Nomenclator!$B$6:$G$1000,3,0))</f>
        <v>-</v>
      </c>
      <c r="M193" s="124" t="str">
        <f>IF($G193=0,"-",VLOOKUP($G193,Nomenclator!$B$6:$G$1000,4,0))</f>
        <v>-</v>
      </c>
      <c r="N193" s="124" t="str">
        <f>IF($G193=0,"-",VLOOKUP($G193,Nomenclator!$B$6:$G$1000,6,0))</f>
        <v>-</v>
      </c>
      <c r="O193" s="74"/>
      <c r="P193" s="74"/>
    </row>
    <row r="194" spans="1:16" x14ac:dyDescent="0.2">
      <c r="A194" s="73" t="str">
        <f t="shared" si="2"/>
        <v>-</v>
      </c>
      <c r="B194" s="75"/>
      <c r="C194" s="74"/>
      <c r="D194" s="74"/>
      <c r="E194" s="74"/>
      <c r="F194" s="74"/>
      <c r="G194" s="74"/>
      <c r="H194" s="74"/>
      <c r="I194" s="74"/>
      <c r="J194" s="78"/>
      <c r="K194" s="78"/>
      <c r="L194" s="124" t="str">
        <f>IF($G194=0,"-",VLOOKUP($G194,Nomenclator!$B$6:$G$1000,3,0))</f>
        <v>-</v>
      </c>
      <c r="M194" s="124" t="str">
        <f>IF($G194=0,"-",VLOOKUP($G194,Nomenclator!$B$6:$G$1000,4,0))</f>
        <v>-</v>
      </c>
      <c r="N194" s="124" t="str">
        <f>IF($G194=0,"-",VLOOKUP($G194,Nomenclator!$B$6:$G$1000,6,0))</f>
        <v>-</v>
      </c>
      <c r="O194" s="74"/>
      <c r="P194" s="74"/>
    </row>
    <row r="195" spans="1:16" x14ac:dyDescent="0.2">
      <c r="A195" s="73" t="str">
        <f t="shared" si="2"/>
        <v>-</v>
      </c>
      <c r="B195" s="75"/>
      <c r="C195" s="74"/>
      <c r="D195" s="74"/>
      <c r="E195" s="74"/>
      <c r="F195" s="74"/>
      <c r="G195" s="74"/>
      <c r="H195" s="74"/>
      <c r="I195" s="74"/>
      <c r="J195" s="78"/>
      <c r="K195" s="78"/>
      <c r="L195" s="124" t="str">
        <f>IF($G195=0,"-",VLOOKUP($G195,Nomenclator!$B$6:$G$1000,3,0))</f>
        <v>-</v>
      </c>
      <c r="M195" s="124" t="str">
        <f>IF($G195=0,"-",VLOOKUP($G195,Nomenclator!$B$6:$G$1000,4,0))</f>
        <v>-</v>
      </c>
      <c r="N195" s="124" t="str">
        <f>IF($G195=0,"-",VLOOKUP($G195,Nomenclator!$B$6:$G$1000,6,0))</f>
        <v>-</v>
      </c>
      <c r="O195" s="74"/>
      <c r="P195" s="74"/>
    </row>
    <row r="196" spans="1:16" x14ac:dyDescent="0.2">
      <c r="A196" s="73" t="str">
        <f t="shared" si="2"/>
        <v>-</v>
      </c>
      <c r="B196" s="75"/>
      <c r="C196" s="74"/>
      <c r="D196" s="74"/>
      <c r="E196" s="74"/>
      <c r="F196" s="74"/>
      <c r="G196" s="74"/>
      <c r="H196" s="74"/>
      <c r="I196" s="74"/>
      <c r="J196" s="78"/>
      <c r="K196" s="78"/>
      <c r="L196" s="124" t="str">
        <f>IF($G196=0,"-",VLOOKUP($G196,Nomenclator!$B$6:$G$1000,3,0))</f>
        <v>-</v>
      </c>
      <c r="M196" s="124" t="str">
        <f>IF($G196=0,"-",VLOOKUP($G196,Nomenclator!$B$6:$G$1000,4,0))</f>
        <v>-</v>
      </c>
      <c r="N196" s="124" t="str">
        <f>IF($G196=0,"-",VLOOKUP($G196,Nomenclator!$B$6:$G$1000,6,0))</f>
        <v>-</v>
      </c>
      <c r="O196" s="74"/>
      <c r="P196" s="74"/>
    </row>
    <row r="197" spans="1:16" x14ac:dyDescent="0.2">
      <c r="A197" s="73" t="str">
        <f t="shared" si="2"/>
        <v>-</v>
      </c>
      <c r="B197" s="75"/>
      <c r="C197" s="74"/>
      <c r="D197" s="74"/>
      <c r="E197" s="74"/>
      <c r="F197" s="74"/>
      <c r="G197" s="74"/>
      <c r="H197" s="74"/>
      <c r="I197" s="74"/>
      <c r="J197" s="78"/>
      <c r="K197" s="78"/>
      <c r="L197" s="124" t="str">
        <f>IF($G197=0,"-",VLOOKUP($G197,Nomenclator!$B$6:$G$1000,3,0))</f>
        <v>-</v>
      </c>
      <c r="M197" s="124" t="str">
        <f>IF($G197=0,"-",VLOOKUP($G197,Nomenclator!$B$6:$G$1000,4,0))</f>
        <v>-</v>
      </c>
      <c r="N197" s="124" t="str">
        <f>IF($G197=0,"-",VLOOKUP($G197,Nomenclator!$B$6:$G$1000,6,0))</f>
        <v>-</v>
      </c>
      <c r="O197" s="74"/>
      <c r="P197" s="74"/>
    </row>
    <row r="198" spans="1:16" x14ac:dyDescent="0.2">
      <c r="A198" s="73" t="str">
        <f t="shared" ref="A198:A261" si="3">IF(B198=0,"-",YEAR(B198))</f>
        <v>-</v>
      </c>
      <c r="B198" s="75"/>
      <c r="C198" s="74"/>
      <c r="D198" s="74"/>
      <c r="E198" s="74"/>
      <c r="F198" s="74"/>
      <c r="G198" s="74"/>
      <c r="H198" s="74"/>
      <c r="I198" s="74"/>
      <c r="J198" s="78"/>
      <c r="K198" s="78"/>
      <c r="L198" s="124" t="str">
        <f>IF($G198=0,"-",VLOOKUP($G198,Nomenclator!$B$6:$G$1000,3,0))</f>
        <v>-</v>
      </c>
      <c r="M198" s="124" t="str">
        <f>IF($G198=0,"-",VLOOKUP($G198,Nomenclator!$B$6:$G$1000,4,0))</f>
        <v>-</v>
      </c>
      <c r="N198" s="124" t="str">
        <f>IF($G198=0,"-",VLOOKUP($G198,Nomenclator!$B$6:$G$1000,6,0))</f>
        <v>-</v>
      </c>
      <c r="O198" s="74"/>
      <c r="P198" s="74"/>
    </row>
    <row r="199" spans="1:16" x14ac:dyDescent="0.2">
      <c r="A199" s="73" t="str">
        <f t="shared" si="3"/>
        <v>-</v>
      </c>
      <c r="B199" s="75"/>
      <c r="C199" s="74"/>
      <c r="D199" s="74"/>
      <c r="E199" s="74"/>
      <c r="F199" s="74"/>
      <c r="G199" s="74"/>
      <c r="H199" s="74"/>
      <c r="I199" s="74"/>
      <c r="J199" s="78"/>
      <c r="K199" s="78"/>
      <c r="L199" s="124" t="str">
        <f>IF($G199=0,"-",VLOOKUP($G199,Nomenclator!$B$6:$G$1000,3,0))</f>
        <v>-</v>
      </c>
      <c r="M199" s="124" t="str">
        <f>IF($G199=0,"-",VLOOKUP($G199,Nomenclator!$B$6:$G$1000,4,0))</f>
        <v>-</v>
      </c>
      <c r="N199" s="124" t="str">
        <f>IF($G199=0,"-",VLOOKUP($G199,Nomenclator!$B$6:$G$1000,6,0))</f>
        <v>-</v>
      </c>
      <c r="O199" s="74"/>
      <c r="P199" s="74"/>
    </row>
    <row r="200" spans="1:16" x14ac:dyDescent="0.2">
      <c r="A200" s="73" t="str">
        <f t="shared" si="3"/>
        <v>-</v>
      </c>
      <c r="B200" s="75"/>
      <c r="C200" s="74"/>
      <c r="D200" s="74"/>
      <c r="E200" s="74"/>
      <c r="F200" s="74"/>
      <c r="G200" s="74"/>
      <c r="H200" s="74"/>
      <c r="I200" s="74"/>
      <c r="J200" s="78"/>
      <c r="K200" s="78"/>
      <c r="L200" s="124" t="str">
        <f>IF($G200=0,"-",VLOOKUP($G200,Nomenclator!$B$6:$G$1000,3,0))</f>
        <v>-</v>
      </c>
      <c r="M200" s="124" t="str">
        <f>IF($G200=0,"-",VLOOKUP($G200,Nomenclator!$B$6:$G$1000,4,0))</f>
        <v>-</v>
      </c>
      <c r="N200" s="124" t="str">
        <f>IF($G200=0,"-",VLOOKUP($G200,Nomenclator!$B$6:$G$1000,6,0))</f>
        <v>-</v>
      </c>
      <c r="O200" s="74"/>
      <c r="P200" s="74"/>
    </row>
    <row r="201" spans="1:16" x14ac:dyDescent="0.2">
      <c r="A201" s="73" t="str">
        <f t="shared" si="3"/>
        <v>-</v>
      </c>
      <c r="B201" s="75"/>
      <c r="C201" s="74"/>
      <c r="D201" s="74"/>
      <c r="E201" s="74"/>
      <c r="F201" s="74"/>
      <c r="G201" s="74"/>
      <c r="H201" s="74"/>
      <c r="I201" s="74"/>
      <c r="J201" s="78"/>
      <c r="K201" s="78"/>
      <c r="L201" s="124" t="str">
        <f>IF($G201=0,"-",VLOOKUP($G201,Nomenclator!$B$6:$G$1000,3,0))</f>
        <v>-</v>
      </c>
      <c r="M201" s="124" t="str">
        <f>IF($G201=0,"-",VLOOKUP($G201,Nomenclator!$B$6:$G$1000,4,0))</f>
        <v>-</v>
      </c>
      <c r="N201" s="124" t="str">
        <f>IF($G201=0,"-",VLOOKUP($G201,Nomenclator!$B$6:$G$1000,6,0))</f>
        <v>-</v>
      </c>
      <c r="O201" s="74"/>
      <c r="P201" s="74"/>
    </row>
    <row r="202" spans="1:16" x14ac:dyDescent="0.2">
      <c r="A202" s="73" t="str">
        <f t="shared" si="3"/>
        <v>-</v>
      </c>
      <c r="B202" s="75"/>
      <c r="C202" s="74"/>
      <c r="D202" s="74"/>
      <c r="E202" s="74"/>
      <c r="F202" s="74"/>
      <c r="G202" s="74"/>
      <c r="H202" s="74"/>
      <c r="I202" s="74"/>
      <c r="J202" s="78"/>
      <c r="K202" s="78"/>
      <c r="L202" s="124" t="str">
        <f>IF($G202=0,"-",VLOOKUP($G202,Nomenclator!$B$6:$G$1000,3,0))</f>
        <v>-</v>
      </c>
      <c r="M202" s="124" t="str">
        <f>IF($G202=0,"-",VLOOKUP($G202,Nomenclator!$B$6:$G$1000,4,0))</f>
        <v>-</v>
      </c>
      <c r="N202" s="124" t="str">
        <f>IF($G202=0,"-",VLOOKUP($G202,Nomenclator!$B$6:$G$1000,6,0))</f>
        <v>-</v>
      </c>
      <c r="O202" s="74"/>
      <c r="P202" s="74"/>
    </row>
    <row r="203" spans="1:16" x14ac:dyDescent="0.2">
      <c r="A203" s="73" t="str">
        <f t="shared" si="3"/>
        <v>-</v>
      </c>
      <c r="B203" s="75"/>
      <c r="C203" s="74"/>
      <c r="D203" s="74"/>
      <c r="E203" s="74"/>
      <c r="F203" s="74"/>
      <c r="G203" s="74"/>
      <c r="H203" s="74"/>
      <c r="I203" s="74"/>
      <c r="J203" s="78"/>
      <c r="K203" s="78"/>
      <c r="L203" s="124" t="str">
        <f>IF($G203=0,"-",VLOOKUP($G203,Nomenclator!$B$6:$G$1000,3,0))</f>
        <v>-</v>
      </c>
      <c r="M203" s="124" t="str">
        <f>IF($G203=0,"-",VLOOKUP($G203,Nomenclator!$B$6:$G$1000,4,0))</f>
        <v>-</v>
      </c>
      <c r="N203" s="124" t="str">
        <f>IF($G203=0,"-",VLOOKUP($G203,Nomenclator!$B$6:$G$1000,6,0))</f>
        <v>-</v>
      </c>
      <c r="O203" s="74"/>
      <c r="P203" s="74"/>
    </row>
    <row r="204" spans="1:16" x14ac:dyDescent="0.2">
      <c r="A204" s="73" t="str">
        <f t="shared" si="3"/>
        <v>-</v>
      </c>
      <c r="B204" s="75"/>
      <c r="C204" s="74"/>
      <c r="D204" s="74"/>
      <c r="E204" s="74"/>
      <c r="F204" s="74"/>
      <c r="G204" s="74"/>
      <c r="H204" s="74"/>
      <c r="I204" s="74"/>
      <c r="J204" s="78"/>
      <c r="K204" s="78"/>
      <c r="L204" s="124" t="str">
        <f>IF($G204=0,"-",VLOOKUP($G204,Nomenclator!$B$6:$G$1000,3,0))</f>
        <v>-</v>
      </c>
      <c r="M204" s="124" t="str">
        <f>IF($G204=0,"-",VLOOKUP($G204,Nomenclator!$B$6:$G$1000,4,0))</f>
        <v>-</v>
      </c>
      <c r="N204" s="124" t="str">
        <f>IF($G204=0,"-",VLOOKUP($G204,Nomenclator!$B$6:$G$1000,6,0))</f>
        <v>-</v>
      </c>
      <c r="O204" s="74"/>
      <c r="P204" s="74"/>
    </row>
    <row r="205" spans="1:16" x14ac:dyDescent="0.2">
      <c r="A205" s="73" t="str">
        <f t="shared" si="3"/>
        <v>-</v>
      </c>
      <c r="B205" s="75"/>
      <c r="C205" s="74"/>
      <c r="D205" s="74"/>
      <c r="E205" s="74"/>
      <c r="F205" s="74"/>
      <c r="G205" s="74"/>
      <c r="H205" s="74"/>
      <c r="I205" s="74"/>
      <c r="J205" s="78"/>
      <c r="K205" s="78"/>
      <c r="L205" s="124" t="str">
        <f>IF($G205=0,"-",VLOOKUP($G205,Nomenclator!$B$6:$G$1000,3,0))</f>
        <v>-</v>
      </c>
      <c r="M205" s="124" t="str">
        <f>IF($G205=0,"-",VLOOKUP($G205,Nomenclator!$B$6:$G$1000,4,0))</f>
        <v>-</v>
      </c>
      <c r="N205" s="124" t="str">
        <f>IF($G205=0,"-",VLOOKUP($G205,Nomenclator!$B$6:$G$1000,6,0))</f>
        <v>-</v>
      </c>
      <c r="O205" s="74"/>
      <c r="P205" s="74"/>
    </row>
    <row r="206" spans="1:16" x14ac:dyDescent="0.2">
      <c r="A206" s="73" t="str">
        <f t="shared" si="3"/>
        <v>-</v>
      </c>
      <c r="B206" s="75"/>
      <c r="C206" s="74"/>
      <c r="D206" s="74"/>
      <c r="E206" s="74"/>
      <c r="F206" s="74"/>
      <c r="G206" s="74"/>
      <c r="H206" s="74"/>
      <c r="I206" s="74"/>
      <c r="J206" s="78"/>
      <c r="K206" s="78"/>
      <c r="L206" s="124" t="str">
        <f>IF($G206=0,"-",VLOOKUP($G206,Nomenclator!$B$6:$G$1000,3,0))</f>
        <v>-</v>
      </c>
      <c r="M206" s="124" t="str">
        <f>IF($G206=0,"-",VLOOKUP($G206,Nomenclator!$B$6:$G$1000,4,0))</f>
        <v>-</v>
      </c>
      <c r="N206" s="124" t="str">
        <f>IF($G206=0,"-",VLOOKUP($G206,Nomenclator!$B$6:$G$1000,6,0))</f>
        <v>-</v>
      </c>
      <c r="O206" s="74"/>
      <c r="P206" s="74"/>
    </row>
    <row r="207" spans="1:16" x14ac:dyDescent="0.2">
      <c r="A207" s="73" t="str">
        <f t="shared" si="3"/>
        <v>-</v>
      </c>
      <c r="B207" s="75"/>
      <c r="C207" s="74"/>
      <c r="D207" s="74"/>
      <c r="E207" s="74"/>
      <c r="F207" s="74"/>
      <c r="G207" s="74"/>
      <c r="H207" s="74"/>
      <c r="I207" s="74"/>
      <c r="J207" s="78"/>
      <c r="K207" s="78"/>
      <c r="L207" s="124" t="str">
        <f>IF($G207=0,"-",VLOOKUP($G207,Nomenclator!$B$6:$G$1000,3,0))</f>
        <v>-</v>
      </c>
      <c r="M207" s="124" t="str">
        <f>IF($G207=0,"-",VLOOKUP($G207,Nomenclator!$B$6:$G$1000,4,0))</f>
        <v>-</v>
      </c>
      <c r="N207" s="124" t="str">
        <f>IF($G207=0,"-",VLOOKUP($G207,Nomenclator!$B$6:$G$1000,6,0))</f>
        <v>-</v>
      </c>
      <c r="O207" s="74"/>
      <c r="P207" s="74"/>
    </row>
    <row r="208" spans="1:16" x14ac:dyDescent="0.2">
      <c r="A208" s="73" t="str">
        <f t="shared" si="3"/>
        <v>-</v>
      </c>
      <c r="B208" s="75"/>
      <c r="C208" s="74"/>
      <c r="D208" s="74"/>
      <c r="E208" s="74"/>
      <c r="F208" s="74"/>
      <c r="G208" s="74"/>
      <c r="H208" s="74"/>
      <c r="I208" s="74"/>
      <c r="J208" s="78"/>
      <c r="K208" s="78"/>
      <c r="L208" s="124" t="str">
        <f>IF($G208=0,"-",VLOOKUP($G208,Nomenclator!$B$6:$G$1000,3,0))</f>
        <v>-</v>
      </c>
      <c r="M208" s="124" t="str">
        <f>IF($G208=0,"-",VLOOKUP($G208,Nomenclator!$B$6:$G$1000,4,0))</f>
        <v>-</v>
      </c>
      <c r="N208" s="124" t="str">
        <f>IF($G208=0,"-",VLOOKUP($G208,Nomenclator!$B$6:$G$1000,6,0))</f>
        <v>-</v>
      </c>
      <c r="O208" s="74"/>
      <c r="P208" s="74"/>
    </row>
    <row r="209" spans="1:16" x14ac:dyDescent="0.2">
      <c r="A209" s="73" t="str">
        <f t="shared" si="3"/>
        <v>-</v>
      </c>
      <c r="B209" s="75"/>
      <c r="C209" s="74"/>
      <c r="D209" s="74"/>
      <c r="E209" s="74"/>
      <c r="F209" s="74"/>
      <c r="G209" s="74"/>
      <c r="H209" s="74"/>
      <c r="I209" s="74"/>
      <c r="J209" s="78"/>
      <c r="K209" s="78"/>
      <c r="L209" s="124" t="str">
        <f>IF($G209=0,"-",VLOOKUP($G209,Nomenclator!$B$6:$G$1000,3,0))</f>
        <v>-</v>
      </c>
      <c r="M209" s="124" t="str">
        <f>IF($G209=0,"-",VLOOKUP($G209,Nomenclator!$B$6:$G$1000,4,0))</f>
        <v>-</v>
      </c>
      <c r="N209" s="124" t="str">
        <f>IF($G209=0,"-",VLOOKUP($G209,Nomenclator!$B$6:$G$1000,6,0))</f>
        <v>-</v>
      </c>
      <c r="O209" s="74"/>
      <c r="P209" s="74"/>
    </row>
    <row r="210" spans="1:16" x14ac:dyDescent="0.2">
      <c r="A210" s="73" t="str">
        <f t="shared" si="3"/>
        <v>-</v>
      </c>
      <c r="B210" s="75"/>
      <c r="C210" s="74"/>
      <c r="D210" s="74"/>
      <c r="E210" s="74"/>
      <c r="F210" s="74"/>
      <c r="G210" s="74"/>
      <c r="H210" s="74"/>
      <c r="I210" s="74"/>
      <c r="J210" s="78"/>
      <c r="K210" s="78"/>
      <c r="L210" s="124" t="str">
        <f>IF($G210=0,"-",VLOOKUP($G210,Nomenclator!$B$6:$G$1000,3,0))</f>
        <v>-</v>
      </c>
      <c r="M210" s="124" t="str">
        <f>IF($G210=0,"-",VLOOKUP($G210,Nomenclator!$B$6:$G$1000,4,0))</f>
        <v>-</v>
      </c>
      <c r="N210" s="124" t="str">
        <f>IF($G210=0,"-",VLOOKUP($G210,Nomenclator!$B$6:$G$1000,6,0))</f>
        <v>-</v>
      </c>
      <c r="O210" s="74"/>
      <c r="P210" s="74"/>
    </row>
    <row r="211" spans="1:16" x14ac:dyDescent="0.2">
      <c r="A211" s="73" t="str">
        <f t="shared" si="3"/>
        <v>-</v>
      </c>
      <c r="B211" s="75"/>
      <c r="C211" s="74"/>
      <c r="D211" s="74"/>
      <c r="E211" s="74"/>
      <c r="F211" s="74"/>
      <c r="G211" s="74"/>
      <c r="H211" s="74"/>
      <c r="I211" s="74"/>
      <c r="J211" s="78"/>
      <c r="K211" s="78"/>
      <c r="L211" s="124" t="str">
        <f>IF($G211=0,"-",VLOOKUP($G211,Nomenclator!$B$6:$G$1000,3,0))</f>
        <v>-</v>
      </c>
      <c r="M211" s="124" t="str">
        <f>IF($G211=0,"-",VLOOKUP($G211,Nomenclator!$B$6:$G$1000,4,0))</f>
        <v>-</v>
      </c>
      <c r="N211" s="124" t="str">
        <f>IF($G211=0,"-",VLOOKUP($G211,Nomenclator!$B$6:$G$1000,6,0))</f>
        <v>-</v>
      </c>
      <c r="O211" s="74"/>
      <c r="P211" s="74"/>
    </row>
    <row r="212" spans="1:16" x14ac:dyDescent="0.2">
      <c r="A212" s="73" t="str">
        <f t="shared" si="3"/>
        <v>-</v>
      </c>
      <c r="B212" s="75"/>
      <c r="C212" s="74"/>
      <c r="D212" s="74"/>
      <c r="E212" s="74"/>
      <c r="F212" s="74"/>
      <c r="G212" s="74"/>
      <c r="H212" s="74"/>
      <c r="I212" s="74"/>
      <c r="J212" s="78"/>
      <c r="K212" s="78"/>
      <c r="L212" s="124" t="str">
        <f>IF($G212=0,"-",VLOOKUP($G212,Nomenclator!$B$6:$G$1000,3,0))</f>
        <v>-</v>
      </c>
      <c r="M212" s="124" t="str">
        <f>IF($G212=0,"-",VLOOKUP($G212,Nomenclator!$B$6:$G$1000,4,0))</f>
        <v>-</v>
      </c>
      <c r="N212" s="124" t="str">
        <f>IF($G212=0,"-",VLOOKUP($G212,Nomenclator!$B$6:$G$1000,6,0))</f>
        <v>-</v>
      </c>
      <c r="O212" s="74"/>
      <c r="P212" s="74"/>
    </row>
    <row r="213" spans="1:16" x14ac:dyDescent="0.2">
      <c r="A213" s="73" t="str">
        <f t="shared" si="3"/>
        <v>-</v>
      </c>
      <c r="B213" s="75"/>
      <c r="C213" s="74"/>
      <c r="D213" s="74"/>
      <c r="E213" s="74"/>
      <c r="F213" s="74"/>
      <c r="G213" s="74"/>
      <c r="H213" s="74"/>
      <c r="I213" s="74"/>
      <c r="J213" s="78"/>
      <c r="K213" s="78"/>
      <c r="L213" s="124" t="str">
        <f>IF($G213=0,"-",VLOOKUP($G213,Nomenclator!$B$6:$G$1000,3,0))</f>
        <v>-</v>
      </c>
      <c r="M213" s="124" t="str">
        <f>IF($G213=0,"-",VLOOKUP($G213,Nomenclator!$B$6:$G$1000,4,0))</f>
        <v>-</v>
      </c>
      <c r="N213" s="124" t="str">
        <f>IF($G213=0,"-",VLOOKUP($G213,Nomenclator!$B$6:$G$1000,6,0))</f>
        <v>-</v>
      </c>
      <c r="O213" s="74"/>
      <c r="P213" s="74"/>
    </row>
    <row r="214" spans="1:16" x14ac:dyDescent="0.2">
      <c r="A214" s="73" t="str">
        <f t="shared" si="3"/>
        <v>-</v>
      </c>
      <c r="B214" s="75"/>
      <c r="C214" s="74"/>
      <c r="D214" s="74"/>
      <c r="E214" s="74"/>
      <c r="F214" s="74"/>
      <c r="G214" s="74"/>
      <c r="H214" s="74"/>
      <c r="I214" s="74"/>
      <c r="J214" s="78"/>
      <c r="K214" s="78"/>
      <c r="L214" s="124" t="str">
        <f>IF($G214=0,"-",VLOOKUP($G214,Nomenclator!$B$6:$G$1000,3,0))</f>
        <v>-</v>
      </c>
      <c r="M214" s="124" t="str">
        <f>IF($G214=0,"-",VLOOKUP($G214,Nomenclator!$B$6:$G$1000,4,0))</f>
        <v>-</v>
      </c>
      <c r="N214" s="124" t="str">
        <f>IF($G214=0,"-",VLOOKUP($G214,Nomenclator!$B$6:$G$1000,6,0))</f>
        <v>-</v>
      </c>
      <c r="O214" s="74"/>
      <c r="P214" s="74"/>
    </row>
    <row r="215" spans="1:16" x14ac:dyDescent="0.2">
      <c r="A215" s="73" t="str">
        <f t="shared" si="3"/>
        <v>-</v>
      </c>
      <c r="B215" s="75"/>
      <c r="C215" s="74"/>
      <c r="D215" s="74"/>
      <c r="E215" s="74"/>
      <c r="F215" s="74"/>
      <c r="G215" s="74"/>
      <c r="H215" s="74"/>
      <c r="I215" s="74"/>
      <c r="J215" s="78"/>
      <c r="K215" s="78"/>
      <c r="L215" s="124" t="str">
        <f>IF($G215=0,"-",VLOOKUP($G215,Nomenclator!$B$6:$G$1000,3,0))</f>
        <v>-</v>
      </c>
      <c r="M215" s="124" t="str">
        <f>IF($G215=0,"-",VLOOKUP($G215,Nomenclator!$B$6:$G$1000,4,0))</f>
        <v>-</v>
      </c>
      <c r="N215" s="124" t="str">
        <f>IF($G215=0,"-",VLOOKUP($G215,Nomenclator!$B$6:$G$1000,6,0))</f>
        <v>-</v>
      </c>
      <c r="O215" s="74"/>
      <c r="P215" s="74"/>
    </row>
    <row r="216" spans="1:16" x14ac:dyDescent="0.2">
      <c r="A216" s="73" t="str">
        <f t="shared" si="3"/>
        <v>-</v>
      </c>
      <c r="B216" s="75"/>
      <c r="C216" s="74"/>
      <c r="D216" s="74"/>
      <c r="E216" s="74"/>
      <c r="F216" s="74"/>
      <c r="G216" s="74"/>
      <c r="H216" s="74"/>
      <c r="I216" s="74"/>
      <c r="J216" s="78"/>
      <c r="K216" s="78"/>
      <c r="L216" s="124" t="str">
        <f>IF($G216=0,"-",VLOOKUP($G216,Nomenclator!$B$6:$G$1000,3,0))</f>
        <v>-</v>
      </c>
      <c r="M216" s="124" t="str">
        <f>IF($G216=0,"-",VLOOKUP($G216,Nomenclator!$B$6:$G$1000,4,0))</f>
        <v>-</v>
      </c>
      <c r="N216" s="124" t="str">
        <f>IF($G216=0,"-",VLOOKUP($G216,Nomenclator!$B$6:$G$1000,6,0))</f>
        <v>-</v>
      </c>
      <c r="O216" s="74"/>
      <c r="P216" s="74"/>
    </row>
    <row r="217" spans="1:16" x14ac:dyDescent="0.2">
      <c r="A217" s="73" t="str">
        <f t="shared" si="3"/>
        <v>-</v>
      </c>
      <c r="B217" s="75"/>
      <c r="C217" s="74"/>
      <c r="D217" s="74"/>
      <c r="E217" s="74"/>
      <c r="F217" s="74"/>
      <c r="G217" s="74"/>
      <c r="H217" s="74"/>
      <c r="I217" s="74"/>
      <c r="J217" s="78"/>
      <c r="K217" s="78"/>
      <c r="L217" s="124" t="str">
        <f>IF($G217=0,"-",VLOOKUP($G217,Nomenclator!$B$6:$G$1000,3,0))</f>
        <v>-</v>
      </c>
      <c r="M217" s="124" t="str">
        <f>IF($G217=0,"-",VLOOKUP($G217,Nomenclator!$B$6:$G$1000,4,0))</f>
        <v>-</v>
      </c>
      <c r="N217" s="124" t="str">
        <f>IF($G217=0,"-",VLOOKUP($G217,Nomenclator!$B$6:$G$1000,6,0))</f>
        <v>-</v>
      </c>
      <c r="O217" s="74"/>
      <c r="P217" s="74"/>
    </row>
    <row r="218" spans="1:16" x14ac:dyDescent="0.2">
      <c r="A218" s="73" t="str">
        <f t="shared" si="3"/>
        <v>-</v>
      </c>
      <c r="B218" s="75"/>
      <c r="C218" s="74"/>
      <c r="D218" s="74"/>
      <c r="E218" s="74"/>
      <c r="F218" s="74"/>
      <c r="G218" s="74"/>
      <c r="H218" s="74"/>
      <c r="I218" s="74"/>
      <c r="J218" s="78"/>
      <c r="K218" s="78"/>
      <c r="L218" s="124" t="str">
        <f>IF($G218=0,"-",VLOOKUP($G218,Nomenclator!$B$6:$G$1000,3,0))</f>
        <v>-</v>
      </c>
      <c r="M218" s="124" t="str">
        <f>IF($G218=0,"-",VLOOKUP($G218,Nomenclator!$B$6:$G$1000,4,0))</f>
        <v>-</v>
      </c>
      <c r="N218" s="124" t="str">
        <f>IF($G218=0,"-",VLOOKUP($G218,Nomenclator!$B$6:$G$1000,6,0))</f>
        <v>-</v>
      </c>
      <c r="O218" s="74"/>
      <c r="P218" s="74"/>
    </row>
    <row r="219" spans="1:16" x14ac:dyDescent="0.2">
      <c r="A219" s="73" t="str">
        <f t="shared" si="3"/>
        <v>-</v>
      </c>
      <c r="B219" s="75"/>
      <c r="C219" s="74"/>
      <c r="D219" s="74"/>
      <c r="E219" s="74"/>
      <c r="F219" s="74"/>
      <c r="G219" s="74"/>
      <c r="H219" s="74"/>
      <c r="I219" s="74"/>
      <c r="J219" s="78"/>
      <c r="K219" s="78"/>
      <c r="L219" s="124" t="str">
        <f>IF($G219=0,"-",VLOOKUP($G219,Nomenclator!$B$6:$G$1000,3,0))</f>
        <v>-</v>
      </c>
      <c r="M219" s="124" t="str">
        <f>IF($G219=0,"-",VLOOKUP($G219,Nomenclator!$B$6:$G$1000,4,0))</f>
        <v>-</v>
      </c>
      <c r="N219" s="124" t="str">
        <f>IF($G219=0,"-",VLOOKUP($G219,Nomenclator!$B$6:$G$1000,6,0))</f>
        <v>-</v>
      </c>
      <c r="O219" s="74"/>
      <c r="P219" s="74"/>
    </row>
    <row r="220" spans="1:16" x14ac:dyDescent="0.2">
      <c r="A220" s="73" t="str">
        <f t="shared" si="3"/>
        <v>-</v>
      </c>
      <c r="B220" s="75"/>
      <c r="C220" s="74"/>
      <c r="D220" s="74"/>
      <c r="E220" s="74"/>
      <c r="F220" s="74"/>
      <c r="G220" s="74"/>
      <c r="H220" s="74"/>
      <c r="I220" s="74"/>
      <c r="J220" s="78"/>
      <c r="K220" s="78"/>
      <c r="L220" s="124" t="str">
        <f>IF($G220=0,"-",VLOOKUP($G220,Nomenclator!$B$6:$G$1000,3,0))</f>
        <v>-</v>
      </c>
      <c r="M220" s="124" t="str">
        <f>IF($G220=0,"-",VLOOKUP($G220,Nomenclator!$B$6:$G$1000,4,0))</f>
        <v>-</v>
      </c>
      <c r="N220" s="124" t="str">
        <f>IF($G220=0,"-",VLOOKUP($G220,Nomenclator!$B$6:$G$1000,6,0))</f>
        <v>-</v>
      </c>
      <c r="O220" s="74"/>
      <c r="P220" s="74"/>
    </row>
    <row r="221" spans="1:16" x14ac:dyDescent="0.2">
      <c r="A221" s="73" t="str">
        <f t="shared" si="3"/>
        <v>-</v>
      </c>
      <c r="B221" s="75"/>
      <c r="C221" s="74"/>
      <c r="D221" s="74"/>
      <c r="E221" s="74"/>
      <c r="F221" s="74"/>
      <c r="G221" s="74"/>
      <c r="H221" s="74"/>
      <c r="I221" s="74"/>
      <c r="J221" s="78"/>
      <c r="K221" s="78"/>
      <c r="L221" s="124" t="str">
        <f>IF($G221=0,"-",VLOOKUP($G221,Nomenclator!$B$6:$G$1000,3,0))</f>
        <v>-</v>
      </c>
      <c r="M221" s="124" t="str">
        <f>IF($G221=0,"-",VLOOKUP($G221,Nomenclator!$B$6:$G$1000,4,0))</f>
        <v>-</v>
      </c>
      <c r="N221" s="124" t="str">
        <f>IF($G221=0,"-",VLOOKUP($G221,Nomenclator!$B$6:$G$1000,6,0))</f>
        <v>-</v>
      </c>
      <c r="O221" s="74"/>
      <c r="P221" s="74"/>
    </row>
    <row r="222" spans="1:16" x14ac:dyDescent="0.2">
      <c r="A222" s="73" t="str">
        <f t="shared" si="3"/>
        <v>-</v>
      </c>
      <c r="B222" s="75"/>
      <c r="C222" s="74"/>
      <c r="D222" s="74"/>
      <c r="E222" s="74"/>
      <c r="F222" s="74"/>
      <c r="G222" s="74"/>
      <c r="H222" s="74"/>
      <c r="I222" s="74"/>
      <c r="J222" s="78"/>
      <c r="K222" s="78"/>
      <c r="L222" s="124" t="str">
        <f>IF($G222=0,"-",VLOOKUP($G222,Nomenclator!$B$6:$G$1000,3,0))</f>
        <v>-</v>
      </c>
      <c r="M222" s="124" t="str">
        <f>IF($G222=0,"-",VLOOKUP($G222,Nomenclator!$B$6:$G$1000,4,0))</f>
        <v>-</v>
      </c>
      <c r="N222" s="124" t="str">
        <f>IF($G222=0,"-",VLOOKUP($G222,Nomenclator!$B$6:$G$1000,6,0))</f>
        <v>-</v>
      </c>
      <c r="O222" s="74"/>
      <c r="P222" s="74"/>
    </row>
    <row r="223" spans="1:16" x14ac:dyDescent="0.2">
      <c r="A223" s="73" t="str">
        <f t="shared" si="3"/>
        <v>-</v>
      </c>
      <c r="B223" s="75"/>
      <c r="C223" s="74"/>
      <c r="D223" s="74"/>
      <c r="E223" s="74"/>
      <c r="F223" s="74"/>
      <c r="G223" s="74"/>
      <c r="H223" s="74"/>
      <c r="I223" s="74"/>
      <c r="J223" s="78"/>
      <c r="K223" s="78"/>
      <c r="L223" s="124" t="str">
        <f>IF($G223=0,"-",VLOOKUP($G223,Nomenclator!$B$6:$G$1000,3,0))</f>
        <v>-</v>
      </c>
      <c r="M223" s="124" t="str">
        <f>IF($G223=0,"-",VLOOKUP($G223,Nomenclator!$B$6:$G$1000,4,0))</f>
        <v>-</v>
      </c>
      <c r="N223" s="124" t="str">
        <f>IF($G223=0,"-",VLOOKUP($G223,Nomenclator!$B$6:$G$1000,6,0))</f>
        <v>-</v>
      </c>
      <c r="O223" s="74"/>
      <c r="P223" s="74"/>
    </row>
    <row r="224" spans="1:16" x14ac:dyDescent="0.2">
      <c r="A224" s="73" t="str">
        <f t="shared" si="3"/>
        <v>-</v>
      </c>
      <c r="B224" s="75"/>
      <c r="C224" s="74"/>
      <c r="D224" s="74"/>
      <c r="E224" s="74"/>
      <c r="F224" s="74"/>
      <c r="G224" s="74"/>
      <c r="H224" s="74"/>
      <c r="I224" s="74"/>
      <c r="J224" s="78"/>
      <c r="K224" s="78"/>
      <c r="L224" s="124" t="str">
        <f>IF($G224=0,"-",VLOOKUP($G224,Nomenclator!$B$6:$G$1000,3,0))</f>
        <v>-</v>
      </c>
      <c r="M224" s="124" t="str">
        <f>IF($G224=0,"-",VLOOKUP($G224,Nomenclator!$B$6:$G$1000,4,0))</f>
        <v>-</v>
      </c>
      <c r="N224" s="124" t="str">
        <f>IF($G224=0,"-",VLOOKUP($G224,Nomenclator!$B$6:$G$1000,6,0))</f>
        <v>-</v>
      </c>
      <c r="O224" s="74"/>
      <c r="P224" s="74"/>
    </row>
    <row r="225" spans="1:16" x14ac:dyDescent="0.2">
      <c r="A225" s="73" t="str">
        <f t="shared" si="3"/>
        <v>-</v>
      </c>
      <c r="B225" s="75"/>
      <c r="C225" s="74"/>
      <c r="D225" s="74"/>
      <c r="E225" s="74"/>
      <c r="F225" s="74"/>
      <c r="G225" s="74"/>
      <c r="H225" s="74"/>
      <c r="I225" s="74"/>
      <c r="J225" s="78"/>
      <c r="K225" s="78"/>
      <c r="L225" s="124" t="str">
        <f>IF($G225=0,"-",VLOOKUP($G225,Nomenclator!$B$6:$G$1000,3,0))</f>
        <v>-</v>
      </c>
      <c r="M225" s="124" t="str">
        <f>IF($G225=0,"-",VLOOKUP($G225,Nomenclator!$B$6:$G$1000,4,0))</f>
        <v>-</v>
      </c>
      <c r="N225" s="124" t="str">
        <f>IF($G225=0,"-",VLOOKUP($G225,Nomenclator!$B$6:$G$1000,6,0))</f>
        <v>-</v>
      </c>
      <c r="O225" s="74"/>
      <c r="P225" s="74"/>
    </row>
    <row r="226" spans="1:16" x14ac:dyDescent="0.2">
      <c r="A226" s="73" t="str">
        <f t="shared" si="3"/>
        <v>-</v>
      </c>
      <c r="B226" s="75"/>
      <c r="C226" s="74"/>
      <c r="D226" s="74"/>
      <c r="E226" s="74"/>
      <c r="F226" s="74"/>
      <c r="G226" s="74"/>
      <c r="H226" s="74"/>
      <c r="I226" s="74"/>
      <c r="J226" s="78"/>
      <c r="K226" s="78"/>
      <c r="L226" s="124" t="str">
        <f>IF($G226=0,"-",VLOOKUP($G226,Nomenclator!$B$6:$G$1000,3,0))</f>
        <v>-</v>
      </c>
      <c r="M226" s="124" t="str">
        <f>IF($G226=0,"-",VLOOKUP($G226,Nomenclator!$B$6:$G$1000,4,0))</f>
        <v>-</v>
      </c>
      <c r="N226" s="124" t="str">
        <f>IF($G226=0,"-",VLOOKUP($G226,Nomenclator!$B$6:$G$1000,6,0))</f>
        <v>-</v>
      </c>
      <c r="O226" s="74"/>
      <c r="P226" s="74"/>
    </row>
    <row r="227" spans="1:16" x14ac:dyDescent="0.2">
      <c r="A227" s="73" t="str">
        <f t="shared" si="3"/>
        <v>-</v>
      </c>
      <c r="B227" s="75"/>
      <c r="C227" s="74"/>
      <c r="D227" s="74"/>
      <c r="E227" s="74"/>
      <c r="F227" s="74"/>
      <c r="G227" s="74"/>
      <c r="H227" s="74"/>
      <c r="I227" s="74"/>
      <c r="J227" s="78"/>
      <c r="K227" s="78"/>
      <c r="L227" s="124" t="str">
        <f>IF($G227=0,"-",VLOOKUP($G227,Nomenclator!$B$6:$G$1000,3,0))</f>
        <v>-</v>
      </c>
      <c r="M227" s="124" t="str">
        <f>IF($G227=0,"-",VLOOKUP($G227,Nomenclator!$B$6:$G$1000,4,0))</f>
        <v>-</v>
      </c>
      <c r="N227" s="124" t="str">
        <f>IF($G227=0,"-",VLOOKUP($G227,Nomenclator!$B$6:$G$1000,6,0))</f>
        <v>-</v>
      </c>
      <c r="O227" s="74"/>
      <c r="P227" s="74"/>
    </row>
    <row r="228" spans="1:16" x14ac:dyDescent="0.2">
      <c r="A228" s="73" t="str">
        <f t="shared" si="3"/>
        <v>-</v>
      </c>
      <c r="B228" s="75"/>
      <c r="C228" s="74"/>
      <c r="D228" s="74"/>
      <c r="E228" s="74"/>
      <c r="F228" s="74"/>
      <c r="G228" s="74"/>
      <c r="H228" s="74"/>
      <c r="I228" s="74"/>
      <c r="J228" s="78"/>
      <c r="K228" s="78"/>
      <c r="L228" s="124" t="str">
        <f>IF($G228=0,"-",VLOOKUP($G228,Nomenclator!$B$6:$G$1000,3,0))</f>
        <v>-</v>
      </c>
      <c r="M228" s="124" t="str">
        <f>IF($G228=0,"-",VLOOKUP($G228,Nomenclator!$B$6:$G$1000,4,0))</f>
        <v>-</v>
      </c>
      <c r="N228" s="124" t="str">
        <f>IF($G228=0,"-",VLOOKUP($G228,Nomenclator!$B$6:$G$1000,6,0))</f>
        <v>-</v>
      </c>
      <c r="O228" s="74"/>
      <c r="P228" s="74"/>
    </row>
    <row r="229" spans="1:16" x14ac:dyDescent="0.2">
      <c r="A229" s="73" t="str">
        <f t="shared" si="3"/>
        <v>-</v>
      </c>
      <c r="B229" s="75"/>
      <c r="C229" s="74"/>
      <c r="D229" s="74"/>
      <c r="E229" s="74"/>
      <c r="F229" s="74"/>
      <c r="G229" s="74"/>
      <c r="H229" s="74"/>
      <c r="I229" s="74"/>
      <c r="J229" s="78"/>
      <c r="K229" s="78"/>
      <c r="L229" s="124" t="str">
        <f>IF($G229=0,"-",VLOOKUP($G229,Nomenclator!$B$6:$G$1000,3,0))</f>
        <v>-</v>
      </c>
      <c r="M229" s="124" t="str">
        <f>IF($G229=0,"-",VLOOKUP($G229,Nomenclator!$B$6:$G$1000,4,0))</f>
        <v>-</v>
      </c>
      <c r="N229" s="124" t="str">
        <f>IF($G229=0,"-",VLOOKUP($G229,Nomenclator!$B$6:$G$1000,6,0))</f>
        <v>-</v>
      </c>
      <c r="O229" s="74"/>
      <c r="P229" s="74"/>
    </row>
    <row r="230" spans="1:16" x14ac:dyDescent="0.2">
      <c r="A230" s="73" t="str">
        <f t="shared" si="3"/>
        <v>-</v>
      </c>
      <c r="B230" s="75"/>
      <c r="C230" s="74"/>
      <c r="D230" s="74"/>
      <c r="E230" s="74"/>
      <c r="F230" s="74"/>
      <c r="G230" s="74"/>
      <c r="H230" s="74"/>
      <c r="I230" s="74"/>
      <c r="J230" s="78"/>
      <c r="K230" s="78"/>
      <c r="L230" s="124" t="str">
        <f>IF($G230=0,"-",VLOOKUP($G230,Nomenclator!$B$6:$G$1000,3,0))</f>
        <v>-</v>
      </c>
      <c r="M230" s="124" t="str">
        <f>IF($G230=0,"-",VLOOKUP($G230,Nomenclator!$B$6:$G$1000,4,0))</f>
        <v>-</v>
      </c>
      <c r="N230" s="124" t="str">
        <f>IF($G230=0,"-",VLOOKUP($G230,Nomenclator!$B$6:$G$1000,6,0))</f>
        <v>-</v>
      </c>
      <c r="O230" s="74"/>
      <c r="P230" s="74"/>
    </row>
    <row r="231" spans="1:16" x14ac:dyDescent="0.2">
      <c r="A231" s="73" t="str">
        <f t="shared" si="3"/>
        <v>-</v>
      </c>
      <c r="B231" s="75"/>
      <c r="C231" s="74"/>
      <c r="D231" s="74"/>
      <c r="E231" s="74"/>
      <c r="F231" s="74"/>
      <c r="G231" s="74"/>
      <c r="H231" s="74"/>
      <c r="I231" s="74"/>
      <c r="J231" s="78"/>
      <c r="K231" s="78"/>
      <c r="L231" s="124" t="str">
        <f>IF($G231=0,"-",VLOOKUP($G231,Nomenclator!$B$6:$G$1000,3,0))</f>
        <v>-</v>
      </c>
      <c r="M231" s="124" t="str">
        <f>IF($G231=0,"-",VLOOKUP($G231,Nomenclator!$B$6:$G$1000,4,0))</f>
        <v>-</v>
      </c>
      <c r="N231" s="124" t="str">
        <f>IF($G231=0,"-",VLOOKUP($G231,Nomenclator!$B$6:$G$1000,6,0))</f>
        <v>-</v>
      </c>
      <c r="O231" s="74"/>
      <c r="P231" s="74"/>
    </row>
    <row r="232" spans="1:16" x14ac:dyDescent="0.2">
      <c r="A232" s="73" t="str">
        <f t="shared" si="3"/>
        <v>-</v>
      </c>
      <c r="B232" s="75"/>
      <c r="C232" s="74"/>
      <c r="D232" s="74"/>
      <c r="E232" s="74"/>
      <c r="F232" s="74"/>
      <c r="G232" s="74"/>
      <c r="H232" s="74"/>
      <c r="I232" s="74"/>
      <c r="J232" s="78"/>
      <c r="K232" s="78"/>
      <c r="L232" s="124" t="str">
        <f>IF($G232=0,"-",VLOOKUP($G232,Nomenclator!$B$6:$G$1000,3,0))</f>
        <v>-</v>
      </c>
      <c r="M232" s="124" t="str">
        <f>IF($G232=0,"-",VLOOKUP($G232,Nomenclator!$B$6:$G$1000,4,0))</f>
        <v>-</v>
      </c>
      <c r="N232" s="124" t="str">
        <f>IF($G232=0,"-",VLOOKUP($G232,Nomenclator!$B$6:$G$1000,6,0))</f>
        <v>-</v>
      </c>
      <c r="O232" s="74"/>
      <c r="P232" s="74"/>
    </row>
    <row r="233" spans="1:16" x14ac:dyDescent="0.2">
      <c r="A233" s="73" t="str">
        <f t="shared" si="3"/>
        <v>-</v>
      </c>
      <c r="B233" s="75"/>
      <c r="C233" s="74"/>
      <c r="D233" s="74"/>
      <c r="E233" s="74"/>
      <c r="F233" s="74"/>
      <c r="G233" s="74"/>
      <c r="H233" s="74"/>
      <c r="I233" s="74"/>
      <c r="J233" s="78"/>
      <c r="K233" s="78"/>
      <c r="L233" s="124" t="str">
        <f>IF($G233=0,"-",VLOOKUP($G233,Nomenclator!$B$6:$G$1000,3,0))</f>
        <v>-</v>
      </c>
      <c r="M233" s="124" t="str">
        <f>IF($G233=0,"-",VLOOKUP($G233,Nomenclator!$B$6:$G$1000,4,0))</f>
        <v>-</v>
      </c>
      <c r="N233" s="124" t="str">
        <f>IF($G233=0,"-",VLOOKUP($G233,Nomenclator!$B$6:$G$1000,6,0))</f>
        <v>-</v>
      </c>
      <c r="O233" s="74"/>
      <c r="P233" s="74"/>
    </row>
    <row r="234" spans="1:16" x14ac:dyDescent="0.2">
      <c r="A234" s="73" t="str">
        <f t="shared" si="3"/>
        <v>-</v>
      </c>
      <c r="B234" s="75"/>
      <c r="C234" s="74"/>
      <c r="D234" s="74"/>
      <c r="E234" s="74"/>
      <c r="F234" s="74"/>
      <c r="G234" s="74"/>
      <c r="H234" s="74"/>
      <c r="I234" s="74"/>
      <c r="J234" s="78"/>
      <c r="K234" s="78"/>
      <c r="L234" s="124" t="str">
        <f>IF($G234=0,"-",VLOOKUP($G234,Nomenclator!$B$6:$G$1000,3,0))</f>
        <v>-</v>
      </c>
      <c r="M234" s="124" t="str">
        <f>IF($G234=0,"-",VLOOKUP($G234,Nomenclator!$B$6:$G$1000,4,0))</f>
        <v>-</v>
      </c>
      <c r="N234" s="124" t="str">
        <f>IF($G234=0,"-",VLOOKUP($G234,Nomenclator!$B$6:$G$1000,6,0))</f>
        <v>-</v>
      </c>
      <c r="O234" s="74"/>
      <c r="P234" s="74"/>
    </row>
    <row r="235" spans="1:16" x14ac:dyDescent="0.2">
      <c r="A235" s="73" t="str">
        <f t="shared" si="3"/>
        <v>-</v>
      </c>
      <c r="B235" s="75"/>
      <c r="C235" s="74"/>
      <c r="D235" s="74"/>
      <c r="E235" s="74"/>
      <c r="F235" s="74"/>
      <c r="G235" s="74"/>
      <c r="H235" s="74"/>
      <c r="I235" s="74"/>
      <c r="J235" s="78"/>
      <c r="K235" s="78"/>
      <c r="L235" s="124" t="str">
        <f>IF($G235=0,"-",VLOOKUP($G235,Nomenclator!$B$6:$G$1000,3,0))</f>
        <v>-</v>
      </c>
      <c r="M235" s="124" t="str">
        <f>IF($G235=0,"-",VLOOKUP($G235,Nomenclator!$B$6:$G$1000,4,0))</f>
        <v>-</v>
      </c>
      <c r="N235" s="124" t="str">
        <f>IF($G235=0,"-",VLOOKUP($G235,Nomenclator!$B$6:$G$1000,6,0))</f>
        <v>-</v>
      </c>
      <c r="O235" s="74"/>
      <c r="P235" s="74"/>
    </row>
    <row r="236" spans="1:16" x14ac:dyDescent="0.2">
      <c r="A236" s="73" t="str">
        <f t="shared" si="3"/>
        <v>-</v>
      </c>
      <c r="B236" s="75"/>
      <c r="C236" s="74"/>
      <c r="D236" s="74"/>
      <c r="E236" s="74"/>
      <c r="F236" s="74"/>
      <c r="G236" s="74"/>
      <c r="H236" s="74"/>
      <c r="I236" s="74"/>
      <c r="J236" s="78"/>
      <c r="K236" s="78"/>
      <c r="L236" s="124" t="str">
        <f>IF($G236=0,"-",VLOOKUP($G236,Nomenclator!$B$6:$G$1000,3,0))</f>
        <v>-</v>
      </c>
      <c r="M236" s="124" t="str">
        <f>IF($G236=0,"-",VLOOKUP($G236,Nomenclator!$B$6:$G$1000,4,0))</f>
        <v>-</v>
      </c>
      <c r="N236" s="124" t="str">
        <f>IF($G236=0,"-",VLOOKUP($G236,Nomenclator!$B$6:$G$1000,6,0))</f>
        <v>-</v>
      </c>
      <c r="O236" s="74"/>
      <c r="P236" s="74"/>
    </row>
    <row r="237" spans="1:16" x14ac:dyDescent="0.2">
      <c r="A237" s="73" t="str">
        <f t="shared" si="3"/>
        <v>-</v>
      </c>
      <c r="B237" s="75"/>
      <c r="C237" s="74"/>
      <c r="D237" s="74"/>
      <c r="E237" s="74"/>
      <c r="F237" s="74"/>
      <c r="G237" s="74"/>
      <c r="H237" s="74"/>
      <c r="I237" s="74"/>
      <c r="J237" s="78"/>
      <c r="K237" s="78"/>
      <c r="L237" s="124" t="str">
        <f>IF($G237=0,"-",VLOOKUP($G237,Nomenclator!$B$6:$G$1000,3,0))</f>
        <v>-</v>
      </c>
      <c r="M237" s="124" t="str">
        <f>IF($G237=0,"-",VLOOKUP($G237,Nomenclator!$B$6:$G$1000,4,0))</f>
        <v>-</v>
      </c>
      <c r="N237" s="124" t="str">
        <f>IF($G237=0,"-",VLOOKUP($G237,Nomenclator!$B$6:$G$1000,6,0))</f>
        <v>-</v>
      </c>
      <c r="O237" s="74"/>
      <c r="P237" s="74"/>
    </row>
    <row r="238" spans="1:16" x14ac:dyDescent="0.2">
      <c r="A238" s="73" t="str">
        <f t="shared" si="3"/>
        <v>-</v>
      </c>
      <c r="B238" s="75"/>
      <c r="C238" s="74"/>
      <c r="D238" s="74"/>
      <c r="E238" s="74"/>
      <c r="F238" s="74"/>
      <c r="G238" s="74"/>
      <c r="H238" s="74"/>
      <c r="I238" s="74"/>
      <c r="J238" s="78"/>
      <c r="K238" s="78"/>
      <c r="L238" s="124" t="str">
        <f>IF($G238=0,"-",VLOOKUP($G238,Nomenclator!$B$6:$G$1000,3,0))</f>
        <v>-</v>
      </c>
      <c r="M238" s="124" t="str">
        <f>IF($G238=0,"-",VLOOKUP($G238,Nomenclator!$B$6:$G$1000,4,0))</f>
        <v>-</v>
      </c>
      <c r="N238" s="124" t="str">
        <f>IF($G238=0,"-",VLOOKUP($G238,Nomenclator!$B$6:$G$1000,6,0))</f>
        <v>-</v>
      </c>
      <c r="O238" s="74"/>
      <c r="P238" s="74"/>
    </row>
    <row r="239" spans="1:16" x14ac:dyDescent="0.2">
      <c r="A239" s="73" t="str">
        <f t="shared" si="3"/>
        <v>-</v>
      </c>
      <c r="B239" s="75"/>
      <c r="C239" s="74"/>
      <c r="D239" s="74"/>
      <c r="E239" s="74"/>
      <c r="F239" s="74"/>
      <c r="G239" s="74"/>
      <c r="H239" s="74"/>
      <c r="I239" s="74"/>
      <c r="J239" s="78"/>
      <c r="K239" s="78"/>
      <c r="L239" s="124" t="str">
        <f>IF($G239=0,"-",VLOOKUP($G239,Nomenclator!$B$6:$G$1000,3,0))</f>
        <v>-</v>
      </c>
      <c r="M239" s="124" t="str">
        <f>IF($G239=0,"-",VLOOKUP($G239,Nomenclator!$B$6:$G$1000,4,0))</f>
        <v>-</v>
      </c>
      <c r="N239" s="124" t="str">
        <f>IF($G239=0,"-",VLOOKUP($G239,Nomenclator!$B$6:$G$1000,6,0))</f>
        <v>-</v>
      </c>
      <c r="O239" s="74"/>
      <c r="P239" s="74"/>
    </row>
    <row r="240" spans="1:16" x14ac:dyDescent="0.2">
      <c r="A240" s="73" t="str">
        <f t="shared" si="3"/>
        <v>-</v>
      </c>
      <c r="B240" s="75"/>
      <c r="C240" s="74"/>
      <c r="D240" s="74"/>
      <c r="E240" s="74"/>
      <c r="F240" s="74"/>
      <c r="G240" s="74"/>
      <c r="H240" s="74"/>
      <c r="I240" s="74"/>
      <c r="J240" s="78"/>
      <c r="K240" s="78"/>
      <c r="L240" s="124" t="str">
        <f>IF($G240=0,"-",VLOOKUP($G240,Nomenclator!$B$6:$G$1000,3,0))</f>
        <v>-</v>
      </c>
      <c r="M240" s="124" t="str">
        <f>IF($G240=0,"-",VLOOKUP($G240,Nomenclator!$B$6:$G$1000,4,0))</f>
        <v>-</v>
      </c>
      <c r="N240" s="124" t="str">
        <f>IF($G240=0,"-",VLOOKUP($G240,Nomenclator!$B$6:$G$1000,6,0))</f>
        <v>-</v>
      </c>
      <c r="O240" s="74"/>
      <c r="P240" s="74"/>
    </row>
    <row r="241" spans="1:16" x14ac:dyDescent="0.2">
      <c r="A241" s="73" t="str">
        <f t="shared" si="3"/>
        <v>-</v>
      </c>
      <c r="B241" s="75"/>
      <c r="C241" s="74"/>
      <c r="D241" s="74"/>
      <c r="E241" s="74"/>
      <c r="F241" s="74"/>
      <c r="G241" s="74"/>
      <c r="H241" s="74"/>
      <c r="I241" s="74"/>
      <c r="J241" s="78"/>
      <c r="K241" s="78"/>
      <c r="L241" s="124" t="str">
        <f>IF($G241=0,"-",VLOOKUP($G241,Nomenclator!$B$6:$G$1000,3,0))</f>
        <v>-</v>
      </c>
      <c r="M241" s="124" t="str">
        <f>IF($G241=0,"-",VLOOKUP($G241,Nomenclator!$B$6:$G$1000,4,0))</f>
        <v>-</v>
      </c>
      <c r="N241" s="124" t="str">
        <f>IF($G241=0,"-",VLOOKUP($G241,Nomenclator!$B$6:$G$1000,6,0))</f>
        <v>-</v>
      </c>
      <c r="O241" s="74"/>
      <c r="P241" s="74"/>
    </row>
    <row r="242" spans="1:16" x14ac:dyDescent="0.2">
      <c r="A242" s="73" t="str">
        <f t="shared" si="3"/>
        <v>-</v>
      </c>
      <c r="B242" s="75"/>
      <c r="C242" s="74"/>
      <c r="D242" s="74"/>
      <c r="E242" s="74"/>
      <c r="F242" s="74"/>
      <c r="G242" s="74"/>
      <c r="H242" s="74"/>
      <c r="I242" s="74"/>
      <c r="J242" s="78"/>
      <c r="K242" s="78"/>
      <c r="L242" s="124" t="str">
        <f>IF($G242=0,"-",VLOOKUP($G242,Nomenclator!$B$6:$G$1000,3,0))</f>
        <v>-</v>
      </c>
      <c r="M242" s="124" t="str">
        <f>IF($G242=0,"-",VLOOKUP($G242,Nomenclator!$B$6:$G$1000,4,0))</f>
        <v>-</v>
      </c>
      <c r="N242" s="124" t="str">
        <f>IF($G242=0,"-",VLOOKUP($G242,Nomenclator!$B$6:$G$1000,6,0))</f>
        <v>-</v>
      </c>
      <c r="O242" s="74"/>
      <c r="P242" s="74"/>
    </row>
    <row r="243" spans="1:16" x14ac:dyDescent="0.2">
      <c r="A243" s="73" t="str">
        <f t="shared" si="3"/>
        <v>-</v>
      </c>
      <c r="B243" s="75"/>
      <c r="C243" s="74"/>
      <c r="D243" s="74"/>
      <c r="E243" s="74"/>
      <c r="F243" s="74"/>
      <c r="G243" s="74"/>
      <c r="H243" s="74"/>
      <c r="I243" s="74"/>
      <c r="J243" s="78"/>
      <c r="K243" s="78"/>
      <c r="L243" s="124" t="str">
        <f>IF($G243=0,"-",VLOOKUP($G243,Nomenclator!$B$6:$G$1000,3,0))</f>
        <v>-</v>
      </c>
      <c r="M243" s="124" t="str">
        <f>IF($G243=0,"-",VLOOKUP($G243,Nomenclator!$B$6:$G$1000,4,0))</f>
        <v>-</v>
      </c>
      <c r="N243" s="124" t="str">
        <f>IF($G243=0,"-",VLOOKUP($G243,Nomenclator!$B$6:$G$1000,6,0))</f>
        <v>-</v>
      </c>
      <c r="O243" s="74"/>
      <c r="P243" s="74"/>
    </row>
    <row r="244" spans="1:16" x14ac:dyDescent="0.2">
      <c r="A244" s="73" t="str">
        <f t="shared" si="3"/>
        <v>-</v>
      </c>
      <c r="B244" s="75"/>
      <c r="C244" s="74"/>
      <c r="D244" s="74"/>
      <c r="E244" s="74"/>
      <c r="F244" s="74"/>
      <c r="G244" s="74"/>
      <c r="H244" s="74"/>
      <c r="I244" s="74"/>
      <c r="J244" s="78"/>
      <c r="K244" s="78"/>
      <c r="L244" s="124" t="str">
        <f>IF($G244=0,"-",VLOOKUP($G244,Nomenclator!$B$6:$G$1000,3,0))</f>
        <v>-</v>
      </c>
      <c r="M244" s="124" t="str">
        <f>IF($G244=0,"-",VLOOKUP($G244,Nomenclator!$B$6:$G$1000,4,0))</f>
        <v>-</v>
      </c>
      <c r="N244" s="124" t="str">
        <f>IF($G244=0,"-",VLOOKUP($G244,Nomenclator!$B$6:$G$1000,6,0))</f>
        <v>-</v>
      </c>
      <c r="O244" s="74"/>
      <c r="P244" s="74"/>
    </row>
    <row r="245" spans="1:16" x14ac:dyDescent="0.2">
      <c r="A245" s="73" t="str">
        <f t="shared" si="3"/>
        <v>-</v>
      </c>
      <c r="B245" s="75"/>
      <c r="C245" s="74"/>
      <c r="D245" s="74"/>
      <c r="E245" s="74"/>
      <c r="F245" s="74"/>
      <c r="G245" s="74"/>
      <c r="H245" s="74"/>
      <c r="I245" s="74"/>
      <c r="J245" s="78"/>
      <c r="K245" s="78"/>
      <c r="L245" s="124" t="str">
        <f>IF($G245=0,"-",VLOOKUP($G245,Nomenclator!$B$6:$G$1000,3,0))</f>
        <v>-</v>
      </c>
      <c r="M245" s="124" t="str">
        <f>IF($G245=0,"-",VLOOKUP($G245,Nomenclator!$B$6:$G$1000,4,0))</f>
        <v>-</v>
      </c>
      <c r="N245" s="124" t="str">
        <f>IF($G245=0,"-",VLOOKUP($G245,Nomenclator!$B$6:$G$1000,6,0))</f>
        <v>-</v>
      </c>
      <c r="O245" s="74"/>
      <c r="P245" s="74"/>
    </row>
    <row r="246" spans="1:16" x14ac:dyDescent="0.2">
      <c r="A246" s="73" t="str">
        <f t="shared" si="3"/>
        <v>-</v>
      </c>
      <c r="B246" s="75"/>
      <c r="C246" s="74"/>
      <c r="D246" s="74"/>
      <c r="E246" s="74"/>
      <c r="F246" s="74"/>
      <c r="G246" s="74"/>
      <c r="H246" s="74"/>
      <c r="I246" s="74"/>
      <c r="J246" s="78"/>
      <c r="K246" s="78"/>
      <c r="L246" s="124" t="str">
        <f>IF($G246=0,"-",VLOOKUP($G246,Nomenclator!$B$6:$G$1000,3,0))</f>
        <v>-</v>
      </c>
      <c r="M246" s="124" t="str">
        <f>IF($G246=0,"-",VLOOKUP($G246,Nomenclator!$B$6:$G$1000,4,0))</f>
        <v>-</v>
      </c>
      <c r="N246" s="124" t="str">
        <f>IF($G246=0,"-",VLOOKUP($G246,Nomenclator!$B$6:$G$1000,6,0))</f>
        <v>-</v>
      </c>
      <c r="O246" s="74"/>
      <c r="P246" s="74"/>
    </row>
    <row r="247" spans="1:16" x14ac:dyDescent="0.2">
      <c r="A247" s="73" t="str">
        <f t="shared" si="3"/>
        <v>-</v>
      </c>
      <c r="B247" s="75"/>
      <c r="C247" s="74"/>
      <c r="D247" s="74"/>
      <c r="E247" s="74"/>
      <c r="F247" s="74"/>
      <c r="G247" s="74"/>
      <c r="H247" s="74"/>
      <c r="I247" s="74"/>
      <c r="J247" s="78"/>
      <c r="K247" s="78"/>
      <c r="L247" s="124" t="str">
        <f>IF($G247=0,"-",VLOOKUP($G247,Nomenclator!$B$6:$G$1000,3,0))</f>
        <v>-</v>
      </c>
      <c r="M247" s="124" t="str">
        <f>IF($G247=0,"-",VLOOKUP($G247,Nomenclator!$B$6:$G$1000,4,0))</f>
        <v>-</v>
      </c>
      <c r="N247" s="124" t="str">
        <f>IF($G247=0,"-",VLOOKUP($G247,Nomenclator!$B$6:$G$1000,6,0))</f>
        <v>-</v>
      </c>
      <c r="O247" s="74"/>
      <c r="P247" s="74"/>
    </row>
    <row r="248" spans="1:16" x14ac:dyDescent="0.2">
      <c r="A248" s="73" t="str">
        <f t="shared" si="3"/>
        <v>-</v>
      </c>
      <c r="B248" s="75"/>
      <c r="C248" s="74"/>
      <c r="D248" s="74"/>
      <c r="E248" s="74"/>
      <c r="F248" s="74"/>
      <c r="G248" s="74"/>
      <c r="H248" s="74"/>
      <c r="I248" s="74"/>
      <c r="J248" s="78"/>
      <c r="K248" s="78"/>
      <c r="L248" s="124" t="str">
        <f>IF($G248=0,"-",VLOOKUP($G248,Nomenclator!$B$6:$G$1000,3,0))</f>
        <v>-</v>
      </c>
      <c r="M248" s="124" t="str">
        <f>IF($G248=0,"-",VLOOKUP($G248,Nomenclator!$B$6:$G$1000,4,0))</f>
        <v>-</v>
      </c>
      <c r="N248" s="124" t="str">
        <f>IF($G248=0,"-",VLOOKUP($G248,Nomenclator!$B$6:$G$1000,6,0))</f>
        <v>-</v>
      </c>
      <c r="O248" s="74"/>
      <c r="P248" s="74"/>
    </row>
    <row r="249" spans="1:16" x14ac:dyDescent="0.2">
      <c r="A249" s="73" t="str">
        <f t="shared" si="3"/>
        <v>-</v>
      </c>
      <c r="B249" s="75"/>
      <c r="C249" s="74"/>
      <c r="D249" s="74"/>
      <c r="E249" s="74"/>
      <c r="F249" s="74"/>
      <c r="G249" s="74"/>
      <c r="H249" s="74"/>
      <c r="I249" s="74"/>
      <c r="J249" s="78"/>
      <c r="K249" s="78"/>
      <c r="L249" s="124" t="str">
        <f>IF($G249=0,"-",VLOOKUP($G249,Nomenclator!$B$6:$G$1000,3,0))</f>
        <v>-</v>
      </c>
      <c r="M249" s="124" t="str">
        <f>IF($G249=0,"-",VLOOKUP($G249,Nomenclator!$B$6:$G$1000,4,0))</f>
        <v>-</v>
      </c>
      <c r="N249" s="124" t="str">
        <f>IF($G249=0,"-",VLOOKUP($G249,Nomenclator!$B$6:$G$1000,6,0))</f>
        <v>-</v>
      </c>
      <c r="O249" s="74"/>
      <c r="P249" s="74"/>
    </row>
    <row r="250" spans="1:16" x14ac:dyDescent="0.2">
      <c r="A250" s="73" t="str">
        <f t="shared" si="3"/>
        <v>-</v>
      </c>
      <c r="B250" s="75"/>
      <c r="C250" s="74"/>
      <c r="D250" s="74"/>
      <c r="E250" s="74"/>
      <c r="F250" s="74"/>
      <c r="G250" s="74"/>
      <c r="H250" s="74"/>
      <c r="I250" s="74"/>
      <c r="J250" s="78"/>
      <c r="K250" s="78"/>
      <c r="L250" s="124" t="str">
        <f>IF($G250=0,"-",VLOOKUP($G250,Nomenclator!$B$6:$G$1000,3,0))</f>
        <v>-</v>
      </c>
      <c r="M250" s="124" t="str">
        <f>IF($G250=0,"-",VLOOKUP($G250,Nomenclator!$B$6:$G$1000,4,0))</f>
        <v>-</v>
      </c>
      <c r="N250" s="124" t="str">
        <f>IF($G250=0,"-",VLOOKUP($G250,Nomenclator!$B$6:$G$1000,6,0))</f>
        <v>-</v>
      </c>
      <c r="O250" s="74"/>
      <c r="P250" s="74"/>
    </row>
    <row r="251" spans="1:16" x14ac:dyDescent="0.2">
      <c r="A251" s="73" t="str">
        <f t="shared" si="3"/>
        <v>-</v>
      </c>
      <c r="B251" s="75"/>
      <c r="C251" s="74"/>
      <c r="D251" s="74"/>
      <c r="E251" s="74"/>
      <c r="F251" s="74"/>
      <c r="G251" s="74"/>
      <c r="H251" s="74"/>
      <c r="I251" s="74"/>
      <c r="J251" s="78"/>
      <c r="K251" s="78"/>
      <c r="L251" s="124" t="str">
        <f>IF($G251=0,"-",VLOOKUP($G251,Nomenclator!$B$6:$G$1000,3,0))</f>
        <v>-</v>
      </c>
      <c r="M251" s="124" t="str">
        <f>IF($G251=0,"-",VLOOKUP($G251,Nomenclator!$B$6:$G$1000,4,0))</f>
        <v>-</v>
      </c>
      <c r="N251" s="124" t="str">
        <f>IF($G251=0,"-",VLOOKUP($G251,Nomenclator!$B$6:$G$1000,6,0))</f>
        <v>-</v>
      </c>
      <c r="O251" s="74"/>
      <c r="P251" s="74"/>
    </row>
    <row r="252" spans="1:16" x14ac:dyDescent="0.2">
      <c r="A252" s="73" t="str">
        <f t="shared" si="3"/>
        <v>-</v>
      </c>
      <c r="B252" s="75"/>
      <c r="C252" s="74"/>
      <c r="D252" s="74"/>
      <c r="E252" s="74"/>
      <c r="F252" s="74"/>
      <c r="G252" s="74"/>
      <c r="H252" s="74"/>
      <c r="I252" s="74"/>
      <c r="J252" s="78"/>
      <c r="K252" s="78"/>
      <c r="L252" s="124" t="str">
        <f>IF($G252=0,"-",VLOOKUP($G252,Nomenclator!$B$6:$G$1000,3,0))</f>
        <v>-</v>
      </c>
      <c r="M252" s="124" t="str">
        <f>IF($G252=0,"-",VLOOKUP($G252,Nomenclator!$B$6:$G$1000,4,0))</f>
        <v>-</v>
      </c>
      <c r="N252" s="124" t="str">
        <f>IF($G252=0,"-",VLOOKUP($G252,Nomenclator!$B$6:$G$1000,6,0))</f>
        <v>-</v>
      </c>
      <c r="O252" s="74"/>
      <c r="P252" s="74"/>
    </row>
    <row r="253" spans="1:16" x14ac:dyDescent="0.2">
      <c r="A253" s="73" t="str">
        <f t="shared" si="3"/>
        <v>-</v>
      </c>
      <c r="B253" s="75"/>
      <c r="C253" s="74"/>
      <c r="D253" s="74"/>
      <c r="E253" s="74"/>
      <c r="F253" s="74"/>
      <c r="G253" s="74"/>
      <c r="H253" s="74"/>
      <c r="I253" s="74"/>
      <c r="J253" s="78"/>
      <c r="K253" s="78"/>
      <c r="L253" s="124" t="str">
        <f>IF($G253=0,"-",VLOOKUP($G253,Nomenclator!$B$6:$G$1000,3,0))</f>
        <v>-</v>
      </c>
      <c r="M253" s="124" t="str">
        <f>IF($G253=0,"-",VLOOKUP($G253,Nomenclator!$B$6:$G$1000,4,0))</f>
        <v>-</v>
      </c>
      <c r="N253" s="124" t="str">
        <f>IF($G253=0,"-",VLOOKUP($G253,Nomenclator!$B$6:$G$1000,6,0))</f>
        <v>-</v>
      </c>
      <c r="O253" s="74"/>
      <c r="P253" s="74"/>
    </row>
    <row r="254" spans="1:16" x14ac:dyDescent="0.2">
      <c r="A254" s="73" t="str">
        <f t="shared" si="3"/>
        <v>-</v>
      </c>
      <c r="B254" s="75"/>
      <c r="C254" s="74"/>
      <c r="D254" s="74"/>
      <c r="E254" s="74"/>
      <c r="F254" s="74"/>
      <c r="G254" s="74"/>
      <c r="H254" s="74"/>
      <c r="I254" s="74"/>
      <c r="J254" s="78"/>
      <c r="K254" s="78"/>
      <c r="L254" s="124" t="str">
        <f>IF($G254=0,"-",VLOOKUP($G254,Nomenclator!$B$6:$G$1000,3,0))</f>
        <v>-</v>
      </c>
      <c r="M254" s="124" t="str">
        <f>IF($G254=0,"-",VLOOKUP($G254,Nomenclator!$B$6:$G$1000,4,0))</f>
        <v>-</v>
      </c>
      <c r="N254" s="124" t="str">
        <f>IF($G254=0,"-",VLOOKUP($G254,Nomenclator!$B$6:$G$1000,6,0))</f>
        <v>-</v>
      </c>
      <c r="O254" s="74"/>
      <c r="P254" s="74"/>
    </row>
    <row r="255" spans="1:16" x14ac:dyDescent="0.2">
      <c r="A255" s="73" t="str">
        <f t="shared" si="3"/>
        <v>-</v>
      </c>
      <c r="B255" s="75"/>
      <c r="C255" s="74"/>
      <c r="D255" s="74"/>
      <c r="E255" s="74"/>
      <c r="F255" s="74"/>
      <c r="G255" s="74"/>
      <c r="H255" s="74"/>
      <c r="I255" s="74"/>
      <c r="J255" s="78"/>
      <c r="K255" s="78"/>
      <c r="L255" s="124" t="str">
        <f>IF($G255=0,"-",VLOOKUP($G255,Nomenclator!$B$6:$G$1000,3,0))</f>
        <v>-</v>
      </c>
      <c r="M255" s="124" t="str">
        <f>IF($G255=0,"-",VLOOKUP($G255,Nomenclator!$B$6:$G$1000,4,0))</f>
        <v>-</v>
      </c>
      <c r="N255" s="124" t="str">
        <f>IF($G255=0,"-",VLOOKUP($G255,Nomenclator!$B$6:$G$1000,6,0))</f>
        <v>-</v>
      </c>
      <c r="O255" s="74"/>
      <c r="P255" s="74"/>
    </row>
    <row r="256" spans="1:16" x14ac:dyDescent="0.2">
      <c r="A256" s="73" t="str">
        <f t="shared" si="3"/>
        <v>-</v>
      </c>
      <c r="B256" s="75"/>
      <c r="C256" s="74"/>
      <c r="D256" s="74"/>
      <c r="E256" s="74"/>
      <c r="F256" s="74"/>
      <c r="G256" s="74"/>
      <c r="H256" s="74"/>
      <c r="I256" s="74"/>
      <c r="J256" s="78"/>
      <c r="K256" s="78"/>
      <c r="L256" s="124" t="str">
        <f>IF($G256=0,"-",VLOOKUP($G256,Nomenclator!$B$6:$G$1000,3,0))</f>
        <v>-</v>
      </c>
      <c r="M256" s="124" t="str">
        <f>IF($G256=0,"-",VLOOKUP($G256,Nomenclator!$B$6:$G$1000,4,0))</f>
        <v>-</v>
      </c>
      <c r="N256" s="124" t="str">
        <f>IF($G256=0,"-",VLOOKUP($G256,Nomenclator!$B$6:$G$1000,6,0))</f>
        <v>-</v>
      </c>
      <c r="O256" s="74"/>
      <c r="P256" s="74"/>
    </row>
    <row r="257" spans="1:16" x14ac:dyDescent="0.2">
      <c r="A257" s="73" t="str">
        <f t="shared" si="3"/>
        <v>-</v>
      </c>
      <c r="B257" s="75"/>
      <c r="C257" s="74"/>
      <c r="D257" s="74"/>
      <c r="E257" s="74"/>
      <c r="F257" s="74"/>
      <c r="G257" s="74"/>
      <c r="H257" s="74"/>
      <c r="I257" s="74"/>
      <c r="J257" s="78"/>
      <c r="K257" s="78"/>
      <c r="L257" s="124" t="str">
        <f>IF($G257=0,"-",VLOOKUP($G257,Nomenclator!$B$6:$G$1000,3,0))</f>
        <v>-</v>
      </c>
      <c r="M257" s="124" t="str">
        <f>IF($G257=0,"-",VLOOKUP($G257,Nomenclator!$B$6:$G$1000,4,0))</f>
        <v>-</v>
      </c>
      <c r="N257" s="124" t="str">
        <f>IF($G257=0,"-",VLOOKUP($G257,Nomenclator!$B$6:$G$1000,6,0))</f>
        <v>-</v>
      </c>
      <c r="O257" s="74"/>
      <c r="P257" s="74"/>
    </row>
    <row r="258" spans="1:16" x14ac:dyDescent="0.2">
      <c r="A258" s="73" t="str">
        <f t="shared" si="3"/>
        <v>-</v>
      </c>
      <c r="B258" s="75"/>
      <c r="C258" s="74"/>
      <c r="D258" s="74"/>
      <c r="E258" s="74"/>
      <c r="F258" s="74"/>
      <c r="G258" s="74"/>
      <c r="H258" s="74"/>
      <c r="I258" s="74"/>
      <c r="J258" s="78"/>
      <c r="K258" s="78"/>
      <c r="L258" s="124" t="str">
        <f>IF($G258=0,"-",VLOOKUP($G258,Nomenclator!$B$6:$G$1000,3,0))</f>
        <v>-</v>
      </c>
      <c r="M258" s="124" t="str">
        <f>IF($G258=0,"-",VLOOKUP($G258,Nomenclator!$B$6:$G$1000,4,0))</f>
        <v>-</v>
      </c>
      <c r="N258" s="124" t="str">
        <f>IF($G258=0,"-",VLOOKUP($G258,Nomenclator!$B$6:$G$1000,6,0))</f>
        <v>-</v>
      </c>
      <c r="O258" s="74"/>
      <c r="P258" s="74"/>
    </row>
    <row r="259" spans="1:16" x14ac:dyDescent="0.2">
      <c r="A259" s="73" t="str">
        <f t="shared" si="3"/>
        <v>-</v>
      </c>
      <c r="B259" s="75"/>
      <c r="C259" s="74"/>
      <c r="D259" s="74"/>
      <c r="E259" s="74"/>
      <c r="F259" s="74"/>
      <c r="G259" s="74"/>
      <c r="H259" s="74"/>
      <c r="I259" s="74"/>
      <c r="J259" s="78"/>
      <c r="K259" s="78"/>
      <c r="L259" s="124" t="str">
        <f>IF($G259=0,"-",VLOOKUP($G259,Nomenclator!$B$6:$G$1000,3,0))</f>
        <v>-</v>
      </c>
      <c r="M259" s="124" t="str">
        <f>IF($G259=0,"-",VLOOKUP($G259,Nomenclator!$B$6:$G$1000,4,0))</f>
        <v>-</v>
      </c>
      <c r="N259" s="124" t="str">
        <f>IF($G259=0,"-",VLOOKUP($G259,Nomenclator!$B$6:$G$1000,6,0))</f>
        <v>-</v>
      </c>
      <c r="O259" s="74"/>
      <c r="P259" s="74"/>
    </row>
    <row r="260" spans="1:16" x14ac:dyDescent="0.2">
      <c r="A260" s="73" t="str">
        <f t="shared" si="3"/>
        <v>-</v>
      </c>
      <c r="B260" s="75"/>
      <c r="C260" s="74"/>
      <c r="D260" s="74"/>
      <c r="E260" s="74"/>
      <c r="F260" s="74"/>
      <c r="G260" s="74"/>
      <c r="H260" s="74"/>
      <c r="I260" s="74"/>
      <c r="J260" s="78"/>
      <c r="K260" s="78"/>
      <c r="L260" s="124" t="str">
        <f>IF($G260=0,"-",VLOOKUP($G260,Nomenclator!$B$6:$G$1000,3,0))</f>
        <v>-</v>
      </c>
      <c r="M260" s="124" t="str">
        <f>IF($G260=0,"-",VLOOKUP($G260,Nomenclator!$B$6:$G$1000,4,0))</f>
        <v>-</v>
      </c>
      <c r="N260" s="124" t="str">
        <f>IF($G260=0,"-",VLOOKUP($G260,Nomenclator!$B$6:$G$1000,6,0))</f>
        <v>-</v>
      </c>
      <c r="O260" s="74"/>
      <c r="P260" s="74"/>
    </row>
    <row r="261" spans="1:16" x14ac:dyDescent="0.2">
      <c r="A261" s="73" t="str">
        <f t="shared" si="3"/>
        <v>-</v>
      </c>
      <c r="B261" s="75"/>
      <c r="C261" s="74"/>
      <c r="D261" s="74"/>
      <c r="E261" s="74"/>
      <c r="F261" s="74"/>
      <c r="G261" s="74"/>
      <c r="H261" s="74"/>
      <c r="I261" s="74"/>
      <c r="J261" s="78"/>
      <c r="K261" s="78"/>
      <c r="L261" s="124" t="str">
        <f>IF($G261=0,"-",VLOOKUP($G261,Nomenclator!$B$6:$G$1000,3,0))</f>
        <v>-</v>
      </c>
      <c r="M261" s="124" t="str">
        <f>IF($G261=0,"-",VLOOKUP($G261,Nomenclator!$B$6:$G$1000,4,0))</f>
        <v>-</v>
      </c>
      <c r="N261" s="124" t="str">
        <f>IF($G261=0,"-",VLOOKUP($G261,Nomenclator!$B$6:$G$1000,6,0))</f>
        <v>-</v>
      </c>
      <c r="O261" s="74"/>
      <c r="P261" s="74"/>
    </row>
    <row r="262" spans="1:16" x14ac:dyDescent="0.2">
      <c r="A262" s="73" t="str">
        <f t="shared" ref="A262:A325" si="4">IF(B262=0,"-",YEAR(B262))</f>
        <v>-</v>
      </c>
      <c r="B262" s="75"/>
      <c r="C262" s="74"/>
      <c r="D262" s="74"/>
      <c r="E262" s="74"/>
      <c r="F262" s="74"/>
      <c r="G262" s="74"/>
      <c r="H262" s="74"/>
      <c r="I262" s="74"/>
      <c r="J262" s="78"/>
      <c r="K262" s="78"/>
      <c r="L262" s="124" t="str">
        <f>IF($G262=0,"-",VLOOKUP($G262,Nomenclator!$B$6:$G$1000,3,0))</f>
        <v>-</v>
      </c>
      <c r="M262" s="124" t="str">
        <f>IF($G262=0,"-",VLOOKUP($G262,Nomenclator!$B$6:$G$1000,4,0))</f>
        <v>-</v>
      </c>
      <c r="N262" s="124" t="str">
        <f>IF($G262=0,"-",VLOOKUP($G262,Nomenclator!$B$6:$G$1000,6,0))</f>
        <v>-</v>
      </c>
      <c r="O262" s="74"/>
      <c r="P262" s="74"/>
    </row>
    <row r="263" spans="1:16" x14ac:dyDescent="0.2">
      <c r="A263" s="73" t="str">
        <f t="shared" si="4"/>
        <v>-</v>
      </c>
      <c r="B263" s="75"/>
      <c r="C263" s="74"/>
      <c r="D263" s="74"/>
      <c r="E263" s="74"/>
      <c r="F263" s="74"/>
      <c r="G263" s="74"/>
      <c r="H263" s="74"/>
      <c r="I263" s="74"/>
      <c r="J263" s="78"/>
      <c r="K263" s="78"/>
      <c r="L263" s="124" t="str">
        <f>IF($G263=0,"-",VLOOKUP($G263,Nomenclator!$B$6:$G$1000,3,0))</f>
        <v>-</v>
      </c>
      <c r="M263" s="124" t="str">
        <f>IF($G263=0,"-",VLOOKUP($G263,Nomenclator!$B$6:$G$1000,4,0))</f>
        <v>-</v>
      </c>
      <c r="N263" s="124" t="str">
        <f>IF($G263=0,"-",VLOOKUP($G263,Nomenclator!$B$6:$G$1000,6,0))</f>
        <v>-</v>
      </c>
      <c r="O263" s="74"/>
      <c r="P263" s="74"/>
    </row>
    <row r="264" spans="1:16" x14ac:dyDescent="0.2">
      <c r="A264" s="73" t="str">
        <f t="shared" si="4"/>
        <v>-</v>
      </c>
      <c r="B264" s="75"/>
      <c r="C264" s="74"/>
      <c r="D264" s="74"/>
      <c r="E264" s="74"/>
      <c r="F264" s="74"/>
      <c r="G264" s="74"/>
      <c r="H264" s="74"/>
      <c r="I264" s="74"/>
      <c r="J264" s="78"/>
      <c r="K264" s="78"/>
      <c r="L264" s="124" t="str">
        <f>IF($G264=0,"-",VLOOKUP($G264,Nomenclator!$B$6:$G$1000,3,0))</f>
        <v>-</v>
      </c>
      <c r="M264" s="124" t="str">
        <f>IF($G264=0,"-",VLOOKUP($G264,Nomenclator!$B$6:$G$1000,4,0))</f>
        <v>-</v>
      </c>
      <c r="N264" s="124" t="str">
        <f>IF($G264=0,"-",VLOOKUP($G264,Nomenclator!$B$6:$G$1000,6,0))</f>
        <v>-</v>
      </c>
      <c r="O264" s="74"/>
      <c r="P264" s="74"/>
    </row>
    <row r="265" spans="1:16" x14ac:dyDescent="0.2">
      <c r="A265" s="73" t="str">
        <f t="shared" si="4"/>
        <v>-</v>
      </c>
      <c r="B265" s="75"/>
      <c r="C265" s="74"/>
      <c r="D265" s="74"/>
      <c r="E265" s="74"/>
      <c r="F265" s="74"/>
      <c r="G265" s="74"/>
      <c r="H265" s="74"/>
      <c r="I265" s="74"/>
      <c r="J265" s="78"/>
      <c r="K265" s="78"/>
      <c r="L265" s="124" t="str">
        <f>IF($G265=0,"-",VLOOKUP($G265,Nomenclator!$B$6:$G$1000,3,0))</f>
        <v>-</v>
      </c>
      <c r="M265" s="124" t="str">
        <f>IF($G265=0,"-",VLOOKUP($G265,Nomenclator!$B$6:$G$1000,4,0))</f>
        <v>-</v>
      </c>
      <c r="N265" s="124" t="str">
        <f>IF($G265=0,"-",VLOOKUP($G265,Nomenclator!$B$6:$G$1000,6,0))</f>
        <v>-</v>
      </c>
      <c r="O265" s="74"/>
      <c r="P265" s="74"/>
    </row>
    <row r="266" spans="1:16" x14ac:dyDescent="0.2">
      <c r="A266" s="73" t="str">
        <f t="shared" si="4"/>
        <v>-</v>
      </c>
      <c r="B266" s="75"/>
      <c r="C266" s="74"/>
      <c r="D266" s="74"/>
      <c r="E266" s="74"/>
      <c r="F266" s="74"/>
      <c r="G266" s="74"/>
      <c r="H266" s="74"/>
      <c r="I266" s="74"/>
      <c r="J266" s="78"/>
      <c r="K266" s="78"/>
      <c r="L266" s="124" t="str">
        <f>IF($G266=0,"-",VLOOKUP($G266,Nomenclator!$B$6:$G$1000,3,0))</f>
        <v>-</v>
      </c>
      <c r="M266" s="124" t="str">
        <f>IF($G266=0,"-",VLOOKUP($G266,Nomenclator!$B$6:$G$1000,4,0))</f>
        <v>-</v>
      </c>
      <c r="N266" s="124" t="str">
        <f>IF($G266=0,"-",VLOOKUP($G266,Nomenclator!$B$6:$G$1000,6,0))</f>
        <v>-</v>
      </c>
      <c r="O266" s="74"/>
      <c r="P266" s="74"/>
    </row>
    <row r="267" spans="1:16" x14ac:dyDescent="0.2">
      <c r="A267" s="73" t="str">
        <f t="shared" si="4"/>
        <v>-</v>
      </c>
      <c r="B267" s="75"/>
      <c r="C267" s="74"/>
      <c r="D267" s="74"/>
      <c r="E267" s="74"/>
      <c r="F267" s="74"/>
      <c r="G267" s="74"/>
      <c r="H267" s="74"/>
      <c r="I267" s="74"/>
      <c r="J267" s="78"/>
      <c r="K267" s="78"/>
      <c r="L267" s="124" t="str">
        <f>IF($G267=0,"-",VLOOKUP($G267,Nomenclator!$B$6:$G$1000,3,0))</f>
        <v>-</v>
      </c>
      <c r="M267" s="124" t="str">
        <f>IF($G267=0,"-",VLOOKUP($G267,Nomenclator!$B$6:$G$1000,4,0))</f>
        <v>-</v>
      </c>
      <c r="N267" s="124" t="str">
        <f>IF($G267=0,"-",VLOOKUP($G267,Nomenclator!$B$6:$G$1000,6,0))</f>
        <v>-</v>
      </c>
      <c r="O267" s="74"/>
      <c r="P267" s="74"/>
    </row>
    <row r="268" spans="1:16" x14ac:dyDescent="0.2">
      <c r="A268" s="73" t="str">
        <f t="shared" si="4"/>
        <v>-</v>
      </c>
      <c r="B268" s="75"/>
      <c r="C268" s="74"/>
      <c r="D268" s="74"/>
      <c r="E268" s="74"/>
      <c r="F268" s="74"/>
      <c r="G268" s="74"/>
      <c r="H268" s="74"/>
      <c r="I268" s="74"/>
      <c r="J268" s="78"/>
      <c r="K268" s="78"/>
      <c r="L268" s="124" t="str">
        <f>IF($G268=0,"-",VLOOKUP($G268,Nomenclator!$B$6:$G$1000,3,0))</f>
        <v>-</v>
      </c>
      <c r="M268" s="124" t="str">
        <f>IF($G268=0,"-",VLOOKUP($G268,Nomenclator!$B$6:$G$1000,4,0))</f>
        <v>-</v>
      </c>
      <c r="N268" s="124" t="str">
        <f>IF($G268=0,"-",VLOOKUP($G268,Nomenclator!$B$6:$G$1000,6,0))</f>
        <v>-</v>
      </c>
      <c r="O268" s="74"/>
      <c r="P268" s="74"/>
    </row>
    <row r="269" spans="1:16" x14ac:dyDescent="0.2">
      <c r="A269" s="73" t="str">
        <f t="shared" si="4"/>
        <v>-</v>
      </c>
      <c r="B269" s="75"/>
      <c r="C269" s="74"/>
      <c r="D269" s="74"/>
      <c r="E269" s="74"/>
      <c r="F269" s="74"/>
      <c r="G269" s="74"/>
      <c r="H269" s="74"/>
      <c r="I269" s="74"/>
      <c r="J269" s="78"/>
      <c r="K269" s="78"/>
      <c r="L269" s="124" t="str">
        <f>IF($G269=0,"-",VLOOKUP($G269,Nomenclator!$B$6:$G$1000,3,0))</f>
        <v>-</v>
      </c>
      <c r="M269" s="124" t="str">
        <f>IF($G269=0,"-",VLOOKUP($G269,Nomenclator!$B$6:$G$1000,4,0))</f>
        <v>-</v>
      </c>
      <c r="N269" s="124" t="str">
        <f>IF($G269=0,"-",VLOOKUP($G269,Nomenclator!$B$6:$G$1000,6,0))</f>
        <v>-</v>
      </c>
      <c r="O269" s="74"/>
      <c r="P269" s="74"/>
    </row>
    <row r="270" spans="1:16" x14ac:dyDescent="0.2">
      <c r="A270" s="73" t="str">
        <f t="shared" si="4"/>
        <v>-</v>
      </c>
      <c r="B270" s="75"/>
      <c r="C270" s="74"/>
      <c r="D270" s="74"/>
      <c r="E270" s="74"/>
      <c r="F270" s="74"/>
      <c r="G270" s="74"/>
      <c r="H270" s="74"/>
      <c r="I270" s="74"/>
      <c r="J270" s="78"/>
      <c r="K270" s="78"/>
      <c r="L270" s="124" t="str">
        <f>IF($G270=0,"-",VLOOKUP($G270,Nomenclator!$B$6:$G$1000,3,0))</f>
        <v>-</v>
      </c>
      <c r="M270" s="124" t="str">
        <f>IF($G270=0,"-",VLOOKUP($G270,Nomenclator!$B$6:$G$1000,4,0))</f>
        <v>-</v>
      </c>
      <c r="N270" s="124" t="str">
        <f>IF($G270=0,"-",VLOOKUP($G270,Nomenclator!$B$6:$G$1000,6,0))</f>
        <v>-</v>
      </c>
      <c r="O270" s="74"/>
      <c r="P270" s="74"/>
    </row>
    <row r="271" spans="1:16" x14ac:dyDescent="0.2">
      <c r="A271" s="73" t="str">
        <f t="shared" si="4"/>
        <v>-</v>
      </c>
      <c r="B271" s="75"/>
      <c r="C271" s="74"/>
      <c r="D271" s="74"/>
      <c r="E271" s="74"/>
      <c r="F271" s="74"/>
      <c r="G271" s="74"/>
      <c r="H271" s="74"/>
      <c r="I271" s="74"/>
      <c r="J271" s="78"/>
      <c r="K271" s="78"/>
      <c r="L271" s="124" t="str">
        <f>IF($G271=0,"-",VLOOKUP($G271,Nomenclator!$B$6:$G$1000,3,0))</f>
        <v>-</v>
      </c>
      <c r="M271" s="124" t="str">
        <f>IF($G271=0,"-",VLOOKUP($G271,Nomenclator!$B$6:$G$1000,4,0))</f>
        <v>-</v>
      </c>
      <c r="N271" s="124" t="str">
        <f>IF($G271=0,"-",VLOOKUP($G271,Nomenclator!$B$6:$G$1000,6,0))</f>
        <v>-</v>
      </c>
      <c r="O271" s="74"/>
      <c r="P271" s="74"/>
    </row>
    <row r="272" spans="1:16" x14ac:dyDescent="0.2">
      <c r="A272" s="73" t="str">
        <f t="shared" si="4"/>
        <v>-</v>
      </c>
      <c r="B272" s="75"/>
      <c r="C272" s="74"/>
      <c r="D272" s="74"/>
      <c r="E272" s="74"/>
      <c r="F272" s="74"/>
      <c r="G272" s="74"/>
      <c r="H272" s="74"/>
      <c r="I272" s="74"/>
      <c r="J272" s="78"/>
      <c r="K272" s="78"/>
      <c r="L272" s="124" t="str">
        <f>IF($G272=0,"-",VLOOKUP($G272,Nomenclator!$B$6:$G$1000,3,0))</f>
        <v>-</v>
      </c>
      <c r="M272" s="124" t="str">
        <f>IF($G272=0,"-",VLOOKUP($G272,Nomenclator!$B$6:$G$1000,4,0))</f>
        <v>-</v>
      </c>
      <c r="N272" s="124" t="str">
        <f>IF($G272=0,"-",VLOOKUP($G272,Nomenclator!$B$6:$G$1000,6,0))</f>
        <v>-</v>
      </c>
      <c r="O272" s="74"/>
      <c r="P272" s="74"/>
    </row>
    <row r="273" spans="1:16" x14ac:dyDescent="0.2">
      <c r="A273" s="73" t="str">
        <f t="shared" si="4"/>
        <v>-</v>
      </c>
      <c r="B273" s="75"/>
      <c r="C273" s="74"/>
      <c r="D273" s="74"/>
      <c r="E273" s="74"/>
      <c r="F273" s="74"/>
      <c r="G273" s="74"/>
      <c r="H273" s="74"/>
      <c r="I273" s="74"/>
      <c r="J273" s="78"/>
      <c r="K273" s="78"/>
      <c r="L273" s="124" t="str">
        <f>IF($G273=0,"-",VLOOKUP($G273,Nomenclator!$B$6:$G$1000,3,0))</f>
        <v>-</v>
      </c>
      <c r="M273" s="124" t="str">
        <f>IF($G273=0,"-",VLOOKUP($G273,Nomenclator!$B$6:$G$1000,4,0))</f>
        <v>-</v>
      </c>
      <c r="N273" s="124" t="str">
        <f>IF($G273=0,"-",VLOOKUP($G273,Nomenclator!$B$6:$G$1000,6,0))</f>
        <v>-</v>
      </c>
      <c r="O273" s="74"/>
      <c r="P273" s="74"/>
    </row>
    <row r="274" spans="1:16" x14ac:dyDescent="0.2">
      <c r="A274" s="73" t="str">
        <f t="shared" si="4"/>
        <v>-</v>
      </c>
      <c r="B274" s="75"/>
      <c r="C274" s="74"/>
      <c r="D274" s="74"/>
      <c r="E274" s="74"/>
      <c r="F274" s="74"/>
      <c r="G274" s="74"/>
      <c r="H274" s="74"/>
      <c r="I274" s="74"/>
      <c r="J274" s="78"/>
      <c r="K274" s="78"/>
      <c r="L274" s="124" t="str">
        <f>IF($G274=0,"-",VLOOKUP($G274,Nomenclator!$B$6:$G$1000,3,0))</f>
        <v>-</v>
      </c>
      <c r="M274" s="124" t="str">
        <f>IF($G274=0,"-",VLOOKUP($G274,Nomenclator!$B$6:$G$1000,4,0))</f>
        <v>-</v>
      </c>
      <c r="N274" s="124" t="str">
        <f>IF($G274=0,"-",VLOOKUP($G274,Nomenclator!$B$6:$G$1000,6,0))</f>
        <v>-</v>
      </c>
      <c r="O274" s="74"/>
      <c r="P274" s="74"/>
    </row>
    <row r="275" spans="1:16" x14ac:dyDescent="0.2">
      <c r="A275" s="73" t="str">
        <f t="shared" si="4"/>
        <v>-</v>
      </c>
      <c r="B275" s="75"/>
      <c r="C275" s="74"/>
      <c r="D275" s="74"/>
      <c r="E275" s="74"/>
      <c r="F275" s="74"/>
      <c r="G275" s="74"/>
      <c r="H275" s="74"/>
      <c r="I275" s="74"/>
      <c r="J275" s="78"/>
      <c r="K275" s="78"/>
      <c r="L275" s="124" t="str">
        <f>IF($G275=0,"-",VLOOKUP($G275,Nomenclator!$B$6:$G$1000,3,0))</f>
        <v>-</v>
      </c>
      <c r="M275" s="124" t="str">
        <f>IF($G275=0,"-",VLOOKUP($G275,Nomenclator!$B$6:$G$1000,4,0))</f>
        <v>-</v>
      </c>
      <c r="N275" s="124" t="str">
        <f>IF($G275=0,"-",VLOOKUP($G275,Nomenclator!$B$6:$G$1000,6,0))</f>
        <v>-</v>
      </c>
      <c r="O275" s="74"/>
      <c r="P275" s="74"/>
    </row>
    <row r="276" spans="1:16" x14ac:dyDescent="0.2">
      <c r="A276" s="73" t="str">
        <f t="shared" si="4"/>
        <v>-</v>
      </c>
      <c r="B276" s="75"/>
      <c r="C276" s="74"/>
      <c r="D276" s="74"/>
      <c r="E276" s="74"/>
      <c r="F276" s="74"/>
      <c r="G276" s="74"/>
      <c r="H276" s="74"/>
      <c r="I276" s="74"/>
      <c r="J276" s="78"/>
      <c r="K276" s="78"/>
      <c r="L276" s="124" t="str">
        <f>IF($G276=0,"-",VLOOKUP($G276,Nomenclator!$B$6:$G$1000,3,0))</f>
        <v>-</v>
      </c>
      <c r="M276" s="124" t="str">
        <f>IF($G276=0,"-",VLOOKUP($G276,Nomenclator!$B$6:$G$1000,4,0))</f>
        <v>-</v>
      </c>
      <c r="N276" s="124" t="str">
        <f>IF($G276=0,"-",VLOOKUP($G276,Nomenclator!$B$6:$G$1000,6,0))</f>
        <v>-</v>
      </c>
      <c r="O276" s="74"/>
      <c r="P276" s="74"/>
    </row>
    <row r="277" spans="1:16" x14ac:dyDescent="0.2">
      <c r="A277" s="73" t="str">
        <f t="shared" si="4"/>
        <v>-</v>
      </c>
      <c r="B277" s="75"/>
      <c r="C277" s="74"/>
      <c r="D277" s="74"/>
      <c r="E277" s="74"/>
      <c r="F277" s="74"/>
      <c r="G277" s="74"/>
      <c r="H277" s="74"/>
      <c r="I277" s="74"/>
      <c r="J277" s="78"/>
      <c r="K277" s="78"/>
      <c r="L277" s="124" t="str">
        <f>IF($G277=0,"-",VLOOKUP($G277,Nomenclator!$B$6:$G$1000,3,0))</f>
        <v>-</v>
      </c>
      <c r="M277" s="124" t="str">
        <f>IF($G277=0,"-",VLOOKUP($G277,Nomenclator!$B$6:$G$1000,4,0))</f>
        <v>-</v>
      </c>
      <c r="N277" s="124" t="str">
        <f>IF($G277=0,"-",VLOOKUP($G277,Nomenclator!$B$6:$G$1000,6,0))</f>
        <v>-</v>
      </c>
      <c r="O277" s="74"/>
      <c r="P277" s="74"/>
    </row>
    <row r="278" spans="1:16" x14ac:dyDescent="0.2">
      <c r="A278" s="73" t="str">
        <f t="shared" si="4"/>
        <v>-</v>
      </c>
      <c r="B278" s="75"/>
      <c r="C278" s="74"/>
      <c r="D278" s="74"/>
      <c r="E278" s="74"/>
      <c r="F278" s="74"/>
      <c r="G278" s="74"/>
      <c r="H278" s="74"/>
      <c r="I278" s="74"/>
      <c r="J278" s="78"/>
      <c r="K278" s="78"/>
      <c r="L278" s="124" t="str">
        <f>IF($G278=0,"-",VLOOKUP($G278,Nomenclator!$B$6:$G$1000,3,0))</f>
        <v>-</v>
      </c>
      <c r="M278" s="124" t="str">
        <f>IF($G278=0,"-",VLOOKUP($G278,Nomenclator!$B$6:$G$1000,4,0))</f>
        <v>-</v>
      </c>
      <c r="N278" s="124" t="str">
        <f>IF($G278=0,"-",VLOOKUP($G278,Nomenclator!$B$6:$G$1000,6,0))</f>
        <v>-</v>
      </c>
      <c r="O278" s="74"/>
      <c r="P278" s="74"/>
    </row>
    <row r="279" spans="1:16" x14ac:dyDescent="0.2">
      <c r="A279" s="73" t="str">
        <f t="shared" si="4"/>
        <v>-</v>
      </c>
      <c r="B279" s="75"/>
      <c r="C279" s="74"/>
      <c r="D279" s="74"/>
      <c r="E279" s="74"/>
      <c r="F279" s="74"/>
      <c r="G279" s="74"/>
      <c r="H279" s="74"/>
      <c r="I279" s="74"/>
      <c r="J279" s="78"/>
      <c r="K279" s="78"/>
      <c r="L279" s="124" t="str">
        <f>IF($G279=0,"-",VLOOKUP($G279,Nomenclator!$B$6:$G$1000,3,0))</f>
        <v>-</v>
      </c>
      <c r="M279" s="124" t="str">
        <f>IF($G279=0,"-",VLOOKUP($G279,Nomenclator!$B$6:$G$1000,4,0))</f>
        <v>-</v>
      </c>
      <c r="N279" s="124" t="str">
        <f>IF($G279=0,"-",VLOOKUP($G279,Nomenclator!$B$6:$G$1000,6,0))</f>
        <v>-</v>
      </c>
      <c r="O279" s="74"/>
      <c r="P279" s="74"/>
    </row>
    <row r="280" spans="1:16" x14ac:dyDescent="0.2">
      <c r="A280" s="73" t="str">
        <f t="shared" si="4"/>
        <v>-</v>
      </c>
      <c r="B280" s="75"/>
      <c r="C280" s="74"/>
      <c r="D280" s="74"/>
      <c r="E280" s="74"/>
      <c r="F280" s="74"/>
      <c r="G280" s="74"/>
      <c r="H280" s="74"/>
      <c r="I280" s="74"/>
      <c r="J280" s="78"/>
      <c r="K280" s="78"/>
      <c r="L280" s="124" t="str">
        <f>IF($G280=0,"-",VLOOKUP($G280,Nomenclator!$B$6:$G$1000,3,0))</f>
        <v>-</v>
      </c>
      <c r="M280" s="124" t="str">
        <f>IF($G280=0,"-",VLOOKUP($G280,Nomenclator!$B$6:$G$1000,4,0))</f>
        <v>-</v>
      </c>
      <c r="N280" s="124" t="str">
        <f>IF($G280=0,"-",VLOOKUP($G280,Nomenclator!$B$6:$G$1000,6,0))</f>
        <v>-</v>
      </c>
      <c r="O280" s="74"/>
      <c r="P280" s="74"/>
    </row>
    <row r="281" spans="1:16" x14ac:dyDescent="0.2">
      <c r="A281" s="73" t="str">
        <f t="shared" si="4"/>
        <v>-</v>
      </c>
      <c r="B281" s="75"/>
      <c r="C281" s="74"/>
      <c r="D281" s="74"/>
      <c r="E281" s="74"/>
      <c r="F281" s="74"/>
      <c r="G281" s="74"/>
      <c r="H281" s="74"/>
      <c r="I281" s="74"/>
      <c r="J281" s="78"/>
      <c r="K281" s="78"/>
      <c r="L281" s="124" t="str">
        <f>IF($G281=0,"-",VLOOKUP($G281,Nomenclator!$B$6:$G$1000,3,0))</f>
        <v>-</v>
      </c>
      <c r="M281" s="124" t="str">
        <f>IF($G281=0,"-",VLOOKUP($G281,Nomenclator!$B$6:$G$1000,4,0))</f>
        <v>-</v>
      </c>
      <c r="N281" s="124" t="str">
        <f>IF($G281=0,"-",VLOOKUP($G281,Nomenclator!$B$6:$G$1000,6,0))</f>
        <v>-</v>
      </c>
      <c r="O281" s="74"/>
      <c r="P281" s="74"/>
    </row>
    <row r="282" spans="1:16" x14ac:dyDescent="0.2">
      <c r="A282" s="73" t="str">
        <f t="shared" si="4"/>
        <v>-</v>
      </c>
      <c r="B282" s="75"/>
      <c r="C282" s="74"/>
      <c r="D282" s="74"/>
      <c r="E282" s="74"/>
      <c r="F282" s="74"/>
      <c r="G282" s="74"/>
      <c r="H282" s="74"/>
      <c r="I282" s="74"/>
      <c r="J282" s="78"/>
      <c r="K282" s="78"/>
      <c r="L282" s="124" t="str">
        <f>IF($G282=0,"-",VLOOKUP($G282,Nomenclator!$B$6:$G$1000,3,0))</f>
        <v>-</v>
      </c>
      <c r="M282" s="124" t="str">
        <f>IF($G282=0,"-",VLOOKUP($G282,Nomenclator!$B$6:$G$1000,4,0))</f>
        <v>-</v>
      </c>
      <c r="N282" s="124" t="str">
        <f>IF($G282=0,"-",VLOOKUP($G282,Nomenclator!$B$6:$G$1000,6,0))</f>
        <v>-</v>
      </c>
      <c r="O282" s="74"/>
      <c r="P282" s="74"/>
    </row>
    <row r="283" spans="1:16" x14ac:dyDescent="0.2">
      <c r="A283" s="73" t="str">
        <f t="shared" si="4"/>
        <v>-</v>
      </c>
      <c r="B283" s="75"/>
      <c r="C283" s="74"/>
      <c r="D283" s="74"/>
      <c r="E283" s="74"/>
      <c r="F283" s="74"/>
      <c r="G283" s="74"/>
      <c r="H283" s="74"/>
      <c r="I283" s="74"/>
      <c r="J283" s="78"/>
      <c r="K283" s="78"/>
      <c r="L283" s="124" t="str">
        <f>IF($G283=0,"-",VLOOKUP($G283,Nomenclator!$B$6:$G$1000,3,0))</f>
        <v>-</v>
      </c>
      <c r="M283" s="124" t="str">
        <f>IF($G283=0,"-",VLOOKUP($G283,Nomenclator!$B$6:$G$1000,4,0))</f>
        <v>-</v>
      </c>
      <c r="N283" s="124" t="str">
        <f>IF($G283=0,"-",VLOOKUP($G283,Nomenclator!$B$6:$G$1000,6,0))</f>
        <v>-</v>
      </c>
      <c r="O283" s="74"/>
      <c r="P283" s="74"/>
    </row>
    <row r="284" spans="1:16" x14ac:dyDescent="0.2">
      <c r="A284" s="73" t="str">
        <f t="shared" si="4"/>
        <v>-</v>
      </c>
      <c r="B284" s="75"/>
      <c r="C284" s="74"/>
      <c r="D284" s="74"/>
      <c r="E284" s="74"/>
      <c r="F284" s="74"/>
      <c r="G284" s="74"/>
      <c r="H284" s="74"/>
      <c r="I284" s="74"/>
      <c r="J284" s="78"/>
      <c r="K284" s="78"/>
      <c r="L284" s="124" t="str">
        <f>IF($G284=0,"-",VLOOKUP($G284,Nomenclator!$B$6:$G$1000,3,0))</f>
        <v>-</v>
      </c>
      <c r="M284" s="124" t="str">
        <f>IF($G284=0,"-",VLOOKUP($G284,Nomenclator!$B$6:$G$1000,4,0))</f>
        <v>-</v>
      </c>
      <c r="N284" s="124" t="str">
        <f>IF($G284=0,"-",VLOOKUP($G284,Nomenclator!$B$6:$G$1000,6,0))</f>
        <v>-</v>
      </c>
      <c r="O284" s="74"/>
      <c r="P284" s="74"/>
    </row>
    <row r="285" spans="1:16" x14ac:dyDescent="0.2">
      <c r="A285" s="73" t="str">
        <f t="shared" si="4"/>
        <v>-</v>
      </c>
      <c r="B285" s="75"/>
      <c r="C285" s="74"/>
      <c r="D285" s="74"/>
      <c r="E285" s="74"/>
      <c r="F285" s="74"/>
      <c r="G285" s="74"/>
      <c r="H285" s="74"/>
      <c r="I285" s="74"/>
      <c r="J285" s="78"/>
      <c r="K285" s="78"/>
      <c r="L285" s="124" t="str">
        <f>IF($G285=0,"-",VLOOKUP($G285,Nomenclator!$B$6:$G$1000,3,0))</f>
        <v>-</v>
      </c>
      <c r="M285" s="124" t="str">
        <f>IF($G285=0,"-",VLOOKUP($G285,Nomenclator!$B$6:$G$1000,4,0))</f>
        <v>-</v>
      </c>
      <c r="N285" s="124" t="str">
        <f>IF($G285=0,"-",VLOOKUP($G285,Nomenclator!$B$6:$G$1000,6,0))</f>
        <v>-</v>
      </c>
      <c r="O285" s="74"/>
      <c r="P285" s="74"/>
    </row>
    <row r="286" spans="1:16" x14ac:dyDescent="0.2">
      <c r="A286" s="73" t="str">
        <f t="shared" si="4"/>
        <v>-</v>
      </c>
      <c r="B286" s="75"/>
      <c r="C286" s="74"/>
      <c r="D286" s="74"/>
      <c r="E286" s="74"/>
      <c r="F286" s="74"/>
      <c r="G286" s="74"/>
      <c r="H286" s="74"/>
      <c r="I286" s="74"/>
      <c r="J286" s="78"/>
      <c r="K286" s="78"/>
      <c r="L286" s="124" t="str">
        <f>IF($G286=0,"-",VLOOKUP($G286,Nomenclator!$B$6:$G$1000,3,0))</f>
        <v>-</v>
      </c>
      <c r="M286" s="124" t="str">
        <f>IF($G286=0,"-",VLOOKUP($G286,Nomenclator!$B$6:$G$1000,4,0))</f>
        <v>-</v>
      </c>
      <c r="N286" s="124" t="str">
        <f>IF($G286=0,"-",VLOOKUP($G286,Nomenclator!$B$6:$G$1000,6,0))</f>
        <v>-</v>
      </c>
      <c r="O286" s="74"/>
      <c r="P286" s="74"/>
    </row>
    <row r="287" spans="1:16" x14ac:dyDescent="0.2">
      <c r="A287" s="73" t="str">
        <f t="shared" si="4"/>
        <v>-</v>
      </c>
      <c r="B287" s="75"/>
      <c r="C287" s="74"/>
      <c r="D287" s="74"/>
      <c r="E287" s="74"/>
      <c r="F287" s="74"/>
      <c r="G287" s="74"/>
      <c r="H287" s="74"/>
      <c r="I287" s="74"/>
      <c r="J287" s="78"/>
      <c r="K287" s="78"/>
      <c r="L287" s="124" t="str">
        <f>IF($G287=0,"-",VLOOKUP($G287,Nomenclator!$B$6:$G$1000,3,0))</f>
        <v>-</v>
      </c>
      <c r="M287" s="124" t="str">
        <f>IF($G287=0,"-",VLOOKUP($G287,Nomenclator!$B$6:$G$1000,4,0))</f>
        <v>-</v>
      </c>
      <c r="N287" s="124" t="str">
        <f>IF($G287=0,"-",VLOOKUP($G287,Nomenclator!$B$6:$G$1000,6,0))</f>
        <v>-</v>
      </c>
      <c r="O287" s="74"/>
      <c r="P287" s="74"/>
    </row>
    <row r="288" spans="1:16" x14ac:dyDescent="0.2">
      <c r="A288" s="73" t="str">
        <f t="shared" si="4"/>
        <v>-</v>
      </c>
      <c r="B288" s="75"/>
      <c r="C288" s="74"/>
      <c r="D288" s="74"/>
      <c r="E288" s="74"/>
      <c r="F288" s="74"/>
      <c r="G288" s="74"/>
      <c r="H288" s="74"/>
      <c r="I288" s="74"/>
      <c r="J288" s="78"/>
      <c r="K288" s="78"/>
      <c r="L288" s="124" t="str">
        <f>IF($G288=0,"-",VLOOKUP($G288,Nomenclator!$B$6:$G$1000,3,0))</f>
        <v>-</v>
      </c>
      <c r="M288" s="124" t="str">
        <f>IF($G288=0,"-",VLOOKUP($G288,Nomenclator!$B$6:$G$1000,4,0))</f>
        <v>-</v>
      </c>
      <c r="N288" s="124" t="str">
        <f>IF($G288=0,"-",VLOOKUP($G288,Nomenclator!$B$6:$G$1000,6,0))</f>
        <v>-</v>
      </c>
      <c r="O288" s="74"/>
      <c r="P288" s="74"/>
    </row>
    <row r="289" spans="1:16" x14ac:dyDescent="0.2">
      <c r="A289" s="73" t="str">
        <f t="shared" si="4"/>
        <v>-</v>
      </c>
      <c r="B289" s="75"/>
      <c r="C289" s="74"/>
      <c r="D289" s="74"/>
      <c r="E289" s="74"/>
      <c r="F289" s="74"/>
      <c r="G289" s="74"/>
      <c r="H289" s="74"/>
      <c r="I289" s="74"/>
      <c r="J289" s="78"/>
      <c r="K289" s="78"/>
      <c r="L289" s="124" t="str">
        <f>IF($G289=0,"-",VLOOKUP($G289,Nomenclator!$B$6:$G$1000,3,0))</f>
        <v>-</v>
      </c>
      <c r="M289" s="124" t="str">
        <f>IF($G289=0,"-",VLOOKUP($G289,Nomenclator!$B$6:$G$1000,4,0))</f>
        <v>-</v>
      </c>
      <c r="N289" s="124" t="str">
        <f>IF($G289=0,"-",VLOOKUP($G289,Nomenclator!$B$6:$G$1000,6,0))</f>
        <v>-</v>
      </c>
      <c r="O289" s="74"/>
      <c r="P289" s="74"/>
    </row>
    <row r="290" spans="1:16" x14ac:dyDescent="0.2">
      <c r="A290" s="73" t="str">
        <f t="shared" si="4"/>
        <v>-</v>
      </c>
      <c r="B290" s="75"/>
      <c r="C290" s="74"/>
      <c r="D290" s="74"/>
      <c r="E290" s="74"/>
      <c r="F290" s="74"/>
      <c r="G290" s="74"/>
      <c r="H290" s="74"/>
      <c r="I290" s="74"/>
      <c r="J290" s="78"/>
      <c r="K290" s="78"/>
      <c r="L290" s="124" t="str">
        <f>IF($G290=0,"-",VLOOKUP($G290,Nomenclator!$B$6:$G$1000,3,0))</f>
        <v>-</v>
      </c>
      <c r="M290" s="124" t="str">
        <f>IF($G290=0,"-",VLOOKUP($G290,Nomenclator!$B$6:$G$1000,4,0))</f>
        <v>-</v>
      </c>
      <c r="N290" s="124" t="str">
        <f>IF($G290=0,"-",VLOOKUP($G290,Nomenclator!$B$6:$G$1000,6,0))</f>
        <v>-</v>
      </c>
      <c r="O290" s="74"/>
      <c r="P290" s="74"/>
    </row>
    <row r="291" spans="1:16" x14ac:dyDescent="0.2">
      <c r="A291" s="73" t="str">
        <f t="shared" si="4"/>
        <v>-</v>
      </c>
      <c r="B291" s="75"/>
      <c r="C291" s="74"/>
      <c r="D291" s="74"/>
      <c r="E291" s="74"/>
      <c r="F291" s="74"/>
      <c r="G291" s="74"/>
      <c r="H291" s="74"/>
      <c r="I291" s="74"/>
      <c r="J291" s="78"/>
      <c r="K291" s="78"/>
      <c r="L291" s="124" t="str">
        <f>IF($G291=0,"-",VLOOKUP($G291,Nomenclator!$B$6:$G$1000,3,0))</f>
        <v>-</v>
      </c>
      <c r="M291" s="124" t="str">
        <f>IF($G291=0,"-",VLOOKUP($G291,Nomenclator!$B$6:$G$1000,4,0))</f>
        <v>-</v>
      </c>
      <c r="N291" s="124" t="str">
        <f>IF($G291=0,"-",VLOOKUP($G291,Nomenclator!$B$6:$G$1000,6,0))</f>
        <v>-</v>
      </c>
      <c r="O291" s="74"/>
      <c r="P291" s="74"/>
    </row>
    <row r="292" spans="1:16" x14ac:dyDescent="0.2">
      <c r="A292" s="73" t="str">
        <f t="shared" si="4"/>
        <v>-</v>
      </c>
      <c r="B292" s="75"/>
      <c r="C292" s="74"/>
      <c r="D292" s="74"/>
      <c r="E292" s="74"/>
      <c r="F292" s="74"/>
      <c r="G292" s="74"/>
      <c r="H292" s="74"/>
      <c r="I292" s="74"/>
      <c r="J292" s="78"/>
      <c r="K292" s="78"/>
      <c r="L292" s="124" t="str">
        <f>IF($G292=0,"-",VLOOKUP($G292,Nomenclator!$B$6:$G$1000,3,0))</f>
        <v>-</v>
      </c>
      <c r="M292" s="124" t="str">
        <f>IF($G292=0,"-",VLOOKUP($G292,Nomenclator!$B$6:$G$1000,4,0))</f>
        <v>-</v>
      </c>
      <c r="N292" s="124" t="str">
        <f>IF($G292=0,"-",VLOOKUP($G292,Nomenclator!$B$6:$G$1000,6,0))</f>
        <v>-</v>
      </c>
      <c r="O292" s="74"/>
      <c r="P292" s="74"/>
    </row>
    <row r="293" spans="1:16" x14ac:dyDescent="0.2">
      <c r="A293" s="73" t="str">
        <f t="shared" si="4"/>
        <v>-</v>
      </c>
      <c r="B293" s="75"/>
      <c r="C293" s="74"/>
      <c r="D293" s="74"/>
      <c r="E293" s="74"/>
      <c r="F293" s="74"/>
      <c r="G293" s="74"/>
      <c r="H293" s="74"/>
      <c r="I293" s="74"/>
      <c r="J293" s="78"/>
      <c r="K293" s="78"/>
      <c r="L293" s="124" t="str">
        <f>IF($G293=0,"-",VLOOKUP($G293,Nomenclator!$B$6:$G$1000,3,0))</f>
        <v>-</v>
      </c>
      <c r="M293" s="124" t="str">
        <f>IF($G293=0,"-",VLOOKUP($G293,Nomenclator!$B$6:$G$1000,4,0))</f>
        <v>-</v>
      </c>
      <c r="N293" s="124" t="str">
        <f>IF($G293=0,"-",VLOOKUP($G293,Nomenclator!$B$6:$G$1000,6,0))</f>
        <v>-</v>
      </c>
      <c r="O293" s="74"/>
      <c r="P293" s="74"/>
    </row>
    <row r="294" spans="1:16" x14ac:dyDescent="0.2">
      <c r="A294" s="73" t="str">
        <f t="shared" si="4"/>
        <v>-</v>
      </c>
      <c r="B294" s="75"/>
      <c r="C294" s="74"/>
      <c r="D294" s="74"/>
      <c r="E294" s="74"/>
      <c r="F294" s="74"/>
      <c r="G294" s="74"/>
      <c r="H294" s="74"/>
      <c r="I294" s="74"/>
      <c r="J294" s="78"/>
      <c r="K294" s="78"/>
      <c r="L294" s="124" t="str">
        <f>IF($G294=0,"-",VLOOKUP($G294,Nomenclator!$B$6:$G$1000,3,0))</f>
        <v>-</v>
      </c>
      <c r="M294" s="124" t="str">
        <f>IF($G294=0,"-",VLOOKUP($G294,Nomenclator!$B$6:$G$1000,4,0))</f>
        <v>-</v>
      </c>
      <c r="N294" s="124" t="str">
        <f>IF($G294=0,"-",VLOOKUP($G294,Nomenclator!$B$6:$G$1000,6,0))</f>
        <v>-</v>
      </c>
      <c r="O294" s="74"/>
      <c r="P294" s="74"/>
    </row>
    <row r="295" spans="1:16" x14ac:dyDescent="0.2">
      <c r="A295" s="73" t="str">
        <f t="shared" si="4"/>
        <v>-</v>
      </c>
      <c r="B295" s="75"/>
      <c r="C295" s="74"/>
      <c r="D295" s="74"/>
      <c r="E295" s="74"/>
      <c r="F295" s="74"/>
      <c r="G295" s="74"/>
      <c r="H295" s="74"/>
      <c r="I295" s="74"/>
      <c r="J295" s="78"/>
      <c r="K295" s="78"/>
      <c r="L295" s="124" t="str">
        <f>IF($G295=0,"-",VLOOKUP($G295,Nomenclator!$B$6:$G$1000,3,0))</f>
        <v>-</v>
      </c>
      <c r="M295" s="124" t="str">
        <f>IF($G295=0,"-",VLOOKUP($G295,Nomenclator!$B$6:$G$1000,4,0))</f>
        <v>-</v>
      </c>
      <c r="N295" s="124" t="str">
        <f>IF($G295=0,"-",VLOOKUP($G295,Nomenclator!$B$6:$G$1000,6,0))</f>
        <v>-</v>
      </c>
      <c r="O295" s="74"/>
      <c r="P295" s="74"/>
    </row>
    <row r="296" spans="1:16" x14ac:dyDescent="0.2">
      <c r="A296" s="73" t="str">
        <f t="shared" si="4"/>
        <v>-</v>
      </c>
      <c r="B296" s="75"/>
      <c r="C296" s="74"/>
      <c r="D296" s="74"/>
      <c r="E296" s="74"/>
      <c r="F296" s="74"/>
      <c r="G296" s="74"/>
      <c r="H296" s="74"/>
      <c r="I296" s="74"/>
      <c r="J296" s="78"/>
      <c r="K296" s="78"/>
      <c r="L296" s="124" t="str">
        <f>IF($G296=0,"-",VLOOKUP($G296,Nomenclator!$B$6:$G$1000,3,0))</f>
        <v>-</v>
      </c>
      <c r="M296" s="124" t="str">
        <f>IF($G296=0,"-",VLOOKUP($G296,Nomenclator!$B$6:$G$1000,4,0))</f>
        <v>-</v>
      </c>
      <c r="N296" s="124" t="str">
        <f>IF($G296=0,"-",VLOOKUP($G296,Nomenclator!$B$6:$G$1000,6,0))</f>
        <v>-</v>
      </c>
      <c r="O296" s="74"/>
      <c r="P296" s="74"/>
    </row>
    <row r="297" spans="1:16" x14ac:dyDescent="0.2">
      <c r="A297" s="73" t="str">
        <f t="shared" si="4"/>
        <v>-</v>
      </c>
      <c r="B297" s="75"/>
      <c r="C297" s="74"/>
      <c r="D297" s="74"/>
      <c r="E297" s="74"/>
      <c r="F297" s="74"/>
      <c r="G297" s="74"/>
      <c r="H297" s="74"/>
      <c r="I297" s="74"/>
      <c r="J297" s="78"/>
      <c r="K297" s="78"/>
      <c r="L297" s="124" t="str">
        <f>IF($G297=0,"-",VLOOKUP($G297,Nomenclator!$B$6:$G$1000,3,0))</f>
        <v>-</v>
      </c>
      <c r="M297" s="124" t="str">
        <f>IF($G297=0,"-",VLOOKUP($G297,Nomenclator!$B$6:$G$1000,4,0))</f>
        <v>-</v>
      </c>
      <c r="N297" s="124" t="str">
        <f>IF($G297=0,"-",VLOOKUP($G297,Nomenclator!$B$6:$G$1000,6,0))</f>
        <v>-</v>
      </c>
      <c r="O297" s="74"/>
      <c r="P297" s="74"/>
    </row>
    <row r="298" spans="1:16" x14ac:dyDescent="0.2">
      <c r="A298" s="73" t="str">
        <f t="shared" si="4"/>
        <v>-</v>
      </c>
      <c r="B298" s="75"/>
      <c r="C298" s="74"/>
      <c r="D298" s="74"/>
      <c r="E298" s="74"/>
      <c r="F298" s="74"/>
      <c r="G298" s="74"/>
      <c r="H298" s="74"/>
      <c r="I298" s="74"/>
      <c r="J298" s="78"/>
      <c r="K298" s="78"/>
      <c r="L298" s="124" t="str">
        <f>IF($G298=0,"-",VLOOKUP($G298,Nomenclator!$B$6:$G$1000,3,0))</f>
        <v>-</v>
      </c>
      <c r="M298" s="124" t="str">
        <f>IF($G298=0,"-",VLOOKUP($G298,Nomenclator!$B$6:$G$1000,4,0))</f>
        <v>-</v>
      </c>
      <c r="N298" s="124" t="str">
        <f>IF($G298=0,"-",VLOOKUP($G298,Nomenclator!$B$6:$G$1000,6,0))</f>
        <v>-</v>
      </c>
      <c r="O298" s="74"/>
      <c r="P298" s="74"/>
    </row>
    <row r="299" spans="1:16" x14ac:dyDescent="0.2">
      <c r="A299" s="73" t="str">
        <f t="shared" si="4"/>
        <v>-</v>
      </c>
      <c r="B299" s="75"/>
      <c r="C299" s="74"/>
      <c r="D299" s="74"/>
      <c r="E299" s="74"/>
      <c r="F299" s="74"/>
      <c r="G299" s="74"/>
      <c r="H299" s="74"/>
      <c r="I299" s="74"/>
      <c r="J299" s="78"/>
      <c r="K299" s="78"/>
      <c r="L299" s="124" t="str">
        <f>IF($G299=0,"-",VLOOKUP($G299,Nomenclator!$B$6:$G$1000,3,0))</f>
        <v>-</v>
      </c>
      <c r="M299" s="124" t="str">
        <f>IF($G299=0,"-",VLOOKUP($G299,Nomenclator!$B$6:$G$1000,4,0))</f>
        <v>-</v>
      </c>
      <c r="N299" s="124" t="str">
        <f>IF($G299=0,"-",VLOOKUP($G299,Nomenclator!$B$6:$G$1000,6,0))</f>
        <v>-</v>
      </c>
      <c r="O299" s="74"/>
      <c r="P299" s="74"/>
    </row>
    <row r="300" spans="1:16" x14ac:dyDescent="0.2">
      <c r="A300" s="73" t="str">
        <f t="shared" si="4"/>
        <v>-</v>
      </c>
      <c r="B300" s="75"/>
      <c r="C300" s="74"/>
      <c r="D300" s="74"/>
      <c r="E300" s="74"/>
      <c r="F300" s="74"/>
      <c r="G300" s="74"/>
      <c r="H300" s="74"/>
      <c r="I300" s="74"/>
      <c r="J300" s="78"/>
      <c r="K300" s="78"/>
      <c r="L300" s="124" t="str">
        <f>IF($G300=0,"-",VLOOKUP($G300,Nomenclator!$B$6:$G$1000,3,0))</f>
        <v>-</v>
      </c>
      <c r="M300" s="124" t="str">
        <f>IF($G300=0,"-",VLOOKUP($G300,Nomenclator!$B$6:$G$1000,4,0))</f>
        <v>-</v>
      </c>
      <c r="N300" s="124" t="str">
        <f>IF($G300=0,"-",VLOOKUP($G300,Nomenclator!$B$6:$G$1000,6,0))</f>
        <v>-</v>
      </c>
      <c r="O300" s="74"/>
      <c r="P300" s="74"/>
    </row>
    <row r="301" spans="1:16" x14ac:dyDescent="0.2">
      <c r="A301" s="73" t="str">
        <f t="shared" si="4"/>
        <v>-</v>
      </c>
      <c r="B301" s="75"/>
      <c r="C301" s="74"/>
      <c r="D301" s="74"/>
      <c r="E301" s="74"/>
      <c r="F301" s="74"/>
      <c r="G301" s="74"/>
      <c r="H301" s="74"/>
      <c r="I301" s="74"/>
      <c r="J301" s="78"/>
      <c r="K301" s="78"/>
      <c r="L301" s="124" t="str">
        <f>IF($G301=0,"-",VLOOKUP($G301,Nomenclator!$B$6:$G$1000,3,0))</f>
        <v>-</v>
      </c>
      <c r="M301" s="124" t="str">
        <f>IF($G301=0,"-",VLOOKUP($G301,Nomenclator!$B$6:$G$1000,4,0))</f>
        <v>-</v>
      </c>
      <c r="N301" s="124" t="str">
        <f>IF($G301=0,"-",VLOOKUP($G301,Nomenclator!$B$6:$G$1000,6,0))</f>
        <v>-</v>
      </c>
      <c r="O301" s="74"/>
      <c r="P301" s="74"/>
    </row>
    <row r="302" spans="1:16" x14ac:dyDescent="0.2">
      <c r="A302" s="73" t="str">
        <f t="shared" si="4"/>
        <v>-</v>
      </c>
      <c r="B302" s="75"/>
      <c r="C302" s="74"/>
      <c r="D302" s="74"/>
      <c r="E302" s="74"/>
      <c r="F302" s="74"/>
      <c r="G302" s="74"/>
      <c r="H302" s="74"/>
      <c r="I302" s="74"/>
      <c r="J302" s="78"/>
      <c r="K302" s="78"/>
      <c r="L302" s="124" t="str">
        <f>IF($G302=0,"-",VLOOKUP($G302,Nomenclator!$B$6:$G$1000,3,0))</f>
        <v>-</v>
      </c>
      <c r="M302" s="124" t="str">
        <f>IF($G302=0,"-",VLOOKUP($G302,Nomenclator!$B$6:$G$1000,4,0))</f>
        <v>-</v>
      </c>
      <c r="N302" s="124" t="str">
        <f>IF($G302=0,"-",VLOOKUP($G302,Nomenclator!$B$6:$G$1000,6,0))</f>
        <v>-</v>
      </c>
      <c r="O302" s="74"/>
      <c r="P302" s="74"/>
    </row>
    <row r="303" spans="1:16" x14ac:dyDescent="0.2">
      <c r="A303" s="73" t="str">
        <f t="shared" si="4"/>
        <v>-</v>
      </c>
      <c r="B303" s="75"/>
      <c r="C303" s="74"/>
      <c r="D303" s="74"/>
      <c r="E303" s="74"/>
      <c r="F303" s="74"/>
      <c r="G303" s="74"/>
      <c r="H303" s="74"/>
      <c r="I303" s="74"/>
      <c r="J303" s="78"/>
      <c r="K303" s="78"/>
      <c r="L303" s="124" t="str">
        <f>IF($G303=0,"-",VLOOKUP($G303,Nomenclator!$B$6:$G$1000,3,0))</f>
        <v>-</v>
      </c>
      <c r="M303" s="124" t="str">
        <f>IF($G303=0,"-",VLOOKUP($G303,Nomenclator!$B$6:$G$1000,4,0))</f>
        <v>-</v>
      </c>
      <c r="N303" s="124" t="str">
        <f>IF($G303=0,"-",VLOOKUP($G303,Nomenclator!$B$6:$G$1000,6,0))</f>
        <v>-</v>
      </c>
      <c r="O303" s="74"/>
      <c r="P303" s="74"/>
    </row>
    <row r="304" spans="1:16" x14ac:dyDescent="0.2">
      <c r="A304" s="73" t="str">
        <f t="shared" si="4"/>
        <v>-</v>
      </c>
      <c r="B304" s="75"/>
      <c r="C304" s="74"/>
      <c r="D304" s="74"/>
      <c r="E304" s="74"/>
      <c r="F304" s="74"/>
      <c r="G304" s="74"/>
      <c r="H304" s="74"/>
      <c r="I304" s="74"/>
      <c r="J304" s="78"/>
      <c r="K304" s="78"/>
      <c r="L304" s="124" t="str">
        <f>IF($G304=0,"-",VLOOKUP($G304,Nomenclator!$B$6:$G$1000,3,0))</f>
        <v>-</v>
      </c>
      <c r="M304" s="124" t="str">
        <f>IF($G304=0,"-",VLOOKUP($G304,Nomenclator!$B$6:$G$1000,4,0))</f>
        <v>-</v>
      </c>
      <c r="N304" s="124" t="str">
        <f>IF($G304=0,"-",VLOOKUP($G304,Nomenclator!$B$6:$G$1000,6,0))</f>
        <v>-</v>
      </c>
      <c r="O304" s="74"/>
      <c r="P304" s="74"/>
    </row>
    <row r="305" spans="1:16" x14ac:dyDescent="0.2">
      <c r="A305" s="73" t="str">
        <f t="shared" si="4"/>
        <v>-</v>
      </c>
      <c r="B305" s="75"/>
      <c r="C305" s="74"/>
      <c r="D305" s="74"/>
      <c r="E305" s="74"/>
      <c r="F305" s="74"/>
      <c r="G305" s="74"/>
      <c r="H305" s="74"/>
      <c r="I305" s="74"/>
      <c r="J305" s="78"/>
      <c r="K305" s="78"/>
      <c r="L305" s="124" t="str">
        <f>IF($G305=0,"-",VLOOKUP($G305,Nomenclator!$B$6:$G$1000,3,0))</f>
        <v>-</v>
      </c>
      <c r="M305" s="124" t="str">
        <f>IF($G305=0,"-",VLOOKUP($G305,Nomenclator!$B$6:$G$1000,4,0))</f>
        <v>-</v>
      </c>
      <c r="N305" s="124" t="str">
        <f>IF($G305=0,"-",VLOOKUP($G305,Nomenclator!$B$6:$G$1000,6,0))</f>
        <v>-</v>
      </c>
      <c r="O305" s="74"/>
      <c r="P305" s="74"/>
    </row>
    <row r="306" spans="1:16" x14ac:dyDescent="0.2">
      <c r="A306" s="73" t="str">
        <f t="shared" si="4"/>
        <v>-</v>
      </c>
      <c r="B306" s="75"/>
      <c r="C306" s="74"/>
      <c r="D306" s="74"/>
      <c r="E306" s="74"/>
      <c r="F306" s="74"/>
      <c r="G306" s="74"/>
      <c r="H306" s="74"/>
      <c r="I306" s="74"/>
      <c r="J306" s="78"/>
      <c r="K306" s="78"/>
      <c r="L306" s="124" t="str">
        <f>IF($G306=0,"-",VLOOKUP($G306,Nomenclator!$B$6:$G$1000,3,0))</f>
        <v>-</v>
      </c>
      <c r="M306" s="124" t="str">
        <f>IF($G306=0,"-",VLOOKUP($G306,Nomenclator!$B$6:$G$1000,4,0))</f>
        <v>-</v>
      </c>
      <c r="N306" s="124" t="str">
        <f>IF($G306=0,"-",VLOOKUP($G306,Nomenclator!$B$6:$G$1000,6,0))</f>
        <v>-</v>
      </c>
      <c r="O306" s="74"/>
      <c r="P306" s="74"/>
    </row>
    <row r="307" spans="1:16" x14ac:dyDescent="0.2">
      <c r="A307" s="73" t="str">
        <f t="shared" si="4"/>
        <v>-</v>
      </c>
      <c r="B307" s="75"/>
      <c r="C307" s="74"/>
      <c r="D307" s="74"/>
      <c r="E307" s="74"/>
      <c r="F307" s="74"/>
      <c r="G307" s="74"/>
      <c r="H307" s="74"/>
      <c r="I307" s="74"/>
      <c r="J307" s="78"/>
      <c r="K307" s="78"/>
      <c r="L307" s="124" t="str">
        <f>IF($G307=0,"-",VLOOKUP($G307,Nomenclator!$B$6:$G$1000,3,0))</f>
        <v>-</v>
      </c>
      <c r="M307" s="124" t="str">
        <f>IF($G307=0,"-",VLOOKUP($G307,Nomenclator!$B$6:$G$1000,4,0))</f>
        <v>-</v>
      </c>
      <c r="N307" s="124" t="str">
        <f>IF($G307=0,"-",VLOOKUP($G307,Nomenclator!$B$6:$G$1000,6,0))</f>
        <v>-</v>
      </c>
      <c r="O307" s="74"/>
      <c r="P307" s="74"/>
    </row>
    <row r="308" spans="1:16" x14ac:dyDescent="0.2">
      <c r="A308" s="73" t="str">
        <f t="shared" si="4"/>
        <v>-</v>
      </c>
      <c r="B308" s="75"/>
      <c r="C308" s="74"/>
      <c r="D308" s="74"/>
      <c r="E308" s="74"/>
      <c r="F308" s="74"/>
      <c r="G308" s="74"/>
      <c r="H308" s="74"/>
      <c r="I308" s="74"/>
      <c r="J308" s="78"/>
      <c r="K308" s="78"/>
      <c r="L308" s="124" t="str">
        <f>IF($G308=0,"-",VLOOKUP($G308,Nomenclator!$B$6:$G$1000,3,0))</f>
        <v>-</v>
      </c>
      <c r="M308" s="124" t="str">
        <f>IF($G308=0,"-",VLOOKUP($G308,Nomenclator!$B$6:$G$1000,4,0))</f>
        <v>-</v>
      </c>
      <c r="N308" s="124" t="str">
        <f>IF($G308=0,"-",VLOOKUP($G308,Nomenclator!$B$6:$G$1000,6,0))</f>
        <v>-</v>
      </c>
      <c r="O308" s="74"/>
      <c r="P308" s="74"/>
    </row>
    <row r="309" spans="1:16" x14ac:dyDescent="0.2">
      <c r="A309" s="73" t="str">
        <f t="shared" si="4"/>
        <v>-</v>
      </c>
      <c r="B309" s="75"/>
      <c r="C309" s="74"/>
      <c r="D309" s="74"/>
      <c r="E309" s="74"/>
      <c r="F309" s="74"/>
      <c r="G309" s="74"/>
      <c r="H309" s="74"/>
      <c r="I309" s="74"/>
      <c r="J309" s="78"/>
      <c r="K309" s="78"/>
      <c r="L309" s="124" t="str">
        <f>IF($G309=0,"-",VLOOKUP($G309,Nomenclator!$B$6:$G$1000,3,0))</f>
        <v>-</v>
      </c>
      <c r="M309" s="124" t="str">
        <f>IF($G309=0,"-",VLOOKUP($G309,Nomenclator!$B$6:$G$1000,4,0))</f>
        <v>-</v>
      </c>
      <c r="N309" s="124" t="str">
        <f>IF($G309=0,"-",VLOOKUP($G309,Nomenclator!$B$6:$G$1000,6,0))</f>
        <v>-</v>
      </c>
      <c r="O309" s="74"/>
      <c r="P309" s="74"/>
    </row>
    <row r="310" spans="1:16" x14ac:dyDescent="0.2">
      <c r="A310" s="73" t="str">
        <f t="shared" si="4"/>
        <v>-</v>
      </c>
      <c r="B310" s="75"/>
      <c r="C310" s="74"/>
      <c r="D310" s="74"/>
      <c r="E310" s="74"/>
      <c r="F310" s="74"/>
      <c r="G310" s="74"/>
      <c r="H310" s="74"/>
      <c r="I310" s="74"/>
      <c r="J310" s="78"/>
      <c r="K310" s="78"/>
      <c r="L310" s="124" t="str">
        <f>IF($G310=0,"-",VLOOKUP($G310,Nomenclator!$B$6:$G$1000,3,0))</f>
        <v>-</v>
      </c>
      <c r="M310" s="124" t="str">
        <f>IF($G310=0,"-",VLOOKUP($G310,Nomenclator!$B$6:$G$1000,4,0))</f>
        <v>-</v>
      </c>
      <c r="N310" s="124" t="str">
        <f>IF($G310=0,"-",VLOOKUP($G310,Nomenclator!$B$6:$G$1000,6,0))</f>
        <v>-</v>
      </c>
      <c r="O310" s="74"/>
      <c r="P310" s="74"/>
    </row>
    <row r="311" spans="1:16" x14ac:dyDescent="0.2">
      <c r="A311" s="73" t="str">
        <f t="shared" si="4"/>
        <v>-</v>
      </c>
      <c r="B311" s="75"/>
      <c r="C311" s="74"/>
      <c r="D311" s="74"/>
      <c r="E311" s="74"/>
      <c r="F311" s="74"/>
      <c r="G311" s="74"/>
      <c r="H311" s="74"/>
      <c r="I311" s="74"/>
      <c r="J311" s="78"/>
      <c r="K311" s="78"/>
      <c r="L311" s="124" t="str">
        <f>IF($G311=0,"-",VLOOKUP($G311,Nomenclator!$B$6:$G$1000,3,0))</f>
        <v>-</v>
      </c>
      <c r="M311" s="124" t="str">
        <f>IF($G311=0,"-",VLOOKUP($G311,Nomenclator!$B$6:$G$1000,4,0))</f>
        <v>-</v>
      </c>
      <c r="N311" s="124" t="str">
        <f>IF($G311=0,"-",VLOOKUP($G311,Nomenclator!$B$6:$G$1000,6,0))</f>
        <v>-</v>
      </c>
      <c r="O311" s="74"/>
      <c r="P311" s="74"/>
    </row>
    <row r="312" spans="1:16" x14ac:dyDescent="0.2">
      <c r="A312" s="73" t="str">
        <f t="shared" si="4"/>
        <v>-</v>
      </c>
      <c r="B312" s="75"/>
      <c r="C312" s="74"/>
      <c r="D312" s="74"/>
      <c r="E312" s="74"/>
      <c r="F312" s="74"/>
      <c r="G312" s="74"/>
      <c r="H312" s="74"/>
      <c r="I312" s="74"/>
      <c r="J312" s="78"/>
      <c r="K312" s="78"/>
      <c r="L312" s="124" t="str">
        <f>IF($G312=0,"-",VLOOKUP($G312,Nomenclator!$B$6:$G$1000,3,0))</f>
        <v>-</v>
      </c>
      <c r="M312" s="124" t="str">
        <f>IF($G312=0,"-",VLOOKUP($G312,Nomenclator!$B$6:$G$1000,4,0))</f>
        <v>-</v>
      </c>
      <c r="N312" s="124" t="str">
        <f>IF($G312=0,"-",VLOOKUP($G312,Nomenclator!$B$6:$G$1000,6,0))</f>
        <v>-</v>
      </c>
      <c r="O312" s="74"/>
      <c r="P312" s="74"/>
    </row>
    <row r="313" spans="1:16" x14ac:dyDescent="0.2">
      <c r="A313" s="73" t="str">
        <f t="shared" si="4"/>
        <v>-</v>
      </c>
      <c r="B313" s="75"/>
      <c r="C313" s="74"/>
      <c r="D313" s="74"/>
      <c r="E313" s="74"/>
      <c r="F313" s="74"/>
      <c r="G313" s="74"/>
      <c r="H313" s="74"/>
      <c r="I313" s="74"/>
      <c r="J313" s="78"/>
      <c r="K313" s="78"/>
      <c r="L313" s="124" t="str">
        <f>IF($G313=0,"-",VLOOKUP($G313,Nomenclator!$B$6:$G$1000,3,0))</f>
        <v>-</v>
      </c>
      <c r="M313" s="124" t="str">
        <f>IF($G313=0,"-",VLOOKUP($G313,Nomenclator!$B$6:$G$1000,4,0))</f>
        <v>-</v>
      </c>
      <c r="N313" s="124" t="str">
        <f>IF($G313=0,"-",VLOOKUP($G313,Nomenclator!$B$6:$G$1000,6,0))</f>
        <v>-</v>
      </c>
      <c r="O313" s="74"/>
      <c r="P313" s="74"/>
    </row>
    <row r="314" spans="1:16" x14ac:dyDescent="0.2">
      <c r="A314" s="73" t="str">
        <f t="shared" si="4"/>
        <v>-</v>
      </c>
      <c r="B314" s="75"/>
      <c r="C314" s="74"/>
      <c r="D314" s="74"/>
      <c r="E314" s="74"/>
      <c r="F314" s="74"/>
      <c r="G314" s="74"/>
      <c r="H314" s="74"/>
      <c r="I314" s="74"/>
      <c r="J314" s="78"/>
      <c r="K314" s="78"/>
      <c r="L314" s="124" t="str">
        <f>IF($G314=0,"-",VLOOKUP($G314,Nomenclator!$B$6:$G$1000,3,0))</f>
        <v>-</v>
      </c>
      <c r="M314" s="124" t="str">
        <f>IF($G314=0,"-",VLOOKUP($G314,Nomenclator!$B$6:$G$1000,4,0))</f>
        <v>-</v>
      </c>
      <c r="N314" s="124" t="str">
        <f>IF($G314=0,"-",VLOOKUP($G314,Nomenclator!$B$6:$G$1000,6,0))</f>
        <v>-</v>
      </c>
      <c r="O314" s="74"/>
      <c r="P314" s="74"/>
    </row>
    <row r="315" spans="1:16" x14ac:dyDescent="0.2">
      <c r="A315" s="73" t="str">
        <f t="shared" si="4"/>
        <v>-</v>
      </c>
      <c r="B315" s="75"/>
      <c r="C315" s="74"/>
      <c r="D315" s="74"/>
      <c r="E315" s="74"/>
      <c r="F315" s="74"/>
      <c r="G315" s="74"/>
      <c r="H315" s="74"/>
      <c r="I315" s="74"/>
      <c r="J315" s="78"/>
      <c r="K315" s="78"/>
      <c r="L315" s="124" t="str">
        <f>IF($G315=0,"-",VLOOKUP($G315,Nomenclator!$B$6:$G$1000,3,0))</f>
        <v>-</v>
      </c>
      <c r="M315" s="124" t="str">
        <f>IF($G315=0,"-",VLOOKUP($G315,Nomenclator!$B$6:$G$1000,4,0))</f>
        <v>-</v>
      </c>
      <c r="N315" s="124" t="str">
        <f>IF($G315=0,"-",VLOOKUP($G315,Nomenclator!$B$6:$G$1000,6,0))</f>
        <v>-</v>
      </c>
      <c r="O315" s="74"/>
      <c r="P315" s="74"/>
    </row>
    <row r="316" spans="1:16" x14ac:dyDescent="0.2">
      <c r="A316" s="73" t="str">
        <f t="shared" si="4"/>
        <v>-</v>
      </c>
      <c r="B316" s="75"/>
      <c r="C316" s="74"/>
      <c r="D316" s="74"/>
      <c r="E316" s="74"/>
      <c r="F316" s="74"/>
      <c r="G316" s="74"/>
      <c r="H316" s="74"/>
      <c r="I316" s="74"/>
      <c r="J316" s="78"/>
      <c r="K316" s="78"/>
      <c r="L316" s="124" t="str">
        <f>IF($G316=0,"-",VLOOKUP($G316,Nomenclator!$B$6:$G$1000,3,0))</f>
        <v>-</v>
      </c>
      <c r="M316" s="124" t="str">
        <f>IF($G316=0,"-",VLOOKUP($G316,Nomenclator!$B$6:$G$1000,4,0))</f>
        <v>-</v>
      </c>
      <c r="N316" s="124" t="str">
        <f>IF($G316=0,"-",VLOOKUP($G316,Nomenclator!$B$6:$G$1000,6,0))</f>
        <v>-</v>
      </c>
      <c r="O316" s="74"/>
      <c r="P316" s="74"/>
    </row>
    <row r="317" spans="1:16" x14ac:dyDescent="0.2">
      <c r="A317" s="73" t="str">
        <f t="shared" si="4"/>
        <v>-</v>
      </c>
      <c r="B317" s="75"/>
      <c r="C317" s="74"/>
      <c r="D317" s="74"/>
      <c r="E317" s="74"/>
      <c r="F317" s="74"/>
      <c r="G317" s="74"/>
      <c r="H317" s="74"/>
      <c r="I317" s="74"/>
      <c r="J317" s="78"/>
      <c r="K317" s="78"/>
      <c r="L317" s="124" t="str">
        <f>IF($G317=0,"-",VLOOKUP($G317,Nomenclator!$B$6:$G$1000,3,0))</f>
        <v>-</v>
      </c>
      <c r="M317" s="124" t="str">
        <f>IF($G317=0,"-",VLOOKUP($G317,Nomenclator!$B$6:$G$1000,4,0))</f>
        <v>-</v>
      </c>
      <c r="N317" s="124" t="str">
        <f>IF($G317=0,"-",VLOOKUP($G317,Nomenclator!$B$6:$G$1000,6,0))</f>
        <v>-</v>
      </c>
      <c r="O317" s="74"/>
      <c r="P317" s="74"/>
    </row>
    <row r="318" spans="1:16" x14ac:dyDescent="0.2">
      <c r="A318" s="73" t="str">
        <f t="shared" si="4"/>
        <v>-</v>
      </c>
      <c r="B318" s="75"/>
      <c r="C318" s="74"/>
      <c r="D318" s="74"/>
      <c r="E318" s="74"/>
      <c r="F318" s="74"/>
      <c r="G318" s="74"/>
      <c r="H318" s="74"/>
      <c r="I318" s="74"/>
      <c r="J318" s="78"/>
      <c r="K318" s="78"/>
      <c r="L318" s="124" t="str">
        <f>IF($G318=0,"-",VLOOKUP($G318,Nomenclator!$B$6:$G$1000,3,0))</f>
        <v>-</v>
      </c>
      <c r="M318" s="124" t="str">
        <f>IF($G318=0,"-",VLOOKUP($G318,Nomenclator!$B$6:$G$1000,4,0))</f>
        <v>-</v>
      </c>
      <c r="N318" s="124" t="str">
        <f>IF($G318=0,"-",VLOOKUP($G318,Nomenclator!$B$6:$G$1000,6,0))</f>
        <v>-</v>
      </c>
      <c r="O318" s="74"/>
      <c r="P318" s="74"/>
    </row>
    <row r="319" spans="1:16" x14ac:dyDescent="0.2">
      <c r="A319" s="73" t="str">
        <f t="shared" si="4"/>
        <v>-</v>
      </c>
      <c r="B319" s="75"/>
      <c r="C319" s="74"/>
      <c r="D319" s="74"/>
      <c r="E319" s="74"/>
      <c r="F319" s="74"/>
      <c r="G319" s="74"/>
      <c r="H319" s="74"/>
      <c r="I319" s="74"/>
      <c r="J319" s="78"/>
      <c r="K319" s="78"/>
      <c r="L319" s="124" t="str">
        <f>IF($G319=0,"-",VLOOKUP($G319,Nomenclator!$B$6:$G$1000,3,0))</f>
        <v>-</v>
      </c>
      <c r="M319" s="124" t="str">
        <f>IF($G319=0,"-",VLOOKUP($G319,Nomenclator!$B$6:$G$1000,4,0))</f>
        <v>-</v>
      </c>
      <c r="N319" s="124" t="str">
        <f>IF($G319=0,"-",VLOOKUP($G319,Nomenclator!$B$6:$G$1000,6,0))</f>
        <v>-</v>
      </c>
      <c r="O319" s="74"/>
      <c r="P319" s="74"/>
    </row>
    <row r="320" spans="1:16" x14ac:dyDescent="0.2">
      <c r="A320" s="73" t="str">
        <f t="shared" si="4"/>
        <v>-</v>
      </c>
      <c r="B320" s="75"/>
      <c r="C320" s="74"/>
      <c r="D320" s="74"/>
      <c r="E320" s="74"/>
      <c r="F320" s="74"/>
      <c r="G320" s="74"/>
      <c r="H320" s="74"/>
      <c r="I320" s="74"/>
      <c r="J320" s="78"/>
      <c r="K320" s="78"/>
      <c r="L320" s="124" t="str">
        <f>IF($G320=0,"-",VLOOKUP($G320,Nomenclator!$B$6:$G$1000,3,0))</f>
        <v>-</v>
      </c>
      <c r="M320" s="124" t="str">
        <f>IF($G320=0,"-",VLOOKUP($G320,Nomenclator!$B$6:$G$1000,4,0))</f>
        <v>-</v>
      </c>
      <c r="N320" s="124" t="str">
        <f>IF($G320=0,"-",VLOOKUP($G320,Nomenclator!$B$6:$G$1000,6,0))</f>
        <v>-</v>
      </c>
      <c r="O320" s="74"/>
      <c r="P320" s="74"/>
    </row>
    <row r="321" spans="1:16" x14ac:dyDescent="0.2">
      <c r="A321" s="73" t="str">
        <f t="shared" si="4"/>
        <v>-</v>
      </c>
      <c r="B321" s="75"/>
      <c r="C321" s="74"/>
      <c r="D321" s="74"/>
      <c r="E321" s="74"/>
      <c r="F321" s="74"/>
      <c r="G321" s="74"/>
      <c r="H321" s="74"/>
      <c r="I321" s="74"/>
      <c r="J321" s="78"/>
      <c r="K321" s="78"/>
      <c r="L321" s="124" t="str">
        <f>IF($G321=0,"-",VLOOKUP($G321,Nomenclator!$B$6:$G$1000,3,0))</f>
        <v>-</v>
      </c>
      <c r="M321" s="124" t="str">
        <f>IF($G321=0,"-",VLOOKUP($G321,Nomenclator!$B$6:$G$1000,4,0))</f>
        <v>-</v>
      </c>
      <c r="N321" s="124" t="str">
        <f>IF($G321=0,"-",VLOOKUP($G321,Nomenclator!$B$6:$G$1000,6,0))</f>
        <v>-</v>
      </c>
      <c r="O321" s="74"/>
      <c r="P321" s="74"/>
    </row>
    <row r="322" spans="1:16" x14ac:dyDescent="0.2">
      <c r="A322" s="73" t="str">
        <f t="shared" si="4"/>
        <v>-</v>
      </c>
      <c r="B322" s="75"/>
      <c r="C322" s="74"/>
      <c r="D322" s="74"/>
      <c r="E322" s="74"/>
      <c r="F322" s="74"/>
      <c r="G322" s="74"/>
      <c r="H322" s="74"/>
      <c r="I322" s="74"/>
      <c r="J322" s="78"/>
      <c r="K322" s="78"/>
      <c r="L322" s="124" t="str">
        <f>IF($G322=0,"-",VLOOKUP($G322,Nomenclator!$B$6:$G$1000,3,0))</f>
        <v>-</v>
      </c>
      <c r="M322" s="124" t="str">
        <f>IF($G322=0,"-",VLOOKUP($G322,Nomenclator!$B$6:$G$1000,4,0))</f>
        <v>-</v>
      </c>
      <c r="N322" s="124" t="str">
        <f>IF($G322=0,"-",VLOOKUP($G322,Nomenclator!$B$6:$G$1000,6,0))</f>
        <v>-</v>
      </c>
      <c r="O322" s="74"/>
      <c r="P322" s="74"/>
    </row>
    <row r="323" spans="1:16" x14ac:dyDescent="0.2">
      <c r="A323" s="73" t="str">
        <f t="shared" si="4"/>
        <v>-</v>
      </c>
      <c r="B323" s="75"/>
      <c r="C323" s="74"/>
      <c r="D323" s="74"/>
      <c r="E323" s="74"/>
      <c r="F323" s="74"/>
      <c r="G323" s="74"/>
      <c r="H323" s="74"/>
      <c r="I323" s="74"/>
      <c r="J323" s="78"/>
      <c r="K323" s="78"/>
      <c r="L323" s="124" t="str">
        <f>IF($G323=0,"-",VLOOKUP($G323,Nomenclator!$B$6:$G$1000,3,0))</f>
        <v>-</v>
      </c>
      <c r="M323" s="124" t="str">
        <f>IF($G323=0,"-",VLOOKUP($G323,Nomenclator!$B$6:$G$1000,4,0))</f>
        <v>-</v>
      </c>
      <c r="N323" s="124" t="str">
        <f>IF($G323=0,"-",VLOOKUP($G323,Nomenclator!$B$6:$G$1000,6,0))</f>
        <v>-</v>
      </c>
      <c r="O323" s="74"/>
      <c r="P323" s="74"/>
    </row>
    <row r="324" spans="1:16" x14ac:dyDescent="0.2">
      <c r="A324" s="73" t="str">
        <f t="shared" si="4"/>
        <v>-</v>
      </c>
      <c r="B324" s="75"/>
      <c r="C324" s="74"/>
      <c r="D324" s="74"/>
      <c r="E324" s="74"/>
      <c r="F324" s="74"/>
      <c r="G324" s="74"/>
      <c r="H324" s="74"/>
      <c r="I324" s="74"/>
      <c r="J324" s="78"/>
      <c r="K324" s="78"/>
      <c r="L324" s="124" t="str">
        <f>IF($G324=0,"-",VLOOKUP($G324,Nomenclator!$B$6:$G$1000,3,0))</f>
        <v>-</v>
      </c>
      <c r="M324" s="124" t="str">
        <f>IF($G324=0,"-",VLOOKUP($G324,Nomenclator!$B$6:$G$1000,4,0))</f>
        <v>-</v>
      </c>
      <c r="N324" s="124" t="str">
        <f>IF($G324=0,"-",VLOOKUP($G324,Nomenclator!$B$6:$G$1000,6,0))</f>
        <v>-</v>
      </c>
      <c r="O324" s="74"/>
      <c r="P324" s="74"/>
    </row>
    <row r="325" spans="1:16" x14ac:dyDescent="0.2">
      <c r="A325" s="73" t="str">
        <f t="shared" si="4"/>
        <v>-</v>
      </c>
      <c r="B325" s="75"/>
      <c r="C325" s="74"/>
      <c r="D325" s="74"/>
      <c r="E325" s="74"/>
      <c r="F325" s="74"/>
      <c r="G325" s="74"/>
      <c r="H325" s="74"/>
      <c r="I325" s="74"/>
      <c r="J325" s="78"/>
      <c r="K325" s="78"/>
      <c r="L325" s="124" t="str">
        <f>IF($G325=0,"-",VLOOKUP($G325,Nomenclator!$B$6:$G$1000,3,0))</f>
        <v>-</v>
      </c>
      <c r="M325" s="124" t="str">
        <f>IF($G325=0,"-",VLOOKUP($G325,Nomenclator!$B$6:$G$1000,4,0))</f>
        <v>-</v>
      </c>
      <c r="N325" s="124" t="str">
        <f>IF($G325=0,"-",VLOOKUP($G325,Nomenclator!$B$6:$G$1000,6,0))</f>
        <v>-</v>
      </c>
      <c r="O325" s="74"/>
      <c r="P325" s="74"/>
    </row>
    <row r="326" spans="1:16" x14ac:dyDescent="0.2">
      <c r="A326" s="73" t="str">
        <f t="shared" ref="A326:A389" si="5">IF(B326=0,"-",YEAR(B326))</f>
        <v>-</v>
      </c>
      <c r="B326" s="75"/>
      <c r="C326" s="74"/>
      <c r="D326" s="74"/>
      <c r="E326" s="74"/>
      <c r="F326" s="74"/>
      <c r="G326" s="74"/>
      <c r="H326" s="74"/>
      <c r="I326" s="74"/>
      <c r="J326" s="78"/>
      <c r="K326" s="78"/>
      <c r="L326" s="124" t="str">
        <f>IF($G326=0,"-",VLOOKUP($G326,Nomenclator!$B$6:$G$1000,3,0))</f>
        <v>-</v>
      </c>
      <c r="M326" s="124" t="str">
        <f>IF($G326=0,"-",VLOOKUP($G326,Nomenclator!$B$6:$G$1000,4,0))</f>
        <v>-</v>
      </c>
      <c r="N326" s="124" t="str">
        <f>IF($G326=0,"-",VLOOKUP($G326,Nomenclator!$B$6:$G$1000,6,0))</f>
        <v>-</v>
      </c>
      <c r="O326" s="74"/>
      <c r="P326" s="74"/>
    </row>
    <row r="327" spans="1:16" x14ac:dyDescent="0.2">
      <c r="A327" s="73" t="str">
        <f t="shared" si="5"/>
        <v>-</v>
      </c>
      <c r="B327" s="75"/>
      <c r="C327" s="74"/>
      <c r="D327" s="74"/>
      <c r="E327" s="74"/>
      <c r="F327" s="74"/>
      <c r="G327" s="74"/>
      <c r="H327" s="74"/>
      <c r="I327" s="74"/>
      <c r="J327" s="78"/>
      <c r="K327" s="78"/>
      <c r="L327" s="124" t="str">
        <f>IF($G327=0,"-",VLOOKUP($G327,Nomenclator!$B$6:$G$1000,3,0))</f>
        <v>-</v>
      </c>
      <c r="M327" s="124" t="str">
        <f>IF($G327=0,"-",VLOOKUP($G327,Nomenclator!$B$6:$G$1000,4,0))</f>
        <v>-</v>
      </c>
      <c r="N327" s="124" t="str">
        <f>IF($G327=0,"-",VLOOKUP($G327,Nomenclator!$B$6:$G$1000,6,0))</f>
        <v>-</v>
      </c>
      <c r="O327" s="74"/>
      <c r="P327" s="74"/>
    </row>
    <row r="328" spans="1:16" x14ac:dyDescent="0.2">
      <c r="A328" s="73" t="str">
        <f t="shared" si="5"/>
        <v>-</v>
      </c>
      <c r="B328" s="75"/>
      <c r="C328" s="74"/>
      <c r="D328" s="74"/>
      <c r="E328" s="74"/>
      <c r="F328" s="74"/>
      <c r="G328" s="74"/>
      <c r="H328" s="74"/>
      <c r="I328" s="74"/>
      <c r="J328" s="78"/>
      <c r="K328" s="78"/>
      <c r="L328" s="124" t="str">
        <f>IF($G328=0,"-",VLOOKUP($G328,Nomenclator!$B$6:$G$1000,3,0))</f>
        <v>-</v>
      </c>
      <c r="M328" s="124" t="str">
        <f>IF($G328=0,"-",VLOOKUP($G328,Nomenclator!$B$6:$G$1000,4,0))</f>
        <v>-</v>
      </c>
      <c r="N328" s="124" t="str">
        <f>IF($G328=0,"-",VLOOKUP($G328,Nomenclator!$B$6:$G$1000,6,0))</f>
        <v>-</v>
      </c>
      <c r="O328" s="74"/>
      <c r="P328" s="74"/>
    </row>
    <row r="329" spans="1:16" x14ac:dyDescent="0.2">
      <c r="A329" s="73" t="str">
        <f t="shared" si="5"/>
        <v>-</v>
      </c>
      <c r="B329" s="75"/>
      <c r="C329" s="74"/>
      <c r="D329" s="74"/>
      <c r="E329" s="74"/>
      <c r="F329" s="74"/>
      <c r="G329" s="74"/>
      <c r="H329" s="74"/>
      <c r="I329" s="74"/>
      <c r="J329" s="78"/>
      <c r="K329" s="78"/>
      <c r="L329" s="124" t="str">
        <f>IF($G329=0,"-",VLOOKUP($G329,Nomenclator!$B$6:$G$1000,3,0))</f>
        <v>-</v>
      </c>
      <c r="M329" s="124" t="str">
        <f>IF($G329=0,"-",VLOOKUP($G329,Nomenclator!$B$6:$G$1000,4,0))</f>
        <v>-</v>
      </c>
      <c r="N329" s="124" t="str">
        <f>IF($G329=0,"-",VLOOKUP($G329,Nomenclator!$B$6:$G$1000,6,0))</f>
        <v>-</v>
      </c>
      <c r="O329" s="74"/>
      <c r="P329" s="74"/>
    </row>
    <row r="330" spans="1:16" x14ac:dyDescent="0.2">
      <c r="A330" s="73" t="str">
        <f t="shared" si="5"/>
        <v>-</v>
      </c>
      <c r="B330" s="75"/>
      <c r="C330" s="74"/>
      <c r="D330" s="74"/>
      <c r="E330" s="74"/>
      <c r="F330" s="74"/>
      <c r="G330" s="74"/>
      <c r="H330" s="74"/>
      <c r="I330" s="74"/>
      <c r="J330" s="78"/>
      <c r="K330" s="78"/>
      <c r="L330" s="124" t="str">
        <f>IF($G330=0,"-",VLOOKUP($G330,Nomenclator!$B$6:$G$1000,3,0))</f>
        <v>-</v>
      </c>
      <c r="M330" s="124" t="str">
        <f>IF($G330=0,"-",VLOOKUP($G330,Nomenclator!$B$6:$G$1000,4,0))</f>
        <v>-</v>
      </c>
      <c r="N330" s="124" t="str">
        <f>IF($G330=0,"-",VLOOKUP($G330,Nomenclator!$B$6:$G$1000,6,0))</f>
        <v>-</v>
      </c>
      <c r="O330" s="74"/>
      <c r="P330" s="74"/>
    </row>
    <row r="331" spans="1:16" x14ac:dyDescent="0.2">
      <c r="A331" s="73" t="str">
        <f t="shared" si="5"/>
        <v>-</v>
      </c>
      <c r="B331" s="75"/>
      <c r="C331" s="74"/>
      <c r="D331" s="74"/>
      <c r="E331" s="74"/>
      <c r="F331" s="74"/>
      <c r="G331" s="74"/>
      <c r="H331" s="74"/>
      <c r="I331" s="74"/>
      <c r="J331" s="78"/>
      <c r="K331" s="78"/>
      <c r="L331" s="124" t="str">
        <f>IF($G331=0,"-",VLOOKUP($G331,Nomenclator!$B$6:$G$1000,3,0))</f>
        <v>-</v>
      </c>
      <c r="M331" s="124" t="str">
        <f>IF($G331=0,"-",VLOOKUP($G331,Nomenclator!$B$6:$G$1000,4,0))</f>
        <v>-</v>
      </c>
      <c r="N331" s="124" t="str">
        <f>IF($G331=0,"-",VLOOKUP($G331,Nomenclator!$B$6:$G$1000,6,0))</f>
        <v>-</v>
      </c>
      <c r="O331" s="74"/>
      <c r="P331" s="74"/>
    </row>
    <row r="332" spans="1:16" x14ac:dyDescent="0.2">
      <c r="A332" s="73" t="str">
        <f t="shared" si="5"/>
        <v>-</v>
      </c>
      <c r="B332" s="75"/>
      <c r="C332" s="74"/>
      <c r="D332" s="74"/>
      <c r="E332" s="74"/>
      <c r="F332" s="74"/>
      <c r="G332" s="74"/>
      <c r="H332" s="74"/>
      <c r="I332" s="74"/>
      <c r="J332" s="78"/>
      <c r="K332" s="78"/>
      <c r="L332" s="124" t="str">
        <f>IF($G332=0,"-",VLOOKUP($G332,Nomenclator!$B$6:$G$1000,3,0))</f>
        <v>-</v>
      </c>
      <c r="M332" s="124" t="str">
        <f>IF($G332=0,"-",VLOOKUP($G332,Nomenclator!$B$6:$G$1000,4,0))</f>
        <v>-</v>
      </c>
      <c r="N332" s="124" t="str">
        <f>IF($G332=0,"-",VLOOKUP($G332,Nomenclator!$B$6:$G$1000,6,0))</f>
        <v>-</v>
      </c>
      <c r="O332" s="74"/>
      <c r="P332" s="74"/>
    </row>
    <row r="333" spans="1:16" x14ac:dyDescent="0.2">
      <c r="A333" s="73" t="str">
        <f t="shared" si="5"/>
        <v>-</v>
      </c>
      <c r="B333" s="75"/>
      <c r="C333" s="74"/>
      <c r="D333" s="74"/>
      <c r="E333" s="74"/>
      <c r="F333" s="74"/>
      <c r="G333" s="74"/>
      <c r="H333" s="74"/>
      <c r="I333" s="74"/>
      <c r="J333" s="78"/>
      <c r="K333" s="78"/>
      <c r="L333" s="124" t="str">
        <f>IF($G333=0,"-",VLOOKUP($G333,Nomenclator!$B$6:$G$1000,3,0))</f>
        <v>-</v>
      </c>
      <c r="M333" s="124" t="str">
        <f>IF($G333=0,"-",VLOOKUP($G333,Nomenclator!$B$6:$G$1000,4,0))</f>
        <v>-</v>
      </c>
      <c r="N333" s="124" t="str">
        <f>IF($G333=0,"-",VLOOKUP($G333,Nomenclator!$B$6:$G$1000,6,0))</f>
        <v>-</v>
      </c>
      <c r="O333" s="74"/>
      <c r="P333" s="74"/>
    </row>
    <row r="334" spans="1:16" x14ac:dyDescent="0.2">
      <c r="A334" s="73" t="str">
        <f t="shared" si="5"/>
        <v>-</v>
      </c>
      <c r="B334" s="75"/>
      <c r="C334" s="74"/>
      <c r="D334" s="74"/>
      <c r="E334" s="74"/>
      <c r="F334" s="74"/>
      <c r="G334" s="74"/>
      <c r="H334" s="74"/>
      <c r="I334" s="74"/>
      <c r="J334" s="78"/>
      <c r="K334" s="78"/>
      <c r="L334" s="124" t="str">
        <f>IF($G334=0,"-",VLOOKUP($G334,Nomenclator!$B$6:$G$1000,3,0))</f>
        <v>-</v>
      </c>
      <c r="M334" s="124" t="str">
        <f>IF($G334=0,"-",VLOOKUP($G334,Nomenclator!$B$6:$G$1000,4,0))</f>
        <v>-</v>
      </c>
      <c r="N334" s="124" t="str">
        <f>IF($G334=0,"-",VLOOKUP($G334,Nomenclator!$B$6:$G$1000,6,0))</f>
        <v>-</v>
      </c>
      <c r="O334" s="74"/>
      <c r="P334" s="74"/>
    </row>
    <row r="335" spans="1:16" x14ac:dyDescent="0.2">
      <c r="A335" s="73" t="str">
        <f t="shared" si="5"/>
        <v>-</v>
      </c>
      <c r="B335" s="75"/>
      <c r="C335" s="74"/>
      <c r="D335" s="74"/>
      <c r="E335" s="74"/>
      <c r="F335" s="74"/>
      <c r="G335" s="74"/>
      <c r="H335" s="74"/>
      <c r="I335" s="74"/>
      <c r="J335" s="78"/>
      <c r="K335" s="78"/>
      <c r="L335" s="124" t="str">
        <f>IF($G335=0,"-",VLOOKUP($G335,Nomenclator!$B$6:$G$1000,3,0))</f>
        <v>-</v>
      </c>
      <c r="M335" s="124" t="str">
        <f>IF($G335=0,"-",VLOOKUP($G335,Nomenclator!$B$6:$G$1000,4,0))</f>
        <v>-</v>
      </c>
      <c r="N335" s="124" t="str">
        <f>IF($G335=0,"-",VLOOKUP($G335,Nomenclator!$B$6:$G$1000,6,0))</f>
        <v>-</v>
      </c>
      <c r="O335" s="74"/>
      <c r="P335" s="74"/>
    </row>
    <row r="336" spans="1:16" x14ac:dyDescent="0.2">
      <c r="A336" s="73" t="str">
        <f t="shared" si="5"/>
        <v>-</v>
      </c>
      <c r="B336" s="75"/>
      <c r="C336" s="74"/>
      <c r="D336" s="74"/>
      <c r="E336" s="74"/>
      <c r="F336" s="74"/>
      <c r="G336" s="74"/>
      <c r="H336" s="74"/>
      <c r="I336" s="74"/>
      <c r="J336" s="78"/>
      <c r="K336" s="78"/>
      <c r="L336" s="124" t="str">
        <f>IF($G336=0,"-",VLOOKUP($G336,Nomenclator!$B$6:$G$1000,3,0))</f>
        <v>-</v>
      </c>
      <c r="M336" s="124" t="str">
        <f>IF($G336=0,"-",VLOOKUP($G336,Nomenclator!$B$6:$G$1000,4,0))</f>
        <v>-</v>
      </c>
      <c r="N336" s="124" t="str">
        <f>IF($G336=0,"-",VLOOKUP($G336,Nomenclator!$B$6:$G$1000,6,0))</f>
        <v>-</v>
      </c>
      <c r="O336" s="74"/>
      <c r="P336" s="74"/>
    </row>
    <row r="337" spans="1:16" x14ac:dyDescent="0.2">
      <c r="A337" s="73" t="str">
        <f t="shared" si="5"/>
        <v>-</v>
      </c>
      <c r="B337" s="75"/>
      <c r="C337" s="74"/>
      <c r="D337" s="74"/>
      <c r="E337" s="74"/>
      <c r="F337" s="74"/>
      <c r="G337" s="74"/>
      <c r="H337" s="74"/>
      <c r="I337" s="74"/>
      <c r="J337" s="78"/>
      <c r="K337" s="78"/>
      <c r="L337" s="124" t="str">
        <f>IF($G337=0,"-",VLOOKUP($G337,Nomenclator!$B$6:$G$1000,3,0))</f>
        <v>-</v>
      </c>
      <c r="M337" s="124" t="str">
        <f>IF($G337=0,"-",VLOOKUP($G337,Nomenclator!$B$6:$G$1000,4,0))</f>
        <v>-</v>
      </c>
      <c r="N337" s="124" t="str">
        <f>IF($G337=0,"-",VLOOKUP($G337,Nomenclator!$B$6:$G$1000,6,0))</f>
        <v>-</v>
      </c>
      <c r="O337" s="74"/>
      <c r="P337" s="74"/>
    </row>
    <row r="338" spans="1:16" x14ac:dyDescent="0.2">
      <c r="A338" s="73" t="str">
        <f t="shared" si="5"/>
        <v>-</v>
      </c>
      <c r="B338" s="75"/>
      <c r="C338" s="74"/>
      <c r="D338" s="74"/>
      <c r="E338" s="74"/>
      <c r="F338" s="74"/>
      <c r="G338" s="74"/>
      <c r="H338" s="74"/>
      <c r="I338" s="74"/>
      <c r="J338" s="78"/>
      <c r="K338" s="78"/>
      <c r="L338" s="124" t="str">
        <f>IF($G338=0,"-",VLOOKUP($G338,Nomenclator!$B$6:$G$1000,3,0))</f>
        <v>-</v>
      </c>
      <c r="M338" s="124" t="str">
        <f>IF($G338=0,"-",VLOOKUP($G338,Nomenclator!$B$6:$G$1000,4,0))</f>
        <v>-</v>
      </c>
      <c r="N338" s="124" t="str">
        <f>IF($G338=0,"-",VLOOKUP($G338,Nomenclator!$B$6:$G$1000,6,0))</f>
        <v>-</v>
      </c>
      <c r="O338" s="74"/>
      <c r="P338" s="74"/>
    </row>
    <row r="339" spans="1:16" x14ac:dyDescent="0.2">
      <c r="A339" s="73" t="str">
        <f t="shared" si="5"/>
        <v>-</v>
      </c>
      <c r="B339" s="75"/>
      <c r="C339" s="74"/>
      <c r="D339" s="74"/>
      <c r="E339" s="74"/>
      <c r="F339" s="74"/>
      <c r="G339" s="74"/>
      <c r="H339" s="74"/>
      <c r="I339" s="74"/>
      <c r="J339" s="78"/>
      <c r="K339" s="78"/>
      <c r="L339" s="124" t="str">
        <f>IF($G339=0,"-",VLOOKUP($G339,Nomenclator!$B$6:$G$1000,3,0))</f>
        <v>-</v>
      </c>
      <c r="M339" s="124" t="str">
        <f>IF($G339=0,"-",VLOOKUP($G339,Nomenclator!$B$6:$G$1000,4,0))</f>
        <v>-</v>
      </c>
      <c r="N339" s="124" t="str">
        <f>IF($G339=0,"-",VLOOKUP($G339,Nomenclator!$B$6:$G$1000,6,0))</f>
        <v>-</v>
      </c>
      <c r="O339" s="74"/>
      <c r="P339" s="74"/>
    </row>
    <row r="340" spans="1:16" x14ac:dyDescent="0.2">
      <c r="A340" s="73" t="str">
        <f t="shared" si="5"/>
        <v>-</v>
      </c>
      <c r="B340" s="75"/>
      <c r="C340" s="74"/>
      <c r="D340" s="74"/>
      <c r="E340" s="74"/>
      <c r="F340" s="74"/>
      <c r="G340" s="74"/>
      <c r="H340" s="74"/>
      <c r="I340" s="74"/>
      <c r="J340" s="78"/>
      <c r="K340" s="78"/>
      <c r="L340" s="124" t="str">
        <f>IF($G340=0,"-",VLOOKUP($G340,Nomenclator!$B$6:$G$1000,3,0))</f>
        <v>-</v>
      </c>
      <c r="M340" s="124" t="str">
        <f>IF($G340=0,"-",VLOOKUP($G340,Nomenclator!$B$6:$G$1000,4,0))</f>
        <v>-</v>
      </c>
      <c r="N340" s="124" t="str">
        <f>IF($G340=0,"-",VLOOKUP($G340,Nomenclator!$B$6:$G$1000,6,0))</f>
        <v>-</v>
      </c>
      <c r="O340" s="74"/>
      <c r="P340" s="74"/>
    </row>
    <row r="341" spans="1:16" x14ac:dyDescent="0.2">
      <c r="A341" s="73" t="str">
        <f t="shared" si="5"/>
        <v>-</v>
      </c>
      <c r="B341" s="75"/>
      <c r="C341" s="74"/>
      <c r="D341" s="74"/>
      <c r="E341" s="74"/>
      <c r="F341" s="74"/>
      <c r="G341" s="74"/>
      <c r="H341" s="74"/>
      <c r="I341" s="74"/>
      <c r="J341" s="78"/>
      <c r="K341" s="78"/>
      <c r="L341" s="124" t="str">
        <f>IF($G341=0,"-",VLOOKUP($G341,Nomenclator!$B$6:$G$1000,3,0))</f>
        <v>-</v>
      </c>
      <c r="M341" s="124" t="str">
        <f>IF($G341=0,"-",VLOOKUP($G341,Nomenclator!$B$6:$G$1000,4,0))</f>
        <v>-</v>
      </c>
      <c r="N341" s="124" t="str">
        <f>IF($G341=0,"-",VLOOKUP($G341,Nomenclator!$B$6:$G$1000,6,0))</f>
        <v>-</v>
      </c>
      <c r="O341" s="74"/>
      <c r="P341" s="74"/>
    </row>
    <row r="342" spans="1:16" x14ac:dyDescent="0.2">
      <c r="A342" s="73" t="str">
        <f t="shared" si="5"/>
        <v>-</v>
      </c>
      <c r="B342" s="75"/>
      <c r="C342" s="74"/>
      <c r="D342" s="74"/>
      <c r="E342" s="74"/>
      <c r="F342" s="74"/>
      <c r="G342" s="74"/>
      <c r="H342" s="74"/>
      <c r="I342" s="74"/>
      <c r="J342" s="78"/>
      <c r="K342" s="78"/>
      <c r="L342" s="124" t="str">
        <f>IF($G342=0,"-",VLOOKUP($G342,Nomenclator!$B$6:$G$1000,3,0))</f>
        <v>-</v>
      </c>
      <c r="M342" s="124" t="str">
        <f>IF($G342=0,"-",VLOOKUP($G342,Nomenclator!$B$6:$G$1000,4,0))</f>
        <v>-</v>
      </c>
      <c r="N342" s="124" t="str">
        <f>IF($G342=0,"-",VLOOKUP($G342,Nomenclator!$B$6:$G$1000,6,0))</f>
        <v>-</v>
      </c>
      <c r="O342" s="74"/>
      <c r="P342" s="74"/>
    </row>
    <row r="343" spans="1:16" x14ac:dyDescent="0.2">
      <c r="A343" s="73" t="str">
        <f t="shared" si="5"/>
        <v>-</v>
      </c>
      <c r="B343" s="75"/>
      <c r="C343" s="74"/>
      <c r="D343" s="74"/>
      <c r="E343" s="74"/>
      <c r="F343" s="74"/>
      <c r="G343" s="74"/>
      <c r="H343" s="74"/>
      <c r="I343" s="74"/>
      <c r="J343" s="78"/>
      <c r="K343" s="78"/>
      <c r="L343" s="124" t="str">
        <f>IF($G343=0,"-",VLOOKUP($G343,Nomenclator!$B$6:$G$1000,3,0))</f>
        <v>-</v>
      </c>
      <c r="M343" s="124" t="str">
        <f>IF($G343=0,"-",VLOOKUP($G343,Nomenclator!$B$6:$G$1000,4,0))</f>
        <v>-</v>
      </c>
      <c r="N343" s="124" t="str">
        <f>IF($G343=0,"-",VLOOKUP($G343,Nomenclator!$B$6:$G$1000,6,0))</f>
        <v>-</v>
      </c>
      <c r="O343" s="74"/>
      <c r="P343" s="74"/>
    </row>
    <row r="344" spans="1:16" x14ac:dyDescent="0.2">
      <c r="A344" s="73" t="str">
        <f t="shared" si="5"/>
        <v>-</v>
      </c>
      <c r="B344" s="75"/>
      <c r="C344" s="74"/>
      <c r="D344" s="74"/>
      <c r="E344" s="74"/>
      <c r="F344" s="74"/>
      <c r="G344" s="74"/>
      <c r="H344" s="74"/>
      <c r="I344" s="74"/>
      <c r="J344" s="78"/>
      <c r="K344" s="78"/>
      <c r="L344" s="124" t="str">
        <f>IF($G344=0,"-",VLOOKUP($G344,Nomenclator!$B$6:$G$1000,3,0))</f>
        <v>-</v>
      </c>
      <c r="M344" s="124" t="str">
        <f>IF($G344=0,"-",VLOOKUP($G344,Nomenclator!$B$6:$G$1000,4,0))</f>
        <v>-</v>
      </c>
      <c r="N344" s="124" t="str">
        <f>IF($G344=0,"-",VLOOKUP($G344,Nomenclator!$B$6:$G$1000,6,0))</f>
        <v>-</v>
      </c>
      <c r="O344" s="74"/>
      <c r="P344" s="74"/>
    </row>
    <row r="345" spans="1:16" x14ac:dyDescent="0.2">
      <c r="A345" s="73" t="str">
        <f t="shared" si="5"/>
        <v>-</v>
      </c>
      <c r="B345" s="75"/>
      <c r="C345" s="74"/>
      <c r="D345" s="74"/>
      <c r="E345" s="74"/>
      <c r="F345" s="74"/>
      <c r="G345" s="74"/>
      <c r="H345" s="74"/>
      <c r="I345" s="74"/>
      <c r="J345" s="78"/>
      <c r="K345" s="78"/>
      <c r="L345" s="124" t="str">
        <f>IF($G345=0,"-",VLOOKUP($G345,Nomenclator!$B$6:$G$1000,3,0))</f>
        <v>-</v>
      </c>
      <c r="M345" s="124" t="str">
        <f>IF($G345=0,"-",VLOOKUP($G345,Nomenclator!$B$6:$G$1000,4,0))</f>
        <v>-</v>
      </c>
      <c r="N345" s="124" t="str">
        <f>IF($G345=0,"-",VLOOKUP($G345,Nomenclator!$B$6:$G$1000,6,0))</f>
        <v>-</v>
      </c>
      <c r="O345" s="74"/>
      <c r="P345" s="74"/>
    </row>
    <row r="346" spans="1:16" x14ac:dyDescent="0.2">
      <c r="A346" s="73" t="str">
        <f t="shared" si="5"/>
        <v>-</v>
      </c>
      <c r="B346" s="75"/>
      <c r="C346" s="74"/>
      <c r="D346" s="74"/>
      <c r="E346" s="74"/>
      <c r="F346" s="74"/>
      <c r="G346" s="74"/>
      <c r="H346" s="74"/>
      <c r="I346" s="74"/>
      <c r="J346" s="78"/>
      <c r="K346" s="78"/>
      <c r="L346" s="124" t="str">
        <f>IF($G346=0,"-",VLOOKUP($G346,Nomenclator!$B$6:$G$1000,3,0))</f>
        <v>-</v>
      </c>
      <c r="M346" s="124" t="str">
        <f>IF($G346=0,"-",VLOOKUP($G346,Nomenclator!$B$6:$G$1000,4,0))</f>
        <v>-</v>
      </c>
      <c r="N346" s="124" t="str">
        <f>IF($G346=0,"-",VLOOKUP($G346,Nomenclator!$B$6:$G$1000,6,0))</f>
        <v>-</v>
      </c>
      <c r="O346" s="74"/>
      <c r="P346" s="74"/>
    </row>
    <row r="347" spans="1:16" x14ac:dyDescent="0.2">
      <c r="A347" s="73" t="str">
        <f t="shared" si="5"/>
        <v>-</v>
      </c>
      <c r="B347" s="75"/>
      <c r="C347" s="74"/>
      <c r="D347" s="74"/>
      <c r="E347" s="74"/>
      <c r="F347" s="74"/>
      <c r="G347" s="74"/>
      <c r="H347" s="74"/>
      <c r="I347" s="74"/>
      <c r="J347" s="78"/>
      <c r="K347" s="78"/>
      <c r="L347" s="124" t="str">
        <f>IF($G347=0,"-",VLOOKUP($G347,Nomenclator!$B$6:$G$1000,3,0))</f>
        <v>-</v>
      </c>
      <c r="M347" s="124" t="str">
        <f>IF($G347=0,"-",VLOOKUP($G347,Nomenclator!$B$6:$G$1000,4,0))</f>
        <v>-</v>
      </c>
      <c r="N347" s="124" t="str">
        <f>IF($G347=0,"-",VLOOKUP($G347,Nomenclator!$B$6:$G$1000,6,0))</f>
        <v>-</v>
      </c>
      <c r="O347" s="74"/>
      <c r="P347" s="74"/>
    </row>
    <row r="348" spans="1:16" x14ac:dyDescent="0.2">
      <c r="A348" s="73" t="str">
        <f t="shared" si="5"/>
        <v>-</v>
      </c>
      <c r="B348" s="75"/>
      <c r="C348" s="74"/>
      <c r="D348" s="74"/>
      <c r="E348" s="74"/>
      <c r="F348" s="74"/>
      <c r="G348" s="74"/>
      <c r="H348" s="74"/>
      <c r="I348" s="74"/>
      <c r="J348" s="78"/>
      <c r="K348" s="78"/>
      <c r="L348" s="124" t="str">
        <f>IF($G348=0,"-",VLOOKUP($G348,Nomenclator!$B$6:$G$1000,3,0))</f>
        <v>-</v>
      </c>
      <c r="M348" s="124" t="str">
        <f>IF($G348=0,"-",VLOOKUP($G348,Nomenclator!$B$6:$G$1000,4,0))</f>
        <v>-</v>
      </c>
      <c r="N348" s="124" t="str">
        <f>IF($G348=0,"-",VLOOKUP($G348,Nomenclator!$B$6:$G$1000,6,0))</f>
        <v>-</v>
      </c>
      <c r="O348" s="74"/>
      <c r="P348" s="74"/>
    </row>
    <row r="349" spans="1:16" x14ac:dyDescent="0.2">
      <c r="A349" s="73" t="str">
        <f t="shared" si="5"/>
        <v>-</v>
      </c>
      <c r="B349" s="75"/>
      <c r="C349" s="74"/>
      <c r="D349" s="74"/>
      <c r="E349" s="74"/>
      <c r="F349" s="74"/>
      <c r="G349" s="74"/>
      <c r="H349" s="74"/>
      <c r="I349" s="74"/>
      <c r="J349" s="78"/>
      <c r="K349" s="78"/>
      <c r="L349" s="124" t="str">
        <f>IF($G349=0,"-",VLOOKUP($G349,Nomenclator!$B$6:$G$1000,3,0))</f>
        <v>-</v>
      </c>
      <c r="M349" s="124" t="str">
        <f>IF($G349=0,"-",VLOOKUP($G349,Nomenclator!$B$6:$G$1000,4,0))</f>
        <v>-</v>
      </c>
      <c r="N349" s="124" t="str">
        <f>IF($G349=0,"-",VLOOKUP($G349,Nomenclator!$B$6:$G$1000,6,0))</f>
        <v>-</v>
      </c>
      <c r="O349" s="74"/>
      <c r="P349" s="74"/>
    </row>
    <row r="350" spans="1:16" x14ac:dyDescent="0.2">
      <c r="A350" s="73" t="str">
        <f t="shared" si="5"/>
        <v>-</v>
      </c>
      <c r="B350" s="75"/>
      <c r="C350" s="74"/>
      <c r="D350" s="74"/>
      <c r="E350" s="74"/>
      <c r="F350" s="74"/>
      <c r="G350" s="74"/>
      <c r="H350" s="74"/>
      <c r="I350" s="74"/>
      <c r="J350" s="78"/>
      <c r="K350" s="78"/>
      <c r="L350" s="124" t="str">
        <f>IF($G350=0,"-",VLOOKUP($G350,Nomenclator!$B$6:$G$1000,3,0))</f>
        <v>-</v>
      </c>
      <c r="M350" s="124" t="str">
        <f>IF($G350=0,"-",VLOOKUP($G350,Nomenclator!$B$6:$G$1000,4,0))</f>
        <v>-</v>
      </c>
      <c r="N350" s="124" t="str">
        <f>IF($G350=0,"-",VLOOKUP($G350,Nomenclator!$B$6:$G$1000,6,0))</f>
        <v>-</v>
      </c>
      <c r="O350" s="74"/>
      <c r="P350" s="74"/>
    </row>
    <row r="351" spans="1:16" x14ac:dyDescent="0.2">
      <c r="A351" s="73" t="str">
        <f t="shared" si="5"/>
        <v>-</v>
      </c>
      <c r="B351" s="75"/>
      <c r="C351" s="74"/>
      <c r="D351" s="74"/>
      <c r="E351" s="74"/>
      <c r="F351" s="74"/>
      <c r="G351" s="74"/>
      <c r="H351" s="74"/>
      <c r="I351" s="74"/>
      <c r="J351" s="78"/>
      <c r="K351" s="78"/>
      <c r="L351" s="124" t="str">
        <f>IF($G351=0,"-",VLOOKUP($G351,Nomenclator!$B$6:$G$1000,3,0))</f>
        <v>-</v>
      </c>
      <c r="M351" s="124" t="str">
        <f>IF($G351=0,"-",VLOOKUP($G351,Nomenclator!$B$6:$G$1000,4,0))</f>
        <v>-</v>
      </c>
      <c r="N351" s="124" t="str">
        <f>IF($G351=0,"-",VLOOKUP($G351,Nomenclator!$B$6:$G$1000,6,0))</f>
        <v>-</v>
      </c>
      <c r="O351" s="74"/>
      <c r="P351" s="74"/>
    </row>
    <row r="352" spans="1:16" x14ac:dyDescent="0.2">
      <c r="A352" s="73" t="str">
        <f t="shared" si="5"/>
        <v>-</v>
      </c>
      <c r="B352" s="75"/>
      <c r="C352" s="74"/>
      <c r="D352" s="74"/>
      <c r="E352" s="74"/>
      <c r="F352" s="74"/>
      <c r="G352" s="74"/>
      <c r="H352" s="74"/>
      <c r="I352" s="74"/>
      <c r="J352" s="78"/>
      <c r="K352" s="78"/>
      <c r="L352" s="124" t="str">
        <f>IF($G352=0,"-",VLOOKUP($G352,Nomenclator!$B$6:$G$1000,3,0))</f>
        <v>-</v>
      </c>
      <c r="M352" s="124" t="str">
        <f>IF($G352=0,"-",VLOOKUP($G352,Nomenclator!$B$6:$G$1000,4,0))</f>
        <v>-</v>
      </c>
      <c r="N352" s="124" t="str">
        <f>IF($G352=0,"-",VLOOKUP($G352,Nomenclator!$B$6:$G$1000,6,0))</f>
        <v>-</v>
      </c>
      <c r="O352" s="74"/>
      <c r="P352" s="74"/>
    </row>
    <row r="353" spans="1:16" x14ac:dyDescent="0.2">
      <c r="A353" s="73" t="str">
        <f t="shared" si="5"/>
        <v>-</v>
      </c>
      <c r="B353" s="75"/>
      <c r="C353" s="74"/>
      <c r="D353" s="74"/>
      <c r="E353" s="74"/>
      <c r="F353" s="74"/>
      <c r="G353" s="74"/>
      <c r="H353" s="74"/>
      <c r="I353" s="74"/>
      <c r="J353" s="78"/>
      <c r="K353" s="78"/>
      <c r="L353" s="124" t="str">
        <f>IF($G353=0,"-",VLOOKUP($G353,Nomenclator!$B$6:$G$1000,3,0))</f>
        <v>-</v>
      </c>
      <c r="M353" s="124" t="str">
        <f>IF($G353=0,"-",VLOOKUP($G353,Nomenclator!$B$6:$G$1000,4,0))</f>
        <v>-</v>
      </c>
      <c r="N353" s="124" t="str">
        <f>IF($G353=0,"-",VLOOKUP($G353,Nomenclator!$B$6:$G$1000,6,0))</f>
        <v>-</v>
      </c>
      <c r="O353" s="74"/>
      <c r="P353" s="74"/>
    </row>
    <row r="354" spans="1:16" x14ac:dyDescent="0.2">
      <c r="A354" s="73" t="str">
        <f t="shared" si="5"/>
        <v>-</v>
      </c>
      <c r="B354" s="75"/>
      <c r="C354" s="74"/>
      <c r="D354" s="74"/>
      <c r="E354" s="74"/>
      <c r="F354" s="74"/>
      <c r="G354" s="74"/>
      <c r="H354" s="74"/>
      <c r="I354" s="74"/>
      <c r="J354" s="78"/>
      <c r="K354" s="78"/>
      <c r="L354" s="124" t="str">
        <f>IF($G354=0,"-",VLOOKUP($G354,Nomenclator!$B$6:$G$1000,3,0))</f>
        <v>-</v>
      </c>
      <c r="M354" s="124" t="str">
        <f>IF($G354=0,"-",VLOOKUP($G354,Nomenclator!$B$6:$G$1000,4,0))</f>
        <v>-</v>
      </c>
      <c r="N354" s="124" t="str">
        <f>IF($G354=0,"-",VLOOKUP($G354,Nomenclator!$B$6:$G$1000,6,0))</f>
        <v>-</v>
      </c>
      <c r="O354" s="74"/>
      <c r="P354" s="74"/>
    </row>
    <row r="355" spans="1:16" x14ac:dyDescent="0.2">
      <c r="A355" s="73" t="str">
        <f t="shared" si="5"/>
        <v>-</v>
      </c>
      <c r="B355" s="75"/>
      <c r="C355" s="74"/>
      <c r="D355" s="74"/>
      <c r="E355" s="74"/>
      <c r="F355" s="74"/>
      <c r="G355" s="74"/>
      <c r="H355" s="74"/>
      <c r="I355" s="74"/>
      <c r="J355" s="78"/>
      <c r="K355" s="78"/>
      <c r="L355" s="124" t="str">
        <f>IF($G355=0,"-",VLOOKUP($G355,Nomenclator!$B$6:$G$1000,3,0))</f>
        <v>-</v>
      </c>
      <c r="M355" s="124" t="str">
        <f>IF($G355=0,"-",VLOOKUP($G355,Nomenclator!$B$6:$G$1000,4,0))</f>
        <v>-</v>
      </c>
      <c r="N355" s="124" t="str">
        <f>IF($G355=0,"-",VLOOKUP($G355,Nomenclator!$B$6:$G$1000,6,0))</f>
        <v>-</v>
      </c>
      <c r="O355" s="74"/>
      <c r="P355" s="74"/>
    </row>
    <row r="356" spans="1:16" x14ac:dyDescent="0.2">
      <c r="A356" s="73" t="str">
        <f t="shared" si="5"/>
        <v>-</v>
      </c>
      <c r="B356" s="75"/>
      <c r="C356" s="74"/>
      <c r="D356" s="74"/>
      <c r="E356" s="74"/>
      <c r="F356" s="74"/>
      <c r="G356" s="74"/>
      <c r="H356" s="74"/>
      <c r="I356" s="74"/>
      <c r="J356" s="78"/>
      <c r="K356" s="78"/>
      <c r="L356" s="124" t="str">
        <f>IF($G356=0,"-",VLOOKUP($G356,Nomenclator!$B$6:$G$1000,3,0))</f>
        <v>-</v>
      </c>
      <c r="M356" s="124" t="str">
        <f>IF($G356=0,"-",VLOOKUP($G356,Nomenclator!$B$6:$G$1000,4,0))</f>
        <v>-</v>
      </c>
      <c r="N356" s="124" t="str">
        <f>IF($G356=0,"-",VLOOKUP($G356,Nomenclator!$B$6:$G$1000,6,0))</f>
        <v>-</v>
      </c>
      <c r="O356" s="74"/>
      <c r="P356" s="74"/>
    </row>
    <row r="357" spans="1:16" x14ac:dyDescent="0.2">
      <c r="A357" s="73" t="str">
        <f t="shared" si="5"/>
        <v>-</v>
      </c>
      <c r="B357" s="75"/>
      <c r="C357" s="74"/>
      <c r="D357" s="74"/>
      <c r="E357" s="74"/>
      <c r="F357" s="74"/>
      <c r="G357" s="74"/>
      <c r="H357" s="74"/>
      <c r="I357" s="74"/>
      <c r="J357" s="78"/>
      <c r="K357" s="78"/>
      <c r="L357" s="124" t="str">
        <f>IF($G357=0,"-",VLOOKUP($G357,Nomenclator!$B$6:$G$1000,3,0))</f>
        <v>-</v>
      </c>
      <c r="M357" s="124" t="str">
        <f>IF($G357=0,"-",VLOOKUP($G357,Nomenclator!$B$6:$G$1000,4,0))</f>
        <v>-</v>
      </c>
      <c r="N357" s="124" t="str">
        <f>IF($G357=0,"-",VLOOKUP($G357,Nomenclator!$B$6:$G$1000,6,0))</f>
        <v>-</v>
      </c>
      <c r="O357" s="74"/>
      <c r="P357" s="74"/>
    </row>
    <row r="358" spans="1:16" x14ac:dyDescent="0.2">
      <c r="A358" s="73" t="str">
        <f t="shared" si="5"/>
        <v>-</v>
      </c>
      <c r="B358" s="75"/>
      <c r="C358" s="74"/>
      <c r="D358" s="74"/>
      <c r="E358" s="74"/>
      <c r="F358" s="74"/>
      <c r="G358" s="74"/>
      <c r="H358" s="74"/>
      <c r="I358" s="74"/>
      <c r="J358" s="78"/>
      <c r="K358" s="78"/>
      <c r="L358" s="124" t="str">
        <f>IF($G358=0,"-",VLOOKUP($G358,Nomenclator!$B$6:$G$1000,3,0))</f>
        <v>-</v>
      </c>
      <c r="M358" s="124" t="str">
        <f>IF($G358=0,"-",VLOOKUP($G358,Nomenclator!$B$6:$G$1000,4,0))</f>
        <v>-</v>
      </c>
      <c r="N358" s="124" t="str">
        <f>IF($G358=0,"-",VLOOKUP($G358,Nomenclator!$B$6:$G$1000,6,0))</f>
        <v>-</v>
      </c>
      <c r="O358" s="74"/>
      <c r="P358" s="74"/>
    </row>
    <row r="359" spans="1:16" x14ac:dyDescent="0.2">
      <c r="A359" s="73" t="str">
        <f t="shared" si="5"/>
        <v>-</v>
      </c>
      <c r="B359" s="75"/>
      <c r="C359" s="74"/>
      <c r="D359" s="74"/>
      <c r="E359" s="74"/>
      <c r="F359" s="74"/>
      <c r="G359" s="74"/>
      <c r="H359" s="74"/>
      <c r="I359" s="74"/>
      <c r="J359" s="78"/>
      <c r="K359" s="78"/>
      <c r="L359" s="124" t="str">
        <f>IF($G359=0,"-",VLOOKUP($G359,Nomenclator!$B$6:$G$1000,3,0))</f>
        <v>-</v>
      </c>
      <c r="M359" s="124" t="str">
        <f>IF($G359=0,"-",VLOOKUP($G359,Nomenclator!$B$6:$G$1000,4,0))</f>
        <v>-</v>
      </c>
      <c r="N359" s="124" t="str">
        <f>IF($G359=0,"-",VLOOKUP($G359,Nomenclator!$B$6:$G$1000,6,0))</f>
        <v>-</v>
      </c>
      <c r="O359" s="74"/>
      <c r="P359" s="74"/>
    </row>
    <row r="360" spans="1:16" x14ac:dyDescent="0.2">
      <c r="A360" s="73" t="str">
        <f t="shared" si="5"/>
        <v>-</v>
      </c>
      <c r="B360" s="75"/>
      <c r="C360" s="74"/>
      <c r="D360" s="74"/>
      <c r="E360" s="74"/>
      <c r="F360" s="74"/>
      <c r="G360" s="74"/>
      <c r="H360" s="74"/>
      <c r="I360" s="74"/>
      <c r="J360" s="78"/>
      <c r="K360" s="78"/>
      <c r="L360" s="124" t="str">
        <f>IF($G360=0,"-",VLOOKUP($G360,Nomenclator!$B$6:$G$1000,3,0))</f>
        <v>-</v>
      </c>
      <c r="M360" s="124" t="str">
        <f>IF($G360=0,"-",VLOOKUP($G360,Nomenclator!$B$6:$G$1000,4,0))</f>
        <v>-</v>
      </c>
      <c r="N360" s="124" t="str">
        <f>IF($G360=0,"-",VLOOKUP($G360,Nomenclator!$B$6:$G$1000,6,0))</f>
        <v>-</v>
      </c>
      <c r="O360" s="74"/>
      <c r="P360" s="74"/>
    </row>
    <row r="361" spans="1:16" x14ac:dyDescent="0.2">
      <c r="A361" s="73" t="str">
        <f t="shared" si="5"/>
        <v>-</v>
      </c>
      <c r="B361" s="75"/>
      <c r="C361" s="74"/>
      <c r="D361" s="74"/>
      <c r="E361" s="74"/>
      <c r="F361" s="74"/>
      <c r="G361" s="74"/>
      <c r="H361" s="74"/>
      <c r="I361" s="74"/>
      <c r="J361" s="78"/>
      <c r="K361" s="78"/>
      <c r="L361" s="124" t="str">
        <f>IF($G361=0,"-",VLOOKUP($G361,Nomenclator!$B$6:$G$1000,3,0))</f>
        <v>-</v>
      </c>
      <c r="M361" s="124" t="str">
        <f>IF($G361=0,"-",VLOOKUP($G361,Nomenclator!$B$6:$G$1000,4,0))</f>
        <v>-</v>
      </c>
      <c r="N361" s="124" t="str">
        <f>IF($G361=0,"-",VLOOKUP($G361,Nomenclator!$B$6:$G$1000,6,0))</f>
        <v>-</v>
      </c>
      <c r="O361" s="74"/>
      <c r="P361" s="74"/>
    </row>
    <row r="362" spans="1:16" x14ac:dyDescent="0.2">
      <c r="A362" s="73" t="str">
        <f t="shared" si="5"/>
        <v>-</v>
      </c>
      <c r="B362" s="75"/>
      <c r="C362" s="74"/>
      <c r="D362" s="74"/>
      <c r="E362" s="74"/>
      <c r="F362" s="74"/>
      <c r="G362" s="74"/>
      <c r="H362" s="74"/>
      <c r="I362" s="74"/>
      <c r="J362" s="78"/>
      <c r="K362" s="78"/>
      <c r="L362" s="124" t="str">
        <f>IF($G362=0,"-",VLOOKUP($G362,Nomenclator!$B$6:$G$1000,3,0))</f>
        <v>-</v>
      </c>
      <c r="M362" s="124" t="str">
        <f>IF($G362=0,"-",VLOOKUP($G362,Nomenclator!$B$6:$G$1000,4,0))</f>
        <v>-</v>
      </c>
      <c r="N362" s="124" t="str">
        <f>IF($G362=0,"-",VLOOKUP($G362,Nomenclator!$B$6:$G$1000,6,0))</f>
        <v>-</v>
      </c>
      <c r="O362" s="74"/>
      <c r="P362" s="74"/>
    </row>
    <row r="363" spans="1:16" x14ac:dyDescent="0.2">
      <c r="A363" s="73" t="str">
        <f t="shared" si="5"/>
        <v>-</v>
      </c>
      <c r="B363" s="75"/>
      <c r="C363" s="74"/>
      <c r="D363" s="74"/>
      <c r="E363" s="74"/>
      <c r="F363" s="74"/>
      <c r="G363" s="74"/>
      <c r="H363" s="74"/>
      <c r="I363" s="74"/>
      <c r="J363" s="78"/>
      <c r="K363" s="78"/>
      <c r="L363" s="124" t="str">
        <f>IF($G363=0,"-",VLOOKUP($G363,Nomenclator!$B$6:$G$1000,3,0))</f>
        <v>-</v>
      </c>
      <c r="M363" s="124" t="str">
        <f>IF($G363=0,"-",VLOOKUP($G363,Nomenclator!$B$6:$G$1000,4,0))</f>
        <v>-</v>
      </c>
      <c r="N363" s="124" t="str">
        <f>IF($G363=0,"-",VLOOKUP($G363,Nomenclator!$B$6:$G$1000,6,0))</f>
        <v>-</v>
      </c>
      <c r="O363" s="74"/>
      <c r="P363" s="74"/>
    </row>
    <row r="364" spans="1:16" x14ac:dyDescent="0.2">
      <c r="A364" s="73" t="str">
        <f t="shared" si="5"/>
        <v>-</v>
      </c>
      <c r="B364" s="75"/>
      <c r="C364" s="74"/>
      <c r="D364" s="74"/>
      <c r="E364" s="74"/>
      <c r="F364" s="74"/>
      <c r="G364" s="74"/>
      <c r="H364" s="74"/>
      <c r="I364" s="74"/>
      <c r="J364" s="78"/>
      <c r="K364" s="78"/>
      <c r="L364" s="124" t="str">
        <f>IF($G364=0,"-",VLOOKUP($G364,Nomenclator!$B$6:$G$1000,3,0))</f>
        <v>-</v>
      </c>
      <c r="M364" s="124" t="str">
        <f>IF($G364=0,"-",VLOOKUP($G364,Nomenclator!$B$6:$G$1000,4,0))</f>
        <v>-</v>
      </c>
      <c r="N364" s="124" t="str">
        <f>IF($G364=0,"-",VLOOKUP($G364,Nomenclator!$B$6:$G$1000,6,0))</f>
        <v>-</v>
      </c>
      <c r="O364" s="74"/>
      <c r="P364" s="74"/>
    </row>
    <row r="365" spans="1:16" x14ac:dyDescent="0.2">
      <c r="A365" s="73" t="str">
        <f t="shared" si="5"/>
        <v>-</v>
      </c>
      <c r="B365" s="75"/>
      <c r="C365" s="74"/>
      <c r="D365" s="74"/>
      <c r="E365" s="74"/>
      <c r="F365" s="74"/>
      <c r="G365" s="74"/>
      <c r="H365" s="74"/>
      <c r="I365" s="74"/>
      <c r="J365" s="78"/>
      <c r="K365" s="78"/>
      <c r="L365" s="124" t="str">
        <f>IF($G365=0,"-",VLOOKUP($G365,Nomenclator!$B$6:$G$1000,3,0))</f>
        <v>-</v>
      </c>
      <c r="M365" s="124" t="str">
        <f>IF($G365=0,"-",VLOOKUP($G365,Nomenclator!$B$6:$G$1000,4,0))</f>
        <v>-</v>
      </c>
      <c r="N365" s="124" t="str">
        <f>IF($G365=0,"-",VLOOKUP($G365,Nomenclator!$B$6:$G$1000,6,0))</f>
        <v>-</v>
      </c>
      <c r="O365" s="74"/>
      <c r="P365" s="74"/>
    </row>
    <row r="366" spans="1:16" x14ac:dyDescent="0.2">
      <c r="A366" s="73" t="str">
        <f t="shared" si="5"/>
        <v>-</v>
      </c>
      <c r="B366" s="75"/>
      <c r="C366" s="74"/>
      <c r="D366" s="74"/>
      <c r="E366" s="74"/>
      <c r="F366" s="74"/>
      <c r="G366" s="74"/>
      <c r="H366" s="74"/>
      <c r="I366" s="74"/>
      <c r="J366" s="78"/>
      <c r="K366" s="78"/>
      <c r="L366" s="124" t="str">
        <f>IF($G366=0,"-",VLOOKUP($G366,Nomenclator!$B$6:$G$1000,3,0))</f>
        <v>-</v>
      </c>
      <c r="M366" s="124" t="str">
        <f>IF($G366=0,"-",VLOOKUP($G366,Nomenclator!$B$6:$G$1000,4,0))</f>
        <v>-</v>
      </c>
      <c r="N366" s="124" t="str">
        <f>IF($G366=0,"-",VLOOKUP($G366,Nomenclator!$B$6:$G$1000,6,0))</f>
        <v>-</v>
      </c>
      <c r="O366" s="74"/>
      <c r="P366" s="74"/>
    </row>
    <row r="367" spans="1:16" x14ac:dyDescent="0.2">
      <c r="A367" s="73" t="str">
        <f t="shared" si="5"/>
        <v>-</v>
      </c>
      <c r="B367" s="75"/>
      <c r="C367" s="74"/>
      <c r="D367" s="74"/>
      <c r="E367" s="74"/>
      <c r="F367" s="74"/>
      <c r="G367" s="74"/>
      <c r="H367" s="74"/>
      <c r="I367" s="74"/>
      <c r="J367" s="78"/>
      <c r="K367" s="78"/>
      <c r="L367" s="124" t="str">
        <f>IF($G367=0,"-",VLOOKUP($G367,Nomenclator!$B$6:$G$1000,3,0))</f>
        <v>-</v>
      </c>
      <c r="M367" s="124" t="str">
        <f>IF($G367=0,"-",VLOOKUP($G367,Nomenclator!$B$6:$G$1000,4,0))</f>
        <v>-</v>
      </c>
      <c r="N367" s="124" t="str">
        <f>IF($G367=0,"-",VLOOKUP($G367,Nomenclator!$B$6:$G$1000,6,0))</f>
        <v>-</v>
      </c>
      <c r="O367" s="74"/>
      <c r="P367" s="74"/>
    </row>
    <row r="368" spans="1:16" x14ac:dyDescent="0.2">
      <c r="A368" s="73" t="str">
        <f t="shared" si="5"/>
        <v>-</v>
      </c>
      <c r="B368" s="75"/>
      <c r="C368" s="74"/>
      <c r="D368" s="74"/>
      <c r="E368" s="74"/>
      <c r="F368" s="74"/>
      <c r="G368" s="74"/>
      <c r="H368" s="74"/>
      <c r="I368" s="74"/>
      <c r="J368" s="78"/>
      <c r="K368" s="78"/>
      <c r="L368" s="124" t="str">
        <f>IF($G368=0,"-",VLOOKUP($G368,Nomenclator!$B$6:$G$1000,3,0))</f>
        <v>-</v>
      </c>
      <c r="M368" s="124" t="str">
        <f>IF($G368=0,"-",VLOOKUP($G368,Nomenclator!$B$6:$G$1000,4,0))</f>
        <v>-</v>
      </c>
      <c r="N368" s="124" t="str">
        <f>IF($G368=0,"-",VLOOKUP($G368,Nomenclator!$B$6:$G$1000,6,0))</f>
        <v>-</v>
      </c>
      <c r="O368" s="74"/>
      <c r="P368" s="74"/>
    </row>
    <row r="369" spans="1:16" x14ac:dyDescent="0.2">
      <c r="A369" s="73" t="str">
        <f t="shared" si="5"/>
        <v>-</v>
      </c>
      <c r="B369" s="75"/>
      <c r="C369" s="74"/>
      <c r="D369" s="74"/>
      <c r="E369" s="74"/>
      <c r="F369" s="74"/>
      <c r="G369" s="74"/>
      <c r="H369" s="74"/>
      <c r="I369" s="74"/>
      <c r="J369" s="78"/>
      <c r="K369" s="78"/>
      <c r="L369" s="124" t="str">
        <f>IF($G369=0,"-",VLOOKUP($G369,Nomenclator!$B$6:$G$1000,3,0))</f>
        <v>-</v>
      </c>
      <c r="M369" s="124" t="str">
        <f>IF($G369=0,"-",VLOOKUP($G369,Nomenclator!$B$6:$G$1000,4,0))</f>
        <v>-</v>
      </c>
      <c r="N369" s="124" t="str">
        <f>IF($G369=0,"-",VLOOKUP($G369,Nomenclator!$B$6:$G$1000,6,0))</f>
        <v>-</v>
      </c>
      <c r="O369" s="74"/>
      <c r="P369" s="74"/>
    </row>
    <row r="370" spans="1:16" x14ac:dyDescent="0.2">
      <c r="A370" s="73" t="str">
        <f t="shared" si="5"/>
        <v>-</v>
      </c>
      <c r="B370" s="75"/>
      <c r="C370" s="74"/>
      <c r="D370" s="74"/>
      <c r="E370" s="74"/>
      <c r="F370" s="74"/>
      <c r="G370" s="74"/>
      <c r="H370" s="74"/>
      <c r="I370" s="74"/>
      <c r="J370" s="78"/>
      <c r="K370" s="78"/>
      <c r="L370" s="124" t="str">
        <f>IF($G370=0,"-",VLOOKUP($G370,Nomenclator!$B$6:$G$1000,3,0))</f>
        <v>-</v>
      </c>
      <c r="M370" s="124" t="str">
        <f>IF($G370=0,"-",VLOOKUP($G370,Nomenclator!$B$6:$G$1000,4,0))</f>
        <v>-</v>
      </c>
      <c r="N370" s="124" t="str">
        <f>IF($G370=0,"-",VLOOKUP($G370,Nomenclator!$B$6:$G$1000,6,0))</f>
        <v>-</v>
      </c>
      <c r="O370" s="74"/>
      <c r="P370" s="74"/>
    </row>
    <row r="371" spans="1:16" x14ac:dyDescent="0.2">
      <c r="A371" s="73" t="str">
        <f t="shared" si="5"/>
        <v>-</v>
      </c>
      <c r="B371" s="75"/>
      <c r="C371" s="74"/>
      <c r="D371" s="74"/>
      <c r="E371" s="74"/>
      <c r="F371" s="74"/>
      <c r="G371" s="74"/>
      <c r="H371" s="74"/>
      <c r="I371" s="74"/>
      <c r="J371" s="78"/>
      <c r="K371" s="78"/>
      <c r="L371" s="124" t="str">
        <f>IF($G371=0,"-",VLOOKUP($G371,Nomenclator!$B$6:$G$1000,3,0))</f>
        <v>-</v>
      </c>
      <c r="M371" s="124" t="str">
        <f>IF($G371=0,"-",VLOOKUP($G371,Nomenclator!$B$6:$G$1000,4,0))</f>
        <v>-</v>
      </c>
      <c r="N371" s="124" t="str">
        <f>IF($G371=0,"-",VLOOKUP($G371,Nomenclator!$B$6:$G$1000,6,0))</f>
        <v>-</v>
      </c>
      <c r="O371" s="74"/>
      <c r="P371" s="74"/>
    </row>
    <row r="372" spans="1:16" x14ac:dyDescent="0.2">
      <c r="A372" s="73" t="str">
        <f t="shared" si="5"/>
        <v>-</v>
      </c>
      <c r="B372" s="75"/>
      <c r="C372" s="74"/>
      <c r="D372" s="74"/>
      <c r="E372" s="74"/>
      <c r="F372" s="74"/>
      <c r="G372" s="74"/>
      <c r="H372" s="74"/>
      <c r="I372" s="74"/>
      <c r="J372" s="78"/>
      <c r="K372" s="78"/>
      <c r="L372" s="124" t="str">
        <f>IF($G372=0,"-",VLOOKUP($G372,Nomenclator!$B$6:$G$1000,3,0))</f>
        <v>-</v>
      </c>
      <c r="M372" s="124" t="str">
        <f>IF($G372=0,"-",VLOOKUP($G372,Nomenclator!$B$6:$G$1000,4,0))</f>
        <v>-</v>
      </c>
      <c r="N372" s="124" t="str">
        <f>IF($G372=0,"-",VLOOKUP($G372,Nomenclator!$B$6:$G$1000,6,0))</f>
        <v>-</v>
      </c>
      <c r="O372" s="74"/>
      <c r="P372" s="74"/>
    </row>
    <row r="373" spans="1:16" x14ac:dyDescent="0.2">
      <c r="A373" s="73" t="str">
        <f t="shared" si="5"/>
        <v>-</v>
      </c>
      <c r="B373" s="75"/>
      <c r="C373" s="74"/>
      <c r="D373" s="74"/>
      <c r="E373" s="74"/>
      <c r="F373" s="74"/>
      <c r="G373" s="74"/>
      <c r="H373" s="74"/>
      <c r="I373" s="74"/>
      <c r="J373" s="78"/>
      <c r="K373" s="78"/>
      <c r="L373" s="124" t="str">
        <f>IF($G373=0,"-",VLOOKUP($G373,Nomenclator!$B$6:$G$1000,3,0))</f>
        <v>-</v>
      </c>
      <c r="M373" s="124" t="str">
        <f>IF($G373=0,"-",VLOOKUP($G373,Nomenclator!$B$6:$G$1000,4,0))</f>
        <v>-</v>
      </c>
      <c r="N373" s="124" t="str">
        <f>IF($G373=0,"-",VLOOKUP($G373,Nomenclator!$B$6:$G$1000,6,0))</f>
        <v>-</v>
      </c>
      <c r="O373" s="74"/>
      <c r="P373" s="74"/>
    </row>
    <row r="374" spans="1:16" x14ac:dyDescent="0.2">
      <c r="A374" s="73" t="str">
        <f t="shared" si="5"/>
        <v>-</v>
      </c>
      <c r="B374" s="75"/>
      <c r="C374" s="74"/>
      <c r="D374" s="74"/>
      <c r="E374" s="74"/>
      <c r="F374" s="74"/>
      <c r="G374" s="74"/>
      <c r="H374" s="74"/>
      <c r="I374" s="74"/>
      <c r="J374" s="78"/>
      <c r="K374" s="78"/>
      <c r="L374" s="124" t="str">
        <f>IF($G374=0,"-",VLOOKUP($G374,Nomenclator!$B$6:$G$1000,3,0))</f>
        <v>-</v>
      </c>
      <c r="M374" s="124" t="str">
        <f>IF($G374=0,"-",VLOOKUP($G374,Nomenclator!$B$6:$G$1000,4,0))</f>
        <v>-</v>
      </c>
      <c r="N374" s="124" t="str">
        <f>IF($G374=0,"-",VLOOKUP($G374,Nomenclator!$B$6:$G$1000,6,0))</f>
        <v>-</v>
      </c>
      <c r="O374" s="74"/>
      <c r="P374" s="74"/>
    </row>
    <row r="375" spans="1:16" x14ac:dyDescent="0.2">
      <c r="A375" s="73" t="str">
        <f t="shared" si="5"/>
        <v>-</v>
      </c>
      <c r="B375" s="75"/>
      <c r="C375" s="74"/>
      <c r="D375" s="74"/>
      <c r="E375" s="74"/>
      <c r="F375" s="74"/>
      <c r="G375" s="74"/>
      <c r="H375" s="74"/>
      <c r="I375" s="74"/>
      <c r="J375" s="78"/>
      <c r="K375" s="78"/>
      <c r="L375" s="124" t="str">
        <f>IF($G375=0,"-",VLOOKUP($G375,Nomenclator!$B$6:$G$1000,3,0))</f>
        <v>-</v>
      </c>
      <c r="M375" s="124" t="str">
        <f>IF($G375=0,"-",VLOOKUP($G375,Nomenclator!$B$6:$G$1000,4,0))</f>
        <v>-</v>
      </c>
      <c r="N375" s="124" t="str">
        <f>IF($G375=0,"-",VLOOKUP($G375,Nomenclator!$B$6:$G$1000,6,0))</f>
        <v>-</v>
      </c>
      <c r="O375" s="74"/>
      <c r="P375" s="74"/>
    </row>
    <row r="376" spans="1:16" x14ac:dyDescent="0.2">
      <c r="A376" s="73" t="str">
        <f t="shared" si="5"/>
        <v>-</v>
      </c>
      <c r="B376" s="75"/>
      <c r="C376" s="74"/>
      <c r="D376" s="74"/>
      <c r="E376" s="74"/>
      <c r="F376" s="74"/>
      <c r="G376" s="74"/>
      <c r="H376" s="74"/>
      <c r="I376" s="74"/>
      <c r="J376" s="78"/>
      <c r="K376" s="78"/>
      <c r="L376" s="124" t="str">
        <f>IF($G376=0,"-",VLOOKUP($G376,Nomenclator!$B$6:$G$1000,3,0))</f>
        <v>-</v>
      </c>
      <c r="M376" s="124" t="str">
        <f>IF($G376=0,"-",VLOOKUP($G376,Nomenclator!$B$6:$G$1000,4,0))</f>
        <v>-</v>
      </c>
      <c r="N376" s="124" t="str">
        <f>IF($G376=0,"-",VLOOKUP($G376,Nomenclator!$B$6:$G$1000,6,0))</f>
        <v>-</v>
      </c>
      <c r="O376" s="74"/>
      <c r="P376" s="74"/>
    </row>
    <row r="377" spans="1:16" x14ac:dyDescent="0.2">
      <c r="A377" s="73" t="str">
        <f t="shared" si="5"/>
        <v>-</v>
      </c>
      <c r="B377" s="75"/>
      <c r="C377" s="74"/>
      <c r="D377" s="74"/>
      <c r="E377" s="74"/>
      <c r="F377" s="74"/>
      <c r="G377" s="74"/>
      <c r="H377" s="74"/>
      <c r="I377" s="74"/>
      <c r="J377" s="78"/>
      <c r="K377" s="78"/>
      <c r="L377" s="124" t="str">
        <f>IF($G377=0,"-",VLOOKUP($G377,Nomenclator!$B$6:$G$1000,3,0))</f>
        <v>-</v>
      </c>
      <c r="M377" s="124" t="str">
        <f>IF($G377=0,"-",VLOOKUP($G377,Nomenclator!$B$6:$G$1000,4,0))</f>
        <v>-</v>
      </c>
      <c r="N377" s="124" t="str">
        <f>IF($G377=0,"-",VLOOKUP($G377,Nomenclator!$B$6:$G$1000,6,0))</f>
        <v>-</v>
      </c>
      <c r="O377" s="74"/>
      <c r="P377" s="74"/>
    </row>
    <row r="378" spans="1:16" x14ac:dyDescent="0.2">
      <c r="A378" s="73" t="str">
        <f t="shared" si="5"/>
        <v>-</v>
      </c>
      <c r="B378" s="75"/>
      <c r="C378" s="74"/>
      <c r="D378" s="74"/>
      <c r="E378" s="74"/>
      <c r="F378" s="74"/>
      <c r="G378" s="74"/>
      <c r="H378" s="74"/>
      <c r="I378" s="74"/>
      <c r="J378" s="78"/>
      <c r="K378" s="78"/>
      <c r="L378" s="124" t="str">
        <f>IF($G378=0,"-",VLOOKUP($G378,Nomenclator!$B$6:$G$1000,3,0))</f>
        <v>-</v>
      </c>
      <c r="M378" s="124" t="str">
        <f>IF($G378=0,"-",VLOOKUP($G378,Nomenclator!$B$6:$G$1000,4,0))</f>
        <v>-</v>
      </c>
      <c r="N378" s="124" t="str">
        <f>IF($G378=0,"-",VLOOKUP($G378,Nomenclator!$B$6:$G$1000,6,0))</f>
        <v>-</v>
      </c>
      <c r="O378" s="74"/>
      <c r="P378" s="74"/>
    </row>
    <row r="379" spans="1:16" x14ac:dyDescent="0.2">
      <c r="A379" s="73" t="str">
        <f t="shared" si="5"/>
        <v>-</v>
      </c>
      <c r="B379" s="75"/>
      <c r="C379" s="74"/>
      <c r="D379" s="74"/>
      <c r="E379" s="74"/>
      <c r="F379" s="74"/>
      <c r="G379" s="74"/>
      <c r="H379" s="74"/>
      <c r="I379" s="74"/>
      <c r="J379" s="78"/>
      <c r="K379" s="78"/>
      <c r="L379" s="124" t="str">
        <f>IF($G379=0,"-",VLOOKUP($G379,Nomenclator!$B$6:$G$1000,3,0))</f>
        <v>-</v>
      </c>
      <c r="M379" s="124" t="str">
        <f>IF($G379=0,"-",VLOOKUP($G379,Nomenclator!$B$6:$G$1000,4,0))</f>
        <v>-</v>
      </c>
      <c r="N379" s="124" t="str">
        <f>IF($G379=0,"-",VLOOKUP($G379,Nomenclator!$B$6:$G$1000,6,0))</f>
        <v>-</v>
      </c>
      <c r="O379" s="74"/>
      <c r="P379" s="74"/>
    </row>
    <row r="380" spans="1:16" x14ac:dyDescent="0.2">
      <c r="A380" s="73" t="str">
        <f t="shared" si="5"/>
        <v>-</v>
      </c>
      <c r="B380" s="75"/>
      <c r="C380" s="74"/>
      <c r="D380" s="74"/>
      <c r="E380" s="74"/>
      <c r="F380" s="74"/>
      <c r="G380" s="74"/>
      <c r="H380" s="74"/>
      <c r="I380" s="74"/>
      <c r="J380" s="78"/>
      <c r="K380" s="78"/>
      <c r="L380" s="124" t="str">
        <f>IF($G380=0,"-",VLOOKUP($G380,Nomenclator!$B$6:$G$1000,3,0))</f>
        <v>-</v>
      </c>
      <c r="M380" s="124" t="str">
        <f>IF($G380=0,"-",VLOOKUP($G380,Nomenclator!$B$6:$G$1000,4,0))</f>
        <v>-</v>
      </c>
      <c r="N380" s="124" t="str">
        <f>IF($G380=0,"-",VLOOKUP($G380,Nomenclator!$B$6:$G$1000,6,0))</f>
        <v>-</v>
      </c>
      <c r="O380" s="74"/>
      <c r="P380" s="74"/>
    </row>
    <row r="381" spans="1:16" x14ac:dyDescent="0.2">
      <c r="A381" s="73" t="str">
        <f t="shared" si="5"/>
        <v>-</v>
      </c>
      <c r="B381" s="75"/>
      <c r="C381" s="74"/>
      <c r="D381" s="74"/>
      <c r="E381" s="74"/>
      <c r="F381" s="74"/>
      <c r="G381" s="74"/>
      <c r="H381" s="74"/>
      <c r="I381" s="74"/>
      <c r="J381" s="78"/>
      <c r="K381" s="78"/>
      <c r="L381" s="124" t="str">
        <f>IF($G381=0,"-",VLOOKUP($G381,Nomenclator!$B$6:$G$1000,3,0))</f>
        <v>-</v>
      </c>
      <c r="M381" s="124" t="str">
        <f>IF($G381=0,"-",VLOOKUP($G381,Nomenclator!$B$6:$G$1000,4,0))</f>
        <v>-</v>
      </c>
      <c r="N381" s="124" t="str">
        <f>IF($G381=0,"-",VLOOKUP($G381,Nomenclator!$B$6:$G$1000,6,0))</f>
        <v>-</v>
      </c>
      <c r="O381" s="74"/>
      <c r="P381" s="74"/>
    </row>
    <row r="382" spans="1:16" x14ac:dyDescent="0.2">
      <c r="A382" s="73" t="str">
        <f t="shared" si="5"/>
        <v>-</v>
      </c>
      <c r="B382" s="75"/>
      <c r="C382" s="74"/>
      <c r="D382" s="74"/>
      <c r="E382" s="74"/>
      <c r="F382" s="74"/>
      <c r="G382" s="74"/>
      <c r="H382" s="74"/>
      <c r="I382" s="74"/>
      <c r="J382" s="78"/>
      <c r="K382" s="78"/>
      <c r="L382" s="124" t="str">
        <f>IF($G382=0,"-",VLOOKUP($G382,Nomenclator!$B$6:$G$1000,3,0))</f>
        <v>-</v>
      </c>
      <c r="M382" s="124" t="str">
        <f>IF($G382=0,"-",VLOOKUP($G382,Nomenclator!$B$6:$G$1000,4,0))</f>
        <v>-</v>
      </c>
      <c r="N382" s="124" t="str">
        <f>IF($G382=0,"-",VLOOKUP($G382,Nomenclator!$B$6:$G$1000,6,0))</f>
        <v>-</v>
      </c>
      <c r="O382" s="74"/>
      <c r="P382" s="74"/>
    </row>
    <row r="383" spans="1:16" x14ac:dyDescent="0.2">
      <c r="A383" s="73" t="str">
        <f t="shared" si="5"/>
        <v>-</v>
      </c>
      <c r="B383" s="75"/>
      <c r="C383" s="74"/>
      <c r="D383" s="74"/>
      <c r="E383" s="74"/>
      <c r="F383" s="74"/>
      <c r="G383" s="74"/>
      <c r="H383" s="74"/>
      <c r="I383" s="74"/>
      <c r="J383" s="78"/>
      <c r="K383" s="78"/>
      <c r="L383" s="124" t="str">
        <f>IF($G383=0,"-",VLOOKUP($G383,Nomenclator!$B$6:$G$1000,3,0))</f>
        <v>-</v>
      </c>
      <c r="M383" s="124" t="str">
        <f>IF($G383=0,"-",VLOOKUP($G383,Nomenclator!$B$6:$G$1000,4,0))</f>
        <v>-</v>
      </c>
      <c r="N383" s="124" t="str">
        <f>IF($G383=0,"-",VLOOKUP($G383,Nomenclator!$B$6:$G$1000,6,0))</f>
        <v>-</v>
      </c>
      <c r="O383" s="74"/>
      <c r="P383" s="74"/>
    </row>
    <row r="384" spans="1:16" x14ac:dyDescent="0.2">
      <c r="A384" s="73" t="str">
        <f t="shared" si="5"/>
        <v>-</v>
      </c>
      <c r="B384" s="75"/>
      <c r="C384" s="74"/>
      <c r="D384" s="74"/>
      <c r="E384" s="74"/>
      <c r="F384" s="74"/>
      <c r="G384" s="74"/>
      <c r="H384" s="74"/>
      <c r="I384" s="74"/>
      <c r="J384" s="78"/>
      <c r="K384" s="78"/>
      <c r="L384" s="124" t="str">
        <f>IF($G384=0,"-",VLOOKUP($G384,Nomenclator!$B$6:$G$1000,3,0))</f>
        <v>-</v>
      </c>
      <c r="M384" s="124" t="str">
        <f>IF($G384=0,"-",VLOOKUP($G384,Nomenclator!$B$6:$G$1000,4,0))</f>
        <v>-</v>
      </c>
      <c r="N384" s="124" t="str">
        <f>IF($G384=0,"-",VLOOKUP($G384,Nomenclator!$B$6:$G$1000,6,0))</f>
        <v>-</v>
      </c>
      <c r="O384" s="74"/>
      <c r="P384" s="74"/>
    </row>
    <row r="385" spans="1:16" x14ac:dyDescent="0.2">
      <c r="A385" s="73" t="str">
        <f t="shared" si="5"/>
        <v>-</v>
      </c>
      <c r="B385" s="75"/>
      <c r="C385" s="74"/>
      <c r="D385" s="74"/>
      <c r="E385" s="74"/>
      <c r="F385" s="74"/>
      <c r="G385" s="74"/>
      <c r="H385" s="74"/>
      <c r="I385" s="74"/>
      <c r="J385" s="78"/>
      <c r="K385" s="78"/>
      <c r="L385" s="124" t="str">
        <f>IF($G385=0,"-",VLOOKUP($G385,Nomenclator!$B$6:$G$1000,3,0))</f>
        <v>-</v>
      </c>
      <c r="M385" s="124" t="str">
        <f>IF($G385=0,"-",VLOOKUP($G385,Nomenclator!$B$6:$G$1000,4,0))</f>
        <v>-</v>
      </c>
      <c r="N385" s="124" t="str">
        <f>IF($G385=0,"-",VLOOKUP($G385,Nomenclator!$B$6:$G$1000,6,0))</f>
        <v>-</v>
      </c>
      <c r="O385" s="74"/>
      <c r="P385" s="74"/>
    </row>
    <row r="386" spans="1:16" x14ac:dyDescent="0.2">
      <c r="A386" s="73" t="str">
        <f t="shared" si="5"/>
        <v>-</v>
      </c>
      <c r="B386" s="75"/>
      <c r="C386" s="74"/>
      <c r="D386" s="74"/>
      <c r="E386" s="74"/>
      <c r="F386" s="74"/>
      <c r="G386" s="74"/>
      <c r="H386" s="74"/>
      <c r="I386" s="74"/>
      <c r="J386" s="78"/>
      <c r="K386" s="78"/>
      <c r="L386" s="124" t="str">
        <f>IF($G386=0,"-",VLOOKUP($G386,Nomenclator!$B$6:$G$1000,3,0))</f>
        <v>-</v>
      </c>
      <c r="M386" s="124" t="str">
        <f>IF($G386=0,"-",VLOOKUP($G386,Nomenclator!$B$6:$G$1000,4,0))</f>
        <v>-</v>
      </c>
      <c r="N386" s="124" t="str">
        <f>IF($G386=0,"-",VLOOKUP($G386,Nomenclator!$B$6:$G$1000,6,0))</f>
        <v>-</v>
      </c>
      <c r="O386" s="74"/>
      <c r="P386" s="74"/>
    </row>
    <row r="387" spans="1:16" x14ac:dyDescent="0.2">
      <c r="A387" s="73" t="str">
        <f t="shared" si="5"/>
        <v>-</v>
      </c>
      <c r="B387" s="75"/>
      <c r="C387" s="74"/>
      <c r="D387" s="74"/>
      <c r="E387" s="74"/>
      <c r="F387" s="74"/>
      <c r="G387" s="74"/>
      <c r="H387" s="74"/>
      <c r="I387" s="74"/>
      <c r="J387" s="78"/>
      <c r="K387" s="78"/>
      <c r="L387" s="124" t="str">
        <f>IF($G387=0,"-",VLOOKUP($G387,Nomenclator!$B$6:$G$1000,3,0))</f>
        <v>-</v>
      </c>
      <c r="M387" s="124" t="str">
        <f>IF($G387=0,"-",VLOOKUP($G387,Nomenclator!$B$6:$G$1000,4,0))</f>
        <v>-</v>
      </c>
      <c r="N387" s="124" t="str">
        <f>IF($G387=0,"-",VLOOKUP($G387,Nomenclator!$B$6:$G$1000,6,0))</f>
        <v>-</v>
      </c>
      <c r="O387" s="74"/>
      <c r="P387" s="74"/>
    </row>
    <row r="388" spans="1:16" x14ac:dyDescent="0.2">
      <c r="A388" s="73" t="str">
        <f t="shared" si="5"/>
        <v>-</v>
      </c>
      <c r="B388" s="75"/>
      <c r="C388" s="74"/>
      <c r="D388" s="74"/>
      <c r="E388" s="74"/>
      <c r="F388" s="74"/>
      <c r="G388" s="74"/>
      <c r="H388" s="74"/>
      <c r="I388" s="74"/>
      <c r="J388" s="78"/>
      <c r="K388" s="78"/>
      <c r="L388" s="124" t="str">
        <f>IF($G388=0,"-",VLOOKUP($G388,Nomenclator!$B$6:$G$1000,3,0))</f>
        <v>-</v>
      </c>
      <c r="M388" s="124" t="str">
        <f>IF($G388=0,"-",VLOOKUP($G388,Nomenclator!$B$6:$G$1000,4,0))</f>
        <v>-</v>
      </c>
      <c r="N388" s="124" t="str">
        <f>IF($G388=0,"-",VLOOKUP($G388,Nomenclator!$B$6:$G$1000,6,0))</f>
        <v>-</v>
      </c>
      <c r="O388" s="74"/>
      <c r="P388" s="74"/>
    </row>
    <row r="389" spans="1:16" x14ac:dyDescent="0.2">
      <c r="A389" s="73" t="str">
        <f t="shared" si="5"/>
        <v>-</v>
      </c>
      <c r="B389" s="75"/>
      <c r="C389" s="74"/>
      <c r="D389" s="74"/>
      <c r="E389" s="74"/>
      <c r="F389" s="74"/>
      <c r="G389" s="74"/>
      <c r="H389" s="74"/>
      <c r="I389" s="74"/>
      <c r="J389" s="78"/>
      <c r="K389" s="78"/>
      <c r="L389" s="124" t="str">
        <f>IF($G389=0,"-",VLOOKUP($G389,Nomenclator!$B$6:$G$1000,3,0))</f>
        <v>-</v>
      </c>
      <c r="M389" s="124" t="str">
        <f>IF($G389=0,"-",VLOOKUP($G389,Nomenclator!$B$6:$G$1000,4,0))</f>
        <v>-</v>
      </c>
      <c r="N389" s="124" t="str">
        <f>IF($G389=0,"-",VLOOKUP($G389,Nomenclator!$B$6:$G$1000,6,0))</f>
        <v>-</v>
      </c>
      <c r="O389" s="74"/>
      <c r="P389" s="74"/>
    </row>
    <row r="390" spans="1:16" x14ac:dyDescent="0.2">
      <c r="A390" s="73" t="str">
        <f t="shared" ref="A390:A453" si="6">IF(B390=0,"-",YEAR(B390))</f>
        <v>-</v>
      </c>
      <c r="B390" s="75"/>
      <c r="C390" s="74"/>
      <c r="D390" s="74"/>
      <c r="E390" s="74"/>
      <c r="F390" s="74"/>
      <c r="G390" s="74"/>
      <c r="H390" s="74"/>
      <c r="I390" s="74"/>
      <c r="J390" s="78"/>
      <c r="K390" s="78"/>
      <c r="L390" s="124" t="str">
        <f>IF($G390=0,"-",VLOOKUP($G390,Nomenclator!$B$6:$G$1000,3,0))</f>
        <v>-</v>
      </c>
      <c r="M390" s="124" t="str">
        <f>IF($G390=0,"-",VLOOKUP($G390,Nomenclator!$B$6:$G$1000,4,0))</f>
        <v>-</v>
      </c>
      <c r="N390" s="124" t="str">
        <f>IF($G390=0,"-",VLOOKUP($G390,Nomenclator!$B$6:$G$1000,6,0))</f>
        <v>-</v>
      </c>
      <c r="O390" s="74"/>
      <c r="P390" s="74"/>
    </row>
    <row r="391" spans="1:16" x14ac:dyDescent="0.2">
      <c r="A391" s="73" t="str">
        <f t="shared" si="6"/>
        <v>-</v>
      </c>
      <c r="B391" s="75"/>
      <c r="C391" s="74"/>
      <c r="D391" s="74"/>
      <c r="E391" s="74"/>
      <c r="F391" s="74"/>
      <c r="G391" s="74"/>
      <c r="H391" s="74"/>
      <c r="I391" s="74"/>
      <c r="J391" s="78"/>
      <c r="K391" s="78"/>
      <c r="L391" s="124" t="str">
        <f>IF($G391=0,"-",VLOOKUP($G391,Nomenclator!$B$6:$G$1000,3,0))</f>
        <v>-</v>
      </c>
      <c r="M391" s="124" t="str">
        <f>IF($G391=0,"-",VLOOKUP($G391,Nomenclator!$B$6:$G$1000,4,0))</f>
        <v>-</v>
      </c>
      <c r="N391" s="124" t="str">
        <f>IF($G391=0,"-",VLOOKUP($G391,Nomenclator!$B$6:$G$1000,6,0))</f>
        <v>-</v>
      </c>
      <c r="O391" s="74"/>
      <c r="P391" s="74"/>
    </row>
    <row r="392" spans="1:16" x14ac:dyDescent="0.2">
      <c r="A392" s="73" t="str">
        <f t="shared" si="6"/>
        <v>-</v>
      </c>
      <c r="B392" s="75"/>
      <c r="C392" s="74"/>
      <c r="D392" s="74"/>
      <c r="E392" s="74"/>
      <c r="F392" s="74"/>
      <c r="G392" s="74"/>
      <c r="H392" s="74"/>
      <c r="I392" s="74"/>
      <c r="J392" s="78"/>
      <c r="K392" s="78"/>
      <c r="L392" s="124" t="str">
        <f>IF($G392=0,"-",VLOOKUP($G392,Nomenclator!$B$6:$G$1000,3,0))</f>
        <v>-</v>
      </c>
      <c r="M392" s="124" t="str">
        <f>IF($G392=0,"-",VLOOKUP($G392,Nomenclator!$B$6:$G$1000,4,0))</f>
        <v>-</v>
      </c>
      <c r="N392" s="124" t="str">
        <f>IF($G392=0,"-",VLOOKUP($G392,Nomenclator!$B$6:$G$1000,6,0))</f>
        <v>-</v>
      </c>
      <c r="O392" s="74"/>
      <c r="P392" s="74"/>
    </row>
    <row r="393" spans="1:16" x14ac:dyDescent="0.2">
      <c r="A393" s="73" t="str">
        <f t="shared" si="6"/>
        <v>-</v>
      </c>
      <c r="B393" s="75"/>
      <c r="C393" s="74"/>
      <c r="D393" s="74"/>
      <c r="E393" s="74"/>
      <c r="F393" s="74"/>
      <c r="G393" s="74"/>
      <c r="H393" s="74"/>
      <c r="I393" s="74"/>
      <c r="J393" s="78"/>
      <c r="K393" s="78"/>
      <c r="L393" s="124" t="str">
        <f>IF($G393=0,"-",VLOOKUP($G393,Nomenclator!$B$6:$G$1000,3,0))</f>
        <v>-</v>
      </c>
      <c r="M393" s="124" t="str">
        <f>IF($G393=0,"-",VLOOKUP($G393,Nomenclator!$B$6:$G$1000,4,0))</f>
        <v>-</v>
      </c>
      <c r="N393" s="124" t="str">
        <f>IF($G393=0,"-",VLOOKUP($G393,Nomenclator!$B$6:$G$1000,6,0))</f>
        <v>-</v>
      </c>
      <c r="O393" s="74"/>
      <c r="P393" s="74"/>
    </row>
    <row r="394" spans="1:16" x14ac:dyDescent="0.2">
      <c r="A394" s="73" t="str">
        <f t="shared" si="6"/>
        <v>-</v>
      </c>
      <c r="B394" s="75"/>
      <c r="C394" s="74"/>
      <c r="D394" s="74"/>
      <c r="E394" s="74"/>
      <c r="F394" s="74"/>
      <c r="G394" s="74"/>
      <c r="H394" s="74"/>
      <c r="I394" s="74"/>
      <c r="J394" s="78"/>
      <c r="K394" s="78"/>
      <c r="L394" s="124" t="str">
        <f>IF($G394=0,"-",VLOOKUP($G394,Nomenclator!$B$6:$G$1000,3,0))</f>
        <v>-</v>
      </c>
      <c r="M394" s="124" t="str">
        <f>IF($G394=0,"-",VLOOKUP($G394,Nomenclator!$B$6:$G$1000,4,0))</f>
        <v>-</v>
      </c>
      <c r="N394" s="124" t="str">
        <f>IF($G394=0,"-",VLOOKUP($G394,Nomenclator!$B$6:$G$1000,6,0))</f>
        <v>-</v>
      </c>
      <c r="O394" s="74"/>
      <c r="P394" s="74"/>
    </row>
    <row r="395" spans="1:16" x14ac:dyDescent="0.2">
      <c r="A395" s="73" t="str">
        <f t="shared" si="6"/>
        <v>-</v>
      </c>
      <c r="B395" s="75"/>
      <c r="C395" s="74"/>
      <c r="D395" s="74"/>
      <c r="E395" s="74"/>
      <c r="F395" s="74"/>
      <c r="G395" s="74"/>
      <c r="H395" s="74"/>
      <c r="I395" s="74"/>
      <c r="J395" s="78"/>
      <c r="K395" s="78"/>
      <c r="L395" s="124" t="str">
        <f>IF($G395=0,"-",VLOOKUP($G395,Nomenclator!$B$6:$G$1000,3,0))</f>
        <v>-</v>
      </c>
      <c r="M395" s="124" t="str">
        <f>IF($G395=0,"-",VLOOKUP($G395,Nomenclator!$B$6:$G$1000,4,0))</f>
        <v>-</v>
      </c>
      <c r="N395" s="124" t="str">
        <f>IF($G395=0,"-",VLOOKUP($G395,Nomenclator!$B$6:$G$1000,6,0))</f>
        <v>-</v>
      </c>
      <c r="O395" s="74"/>
      <c r="P395" s="74"/>
    </row>
    <row r="396" spans="1:16" x14ac:dyDescent="0.2">
      <c r="A396" s="73" t="str">
        <f t="shared" si="6"/>
        <v>-</v>
      </c>
      <c r="B396" s="75"/>
      <c r="C396" s="74"/>
      <c r="D396" s="74"/>
      <c r="E396" s="74"/>
      <c r="F396" s="74"/>
      <c r="G396" s="74"/>
      <c r="H396" s="74"/>
      <c r="I396" s="74"/>
      <c r="J396" s="78"/>
      <c r="K396" s="78"/>
      <c r="L396" s="124" t="str">
        <f>IF($G396=0,"-",VLOOKUP($G396,Nomenclator!$B$6:$G$1000,3,0))</f>
        <v>-</v>
      </c>
      <c r="M396" s="124" t="str">
        <f>IF($G396=0,"-",VLOOKUP($G396,Nomenclator!$B$6:$G$1000,4,0))</f>
        <v>-</v>
      </c>
      <c r="N396" s="124" t="str">
        <f>IF($G396=0,"-",VLOOKUP($G396,Nomenclator!$B$6:$G$1000,6,0))</f>
        <v>-</v>
      </c>
      <c r="O396" s="74"/>
      <c r="P396" s="74"/>
    </row>
    <row r="397" spans="1:16" x14ac:dyDescent="0.2">
      <c r="A397" s="73" t="str">
        <f t="shared" si="6"/>
        <v>-</v>
      </c>
      <c r="B397" s="75"/>
      <c r="C397" s="74"/>
      <c r="D397" s="74"/>
      <c r="E397" s="74"/>
      <c r="F397" s="74"/>
      <c r="G397" s="74"/>
      <c r="H397" s="74"/>
      <c r="I397" s="74"/>
      <c r="J397" s="78"/>
      <c r="K397" s="78"/>
      <c r="L397" s="124" t="str">
        <f>IF($G397=0,"-",VLOOKUP($G397,Nomenclator!$B$6:$G$1000,3,0))</f>
        <v>-</v>
      </c>
      <c r="M397" s="124" t="str">
        <f>IF($G397=0,"-",VLOOKUP($G397,Nomenclator!$B$6:$G$1000,4,0))</f>
        <v>-</v>
      </c>
      <c r="N397" s="124" t="str">
        <f>IF($G397=0,"-",VLOOKUP($G397,Nomenclator!$B$6:$G$1000,6,0))</f>
        <v>-</v>
      </c>
      <c r="O397" s="74"/>
      <c r="P397" s="74"/>
    </row>
    <row r="398" spans="1:16" x14ac:dyDescent="0.2">
      <c r="A398" s="73" t="str">
        <f t="shared" si="6"/>
        <v>-</v>
      </c>
      <c r="B398" s="75"/>
      <c r="C398" s="74"/>
      <c r="D398" s="74"/>
      <c r="E398" s="74"/>
      <c r="F398" s="74"/>
      <c r="G398" s="74"/>
      <c r="H398" s="74"/>
      <c r="I398" s="74"/>
      <c r="J398" s="78"/>
      <c r="K398" s="78"/>
      <c r="L398" s="124" t="str">
        <f>IF($G398=0,"-",VLOOKUP($G398,Nomenclator!$B$6:$G$1000,3,0))</f>
        <v>-</v>
      </c>
      <c r="M398" s="124" t="str">
        <f>IF($G398=0,"-",VLOOKUP($G398,Nomenclator!$B$6:$G$1000,4,0))</f>
        <v>-</v>
      </c>
      <c r="N398" s="124" t="str">
        <f>IF($G398=0,"-",VLOOKUP($G398,Nomenclator!$B$6:$G$1000,6,0))</f>
        <v>-</v>
      </c>
      <c r="O398" s="74"/>
      <c r="P398" s="74"/>
    </row>
    <row r="399" spans="1:16" x14ac:dyDescent="0.2">
      <c r="A399" s="73" t="str">
        <f t="shared" si="6"/>
        <v>-</v>
      </c>
      <c r="B399" s="75"/>
      <c r="C399" s="74"/>
      <c r="D399" s="74"/>
      <c r="E399" s="74"/>
      <c r="F399" s="74"/>
      <c r="G399" s="74"/>
      <c r="H399" s="74"/>
      <c r="I399" s="74"/>
      <c r="J399" s="78"/>
      <c r="K399" s="78"/>
      <c r="L399" s="124" t="str">
        <f>IF($G399=0,"-",VLOOKUP($G399,Nomenclator!$B$6:$G$1000,3,0))</f>
        <v>-</v>
      </c>
      <c r="M399" s="124" t="str">
        <f>IF($G399=0,"-",VLOOKUP($G399,Nomenclator!$B$6:$G$1000,4,0))</f>
        <v>-</v>
      </c>
      <c r="N399" s="124" t="str">
        <f>IF($G399=0,"-",VLOOKUP($G399,Nomenclator!$B$6:$G$1000,6,0))</f>
        <v>-</v>
      </c>
      <c r="O399" s="74"/>
      <c r="P399" s="74"/>
    </row>
    <row r="400" spans="1:16" x14ac:dyDescent="0.2">
      <c r="A400" s="73" t="str">
        <f t="shared" si="6"/>
        <v>-</v>
      </c>
      <c r="B400" s="75"/>
      <c r="C400" s="74"/>
      <c r="D400" s="74"/>
      <c r="E400" s="74"/>
      <c r="F400" s="74"/>
      <c r="G400" s="74"/>
      <c r="H400" s="74"/>
      <c r="I400" s="74"/>
      <c r="J400" s="78"/>
      <c r="K400" s="78"/>
      <c r="L400" s="124" t="str">
        <f>IF($G400=0,"-",VLOOKUP($G400,Nomenclator!$B$6:$G$1000,3,0))</f>
        <v>-</v>
      </c>
      <c r="M400" s="124" t="str">
        <f>IF($G400=0,"-",VLOOKUP($G400,Nomenclator!$B$6:$G$1000,4,0))</f>
        <v>-</v>
      </c>
      <c r="N400" s="124" t="str">
        <f>IF($G400=0,"-",VLOOKUP($G400,Nomenclator!$B$6:$G$1000,6,0))</f>
        <v>-</v>
      </c>
      <c r="O400" s="74"/>
      <c r="P400" s="74"/>
    </row>
    <row r="401" spans="1:16" x14ac:dyDescent="0.2">
      <c r="A401" s="73" t="str">
        <f t="shared" si="6"/>
        <v>-</v>
      </c>
      <c r="B401" s="75"/>
      <c r="C401" s="74"/>
      <c r="D401" s="74"/>
      <c r="E401" s="74"/>
      <c r="F401" s="74"/>
      <c r="G401" s="74"/>
      <c r="H401" s="74"/>
      <c r="I401" s="74"/>
      <c r="J401" s="78"/>
      <c r="K401" s="78"/>
      <c r="L401" s="124" t="str">
        <f>IF($G401=0,"-",VLOOKUP($G401,Nomenclator!$B$6:$G$1000,3,0))</f>
        <v>-</v>
      </c>
      <c r="M401" s="124" t="str">
        <f>IF($G401=0,"-",VLOOKUP($G401,Nomenclator!$B$6:$G$1000,4,0))</f>
        <v>-</v>
      </c>
      <c r="N401" s="124" t="str">
        <f>IF($G401=0,"-",VLOOKUP($G401,Nomenclator!$B$6:$G$1000,6,0))</f>
        <v>-</v>
      </c>
      <c r="O401" s="74"/>
      <c r="P401" s="74"/>
    </row>
    <row r="402" spans="1:16" x14ac:dyDescent="0.2">
      <c r="A402" s="73" t="str">
        <f t="shared" si="6"/>
        <v>-</v>
      </c>
      <c r="B402" s="75"/>
      <c r="C402" s="74"/>
      <c r="D402" s="74"/>
      <c r="E402" s="74"/>
      <c r="F402" s="74"/>
      <c r="G402" s="74"/>
      <c r="H402" s="74"/>
      <c r="I402" s="74"/>
      <c r="J402" s="78"/>
      <c r="K402" s="78"/>
      <c r="L402" s="124" t="str">
        <f>IF($G402=0,"-",VLOOKUP($G402,Nomenclator!$B$6:$G$1000,3,0))</f>
        <v>-</v>
      </c>
      <c r="M402" s="124" t="str">
        <f>IF($G402=0,"-",VLOOKUP($G402,Nomenclator!$B$6:$G$1000,4,0))</f>
        <v>-</v>
      </c>
      <c r="N402" s="124" t="str">
        <f>IF($G402=0,"-",VLOOKUP($G402,Nomenclator!$B$6:$G$1000,6,0))</f>
        <v>-</v>
      </c>
      <c r="O402" s="74"/>
      <c r="P402" s="74"/>
    </row>
    <row r="403" spans="1:16" x14ac:dyDescent="0.2">
      <c r="A403" s="73" t="str">
        <f t="shared" si="6"/>
        <v>-</v>
      </c>
      <c r="B403" s="75"/>
      <c r="C403" s="74"/>
      <c r="D403" s="74"/>
      <c r="E403" s="74"/>
      <c r="F403" s="74"/>
      <c r="G403" s="74"/>
      <c r="H403" s="74"/>
      <c r="I403" s="74"/>
      <c r="J403" s="78"/>
      <c r="K403" s="78"/>
      <c r="L403" s="124" t="str">
        <f>IF($G403=0,"-",VLOOKUP($G403,Nomenclator!$B$6:$G$1000,3,0))</f>
        <v>-</v>
      </c>
      <c r="M403" s="124" t="str">
        <f>IF($G403=0,"-",VLOOKUP($G403,Nomenclator!$B$6:$G$1000,4,0))</f>
        <v>-</v>
      </c>
      <c r="N403" s="124" t="str">
        <f>IF($G403=0,"-",VLOOKUP($G403,Nomenclator!$B$6:$G$1000,6,0))</f>
        <v>-</v>
      </c>
      <c r="O403" s="74"/>
      <c r="P403" s="74"/>
    </row>
    <row r="404" spans="1:16" x14ac:dyDescent="0.2">
      <c r="A404" s="73" t="str">
        <f t="shared" si="6"/>
        <v>-</v>
      </c>
      <c r="B404" s="75"/>
      <c r="C404" s="74"/>
      <c r="D404" s="74"/>
      <c r="E404" s="74"/>
      <c r="F404" s="74"/>
      <c r="G404" s="74"/>
      <c r="H404" s="74"/>
      <c r="I404" s="74"/>
      <c r="J404" s="78"/>
      <c r="K404" s="78"/>
      <c r="L404" s="124" t="str">
        <f>IF($G404=0,"-",VLOOKUP($G404,Nomenclator!$B$6:$G$1000,3,0))</f>
        <v>-</v>
      </c>
      <c r="M404" s="124" t="str">
        <f>IF($G404=0,"-",VLOOKUP($G404,Nomenclator!$B$6:$G$1000,4,0))</f>
        <v>-</v>
      </c>
      <c r="N404" s="124" t="str">
        <f>IF($G404=0,"-",VLOOKUP($G404,Nomenclator!$B$6:$G$1000,6,0))</f>
        <v>-</v>
      </c>
      <c r="O404" s="74"/>
      <c r="P404" s="74"/>
    </row>
    <row r="405" spans="1:16" x14ac:dyDescent="0.2">
      <c r="A405" s="73" t="str">
        <f t="shared" si="6"/>
        <v>-</v>
      </c>
      <c r="B405" s="75"/>
      <c r="C405" s="74"/>
      <c r="D405" s="74"/>
      <c r="E405" s="74"/>
      <c r="F405" s="74"/>
      <c r="G405" s="74"/>
      <c r="H405" s="74"/>
      <c r="I405" s="74"/>
      <c r="J405" s="78"/>
      <c r="K405" s="78"/>
      <c r="L405" s="124" t="str">
        <f>IF($G405=0,"-",VLOOKUP($G405,Nomenclator!$B$6:$G$1000,3,0))</f>
        <v>-</v>
      </c>
      <c r="M405" s="124" t="str">
        <f>IF($G405=0,"-",VLOOKUP($G405,Nomenclator!$B$6:$G$1000,4,0))</f>
        <v>-</v>
      </c>
      <c r="N405" s="124" t="str">
        <f>IF($G405=0,"-",VLOOKUP($G405,Nomenclator!$B$6:$G$1000,6,0))</f>
        <v>-</v>
      </c>
      <c r="O405" s="74"/>
      <c r="P405" s="74"/>
    </row>
    <row r="406" spans="1:16" x14ac:dyDescent="0.2">
      <c r="A406" s="73" t="str">
        <f t="shared" si="6"/>
        <v>-</v>
      </c>
      <c r="B406" s="75"/>
      <c r="C406" s="74"/>
      <c r="D406" s="74"/>
      <c r="E406" s="74"/>
      <c r="F406" s="74"/>
      <c r="G406" s="74"/>
      <c r="H406" s="74"/>
      <c r="I406" s="74"/>
      <c r="J406" s="78"/>
      <c r="K406" s="78"/>
      <c r="L406" s="124" t="str">
        <f>IF($G406=0,"-",VLOOKUP($G406,Nomenclator!$B$6:$G$1000,3,0))</f>
        <v>-</v>
      </c>
      <c r="M406" s="124" t="str">
        <f>IF($G406=0,"-",VLOOKUP($G406,Nomenclator!$B$6:$G$1000,4,0))</f>
        <v>-</v>
      </c>
      <c r="N406" s="124" t="str">
        <f>IF($G406=0,"-",VLOOKUP($G406,Nomenclator!$B$6:$G$1000,6,0))</f>
        <v>-</v>
      </c>
      <c r="O406" s="74"/>
      <c r="P406" s="74"/>
    </row>
    <row r="407" spans="1:16" x14ac:dyDescent="0.2">
      <c r="A407" s="73" t="str">
        <f t="shared" si="6"/>
        <v>-</v>
      </c>
      <c r="B407" s="75"/>
      <c r="C407" s="74"/>
      <c r="D407" s="74"/>
      <c r="E407" s="74"/>
      <c r="F407" s="74"/>
      <c r="G407" s="74"/>
      <c r="H407" s="74"/>
      <c r="I407" s="74"/>
      <c r="J407" s="78"/>
      <c r="K407" s="78"/>
      <c r="L407" s="124" t="str">
        <f>IF($G407=0,"-",VLOOKUP($G407,Nomenclator!$B$6:$G$1000,3,0))</f>
        <v>-</v>
      </c>
      <c r="M407" s="124" t="str">
        <f>IF($G407=0,"-",VLOOKUP($G407,Nomenclator!$B$6:$G$1000,4,0))</f>
        <v>-</v>
      </c>
      <c r="N407" s="124" t="str">
        <f>IF($G407=0,"-",VLOOKUP($G407,Nomenclator!$B$6:$G$1000,6,0))</f>
        <v>-</v>
      </c>
      <c r="O407" s="74"/>
      <c r="P407" s="74"/>
    </row>
    <row r="408" spans="1:16" x14ac:dyDescent="0.2">
      <c r="A408" s="73" t="str">
        <f t="shared" si="6"/>
        <v>-</v>
      </c>
      <c r="B408" s="75"/>
      <c r="C408" s="74"/>
      <c r="D408" s="74"/>
      <c r="E408" s="74"/>
      <c r="F408" s="74"/>
      <c r="G408" s="74"/>
      <c r="H408" s="74"/>
      <c r="I408" s="74"/>
      <c r="J408" s="78"/>
      <c r="K408" s="78"/>
      <c r="L408" s="124" t="str">
        <f>IF($G408=0,"-",VLOOKUP($G408,Nomenclator!$B$6:$G$1000,3,0))</f>
        <v>-</v>
      </c>
      <c r="M408" s="124" t="str">
        <f>IF($G408=0,"-",VLOOKUP($G408,Nomenclator!$B$6:$G$1000,4,0))</f>
        <v>-</v>
      </c>
      <c r="N408" s="124" t="str">
        <f>IF($G408=0,"-",VLOOKUP($G408,Nomenclator!$B$6:$G$1000,6,0))</f>
        <v>-</v>
      </c>
      <c r="O408" s="74"/>
      <c r="P408" s="74"/>
    </row>
    <row r="409" spans="1:16" x14ac:dyDescent="0.2">
      <c r="A409" s="73" t="str">
        <f t="shared" si="6"/>
        <v>-</v>
      </c>
      <c r="B409" s="75"/>
      <c r="C409" s="74"/>
      <c r="D409" s="74"/>
      <c r="E409" s="74"/>
      <c r="F409" s="74"/>
      <c r="G409" s="74"/>
      <c r="H409" s="74"/>
      <c r="I409" s="74"/>
      <c r="J409" s="78"/>
      <c r="K409" s="78"/>
      <c r="L409" s="124" t="str">
        <f>IF($G409=0,"-",VLOOKUP($G409,Nomenclator!$B$6:$G$1000,3,0))</f>
        <v>-</v>
      </c>
      <c r="M409" s="124" t="str">
        <f>IF($G409=0,"-",VLOOKUP($G409,Nomenclator!$B$6:$G$1000,4,0))</f>
        <v>-</v>
      </c>
      <c r="N409" s="124" t="str">
        <f>IF($G409=0,"-",VLOOKUP($G409,Nomenclator!$B$6:$G$1000,6,0))</f>
        <v>-</v>
      </c>
      <c r="O409" s="74"/>
      <c r="P409" s="74"/>
    </row>
    <row r="410" spans="1:16" x14ac:dyDescent="0.2">
      <c r="A410" s="73" t="str">
        <f t="shared" si="6"/>
        <v>-</v>
      </c>
      <c r="B410" s="75"/>
      <c r="C410" s="74"/>
      <c r="D410" s="74"/>
      <c r="E410" s="74"/>
      <c r="F410" s="74"/>
      <c r="G410" s="74"/>
      <c r="H410" s="74"/>
      <c r="I410" s="74"/>
      <c r="J410" s="78"/>
      <c r="K410" s="78"/>
      <c r="L410" s="124" t="str">
        <f>IF($G410=0,"-",VLOOKUP($G410,Nomenclator!$B$6:$G$1000,3,0))</f>
        <v>-</v>
      </c>
      <c r="M410" s="124" t="str">
        <f>IF($G410=0,"-",VLOOKUP($G410,Nomenclator!$B$6:$G$1000,4,0))</f>
        <v>-</v>
      </c>
      <c r="N410" s="124" t="str">
        <f>IF($G410=0,"-",VLOOKUP($G410,Nomenclator!$B$6:$G$1000,6,0))</f>
        <v>-</v>
      </c>
      <c r="O410" s="74"/>
      <c r="P410" s="74"/>
    </row>
    <row r="411" spans="1:16" x14ac:dyDescent="0.2">
      <c r="A411" s="73" t="str">
        <f t="shared" si="6"/>
        <v>-</v>
      </c>
      <c r="B411" s="75"/>
      <c r="C411" s="74"/>
      <c r="D411" s="74"/>
      <c r="E411" s="74"/>
      <c r="F411" s="74"/>
      <c r="G411" s="74"/>
      <c r="H411" s="74"/>
      <c r="I411" s="74"/>
      <c r="J411" s="78"/>
      <c r="K411" s="78"/>
      <c r="L411" s="124" t="str">
        <f>IF($G411=0,"-",VLOOKUP($G411,Nomenclator!$B$6:$G$1000,3,0))</f>
        <v>-</v>
      </c>
      <c r="M411" s="124" t="str">
        <f>IF($G411=0,"-",VLOOKUP($G411,Nomenclator!$B$6:$G$1000,4,0))</f>
        <v>-</v>
      </c>
      <c r="N411" s="124" t="str">
        <f>IF($G411=0,"-",VLOOKUP($G411,Nomenclator!$B$6:$G$1000,6,0))</f>
        <v>-</v>
      </c>
      <c r="O411" s="74"/>
      <c r="P411" s="74"/>
    </row>
    <row r="412" spans="1:16" x14ac:dyDescent="0.2">
      <c r="A412" s="73" t="str">
        <f t="shared" si="6"/>
        <v>-</v>
      </c>
      <c r="B412" s="75"/>
      <c r="C412" s="74"/>
      <c r="D412" s="74"/>
      <c r="E412" s="74"/>
      <c r="F412" s="74"/>
      <c r="G412" s="74"/>
      <c r="H412" s="74"/>
      <c r="I412" s="74"/>
      <c r="J412" s="78"/>
      <c r="K412" s="78"/>
      <c r="L412" s="124" t="str">
        <f>IF($G412=0,"-",VLOOKUP($G412,Nomenclator!$B$6:$G$1000,3,0))</f>
        <v>-</v>
      </c>
      <c r="M412" s="124" t="str">
        <f>IF($G412=0,"-",VLOOKUP($G412,Nomenclator!$B$6:$G$1000,4,0))</f>
        <v>-</v>
      </c>
      <c r="N412" s="124" t="str">
        <f>IF($G412=0,"-",VLOOKUP($G412,Nomenclator!$B$6:$G$1000,6,0))</f>
        <v>-</v>
      </c>
      <c r="O412" s="74"/>
      <c r="P412" s="74"/>
    </row>
    <row r="413" spans="1:16" x14ac:dyDescent="0.2">
      <c r="A413" s="73" t="str">
        <f t="shared" si="6"/>
        <v>-</v>
      </c>
      <c r="B413" s="75"/>
      <c r="C413" s="74"/>
      <c r="D413" s="74"/>
      <c r="E413" s="74"/>
      <c r="F413" s="74"/>
      <c r="G413" s="74"/>
      <c r="H413" s="74"/>
      <c r="I413" s="74"/>
      <c r="J413" s="78"/>
      <c r="K413" s="78"/>
      <c r="L413" s="124" t="str">
        <f>IF($G413=0,"-",VLOOKUP($G413,Nomenclator!$B$6:$G$1000,3,0))</f>
        <v>-</v>
      </c>
      <c r="M413" s="124" t="str">
        <f>IF($G413=0,"-",VLOOKUP($G413,Nomenclator!$B$6:$G$1000,4,0))</f>
        <v>-</v>
      </c>
      <c r="N413" s="124" t="str">
        <f>IF($G413=0,"-",VLOOKUP($G413,Nomenclator!$B$6:$G$1000,6,0))</f>
        <v>-</v>
      </c>
      <c r="O413" s="74"/>
      <c r="P413" s="74"/>
    </row>
    <row r="414" spans="1:16" x14ac:dyDescent="0.2">
      <c r="A414" s="73" t="str">
        <f t="shared" si="6"/>
        <v>-</v>
      </c>
      <c r="B414" s="75"/>
      <c r="C414" s="74"/>
      <c r="D414" s="74"/>
      <c r="E414" s="74"/>
      <c r="F414" s="74"/>
      <c r="G414" s="74"/>
      <c r="H414" s="74"/>
      <c r="I414" s="74"/>
      <c r="J414" s="78"/>
      <c r="K414" s="78"/>
      <c r="L414" s="124" t="str">
        <f>IF($G414=0,"-",VLOOKUP($G414,Nomenclator!$B$6:$G$1000,3,0))</f>
        <v>-</v>
      </c>
      <c r="M414" s="124" t="str">
        <f>IF($G414=0,"-",VLOOKUP($G414,Nomenclator!$B$6:$G$1000,4,0))</f>
        <v>-</v>
      </c>
      <c r="N414" s="124" t="str">
        <f>IF($G414=0,"-",VLOOKUP($G414,Nomenclator!$B$6:$G$1000,6,0))</f>
        <v>-</v>
      </c>
      <c r="O414" s="74"/>
      <c r="P414" s="74"/>
    </row>
    <row r="415" spans="1:16" x14ac:dyDescent="0.2">
      <c r="A415" s="73" t="str">
        <f t="shared" si="6"/>
        <v>-</v>
      </c>
      <c r="B415" s="75"/>
      <c r="C415" s="74"/>
      <c r="D415" s="74"/>
      <c r="E415" s="74"/>
      <c r="F415" s="74"/>
      <c r="G415" s="74"/>
      <c r="H415" s="74"/>
      <c r="I415" s="74"/>
      <c r="J415" s="78"/>
      <c r="K415" s="78"/>
      <c r="L415" s="124" t="str">
        <f>IF($G415=0,"-",VLOOKUP($G415,Nomenclator!$B$6:$G$1000,3,0))</f>
        <v>-</v>
      </c>
      <c r="M415" s="124" t="str">
        <f>IF($G415=0,"-",VLOOKUP($G415,Nomenclator!$B$6:$G$1000,4,0))</f>
        <v>-</v>
      </c>
      <c r="N415" s="124" t="str">
        <f>IF($G415=0,"-",VLOOKUP($G415,Nomenclator!$B$6:$G$1000,6,0))</f>
        <v>-</v>
      </c>
      <c r="O415" s="74"/>
      <c r="P415" s="74"/>
    </row>
    <row r="416" spans="1:16" x14ac:dyDescent="0.2">
      <c r="A416" s="73" t="str">
        <f t="shared" si="6"/>
        <v>-</v>
      </c>
      <c r="B416" s="75"/>
      <c r="C416" s="74"/>
      <c r="D416" s="74"/>
      <c r="E416" s="74"/>
      <c r="F416" s="74"/>
      <c r="G416" s="74"/>
      <c r="H416" s="74"/>
      <c r="I416" s="74"/>
      <c r="J416" s="78"/>
      <c r="K416" s="78"/>
      <c r="L416" s="124" t="str">
        <f>IF($G416=0,"-",VLOOKUP($G416,Nomenclator!$B$6:$G$1000,3,0))</f>
        <v>-</v>
      </c>
      <c r="M416" s="124" t="str">
        <f>IF($G416=0,"-",VLOOKUP($G416,Nomenclator!$B$6:$G$1000,4,0))</f>
        <v>-</v>
      </c>
      <c r="N416" s="124" t="str">
        <f>IF($G416=0,"-",VLOOKUP($G416,Nomenclator!$B$6:$G$1000,6,0))</f>
        <v>-</v>
      </c>
      <c r="O416" s="74"/>
      <c r="P416" s="74"/>
    </row>
    <row r="417" spans="1:16" x14ac:dyDescent="0.2">
      <c r="A417" s="73" t="str">
        <f t="shared" si="6"/>
        <v>-</v>
      </c>
      <c r="B417" s="75"/>
      <c r="C417" s="74"/>
      <c r="D417" s="74"/>
      <c r="E417" s="74"/>
      <c r="F417" s="74"/>
      <c r="G417" s="74"/>
      <c r="H417" s="74"/>
      <c r="I417" s="74"/>
      <c r="J417" s="78"/>
      <c r="K417" s="78"/>
      <c r="L417" s="124" t="str">
        <f>IF($G417=0,"-",VLOOKUP($G417,Nomenclator!$B$6:$G$1000,3,0))</f>
        <v>-</v>
      </c>
      <c r="M417" s="124" t="str">
        <f>IF($G417=0,"-",VLOOKUP($G417,Nomenclator!$B$6:$G$1000,4,0))</f>
        <v>-</v>
      </c>
      <c r="N417" s="124" t="str">
        <f>IF($G417=0,"-",VLOOKUP($G417,Nomenclator!$B$6:$G$1000,6,0))</f>
        <v>-</v>
      </c>
      <c r="O417" s="74"/>
      <c r="P417" s="74"/>
    </row>
    <row r="418" spans="1:16" x14ac:dyDescent="0.2">
      <c r="A418" s="73" t="str">
        <f t="shared" si="6"/>
        <v>-</v>
      </c>
      <c r="B418" s="75"/>
      <c r="C418" s="74"/>
      <c r="D418" s="74"/>
      <c r="E418" s="74"/>
      <c r="F418" s="74"/>
      <c r="G418" s="74"/>
      <c r="H418" s="74"/>
      <c r="I418" s="74"/>
      <c r="J418" s="78"/>
      <c r="K418" s="78"/>
      <c r="L418" s="124" t="str">
        <f>IF($G418=0,"-",VLOOKUP($G418,Nomenclator!$B$6:$G$1000,3,0))</f>
        <v>-</v>
      </c>
      <c r="M418" s="124" t="str">
        <f>IF($G418=0,"-",VLOOKUP($G418,Nomenclator!$B$6:$G$1000,4,0))</f>
        <v>-</v>
      </c>
      <c r="N418" s="124" t="str">
        <f>IF($G418=0,"-",VLOOKUP($G418,Nomenclator!$B$6:$G$1000,6,0))</f>
        <v>-</v>
      </c>
      <c r="O418" s="74"/>
      <c r="P418" s="74"/>
    </row>
    <row r="419" spans="1:16" x14ac:dyDescent="0.2">
      <c r="A419" s="73" t="str">
        <f t="shared" si="6"/>
        <v>-</v>
      </c>
      <c r="B419" s="75"/>
      <c r="C419" s="74"/>
      <c r="D419" s="74"/>
      <c r="E419" s="74"/>
      <c r="F419" s="74"/>
      <c r="G419" s="74"/>
      <c r="H419" s="74"/>
      <c r="I419" s="74"/>
      <c r="J419" s="78"/>
      <c r="K419" s="78"/>
      <c r="L419" s="124" t="str">
        <f>IF($G419=0,"-",VLOOKUP($G419,Nomenclator!$B$6:$G$1000,3,0))</f>
        <v>-</v>
      </c>
      <c r="M419" s="124" t="str">
        <f>IF($G419=0,"-",VLOOKUP($G419,Nomenclator!$B$6:$G$1000,4,0))</f>
        <v>-</v>
      </c>
      <c r="N419" s="124" t="str">
        <f>IF($G419=0,"-",VLOOKUP($G419,Nomenclator!$B$6:$G$1000,6,0))</f>
        <v>-</v>
      </c>
      <c r="O419" s="74"/>
      <c r="P419" s="74"/>
    </row>
    <row r="420" spans="1:16" x14ac:dyDescent="0.2">
      <c r="A420" s="73" t="str">
        <f t="shared" si="6"/>
        <v>-</v>
      </c>
      <c r="B420" s="75"/>
      <c r="C420" s="74"/>
      <c r="D420" s="74"/>
      <c r="E420" s="74"/>
      <c r="F420" s="74"/>
      <c r="G420" s="74"/>
      <c r="H420" s="74"/>
      <c r="I420" s="74"/>
      <c r="J420" s="78"/>
      <c r="K420" s="78"/>
      <c r="L420" s="124" t="str">
        <f>IF($G420=0,"-",VLOOKUP($G420,Nomenclator!$B$6:$G$1000,3,0))</f>
        <v>-</v>
      </c>
      <c r="M420" s="124" t="str">
        <f>IF($G420=0,"-",VLOOKUP($G420,Nomenclator!$B$6:$G$1000,4,0))</f>
        <v>-</v>
      </c>
      <c r="N420" s="124" t="str">
        <f>IF($G420=0,"-",VLOOKUP($G420,Nomenclator!$B$6:$G$1000,6,0))</f>
        <v>-</v>
      </c>
      <c r="O420" s="74"/>
      <c r="P420" s="74"/>
    </row>
    <row r="421" spans="1:16" x14ac:dyDescent="0.2">
      <c r="A421" s="73" t="str">
        <f t="shared" si="6"/>
        <v>-</v>
      </c>
      <c r="B421" s="75"/>
      <c r="C421" s="74"/>
      <c r="D421" s="74"/>
      <c r="E421" s="74"/>
      <c r="F421" s="74"/>
      <c r="G421" s="74"/>
      <c r="H421" s="74"/>
      <c r="I421" s="74"/>
      <c r="J421" s="78"/>
      <c r="K421" s="78"/>
      <c r="L421" s="124" t="str">
        <f>IF($G421=0,"-",VLOOKUP($G421,Nomenclator!$B$6:$G$1000,3,0))</f>
        <v>-</v>
      </c>
      <c r="M421" s="124" t="str">
        <f>IF($G421=0,"-",VLOOKUP($G421,Nomenclator!$B$6:$G$1000,4,0))</f>
        <v>-</v>
      </c>
      <c r="N421" s="124" t="str">
        <f>IF($G421=0,"-",VLOOKUP($G421,Nomenclator!$B$6:$G$1000,6,0))</f>
        <v>-</v>
      </c>
      <c r="O421" s="74"/>
      <c r="P421" s="74"/>
    </row>
    <row r="422" spans="1:16" x14ac:dyDescent="0.2">
      <c r="A422" s="73" t="str">
        <f t="shared" si="6"/>
        <v>-</v>
      </c>
      <c r="B422" s="75"/>
      <c r="C422" s="74"/>
      <c r="D422" s="74"/>
      <c r="E422" s="74"/>
      <c r="F422" s="74"/>
      <c r="G422" s="74"/>
      <c r="H422" s="74"/>
      <c r="I422" s="74"/>
      <c r="J422" s="78"/>
      <c r="K422" s="78"/>
      <c r="L422" s="124" t="str">
        <f>IF($G422=0,"-",VLOOKUP($G422,Nomenclator!$B$6:$G$1000,3,0))</f>
        <v>-</v>
      </c>
      <c r="M422" s="124" t="str">
        <f>IF($G422=0,"-",VLOOKUP($G422,Nomenclator!$B$6:$G$1000,4,0))</f>
        <v>-</v>
      </c>
      <c r="N422" s="124" t="str">
        <f>IF($G422=0,"-",VLOOKUP($G422,Nomenclator!$B$6:$G$1000,6,0))</f>
        <v>-</v>
      </c>
      <c r="O422" s="74"/>
      <c r="P422" s="74"/>
    </row>
    <row r="423" spans="1:16" x14ac:dyDescent="0.2">
      <c r="A423" s="73" t="str">
        <f t="shared" si="6"/>
        <v>-</v>
      </c>
      <c r="B423" s="75"/>
      <c r="C423" s="74"/>
      <c r="D423" s="74"/>
      <c r="E423" s="74"/>
      <c r="F423" s="74"/>
      <c r="G423" s="74"/>
      <c r="H423" s="74"/>
      <c r="I423" s="74"/>
      <c r="J423" s="78"/>
      <c r="K423" s="78"/>
      <c r="L423" s="124" t="str">
        <f>IF($G423=0,"-",VLOOKUP($G423,Nomenclator!$B$6:$G$1000,3,0))</f>
        <v>-</v>
      </c>
      <c r="M423" s="124" t="str">
        <f>IF($G423=0,"-",VLOOKUP($G423,Nomenclator!$B$6:$G$1000,4,0))</f>
        <v>-</v>
      </c>
      <c r="N423" s="124" t="str">
        <f>IF($G423=0,"-",VLOOKUP($G423,Nomenclator!$B$6:$G$1000,6,0))</f>
        <v>-</v>
      </c>
      <c r="O423" s="74"/>
      <c r="P423" s="74"/>
    </row>
    <row r="424" spans="1:16" x14ac:dyDescent="0.2">
      <c r="A424" s="73" t="str">
        <f t="shared" si="6"/>
        <v>-</v>
      </c>
      <c r="B424" s="75"/>
      <c r="C424" s="74"/>
      <c r="D424" s="74"/>
      <c r="E424" s="74"/>
      <c r="F424" s="74"/>
      <c r="G424" s="74"/>
      <c r="H424" s="74"/>
      <c r="I424" s="74"/>
      <c r="J424" s="78"/>
      <c r="K424" s="78"/>
      <c r="L424" s="124" t="str">
        <f>IF($G424=0,"-",VLOOKUP($G424,Nomenclator!$B$6:$G$1000,3,0))</f>
        <v>-</v>
      </c>
      <c r="M424" s="124" t="str">
        <f>IF($G424=0,"-",VLOOKUP($G424,Nomenclator!$B$6:$G$1000,4,0))</f>
        <v>-</v>
      </c>
      <c r="N424" s="124" t="str">
        <f>IF($G424=0,"-",VLOOKUP($G424,Nomenclator!$B$6:$G$1000,6,0))</f>
        <v>-</v>
      </c>
      <c r="O424" s="74"/>
      <c r="P424" s="74"/>
    </row>
    <row r="425" spans="1:16" x14ac:dyDescent="0.2">
      <c r="A425" s="73" t="str">
        <f t="shared" si="6"/>
        <v>-</v>
      </c>
      <c r="B425" s="75"/>
      <c r="C425" s="74"/>
      <c r="D425" s="74"/>
      <c r="E425" s="74"/>
      <c r="F425" s="74"/>
      <c r="G425" s="74"/>
      <c r="H425" s="74"/>
      <c r="I425" s="74"/>
      <c r="J425" s="78"/>
      <c r="K425" s="78"/>
      <c r="L425" s="124" t="str">
        <f>IF($G425=0,"-",VLOOKUP($G425,Nomenclator!$B$6:$G$1000,3,0))</f>
        <v>-</v>
      </c>
      <c r="M425" s="124" t="str">
        <f>IF($G425=0,"-",VLOOKUP($G425,Nomenclator!$B$6:$G$1000,4,0))</f>
        <v>-</v>
      </c>
      <c r="N425" s="124" t="str">
        <f>IF($G425=0,"-",VLOOKUP($G425,Nomenclator!$B$6:$G$1000,6,0))</f>
        <v>-</v>
      </c>
      <c r="O425" s="74"/>
      <c r="P425" s="74"/>
    </row>
    <row r="426" spans="1:16" x14ac:dyDescent="0.2">
      <c r="A426" s="73" t="str">
        <f t="shared" si="6"/>
        <v>-</v>
      </c>
      <c r="B426" s="75"/>
      <c r="C426" s="74"/>
      <c r="D426" s="74"/>
      <c r="E426" s="74"/>
      <c r="F426" s="74"/>
      <c r="G426" s="74"/>
      <c r="H426" s="74"/>
      <c r="I426" s="74"/>
      <c r="J426" s="78"/>
      <c r="K426" s="78"/>
      <c r="L426" s="124" t="str">
        <f>IF($G426=0,"-",VLOOKUP($G426,Nomenclator!$B$6:$G$1000,3,0))</f>
        <v>-</v>
      </c>
      <c r="M426" s="124" t="str">
        <f>IF($G426=0,"-",VLOOKUP($G426,Nomenclator!$B$6:$G$1000,4,0))</f>
        <v>-</v>
      </c>
      <c r="N426" s="124" t="str">
        <f>IF($G426=0,"-",VLOOKUP($G426,Nomenclator!$B$6:$G$1000,6,0))</f>
        <v>-</v>
      </c>
      <c r="O426" s="74"/>
      <c r="P426" s="74"/>
    </row>
    <row r="427" spans="1:16" x14ac:dyDescent="0.2">
      <c r="A427" s="73" t="str">
        <f t="shared" si="6"/>
        <v>-</v>
      </c>
      <c r="B427" s="75"/>
      <c r="C427" s="74"/>
      <c r="D427" s="74"/>
      <c r="E427" s="74"/>
      <c r="F427" s="74"/>
      <c r="G427" s="74"/>
      <c r="H427" s="74"/>
      <c r="I427" s="74"/>
      <c r="J427" s="78"/>
      <c r="K427" s="78"/>
      <c r="L427" s="124" t="str">
        <f>IF($G427=0,"-",VLOOKUP($G427,Nomenclator!$B$6:$G$1000,3,0))</f>
        <v>-</v>
      </c>
      <c r="M427" s="124" t="str">
        <f>IF($G427=0,"-",VLOOKUP($G427,Nomenclator!$B$6:$G$1000,4,0))</f>
        <v>-</v>
      </c>
      <c r="N427" s="124" t="str">
        <f>IF($G427=0,"-",VLOOKUP($G427,Nomenclator!$B$6:$G$1000,6,0))</f>
        <v>-</v>
      </c>
      <c r="O427" s="74"/>
      <c r="P427" s="74"/>
    </row>
    <row r="428" spans="1:16" x14ac:dyDescent="0.2">
      <c r="A428" s="73" t="str">
        <f t="shared" si="6"/>
        <v>-</v>
      </c>
      <c r="B428" s="75"/>
      <c r="C428" s="74"/>
      <c r="D428" s="74"/>
      <c r="E428" s="74"/>
      <c r="F428" s="74"/>
      <c r="G428" s="74"/>
      <c r="H428" s="74"/>
      <c r="I428" s="74"/>
      <c r="J428" s="78"/>
      <c r="K428" s="78"/>
      <c r="L428" s="124" t="str">
        <f>IF($G428=0,"-",VLOOKUP($G428,Nomenclator!$B$6:$G$1000,3,0))</f>
        <v>-</v>
      </c>
      <c r="M428" s="124" t="str">
        <f>IF($G428=0,"-",VLOOKUP($G428,Nomenclator!$B$6:$G$1000,4,0))</f>
        <v>-</v>
      </c>
      <c r="N428" s="124" t="str">
        <f>IF($G428=0,"-",VLOOKUP($G428,Nomenclator!$B$6:$G$1000,6,0))</f>
        <v>-</v>
      </c>
      <c r="O428" s="74"/>
      <c r="P428" s="74"/>
    </row>
    <row r="429" spans="1:16" x14ac:dyDescent="0.2">
      <c r="A429" s="73" t="str">
        <f t="shared" si="6"/>
        <v>-</v>
      </c>
      <c r="B429" s="75"/>
      <c r="C429" s="74"/>
      <c r="D429" s="74"/>
      <c r="E429" s="74"/>
      <c r="F429" s="74"/>
      <c r="G429" s="74"/>
      <c r="H429" s="74"/>
      <c r="I429" s="74"/>
      <c r="J429" s="78"/>
      <c r="K429" s="78"/>
      <c r="L429" s="124" t="str">
        <f>IF($G429=0,"-",VLOOKUP($G429,Nomenclator!$B$6:$G$1000,3,0))</f>
        <v>-</v>
      </c>
      <c r="M429" s="124" t="str">
        <f>IF($G429=0,"-",VLOOKUP($G429,Nomenclator!$B$6:$G$1000,4,0))</f>
        <v>-</v>
      </c>
      <c r="N429" s="124" t="str">
        <f>IF($G429=0,"-",VLOOKUP($G429,Nomenclator!$B$6:$G$1000,6,0))</f>
        <v>-</v>
      </c>
      <c r="O429" s="74"/>
      <c r="P429" s="74"/>
    </row>
    <row r="430" spans="1:16" x14ac:dyDescent="0.2">
      <c r="A430" s="73" t="str">
        <f t="shared" si="6"/>
        <v>-</v>
      </c>
      <c r="B430" s="75"/>
      <c r="C430" s="74"/>
      <c r="D430" s="74"/>
      <c r="E430" s="74"/>
      <c r="F430" s="74"/>
      <c r="G430" s="74"/>
      <c r="H430" s="74"/>
      <c r="I430" s="74"/>
      <c r="J430" s="78"/>
      <c r="K430" s="78"/>
      <c r="L430" s="124" t="str">
        <f>IF($G430=0,"-",VLOOKUP($G430,Nomenclator!$B$6:$G$1000,3,0))</f>
        <v>-</v>
      </c>
      <c r="M430" s="124" t="str">
        <f>IF($G430=0,"-",VLOOKUP($G430,Nomenclator!$B$6:$G$1000,4,0))</f>
        <v>-</v>
      </c>
      <c r="N430" s="124" t="str">
        <f>IF($G430=0,"-",VLOOKUP($G430,Nomenclator!$B$6:$G$1000,6,0))</f>
        <v>-</v>
      </c>
      <c r="O430" s="74"/>
      <c r="P430" s="74"/>
    </row>
    <row r="431" spans="1:16" x14ac:dyDescent="0.2">
      <c r="A431" s="73" t="str">
        <f t="shared" si="6"/>
        <v>-</v>
      </c>
      <c r="B431" s="75"/>
      <c r="C431" s="74"/>
      <c r="D431" s="74"/>
      <c r="E431" s="74"/>
      <c r="F431" s="74"/>
      <c r="G431" s="74"/>
      <c r="H431" s="74"/>
      <c r="I431" s="74"/>
      <c r="J431" s="78"/>
      <c r="K431" s="78"/>
      <c r="L431" s="124" t="str">
        <f>IF($G431=0,"-",VLOOKUP($G431,Nomenclator!$B$6:$G$1000,3,0))</f>
        <v>-</v>
      </c>
      <c r="M431" s="124" t="str">
        <f>IF($G431=0,"-",VLOOKUP($G431,Nomenclator!$B$6:$G$1000,4,0))</f>
        <v>-</v>
      </c>
      <c r="N431" s="124" t="str">
        <f>IF($G431=0,"-",VLOOKUP($G431,Nomenclator!$B$6:$G$1000,6,0))</f>
        <v>-</v>
      </c>
      <c r="O431" s="74"/>
      <c r="P431" s="74"/>
    </row>
    <row r="432" spans="1:16" x14ac:dyDescent="0.2">
      <c r="A432" s="73" t="str">
        <f t="shared" si="6"/>
        <v>-</v>
      </c>
      <c r="B432" s="75"/>
      <c r="C432" s="74"/>
      <c r="D432" s="74"/>
      <c r="E432" s="74"/>
      <c r="F432" s="74"/>
      <c r="G432" s="74"/>
      <c r="H432" s="74"/>
      <c r="I432" s="74"/>
      <c r="J432" s="78"/>
      <c r="K432" s="78"/>
      <c r="L432" s="124" t="str">
        <f>IF($G432=0,"-",VLOOKUP($G432,Nomenclator!$B$6:$G$1000,3,0))</f>
        <v>-</v>
      </c>
      <c r="M432" s="124" t="str">
        <f>IF($G432=0,"-",VLOOKUP($G432,Nomenclator!$B$6:$G$1000,4,0))</f>
        <v>-</v>
      </c>
      <c r="N432" s="124" t="str">
        <f>IF($G432=0,"-",VLOOKUP($G432,Nomenclator!$B$6:$G$1000,6,0))</f>
        <v>-</v>
      </c>
      <c r="O432" s="74"/>
      <c r="P432" s="74"/>
    </row>
    <row r="433" spans="1:16" x14ac:dyDescent="0.2">
      <c r="A433" s="73" t="str">
        <f t="shared" si="6"/>
        <v>-</v>
      </c>
      <c r="B433" s="75"/>
      <c r="C433" s="74"/>
      <c r="D433" s="74"/>
      <c r="E433" s="74"/>
      <c r="F433" s="74"/>
      <c r="G433" s="74"/>
      <c r="H433" s="74"/>
      <c r="I433" s="74"/>
      <c r="J433" s="78"/>
      <c r="K433" s="78"/>
      <c r="L433" s="124" t="str">
        <f>IF($G433=0,"-",VLOOKUP($G433,Nomenclator!$B$6:$G$1000,3,0))</f>
        <v>-</v>
      </c>
      <c r="M433" s="124" t="str">
        <f>IF($G433=0,"-",VLOOKUP($G433,Nomenclator!$B$6:$G$1000,4,0))</f>
        <v>-</v>
      </c>
      <c r="N433" s="124" t="str">
        <f>IF($G433=0,"-",VLOOKUP($G433,Nomenclator!$B$6:$G$1000,6,0))</f>
        <v>-</v>
      </c>
      <c r="O433" s="74"/>
      <c r="P433" s="74"/>
    </row>
    <row r="434" spans="1:16" x14ac:dyDescent="0.2">
      <c r="A434" s="73" t="str">
        <f t="shared" si="6"/>
        <v>-</v>
      </c>
      <c r="B434" s="75"/>
      <c r="C434" s="74"/>
      <c r="D434" s="74"/>
      <c r="E434" s="74"/>
      <c r="F434" s="74"/>
      <c r="G434" s="74"/>
      <c r="H434" s="74"/>
      <c r="I434" s="74"/>
      <c r="J434" s="78"/>
      <c r="K434" s="78"/>
      <c r="L434" s="124" t="str">
        <f>IF($G434=0,"-",VLOOKUP($G434,Nomenclator!$B$6:$G$1000,3,0))</f>
        <v>-</v>
      </c>
      <c r="M434" s="124" t="str">
        <f>IF($G434=0,"-",VLOOKUP($G434,Nomenclator!$B$6:$G$1000,4,0))</f>
        <v>-</v>
      </c>
      <c r="N434" s="124" t="str">
        <f>IF($G434=0,"-",VLOOKUP($G434,Nomenclator!$B$6:$G$1000,6,0))</f>
        <v>-</v>
      </c>
      <c r="O434" s="74"/>
      <c r="P434" s="74"/>
    </row>
    <row r="435" spans="1:16" x14ac:dyDescent="0.2">
      <c r="A435" s="73" t="str">
        <f t="shared" si="6"/>
        <v>-</v>
      </c>
      <c r="B435" s="75"/>
      <c r="C435" s="74"/>
      <c r="D435" s="74"/>
      <c r="E435" s="74"/>
      <c r="F435" s="74"/>
      <c r="G435" s="74"/>
      <c r="H435" s="74"/>
      <c r="I435" s="74"/>
      <c r="J435" s="78"/>
      <c r="K435" s="78"/>
      <c r="L435" s="124" t="str">
        <f>IF($G435=0,"-",VLOOKUP($G435,Nomenclator!$B$6:$G$1000,3,0))</f>
        <v>-</v>
      </c>
      <c r="M435" s="124" t="str">
        <f>IF($G435=0,"-",VLOOKUP($G435,Nomenclator!$B$6:$G$1000,4,0))</f>
        <v>-</v>
      </c>
      <c r="N435" s="124" t="str">
        <f>IF($G435=0,"-",VLOOKUP($G435,Nomenclator!$B$6:$G$1000,6,0))</f>
        <v>-</v>
      </c>
      <c r="O435" s="74"/>
      <c r="P435" s="74"/>
    </row>
    <row r="436" spans="1:16" x14ac:dyDescent="0.2">
      <c r="A436" s="73" t="str">
        <f t="shared" si="6"/>
        <v>-</v>
      </c>
      <c r="B436" s="75"/>
      <c r="C436" s="74"/>
      <c r="D436" s="74"/>
      <c r="E436" s="74"/>
      <c r="F436" s="74"/>
      <c r="G436" s="74"/>
      <c r="H436" s="74"/>
      <c r="I436" s="74"/>
      <c r="J436" s="78"/>
      <c r="K436" s="78"/>
      <c r="L436" s="124" t="str">
        <f>IF($G436=0,"-",VLOOKUP($G436,Nomenclator!$B$6:$G$1000,3,0))</f>
        <v>-</v>
      </c>
      <c r="M436" s="124" t="str">
        <f>IF($G436=0,"-",VLOOKUP($G436,Nomenclator!$B$6:$G$1000,4,0))</f>
        <v>-</v>
      </c>
      <c r="N436" s="124" t="str">
        <f>IF($G436=0,"-",VLOOKUP($G436,Nomenclator!$B$6:$G$1000,6,0))</f>
        <v>-</v>
      </c>
      <c r="O436" s="74"/>
      <c r="P436" s="74"/>
    </row>
    <row r="437" spans="1:16" x14ac:dyDescent="0.2">
      <c r="A437" s="73" t="str">
        <f t="shared" si="6"/>
        <v>-</v>
      </c>
      <c r="B437" s="75"/>
      <c r="C437" s="74"/>
      <c r="D437" s="74"/>
      <c r="E437" s="74"/>
      <c r="F437" s="74"/>
      <c r="G437" s="74"/>
      <c r="H437" s="74"/>
      <c r="I437" s="74"/>
      <c r="J437" s="78"/>
      <c r="K437" s="78"/>
      <c r="L437" s="124" t="str">
        <f>IF($G437=0,"-",VLOOKUP($G437,Nomenclator!$B$6:$G$1000,3,0))</f>
        <v>-</v>
      </c>
      <c r="M437" s="124" t="str">
        <f>IF($G437=0,"-",VLOOKUP($G437,Nomenclator!$B$6:$G$1000,4,0))</f>
        <v>-</v>
      </c>
      <c r="N437" s="124" t="str">
        <f>IF($G437=0,"-",VLOOKUP($G437,Nomenclator!$B$6:$G$1000,6,0))</f>
        <v>-</v>
      </c>
      <c r="O437" s="74"/>
      <c r="P437" s="74"/>
    </row>
    <row r="438" spans="1:16" x14ac:dyDescent="0.2">
      <c r="A438" s="73" t="str">
        <f t="shared" si="6"/>
        <v>-</v>
      </c>
      <c r="B438" s="75"/>
      <c r="C438" s="74"/>
      <c r="D438" s="74"/>
      <c r="E438" s="74"/>
      <c r="F438" s="74"/>
      <c r="G438" s="74"/>
      <c r="H438" s="74"/>
      <c r="I438" s="74"/>
      <c r="J438" s="78"/>
      <c r="K438" s="78"/>
      <c r="L438" s="124" t="str">
        <f>IF($G438=0,"-",VLOOKUP($G438,Nomenclator!$B$6:$G$1000,3,0))</f>
        <v>-</v>
      </c>
      <c r="M438" s="124" t="str">
        <f>IF($G438=0,"-",VLOOKUP($G438,Nomenclator!$B$6:$G$1000,4,0))</f>
        <v>-</v>
      </c>
      <c r="N438" s="124" t="str">
        <f>IF($G438=0,"-",VLOOKUP($G438,Nomenclator!$B$6:$G$1000,6,0))</f>
        <v>-</v>
      </c>
      <c r="O438" s="74"/>
      <c r="P438" s="74"/>
    </row>
    <row r="439" spans="1:16" x14ac:dyDescent="0.2">
      <c r="A439" s="73" t="str">
        <f t="shared" si="6"/>
        <v>-</v>
      </c>
      <c r="B439" s="75"/>
      <c r="C439" s="74"/>
      <c r="D439" s="74"/>
      <c r="E439" s="74"/>
      <c r="F439" s="74"/>
      <c r="G439" s="74"/>
      <c r="H439" s="74"/>
      <c r="I439" s="74"/>
      <c r="J439" s="78"/>
      <c r="K439" s="78"/>
      <c r="L439" s="124" t="str">
        <f>IF($G439=0,"-",VLOOKUP($G439,Nomenclator!$B$6:$G$1000,3,0))</f>
        <v>-</v>
      </c>
      <c r="M439" s="124" t="str">
        <f>IF($G439=0,"-",VLOOKUP($G439,Nomenclator!$B$6:$G$1000,4,0))</f>
        <v>-</v>
      </c>
      <c r="N439" s="124" t="str">
        <f>IF($G439=0,"-",VLOOKUP($G439,Nomenclator!$B$6:$G$1000,6,0))</f>
        <v>-</v>
      </c>
      <c r="O439" s="74"/>
      <c r="P439" s="74"/>
    </row>
    <row r="440" spans="1:16" x14ac:dyDescent="0.2">
      <c r="A440" s="73" t="str">
        <f t="shared" si="6"/>
        <v>-</v>
      </c>
      <c r="B440" s="75"/>
      <c r="C440" s="74"/>
      <c r="D440" s="74"/>
      <c r="E440" s="74"/>
      <c r="F440" s="74"/>
      <c r="G440" s="74"/>
      <c r="H440" s="74"/>
      <c r="I440" s="74"/>
      <c r="J440" s="78"/>
      <c r="K440" s="78"/>
      <c r="L440" s="124" t="str">
        <f>IF($G440=0,"-",VLOOKUP($G440,Nomenclator!$B$6:$G$1000,3,0))</f>
        <v>-</v>
      </c>
      <c r="M440" s="124" t="str">
        <f>IF($G440=0,"-",VLOOKUP($G440,Nomenclator!$B$6:$G$1000,4,0))</f>
        <v>-</v>
      </c>
      <c r="N440" s="124" t="str">
        <f>IF($G440=0,"-",VLOOKUP($G440,Nomenclator!$B$6:$G$1000,6,0))</f>
        <v>-</v>
      </c>
      <c r="O440" s="74"/>
      <c r="P440" s="74"/>
    </row>
    <row r="441" spans="1:16" x14ac:dyDescent="0.2">
      <c r="A441" s="73" t="str">
        <f t="shared" si="6"/>
        <v>-</v>
      </c>
      <c r="B441" s="75"/>
      <c r="C441" s="74"/>
      <c r="D441" s="74"/>
      <c r="E441" s="74"/>
      <c r="F441" s="74"/>
      <c r="G441" s="74"/>
      <c r="H441" s="74"/>
      <c r="I441" s="74"/>
      <c r="J441" s="78"/>
      <c r="K441" s="78"/>
      <c r="L441" s="124" t="str">
        <f>IF($G441=0,"-",VLOOKUP($G441,Nomenclator!$B$6:$G$1000,3,0))</f>
        <v>-</v>
      </c>
      <c r="M441" s="124" t="str">
        <f>IF($G441=0,"-",VLOOKUP($G441,Nomenclator!$B$6:$G$1000,4,0))</f>
        <v>-</v>
      </c>
      <c r="N441" s="124" t="str">
        <f>IF($G441=0,"-",VLOOKUP($G441,Nomenclator!$B$6:$G$1000,6,0))</f>
        <v>-</v>
      </c>
      <c r="O441" s="74"/>
      <c r="P441" s="74"/>
    </row>
    <row r="442" spans="1:16" x14ac:dyDescent="0.2">
      <c r="A442" s="73" t="str">
        <f t="shared" si="6"/>
        <v>-</v>
      </c>
      <c r="B442" s="75"/>
      <c r="C442" s="74"/>
      <c r="D442" s="74"/>
      <c r="E442" s="74"/>
      <c r="F442" s="74"/>
      <c r="G442" s="74"/>
      <c r="H442" s="74"/>
      <c r="I442" s="74"/>
      <c r="J442" s="78"/>
      <c r="K442" s="78"/>
      <c r="L442" s="124" t="str">
        <f>IF($G442=0,"-",VLOOKUP($G442,Nomenclator!$B$6:$G$1000,3,0))</f>
        <v>-</v>
      </c>
      <c r="M442" s="124" t="str">
        <f>IF($G442=0,"-",VLOOKUP($G442,Nomenclator!$B$6:$G$1000,4,0))</f>
        <v>-</v>
      </c>
      <c r="N442" s="124" t="str">
        <f>IF($G442=0,"-",VLOOKUP($G442,Nomenclator!$B$6:$G$1000,6,0))</f>
        <v>-</v>
      </c>
      <c r="O442" s="74"/>
      <c r="P442" s="74"/>
    </row>
    <row r="443" spans="1:16" x14ac:dyDescent="0.2">
      <c r="A443" s="73" t="str">
        <f t="shared" si="6"/>
        <v>-</v>
      </c>
      <c r="B443" s="75"/>
      <c r="C443" s="74"/>
      <c r="D443" s="74"/>
      <c r="E443" s="74"/>
      <c r="F443" s="74"/>
      <c r="G443" s="74"/>
      <c r="H443" s="74"/>
      <c r="I443" s="74"/>
      <c r="J443" s="78"/>
      <c r="K443" s="78"/>
      <c r="L443" s="124" t="str">
        <f>IF($G443=0,"-",VLOOKUP($G443,Nomenclator!$B$6:$G$1000,3,0))</f>
        <v>-</v>
      </c>
      <c r="M443" s="124" t="str">
        <f>IF($G443=0,"-",VLOOKUP($G443,Nomenclator!$B$6:$G$1000,4,0))</f>
        <v>-</v>
      </c>
      <c r="N443" s="124" t="str">
        <f>IF($G443=0,"-",VLOOKUP($G443,Nomenclator!$B$6:$G$1000,6,0))</f>
        <v>-</v>
      </c>
      <c r="O443" s="74"/>
      <c r="P443" s="74"/>
    </row>
    <row r="444" spans="1:16" x14ac:dyDescent="0.2">
      <c r="A444" s="73" t="str">
        <f t="shared" si="6"/>
        <v>-</v>
      </c>
      <c r="B444" s="75"/>
      <c r="C444" s="74"/>
      <c r="D444" s="74"/>
      <c r="E444" s="74"/>
      <c r="F444" s="74"/>
      <c r="G444" s="74"/>
      <c r="H444" s="74"/>
      <c r="I444" s="74"/>
      <c r="J444" s="78"/>
      <c r="K444" s="78"/>
      <c r="L444" s="124" t="str">
        <f>IF($G444=0,"-",VLOOKUP($G444,Nomenclator!$B$6:$G$1000,3,0))</f>
        <v>-</v>
      </c>
      <c r="M444" s="124" t="str">
        <f>IF($G444=0,"-",VLOOKUP($G444,Nomenclator!$B$6:$G$1000,4,0))</f>
        <v>-</v>
      </c>
      <c r="N444" s="124" t="str">
        <f>IF($G444=0,"-",VLOOKUP($G444,Nomenclator!$B$6:$G$1000,6,0))</f>
        <v>-</v>
      </c>
      <c r="O444" s="74"/>
      <c r="P444" s="74"/>
    </row>
    <row r="445" spans="1:16" x14ac:dyDescent="0.2">
      <c r="A445" s="73" t="str">
        <f t="shared" si="6"/>
        <v>-</v>
      </c>
      <c r="B445" s="75"/>
      <c r="C445" s="74"/>
      <c r="D445" s="74"/>
      <c r="E445" s="74"/>
      <c r="F445" s="74"/>
      <c r="G445" s="74"/>
      <c r="H445" s="74"/>
      <c r="I445" s="74"/>
      <c r="J445" s="78"/>
      <c r="K445" s="78"/>
      <c r="L445" s="124" t="str">
        <f>IF($G445=0,"-",VLOOKUP($G445,Nomenclator!$B$6:$G$1000,3,0))</f>
        <v>-</v>
      </c>
      <c r="M445" s="124" t="str">
        <f>IF($G445=0,"-",VLOOKUP($G445,Nomenclator!$B$6:$G$1000,4,0))</f>
        <v>-</v>
      </c>
      <c r="N445" s="124" t="str">
        <f>IF($G445=0,"-",VLOOKUP($G445,Nomenclator!$B$6:$G$1000,6,0))</f>
        <v>-</v>
      </c>
      <c r="O445" s="74"/>
      <c r="P445" s="74"/>
    </row>
    <row r="446" spans="1:16" x14ac:dyDescent="0.2">
      <c r="A446" s="73" t="str">
        <f t="shared" si="6"/>
        <v>-</v>
      </c>
      <c r="B446" s="75"/>
      <c r="C446" s="74"/>
      <c r="D446" s="74"/>
      <c r="E446" s="74"/>
      <c r="F446" s="74"/>
      <c r="G446" s="74"/>
      <c r="H446" s="74"/>
      <c r="I446" s="74"/>
      <c r="J446" s="78"/>
      <c r="K446" s="78"/>
      <c r="L446" s="124" t="str">
        <f>IF($G446=0,"-",VLOOKUP($G446,Nomenclator!$B$6:$G$1000,3,0))</f>
        <v>-</v>
      </c>
      <c r="M446" s="124" t="str">
        <f>IF($G446=0,"-",VLOOKUP($G446,Nomenclator!$B$6:$G$1000,4,0))</f>
        <v>-</v>
      </c>
      <c r="N446" s="124" t="str">
        <f>IF($G446=0,"-",VLOOKUP($G446,Nomenclator!$B$6:$G$1000,6,0))</f>
        <v>-</v>
      </c>
      <c r="O446" s="74"/>
      <c r="P446" s="74"/>
    </row>
    <row r="447" spans="1:16" x14ac:dyDescent="0.2">
      <c r="A447" s="73" t="str">
        <f t="shared" si="6"/>
        <v>-</v>
      </c>
      <c r="B447" s="75"/>
      <c r="C447" s="74"/>
      <c r="D447" s="74"/>
      <c r="E447" s="74"/>
      <c r="F447" s="74"/>
      <c r="G447" s="74"/>
      <c r="H447" s="74"/>
      <c r="I447" s="74"/>
      <c r="J447" s="78"/>
      <c r="K447" s="78"/>
      <c r="L447" s="124" t="str">
        <f>IF($G447=0,"-",VLOOKUP($G447,Nomenclator!$B$6:$G$1000,3,0))</f>
        <v>-</v>
      </c>
      <c r="M447" s="124" t="str">
        <f>IF($G447=0,"-",VLOOKUP($G447,Nomenclator!$B$6:$G$1000,4,0))</f>
        <v>-</v>
      </c>
      <c r="N447" s="124" t="str">
        <f>IF($G447=0,"-",VLOOKUP($G447,Nomenclator!$B$6:$G$1000,6,0))</f>
        <v>-</v>
      </c>
      <c r="O447" s="74"/>
      <c r="P447" s="74"/>
    </row>
    <row r="448" spans="1:16" x14ac:dyDescent="0.2">
      <c r="A448" s="73" t="str">
        <f t="shared" si="6"/>
        <v>-</v>
      </c>
      <c r="B448" s="75"/>
      <c r="C448" s="74"/>
      <c r="D448" s="74"/>
      <c r="E448" s="74"/>
      <c r="F448" s="74"/>
      <c r="G448" s="74"/>
      <c r="H448" s="74"/>
      <c r="I448" s="74"/>
      <c r="J448" s="78"/>
      <c r="K448" s="78"/>
      <c r="L448" s="124" t="str">
        <f>IF($G448=0,"-",VLOOKUP($G448,Nomenclator!$B$6:$G$1000,3,0))</f>
        <v>-</v>
      </c>
      <c r="M448" s="124" t="str">
        <f>IF($G448=0,"-",VLOOKUP($G448,Nomenclator!$B$6:$G$1000,4,0))</f>
        <v>-</v>
      </c>
      <c r="N448" s="124" t="str">
        <f>IF($G448=0,"-",VLOOKUP($G448,Nomenclator!$B$6:$G$1000,6,0))</f>
        <v>-</v>
      </c>
      <c r="O448" s="74"/>
      <c r="P448" s="74"/>
    </row>
    <row r="449" spans="1:16" x14ac:dyDescent="0.2">
      <c r="A449" s="73" t="str">
        <f t="shared" si="6"/>
        <v>-</v>
      </c>
      <c r="B449" s="75"/>
      <c r="C449" s="74"/>
      <c r="D449" s="74"/>
      <c r="E449" s="74"/>
      <c r="F449" s="74"/>
      <c r="G449" s="74"/>
      <c r="H449" s="74"/>
      <c r="I449" s="74"/>
      <c r="J449" s="78"/>
      <c r="K449" s="78"/>
      <c r="L449" s="124" t="str">
        <f>IF($G449=0,"-",VLOOKUP($G449,Nomenclator!$B$6:$G$1000,3,0))</f>
        <v>-</v>
      </c>
      <c r="M449" s="124" t="str">
        <f>IF($G449=0,"-",VLOOKUP($G449,Nomenclator!$B$6:$G$1000,4,0))</f>
        <v>-</v>
      </c>
      <c r="N449" s="124" t="str">
        <f>IF($G449=0,"-",VLOOKUP($G449,Nomenclator!$B$6:$G$1000,6,0))</f>
        <v>-</v>
      </c>
      <c r="O449" s="74"/>
      <c r="P449" s="74"/>
    </row>
    <row r="450" spans="1:16" x14ac:dyDescent="0.2">
      <c r="A450" s="73" t="str">
        <f t="shared" si="6"/>
        <v>-</v>
      </c>
      <c r="B450" s="75"/>
      <c r="C450" s="74"/>
      <c r="D450" s="74"/>
      <c r="E450" s="74"/>
      <c r="F450" s="74"/>
      <c r="G450" s="74"/>
      <c r="H450" s="74"/>
      <c r="I450" s="74"/>
      <c r="J450" s="78"/>
      <c r="K450" s="78"/>
      <c r="L450" s="124" t="str">
        <f>IF($G450=0,"-",VLOOKUP($G450,Nomenclator!$B$6:$G$1000,3,0))</f>
        <v>-</v>
      </c>
      <c r="M450" s="124" t="str">
        <f>IF($G450=0,"-",VLOOKUP($G450,Nomenclator!$B$6:$G$1000,4,0))</f>
        <v>-</v>
      </c>
      <c r="N450" s="124" t="str">
        <f>IF($G450=0,"-",VLOOKUP($G450,Nomenclator!$B$6:$G$1000,6,0))</f>
        <v>-</v>
      </c>
      <c r="O450" s="74"/>
      <c r="P450" s="74"/>
    </row>
    <row r="451" spans="1:16" x14ac:dyDescent="0.2">
      <c r="A451" s="73" t="str">
        <f t="shared" si="6"/>
        <v>-</v>
      </c>
      <c r="B451" s="75"/>
      <c r="C451" s="74"/>
      <c r="D451" s="74"/>
      <c r="E451" s="74"/>
      <c r="F451" s="74"/>
      <c r="G451" s="74"/>
      <c r="H451" s="74"/>
      <c r="I451" s="74"/>
      <c r="J451" s="78"/>
      <c r="K451" s="78"/>
      <c r="L451" s="124" t="str">
        <f>IF($G451=0,"-",VLOOKUP($G451,Nomenclator!$B$6:$G$1000,3,0))</f>
        <v>-</v>
      </c>
      <c r="M451" s="124" t="str">
        <f>IF($G451=0,"-",VLOOKUP($G451,Nomenclator!$B$6:$G$1000,4,0))</f>
        <v>-</v>
      </c>
      <c r="N451" s="124" t="str">
        <f>IF($G451=0,"-",VLOOKUP($G451,Nomenclator!$B$6:$G$1000,6,0))</f>
        <v>-</v>
      </c>
      <c r="O451" s="74"/>
      <c r="P451" s="74"/>
    </row>
    <row r="452" spans="1:16" x14ac:dyDescent="0.2">
      <c r="A452" s="73" t="str">
        <f t="shared" si="6"/>
        <v>-</v>
      </c>
      <c r="B452" s="75"/>
      <c r="C452" s="74"/>
      <c r="D452" s="74"/>
      <c r="E452" s="74"/>
      <c r="F452" s="74"/>
      <c r="G452" s="74"/>
      <c r="H452" s="74"/>
      <c r="I452" s="74"/>
      <c r="J452" s="78"/>
      <c r="K452" s="78"/>
      <c r="L452" s="124" t="str">
        <f>IF($G452=0,"-",VLOOKUP($G452,Nomenclator!$B$6:$G$1000,3,0))</f>
        <v>-</v>
      </c>
      <c r="M452" s="124" t="str">
        <f>IF($G452=0,"-",VLOOKUP($G452,Nomenclator!$B$6:$G$1000,4,0))</f>
        <v>-</v>
      </c>
      <c r="N452" s="124" t="str">
        <f>IF($G452=0,"-",VLOOKUP($G452,Nomenclator!$B$6:$G$1000,6,0))</f>
        <v>-</v>
      </c>
      <c r="O452" s="74"/>
      <c r="P452" s="74"/>
    </row>
    <row r="453" spans="1:16" x14ac:dyDescent="0.2">
      <c r="A453" s="73" t="str">
        <f t="shared" si="6"/>
        <v>-</v>
      </c>
      <c r="B453" s="75"/>
      <c r="C453" s="74"/>
      <c r="D453" s="74"/>
      <c r="E453" s="74"/>
      <c r="F453" s="74"/>
      <c r="G453" s="74"/>
      <c r="H453" s="74"/>
      <c r="I453" s="74"/>
      <c r="J453" s="78"/>
      <c r="K453" s="78"/>
      <c r="L453" s="124" t="str">
        <f>IF($G453=0,"-",VLOOKUP($G453,Nomenclator!$B$6:$G$1000,3,0))</f>
        <v>-</v>
      </c>
      <c r="M453" s="124" t="str">
        <f>IF($G453=0,"-",VLOOKUP($G453,Nomenclator!$B$6:$G$1000,4,0))</f>
        <v>-</v>
      </c>
      <c r="N453" s="124" t="str">
        <f>IF($G453=0,"-",VLOOKUP($G453,Nomenclator!$B$6:$G$1000,6,0))</f>
        <v>-</v>
      </c>
      <c r="O453" s="74"/>
      <c r="P453" s="74"/>
    </row>
    <row r="454" spans="1:16" x14ac:dyDescent="0.2">
      <c r="A454" s="73" t="str">
        <f t="shared" ref="A454:A517" si="7">IF(B454=0,"-",YEAR(B454))</f>
        <v>-</v>
      </c>
      <c r="B454" s="75"/>
      <c r="C454" s="74"/>
      <c r="D454" s="74"/>
      <c r="E454" s="74"/>
      <c r="F454" s="74"/>
      <c r="G454" s="74"/>
      <c r="H454" s="74"/>
      <c r="I454" s="74"/>
      <c r="J454" s="78"/>
      <c r="K454" s="78"/>
      <c r="L454" s="124" t="str">
        <f>IF($G454=0,"-",VLOOKUP($G454,Nomenclator!$B$6:$G$1000,3,0))</f>
        <v>-</v>
      </c>
      <c r="M454" s="124" t="str">
        <f>IF($G454=0,"-",VLOOKUP($G454,Nomenclator!$B$6:$G$1000,4,0))</f>
        <v>-</v>
      </c>
      <c r="N454" s="124" t="str">
        <f>IF($G454=0,"-",VLOOKUP($G454,Nomenclator!$B$6:$G$1000,6,0))</f>
        <v>-</v>
      </c>
      <c r="O454" s="74"/>
      <c r="P454" s="74"/>
    </row>
    <row r="455" spans="1:16" x14ac:dyDescent="0.2">
      <c r="A455" s="73" t="str">
        <f t="shared" si="7"/>
        <v>-</v>
      </c>
      <c r="B455" s="75"/>
      <c r="C455" s="74"/>
      <c r="D455" s="74"/>
      <c r="E455" s="74"/>
      <c r="F455" s="74"/>
      <c r="G455" s="74"/>
      <c r="H455" s="74"/>
      <c r="I455" s="74"/>
      <c r="J455" s="78"/>
      <c r="K455" s="78"/>
      <c r="L455" s="124" t="str">
        <f>IF($G455=0,"-",VLOOKUP($G455,Nomenclator!$B$6:$G$1000,3,0))</f>
        <v>-</v>
      </c>
      <c r="M455" s="124" t="str">
        <f>IF($G455=0,"-",VLOOKUP($G455,Nomenclator!$B$6:$G$1000,4,0))</f>
        <v>-</v>
      </c>
      <c r="N455" s="124" t="str">
        <f>IF($G455=0,"-",VLOOKUP($G455,Nomenclator!$B$6:$G$1000,6,0))</f>
        <v>-</v>
      </c>
      <c r="O455" s="74"/>
      <c r="P455" s="74"/>
    </row>
    <row r="456" spans="1:16" x14ac:dyDescent="0.2">
      <c r="A456" s="73" t="str">
        <f t="shared" si="7"/>
        <v>-</v>
      </c>
      <c r="B456" s="75"/>
      <c r="C456" s="74"/>
      <c r="D456" s="74"/>
      <c r="E456" s="74"/>
      <c r="F456" s="74"/>
      <c r="G456" s="74"/>
      <c r="H456" s="74"/>
      <c r="I456" s="74"/>
      <c r="J456" s="78"/>
      <c r="K456" s="78"/>
      <c r="L456" s="124" t="str">
        <f>IF($G456=0,"-",VLOOKUP($G456,Nomenclator!$B$6:$G$1000,3,0))</f>
        <v>-</v>
      </c>
      <c r="M456" s="124" t="str">
        <f>IF($G456=0,"-",VLOOKUP($G456,Nomenclator!$B$6:$G$1000,4,0))</f>
        <v>-</v>
      </c>
      <c r="N456" s="124" t="str">
        <f>IF($G456=0,"-",VLOOKUP($G456,Nomenclator!$B$6:$G$1000,6,0))</f>
        <v>-</v>
      </c>
      <c r="O456" s="74"/>
      <c r="P456" s="74"/>
    </row>
    <row r="457" spans="1:16" x14ac:dyDescent="0.2">
      <c r="A457" s="73" t="str">
        <f t="shared" si="7"/>
        <v>-</v>
      </c>
      <c r="B457" s="75"/>
      <c r="C457" s="74"/>
      <c r="D457" s="74"/>
      <c r="E457" s="74"/>
      <c r="F457" s="74"/>
      <c r="G457" s="74"/>
      <c r="H457" s="74"/>
      <c r="I457" s="74"/>
      <c r="J457" s="78"/>
      <c r="K457" s="78"/>
      <c r="L457" s="124" t="str">
        <f>IF($G457=0,"-",VLOOKUP($G457,Nomenclator!$B$6:$G$1000,3,0))</f>
        <v>-</v>
      </c>
      <c r="M457" s="124" t="str">
        <f>IF($G457=0,"-",VLOOKUP($G457,Nomenclator!$B$6:$G$1000,4,0))</f>
        <v>-</v>
      </c>
      <c r="N457" s="124" t="str">
        <f>IF($G457=0,"-",VLOOKUP($G457,Nomenclator!$B$6:$G$1000,6,0))</f>
        <v>-</v>
      </c>
      <c r="O457" s="74"/>
      <c r="P457" s="74"/>
    </row>
    <row r="458" spans="1:16" x14ac:dyDescent="0.2">
      <c r="A458" s="73" t="str">
        <f t="shared" si="7"/>
        <v>-</v>
      </c>
      <c r="B458" s="75"/>
      <c r="C458" s="74"/>
      <c r="D458" s="74"/>
      <c r="E458" s="74"/>
      <c r="F458" s="74"/>
      <c r="G458" s="74"/>
      <c r="H458" s="74"/>
      <c r="I458" s="74"/>
      <c r="J458" s="78"/>
      <c r="K458" s="78"/>
      <c r="L458" s="124" t="str">
        <f>IF($G458=0,"-",VLOOKUP($G458,Nomenclator!$B$6:$G$1000,3,0))</f>
        <v>-</v>
      </c>
      <c r="M458" s="124" t="str">
        <f>IF($G458=0,"-",VLOOKUP($G458,Nomenclator!$B$6:$G$1000,4,0))</f>
        <v>-</v>
      </c>
      <c r="N458" s="124" t="str">
        <f>IF($G458=0,"-",VLOOKUP($G458,Nomenclator!$B$6:$G$1000,6,0))</f>
        <v>-</v>
      </c>
      <c r="O458" s="74"/>
      <c r="P458" s="74"/>
    </row>
    <row r="459" spans="1:16" x14ac:dyDescent="0.2">
      <c r="A459" s="73" t="str">
        <f t="shared" si="7"/>
        <v>-</v>
      </c>
      <c r="B459" s="75"/>
      <c r="C459" s="74"/>
      <c r="D459" s="74"/>
      <c r="E459" s="74"/>
      <c r="F459" s="74"/>
      <c r="G459" s="74"/>
      <c r="H459" s="74"/>
      <c r="I459" s="74"/>
      <c r="J459" s="78"/>
      <c r="K459" s="78"/>
      <c r="L459" s="124" t="str">
        <f>IF($G459=0,"-",VLOOKUP($G459,Nomenclator!$B$6:$G$1000,3,0))</f>
        <v>-</v>
      </c>
      <c r="M459" s="124" t="str">
        <f>IF($G459=0,"-",VLOOKUP($G459,Nomenclator!$B$6:$G$1000,4,0))</f>
        <v>-</v>
      </c>
      <c r="N459" s="124" t="str">
        <f>IF($G459=0,"-",VLOOKUP($G459,Nomenclator!$B$6:$G$1000,6,0))</f>
        <v>-</v>
      </c>
      <c r="O459" s="74"/>
      <c r="P459" s="74"/>
    </row>
    <row r="460" spans="1:16" x14ac:dyDescent="0.2">
      <c r="A460" s="73" t="str">
        <f t="shared" si="7"/>
        <v>-</v>
      </c>
      <c r="B460" s="75"/>
      <c r="C460" s="74"/>
      <c r="D460" s="74"/>
      <c r="E460" s="74"/>
      <c r="F460" s="74"/>
      <c r="G460" s="74"/>
      <c r="H460" s="74"/>
      <c r="I460" s="74"/>
      <c r="J460" s="78"/>
      <c r="K460" s="78"/>
      <c r="L460" s="124" t="str">
        <f>IF($G460=0,"-",VLOOKUP($G460,Nomenclator!$B$6:$G$1000,3,0))</f>
        <v>-</v>
      </c>
      <c r="M460" s="124" t="str">
        <f>IF($G460=0,"-",VLOOKUP($G460,Nomenclator!$B$6:$G$1000,4,0))</f>
        <v>-</v>
      </c>
      <c r="N460" s="124" t="str">
        <f>IF($G460=0,"-",VLOOKUP($G460,Nomenclator!$B$6:$G$1000,6,0))</f>
        <v>-</v>
      </c>
      <c r="O460" s="74"/>
      <c r="P460" s="74"/>
    </row>
    <row r="461" spans="1:16" x14ac:dyDescent="0.2">
      <c r="A461" s="73" t="str">
        <f t="shared" si="7"/>
        <v>-</v>
      </c>
      <c r="B461" s="75"/>
      <c r="C461" s="74"/>
      <c r="D461" s="74"/>
      <c r="E461" s="74"/>
      <c r="F461" s="74"/>
      <c r="G461" s="74"/>
      <c r="H461" s="74"/>
      <c r="I461" s="74"/>
      <c r="J461" s="78"/>
      <c r="K461" s="78"/>
      <c r="L461" s="124" t="str">
        <f>IF($G461=0,"-",VLOOKUP($G461,Nomenclator!$B$6:$G$1000,3,0))</f>
        <v>-</v>
      </c>
      <c r="M461" s="124" t="str">
        <f>IF($G461=0,"-",VLOOKUP($G461,Nomenclator!$B$6:$G$1000,4,0))</f>
        <v>-</v>
      </c>
      <c r="N461" s="124" t="str">
        <f>IF($G461=0,"-",VLOOKUP($G461,Nomenclator!$B$6:$G$1000,6,0))</f>
        <v>-</v>
      </c>
      <c r="O461" s="74"/>
      <c r="P461" s="74"/>
    </row>
    <row r="462" spans="1:16" x14ac:dyDescent="0.2">
      <c r="A462" s="73" t="str">
        <f t="shared" si="7"/>
        <v>-</v>
      </c>
      <c r="B462" s="75"/>
      <c r="C462" s="74"/>
      <c r="D462" s="74"/>
      <c r="E462" s="74"/>
      <c r="F462" s="74"/>
      <c r="G462" s="74"/>
      <c r="H462" s="74"/>
      <c r="I462" s="74"/>
      <c r="J462" s="78"/>
      <c r="K462" s="78"/>
      <c r="L462" s="124" t="str">
        <f>IF($G462=0,"-",VLOOKUP($G462,Nomenclator!$B$6:$G$1000,3,0))</f>
        <v>-</v>
      </c>
      <c r="M462" s="124" t="str">
        <f>IF($G462=0,"-",VLOOKUP($G462,Nomenclator!$B$6:$G$1000,4,0))</f>
        <v>-</v>
      </c>
      <c r="N462" s="124" t="str">
        <f>IF($G462=0,"-",VLOOKUP($G462,Nomenclator!$B$6:$G$1000,6,0))</f>
        <v>-</v>
      </c>
      <c r="O462" s="74"/>
      <c r="P462" s="74"/>
    </row>
    <row r="463" spans="1:16" x14ac:dyDescent="0.2">
      <c r="A463" s="73" t="str">
        <f t="shared" si="7"/>
        <v>-</v>
      </c>
      <c r="B463" s="75"/>
      <c r="C463" s="74"/>
      <c r="D463" s="74"/>
      <c r="E463" s="74"/>
      <c r="F463" s="74"/>
      <c r="G463" s="74"/>
      <c r="H463" s="74"/>
      <c r="I463" s="74"/>
      <c r="J463" s="78"/>
      <c r="K463" s="78"/>
      <c r="L463" s="124" t="str">
        <f>IF($G463=0,"-",VLOOKUP($G463,Nomenclator!$B$6:$G$1000,3,0))</f>
        <v>-</v>
      </c>
      <c r="M463" s="124" t="str">
        <f>IF($G463=0,"-",VLOOKUP($G463,Nomenclator!$B$6:$G$1000,4,0))</f>
        <v>-</v>
      </c>
      <c r="N463" s="124" t="str">
        <f>IF($G463=0,"-",VLOOKUP($G463,Nomenclator!$B$6:$G$1000,6,0))</f>
        <v>-</v>
      </c>
      <c r="O463" s="74"/>
      <c r="P463" s="74"/>
    </row>
    <row r="464" spans="1:16" x14ac:dyDescent="0.2">
      <c r="A464" s="73" t="str">
        <f t="shared" si="7"/>
        <v>-</v>
      </c>
      <c r="B464" s="75"/>
      <c r="C464" s="74"/>
      <c r="D464" s="74"/>
      <c r="E464" s="74"/>
      <c r="F464" s="74"/>
      <c r="G464" s="74"/>
      <c r="H464" s="74"/>
      <c r="I464" s="74"/>
      <c r="J464" s="78"/>
      <c r="K464" s="78"/>
      <c r="L464" s="124" t="str">
        <f>IF($G464=0,"-",VLOOKUP($G464,Nomenclator!$B$6:$G$1000,3,0))</f>
        <v>-</v>
      </c>
      <c r="M464" s="124" t="str">
        <f>IF($G464=0,"-",VLOOKUP($G464,Nomenclator!$B$6:$G$1000,4,0))</f>
        <v>-</v>
      </c>
      <c r="N464" s="124" t="str">
        <f>IF($G464=0,"-",VLOOKUP($G464,Nomenclator!$B$6:$G$1000,6,0))</f>
        <v>-</v>
      </c>
      <c r="O464" s="74"/>
      <c r="P464" s="74"/>
    </row>
    <row r="465" spans="1:16" x14ac:dyDescent="0.2">
      <c r="A465" s="73" t="str">
        <f t="shared" si="7"/>
        <v>-</v>
      </c>
      <c r="B465" s="75"/>
      <c r="C465" s="74"/>
      <c r="D465" s="74"/>
      <c r="E465" s="74"/>
      <c r="F465" s="74"/>
      <c r="G465" s="74"/>
      <c r="H465" s="74"/>
      <c r="I465" s="74"/>
      <c r="J465" s="78"/>
      <c r="K465" s="78"/>
      <c r="L465" s="124" t="str">
        <f>IF($G465=0,"-",VLOOKUP($G465,Nomenclator!$B$6:$G$1000,3,0))</f>
        <v>-</v>
      </c>
      <c r="M465" s="124" t="str">
        <f>IF($G465=0,"-",VLOOKUP($G465,Nomenclator!$B$6:$G$1000,4,0))</f>
        <v>-</v>
      </c>
      <c r="N465" s="124" t="str">
        <f>IF($G465=0,"-",VLOOKUP($G465,Nomenclator!$B$6:$G$1000,6,0))</f>
        <v>-</v>
      </c>
      <c r="O465" s="74"/>
      <c r="P465" s="74"/>
    </row>
    <row r="466" spans="1:16" x14ac:dyDescent="0.2">
      <c r="A466" s="73" t="str">
        <f t="shared" si="7"/>
        <v>-</v>
      </c>
      <c r="B466" s="75"/>
      <c r="C466" s="74"/>
      <c r="D466" s="74"/>
      <c r="E466" s="74"/>
      <c r="F466" s="74"/>
      <c r="G466" s="74"/>
      <c r="H466" s="74"/>
      <c r="I466" s="74"/>
      <c r="J466" s="78"/>
      <c r="K466" s="78"/>
      <c r="L466" s="124" t="str">
        <f>IF($G466=0,"-",VLOOKUP($G466,Nomenclator!$B$6:$G$1000,3,0))</f>
        <v>-</v>
      </c>
      <c r="M466" s="124" t="str">
        <f>IF($G466=0,"-",VLOOKUP($G466,Nomenclator!$B$6:$G$1000,4,0))</f>
        <v>-</v>
      </c>
      <c r="N466" s="124" t="str">
        <f>IF($G466=0,"-",VLOOKUP($G466,Nomenclator!$B$6:$G$1000,6,0))</f>
        <v>-</v>
      </c>
      <c r="O466" s="74"/>
      <c r="P466" s="74"/>
    </row>
    <row r="467" spans="1:16" x14ac:dyDescent="0.2">
      <c r="A467" s="73" t="str">
        <f t="shared" si="7"/>
        <v>-</v>
      </c>
      <c r="B467" s="75"/>
      <c r="C467" s="74"/>
      <c r="D467" s="74"/>
      <c r="E467" s="74"/>
      <c r="F467" s="74"/>
      <c r="G467" s="74"/>
      <c r="H467" s="74"/>
      <c r="I467" s="74"/>
      <c r="J467" s="78"/>
      <c r="K467" s="78"/>
      <c r="L467" s="124" t="str">
        <f>IF($G467=0,"-",VLOOKUP($G467,Nomenclator!$B$6:$G$1000,3,0))</f>
        <v>-</v>
      </c>
      <c r="M467" s="124" t="str">
        <f>IF($G467=0,"-",VLOOKUP($G467,Nomenclator!$B$6:$G$1000,4,0))</f>
        <v>-</v>
      </c>
      <c r="N467" s="124" t="str">
        <f>IF($G467=0,"-",VLOOKUP($G467,Nomenclator!$B$6:$G$1000,6,0))</f>
        <v>-</v>
      </c>
      <c r="O467" s="74"/>
      <c r="P467" s="74"/>
    </row>
    <row r="468" spans="1:16" x14ac:dyDescent="0.2">
      <c r="A468" s="73" t="str">
        <f t="shared" si="7"/>
        <v>-</v>
      </c>
      <c r="B468" s="75"/>
      <c r="C468" s="74"/>
      <c r="D468" s="74"/>
      <c r="E468" s="74"/>
      <c r="F468" s="74"/>
      <c r="G468" s="74"/>
      <c r="H468" s="74"/>
      <c r="I468" s="74"/>
      <c r="J468" s="78"/>
      <c r="K468" s="78"/>
      <c r="L468" s="124" t="str">
        <f>IF($G468=0,"-",VLOOKUP($G468,Nomenclator!$B$6:$G$1000,3,0))</f>
        <v>-</v>
      </c>
      <c r="M468" s="124" t="str">
        <f>IF($G468=0,"-",VLOOKUP($G468,Nomenclator!$B$6:$G$1000,4,0))</f>
        <v>-</v>
      </c>
      <c r="N468" s="124" t="str">
        <f>IF($G468=0,"-",VLOOKUP($G468,Nomenclator!$B$6:$G$1000,6,0))</f>
        <v>-</v>
      </c>
      <c r="O468" s="74"/>
      <c r="P468" s="74"/>
    </row>
    <row r="469" spans="1:16" x14ac:dyDescent="0.2">
      <c r="A469" s="73" t="str">
        <f t="shared" si="7"/>
        <v>-</v>
      </c>
      <c r="B469" s="75"/>
      <c r="C469" s="74"/>
      <c r="D469" s="74"/>
      <c r="E469" s="74"/>
      <c r="F469" s="74"/>
      <c r="G469" s="74"/>
      <c r="H469" s="74"/>
      <c r="I469" s="74"/>
      <c r="J469" s="78"/>
      <c r="K469" s="78"/>
      <c r="L469" s="124" t="str">
        <f>IF($G469=0,"-",VLOOKUP($G469,Nomenclator!$B$6:$G$1000,3,0))</f>
        <v>-</v>
      </c>
      <c r="M469" s="124" t="str">
        <f>IF($G469=0,"-",VLOOKUP($G469,Nomenclator!$B$6:$G$1000,4,0))</f>
        <v>-</v>
      </c>
      <c r="N469" s="124" t="str">
        <f>IF($G469=0,"-",VLOOKUP($G469,Nomenclator!$B$6:$G$1000,6,0))</f>
        <v>-</v>
      </c>
      <c r="O469" s="74"/>
      <c r="P469" s="74"/>
    </row>
    <row r="470" spans="1:16" x14ac:dyDescent="0.2">
      <c r="A470" s="73" t="str">
        <f t="shared" si="7"/>
        <v>-</v>
      </c>
      <c r="B470" s="75"/>
      <c r="C470" s="74"/>
      <c r="D470" s="74"/>
      <c r="E470" s="74"/>
      <c r="F470" s="74"/>
      <c r="G470" s="74"/>
      <c r="H470" s="74"/>
      <c r="I470" s="74"/>
      <c r="J470" s="78"/>
      <c r="K470" s="78"/>
      <c r="L470" s="124" t="str">
        <f>IF($G470=0,"-",VLOOKUP($G470,Nomenclator!$B$6:$G$1000,3,0))</f>
        <v>-</v>
      </c>
      <c r="M470" s="124" t="str">
        <f>IF($G470=0,"-",VLOOKUP($G470,Nomenclator!$B$6:$G$1000,4,0))</f>
        <v>-</v>
      </c>
      <c r="N470" s="124" t="str">
        <f>IF($G470=0,"-",VLOOKUP($G470,Nomenclator!$B$6:$G$1000,6,0))</f>
        <v>-</v>
      </c>
      <c r="O470" s="74"/>
      <c r="P470" s="74"/>
    </row>
    <row r="471" spans="1:16" x14ac:dyDescent="0.2">
      <c r="A471" s="73" t="str">
        <f t="shared" si="7"/>
        <v>-</v>
      </c>
      <c r="B471" s="75"/>
      <c r="C471" s="74"/>
      <c r="D471" s="74"/>
      <c r="E471" s="74"/>
      <c r="F471" s="74"/>
      <c r="G471" s="74"/>
      <c r="H471" s="74"/>
      <c r="I471" s="74"/>
      <c r="J471" s="78"/>
      <c r="K471" s="78"/>
      <c r="L471" s="124" t="str">
        <f>IF($G471=0,"-",VLOOKUP($G471,Nomenclator!$B$6:$G$1000,3,0))</f>
        <v>-</v>
      </c>
      <c r="M471" s="124" t="str">
        <f>IF($G471=0,"-",VLOOKUP($G471,Nomenclator!$B$6:$G$1000,4,0))</f>
        <v>-</v>
      </c>
      <c r="N471" s="124" t="str">
        <f>IF($G471=0,"-",VLOOKUP($G471,Nomenclator!$B$6:$G$1000,6,0))</f>
        <v>-</v>
      </c>
      <c r="O471" s="74"/>
      <c r="P471" s="74"/>
    </row>
    <row r="472" spans="1:16" x14ac:dyDescent="0.2">
      <c r="A472" s="73" t="str">
        <f t="shared" si="7"/>
        <v>-</v>
      </c>
      <c r="B472" s="75"/>
      <c r="C472" s="74"/>
      <c r="D472" s="74"/>
      <c r="E472" s="74"/>
      <c r="F472" s="74"/>
      <c r="G472" s="74"/>
      <c r="H472" s="74"/>
      <c r="I472" s="74"/>
      <c r="J472" s="78"/>
      <c r="K472" s="78"/>
      <c r="L472" s="124" t="str">
        <f>IF($G472=0,"-",VLOOKUP($G472,Nomenclator!$B$6:$G$1000,3,0))</f>
        <v>-</v>
      </c>
      <c r="M472" s="124" t="str">
        <f>IF($G472=0,"-",VLOOKUP($G472,Nomenclator!$B$6:$G$1000,4,0))</f>
        <v>-</v>
      </c>
      <c r="N472" s="124" t="str">
        <f>IF($G472=0,"-",VLOOKUP($G472,Nomenclator!$B$6:$G$1000,6,0))</f>
        <v>-</v>
      </c>
      <c r="O472" s="74"/>
      <c r="P472" s="74"/>
    </row>
    <row r="473" spans="1:16" x14ac:dyDescent="0.2">
      <c r="A473" s="73" t="str">
        <f t="shared" si="7"/>
        <v>-</v>
      </c>
      <c r="B473" s="75"/>
      <c r="C473" s="74"/>
      <c r="D473" s="74"/>
      <c r="E473" s="74"/>
      <c r="F473" s="74"/>
      <c r="G473" s="74"/>
      <c r="H473" s="74"/>
      <c r="I473" s="74"/>
      <c r="J473" s="78"/>
      <c r="K473" s="78"/>
      <c r="L473" s="124" t="str">
        <f>IF($G473=0,"-",VLOOKUP($G473,Nomenclator!$B$6:$G$1000,3,0))</f>
        <v>-</v>
      </c>
      <c r="M473" s="124" t="str">
        <f>IF($G473=0,"-",VLOOKUP($G473,Nomenclator!$B$6:$G$1000,4,0))</f>
        <v>-</v>
      </c>
      <c r="N473" s="124" t="str">
        <f>IF($G473=0,"-",VLOOKUP($G473,Nomenclator!$B$6:$G$1000,6,0))</f>
        <v>-</v>
      </c>
      <c r="O473" s="74"/>
      <c r="P473" s="74"/>
    </row>
    <row r="474" spans="1:16" x14ac:dyDescent="0.2">
      <c r="A474" s="73" t="str">
        <f t="shared" si="7"/>
        <v>-</v>
      </c>
      <c r="B474" s="75"/>
      <c r="C474" s="74"/>
      <c r="D474" s="74"/>
      <c r="E474" s="74"/>
      <c r="F474" s="74"/>
      <c r="G474" s="74"/>
      <c r="H474" s="74"/>
      <c r="I474" s="74"/>
      <c r="J474" s="78"/>
      <c r="K474" s="78"/>
      <c r="L474" s="124" t="str">
        <f>IF($G474=0,"-",VLOOKUP($G474,Nomenclator!$B$6:$G$1000,3,0))</f>
        <v>-</v>
      </c>
      <c r="M474" s="124" t="str">
        <f>IF($G474=0,"-",VLOOKUP($G474,Nomenclator!$B$6:$G$1000,4,0))</f>
        <v>-</v>
      </c>
      <c r="N474" s="124" t="str">
        <f>IF($G474=0,"-",VLOOKUP($G474,Nomenclator!$B$6:$G$1000,6,0))</f>
        <v>-</v>
      </c>
      <c r="O474" s="74"/>
      <c r="P474" s="74"/>
    </row>
    <row r="475" spans="1:16" x14ac:dyDescent="0.2">
      <c r="A475" s="73" t="str">
        <f t="shared" si="7"/>
        <v>-</v>
      </c>
      <c r="B475" s="75"/>
      <c r="C475" s="74"/>
      <c r="D475" s="74"/>
      <c r="E475" s="74"/>
      <c r="F475" s="74"/>
      <c r="G475" s="74"/>
      <c r="H475" s="74"/>
      <c r="I475" s="74"/>
      <c r="J475" s="78"/>
      <c r="K475" s="78"/>
      <c r="L475" s="124" t="str">
        <f>IF($G475=0,"-",VLOOKUP($G475,Nomenclator!$B$6:$G$1000,3,0))</f>
        <v>-</v>
      </c>
      <c r="M475" s="124" t="str">
        <f>IF($G475=0,"-",VLOOKUP($G475,Nomenclator!$B$6:$G$1000,4,0))</f>
        <v>-</v>
      </c>
      <c r="N475" s="124" t="str">
        <f>IF($G475=0,"-",VLOOKUP($G475,Nomenclator!$B$6:$G$1000,6,0))</f>
        <v>-</v>
      </c>
      <c r="O475" s="74"/>
      <c r="P475" s="74"/>
    </row>
    <row r="476" spans="1:16" x14ac:dyDescent="0.2">
      <c r="A476" s="73" t="str">
        <f t="shared" si="7"/>
        <v>-</v>
      </c>
      <c r="B476" s="75"/>
      <c r="C476" s="74"/>
      <c r="D476" s="74"/>
      <c r="E476" s="74"/>
      <c r="F476" s="74"/>
      <c r="G476" s="74"/>
      <c r="H476" s="74"/>
      <c r="I476" s="74"/>
      <c r="J476" s="78"/>
      <c r="K476" s="78"/>
      <c r="L476" s="124" t="str">
        <f>IF($G476=0,"-",VLOOKUP($G476,Nomenclator!$B$6:$G$1000,3,0))</f>
        <v>-</v>
      </c>
      <c r="M476" s="124" t="str">
        <f>IF($G476=0,"-",VLOOKUP($G476,Nomenclator!$B$6:$G$1000,4,0))</f>
        <v>-</v>
      </c>
      <c r="N476" s="124" t="str">
        <f>IF($G476=0,"-",VLOOKUP($G476,Nomenclator!$B$6:$G$1000,6,0))</f>
        <v>-</v>
      </c>
      <c r="O476" s="74"/>
      <c r="P476" s="74"/>
    </row>
    <row r="477" spans="1:16" x14ac:dyDescent="0.2">
      <c r="A477" s="73" t="str">
        <f t="shared" si="7"/>
        <v>-</v>
      </c>
      <c r="B477" s="75"/>
      <c r="C477" s="74"/>
      <c r="D477" s="74"/>
      <c r="E477" s="74"/>
      <c r="F477" s="74"/>
      <c r="G477" s="74"/>
      <c r="H477" s="74"/>
      <c r="I477" s="74"/>
      <c r="J477" s="78"/>
      <c r="K477" s="78"/>
      <c r="L477" s="124" t="str">
        <f>IF($G477=0,"-",VLOOKUP($G477,Nomenclator!$B$6:$G$1000,3,0))</f>
        <v>-</v>
      </c>
      <c r="M477" s="124" t="str">
        <f>IF($G477=0,"-",VLOOKUP($G477,Nomenclator!$B$6:$G$1000,4,0))</f>
        <v>-</v>
      </c>
      <c r="N477" s="124" t="str">
        <f>IF($G477=0,"-",VLOOKUP($G477,Nomenclator!$B$6:$G$1000,6,0))</f>
        <v>-</v>
      </c>
      <c r="O477" s="74"/>
      <c r="P477" s="74"/>
    </row>
    <row r="478" spans="1:16" x14ac:dyDescent="0.2">
      <c r="A478" s="73" t="str">
        <f t="shared" si="7"/>
        <v>-</v>
      </c>
      <c r="B478" s="75"/>
      <c r="C478" s="74"/>
      <c r="D478" s="74"/>
      <c r="E478" s="74"/>
      <c r="F478" s="74"/>
      <c r="G478" s="74"/>
      <c r="H478" s="74"/>
      <c r="I478" s="74"/>
      <c r="J478" s="78"/>
      <c r="K478" s="78"/>
      <c r="L478" s="124" t="str">
        <f>IF($G478=0,"-",VLOOKUP($G478,Nomenclator!$B$6:$G$1000,3,0))</f>
        <v>-</v>
      </c>
      <c r="M478" s="124" t="str">
        <f>IF($G478=0,"-",VLOOKUP($G478,Nomenclator!$B$6:$G$1000,4,0))</f>
        <v>-</v>
      </c>
      <c r="N478" s="124" t="str">
        <f>IF($G478=0,"-",VLOOKUP($G478,Nomenclator!$B$6:$G$1000,6,0))</f>
        <v>-</v>
      </c>
      <c r="O478" s="74"/>
      <c r="P478" s="74"/>
    </row>
    <row r="479" spans="1:16" x14ac:dyDescent="0.2">
      <c r="A479" s="73" t="str">
        <f t="shared" si="7"/>
        <v>-</v>
      </c>
      <c r="B479" s="75"/>
      <c r="C479" s="74"/>
      <c r="D479" s="74"/>
      <c r="E479" s="74"/>
      <c r="F479" s="74"/>
      <c r="G479" s="74"/>
      <c r="H479" s="74"/>
      <c r="I479" s="74"/>
      <c r="J479" s="78"/>
      <c r="K479" s="78"/>
      <c r="L479" s="124" t="str">
        <f>IF($G479=0,"-",VLOOKUP($G479,Nomenclator!$B$6:$G$1000,3,0))</f>
        <v>-</v>
      </c>
      <c r="M479" s="124" t="str">
        <f>IF($G479=0,"-",VLOOKUP($G479,Nomenclator!$B$6:$G$1000,4,0))</f>
        <v>-</v>
      </c>
      <c r="N479" s="124" t="str">
        <f>IF($G479=0,"-",VLOOKUP($G479,Nomenclator!$B$6:$G$1000,6,0))</f>
        <v>-</v>
      </c>
      <c r="O479" s="74"/>
      <c r="P479" s="74"/>
    </row>
    <row r="480" spans="1:16" x14ac:dyDescent="0.2">
      <c r="A480" s="73" t="str">
        <f t="shared" si="7"/>
        <v>-</v>
      </c>
      <c r="B480" s="75"/>
      <c r="C480" s="74"/>
      <c r="D480" s="74"/>
      <c r="E480" s="74"/>
      <c r="F480" s="74"/>
      <c r="G480" s="74"/>
      <c r="H480" s="74"/>
      <c r="I480" s="74"/>
      <c r="J480" s="78"/>
      <c r="K480" s="78"/>
      <c r="L480" s="124" t="str">
        <f>IF($G480=0,"-",VLOOKUP($G480,Nomenclator!$B$6:$G$1000,3,0))</f>
        <v>-</v>
      </c>
      <c r="M480" s="124" t="str">
        <f>IF($G480=0,"-",VLOOKUP($G480,Nomenclator!$B$6:$G$1000,4,0))</f>
        <v>-</v>
      </c>
      <c r="N480" s="124" t="str">
        <f>IF($G480=0,"-",VLOOKUP($G480,Nomenclator!$B$6:$G$1000,6,0))</f>
        <v>-</v>
      </c>
      <c r="O480" s="74"/>
      <c r="P480" s="74"/>
    </row>
    <row r="481" spans="1:16" x14ac:dyDescent="0.2">
      <c r="A481" s="73" t="str">
        <f t="shared" si="7"/>
        <v>-</v>
      </c>
      <c r="B481" s="75"/>
      <c r="C481" s="74"/>
      <c r="D481" s="74"/>
      <c r="E481" s="74"/>
      <c r="F481" s="74"/>
      <c r="G481" s="74"/>
      <c r="H481" s="74"/>
      <c r="I481" s="74"/>
      <c r="J481" s="78"/>
      <c r="K481" s="78"/>
      <c r="L481" s="124" t="str">
        <f>IF($G481=0,"-",VLOOKUP($G481,Nomenclator!$B$6:$G$1000,3,0))</f>
        <v>-</v>
      </c>
      <c r="M481" s="124" t="str">
        <f>IF($G481=0,"-",VLOOKUP($G481,Nomenclator!$B$6:$G$1000,4,0))</f>
        <v>-</v>
      </c>
      <c r="N481" s="124" t="str">
        <f>IF($G481=0,"-",VLOOKUP($G481,Nomenclator!$B$6:$G$1000,6,0))</f>
        <v>-</v>
      </c>
      <c r="O481" s="74"/>
      <c r="P481" s="74"/>
    </row>
    <row r="482" spans="1:16" x14ac:dyDescent="0.2">
      <c r="A482" s="73" t="str">
        <f t="shared" si="7"/>
        <v>-</v>
      </c>
      <c r="B482" s="75"/>
      <c r="C482" s="74"/>
      <c r="D482" s="74"/>
      <c r="E482" s="74"/>
      <c r="F482" s="74"/>
      <c r="G482" s="74"/>
      <c r="H482" s="74"/>
      <c r="I482" s="74"/>
      <c r="J482" s="78"/>
      <c r="K482" s="78"/>
      <c r="L482" s="124" t="str">
        <f>IF($G482=0,"-",VLOOKUP($G482,Nomenclator!$B$6:$G$1000,3,0))</f>
        <v>-</v>
      </c>
      <c r="M482" s="124" t="str">
        <f>IF($G482=0,"-",VLOOKUP($G482,Nomenclator!$B$6:$G$1000,4,0))</f>
        <v>-</v>
      </c>
      <c r="N482" s="124" t="str">
        <f>IF($G482=0,"-",VLOOKUP($G482,Nomenclator!$B$6:$G$1000,6,0))</f>
        <v>-</v>
      </c>
      <c r="O482" s="74"/>
      <c r="P482" s="74"/>
    </row>
    <row r="483" spans="1:16" x14ac:dyDescent="0.2">
      <c r="A483" s="73" t="str">
        <f t="shared" si="7"/>
        <v>-</v>
      </c>
      <c r="B483" s="75"/>
      <c r="C483" s="74"/>
      <c r="D483" s="74"/>
      <c r="E483" s="74"/>
      <c r="F483" s="74"/>
      <c r="G483" s="74"/>
      <c r="H483" s="74"/>
      <c r="I483" s="74"/>
      <c r="J483" s="78"/>
      <c r="K483" s="78"/>
      <c r="L483" s="124" t="str">
        <f>IF($G483=0,"-",VLOOKUP($G483,Nomenclator!$B$6:$G$1000,3,0))</f>
        <v>-</v>
      </c>
      <c r="M483" s="124" t="str">
        <f>IF($G483=0,"-",VLOOKUP($G483,Nomenclator!$B$6:$G$1000,4,0))</f>
        <v>-</v>
      </c>
      <c r="N483" s="124" t="str">
        <f>IF($G483=0,"-",VLOOKUP($G483,Nomenclator!$B$6:$G$1000,6,0))</f>
        <v>-</v>
      </c>
      <c r="O483" s="74"/>
      <c r="P483" s="74"/>
    </row>
    <row r="484" spans="1:16" x14ac:dyDescent="0.2">
      <c r="A484" s="73" t="str">
        <f t="shared" si="7"/>
        <v>-</v>
      </c>
      <c r="B484" s="75"/>
      <c r="C484" s="74"/>
      <c r="D484" s="74"/>
      <c r="E484" s="74"/>
      <c r="F484" s="74"/>
      <c r="G484" s="74"/>
      <c r="H484" s="74"/>
      <c r="I484" s="74"/>
      <c r="J484" s="78"/>
      <c r="K484" s="78"/>
      <c r="L484" s="124" t="str">
        <f>IF($G484=0,"-",VLOOKUP($G484,Nomenclator!$B$6:$G$1000,3,0))</f>
        <v>-</v>
      </c>
      <c r="M484" s="124" t="str">
        <f>IF($G484=0,"-",VLOOKUP($G484,Nomenclator!$B$6:$G$1000,4,0))</f>
        <v>-</v>
      </c>
      <c r="N484" s="124" t="str">
        <f>IF($G484=0,"-",VLOOKUP($G484,Nomenclator!$B$6:$G$1000,6,0))</f>
        <v>-</v>
      </c>
      <c r="O484" s="74"/>
      <c r="P484" s="74"/>
    </row>
    <row r="485" spans="1:16" x14ac:dyDescent="0.2">
      <c r="A485" s="73" t="str">
        <f t="shared" si="7"/>
        <v>-</v>
      </c>
      <c r="B485" s="75"/>
      <c r="C485" s="74"/>
      <c r="D485" s="74"/>
      <c r="E485" s="74"/>
      <c r="F485" s="74"/>
      <c r="G485" s="74"/>
      <c r="H485" s="74"/>
      <c r="I485" s="74"/>
      <c r="J485" s="78"/>
      <c r="K485" s="78"/>
      <c r="L485" s="124" t="str">
        <f>IF($G485=0,"-",VLOOKUP($G485,Nomenclator!$B$6:$G$1000,3,0))</f>
        <v>-</v>
      </c>
      <c r="M485" s="124" t="str">
        <f>IF($G485=0,"-",VLOOKUP($G485,Nomenclator!$B$6:$G$1000,4,0))</f>
        <v>-</v>
      </c>
      <c r="N485" s="124" t="str">
        <f>IF($G485=0,"-",VLOOKUP($G485,Nomenclator!$B$6:$G$1000,6,0))</f>
        <v>-</v>
      </c>
      <c r="O485" s="74"/>
      <c r="P485" s="74"/>
    </row>
    <row r="486" spans="1:16" x14ac:dyDescent="0.2">
      <c r="A486" s="73" t="str">
        <f t="shared" si="7"/>
        <v>-</v>
      </c>
      <c r="B486" s="75"/>
      <c r="C486" s="74"/>
      <c r="D486" s="74"/>
      <c r="E486" s="74"/>
      <c r="F486" s="74"/>
      <c r="G486" s="74"/>
      <c r="H486" s="74"/>
      <c r="I486" s="74"/>
      <c r="J486" s="78"/>
      <c r="K486" s="78"/>
      <c r="L486" s="124" t="str">
        <f>IF($G486=0,"-",VLOOKUP($G486,Nomenclator!$B$6:$G$1000,3,0))</f>
        <v>-</v>
      </c>
      <c r="M486" s="124" t="str">
        <f>IF($G486=0,"-",VLOOKUP($G486,Nomenclator!$B$6:$G$1000,4,0))</f>
        <v>-</v>
      </c>
      <c r="N486" s="124" t="str">
        <f>IF($G486=0,"-",VLOOKUP($G486,Nomenclator!$B$6:$G$1000,6,0))</f>
        <v>-</v>
      </c>
      <c r="O486" s="74"/>
      <c r="P486" s="74"/>
    </row>
    <row r="487" spans="1:16" x14ac:dyDescent="0.2">
      <c r="A487" s="73" t="str">
        <f t="shared" si="7"/>
        <v>-</v>
      </c>
      <c r="B487" s="75"/>
      <c r="C487" s="74"/>
      <c r="D487" s="74"/>
      <c r="E487" s="74"/>
      <c r="F487" s="74"/>
      <c r="G487" s="74"/>
      <c r="H487" s="74"/>
      <c r="I487" s="74"/>
      <c r="J487" s="78"/>
      <c r="K487" s="78"/>
      <c r="L487" s="124" t="str">
        <f>IF($G487=0,"-",VLOOKUP($G487,Nomenclator!$B$6:$G$1000,3,0))</f>
        <v>-</v>
      </c>
      <c r="M487" s="124" t="str">
        <f>IF($G487=0,"-",VLOOKUP($G487,Nomenclator!$B$6:$G$1000,4,0))</f>
        <v>-</v>
      </c>
      <c r="N487" s="124" t="str">
        <f>IF($G487=0,"-",VLOOKUP($G487,Nomenclator!$B$6:$G$1000,6,0))</f>
        <v>-</v>
      </c>
      <c r="O487" s="74"/>
      <c r="P487" s="74"/>
    </row>
    <row r="488" spans="1:16" x14ac:dyDescent="0.2">
      <c r="A488" s="73" t="str">
        <f t="shared" si="7"/>
        <v>-</v>
      </c>
      <c r="B488" s="75"/>
      <c r="C488" s="74"/>
      <c r="D488" s="74"/>
      <c r="E488" s="74"/>
      <c r="F488" s="74"/>
      <c r="G488" s="74"/>
      <c r="H488" s="74"/>
      <c r="I488" s="74"/>
      <c r="J488" s="78"/>
      <c r="K488" s="78"/>
      <c r="L488" s="124" t="str">
        <f>IF($G488=0,"-",VLOOKUP($G488,Nomenclator!$B$6:$G$1000,3,0))</f>
        <v>-</v>
      </c>
      <c r="M488" s="124" t="str">
        <f>IF($G488=0,"-",VLOOKUP($G488,Nomenclator!$B$6:$G$1000,4,0))</f>
        <v>-</v>
      </c>
      <c r="N488" s="124" t="str">
        <f>IF($G488=0,"-",VLOOKUP($G488,Nomenclator!$B$6:$G$1000,6,0))</f>
        <v>-</v>
      </c>
      <c r="O488" s="74"/>
      <c r="P488" s="74"/>
    </row>
    <row r="489" spans="1:16" x14ac:dyDescent="0.2">
      <c r="A489" s="73" t="str">
        <f t="shared" si="7"/>
        <v>-</v>
      </c>
      <c r="B489" s="75"/>
      <c r="C489" s="74"/>
      <c r="D489" s="74"/>
      <c r="E489" s="74"/>
      <c r="F489" s="74"/>
      <c r="G489" s="74"/>
      <c r="H489" s="74"/>
      <c r="I489" s="74"/>
      <c r="J489" s="78"/>
      <c r="K489" s="78"/>
      <c r="L489" s="124" t="str">
        <f>IF($G489=0,"-",VLOOKUP($G489,Nomenclator!$B$6:$G$1000,3,0))</f>
        <v>-</v>
      </c>
      <c r="M489" s="124" t="str">
        <f>IF($G489=0,"-",VLOOKUP($G489,Nomenclator!$B$6:$G$1000,4,0))</f>
        <v>-</v>
      </c>
      <c r="N489" s="124" t="str">
        <f>IF($G489=0,"-",VLOOKUP($G489,Nomenclator!$B$6:$G$1000,6,0))</f>
        <v>-</v>
      </c>
      <c r="O489" s="74"/>
      <c r="P489" s="74"/>
    </row>
    <row r="490" spans="1:16" x14ac:dyDescent="0.2">
      <c r="A490" s="73" t="str">
        <f t="shared" si="7"/>
        <v>-</v>
      </c>
      <c r="B490" s="75"/>
      <c r="C490" s="74"/>
      <c r="D490" s="74"/>
      <c r="E490" s="74"/>
      <c r="F490" s="74"/>
      <c r="G490" s="74"/>
      <c r="H490" s="74"/>
      <c r="I490" s="74"/>
      <c r="J490" s="78"/>
      <c r="K490" s="78"/>
      <c r="L490" s="124" t="str">
        <f>IF($G490=0,"-",VLOOKUP($G490,Nomenclator!$B$6:$G$1000,3,0))</f>
        <v>-</v>
      </c>
      <c r="M490" s="124" t="str">
        <f>IF($G490=0,"-",VLOOKUP($G490,Nomenclator!$B$6:$G$1000,4,0))</f>
        <v>-</v>
      </c>
      <c r="N490" s="124" t="str">
        <f>IF($G490=0,"-",VLOOKUP($G490,Nomenclator!$B$6:$G$1000,6,0))</f>
        <v>-</v>
      </c>
      <c r="O490" s="74"/>
      <c r="P490" s="74"/>
    </row>
    <row r="491" spans="1:16" x14ac:dyDescent="0.2">
      <c r="A491" s="73" t="str">
        <f t="shared" si="7"/>
        <v>-</v>
      </c>
      <c r="B491" s="75"/>
      <c r="C491" s="74"/>
      <c r="D491" s="74"/>
      <c r="E491" s="74"/>
      <c r="F491" s="74"/>
      <c r="G491" s="74"/>
      <c r="H491" s="74"/>
      <c r="I491" s="74"/>
      <c r="J491" s="78"/>
      <c r="K491" s="78"/>
      <c r="L491" s="124" t="str">
        <f>IF($G491=0,"-",VLOOKUP($G491,Nomenclator!$B$6:$G$1000,3,0))</f>
        <v>-</v>
      </c>
      <c r="M491" s="124" t="str">
        <f>IF($G491=0,"-",VLOOKUP($G491,Nomenclator!$B$6:$G$1000,4,0))</f>
        <v>-</v>
      </c>
      <c r="N491" s="124" t="str">
        <f>IF($G491=0,"-",VLOOKUP($G491,Nomenclator!$B$6:$G$1000,6,0))</f>
        <v>-</v>
      </c>
      <c r="O491" s="74"/>
      <c r="P491" s="74"/>
    </row>
    <row r="492" spans="1:16" x14ac:dyDescent="0.2">
      <c r="A492" s="73" t="str">
        <f t="shared" si="7"/>
        <v>-</v>
      </c>
      <c r="B492" s="75"/>
      <c r="C492" s="74"/>
      <c r="D492" s="74"/>
      <c r="E492" s="74"/>
      <c r="F492" s="74"/>
      <c r="G492" s="74"/>
      <c r="H492" s="74"/>
      <c r="I492" s="74"/>
      <c r="J492" s="78"/>
      <c r="K492" s="78"/>
      <c r="L492" s="124" t="str">
        <f>IF($G492=0,"-",VLOOKUP($G492,Nomenclator!$B$6:$G$1000,3,0))</f>
        <v>-</v>
      </c>
      <c r="M492" s="124" t="str">
        <f>IF($G492=0,"-",VLOOKUP($G492,Nomenclator!$B$6:$G$1000,4,0))</f>
        <v>-</v>
      </c>
      <c r="N492" s="124" t="str">
        <f>IF($G492=0,"-",VLOOKUP($G492,Nomenclator!$B$6:$G$1000,6,0))</f>
        <v>-</v>
      </c>
      <c r="O492" s="74"/>
      <c r="P492" s="74"/>
    </row>
    <row r="493" spans="1:16" x14ac:dyDescent="0.2">
      <c r="A493" s="73" t="str">
        <f t="shared" si="7"/>
        <v>-</v>
      </c>
      <c r="B493" s="75"/>
      <c r="C493" s="74"/>
      <c r="D493" s="74"/>
      <c r="E493" s="74"/>
      <c r="F493" s="74"/>
      <c r="G493" s="74"/>
      <c r="H493" s="74"/>
      <c r="I493" s="74"/>
      <c r="J493" s="78"/>
      <c r="K493" s="78"/>
      <c r="L493" s="124" t="str">
        <f>IF($G493=0,"-",VLOOKUP($G493,Nomenclator!$B$6:$G$1000,3,0))</f>
        <v>-</v>
      </c>
      <c r="M493" s="124" t="str">
        <f>IF($G493=0,"-",VLOOKUP($G493,Nomenclator!$B$6:$G$1000,4,0))</f>
        <v>-</v>
      </c>
      <c r="N493" s="124" t="str">
        <f>IF($G493=0,"-",VLOOKUP($G493,Nomenclator!$B$6:$G$1000,6,0))</f>
        <v>-</v>
      </c>
      <c r="O493" s="74"/>
      <c r="P493" s="74"/>
    </row>
    <row r="494" spans="1:16" x14ac:dyDescent="0.2">
      <c r="A494" s="73" t="str">
        <f t="shared" si="7"/>
        <v>-</v>
      </c>
      <c r="B494" s="75"/>
      <c r="C494" s="74"/>
      <c r="D494" s="74"/>
      <c r="E494" s="74"/>
      <c r="F494" s="74"/>
      <c r="G494" s="74"/>
      <c r="H494" s="74"/>
      <c r="I494" s="74"/>
      <c r="J494" s="78"/>
      <c r="K494" s="78"/>
      <c r="L494" s="124" t="str">
        <f>IF($G494=0,"-",VLOOKUP($G494,Nomenclator!$B$6:$G$1000,3,0))</f>
        <v>-</v>
      </c>
      <c r="M494" s="124" t="str">
        <f>IF($G494=0,"-",VLOOKUP($G494,Nomenclator!$B$6:$G$1000,4,0))</f>
        <v>-</v>
      </c>
      <c r="N494" s="124" t="str">
        <f>IF($G494=0,"-",VLOOKUP($G494,Nomenclator!$B$6:$G$1000,6,0))</f>
        <v>-</v>
      </c>
      <c r="O494" s="74"/>
      <c r="P494" s="74"/>
    </row>
    <row r="495" spans="1:16" x14ac:dyDescent="0.2">
      <c r="A495" s="73" t="str">
        <f t="shared" si="7"/>
        <v>-</v>
      </c>
      <c r="B495" s="75"/>
      <c r="C495" s="74"/>
      <c r="D495" s="74"/>
      <c r="E495" s="74"/>
      <c r="F495" s="74"/>
      <c r="G495" s="74"/>
      <c r="H495" s="74"/>
      <c r="I495" s="74"/>
      <c r="J495" s="78"/>
      <c r="K495" s="78"/>
      <c r="L495" s="124" t="str">
        <f>IF($G495=0,"-",VLOOKUP($G495,Nomenclator!$B$6:$G$1000,3,0))</f>
        <v>-</v>
      </c>
      <c r="M495" s="124" t="str">
        <f>IF($G495=0,"-",VLOOKUP($G495,Nomenclator!$B$6:$G$1000,4,0))</f>
        <v>-</v>
      </c>
      <c r="N495" s="124" t="str">
        <f>IF($G495=0,"-",VLOOKUP($G495,Nomenclator!$B$6:$G$1000,6,0))</f>
        <v>-</v>
      </c>
      <c r="O495" s="74"/>
      <c r="P495" s="74"/>
    </row>
    <row r="496" spans="1:16" x14ac:dyDescent="0.2">
      <c r="A496" s="73" t="str">
        <f t="shared" si="7"/>
        <v>-</v>
      </c>
      <c r="B496" s="75"/>
      <c r="C496" s="74"/>
      <c r="D496" s="74"/>
      <c r="E496" s="74"/>
      <c r="F496" s="74"/>
      <c r="G496" s="74"/>
      <c r="H496" s="74"/>
      <c r="I496" s="74"/>
      <c r="J496" s="78"/>
      <c r="K496" s="78"/>
      <c r="L496" s="124" t="str">
        <f>IF($G496=0,"-",VLOOKUP($G496,Nomenclator!$B$6:$G$1000,3,0))</f>
        <v>-</v>
      </c>
      <c r="M496" s="124" t="str">
        <f>IF($G496=0,"-",VLOOKUP($G496,Nomenclator!$B$6:$G$1000,4,0))</f>
        <v>-</v>
      </c>
      <c r="N496" s="124" t="str">
        <f>IF($G496=0,"-",VLOOKUP($G496,Nomenclator!$B$6:$G$1000,6,0))</f>
        <v>-</v>
      </c>
      <c r="O496" s="74"/>
      <c r="P496" s="74"/>
    </row>
    <row r="497" spans="1:16" x14ac:dyDescent="0.2">
      <c r="A497" s="73" t="str">
        <f t="shared" si="7"/>
        <v>-</v>
      </c>
      <c r="B497" s="75"/>
      <c r="C497" s="74"/>
      <c r="D497" s="74"/>
      <c r="E497" s="74"/>
      <c r="F497" s="74"/>
      <c r="G497" s="74"/>
      <c r="H497" s="74"/>
      <c r="I497" s="74"/>
      <c r="J497" s="78"/>
      <c r="K497" s="78"/>
      <c r="L497" s="124" t="str">
        <f>IF($G497=0,"-",VLOOKUP($G497,Nomenclator!$B$6:$G$1000,3,0))</f>
        <v>-</v>
      </c>
      <c r="M497" s="124" t="str">
        <f>IF($G497=0,"-",VLOOKUP($G497,Nomenclator!$B$6:$G$1000,4,0))</f>
        <v>-</v>
      </c>
      <c r="N497" s="124" t="str">
        <f>IF($G497=0,"-",VLOOKUP($G497,Nomenclator!$B$6:$G$1000,6,0))</f>
        <v>-</v>
      </c>
      <c r="O497" s="74"/>
      <c r="P497" s="74"/>
    </row>
    <row r="498" spans="1:16" x14ac:dyDescent="0.2">
      <c r="A498" s="73" t="str">
        <f t="shared" si="7"/>
        <v>-</v>
      </c>
      <c r="B498" s="75"/>
      <c r="C498" s="74"/>
      <c r="D498" s="74"/>
      <c r="E498" s="74"/>
      <c r="F498" s="74"/>
      <c r="G498" s="74"/>
      <c r="H498" s="74"/>
      <c r="I498" s="74"/>
      <c r="J498" s="78"/>
      <c r="K498" s="78"/>
      <c r="L498" s="124" t="str">
        <f>IF($G498=0,"-",VLOOKUP($G498,Nomenclator!$B$6:$G$1000,3,0))</f>
        <v>-</v>
      </c>
      <c r="M498" s="124" t="str">
        <f>IF($G498=0,"-",VLOOKUP($G498,Nomenclator!$B$6:$G$1000,4,0))</f>
        <v>-</v>
      </c>
      <c r="N498" s="124" t="str">
        <f>IF($G498=0,"-",VLOOKUP($G498,Nomenclator!$B$6:$G$1000,6,0))</f>
        <v>-</v>
      </c>
      <c r="O498" s="74"/>
      <c r="P498" s="74"/>
    </row>
    <row r="499" spans="1:16" x14ac:dyDescent="0.2">
      <c r="A499" s="73" t="str">
        <f t="shared" si="7"/>
        <v>-</v>
      </c>
      <c r="B499" s="75"/>
      <c r="C499" s="74"/>
      <c r="D499" s="74"/>
      <c r="E499" s="74"/>
      <c r="F499" s="74"/>
      <c r="G499" s="74"/>
      <c r="H499" s="74"/>
      <c r="I499" s="74"/>
      <c r="J499" s="78"/>
      <c r="K499" s="78"/>
      <c r="L499" s="124" t="str">
        <f>IF($G499=0,"-",VLOOKUP($G499,Nomenclator!$B$6:$G$1000,3,0))</f>
        <v>-</v>
      </c>
      <c r="M499" s="124" t="str">
        <f>IF($G499=0,"-",VLOOKUP($G499,Nomenclator!$B$6:$G$1000,4,0))</f>
        <v>-</v>
      </c>
      <c r="N499" s="124" t="str">
        <f>IF($G499=0,"-",VLOOKUP($G499,Nomenclator!$B$6:$G$1000,6,0))</f>
        <v>-</v>
      </c>
      <c r="O499" s="74"/>
      <c r="P499" s="74"/>
    </row>
    <row r="500" spans="1:16" x14ac:dyDescent="0.2">
      <c r="A500" s="73" t="str">
        <f t="shared" si="7"/>
        <v>-</v>
      </c>
      <c r="B500" s="75"/>
      <c r="C500" s="74"/>
      <c r="D500" s="74"/>
      <c r="E500" s="74"/>
      <c r="F500" s="74"/>
      <c r="G500" s="74"/>
      <c r="H500" s="74"/>
      <c r="I500" s="74"/>
      <c r="J500" s="78"/>
      <c r="K500" s="78"/>
      <c r="L500" s="124" t="str">
        <f>IF($G500=0,"-",VLOOKUP($G500,Nomenclator!$B$6:$G$1000,3,0))</f>
        <v>-</v>
      </c>
      <c r="M500" s="124" t="str">
        <f>IF($G500=0,"-",VLOOKUP($G500,Nomenclator!$B$6:$G$1000,4,0))</f>
        <v>-</v>
      </c>
      <c r="N500" s="124" t="str">
        <f>IF($G500=0,"-",VLOOKUP($G500,Nomenclator!$B$6:$G$1000,6,0))</f>
        <v>-</v>
      </c>
      <c r="O500" s="74"/>
      <c r="P500" s="74"/>
    </row>
    <row r="501" spans="1:16" x14ac:dyDescent="0.2">
      <c r="A501" s="73" t="str">
        <f t="shared" si="7"/>
        <v>-</v>
      </c>
      <c r="B501" s="75"/>
      <c r="C501" s="74"/>
      <c r="D501" s="74"/>
      <c r="E501" s="74"/>
      <c r="F501" s="74"/>
      <c r="G501" s="74"/>
      <c r="H501" s="74"/>
      <c r="I501" s="74"/>
      <c r="J501" s="78"/>
      <c r="K501" s="78"/>
      <c r="L501" s="124" t="str">
        <f>IF($G501=0,"-",VLOOKUP($G501,Nomenclator!$B$6:$G$1000,3,0))</f>
        <v>-</v>
      </c>
      <c r="M501" s="124" t="str">
        <f>IF($G501=0,"-",VLOOKUP($G501,Nomenclator!$B$6:$G$1000,4,0))</f>
        <v>-</v>
      </c>
      <c r="N501" s="124" t="str">
        <f>IF($G501=0,"-",VLOOKUP($G501,Nomenclator!$B$6:$G$1000,6,0))</f>
        <v>-</v>
      </c>
      <c r="O501" s="74"/>
      <c r="P501" s="74"/>
    </row>
    <row r="502" spans="1:16" x14ac:dyDescent="0.2">
      <c r="A502" s="73" t="str">
        <f t="shared" si="7"/>
        <v>-</v>
      </c>
      <c r="B502" s="75"/>
      <c r="C502" s="74"/>
      <c r="D502" s="74"/>
      <c r="E502" s="74"/>
      <c r="F502" s="74"/>
      <c r="G502" s="74"/>
      <c r="H502" s="74"/>
      <c r="I502" s="74"/>
      <c r="J502" s="78"/>
      <c r="K502" s="78"/>
      <c r="L502" s="124" t="str">
        <f>IF($G502=0,"-",VLOOKUP($G502,Nomenclator!$B$6:$G$1000,3,0))</f>
        <v>-</v>
      </c>
      <c r="M502" s="124" t="str">
        <f>IF($G502=0,"-",VLOOKUP($G502,Nomenclator!$B$6:$G$1000,4,0))</f>
        <v>-</v>
      </c>
      <c r="N502" s="124" t="str">
        <f>IF($G502=0,"-",VLOOKUP($G502,Nomenclator!$B$6:$G$1000,6,0))</f>
        <v>-</v>
      </c>
      <c r="O502" s="74"/>
      <c r="P502" s="74"/>
    </row>
    <row r="503" spans="1:16" x14ac:dyDescent="0.2">
      <c r="A503" s="73" t="str">
        <f t="shared" si="7"/>
        <v>-</v>
      </c>
      <c r="B503" s="75"/>
      <c r="C503" s="74"/>
      <c r="D503" s="74"/>
      <c r="E503" s="74"/>
      <c r="F503" s="74"/>
      <c r="G503" s="74"/>
      <c r="H503" s="74"/>
      <c r="I503" s="74"/>
      <c r="J503" s="78"/>
      <c r="K503" s="78"/>
      <c r="L503" s="124" t="str">
        <f>IF($G503=0,"-",VLOOKUP($G503,Nomenclator!$B$6:$G$1000,3,0))</f>
        <v>-</v>
      </c>
      <c r="M503" s="124" t="str">
        <f>IF($G503=0,"-",VLOOKUP($G503,Nomenclator!$B$6:$G$1000,4,0))</f>
        <v>-</v>
      </c>
      <c r="N503" s="124" t="str">
        <f>IF($G503=0,"-",VLOOKUP($G503,Nomenclator!$B$6:$G$1000,6,0))</f>
        <v>-</v>
      </c>
      <c r="O503" s="74"/>
      <c r="P503" s="74"/>
    </row>
    <row r="504" spans="1:16" x14ac:dyDescent="0.2">
      <c r="A504" s="73" t="str">
        <f t="shared" si="7"/>
        <v>-</v>
      </c>
      <c r="B504" s="75"/>
      <c r="C504" s="74"/>
      <c r="D504" s="74"/>
      <c r="E504" s="74"/>
      <c r="F504" s="74"/>
      <c r="G504" s="74"/>
      <c r="H504" s="74"/>
      <c r="I504" s="74"/>
      <c r="J504" s="78"/>
      <c r="K504" s="78"/>
      <c r="L504" s="124" t="str">
        <f>IF($G504=0,"-",VLOOKUP($G504,Nomenclator!$B$6:$G$1000,3,0))</f>
        <v>-</v>
      </c>
      <c r="M504" s="124" t="str">
        <f>IF($G504=0,"-",VLOOKUP($G504,Nomenclator!$B$6:$G$1000,4,0))</f>
        <v>-</v>
      </c>
      <c r="N504" s="124" t="str">
        <f>IF($G504=0,"-",VLOOKUP($G504,Nomenclator!$B$6:$G$1000,6,0))</f>
        <v>-</v>
      </c>
      <c r="O504" s="74"/>
      <c r="P504" s="74"/>
    </row>
    <row r="505" spans="1:16" x14ac:dyDescent="0.2">
      <c r="A505" s="73" t="str">
        <f t="shared" si="7"/>
        <v>-</v>
      </c>
      <c r="B505" s="75"/>
      <c r="C505" s="74"/>
      <c r="D505" s="74"/>
      <c r="E505" s="74"/>
      <c r="F505" s="74"/>
      <c r="G505" s="74"/>
      <c r="H505" s="74"/>
      <c r="I505" s="74"/>
      <c r="J505" s="78"/>
      <c r="K505" s="78"/>
      <c r="L505" s="124" t="str">
        <f>IF($G505=0,"-",VLOOKUP($G505,Nomenclator!$B$6:$G$1000,3,0))</f>
        <v>-</v>
      </c>
      <c r="M505" s="124" t="str">
        <f>IF($G505=0,"-",VLOOKUP($G505,Nomenclator!$B$6:$G$1000,4,0))</f>
        <v>-</v>
      </c>
      <c r="N505" s="124" t="str">
        <f>IF($G505=0,"-",VLOOKUP($G505,Nomenclator!$B$6:$G$1000,6,0))</f>
        <v>-</v>
      </c>
      <c r="O505" s="74"/>
      <c r="P505" s="74"/>
    </row>
    <row r="506" spans="1:16" x14ac:dyDescent="0.2">
      <c r="A506" s="73" t="str">
        <f t="shared" si="7"/>
        <v>-</v>
      </c>
      <c r="B506" s="75"/>
      <c r="C506" s="74"/>
      <c r="D506" s="74"/>
      <c r="E506" s="74"/>
      <c r="F506" s="74"/>
      <c r="G506" s="74"/>
      <c r="H506" s="74"/>
      <c r="I506" s="74"/>
      <c r="J506" s="78"/>
      <c r="K506" s="78"/>
      <c r="L506" s="124" t="str">
        <f>IF($G506=0,"-",VLOOKUP($G506,Nomenclator!$B$6:$G$1000,3,0))</f>
        <v>-</v>
      </c>
      <c r="M506" s="124" t="str">
        <f>IF($G506=0,"-",VLOOKUP($G506,Nomenclator!$B$6:$G$1000,4,0))</f>
        <v>-</v>
      </c>
      <c r="N506" s="124" t="str">
        <f>IF($G506=0,"-",VLOOKUP($G506,Nomenclator!$B$6:$G$1000,6,0))</f>
        <v>-</v>
      </c>
      <c r="O506" s="74"/>
      <c r="P506" s="74"/>
    </row>
    <row r="507" spans="1:16" x14ac:dyDescent="0.2">
      <c r="A507" s="73" t="str">
        <f t="shared" si="7"/>
        <v>-</v>
      </c>
      <c r="B507" s="75"/>
      <c r="C507" s="74"/>
      <c r="D507" s="74"/>
      <c r="E507" s="74"/>
      <c r="F507" s="74"/>
      <c r="G507" s="74"/>
      <c r="H507" s="74"/>
      <c r="I507" s="74"/>
      <c r="J507" s="78"/>
      <c r="K507" s="78"/>
      <c r="L507" s="124" t="str">
        <f>IF($G507=0,"-",VLOOKUP($G507,Nomenclator!$B$6:$G$1000,3,0))</f>
        <v>-</v>
      </c>
      <c r="M507" s="124" t="str">
        <f>IF($G507=0,"-",VLOOKUP($G507,Nomenclator!$B$6:$G$1000,4,0))</f>
        <v>-</v>
      </c>
      <c r="N507" s="124" t="str">
        <f>IF($G507=0,"-",VLOOKUP($G507,Nomenclator!$B$6:$G$1000,6,0))</f>
        <v>-</v>
      </c>
      <c r="O507" s="74"/>
      <c r="P507" s="74"/>
    </row>
    <row r="508" spans="1:16" x14ac:dyDescent="0.2">
      <c r="A508" s="73" t="str">
        <f t="shared" si="7"/>
        <v>-</v>
      </c>
      <c r="B508" s="75"/>
      <c r="C508" s="74"/>
      <c r="D508" s="74"/>
      <c r="E508" s="74"/>
      <c r="F508" s="74"/>
      <c r="G508" s="74"/>
      <c r="H508" s="74"/>
      <c r="I508" s="74"/>
      <c r="J508" s="78"/>
      <c r="K508" s="78"/>
      <c r="L508" s="124" t="str">
        <f>IF($G508=0,"-",VLOOKUP($G508,Nomenclator!$B$6:$G$1000,3,0))</f>
        <v>-</v>
      </c>
      <c r="M508" s="124" t="str">
        <f>IF($G508=0,"-",VLOOKUP($G508,Nomenclator!$B$6:$G$1000,4,0))</f>
        <v>-</v>
      </c>
      <c r="N508" s="124" t="str">
        <f>IF($G508=0,"-",VLOOKUP($G508,Nomenclator!$B$6:$G$1000,6,0))</f>
        <v>-</v>
      </c>
      <c r="O508" s="74"/>
      <c r="P508" s="74"/>
    </row>
    <row r="509" spans="1:16" x14ac:dyDescent="0.2">
      <c r="A509" s="73" t="str">
        <f t="shared" si="7"/>
        <v>-</v>
      </c>
      <c r="B509" s="75"/>
      <c r="C509" s="74"/>
      <c r="D509" s="74"/>
      <c r="E509" s="74"/>
      <c r="F509" s="74"/>
      <c r="G509" s="74"/>
      <c r="H509" s="74"/>
      <c r="I509" s="74"/>
      <c r="J509" s="78"/>
      <c r="K509" s="78"/>
      <c r="L509" s="124" t="str">
        <f>IF($G509=0,"-",VLOOKUP($G509,Nomenclator!$B$6:$G$1000,3,0))</f>
        <v>-</v>
      </c>
      <c r="M509" s="124" t="str">
        <f>IF($G509=0,"-",VLOOKUP($G509,Nomenclator!$B$6:$G$1000,4,0))</f>
        <v>-</v>
      </c>
      <c r="N509" s="124" t="str">
        <f>IF($G509=0,"-",VLOOKUP($G509,Nomenclator!$B$6:$G$1000,6,0))</f>
        <v>-</v>
      </c>
      <c r="O509" s="74"/>
      <c r="P509" s="74"/>
    </row>
    <row r="510" spans="1:16" x14ac:dyDescent="0.2">
      <c r="A510" s="73" t="str">
        <f t="shared" si="7"/>
        <v>-</v>
      </c>
      <c r="B510" s="75"/>
      <c r="C510" s="74"/>
      <c r="D510" s="74"/>
      <c r="E510" s="74"/>
      <c r="F510" s="74"/>
      <c r="G510" s="74"/>
      <c r="H510" s="74"/>
      <c r="I510" s="74"/>
      <c r="J510" s="78"/>
      <c r="K510" s="78"/>
      <c r="L510" s="124" t="str">
        <f>IF($G510=0,"-",VLOOKUP($G510,Nomenclator!$B$6:$G$1000,3,0))</f>
        <v>-</v>
      </c>
      <c r="M510" s="124" t="str">
        <f>IF($G510=0,"-",VLOOKUP($G510,Nomenclator!$B$6:$G$1000,4,0))</f>
        <v>-</v>
      </c>
      <c r="N510" s="124" t="str">
        <f>IF($G510=0,"-",VLOOKUP($G510,Nomenclator!$B$6:$G$1000,6,0))</f>
        <v>-</v>
      </c>
      <c r="O510" s="74"/>
      <c r="P510" s="74"/>
    </row>
    <row r="511" spans="1:16" x14ac:dyDescent="0.2">
      <c r="A511" s="73" t="str">
        <f t="shared" si="7"/>
        <v>-</v>
      </c>
      <c r="B511" s="75"/>
      <c r="C511" s="74"/>
      <c r="D511" s="74"/>
      <c r="E511" s="74"/>
      <c r="F511" s="74"/>
      <c r="G511" s="74"/>
      <c r="H511" s="74"/>
      <c r="I511" s="74"/>
      <c r="J511" s="78"/>
      <c r="K511" s="78"/>
      <c r="L511" s="124" t="str">
        <f>IF($G511=0,"-",VLOOKUP($G511,Nomenclator!$B$6:$G$1000,3,0))</f>
        <v>-</v>
      </c>
      <c r="M511" s="124" t="str">
        <f>IF($G511=0,"-",VLOOKUP($G511,Nomenclator!$B$6:$G$1000,4,0))</f>
        <v>-</v>
      </c>
      <c r="N511" s="124" t="str">
        <f>IF($G511=0,"-",VLOOKUP($G511,Nomenclator!$B$6:$G$1000,6,0))</f>
        <v>-</v>
      </c>
      <c r="O511" s="74"/>
      <c r="P511" s="74"/>
    </row>
    <row r="512" spans="1:16" x14ac:dyDescent="0.2">
      <c r="A512" s="73" t="str">
        <f t="shared" si="7"/>
        <v>-</v>
      </c>
      <c r="B512" s="75"/>
      <c r="C512" s="74"/>
      <c r="D512" s="74"/>
      <c r="E512" s="74"/>
      <c r="F512" s="74"/>
      <c r="G512" s="74"/>
      <c r="H512" s="74"/>
      <c r="I512" s="74"/>
      <c r="J512" s="78"/>
      <c r="K512" s="78"/>
      <c r="L512" s="124" t="str">
        <f>IF($G512=0,"-",VLOOKUP($G512,Nomenclator!$B$6:$G$1000,3,0))</f>
        <v>-</v>
      </c>
      <c r="M512" s="124" t="str">
        <f>IF($G512=0,"-",VLOOKUP($G512,Nomenclator!$B$6:$G$1000,4,0))</f>
        <v>-</v>
      </c>
      <c r="N512" s="124" t="str">
        <f>IF($G512=0,"-",VLOOKUP($G512,Nomenclator!$B$6:$G$1000,6,0))</f>
        <v>-</v>
      </c>
      <c r="O512" s="74"/>
      <c r="P512" s="74"/>
    </row>
    <row r="513" spans="1:16" x14ac:dyDescent="0.2">
      <c r="A513" s="73" t="str">
        <f t="shared" si="7"/>
        <v>-</v>
      </c>
      <c r="B513" s="75"/>
      <c r="C513" s="74"/>
      <c r="D513" s="74"/>
      <c r="E513" s="74"/>
      <c r="F513" s="74"/>
      <c r="G513" s="74"/>
      <c r="H513" s="74"/>
      <c r="I513" s="74"/>
      <c r="J513" s="78"/>
      <c r="K513" s="78"/>
      <c r="L513" s="124" t="str">
        <f>IF($G513=0,"-",VLOOKUP($G513,Nomenclator!$B$6:$G$1000,3,0))</f>
        <v>-</v>
      </c>
      <c r="M513" s="124" t="str">
        <f>IF($G513=0,"-",VLOOKUP($G513,Nomenclator!$B$6:$G$1000,4,0))</f>
        <v>-</v>
      </c>
      <c r="N513" s="124" t="str">
        <f>IF($G513=0,"-",VLOOKUP($G513,Nomenclator!$B$6:$G$1000,6,0))</f>
        <v>-</v>
      </c>
      <c r="O513" s="74"/>
      <c r="P513" s="74"/>
    </row>
    <row r="514" spans="1:16" x14ac:dyDescent="0.2">
      <c r="A514" s="73" t="str">
        <f t="shared" si="7"/>
        <v>-</v>
      </c>
      <c r="B514" s="75"/>
      <c r="C514" s="74"/>
      <c r="D514" s="74"/>
      <c r="E514" s="74"/>
      <c r="F514" s="74"/>
      <c r="G514" s="74"/>
      <c r="H514" s="74"/>
      <c r="I514" s="74"/>
      <c r="J514" s="78"/>
      <c r="K514" s="78"/>
      <c r="L514" s="124" t="str">
        <f>IF($G514=0,"-",VLOOKUP($G514,Nomenclator!$B$6:$G$1000,3,0))</f>
        <v>-</v>
      </c>
      <c r="M514" s="124" t="str">
        <f>IF($G514=0,"-",VLOOKUP($G514,Nomenclator!$B$6:$G$1000,4,0))</f>
        <v>-</v>
      </c>
      <c r="N514" s="124" t="str">
        <f>IF($G514=0,"-",VLOOKUP($G514,Nomenclator!$B$6:$G$1000,6,0))</f>
        <v>-</v>
      </c>
      <c r="O514" s="74"/>
      <c r="P514" s="74"/>
    </row>
    <row r="515" spans="1:16" x14ac:dyDescent="0.2">
      <c r="A515" s="73" t="str">
        <f t="shared" si="7"/>
        <v>-</v>
      </c>
      <c r="B515" s="75"/>
      <c r="C515" s="74"/>
      <c r="D515" s="74"/>
      <c r="E515" s="74"/>
      <c r="F515" s="74"/>
      <c r="G515" s="74"/>
      <c r="H515" s="74"/>
      <c r="I515" s="74"/>
      <c r="J515" s="78"/>
      <c r="K515" s="78"/>
      <c r="L515" s="124" t="str">
        <f>IF($G515=0,"-",VLOOKUP($G515,Nomenclator!$B$6:$G$1000,3,0))</f>
        <v>-</v>
      </c>
      <c r="M515" s="124" t="str">
        <f>IF($G515=0,"-",VLOOKUP($G515,Nomenclator!$B$6:$G$1000,4,0))</f>
        <v>-</v>
      </c>
      <c r="N515" s="124" t="str">
        <f>IF($G515=0,"-",VLOOKUP($G515,Nomenclator!$B$6:$G$1000,6,0))</f>
        <v>-</v>
      </c>
      <c r="O515" s="74"/>
      <c r="P515" s="74"/>
    </row>
    <row r="516" spans="1:16" x14ac:dyDescent="0.2">
      <c r="A516" s="73" t="str">
        <f t="shared" si="7"/>
        <v>-</v>
      </c>
      <c r="B516" s="75"/>
      <c r="C516" s="74"/>
      <c r="D516" s="74"/>
      <c r="E516" s="74"/>
      <c r="F516" s="74"/>
      <c r="G516" s="74"/>
      <c r="H516" s="74"/>
      <c r="I516" s="74"/>
      <c r="J516" s="78"/>
      <c r="K516" s="78"/>
      <c r="L516" s="124" t="str">
        <f>IF($G516=0,"-",VLOOKUP($G516,Nomenclator!$B$6:$G$1000,3,0))</f>
        <v>-</v>
      </c>
      <c r="M516" s="124" t="str">
        <f>IF($G516=0,"-",VLOOKUP($G516,Nomenclator!$B$6:$G$1000,4,0))</f>
        <v>-</v>
      </c>
      <c r="N516" s="124" t="str">
        <f>IF($G516=0,"-",VLOOKUP($G516,Nomenclator!$B$6:$G$1000,6,0))</f>
        <v>-</v>
      </c>
      <c r="O516" s="74"/>
      <c r="P516" s="74"/>
    </row>
    <row r="517" spans="1:16" x14ac:dyDescent="0.2">
      <c r="A517" s="73" t="str">
        <f t="shared" si="7"/>
        <v>-</v>
      </c>
      <c r="B517" s="75"/>
      <c r="C517" s="74"/>
      <c r="D517" s="74"/>
      <c r="E517" s="74"/>
      <c r="F517" s="74"/>
      <c r="G517" s="74"/>
      <c r="H517" s="74"/>
      <c r="I517" s="74"/>
      <c r="J517" s="78"/>
      <c r="K517" s="78"/>
      <c r="L517" s="124" t="str">
        <f>IF($G517=0,"-",VLOOKUP($G517,Nomenclator!$B$6:$G$1000,3,0))</f>
        <v>-</v>
      </c>
      <c r="M517" s="124" t="str">
        <f>IF($G517=0,"-",VLOOKUP($G517,Nomenclator!$B$6:$G$1000,4,0))</f>
        <v>-</v>
      </c>
      <c r="N517" s="124" t="str">
        <f>IF($G517=0,"-",VLOOKUP($G517,Nomenclator!$B$6:$G$1000,6,0))</f>
        <v>-</v>
      </c>
      <c r="O517" s="74"/>
      <c r="P517" s="74"/>
    </row>
    <row r="518" spans="1:16" x14ac:dyDescent="0.2">
      <c r="A518" s="73" t="str">
        <f t="shared" ref="A518:A581" si="8">IF(B518=0,"-",YEAR(B518))</f>
        <v>-</v>
      </c>
      <c r="B518" s="75"/>
      <c r="C518" s="74"/>
      <c r="D518" s="74"/>
      <c r="E518" s="74"/>
      <c r="F518" s="74"/>
      <c r="G518" s="74"/>
      <c r="H518" s="74"/>
      <c r="I518" s="74"/>
      <c r="J518" s="78"/>
      <c r="K518" s="78"/>
      <c r="L518" s="124" t="str">
        <f>IF($G518=0,"-",VLOOKUP($G518,Nomenclator!$B$6:$G$1000,3,0))</f>
        <v>-</v>
      </c>
      <c r="M518" s="124" t="str">
        <f>IF($G518=0,"-",VLOOKUP($G518,Nomenclator!$B$6:$G$1000,4,0))</f>
        <v>-</v>
      </c>
      <c r="N518" s="124" t="str">
        <f>IF($G518=0,"-",VLOOKUP($G518,Nomenclator!$B$6:$G$1000,6,0))</f>
        <v>-</v>
      </c>
      <c r="O518" s="74"/>
      <c r="P518" s="74"/>
    </row>
    <row r="519" spans="1:16" x14ac:dyDescent="0.2">
      <c r="A519" s="73" t="str">
        <f t="shared" si="8"/>
        <v>-</v>
      </c>
      <c r="B519" s="75"/>
      <c r="C519" s="74"/>
      <c r="D519" s="74"/>
      <c r="E519" s="74"/>
      <c r="F519" s="74"/>
      <c r="G519" s="74"/>
      <c r="H519" s="74"/>
      <c r="I519" s="74"/>
      <c r="J519" s="78"/>
      <c r="K519" s="78"/>
      <c r="L519" s="124" t="str">
        <f>IF($G519=0,"-",VLOOKUP($G519,Nomenclator!$B$6:$G$1000,3,0))</f>
        <v>-</v>
      </c>
      <c r="M519" s="124" t="str">
        <f>IF($G519=0,"-",VLOOKUP($G519,Nomenclator!$B$6:$G$1000,4,0))</f>
        <v>-</v>
      </c>
      <c r="N519" s="124" t="str">
        <f>IF($G519=0,"-",VLOOKUP($G519,Nomenclator!$B$6:$G$1000,6,0))</f>
        <v>-</v>
      </c>
      <c r="O519" s="74"/>
      <c r="P519" s="74"/>
    </row>
    <row r="520" spans="1:16" x14ac:dyDescent="0.2">
      <c r="A520" s="73" t="str">
        <f t="shared" si="8"/>
        <v>-</v>
      </c>
      <c r="B520" s="75"/>
      <c r="C520" s="74"/>
      <c r="D520" s="74"/>
      <c r="E520" s="74"/>
      <c r="F520" s="74"/>
      <c r="G520" s="74"/>
      <c r="H520" s="74"/>
      <c r="I520" s="74"/>
      <c r="J520" s="78"/>
      <c r="K520" s="78"/>
      <c r="L520" s="124" t="str">
        <f>IF($G520=0,"-",VLOOKUP($G520,Nomenclator!$B$6:$G$1000,3,0))</f>
        <v>-</v>
      </c>
      <c r="M520" s="124" t="str">
        <f>IF($G520=0,"-",VLOOKUP($G520,Nomenclator!$B$6:$G$1000,4,0))</f>
        <v>-</v>
      </c>
      <c r="N520" s="124" t="str">
        <f>IF($G520=0,"-",VLOOKUP($G520,Nomenclator!$B$6:$G$1000,6,0))</f>
        <v>-</v>
      </c>
      <c r="O520" s="74"/>
      <c r="P520" s="74"/>
    </row>
    <row r="521" spans="1:16" x14ac:dyDescent="0.2">
      <c r="A521" s="73" t="str">
        <f t="shared" si="8"/>
        <v>-</v>
      </c>
      <c r="B521" s="75"/>
      <c r="C521" s="74"/>
      <c r="D521" s="74"/>
      <c r="E521" s="74"/>
      <c r="F521" s="74"/>
      <c r="G521" s="74"/>
      <c r="H521" s="74"/>
      <c r="I521" s="74"/>
      <c r="J521" s="78"/>
      <c r="K521" s="78"/>
      <c r="L521" s="124" t="str">
        <f>IF($G521=0,"-",VLOOKUP($G521,Nomenclator!$B$6:$G$1000,3,0))</f>
        <v>-</v>
      </c>
      <c r="M521" s="124" t="str">
        <f>IF($G521=0,"-",VLOOKUP($G521,Nomenclator!$B$6:$G$1000,4,0))</f>
        <v>-</v>
      </c>
      <c r="N521" s="124" t="str">
        <f>IF($G521=0,"-",VLOOKUP($G521,Nomenclator!$B$6:$G$1000,6,0))</f>
        <v>-</v>
      </c>
      <c r="O521" s="74"/>
      <c r="P521" s="74"/>
    </row>
    <row r="522" spans="1:16" x14ac:dyDescent="0.2">
      <c r="A522" s="73" t="str">
        <f t="shared" si="8"/>
        <v>-</v>
      </c>
      <c r="B522" s="75"/>
      <c r="C522" s="74"/>
      <c r="D522" s="74"/>
      <c r="E522" s="74"/>
      <c r="F522" s="74"/>
      <c r="G522" s="74"/>
      <c r="H522" s="74"/>
      <c r="I522" s="74"/>
      <c r="J522" s="78"/>
      <c r="K522" s="78"/>
      <c r="L522" s="124" t="str">
        <f>IF($G522=0,"-",VLOOKUP($G522,Nomenclator!$B$6:$G$1000,3,0))</f>
        <v>-</v>
      </c>
      <c r="M522" s="124" t="str">
        <f>IF($G522=0,"-",VLOOKUP($G522,Nomenclator!$B$6:$G$1000,4,0))</f>
        <v>-</v>
      </c>
      <c r="N522" s="124" t="str">
        <f>IF($G522=0,"-",VLOOKUP($G522,Nomenclator!$B$6:$G$1000,6,0))</f>
        <v>-</v>
      </c>
      <c r="O522" s="74"/>
      <c r="P522" s="74"/>
    </row>
    <row r="523" spans="1:16" x14ac:dyDescent="0.2">
      <c r="A523" s="73" t="str">
        <f t="shared" si="8"/>
        <v>-</v>
      </c>
      <c r="B523" s="75"/>
      <c r="C523" s="74"/>
      <c r="D523" s="74"/>
      <c r="E523" s="74"/>
      <c r="F523" s="74"/>
      <c r="G523" s="74"/>
      <c r="H523" s="74"/>
      <c r="I523" s="74"/>
      <c r="J523" s="78"/>
      <c r="K523" s="78"/>
      <c r="L523" s="124" t="str">
        <f>IF($G523=0,"-",VLOOKUP($G523,Nomenclator!$B$6:$G$1000,3,0))</f>
        <v>-</v>
      </c>
      <c r="M523" s="124" t="str">
        <f>IF($G523=0,"-",VLOOKUP($G523,Nomenclator!$B$6:$G$1000,4,0))</f>
        <v>-</v>
      </c>
      <c r="N523" s="124" t="str">
        <f>IF($G523=0,"-",VLOOKUP($G523,Nomenclator!$B$6:$G$1000,6,0))</f>
        <v>-</v>
      </c>
      <c r="O523" s="74"/>
      <c r="P523" s="74"/>
    </row>
    <row r="524" spans="1:16" x14ac:dyDescent="0.2">
      <c r="A524" s="73" t="str">
        <f t="shared" si="8"/>
        <v>-</v>
      </c>
      <c r="B524" s="75"/>
      <c r="C524" s="74"/>
      <c r="D524" s="74"/>
      <c r="E524" s="74"/>
      <c r="F524" s="74"/>
      <c r="G524" s="74"/>
      <c r="H524" s="74"/>
      <c r="I524" s="74"/>
      <c r="J524" s="78"/>
      <c r="K524" s="78"/>
      <c r="L524" s="124" t="str">
        <f>IF($G524=0,"-",VLOOKUP($G524,Nomenclator!$B$6:$G$1000,3,0))</f>
        <v>-</v>
      </c>
      <c r="M524" s="124" t="str">
        <f>IF($G524=0,"-",VLOOKUP($G524,Nomenclator!$B$6:$G$1000,4,0))</f>
        <v>-</v>
      </c>
      <c r="N524" s="124" t="str">
        <f>IF($G524=0,"-",VLOOKUP($G524,Nomenclator!$B$6:$G$1000,6,0))</f>
        <v>-</v>
      </c>
      <c r="O524" s="74"/>
      <c r="P524" s="74"/>
    </row>
    <row r="525" spans="1:16" x14ac:dyDescent="0.2">
      <c r="A525" s="73" t="str">
        <f t="shared" si="8"/>
        <v>-</v>
      </c>
      <c r="B525" s="75"/>
      <c r="C525" s="74"/>
      <c r="D525" s="74"/>
      <c r="E525" s="74"/>
      <c r="F525" s="74"/>
      <c r="G525" s="74"/>
      <c r="H525" s="74"/>
      <c r="I525" s="74"/>
      <c r="J525" s="78"/>
      <c r="K525" s="78"/>
      <c r="L525" s="124" t="str">
        <f>IF($G525=0,"-",VLOOKUP($G525,Nomenclator!$B$6:$G$1000,3,0))</f>
        <v>-</v>
      </c>
      <c r="M525" s="124" t="str">
        <f>IF($G525=0,"-",VLOOKUP($G525,Nomenclator!$B$6:$G$1000,4,0))</f>
        <v>-</v>
      </c>
      <c r="N525" s="124" t="str">
        <f>IF($G525=0,"-",VLOOKUP($G525,Nomenclator!$B$6:$G$1000,6,0))</f>
        <v>-</v>
      </c>
      <c r="O525" s="74"/>
      <c r="P525" s="74"/>
    </row>
    <row r="526" spans="1:16" x14ac:dyDescent="0.2">
      <c r="A526" s="73" t="str">
        <f t="shared" si="8"/>
        <v>-</v>
      </c>
      <c r="B526" s="75"/>
      <c r="C526" s="74"/>
      <c r="D526" s="74"/>
      <c r="E526" s="74"/>
      <c r="F526" s="74"/>
      <c r="G526" s="74"/>
      <c r="H526" s="74"/>
      <c r="I526" s="74"/>
      <c r="J526" s="78"/>
      <c r="K526" s="78"/>
      <c r="L526" s="124" t="str">
        <f>IF($G526=0,"-",VLOOKUP($G526,Nomenclator!$B$6:$G$1000,3,0))</f>
        <v>-</v>
      </c>
      <c r="M526" s="124" t="str">
        <f>IF($G526=0,"-",VLOOKUP($G526,Nomenclator!$B$6:$G$1000,4,0))</f>
        <v>-</v>
      </c>
      <c r="N526" s="124" t="str">
        <f>IF($G526=0,"-",VLOOKUP($G526,Nomenclator!$B$6:$G$1000,6,0))</f>
        <v>-</v>
      </c>
      <c r="O526" s="74"/>
      <c r="P526" s="74"/>
    </row>
    <row r="527" spans="1:16" x14ac:dyDescent="0.2">
      <c r="A527" s="73" t="str">
        <f t="shared" si="8"/>
        <v>-</v>
      </c>
      <c r="B527" s="75"/>
      <c r="C527" s="74"/>
      <c r="D527" s="74"/>
      <c r="E527" s="74"/>
      <c r="F527" s="74"/>
      <c r="G527" s="74"/>
      <c r="H527" s="74"/>
      <c r="I527" s="74"/>
      <c r="J527" s="78"/>
      <c r="K527" s="78"/>
      <c r="L527" s="124" t="str">
        <f>IF($G527=0,"-",VLOOKUP($G527,Nomenclator!$B$6:$G$1000,3,0))</f>
        <v>-</v>
      </c>
      <c r="M527" s="124" t="str">
        <f>IF($G527=0,"-",VLOOKUP($G527,Nomenclator!$B$6:$G$1000,4,0))</f>
        <v>-</v>
      </c>
      <c r="N527" s="124" t="str">
        <f>IF($G527=0,"-",VLOOKUP($G527,Nomenclator!$B$6:$G$1000,6,0))</f>
        <v>-</v>
      </c>
      <c r="O527" s="74"/>
      <c r="P527" s="74"/>
    </row>
    <row r="528" spans="1:16" x14ac:dyDescent="0.2">
      <c r="A528" s="73" t="str">
        <f t="shared" si="8"/>
        <v>-</v>
      </c>
      <c r="B528" s="75"/>
      <c r="C528" s="74"/>
      <c r="D528" s="74"/>
      <c r="E528" s="74"/>
      <c r="F528" s="74"/>
      <c r="G528" s="74"/>
      <c r="H528" s="74"/>
      <c r="I528" s="74"/>
      <c r="J528" s="78"/>
      <c r="K528" s="78"/>
      <c r="L528" s="124" t="str">
        <f>IF($G528=0,"-",VLOOKUP($G528,Nomenclator!$B$6:$G$1000,3,0))</f>
        <v>-</v>
      </c>
      <c r="M528" s="124" t="str">
        <f>IF($G528=0,"-",VLOOKUP($G528,Nomenclator!$B$6:$G$1000,4,0))</f>
        <v>-</v>
      </c>
      <c r="N528" s="124" t="str">
        <f>IF($G528=0,"-",VLOOKUP($G528,Nomenclator!$B$6:$G$1000,6,0))</f>
        <v>-</v>
      </c>
      <c r="O528" s="74"/>
      <c r="P528" s="74"/>
    </row>
    <row r="529" spans="1:16" x14ac:dyDescent="0.2">
      <c r="A529" s="73" t="str">
        <f t="shared" si="8"/>
        <v>-</v>
      </c>
      <c r="B529" s="75"/>
      <c r="C529" s="74"/>
      <c r="D529" s="74"/>
      <c r="E529" s="74"/>
      <c r="F529" s="74"/>
      <c r="G529" s="74"/>
      <c r="H529" s="74"/>
      <c r="I529" s="74"/>
      <c r="J529" s="78"/>
      <c r="K529" s="78"/>
      <c r="L529" s="124" t="str">
        <f>IF($G529=0,"-",VLOOKUP($G529,Nomenclator!$B$6:$G$1000,3,0))</f>
        <v>-</v>
      </c>
      <c r="M529" s="124" t="str">
        <f>IF($G529=0,"-",VLOOKUP($G529,Nomenclator!$B$6:$G$1000,4,0))</f>
        <v>-</v>
      </c>
      <c r="N529" s="124" t="str">
        <f>IF($G529=0,"-",VLOOKUP($G529,Nomenclator!$B$6:$G$1000,6,0))</f>
        <v>-</v>
      </c>
      <c r="O529" s="74"/>
      <c r="P529" s="74"/>
    </row>
    <row r="530" spans="1:16" x14ac:dyDescent="0.2">
      <c r="A530" s="73" t="str">
        <f t="shared" si="8"/>
        <v>-</v>
      </c>
      <c r="B530" s="75"/>
      <c r="C530" s="74"/>
      <c r="D530" s="74"/>
      <c r="E530" s="74"/>
      <c r="F530" s="74"/>
      <c r="G530" s="74"/>
      <c r="H530" s="74"/>
      <c r="I530" s="74"/>
      <c r="J530" s="78"/>
      <c r="K530" s="78"/>
      <c r="L530" s="124" t="str">
        <f>IF($G530=0,"-",VLOOKUP($G530,Nomenclator!$B$6:$G$1000,3,0))</f>
        <v>-</v>
      </c>
      <c r="M530" s="124" t="str">
        <f>IF($G530=0,"-",VLOOKUP($G530,Nomenclator!$B$6:$G$1000,4,0))</f>
        <v>-</v>
      </c>
      <c r="N530" s="124" t="str">
        <f>IF($G530=0,"-",VLOOKUP($G530,Nomenclator!$B$6:$G$1000,6,0))</f>
        <v>-</v>
      </c>
      <c r="O530" s="74"/>
      <c r="P530" s="74"/>
    </row>
    <row r="531" spans="1:16" x14ac:dyDescent="0.2">
      <c r="A531" s="73" t="str">
        <f t="shared" si="8"/>
        <v>-</v>
      </c>
      <c r="B531" s="75"/>
      <c r="C531" s="74"/>
      <c r="D531" s="74"/>
      <c r="E531" s="74"/>
      <c r="F531" s="74"/>
      <c r="G531" s="74"/>
      <c r="H531" s="74"/>
      <c r="I531" s="74"/>
      <c r="J531" s="78"/>
      <c r="K531" s="78"/>
      <c r="L531" s="124" t="str">
        <f>IF($G531=0,"-",VLOOKUP($G531,Nomenclator!$B$6:$G$1000,3,0))</f>
        <v>-</v>
      </c>
      <c r="M531" s="124" t="str">
        <f>IF($G531=0,"-",VLOOKUP($G531,Nomenclator!$B$6:$G$1000,4,0))</f>
        <v>-</v>
      </c>
      <c r="N531" s="124" t="str">
        <f>IF($G531=0,"-",VLOOKUP($G531,Nomenclator!$B$6:$G$1000,6,0))</f>
        <v>-</v>
      </c>
      <c r="O531" s="74"/>
      <c r="P531" s="74"/>
    </row>
    <row r="532" spans="1:16" x14ac:dyDescent="0.2">
      <c r="A532" s="73" t="str">
        <f t="shared" si="8"/>
        <v>-</v>
      </c>
      <c r="B532" s="75"/>
      <c r="C532" s="74"/>
      <c r="D532" s="74"/>
      <c r="E532" s="74"/>
      <c r="F532" s="74"/>
      <c r="G532" s="74"/>
      <c r="H532" s="74"/>
      <c r="I532" s="74"/>
      <c r="J532" s="78"/>
      <c r="K532" s="78"/>
      <c r="L532" s="124" t="str">
        <f>IF($G532=0,"-",VLOOKUP($G532,Nomenclator!$B$6:$G$1000,3,0))</f>
        <v>-</v>
      </c>
      <c r="M532" s="124" t="str">
        <f>IF($G532=0,"-",VLOOKUP($G532,Nomenclator!$B$6:$G$1000,4,0))</f>
        <v>-</v>
      </c>
      <c r="N532" s="124" t="str">
        <f>IF($G532=0,"-",VLOOKUP($G532,Nomenclator!$B$6:$G$1000,6,0))</f>
        <v>-</v>
      </c>
      <c r="O532" s="74"/>
      <c r="P532" s="74"/>
    </row>
    <row r="533" spans="1:16" x14ac:dyDescent="0.2">
      <c r="A533" s="73" t="str">
        <f t="shared" si="8"/>
        <v>-</v>
      </c>
      <c r="B533" s="75"/>
      <c r="C533" s="74"/>
      <c r="D533" s="74"/>
      <c r="E533" s="74"/>
      <c r="F533" s="74"/>
      <c r="G533" s="74"/>
      <c r="H533" s="74"/>
      <c r="I533" s="74"/>
      <c r="J533" s="78"/>
      <c r="K533" s="78"/>
      <c r="L533" s="124" t="str">
        <f>IF($G533=0,"-",VLOOKUP($G533,Nomenclator!$B$6:$G$1000,3,0))</f>
        <v>-</v>
      </c>
      <c r="M533" s="124" t="str">
        <f>IF($G533=0,"-",VLOOKUP($G533,Nomenclator!$B$6:$G$1000,4,0))</f>
        <v>-</v>
      </c>
      <c r="N533" s="124" t="str">
        <f>IF($G533=0,"-",VLOOKUP($G533,Nomenclator!$B$6:$G$1000,6,0))</f>
        <v>-</v>
      </c>
      <c r="O533" s="74"/>
      <c r="P533" s="74"/>
    </row>
    <row r="534" spans="1:16" x14ac:dyDescent="0.2">
      <c r="A534" s="73" t="str">
        <f t="shared" si="8"/>
        <v>-</v>
      </c>
      <c r="B534" s="75"/>
      <c r="C534" s="74"/>
      <c r="D534" s="74"/>
      <c r="E534" s="74"/>
      <c r="F534" s="74"/>
      <c r="G534" s="74"/>
      <c r="H534" s="74"/>
      <c r="I534" s="74"/>
      <c r="J534" s="78"/>
      <c r="K534" s="78"/>
      <c r="L534" s="124" t="str">
        <f>IF($G534=0,"-",VLOOKUP($G534,Nomenclator!$B$6:$G$1000,3,0))</f>
        <v>-</v>
      </c>
      <c r="M534" s="124" t="str">
        <f>IF($G534=0,"-",VLOOKUP($G534,Nomenclator!$B$6:$G$1000,4,0))</f>
        <v>-</v>
      </c>
      <c r="N534" s="124" t="str">
        <f>IF($G534=0,"-",VLOOKUP($G534,Nomenclator!$B$6:$G$1000,6,0))</f>
        <v>-</v>
      </c>
      <c r="O534" s="74"/>
      <c r="P534" s="74"/>
    </row>
    <row r="535" spans="1:16" x14ac:dyDescent="0.2">
      <c r="A535" s="73" t="str">
        <f t="shared" si="8"/>
        <v>-</v>
      </c>
      <c r="B535" s="75"/>
      <c r="C535" s="74"/>
      <c r="D535" s="74"/>
      <c r="E535" s="74"/>
      <c r="F535" s="74"/>
      <c r="G535" s="74"/>
      <c r="H535" s="74"/>
      <c r="I535" s="74"/>
      <c r="J535" s="78"/>
      <c r="K535" s="78"/>
      <c r="L535" s="124" t="str">
        <f>IF($G535=0,"-",VLOOKUP($G535,Nomenclator!$B$6:$G$1000,3,0))</f>
        <v>-</v>
      </c>
      <c r="M535" s="124" t="str">
        <f>IF($G535=0,"-",VLOOKUP($G535,Nomenclator!$B$6:$G$1000,4,0))</f>
        <v>-</v>
      </c>
      <c r="N535" s="124" t="str">
        <f>IF($G535=0,"-",VLOOKUP($G535,Nomenclator!$B$6:$G$1000,6,0))</f>
        <v>-</v>
      </c>
      <c r="O535" s="74"/>
      <c r="P535" s="74"/>
    </row>
    <row r="536" spans="1:16" x14ac:dyDescent="0.2">
      <c r="A536" s="73" t="str">
        <f t="shared" si="8"/>
        <v>-</v>
      </c>
      <c r="B536" s="75"/>
      <c r="C536" s="74"/>
      <c r="D536" s="74"/>
      <c r="E536" s="74"/>
      <c r="F536" s="74"/>
      <c r="G536" s="74"/>
      <c r="H536" s="74"/>
      <c r="I536" s="74"/>
      <c r="J536" s="78"/>
      <c r="K536" s="78"/>
      <c r="L536" s="124" t="str">
        <f>IF($G536=0,"-",VLOOKUP($G536,Nomenclator!$B$6:$G$1000,3,0))</f>
        <v>-</v>
      </c>
      <c r="M536" s="124" t="str">
        <f>IF($G536=0,"-",VLOOKUP($G536,Nomenclator!$B$6:$G$1000,4,0))</f>
        <v>-</v>
      </c>
      <c r="N536" s="124" t="str">
        <f>IF($G536=0,"-",VLOOKUP($G536,Nomenclator!$B$6:$G$1000,6,0))</f>
        <v>-</v>
      </c>
      <c r="O536" s="74"/>
      <c r="P536" s="74"/>
    </row>
    <row r="537" spans="1:16" x14ac:dyDescent="0.2">
      <c r="A537" s="73" t="str">
        <f t="shared" si="8"/>
        <v>-</v>
      </c>
      <c r="B537" s="75"/>
      <c r="C537" s="74"/>
      <c r="D537" s="74"/>
      <c r="E537" s="74"/>
      <c r="F537" s="74"/>
      <c r="G537" s="74"/>
      <c r="H537" s="74"/>
      <c r="I537" s="74"/>
      <c r="J537" s="78"/>
      <c r="K537" s="78"/>
      <c r="L537" s="124" t="str">
        <f>IF($G537=0,"-",VLOOKUP($G537,Nomenclator!$B$6:$G$1000,3,0))</f>
        <v>-</v>
      </c>
      <c r="M537" s="124" t="str">
        <f>IF($G537=0,"-",VLOOKUP($G537,Nomenclator!$B$6:$G$1000,4,0))</f>
        <v>-</v>
      </c>
      <c r="N537" s="124" t="str">
        <f>IF($G537=0,"-",VLOOKUP($G537,Nomenclator!$B$6:$G$1000,6,0))</f>
        <v>-</v>
      </c>
      <c r="O537" s="74"/>
      <c r="P537" s="74"/>
    </row>
    <row r="538" spans="1:16" x14ac:dyDescent="0.2">
      <c r="A538" s="73" t="str">
        <f t="shared" si="8"/>
        <v>-</v>
      </c>
      <c r="B538" s="75"/>
      <c r="C538" s="74"/>
      <c r="D538" s="74"/>
      <c r="E538" s="74"/>
      <c r="F538" s="74"/>
      <c r="G538" s="74"/>
      <c r="H538" s="74"/>
      <c r="I538" s="74"/>
      <c r="J538" s="78"/>
      <c r="K538" s="78"/>
      <c r="L538" s="124" t="str">
        <f>IF($G538=0,"-",VLOOKUP($G538,Nomenclator!$B$6:$G$1000,3,0))</f>
        <v>-</v>
      </c>
      <c r="M538" s="124" t="str">
        <f>IF($G538=0,"-",VLOOKUP($G538,Nomenclator!$B$6:$G$1000,4,0))</f>
        <v>-</v>
      </c>
      <c r="N538" s="124" t="str">
        <f>IF($G538=0,"-",VLOOKUP($G538,Nomenclator!$B$6:$G$1000,6,0))</f>
        <v>-</v>
      </c>
      <c r="O538" s="74"/>
      <c r="P538" s="74"/>
    </row>
    <row r="539" spans="1:16" x14ac:dyDescent="0.2">
      <c r="A539" s="73" t="str">
        <f t="shared" si="8"/>
        <v>-</v>
      </c>
      <c r="B539" s="75"/>
      <c r="C539" s="74"/>
      <c r="D539" s="74"/>
      <c r="E539" s="74"/>
      <c r="F539" s="74"/>
      <c r="G539" s="74"/>
      <c r="H539" s="74"/>
      <c r="I539" s="74"/>
      <c r="J539" s="78"/>
      <c r="K539" s="78"/>
      <c r="L539" s="124" t="str">
        <f>IF($G539=0,"-",VLOOKUP($G539,Nomenclator!$B$6:$G$1000,3,0))</f>
        <v>-</v>
      </c>
      <c r="M539" s="124" t="str">
        <f>IF($G539=0,"-",VLOOKUP($G539,Nomenclator!$B$6:$G$1000,4,0))</f>
        <v>-</v>
      </c>
      <c r="N539" s="124" t="str">
        <f>IF($G539=0,"-",VLOOKUP($G539,Nomenclator!$B$6:$G$1000,6,0))</f>
        <v>-</v>
      </c>
      <c r="O539" s="74"/>
      <c r="P539" s="74"/>
    </row>
    <row r="540" spans="1:16" x14ac:dyDescent="0.2">
      <c r="A540" s="73" t="str">
        <f t="shared" si="8"/>
        <v>-</v>
      </c>
      <c r="B540" s="75"/>
      <c r="C540" s="74"/>
      <c r="D540" s="74"/>
      <c r="E540" s="74"/>
      <c r="F540" s="74"/>
      <c r="G540" s="74"/>
      <c r="H540" s="74"/>
      <c r="I540" s="74"/>
      <c r="J540" s="78"/>
      <c r="K540" s="78"/>
      <c r="L540" s="124" t="str">
        <f>IF($G540=0,"-",VLOOKUP($G540,Nomenclator!$B$6:$G$1000,3,0))</f>
        <v>-</v>
      </c>
      <c r="M540" s="124" t="str">
        <f>IF($G540=0,"-",VLOOKUP($G540,Nomenclator!$B$6:$G$1000,4,0))</f>
        <v>-</v>
      </c>
      <c r="N540" s="124" t="str">
        <f>IF($G540=0,"-",VLOOKUP($G540,Nomenclator!$B$6:$G$1000,6,0))</f>
        <v>-</v>
      </c>
      <c r="O540" s="74"/>
      <c r="P540" s="74"/>
    </row>
    <row r="541" spans="1:16" x14ac:dyDescent="0.2">
      <c r="A541" s="73" t="str">
        <f t="shared" si="8"/>
        <v>-</v>
      </c>
      <c r="B541" s="75"/>
      <c r="C541" s="74"/>
      <c r="D541" s="74"/>
      <c r="E541" s="74"/>
      <c r="F541" s="74"/>
      <c r="G541" s="74"/>
      <c r="H541" s="74"/>
      <c r="I541" s="74"/>
      <c r="J541" s="78"/>
      <c r="K541" s="78"/>
      <c r="L541" s="124" t="str">
        <f>IF($G541=0,"-",VLOOKUP($G541,Nomenclator!$B$6:$G$1000,3,0))</f>
        <v>-</v>
      </c>
      <c r="M541" s="124" t="str">
        <f>IF($G541=0,"-",VLOOKUP($G541,Nomenclator!$B$6:$G$1000,4,0))</f>
        <v>-</v>
      </c>
      <c r="N541" s="124" t="str">
        <f>IF($G541=0,"-",VLOOKUP($G541,Nomenclator!$B$6:$G$1000,6,0))</f>
        <v>-</v>
      </c>
      <c r="O541" s="74"/>
      <c r="P541" s="74"/>
    </row>
    <row r="542" spans="1:16" x14ac:dyDescent="0.2">
      <c r="A542" s="73" t="str">
        <f t="shared" si="8"/>
        <v>-</v>
      </c>
      <c r="B542" s="75"/>
      <c r="C542" s="74"/>
      <c r="D542" s="74"/>
      <c r="E542" s="74"/>
      <c r="F542" s="74"/>
      <c r="G542" s="74"/>
      <c r="H542" s="74"/>
      <c r="I542" s="74"/>
      <c r="J542" s="78"/>
      <c r="K542" s="78"/>
      <c r="L542" s="124" t="str">
        <f>IF($G542=0,"-",VLOOKUP($G542,Nomenclator!$B$6:$G$1000,3,0))</f>
        <v>-</v>
      </c>
      <c r="M542" s="124" t="str">
        <f>IF($G542=0,"-",VLOOKUP($G542,Nomenclator!$B$6:$G$1000,4,0))</f>
        <v>-</v>
      </c>
      <c r="N542" s="124" t="str">
        <f>IF($G542=0,"-",VLOOKUP($G542,Nomenclator!$B$6:$G$1000,6,0))</f>
        <v>-</v>
      </c>
      <c r="O542" s="74"/>
      <c r="P542" s="74"/>
    </row>
    <row r="543" spans="1:16" x14ac:dyDescent="0.2">
      <c r="A543" s="73" t="str">
        <f t="shared" si="8"/>
        <v>-</v>
      </c>
      <c r="B543" s="75"/>
      <c r="C543" s="74"/>
      <c r="D543" s="74"/>
      <c r="E543" s="74"/>
      <c r="F543" s="74"/>
      <c r="G543" s="74"/>
      <c r="H543" s="74"/>
      <c r="I543" s="74"/>
      <c r="J543" s="78"/>
      <c r="K543" s="78"/>
      <c r="L543" s="124" t="str">
        <f>IF($G543=0,"-",VLOOKUP($G543,Nomenclator!$B$6:$G$1000,3,0))</f>
        <v>-</v>
      </c>
      <c r="M543" s="124" t="str">
        <f>IF($G543=0,"-",VLOOKUP($G543,Nomenclator!$B$6:$G$1000,4,0))</f>
        <v>-</v>
      </c>
      <c r="N543" s="124" t="str">
        <f>IF($G543=0,"-",VLOOKUP($G543,Nomenclator!$B$6:$G$1000,6,0))</f>
        <v>-</v>
      </c>
      <c r="O543" s="74"/>
      <c r="P543" s="74"/>
    </row>
    <row r="544" spans="1:16" x14ac:dyDescent="0.2">
      <c r="A544" s="73" t="str">
        <f t="shared" si="8"/>
        <v>-</v>
      </c>
      <c r="B544" s="75"/>
      <c r="C544" s="74"/>
      <c r="D544" s="74"/>
      <c r="E544" s="74"/>
      <c r="F544" s="74"/>
      <c r="G544" s="74"/>
      <c r="H544" s="74"/>
      <c r="I544" s="74"/>
      <c r="J544" s="78"/>
      <c r="K544" s="78"/>
      <c r="L544" s="124" t="str">
        <f>IF($G544=0,"-",VLOOKUP($G544,Nomenclator!$B$6:$G$1000,3,0))</f>
        <v>-</v>
      </c>
      <c r="M544" s="124" t="str">
        <f>IF($G544=0,"-",VLOOKUP($G544,Nomenclator!$B$6:$G$1000,4,0))</f>
        <v>-</v>
      </c>
      <c r="N544" s="124" t="str">
        <f>IF($G544=0,"-",VLOOKUP($G544,Nomenclator!$B$6:$G$1000,6,0))</f>
        <v>-</v>
      </c>
      <c r="O544" s="74"/>
      <c r="P544" s="74"/>
    </row>
    <row r="545" spans="1:16" x14ac:dyDescent="0.2">
      <c r="A545" s="73" t="str">
        <f t="shared" si="8"/>
        <v>-</v>
      </c>
      <c r="B545" s="75"/>
      <c r="C545" s="74"/>
      <c r="D545" s="74"/>
      <c r="E545" s="74"/>
      <c r="F545" s="74"/>
      <c r="G545" s="74"/>
      <c r="H545" s="74"/>
      <c r="I545" s="74"/>
      <c r="J545" s="78"/>
      <c r="K545" s="78"/>
      <c r="L545" s="124" t="str">
        <f>IF($G545=0,"-",VLOOKUP($G545,Nomenclator!$B$6:$G$1000,3,0))</f>
        <v>-</v>
      </c>
      <c r="M545" s="124" t="str">
        <f>IF($G545=0,"-",VLOOKUP($G545,Nomenclator!$B$6:$G$1000,4,0))</f>
        <v>-</v>
      </c>
      <c r="N545" s="124" t="str">
        <f>IF($G545=0,"-",VLOOKUP($G545,Nomenclator!$B$6:$G$1000,6,0))</f>
        <v>-</v>
      </c>
      <c r="O545" s="74"/>
      <c r="P545" s="74"/>
    </row>
    <row r="546" spans="1:16" x14ac:dyDescent="0.2">
      <c r="A546" s="73" t="str">
        <f t="shared" si="8"/>
        <v>-</v>
      </c>
      <c r="B546" s="75"/>
      <c r="C546" s="74"/>
      <c r="D546" s="74"/>
      <c r="E546" s="74"/>
      <c r="F546" s="74"/>
      <c r="G546" s="74"/>
      <c r="H546" s="74"/>
      <c r="I546" s="74"/>
      <c r="J546" s="78"/>
      <c r="K546" s="78"/>
      <c r="L546" s="124" t="str">
        <f>IF($G546=0,"-",VLOOKUP($G546,Nomenclator!$B$6:$G$1000,3,0))</f>
        <v>-</v>
      </c>
      <c r="M546" s="124" t="str">
        <f>IF($G546=0,"-",VLOOKUP($G546,Nomenclator!$B$6:$G$1000,4,0))</f>
        <v>-</v>
      </c>
      <c r="N546" s="124" t="str">
        <f>IF($G546=0,"-",VLOOKUP($G546,Nomenclator!$B$6:$G$1000,6,0))</f>
        <v>-</v>
      </c>
      <c r="O546" s="74"/>
      <c r="P546" s="74"/>
    </row>
    <row r="547" spans="1:16" x14ac:dyDescent="0.2">
      <c r="A547" s="73" t="str">
        <f t="shared" si="8"/>
        <v>-</v>
      </c>
      <c r="B547" s="75"/>
      <c r="C547" s="74"/>
      <c r="D547" s="74"/>
      <c r="E547" s="74"/>
      <c r="F547" s="74"/>
      <c r="G547" s="74"/>
      <c r="H547" s="74"/>
      <c r="I547" s="74"/>
      <c r="J547" s="78"/>
      <c r="K547" s="78"/>
      <c r="L547" s="124" t="str">
        <f>IF($G547=0,"-",VLOOKUP($G547,Nomenclator!$B$6:$G$1000,3,0))</f>
        <v>-</v>
      </c>
      <c r="M547" s="124" t="str">
        <f>IF($G547=0,"-",VLOOKUP($G547,Nomenclator!$B$6:$G$1000,4,0))</f>
        <v>-</v>
      </c>
      <c r="N547" s="124" t="str">
        <f>IF($G547=0,"-",VLOOKUP($G547,Nomenclator!$B$6:$G$1000,6,0))</f>
        <v>-</v>
      </c>
      <c r="O547" s="74"/>
      <c r="P547" s="74"/>
    </row>
    <row r="548" spans="1:16" x14ac:dyDescent="0.2">
      <c r="A548" s="73" t="str">
        <f t="shared" si="8"/>
        <v>-</v>
      </c>
      <c r="B548" s="75"/>
      <c r="C548" s="74"/>
      <c r="D548" s="74"/>
      <c r="E548" s="74"/>
      <c r="F548" s="74"/>
      <c r="G548" s="74"/>
      <c r="H548" s="74"/>
      <c r="I548" s="74"/>
      <c r="J548" s="78"/>
      <c r="K548" s="78"/>
      <c r="L548" s="124" t="str">
        <f>IF($G548=0,"-",VLOOKUP($G548,Nomenclator!$B$6:$G$1000,3,0))</f>
        <v>-</v>
      </c>
      <c r="M548" s="124" t="str">
        <f>IF($G548=0,"-",VLOOKUP($G548,Nomenclator!$B$6:$G$1000,4,0))</f>
        <v>-</v>
      </c>
      <c r="N548" s="124" t="str">
        <f>IF($G548=0,"-",VLOOKUP($G548,Nomenclator!$B$6:$G$1000,6,0))</f>
        <v>-</v>
      </c>
      <c r="O548" s="74"/>
      <c r="P548" s="74"/>
    </row>
    <row r="549" spans="1:16" x14ac:dyDescent="0.2">
      <c r="A549" s="73" t="str">
        <f t="shared" si="8"/>
        <v>-</v>
      </c>
      <c r="B549" s="75"/>
      <c r="C549" s="74"/>
      <c r="D549" s="74"/>
      <c r="E549" s="74"/>
      <c r="F549" s="74"/>
      <c r="G549" s="74"/>
      <c r="H549" s="74"/>
      <c r="I549" s="74"/>
      <c r="J549" s="78"/>
      <c r="K549" s="78"/>
      <c r="L549" s="124" t="str">
        <f>IF($G549=0,"-",VLOOKUP($G549,Nomenclator!$B$6:$G$1000,3,0))</f>
        <v>-</v>
      </c>
      <c r="M549" s="124" t="str">
        <f>IF($G549=0,"-",VLOOKUP($G549,Nomenclator!$B$6:$G$1000,4,0))</f>
        <v>-</v>
      </c>
      <c r="N549" s="124" t="str">
        <f>IF($G549=0,"-",VLOOKUP($G549,Nomenclator!$B$6:$G$1000,6,0))</f>
        <v>-</v>
      </c>
      <c r="O549" s="74"/>
      <c r="P549" s="74"/>
    </row>
    <row r="550" spans="1:16" x14ac:dyDescent="0.2">
      <c r="A550" s="73" t="str">
        <f t="shared" si="8"/>
        <v>-</v>
      </c>
      <c r="B550" s="75"/>
      <c r="C550" s="74"/>
      <c r="D550" s="74"/>
      <c r="E550" s="74"/>
      <c r="F550" s="74"/>
      <c r="G550" s="74"/>
      <c r="H550" s="74"/>
      <c r="I550" s="74"/>
      <c r="J550" s="78"/>
      <c r="K550" s="78"/>
      <c r="L550" s="124" t="str">
        <f>IF($G550=0,"-",VLOOKUP($G550,Nomenclator!$B$6:$G$1000,3,0))</f>
        <v>-</v>
      </c>
      <c r="M550" s="124" t="str">
        <f>IF($G550=0,"-",VLOOKUP($G550,Nomenclator!$B$6:$G$1000,4,0))</f>
        <v>-</v>
      </c>
      <c r="N550" s="124" t="str">
        <f>IF($G550=0,"-",VLOOKUP($G550,Nomenclator!$B$6:$G$1000,6,0))</f>
        <v>-</v>
      </c>
      <c r="O550" s="74"/>
      <c r="P550" s="74"/>
    </row>
    <row r="551" spans="1:16" x14ac:dyDescent="0.2">
      <c r="A551" s="73" t="str">
        <f t="shared" si="8"/>
        <v>-</v>
      </c>
      <c r="B551" s="75"/>
      <c r="C551" s="74"/>
      <c r="D551" s="74"/>
      <c r="E551" s="74"/>
      <c r="F551" s="74"/>
      <c r="G551" s="74"/>
      <c r="H551" s="74"/>
      <c r="I551" s="74"/>
      <c r="J551" s="78"/>
      <c r="K551" s="78"/>
      <c r="L551" s="124" t="str">
        <f>IF($G551=0,"-",VLOOKUP($G551,Nomenclator!$B$6:$G$1000,3,0))</f>
        <v>-</v>
      </c>
      <c r="M551" s="124" t="str">
        <f>IF($G551=0,"-",VLOOKUP($G551,Nomenclator!$B$6:$G$1000,4,0))</f>
        <v>-</v>
      </c>
      <c r="N551" s="124" t="str">
        <f>IF($G551=0,"-",VLOOKUP($G551,Nomenclator!$B$6:$G$1000,6,0))</f>
        <v>-</v>
      </c>
      <c r="O551" s="74"/>
      <c r="P551" s="74"/>
    </row>
    <row r="552" spans="1:16" x14ac:dyDescent="0.2">
      <c r="A552" s="73" t="str">
        <f t="shared" si="8"/>
        <v>-</v>
      </c>
      <c r="B552" s="75"/>
      <c r="C552" s="74"/>
      <c r="D552" s="74"/>
      <c r="E552" s="74"/>
      <c r="F552" s="74"/>
      <c r="G552" s="74"/>
      <c r="H552" s="74"/>
      <c r="I552" s="74"/>
      <c r="J552" s="78"/>
      <c r="K552" s="78"/>
      <c r="L552" s="124" t="str">
        <f>IF($G552=0,"-",VLOOKUP($G552,Nomenclator!$B$6:$G$1000,3,0))</f>
        <v>-</v>
      </c>
      <c r="M552" s="124" t="str">
        <f>IF($G552=0,"-",VLOOKUP($G552,Nomenclator!$B$6:$G$1000,4,0))</f>
        <v>-</v>
      </c>
      <c r="N552" s="124" t="str">
        <f>IF($G552=0,"-",VLOOKUP($G552,Nomenclator!$B$6:$G$1000,6,0))</f>
        <v>-</v>
      </c>
      <c r="O552" s="74"/>
      <c r="P552" s="74"/>
    </row>
    <row r="553" spans="1:16" x14ac:dyDescent="0.2">
      <c r="A553" s="73" t="str">
        <f t="shared" si="8"/>
        <v>-</v>
      </c>
      <c r="B553" s="75"/>
      <c r="C553" s="74"/>
      <c r="D553" s="74"/>
      <c r="E553" s="74"/>
      <c r="F553" s="74"/>
      <c r="G553" s="74"/>
      <c r="H553" s="74"/>
      <c r="I553" s="74"/>
      <c r="J553" s="78"/>
      <c r="K553" s="78"/>
      <c r="L553" s="124" t="str">
        <f>IF($G553=0,"-",VLOOKUP($G553,Nomenclator!$B$6:$G$1000,3,0))</f>
        <v>-</v>
      </c>
      <c r="M553" s="124" t="str">
        <f>IF($G553=0,"-",VLOOKUP($G553,Nomenclator!$B$6:$G$1000,4,0))</f>
        <v>-</v>
      </c>
      <c r="N553" s="124" t="str">
        <f>IF($G553=0,"-",VLOOKUP($G553,Nomenclator!$B$6:$G$1000,6,0))</f>
        <v>-</v>
      </c>
      <c r="O553" s="74"/>
      <c r="P553" s="74"/>
    </row>
    <row r="554" spans="1:16" x14ac:dyDescent="0.2">
      <c r="A554" s="73" t="str">
        <f t="shared" si="8"/>
        <v>-</v>
      </c>
      <c r="B554" s="75"/>
      <c r="C554" s="74"/>
      <c r="D554" s="74"/>
      <c r="E554" s="74"/>
      <c r="F554" s="74"/>
      <c r="G554" s="74"/>
      <c r="H554" s="74"/>
      <c r="I554" s="74"/>
      <c r="J554" s="78"/>
      <c r="K554" s="78"/>
      <c r="L554" s="124" t="str">
        <f>IF($G554=0,"-",VLOOKUP($G554,Nomenclator!$B$6:$G$1000,3,0))</f>
        <v>-</v>
      </c>
      <c r="M554" s="124" t="str">
        <f>IF($G554=0,"-",VLOOKUP($G554,Nomenclator!$B$6:$G$1000,4,0))</f>
        <v>-</v>
      </c>
      <c r="N554" s="124" t="str">
        <f>IF($G554=0,"-",VLOOKUP($G554,Nomenclator!$B$6:$G$1000,6,0))</f>
        <v>-</v>
      </c>
      <c r="O554" s="74"/>
      <c r="P554" s="74"/>
    </row>
    <row r="555" spans="1:16" x14ac:dyDescent="0.2">
      <c r="A555" s="73" t="str">
        <f t="shared" si="8"/>
        <v>-</v>
      </c>
      <c r="B555" s="75"/>
      <c r="C555" s="74"/>
      <c r="D555" s="74"/>
      <c r="E555" s="74"/>
      <c r="F555" s="74"/>
      <c r="G555" s="74"/>
      <c r="H555" s="74"/>
      <c r="I555" s="74"/>
      <c r="J555" s="78"/>
      <c r="K555" s="78"/>
      <c r="L555" s="124" t="str">
        <f>IF($G555=0,"-",VLOOKUP($G555,Nomenclator!$B$6:$G$1000,3,0))</f>
        <v>-</v>
      </c>
      <c r="M555" s="124" t="str">
        <f>IF($G555=0,"-",VLOOKUP($G555,Nomenclator!$B$6:$G$1000,4,0))</f>
        <v>-</v>
      </c>
      <c r="N555" s="124" t="str">
        <f>IF($G555=0,"-",VLOOKUP($G555,Nomenclator!$B$6:$G$1000,6,0))</f>
        <v>-</v>
      </c>
      <c r="O555" s="74"/>
      <c r="P555" s="74"/>
    </row>
    <row r="556" spans="1:16" x14ac:dyDescent="0.2">
      <c r="A556" s="73" t="str">
        <f t="shared" si="8"/>
        <v>-</v>
      </c>
      <c r="B556" s="75"/>
      <c r="C556" s="74"/>
      <c r="D556" s="74"/>
      <c r="E556" s="74"/>
      <c r="F556" s="74"/>
      <c r="G556" s="74"/>
      <c r="H556" s="74"/>
      <c r="I556" s="74"/>
      <c r="J556" s="78"/>
      <c r="K556" s="78"/>
      <c r="L556" s="124" t="str">
        <f>IF($G556=0,"-",VLOOKUP($G556,Nomenclator!$B$6:$G$1000,3,0))</f>
        <v>-</v>
      </c>
      <c r="M556" s="124" t="str">
        <f>IF($G556=0,"-",VLOOKUP($G556,Nomenclator!$B$6:$G$1000,4,0))</f>
        <v>-</v>
      </c>
      <c r="N556" s="124" t="str">
        <f>IF($G556=0,"-",VLOOKUP($G556,Nomenclator!$B$6:$G$1000,6,0))</f>
        <v>-</v>
      </c>
      <c r="O556" s="74"/>
      <c r="P556" s="74"/>
    </row>
    <row r="557" spans="1:16" x14ac:dyDescent="0.2">
      <c r="A557" s="73" t="str">
        <f t="shared" si="8"/>
        <v>-</v>
      </c>
      <c r="B557" s="75"/>
      <c r="C557" s="74"/>
      <c r="D557" s="74"/>
      <c r="E557" s="74"/>
      <c r="F557" s="74"/>
      <c r="G557" s="74"/>
      <c r="H557" s="74"/>
      <c r="I557" s="74"/>
      <c r="J557" s="78"/>
      <c r="K557" s="78"/>
      <c r="L557" s="124" t="str">
        <f>IF($G557=0,"-",VLOOKUP($G557,Nomenclator!$B$6:$G$1000,3,0))</f>
        <v>-</v>
      </c>
      <c r="M557" s="124" t="str">
        <f>IF($G557=0,"-",VLOOKUP($G557,Nomenclator!$B$6:$G$1000,4,0))</f>
        <v>-</v>
      </c>
      <c r="N557" s="124" t="str">
        <f>IF($G557=0,"-",VLOOKUP($G557,Nomenclator!$B$6:$G$1000,6,0))</f>
        <v>-</v>
      </c>
      <c r="O557" s="74"/>
      <c r="P557" s="74"/>
    </row>
    <row r="558" spans="1:16" x14ac:dyDescent="0.2">
      <c r="A558" s="73" t="str">
        <f t="shared" si="8"/>
        <v>-</v>
      </c>
      <c r="B558" s="75"/>
      <c r="C558" s="74"/>
      <c r="D558" s="74"/>
      <c r="E558" s="74"/>
      <c r="F558" s="74"/>
      <c r="G558" s="74"/>
      <c r="H558" s="74"/>
      <c r="I558" s="74"/>
      <c r="J558" s="78"/>
      <c r="K558" s="78"/>
      <c r="L558" s="124" t="str">
        <f>IF($G558=0,"-",VLOOKUP($G558,Nomenclator!$B$6:$G$1000,3,0))</f>
        <v>-</v>
      </c>
      <c r="M558" s="124" t="str">
        <f>IF($G558=0,"-",VLOOKUP($G558,Nomenclator!$B$6:$G$1000,4,0))</f>
        <v>-</v>
      </c>
      <c r="N558" s="124" t="str">
        <f>IF($G558=0,"-",VLOOKUP($G558,Nomenclator!$B$6:$G$1000,6,0))</f>
        <v>-</v>
      </c>
      <c r="O558" s="74"/>
      <c r="P558" s="74"/>
    </row>
    <row r="559" spans="1:16" x14ac:dyDescent="0.2">
      <c r="A559" s="73" t="str">
        <f t="shared" si="8"/>
        <v>-</v>
      </c>
      <c r="B559" s="75"/>
      <c r="C559" s="74"/>
      <c r="D559" s="74"/>
      <c r="E559" s="74"/>
      <c r="F559" s="74"/>
      <c r="G559" s="74"/>
      <c r="H559" s="74"/>
      <c r="I559" s="74"/>
      <c r="J559" s="78"/>
      <c r="K559" s="78"/>
      <c r="L559" s="124" t="str">
        <f>IF($G559=0,"-",VLOOKUP($G559,Nomenclator!$B$6:$G$1000,3,0))</f>
        <v>-</v>
      </c>
      <c r="M559" s="124" t="str">
        <f>IF($G559=0,"-",VLOOKUP($G559,Nomenclator!$B$6:$G$1000,4,0))</f>
        <v>-</v>
      </c>
      <c r="N559" s="124" t="str">
        <f>IF($G559=0,"-",VLOOKUP($G559,Nomenclator!$B$6:$G$1000,6,0))</f>
        <v>-</v>
      </c>
      <c r="O559" s="74"/>
      <c r="P559" s="74"/>
    </row>
    <row r="560" spans="1:16" x14ac:dyDescent="0.2">
      <c r="A560" s="73" t="str">
        <f t="shared" si="8"/>
        <v>-</v>
      </c>
      <c r="B560" s="75"/>
      <c r="C560" s="74"/>
      <c r="D560" s="74"/>
      <c r="E560" s="74"/>
      <c r="F560" s="74"/>
      <c r="G560" s="74"/>
      <c r="H560" s="74"/>
      <c r="I560" s="74"/>
      <c r="J560" s="78"/>
      <c r="K560" s="78"/>
      <c r="L560" s="124" t="str">
        <f>IF($G560=0,"-",VLOOKUP($G560,Nomenclator!$B$6:$G$1000,3,0))</f>
        <v>-</v>
      </c>
      <c r="M560" s="124" t="str">
        <f>IF($G560=0,"-",VLOOKUP($G560,Nomenclator!$B$6:$G$1000,4,0))</f>
        <v>-</v>
      </c>
      <c r="N560" s="124" t="str">
        <f>IF($G560=0,"-",VLOOKUP($G560,Nomenclator!$B$6:$G$1000,6,0))</f>
        <v>-</v>
      </c>
      <c r="O560" s="74"/>
      <c r="P560" s="74"/>
    </row>
    <row r="561" spans="1:16" x14ac:dyDescent="0.2">
      <c r="A561" s="73" t="str">
        <f t="shared" si="8"/>
        <v>-</v>
      </c>
      <c r="B561" s="75"/>
      <c r="C561" s="74"/>
      <c r="D561" s="74"/>
      <c r="E561" s="74"/>
      <c r="F561" s="74"/>
      <c r="G561" s="74"/>
      <c r="H561" s="74"/>
      <c r="I561" s="74"/>
      <c r="J561" s="78"/>
      <c r="K561" s="78"/>
      <c r="L561" s="124" t="str">
        <f>IF($G561=0,"-",VLOOKUP($G561,Nomenclator!$B$6:$G$1000,3,0))</f>
        <v>-</v>
      </c>
      <c r="M561" s="124" t="str">
        <f>IF($G561=0,"-",VLOOKUP($G561,Nomenclator!$B$6:$G$1000,4,0))</f>
        <v>-</v>
      </c>
      <c r="N561" s="124" t="str">
        <f>IF($G561=0,"-",VLOOKUP($G561,Nomenclator!$B$6:$G$1000,6,0))</f>
        <v>-</v>
      </c>
      <c r="O561" s="74"/>
      <c r="P561" s="74"/>
    </row>
    <row r="562" spans="1:16" x14ac:dyDescent="0.2">
      <c r="A562" s="73" t="str">
        <f t="shared" si="8"/>
        <v>-</v>
      </c>
      <c r="B562" s="75"/>
      <c r="C562" s="74"/>
      <c r="D562" s="74"/>
      <c r="E562" s="74"/>
      <c r="F562" s="74"/>
      <c r="G562" s="74"/>
      <c r="H562" s="74"/>
      <c r="I562" s="74"/>
      <c r="J562" s="78"/>
      <c r="K562" s="78"/>
      <c r="L562" s="124" t="str">
        <f>IF($G562=0,"-",VLOOKUP($G562,Nomenclator!$B$6:$G$1000,3,0))</f>
        <v>-</v>
      </c>
      <c r="M562" s="124" t="str">
        <f>IF($G562=0,"-",VLOOKUP($G562,Nomenclator!$B$6:$G$1000,4,0))</f>
        <v>-</v>
      </c>
      <c r="N562" s="124" t="str">
        <f>IF($G562=0,"-",VLOOKUP($G562,Nomenclator!$B$6:$G$1000,6,0))</f>
        <v>-</v>
      </c>
      <c r="O562" s="74"/>
      <c r="P562" s="74"/>
    </row>
    <row r="563" spans="1:16" x14ac:dyDescent="0.2">
      <c r="A563" s="73" t="str">
        <f t="shared" si="8"/>
        <v>-</v>
      </c>
      <c r="B563" s="75"/>
      <c r="C563" s="74"/>
      <c r="D563" s="74"/>
      <c r="E563" s="74"/>
      <c r="F563" s="74"/>
      <c r="G563" s="74"/>
      <c r="H563" s="74"/>
      <c r="I563" s="74"/>
      <c r="J563" s="78"/>
      <c r="K563" s="78"/>
      <c r="L563" s="124" t="str">
        <f>IF($G563=0,"-",VLOOKUP($G563,Nomenclator!$B$6:$G$1000,3,0))</f>
        <v>-</v>
      </c>
      <c r="M563" s="124" t="str">
        <f>IF($G563=0,"-",VLOOKUP($G563,Nomenclator!$B$6:$G$1000,4,0))</f>
        <v>-</v>
      </c>
      <c r="N563" s="124" t="str">
        <f>IF($G563=0,"-",VLOOKUP($G563,Nomenclator!$B$6:$G$1000,6,0))</f>
        <v>-</v>
      </c>
      <c r="O563" s="74"/>
      <c r="P563" s="74"/>
    </row>
    <row r="564" spans="1:16" x14ac:dyDescent="0.2">
      <c r="A564" s="73" t="str">
        <f t="shared" si="8"/>
        <v>-</v>
      </c>
      <c r="B564" s="75"/>
      <c r="C564" s="74"/>
      <c r="D564" s="74"/>
      <c r="E564" s="74"/>
      <c r="F564" s="74"/>
      <c r="G564" s="74"/>
      <c r="H564" s="74"/>
      <c r="I564" s="74"/>
      <c r="J564" s="78"/>
      <c r="K564" s="78"/>
      <c r="L564" s="124" t="str">
        <f>IF($G564=0,"-",VLOOKUP($G564,Nomenclator!$B$6:$G$1000,3,0))</f>
        <v>-</v>
      </c>
      <c r="M564" s="124" t="str">
        <f>IF($G564=0,"-",VLOOKUP($G564,Nomenclator!$B$6:$G$1000,4,0))</f>
        <v>-</v>
      </c>
      <c r="N564" s="124" t="str">
        <f>IF($G564=0,"-",VLOOKUP($G564,Nomenclator!$B$6:$G$1000,6,0))</f>
        <v>-</v>
      </c>
      <c r="O564" s="74"/>
      <c r="P564" s="74"/>
    </row>
    <row r="565" spans="1:16" x14ac:dyDescent="0.2">
      <c r="A565" s="73" t="str">
        <f t="shared" si="8"/>
        <v>-</v>
      </c>
      <c r="B565" s="75"/>
      <c r="C565" s="74"/>
      <c r="D565" s="74"/>
      <c r="E565" s="74"/>
      <c r="F565" s="74"/>
      <c r="G565" s="74"/>
      <c r="H565" s="74"/>
      <c r="I565" s="74"/>
      <c r="J565" s="78"/>
      <c r="K565" s="78"/>
      <c r="L565" s="124" t="str">
        <f>IF($G565=0,"-",VLOOKUP($G565,Nomenclator!$B$6:$G$1000,3,0))</f>
        <v>-</v>
      </c>
      <c r="M565" s="124" t="str">
        <f>IF($G565=0,"-",VLOOKUP($G565,Nomenclator!$B$6:$G$1000,4,0))</f>
        <v>-</v>
      </c>
      <c r="N565" s="124" t="str">
        <f>IF($G565=0,"-",VLOOKUP($G565,Nomenclator!$B$6:$G$1000,6,0))</f>
        <v>-</v>
      </c>
      <c r="O565" s="74"/>
      <c r="P565" s="74"/>
    </row>
    <row r="566" spans="1:16" x14ac:dyDescent="0.2">
      <c r="A566" s="73" t="str">
        <f t="shared" si="8"/>
        <v>-</v>
      </c>
      <c r="B566" s="75"/>
      <c r="C566" s="74"/>
      <c r="D566" s="74"/>
      <c r="E566" s="74"/>
      <c r="F566" s="74"/>
      <c r="G566" s="74"/>
      <c r="H566" s="74"/>
      <c r="I566" s="74"/>
      <c r="J566" s="78"/>
      <c r="K566" s="78"/>
      <c r="L566" s="124" t="str">
        <f>IF($G566=0,"-",VLOOKUP($G566,Nomenclator!$B$6:$G$1000,3,0))</f>
        <v>-</v>
      </c>
      <c r="M566" s="124" t="str">
        <f>IF($G566=0,"-",VLOOKUP($G566,Nomenclator!$B$6:$G$1000,4,0))</f>
        <v>-</v>
      </c>
      <c r="N566" s="124" t="str">
        <f>IF($G566=0,"-",VLOOKUP($G566,Nomenclator!$B$6:$G$1000,6,0))</f>
        <v>-</v>
      </c>
      <c r="O566" s="74"/>
      <c r="P566" s="74"/>
    </row>
    <row r="567" spans="1:16" x14ac:dyDescent="0.2">
      <c r="A567" s="73" t="str">
        <f t="shared" si="8"/>
        <v>-</v>
      </c>
      <c r="B567" s="75"/>
      <c r="C567" s="74"/>
      <c r="D567" s="74"/>
      <c r="E567" s="74"/>
      <c r="F567" s="74"/>
      <c r="G567" s="74"/>
      <c r="H567" s="74"/>
      <c r="I567" s="74"/>
      <c r="J567" s="78"/>
      <c r="K567" s="78"/>
      <c r="L567" s="124" t="str">
        <f>IF($G567=0,"-",VLOOKUP($G567,Nomenclator!$B$6:$G$1000,3,0))</f>
        <v>-</v>
      </c>
      <c r="M567" s="124" t="str">
        <f>IF($G567=0,"-",VLOOKUP($G567,Nomenclator!$B$6:$G$1000,4,0))</f>
        <v>-</v>
      </c>
      <c r="N567" s="124" t="str">
        <f>IF($G567=0,"-",VLOOKUP($G567,Nomenclator!$B$6:$G$1000,6,0))</f>
        <v>-</v>
      </c>
      <c r="O567" s="74"/>
      <c r="P567" s="74"/>
    </row>
    <row r="568" spans="1:16" x14ac:dyDescent="0.2">
      <c r="A568" s="73" t="str">
        <f t="shared" si="8"/>
        <v>-</v>
      </c>
      <c r="B568" s="75"/>
      <c r="C568" s="74"/>
      <c r="D568" s="74"/>
      <c r="E568" s="74"/>
      <c r="F568" s="74"/>
      <c r="G568" s="74"/>
      <c r="H568" s="74"/>
      <c r="I568" s="74"/>
      <c r="J568" s="78"/>
      <c r="K568" s="78"/>
      <c r="L568" s="124" t="str">
        <f>IF($G568=0,"-",VLOOKUP($G568,Nomenclator!$B$6:$G$1000,3,0))</f>
        <v>-</v>
      </c>
      <c r="M568" s="124" t="str">
        <f>IF($G568=0,"-",VLOOKUP($G568,Nomenclator!$B$6:$G$1000,4,0))</f>
        <v>-</v>
      </c>
      <c r="N568" s="124" t="str">
        <f>IF($G568=0,"-",VLOOKUP($G568,Nomenclator!$B$6:$G$1000,6,0))</f>
        <v>-</v>
      </c>
      <c r="O568" s="74"/>
      <c r="P568" s="74"/>
    </row>
    <row r="569" spans="1:16" x14ac:dyDescent="0.2">
      <c r="A569" s="73" t="str">
        <f t="shared" si="8"/>
        <v>-</v>
      </c>
      <c r="B569" s="75"/>
      <c r="C569" s="74"/>
      <c r="D569" s="74"/>
      <c r="E569" s="74"/>
      <c r="F569" s="74"/>
      <c r="G569" s="74"/>
      <c r="H569" s="74"/>
      <c r="I569" s="74"/>
      <c r="J569" s="78"/>
      <c r="K569" s="78"/>
      <c r="L569" s="124" t="str">
        <f>IF($G569=0,"-",VLOOKUP($G569,Nomenclator!$B$6:$G$1000,3,0))</f>
        <v>-</v>
      </c>
      <c r="M569" s="124" t="str">
        <f>IF($G569=0,"-",VLOOKUP($G569,Nomenclator!$B$6:$G$1000,4,0))</f>
        <v>-</v>
      </c>
      <c r="N569" s="124" t="str">
        <f>IF($G569=0,"-",VLOOKUP($G569,Nomenclator!$B$6:$G$1000,6,0))</f>
        <v>-</v>
      </c>
      <c r="O569" s="74"/>
      <c r="P569" s="74"/>
    </row>
    <row r="570" spans="1:16" x14ac:dyDescent="0.2">
      <c r="A570" s="73" t="str">
        <f t="shared" si="8"/>
        <v>-</v>
      </c>
      <c r="B570" s="75"/>
      <c r="C570" s="74"/>
      <c r="D570" s="74"/>
      <c r="E570" s="74"/>
      <c r="F570" s="74"/>
      <c r="G570" s="74"/>
      <c r="H570" s="74"/>
      <c r="I570" s="74"/>
      <c r="J570" s="78"/>
      <c r="K570" s="78"/>
      <c r="L570" s="124" t="str">
        <f>IF($G570=0,"-",VLOOKUP($G570,Nomenclator!$B$6:$G$1000,3,0))</f>
        <v>-</v>
      </c>
      <c r="M570" s="124" t="str">
        <f>IF($G570=0,"-",VLOOKUP($G570,Nomenclator!$B$6:$G$1000,4,0))</f>
        <v>-</v>
      </c>
      <c r="N570" s="124" t="str">
        <f>IF($G570=0,"-",VLOOKUP($G570,Nomenclator!$B$6:$G$1000,6,0))</f>
        <v>-</v>
      </c>
      <c r="O570" s="74"/>
      <c r="P570" s="74"/>
    </row>
    <row r="571" spans="1:16" x14ac:dyDescent="0.2">
      <c r="A571" s="73" t="str">
        <f t="shared" si="8"/>
        <v>-</v>
      </c>
      <c r="B571" s="75"/>
      <c r="C571" s="74"/>
      <c r="D571" s="74"/>
      <c r="E571" s="74"/>
      <c r="F571" s="74"/>
      <c r="G571" s="74"/>
      <c r="H571" s="74"/>
      <c r="I571" s="74"/>
      <c r="J571" s="78"/>
      <c r="K571" s="78"/>
      <c r="L571" s="124" t="str">
        <f>IF($G571=0,"-",VLOOKUP($G571,Nomenclator!$B$6:$G$1000,3,0))</f>
        <v>-</v>
      </c>
      <c r="M571" s="124" t="str">
        <f>IF($G571=0,"-",VLOOKUP($G571,Nomenclator!$B$6:$G$1000,4,0))</f>
        <v>-</v>
      </c>
      <c r="N571" s="124" t="str">
        <f>IF($G571=0,"-",VLOOKUP($G571,Nomenclator!$B$6:$G$1000,6,0))</f>
        <v>-</v>
      </c>
      <c r="O571" s="74"/>
      <c r="P571" s="74"/>
    </row>
    <row r="572" spans="1:16" x14ac:dyDescent="0.2">
      <c r="A572" s="73" t="str">
        <f t="shared" si="8"/>
        <v>-</v>
      </c>
      <c r="B572" s="75"/>
      <c r="C572" s="74"/>
      <c r="D572" s="74"/>
      <c r="E572" s="74"/>
      <c r="F572" s="74"/>
      <c r="G572" s="74"/>
      <c r="H572" s="74"/>
      <c r="I572" s="74"/>
      <c r="J572" s="78"/>
      <c r="K572" s="78"/>
      <c r="L572" s="124" t="str">
        <f>IF($G572=0,"-",VLOOKUP($G572,Nomenclator!$B$6:$G$1000,3,0))</f>
        <v>-</v>
      </c>
      <c r="M572" s="124" t="str">
        <f>IF($G572=0,"-",VLOOKUP($G572,Nomenclator!$B$6:$G$1000,4,0))</f>
        <v>-</v>
      </c>
      <c r="N572" s="124" t="str">
        <f>IF($G572=0,"-",VLOOKUP($G572,Nomenclator!$B$6:$G$1000,6,0))</f>
        <v>-</v>
      </c>
      <c r="O572" s="74"/>
      <c r="P572" s="74"/>
    </row>
    <row r="573" spans="1:16" x14ac:dyDescent="0.2">
      <c r="A573" s="73" t="str">
        <f t="shared" si="8"/>
        <v>-</v>
      </c>
      <c r="B573" s="75"/>
      <c r="C573" s="74"/>
      <c r="D573" s="74"/>
      <c r="E573" s="74"/>
      <c r="F573" s="74"/>
      <c r="G573" s="74"/>
      <c r="H573" s="74"/>
      <c r="I573" s="74"/>
      <c r="J573" s="78"/>
      <c r="K573" s="78"/>
      <c r="L573" s="124" t="str">
        <f>IF($G573=0,"-",VLOOKUP($G573,Nomenclator!$B$6:$G$1000,3,0))</f>
        <v>-</v>
      </c>
      <c r="M573" s="124" t="str">
        <f>IF($G573=0,"-",VLOOKUP($G573,Nomenclator!$B$6:$G$1000,4,0))</f>
        <v>-</v>
      </c>
      <c r="N573" s="124" t="str">
        <f>IF($G573=0,"-",VLOOKUP($G573,Nomenclator!$B$6:$G$1000,6,0))</f>
        <v>-</v>
      </c>
      <c r="O573" s="74"/>
      <c r="P573" s="74"/>
    </row>
    <row r="574" spans="1:16" x14ac:dyDescent="0.2">
      <c r="A574" s="73" t="str">
        <f t="shared" si="8"/>
        <v>-</v>
      </c>
      <c r="B574" s="75"/>
      <c r="C574" s="74"/>
      <c r="D574" s="74"/>
      <c r="E574" s="74"/>
      <c r="F574" s="74"/>
      <c r="G574" s="74"/>
      <c r="H574" s="74"/>
      <c r="I574" s="74"/>
      <c r="J574" s="78"/>
      <c r="K574" s="78"/>
      <c r="L574" s="124" t="str">
        <f>IF($G574=0,"-",VLOOKUP($G574,Nomenclator!$B$6:$G$1000,3,0))</f>
        <v>-</v>
      </c>
      <c r="M574" s="124" t="str">
        <f>IF($G574=0,"-",VLOOKUP($G574,Nomenclator!$B$6:$G$1000,4,0))</f>
        <v>-</v>
      </c>
      <c r="N574" s="124" t="str">
        <f>IF($G574=0,"-",VLOOKUP($G574,Nomenclator!$B$6:$G$1000,6,0))</f>
        <v>-</v>
      </c>
      <c r="O574" s="74"/>
      <c r="P574" s="74"/>
    </row>
    <row r="575" spans="1:16" x14ac:dyDescent="0.2">
      <c r="A575" s="73" t="str">
        <f t="shared" si="8"/>
        <v>-</v>
      </c>
      <c r="B575" s="75"/>
      <c r="C575" s="74"/>
      <c r="D575" s="74"/>
      <c r="E575" s="74"/>
      <c r="F575" s="74"/>
      <c r="G575" s="74"/>
      <c r="H575" s="74"/>
      <c r="I575" s="74"/>
      <c r="J575" s="78"/>
      <c r="K575" s="78"/>
      <c r="L575" s="124" t="str">
        <f>IF($G575=0,"-",VLOOKUP($G575,Nomenclator!$B$6:$G$1000,3,0))</f>
        <v>-</v>
      </c>
      <c r="M575" s="124" t="str">
        <f>IF($G575=0,"-",VLOOKUP($G575,Nomenclator!$B$6:$G$1000,4,0))</f>
        <v>-</v>
      </c>
      <c r="N575" s="124" t="str">
        <f>IF($G575=0,"-",VLOOKUP($G575,Nomenclator!$B$6:$G$1000,6,0))</f>
        <v>-</v>
      </c>
      <c r="O575" s="74"/>
      <c r="P575" s="74"/>
    </row>
    <row r="576" spans="1:16" x14ac:dyDescent="0.2">
      <c r="A576" s="73" t="str">
        <f t="shared" si="8"/>
        <v>-</v>
      </c>
      <c r="B576" s="75"/>
      <c r="C576" s="74"/>
      <c r="D576" s="74"/>
      <c r="E576" s="74"/>
      <c r="F576" s="74"/>
      <c r="G576" s="74"/>
      <c r="H576" s="74"/>
      <c r="I576" s="74"/>
      <c r="J576" s="78"/>
      <c r="K576" s="78"/>
      <c r="L576" s="124" t="str">
        <f>IF($G576=0,"-",VLOOKUP($G576,Nomenclator!$B$6:$G$1000,3,0))</f>
        <v>-</v>
      </c>
      <c r="M576" s="124" t="str">
        <f>IF($G576=0,"-",VLOOKUP($G576,Nomenclator!$B$6:$G$1000,4,0))</f>
        <v>-</v>
      </c>
      <c r="N576" s="124" t="str">
        <f>IF($G576=0,"-",VLOOKUP($G576,Nomenclator!$B$6:$G$1000,6,0))</f>
        <v>-</v>
      </c>
      <c r="O576" s="74"/>
      <c r="P576" s="74"/>
    </row>
    <row r="577" spans="1:16" x14ac:dyDescent="0.2">
      <c r="A577" s="73" t="str">
        <f t="shared" si="8"/>
        <v>-</v>
      </c>
      <c r="B577" s="75"/>
      <c r="C577" s="74"/>
      <c r="D577" s="74"/>
      <c r="E577" s="74"/>
      <c r="F577" s="74"/>
      <c r="G577" s="74"/>
      <c r="H577" s="74"/>
      <c r="I577" s="74"/>
      <c r="J577" s="78"/>
      <c r="K577" s="78"/>
      <c r="L577" s="124" t="str">
        <f>IF($G577=0,"-",VLOOKUP($G577,Nomenclator!$B$6:$G$1000,3,0))</f>
        <v>-</v>
      </c>
      <c r="M577" s="124" t="str">
        <f>IF($G577=0,"-",VLOOKUP($G577,Nomenclator!$B$6:$G$1000,4,0))</f>
        <v>-</v>
      </c>
      <c r="N577" s="124" t="str">
        <f>IF($G577=0,"-",VLOOKUP($G577,Nomenclator!$B$6:$G$1000,6,0))</f>
        <v>-</v>
      </c>
      <c r="O577" s="74"/>
      <c r="P577" s="74"/>
    </row>
    <row r="578" spans="1:16" x14ac:dyDescent="0.2">
      <c r="A578" s="73" t="str">
        <f t="shared" si="8"/>
        <v>-</v>
      </c>
      <c r="B578" s="75"/>
      <c r="C578" s="74"/>
      <c r="D578" s="74"/>
      <c r="E578" s="74"/>
      <c r="F578" s="74"/>
      <c r="G578" s="74"/>
      <c r="H578" s="74"/>
      <c r="I578" s="74"/>
      <c r="J578" s="78"/>
      <c r="K578" s="78"/>
      <c r="L578" s="124" t="str">
        <f>IF($G578=0,"-",VLOOKUP($G578,Nomenclator!$B$6:$G$1000,3,0))</f>
        <v>-</v>
      </c>
      <c r="M578" s="124" t="str">
        <f>IF($G578=0,"-",VLOOKUP($G578,Nomenclator!$B$6:$G$1000,4,0))</f>
        <v>-</v>
      </c>
      <c r="N578" s="124" t="str">
        <f>IF($G578=0,"-",VLOOKUP($G578,Nomenclator!$B$6:$G$1000,6,0))</f>
        <v>-</v>
      </c>
      <c r="O578" s="74"/>
      <c r="P578" s="74"/>
    </row>
    <row r="579" spans="1:16" x14ac:dyDescent="0.2">
      <c r="A579" s="73" t="str">
        <f t="shared" si="8"/>
        <v>-</v>
      </c>
      <c r="B579" s="75"/>
      <c r="C579" s="74"/>
      <c r="D579" s="74"/>
      <c r="E579" s="74"/>
      <c r="F579" s="74"/>
      <c r="G579" s="74"/>
      <c r="H579" s="74"/>
      <c r="I579" s="74"/>
      <c r="J579" s="78"/>
      <c r="K579" s="78"/>
      <c r="L579" s="124" t="str">
        <f>IF($G579=0,"-",VLOOKUP($G579,Nomenclator!$B$6:$G$1000,3,0))</f>
        <v>-</v>
      </c>
      <c r="M579" s="124" t="str">
        <f>IF($G579=0,"-",VLOOKUP($G579,Nomenclator!$B$6:$G$1000,4,0))</f>
        <v>-</v>
      </c>
      <c r="N579" s="124" t="str">
        <f>IF($G579=0,"-",VLOOKUP($G579,Nomenclator!$B$6:$G$1000,6,0))</f>
        <v>-</v>
      </c>
      <c r="O579" s="74"/>
      <c r="P579" s="74"/>
    </row>
    <row r="580" spans="1:16" x14ac:dyDescent="0.2">
      <c r="A580" s="73" t="str">
        <f t="shared" si="8"/>
        <v>-</v>
      </c>
      <c r="B580" s="75"/>
      <c r="C580" s="74"/>
      <c r="D580" s="74"/>
      <c r="E580" s="74"/>
      <c r="F580" s="74"/>
      <c r="G580" s="74"/>
      <c r="H580" s="74"/>
      <c r="I580" s="74"/>
      <c r="J580" s="78"/>
      <c r="K580" s="78"/>
      <c r="L580" s="124" t="str">
        <f>IF($G580=0,"-",VLOOKUP($G580,Nomenclator!$B$6:$G$1000,3,0))</f>
        <v>-</v>
      </c>
      <c r="M580" s="124" t="str">
        <f>IF($G580=0,"-",VLOOKUP($G580,Nomenclator!$B$6:$G$1000,4,0))</f>
        <v>-</v>
      </c>
      <c r="N580" s="124" t="str">
        <f>IF($G580=0,"-",VLOOKUP($G580,Nomenclator!$B$6:$G$1000,6,0))</f>
        <v>-</v>
      </c>
      <c r="O580" s="74"/>
      <c r="P580" s="74"/>
    </row>
    <row r="581" spans="1:16" x14ac:dyDescent="0.2">
      <c r="A581" s="73" t="str">
        <f t="shared" si="8"/>
        <v>-</v>
      </c>
      <c r="B581" s="75"/>
      <c r="C581" s="74"/>
      <c r="D581" s="74"/>
      <c r="E581" s="74"/>
      <c r="F581" s="74"/>
      <c r="G581" s="74"/>
      <c r="H581" s="74"/>
      <c r="I581" s="74"/>
      <c r="J581" s="78"/>
      <c r="K581" s="78"/>
      <c r="L581" s="124" t="str">
        <f>IF($G581=0,"-",VLOOKUP($G581,Nomenclator!$B$6:$G$1000,3,0))</f>
        <v>-</v>
      </c>
      <c r="M581" s="124" t="str">
        <f>IF($G581=0,"-",VLOOKUP($G581,Nomenclator!$B$6:$G$1000,4,0))</f>
        <v>-</v>
      </c>
      <c r="N581" s="124" t="str">
        <f>IF($G581=0,"-",VLOOKUP($G581,Nomenclator!$B$6:$G$1000,6,0))</f>
        <v>-</v>
      </c>
      <c r="O581" s="74"/>
      <c r="P581" s="74"/>
    </row>
    <row r="582" spans="1:16" x14ac:dyDescent="0.2">
      <c r="A582" s="73" t="str">
        <f t="shared" ref="A582:A645" si="9">IF(B582=0,"-",YEAR(B582))</f>
        <v>-</v>
      </c>
      <c r="B582" s="75"/>
      <c r="C582" s="74"/>
      <c r="D582" s="74"/>
      <c r="E582" s="74"/>
      <c r="F582" s="74"/>
      <c r="G582" s="74"/>
      <c r="H582" s="74"/>
      <c r="I582" s="74"/>
      <c r="J582" s="78"/>
      <c r="K582" s="78"/>
      <c r="L582" s="124" t="str">
        <f>IF($G582=0,"-",VLOOKUP($G582,Nomenclator!$B$6:$G$1000,3,0))</f>
        <v>-</v>
      </c>
      <c r="M582" s="124" t="str">
        <f>IF($G582=0,"-",VLOOKUP($G582,Nomenclator!$B$6:$G$1000,4,0))</f>
        <v>-</v>
      </c>
      <c r="N582" s="124" t="str">
        <f>IF($G582=0,"-",VLOOKUP($G582,Nomenclator!$B$6:$G$1000,6,0))</f>
        <v>-</v>
      </c>
      <c r="O582" s="74"/>
      <c r="P582" s="74"/>
    </row>
    <row r="583" spans="1:16" x14ac:dyDescent="0.2">
      <c r="A583" s="73" t="str">
        <f t="shared" si="9"/>
        <v>-</v>
      </c>
      <c r="B583" s="75"/>
      <c r="C583" s="74"/>
      <c r="D583" s="74"/>
      <c r="E583" s="74"/>
      <c r="F583" s="74"/>
      <c r="G583" s="74"/>
      <c r="H583" s="74"/>
      <c r="I583" s="74"/>
      <c r="J583" s="78"/>
      <c r="K583" s="78"/>
      <c r="L583" s="124" t="str">
        <f>IF($G583=0,"-",VLOOKUP($G583,Nomenclator!$B$6:$G$1000,3,0))</f>
        <v>-</v>
      </c>
      <c r="M583" s="124" t="str">
        <f>IF($G583=0,"-",VLOOKUP($G583,Nomenclator!$B$6:$G$1000,4,0))</f>
        <v>-</v>
      </c>
      <c r="N583" s="124" t="str">
        <f>IF($G583=0,"-",VLOOKUP($G583,Nomenclator!$B$6:$G$1000,6,0))</f>
        <v>-</v>
      </c>
      <c r="O583" s="74"/>
      <c r="P583" s="74"/>
    </row>
    <row r="584" spans="1:16" x14ac:dyDescent="0.2">
      <c r="A584" s="73" t="str">
        <f t="shared" si="9"/>
        <v>-</v>
      </c>
      <c r="B584" s="75"/>
      <c r="C584" s="74"/>
      <c r="D584" s="74"/>
      <c r="E584" s="74"/>
      <c r="F584" s="74"/>
      <c r="G584" s="74"/>
      <c r="H584" s="74"/>
      <c r="I584" s="74"/>
      <c r="J584" s="78"/>
      <c r="K584" s="78"/>
      <c r="L584" s="124" t="str">
        <f>IF($G584=0,"-",VLOOKUP($G584,Nomenclator!$B$6:$G$1000,3,0))</f>
        <v>-</v>
      </c>
      <c r="M584" s="124" t="str">
        <f>IF($G584=0,"-",VLOOKUP($G584,Nomenclator!$B$6:$G$1000,4,0))</f>
        <v>-</v>
      </c>
      <c r="N584" s="124" t="str">
        <f>IF($G584=0,"-",VLOOKUP($G584,Nomenclator!$B$6:$G$1000,6,0))</f>
        <v>-</v>
      </c>
      <c r="O584" s="74"/>
      <c r="P584" s="74"/>
    </row>
    <row r="585" spans="1:16" x14ac:dyDescent="0.2">
      <c r="A585" s="73" t="str">
        <f t="shared" si="9"/>
        <v>-</v>
      </c>
      <c r="B585" s="75"/>
      <c r="C585" s="74"/>
      <c r="D585" s="74"/>
      <c r="E585" s="74"/>
      <c r="F585" s="74"/>
      <c r="G585" s="74"/>
      <c r="H585" s="74"/>
      <c r="I585" s="74"/>
      <c r="J585" s="78"/>
      <c r="K585" s="78"/>
      <c r="L585" s="124" t="str">
        <f>IF($G585=0,"-",VLOOKUP($G585,Nomenclator!$B$6:$G$1000,3,0))</f>
        <v>-</v>
      </c>
      <c r="M585" s="124" t="str">
        <f>IF($G585=0,"-",VLOOKUP($G585,Nomenclator!$B$6:$G$1000,4,0))</f>
        <v>-</v>
      </c>
      <c r="N585" s="124" t="str">
        <f>IF($G585=0,"-",VLOOKUP($G585,Nomenclator!$B$6:$G$1000,6,0))</f>
        <v>-</v>
      </c>
      <c r="O585" s="74"/>
      <c r="P585" s="74"/>
    </row>
    <row r="586" spans="1:16" x14ac:dyDescent="0.2">
      <c r="A586" s="73" t="str">
        <f t="shared" si="9"/>
        <v>-</v>
      </c>
      <c r="B586" s="75"/>
      <c r="C586" s="74"/>
      <c r="D586" s="74"/>
      <c r="E586" s="74"/>
      <c r="F586" s="74"/>
      <c r="G586" s="74"/>
      <c r="H586" s="74"/>
      <c r="I586" s="74"/>
      <c r="J586" s="78"/>
      <c r="K586" s="78"/>
      <c r="L586" s="124" t="str">
        <f>IF($G586=0,"-",VLOOKUP($G586,Nomenclator!$B$6:$G$1000,3,0))</f>
        <v>-</v>
      </c>
      <c r="M586" s="124" t="str">
        <f>IF($G586=0,"-",VLOOKUP($G586,Nomenclator!$B$6:$G$1000,4,0))</f>
        <v>-</v>
      </c>
      <c r="N586" s="124" t="str">
        <f>IF($G586=0,"-",VLOOKUP($G586,Nomenclator!$B$6:$G$1000,6,0))</f>
        <v>-</v>
      </c>
      <c r="O586" s="74"/>
      <c r="P586" s="74"/>
    </row>
    <row r="587" spans="1:16" x14ac:dyDescent="0.2">
      <c r="A587" s="73" t="str">
        <f t="shared" si="9"/>
        <v>-</v>
      </c>
      <c r="B587" s="75"/>
      <c r="C587" s="74"/>
      <c r="D587" s="74"/>
      <c r="E587" s="74"/>
      <c r="F587" s="74"/>
      <c r="G587" s="74"/>
      <c r="H587" s="74"/>
      <c r="I587" s="74"/>
      <c r="J587" s="78"/>
      <c r="K587" s="78"/>
      <c r="L587" s="124" t="str">
        <f>IF($G587=0,"-",VLOOKUP($G587,Nomenclator!$B$6:$G$1000,3,0))</f>
        <v>-</v>
      </c>
      <c r="M587" s="124" t="str">
        <f>IF($G587=0,"-",VLOOKUP($G587,Nomenclator!$B$6:$G$1000,4,0))</f>
        <v>-</v>
      </c>
      <c r="N587" s="124" t="str">
        <f>IF($G587=0,"-",VLOOKUP($G587,Nomenclator!$B$6:$G$1000,6,0))</f>
        <v>-</v>
      </c>
      <c r="O587" s="74"/>
      <c r="P587" s="74"/>
    </row>
    <row r="588" spans="1:16" x14ac:dyDescent="0.2">
      <c r="A588" s="73" t="str">
        <f t="shared" si="9"/>
        <v>-</v>
      </c>
      <c r="B588" s="75"/>
      <c r="C588" s="74"/>
      <c r="D588" s="74"/>
      <c r="E588" s="74"/>
      <c r="F588" s="74"/>
      <c r="G588" s="74"/>
      <c r="H588" s="74"/>
      <c r="I588" s="74"/>
      <c r="J588" s="78"/>
      <c r="K588" s="78"/>
      <c r="L588" s="124" t="str">
        <f>IF($G588=0,"-",VLOOKUP($G588,Nomenclator!$B$6:$G$1000,3,0))</f>
        <v>-</v>
      </c>
      <c r="M588" s="124" t="str">
        <f>IF($G588=0,"-",VLOOKUP($G588,Nomenclator!$B$6:$G$1000,4,0))</f>
        <v>-</v>
      </c>
      <c r="N588" s="124" t="str">
        <f>IF($G588=0,"-",VLOOKUP($G588,Nomenclator!$B$6:$G$1000,6,0))</f>
        <v>-</v>
      </c>
      <c r="O588" s="74"/>
      <c r="P588" s="74"/>
    </row>
    <row r="589" spans="1:16" x14ac:dyDescent="0.2">
      <c r="A589" s="73" t="str">
        <f t="shared" si="9"/>
        <v>-</v>
      </c>
      <c r="B589" s="75"/>
      <c r="C589" s="74"/>
      <c r="D589" s="74"/>
      <c r="E589" s="74"/>
      <c r="F589" s="74"/>
      <c r="G589" s="74"/>
      <c r="H589" s="74"/>
      <c r="I589" s="74"/>
      <c r="J589" s="78"/>
      <c r="K589" s="78"/>
      <c r="L589" s="124" t="str">
        <f>IF($G589=0,"-",VLOOKUP($G589,Nomenclator!$B$6:$G$1000,3,0))</f>
        <v>-</v>
      </c>
      <c r="M589" s="124" t="str">
        <f>IF($G589=0,"-",VLOOKUP($G589,Nomenclator!$B$6:$G$1000,4,0))</f>
        <v>-</v>
      </c>
      <c r="N589" s="124" t="str">
        <f>IF($G589=0,"-",VLOOKUP($G589,Nomenclator!$B$6:$G$1000,6,0))</f>
        <v>-</v>
      </c>
      <c r="O589" s="74"/>
      <c r="P589" s="74"/>
    </row>
    <row r="590" spans="1:16" x14ac:dyDescent="0.2">
      <c r="A590" s="73" t="str">
        <f t="shared" si="9"/>
        <v>-</v>
      </c>
      <c r="B590" s="75"/>
      <c r="C590" s="74"/>
      <c r="D590" s="74"/>
      <c r="E590" s="74"/>
      <c r="F590" s="74"/>
      <c r="G590" s="74"/>
      <c r="H590" s="74"/>
      <c r="I590" s="74"/>
      <c r="J590" s="78"/>
      <c r="K590" s="78"/>
      <c r="L590" s="124" t="str">
        <f>IF($G590=0,"-",VLOOKUP($G590,Nomenclator!$B$6:$G$1000,3,0))</f>
        <v>-</v>
      </c>
      <c r="M590" s="124" t="str">
        <f>IF($G590=0,"-",VLOOKUP($G590,Nomenclator!$B$6:$G$1000,4,0))</f>
        <v>-</v>
      </c>
      <c r="N590" s="124" t="str">
        <f>IF($G590=0,"-",VLOOKUP($G590,Nomenclator!$B$6:$G$1000,6,0))</f>
        <v>-</v>
      </c>
      <c r="O590" s="74"/>
      <c r="P590" s="74"/>
    </row>
    <row r="591" spans="1:16" x14ac:dyDescent="0.2">
      <c r="A591" s="73" t="str">
        <f t="shared" si="9"/>
        <v>-</v>
      </c>
      <c r="B591" s="75"/>
      <c r="C591" s="74"/>
      <c r="D591" s="74"/>
      <c r="E591" s="74"/>
      <c r="F591" s="74"/>
      <c r="G591" s="74"/>
      <c r="H591" s="74"/>
      <c r="I591" s="74"/>
      <c r="J591" s="78"/>
      <c r="K591" s="78"/>
      <c r="L591" s="124" t="str">
        <f>IF($G591=0,"-",VLOOKUP($G591,Nomenclator!$B$6:$G$1000,3,0))</f>
        <v>-</v>
      </c>
      <c r="M591" s="124" t="str">
        <f>IF($G591=0,"-",VLOOKUP($G591,Nomenclator!$B$6:$G$1000,4,0))</f>
        <v>-</v>
      </c>
      <c r="N591" s="124" t="str">
        <f>IF($G591=0,"-",VLOOKUP($G591,Nomenclator!$B$6:$G$1000,6,0))</f>
        <v>-</v>
      </c>
      <c r="O591" s="74"/>
      <c r="P591" s="74"/>
    </row>
    <row r="592" spans="1:16" x14ac:dyDescent="0.2">
      <c r="A592" s="73" t="str">
        <f t="shared" si="9"/>
        <v>-</v>
      </c>
      <c r="B592" s="75"/>
      <c r="C592" s="74"/>
      <c r="D592" s="74"/>
      <c r="E592" s="74"/>
      <c r="F592" s="74"/>
      <c r="G592" s="74"/>
      <c r="H592" s="74"/>
      <c r="I592" s="74"/>
      <c r="J592" s="78"/>
      <c r="K592" s="78"/>
      <c r="L592" s="124" t="str">
        <f>IF($G592=0,"-",VLOOKUP($G592,Nomenclator!$B$6:$G$1000,3,0))</f>
        <v>-</v>
      </c>
      <c r="M592" s="124" t="str">
        <f>IF($G592=0,"-",VLOOKUP($G592,Nomenclator!$B$6:$G$1000,4,0))</f>
        <v>-</v>
      </c>
      <c r="N592" s="124" t="str">
        <f>IF($G592=0,"-",VLOOKUP($G592,Nomenclator!$B$6:$G$1000,6,0))</f>
        <v>-</v>
      </c>
      <c r="O592" s="74"/>
      <c r="P592" s="74"/>
    </row>
    <row r="593" spans="1:16" x14ac:dyDescent="0.2">
      <c r="A593" s="73" t="str">
        <f t="shared" si="9"/>
        <v>-</v>
      </c>
      <c r="B593" s="75"/>
      <c r="C593" s="74"/>
      <c r="D593" s="74"/>
      <c r="E593" s="74"/>
      <c r="F593" s="74"/>
      <c r="G593" s="74"/>
      <c r="H593" s="74"/>
      <c r="I593" s="74"/>
      <c r="J593" s="78"/>
      <c r="K593" s="78"/>
      <c r="L593" s="124" t="str">
        <f>IF($G593=0,"-",VLOOKUP($G593,Nomenclator!$B$6:$G$1000,3,0))</f>
        <v>-</v>
      </c>
      <c r="M593" s="124" t="str">
        <f>IF($G593=0,"-",VLOOKUP($G593,Nomenclator!$B$6:$G$1000,4,0))</f>
        <v>-</v>
      </c>
      <c r="N593" s="124" t="str">
        <f>IF($G593=0,"-",VLOOKUP($G593,Nomenclator!$B$6:$G$1000,6,0))</f>
        <v>-</v>
      </c>
      <c r="O593" s="74"/>
      <c r="P593" s="74"/>
    </row>
    <row r="594" spans="1:16" x14ac:dyDescent="0.2">
      <c r="A594" s="73" t="str">
        <f t="shared" si="9"/>
        <v>-</v>
      </c>
      <c r="B594" s="75"/>
      <c r="C594" s="74"/>
      <c r="D594" s="74"/>
      <c r="E594" s="74"/>
      <c r="F594" s="74"/>
      <c r="G594" s="74"/>
      <c r="H594" s="74"/>
      <c r="I594" s="74"/>
      <c r="J594" s="78"/>
      <c r="K594" s="78"/>
      <c r="L594" s="124" t="str">
        <f>IF($G594=0,"-",VLOOKUP($G594,Nomenclator!$B$6:$G$1000,3,0))</f>
        <v>-</v>
      </c>
      <c r="M594" s="124" t="str">
        <f>IF($G594=0,"-",VLOOKUP($G594,Nomenclator!$B$6:$G$1000,4,0))</f>
        <v>-</v>
      </c>
      <c r="N594" s="124" t="str">
        <f>IF($G594=0,"-",VLOOKUP($G594,Nomenclator!$B$6:$G$1000,6,0))</f>
        <v>-</v>
      </c>
      <c r="O594" s="74"/>
      <c r="P594" s="74"/>
    </row>
    <row r="595" spans="1:16" x14ac:dyDescent="0.2">
      <c r="A595" s="73" t="str">
        <f t="shared" si="9"/>
        <v>-</v>
      </c>
      <c r="B595" s="75"/>
      <c r="C595" s="74"/>
      <c r="D595" s="74"/>
      <c r="E595" s="74"/>
      <c r="F595" s="74"/>
      <c r="G595" s="74"/>
      <c r="H595" s="74"/>
      <c r="I595" s="74"/>
      <c r="J595" s="78"/>
      <c r="K595" s="78"/>
      <c r="L595" s="124" t="str">
        <f>IF($G595=0,"-",VLOOKUP($G595,Nomenclator!$B$6:$G$1000,3,0))</f>
        <v>-</v>
      </c>
      <c r="M595" s="124" t="str">
        <f>IF($G595=0,"-",VLOOKUP($G595,Nomenclator!$B$6:$G$1000,4,0))</f>
        <v>-</v>
      </c>
      <c r="N595" s="124" t="str">
        <f>IF($G595=0,"-",VLOOKUP($G595,Nomenclator!$B$6:$G$1000,6,0))</f>
        <v>-</v>
      </c>
      <c r="O595" s="74"/>
      <c r="P595" s="74"/>
    </row>
    <row r="596" spans="1:16" x14ac:dyDescent="0.2">
      <c r="A596" s="73" t="str">
        <f t="shared" si="9"/>
        <v>-</v>
      </c>
      <c r="B596" s="75"/>
      <c r="C596" s="74"/>
      <c r="D596" s="74"/>
      <c r="E596" s="74"/>
      <c r="F596" s="74"/>
      <c r="G596" s="74"/>
      <c r="H596" s="74"/>
      <c r="I596" s="74"/>
      <c r="J596" s="78"/>
      <c r="K596" s="78"/>
      <c r="L596" s="124" t="str">
        <f>IF($G596=0,"-",VLOOKUP($G596,Nomenclator!$B$6:$G$1000,3,0))</f>
        <v>-</v>
      </c>
      <c r="M596" s="124" t="str">
        <f>IF($G596=0,"-",VLOOKUP($G596,Nomenclator!$B$6:$G$1000,4,0))</f>
        <v>-</v>
      </c>
      <c r="N596" s="124" t="str">
        <f>IF($G596=0,"-",VLOOKUP($G596,Nomenclator!$B$6:$G$1000,6,0))</f>
        <v>-</v>
      </c>
      <c r="O596" s="74"/>
      <c r="P596" s="74"/>
    </row>
    <row r="597" spans="1:16" x14ac:dyDescent="0.2">
      <c r="A597" s="73" t="str">
        <f t="shared" si="9"/>
        <v>-</v>
      </c>
      <c r="B597" s="75"/>
      <c r="C597" s="74"/>
      <c r="D597" s="74"/>
      <c r="E597" s="74"/>
      <c r="F597" s="74"/>
      <c r="G597" s="74"/>
      <c r="H597" s="74"/>
      <c r="I597" s="74"/>
      <c r="J597" s="78"/>
      <c r="K597" s="78"/>
      <c r="L597" s="124" t="str">
        <f>IF($G597=0,"-",VLOOKUP($G597,Nomenclator!$B$6:$G$1000,3,0))</f>
        <v>-</v>
      </c>
      <c r="M597" s="124" t="str">
        <f>IF($G597=0,"-",VLOOKUP($G597,Nomenclator!$B$6:$G$1000,4,0))</f>
        <v>-</v>
      </c>
      <c r="N597" s="124" t="str">
        <f>IF($G597=0,"-",VLOOKUP($G597,Nomenclator!$B$6:$G$1000,6,0))</f>
        <v>-</v>
      </c>
      <c r="O597" s="74"/>
      <c r="P597" s="74"/>
    </row>
    <row r="598" spans="1:16" x14ac:dyDescent="0.2">
      <c r="A598" s="73" t="str">
        <f t="shared" si="9"/>
        <v>-</v>
      </c>
      <c r="B598" s="75"/>
      <c r="C598" s="74"/>
      <c r="D598" s="74"/>
      <c r="E598" s="74"/>
      <c r="F598" s="74"/>
      <c r="G598" s="74"/>
      <c r="H598" s="74"/>
      <c r="I598" s="74"/>
      <c r="J598" s="78"/>
      <c r="K598" s="78"/>
      <c r="L598" s="124" t="str">
        <f>IF($G598=0,"-",VLOOKUP($G598,Nomenclator!$B$6:$G$1000,3,0))</f>
        <v>-</v>
      </c>
      <c r="M598" s="124" t="str">
        <f>IF($G598=0,"-",VLOOKUP($G598,Nomenclator!$B$6:$G$1000,4,0))</f>
        <v>-</v>
      </c>
      <c r="N598" s="124" t="str">
        <f>IF($G598=0,"-",VLOOKUP($G598,Nomenclator!$B$6:$G$1000,6,0))</f>
        <v>-</v>
      </c>
      <c r="O598" s="74"/>
      <c r="P598" s="74"/>
    </row>
    <row r="599" spans="1:16" x14ac:dyDescent="0.2">
      <c r="A599" s="73" t="str">
        <f t="shared" si="9"/>
        <v>-</v>
      </c>
      <c r="B599" s="75"/>
      <c r="C599" s="74"/>
      <c r="D599" s="74"/>
      <c r="E599" s="74"/>
      <c r="F599" s="74"/>
      <c r="G599" s="74"/>
      <c r="H599" s="74"/>
      <c r="I599" s="74"/>
      <c r="J599" s="78"/>
      <c r="K599" s="78"/>
      <c r="L599" s="124" t="str">
        <f>IF($G599=0,"-",VLOOKUP($G599,Nomenclator!$B$6:$G$1000,3,0))</f>
        <v>-</v>
      </c>
      <c r="M599" s="124" t="str">
        <f>IF($G599=0,"-",VLOOKUP($G599,Nomenclator!$B$6:$G$1000,4,0))</f>
        <v>-</v>
      </c>
      <c r="N599" s="124" t="str">
        <f>IF($G599=0,"-",VLOOKUP($G599,Nomenclator!$B$6:$G$1000,6,0))</f>
        <v>-</v>
      </c>
      <c r="O599" s="74"/>
      <c r="P599" s="74"/>
    </row>
    <row r="600" spans="1:16" x14ac:dyDescent="0.2">
      <c r="A600" s="73" t="str">
        <f t="shared" si="9"/>
        <v>-</v>
      </c>
      <c r="B600" s="75"/>
      <c r="C600" s="74"/>
      <c r="D600" s="74"/>
      <c r="E600" s="74"/>
      <c r="F600" s="74"/>
      <c r="G600" s="74"/>
      <c r="H600" s="74"/>
      <c r="I600" s="74"/>
      <c r="J600" s="78"/>
      <c r="K600" s="78"/>
      <c r="L600" s="124" t="str">
        <f>IF($G600=0,"-",VLOOKUP($G600,Nomenclator!$B$6:$G$1000,3,0))</f>
        <v>-</v>
      </c>
      <c r="M600" s="124" t="str">
        <f>IF($G600=0,"-",VLOOKUP($G600,Nomenclator!$B$6:$G$1000,4,0))</f>
        <v>-</v>
      </c>
      <c r="N600" s="124" t="str">
        <f>IF($G600=0,"-",VLOOKUP($G600,Nomenclator!$B$6:$G$1000,6,0))</f>
        <v>-</v>
      </c>
      <c r="O600" s="74"/>
      <c r="P600" s="74"/>
    </row>
    <row r="601" spans="1:16" x14ac:dyDescent="0.2">
      <c r="A601" s="73" t="str">
        <f t="shared" si="9"/>
        <v>-</v>
      </c>
      <c r="B601" s="75"/>
      <c r="C601" s="74"/>
      <c r="D601" s="74"/>
      <c r="E601" s="74"/>
      <c r="F601" s="74"/>
      <c r="G601" s="74"/>
      <c r="H601" s="74"/>
      <c r="I601" s="74"/>
      <c r="J601" s="78"/>
      <c r="K601" s="78"/>
      <c r="L601" s="124" t="str">
        <f>IF($G601=0,"-",VLOOKUP($G601,Nomenclator!$B$6:$G$1000,3,0))</f>
        <v>-</v>
      </c>
      <c r="M601" s="124" t="str">
        <f>IF($G601=0,"-",VLOOKUP($G601,Nomenclator!$B$6:$G$1000,4,0))</f>
        <v>-</v>
      </c>
      <c r="N601" s="124" t="str">
        <f>IF($G601=0,"-",VLOOKUP($G601,Nomenclator!$B$6:$G$1000,6,0))</f>
        <v>-</v>
      </c>
      <c r="O601" s="74"/>
      <c r="P601" s="74"/>
    </row>
    <row r="602" spans="1:16" x14ac:dyDescent="0.2">
      <c r="A602" s="73" t="str">
        <f t="shared" si="9"/>
        <v>-</v>
      </c>
      <c r="B602" s="75"/>
      <c r="C602" s="74"/>
      <c r="D602" s="74"/>
      <c r="E602" s="74"/>
      <c r="F602" s="74"/>
      <c r="G602" s="74"/>
      <c r="H602" s="74"/>
      <c r="I602" s="74"/>
      <c r="J602" s="78"/>
      <c r="K602" s="78"/>
      <c r="L602" s="124" t="str">
        <f>IF($G602=0,"-",VLOOKUP($G602,Nomenclator!$B$6:$G$1000,3,0))</f>
        <v>-</v>
      </c>
      <c r="M602" s="124" t="str">
        <f>IF($G602=0,"-",VLOOKUP($G602,Nomenclator!$B$6:$G$1000,4,0))</f>
        <v>-</v>
      </c>
      <c r="N602" s="124" t="str">
        <f>IF($G602=0,"-",VLOOKUP($G602,Nomenclator!$B$6:$G$1000,6,0))</f>
        <v>-</v>
      </c>
      <c r="O602" s="74"/>
      <c r="P602" s="74"/>
    </row>
    <row r="603" spans="1:16" x14ac:dyDescent="0.2">
      <c r="A603" s="73" t="str">
        <f t="shared" si="9"/>
        <v>-</v>
      </c>
      <c r="B603" s="75"/>
      <c r="C603" s="74"/>
      <c r="D603" s="74"/>
      <c r="E603" s="74"/>
      <c r="F603" s="74"/>
      <c r="G603" s="74"/>
      <c r="H603" s="74"/>
      <c r="I603" s="74"/>
      <c r="J603" s="78"/>
      <c r="K603" s="78"/>
      <c r="L603" s="124" t="str">
        <f>IF($G603=0,"-",VLOOKUP($G603,Nomenclator!$B$6:$G$1000,3,0))</f>
        <v>-</v>
      </c>
      <c r="M603" s="124" t="str">
        <f>IF($G603=0,"-",VLOOKUP($G603,Nomenclator!$B$6:$G$1000,4,0))</f>
        <v>-</v>
      </c>
      <c r="N603" s="124" t="str">
        <f>IF($G603=0,"-",VLOOKUP($G603,Nomenclator!$B$6:$G$1000,6,0))</f>
        <v>-</v>
      </c>
      <c r="O603" s="74"/>
      <c r="P603" s="74"/>
    </row>
    <row r="604" spans="1:16" x14ac:dyDescent="0.2">
      <c r="A604" s="73" t="str">
        <f t="shared" si="9"/>
        <v>-</v>
      </c>
      <c r="B604" s="75"/>
      <c r="C604" s="74"/>
      <c r="D604" s="74"/>
      <c r="E604" s="74"/>
      <c r="F604" s="74"/>
      <c r="G604" s="74"/>
      <c r="H604" s="74"/>
      <c r="I604" s="74"/>
      <c r="J604" s="78"/>
      <c r="K604" s="78"/>
      <c r="L604" s="124" t="str">
        <f>IF($G604=0,"-",VLOOKUP($G604,Nomenclator!$B$6:$G$1000,3,0))</f>
        <v>-</v>
      </c>
      <c r="M604" s="124" t="str">
        <f>IF($G604=0,"-",VLOOKUP($G604,Nomenclator!$B$6:$G$1000,4,0))</f>
        <v>-</v>
      </c>
      <c r="N604" s="124" t="str">
        <f>IF($G604=0,"-",VLOOKUP($G604,Nomenclator!$B$6:$G$1000,6,0))</f>
        <v>-</v>
      </c>
      <c r="O604" s="74"/>
      <c r="P604" s="74"/>
    </row>
    <row r="605" spans="1:16" x14ac:dyDescent="0.2">
      <c r="A605" s="73" t="str">
        <f t="shared" si="9"/>
        <v>-</v>
      </c>
      <c r="B605" s="75"/>
      <c r="C605" s="74"/>
      <c r="D605" s="74"/>
      <c r="E605" s="74"/>
      <c r="F605" s="74"/>
      <c r="G605" s="74"/>
      <c r="H605" s="74"/>
      <c r="I605" s="74"/>
      <c r="J605" s="78"/>
      <c r="K605" s="78"/>
      <c r="L605" s="124" t="str">
        <f>IF($G605=0,"-",VLOOKUP($G605,Nomenclator!$B$6:$G$1000,3,0))</f>
        <v>-</v>
      </c>
      <c r="M605" s="124" t="str">
        <f>IF($G605=0,"-",VLOOKUP($G605,Nomenclator!$B$6:$G$1000,4,0))</f>
        <v>-</v>
      </c>
      <c r="N605" s="124" t="str">
        <f>IF($G605=0,"-",VLOOKUP($G605,Nomenclator!$B$6:$G$1000,6,0))</f>
        <v>-</v>
      </c>
      <c r="O605" s="74"/>
      <c r="P605" s="74"/>
    </row>
    <row r="606" spans="1:16" x14ac:dyDescent="0.2">
      <c r="A606" s="73" t="str">
        <f t="shared" si="9"/>
        <v>-</v>
      </c>
      <c r="B606" s="75"/>
      <c r="C606" s="74"/>
      <c r="D606" s="74"/>
      <c r="E606" s="74"/>
      <c r="F606" s="74"/>
      <c r="G606" s="74"/>
      <c r="H606" s="74"/>
      <c r="I606" s="74"/>
      <c r="J606" s="78"/>
      <c r="K606" s="78"/>
      <c r="L606" s="124" t="str">
        <f>IF($G606=0,"-",VLOOKUP($G606,Nomenclator!$B$6:$G$1000,3,0))</f>
        <v>-</v>
      </c>
      <c r="M606" s="124" t="str">
        <f>IF($G606=0,"-",VLOOKUP($G606,Nomenclator!$B$6:$G$1000,4,0))</f>
        <v>-</v>
      </c>
      <c r="N606" s="124" t="str">
        <f>IF($G606=0,"-",VLOOKUP($G606,Nomenclator!$B$6:$G$1000,6,0))</f>
        <v>-</v>
      </c>
      <c r="O606" s="74"/>
      <c r="P606" s="74"/>
    </row>
    <row r="607" spans="1:16" x14ac:dyDescent="0.2">
      <c r="A607" s="73" t="str">
        <f t="shared" si="9"/>
        <v>-</v>
      </c>
      <c r="B607" s="75"/>
      <c r="C607" s="74"/>
      <c r="D607" s="74"/>
      <c r="E607" s="74"/>
      <c r="F607" s="74"/>
      <c r="G607" s="74"/>
      <c r="H607" s="74"/>
      <c r="I607" s="74"/>
      <c r="J607" s="78"/>
      <c r="K607" s="78"/>
      <c r="L607" s="124" t="str">
        <f>IF($G607=0,"-",VLOOKUP($G607,Nomenclator!$B$6:$G$1000,3,0))</f>
        <v>-</v>
      </c>
      <c r="M607" s="124" t="str">
        <f>IF($G607=0,"-",VLOOKUP($G607,Nomenclator!$B$6:$G$1000,4,0))</f>
        <v>-</v>
      </c>
      <c r="N607" s="124" t="str">
        <f>IF($G607=0,"-",VLOOKUP($G607,Nomenclator!$B$6:$G$1000,6,0))</f>
        <v>-</v>
      </c>
      <c r="O607" s="74"/>
      <c r="P607" s="74"/>
    </row>
    <row r="608" spans="1:16" x14ac:dyDescent="0.2">
      <c r="A608" s="73" t="str">
        <f t="shared" si="9"/>
        <v>-</v>
      </c>
      <c r="B608" s="75"/>
      <c r="C608" s="74"/>
      <c r="D608" s="74"/>
      <c r="E608" s="74"/>
      <c r="F608" s="74"/>
      <c r="G608" s="74"/>
      <c r="H608" s="74"/>
      <c r="I608" s="74"/>
      <c r="J608" s="78"/>
      <c r="K608" s="78"/>
      <c r="L608" s="124" t="str">
        <f>IF($G608=0,"-",VLOOKUP($G608,Nomenclator!$B$6:$G$1000,3,0))</f>
        <v>-</v>
      </c>
      <c r="M608" s="124" t="str">
        <f>IF($G608=0,"-",VLOOKUP($G608,Nomenclator!$B$6:$G$1000,4,0))</f>
        <v>-</v>
      </c>
      <c r="N608" s="124" t="str">
        <f>IF($G608=0,"-",VLOOKUP($G608,Nomenclator!$B$6:$G$1000,6,0))</f>
        <v>-</v>
      </c>
      <c r="O608" s="74"/>
      <c r="P608" s="74"/>
    </row>
    <row r="609" spans="1:16" x14ac:dyDescent="0.2">
      <c r="A609" s="73" t="str">
        <f t="shared" si="9"/>
        <v>-</v>
      </c>
      <c r="B609" s="75"/>
      <c r="C609" s="74"/>
      <c r="D609" s="74"/>
      <c r="E609" s="74"/>
      <c r="F609" s="74"/>
      <c r="G609" s="74"/>
      <c r="H609" s="74"/>
      <c r="I609" s="74"/>
      <c r="J609" s="78"/>
      <c r="K609" s="78"/>
      <c r="L609" s="124" t="str">
        <f>IF($G609=0,"-",VLOOKUP($G609,Nomenclator!$B$6:$G$1000,3,0))</f>
        <v>-</v>
      </c>
      <c r="M609" s="124" t="str">
        <f>IF($G609=0,"-",VLOOKUP($G609,Nomenclator!$B$6:$G$1000,4,0))</f>
        <v>-</v>
      </c>
      <c r="N609" s="124" t="str">
        <f>IF($G609=0,"-",VLOOKUP($G609,Nomenclator!$B$6:$G$1000,6,0))</f>
        <v>-</v>
      </c>
      <c r="O609" s="74"/>
      <c r="P609" s="74"/>
    </row>
    <row r="610" spans="1:16" x14ac:dyDescent="0.2">
      <c r="A610" s="73" t="str">
        <f t="shared" si="9"/>
        <v>-</v>
      </c>
      <c r="B610" s="75"/>
      <c r="C610" s="74"/>
      <c r="D610" s="74"/>
      <c r="E610" s="74"/>
      <c r="F610" s="74"/>
      <c r="G610" s="74"/>
      <c r="H610" s="74"/>
      <c r="I610" s="74"/>
      <c r="J610" s="78"/>
      <c r="K610" s="78"/>
      <c r="L610" s="124" t="str">
        <f>IF($G610=0,"-",VLOOKUP($G610,Nomenclator!$B$6:$G$1000,3,0))</f>
        <v>-</v>
      </c>
      <c r="M610" s="124" t="str">
        <f>IF($G610=0,"-",VLOOKUP($G610,Nomenclator!$B$6:$G$1000,4,0))</f>
        <v>-</v>
      </c>
      <c r="N610" s="124" t="str">
        <f>IF($G610=0,"-",VLOOKUP($G610,Nomenclator!$B$6:$G$1000,6,0))</f>
        <v>-</v>
      </c>
      <c r="O610" s="74"/>
      <c r="P610" s="74"/>
    </row>
    <row r="611" spans="1:16" x14ac:dyDescent="0.2">
      <c r="A611" s="73" t="str">
        <f t="shared" si="9"/>
        <v>-</v>
      </c>
      <c r="B611" s="75"/>
      <c r="C611" s="74"/>
      <c r="D611" s="74"/>
      <c r="E611" s="74"/>
      <c r="F611" s="74"/>
      <c r="G611" s="74"/>
      <c r="H611" s="74"/>
      <c r="I611" s="74"/>
      <c r="J611" s="78"/>
      <c r="K611" s="78"/>
      <c r="L611" s="124" t="str">
        <f>IF($G611=0,"-",VLOOKUP($G611,Nomenclator!$B$6:$G$1000,3,0))</f>
        <v>-</v>
      </c>
      <c r="M611" s="124" t="str">
        <f>IF($G611=0,"-",VLOOKUP($G611,Nomenclator!$B$6:$G$1000,4,0))</f>
        <v>-</v>
      </c>
      <c r="N611" s="124" t="str">
        <f>IF($G611=0,"-",VLOOKUP($G611,Nomenclator!$B$6:$G$1000,6,0))</f>
        <v>-</v>
      </c>
      <c r="O611" s="74"/>
      <c r="P611" s="74"/>
    </row>
    <row r="612" spans="1:16" x14ac:dyDescent="0.2">
      <c r="A612" s="73" t="str">
        <f t="shared" si="9"/>
        <v>-</v>
      </c>
      <c r="B612" s="75"/>
      <c r="C612" s="74"/>
      <c r="D612" s="74"/>
      <c r="E612" s="74"/>
      <c r="F612" s="74"/>
      <c r="G612" s="74"/>
      <c r="H612" s="74"/>
      <c r="I612" s="74"/>
      <c r="J612" s="78"/>
      <c r="K612" s="78"/>
      <c r="L612" s="124" t="str">
        <f>IF($G612=0,"-",VLOOKUP($G612,Nomenclator!$B$6:$G$1000,3,0))</f>
        <v>-</v>
      </c>
      <c r="M612" s="124" t="str">
        <f>IF($G612=0,"-",VLOOKUP($G612,Nomenclator!$B$6:$G$1000,4,0))</f>
        <v>-</v>
      </c>
      <c r="N612" s="124" t="str">
        <f>IF($G612=0,"-",VLOOKUP($G612,Nomenclator!$B$6:$G$1000,6,0))</f>
        <v>-</v>
      </c>
      <c r="O612" s="74"/>
      <c r="P612" s="74"/>
    </row>
    <row r="613" spans="1:16" x14ac:dyDescent="0.2">
      <c r="A613" s="73" t="str">
        <f t="shared" si="9"/>
        <v>-</v>
      </c>
      <c r="B613" s="75"/>
      <c r="C613" s="74"/>
      <c r="D613" s="74"/>
      <c r="E613" s="74"/>
      <c r="F613" s="74"/>
      <c r="G613" s="74"/>
      <c r="H613" s="74"/>
      <c r="I613" s="74"/>
      <c r="J613" s="78"/>
      <c r="K613" s="78"/>
      <c r="L613" s="124" t="str">
        <f>IF($G613=0,"-",VLOOKUP($G613,Nomenclator!$B$6:$G$1000,3,0))</f>
        <v>-</v>
      </c>
      <c r="M613" s="124" t="str">
        <f>IF($G613=0,"-",VLOOKUP($G613,Nomenclator!$B$6:$G$1000,4,0))</f>
        <v>-</v>
      </c>
      <c r="N613" s="124" t="str">
        <f>IF($G613=0,"-",VLOOKUP($G613,Nomenclator!$B$6:$G$1000,6,0))</f>
        <v>-</v>
      </c>
      <c r="O613" s="74"/>
      <c r="P613" s="74"/>
    </row>
    <row r="614" spans="1:16" x14ac:dyDescent="0.2">
      <c r="A614" s="73" t="str">
        <f t="shared" si="9"/>
        <v>-</v>
      </c>
      <c r="B614" s="75"/>
      <c r="C614" s="74"/>
      <c r="D614" s="74"/>
      <c r="E614" s="74"/>
      <c r="F614" s="74"/>
      <c r="G614" s="74"/>
      <c r="H614" s="74"/>
      <c r="I614" s="74"/>
      <c r="J614" s="78"/>
      <c r="K614" s="78"/>
      <c r="L614" s="124" t="str">
        <f>IF($G614=0,"-",VLOOKUP($G614,Nomenclator!$B$6:$G$1000,3,0))</f>
        <v>-</v>
      </c>
      <c r="M614" s="124" t="str">
        <f>IF($G614=0,"-",VLOOKUP($G614,Nomenclator!$B$6:$G$1000,4,0))</f>
        <v>-</v>
      </c>
      <c r="N614" s="124" t="str">
        <f>IF($G614=0,"-",VLOOKUP($G614,Nomenclator!$B$6:$G$1000,6,0))</f>
        <v>-</v>
      </c>
      <c r="O614" s="74"/>
      <c r="P614" s="74"/>
    </row>
    <row r="615" spans="1:16" x14ac:dyDescent="0.2">
      <c r="A615" s="73" t="str">
        <f t="shared" si="9"/>
        <v>-</v>
      </c>
      <c r="B615" s="75"/>
      <c r="C615" s="74"/>
      <c r="D615" s="74"/>
      <c r="E615" s="74"/>
      <c r="F615" s="74"/>
      <c r="G615" s="74"/>
      <c r="H615" s="74"/>
      <c r="I615" s="74"/>
      <c r="J615" s="78"/>
      <c r="K615" s="78"/>
      <c r="L615" s="124" t="str">
        <f>IF($G615=0,"-",VLOOKUP($G615,Nomenclator!$B$6:$G$1000,3,0))</f>
        <v>-</v>
      </c>
      <c r="M615" s="124" t="str">
        <f>IF($G615=0,"-",VLOOKUP($G615,Nomenclator!$B$6:$G$1000,4,0))</f>
        <v>-</v>
      </c>
      <c r="N615" s="124" t="str">
        <f>IF($G615=0,"-",VLOOKUP($G615,Nomenclator!$B$6:$G$1000,6,0))</f>
        <v>-</v>
      </c>
      <c r="O615" s="74"/>
      <c r="P615" s="74"/>
    </row>
    <row r="616" spans="1:16" x14ac:dyDescent="0.2">
      <c r="A616" s="73" t="str">
        <f t="shared" si="9"/>
        <v>-</v>
      </c>
      <c r="B616" s="75"/>
      <c r="C616" s="74"/>
      <c r="D616" s="74"/>
      <c r="E616" s="74"/>
      <c r="F616" s="74"/>
      <c r="G616" s="74"/>
      <c r="H616" s="74"/>
      <c r="I616" s="74"/>
      <c r="J616" s="78"/>
      <c r="K616" s="78"/>
      <c r="L616" s="124" t="str">
        <f>IF($G616=0,"-",VLOOKUP($G616,Nomenclator!$B$6:$G$1000,3,0))</f>
        <v>-</v>
      </c>
      <c r="M616" s="124" t="str">
        <f>IF($G616=0,"-",VLOOKUP($G616,Nomenclator!$B$6:$G$1000,4,0))</f>
        <v>-</v>
      </c>
      <c r="N616" s="124" t="str">
        <f>IF($G616=0,"-",VLOOKUP($G616,Nomenclator!$B$6:$G$1000,6,0))</f>
        <v>-</v>
      </c>
      <c r="O616" s="74"/>
      <c r="P616" s="74"/>
    </row>
    <row r="617" spans="1:16" x14ac:dyDescent="0.2">
      <c r="A617" s="73" t="str">
        <f t="shared" si="9"/>
        <v>-</v>
      </c>
      <c r="B617" s="75"/>
      <c r="C617" s="74"/>
      <c r="D617" s="74"/>
      <c r="E617" s="74"/>
      <c r="F617" s="74"/>
      <c r="G617" s="74"/>
      <c r="H617" s="74"/>
      <c r="I617" s="74"/>
      <c r="J617" s="78"/>
      <c r="K617" s="78"/>
      <c r="L617" s="124" t="str">
        <f>IF($G617=0,"-",VLOOKUP($G617,Nomenclator!$B$6:$G$1000,3,0))</f>
        <v>-</v>
      </c>
      <c r="M617" s="124" t="str">
        <f>IF($G617=0,"-",VLOOKUP($G617,Nomenclator!$B$6:$G$1000,4,0))</f>
        <v>-</v>
      </c>
      <c r="N617" s="124" t="str">
        <f>IF($G617=0,"-",VLOOKUP($G617,Nomenclator!$B$6:$G$1000,6,0))</f>
        <v>-</v>
      </c>
      <c r="O617" s="74"/>
      <c r="P617" s="74"/>
    </row>
    <row r="618" spans="1:16" x14ac:dyDescent="0.2">
      <c r="A618" s="73" t="str">
        <f t="shared" si="9"/>
        <v>-</v>
      </c>
      <c r="B618" s="75"/>
      <c r="C618" s="74"/>
      <c r="D618" s="74"/>
      <c r="E618" s="74"/>
      <c r="F618" s="74"/>
      <c r="G618" s="74"/>
      <c r="H618" s="74"/>
      <c r="I618" s="74"/>
      <c r="J618" s="78"/>
      <c r="K618" s="78"/>
      <c r="L618" s="124" t="str">
        <f>IF($G618=0,"-",VLOOKUP($G618,Nomenclator!$B$6:$G$1000,3,0))</f>
        <v>-</v>
      </c>
      <c r="M618" s="124" t="str">
        <f>IF($G618=0,"-",VLOOKUP($G618,Nomenclator!$B$6:$G$1000,4,0))</f>
        <v>-</v>
      </c>
      <c r="N618" s="124" t="str">
        <f>IF($G618=0,"-",VLOOKUP($G618,Nomenclator!$B$6:$G$1000,6,0))</f>
        <v>-</v>
      </c>
      <c r="O618" s="74"/>
      <c r="P618" s="74"/>
    </row>
    <row r="619" spans="1:16" x14ac:dyDescent="0.2">
      <c r="A619" s="73" t="str">
        <f t="shared" si="9"/>
        <v>-</v>
      </c>
      <c r="B619" s="75"/>
      <c r="C619" s="74"/>
      <c r="D619" s="74"/>
      <c r="E619" s="74"/>
      <c r="F619" s="74"/>
      <c r="G619" s="74"/>
      <c r="H619" s="74"/>
      <c r="I619" s="74"/>
      <c r="J619" s="78"/>
      <c r="K619" s="78"/>
      <c r="L619" s="124" t="str">
        <f>IF($G619=0,"-",VLOOKUP($G619,Nomenclator!$B$6:$G$1000,3,0))</f>
        <v>-</v>
      </c>
      <c r="M619" s="124" t="str">
        <f>IF($G619=0,"-",VLOOKUP($G619,Nomenclator!$B$6:$G$1000,4,0))</f>
        <v>-</v>
      </c>
      <c r="N619" s="124" t="str">
        <f>IF($G619=0,"-",VLOOKUP($G619,Nomenclator!$B$6:$G$1000,6,0))</f>
        <v>-</v>
      </c>
      <c r="O619" s="74"/>
      <c r="P619" s="74"/>
    </row>
    <row r="620" spans="1:16" x14ac:dyDescent="0.2">
      <c r="A620" s="73" t="str">
        <f t="shared" si="9"/>
        <v>-</v>
      </c>
      <c r="B620" s="75"/>
      <c r="C620" s="74"/>
      <c r="D620" s="74"/>
      <c r="E620" s="74"/>
      <c r="F620" s="74"/>
      <c r="G620" s="74"/>
      <c r="H620" s="74"/>
      <c r="I620" s="74"/>
      <c r="J620" s="78"/>
      <c r="K620" s="78"/>
      <c r="L620" s="124" t="str">
        <f>IF($G620=0,"-",VLOOKUP($G620,Nomenclator!$B$6:$G$1000,3,0))</f>
        <v>-</v>
      </c>
      <c r="M620" s="124" t="str">
        <f>IF($G620=0,"-",VLOOKUP($G620,Nomenclator!$B$6:$G$1000,4,0))</f>
        <v>-</v>
      </c>
      <c r="N620" s="124" t="str">
        <f>IF($G620=0,"-",VLOOKUP($G620,Nomenclator!$B$6:$G$1000,6,0))</f>
        <v>-</v>
      </c>
      <c r="O620" s="74"/>
      <c r="P620" s="74"/>
    </row>
    <row r="621" spans="1:16" x14ac:dyDescent="0.2">
      <c r="A621" s="73" t="str">
        <f t="shared" si="9"/>
        <v>-</v>
      </c>
      <c r="B621" s="75"/>
      <c r="C621" s="74"/>
      <c r="D621" s="74"/>
      <c r="E621" s="74"/>
      <c r="F621" s="74"/>
      <c r="G621" s="74"/>
      <c r="H621" s="74"/>
      <c r="I621" s="74"/>
      <c r="J621" s="78"/>
      <c r="K621" s="78"/>
      <c r="L621" s="124" t="str">
        <f>IF($G621=0,"-",VLOOKUP($G621,Nomenclator!$B$6:$G$1000,3,0))</f>
        <v>-</v>
      </c>
      <c r="M621" s="124" t="str">
        <f>IF($G621=0,"-",VLOOKUP($G621,Nomenclator!$B$6:$G$1000,4,0))</f>
        <v>-</v>
      </c>
      <c r="N621" s="124" t="str">
        <f>IF($G621=0,"-",VLOOKUP($G621,Nomenclator!$B$6:$G$1000,6,0))</f>
        <v>-</v>
      </c>
      <c r="O621" s="74"/>
      <c r="P621" s="74"/>
    </row>
    <row r="622" spans="1:16" x14ac:dyDescent="0.2">
      <c r="A622" s="73" t="str">
        <f t="shared" si="9"/>
        <v>-</v>
      </c>
      <c r="B622" s="75"/>
      <c r="C622" s="74"/>
      <c r="D622" s="74"/>
      <c r="E622" s="74"/>
      <c r="F622" s="74"/>
      <c r="G622" s="74"/>
      <c r="H622" s="74"/>
      <c r="I622" s="74"/>
      <c r="J622" s="78"/>
      <c r="K622" s="78"/>
      <c r="L622" s="124" t="str">
        <f>IF($G622=0,"-",VLOOKUP($G622,Nomenclator!$B$6:$G$1000,3,0))</f>
        <v>-</v>
      </c>
      <c r="M622" s="124" t="str">
        <f>IF($G622=0,"-",VLOOKUP($G622,Nomenclator!$B$6:$G$1000,4,0))</f>
        <v>-</v>
      </c>
      <c r="N622" s="124" t="str">
        <f>IF($G622=0,"-",VLOOKUP($G622,Nomenclator!$B$6:$G$1000,6,0))</f>
        <v>-</v>
      </c>
      <c r="O622" s="74"/>
      <c r="P622" s="74"/>
    </row>
    <row r="623" spans="1:16" x14ac:dyDescent="0.2">
      <c r="A623" s="73" t="str">
        <f t="shared" si="9"/>
        <v>-</v>
      </c>
      <c r="B623" s="75"/>
      <c r="C623" s="74"/>
      <c r="D623" s="74"/>
      <c r="E623" s="74"/>
      <c r="F623" s="74"/>
      <c r="G623" s="74"/>
      <c r="H623" s="74"/>
      <c r="I623" s="74"/>
      <c r="J623" s="78"/>
      <c r="K623" s="78"/>
      <c r="L623" s="124" t="str">
        <f>IF($G623=0,"-",VLOOKUP($G623,Nomenclator!$B$6:$G$1000,3,0))</f>
        <v>-</v>
      </c>
      <c r="M623" s="124" t="str">
        <f>IF($G623=0,"-",VLOOKUP($G623,Nomenclator!$B$6:$G$1000,4,0))</f>
        <v>-</v>
      </c>
      <c r="N623" s="124" t="str">
        <f>IF($G623=0,"-",VLOOKUP($G623,Nomenclator!$B$6:$G$1000,6,0))</f>
        <v>-</v>
      </c>
      <c r="O623" s="74"/>
      <c r="P623" s="74"/>
    </row>
    <row r="624" spans="1:16" x14ac:dyDescent="0.2">
      <c r="A624" s="73" t="str">
        <f t="shared" si="9"/>
        <v>-</v>
      </c>
      <c r="B624" s="75"/>
      <c r="C624" s="74"/>
      <c r="D624" s="74"/>
      <c r="E624" s="74"/>
      <c r="F624" s="74"/>
      <c r="G624" s="74"/>
      <c r="H624" s="74"/>
      <c r="I624" s="74"/>
      <c r="J624" s="78"/>
      <c r="K624" s="78"/>
      <c r="L624" s="124" t="str">
        <f>IF($G624=0,"-",VLOOKUP($G624,Nomenclator!$B$6:$G$1000,3,0))</f>
        <v>-</v>
      </c>
      <c r="M624" s="124" t="str">
        <f>IF($G624=0,"-",VLOOKUP($G624,Nomenclator!$B$6:$G$1000,4,0))</f>
        <v>-</v>
      </c>
      <c r="N624" s="124" t="str">
        <f>IF($G624=0,"-",VLOOKUP($G624,Nomenclator!$B$6:$G$1000,6,0))</f>
        <v>-</v>
      </c>
      <c r="O624" s="74"/>
      <c r="P624" s="74"/>
    </row>
    <row r="625" spans="1:16" x14ac:dyDescent="0.2">
      <c r="A625" s="73" t="str">
        <f t="shared" si="9"/>
        <v>-</v>
      </c>
      <c r="B625" s="75"/>
      <c r="C625" s="74"/>
      <c r="D625" s="74"/>
      <c r="E625" s="74"/>
      <c r="F625" s="74"/>
      <c r="G625" s="74"/>
      <c r="H625" s="74"/>
      <c r="I625" s="74"/>
      <c r="J625" s="78"/>
      <c r="K625" s="78"/>
      <c r="L625" s="124" t="str">
        <f>IF($G625=0,"-",VLOOKUP($G625,Nomenclator!$B$6:$G$1000,3,0))</f>
        <v>-</v>
      </c>
      <c r="M625" s="124" t="str">
        <f>IF($G625=0,"-",VLOOKUP($G625,Nomenclator!$B$6:$G$1000,4,0))</f>
        <v>-</v>
      </c>
      <c r="N625" s="124" t="str">
        <f>IF($G625=0,"-",VLOOKUP($G625,Nomenclator!$B$6:$G$1000,6,0))</f>
        <v>-</v>
      </c>
      <c r="O625" s="74"/>
      <c r="P625" s="74"/>
    </row>
    <row r="626" spans="1:16" x14ac:dyDescent="0.2">
      <c r="A626" s="73" t="str">
        <f t="shared" si="9"/>
        <v>-</v>
      </c>
      <c r="B626" s="75"/>
      <c r="C626" s="74"/>
      <c r="D626" s="74"/>
      <c r="E626" s="74"/>
      <c r="F626" s="74"/>
      <c r="G626" s="74"/>
      <c r="H626" s="74"/>
      <c r="I626" s="74"/>
      <c r="J626" s="78"/>
      <c r="K626" s="78"/>
      <c r="L626" s="124" t="str">
        <f>IF($G626=0,"-",VLOOKUP($G626,Nomenclator!$B$6:$G$1000,3,0))</f>
        <v>-</v>
      </c>
      <c r="M626" s="124" t="str">
        <f>IF($G626=0,"-",VLOOKUP($G626,Nomenclator!$B$6:$G$1000,4,0))</f>
        <v>-</v>
      </c>
      <c r="N626" s="124" t="str">
        <f>IF($G626=0,"-",VLOOKUP($G626,Nomenclator!$B$6:$G$1000,6,0))</f>
        <v>-</v>
      </c>
      <c r="O626" s="74"/>
      <c r="P626" s="74"/>
    </row>
    <row r="627" spans="1:16" x14ac:dyDescent="0.2">
      <c r="A627" s="73" t="str">
        <f t="shared" si="9"/>
        <v>-</v>
      </c>
      <c r="B627" s="75"/>
      <c r="C627" s="74"/>
      <c r="D627" s="74"/>
      <c r="E627" s="74"/>
      <c r="F627" s="74"/>
      <c r="G627" s="74"/>
      <c r="H627" s="74"/>
      <c r="I627" s="74"/>
      <c r="J627" s="78"/>
      <c r="K627" s="78"/>
      <c r="L627" s="124" t="str">
        <f>IF($G627=0,"-",VLOOKUP($G627,Nomenclator!$B$6:$G$1000,3,0))</f>
        <v>-</v>
      </c>
      <c r="M627" s="124" t="str">
        <f>IF($G627=0,"-",VLOOKUP($G627,Nomenclator!$B$6:$G$1000,4,0))</f>
        <v>-</v>
      </c>
      <c r="N627" s="124" t="str">
        <f>IF($G627=0,"-",VLOOKUP($G627,Nomenclator!$B$6:$G$1000,6,0))</f>
        <v>-</v>
      </c>
      <c r="O627" s="74"/>
      <c r="P627" s="74"/>
    </row>
    <row r="628" spans="1:16" x14ac:dyDescent="0.2">
      <c r="A628" s="73" t="str">
        <f t="shared" si="9"/>
        <v>-</v>
      </c>
      <c r="B628" s="75"/>
      <c r="C628" s="74"/>
      <c r="D628" s="74"/>
      <c r="E628" s="74"/>
      <c r="F628" s="74"/>
      <c r="G628" s="74"/>
      <c r="H628" s="74"/>
      <c r="I628" s="74"/>
      <c r="J628" s="78"/>
      <c r="K628" s="78"/>
      <c r="L628" s="124" t="str">
        <f>IF($G628=0,"-",VLOOKUP($G628,Nomenclator!$B$6:$G$1000,3,0))</f>
        <v>-</v>
      </c>
      <c r="M628" s="124" t="str">
        <f>IF($G628=0,"-",VLOOKUP($G628,Nomenclator!$B$6:$G$1000,4,0))</f>
        <v>-</v>
      </c>
      <c r="N628" s="124" t="str">
        <f>IF($G628=0,"-",VLOOKUP($G628,Nomenclator!$B$6:$G$1000,6,0))</f>
        <v>-</v>
      </c>
      <c r="O628" s="74"/>
      <c r="P628" s="74"/>
    </row>
    <row r="629" spans="1:16" x14ac:dyDescent="0.2">
      <c r="A629" s="73" t="str">
        <f t="shared" si="9"/>
        <v>-</v>
      </c>
      <c r="B629" s="75"/>
      <c r="C629" s="74"/>
      <c r="D629" s="74"/>
      <c r="E629" s="74"/>
      <c r="F629" s="74"/>
      <c r="G629" s="74"/>
      <c r="H629" s="74"/>
      <c r="I629" s="74"/>
      <c r="J629" s="78"/>
      <c r="K629" s="78"/>
      <c r="L629" s="124" t="str">
        <f>IF($G629=0,"-",VLOOKUP($G629,Nomenclator!$B$6:$G$1000,3,0))</f>
        <v>-</v>
      </c>
      <c r="M629" s="124" t="str">
        <f>IF($G629=0,"-",VLOOKUP($G629,Nomenclator!$B$6:$G$1000,4,0))</f>
        <v>-</v>
      </c>
      <c r="N629" s="124" t="str">
        <f>IF($G629=0,"-",VLOOKUP($G629,Nomenclator!$B$6:$G$1000,6,0))</f>
        <v>-</v>
      </c>
      <c r="O629" s="74"/>
      <c r="P629" s="74"/>
    </row>
    <row r="630" spans="1:16" x14ac:dyDescent="0.2">
      <c r="A630" s="73" t="str">
        <f t="shared" si="9"/>
        <v>-</v>
      </c>
      <c r="B630" s="75"/>
      <c r="C630" s="74"/>
      <c r="D630" s="74"/>
      <c r="E630" s="74"/>
      <c r="F630" s="74"/>
      <c r="G630" s="74"/>
      <c r="H630" s="74"/>
      <c r="I630" s="74"/>
      <c r="J630" s="78"/>
      <c r="K630" s="78"/>
      <c r="L630" s="124" t="str">
        <f>IF($G630=0,"-",VLOOKUP($G630,Nomenclator!$B$6:$G$1000,3,0))</f>
        <v>-</v>
      </c>
      <c r="M630" s="124" t="str">
        <f>IF($G630=0,"-",VLOOKUP($G630,Nomenclator!$B$6:$G$1000,4,0))</f>
        <v>-</v>
      </c>
      <c r="N630" s="124" t="str">
        <f>IF($G630=0,"-",VLOOKUP($G630,Nomenclator!$B$6:$G$1000,6,0))</f>
        <v>-</v>
      </c>
      <c r="O630" s="74"/>
      <c r="P630" s="74"/>
    </row>
    <row r="631" spans="1:16" x14ac:dyDescent="0.2">
      <c r="A631" s="73" t="str">
        <f t="shared" si="9"/>
        <v>-</v>
      </c>
      <c r="B631" s="75"/>
      <c r="C631" s="74"/>
      <c r="D631" s="74"/>
      <c r="E631" s="74"/>
      <c r="F631" s="74"/>
      <c r="G631" s="74"/>
      <c r="H631" s="74"/>
      <c r="I631" s="74"/>
      <c r="J631" s="78"/>
      <c r="K631" s="78"/>
      <c r="L631" s="124" t="str">
        <f>IF($G631=0,"-",VLOOKUP($G631,Nomenclator!$B$6:$G$1000,3,0))</f>
        <v>-</v>
      </c>
      <c r="M631" s="124" t="str">
        <f>IF($G631=0,"-",VLOOKUP($G631,Nomenclator!$B$6:$G$1000,4,0))</f>
        <v>-</v>
      </c>
      <c r="N631" s="124" t="str">
        <f>IF($G631=0,"-",VLOOKUP($G631,Nomenclator!$B$6:$G$1000,6,0))</f>
        <v>-</v>
      </c>
      <c r="O631" s="74"/>
      <c r="P631" s="74"/>
    </row>
    <row r="632" spans="1:16" x14ac:dyDescent="0.2">
      <c r="A632" s="73" t="str">
        <f t="shared" si="9"/>
        <v>-</v>
      </c>
      <c r="B632" s="75"/>
      <c r="C632" s="74"/>
      <c r="D632" s="74"/>
      <c r="E632" s="74"/>
      <c r="F632" s="74"/>
      <c r="G632" s="74"/>
      <c r="H632" s="74"/>
      <c r="I632" s="74"/>
      <c r="J632" s="78"/>
      <c r="K632" s="78"/>
      <c r="L632" s="124" t="str">
        <f>IF($G632=0,"-",VLOOKUP($G632,Nomenclator!$B$6:$G$1000,3,0))</f>
        <v>-</v>
      </c>
      <c r="M632" s="124" t="str">
        <f>IF($G632=0,"-",VLOOKUP($G632,Nomenclator!$B$6:$G$1000,4,0))</f>
        <v>-</v>
      </c>
      <c r="N632" s="124" t="str">
        <f>IF($G632=0,"-",VLOOKUP($G632,Nomenclator!$B$6:$G$1000,6,0))</f>
        <v>-</v>
      </c>
      <c r="O632" s="74"/>
      <c r="P632" s="74"/>
    </row>
    <row r="633" spans="1:16" x14ac:dyDescent="0.2">
      <c r="A633" s="73" t="str">
        <f t="shared" si="9"/>
        <v>-</v>
      </c>
      <c r="B633" s="75"/>
      <c r="C633" s="74"/>
      <c r="D633" s="74"/>
      <c r="E633" s="74"/>
      <c r="F633" s="74"/>
      <c r="G633" s="74"/>
      <c r="H633" s="74"/>
      <c r="I633" s="74"/>
      <c r="J633" s="78"/>
      <c r="K633" s="78"/>
      <c r="L633" s="124" t="str">
        <f>IF($G633=0,"-",VLOOKUP($G633,Nomenclator!$B$6:$G$1000,3,0))</f>
        <v>-</v>
      </c>
      <c r="M633" s="124" t="str">
        <f>IF($G633=0,"-",VLOOKUP($G633,Nomenclator!$B$6:$G$1000,4,0))</f>
        <v>-</v>
      </c>
      <c r="N633" s="124" t="str">
        <f>IF($G633=0,"-",VLOOKUP($G633,Nomenclator!$B$6:$G$1000,6,0))</f>
        <v>-</v>
      </c>
      <c r="O633" s="74"/>
      <c r="P633" s="74"/>
    </row>
    <row r="634" spans="1:16" x14ac:dyDescent="0.2">
      <c r="A634" s="73" t="str">
        <f t="shared" si="9"/>
        <v>-</v>
      </c>
      <c r="B634" s="75"/>
      <c r="C634" s="74"/>
      <c r="D634" s="74"/>
      <c r="E634" s="74"/>
      <c r="F634" s="74"/>
      <c r="G634" s="74"/>
      <c r="H634" s="74"/>
      <c r="I634" s="74"/>
      <c r="J634" s="78"/>
      <c r="K634" s="78"/>
      <c r="L634" s="124" t="str">
        <f>IF($G634=0,"-",VLOOKUP($G634,Nomenclator!$B$6:$G$1000,3,0))</f>
        <v>-</v>
      </c>
      <c r="M634" s="124" t="str">
        <f>IF($G634=0,"-",VLOOKUP($G634,Nomenclator!$B$6:$G$1000,4,0))</f>
        <v>-</v>
      </c>
      <c r="N634" s="124" t="str">
        <f>IF($G634=0,"-",VLOOKUP($G634,Nomenclator!$B$6:$G$1000,6,0))</f>
        <v>-</v>
      </c>
      <c r="O634" s="74"/>
      <c r="P634" s="74"/>
    </row>
    <row r="635" spans="1:16" x14ac:dyDescent="0.2">
      <c r="A635" s="73" t="str">
        <f t="shared" si="9"/>
        <v>-</v>
      </c>
      <c r="B635" s="75"/>
      <c r="C635" s="74"/>
      <c r="D635" s="74"/>
      <c r="E635" s="74"/>
      <c r="F635" s="74"/>
      <c r="G635" s="74"/>
      <c r="H635" s="74"/>
      <c r="I635" s="74"/>
      <c r="J635" s="78"/>
      <c r="K635" s="78"/>
      <c r="L635" s="124" t="str">
        <f>IF($G635=0,"-",VLOOKUP($G635,Nomenclator!$B$6:$G$1000,3,0))</f>
        <v>-</v>
      </c>
      <c r="M635" s="124" t="str">
        <f>IF($G635=0,"-",VLOOKUP($G635,Nomenclator!$B$6:$G$1000,4,0))</f>
        <v>-</v>
      </c>
      <c r="N635" s="124" t="str">
        <f>IF($G635=0,"-",VLOOKUP($G635,Nomenclator!$B$6:$G$1000,6,0))</f>
        <v>-</v>
      </c>
      <c r="O635" s="74"/>
      <c r="P635" s="74"/>
    </row>
    <row r="636" spans="1:16" x14ac:dyDescent="0.2">
      <c r="A636" s="73" t="str">
        <f t="shared" si="9"/>
        <v>-</v>
      </c>
      <c r="B636" s="75"/>
      <c r="C636" s="74"/>
      <c r="D636" s="74"/>
      <c r="E636" s="74"/>
      <c r="F636" s="74"/>
      <c r="G636" s="74"/>
      <c r="H636" s="74"/>
      <c r="I636" s="74"/>
      <c r="J636" s="78"/>
      <c r="K636" s="78"/>
      <c r="L636" s="124" t="str">
        <f>IF($G636=0,"-",VLOOKUP($G636,Nomenclator!$B$6:$G$1000,3,0))</f>
        <v>-</v>
      </c>
      <c r="M636" s="124" t="str">
        <f>IF($G636=0,"-",VLOOKUP($G636,Nomenclator!$B$6:$G$1000,4,0))</f>
        <v>-</v>
      </c>
      <c r="N636" s="124" t="str">
        <f>IF($G636=0,"-",VLOOKUP($G636,Nomenclator!$B$6:$G$1000,6,0))</f>
        <v>-</v>
      </c>
      <c r="O636" s="74"/>
      <c r="P636" s="74"/>
    </row>
    <row r="637" spans="1:16" x14ac:dyDescent="0.2">
      <c r="A637" s="73" t="str">
        <f t="shared" si="9"/>
        <v>-</v>
      </c>
      <c r="B637" s="75"/>
      <c r="C637" s="74"/>
      <c r="D637" s="74"/>
      <c r="E637" s="74"/>
      <c r="F637" s="74"/>
      <c r="G637" s="74"/>
      <c r="H637" s="74"/>
      <c r="I637" s="74"/>
      <c r="J637" s="78"/>
      <c r="K637" s="78"/>
      <c r="L637" s="124" t="str">
        <f>IF($G637=0,"-",VLOOKUP($G637,Nomenclator!$B$6:$G$1000,3,0))</f>
        <v>-</v>
      </c>
      <c r="M637" s="124" t="str">
        <f>IF($G637=0,"-",VLOOKUP($G637,Nomenclator!$B$6:$G$1000,4,0))</f>
        <v>-</v>
      </c>
      <c r="N637" s="124" t="str">
        <f>IF($G637=0,"-",VLOOKUP($G637,Nomenclator!$B$6:$G$1000,6,0))</f>
        <v>-</v>
      </c>
      <c r="O637" s="74"/>
      <c r="P637" s="74"/>
    </row>
    <row r="638" spans="1:16" x14ac:dyDescent="0.2">
      <c r="A638" s="73" t="str">
        <f t="shared" si="9"/>
        <v>-</v>
      </c>
      <c r="B638" s="75"/>
      <c r="C638" s="74"/>
      <c r="D638" s="74"/>
      <c r="E638" s="74"/>
      <c r="F638" s="74"/>
      <c r="G638" s="74"/>
      <c r="H638" s="74"/>
      <c r="I638" s="74"/>
      <c r="J638" s="78"/>
      <c r="K638" s="78"/>
      <c r="L638" s="124" t="str">
        <f>IF($G638=0,"-",VLOOKUP($G638,Nomenclator!$B$6:$G$1000,3,0))</f>
        <v>-</v>
      </c>
      <c r="M638" s="124" t="str">
        <f>IF($G638=0,"-",VLOOKUP($G638,Nomenclator!$B$6:$G$1000,4,0))</f>
        <v>-</v>
      </c>
      <c r="N638" s="124" t="str">
        <f>IF($G638=0,"-",VLOOKUP($G638,Nomenclator!$B$6:$G$1000,6,0))</f>
        <v>-</v>
      </c>
      <c r="O638" s="74"/>
      <c r="P638" s="74"/>
    </row>
    <row r="639" spans="1:16" x14ac:dyDescent="0.2">
      <c r="A639" s="73" t="str">
        <f t="shared" si="9"/>
        <v>-</v>
      </c>
      <c r="B639" s="75"/>
      <c r="C639" s="74"/>
      <c r="D639" s="74"/>
      <c r="E639" s="74"/>
      <c r="F639" s="74"/>
      <c r="G639" s="74"/>
      <c r="H639" s="74"/>
      <c r="I639" s="74"/>
      <c r="J639" s="78"/>
      <c r="K639" s="78"/>
      <c r="L639" s="124" t="str">
        <f>IF($G639=0,"-",VLOOKUP($G639,Nomenclator!$B$6:$G$1000,3,0))</f>
        <v>-</v>
      </c>
      <c r="M639" s="124" t="str">
        <f>IF($G639=0,"-",VLOOKUP($G639,Nomenclator!$B$6:$G$1000,4,0))</f>
        <v>-</v>
      </c>
      <c r="N639" s="124" t="str">
        <f>IF($G639=0,"-",VLOOKUP($G639,Nomenclator!$B$6:$G$1000,6,0))</f>
        <v>-</v>
      </c>
      <c r="O639" s="74"/>
      <c r="P639" s="74"/>
    </row>
    <row r="640" spans="1:16" x14ac:dyDescent="0.2">
      <c r="A640" s="73" t="str">
        <f t="shared" si="9"/>
        <v>-</v>
      </c>
      <c r="B640" s="75"/>
      <c r="C640" s="74"/>
      <c r="D640" s="74"/>
      <c r="E640" s="74"/>
      <c r="F640" s="74"/>
      <c r="G640" s="74"/>
      <c r="H640" s="74"/>
      <c r="I640" s="74"/>
      <c r="J640" s="78"/>
      <c r="K640" s="78"/>
      <c r="L640" s="124" t="str">
        <f>IF($G640=0,"-",VLOOKUP($G640,Nomenclator!$B$6:$G$1000,3,0))</f>
        <v>-</v>
      </c>
      <c r="M640" s="124" t="str">
        <f>IF($G640=0,"-",VLOOKUP($G640,Nomenclator!$B$6:$G$1000,4,0))</f>
        <v>-</v>
      </c>
      <c r="N640" s="124" t="str">
        <f>IF($G640=0,"-",VLOOKUP($G640,Nomenclator!$B$6:$G$1000,6,0))</f>
        <v>-</v>
      </c>
      <c r="O640" s="74"/>
      <c r="P640" s="74"/>
    </row>
    <row r="641" spans="1:16" x14ac:dyDescent="0.2">
      <c r="A641" s="73" t="str">
        <f t="shared" si="9"/>
        <v>-</v>
      </c>
      <c r="B641" s="75"/>
      <c r="C641" s="74"/>
      <c r="D641" s="74"/>
      <c r="E641" s="74"/>
      <c r="F641" s="74"/>
      <c r="G641" s="74"/>
      <c r="H641" s="74"/>
      <c r="I641" s="74"/>
      <c r="J641" s="78"/>
      <c r="K641" s="78"/>
      <c r="L641" s="124" t="str">
        <f>IF($G641=0,"-",VLOOKUP($G641,Nomenclator!$B$6:$G$1000,3,0))</f>
        <v>-</v>
      </c>
      <c r="M641" s="124" t="str">
        <f>IF($G641=0,"-",VLOOKUP($G641,Nomenclator!$B$6:$G$1000,4,0))</f>
        <v>-</v>
      </c>
      <c r="N641" s="124" t="str">
        <f>IF($G641=0,"-",VLOOKUP($G641,Nomenclator!$B$6:$G$1000,6,0))</f>
        <v>-</v>
      </c>
      <c r="O641" s="74"/>
      <c r="P641" s="74"/>
    </row>
    <row r="642" spans="1:16" x14ac:dyDescent="0.2">
      <c r="A642" s="73" t="str">
        <f t="shared" si="9"/>
        <v>-</v>
      </c>
      <c r="B642" s="75"/>
      <c r="C642" s="74"/>
      <c r="D642" s="74"/>
      <c r="E642" s="74"/>
      <c r="F642" s="74"/>
      <c r="G642" s="74"/>
      <c r="H642" s="74"/>
      <c r="I642" s="74"/>
      <c r="J642" s="78"/>
      <c r="K642" s="78"/>
      <c r="L642" s="124" t="str">
        <f>IF($G642=0,"-",VLOOKUP($G642,Nomenclator!$B$6:$G$1000,3,0))</f>
        <v>-</v>
      </c>
      <c r="M642" s="124" t="str">
        <f>IF($G642=0,"-",VLOOKUP($G642,Nomenclator!$B$6:$G$1000,4,0))</f>
        <v>-</v>
      </c>
      <c r="N642" s="124" t="str">
        <f>IF($G642=0,"-",VLOOKUP($G642,Nomenclator!$B$6:$G$1000,6,0))</f>
        <v>-</v>
      </c>
      <c r="O642" s="74"/>
      <c r="P642" s="74"/>
    </row>
    <row r="643" spans="1:16" x14ac:dyDescent="0.2">
      <c r="A643" s="73" t="str">
        <f t="shared" si="9"/>
        <v>-</v>
      </c>
      <c r="B643" s="75"/>
      <c r="C643" s="74"/>
      <c r="D643" s="74"/>
      <c r="E643" s="74"/>
      <c r="F643" s="74"/>
      <c r="G643" s="74"/>
      <c r="H643" s="74"/>
      <c r="I643" s="74"/>
      <c r="J643" s="78"/>
      <c r="K643" s="78"/>
      <c r="L643" s="124" t="str">
        <f>IF($G643=0,"-",VLOOKUP($G643,Nomenclator!$B$6:$G$1000,3,0))</f>
        <v>-</v>
      </c>
      <c r="M643" s="124" t="str">
        <f>IF($G643=0,"-",VLOOKUP($G643,Nomenclator!$B$6:$G$1000,4,0))</f>
        <v>-</v>
      </c>
      <c r="N643" s="124" t="str">
        <f>IF($G643=0,"-",VLOOKUP($G643,Nomenclator!$B$6:$G$1000,6,0))</f>
        <v>-</v>
      </c>
      <c r="O643" s="74"/>
      <c r="P643" s="74"/>
    </row>
    <row r="644" spans="1:16" x14ac:dyDescent="0.2">
      <c r="A644" s="73" t="str">
        <f t="shared" si="9"/>
        <v>-</v>
      </c>
      <c r="B644" s="75"/>
      <c r="C644" s="74"/>
      <c r="D644" s="74"/>
      <c r="E644" s="74"/>
      <c r="F644" s="74"/>
      <c r="G644" s="74"/>
      <c r="H644" s="74"/>
      <c r="I644" s="74"/>
      <c r="J644" s="78"/>
      <c r="K644" s="78"/>
      <c r="L644" s="124" t="str">
        <f>IF($G644=0,"-",VLOOKUP($G644,Nomenclator!$B$6:$G$1000,3,0))</f>
        <v>-</v>
      </c>
      <c r="M644" s="124" t="str">
        <f>IF($G644=0,"-",VLOOKUP($G644,Nomenclator!$B$6:$G$1000,4,0))</f>
        <v>-</v>
      </c>
      <c r="N644" s="124" t="str">
        <f>IF($G644=0,"-",VLOOKUP($G644,Nomenclator!$B$6:$G$1000,6,0))</f>
        <v>-</v>
      </c>
      <c r="O644" s="74"/>
      <c r="P644" s="74"/>
    </row>
    <row r="645" spans="1:16" x14ac:dyDescent="0.2">
      <c r="A645" s="73" t="str">
        <f t="shared" si="9"/>
        <v>-</v>
      </c>
      <c r="B645" s="75"/>
      <c r="C645" s="74"/>
      <c r="D645" s="74"/>
      <c r="E645" s="74"/>
      <c r="F645" s="74"/>
      <c r="G645" s="74"/>
      <c r="H645" s="74"/>
      <c r="I645" s="74"/>
      <c r="J645" s="78"/>
      <c r="K645" s="78"/>
      <c r="L645" s="124" t="str">
        <f>IF($G645=0,"-",VLOOKUP($G645,Nomenclator!$B$6:$G$1000,3,0))</f>
        <v>-</v>
      </c>
      <c r="M645" s="124" t="str">
        <f>IF($G645=0,"-",VLOOKUP($G645,Nomenclator!$B$6:$G$1000,4,0))</f>
        <v>-</v>
      </c>
      <c r="N645" s="124" t="str">
        <f>IF($G645=0,"-",VLOOKUP($G645,Nomenclator!$B$6:$G$1000,6,0))</f>
        <v>-</v>
      </c>
      <c r="O645" s="74"/>
      <c r="P645" s="74"/>
    </row>
    <row r="646" spans="1:16" x14ac:dyDescent="0.2">
      <c r="A646" s="73" t="str">
        <f t="shared" ref="A646:A704" si="10">IF(B646=0,"-",YEAR(B646))</f>
        <v>-</v>
      </c>
      <c r="B646" s="75"/>
      <c r="C646" s="74"/>
      <c r="D646" s="74"/>
      <c r="E646" s="74"/>
      <c r="F646" s="74"/>
      <c r="G646" s="74"/>
      <c r="H646" s="74"/>
      <c r="I646" s="74"/>
      <c r="J646" s="78"/>
      <c r="K646" s="78"/>
      <c r="L646" s="124" t="str">
        <f>IF($G646=0,"-",VLOOKUP($G646,Nomenclator!$B$6:$G$1000,3,0))</f>
        <v>-</v>
      </c>
      <c r="M646" s="124" t="str">
        <f>IF($G646=0,"-",VLOOKUP($G646,Nomenclator!$B$6:$G$1000,4,0))</f>
        <v>-</v>
      </c>
      <c r="N646" s="124" t="str">
        <f>IF($G646=0,"-",VLOOKUP($G646,Nomenclator!$B$6:$G$1000,6,0))</f>
        <v>-</v>
      </c>
      <c r="O646" s="74"/>
      <c r="P646" s="74"/>
    </row>
    <row r="647" spans="1:16" x14ac:dyDescent="0.2">
      <c r="A647" s="73" t="str">
        <f t="shared" si="10"/>
        <v>-</v>
      </c>
      <c r="B647" s="75"/>
      <c r="C647" s="74"/>
      <c r="D647" s="74"/>
      <c r="E647" s="74"/>
      <c r="F647" s="74"/>
      <c r="G647" s="74"/>
      <c r="H647" s="74"/>
      <c r="I647" s="74"/>
      <c r="J647" s="78"/>
      <c r="K647" s="78"/>
      <c r="L647" s="124" t="str">
        <f>IF($G647=0,"-",VLOOKUP($G647,Nomenclator!$B$6:$G$1000,3,0))</f>
        <v>-</v>
      </c>
      <c r="M647" s="124" t="str">
        <f>IF($G647=0,"-",VLOOKUP($G647,Nomenclator!$B$6:$G$1000,4,0))</f>
        <v>-</v>
      </c>
      <c r="N647" s="124" t="str">
        <f>IF($G647=0,"-",VLOOKUP($G647,Nomenclator!$B$6:$G$1000,6,0))</f>
        <v>-</v>
      </c>
      <c r="O647" s="74"/>
      <c r="P647" s="74"/>
    </row>
    <row r="648" spans="1:16" x14ac:dyDescent="0.2">
      <c r="A648" s="73" t="str">
        <f t="shared" si="10"/>
        <v>-</v>
      </c>
      <c r="B648" s="75"/>
      <c r="C648" s="74"/>
      <c r="D648" s="74"/>
      <c r="E648" s="74"/>
      <c r="F648" s="74"/>
      <c r="G648" s="74"/>
      <c r="H648" s="74"/>
      <c r="I648" s="74"/>
      <c r="J648" s="78"/>
      <c r="K648" s="78"/>
      <c r="L648" s="124" t="str">
        <f>IF($G648=0,"-",VLOOKUP($G648,Nomenclator!$B$6:$G$1000,3,0))</f>
        <v>-</v>
      </c>
      <c r="M648" s="124" t="str">
        <f>IF($G648=0,"-",VLOOKUP($G648,Nomenclator!$B$6:$G$1000,4,0))</f>
        <v>-</v>
      </c>
      <c r="N648" s="124" t="str">
        <f>IF($G648=0,"-",VLOOKUP($G648,Nomenclator!$B$6:$G$1000,6,0))</f>
        <v>-</v>
      </c>
      <c r="O648" s="74"/>
      <c r="P648" s="74"/>
    </row>
    <row r="649" spans="1:16" x14ac:dyDescent="0.2">
      <c r="A649" s="73" t="str">
        <f t="shared" si="10"/>
        <v>-</v>
      </c>
      <c r="B649" s="75"/>
      <c r="C649" s="74"/>
      <c r="D649" s="74"/>
      <c r="E649" s="74"/>
      <c r="F649" s="74"/>
      <c r="G649" s="74"/>
      <c r="H649" s="74"/>
      <c r="I649" s="74"/>
      <c r="J649" s="78"/>
      <c r="K649" s="78"/>
      <c r="L649" s="124" t="str">
        <f>IF($G649=0,"-",VLOOKUP($G649,Nomenclator!$B$6:$G$1000,3,0))</f>
        <v>-</v>
      </c>
      <c r="M649" s="124" t="str">
        <f>IF($G649=0,"-",VLOOKUP($G649,Nomenclator!$B$6:$G$1000,4,0))</f>
        <v>-</v>
      </c>
      <c r="N649" s="124" t="str">
        <f>IF($G649=0,"-",VLOOKUP($G649,Nomenclator!$B$6:$G$1000,6,0))</f>
        <v>-</v>
      </c>
      <c r="O649" s="74"/>
      <c r="P649" s="74"/>
    </row>
    <row r="650" spans="1:16" x14ac:dyDescent="0.2">
      <c r="A650" s="73" t="str">
        <f t="shared" si="10"/>
        <v>-</v>
      </c>
      <c r="B650" s="75"/>
      <c r="C650" s="74"/>
      <c r="D650" s="74"/>
      <c r="E650" s="74"/>
      <c r="F650" s="74"/>
      <c r="G650" s="74"/>
      <c r="H650" s="74"/>
      <c r="I650" s="74"/>
      <c r="J650" s="78"/>
      <c r="K650" s="78"/>
      <c r="L650" s="124" t="str">
        <f>IF($G650=0,"-",VLOOKUP($G650,Nomenclator!$B$6:$G$1000,3,0))</f>
        <v>-</v>
      </c>
      <c r="M650" s="124" t="str">
        <f>IF($G650=0,"-",VLOOKUP($G650,Nomenclator!$B$6:$G$1000,4,0))</f>
        <v>-</v>
      </c>
      <c r="N650" s="124" t="str">
        <f>IF($G650=0,"-",VLOOKUP($G650,Nomenclator!$B$6:$G$1000,6,0))</f>
        <v>-</v>
      </c>
      <c r="O650" s="74"/>
      <c r="P650" s="74"/>
    </row>
    <row r="651" spans="1:16" x14ac:dyDescent="0.2">
      <c r="A651" s="73" t="str">
        <f t="shared" si="10"/>
        <v>-</v>
      </c>
      <c r="B651" s="75"/>
      <c r="C651" s="74"/>
      <c r="D651" s="74"/>
      <c r="E651" s="74"/>
      <c r="F651" s="74"/>
      <c r="G651" s="74"/>
      <c r="H651" s="74"/>
      <c r="I651" s="74"/>
      <c r="J651" s="78"/>
      <c r="K651" s="78"/>
      <c r="L651" s="124" t="str">
        <f>IF($G651=0,"-",VLOOKUP($G651,Nomenclator!$B$6:$G$1000,3,0))</f>
        <v>-</v>
      </c>
      <c r="M651" s="124" t="str">
        <f>IF($G651=0,"-",VLOOKUP($G651,Nomenclator!$B$6:$G$1000,4,0))</f>
        <v>-</v>
      </c>
      <c r="N651" s="124" t="str">
        <f>IF($G651=0,"-",VLOOKUP($G651,Nomenclator!$B$6:$G$1000,6,0))</f>
        <v>-</v>
      </c>
      <c r="O651" s="74"/>
      <c r="P651" s="74"/>
    </row>
    <row r="652" spans="1:16" x14ac:dyDescent="0.2">
      <c r="A652" s="73" t="str">
        <f t="shared" si="10"/>
        <v>-</v>
      </c>
      <c r="B652" s="75"/>
      <c r="C652" s="74"/>
      <c r="D652" s="74"/>
      <c r="E652" s="74"/>
      <c r="F652" s="74"/>
      <c r="G652" s="74"/>
      <c r="H652" s="74"/>
      <c r="I652" s="74"/>
      <c r="J652" s="78"/>
      <c r="K652" s="78"/>
      <c r="L652" s="124" t="str">
        <f>IF($G652=0,"-",VLOOKUP($G652,Nomenclator!$B$6:$G$1000,3,0))</f>
        <v>-</v>
      </c>
      <c r="M652" s="124" t="str">
        <f>IF($G652=0,"-",VLOOKUP($G652,Nomenclator!$B$6:$G$1000,4,0))</f>
        <v>-</v>
      </c>
      <c r="N652" s="124" t="str">
        <f>IF($G652=0,"-",VLOOKUP($G652,Nomenclator!$B$6:$G$1000,6,0))</f>
        <v>-</v>
      </c>
      <c r="O652" s="74"/>
      <c r="P652" s="74"/>
    </row>
    <row r="653" spans="1:16" x14ac:dyDescent="0.2">
      <c r="A653" s="73" t="str">
        <f t="shared" si="10"/>
        <v>-</v>
      </c>
      <c r="B653" s="75"/>
      <c r="C653" s="74"/>
      <c r="D653" s="74"/>
      <c r="E653" s="74"/>
      <c r="F653" s="74"/>
      <c r="G653" s="74"/>
      <c r="H653" s="74"/>
      <c r="I653" s="74"/>
      <c r="J653" s="78"/>
      <c r="K653" s="78"/>
      <c r="L653" s="124" t="str">
        <f>IF($G653=0,"-",VLOOKUP($G653,Nomenclator!$B$6:$G$1000,3,0))</f>
        <v>-</v>
      </c>
      <c r="M653" s="124" t="str">
        <f>IF($G653=0,"-",VLOOKUP($G653,Nomenclator!$B$6:$G$1000,4,0))</f>
        <v>-</v>
      </c>
      <c r="N653" s="124" t="str">
        <f>IF($G653=0,"-",VLOOKUP($G653,Nomenclator!$B$6:$G$1000,6,0))</f>
        <v>-</v>
      </c>
      <c r="O653" s="74"/>
      <c r="P653" s="74"/>
    </row>
    <row r="654" spans="1:16" x14ac:dyDescent="0.2">
      <c r="A654" s="73" t="str">
        <f t="shared" si="10"/>
        <v>-</v>
      </c>
      <c r="B654" s="75"/>
      <c r="C654" s="74"/>
      <c r="D654" s="74"/>
      <c r="E654" s="74"/>
      <c r="F654" s="74"/>
      <c r="G654" s="74"/>
      <c r="H654" s="74"/>
      <c r="I654" s="74"/>
      <c r="J654" s="78"/>
      <c r="K654" s="78"/>
      <c r="L654" s="124" t="str">
        <f>IF($G654=0,"-",VLOOKUP($G654,Nomenclator!$B$6:$G$1000,3,0))</f>
        <v>-</v>
      </c>
      <c r="M654" s="124" t="str">
        <f>IF($G654=0,"-",VLOOKUP($G654,Nomenclator!$B$6:$G$1000,4,0))</f>
        <v>-</v>
      </c>
      <c r="N654" s="124" t="str">
        <f>IF($G654=0,"-",VLOOKUP($G654,Nomenclator!$B$6:$G$1000,6,0))</f>
        <v>-</v>
      </c>
      <c r="O654" s="74"/>
      <c r="P654" s="74"/>
    </row>
    <row r="655" spans="1:16" x14ac:dyDescent="0.2">
      <c r="A655" s="73" t="str">
        <f t="shared" si="10"/>
        <v>-</v>
      </c>
      <c r="B655" s="75"/>
      <c r="C655" s="74"/>
      <c r="D655" s="74"/>
      <c r="E655" s="74"/>
      <c r="F655" s="74"/>
      <c r="G655" s="74"/>
      <c r="H655" s="74"/>
      <c r="I655" s="74"/>
      <c r="J655" s="78"/>
      <c r="K655" s="78"/>
      <c r="L655" s="124" t="str">
        <f>IF($G655=0,"-",VLOOKUP($G655,Nomenclator!$B$6:$G$1000,3,0))</f>
        <v>-</v>
      </c>
      <c r="M655" s="124" t="str">
        <f>IF($G655=0,"-",VLOOKUP($G655,Nomenclator!$B$6:$G$1000,4,0))</f>
        <v>-</v>
      </c>
      <c r="N655" s="124" t="str">
        <f>IF($G655=0,"-",VLOOKUP($G655,Nomenclator!$B$6:$G$1000,6,0))</f>
        <v>-</v>
      </c>
      <c r="O655" s="74"/>
      <c r="P655" s="74"/>
    </row>
    <row r="656" spans="1:16" x14ac:dyDescent="0.2">
      <c r="A656" s="73" t="str">
        <f t="shared" si="10"/>
        <v>-</v>
      </c>
      <c r="B656" s="75"/>
      <c r="C656" s="74"/>
      <c r="D656" s="74"/>
      <c r="E656" s="74"/>
      <c r="F656" s="74"/>
      <c r="G656" s="74"/>
      <c r="H656" s="74"/>
      <c r="I656" s="74"/>
      <c r="J656" s="78"/>
      <c r="K656" s="78"/>
      <c r="L656" s="124" t="str">
        <f>IF($G656=0,"-",VLOOKUP($G656,Nomenclator!$B$6:$G$1000,3,0))</f>
        <v>-</v>
      </c>
      <c r="M656" s="124" t="str">
        <f>IF($G656=0,"-",VLOOKUP($G656,Nomenclator!$B$6:$G$1000,4,0))</f>
        <v>-</v>
      </c>
      <c r="N656" s="124" t="str">
        <f>IF($G656=0,"-",VLOOKUP($G656,Nomenclator!$B$6:$G$1000,6,0))</f>
        <v>-</v>
      </c>
      <c r="O656" s="74"/>
      <c r="P656" s="74"/>
    </row>
    <row r="657" spans="1:16" x14ac:dyDescent="0.2">
      <c r="A657" s="73" t="str">
        <f t="shared" si="10"/>
        <v>-</v>
      </c>
      <c r="B657" s="75"/>
      <c r="C657" s="74"/>
      <c r="D657" s="74"/>
      <c r="E657" s="74"/>
      <c r="F657" s="74"/>
      <c r="G657" s="74"/>
      <c r="H657" s="74"/>
      <c r="I657" s="74"/>
      <c r="J657" s="78"/>
      <c r="K657" s="78"/>
      <c r="L657" s="124" t="str">
        <f>IF($G657=0,"-",VLOOKUP($G657,Nomenclator!$B$6:$G$1000,3,0))</f>
        <v>-</v>
      </c>
      <c r="M657" s="124" t="str">
        <f>IF($G657=0,"-",VLOOKUP($G657,Nomenclator!$B$6:$G$1000,4,0))</f>
        <v>-</v>
      </c>
      <c r="N657" s="124" t="str">
        <f>IF($G657=0,"-",VLOOKUP($G657,Nomenclator!$B$6:$G$1000,6,0))</f>
        <v>-</v>
      </c>
      <c r="O657" s="74"/>
      <c r="P657" s="74"/>
    </row>
    <row r="658" spans="1:16" x14ac:dyDescent="0.2">
      <c r="A658" s="73" t="str">
        <f t="shared" si="10"/>
        <v>-</v>
      </c>
      <c r="B658" s="75"/>
      <c r="C658" s="74"/>
      <c r="D658" s="74"/>
      <c r="E658" s="74"/>
      <c r="F658" s="74"/>
      <c r="G658" s="74"/>
      <c r="H658" s="74"/>
      <c r="I658" s="74"/>
      <c r="J658" s="78"/>
      <c r="K658" s="78"/>
      <c r="L658" s="124" t="str">
        <f>IF($G658=0,"-",VLOOKUP($G658,Nomenclator!$B$6:$G$1000,3,0))</f>
        <v>-</v>
      </c>
      <c r="M658" s="124" t="str">
        <f>IF($G658=0,"-",VLOOKUP($G658,Nomenclator!$B$6:$G$1000,4,0))</f>
        <v>-</v>
      </c>
      <c r="N658" s="124" t="str">
        <f>IF($G658=0,"-",VLOOKUP($G658,Nomenclator!$B$6:$G$1000,6,0))</f>
        <v>-</v>
      </c>
      <c r="O658" s="74"/>
      <c r="P658" s="74"/>
    </row>
    <row r="659" spans="1:16" x14ac:dyDescent="0.2">
      <c r="A659" s="73" t="str">
        <f t="shared" si="10"/>
        <v>-</v>
      </c>
      <c r="B659" s="75"/>
      <c r="C659" s="74"/>
      <c r="D659" s="74"/>
      <c r="E659" s="74"/>
      <c r="F659" s="74"/>
      <c r="G659" s="74"/>
      <c r="H659" s="74"/>
      <c r="I659" s="74"/>
      <c r="J659" s="78"/>
      <c r="K659" s="78"/>
      <c r="L659" s="124" t="str">
        <f>IF($G659=0,"-",VLOOKUP($G659,Nomenclator!$B$6:$G$1000,3,0))</f>
        <v>-</v>
      </c>
      <c r="M659" s="124" t="str">
        <f>IF($G659=0,"-",VLOOKUP($G659,Nomenclator!$B$6:$G$1000,4,0))</f>
        <v>-</v>
      </c>
      <c r="N659" s="124" t="str">
        <f>IF($G659=0,"-",VLOOKUP($G659,Nomenclator!$B$6:$G$1000,6,0))</f>
        <v>-</v>
      </c>
      <c r="O659" s="74"/>
      <c r="P659" s="74"/>
    </row>
    <row r="660" spans="1:16" x14ac:dyDescent="0.2">
      <c r="A660" s="73" t="str">
        <f t="shared" si="10"/>
        <v>-</v>
      </c>
      <c r="B660" s="75"/>
      <c r="C660" s="74"/>
      <c r="D660" s="74"/>
      <c r="E660" s="74"/>
      <c r="F660" s="74"/>
      <c r="G660" s="74"/>
      <c r="H660" s="74"/>
      <c r="I660" s="74"/>
      <c r="J660" s="78"/>
      <c r="K660" s="78"/>
      <c r="L660" s="124" t="str">
        <f>IF($G660=0,"-",VLOOKUP($G660,Nomenclator!$B$6:$G$1000,3,0))</f>
        <v>-</v>
      </c>
      <c r="M660" s="124" t="str">
        <f>IF($G660=0,"-",VLOOKUP($G660,Nomenclator!$B$6:$G$1000,4,0))</f>
        <v>-</v>
      </c>
      <c r="N660" s="124" t="str">
        <f>IF($G660=0,"-",VLOOKUP($G660,Nomenclator!$B$6:$G$1000,6,0))</f>
        <v>-</v>
      </c>
      <c r="O660" s="74"/>
      <c r="P660" s="74"/>
    </row>
    <row r="661" spans="1:16" x14ac:dyDescent="0.2">
      <c r="A661" s="73" t="str">
        <f t="shared" si="10"/>
        <v>-</v>
      </c>
      <c r="B661" s="75"/>
      <c r="C661" s="74"/>
      <c r="D661" s="74"/>
      <c r="E661" s="74"/>
      <c r="F661" s="74"/>
      <c r="G661" s="74"/>
      <c r="H661" s="74"/>
      <c r="I661" s="74"/>
      <c r="J661" s="78"/>
      <c r="K661" s="78"/>
      <c r="L661" s="124" t="str">
        <f>IF($G661=0,"-",VLOOKUP($G661,Nomenclator!$B$6:$G$1000,3,0))</f>
        <v>-</v>
      </c>
      <c r="M661" s="124" t="str">
        <f>IF($G661=0,"-",VLOOKUP($G661,Nomenclator!$B$6:$G$1000,4,0))</f>
        <v>-</v>
      </c>
      <c r="N661" s="124" t="str">
        <f>IF($G661=0,"-",VLOOKUP($G661,Nomenclator!$B$6:$G$1000,6,0))</f>
        <v>-</v>
      </c>
      <c r="O661" s="74"/>
      <c r="P661" s="74"/>
    </row>
    <row r="662" spans="1:16" x14ac:dyDescent="0.2">
      <c r="A662" s="73" t="str">
        <f t="shared" si="10"/>
        <v>-</v>
      </c>
      <c r="B662" s="75"/>
      <c r="C662" s="74"/>
      <c r="D662" s="74"/>
      <c r="E662" s="74"/>
      <c r="F662" s="74"/>
      <c r="G662" s="74"/>
      <c r="H662" s="74"/>
      <c r="I662" s="74"/>
      <c r="J662" s="78"/>
      <c r="K662" s="78"/>
      <c r="L662" s="124" t="str">
        <f>IF($G662=0,"-",VLOOKUP($G662,Nomenclator!$B$6:$G$1000,3,0))</f>
        <v>-</v>
      </c>
      <c r="M662" s="124" t="str">
        <f>IF($G662=0,"-",VLOOKUP($G662,Nomenclator!$B$6:$G$1000,4,0))</f>
        <v>-</v>
      </c>
      <c r="N662" s="124" t="str">
        <f>IF($G662=0,"-",VLOOKUP($G662,Nomenclator!$B$6:$G$1000,6,0))</f>
        <v>-</v>
      </c>
      <c r="O662" s="74"/>
      <c r="P662" s="74"/>
    </row>
    <row r="663" spans="1:16" x14ac:dyDescent="0.2">
      <c r="A663" s="73" t="str">
        <f t="shared" si="10"/>
        <v>-</v>
      </c>
      <c r="B663" s="75"/>
      <c r="C663" s="74"/>
      <c r="D663" s="74"/>
      <c r="E663" s="74"/>
      <c r="F663" s="74"/>
      <c r="G663" s="74"/>
      <c r="H663" s="74"/>
      <c r="I663" s="74"/>
      <c r="J663" s="78"/>
      <c r="K663" s="78"/>
      <c r="L663" s="124" t="str">
        <f>IF($G663=0,"-",VLOOKUP($G663,Nomenclator!$B$6:$G$1000,3,0))</f>
        <v>-</v>
      </c>
      <c r="M663" s="124" t="str">
        <f>IF($G663=0,"-",VLOOKUP($G663,Nomenclator!$B$6:$G$1000,4,0))</f>
        <v>-</v>
      </c>
      <c r="N663" s="124" t="str">
        <f>IF($G663=0,"-",VLOOKUP($G663,Nomenclator!$B$6:$G$1000,6,0))</f>
        <v>-</v>
      </c>
      <c r="O663" s="74"/>
      <c r="P663" s="74"/>
    </row>
    <row r="664" spans="1:16" x14ac:dyDescent="0.2">
      <c r="A664" s="73" t="str">
        <f t="shared" si="10"/>
        <v>-</v>
      </c>
      <c r="B664" s="75"/>
      <c r="C664" s="74"/>
      <c r="D664" s="74"/>
      <c r="E664" s="74"/>
      <c r="F664" s="74"/>
      <c r="G664" s="74"/>
      <c r="H664" s="74"/>
      <c r="I664" s="74"/>
      <c r="J664" s="78"/>
      <c r="K664" s="78"/>
      <c r="L664" s="124" t="str">
        <f>IF($G664=0,"-",VLOOKUP($G664,Nomenclator!$B$6:$G$1000,3,0))</f>
        <v>-</v>
      </c>
      <c r="M664" s="124" t="str">
        <f>IF($G664=0,"-",VLOOKUP($G664,Nomenclator!$B$6:$G$1000,4,0))</f>
        <v>-</v>
      </c>
      <c r="N664" s="124" t="str">
        <f>IF($G664=0,"-",VLOOKUP($G664,Nomenclator!$B$6:$G$1000,6,0))</f>
        <v>-</v>
      </c>
      <c r="O664" s="74"/>
      <c r="P664" s="74"/>
    </row>
    <row r="665" spans="1:16" x14ac:dyDescent="0.2">
      <c r="A665" s="73" t="str">
        <f t="shared" si="10"/>
        <v>-</v>
      </c>
      <c r="B665" s="75"/>
      <c r="C665" s="74"/>
      <c r="D665" s="74"/>
      <c r="E665" s="74"/>
      <c r="F665" s="74"/>
      <c r="G665" s="74"/>
      <c r="H665" s="74"/>
      <c r="I665" s="74"/>
      <c r="J665" s="78"/>
      <c r="K665" s="78"/>
      <c r="L665" s="124" t="str">
        <f>IF($G665=0,"-",VLOOKUP($G665,Nomenclator!$B$6:$G$1000,3,0))</f>
        <v>-</v>
      </c>
      <c r="M665" s="124" t="str">
        <f>IF($G665=0,"-",VLOOKUP($G665,Nomenclator!$B$6:$G$1000,4,0))</f>
        <v>-</v>
      </c>
      <c r="N665" s="124" t="str">
        <f>IF($G665=0,"-",VLOOKUP($G665,Nomenclator!$B$6:$G$1000,6,0))</f>
        <v>-</v>
      </c>
      <c r="O665" s="74"/>
      <c r="P665" s="74"/>
    </row>
    <row r="666" spans="1:16" x14ac:dyDescent="0.2">
      <c r="A666" s="73" t="str">
        <f t="shared" si="10"/>
        <v>-</v>
      </c>
      <c r="B666" s="75"/>
      <c r="C666" s="74"/>
      <c r="D666" s="74"/>
      <c r="E666" s="74"/>
      <c r="F666" s="74"/>
      <c r="G666" s="74"/>
      <c r="H666" s="74"/>
      <c r="I666" s="74"/>
      <c r="J666" s="78"/>
      <c r="K666" s="78"/>
      <c r="L666" s="124" t="str">
        <f>IF($G666=0,"-",VLOOKUP($G666,Nomenclator!$B$6:$G$1000,3,0))</f>
        <v>-</v>
      </c>
      <c r="M666" s="124" t="str">
        <f>IF($G666=0,"-",VLOOKUP($G666,Nomenclator!$B$6:$G$1000,4,0))</f>
        <v>-</v>
      </c>
      <c r="N666" s="124" t="str">
        <f>IF($G666=0,"-",VLOOKUP($G666,Nomenclator!$B$6:$G$1000,6,0))</f>
        <v>-</v>
      </c>
      <c r="O666" s="74"/>
      <c r="P666" s="74"/>
    </row>
    <row r="667" spans="1:16" x14ac:dyDescent="0.2">
      <c r="A667" s="73" t="str">
        <f t="shared" si="10"/>
        <v>-</v>
      </c>
      <c r="B667" s="75"/>
      <c r="C667" s="74"/>
      <c r="D667" s="74"/>
      <c r="E667" s="74"/>
      <c r="F667" s="74"/>
      <c r="G667" s="74"/>
      <c r="H667" s="74"/>
      <c r="I667" s="74"/>
      <c r="J667" s="78"/>
      <c r="K667" s="78"/>
      <c r="L667" s="124" t="str">
        <f>IF($G667=0,"-",VLOOKUP($G667,Nomenclator!$B$6:$G$1000,3,0))</f>
        <v>-</v>
      </c>
      <c r="M667" s="124" t="str">
        <f>IF($G667=0,"-",VLOOKUP($G667,Nomenclator!$B$6:$G$1000,4,0))</f>
        <v>-</v>
      </c>
      <c r="N667" s="124" t="str">
        <f>IF($G667=0,"-",VLOOKUP($G667,Nomenclator!$B$6:$G$1000,6,0))</f>
        <v>-</v>
      </c>
      <c r="O667" s="74"/>
      <c r="P667" s="74"/>
    </row>
    <row r="668" spans="1:16" x14ac:dyDescent="0.2">
      <c r="A668" s="73" t="str">
        <f t="shared" si="10"/>
        <v>-</v>
      </c>
      <c r="B668" s="75"/>
      <c r="C668" s="74"/>
      <c r="D668" s="74"/>
      <c r="E668" s="74"/>
      <c r="F668" s="74"/>
      <c r="G668" s="74"/>
      <c r="H668" s="74"/>
      <c r="I668" s="74"/>
      <c r="J668" s="78"/>
      <c r="K668" s="78"/>
      <c r="L668" s="124" t="str">
        <f>IF($G668=0,"-",VLOOKUP($G668,Nomenclator!$B$6:$G$1000,3,0))</f>
        <v>-</v>
      </c>
      <c r="M668" s="124" t="str">
        <f>IF($G668=0,"-",VLOOKUP($G668,Nomenclator!$B$6:$G$1000,4,0))</f>
        <v>-</v>
      </c>
      <c r="N668" s="124" t="str">
        <f>IF($G668=0,"-",VLOOKUP($G668,Nomenclator!$B$6:$G$1000,6,0))</f>
        <v>-</v>
      </c>
      <c r="O668" s="74"/>
      <c r="P668" s="74"/>
    </row>
    <row r="669" spans="1:16" x14ac:dyDescent="0.2">
      <c r="A669" s="73" t="str">
        <f t="shared" si="10"/>
        <v>-</v>
      </c>
      <c r="B669" s="75"/>
      <c r="C669" s="74"/>
      <c r="D669" s="74"/>
      <c r="E669" s="74"/>
      <c r="F669" s="74"/>
      <c r="G669" s="74"/>
      <c r="H669" s="74"/>
      <c r="I669" s="74"/>
      <c r="J669" s="78"/>
      <c r="K669" s="78"/>
      <c r="L669" s="124" t="str">
        <f>IF($G669=0,"-",VLOOKUP($G669,Nomenclator!$B$6:$G$1000,3,0))</f>
        <v>-</v>
      </c>
      <c r="M669" s="124" t="str">
        <f>IF($G669=0,"-",VLOOKUP($G669,Nomenclator!$B$6:$G$1000,4,0))</f>
        <v>-</v>
      </c>
      <c r="N669" s="124" t="str">
        <f>IF($G669=0,"-",VLOOKUP($G669,Nomenclator!$B$6:$G$1000,6,0))</f>
        <v>-</v>
      </c>
      <c r="O669" s="74"/>
      <c r="P669" s="74"/>
    </row>
    <row r="670" spans="1:16" x14ac:dyDescent="0.2">
      <c r="A670" s="73" t="str">
        <f t="shared" si="10"/>
        <v>-</v>
      </c>
      <c r="B670" s="75"/>
      <c r="C670" s="74"/>
      <c r="D670" s="74"/>
      <c r="E670" s="74"/>
      <c r="F670" s="74"/>
      <c r="G670" s="74"/>
      <c r="H670" s="74"/>
      <c r="I670" s="74"/>
      <c r="J670" s="78"/>
      <c r="K670" s="78"/>
      <c r="L670" s="124" t="str">
        <f>IF($G670=0,"-",VLOOKUP($G670,Nomenclator!$B$6:$G$1000,3,0))</f>
        <v>-</v>
      </c>
      <c r="M670" s="124" t="str">
        <f>IF($G670=0,"-",VLOOKUP($G670,Nomenclator!$B$6:$G$1000,4,0))</f>
        <v>-</v>
      </c>
      <c r="N670" s="124" t="str">
        <f>IF($G670=0,"-",VLOOKUP($G670,Nomenclator!$B$6:$G$1000,6,0))</f>
        <v>-</v>
      </c>
      <c r="O670" s="74"/>
      <c r="P670" s="74"/>
    </row>
    <row r="671" spans="1:16" x14ac:dyDescent="0.2">
      <c r="A671" s="73" t="str">
        <f t="shared" si="10"/>
        <v>-</v>
      </c>
      <c r="B671" s="75"/>
      <c r="C671" s="74"/>
      <c r="D671" s="74"/>
      <c r="E671" s="74"/>
      <c r="F671" s="74"/>
      <c r="G671" s="74"/>
      <c r="H671" s="74"/>
      <c r="I671" s="74"/>
      <c r="J671" s="78"/>
      <c r="K671" s="78"/>
      <c r="L671" s="124" t="str">
        <f>IF($G671=0,"-",VLOOKUP($G671,Nomenclator!$B$6:$G$1000,3,0))</f>
        <v>-</v>
      </c>
      <c r="M671" s="124" t="str">
        <f>IF($G671=0,"-",VLOOKUP($G671,Nomenclator!$B$6:$G$1000,4,0))</f>
        <v>-</v>
      </c>
      <c r="N671" s="124" t="str">
        <f>IF($G671=0,"-",VLOOKUP($G671,Nomenclator!$B$6:$G$1000,6,0))</f>
        <v>-</v>
      </c>
      <c r="O671" s="74"/>
      <c r="P671" s="74"/>
    </row>
    <row r="672" spans="1:16" x14ac:dyDescent="0.2">
      <c r="A672" s="73" t="str">
        <f t="shared" si="10"/>
        <v>-</v>
      </c>
      <c r="B672" s="75"/>
      <c r="C672" s="74"/>
      <c r="D672" s="74"/>
      <c r="E672" s="74"/>
      <c r="F672" s="74"/>
      <c r="G672" s="74"/>
      <c r="H672" s="74"/>
      <c r="I672" s="74"/>
      <c r="J672" s="78"/>
      <c r="K672" s="78"/>
      <c r="L672" s="124" t="str">
        <f>IF($G672=0,"-",VLOOKUP($G672,Nomenclator!$B$6:$G$1000,3,0))</f>
        <v>-</v>
      </c>
      <c r="M672" s="124" t="str">
        <f>IF($G672=0,"-",VLOOKUP($G672,Nomenclator!$B$6:$G$1000,4,0))</f>
        <v>-</v>
      </c>
      <c r="N672" s="124" t="str">
        <f>IF($G672=0,"-",VLOOKUP($G672,Nomenclator!$B$6:$G$1000,6,0))</f>
        <v>-</v>
      </c>
      <c r="O672" s="74"/>
      <c r="P672" s="74"/>
    </row>
    <row r="673" spans="1:16" x14ac:dyDescent="0.2">
      <c r="A673" s="73" t="str">
        <f t="shared" si="10"/>
        <v>-</v>
      </c>
      <c r="B673" s="75"/>
      <c r="C673" s="74"/>
      <c r="D673" s="74"/>
      <c r="E673" s="74"/>
      <c r="F673" s="74"/>
      <c r="G673" s="74"/>
      <c r="H673" s="74"/>
      <c r="I673" s="74"/>
      <c r="J673" s="78"/>
      <c r="K673" s="78"/>
      <c r="L673" s="124" t="str">
        <f>IF($G673=0,"-",VLOOKUP($G673,Nomenclator!$B$6:$G$1000,3,0))</f>
        <v>-</v>
      </c>
      <c r="M673" s="124" t="str">
        <f>IF($G673=0,"-",VLOOKUP($G673,Nomenclator!$B$6:$G$1000,4,0))</f>
        <v>-</v>
      </c>
      <c r="N673" s="124" t="str">
        <f>IF($G673=0,"-",VLOOKUP($G673,Nomenclator!$B$6:$G$1000,6,0))</f>
        <v>-</v>
      </c>
      <c r="O673" s="74"/>
      <c r="P673" s="74"/>
    </row>
    <row r="674" spans="1:16" x14ac:dyDescent="0.2">
      <c r="A674" s="73" t="str">
        <f t="shared" si="10"/>
        <v>-</v>
      </c>
      <c r="B674" s="75"/>
      <c r="C674" s="74"/>
      <c r="D674" s="74"/>
      <c r="E674" s="74"/>
      <c r="F674" s="74"/>
      <c r="G674" s="74"/>
      <c r="H674" s="74"/>
      <c r="I674" s="74"/>
      <c r="J674" s="78"/>
      <c r="K674" s="78"/>
      <c r="L674" s="124" t="str">
        <f>IF($G674=0,"-",VLOOKUP($G674,Nomenclator!$B$6:$G$1000,3,0))</f>
        <v>-</v>
      </c>
      <c r="M674" s="124" t="str">
        <f>IF($G674=0,"-",VLOOKUP($G674,Nomenclator!$B$6:$G$1000,4,0))</f>
        <v>-</v>
      </c>
      <c r="N674" s="124" t="str">
        <f>IF($G674=0,"-",VLOOKUP($G674,Nomenclator!$B$6:$G$1000,6,0))</f>
        <v>-</v>
      </c>
      <c r="O674" s="74"/>
      <c r="P674" s="74"/>
    </row>
    <row r="675" spans="1:16" x14ac:dyDescent="0.2">
      <c r="A675" s="73" t="str">
        <f t="shared" si="10"/>
        <v>-</v>
      </c>
      <c r="B675" s="75"/>
      <c r="C675" s="74"/>
      <c r="D675" s="74"/>
      <c r="E675" s="74"/>
      <c r="F675" s="74"/>
      <c r="G675" s="74"/>
      <c r="H675" s="74"/>
      <c r="I675" s="74"/>
      <c r="J675" s="78"/>
      <c r="K675" s="78"/>
      <c r="L675" s="124" t="str">
        <f>IF($G675=0,"-",VLOOKUP($G675,Nomenclator!$B$6:$G$1000,3,0))</f>
        <v>-</v>
      </c>
      <c r="M675" s="124" t="str">
        <f>IF($G675=0,"-",VLOOKUP($G675,Nomenclator!$B$6:$G$1000,4,0))</f>
        <v>-</v>
      </c>
      <c r="N675" s="124" t="str">
        <f>IF($G675=0,"-",VLOOKUP($G675,Nomenclator!$B$6:$G$1000,6,0))</f>
        <v>-</v>
      </c>
      <c r="O675" s="74"/>
      <c r="P675" s="74"/>
    </row>
    <row r="676" spans="1:16" x14ac:dyDescent="0.2">
      <c r="A676" s="73" t="str">
        <f t="shared" si="10"/>
        <v>-</v>
      </c>
      <c r="B676" s="75"/>
      <c r="C676" s="74"/>
      <c r="D676" s="74"/>
      <c r="E676" s="74"/>
      <c r="F676" s="74"/>
      <c r="G676" s="74"/>
      <c r="H676" s="74"/>
      <c r="I676" s="74"/>
      <c r="J676" s="78"/>
      <c r="K676" s="78"/>
      <c r="L676" s="124" t="str">
        <f>IF($G676=0,"-",VLOOKUP($G676,Nomenclator!$B$6:$G$1000,3,0))</f>
        <v>-</v>
      </c>
      <c r="M676" s="124" t="str">
        <f>IF($G676=0,"-",VLOOKUP($G676,Nomenclator!$B$6:$G$1000,4,0))</f>
        <v>-</v>
      </c>
      <c r="N676" s="124" t="str">
        <f>IF($G676=0,"-",VLOOKUP($G676,Nomenclator!$B$6:$G$1000,6,0))</f>
        <v>-</v>
      </c>
      <c r="O676" s="74"/>
      <c r="P676" s="74"/>
    </row>
    <row r="677" spans="1:16" x14ac:dyDescent="0.2">
      <c r="A677" s="73" t="str">
        <f t="shared" si="10"/>
        <v>-</v>
      </c>
      <c r="B677" s="75"/>
      <c r="C677" s="74"/>
      <c r="D677" s="74"/>
      <c r="E677" s="74"/>
      <c r="F677" s="74"/>
      <c r="G677" s="74"/>
      <c r="H677" s="74"/>
      <c r="I677" s="74"/>
      <c r="J677" s="78"/>
      <c r="K677" s="78"/>
      <c r="L677" s="124" t="str">
        <f>IF($G677=0,"-",VLOOKUP($G677,Nomenclator!$B$6:$G$1000,3,0))</f>
        <v>-</v>
      </c>
      <c r="M677" s="124" t="str">
        <f>IF($G677=0,"-",VLOOKUP($G677,Nomenclator!$B$6:$G$1000,4,0))</f>
        <v>-</v>
      </c>
      <c r="N677" s="124" t="str">
        <f>IF($G677=0,"-",VLOOKUP($G677,Nomenclator!$B$6:$G$1000,6,0))</f>
        <v>-</v>
      </c>
      <c r="O677" s="74"/>
      <c r="P677" s="74"/>
    </row>
    <row r="678" spans="1:16" x14ac:dyDescent="0.2">
      <c r="A678" s="73" t="str">
        <f t="shared" si="10"/>
        <v>-</v>
      </c>
      <c r="B678" s="75"/>
      <c r="C678" s="74"/>
      <c r="D678" s="74"/>
      <c r="E678" s="74"/>
      <c r="F678" s="74"/>
      <c r="G678" s="74"/>
      <c r="H678" s="74"/>
      <c r="I678" s="74"/>
      <c r="J678" s="78"/>
      <c r="K678" s="78"/>
      <c r="L678" s="124" t="str">
        <f>IF($G678=0,"-",VLOOKUP($G678,Nomenclator!$B$6:$G$1000,3,0))</f>
        <v>-</v>
      </c>
      <c r="M678" s="124" t="str">
        <f>IF($G678=0,"-",VLOOKUP($G678,Nomenclator!$B$6:$G$1000,4,0))</f>
        <v>-</v>
      </c>
      <c r="N678" s="124" t="str">
        <f>IF($G678=0,"-",VLOOKUP($G678,Nomenclator!$B$6:$G$1000,6,0))</f>
        <v>-</v>
      </c>
      <c r="O678" s="74"/>
      <c r="P678" s="74"/>
    </row>
    <row r="679" spans="1:16" x14ac:dyDescent="0.2">
      <c r="A679" s="73" t="str">
        <f t="shared" si="10"/>
        <v>-</v>
      </c>
      <c r="B679" s="75"/>
      <c r="C679" s="74"/>
      <c r="D679" s="74"/>
      <c r="E679" s="74"/>
      <c r="F679" s="74"/>
      <c r="G679" s="74"/>
      <c r="H679" s="74"/>
      <c r="I679" s="74"/>
      <c r="J679" s="78"/>
      <c r="K679" s="78"/>
      <c r="L679" s="124" t="str">
        <f>IF($G679=0,"-",VLOOKUP($G679,Nomenclator!$B$6:$G$1000,3,0))</f>
        <v>-</v>
      </c>
      <c r="M679" s="124" t="str">
        <f>IF($G679=0,"-",VLOOKUP($G679,Nomenclator!$B$6:$G$1000,4,0))</f>
        <v>-</v>
      </c>
      <c r="N679" s="124" t="str">
        <f>IF($G679=0,"-",VLOOKUP($G679,Nomenclator!$B$6:$G$1000,6,0))</f>
        <v>-</v>
      </c>
      <c r="O679" s="74"/>
      <c r="P679" s="74"/>
    </row>
    <row r="680" spans="1:16" x14ac:dyDescent="0.2">
      <c r="A680" s="73" t="str">
        <f t="shared" si="10"/>
        <v>-</v>
      </c>
      <c r="B680" s="75"/>
      <c r="C680" s="74"/>
      <c r="D680" s="74"/>
      <c r="E680" s="74"/>
      <c r="F680" s="74"/>
      <c r="G680" s="74"/>
      <c r="H680" s="74"/>
      <c r="I680" s="74"/>
      <c r="J680" s="78"/>
      <c r="K680" s="78"/>
      <c r="L680" s="124" t="str">
        <f>IF($G680=0,"-",VLOOKUP($G680,Nomenclator!$B$6:$G$1000,3,0))</f>
        <v>-</v>
      </c>
      <c r="M680" s="124" t="str">
        <f>IF($G680=0,"-",VLOOKUP($G680,Nomenclator!$B$6:$G$1000,4,0))</f>
        <v>-</v>
      </c>
      <c r="N680" s="124" t="str">
        <f>IF($G680=0,"-",VLOOKUP($G680,Nomenclator!$B$6:$G$1000,6,0))</f>
        <v>-</v>
      </c>
      <c r="O680" s="74"/>
      <c r="P680" s="74"/>
    </row>
    <row r="681" spans="1:16" x14ac:dyDescent="0.2">
      <c r="A681" s="73" t="str">
        <f t="shared" si="10"/>
        <v>-</v>
      </c>
      <c r="B681" s="75"/>
      <c r="C681" s="74"/>
      <c r="D681" s="74"/>
      <c r="E681" s="74"/>
      <c r="F681" s="74"/>
      <c r="G681" s="74"/>
      <c r="H681" s="74"/>
      <c r="I681" s="74"/>
      <c r="J681" s="78"/>
      <c r="K681" s="78"/>
      <c r="L681" s="124" t="str">
        <f>IF($G681=0,"-",VLOOKUP($G681,Nomenclator!$B$6:$G$1000,3,0))</f>
        <v>-</v>
      </c>
      <c r="M681" s="124" t="str">
        <f>IF($G681=0,"-",VLOOKUP($G681,Nomenclator!$B$6:$G$1000,4,0))</f>
        <v>-</v>
      </c>
      <c r="N681" s="124" t="str">
        <f>IF($G681=0,"-",VLOOKUP($G681,Nomenclator!$B$6:$G$1000,6,0))</f>
        <v>-</v>
      </c>
      <c r="O681" s="74"/>
      <c r="P681" s="74"/>
    </row>
    <row r="682" spans="1:16" x14ac:dyDescent="0.2">
      <c r="A682" s="73" t="str">
        <f t="shared" si="10"/>
        <v>-</v>
      </c>
      <c r="B682" s="75"/>
      <c r="C682" s="74"/>
      <c r="D682" s="74"/>
      <c r="E682" s="74"/>
      <c r="F682" s="74"/>
      <c r="G682" s="74"/>
      <c r="H682" s="74"/>
      <c r="I682" s="74"/>
      <c r="J682" s="78"/>
      <c r="K682" s="78"/>
      <c r="L682" s="124" t="str">
        <f>IF($G682=0,"-",VLOOKUP($G682,Nomenclator!$B$6:$G$1000,3,0))</f>
        <v>-</v>
      </c>
      <c r="M682" s="124" t="str">
        <f>IF($G682=0,"-",VLOOKUP($G682,Nomenclator!$B$6:$G$1000,4,0))</f>
        <v>-</v>
      </c>
      <c r="N682" s="124" t="str">
        <f>IF($G682=0,"-",VLOOKUP($G682,Nomenclator!$B$6:$G$1000,6,0))</f>
        <v>-</v>
      </c>
      <c r="O682" s="74"/>
      <c r="P682" s="74"/>
    </row>
    <row r="683" spans="1:16" x14ac:dyDescent="0.2">
      <c r="A683" s="73" t="str">
        <f t="shared" si="10"/>
        <v>-</v>
      </c>
      <c r="B683" s="75"/>
      <c r="C683" s="74"/>
      <c r="D683" s="74"/>
      <c r="E683" s="74"/>
      <c r="F683" s="74"/>
      <c r="G683" s="74"/>
      <c r="H683" s="74"/>
      <c r="I683" s="74"/>
      <c r="J683" s="78"/>
      <c r="K683" s="78"/>
      <c r="L683" s="124" t="str">
        <f>IF($G683=0,"-",VLOOKUP($G683,Nomenclator!$B$6:$G$1000,3,0))</f>
        <v>-</v>
      </c>
      <c r="M683" s="124" t="str">
        <f>IF($G683=0,"-",VLOOKUP($G683,Nomenclator!$B$6:$G$1000,4,0))</f>
        <v>-</v>
      </c>
      <c r="N683" s="124" t="str">
        <f>IF($G683=0,"-",VLOOKUP($G683,Nomenclator!$B$6:$G$1000,6,0))</f>
        <v>-</v>
      </c>
      <c r="O683" s="74"/>
      <c r="P683" s="74"/>
    </row>
    <row r="684" spans="1:16" x14ac:dyDescent="0.2">
      <c r="A684" s="73" t="str">
        <f t="shared" si="10"/>
        <v>-</v>
      </c>
      <c r="B684" s="75"/>
      <c r="C684" s="74"/>
      <c r="D684" s="74"/>
      <c r="E684" s="74"/>
      <c r="F684" s="74"/>
      <c r="G684" s="74"/>
      <c r="H684" s="74"/>
      <c r="I684" s="74"/>
      <c r="J684" s="78"/>
      <c r="K684" s="78"/>
      <c r="L684" s="124" t="str">
        <f>IF($G684=0,"-",VLOOKUP($G684,Nomenclator!$B$6:$G$1000,3,0))</f>
        <v>-</v>
      </c>
      <c r="M684" s="124" t="str">
        <f>IF($G684=0,"-",VLOOKUP($G684,Nomenclator!$B$6:$G$1000,4,0))</f>
        <v>-</v>
      </c>
      <c r="N684" s="124" t="str">
        <f>IF($G684=0,"-",VLOOKUP($G684,Nomenclator!$B$6:$G$1000,6,0))</f>
        <v>-</v>
      </c>
      <c r="O684" s="74"/>
      <c r="P684" s="74"/>
    </row>
    <row r="685" spans="1:16" x14ac:dyDescent="0.2">
      <c r="A685" s="73" t="str">
        <f t="shared" si="10"/>
        <v>-</v>
      </c>
      <c r="B685" s="75"/>
      <c r="C685" s="74"/>
      <c r="D685" s="74"/>
      <c r="E685" s="74"/>
      <c r="F685" s="74"/>
      <c r="G685" s="74"/>
      <c r="H685" s="74"/>
      <c r="I685" s="74"/>
      <c r="J685" s="78"/>
      <c r="K685" s="78"/>
      <c r="L685" s="124" t="str">
        <f>IF($G685=0,"-",VLOOKUP($G685,Nomenclator!$B$6:$G$1000,3,0))</f>
        <v>-</v>
      </c>
      <c r="M685" s="124" t="str">
        <f>IF($G685=0,"-",VLOOKUP($G685,Nomenclator!$B$6:$G$1000,4,0))</f>
        <v>-</v>
      </c>
      <c r="N685" s="124" t="str">
        <f>IF($G685=0,"-",VLOOKUP($G685,Nomenclator!$B$6:$G$1000,6,0))</f>
        <v>-</v>
      </c>
      <c r="O685" s="74"/>
      <c r="P685" s="74"/>
    </row>
    <row r="686" spans="1:16" x14ac:dyDescent="0.2">
      <c r="A686" s="73" t="str">
        <f t="shared" si="10"/>
        <v>-</v>
      </c>
      <c r="B686" s="75"/>
      <c r="C686" s="74"/>
      <c r="D686" s="74"/>
      <c r="E686" s="74"/>
      <c r="F686" s="74"/>
      <c r="G686" s="74"/>
      <c r="H686" s="74"/>
      <c r="I686" s="74"/>
      <c r="J686" s="78"/>
      <c r="K686" s="78"/>
      <c r="L686" s="124" t="str">
        <f>IF($G686=0,"-",VLOOKUP($G686,Nomenclator!$B$6:$G$1000,3,0))</f>
        <v>-</v>
      </c>
      <c r="M686" s="124" t="str">
        <f>IF($G686=0,"-",VLOOKUP($G686,Nomenclator!$B$6:$G$1000,4,0))</f>
        <v>-</v>
      </c>
      <c r="N686" s="124" t="str">
        <f>IF($G686=0,"-",VLOOKUP($G686,Nomenclator!$B$6:$G$1000,6,0))</f>
        <v>-</v>
      </c>
      <c r="O686" s="74"/>
      <c r="P686" s="74"/>
    </row>
    <row r="687" spans="1:16" x14ac:dyDescent="0.2">
      <c r="A687" s="73" t="str">
        <f t="shared" si="10"/>
        <v>-</v>
      </c>
      <c r="B687" s="75"/>
      <c r="C687" s="74"/>
      <c r="D687" s="74"/>
      <c r="E687" s="74"/>
      <c r="F687" s="74"/>
      <c r="G687" s="74"/>
      <c r="H687" s="74"/>
      <c r="I687" s="74"/>
      <c r="J687" s="78"/>
      <c r="K687" s="78"/>
      <c r="L687" s="124" t="str">
        <f>IF($G687=0,"-",VLOOKUP($G687,Nomenclator!$B$6:$G$1000,3,0))</f>
        <v>-</v>
      </c>
      <c r="M687" s="124" t="str">
        <f>IF($G687=0,"-",VLOOKUP($G687,Nomenclator!$B$6:$G$1000,4,0))</f>
        <v>-</v>
      </c>
      <c r="N687" s="124" t="str">
        <f>IF($G687=0,"-",VLOOKUP($G687,Nomenclator!$B$6:$G$1000,6,0))</f>
        <v>-</v>
      </c>
      <c r="O687" s="74"/>
      <c r="P687" s="74"/>
    </row>
    <row r="688" spans="1:16" x14ac:dyDescent="0.2">
      <c r="A688" s="73" t="str">
        <f t="shared" si="10"/>
        <v>-</v>
      </c>
      <c r="B688" s="75"/>
      <c r="C688" s="74"/>
      <c r="D688" s="74"/>
      <c r="E688" s="74"/>
      <c r="F688" s="74"/>
      <c r="G688" s="74"/>
      <c r="H688" s="74"/>
      <c r="I688" s="74"/>
      <c r="J688" s="78"/>
      <c r="K688" s="78"/>
      <c r="L688" s="124" t="str">
        <f>IF($G688=0,"-",VLOOKUP($G688,Nomenclator!$B$6:$G$1000,3,0))</f>
        <v>-</v>
      </c>
      <c r="M688" s="124" t="str">
        <f>IF($G688=0,"-",VLOOKUP($G688,Nomenclator!$B$6:$G$1000,4,0))</f>
        <v>-</v>
      </c>
      <c r="N688" s="124" t="str">
        <f>IF($G688=0,"-",VLOOKUP($G688,Nomenclator!$B$6:$G$1000,6,0))</f>
        <v>-</v>
      </c>
      <c r="O688" s="74"/>
      <c r="P688" s="74"/>
    </row>
    <row r="689" spans="1:16" x14ac:dyDescent="0.2">
      <c r="A689" s="73" t="str">
        <f t="shared" si="10"/>
        <v>-</v>
      </c>
      <c r="B689" s="75"/>
      <c r="C689" s="74"/>
      <c r="D689" s="74"/>
      <c r="E689" s="74"/>
      <c r="F689" s="74"/>
      <c r="G689" s="74"/>
      <c r="H689" s="74"/>
      <c r="I689" s="74"/>
      <c r="J689" s="78"/>
      <c r="K689" s="78"/>
      <c r="L689" s="124" t="str">
        <f>IF($G689=0,"-",VLOOKUP($G689,Nomenclator!$B$6:$G$1000,3,0))</f>
        <v>-</v>
      </c>
      <c r="M689" s="124" t="str">
        <f>IF($G689=0,"-",VLOOKUP($G689,Nomenclator!$B$6:$G$1000,4,0))</f>
        <v>-</v>
      </c>
      <c r="N689" s="124" t="str">
        <f>IF($G689=0,"-",VLOOKUP($G689,Nomenclator!$B$6:$G$1000,6,0))</f>
        <v>-</v>
      </c>
      <c r="O689" s="74"/>
      <c r="P689" s="74"/>
    </row>
    <row r="690" spans="1:16" x14ac:dyDescent="0.2">
      <c r="A690" s="73" t="str">
        <f t="shared" si="10"/>
        <v>-</v>
      </c>
      <c r="B690" s="75"/>
      <c r="C690" s="74"/>
      <c r="D690" s="74"/>
      <c r="E690" s="74"/>
      <c r="F690" s="74"/>
      <c r="G690" s="74"/>
      <c r="H690" s="74"/>
      <c r="I690" s="74"/>
      <c r="J690" s="78"/>
      <c r="K690" s="78"/>
      <c r="L690" s="124" t="str">
        <f>IF($G690=0,"-",VLOOKUP($G690,Nomenclator!$B$6:$G$1000,3,0))</f>
        <v>-</v>
      </c>
      <c r="M690" s="124" t="str">
        <f>IF($G690=0,"-",VLOOKUP($G690,Nomenclator!$B$6:$G$1000,4,0))</f>
        <v>-</v>
      </c>
      <c r="N690" s="124" t="str">
        <f>IF($G690=0,"-",VLOOKUP($G690,Nomenclator!$B$6:$G$1000,6,0))</f>
        <v>-</v>
      </c>
      <c r="O690" s="74"/>
      <c r="P690" s="74"/>
    </row>
    <row r="691" spans="1:16" x14ac:dyDescent="0.2">
      <c r="A691" s="73" t="str">
        <f t="shared" si="10"/>
        <v>-</v>
      </c>
      <c r="B691" s="75"/>
      <c r="C691" s="74"/>
      <c r="D691" s="74"/>
      <c r="E691" s="74"/>
      <c r="F691" s="74"/>
      <c r="G691" s="74"/>
      <c r="H691" s="74"/>
      <c r="I691" s="74"/>
      <c r="J691" s="78"/>
      <c r="K691" s="78"/>
      <c r="L691" s="124" t="str">
        <f>IF($G691=0,"-",VLOOKUP($G691,Nomenclator!$B$6:$G$1000,3,0))</f>
        <v>-</v>
      </c>
      <c r="M691" s="124" t="str">
        <f>IF($G691=0,"-",VLOOKUP($G691,Nomenclator!$B$6:$G$1000,4,0))</f>
        <v>-</v>
      </c>
      <c r="N691" s="124" t="str">
        <f>IF($G691=0,"-",VLOOKUP($G691,Nomenclator!$B$6:$G$1000,6,0))</f>
        <v>-</v>
      </c>
      <c r="O691" s="74"/>
      <c r="P691" s="74"/>
    </row>
    <row r="692" spans="1:16" x14ac:dyDescent="0.2">
      <c r="A692" s="73" t="str">
        <f t="shared" si="10"/>
        <v>-</v>
      </c>
      <c r="B692" s="75"/>
      <c r="C692" s="74"/>
      <c r="D692" s="74"/>
      <c r="E692" s="74"/>
      <c r="F692" s="74"/>
      <c r="G692" s="74"/>
      <c r="H692" s="74"/>
      <c r="I692" s="74"/>
      <c r="J692" s="78"/>
      <c r="K692" s="78"/>
      <c r="L692" s="124" t="str">
        <f>IF($G692=0,"-",VLOOKUP($G692,Nomenclator!$B$6:$G$1000,3,0))</f>
        <v>-</v>
      </c>
      <c r="M692" s="124" t="str">
        <f>IF($G692=0,"-",VLOOKUP($G692,Nomenclator!$B$6:$G$1000,4,0))</f>
        <v>-</v>
      </c>
      <c r="N692" s="124" t="str">
        <f>IF($G692=0,"-",VLOOKUP($G692,Nomenclator!$B$6:$G$1000,6,0))</f>
        <v>-</v>
      </c>
      <c r="O692" s="74"/>
      <c r="P692" s="74"/>
    </row>
    <row r="693" spans="1:16" x14ac:dyDescent="0.2">
      <c r="A693" s="73" t="str">
        <f t="shared" si="10"/>
        <v>-</v>
      </c>
      <c r="B693" s="75"/>
      <c r="C693" s="74"/>
      <c r="D693" s="74"/>
      <c r="E693" s="74"/>
      <c r="F693" s="74"/>
      <c r="G693" s="74"/>
      <c r="H693" s="74"/>
      <c r="I693" s="74"/>
      <c r="J693" s="78"/>
      <c r="K693" s="78"/>
      <c r="L693" s="124" t="str">
        <f>IF($G693=0,"-",VLOOKUP($G693,Nomenclator!$B$6:$G$1000,3,0))</f>
        <v>-</v>
      </c>
      <c r="M693" s="124" t="str">
        <f>IF($G693=0,"-",VLOOKUP($G693,Nomenclator!$B$6:$G$1000,4,0))</f>
        <v>-</v>
      </c>
      <c r="N693" s="124" t="str">
        <f>IF($G693=0,"-",VLOOKUP($G693,Nomenclator!$B$6:$G$1000,6,0))</f>
        <v>-</v>
      </c>
      <c r="O693" s="74"/>
      <c r="P693" s="74"/>
    </row>
    <row r="694" spans="1:16" x14ac:dyDescent="0.2">
      <c r="A694" s="73" t="str">
        <f t="shared" si="10"/>
        <v>-</v>
      </c>
      <c r="B694" s="75"/>
      <c r="C694" s="74"/>
      <c r="D694" s="74"/>
      <c r="E694" s="74"/>
      <c r="F694" s="74"/>
      <c r="G694" s="74"/>
      <c r="H694" s="74"/>
      <c r="I694" s="74"/>
      <c r="J694" s="78"/>
      <c r="K694" s="78"/>
      <c r="L694" s="124" t="str">
        <f>IF($G694=0,"-",VLOOKUP($G694,Nomenclator!$B$6:$G$1000,3,0))</f>
        <v>-</v>
      </c>
      <c r="M694" s="124" t="str">
        <f>IF($G694=0,"-",VLOOKUP($G694,Nomenclator!$B$6:$G$1000,4,0))</f>
        <v>-</v>
      </c>
      <c r="N694" s="124" t="str">
        <f>IF($G694=0,"-",VLOOKUP($G694,Nomenclator!$B$6:$G$1000,6,0))</f>
        <v>-</v>
      </c>
      <c r="O694" s="74"/>
      <c r="P694" s="74"/>
    </row>
    <row r="695" spans="1:16" x14ac:dyDescent="0.2">
      <c r="A695" s="73" t="str">
        <f t="shared" si="10"/>
        <v>-</v>
      </c>
      <c r="B695" s="75"/>
      <c r="C695" s="74"/>
      <c r="D695" s="74"/>
      <c r="E695" s="74"/>
      <c r="F695" s="74"/>
      <c r="G695" s="74"/>
      <c r="H695" s="74"/>
      <c r="I695" s="74"/>
      <c r="J695" s="78"/>
      <c r="K695" s="78"/>
      <c r="L695" s="124" t="str">
        <f>IF($G695=0,"-",VLOOKUP($G695,Nomenclator!$B$6:$G$1000,3,0))</f>
        <v>-</v>
      </c>
      <c r="M695" s="124" t="str">
        <f>IF($G695=0,"-",VLOOKUP($G695,Nomenclator!$B$6:$G$1000,4,0))</f>
        <v>-</v>
      </c>
      <c r="N695" s="124" t="str">
        <f>IF($G695=0,"-",VLOOKUP($G695,Nomenclator!$B$6:$G$1000,6,0))</f>
        <v>-</v>
      </c>
      <c r="O695" s="74"/>
      <c r="P695" s="74"/>
    </row>
    <row r="696" spans="1:16" x14ac:dyDescent="0.2">
      <c r="A696" s="73" t="str">
        <f t="shared" si="10"/>
        <v>-</v>
      </c>
      <c r="B696" s="75"/>
      <c r="C696" s="74"/>
      <c r="D696" s="74"/>
      <c r="E696" s="74"/>
      <c r="F696" s="74"/>
      <c r="G696" s="74"/>
      <c r="H696" s="74"/>
      <c r="I696" s="74"/>
      <c r="J696" s="78"/>
      <c r="K696" s="78"/>
      <c r="L696" s="124" t="str">
        <f>IF($G696=0,"-",VLOOKUP($G696,Nomenclator!$B$6:$G$1000,3,0))</f>
        <v>-</v>
      </c>
      <c r="M696" s="124" t="str">
        <f>IF($G696=0,"-",VLOOKUP($G696,Nomenclator!$B$6:$G$1000,4,0))</f>
        <v>-</v>
      </c>
      <c r="N696" s="124" t="str">
        <f>IF($G696=0,"-",VLOOKUP($G696,Nomenclator!$B$6:$G$1000,6,0))</f>
        <v>-</v>
      </c>
      <c r="O696" s="74"/>
      <c r="P696" s="74"/>
    </row>
    <row r="697" spans="1:16" x14ac:dyDescent="0.2">
      <c r="A697" s="73" t="str">
        <f t="shared" si="10"/>
        <v>-</v>
      </c>
      <c r="B697" s="75"/>
      <c r="C697" s="74"/>
      <c r="D697" s="74"/>
      <c r="E697" s="74"/>
      <c r="F697" s="74"/>
      <c r="G697" s="74"/>
      <c r="H697" s="74"/>
      <c r="I697" s="74"/>
      <c r="J697" s="78"/>
      <c r="K697" s="78"/>
      <c r="L697" s="124" t="str">
        <f>IF($G697=0,"-",VLOOKUP($G697,Nomenclator!$B$6:$G$1000,3,0))</f>
        <v>-</v>
      </c>
      <c r="M697" s="124" t="str">
        <f>IF($G697=0,"-",VLOOKUP($G697,Nomenclator!$B$6:$G$1000,4,0))</f>
        <v>-</v>
      </c>
      <c r="N697" s="124" t="str">
        <f>IF($G697=0,"-",VLOOKUP($G697,Nomenclator!$B$6:$G$1000,6,0))</f>
        <v>-</v>
      </c>
      <c r="O697" s="74"/>
      <c r="P697" s="74"/>
    </row>
    <row r="698" spans="1:16" x14ac:dyDescent="0.2">
      <c r="A698" s="73" t="str">
        <f t="shared" si="10"/>
        <v>-</v>
      </c>
      <c r="B698" s="75"/>
      <c r="C698" s="74"/>
      <c r="D698" s="74"/>
      <c r="E698" s="74"/>
      <c r="F698" s="74"/>
      <c r="G698" s="74"/>
      <c r="H698" s="74"/>
      <c r="I698" s="74"/>
      <c r="J698" s="78"/>
      <c r="K698" s="78"/>
      <c r="L698" s="124" t="str">
        <f>IF($G698=0,"-",VLOOKUP($G698,Nomenclator!$B$6:$G$1000,3,0))</f>
        <v>-</v>
      </c>
      <c r="M698" s="124" t="str">
        <f>IF($G698=0,"-",VLOOKUP($G698,Nomenclator!$B$6:$G$1000,4,0))</f>
        <v>-</v>
      </c>
      <c r="N698" s="124" t="str">
        <f>IF($G698=0,"-",VLOOKUP($G698,Nomenclator!$B$6:$G$1000,6,0))</f>
        <v>-</v>
      </c>
      <c r="O698" s="74"/>
      <c r="P698" s="74"/>
    </row>
    <row r="699" spans="1:16" x14ac:dyDescent="0.2">
      <c r="A699" s="73" t="str">
        <f t="shared" si="10"/>
        <v>-</v>
      </c>
      <c r="B699" s="75"/>
      <c r="C699" s="74"/>
      <c r="D699" s="74"/>
      <c r="E699" s="74"/>
      <c r="F699" s="74"/>
      <c r="G699" s="74"/>
      <c r="H699" s="74"/>
      <c r="I699" s="74"/>
      <c r="J699" s="78"/>
      <c r="K699" s="78"/>
      <c r="L699" s="124" t="str">
        <f>IF($G699=0,"-",VLOOKUP($G699,Nomenclator!$B$6:$G$1000,3,0))</f>
        <v>-</v>
      </c>
      <c r="M699" s="124" t="str">
        <f>IF($G699=0,"-",VLOOKUP($G699,Nomenclator!$B$6:$G$1000,4,0))</f>
        <v>-</v>
      </c>
      <c r="N699" s="124" t="str">
        <f>IF($G699=0,"-",VLOOKUP($G699,Nomenclator!$B$6:$G$1000,6,0))</f>
        <v>-</v>
      </c>
      <c r="O699" s="74"/>
      <c r="P699" s="74"/>
    </row>
    <row r="700" spans="1:16" x14ac:dyDescent="0.2">
      <c r="A700" s="73" t="str">
        <f t="shared" si="10"/>
        <v>-</v>
      </c>
      <c r="B700" s="75"/>
      <c r="C700" s="74"/>
      <c r="D700" s="74"/>
      <c r="E700" s="74"/>
      <c r="F700" s="74"/>
      <c r="G700" s="74"/>
      <c r="H700" s="74"/>
      <c r="I700" s="74"/>
      <c r="J700" s="78"/>
      <c r="K700" s="78"/>
      <c r="L700" s="124" t="str">
        <f>IF($G700=0,"-",VLOOKUP($G700,Nomenclator!$B$6:$G$1000,3,0))</f>
        <v>-</v>
      </c>
      <c r="M700" s="124" t="str">
        <f>IF($G700=0,"-",VLOOKUP($G700,Nomenclator!$B$6:$G$1000,4,0))</f>
        <v>-</v>
      </c>
      <c r="N700" s="124" t="str">
        <f>IF($G700=0,"-",VLOOKUP($G700,Nomenclator!$B$6:$G$1000,6,0))</f>
        <v>-</v>
      </c>
      <c r="O700" s="74"/>
      <c r="P700" s="74"/>
    </row>
    <row r="701" spans="1:16" x14ac:dyDescent="0.2">
      <c r="A701" s="73" t="str">
        <f t="shared" si="10"/>
        <v>-</v>
      </c>
      <c r="B701" s="75"/>
      <c r="C701" s="74"/>
      <c r="D701" s="74"/>
      <c r="E701" s="74"/>
      <c r="F701" s="74"/>
      <c r="G701" s="74"/>
      <c r="H701" s="74"/>
      <c r="I701" s="74"/>
      <c r="J701" s="78"/>
      <c r="K701" s="78"/>
      <c r="L701" s="124" t="str">
        <f>IF($G701=0,"-",VLOOKUP($G701,Nomenclator!$B$6:$G$1000,3,0))</f>
        <v>-</v>
      </c>
      <c r="M701" s="124" t="str">
        <f>IF($G701=0,"-",VLOOKUP($G701,Nomenclator!$B$6:$G$1000,4,0))</f>
        <v>-</v>
      </c>
      <c r="N701" s="124" t="str">
        <f>IF($G701=0,"-",VLOOKUP($G701,Nomenclator!$B$6:$G$1000,6,0))</f>
        <v>-</v>
      </c>
      <c r="O701" s="74"/>
      <c r="P701" s="74"/>
    </row>
    <row r="702" spans="1:16" x14ac:dyDescent="0.2">
      <c r="A702" s="73" t="str">
        <f t="shared" si="10"/>
        <v>-</v>
      </c>
      <c r="B702" s="75"/>
      <c r="C702" s="74"/>
      <c r="D702" s="74"/>
      <c r="E702" s="74"/>
      <c r="F702" s="74"/>
      <c r="G702" s="74"/>
      <c r="H702" s="74"/>
      <c r="I702" s="74"/>
      <c r="J702" s="78"/>
      <c r="K702" s="78"/>
      <c r="L702" s="124" t="str">
        <f>IF($G702=0,"-",VLOOKUP($G702,Nomenclator!$B$6:$G$1000,3,0))</f>
        <v>-</v>
      </c>
      <c r="M702" s="124" t="str">
        <f>IF($G702=0,"-",VLOOKUP($G702,Nomenclator!$B$6:$G$1000,4,0))</f>
        <v>-</v>
      </c>
      <c r="N702" s="124" t="str">
        <f>IF($G702=0,"-",VLOOKUP($G702,Nomenclator!$B$6:$G$1000,6,0))</f>
        <v>-</v>
      </c>
      <c r="O702" s="74"/>
      <c r="P702" s="74"/>
    </row>
    <row r="703" spans="1:16" x14ac:dyDescent="0.2">
      <c r="A703" s="73" t="str">
        <f t="shared" si="10"/>
        <v>-</v>
      </c>
      <c r="B703" s="75"/>
      <c r="C703" s="74"/>
      <c r="D703" s="74"/>
      <c r="E703" s="74"/>
      <c r="F703" s="74"/>
      <c r="G703" s="74"/>
      <c r="H703" s="74"/>
      <c r="I703" s="74"/>
      <c r="J703" s="78"/>
      <c r="K703" s="78"/>
      <c r="L703" s="124" t="str">
        <f>IF($G703=0,"-",VLOOKUP($G703,Nomenclator!$B$6:$G$1000,3,0))</f>
        <v>-</v>
      </c>
      <c r="M703" s="124" t="str">
        <f>IF($G703=0,"-",VLOOKUP($G703,Nomenclator!$B$6:$G$1000,4,0))</f>
        <v>-</v>
      </c>
      <c r="N703" s="124" t="str">
        <f>IF($G703=0,"-",VLOOKUP($G703,Nomenclator!$B$6:$G$1000,6,0))</f>
        <v>-</v>
      </c>
      <c r="O703" s="74"/>
      <c r="P703" s="74"/>
    </row>
    <row r="704" spans="1:16" x14ac:dyDescent="0.2">
      <c r="A704" s="73" t="str">
        <f t="shared" si="10"/>
        <v>-</v>
      </c>
      <c r="B704" s="75"/>
      <c r="C704" s="74"/>
      <c r="D704" s="74"/>
      <c r="E704" s="74"/>
      <c r="F704" s="74"/>
      <c r="G704" s="74"/>
      <c r="H704" s="74"/>
      <c r="I704" s="74"/>
      <c r="J704" s="78"/>
      <c r="K704" s="78"/>
      <c r="L704" s="124" t="str">
        <f>IF($G704=0,"-",VLOOKUP($G704,Nomenclator!$B$6:$G$1000,3,0))</f>
        <v>-</v>
      </c>
      <c r="M704" s="124" t="str">
        <f>IF($G704=0,"-",VLOOKUP($G704,Nomenclator!$B$6:$G$1000,4,0))</f>
        <v>-</v>
      </c>
      <c r="N704" s="124" t="str">
        <f>IF($G704=0,"-",VLOOKUP($G704,Nomenclator!$B$6:$G$1000,6,0))</f>
        <v>-</v>
      </c>
      <c r="O704" s="74"/>
      <c r="P704" s="74"/>
    </row>
    <row r="705" spans="1:16" x14ac:dyDescent="0.2">
      <c r="A705" s="73" t="str">
        <f>IF(B705=0,"-",YEAR(B705))</f>
        <v>-</v>
      </c>
      <c r="B705" s="75"/>
      <c r="C705" s="74"/>
      <c r="D705" s="74"/>
      <c r="E705" s="74"/>
      <c r="F705" s="74"/>
      <c r="G705" s="74"/>
      <c r="H705" s="74"/>
      <c r="I705" s="74"/>
      <c r="J705" s="78"/>
      <c r="K705" s="78"/>
      <c r="L705" s="124" t="str">
        <f>IF($G705=0,"-",VLOOKUP($G705,Nomenclator!$B$6:$G$1000,3,0))</f>
        <v>-</v>
      </c>
      <c r="M705" s="124" t="str">
        <f>IF($G705=0,"-",VLOOKUP($G705,Nomenclator!$B$6:$G$1000,4,0))</f>
        <v>-</v>
      </c>
      <c r="N705" s="124" t="str">
        <f>IF($G705=0,"-",VLOOKUP($G705,Nomenclator!$B$6:$G$1000,6,0))</f>
        <v>-</v>
      </c>
      <c r="O705" s="74"/>
      <c r="P705" s="74"/>
    </row>
    <row r="706" spans="1:16" x14ac:dyDescent="0.2">
      <c r="A706" s="73" t="str">
        <f t="shared" ref="A706:A769" si="11">IF(B706=0,"-",YEAR(B706))</f>
        <v>-</v>
      </c>
      <c r="B706" s="75"/>
      <c r="C706" s="74"/>
      <c r="D706" s="74"/>
      <c r="E706" s="74"/>
      <c r="F706" s="74"/>
      <c r="G706" s="74"/>
      <c r="H706" s="74"/>
      <c r="I706" s="74"/>
      <c r="J706" s="78"/>
      <c r="K706" s="78"/>
      <c r="L706" s="124" t="str">
        <f>IF($G706=0,"-",VLOOKUP($G706,Nomenclator!$B$6:$G$1000,3,0))</f>
        <v>-</v>
      </c>
      <c r="M706" s="124" t="str">
        <f>IF($G706=0,"-",VLOOKUP($G706,Nomenclator!$B$6:$G$1000,4,0))</f>
        <v>-</v>
      </c>
      <c r="N706" s="124" t="str">
        <f>IF($G706=0,"-",VLOOKUP($G706,Nomenclator!$B$6:$G$1000,6,0))</f>
        <v>-</v>
      </c>
      <c r="O706" s="74"/>
      <c r="P706" s="74"/>
    </row>
    <row r="707" spans="1:16" x14ac:dyDescent="0.2">
      <c r="A707" s="73" t="str">
        <f t="shared" si="11"/>
        <v>-</v>
      </c>
      <c r="B707" s="75"/>
      <c r="C707" s="74"/>
      <c r="D707" s="74"/>
      <c r="E707" s="74"/>
      <c r="F707" s="74"/>
      <c r="G707" s="74"/>
      <c r="H707" s="74"/>
      <c r="I707" s="74"/>
      <c r="J707" s="78"/>
      <c r="K707" s="78"/>
      <c r="L707" s="124" t="str">
        <f>IF($G707=0,"-",VLOOKUP($G707,Nomenclator!$B$6:$G$1000,3,0))</f>
        <v>-</v>
      </c>
      <c r="M707" s="124" t="str">
        <f>IF($G707=0,"-",VLOOKUP($G707,Nomenclator!$B$6:$G$1000,4,0))</f>
        <v>-</v>
      </c>
      <c r="N707" s="124" t="str">
        <f>IF($G707=0,"-",VLOOKUP($G707,Nomenclator!$B$6:$G$1000,6,0))</f>
        <v>-</v>
      </c>
      <c r="O707" s="74"/>
      <c r="P707" s="74"/>
    </row>
    <row r="708" spans="1:16" x14ac:dyDescent="0.2">
      <c r="A708" s="73" t="str">
        <f t="shared" si="11"/>
        <v>-</v>
      </c>
      <c r="B708" s="75"/>
      <c r="C708" s="74"/>
      <c r="D708" s="74"/>
      <c r="E708" s="74"/>
      <c r="F708" s="74"/>
      <c r="G708" s="74"/>
      <c r="H708" s="74"/>
      <c r="I708" s="74"/>
      <c r="J708" s="78"/>
      <c r="K708" s="78"/>
      <c r="L708" s="124" t="str">
        <f>IF($G708=0,"-",VLOOKUP($G708,Nomenclator!$B$6:$G$1000,3,0))</f>
        <v>-</v>
      </c>
      <c r="M708" s="124" t="str">
        <f>IF($G708=0,"-",VLOOKUP($G708,Nomenclator!$B$6:$G$1000,4,0))</f>
        <v>-</v>
      </c>
      <c r="N708" s="124" t="str">
        <f>IF($G708=0,"-",VLOOKUP($G708,Nomenclator!$B$6:$G$1000,6,0))</f>
        <v>-</v>
      </c>
      <c r="O708" s="74"/>
      <c r="P708" s="74"/>
    </row>
    <row r="709" spans="1:16" x14ac:dyDescent="0.2">
      <c r="A709" s="73" t="str">
        <f t="shared" si="11"/>
        <v>-</v>
      </c>
      <c r="B709" s="75"/>
      <c r="C709" s="74"/>
      <c r="D709" s="74"/>
      <c r="E709" s="74"/>
      <c r="F709" s="74"/>
      <c r="G709" s="74"/>
      <c r="H709" s="74"/>
      <c r="I709" s="74"/>
      <c r="J709" s="78"/>
      <c r="K709" s="78"/>
      <c r="L709" s="124" t="str">
        <f>IF($G709=0,"-",VLOOKUP($G709,Nomenclator!$B$6:$G$1000,3,0))</f>
        <v>-</v>
      </c>
      <c r="M709" s="124" t="str">
        <f>IF($G709=0,"-",VLOOKUP($G709,Nomenclator!$B$6:$G$1000,4,0))</f>
        <v>-</v>
      </c>
      <c r="N709" s="124" t="str">
        <f>IF($G709=0,"-",VLOOKUP($G709,Nomenclator!$B$6:$G$1000,6,0))</f>
        <v>-</v>
      </c>
      <c r="O709" s="74"/>
      <c r="P709" s="74"/>
    </row>
    <row r="710" spans="1:16" x14ac:dyDescent="0.2">
      <c r="A710" s="73" t="str">
        <f t="shared" si="11"/>
        <v>-</v>
      </c>
      <c r="B710" s="75"/>
      <c r="C710" s="74"/>
      <c r="D710" s="74"/>
      <c r="E710" s="74"/>
      <c r="F710" s="74"/>
      <c r="G710" s="74"/>
      <c r="H710" s="74"/>
      <c r="I710" s="74"/>
      <c r="J710" s="78"/>
      <c r="K710" s="78"/>
      <c r="L710" s="124" t="str">
        <f>IF($G710=0,"-",VLOOKUP($G710,Nomenclator!$B$6:$G$1000,3,0))</f>
        <v>-</v>
      </c>
      <c r="M710" s="124" t="str">
        <f>IF($G710=0,"-",VLOOKUP($G710,Nomenclator!$B$6:$G$1000,4,0))</f>
        <v>-</v>
      </c>
      <c r="N710" s="124" t="str">
        <f>IF($G710=0,"-",VLOOKUP($G710,Nomenclator!$B$6:$G$1000,6,0))</f>
        <v>-</v>
      </c>
      <c r="O710" s="74"/>
      <c r="P710" s="74"/>
    </row>
    <row r="711" spans="1:16" x14ac:dyDescent="0.2">
      <c r="A711" s="73" t="str">
        <f t="shared" si="11"/>
        <v>-</v>
      </c>
      <c r="B711" s="75"/>
      <c r="C711" s="74"/>
      <c r="D711" s="74"/>
      <c r="E711" s="74"/>
      <c r="F711" s="74"/>
      <c r="G711" s="74"/>
      <c r="H711" s="74"/>
      <c r="I711" s="74"/>
      <c r="J711" s="78"/>
      <c r="K711" s="78"/>
      <c r="L711" s="124" t="str">
        <f>IF($G711=0,"-",VLOOKUP($G711,Nomenclator!$B$6:$G$1000,3,0))</f>
        <v>-</v>
      </c>
      <c r="M711" s="124" t="str">
        <f>IF($G711=0,"-",VLOOKUP($G711,Nomenclator!$B$6:$G$1000,4,0))</f>
        <v>-</v>
      </c>
      <c r="N711" s="124" t="str">
        <f>IF($G711=0,"-",VLOOKUP($G711,Nomenclator!$B$6:$G$1000,6,0))</f>
        <v>-</v>
      </c>
      <c r="O711" s="74"/>
      <c r="P711" s="74"/>
    </row>
    <row r="712" spans="1:16" x14ac:dyDescent="0.2">
      <c r="A712" s="73" t="str">
        <f t="shared" si="11"/>
        <v>-</v>
      </c>
      <c r="B712" s="75"/>
      <c r="C712" s="74"/>
      <c r="D712" s="74"/>
      <c r="E712" s="74"/>
      <c r="F712" s="74"/>
      <c r="G712" s="74"/>
      <c r="H712" s="74"/>
      <c r="I712" s="74"/>
      <c r="J712" s="78"/>
      <c r="K712" s="78"/>
      <c r="L712" s="124" t="str">
        <f>IF($G712=0,"-",VLOOKUP($G712,Nomenclator!$B$6:$G$1000,3,0))</f>
        <v>-</v>
      </c>
      <c r="M712" s="124" t="str">
        <f>IF($G712=0,"-",VLOOKUP($G712,Nomenclator!$B$6:$G$1000,4,0))</f>
        <v>-</v>
      </c>
      <c r="N712" s="124" t="str">
        <f>IF($G712=0,"-",VLOOKUP($G712,Nomenclator!$B$6:$G$1000,6,0))</f>
        <v>-</v>
      </c>
      <c r="O712" s="74"/>
      <c r="P712" s="74"/>
    </row>
    <row r="713" spans="1:16" x14ac:dyDescent="0.2">
      <c r="A713" s="73" t="str">
        <f t="shared" si="11"/>
        <v>-</v>
      </c>
      <c r="B713" s="75"/>
      <c r="C713" s="74"/>
      <c r="D713" s="74"/>
      <c r="E713" s="74"/>
      <c r="F713" s="74"/>
      <c r="G713" s="74"/>
      <c r="H713" s="74"/>
      <c r="I713" s="74"/>
      <c r="J713" s="78"/>
      <c r="K713" s="78"/>
      <c r="L713" s="124" t="str">
        <f>IF($G713=0,"-",VLOOKUP($G713,Nomenclator!$B$6:$G$1000,3,0))</f>
        <v>-</v>
      </c>
      <c r="M713" s="124" t="str">
        <f>IF($G713=0,"-",VLOOKUP($G713,Nomenclator!$B$6:$G$1000,4,0))</f>
        <v>-</v>
      </c>
      <c r="N713" s="124" t="str">
        <f>IF($G713=0,"-",VLOOKUP($G713,Nomenclator!$B$6:$G$1000,6,0))</f>
        <v>-</v>
      </c>
      <c r="O713" s="74"/>
      <c r="P713" s="74"/>
    </row>
    <row r="714" spans="1:16" x14ac:dyDescent="0.2">
      <c r="A714" s="73" t="str">
        <f t="shared" si="11"/>
        <v>-</v>
      </c>
      <c r="B714" s="75"/>
      <c r="C714" s="74"/>
      <c r="D714" s="74"/>
      <c r="E714" s="74"/>
      <c r="F714" s="74"/>
      <c r="G714" s="74"/>
      <c r="H714" s="74"/>
      <c r="I714" s="74"/>
      <c r="J714" s="78"/>
      <c r="K714" s="78"/>
      <c r="L714" s="124" t="str">
        <f>IF($G714=0,"-",VLOOKUP($G714,Nomenclator!$B$6:$G$1000,3,0))</f>
        <v>-</v>
      </c>
      <c r="M714" s="124" t="str">
        <f>IF($G714=0,"-",VLOOKUP($G714,Nomenclator!$B$6:$G$1000,4,0))</f>
        <v>-</v>
      </c>
      <c r="N714" s="124" t="str">
        <f>IF($G714=0,"-",VLOOKUP($G714,Nomenclator!$B$6:$G$1000,6,0))</f>
        <v>-</v>
      </c>
      <c r="O714" s="74"/>
      <c r="P714" s="74"/>
    </row>
    <row r="715" spans="1:16" x14ac:dyDescent="0.2">
      <c r="A715" s="73" t="str">
        <f t="shared" si="11"/>
        <v>-</v>
      </c>
      <c r="B715" s="75"/>
      <c r="C715" s="74"/>
      <c r="D715" s="74"/>
      <c r="E715" s="74"/>
      <c r="F715" s="74"/>
      <c r="G715" s="74"/>
      <c r="H715" s="74"/>
      <c r="I715" s="74"/>
      <c r="J715" s="78"/>
      <c r="K715" s="78"/>
      <c r="L715" s="124" t="str">
        <f>IF($G715=0,"-",VLOOKUP($G715,Nomenclator!$B$6:$G$1000,3,0))</f>
        <v>-</v>
      </c>
      <c r="M715" s="124" t="str">
        <f>IF($G715=0,"-",VLOOKUP($G715,Nomenclator!$B$6:$G$1000,4,0))</f>
        <v>-</v>
      </c>
      <c r="N715" s="124" t="str">
        <f>IF($G715=0,"-",VLOOKUP($G715,Nomenclator!$B$6:$G$1000,6,0))</f>
        <v>-</v>
      </c>
      <c r="O715" s="74"/>
      <c r="P715" s="74"/>
    </row>
    <row r="716" spans="1:16" x14ac:dyDescent="0.2">
      <c r="A716" s="73" t="str">
        <f t="shared" si="11"/>
        <v>-</v>
      </c>
      <c r="B716" s="75"/>
      <c r="C716" s="74"/>
      <c r="D716" s="74"/>
      <c r="E716" s="74"/>
      <c r="F716" s="74"/>
      <c r="G716" s="74"/>
      <c r="H716" s="74"/>
      <c r="I716" s="74"/>
      <c r="J716" s="78"/>
      <c r="K716" s="78"/>
      <c r="L716" s="124" t="str">
        <f>IF($G716=0,"-",VLOOKUP($G716,Nomenclator!$B$6:$G$1000,3,0))</f>
        <v>-</v>
      </c>
      <c r="M716" s="124" t="str">
        <f>IF($G716=0,"-",VLOOKUP($G716,Nomenclator!$B$6:$G$1000,4,0))</f>
        <v>-</v>
      </c>
      <c r="N716" s="124" t="str">
        <f>IF($G716=0,"-",VLOOKUP($G716,Nomenclator!$B$6:$G$1000,6,0))</f>
        <v>-</v>
      </c>
      <c r="O716" s="74"/>
      <c r="P716" s="74"/>
    </row>
    <row r="717" spans="1:16" x14ac:dyDescent="0.2">
      <c r="A717" s="73" t="str">
        <f t="shared" si="11"/>
        <v>-</v>
      </c>
      <c r="B717" s="75"/>
      <c r="C717" s="74"/>
      <c r="D717" s="74"/>
      <c r="E717" s="74"/>
      <c r="F717" s="74"/>
      <c r="G717" s="74"/>
      <c r="H717" s="74"/>
      <c r="I717" s="74"/>
      <c r="J717" s="78"/>
      <c r="K717" s="78"/>
      <c r="L717" s="124" t="str">
        <f>IF($G717=0,"-",VLOOKUP($G717,Nomenclator!$B$6:$G$1000,3,0))</f>
        <v>-</v>
      </c>
      <c r="M717" s="124" t="str">
        <f>IF($G717=0,"-",VLOOKUP($G717,Nomenclator!$B$6:$G$1000,4,0))</f>
        <v>-</v>
      </c>
      <c r="N717" s="124" t="str">
        <f>IF($G717=0,"-",VLOOKUP($G717,Nomenclator!$B$6:$G$1000,6,0))</f>
        <v>-</v>
      </c>
      <c r="O717" s="74"/>
      <c r="P717" s="74"/>
    </row>
    <row r="718" spans="1:16" x14ac:dyDescent="0.2">
      <c r="A718" s="73" t="str">
        <f t="shared" si="11"/>
        <v>-</v>
      </c>
      <c r="B718" s="75"/>
      <c r="C718" s="74"/>
      <c r="D718" s="74"/>
      <c r="E718" s="74"/>
      <c r="F718" s="74"/>
      <c r="G718" s="74"/>
      <c r="H718" s="74"/>
      <c r="I718" s="74"/>
      <c r="J718" s="78"/>
      <c r="K718" s="78"/>
      <c r="L718" s="124" t="str">
        <f>IF($G718=0,"-",VLOOKUP($G718,Nomenclator!$B$6:$G$1000,3,0))</f>
        <v>-</v>
      </c>
      <c r="M718" s="124" t="str">
        <f>IF($G718=0,"-",VLOOKUP($G718,Nomenclator!$B$6:$G$1000,4,0))</f>
        <v>-</v>
      </c>
      <c r="N718" s="124" t="str">
        <f>IF($G718=0,"-",VLOOKUP($G718,Nomenclator!$B$6:$G$1000,6,0))</f>
        <v>-</v>
      </c>
      <c r="O718" s="74"/>
      <c r="P718" s="74"/>
    </row>
    <row r="719" spans="1:16" x14ac:dyDescent="0.2">
      <c r="A719" s="73" t="str">
        <f t="shared" si="11"/>
        <v>-</v>
      </c>
      <c r="B719" s="75"/>
      <c r="C719" s="74"/>
      <c r="D719" s="74"/>
      <c r="E719" s="74"/>
      <c r="F719" s="74"/>
      <c r="G719" s="74"/>
      <c r="H719" s="74"/>
      <c r="I719" s="74"/>
      <c r="J719" s="78"/>
      <c r="K719" s="78"/>
      <c r="L719" s="124" t="str">
        <f>IF($G719=0,"-",VLOOKUP($G719,Nomenclator!$B$6:$G$1000,3,0))</f>
        <v>-</v>
      </c>
      <c r="M719" s="124" t="str">
        <f>IF($G719=0,"-",VLOOKUP($G719,Nomenclator!$B$6:$G$1000,4,0))</f>
        <v>-</v>
      </c>
      <c r="N719" s="124" t="str">
        <f>IF($G719=0,"-",VLOOKUP($G719,Nomenclator!$B$6:$G$1000,6,0))</f>
        <v>-</v>
      </c>
      <c r="O719" s="74"/>
      <c r="P719" s="74"/>
    </row>
    <row r="720" spans="1:16" x14ac:dyDescent="0.2">
      <c r="A720" s="73" t="str">
        <f t="shared" si="11"/>
        <v>-</v>
      </c>
      <c r="B720" s="75"/>
      <c r="C720" s="74"/>
      <c r="D720" s="74"/>
      <c r="E720" s="74"/>
      <c r="F720" s="74"/>
      <c r="G720" s="74"/>
      <c r="H720" s="74"/>
      <c r="I720" s="74"/>
      <c r="J720" s="78"/>
      <c r="K720" s="78"/>
      <c r="L720" s="124" t="str">
        <f>IF($G720=0,"-",VLOOKUP($G720,Nomenclator!$B$6:$G$1000,3,0))</f>
        <v>-</v>
      </c>
      <c r="M720" s="124" t="str">
        <f>IF($G720=0,"-",VLOOKUP($G720,Nomenclator!$B$6:$G$1000,4,0))</f>
        <v>-</v>
      </c>
      <c r="N720" s="124" t="str">
        <f>IF($G720=0,"-",VLOOKUP($G720,Nomenclator!$B$6:$G$1000,6,0))</f>
        <v>-</v>
      </c>
      <c r="O720" s="74"/>
      <c r="P720" s="74"/>
    </row>
    <row r="721" spans="1:16" x14ac:dyDescent="0.2">
      <c r="A721" s="73" t="str">
        <f t="shared" si="11"/>
        <v>-</v>
      </c>
      <c r="B721" s="75"/>
      <c r="C721" s="74"/>
      <c r="D721" s="74"/>
      <c r="E721" s="74"/>
      <c r="F721" s="74"/>
      <c r="G721" s="74"/>
      <c r="H721" s="74"/>
      <c r="I721" s="74"/>
      <c r="J721" s="78"/>
      <c r="K721" s="78"/>
      <c r="L721" s="124" t="str">
        <f>IF($G721=0,"-",VLOOKUP($G721,Nomenclator!$B$6:$G$1000,3,0))</f>
        <v>-</v>
      </c>
      <c r="M721" s="124" t="str">
        <f>IF($G721=0,"-",VLOOKUP($G721,Nomenclator!$B$6:$G$1000,4,0))</f>
        <v>-</v>
      </c>
      <c r="N721" s="124" t="str">
        <f>IF($G721=0,"-",VLOOKUP($G721,Nomenclator!$B$6:$G$1000,6,0))</f>
        <v>-</v>
      </c>
      <c r="O721" s="74"/>
      <c r="P721" s="74"/>
    </row>
    <row r="722" spans="1:16" x14ac:dyDescent="0.2">
      <c r="A722" s="73" t="str">
        <f t="shared" si="11"/>
        <v>-</v>
      </c>
      <c r="B722" s="75"/>
      <c r="C722" s="74"/>
      <c r="D722" s="74"/>
      <c r="E722" s="74"/>
      <c r="F722" s="74"/>
      <c r="G722" s="74"/>
      <c r="H722" s="74"/>
      <c r="I722" s="74"/>
      <c r="J722" s="78"/>
      <c r="K722" s="78"/>
      <c r="L722" s="124" t="str">
        <f>IF($G722=0,"-",VLOOKUP($G722,Nomenclator!$B$6:$G$1000,3,0))</f>
        <v>-</v>
      </c>
      <c r="M722" s="124" t="str">
        <f>IF($G722=0,"-",VLOOKUP($G722,Nomenclator!$B$6:$G$1000,4,0))</f>
        <v>-</v>
      </c>
      <c r="N722" s="124" t="str">
        <f>IF($G722=0,"-",VLOOKUP($G722,Nomenclator!$B$6:$G$1000,6,0))</f>
        <v>-</v>
      </c>
      <c r="O722" s="74"/>
      <c r="P722" s="74"/>
    </row>
    <row r="723" spans="1:16" x14ac:dyDescent="0.2">
      <c r="A723" s="73" t="str">
        <f t="shared" si="11"/>
        <v>-</v>
      </c>
      <c r="B723" s="75"/>
      <c r="C723" s="74"/>
      <c r="D723" s="74"/>
      <c r="E723" s="74"/>
      <c r="F723" s="74"/>
      <c r="G723" s="74"/>
      <c r="H723" s="74"/>
      <c r="I723" s="74"/>
      <c r="J723" s="78"/>
      <c r="K723" s="78"/>
      <c r="L723" s="124" t="str">
        <f>IF($G723=0,"-",VLOOKUP($G723,Nomenclator!$B$6:$G$1000,3,0))</f>
        <v>-</v>
      </c>
      <c r="M723" s="124" t="str">
        <f>IF($G723=0,"-",VLOOKUP($G723,Nomenclator!$B$6:$G$1000,4,0))</f>
        <v>-</v>
      </c>
      <c r="N723" s="124" t="str">
        <f>IF($G723=0,"-",VLOOKUP($G723,Nomenclator!$B$6:$G$1000,6,0))</f>
        <v>-</v>
      </c>
      <c r="O723" s="74"/>
      <c r="P723" s="74"/>
    </row>
    <row r="724" spans="1:16" x14ac:dyDescent="0.2">
      <c r="A724" s="73" t="str">
        <f t="shared" si="11"/>
        <v>-</v>
      </c>
      <c r="B724" s="75"/>
      <c r="C724" s="74"/>
      <c r="D724" s="74"/>
      <c r="E724" s="74"/>
      <c r="F724" s="74"/>
      <c r="G724" s="74"/>
      <c r="H724" s="74"/>
      <c r="I724" s="74"/>
      <c r="J724" s="78"/>
      <c r="K724" s="78"/>
      <c r="L724" s="124" t="str">
        <f>IF($G724=0,"-",VLOOKUP($G724,Nomenclator!$B$6:$G$1000,3,0))</f>
        <v>-</v>
      </c>
      <c r="M724" s="124" t="str">
        <f>IF($G724=0,"-",VLOOKUP($G724,Nomenclator!$B$6:$G$1000,4,0))</f>
        <v>-</v>
      </c>
      <c r="N724" s="124" t="str">
        <f>IF($G724=0,"-",VLOOKUP($G724,Nomenclator!$B$6:$G$1000,6,0))</f>
        <v>-</v>
      </c>
      <c r="O724" s="74"/>
      <c r="P724" s="74"/>
    </row>
    <row r="725" spans="1:16" x14ac:dyDescent="0.2">
      <c r="A725" s="73" t="str">
        <f t="shared" si="11"/>
        <v>-</v>
      </c>
      <c r="B725" s="75"/>
      <c r="C725" s="74"/>
      <c r="D725" s="74"/>
      <c r="E725" s="74"/>
      <c r="F725" s="74"/>
      <c r="G725" s="74"/>
      <c r="H725" s="74"/>
      <c r="I725" s="74"/>
      <c r="J725" s="78"/>
      <c r="K725" s="78"/>
      <c r="L725" s="124" t="str">
        <f>IF($G725=0,"-",VLOOKUP($G725,Nomenclator!$B$6:$G$1000,3,0))</f>
        <v>-</v>
      </c>
      <c r="M725" s="124" t="str">
        <f>IF($G725=0,"-",VLOOKUP($G725,Nomenclator!$B$6:$G$1000,4,0))</f>
        <v>-</v>
      </c>
      <c r="N725" s="124" t="str">
        <f>IF($G725=0,"-",VLOOKUP($G725,Nomenclator!$B$6:$G$1000,6,0))</f>
        <v>-</v>
      </c>
      <c r="O725" s="74"/>
      <c r="P725" s="74"/>
    </row>
    <row r="726" spans="1:16" x14ac:dyDescent="0.2">
      <c r="A726" s="73" t="str">
        <f t="shared" si="11"/>
        <v>-</v>
      </c>
      <c r="B726" s="75"/>
      <c r="C726" s="74"/>
      <c r="D726" s="74"/>
      <c r="E726" s="74"/>
      <c r="F726" s="74"/>
      <c r="G726" s="74"/>
      <c r="H726" s="74"/>
      <c r="I726" s="74"/>
      <c r="J726" s="78"/>
      <c r="K726" s="78"/>
      <c r="L726" s="124" t="str">
        <f>IF($G726=0,"-",VLOOKUP($G726,Nomenclator!$B$6:$G$1000,3,0))</f>
        <v>-</v>
      </c>
      <c r="M726" s="124" t="str">
        <f>IF($G726=0,"-",VLOOKUP($G726,Nomenclator!$B$6:$G$1000,4,0))</f>
        <v>-</v>
      </c>
      <c r="N726" s="124" t="str">
        <f>IF($G726=0,"-",VLOOKUP($G726,Nomenclator!$B$6:$G$1000,6,0))</f>
        <v>-</v>
      </c>
      <c r="O726" s="74"/>
      <c r="P726" s="74"/>
    </row>
    <row r="727" spans="1:16" x14ac:dyDescent="0.2">
      <c r="A727" s="73" t="str">
        <f t="shared" si="11"/>
        <v>-</v>
      </c>
      <c r="B727" s="75"/>
      <c r="C727" s="74"/>
      <c r="D727" s="74"/>
      <c r="E727" s="74"/>
      <c r="F727" s="74"/>
      <c r="G727" s="74"/>
      <c r="H727" s="74"/>
      <c r="I727" s="74"/>
      <c r="J727" s="78"/>
      <c r="K727" s="78"/>
      <c r="L727" s="124" t="str">
        <f>IF($G727=0,"-",VLOOKUP($G727,Nomenclator!$B$6:$G$1000,3,0))</f>
        <v>-</v>
      </c>
      <c r="M727" s="124" t="str">
        <f>IF($G727=0,"-",VLOOKUP($G727,Nomenclator!$B$6:$G$1000,4,0))</f>
        <v>-</v>
      </c>
      <c r="N727" s="124" t="str">
        <f>IF($G727=0,"-",VLOOKUP($G727,Nomenclator!$B$6:$G$1000,6,0))</f>
        <v>-</v>
      </c>
      <c r="O727" s="74"/>
      <c r="P727" s="74"/>
    </row>
    <row r="728" spans="1:16" x14ac:dyDescent="0.2">
      <c r="A728" s="73" t="str">
        <f t="shared" si="11"/>
        <v>-</v>
      </c>
      <c r="B728" s="75"/>
      <c r="C728" s="74"/>
      <c r="D728" s="74"/>
      <c r="E728" s="74"/>
      <c r="F728" s="74"/>
      <c r="G728" s="74"/>
      <c r="H728" s="74"/>
      <c r="I728" s="74"/>
      <c r="J728" s="78"/>
      <c r="K728" s="78"/>
      <c r="L728" s="124" t="str">
        <f>IF($G728=0,"-",VLOOKUP($G728,Nomenclator!$B$6:$G$1000,3,0))</f>
        <v>-</v>
      </c>
      <c r="M728" s="124" t="str">
        <f>IF($G728=0,"-",VLOOKUP($G728,Nomenclator!$B$6:$G$1000,4,0))</f>
        <v>-</v>
      </c>
      <c r="N728" s="124" t="str">
        <f>IF($G728=0,"-",VLOOKUP($G728,Nomenclator!$B$6:$G$1000,6,0))</f>
        <v>-</v>
      </c>
      <c r="O728" s="74"/>
      <c r="P728" s="74"/>
    </row>
    <row r="729" spans="1:16" x14ac:dyDescent="0.2">
      <c r="A729" s="73" t="str">
        <f t="shared" si="11"/>
        <v>-</v>
      </c>
      <c r="B729" s="75"/>
      <c r="C729" s="74"/>
      <c r="D729" s="74"/>
      <c r="E729" s="74"/>
      <c r="F729" s="74"/>
      <c r="G729" s="74"/>
      <c r="H729" s="74"/>
      <c r="I729" s="74"/>
      <c r="J729" s="78"/>
      <c r="K729" s="78"/>
      <c r="L729" s="124" t="str">
        <f>IF($G729=0,"-",VLOOKUP($G729,Nomenclator!$B$6:$G$1000,3,0))</f>
        <v>-</v>
      </c>
      <c r="M729" s="124" t="str">
        <f>IF($G729=0,"-",VLOOKUP($G729,Nomenclator!$B$6:$G$1000,4,0))</f>
        <v>-</v>
      </c>
      <c r="N729" s="124" t="str">
        <f>IF($G729=0,"-",VLOOKUP($G729,Nomenclator!$B$6:$G$1000,6,0))</f>
        <v>-</v>
      </c>
      <c r="O729" s="74"/>
      <c r="P729" s="74"/>
    </row>
    <row r="730" spans="1:16" x14ac:dyDescent="0.2">
      <c r="A730" s="73" t="str">
        <f t="shared" si="11"/>
        <v>-</v>
      </c>
      <c r="B730" s="75"/>
      <c r="C730" s="74"/>
      <c r="D730" s="74"/>
      <c r="E730" s="74"/>
      <c r="F730" s="74"/>
      <c r="G730" s="74"/>
      <c r="H730" s="74"/>
      <c r="I730" s="74"/>
      <c r="J730" s="78"/>
      <c r="K730" s="78"/>
      <c r="L730" s="124" t="str">
        <f>IF($G730=0,"-",VLOOKUP($G730,Nomenclator!$B$6:$G$1000,3,0))</f>
        <v>-</v>
      </c>
      <c r="M730" s="124" t="str">
        <f>IF($G730=0,"-",VLOOKUP($G730,Nomenclator!$B$6:$G$1000,4,0))</f>
        <v>-</v>
      </c>
      <c r="N730" s="124" t="str">
        <f>IF($G730=0,"-",VLOOKUP($G730,Nomenclator!$B$6:$G$1000,6,0))</f>
        <v>-</v>
      </c>
      <c r="O730" s="74"/>
      <c r="P730" s="74"/>
    </row>
    <row r="731" spans="1:16" x14ac:dyDescent="0.2">
      <c r="A731" s="73" t="str">
        <f t="shared" si="11"/>
        <v>-</v>
      </c>
      <c r="B731" s="75"/>
      <c r="C731" s="74"/>
      <c r="D731" s="74"/>
      <c r="E731" s="74"/>
      <c r="F731" s="74"/>
      <c r="G731" s="74"/>
      <c r="H731" s="74"/>
      <c r="I731" s="74"/>
      <c r="J731" s="78"/>
      <c r="K731" s="78"/>
      <c r="L731" s="124" t="str">
        <f>IF($G731=0,"-",VLOOKUP($G731,Nomenclator!$B$6:$G$1000,3,0))</f>
        <v>-</v>
      </c>
      <c r="M731" s="124" t="str">
        <f>IF($G731=0,"-",VLOOKUP($G731,Nomenclator!$B$6:$G$1000,4,0))</f>
        <v>-</v>
      </c>
      <c r="N731" s="124" t="str">
        <f>IF($G731=0,"-",VLOOKUP($G731,Nomenclator!$B$6:$G$1000,6,0))</f>
        <v>-</v>
      </c>
      <c r="O731" s="74"/>
      <c r="P731" s="74"/>
    </row>
    <row r="732" spans="1:16" x14ac:dyDescent="0.2">
      <c r="A732" s="73" t="str">
        <f t="shared" si="11"/>
        <v>-</v>
      </c>
      <c r="B732" s="75"/>
      <c r="C732" s="74"/>
      <c r="D732" s="74"/>
      <c r="E732" s="74"/>
      <c r="F732" s="74"/>
      <c r="G732" s="74"/>
      <c r="H732" s="74"/>
      <c r="I732" s="74"/>
      <c r="J732" s="78"/>
      <c r="K732" s="78"/>
      <c r="L732" s="124" t="str">
        <f>IF($G732=0,"-",VLOOKUP($G732,Nomenclator!$B$6:$G$1000,3,0))</f>
        <v>-</v>
      </c>
      <c r="M732" s="124" t="str">
        <f>IF($G732=0,"-",VLOOKUP($G732,Nomenclator!$B$6:$G$1000,4,0))</f>
        <v>-</v>
      </c>
      <c r="N732" s="124" t="str">
        <f>IF($G732=0,"-",VLOOKUP($G732,Nomenclator!$B$6:$G$1000,6,0))</f>
        <v>-</v>
      </c>
      <c r="O732" s="74"/>
      <c r="P732" s="74"/>
    </row>
    <row r="733" spans="1:16" x14ac:dyDescent="0.2">
      <c r="A733" s="73" t="str">
        <f t="shared" si="11"/>
        <v>-</v>
      </c>
      <c r="B733" s="75"/>
      <c r="C733" s="74"/>
      <c r="D733" s="74"/>
      <c r="E733" s="74"/>
      <c r="F733" s="74"/>
      <c r="G733" s="74"/>
      <c r="H733" s="74"/>
      <c r="I733" s="74"/>
      <c r="J733" s="78"/>
      <c r="K733" s="78"/>
      <c r="L733" s="124" t="str">
        <f>IF($G733=0,"-",VLOOKUP($G733,Nomenclator!$B$6:$G$1000,3,0))</f>
        <v>-</v>
      </c>
      <c r="M733" s="124" t="str">
        <f>IF($G733=0,"-",VLOOKUP($G733,Nomenclator!$B$6:$G$1000,4,0))</f>
        <v>-</v>
      </c>
      <c r="N733" s="124" t="str">
        <f>IF($G733=0,"-",VLOOKUP($G733,Nomenclator!$B$6:$G$1000,6,0))</f>
        <v>-</v>
      </c>
      <c r="O733" s="74"/>
      <c r="P733" s="74"/>
    </row>
    <row r="734" spans="1:16" x14ac:dyDescent="0.2">
      <c r="A734" s="73" t="str">
        <f t="shared" si="11"/>
        <v>-</v>
      </c>
      <c r="B734" s="75"/>
      <c r="C734" s="74"/>
      <c r="D734" s="74"/>
      <c r="E734" s="74"/>
      <c r="F734" s="74"/>
      <c r="G734" s="74"/>
      <c r="H734" s="74"/>
      <c r="I734" s="74"/>
      <c r="J734" s="78"/>
      <c r="K734" s="78"/>
      <c r="L734" s="124" t="str">
        <f>IF($G734=0,"-",VLOOKUP($G734,Nomenclator!$B$6:$G$1000,3,0))</f>
        <v>-</v>
      </c>
      <c r="M734" s="124" t="str">
        <f>IF($G734=0,"-",VLOOKUP($G734,Nomenclator!$B$6:$G$1000,4,0))</f>
        <v>-</v>
      </c>
      <c r="N734" s="124" t="str">
        <f>IF($G734=0,"-",VLOOKUP($G734,Nomenclator!$B$6:$G$1000,6,0))</f>
        <v>-</v>
      </c>
      <c r="O734" s="74"/>
      <c r="P734" s="74"/>
    </row>
    <row r="735" spans="1:16" x14ac:dyDescent="0.2">
      <c r="A735" s="73" t="str">
        <f t="shared" si="11"/>
        <v>-</v>
      </c>
      <c r="B735" s="75"/>
      <c r="C735" s="74"/>
      <c r="D735" s="74"/>
      <c r="E735" s="74"/>
      <c r="F735" s="74"/>
      <c r="G735" s="74"/>
      <c r="H735" s="74"/>
      <c r="I735" s="74"/>
      <c r="J735" s="78"/>
      <c r="K735" s="78"/>
      <c r="L735" s="124" t="str">
        <f>IF($G735=0,"-",VLOOKUP($G735,Nomenclator!$B$6:$G$1000,3,0))</f>
        <v>-</v>
      </c>
      <c r="M735" s="124" t="str">
        <f>IF($G735=0,"-",VLOOKUP($G735,Nomenclator!$B$6:$G$1000,4,0))</f>
        <v>-</v>
      </c>
      <c r="N735" s="124" t="str">
        <f>IF($G735=0,"-",VLOOKUP($G735,Nomenclator!$B$6:$G$1000,6,0))</f>
        <v>-</v>
      </c>
      <c r="O735" s="74"/>
      <c r="P735" s="74"/>
    </row>
    <row r="736" spans="1:16" x14ac:dyDescent="0.2">
      <c r="A736" s="73" t="str">
        <f t="shared" si="11"/>
        <v>-</v>
      </c>
      <c r="B736" s="75"/>
      <c r="C736" s="74"/>
      <c r="D736" s="74"/>
      <c r="E736" s="74"/>
      <c r="F736" s="74"/>
      <c r="G736" s="74"/>
      <c r="H736" s="74"/>
      <c r="I736" s="74"/>
      <c r="J736" s="78"/>
      <c r="K736" s="78"/>
      <c r="L736" s="124" t="str">
        <f>IF($G736=0,"-",VLOOKUP($G736,Nomenclator!$B$6:$G$1000,3,0))</f>
        <v>-</v>
      </c>
      <c r="M736" s="124" t="str">
        <f>IF($G736=0,"-",VLOOKUP($G736,Nomenclator!$B$6:$G$1000,4,0))</f>
        <v>-</v>
      </c>
      <c r="N736" s="124" t="str">
        <f>IF($G736=0,"-",VLOOKUP($G736,Nomenclator!$B$6:$G$1000,6,0))</f>
        <v>-</v>
      </c>
      <c r="O736" s="74"/>
      <c r="P736" s="74"/>
    </row>
    <row r="737" spans="1:16" x14ac:dyDescent="0.2">
      <c r="A737" s="73" t="str">
        <f t="shared" si="11"/>
        <v>-</v>
      </c>
      <c r="B737" s="75"/>
      <c r="C737" s="74"/>
      <c r="D737" s="74"/>
      <c r="E737" s="74"/>
      <c r="F737" s="74"/>
      <c r="G737" s="74"/>
      <c r="H737" s="74"/>
      <c r="I737" s="74"/>
      <c r="J737" s="78"/>
      <c r="K737" s="78"/>
      <c r="L737" s="124" t="str">
        <f>IF($G737=0,"-",VLOOKUP($G737,Nomenclator!$B$6:$G$1000,3,0))</f>
        <v>-</v>
      </c>
      <c r="M737" s="124" t="str">
        <f>IF($G737=0,"-",VLOOKUP($G737,Nomenclator!$B$6:$G$1000,4,0))</f>
        <v>-</v>
      </c>
      <c r="N737" s="124" t="str">
        <f>IF($G737=0,"-",VLOOKUP($G737,Nomenclator!$B$6:$G$1000,6,0))</f>
        <v>-</v>
      </c>
      <c r="O737" s="74"/>
      <c r="P737" s="74"/>
    </row>
    <row r="738" spans="1:16" x14ac:dyDescent="0.2">
      <c r="A738" s="73" t="str">
        <f t="shared" si="11"/>
        <v>-</v>
      </c>
      <c r="B738" s="75"/>
      <c r="C738" s="74"/>
      <c r="D738" s="74"/>
      <c r="E738" s="74"/>
      <c r="F738" s="74"/>
      <c r="G738" s="74"/>
      <c r="H738" s="74"/>
      <c r="I738" s="74"/>
      <c r="J738" s="78"/>
      <c r="K738" s="78"/>
      <c r="L738" s="124" t="str">
        <f>IF($G738=0,"-",VLOOKUP($G738,Nomenclator!$B$6:$G$1000,3,0))</f>
        <v>-</v>
      </c>
      <c r="M738" s="124" t="str">
        <f>IF($G738=0,"-",VLOOKUP($G738,Nomenclator!$B$6:$G$1000,4,0))</f>
        <v>-</v>
      </c>
      <c r="N738" s="124" t="str">
        <f>IF($G738=0,"-",VLOOKUP($G738,Nomenclator!$B$6:$G$1000,6,0))</f>
        <v>-</v>
      </c>
      <c r="O738" s="74"/>
      <c r="P738" s="74"/>
    </row>
    <row r="739" spans="1:16" x14ac:dyDescent="0.2">
      <c r="A739" s="73" t="str">
        <f t="shared" si="11"/>
        <v>-</v>
      </c>
      <c r="B739" s="75"/>
      <c r="C739" s="74"/>
      <c r="D739" s="74"/>
      <c r="E739" s="74"/>
      <c r="F739" s="74"/>
      <c r="G739" s="74"/>
      <c r="H739" s="74"/>
      <c r="I739" s="74"/>
      <c r="J739" s="78"/>
      <c r="K739" s="78"/>
      <c r="L739" s="124" t="str">
        <f>IF($G739=0,"-",VLOOKUP($G739,Nomenclator!$B$6:$G$1000,3,0))</f>
        <v>-</v>
      </c>
      <c r="M739" s="124" t="str">
        <f>IF($G739=0,"-",VLOOKUP($G739,Nomenclator!$B$6:$G$1000,4,0))</f>
        <v>-</v>
      </c>
      <c r="N739" s="124" t="str">
        <f>IF($G739=0,"-",VLOOKUP($G739,Nomenclator!$B$6:$G$1000,6,0))</f>
        <v>-</v>
      </c>
      <c r="O739" s="74"/>
      <c r="P739" s="74"/>
    </row>
    <row r="740" spans="1:16" x14ac:dyDescent="0.2">
      <c r="A740" s="73" t="str">
        <f t="shared" si="11"/>
        <v>-</v>
      </c>
      <c r="B740" s="75"/>
      <c r="C740" s="74"/>
      <c r="D740" s="74"/>
      <c r="E740" s="74"/>
      <c r="F740" s="74"/>
      <c r="G740" s="74"/>
      <c r="H740" s="74"/>
      <c r="I740" s="74"/>
      <c r="J740" s="78"/>
      <c r="K740" s="78"/>
      <c r="L740" s="124" t="str">
        <f>IF($G740=0,"-",VLOOKUP($G740,Nomenclator!$B$6:$G$1000,3,0))</f>
        <v>-</v>
      </c>
      <c r="M740" s="124" t="str">
        <f>IF($G740=0,"-",VLOOKUP($G740,Nomenclator!$B$6:$G$1000,4,0))</f>
        <v>-</v>
      </c>
      <c r="N740" s="124" t="str">
        <f>IF($G740=0,"-",VLOOKUP($G740,Nomenclator!$B$6:$G$1000,6,0))</f>
        <v>-</v>
      </c>
      <c r="O740" s="74"/>
      <c r="P740" s="74"/>
    </row>
    <row r="741" spans="1:16" x14ac:dyDescent="0.2">
      <c r="A741" s="73" t="str">
        <f t="shared" si="11"/>
        <v>-</v>
      </c>
      <c r="B741" s="75"/>
      <c r="C741" s="74"/>
      <c r="D741" s="74"/>
      <c r="E741" s="74"/>
      <c r="F741" s="74"/>
      <c r="G741" s="74"/>
      <c r="H741" s="74"/>
      <c r="I741" s="74"/>
      <c r="J741" s="78"/>
      <c r="K741" s="78"/>
      <c r="L741" s="124" t="str">
        <f>IF($G741=0,"-",VLOOKUP($G741,Nomenclator!$B$6:$G$1000,3,0))</f>
        <v>-</v>
      </c>
      <c r="M741" s="124" t="str">
        <f>IF($G741=0,"-",VLOOKUP($G741,Nomenclator!$B$6:$G$1000,4,0))</f>
        <v>-</v>
      </c>
      <c r="N741" s="124" t="str">
        <f>IF($G741=0,"-",VLOOKUP($G741,Nomenclator!$B$6:$G$1000,6,0))</f>
        <v>-</v>
      </c>
      <c r="O741" s="74"/>
      <c r="P741" s="74"/>
    </row>
    <row r="742" spans="1:16" x14ac:dyDescent="0.2">
      <c r="A742" s="73" t="str">
        <f t="shared" si="11"/>
        <v>-</v>
      </c>
      <c r="B742" s="75"/>
      <c r="C742" s="74"/>
      <c r="D742" s="74"/>
      <c r="E742" s="74"/>
      <c r="F742" s="74"/>
      <c r="G742" s="74"/>
      <c r="H742" s="74"/>
      <c r="I742" s="74"/>
      <c r="J742" s="78"/>
      <c r="K742" s="78"/>
      <c r="L742" s="124" t="str">
        <f>IF($G742=0,"-",VLOOKUP($G742,Nomenclator!$B$6:$G$1000,3,0))</f>
        <v>-</v>
      </c>
      <c r="M742" s="124" t="str">
        <f>IF($G742=0,"-",VLOOKUP($G742,Nomenclator!$B$6:$G$1000,4,0))</f>
        <v>-</v>
      </c>
      <c r="N742" s="124" t="str">
        <f>IF($G742=0,"-",VLOOKUP($G742,Nomenclator!$B$6:$G$1000,6,0))</f>
        <v>-</v>
      </c>
      <c r="O742" s="74"/>
      <c r="P742" s="74"/>
    </row>
    <row r="743" spans="1:16" x14ac:dyDescent="0.2">
      <c r="A743" s="73" t="str">
        <f t="shared" si="11"/>
        <v>-</v>
      </c>
      <c r="B743" s="75"/>
      <c r="C743" s="74"/>
      <c r="D743" s="74"/>
      <c r="E743" s="74"/>
      <c r="F743" s="74"/>
      <c r="G743" s="74"/>
      <c r="H743" s="74"/>
      <c r="I743" s="74"/>
      <c r="J743" s="78"/>
      <c r="K743" s="78"/>
      <c r="L743" s="124" t="str">
        <f>IF($G743=0,"-",VLOOKUP($G743,Nomenclator!$B$6:$G$1000,3,0))</f>
        <v>-</v>
      </c>
      <c r="M743" s="124" t="str">
        <f>IF($G743=0,"-",VLOOKUP($G743,Nomenclator!$B$6:$G$1000,4,0))</f>
        <v>-</v>
      </c>
      <c r="N743" s="124" t="str">
        <f>IF($G743=0,"-",VLOOKUP($G743,Nomenclator!$B$6:$G$1000,6,0))</f>
        <v>-</v>
      </c>
      <c r="O743" s="74"/>
      <c r="P743" s="74"/>
    </row>
    <row r="744" spans="1:16" x14ac:dyDescent="0.2">
      <c r="A744" s="73" t="str">
        <f t="shared" si="11"/>
        <v>-</v>
      </c>
      <c r="B744" s="75"/>
      <c r="C744" s="74"/>
      <c r="D744" s="74"/>
      <c r="E744" s="74"/>
      <c r="F744" s="74"/>
      <c r="G744" s="74"/>
      <c r="H744" s="74"/>
      <c r="I744" s="74"/>
      <c r="J744" s="78"/>
      <c r="K744" s="78"/>
      <c r="L744" s="124" t="str">
        <f>IF($G744=0,"-",VLOOKUP($G744,Nomenclator!$B$6:$G$1000,3,0))</f>
        <v>-</v>
      </c>
      <c r="M744" s="124" t="str">
        <f>IF($G744=0,"-",VLOOKUP($G744,Nomenclator!$B$6:$G$1000,4,0))</f>
        <v>-</v>
      </c>
      <c r="N744" s="124" t="str">
        <f>IF($G744=0,"-",VLOOKUP($G744,Nomenclator!$B$6:$G$1000,6,0))</f>
        <v>-</v>
      </c>
      <c r="O744" s="74"/>
      <c r="P744" s="74"/>
    </row>
    <row r="745" spans="1:16" x14ac:dyDescent="0.2">
      <c r="A745" s="73" t="str">
        <f t="shared" si="11"/>
        <v>-</v>
      </c>
      <c r="B745" s="75"/>
      <c r="C745" s="74"/>
      <c r="D745" s="74"/>
      <c r="E745" s="74"/>
      <c r="F745" s="74"/>
      <c r="G745" s="74"/>
      <c r="H745" s="74"/>
      <c r="I745" s="74"/>
      <c r="J745" s="78"/>
      <c r="K745" s="78"/>
      <c r="L745" s="124" t="str">
        <f>IF($G745=0,"-",VLOOKUP($G745,Nomenclator!$B$6:$G$1000,3,0))</f>
        <v>-</v>
      </c>
      <c r="M745" s="124" t="str">
        <f>IF($G745=0,"-",VLOOKUP($G745,Nomenclator!$B$6:$G$1000,4,0))</f>
        <v>-</v>
      </c>
      <c r="N745" s="124" t="str">
        <f>IF($G745=0,"-",VLOOKUP($G745,Nomenclator!$B$6:$G$1000,6,0))</f>
        <v>-</v>
      </c>
      <c r="O745" s="74"/>
      <c r="P745" s="74"/>
    </row>
    <row r="746" spans="1:16" x14ac:dyDescent="0.2">
      <c r="A746" s="73" t="str">
        <f t="shared" si="11"/>
        <v>-</v>
      </c>
      <c r="B746" s="75"/>
      <c r="C746" s="74"/>
      <c r="D746" s="74"/>
      <c r="E746" s="74"/>
      <c r="F746" s="74"/>
      <c r="G746" s="74"/>
      <c r="H746" s="74"/>
      <c r="I746" s="74"/>
      <c r="J746" s="78"/>
      <c r="K746" s="78"/>
      <c r="L746" s="124" t="str">
        <f>IF($G746=0,"-",VLOOKUP($G746,Nomenclator!$B$6:$G$1000,3,0))</f>
        <v>-</v>
      </c>
      <c r="M746" s="124" t="str">
        <f>IF($G746=0,"-",VLOOKUP($G746,Nomenclator!$B$6:$G$1000,4,0))</f>
        <v>-</v>
      </c>
      <c r="N746" s="124" t="str">
        <f>IF($G746=0,"-",VLOOKUP($G746,Nomenclator!$B$6:$G$1000,6,0))</f>
        <v>-</v>
      </c>
      <c r="O746" s="74"/>
      <c r="P746" s="74"/>
    </row>
    <row r="747" spans="1:16" x14ac:dyDescent="0.2">
      <c r="A747" s="73" t="str">
        <f t="shared" si="11"/>
        <v>-</v>
      </c>
      <c r="B747" s="75"/>
      <c r="C747" s="74"/>
      <c r="D747" s="74"/>
      <c r="E747" s="74"/>
      <c r="F747" s="74"/>
      <c r="G747" s="74"/>
      <c r="H747" s="74"/>
      <c r="I747" s="74"/>
      <c r="J747" s="78"/>
      <c r="K747" s="78"/>
      <c r="L747" s="124" t="str">
        <f>IF($G747=0,"-",VLOOKUP($G747,Nomenclator!$B$6:$G$1000,3,0))</f>
        <v>-</v>
      </c>
      <c r="M747" s="124" t="str">
        <f>IF($G747=0,"-",VLOOKUP($G747,Nomenclator!$B$6:$G$1000,4,0))</f>
        <v>-</v>
      </c>
      <c r="N747" s="124" t="str">
        <f>IF($G747=0,"-",VLOOKUP($G747,Nomenclator!$B$6:$G$1000,6,0))</f>
        <v>-</v>
      </c>
      <c r="O747" s="74"/>
      <c r="P747" s="74"/>
    </row>
    <row r="748" spans="1:16" x14ac:dyDescent="0.2">
      <c r="A748" s="73" t="str">
        <f t="shared" si="11"/>
        <v>-</v>
      </c>
      <c r="B748" s="75"/>
      <c r="C748" s="74"/>
      <c r="D748" s="74"/>
      <c r="E748" s="74"/>
      <c r="F748" s="74"/>
      <c r="G748" s="74"/>
      <c r="H748" s="74"/>
      <c r="I748" s="74"/>
      <c r="J748" s="78"/>
      <c r="K748" s="78"/>
      <c r="L748" s="124" t="str">
        <f>IF($G748=0,"-",VLOOKUP($G748,Nomenclator!$B$6:$G$1000,3,0))</f>
        <v>-</v>
      </c>
      <c r="M748" s="124" t="str">
        <f>IF($G748=0,"-",VLOOKUP($G748,Nomenclator!$B$6:$G$1000,4,0))</f>
        <v>-</v>
      </c>
      <c r="N748" s="124" t="str">
        <f>IF($G748=0,"-",VLOOKUP($G748,Nomenclator!$B$6:$G$1000,6,0))</f>
        <v>-</v>
      </c>
      <c r="O748" s="74"/>
      <c r="P748" s="74"/>
    </row>
    <row r="749" spans="1:16" x14ac:dyDescent="0.2">
      <c r="A749" s="73" t="str">
        <f t="shared" si="11"/>
        <v>-</v>
      </c>
      <c r="B749" s="75"/>
      <c r="C749" s="74"/>
      <c r="D749" s="74"/>
      <c r="E749" s="74"/>
      <c r="F749" s="74"/>
      <c r="G749" s="74"/>
      <c r="H749" s="74"/>
      <c r="I749" s="74"/>
      <c r="J749" s="78"/>
      <c r="K749" s="78"/>
      <c r="L749" s="124" t="str">
        <f>IF($G749=0,"-",VLOOKUP($G749,Nomenclator!$B$6:$G$1000,3,0))</f>
        <v>-</v>
      </c>
      <c r="M749" s="124" t="str">
        <f>IF($G749=0,"-",VLOOKUP($G749,Nomenclator!$B$6:$G$1000,4,0))</f>
        <v>-</v>
      </c>
      <c r="N749" s="124" t="str">
        <f>IF($G749=0,"-",VLOOKUP($G749,Nomenclator!$B$6:$G$1000,6,0))</f>
        <v>-</v>
      </c>
      <c r="O749" s="74"/>
      <c r="P749" s="74"/>
    </row>
    <row r="750" spans="1:16" x14ac:dyDescent="0.2">
      <c r="A750" s="73" t="str">
        <f t="shared" si="11"/>
        <v>-</v>
      </c>
      <c r="B750" s="75"/>
      <c r="C750" s="74"/>
      <c r="D750" s="74"/>
      <c r="E750" s="74"/>
      <c r="F750" s="74"/>
      <c r="G750" s="74"/>
      <c r="H750" s="74"/>
      <c r="I750" s="74"/>
      <c r="J750" s="78"/>
      <c r="K750" s="78"/>
      <c r="L750" s="124" t="str">
        <f>IF($G750=0,"-",VLOOKUP($G750,Nomenclator!$B$6:$G$1000,3,0))</f>
        <v>-</v>
      </c>
      <c r="M750" s="124" t="str">
        <f>IF($G750=0,"-",VLOOKUP($G750,Nomenclator!$B$6:$G$1000,4,0))</f>
        <v>-</v>
      </c>
      <c r="N750" s="124" t="str">
        <f>IF($G750=0,"-",VLOOKUP($G750,Nomenclator!$B$6:$G$1000,6,0))</f>
        <v>-</v>
      </c>
      <c r="O750" s="74"/>
      <c r="P750" s="74"/>
    </row>
    <row r="751" spans="1:16" x14ac:dyDescent="0.2">
      <c r="A751" s="73" t="str">
        <f t="shared" si="11"/>
        <v>-</v>
      </c>
      <c r="B751" s="75"/>
      <c r="C751" s="74"/>
      <c r="D751" s="74"/>
      <c r="E751" s="74"/>
      <c r="F751" s="74"/>
      <c r="G751" s="74"/>
      <c r="H751" s="74"/>
      <c r="I751" s="74"/>
      <c r="J751" s="78"/>
      <c r="K751" s="78"/>
      <c r="L751" s="124" t="str">
        <f>IF($G751=0,"-",VLOOKUP($G751,Nomenclator!$B$6:$G$1000,3,0))</f>
        <v>-</v>
      </c>
      <c r="M751" s="124" t="str">
        <f>IF($G751=0,"-",VLOOKUP($G751,Nomenclator!$B$6:$G$1000,4,0))</f>
        <v>-</v>
      </c>
      <c r="N751" s="124" t="str">
        <f>IF($G751=0,"-",VLOOKUP($G751,Nomenclator!$B$6:$G$1000,6,0))</f>
        <v>-</v>
      </c>
      <c r="O751" s="74"/>
      <c r="P751" s="74"/>
    </row>
    <row r="752" spans="1:16" x14ac:dyDescent="0.2">
      <c r="A752" s="73" t="str">
        <f t="shared" si="11"/>
        <v>-</v>
      </c>
      <c r="B752" s="75"/>
      <c r="C752" s="74"/>
      <c r="D752" s="74"/>
      <c r="E752" s="74"/>
      <c r="F752" s="74"/>
      <c r="G752" s="74"/>
      <c r="H752" s="74"/>
      <c r="I752" s="74"/>
      <c r="J752" s="78"/>
      <c r="K752" s="78"/>
      <c r="L752" s="124" t="str">
        <f>IF($G752=0,"-",VLOOKUP($G752,Nomenclator!$B$6:$G$1000,3,0))</f>
        <v>-</v>
      </c>
      <c r="M752" s="124" t="str">
        <f>IF($G752=0,"-",VLOOKUP($G752,Nomenclator!$B$6:$G$1000,4,0))</f>
        <v>-</v>
      </c>
      <c r="N752" s="124" t="str">
        <f>IF($G752=0,"-",VLOOKUP($G752,Nomenclator!$B$6:$G$1000,6,0))</f>
        <v>-</v>
      </c>
      <c r="O752" s="74"/>
      <c r="P752" s="74"/>
    </row>
    <row r="753" spans="1:16" x14ac:dyDescent="0.2">
      <c r="A753" s="73" t="str">
        <f t="shared" si="11"/>
        <v>-</v>
      </c>
      <c r="B753" s="75"/>
      <c r="C753" s="74"/>
      <c r="D753" s="74"/>
      <c r="E753" s="74"/>
      <c r="F753" s="74"/>
      <c r="G753" s="74"/>
      <c r="H753" s="74"/>
      <c r="I753" s="74"/>
      <c r="J753" s="78"/>
      <c r="K753" s="78"/>
      <c r="L753" s="124" t="str">
        <f>IF($G753=0,"-",VLOOKUP($G753,Nomenclator!$B$6:$G$1000,3,0))</f>
        <v>-</v>
      </c>
      <c r="M753" s="124" t="str">
        <f>IF($G753=0,"-",VLOOKUP($G753,Nomenclator!$B$6:$G$1000,4,0))</f>
        <v>-</v>
      </c>
      <c r="N753" s="124" t="str">
        <f>IF($G753=0,"-",VLOOKUP($G753,Nomenclator!$B$6:$G$1000,6,0))</f>
        <v>-</v>
      </c>
      <c r="O753" s="74"/>
      <c r="P753" s="74"/>
    </row>
    <row r="754" spans="1:16" x14ac:dyDescent="0.2">
      <c r="A754" s="73" t="str">
        <f t="shared" si="11"/>
        <v>-</v>
      </c>
      <c r="B754" s="75"/>
      <c r="C754" s="74"/>
      <c r="D754" s="74"/>
      <c r="E754" s="74"/>
      <c r="F754" s="74"/>
      <c r="G754" s="74"/>
      <c r="H754" s="74"/>
      <c r="I754" s="74"/>
      <c r="J754" s="78"/>
      <c r="K754" s="78"/>
      <c r="L754" s="124" t="str">
        <f>IF($G754=0,"-",VLOOKUP($G754,Nomenclator!$B$6:$G$1000,3,0))</f>
        <v>-</v>
      </c>
      <c r="M754" s="124" t="str">
        <f>IF($G754=0,"-",VLOOKUP($G754,Nomenclator!$B$6:$G$1000,4,0))</f>
        <v>-</v>
      </c>
      <c r="N754" s="124" t="str">
        <f>IF($G754=0,"-",VLOOKUP($G754,Nomenclator!$B$6:$G$1000,6,0))</f>
        <v>-</v>
      </c>
      <c r="O754" s="74"/>
      <c r="P754" s="74"/>
    </row>
    <row r="755" spans="1:16" x14ac:dyDescent="0.2">
      <c r="A755" s="73" t="str">
        <f t="shared" si="11"/>
        <v>-</v>
      </c>
      <c r="B755" s="75"/>
      <c r="C755" s="74"/>
      <c r="D755" s="74"/>
      <c r="E755" s="74"/>
      <c r="F755" s="74"/>
      <c r="G755" s="74"/>
      <c r="H755" s="74"/>
      <c r="I755" s="74"/>
      <c r="J755" s="78"/>
      <c r="K755" s="78"/>
      <c r="L755" s="124" t="str">
        <f>IF($G755=0,"-",VLOOKUP($G755,Nomenclator!$B$6:$G$1000,3,0))</f>
        <v>-</v>
      </c>
      <c r="M755" s="124" t="str">
        <f>IF($G755=0,"-",VLOOKUP($G755,Nomenclator!$B$6:$G$1000,4,0))</f>
        <v>-</v>
      </c>
      <c r="N755" s="124" t="str">
        <f>IF($G755=0,"-",VLOOKUP($G755,Nomenclator!$B$6:$G$1000,6,0))</f>
        <v>-</v>
      </c>
      <c r="O755" s="74"/>
      <c r="P755" s="74"/>
    </row>
    <row r="756" spans="1:16" x14ac:dyDescent="0.2">
      <c r="A756" s="73" t="str">
        <f t="shared" si="11"/>
        <v>-</v>
      </c>
      <c r="B756" s="75"/>
      <c r="C756" s="74"/>
      <c r="D756" s="74"/>
      <c r="E756" s="74"/>
      <c r="F756" s="74"/>
      <c r="G756" s="74"/>
      <c r="H756" s="74"/>
      <c r="I756" s="74"/>
      <c r="J756" s="78"/>
      <c r="K756" s="78"/>
      <c r="L756" s="124" t="str">
        <f>IF($G756=0,"-",VLOOKUP($G756,Nomenclator!$B$6:$G$1000,3,0))</f>
        <v>-</v>
      </c>
      <c r="M756" s="124" t="str">
        <f>IF($G756=0,"-",VLOOKUP($G756,Nomenclator!$B$6:$G$1000,4,0))</f>
        <v>-</v>
      </c>
      <c r="N756" s="124" t="str">
        <f>IF($G756=0,"-",VLOOKUP($G756,Nomenclator!$B$6:$G$1000,6,0))</f>
        <v>-</v>
      </c>
      <c r="O756" s="74"/>
      <c r="P756" s="74"/>
    </row>
    <row r="757" spans="1:16" x14ac:dyDescent="0.2">
      <c r="A757" s="73" t="str">
        <f t="shared" si="11"/>
        <v>-</v>
      </c>
      <c r="B757" s="75"/>
      <c r="C757" s="74"/>
      <c r="D757" s="74"/>
      <c r="E757" s="74"/>
      <c r="F757" s="74"/>
      <c r="G757" s="74"/>
      <c r="H757" s="74"/>
      <c r="I757" s="74"/>
      <c r="J757" s="78"/>
      <c r="K757" s="78"/>
      <c r="L757" s="124" t="str">
        <f>IF($G757=0,"-",VLOOKUP($G757,Nomenclator!$B$6:$G$1000,3,0))</f>
        <v>-</v>
      </c>
      <c r="M757" s="124" t="str">
        <f>IF($G757=0,"-",VLOOKUP($G757,Nomenclator!$B$6:$G$1000,4,0))</f>
        <v>-</v>
      </c>
      <c r="N757" s="124" t="str">
        <f>IF($G757=0,"-",VLOOKUP($G757,Nomenclator!$B$6:$G$1000,6,0))</f>
        <v>-</v>
      </c>
      <c r="O757" s="74"/>
      <c r="P757" s="74"/>
    </row>
    <row r="758" spans="1:16" x14ac:dyDescent="0.2">
      <c r="A758" s="73" t="str">
        <f t="shared" si="11"/>
        <v>-</v>
      </c>
      <c r="B758" s="75"/>
      <c r="C758" s="74"/>
      <c r="D758" s="74"/>
      <c r="E758" s="74"/>
      <c r="F758" s="74"/>
      <c r="G758" s="74"/>
      <c r="H758" s="74"/>
      <c r="I758" s="74"/>
      <c r="J758" s="78"/>
      <c r="K758" s="78"/>
      <c r="L758" s="124" t="str">
        <f>IF($G758=0,"-",VLOOKUP($G758,Nomenclator!$B$6:$G$1000,3,0))</f>
        <v>-</v>
      </c>
      <c r="M758" s="124" t="str">
        <f>IF($G758=0,"-",VLOOKUP($G758,Nomenclator!$B$6:$G$1000,4,0))</f>
        <v>-</v>
      </c>
      <c r="N758" s="124" t="str">
        <f>IF($G758=0,"-",VLOOKUP($G758,Nomenclator!$B$6:$G$1000,6,0))</f>
        <v>-</v>
      </c>
      <c r="O758" s="74"/>
      <c r="P758" s="74"/>
    </row>
    <row r="759" spans="1:16" x14ac:dyDescent="0.2">
      <c r="A759" s="73" t="str">
        <f t="shared" si="11"/>
        <v>-</v>
      </c>
      <c r="B759" s="75"/>
      <c r="C759" s="74"/>
      <c r="D759" s="74"/>
      <c r="E759" s="74"/>
      <c r="F759" s="74"/>
      <c r="G759" s="74"/>
      <c r="H759" s="74"/>
      <c r="I759" s="74"/>
      <c r="J759" s="78"/>
      <c r="K759" s="78"/>
      <c r="L759" s="124" t="str">
        <f>IF($G759=0,"-",VLOOKUP($G759,Nomenclator!$B$6:$G$1000,3,0))</f>
        <v>-</v>
      </c>
      <c r="M759" s="124" t="str">
        <f>IF($G759=0,"-",VLOOKUP($G759,Nomenclator!$B$6:$G$1000,4,0))</f>
        <v>-</v>
      </c>
      <c r="N759" s="124" t="str">
        <f>IF($G759=0,"-",VLOOKUP($G759,Nomenclator!$B$6:$G$1000,6,0))</f>
        <v>-</v>
      </c>
      <c r="O759" s="74"/>
      <c r="P759" s="74"/>
    </row>
    <row r="760" spans="1:16" x14ac:dyDescent="0.2">
      <c r="A760" s="73" t="str">
        <f t="shared" si="11"/>
        <v>-</v>
      </c>
      <c r="B760" s="75"/>
      <c r="C760" s="74"/>
      <c r="D760" s="74"/>
      <c r="E760" s="74"/>
      <c r="F760" s="74"/>
      <c r="G760" s="74"/>
      <c r="H760" s="74"/>
      <c r="I760" s="74"/>
      <c r="J760" s="78"/>
      <c r="K760" s="78"/>
      <c r="L760" s="124" t="str">
        <f>IF($G760=0,"-",VLOOKUP($G760,Nomenclator!$B$6:$G$1000,3,0))</f>
        <v>-</v>
      </c>
      <c r="M760" s="124" t="str">
        <f>IF($G760=0,"-",VLOOKUP($G760,Nomenclator!$B$6:$G$1000,4,0))</f>
        <v>-</v>
      </c>
      <c r="N760" s="124" t="str">
        <f>IF($G760=0,"-",VLOOKUP($G760,Nomenclator!$B$6:$G$1000,6,0))</f>
        <v>-</v>
      </c>
      <c r="O760" s="74"/>
      <c r="P760" s="74"/>
    </row>
    <row r="761" spans="1:16" x14ac:dyDescent="0.2">
      <c r="A761" s="73" t="str">
        <f t="shared" si="11"/>
        <v>-</v>
      </c>
      <c r="B761" s="75"/>
      <c r="C761" s="74"/>
      <c r="D761" s="74"/>
      <c r="E761" s="74"/>
      <c r="F761" s="74"/>
      <c r="G761" s="74"/>
      <c r="H761" s="74"/>
      <c r="I761" s="74"/>
      <c r="J761" s="78"/>
      <c r="K761" s="78"/>
      <c r="L761" s="124" t="str">
        <f>IF($G761=0,"-",VLOOKUP($G761,Nomenclator!$B$6:$G$1000,3,0))</f>
        <v>-</v>
      </c>
      <c r="M761" s="124" t="str">
        <f>IF($G761=0,"-",VLOOKUP($G761,Nomenclator!$B$6:$G$1000,4,0))</f>
        <v>-</v>
      </c>
      <c r="N761" s="124" t="str">
        <f>IF($G761=0,"-",VLOOKUP($G761,Nomenclator!$B$6:$G$1000,6,0))</f>
        <v>-</v>
      </c>
      <c r="O761" s="74"/>
      <c r="P761" s="74"/>
    </row>
    <row r="762" spans="1:16" x14ac:dyDescent="0.2">
      <c r="A762" s="73" t="str">
        <f t="shared" si="11"/>
        <v>-</v>
      </c>
      <c r="B762" s="75"/>
      <c r="C762" s="74"/>
      <c r="D762" s="74"/>
      <c r="E762" s="74"/>
      <c r="F762" s="74"/>
      <c r="G762" s="74"/>
      <c r="H762" s="74"/>
      <c r="I762" s="74"/>
      <c r="J762" s="78"/>
      <c r="K762" s="78"/>
      <c r="L762" s="124" t="str">
        <f>IF($G762=0,"-",VLOOKUP($G762,Nomenclator!$B$6:$G$1000,3,0))</f>
        <v>-</v>
      </c>
      <c r="M762" s="124" t="str">
        <f>IF($G762=0,"-",VLOOKUP($G762,Nomenclator!$B$6:$G$1000,4,0))</f>
        <v>-</v>
      </c>
      <c r="N762" s="124" t="str">
        <f>IF($G762=0,"-",VLOOKUP($G762,Nomenclator!$B$6:$G$1000,6,0))</f>
        <v>-</v>
      </c>
      <c r="O762" s="74"/>
      <c r="P762" s="74"/>
    </row>
    <row r="763" spans="1:16" x14ac:dyDescent="0.2">
      <c r="A763" s="73" t="str">
        <f t="shared" si="11"/>
        <v>-</v>
      </c>
      <c r="B763" s="75"/>
      <c r="C763" s="74"/>
      <c r="D763" s="74"/>
      <c r="E763" s="74"/>
      <c r="F763" s="74"/>
      <c r="G763" s="74"/>
      <c r="H763" s="74"/>
      <c r="I763" s="74"/>
      <c r="J763" s="78"/>
      <c r="K763" s="78"/>
      <c r="L763" s="124" t="str">
        <f>IF($G763=0,"-",VLOOKUP($G763,Nomenclator!$B$6:$G$1000,3,0))</f>
        <v>-</v>
      </c>
      <c r="M763" s="124" t="str">
        <f>IF($G763=0,"-",VLOOKUP($G763,Nomenclator!$B$6:$G$1000,4,0))</f>
        <v>-</v>
      </c>
      <c r="N763" s="124" t="str">
        <f>IF($G763=0,"-",VLOOKUP($G763,Nomenclator!$B$6:$G$1000,6,0))</f>
        <v>-</v>
      </c>
      <c r="O763" s="74"/>
      <c r="P763" s="74"/>
    </row>
    <row r="764" spans="1:16" x14ac:dyDescent="0.2">
      <c r="A764" s="73" t="str">
        <f t="shared" si="11"/>
        <v>-</v>
      </c>
      <c r="B764" s="75"/>
      <c r="C764" s="74"/>
      <c r="D764" s="74"/>
      <c r="E764" s="74"/>
      <c r="F764" s="74"/>
      <c r="G764" s="74"/>
      <c r="H764" s="74"/>
      <c r="I764" s="74"/>
      <c r="J764" s="78"/>
      <c r="K764" s="78"/>
      <c r="L764" s="124" t="str">
        <f>IF($G764=0,"-",VLOOKUP($G764,Nomenclator!$B$6:$G$1000,3,0))</f>
        <v>-</v>
      </c>
      <c r="M764" s="124" t="str">
        <f>IF($G764=0,"-",VLOOKUP($G764,Nomenclator!$B$6:$G$1000,4,0))</f>
        <v>-</v>
      </c>
      <c r="N764" s="124" t="str">
        <f>IF($G764=0,"-",VLOOKUP($G764,Nomenclator!$B$6:$G$1000,6,0))</f>
        <v>-</v>
      </c>
      <c r="O764" s="74"/>
      <c r="P764" s="74"/>
    </row>
    <row r="765" spans="1:16" x14ac:dyDescent="0.2">
      <c r="A765" s="73" t="str">
        <f t="shared" si="11"/>
        <v>-</v>
      </c>
      <c r="B765" s="75"/>
      <c r="C765" s="74"/>
      <c r="D765" s="74"/>
      <c r="E765" s="74"/>
      <c r="F765" s="74"/>
      <c r="G765" s="74"/>
      <c r="H765" s="74"/>
      <c r="I765" s="74"/>
      <c r="J765" s="78"/>
      <c r="K765" s="78"/>
      <c r="L765" s="124" t="str">
        <f>IF($G765=0,"-",VLOOKUP($G765,Nomenclator!$B$6:$G$1000,3,0))</f>
        <v>-</v>
      </c>
      <c r="M765" s="124" t="str">
        <f>IF($G765=0,"-",VLOOKUP($G765,Nomenclator!$B$6:$G$1000,4,0))</f>
        <v>-</v>
      </c>
      <c r="N765" s="124" t="str">
        <f>IF($G765=0,"-",VLOOKUP($G765,Nomenclator!$B$6:$G$1000,6,0))</f>
        <v>-</v>
      </c>
      <c r="O765" s="74"/>
      <c r="P765" s="74"/>
    </row>
    <row r="766" spans="1:16" x14ac:dyDescent="0.2">
      <c r="A766" s="73" t="str">
        <f t="shared" si="11"/>
        <v>-</v>
      </c>
      <c r="B766" s="75"/>
      <c r="C766" s="74"/>
      <c r="D766" s="74"/>
      <c r="E766" s="74"/>
      <c r="F766" s="74"/>
      <c r="G766" s="74"/>
      <c r="H766" s="74"/>
      <c r="I766" s="74"/>
      <c r="J766" s="78"/>
      <c r="K766" s="78"/>
      <c r="L766" s="124" t="str">
        <f>IF($G766=0,"-",VLOOKUP($G766,Nomenclator!$B$6:$G$1000,3,0))</f>
        <v>-</v>
      </c>
      <c r="M766" s="124" t="str">
        <f>IF($G766=0,"-",VLOOKUP($G766,Nomenclator!$B$6:$G$1000,4,0))</f>
        <v>-</v>
      </c>
      <c r="N766" s="124" t="str">
        <f>IF($G766=0,"-",VLOOKUP($G766,Nomenclator!$B$6:$G$1000,6,0))</f>
        <v>-</v>
      </c>
      <c r="O766" s="74"/>
      <c r="P766" s="74"/>
    </row>
    <row r="767" spans="1:16" x14ac:dyDescent="0.2">
      <c r="A767" s="73" t="str">
        <f t="shared" si="11"/>
        <v>-</v>
      </c>
      <c r="B767" s="75"/>
      <c r="C767" s="74"/>
      <c r="D767" s="74"/>
      <c r="E767" s="74"/>
      <c r="F767" s="74"/>
      <c r="G767" s="74"/>
      <c r="H767" s="74"/>
      <c r="I767" s="74"/>
      <c r="J767" s="78"/>
      <c r="K767" s="78"/>
      <c r="L767" s="124" t="str">
        <f>IF($G767=0,"-",VLOOKUP($G767,Nomenclator!$B$6:$G$1000,3,0))</f>
        <v>-</v>
      </c>
      <c r="M767" s="124" t="str">
        <f>IF($G767=0,"-",VLOOKUP($G767,Nomenclator!$B$6:$G$1000,4,0))</f>
        <v>-</v>
      </c>
      <c r="N767" s="124" t="str">
        <f>IF($G767=0,"-",VLOOKUP($G767,Nomenclator!$B$6:$G$1000,6,0))</f>
        <v>-</v>
      </c>
      <c r="O767" s="74"/>
      <c r="P767" s="74"/>
    </row>
    <row r="768" spans="1:16" x14ac:dyDescent="0.2">
      <c r="A768" s="73" t="str">
        <f t="shared" si="11"/>
        <v>-</v>
      </c>
      <c r="B768" s="75"/>
      <c r="C768" s="74"/>
      <c r="D768" s="74"/>
      <c r="E768" s="74"/>
      <c r="F768" s="74"/>
      <c r="G768" s="74"/>
      <c r="H768" s="74"/>
      <c r="I768" s="74"/>
      <c r="J768" s="78"/>
      <c r="K768" s="78"/>
      <c r="L768" s="124" t="str">
        <f>IF($G768=0,"-",VLOOKUP($G768,Nomenclator!$B$6:$G$1000,3,0))</f>
        <v>-</v>
      </c>
      <c r="M768" s="124" t="str">
        <f>IF($G768=0,"-",VLOOKUP($G768,Nomenclator!$B$6:$G$1000,4,0))</f>
        <v>-</v>
      </c>
      <c r="N768" s="124" t="str">
        <f>IF($G768=0,"-",VLOOKUP($G768,Nomenclator!$B$6:$G$1000,6,0))</f>
        <v>-</v>
      </c>
      <c r="O768" s="74"/>
      <c r="P768" s="74"/>
    </row>
    <row r="769" spans="1:16" x14ac:dyDescent="0.2">
      <c r="A769" s="73" t="str">
        <f t="shared" si="11"/>
        <v>-</v>
      </c>
      <c r="B769" s="75"/>
      <c r="C769" s="74"/>
      <c r="D769" s="74"/>
      <c r="E769" s="74"/>
      <c r="F769" s="74"/>
      <c r="G769" s="74"/>
      <c r="H769" s="74"/>
      <c r="I769" s="74"/>
      <c r="J769" s="78"/>
      <c r="K769" s="78"/>
      <c r="L769" s="124" t="str">
        <f>IF($G769=0,"-",VLOOKUP($G769,Nomenclator!$B$6:$G$1000,3,0))</f>
        <v>-</v>
      </c>
      <c r="M769" s="124" t="str">
        <f>IF($G769=0,"-",VLOOKUP($G769,Nomenclator!$B$6:$G$1000,4,0))</f>
        <v>-</v>
      </c>
      <c r="N769" s="124" t="str">
        <f>IF($G769=0,"-",VLOOKUP($G769,Nomenclator!$B$6:$G$1000,6,0))</f>
        <v>-</v>
      </c>
      <c r="O769" s="74"/>
      <c r="P769" s="74"/>
    </row>
    <row r="770" spans="1:16" x14ac:dyDescent="0.2">
      <c r="A770" s="73" t="str">
        <f t="shared" ref="A770:A833" si="12">IF(B770=0,"-",YEAR(B770))</f>
        <v>-</v>
      </c>
      <c r="B770" s="75"/>
      <c r="C770" s="74"/>
      <c r="D770" s="74"/>
      <c r="E770" s="74"/>
      <c r="F770" s="74"/>
      <c r="G770" s="74"/>
      <c r="H770" s="74"/>
      <c r="I770" s="74"/>
      <c r="J770" s="78"/>
      <c r="K770" s="78"/>
      <c r="L770" s="124" t="str">
        <f>IF($G770=0,"-",VLOOKUP($G770,Nomenclator!$B$6:$G$1000,3,0))</f>
        <v>-</v>
      </c>
      <c r="M770" s="124" t="str">
        <f>IF($G770=0,"-",VLOOKUP($G770,Nomenclator!$B$6:$G$1000,4,0))</f>
        <v>-</v>
      </c>
      <c r="N770" s="124" t="str">
        <f>IF($G770=0,"-",VLOOKUP($G770,Nomenclator!$B$6:$G$1000,6,0))</f>
        <v>-</v>
      </c>
      <c r="O770" s="74"/>
      <c r="P770" s="74"/>
    </row>
    <row r="771" spans="1:16" x14ac:dyDescent="0.2">
      <c r="A771" s="73" t="str">
        <f t="shared" si="12"/>
        <v>-</v>
      </c>
      <c r="B771" s="75"/>
      <c r="C771" s="74"/>
      <c r="D771" s="74"/>
      <c r="E771" s="74"/>
      <c r="F771" s="74"/>
      <c r="G771" s="74"/>
      <c r="H771" s="74"/>
      <c r="I771" s="74"/>
      <c r="J771" s="78"/>
      <c r="K771" s="78"/>
      <c r="L771" s="124" t="str">
        <f>IF($G771=0,"-",VLOOKUP($G771,Nomenclator!$B$6:$G$1000,3,0))</f>
        <v>-</v>
      </c>
      <c r="M771" s="124" t="str">
        <f>IF($G771=0,"-",VLOOKUP($G771,Nomenclator!$B$6:$G$1000,4,0))</f>
        <v>-</v>
      </c>
      <c r="N771" s="124" t="str">
        <f>IF($G771=0,"-",VLOOKUP($G771,Nomenclator!$B$6:$G$1000,6,0))</f>
        <v>-</v>
      </c>
      <c r="O771" s="74"/>
      <c r="P771" s="74"/>
    </row>
    <row r="772" spans="1:16" x14ac:dyDescent="0.2">
      <c r="A772" s="73" t="str">
        <f t="shared" si="12"/>
        <v>-</v>
      </c>
      <c r="B772" s="75"/>
      <c r="C772" s="74"/>
      <c r="D772" s="74"/>
      <c r="E772" s="74"/>
      <c r="F772" s="74"/>
      <c r="G772" s="74"/>
      <c r="H772" s="74"/>
      <c r="I772" s="74"/>
      <c r="J772" s="78"/>
      <c r="K772" s="78"/>
      <c r="L772" s="124" t="str">
        <f>IF($G772=0,"-",VLOOKUP($G772,Nomenclator!$B$6:$G$1000,3,0))</f>
        <v>-</v>
      </c>
      <c r="M772" s="124" t="str">
        <f>IF($G772=0,"-",VLOOKUP($G772,Nomenclator!$B$6:$G$1000,4,0))</f>
        <v>-</v>
      </c>
      <c r="N772" s="124" t="str">
        <f>IF($G772=0,"-",VLOOKUP($G772,Nomenclator!$B$6:$G$1000,6,0))</f>
        <v>-</v>
      </c>
      <c r="O772" s="74"/>
      <c r="P772" s="74"/>
    </row>
    <row r="773" spans="1:16" x14ac:dyDescent="0.2">
      <c r="A773" s="73" t="str">
        <f t="shared" si="12"/>
        <v>-</v>
      </c>
      <c r="B773" s="75"/>
      <c r="C773" s="74"/>
      <c r="D773" s="74"/>
      <c r="E773" s="74"/>
      <c r="F773" s="74"/>
      <c r="G773" s="74"/>
      <c r="H773" s="74"/>
      <c r="I773" s="74"/>
      <c r="J773" s="78"/>
      <c r="K773" s="78"/>
      <c r="L773" s="124" t="str">
        <f>IF($G773=0,"-",VLOOKUP($G773,Nomenclator!$B$6:$G$1000,3,0))</f>
        <v>-</v>
      </c>
      <c r="M773" s="124" t="str">
        <f>IF($G773=0,"-",VLOOKUP($G773,Nomenclator!$B$6:$G$1000,4,0))</f>
        <v>-</v>
      </c>
      <c r="N773" s="124" t="str">
        <f>IF($G773=0,"-",VLOOKUP($G773,Nomenclator!$B$6:$G$1000,6,0))</f>
        <v>-</v>
      </c>
      <c r="O773" s="74"/>
      <c r="P773" s="74"/>
    </row>
    <row r="774" spans="1:16" x14ac:dyDescent="0.2">
      <c r="A774" s="73" t="str">
        <f t="shared" si="12"/>
        <v>-</v>
      </c>
      <c r="B774" s="75"/>
      <c r="C774" s="74"/>
      <c r="D774" s="74"/>
      <c r="E774" s="74"/>
      <c r="F774" s="74"/>
      <c r="G774" s="74"/>
      <c r="H774" s="74"/>
      <c r="I774" s="74"/>
      <c r="J774" s="78"/>
      <c r="K774" s="78"/>
      <c r="L774" s="124" t="str">
        <f>IF($G774=0,"-",VLOOKUP($G774,Nomenclator!$B$6:$G$1000,3,0))</f>
        <v>-</v>
      </c>
      <c r="M774" s="124" t="str">
        <f>IF($G774=0,"-",VLOOKUP($G774,Nomenclator!$B$6:$G$1000,4,0))</f>
        <v>-</v>
      </c>
      <c r="N774" s="124" t="str">
        <f>IF($G774=0,"-",VLOOKUP($G774,Nomenclator!$B$6:$G$1000,6,0))</f>
        <v>-</v>
      </c>
      <c r="O774" s="74"/>
      <c r="P774" s="74"/>
    </row>
    <row r="775" spans="1:16" x14ac:dyDescent="0.2">
      <c r="A775" s="73" t="str">
        <f t="shared" si="12"/>
        <v>-</v>
      </c>
      <c r="B775" s="75"/>
      <c r="C775" s="74"/>
      <c r="D775" s="74"/>
      <c r="E775" s="74"/>
      <c r="F775" s="74"/>
      <c r="G775" s="74"/>
      <c r="H775" s="74"/>
      <c r="I775" s="74"/>
      <c r="J775" s="78"/>
      <c r="K775" s="78"/>
      <c r="L775" s="124" t="str">
        <f>IF($G775=0,"-",VLOOKUP($G775,Nomenclator!$B$6:$G$1000,3,0))</f>
        <v>-</v>
      </c>
      <c r="M775" s="124" t="str">
        <f>IF($G775=0,"-",VLOOKUP($G775,Nomenclator!$B$6:$G$1000,4,0))</f>
        <v>-</v>
      </c>
      <c r="N775" s="124" t="str">
        <f>IF($G775=0,"-",VLOOKUP($G775,Nomenclator!$B$6:$G$1000,6,0))</f>
        <v>-</v>
      </c>
      <c r="O775" s="74"/>
      <c r="P775" s="74"/>
    </row>
    <row r="776" spans="1:16" x14ac:dyDescent="0.2">
      <c r="A776" s="73" t="str">
        <f t="shared" si="12"/>
        <v>-</v>
      </c>
      <c r="B776" s="75"/>
      <c r="C776" s="74"/>
      <c r="D776" s="74"/>
      <c r="E776" s="74"/>
      <c r="F776" s="74"/>
      <c r="G776" s="74"/>
      <c r="H776" s="74"/>
      <c r="I776" s="74"/>
      <c r="J776" s="78"/>
      <c r="K776" s="78"/>
      <c r="L776" s="124" t="str">
        <f>IF($G776=0,"-",VLOOKUP($G776,Nomenclator!$B$6:$G$1000,3,0))</f>
        <v>-</v>
      </c>
      <c r="M776" s="124" t="str">
        <f>IF($G776=0,"-",VLOOKUP($G776,Nomenclator!$B$6:$G$1000,4,0))</f>
        <v>-</v>
      </c>
      <c r="N776" s="124" t="str">
        <f>IF($G776=0,"-",VLOOKUP($G776,Nomenclator!$B$6:$G$1000,6,0))</f>
        <v>-</v>
      </c>
      <c r="O776" s="74"/>
      <c r="P776" s="74"/>
    </row>
    <row r="777" spans="1:16" x14ac:dyDescent="0.2">
      <c r="A777" s="73" t="str">
        <f t="shared" si="12"/>
        <v>-</v>
      </c>
      <c r="B777" s="75"/>
      <c r="C777" s="74"/>
      <c r="D777" s="74"/>
      <c r="E777" s="74"/>
      <c r="F777" s="74"/>
      <c r="G777" s="74"/>
      <c r="H777" s="74"/>
      <c r="I777" s="74"/>
      <c r="J777" s="78"/>
      <c r="K777" s="78"/>
      <c r="L777" s="124" t="str">
        <f>IF($G777=0,"-",VLOOKUP($G777,Nomenclator!$B$6:$G$1000,3,0))</f>
        <v>-</v>
      </c>
      <c r="M777" s="124" t="str">
        <f>IF($G777=0,"-",VLOOKUP($G777,Nomenclator!$B$6:$G$1000,4,0))</f>
        <v>-</v>
      </c>
      <c r="N777" s="124" t="str">
        <f>IF($G777=0,"-",VLOOKUP($G777,Nomenclator!$B$6:$G$1000,6,0))</f>
        <v>-</v>
      </c>
      <c r="O777" s="74"/>
      <c r="P777" s="74"/>
    </row>
    <row r="778" spans="1:16" x14ac:dyDescent="0.2">
      <c r="A778" s="73" t="str">
        <f t="shared" si="12"/>
        <v>-</v>
      </c>
      <c r="B778" s="75"/>
      <c r="C778" s="74"/>
      <c r="D778" s="74"/>
      <c r="E778" s="74"/>
      <c r="F778" s="74"/>
      <c r="G778" s="74"/>
      <c r="H778" s="74"/>
      <c r="I778" s="74"/>
      <c r="J778" s="78"/>
      <c r="K778" s="78"/>
      <c r="L778" s="124" t="str">
        <f>IF($G778=0,"-",VLOOKUP($G778,Nomenclator!$B$6:$G$1000,3,0))</f>
        <v>-</v>
      </c>
      <c r="M778" s="124" t="str">
        <f>IF($G778=0,"-",VLOOKUP($G778,Nomenclator!$B$6:$G$1000,4,0))</f>
        <v>-</v>
      </c>
      <c r="N778" s="124" t="str">
        <f>IF($G778=0,"-",VLOOKUP($G778,Nomenclator!$B$6:$G$1000,6,0))</f>
        <v>-</v>
      </c>
      <c r="O778" s="74"/>
      <c r="P778" s="74"/>
    </row>
    <row r="779" spans="1:16" x14ac:dyDescent="0.2">
      <c r="A779" s="73" t="str">
        <f t="shared" si="12"/>
        <v>-</v>
      </c>
      <c r="B779" s="75"/>
      <c r="C779" s="74"/>
      <c r="D779" s="74"/>
      <c r="E779" s="74"/>
      <c r="F779" s="74"/>
      <c r="G779" s="74"/>
      <c r="H779" s="74"/>
      <c r="I779" s="74"/>
      <c r="J779" s="78"/>
      <c r="K779" s="78"/>
      <c r="L779" s="124" t="str">
        <f>IF($G779=0,"-",VLOOKUP($G779,Nomenclator!$B$6:$G$1000,3,0))</f>
        <v>-</v>
      </c>
      <c r="M779" s="124" t="str">
        <f>IF($G779=0,"-",VLOOKUP($G779,Nomenclator!$B$6:$G$1000,4,0))</f>
        <v>-</v>
      </c>
      <c r="N779" s="124" t="str">
        <f>IF($G779=0,"-",VLOOKUP($G779,Nomenclator!$B$6:$G$1000,6,0))</f>
        <v>-</v>
      </c>
      <c r="O779" s="74"/>
      <c r="P779" s="74"/>
    </row>
    <row r="780" spans="1:16" x14ac:dyDescent="0.2">
      <c r="A780" s="73" t="str">
        <f t="shared" si="12"/>
        <v>-</v>
      </c>
      <c r="B780" s="75"/>
      <c r="C780" s="74"/>
      <c r="D780" s="74"/>
      <c r="E780" s="74"/>
      <c r="F780" s="74"/>
      <c r="G780" s="74"/>
      <c r="H780" s="74"/>
      <c r="I780" s="74"/>
      <c r="J780" s="78"/>
      <c r="K780" s="78"/>
      <c r="L780" s="124" t="str">
        <f>IF($G780=0,"-",VLOOKUP($G780,Nomenclator!$B$6:$G$1000,3,0))</f>
        <v>-</v>
      </c>
      <c r="M780" s="124" t="str">
        <f>IF($G780=0,"-",VLOOKUP($G780,Nomenclator!$B$6:$G$1000,4,0))</f>
        <v>-</v>
      </c>
      <c r="N780" s="124" t="str">
        <f>IF($G780=0,"-",VLOOKUP($G780,Nomenclator!$B$6:$G$1000,6,0))</f>
        <v>-</v>
      </c>
      <c r="O780" s="74"/>
      <c r="P780" s="74"/>
    </row>
    <row r="781" spans="1:16" x14ac:dyDescent="0.2">
      <c r="A781" s="73" t="str">
        <f t="shared" si="12"/>
        <v>-</v>
      </c>
      <c r="B781" s="75"/>
      <c r="C781" s="74"/>
      <c r="D781" s="74"/>
      <c r="E781" s="74"/>
      <c r="F781" s="74"/>
      <c r="G781" s="74"/>
      <c r="H781" s="74"/>
      <c r="I781" s="74"/>
      <c r="J781" s="78"/>
      <c r="K781" s="78"/>
      <c r="L781" s="124" t="str">
        <f>IF($G781=0,"-",VLOOKUP($G781,Nomenclator!$B$6:$G$1000,3,0))</f>
        <v>-</v>
      </c>
      <c r="M781" s="124" t="str">
        <f>IF($G781=0,"-",VLOOKUP($G781,Nomenclator!$B$6:$G$1000,4,0))</f>
        <v>-</v>
      </c>
      <c r="N781" s="124" t="str">
        <f>IF($G781=0,"-",VLOOKUP($G781,Nomenclator!$B$6:$G$1000,6,0))</f>
        <v>-</v>
      </c>
      <c r="O781" s="74"/>
      <c r="P781" s="74"/>
    </row>
    <row r="782" spans="1:16" x14ac:dyDescent="0.2">
      <c r="A782" s="73" t="str">
        <f t="shared" si="12"/>
        <v>-</v>
      </c>
      <c r="B782" s="75"/>
      <c r="C782" s="74"/>
      <c r="D782" s="74"/>
      <c r="E782" s="74"/>
      <c r="F782" s="74"/>
      <c r="G782" s="74"/>
      <c r="H782" s="74"/>
      <c r="I782" s="74"/>
      <c r="J782" s="78"/>
      <c r="K782" s="78"/>
      <c r="L782" s="124" t="str">
        <f>IF($G782=0,"-",VLOOKUP($G782,Nomenclator!$B$6:$G$1000,3,0))</f>
        <v>-</v>
      </c>
      <c r="M782" s="124" t="str">
        <f>IF($G782=0,"-",VLOOKUP($G782,Nomenclator!$B$6:$G$1000,4,0))</f>
        <v>-</v>
      </c>
      <c r="N782" s="124" t="str">
        <f>IF($G782=0,"-",VLOOKUP($G782,Nomenclator!$B$6:$G$1000,6,0))</f>
        <v>-</v>
      </c>
      <c r="O782" s="74"/>
      <c r="P782" s="74"/>
    </row>
    <row r="783" spans="1:16" x14ac:dyDescent="0.2">
      <c r="A783" s="73" t="str">
        <f t="shared" si="12"/>
        <v>-</v>
      </c>
      <c r="B783" s="75"/>
      <c r="C783" s="74"/>
      <c r="D783" s="74"/>
      <c r="E783" s="74"/>
      <c r="F783" s="74"/>
      <c r="G783" s="74"/>
      <c r="H783" s="74"/>
      <c r="I783" s="74"/>
      <c r="J783" s="78"/>
      <c r="K783" s="78"/>
      <c r="L783" s="124" t="str">
        <f>IF($G783=0,"-",VLOOKUP($G783,Nomenclator!$B$6:$G$1000,3,0))</f>
        <v>-</v>
      </c>
      <c r="M783" s="124" t="str">
        <f>IF($G783=0,"-",VLOOKUP($G783,Nomenclator!$B$6:$G$1000,4,0))</f>
        <v>-</v>
      </c>
      <c r="N783" s="124" t="str">
        <f>IF($G783=0,"-",VLOOKUP($G783,Nomenclator!$B$6:$G$1000,6,0))</f>
        <v>-</v>
      </c>
      <c r="O783" s="74"/>
      <c r="P783" s="74"/>
    </row>
    <row r="784" spans="1:16" x14ac:dyDescent="0.2">
      <c r="A784" s="73" t="str">
        <f t="shared" si="12"/>
        <v>-</v>
      </c>
      <c r="B784" s="75"/>
      <c r="C784" s="74"/>
      <c r="D784" s="74"/>
      <c r="E784" s="74"/>
      <c r="F784" s="74"/>
      <c r="G784" s="74"/>
      <c r="H784" s="74"/>
      <c r="I784" s="74"/>
      <c r="J784" s="78"/>
      <c r="K784" s="78"/>
      <c r="L784" s="124" t="str">
        <f>IF($G784=0,"-",VLOOKUP($G784,Nomenclator!$B$6:$G$1000,3,0))</f>
        <v>-</v>
      </c>
      <c r="M784" s="124" t="str">
        <f>IF($G784=0,"-",VLOOKUP($G784,Nomenclator!$B$6:$G$1000,4,0))</f>
        <v>-</v>
      </c>
      <c r="N784" s="124" t="str">
        <f>IF($G784=0,"-",VLOOKUP($G784,Nomenclator!$B$6:$G$1000,6,0))</f>
        <v>-</v>
      </c>
      <c r="O784" s="74"/>
      <c r="P784" s="74"/>
    </row>
    <row r="785" spans="1:16" x14ac:dyDescent="0.2">
      <c r="A785" s="73" t="str">
        <f t="shared" si="12"/>
        <v>-</v>
      </c>
      <c r="B785" s="75"/>
      <c r="C785" s="74"/>
      <c r="D785" s="74"/>
      <c r="E785" s="74"/>
      <c r="F785" s="74"/>
      <c r="G785" s="74"/>
      <c r="H785" s="74"/>
      <c r="I785" s="74"/>
      <c r="J785" s="78"/>
      <c r="K785" s="78"/>
      <c r="L785" s="124" t="str">
        <f>IF($G785=0,"-",VLOOKUP($G785,Nomenclator!$B$6:$G$1000,3,0))</f>
        <v>-</v>
      </c>
      <c r="M785" s="124" t="str">
        <f>IF($G785=0,"-",VLOOKUP($G785,Nomenclator!$B$6:$G$1000,4,0))</f>
        <v>-</v>
      </c>
      <c r="N785" s="124" t="str">
        <f>IF($G785=0,"-",VLOOKUP($G785,Nomenclator!$B$6:$G$1000,6,0))</f>
        <v>-</v>
      </c>
      <c r="O785" s="74"/>
      <c r="P785" s="74"/>
    </row>
    <row r="786" spans="1:16" x14ac:dyDescent="0.2">
      <c r="A786" s="73" t="str">
        <f t="shared" si="12"/>
        <v>-</v>
      </c>
      <c r="B786" s="75"/>
      <c r="C786" s="74"/>
      <c r="D786" s="74"/>
      <c r="E786" s="74"/>
      <c r="F786" s="74"/>
      <c r="G786" s="74"/>
      <c r="H786" s="74"/>
      <c r="I786" s="74"/>
      <c r="J786" s="78"/>
      <c r="K786" s="78"/>
      <c r="L786" s="124" t="str">
        <f>IF($G786=0,"-",VLOOKUP($G786,Nomenclator!$B$6:$G$1000,3,0))</f>
        <v>-</v>
      </c>
      <c r="M786" s="124" t="str">
        <f>IF($G786=0,"-",VLOOKUP($G786,Nomenclator!$B$6:$G$1000,4,0))</f>
        <v>-</v>
      </c>
      <c r="N786" s="124" t="str">
        <f>IF($G786=0,"-",VLOOKUP($G786,Nomenclator!$B$6:$G$1000,6,0))</f>
        <v>-</v>
      </c>
      <c r="O786" s="74"/>
      <c r="P786" s="74"/>
    </row>
    <row r="787" spans="1:16" x14ac:dyDescent="0.2">
      <c r="A787" s="73" t="str">
        <f t="shared" si="12"/>
        <v>-</v>
      </c>
      <c r="B787" s="75"/>
      <c r="C787" s="74"/>
      <c r="D787" s="74"/>
      <c r="E787" s="74"/>
      <c r="F787" s="74"/>
      <c r="G787" s="74"/>
      <c r="H787" s="74"/>
      <c r="I787" s="74"/>
      <c r="J787" s="78"/>
      <c r="K787" s="78"/>
      <c r="L787" s="124" t="str">
        <f>IF($G787=0,"-",VLOOKUP($G787,Nomenclator!$B$6:$G$1000,3,0))</f>
        <v>-</v>
      </c>
      <c r="M787" s="124" t="str">
        <f>IF($G787=0,"-",VLOOKUP($G787,Nomenclator!$B$6:$G$1000,4,0))</f>
        <v>-</v>
      </c>
      <c r="N787" s="124" t="str">
        <f>IF($G787=0,"-",VLOOKUP($G787,Nomenclator!$B$6:$G$1000,6,0))</f>
        <v>-</v>
      </c>
      <c r="O787" s="74"/>
      <c r="P787" s="74"/>
    </row>
    <row r="788" spans="1:16" x14ac:dyDescent="0.2">
      <c r="A788" s="73" t="str">
        <f t="shared" si="12"/>
        <v>-</v>
      </c>
      <c r="B788" s="75"/>
      <c r="C788" s="74"/>
      <c r="D788" s="74"/>
      <c r="E788" s="74"/>
      <c r="F788" s="74"/>
      <c r="G788" s="74"/>
      <c r="H788" s="74"/>
      <c r="I788" s="74"/>
      <c r="J788" s="78"/>
      <c r="K788" s="78"/>
      <c r="L788" s="124" t="str">
        <f>IF($G788=0,"-",VLOOKUP($G788,Nomenclator!$B$6:$G$1000,3,0))</f>
        <v>-</v>
      </c>
      <c r="M788" s="124" t="str">
        <f>IF($G788=0,"-",VLOOKUP($G788,Nomenclator!$B$6:$G$1000,4,0))</f>
        <v>-</v>
      </c>
      <c r="N788" s="124" t="str">
        <f>IF($G788=0,"-",VLOOKUP($G788,Nomenclator!$B$6:$G$1000,6,0))</f>
        <v>-</v>
      </c>
      <c r="O788" s="74"/>
      <c r="P788" s="74"/>
    </row>
    <row r="789" spans="1:16" x14ac:dyDescent="0.2">
      <c r="A789" s="73" t="str">
        <f t="shared" si="12"/>
        <v>-</v>
      </c>
      <c r="B789" s="75"/>
      <c r="C789" s="74"/>
      <c r="D789" s="74"/>
      <c r="E789" s="74"/>
      <c r="F789" s="74"/>
      <c r="G789" s="74"/>
      <c r="H789" s="74"/>
      <c r="I789" s="74"/>
      <c r="J789" s="78"/>
      <c r="K789" s="78"/>
      <c r="L789" s="124" t="str">
        <f>IF($G789=0,"-",VLOOKUP($G789,Nomenclator!$B$6:$G$1000,3,0))</f>
        <v>-</v>
      </c>
      <c r="M789" s="124" t="str">
        <f>IF($G789=0,"-",VLOOKUP($G789,Nomenclator!$B$6:$G$1000,4,0))</f>
        <v>-</v>
      </c>
      <c r="N789" s="124" t="str">
        <f>IF($G789=0,"-",VLOOKUP($G789,Nomenclator!$B$6:$G$1000,6,0))</f>
        <v>-</v>
      </c>
      <c r="O789" s="74"/>
      <c r="P789" s="74"/>
    </row>
    <row r="790" spans="1:16" x14ac:dyDescent="0.2">
      <c r="A790" s="73" t="str">
        <f t="shared" si="12"/>
        <v>-</v>
      </c>
      <c r="B790" s="75"/>
      <c r="C790" s="74"/>
      <c r="D790" s="74"/>
      <c r="E790" s="74"/>
      <c r="F790" s="74"/>
      <c r="G790" s="74"/>
      <c r="H790" s="74"/>
      <c r="I790" s="74"/>
      <c r="J790" s="78"/>
      <c r="K790" s="78"/>
      <c r="L790" s="124" t="str">
        <f>IF($G790=0,"-",VLOOKUP($G790,Nomenclator!$B$6:$G$1000,3,0))</f>
        <v>-</v>
      </c>
      <c r="M790" s="124" t="str">
        <f>IF($G790=0,"-",VLOOKUP($G790,Nomenclator!$B$6:$G$1000,4,0))</f>
        <v>-</v>
      </c>
      <c r="N790" s="124" t="str">
        <f>IF($G790=0,"-",VLOOKUP($G790,Nomenclator!$B$6:$G$1000,6,0))</f>
        <v>-</v>
      </c>
      <c r="O790" s="74"/>
      <c r="P790" s="74"/>
    </row>
    <row r="791" spans="1:16" x14ac:dyDescent="0.2">
      <c r="A791" s="73" t="str">
        <f t="shared" si="12"/>
        <v>-</v>
      </c>
      <c r="B791" s="75"/>
      <c r="C791" s="74"/>
      <c r="D791" s="74"/>
      <c r="E791" s="74"/>
      <c r="F791" s="74"/>
      <c r="G791" s="74"/>
      <c r="H791" s="74"/>
      <c r="I791" s="74"/>
      <c r="J791" s="78"/>
      <c r="K791" s="78"/>
      <c r="L791" s="124" t="str">
        <f>IF($G791=0,"-",VLOOKUP($G791,Nomenclator!$B$6:$G$1000,3,0))</f>
        <v>-</v>
      </c>
      <c r="M791" s="124" t="str">
        <f>IF($G791=0,"-",VLOOKUP($G791,Nomenclator!$B$6:$G$1000,4,0))</f>
        <v>-</v>
      </c>
      <c r="N791" s="124" t="str">
        <f>IF($G791=0,"-",VLOOKUP($G791,Nomenclator!$B$6:$G$1000,6,0))</f>
        <v>-</v>
      </c>
      <c r="O791" s="74"/>
      <c r="P791" s="74"/>
    </row>
    <row r="792" spans="1:16" x14ac:dyDescent="0.2">
      <c r="A792" s="73" t="str">
        <f t="shared" si="12"/>
        <v>-</v>
      </c>
      <c r="B792" s="75"/>
      <c r="C792" s="74"/>
      <c r="D792" s="74"/>
      <c r="E792" s="74"/>
      <c r="F792" s="74"/>
      <c r="G792" s="74"/>
      <c r="H792" s="74"/>
      <c r="I792" s="74"/>
      <c r="J792" s="78"/>
      <c r="K792" s="78"/>
      <c r="L792" s="124" t="str">
        <f>IF($G792=0,"-",VLOOKUP($G792,Nomenclator!$B$6:$G$1000,3,0))</f>
        <v>-</v>
      </c>
      <c r="M792" s="124" t="str">
        <f>IF($G792=0,"-",VLOOKUP($G792,Nomenclator!$B$6:$G$1000,4,0))</f>
        <v>-</v>
      </c>
      <c r="N792" s="124" t="str">
        <f>IF($G792=0,"-",VLOOKUP($G792,Nomenclator!$B$6:$G$1000,6,0))</f>
        <v>-</v>
      </c>
      <c r="O792" s="74"/>
      <c r="P792" s="74"/>
    </row>
    <row r="793" spans="1:16" x14ac:dyDescent="0.2">
      <c r="A793" s="73" t="str">
        <f t="shared" si="12"/>
        <v>-</v>
      </c>
      <c r="B793" s="75"/>
      <c r="C793" s="74"/>
      <c r="D793" s="74"/>
      <c r="E793" s="74"/>
      <c r="F793" s="74"/>
      <c r="G793" s="74"/>
      <c r="H793" s="74"/>
      <c r="I793" s="74"/>
      <c r="J793" s="78"/>
      <c r="K793" s="78"/>
      <c r="L793" s="124" t="str">
        <f>IF($G793=0,"-",VLOOKUP($G793,Nomenclator!$B$6:$G$1000,3,0))</f>
        <v>-</v>
      </c>
      <c r="M793" s="124" t="str">
        <f>IF($G793=0,"-",VLOOKUP($G793,Nomenclator!$B$6:$G$1000,4,0))</f>
        <v>-</v>
      </c>
      <c r="N793" s="124" t="str">
        <f>IF($G793=0,"-",VLOOKUP($G793,Nomenclator!$B$6:$G$1000,6,0))</f>
        <v>-</v>
      </c>
      <c r="O793" s="74"/>
      <c r="P793" s="74"/>
    </row>
    <row r="794" spans="1:16" x14ac:dyDescent="0.2">
      <c r="A794" s="73" t="str">
        <f t="shared" si="12"/>
        <v>-</v>
      </c>
      <c r="B794" s="75"/>
      <c r="C794" s="74"/>
      <c r="D794" s="74"/>
      <c r="E794" s="74"/>
      <c r="F794" s="74"/>
      <c r="G794" s="74"/>
      <c r="H794" s="74"/>
      <c r="I794" s="74"/>
      <c r="J794" s="78"/>
      <c r="K794" s="78"/>
      <c r="L794" s="124" t="str">
        <f>IF($G794=0,"-",VLOOKUP($G794,Nomenclator!$B$6:$G$1000,3,0))</f>
        <v>-</v>
      </c>
      <c r="M794" s="124" t="str">
        <f>IF($G794=0,"-",VLOOKUP($G794,Nomenclator!$B$6:$G$1000,4,0))</f>
        <v>-</v>
      </c>
      <c r="N794" s="124" t="str">
        <f>IF($G794=0,"-",VLOOKUP($G794,Nomenclator!$B$6:$G$1000,6,0))</f>
        <v>-</v>
      </c>
      <c r="O794" s="74"/>
      <c r="P794" s="74"/>
    </row>
    <row r="795" spans="1:16" x14ac:dyDescent="0.2">
      <c r="A795" s="73" t="str">
        <f t="shared" si="12"/>
        <v>-</v>
      </c>
      <c r="B795" s="75"/>
      <c r="C795" s="74"/>
      <c r="D795" s="74"/>
      <c r="E795" s="74"/>
      <c r="F795" s="74"/>
      <c r="G795" s="74"/>
      <c r="H795" s="74"/>
      <c r="I795" s="74"/>
      <c r="J795" s="78"/>
      <c r="K795" s="78"/>
      <c r="L795" s="124" t="str">
        <f>IF($G795=0,"-",VLOOKUP($G795,Nomenclator!$B$6:$G$1000,3,0))</f>
        <v>-</v>
      </c>
      <c r="M795" s="124" t="str">
        <f>IF($G795=0,"-",VLOOKUP($G795,Nomenclator!$B$6:$G$1000,4,0))</f>
        <v>-</v>
      </c>
      <c r="N795" s="124" t="str">
        <f>IF($G795=0,"-",VLOOKUP($G795,Nomenclator!$B$6:$G$1000,6,0))</f>
        <v>-</v>
      </c>
      <c r="O795" s="74"/>
      <c r="P795" s="74"/>
    </row>
    <row r="796" spans="1:16" x14ac:dyDescent="0.2">
      <c r="A796" s="73" t="str">
        <f t="shared" si="12"/>
        <v>-</v>
      </c>
      <c r="B796" s="75"/>
      <c r="C796" s="74"/>
      <c r="D796" s="74"/>
      <c r="E796" s="74"/>
      <c r="F796" s="74"/>
      <c r="G796" s="74"/>
      <c r="H796" s="74"/>
      <c r="I796" s="74"/>
      <c r="J796" s="78"/>
      <c r="K796" s="78"/>
      <c r="L796" s="124" t="str">
        <f>IF($G796=0,"-",VLOOKUP($G796,Nomenclator!$B$6:$G$1000,3,0))</f>
        <v>-</v>
      </c>
      <c r="M796" s="124" t="str">
        <f>IF($G796=0,"-",VLOOKUP($G796,Nomenclator!$B$6:$G$1000,4,0))</f>
        <v>-</v>
      </c>
      <c r="N796" s="124" t="str">
        <f>IF($G796=0,"-",VLOOKUP($G796,Nomenclator!$B$6:$G$1000,6,0))</f>
        <v>-</v>
      </c>
      <c r="O796" s="74"/>
      <c r="P796" s="74"/>
    </row>
    <row r="797" spans="1:16" x14ac:dyDescent="0.2">
      <c r="A797" s="73" t="str">
        <f t="shared" si="12"/>
        <v>-</v>
      </c>
      <c r="B797" s="75"/>
      <c r="C797" s="74"/>
      <c r="D797" s="74"/>
      <c r="E797" s="74"/>
      <c r="F797" s="74"/>
      <c r="G797" s="74"/>
      <c r="H797" s="74"/>
      <c r="I797" s="74"/>
      <c r="J797" s="78"/>
      <c r="K797" s="78"/>
      <c r="L797" s="124" t="str">
        <f>IF($G797=0,"-",VLOOKUP($G797,Nomenclator!$B$6:$G$1000,3,0))</f>
        <v>-</v>
      </c>
      <c r="M797" s="124" t="str">
        <f>IF($G797=0,"-",VLOOKUP($G797,Nomenclator!$B$6:$G$1000,4,0))</f>
        <v>-</v>
      </c>
      <c r="N797" s="124" t="str">
        <f>IF($G797=0,"-",VLOOKUP($G797,Nomenclator!$B$6:$G$1000,6,0))</f>
        <v>-</v>
      </c>
      <c r="O797" s="74"/>
      <c r="P797" s="74"/>
    </row>
    <row r="798" spans="1:16" x14ac:dyDescent="0.2">
      <c r="A798" s="73" t="str">
        <f t="shared" si="12"/>
        <v>-</v>
      </c>
      <c r="B798" s="75"/>
      <c r="C798" s="74"/>
      <c r="D798" s="74"/>
      <c r="E798" s="74"/>
      <c r="F798" s="74"/>
      <c r="G798" s="74"/>
      <c r="H798" s="74"/>
      <c r="I798" s="74"/>
      <c r="J798" s="78"/>
      <c r="K798" s="78"/>
      <c r="L798" s="124" t="str">
        <f>IF($G798=0,"-",VLOOKUP($G798,Nomenclator!$B$6:$G$1000,3,0))</f>
        <v>-</v>
      </c>
      <c r="M798" s="124" t="str">
        <f>IF($G798=0,"-",VLOOKUP($G798,Nomenclator!$B$6:$G$1000,4,0))</f>
        <v>-</v>
      </c>
      <c r="N798" s="124" t="str">
        <f>IF($G798=0,"-",VLOOKUP($G798,Nomenclator!$B$6:$G$1000,6,0))</f>
        <v>-</v>
      </c>
      <c r="O798" s="74"/>
      <c r="P798" s="74"/>
    </row>
    <row r="799" spans="1:16" x14ac:dyDescent="0.2">
      <c r="A799" s="73" t="str">
        <f t="shared" si="12"/>
        <v>-</v>
      </c>
      <c r="B799" s="75"/>
      <c r="C799" s="74"/>
      <c r="D799" s="74"/>
      <c r="E799" s="74"/>
      <c r="F799" s="74"/>
      <c r="G799" s="74"/>
      <c r="H799" s="74"/>
      <c r="I799" s="74"/>
      <c r="J799" s="78"/>
      <c r="K799" s="78"/>
      <c r="L799" s="124" t="str">
        <f>IF($G799=0,"-",VLOOKUP($G799,Nomenclator!$B$6:$G$1000,3,0))</f>
        <v>-</v>
      </c>
      <c r="M799" s="124" t="str">
        <f>IF($G799=0,"-",VLOOKUP($G799,Nomenclator!$B$6:$G$1000,4,0))</f>
        <v>-</v>
      </c>
      <c r="N799" s="124" t="str">
        <f>IF($G799=0,"-",VLOOKUP($G799,Nomenclator!$B$6:$G$1000,6,0))</f>
        <v>-</v>
      </c>
      <c r="O799" s="74"/>
      <c r="P799" s="74"/>
    </row>
    <row r="800" spans="1:16" x14ac:dyDescent="0.2">
      <c r="A800" s="73" t="str">
        <f t="shared" si="12"/>
        <v>-</v>
      </c>
      <c r="B800" s="75"/>
      <c r="C800" s="74"/>
      <c r="D800" s="74"/>
      <c r="E800" s="74"/>
      <c r="F800" s="74"/>
      <c r="G800" s="74"/>
      <c r="H800" s="74"/>
      <c r="I800" s="74"/>
      <c r="J800" s="78"/>
      <c r="K800" s="78"/>
      <c r="L800" s="124" t="str">
        <f>IF($G800=0,"-",VLOOKUP($G800,Nomenclator!$B$6:$G$1000,3,0))</f>
        <v>-</v>
      </c>
      <c r="M800" s="124" t="str">
        <f>IF($G800=0,"-",VLOOKUP($G800,Nomenclator!$B$6:$G$1000,4,0))</f>
        <v>-</v>
      </c>
      <c r="N800" s="124" t="str">
        <f>IF($G800=0,"-",VLOOKUP($G800,Nomenclator!$B$6:$G$1000,6,0))</f>
        <v>-</v>
      </c>
      <c r="O800" s="74"/>
      <c r="P800" s="74"/>
    </row>
    <row r="801" spans="1:16" x14ac:dyDescent="0.2">
      <c r="A801" s="73" t="str">
        <f t="shared" si="12"/>
        <v>-</v>
      </c>
      <c r="B801" s="75"/>
      <c r="C801" s="74"/>
      <c r="D801" s="74"/>
      <c r="E801" s="74"/>
      <c r="F801" s="74"/>
      <c r="G801" s="74"/>
      <c r="H801" s="74"/>
      <c r="I801" s="74"/>
      <c r="J801" s="78"/>
      <c r="K801" s="78"/>
      <c r="L801" s="124" t="str">
        <f>IF($G801=0,"-",VLOOKUP($G801,Nomenclator!$B$6:$G$1000,3,0))</f>
        <v>-</v>
      </c>
      <c r="M801" s="124" t="str">
        <f>IF($G801=0,"-",VLOOKUP($G801,Nomenclator!$B$6:$G$1000,4,0))</f>
        <v>-</v>
      </c>
      <c r="N801" s="124" t="str">
        <f>IF($G801=0,"-",VLOOKUP($G801,Nomenclator!$B$6:$G$1000,6,0))</f>
        <v>-</v>
      </c>
      <c r="O801" s="74"/>
      <c r="P801" s="74"/>
    </row>
    <row r="802" spans="1:16" x14ac:dyDescent="0.2">
      <c r="A802" s="73" t="str">
        <f t="shared" si="12"/>
        <v>-</v>
      </c>
      <c r="B802" s="75"/>
      <c r="C802" s="74"/>
      <c r="D802" s="74"/>
      <c r="E802" s="74"/>
      <c r="F802" s="74"/>
      <c r="G802" s="74"/>
      <c r="H802" s="74"/>
      <c r="I802" s="74"/>
      <c r="J802" s="78"/>
      <c r="K802" s="78"/>
      <c r="L802" s="124" t="str">
        <f>IF($G802=0,"-",VLOOKUP($G802,Nomenclator!$B$6:$G$1000,3,0))</f>
        <v>-</v>
      </c>
      <c r="M802" s="124" t="str">
        <f>IF($G802=0,"-",VLOOKUP($G802,Nomenclator!$B$6:$G$1000,4,0))</f>
        <v>-</v>
      </c>
      <c r="N802" s="124" t="str">
        <f>IF($G802=0,"-",VLOOKUP($G802,Nomenclator!$B$6:$G$1000,6,0))</f>
        <v>-</v>
      </c>
      <c r="O802" s="74"/>
      <c r="P802" s="74"/>
    </row>
    <row r="803" spans="1:16" x14ac:dyDescent="0.2">
      <c r="A803" s="73" t="str">
        <f t="shared" si="12"/>
        <v>-</v>
      </c>
      <c r="B803" s="75"/>
      <c r="C803" s="74"/>
      <c r="D803" s="74"/>
      <c r="E803" s="74"/>
      <c r="F803" s="74"/>
      <c r="G803" s="74"/>
      <c r="H803" s="74"/>
      <c r="I803" s="74"/>
      <c r="J803" s="78"/>
      <c r="K803" s="78"/>
      <c r="L803" s="124" t="str">
        <f>IF($G803=0,"-",VLOOKUP($G803,Nomenclator!$B$6:$G$1000,3,0))</f>
        <v>-</v>
      </c>
      <c r="M803" s="124" t="str">
        <f>IF($G803=0,"-",VLOOKUP($G803,Nomenclator!$B$6:$G$1000,4,0))</f>
        <v>-</v>
      </c>
      <c r="N803" s="124" t="str">
        <f>IF($G803=0,"-",VLOOKUP($G803,Nomenclator!$B$6:$G$1000,6,0))</f>
        <v>-</v>
      </c>
      <c r="O803" s="74"/>
      <c r="P803" s="74"/>
    </row>
    <row r="804" spans="1:16" x14ac:dyDescent="0.2">
      <c r="A804" s="73" t="str">
        <f t="shared" si="12"/>
        <v>-</v>
      </c>
      <c r="B804" s="75"/>
      <c r="C804" s="74"/>
      <c r="D804" s="74"/>
      <c r="E804" s="74"/>
      <c r="F804" s="74"/>
      <c r="G804" s="74"/>
      <c r="H804" s="74"/>
      <c r="I804" s="74"/>
      <c r="J804" s="78"/>
      <c r="K804" s="78"/>
      <c r="L804" s="124" t="str">
        <f>IF($G804=0,"-",VLOOKUP($G804,Nomenclator!$B$6:$G$1000,3,0))</f>
        <v>-</v>
      </c>
      <c r="M804" s="124" t="str">
        <f>IF($G804=0,"-",VLOOKUP($G804,Nomenclator!$B$6:$G$1000,4,0))</f>
        <v>-</v>
      </c>
      <c r="N804" s="124" t="str">
        <f>IF($G804=0,"-",VLOOKUP($G804,Nomenclator!$B$6:$G$1000,6,0))</f>
        <v>-</v>
      </c>
      <c r="O804" s="74"/>
      <c r="P804" s="74"/>
    </row>
    <row r="805" spans="1:16" x14ac:dyDescent="0.2">
      <c r="A805" s="73" t="str">
        <f t="shared" si="12"/>
        <v>-</v>
      </c>
      <c r="B805" s="75"/>
      <c r="C805" s="74"/>
      <c r="D805" s="74"/>
      <c r="E805" s="74"/>
      <c r="F805" s="74"/>
      <c r="G805" s="74"/>
      <c r="H805" s="74"/>
      <c r="I805" s="74"/>
      <c r="J805" s="78"/>
      <c r="K805" s="78"/>
      <c r="L805" s="124" t="str">
        <f>IF($G805=0,"-",VLOOKUP($G805,Nomenclator!$B$6:$G$1000,3,0))</f>
        <v>-</v>
      </c>
      <c r="M805" s="124" t="str">
        <f>IF($G805=0,"-",VLOOKUP($G805,Nomenclator!$B$6:$G$1000,4,0))</f>
        <v>-</v>
      </c>
      <c r="N805" s="124" t="str">
        <f>IF($G805=0,"-",VLOOKUP($G805,Nomenclator!$B$6:$G$1000,6,0))</f>
        <v>-</v>
      </c>
      <c r="O805" s="74"/>
      <c r="P805" s="74"/>
    </row>
    <row r="806" spans="1:16" x14ac:dyDescent="0.2">
      <c r="A806" s="73" t="str">
        <f t="shared" si="12"/>
        <v>-</v>
      </c>
      <c r="B806" s="75"/>
      <c r="C806" s="74"/>
      <c r="D806" s="74"/>
      <c r="E806" s="74"/>
      <c r="F806" s="74"/>
      <c r="G806" s="74"/>
      <c r="H806" s="74"/>
      <c r="I806" s="74"/>
      <c r="J806" s="78"/>
      <c r="K806" s="78"/>
      <c r="L806" s="124" t="str">
        <f>IF($G806=0,"-",VLOOKUP($G806,Nomenclator!$B$6:$G$1000,3,0))</f>
        <v>-</v>
      </c>
      <c r="M806" s="124" t="str">
        <f>IF($G806=0,"-",VLOOKUP($G806,Nomenclator!$B$6:$G$1000,4,0))</f>
        <v>-</v>
      </c>
      <c r="N806" s="124" t="str">
        <f>IF($G806=0,"-",VLOOKUP($G806,Nomenclator!$B$6:$G$1000,6,0))</f>
        <v>-</v>
      </c>
      <c r="O806" s="74"/>
      <c r="P806" s="74"/>
    </row>
    <row r="807" spans="1:16" x14ac:dyDescent="0.2">
      <c r="A807" s="73" t="str">
        <f t="shared" si="12"/>
        <v>-</v>
      </c>
      <c r="B807" s="75"/>
      <c r="C807" s="74"/>
      <c r="D807" s="74"/>
      <c r="E807" s="74"/>
      <c r="F807" s="74"/>
      <c r="G807" s="74"/>
      <c r="H807" s="74"/>
      <c r="I807" s="74"/>
      <c r="J807" s="78"/>
      <c r="K807" s="78"/>
      <c r="L807" s="124" t="str">
        <f>IF($G807=0,"-",VLOOKUP($G807,Nomenclator!$B$6:$G$1000,3,0))</f>
        <v>-</v>
      </c>
      <c r="M807" s="124" t="str">
        <f>IF($G807=0,"-",VLOOKUP($G807,Nomenclator!$B$6:$G$1000,4,0))</f>
        <v>-</v>
      </c>
      <c r="N807" s="124" t="str">
        <f>IF($G807=0,"-",VLOOKUP($G807,Nomenclator!$B$6:$G$1000,6,0))</f>
        <v>-</v>
      </c>
      <c r="O807" s="74"/>
      <c r="P807" s="74"/>
    </row>
    <row r="808" spans="1:16" x14ac:dyDescent="0.2">
      <c r="A808" s="73" t="str">
        <f t="shared" si="12"/>
        <v>-</v>
      </c>
      <c r="B808" s="75"/>
      <c r="C808" s="74"/>
      <c r="D808" s="74"/>
      <c r="E808" s="74"/>
      <c r="F808" s="74"/>
      <c r="G808" s="74"/>
      <c r="H808" s="74"/>
      <c r="I808" s="74"/>
      <c r="J808" s="78"/>
      <c r="K808" s="78"/>
      <c r="L808" s="124" t="str">
        <f>IF($G808=0,"-",VLOOKUP($G808,Nomenclator!$B$6:$G$1000,3,0))</f>
        <v>-</v>
      </c>
      <c r="M808" s="124" t="str">
        <f>IF($G808=0,"-",VLOOKUP($G808,Nomenclator!$B$6:$G$1000,4,0))</f>
        <v>-</v>
      </c>
      <c r="N808" s="124" t="str">
        <f>IF($G808=0,"-",VLOOKUP($G808,Nomenclator!$B$6:$G$1000,6,0))</f>
        <v>-</v>
      </c>
      <c r="O808" s="74"/>
      <c r="P808" s="74"/>
    </row>
    <row r="809" spans="1:16" x14ac:dyDescent="0.2">
      <c r="A809" s="73" t="str">
        <f t="shared" si="12"/>
        <v>-</v>
      </c>
      <c r="B809" s="75"/>
      <c r="C809" s="74"/>
      <c r="D809" s="74"/>
      <c r="E809" s="74"/>
      <c r="F809" s="74"/>
      <c r="G809" s="74"/>
      <c r="H809" s="74"/>
      <c r="I809" s="74"/>
      <c r="J809" s="78"/>
      <c r="K809" s="78"/>
      <c r="L809" s="124" t="str">
        <f>IF($G809=0,"-",VLOOKUP($G809,Nomenclator!$B$6:$G$1000,3,0))</f>
        <v>-</v>
      </c>
      <c r="M809" s="124" t="str">
        <f>IF($G809=0,"-",VLOOKUP($G809,Nomenclator!$B$6:$G$1000,4,0))</f>
        <v>-</v>
      </c>
      <c r="N809" s="124" t="str">
        <f>IF($G809=0,"-",VLOOKUP($G809,Nomenclator!$B$6:$G$1000,6,0))</f>
        <v>-</v>
      </c>
      <c r="O809" s="74"/>
      <c r="P809" s="74"/>
    </row>
    <row r="810" spans="1:16" x14ac:dyDescent="0.2">
      <c r="A810" s="73" t="str">
        <f t="shared" si="12"/>
        <v>-</v>
      </c>
      <c r="B810" s="75"/>
      <c r="C810" s="74"/>
      <c r="D810" s="74"/>
      <c r="E810" s="74"/>
      <c r="F810" s="74"/>
      <c r="G810" s="74"/>
      <c r="H810" s="74"/>
      <c r="I810" s="74"/>
      <c r="J810" s="78"/>
      <c r="K810" s="78"/>
      <c r="L810" s="124" t="str">
        <f>IF($G810=0,"-",VLOOKUP($G810,Nomenclator!$B$6:$G$1000,3,0))</f>
        <v>-</v>
      </c>
      <c r="M810" s="124" t="str">
        <f>IF($G810=0,"-",VLOOKUP($G810,Nomenclator!$B$6:$G$1000,4,0))</f>
        <v>-</v>
      </c>
      <c r="N810" s="124" t="str">
        <f>IF($G810=0,"-",VLOOKUP($G810,Nomenclator!$B$6:$G$1000,6,0))</f>
        <v>-</v>
      </c>
      <c r="O810" s="74"/>
      <c r="P810" s="74"/>
    </row>
    <row r="811" spans="1:16" x14ac:dyDescent="0.2">
      <c r="A811" s="73" t="str">
        <f t="shared" si="12"/>
        <v>-</v>
      </c>
      <c r="B811" s="75"/>
      <c r="C811" s="74"/>
      <c r="D811" s="74"/>
      <c r="E811" s="74"/>
      <c r="F811" s="74"/>
      <c r="G811" s="74"/>
      <c r="H811" s="74"/>
      <c r="I811" s="74"/>
      <c r="J811" s="78"/>
      <c r="K811" s="78"/>
      <c r="L811" s="124" t="str">
        <f>IF($G811=0,"-",VLOOKUP($G811,Nomenclator!$B$6:$G$1000,3,0))</f>
        <v>-</v>
      </c>
      <c r="M811" s="124" t="str">
        <f>IF($G811=0,"-",VLOOKUP($G811,Nomenclator!$B$6:$G$1000,4,0))</f>
        <v>-</v>
      </c>
      <c r="N811" s="124" t="str">
        <f>IF($G811=0,"-",VLOOKUP($G811,Nomenclator!$B$6:$G$1000,6,0))</f>
        <v>-</v>
      </c>
      <c r="O811" s="74"/>
      <c r="P811" s="74"/>
    </row>
    <row r="812" spans="1:16" x14ac:dyDescent="0.2">
      <c r="A812" s="73" t="str">
        <f t="shared" si="12"/>
        <v>-</v>
      </c>
      <c r="B812" s="75"/>
      <c r="C812" s="74"/>
      <c r="D812" s="74"/>
      <c r="E812" s="74"/>
      <c r="F812" s="74"/>
      <c r="G812" s="74"/>
      <c r="H812" s="74"/>
      <c r="I812" s="74"/>
      <c r="J812" s="78"/>
      <c r="K812" s="78"/>
      <c r="L812" s="124" t="str">
        <f>IF($G812=0,"-",VLOOKUP($G812,Nomenclator!$B$6:$G$1000,3,0))</f>
        <v>-</v>
      </c>
      <c r="M812" s="124" t="str">
        <f>IF($G812=0,"-",VLOOKUP($G812,Nomenclator!$B$6:$G$1000,4,0))</f>
        <v>-</v>
      </c>
      <c r="N812" s="124" t="str">
        <f>IF($G812=0,"-",VLOOKUP($G812,Nomenclator!$B$6:$G$1000,6,0))</f>
        <v>-</v>
      </c>
      <c r="O812" s="74"/>
      <c r="P812" s="74"/>
    </row>
    <row r="813" spans="1:16" x14ac:dyDescent="0.2">
      <c r="A813" s="73" t="str">
        <f t="shared" si="12"/>
        <v>-</v>
      </c>
      <c r="B813" s="75"/>
      <c r="C813" s="74"/>
      <c r="D813" s="74"/>
      <c r="E813" s="74"/>
      <c r="F813" s="74"/>
      <c r="G813" s="74"/>
      <c r="H813" s="74"/>
      <c r="I813" s="74"/>
      <c r="J813" s="78"/>
      <c r="K813" s="78"/>
      <c r="L813" s="124" t="str">
        <f>IF($G813=0,"-",VLOOKUP($G813,Nomenclator!$B$6:$G$1000,3,0))</f>
        <v>-</v>
      </c>
      <c r="M813" s="124" t="str">
        <f>IF($G813=0,"-",VLOOKUP($G813,Nomenclator!$B$6:$G$1000,4,0))</f>
        <v>-</v>
      </c>
      <c r="N813" s="124" t="str">
        <f>IF($G813=0,"-",VLOOKUP($G813,Nomenclator!$B$6:$G$1000,6,0))</f>
        <v>-</v>
      </c>
      <c r="O813" s="74"/>
      <c r="P813" s="74"/>
    </row>
    <row r="814" spans="1:16" x14ac:dyDescent="0.2">
      <c r="A814" s="73" t="str">
        <f t="shared" si="12"/>
        <v>-</v>
      </c>
      <c r="B814" s="75"/>
      <c r="C814" s="74"/>
      <c r="D814" s="74"/>
      <c r="E814" s="74"/>
      <c r="F814" s="74"/>
      <c r="G814" s="74"/>
      <c r="H814" s="74"/>
      <c r="I814" s="74"/>
      <c r="J814" s="78"/>
      <c r="K814" s="78"/>
      <c r="L814" s="124" t="str">
        <f>IF($G814=0,"-",VLOOKUP($G814,Nomenclator!$B$6:$G$1000,3,0))</f>
        <v>-</v>
      </c>
      <c r="M814" s="124" t="str">
        <f>IF($G814=0,"-",VLOOKUP($G814,Nomenclator!$B$6:$G$1000,4,0))</f>
        <v>-</v>
      </c>
      <c r="N814" s="124" t="str">
        <f>IF($G814=0,"-",VLOOKUP($G814,Nomenclator!$B$6:$G$1000,6,0))</f>
        <v>-</v>
      </c>
      <c r="O814" s="74"/>
      <c r="P814" s="74"/>
    </row>
    <row r="815" spans="1:16" x14ac:dyDescent="0.2">
      <c r="A815" s="73" t="str">
        <f t="shared" si="12"/>
        <v>-</v>
      </c>
      <c r="B815" s="75"/>
      <c r="C815" s="74"/>
      <c r="D815" s="74"/>
      <c r="E815" s="74"/>
      <c r="F815" s="74"/>
      <c r="G815" s="74"/>
      <c r="H815" s="74"/>
      <c r="I815" s="74"/>
      <c r="J815" s="78"/>
      <c r="K815" s="78"/>
      <c r="L815" s="124" t="str">
        <f>IF($G815=0,"-",VLOOKUP($G815,Nomenclator!$B$6:$G$1000,3,0))</f>
        <v>-</v>
      </c>
      <c r="M815" s="124" t="str">
        <f>IF($G815=0,"-",VLOOKUP($G815,Nomenclator!$B$6:$G$1000,4,0))</f>
        <v>-</v>
      </c>
      <c r="N815" s="124" t="str">
        <f>IF($G815=0,"-",VLOOKUP($G815,Nomenclator!$B$6:$G$1000,6,0))</f>
        <v>-</v>
      </c>
      <c r="O815" s="74"/>
      <c r="P815" s="74"/>
    </row>
    <row r="816" spans="1:16" x14ac:dyDescent="0.2">
      <c r="A816" s="73" t="str">
        <f t="shared" si="12"/>
        <v>-</v>
      </c>
      <c r="B816" s="75"/>
      <c r="C816" s="74"/>
      <c r="D816" s="74"/>
      <c r="E816" s="74"/>
      <c r="F816" s="74"/>
      <c r="G816" s="74"/>
      <c r="H816" s="74"/>
      <c r="I816" s="74"/>
      <c r="J816" s="78"/>
      <c r="K816" s="78"/>
      <c r="L816" s="124" t="str">
        <f>IF($G816=0,"-",VLOOKUP($G816,Nomenclator!$B$6:$G$1000,3,0))</f>
        <v>-</v>
      </c>
      <c r="M816" s="124" t="str">
        <f>IF($G816=0,"-",VLOOKUP($G816,Nomenclator!$B$6:$G$1000,4,0))</f>
        <v>-</v>
      </c>
      <c r="N816" s="124" t="str">
        <f>IF($G816=0,"-",VLOOKUP($G816,Nomenclator!$B$6:$G$1000,6,0))</f>
        <v>-</v>
      </c>
      <c r="O816" s="74"/>
      <c r="P816" s="74"/>
    </row>
    <row r="817" spans="1:16" x14ac:dyDescent="0.2">
      <c r="A817" s="73" t="str">
        <f t="shared" si="12"/>
        <v>-</v>
      </c>
      <c r="B817" s="75"/>
      <c r="C817" s="74"/>
      <c r="D817" s="74"/>
      <c r="E817" s="74"/>
      <c r="F817" s="74"/>
      <c r="G817" s="74"/>
      <c r="H817" s="74"/>
      <c r="I817" s="74"/>
      <c r="J817" s="78"/>
      <c r="K817" s="78"/>
      <c r="L817" s="124" t="str">
        <f>IF($G817=0,"-",VLOOKUP($G817,Nomenclator!$B$6:$G$1000,3,0))</f>
        <v>-</v>
      </c>
      <c r="M817" s="124" t="str">
        <f>IF($G817=0,"-",VLOOKUP($G817,Nomenclator!$B$6:$G$1000,4,0))</f>
        <v>-</v>
      </c>
      <c r="N817" s="124" t="str">
        <f>IF($G817=0,"-",VLOOKUP($G817,Nomenclator!$B$6:$G$1000,6,0))</f>
        <v>-</v>
      </c>
      <c r="O817" s="74"/>
      <c r="P817" s="74"/>
    </row>
    <row r="818" spans="1:16" x14ac:dyDescent="0.2">
      <c r="A818" s="73" t="str">
        <f t="shared" si="12"/>
        <v>-</v>
      </c>
      <c r="B818" s="75"/>
      <c r="C818" s="74"/>
      <c r="D818" s="74"/>
      <c r="E818" s="74"/>
      <c r="F818" s="74"/>
      <c r="G818" s="74"/>
      <c r="H818" s="74"/>
      <c r="I818" s="74"/>
      <c r="J818" s="78"/>
      <c r="K818" s="78"/>
      <c r="L818" s="124" t="str">
        <f>IF($G818=0,"-",VLOOKUP($G818,Nomenclator!$B$6:$G$1000,3,0))</f>
        <v>-</v>
      </c>
      <c r="M818" s="124" t="str">
        <f>IF($G818=0,"-",VLOOKUP($G818,Nomenclator!$B$6:$G$1000,4,0))</f>
        <v>-</v>
      </c>
      <c r="N818" s="124" t="str">
        <f>IF($G818=0,"-",VLOOKUP($G818,Nomenclator!$B$6:$G$1000,6,0))</f>
        <v>-</v>
      </c>
      <c r="O818" s="74"/>
      <c r="P818" s="74"/>
    </row>
    <row r="819" spans="1:16" x14ac:dyDescent="0.2">
      <c r="A819" s="73" t="str">
        <f t="shared" si="12"/>
        <v>-</v>
      </c>
      <c r="B819" s="75"/>
      <c r="C819" s="74"/>
      <c r="D819" s="74"/>
      <c r="E819" s="74"/>
      <c r="F819" s="74"/>
      <c r="G819" s="74"/>
      <c r="H819" s="74"/>
      <c r="I819" s="74"/>
      <c r="J819" s="78"/>
      <c r="K819" s="78"/>
      <c r="L819" s="124" t="str">
        <f>IF($G819=0,"-",VLOOKUP($G819,Nomenclator!$B$6:$G$1000,3,0))</f>
        <v>-</v>
      </c>
      <c r="M819" s="124" t="str">
        <f>IF($G819=0,"-",VLOOKUP($G819,Nomenclator!$B$6:$G$1000,4,0))</f>
        <v>-</v>
      </c>
      <c r="N819" s="124" t="str">
        <f>IF($G819=0,"-",VLOOKUP($G819,Nomenclator!$B$6:$G$1000,6,0))</f>
        <v>-</v>
      </c>
      <c r="O819" s="74"/>
      <c r="P819" s="74"/>
    </row>
    <row r="820" spans="1:16" x14ac:dyDescent="0.2">
      <c r="A820" s="73" t="str">
        <f t="shared" si="12"/>
        <v>-</v>
      </c>
      <c r="B820" s="75"/>
      <c r="C820" s="74"/>
      <c r="D820" s="74"/>
      <c r="E820" s="74"/>
      <c r="F820" s="74"/>
      <c r="G820" s="74"/>
      <c r="H820" s="74"/>
      <c r="I820" s="74"/>
      <c r="J820" s="78"/>
      <c r="K820" s="78"/>
      <c r="L820" s="124" t="str">
        <f>IF($G820=0,"-",VLOOKUP($G820,Nomenclator!$B$6:$G$1000,3,0))</f>
        <v>-</v>
      </c>
      <c r="M820" s="124" t="str">
        <f>IF($G820=0,"-",VLOOKUP($G820,Nomenclator!$B$6:$G$1000,4,0))</f>
        <v>-</v>
      </c>
      <c r="N820" s="124" t="str">
        <f>IF($G820=0,"-",VLOOKUP($G820,Nomenclator!$B$6:$G$1000,6,0))</f>
        <v>-</v>
      </c>
      <c r="O820" s="74"/>
      <c r="P820" s="74"/>
    </row>
    <row r="821" spans="1:16" x14ac:dyDescent="0.2">
      <c r="A821" s="73" t="str">
        <f t="shared" si="12"/>
        <v>-</v>
      </c>
      <c r="B821" s="75"/>
      <c r="C821" s="74"/>
      <c r="D821" s="74"/>
      <c r="E821" s="74"/>
      <c r="F821" s="74"/>
      <c r="G821" s="74"/>
      <c r="H821" s="74"/>
      <c r="I821" s="74"/>
      <c r="J821" s="78"/>
      <c r="K821" s="78"/>
      <c r="L821" s="124" t="str">
        <f>IF($G821=0,"-",VLOOKUP($G821,Nomenclator!$B$6:$G$1000,3,0))</f>
        <v>-</v>
      </c>
      <c r="M821" s="124" t="str">
        <f>IF($G821=0,"-",VLOOKUP($G821,Nomenclator!$B$6:$G$1000,4,0))</f>
        <v>-</v>
      </c>
      <c r="N821" s="124" t="str">
        <f>IF($G821=0,"-",VLOOKUP($G821,Nomenclator!$B$6:$G$1000,6,0))</f>
        <v>-</v>
      </c>
      <c r="O821" s="74"/>
      <c r="P821" s="74"/>
    </row>
    <row r="822" spans="1:16" x14ac:dyDescent="0.2">
      <c r="A822" s="73" t="str">
        <f t="shared" si="12"/>
        <v>-</v>
      </c>
      <c r="B822" s="75"/>
      <c r="C822" s="74"/>
      <c r="D822" s="74"/>
      <c r="E822" s="74"/>
      <c r="F822" s="74"/>
      <c r="G822" s="74"/>
      <c r="H822" s="74"/>
      <c r="I822" s="74"/>
      <c r="J822" s="78"/>
      <c r="K822" s="78"/>
      <c r="L822" s="124" t="str">
        <f>IF($G822=0,"-",VLOOKUP($G822,Nomenclator!$B$6:$G$1000,3,0))</f>
        <v>-</v>
      </c>
      <c r="M822" s="124" t="str">
        <f>IF($G822=0,"-",VLOOKUP($G822,Nomenclator!$B$6:$G$1000,4,0))</f>
        <v>-</v>
      </c>
      <c r="N822" s="124" t="str">
        <f>IF($G822=0,"-",VLOOKUP($G822,Nomenclator!$B$6:$G$1000,6,0))</f>
        <v>-</v>
      </c>
      <c r="O822" s="74"/>
      <c r="P822" s="74"/>
    </row>
    <row r="823" spans="1:16" x14ac:dyDescent="0.2">
      <c r="A823" s="73" t="str">
        <f t="shared" si="12"/>
        <v>-</v>
      </c>
      <c r="B823" s="75"/>
      <c r="C823" s="74"/>
      <c r="D823" s="74"/>
      <c r="E823" s="74"/>
      <c r="F823" s="74"/>
      <c r="G823" s="74"/>
      <c r="H823" s="74"/>
      <c r="I823" s="74"/>
      <c r="J823" s="78"/>
      <c r="K823" s="78"/>
      <c r="L823" s="124" t="str">
        <f>IF($G823=0,"-",VLOOKUP($G823,Nomenclator!$B$6:$G$1000,3,0))</f>
        <v>-</v>
      </c>
      <c r="M823" s="124" t="str">
        <f>IF($G823=0,"-",VLOOKUP($G823,Nomenclator!$B$6:$G$1000,4,0))</f>
        <v>-</v>
      </c>
      <c r="N823" s="124" t="str">
        <f>IF($G823=0,"-",VLOOKUP($G823,Nomenclator!$B$6:$G$1000,6,0))</f>
        <v>-</v>
      </c>
      <c r="O823" s="74"/>
      <c r="P823" s="74"/>
    </row>
    <row r="824" spans="1:16" x14ac:dyDescent="0.2">
      <c r="A824" s="73" t="str">
        <f t="shared" si="12"/>
        <v>-</v>
      </c>
      <c r="B824" s="75"/>
      <c r="C824" s="74"/>
      <c r="D824" s="74"/>
      <c r="E824" s="74"/>
      <c r="F824" s="74"/>
      <c r="G824" s="74"/>
      <c r="H824" s="74"/>
      <c r="I824" s="74"/>
      <c r="J824" s="78"/>
      <c r="K824" s="78"/>
      <c r="L824" s="124" t="str">
        <f>IF($G824=0,"-",VLOOKUP($G824,Nomenclator!$B$6:$G$1000,3,0))</f>
        <v>-</v>
      </c>
      <c r="M824" s="124" t="str">
        <f>IF($G824=0,"-",VLOOKUP($G824,Nomenclator!$B$6:$G$1000,4,0))</f>
        <v>-</v>
      </c>
      <c r="N824" s="124" t="str">
        <f>IF($G824=0,"-",VLOOKUP($G824,Nomenclator!$B$6:$G$1000,6,0))</f>
        <v>-</v>
      </c>
      <c r="O824" s="74"/>
      <c r="P824" s="74"/>
    </row>
    <row r="825" spans="1:16" x14ac:dyDescent="0.2">
      <c r="A825" s="73" t="str">
        <f t="shared" si="12"/>
        <v>-</v>
      </c>
      <c r="B825" s="75"/>
      <c r="C825" s="74"/>
      <c r="D825" s="74"/>
      <c r="E825" s="74"/>
      <c r="F825" s="74"/>
      <c r="G825" s="74"/>
      <c r="H825" s="74"/>
      <c r="I825" s="74"/>
      <c r="J825" s="78"/>
      <c r="K825" s="78"/>
      <c r="L825" s="124" t="str">
        <f>IF($G825=0,"-",VLOOKUP($G825,Nomenclator!$B$6:$G$1000,3,0))</f>
        <v>-</v>
      </c>
      <c r="M825" s="124" t="str">
        <f>IF($G825=0,"-",VLOOKUP($G825,Nomenclator!$B$6:$G$1000,4,0))</f>
        <v>-</v>
      </c>
      <c r="N825" s="124" t="str">
        <f>IF($G825=0,"-",VLOOKUP($G825,Nomenclator!$B$6:$G$1000,6,0))</f>
        <v>-</v>
      </c>
      <c r="O825" s="74"/>
      <c r="P825" s="74"/>
    </row>
    <row r="826" spans="1:16" x14ac:dyDescent="0.2">
      <c r="A826" s="73" t="str">
        <f t="shared" si="12"/>
        <v>-</v>
      </c>
      <c r="B826" s="75"/>
      <c r="C826" s="74"/>
      <c r="D826" s="74"/>
      <c r="E826" s="74"/>
      <c r="F826" s="74"/>
      <c r="G826" s="74"/>
      <c r="H826" s="74"/>
      <c r="I826" s="74"/>
      <c r="J826" s="78"/>
      <c r="K826" s="78"/>
      <c r="L826" s="124" t="str">
        <f>IF($G826=0,"-",VLOOKUP($G826,Nomenclator!$B$6:$G$1000,3,0))</f>
        <v>-</v>
      </c>
      <c r="M826" s="124" t="str">
        <f>IF($G826=0,"-",VLOOKUP($G826,Nomenclator!$B$6:$G$1000,4,0))</f>
        <v>-</v>
      </c>
      <c r="N826" s="124" t="str">
        <f>IF($G826=0,"-",VLOOKUP($G826,Nomenclator!$B$6:$G$1000,6,0))</f>
        <v>-</v>
      </c>
      <c r="O826" s="74"/>
      <c r="P826" s="74"/>
    </row>
    <row r="827" spans="1:16" x14ac:dyDescent="0.2">
      <c r="A827" s="73" t="str">
        <f t="shared" si="12"/>
        <v>-</v>
      </c>
      <c r="B827" s="75"/>
      <c r="C827" s="74"/>
      <c r="D827" s="74"/>
      <c r="E827" s="74"/>
      <c r="F827" s="74"/>
      <c r="G827" s="74"/>
      <c r="H827" s="74"/>
      <c r="I827" s="74"/>
      <c r="J827" s="78"/>
      <c r="K827" s="78"/>
      <c r="L827" s="124" t="str">
        <f>IF($G827=0,"-",VLOOKUP($G827,Nomenclator!$B$6:$G$1000,3,0))</f>
        <v>-</v>
      </c>
      <c r="M827" s="124" t="str">
        <f>IF($G827=0,"-",VLOOKUP($G827,Nomenclator!$B$6:$G$1000,4,0))</f>
        <v>-</v>
      </c>
      <c r="N827" s="124" t="str">
        <f>IF($G827=0,"-",VLOOKUP($G827,Nomenclator!$B$6:$G$1000,6,0))</f>
        <v>-</v>
      </c>
      <c r="O827" s="74"/>
      <c r="P827" s="74"/>
    </row>
    <row r="828" spans="1:16" x14ac:dyDescent="0.2">
      <c r="A828" s="73" t="str">
        <f t="shared" si="12"/>
        <v>-</v>
      </c>
      <c r="B828" s="75"/>
      <c r="C828" s="74"/>
      <c r="D828" s="74"/>
      <c r="E828" s="74"/>
      <c r="F828" s="74"/>
      <c r="G828" s="74"/>
      <c r="H828" s="74"/>
      <c r="I828" s="74"/>
      <c r="J828" s="78"/>
      <c r="K828" s="78"/>
      <c r="L828" s="124" t="str">
        <f>IF($G828=0,"-",VLOOKUP($G828,Nomenclator!$B$6:$G$1000,3,0))</f>
        <v>-</v>
      </c>
      <c r="M828" s="124" t="str">
        <f>IF($G828=0,"-",VLOOKUP($G828,Nomenclator!$B$6:$G$1000,4,0))</f>
        <v>-</v>
      </c>
      <c r="N828" s="124" t="str">
        <f>IF($G828=0,"-",VLOOKUP($G828,Nomenclator!$B$6:$G$1000,6,0))</f>
        <v>-</v>
      </c>
      <c r="O828" s="74"/>
      <c r="P828" s="74"/>
    </row>
    <row r="829" spans="1:16" x14ac:dyDescent="0.2">
      <c r="A829" s="73" t="str">
        <f t="shared" si="12"/>
        <v>-</v>
      </c>
      <c r="B829" s="75"/>
      <c r="C829" s="74"/>
      <c r="D829" s="74"/>
      <c r="E829" s="74"/>
      <c r="F829" s="74"/>
      <c r="G829" s="74"/>
      <c r="H829" s="74"/>
      <c r="I829" s="74"/>
      <c r="J829" s="78"/>
      <c r="K829" s="78"/>
      <c r="L829" s="124" t="str">
        <f>IF($G829=0,"-",VLOOKUP($G829,Nomenclator!$B$6:$G$1000,3,0))</f>
        <v>-</v>
      </c>
      <c r="M829" s="124" t="str">
        <f>IF($G829=0,"-",VLOOKUP($G829,Nomenclator!$B$6:$G$1000,4,0))</f>
        <v>-</v>
      </c>
      <c r="N829" s="124" t="str">
        <f>IF($G829=0,"-",VLOOKUP($G829,Nomenclator!$B$6:$G$1000,6,0))</f>
        <v>-</v>
      </c>
      <c r="O829" s="74"/>
      <c r="P829" s="74"/>
    </row>
    <row r="830" spans="1:16" x14ac:dyDescent="0.2">
      <c r="A830" s="73" t="str">
        <f t="shared" si="12"/>
        <v>-</v>
      </c>
      <c r="B830" s="75"/>
      <c r="C830" s="74"/>
      <c r="D830" s="74"/>
      <c r="E830" s="74"/>
      <c r="F830" s="74"/>
      <c r="G830" s="74"/>
      <c r="H830" s="74"/>
      <c r="I830" s="74"/>
      <c r="J830" s="78"/>
      <c r="K830" s="78"/>
      <c r="L830" s="124" t="str">
        <f>IF($G830=0,"-",VLOOKUP($G830,Nomenclator!$B$6:$G$1000,3,0))</f>
        <v>-</v>
      </c>
      <c r="M830" s="124" t="str">
        <f>IF($G830=0,"-",VLOOKUP($G830,Nomenclator!$B$6:$G$1000,4,0))</f>
        <v>-</v>
      </c>
      <c r="N830" s="124" t="str">
        <f>IF($G830=0,"-",VLOOKUP($G830,Nomenclator!$B$6:$G$1000,6,0))</f>
        <v>-</v>
      </c>
      <c r="O830" s="74"/>
      <c r="P830" s="74"/>
    </row>
    <row r="831" spans="1:16" x14ac:dyDescent="0.2">
      <c r="A831" s="73" t="str">
        <f t="shared" si="12"/>
        <v>-</v>
      </c>
      <c r="B831" s="75"/>
      <c r="C831" s="74"/>
      <c r="D831" s="74"/>
      <c r="E831" s="74"/>
      <c r="F831" s="74"/>
      <c r="G831" s="74"/>
      <c r="H831" s="74"/>
      <c r="I831" s="74"/>
      <c r="J831" s="78"/>
      <c r="K831" s="78"/>
      <c r="L831" s="124" t="str">
        <f>IF($G831=0,"-",VLOOKUP($G831,Nomenclator!$B$6:$G$1000,3,0))</f>
        <v>-</v>
      </c>
      <c r="M831" s="124" t="str">
        <f>IF($G831=0,"-",VLOOKUP($G831,Nomenclator!$B$6:$G$1000,4,0))</f>
        <v>-</v>
      </c>
      <c r="N831" s="124" t="str">
        <f>IF($G831=0,"-",VLOOKUP($G831,Nomenclator!$B$6:$G$1000,6,0))</f>
        <v>-</v>
      </c>
      <c r="O831" s="74"/>
      <c r="P831" s="74"/>
    </row>
    <row r="832" spans="1:16" x14ac:dyDescent="0.2">
      <c r="A832" s="73" t="str">
        <f t="shared" si="12"/>
        <v>-</v>
      </c>
      <c r="B832" s="75"/>
      <c r="C832" s="74"/>
      <c r="D832" s="74"/>
      <c r="E832" s="74"/>
      <c r="F832" s="74"/>
      <c r="G832" s="74"/>
      <c r="H832" s="74"/>
      <c r="I832" s="74"/>
      <c r="J832" s="78"/>
      <c r="K832" s="78"/>
      <c r="L832" s="124" t="str">
        <f>IF($G832=0,"-",VLOOKUP($G832,Nomenclator!$B$6:$G$1000,3,0))</f>
        <v>-</v>
      </c>
      <c r="M832" s="124" t="str">
        <f>IF($G832=0,"-",VLOOKUP($G832,Nomenclator!$B$6:$G$1000,4,0))</f>
        <v>-</v>
      </c>
      <c r="N832" s="124" t="str">
        <f>IF($G832=0,"-",VLOOKUP($G832,Nomenclator!$B$6:$G$1000,6,0))</f>
        <v>-</v>
      </c>
      <c r="O832" s="74"/>
      <c r="P832" s="74"/>
    </row>
    <row r="833" spans="1:16" x14ac:dyDescent="0.2">
      <c r="A833" s="73" t="str">
        <f t="shared" si="12"/>
        <v>-</v>
      </c>
      <c r="B833" s="75"/>
      <c r="C833" s="74"/>
      <c r="D833" s="74"/>
      <c r="E833" s="74"/>
      <c r="F833" s="74"/>
      <c r="G833" s="74"/>
      <c r="H833" s="74"/>
      <c r="I833" s="74"/>
      <c r="J833" s="78"/>
      <c r="K833" s="78"/>
      <c r="L833" s="124" t="str">
        <f>IF($G833=0,"-",VLOOKUP($G833,Nomenclator!$B$6:$G$1000,3,0))</f>
        <v>-</v>
      </c>
      <c r="M833" s="124" t="str">
        <f>IF($G833=0,"-",VLOOKUP($G833,Nomenclator!$B$6:$G$1000,4,0))</f>
        <v>-</v>
      </c>
      <c r="N833" s="124" t="str">
        <f>IF($G833=0,"-",VLOOKUP($G833,Nomenclator!$B$6:$G$1000,6,0))</f>
        <v>-</v>
      </c>
      <c r="O833" s="74"/>
      <c r="P833" s="74"/>
    </row>
    <row r="834" spans="1:16" x14ac:dyDescent="0.2">
      <c r="A834" s="73" t="str">
        <f t="shared" ref="A834:A897" si="13">IF(B834=0,"-",YEAR(B834))</f>
        <v>-</v>
      </c>
      <c r="B834" s="75"/>
      <c r="C834" s="74"/>
      <c r="D834" s="74"/>
      <c r="E834" s="74"/>
      <c r="F834" s="74"/>
      <c r="G834" s="74"/>
      <c r="H834" s="74"/>
      <c r="I834" s="74"/>
      <c r="J834" s="78"/>
      <c r="K834" s="78"/>
      <c r="L834" s="124" t="str">
        <f>IF($G834=0,"-",VLOOKUP($G834,Nomenclator!$B$6:$G$1000,3,0))</f>
        <v>-</v>
      </c>
      <c r="M834" s="124" t="str">
        <f>IF($G834=0,"-",VLOOKUP($G834,Nomenclator!$B$6:$G$1000,4,0))</f>
        <v>-</v>
      </c>
      <c r="N834" s="124" t="str">
        <f>IF($G834=0,"-",VLOOKUP($G834,Nomenclator!$B$6:$G$1000,6,0))</f>
        <v>-</v>
      </c>
      <c r="O834" s="74"/>
      <c r="P834" s="74"/>
    </row>
    <row r="835" spans="1:16" x14ac:dyDescent="0.2">
      <c r="A835" s="73" t="str">
        <f t="shared" si="13"/>
        <v>-</v>
      </c>
      <c r="B835" s="75"/>
      <c r="C835" s="74"/>
      <c r="D835" s="74"/>
      <c r="E835" s="74"/>
      <c r="F835" s="74"/>
      <c r="G835" s="74"/>
      <c r="H835" s="74"/>
      <c r="I835" s="74"/>
      <c r="J835" s="78"/>
      <c r="K835" s="78"/>
      <c r="L835" s="124" t="str">
        <f>IF($G835=0,"-",VLOOKUP($G835,Nomenclator!$B$6:$G$1000,3,0))</f>
        <v>-</v>
      </c>
      <c r="M835" s="124" t="str">
        <f>IF($G835=0,"-",VLOOKUP($G835,Nomenclator!$B$6:$G$1000,4,0))</f>
        <v>-</v>
      </c>
      <c r="N835" s="124" t="str">
        <f>IF($G835=0,"-",VLOOKUP($G835,Nomenclator!$B$6:$G$1000,6,0))</f>
        <v>-</v>
      </c>
      <c r="O835" s="74"/>
      <c r="P835" s="74"/>
    </row>
    <row r="836" spans="1:16" x14ac:dyDescent="0.2">
      <c r="A836" s="73" t="str">
        <f t="shared" si="13"/>
        <v>-</v>
      </c>
      <c r="B836" s="75"/>
      <c r="C836" s="74"/>
      <c r="D836" s="74"/>
      <c r="E836" s="74"/>
      <c r="F836" s="74"/>
      <c r="G836" s="74"/>
      <c r="H836" s="74"/>
      <c r="I836" s="74"/>
      <c r="J836" s="78"/>
      <c r="K836" s="78"/>
      <c r="L836" s="124" t="str">
        <f>IF($G836=0,"-",VLOOKUP($G836,Nomenclator!$B$6:$G$1000,3,0))</f>
        <v>-</v>
      </c>
      <c r="M836" s="124" t="str">
        <f>IF($G836=0,"-",VLOOKUP($G836,Nomenclator!$B$6:$G$1000,4,0))</f>
        <v>-</v>
      </c>
      <c r="N836" s="124" t="str">
        <f>IF($G836=0,"-",VLOOKUP($G836,Nomenclator!$B$6:$G$1000,6,0))</f>
        <v>-</v>
      </c>
      <c r="O836" s="74"/>
      <c r="P836" s="74"/>
    </row>
    <row r="837" spans="1:16" x14ac:dyDescent="0.2">
      <c r="A837" s="73" t="str">
        <f t="shared" si="13"/>
        <v>-</v>
      </c>
      <c r="B837" s="75"/>
      <c r="C837" s="74"/>
      <c r="D837" s="74"/>
      <c r="E837" s="74"/>
      <c r="F837" s="74"/>
      <c r="G837" s="74"/>
      <c r="H837" s="74"/>
      <c r="I837" s="74"/>
      <c r="J837" s="78"/>
      <c r="K837" s="78"/>
      <c r="L837" s="124" t="str">
        <f>IF($G837=0,"-",VLOOKUP($G837,Nomenclator!$B$6:$G$1000,3,0))</f>
        <v>-</v>
      </c>
      <c r="M837" s="124" t="str">
        <f>IF($G837=0,"-",VLOOKUP($G837,Nomenclator!$B$6:$G$1000,4,0))</f>
        <v>-</v>
      </c>
      <c r="N837" s="124" t="str">
        <f>IF($G837=0,"-",VLOOKUP($G837,Nomenclator!$B$6:$G$1000,6,0))</f>
        <v>-</v>
      </c>
      <c r="O837" s="74"/>
      <c r="P837" s="74"/>
    </row>
    <row r="838" spans="1:16" x14ac:dyDescent="0.2">
      <c r="A838" s="73" t="str">
        <f t="shared" si="13"/>
        <v>-</v>
      </c>
      <c r="B838" s="75"/>
      <c r="C838" s="74"/>
      <c r="D838" s="74"/>
      <c r="E838" s="74"/>
      <c r="F838" s="74"/>
      <c r="G838" s="74"/>
      <c r="H838" s="74"/>
      <c r="I838" s="74"/>
      <c r="J838" s="78"/>
      <c r="K838" s="78"/>
      <c r="L838" s="124" t="str">
        <f>IF($G838=0,"-",VLOOKUP($G838,Nomenclator!$B$6:$G$1000,3,0))</f>
        <v>-</v>
      </c>
      <c r="M838" s="124" t="str">
        <f>IF($G838=0,"-",VLOOKUP($G838,Nomenclator!$B$6:$G$1000,4,0))</f>
        <v>-</v>
      </c>
      <c r="N838" s="124" t="str">
        <f>IF($G838=0,"-",VLOOKUP($G838,Nomenclator!$B$6:$G$1000,6,0))</f>
        <v>-</v>
      </c>
      <c r="O838" s="74"/>
      <c r="P838" s="74"/>
    </row>
    <row r="839" spans="1:16" x14ac:dyDescent="0.2">
      <c r="A839" s="73" t="str">
        <f t="shared" si="13"/>
        <v>-</v>
      </c>
      <c r="B839" s="75"/>
      <c r="C839" s="74"/>
      <c r="D839" s="74"/>
      <c r="E839" s="74"/>
      <c r="F839" s="74"/>
      <c r="G839" s="74"/>
      <c r="H839" s="74"/>
      <c r="I839" s="74"/>
      <c r="J839" s="78"/>
      <c r="K839" s="78"/>
      <c r="L839" s="124" t="str">
        <f>IF($G839=0,"-",VLOOKUP($G839,Nomenclator!$B$6:$G$1000,3,0))</f>
        <v>-</v>
      </c>
      <c r="M839" s="124" t="str">
        <f>IF($G839=0,"-",VLOOKUP($G839,Nomenclator!$B$6:$G$1000,4,0))</f>
        <v>-</v>
      </c>
      <c r="N839" s="124" t="str">
        <f>IF($G839=0,"-",VLOOKUP($G839,Nomenclator!$B$6:$G$1000,6,0))</f>
        <v>-</v>
      </c>
      <c r="O839" s="74"/>
      <c r="P839" s="74"/>
    </row>
    <row r="840" spans="1:16" x14ac:dyDescent="0.2">
      <c r="A840" s="73" t="str">
        <f t="shared" si="13"/>
        <v>-</v>
      </c>
      <c r="B840" s="75"/>
      <c r="C840" s="74"/>
      <c r="D840" s="74"/>
      <c r="E840" s="74"/>
      <c r="F840" s="74"/>
      <c r="G840" s="74"/>
      <c r="H840" s="74"/>
      <c r="I840" s="74"/>
      <c r="J840" s="78"/>
      <c r="K840" s="78"/>
      <c r="L840" s="124" t="str">
        <f>IF($G840=0,"-",VLOOKUP($G840,Nomenclator!$B$6:$G$1000,3,0))</f>
        <v>-</v>
      </c>
      <c r="M840" s="124" t="str">
        <f>IF($G840=0,"-",VLOOKUP($G840,Nomenclator!$B$6:$G$1000,4,0))</f>
        <v>-</v>
      </c>
      <c r="N840" s="124" t="str">
        <f>IF($G840=0,"-",VLOOKUP($G840,Nomenclator!$B$6:$G$1000,6,0))</f>
        <v>-</v>
      </c>
      <c r="O840" s="74"/>
      <c r="P840" s="74"/>
    </row>
    <row r="841" spans="1:16" x14ac:dyDescent="0.2">
      <c r="A841" s="73" t="str">
        <f t="shared" si="13"/>
        <v>-</v>
      </c>
      <c r="B841" s="75"/>
      <c r="C841" s="74"/>
      <c r="D841" s="74"/>
      <c r="E841" s="74"/>
      <c r="F841" s="74"/>
      <c r="G841" s="74"/>
      <c r="H841" s="74"/>
      <c r="I841" s="74"/>
      <c r="J841" s="78"/>
      <c r="K841" s="78"/>
      <c r="L841" s="124" t="str">
        <f>IF($G841=0,"-",VLOOKUP($G841,Nomenclator!$B$6:$G$1000,3,0))</f>
        <v>-</v>
      </c>
      <c r="M841" s="124" t="str">
        <f>IF($G841=0,"-",VLOOKUP($G841,Nomenclator!$B$6:$G$1000,4,0))</f>
        <v>-</v>
      </c>
      <c r="N841" s="124" t="str">
        <f>IF($G841=0,"-",VLOOKUP($G841,Nomenclator!$B$6:$G$1000,6,0))</f>
        <v>-</v>
      </c>
      <c r="O841" s="74"/>
      <c r="P841" s="74"/>
    </row>
    <row r="842" spans="1:16" x14ac:dyDescent="0.2">
      <c r="A842" s="73" t="str">
        <f t="shared" si="13"/>
        <v>-</v>
      </c>
      <c r="B842" s="75"/>
      <c r="C842" s="74"/>
      <c r="D842" s="74"/>
      <c r="E842" s="74"/>
      <c r="F842" s="74"/>
      <c r="G842" s="74"/>
      <c r="H842" s="74"/>
      <c r="I842" s="74"/>
      <c r="J842" s="78"/>
      <c r="K842" s="78"/>
      <c r="L842" s="124" t="str">
        <f>IF($G842=0,"-",VLOOKUP($G842,Nomenclator!$B$6:$G$1000,3,0))</f>
        <v>-</v>
      </c>
      <c r="M842" s="124" t="str">
        <f>IF($G842=0,"-",VLOOKUP($G842,Nomenclator!$B$6:$G$1000,4,0))</f>
        <v>-</v>
      </c>
      <c r="N842" s="124" t="str">
        <f>IF($G842=0,"-",VLOOKUP($G842,Nomenclator!$B$6:$G$1000,6,0))</f>
        <v>-</v>
      </c>
      <c r="O842" s="74"/>
      <c r="P842" s="74"/>
    </row>
    <row r="843" spans="1:16" x14ac:dyDescent="0.2">
      <c r="A843" s="73" t="str">
        <f t="shared" si="13"/>
        <v>-</v>
      </c>
      <c r="B843" s="75"/>
      <c r="C843" s="74"/>
      <c r="D843" s="74"/>
      <c r="E843" s="74"/>
      <c r="F843" s="74"/>
      <c r="G843" s="74"/>
      <c r="H843" s="74"/>
      <c r="I843" s="74"/>
      <c r="J843" s="78"/>
      <c r="K843" s="78"/>
      <c r="L843" s="124" t="str">
        <f>IF($G843=0,"-",VLOOKUP($G843,Nomenclator!$B$6:$G$1000,3,0))</f>
        <v>-</v>
      </c>
      <c r="M843" s="124" t="str">
        <f>IF($G843=0,"-",VLOOKUP($G843,Nomenclator!$B$6:$G$1000,4,0))</f>
        <v>-</v>
      </c>
      <c r="N843" s="124" t="str">
        <f>IF($G843=0,"-",VLOOKUP($G843,Nomenclator!$B$6:$G$1000,6,0))</f>
        <v>-</v>
      </c>
      <c r="O843" s="74"/>
      <c r="P843" s="74"/>
    </row>
    <row r="844" spans="1:16" x14ac:dyDescent="0.2">
      <c r="A844" s="73" t="str">
        <f t="shared" si="13"/>
        <v>-</v>
      </c>
      <c r="B844" s="75"/>
      <c r="C844" s="74"/>
      <c r="D844" s="74"/>
      <c r="E844" s="74"/>
      <c r="F844" s="74"/>
      <c r="G844" s="74"/>
      <c r="H844" s="74"/>
      <c r="I844" s="74"/>
      <c r="J844" s="78"/>
      <c r="K844" s="78"/>
      <c r="L844" s="124" t="str">
        <f>IF($G844=0,"-",VLOOKUP($G844,Nomenclator!$B$6:$G$1000,3,0))</f>
        <v>-</v>
      </c>
      <c r="M844" s="124" t="str">
        <f>IF($G844=0,"-",VLOOKUP($G844,Nomenclator!$B$6:$G$1000,4,0))</f>
        <v>-</v>
      </c>
      <c r="N844" s="124" t="str">
        <f>IF($G844=0,"-",VLOOKUP($G844,Nomenclator!$B$6:$G$1000,6,0))</f>
        <v>-</v>
      </c>
      <c r="O844" s="74"/>
      <c r="P844" s="74"/>
    </row>
    <row r="845" spans="1:16" x14ac:dyDescent="0.2">
      <c r="A845" s="73" t="str">
        <f t="shared" si="13"/>
        <v>-</v>
      </c>
      <c r="B845" s="75"/>
      <c r="C845" s="74"/>
      <c r="D845" s="74"/>
      <c r="E845" s="74"/>
      <c r="F845" s="74"/>
      <c r="G845" s="74"/>
      <c r="H845" s="74"/>
      <c r="I845" s="74"/>
      <c r="J845" s="78"/>
      <c r="K845" s="78"/>
      <c r="L845" s="124" t="str">
        <f>IF($G845=0,"-",VLOOKUP($G845,Nomenclator!$B$6:$G$1000,3,0))</f>
        <v>-</v>
      </c>
      <c r="M845" s="124" t="str">
        <f>IF($G845=0,"-",VLOOKUP($G845,Nomenclator!$B$6:$G$1000,4,0))</f>
        <v>-</v>
      </c>
      <c r="N845" s="124" t="str">
        <f>IF($G845=0,"-",VLOOKUP($G845,Nomenclator!$B$6:$G$1000,6,0))</f>
        <v>-</v>
      </c>
      <c r="O845" s="74"/>
      <c r="P845" s="74"/>
    </row>
    <row r="846" spans="1:16" x14ac:dyDescent="0.2">
      <c r="A846" s="73" t="str">
        <f t="shared" si="13"/>
        <v>-</v>
      </c>
      <c r="B846" s="75"/>
      <c r="C846" s="74"/>
      <c r="D846" s="74"/>
      <c r="E846" s="74"/>
      <c r="F846" s="74"/>
      <c r="G846" s="74"/>
      <c r="H846" s="74"/>
      <c r="I846" s="74"/>
      <c r="J846" s="78"/>
      <c r="K846" s="78"/>
      <c r="L846" s="124" t="str">
        <f>IF($G846=0,"-",VLOOKUP($G846,Nomenclator!$B$6:$G$1000,3,0))</f>
        <v>-</v>
      </c>
      <c r="M846" s="124" t="str">
        <f>IF($G846=0,"-",VLOOKUP($G846,Nomenclator!$B$6:$G$1000,4,0))</f>
        <v>-</v>
      </c>
      <c r="N846" s="124" t="str">
        <f>IF($G846=0,"-",VLOOKUP($G846,Nomenclator!$B$6:$G$1000,6,0))</f>
        <v>-</v>
      </c>
      <c r="O846" s="74"/>
      <c r="P846" s="74"/>
    </row>
    <row r="847" spans="1:16" x14ac:dyDescent="0.2">
      <c r="A847" s="73" t="str">
        <f t="shared" si="13"/>
        <v>-</v>
      </c>
      <c r="B847" s="75"/>
      <c r="C847" s="74"/>
      <c r="D847" s="74"/>
      <c r="E847" s="74"/>
      <c r="F847" s="74"/>
      <c r="G847" s="74"/>
      <c r="H847" s="74"/>
      <c r="I847" s="74"/>
      <c r="J847" s="78"/>
      <c r="K847" s="78"/>
      <c r="L847" s="124" t="str">
        <f>IF($G847=0,"-",VLOOKUP($G847,Nomenclator!$B$6:$G$1000,3,0))</f>
        <v>-</v>
      </c>
      <c r="M847" s="124" t="str">
        <f>IF($G847=0,"-",VLOOKUP($G847,Nomenclator!$B$6:$G$1000,4,0))</f>
        <v>-</v>
      </c>
      <c r="N847" s="124" t="str">
        <f>IF($G847=0,"-",VLOOKUP($G847,Nomenclator!$B$6:$G$1000,6,0))</f>
        <v>-</v>
      </c>
      <c r="O847" s="74"/>
      <c r="P847" s="74"/>
    </row>
    <row r="848" spans="1:16" x14ac:dyDescent="0.2">
      <c r="A848" s="73" t="str">
        <f t="shared" si="13"/>
        <v>-</v>
      </c>
      <c r="B848" s="75"/>
      <c r="C848" s="74"/>
      <c r="D848" s="74"/>
      <c r="E848" s="74"/>
      <c r="F848" s="74"/>
      <c r="G848" s="74"/>
      <c r="H848" s="74"/>
      <c r="I848" s="74"/>
      <c r="J848" s="78"/>
      <c r="K848" s="78"/>
      <c r="L848" s="124" t="str">
        <f>IF($G848=0,"-",VLOOKUP($G848,Nomenclator!$B$6:$G$1000,3,0))</f>
        <v>-</v>
      </c>
      <c r="M848" s="124" t="str">
        <f>IF($G848=0,"-",VLOOKUP($G848,Nomenclator!$B$6:$G$1000,4,0))</f>
        <v>-</v>
      </c>
      <c r="N848" s="124" t="str">
        <f>IF($G848=0,"-",VLOOKUP($G848,Nomenclator!$B$6:$G$1000,6,0))</f>
        <v>-</v>
      </c>
      <c r="O848" s="74"/>
      <c r="P848" s="74"/>
    </row>
    <row r="849" spans="1:16" x14ac:dyDescent="0.2">
      <c r="A849" s="73" t="str">
        <f t="shared" si="13"/>
        <v>-</v>
      </c>
      <c r="B849" s="75"/>
      <c r="C849" s="74"/>
      <c r="D849" s="74"/>
      <c r="E849" s="74"/>
      <c r="F849" s="74"/>
      <c r="G849" s="74"/>
      <c r="H849" s="74"/>
      <c r="I849" s="74"/>
      <c r="J849" s="78"/>
      <c r="K849" s="78"/>
      <c r="L849" s="124" t="str">
        <f>IF($G849=0,"-",VLOOKUP($G849,Nomenclator!$B$6:$G$1000,3,0))</f>
        <v>-</v>
      </c>
      <c r="M849" s="124" t="str">
        <f>IF($G849=0,"-",VLOOKUP($G849,Nomenclator!$B$6:$G$1000,4,0))</f>
        <v>-</v>
      </c>
      <c r="N849" s="124" t="str">
        <f>IF($G849=0,"-",VLOOKUP($G849,Nomenclator!$B$6:$G$1000,6,0))</f>
        <v>-</v>
      </c>
      <c r="O849" s="74"/>
      <c r="P849" s="74"/>
    </row>
    <row r="850" spans="1:16" x14ac:dyDescent="0.2">
      <c r="A850" s="73" t="str">
        <f t="shared" si="13"/>
        <v>-</v>
      </c>
      <c r="B850" s="75"/>
      <c r="C850" s="74"/>
      <c r="D850" s="74"/>
      <c r="E850" s="74"/>
      <c r="F850" s="74"/>
      <c r="G850" s="74"/>
      <c r="H850" s="74"/>
      <c r="I850" s="74"/>
      <c r="J850" s="78"/>
      <c r="K850" s="78"/>
      <c r="L850" s="124" t="str">
        <f>IF($G850=0,"-",VLOOKUP($G850,Nomenclator!$B$6:$G$1000,3,0))</f>
        <v>-</v>
      </c>
      <c r="M850" s="124" t="str">
        <f>IF($G850=0,"-",VLOOKUP($G850,Nomenclator!$B$6:$G$1000,4,0))</f>
        <v>-</v>
      </c>
      <c r="N850" s="124" t="str">
        <f>IF($G850=0,"-",VLOOKUP($G850,Nomenclator!$B$6:$G$1000,6,0))</f>
        <v>-</v>
      </c>
      <c r="O850" s="74"/>
      <c r="P850" s="74"/>
    </row>
    <row r="851" spans="1:16" x14ac:dyDescent="0.2">
      <c r="A851" s="73" t="str">
        <f t="shared" si="13"/>
        <v>-</v>
      </c>
      <c r="B851" s="75"/>
      <c r="C851" s="74"/>
      <c r="D851" s="74"/>
      <c r="E851" s="74"/>
      <c r="F851" s="74"/>
      <c r="G851" s="74"/>
      <c r="H851" s="74"/>
      <c r="I851" s="74"/>
      <c r="J851" s="78"/>
      <c r="K851" s="78"/>
      <c r="L851" s="124" t="str">
        <f>IF($G851=0,"-",VLOOKUP($G851,Nomenclator!$B$6:$G$1000,3,0))</f>
        <v>-</v>
      </c>
      <c r="M851" s="124" t="str">
        <f>IF($G851=0,"-",VLOOKUP($G851,Nomenclator!$B$6:$G$1000,4,0))</f>
        <v>-</v>
      </c>
      <c r="N851" s="124" t="str">
        <f>IF($G851=0,"-",VLOOKUP($G851,Nomenclator!$B$6:$G$1000,6,0))</f>
        <v>-</v>
      </c>
      <c r="O851" s="74"/>
      <c r="P851" s="74"/>
    </row>
    <row r="852" spans="1:16" x14ac:dyDescent="0.2">
      <c r="A852" s="73" t="str">
        <f t="shared" si="13"/>
        <v>-</v>
      </c>
      <c r="B852" s="75"/>
      <c r="C852" s="74"/>
      <c r="D852" s="74"/>
      <c r="E852" s="74"/>
      <c r="F852" s="74"/>
      <c r="G852" s="74"/>
      <c r="H852" s="74"/>
      <c r="I852" s="74"/>
      <c r="J852" s="78"/>
      <c r="K852" s="78"/>
      <c r="L852" s="124" t="str">
        <f>IF($G852=0,"-",VLOOKUP($G852,Nomenclator!$B$6:$G$1000,3,0))</f>
        <v>-</v>
      </c>
      <c r="M852" s="124" t="str">
        <f>IF($G852=0,"-",VLOOKUP($G852,Nomenclator!$B$6:$G$1000,4,0))</f>
        <v>-</v>
      </c>
      <c r="N852" s="124" t="str">
        <f>IF($G852=0,"-",VLOOKUP($G852,Nomenclator!$B$6:$G$1000,6,0))</f>
        <v>-</v>
      </c>
      <c r="O852" s="74"/>
      <c r="P852" s="74"/>
    </row>
    <row r="853" spans="1:16" x14ac:dyDescent="0.2">
      <c r="A853" s="73" t="str">
        <f t="shared" si="13"/>
        <v>-</v>
      </c>
      <c r="B853" s="75"/>
      <c r="C853" s="74"/>
      <c r="D853" s="74"/>
      <c r="E853" s="74"/>
      <c r="F853" s="74"/>
      <c r="G853" s="74"/>
      <c r="H853" s="74"/>
      <c r="I853" s="74"/>
      <c r="J853" s="78"/>
      <c r="K853" s="78"/>
      <c r="L853" s="124" t="str">
        <f>IF($G853=0,"-",VLOOKUP($G853,Nomenclator!$B$6:$G$1000,3,0))</f>
        <v>-</v>
      </c>
      <c r="M853" s="124" t="str">
        <f>IF($G853=0,"-",VLOOKUP($G853,Nomenclator!$B$6:$G$1000,4,0))</f>
        <v>-</v>
      </c>
      <c r="N853" s="124" t="str">
        <f>IF($G853=0,"-",VLOOKUP($G853,Nomenclator!$B$6:$G$1000,6,0))</f>
        <v>-</v>
      </c>
      <c r="O853" s="74"/>
      <c r="P853" s="74"/>
    </row>
    <row r="854" spans="1:16" x14ac:dyDescent="0.2">
      <c r="A854" s="73" t="str">
        <f t="shared" si="13"/>
        <v>-</v>
      </c>
      <c r="B854" s="75"/>
      <c r="C854" s="74"/>
      <c r="D854" s="74"/>
      <c r="E854" s="74"/>
      <c r="F854" s="74"/>
      <c r="G854" s="74"/>
      <c r="H854" s="74"/>
      <c r="I854" s="74"/>
      <c r="J854" s="78"/>
      <c r="K854" s="78"/>
      <c r="L854" s="124" t="str">
        <f>IF($G854=0,"-",VLOOKUP($G854,Nomenclator!$B$6:$G$1000,3,0))</f>
        <v>-</v>
      </c>
      <c r="M854" s="124" t="str">
        <f>IF($G854=0,"-",VLOOKUP($G854,Nomenclator!$B$6:$G$1000,4,0))</f>
        <v>-</v>
      </c>
      <c r="N854" s="124" t="str">
        <f>IF($G854=0,"-",VLOOKUP($G854,Nomenclator!$B$6:$G$1000,6,0))</f>
        <v>-</v>
      </c>
      <c r="O854" s="74"/>
      <c r="P854" s="74"/>
    </row>
    <row r="855" spans="1:16" x14ac:dyDescent="0.2">
      <c r="A855" s="73" t="str">
        <f t="shared" si="13"/>
        <v>-</v>
      </c>
      <c r="B855" s="75"/>
      <c r="C855" s="74"/>
      <c r="D855" s="74"/>
      <c r="E855" s="74"/>
      <c r="F855" s="74"/>
      <c r="G855" s="74"/>
      <c r="H855" s="74"/>
      <c r="I855" s="74"/>
      <c r="J855" s="78"/>
      <c r="K855" s="78"/>
      <c r="L855" s="124" t="str">
        <f>IF($G855=0,"-",VLOOKUP($G855,Nomenclator!$B$6:$G$1000,3,0))</f>
        <v>-</v>
      </c>
      <c r="M855" s="124" t="str">
        <f>IF($G855=0,"-",VLOOKUP($G855,Nomenclator!$B$6:$G$1000,4,0))</f>
        <v>-</v>
      </c>
      <c r="N855" s="124" t="str">
        <f>IF($G855=0,"-",VLOOKUP($G855,Nomenclator!$B$6:$G$1000,6,0))</f>
        <v>-</v>
      </c>
      <c r="O855" s="74"/>
      <c r="P855" s="74"/>
    </row>
    <row r="856" spans="1:16" x14ac:dyDescent="0.2">
      <c r="A856" s="73" t="str">
        <f t="shared" si="13"/>
        <v>-</v>
      </c>
      <c r="B856" s="75"/>
      <c r="C856" s="74"/>
      <c r="D856" s="74"/>
      <c r="E856" s="74"/>
      <c r="F856" s="74"/>
      <c r="G856" s="74"/>
      <c r="H856" s="74"/>
      <c r="I856" s="74"/>
      <c r="J856" s="78"/>
      <c r="K856" s="78"/>
      <c r="L856" s="124" t="str">
        <f>IF($G856=0,"-",VLOOKUP($G856,Nomenclator!$B$6:$G$1000,3,0))</f>
        <v>-</v>
      </c>
      <c r="M856" s="124" t="str">
        <f>IF($G856=0,"-",VLOOKUP($G856,Nomenclator!$B$6:$G$1000,4,0))</f>
        <v>-</v>
      </c>
      <c r="N856" s="124" t="str">
        <f>IF($G856=0,"-",VLOOKUP($G856,Nomenclator!$B$6:$G$1000,6,0))</f>
        <v>-</v>
      </c>
      <c r="O856" s="74"/>
      <c r="P856" s="74"/>
    </row>
    <row r="857" spans="1:16" x14ac:dyDescent="0.2">
      <c r="A857" s="73" t="str">
        <f t="shared" si="13"/>
        <v>-</v>
      </c>
      <c r="B857" s="75"/>
      <c r="C857" s="74"/>
      <c r="D857" s="74"/>
      <c r="E857" s="74"/>
      <c r="F857" s="74"/>
      <c r="G857" s="74"/>
      <c r="H857" s="74"/>
      <c r="I857" s="74"/>
      <c r="J857" s="78"/>
      <c r="K857" s="78"/>
      <c r="L857" s="124" t="str">
        <f>IF($G857=0,"-",VLOOKUP($G857,Nomenclator!$B$6:$G$1000,3,0))</f>
        <v>-</v>
      </c>
      <c r="M857" s="124" t="str">
        <f>IF($G857=0,"-",VLOOKUP($G857,Nomenclator!$B$6:$G$1000,4,0))</f>
        <v>-</v>
      </c>
      <c r="N857" s="124" t="str">
        <f>IF($G857=0,"-",VLOOKUP($G857,Nomenclator!$B$6:$G$1000,6,0))</f>
        <v>-</v>
      </c>
      <c r="O857" s="74"/>
      <c r="P857" s="74"/>
    </row>
    <row r="858" spans="1:16" x14ac:dyDescent="0.2">
      <c r="A858" s="73" t="str">
        <f t="shared" si="13"/>
        <v>-</v>
      </c>
      <c r="B858" s="75"/>
      <c r="C858" s="74"/>
      <c r="D858" s="74"/>
      <c r="E858" s="74"/>
      <c r="F858" s="74"/>
      <c r="G858" s="74"/>
      <c r="H858" s="74"/>
      <c r="I858" s="74"/>
      <c r="J858" s="78"/>
      <c r="K858" s="78"/>
      <c r="L858" s="124" t="str">
        <f>IF($G858=0,"-",VLOOKUP($G858,Nomenclator!$B$6:$G$1000,3,0))</f>
        <v>-</v>
      </c>
      <c r="M858" s="124" t="str">
        <f>IF($G858=0,"-",VLOOKUP($G858,Nomenclator!$B$6:$G$1000,4,0))</f>
        <v>-</v>
      </c>
      <c r="N858" s="124" t="str">
        <f>IF($G858=0,"-",VLOOKUP($G858,Nomenclator!$B$6:$G$1000,6,0))</f>
        <v>-</v>
      </c>
      <c r="O858" s="74"/>
      <c r="P858" s="74"/>
    </row>
    <row r="859" spans="1:16" x14ac:dyDescent="0.2">
      <c r="A859" s="73" t="str">
        <f t="shared" si="13"/>
        <v>-</v>
      </c>
      <c r="B859" s="75"/>
      <c r="C859" s="74"/>
      <c r="D859" s="74"/>
      <c r="E859" s="74"/>
      <c r="F859" s="74"/>
      <c r="G859" s="74"/>
      <c r="H859" s="74"/>
      <c r="I859" s="74"/>
      <c r="J859" s="78"/>
      <c r="K859" s="78"/>
      <c r="L859" s="124" t="str">
        <f>IF($G859=0,"-",VLOOKUP($G859,Nomenclator!$B$6:$G$1000,3,0))</f>
        <v>-</v>
      </c>
      <c r="M859" s="124" t="str">
        <f>IF($G859=0,"-",VLOOKUP($G859,Nomenclator!$B$6:$G$1000,4,0))</f>
        <v>-</v>
      </c>
      <c r="N859" s="124" t="str">
        <f>IF($G859=0,"-",VLOOKUP($G859,Nomenclator!$B$6:$G$1000,6,0))</f>
        <v>-</v>
      </c>
      <c r="O859" s="74"/>
      <c r="P859" s="74"/>
    </row>
    <row r="860" spans="1:16" x14ac:dyDescent="0.2">
      <c r="A860" s="73" t="str">
        <f t="shared" si="13"/>
        <v>-</v>
      </c>
      <c r="B860" s="75"/>
      <c r="C860" s="74"/>
      <c r="D860" s="74"/>
      <c r="E860" s="74"/>
      <c r="F860" s="74"/>
      <c r="G860" s="74"/>
      <c r="H860" s="74"/>
      <c r="I860" s="74"/>
      <c r="J860" s="78"/>
      <c r="K860" s="78"/>
      <c r="L860" s="124" t="str">
        <f>IF($G860=0,"-",VLOOKUP($G860,Nomenclator!$B$6:$G$1000,3,0))</f>
        <v>-</v>
      </c>
      <c r="M860" s="124" t="str">
        <f>IF($G860=0,"-",VLOOKUP($G860,Nomenclator!$B$6:$G$1000,4,0))</f>
        <v>-</v>
      </c>
      <c r="N860" s="124" t="str">
        <f>IF($G860=0,"-",VLOOKUP($G860,Nomenclator!$B$6:$G$1000,6,0))</f>
        <v>-</v>
      </c>
      <c r="O860" s="74"/>
      <c r="P860" s="74"/>
    </row>
    <row r="861" spans="1:16" x14ac:dyDescent="0.2">
      <c r="A861" s="73" t="str">
        <f t="shared" si="13"/>
        <v>-</v>
      </c>
      <c r="B861" s="75"/>
      <c r="C861" s="74"/>
      <c r="D861" s="74"/>
      <c r="E861" s="74"/>
      <c r="F861" s="74"/>
      <c r="G861" s="74"/>
      <c r="H861" s="74"/>
      <c r="I861" s="74"/>
      <c r="J861" s="78"/>
      <c r="K861" s="78"/>
      <c r="L861" s="124" t="str">
        <f>IF($G861=0,"-",VLOOKUP($G861,Nomenclator!$B$6:$G$1000,3,0))</f>
        <v>-</v>
      </c>
      <c r="M861" s="124" t="str">
        <f>IF($G861=0,"-",VLOOKUP($G861,Nomenclator!$B$6:$G$1000,4,0))</f>
        <v>-</v>
      </c>
      <c r="N861" s="124" t="str">
        <f>IF($G861=0,"-",VLOOKUP($G861,Nomenclator!$B$6:$G$1000,6,0))</f>
        <v>-</v>
      </c>
      <c r="O861" s="74"/>
      <c r="P861" s="74"/>
    </row>
    <row r="862" spans="1:16" x14ac:dyDescent="0.2">
      <c r="A862" s="73" t="str">
        <f t="shared" si="13"/>
        <v>-</v>
      </c>
      <c r="B862" s="75"/>
      <c r="C862" s="74"/>
      <c r="D862" s="74"/>
      <c r="E862" s="74"/>
      <c r="F862" s="74"/>
      <c r="G862" s="74"/>
      <c r="H862" s="74"/>
      <c r="I862" s="74"/>
      <c r="J862" s="78"/>
      <c r="K862" s="78"/>
      <c r="L862" s="124" t="str">
        <f>IF($G862=0,"-",VLOOKUP($G862,Nomenclator!$B$6:$G$1000,3,0))</f>
        <v>-</v>
      </c>
      <c r="M862" s="124" t="str">
        <f>IF($G862=0,"-",VLOOKUP($G862,Nomenclator!$B$6:$G$1000,4,0))</f>
        <v>-</v>
      </c>
      <c r="N862" s="124" t="str">
        <f>IF($G862=0,"-",VLOOKUP($G862,Nomenclator!$B$6:$G$1000,6,0))</f>
        <v>-</v>
      </c>
      <c r="O862" s="74"/>
      <c r="P862" s="74"/>
    </row>
    <row r="863" spans="1:16" x14ac:dyDescent="0.2">
      <c r="A863" s="73" t="str">
        <f t="shared" si="13"/>
        <v>-</v>
      </c>
      <c r="B863" s="75"/>
      <c r="C863" s="74"/>
      <c r="D863" s="74"/>
      <c r="E863" s="74"/>
      <c r="F863" s="74"/>
      <c r="G863" s="74"/>
      <c r="H863" s="74"/>
      <c r="I863" s="74"/>
      <c r="J863" s="78"/>
      <c r="K863" s="78"/>
      <c r="L863" s="124" t="str">
        <f>IF($G863=0,"-",VLOOKUP($G863,Nomenclator!$B$6:$G$1000,3,0))</f>
        <v>-</v>
      </c>
      <c r="M863" s="124" t="str">
        <f>IF($G863=0,"-",VLOOKUP($G863,Nomenclator!$B$6:$G$1000,4,0))</f>
        <v>-</v>
      </c>
      <c r="N863" s="124" t="str">
        <f>IF($G863=0,"-",VLOOKUP($G863,Nomenclator!$B$6:$G$1000,6,0))</f>
        <v>-</v>
      </c>
      <c r="O863" s="74"/>
      <c r="P863" s="74"/>
    </row>
    <row r="864" spans="1:16" x14ac:dyDescent="0.2">
      <c r="A864" s="73" t="str">
        <f t="shared" si="13"/>
        <v>-</v>
      </c>
      <c r="B864" s="75"/>
      <c r="C864" s="74"/>
      <c r="D864" s="74"/>
      <c r="E864" s="74"/>
      <c r="F864" s="74"/>
      <c r="G864" s="74"/>
      <c r="H864" s="74"/>
      <c r="I864" s="74"/>
      <c r="J864" s="78"/>
      <c r="K864" s="78"/>
      <c r="L864" s="124" t="str">
        <f>IF($G864=0,"-",VLOOKUP($G864,Nomenclator!$B$6:$G$1000,3,0))</f>
        <v>-</v>
      </c>
      <c r="M864" s="124" t="str">
        <f>IF($G864=0,"-",VLOOKUP($G864,Nomenclator!$B$6:$G$1000,4,0))</f>
        <v>-</v>
      </c>
      <c r="N864" s="124" t="str">
        <f>IF($G864=0,"-",VLOOKUP($G864,Nomenclator!$B$6:$G$1000,6,0))</f>
        <v>-</v>
      </c>
      <c r="O864" s="74"/>
      <c r="P864" s="74"/>
    </row>
    <row r="865" spans="1:16" x14ac:dyDescent="0.2">
      <c r="A865" s="73" t="str">
        <f t="shared" si="13"/>
        <v>-</v>
      </c>
      <c r="B865" s="75"/>
      <c r="C865" s="74"/>
      <c r="D865" s="74"/>
      <c r="E865" s="74"/>
      <c r="F865" s="74"/>
      <c r="G865" s="74"/>
      <c r="H865" s="74"/>
      <c r="I865" s="74"/>
      <c r="J865" s="78"/>
      <c r="K865" s="78"/>
      <c r="L865" s="124" t="str">
        <f>IF($G865=0,"-",VLOOKUP($G865,Nomenclator!$B$6:$G$1000,3,0))</f>
        <v>-</v>
      </c>
      <c r="M865" s="124" t="str">
        <f>IF($G865=0,"-",VLOOKUP($G865,Nomenclator!$B$6:$G$1000,4,0))</f>
        <v>-</v>
      </c>
      <c r="N865" s="124" t="str">
        <f>IF($G865=0,"-",VLOOKUP($G865,Nomenclator!$B$6:$G$1000,6,0))</f>
        <v>-</v>
      </c>
      <c r="O865" s="74"/>
      <c r="P865" s="74"/>
    </row>
    <row r="866" spans="1:16" x14ac:dyDescent="0.2">
      <c r="A866" s="73" t="str">
        <f t="shared" si="13"/>
        <v>-</v>
      </c>
      <c r="B866" s="75"/>
      <c r="C866" s="74"/>
      <c r="D866" s="74"/>
      <c r="E866" s="74"/>
      <c r="F866" s="74"/>
      <c r="G866" s="74"/>
      <c r="H866" s="74"/>
      <c r="I866" s="74"/>
      <c r="J866" s="78"/>
      <c r="K866" s="78"/>
      <c r="L866" s="124" t="str">
        <f>IF($G866=0,"-",VLOOKUP($G866,Nomenclator!$B$6:$G$1000,3,0))</f>
        <v>-</v>
      </c>
      <c r="M866" s="124" t="str">
        <f>IF($G866=0,"-",VLOOKUP($G866,Nomenclator!$B$6:$G$1000,4,0))</f>
        <v>-</v>
      </c>
      <c r="N866" s="124" t="str">
        <f>IF($G866=0,"-",VLOOKUP($G866,Nomenclator!$B$6:$G$1000,6,0))</f>
        <v>-</v>
      </c>
      <c r="O866" s="74"/>
      <c r="P866" s="74"/>
    </row>
    <row r="867" spans="1:16" x14ac:dyDescent="0.2">
      <c r="A867" s="73" t="str">
        <f t="shared" si="13"/>
        <v>-</v>
      </c>
      <c r="B867" s="75"/>
      <c r="C867" s="74"/>
      <c r="D867" s="74"/>
      <c r="E867" s="74"/>
      <c r="F867" s="74"/>
      <c r="G867" s="74"/>
      <c r="H867" s="74"/>
      <c r="I867" s="74"/>
      <c r="J867" s="78"/>
      <c r="K867" s="78"/>
      <c r="L867" s="124" t="str">
        <f>IF($G867=0,"-",VLOOKUP($G867,Nomenclator!$B$6:$G$1000,3,0))</f>
        <v>-</v>
      </c>
      <c r="M867" s="124" t="str">
        <f>IF($G867=0,"-",VLOOKUP($G867,Nomenclator!$B$6:$G$1000,4,0))</f>
        <v>-</v>
      </c>
      <c r="N867" s="124" t="str">
        <f>IF($G867=0,"-",VLOOKUP($G867,Nomenclator!$B$6:$G$1000,6,0))</f>
        <v>-</v>
      </c>
      <c r="O867" s="74"/>
      <c r="P867" s="74"/>
    </row>
    <row r="868" spans="1:16" x14ac:dyDescent="0.2">
      <c r="A868" s="73" t="str">
        <f t="shared" si="13"/>
        <v>-</v>
      </c>
      <c r="B868" s="75"/>
      <c r="C868" s="74"/>
      <c r="D868" s="74"/>
      <c r="E868" s="74"/>
      <c r="F868" s="74"/>
      <c r="G868" s="74"/>
      <c r="H868" s="74"/>
      <c r="I868" s="74"/>
      <c r="J868" s="78"/>
      <c r="K868" s="78"/>
      <c r="L868" s="124" t="str">
        <f>IF($G868=0,"-",VLOOKUP($G868,Nomenclator!$B$6:$G$1000,3,0))</f>
        <v>-</v>
      </c>
      <c r="M868" s="124" t="str">
        <f>IF($G868=0,"-",VLOOKUP($G868,Nomenclator!$B$6:$G$1000,4,0))</f>
        <v>-</v>
      </c>
      <c r="N868" s="124" t="str">
        <f>IF($G868=0,"-",VLOOKUP($G868,Nomenclator!$B$6:$G$1000,6,0))</f>
        <v>-</v>
      </c>
      <c r="O868" s="74"/>
      <c r="P868" s="74"/>
    </row>
    <row r="869" spans="1:16" x14ac:dyDescent="0.2">
      <c r="A869" s="73" t="str">
        <f t="shared" si="13"/>
        <v>-</v>
      </c>
      <c r="B869" s="75"/>
      <c r="C869" s="74"/>
      <c r="D869" s="74"/>
      <c r="E869" s="74"/>
      <c r="F869" s="74"/>
      <c r="G869" s="74"/>
      <c r="H869" s="74"/>
      <c r="I869" s="74"/>
      <c r="J869" s="78"/>
      <c r="K869" s="78"/>
      <c r="L869" s="124" t="str">
        <f>IF($G869=0,"-",VLOOKUP($G869,Nomenclator!$B$6:$G$1000,3,0))</f>
        <v>-</v>
      </c>
      <c r="M869" s="124" t="str">
        <f>IF($G869=0,"-",VLOOKUP($G869,Nomenclator!$B$6:$G$1000,4,0))</f>
        <v>-</v>
      </c>
      <c r="N869" s="124" t="str">
        <f>IF($G869=0,"-",VLOOKUP($G869,Nomenclator!$B$6:$G$1000,6,0))</f>
        <v>-</v>
      </c>
      <c r="O869" s="74"/>
      <c r="P869" s="74"/>
    </row>
    <row r="870" spans="1:16" x14ac:dyDescent="0.2">
      <c r="A870" s="73" t="str">
        <f t="shared" si="13"/>
        <v>-</v>
      </c>
      <c r="B870" s="75"/>
      <c r="C870" s="74"/>
      <c r="D870" s="74"/>
      <c r="E870" s="74"/>
      <c r="F870" s="74"/>
      <c r="G870" s="74"/>
      <c r="H870" s="74"/>
      <c r="I870" s="74"/>
      <c r="J870" s="78"/>
      <c r="K870" s="78"/>
      <c r="L870" s="124" t="str">
        <f>IF($G870=0,"-",VLOOKUP($G870,Nomenclator!$B$6:$G$1000,3,0))</f>
        <v>-</v>
      </c>
      <c r="M870" s="124" t="str">
        <f>IF($G870=0,"-",VLOOKUP($G870,Nomenclator!$B$6:$G$1000,4,0))</f>
        <v>-</v>
      </c>
      <c r="N870" s="124" t="str">
        <f>IF($G870=0,"-",VLOOKUP($G870,Nomenclator!$B$6:$G$1000,6,0))</f>
        <v>-</v>
      </c>
      <c r="O870" s="74"/>
      <c r="P870" s="74"/>
    </row>
    <row r="871" spans="1:16" x14ac:dyDescent="0.2">
      <c r="A871" s="73" t="str">
        <f t="shared" si="13"/>
        <v>-</v>
      </c>
      <c r="B871" s="75"/>
      <c r="C871" s="74"/>
      <c r="D871" s="74"/>
      <c r="E871" s="74"/>
      <c r="F871" s="74"/>
      <c r="G871" s="74"/>
      <c r="H871" s="74"/>
      <c r="I871" s="74"/>
      <c r="J871" s="78"/>
      <c r="K871" s="78"/>
      <c r="L871" s="124" t="str">
        <f>IF($G871=0,"-",VLOOKUP($G871,Nomenclator!$B$6:$G$1000,3,0))</f>
        <v>-</v>
      </c>
      <c r="M871" s="124" t="str">
        <f>IF($G871=0,"-",VLOOKUP($G871,Nomenclator!$B$6:$G$1000,4,0))</f>
        <v>-</v>
      </c>
      <c r="N871" s="124" t="str">
        <f>IF($G871=0,"-",VLOOKUP($G871,Nomenclator!$B$6:$G$1000,6,0))</f>
        <v>-</v>
      </c>
      <c r="O871" s="74"/>
      <c r="P871" s="74"/>
    </row>
    <row r="872" spans="1:16" x14ac:dyDescent="0.2">
      <c r="A872" s="73" t="str">
        <f t="shared" si="13"/>
        <v>-</v>
      </c>
      <c r="B872" s="75"/>
      <c r="C872" s="74"/>
      <c r="D872" s="74"/>
      <c r="E872" s="74"/>
      <c r="F872" s="74"/>
      <c r="G872" s="74"/>
      <c r="H872" s="74"/>
      <c r="I872" s="74"/>
      <c r="J872" s="78"/>
      <c r="K872" s="78"/>
      <c r="L872" s="124" t="str">
        <f>IF($G872=0,"-",VLOOKUP($G872,Nomenclator!$B$6:$G$1000,3,0))</f>
        <v>-</v>
      </c>
      <c r="M872" s="124" t="str">
        <f>IF($G872=0,"-",VLOOKUP($G872,Nomenclator!$B$6:$G$1000,4,0))</f>
        <v>-</v>
      </c>
      <c r="N872" s="124" t="str">
        <f>IF($G872=0,"-",VLOOKUP($G872,Nomenclator!$B$6:$G$1000,6,0))</f>
        <v>-</v>
      </c>
      <c r="O872" s="74"/>
      <c r="P872" s="74"/>
    </row>
    <row r="873" spans="1:16" x14ac:dyDescent="0.2">
      <c r="A873" s="73" t="str">
        <f t="shared" si="13"/>
        <v>-</v>
      </c>
      <c r="B873" s="75"/>
      <c r="C873" s="74"/>
      <c r="D873" s="74"/>
      <c r="E873" s="74"/>
      <c r="F873" s="74"/>
      <c r="G873" s="74"/>
      <c r="H873" s="74"/>
      <c r="I873" s="74"/>
      <c r="J873" s="78"/>
      <c r="K873" s="78"/>
      <c r="L873" s="124" t="str">
        <f>IF($G873=0,"-",VLOOKUP($G873,Nomenclator!$B$6:$G$1000,3,0))</f>
        <v>-</v>
      </c>
      <c r="M873" s="124" t="str">
        <f>IF($G873=0,"-",VLOOKUP($G873,Nomenclator!$B$6:$G$1000,4,0))</f>
        <v>-</v>
      </c>
      <c r="N873" s="124" t="str">
        <f>IF($G873=0,"-",VLOOKUP($G873,Nomenclator!$B$6:$G$1000,6,0))</f>
        <v>-</v>
      </c>
      <c r="O873" s="74"/>
      <c r="P873" s="74"/>
    </row>
    <row r="874" spans="1:16" x14ac:dyDescent="0.2">
      <c r="A874" s="73" t="str">
        <f t="shared" si="13"/>
        <v>-</v>
      </c>
      <c r="B874" s="75"/>
      <c r="C874" s="74"/>
      <c r="D874" s="74"/>
      <c r="E874" s="74"/>
      <c r="F874" s="74"/>
      <c r="G874" s="74"/>
      <c r="H874" s="74"/>
      <c r="I874" s="74"/>
      <c r="J874" s="78"/>
      <c r="K874" s="78"/>
      <c r="L874" s="124" t="str">
        <f>IF($G874=0,"-",VLOOKUP($G874,Nomenclator!$B$6:$G$1000,3,0))</f>
        <v>-</v>
      </c>
      <c r="M874" s="124" t="str">
        <f>IF($G874=0,"-",VLOOKUP($G874,Nomenclator!$B$6:$G$1000,4,0))</f>
        <v>-</v>
      </c>
      <c r="N874" s="124" t="str">
        <f>IF($G874=0,"-",VLOOKUP($G874,Nomenclator!$B$6:$G$1000,6,0))</f>
        <v>-</v>
      </c>
      <c r="O874" s="74"/>
      <c r="P874" s="74"/>
    </row>
    <row r="875" spans="1:16" x14ac:dyDescent="0.2">
      <c r="A875" s="73" t="str">
        <f t="shared" si="13"/>
        <v>-</v>
      </c>
      <c r="B875" s="75"/>
      <c r="C875" s="74"/>
      <c r="D875" s="74"/>
      <c r="E875" s="74"/>
      <c r="F875" s="74"/>
      <c r="G875" s="74"/>
      <c r="H875" s="74"/>
      <c r="I875" s="74"/>
      <c r="J875" s="78"/>
      <c r="K875" s="78"/>
      <c r="L875" s="124" t="str">
        <f>IF($G875=0,"-",VLOOKUP($G875,Nomenclator!$B$6:$G$1000,3,0))</f>
        <v>-</v>
      </c>
      <c r="M875" s="124" t="str">
        <f>IF($G875=0,"-",VLOOKUP($G875,Nomenclator!$B$6:$G$1000,4,0))</f>
        <v>-</v>
      </c>
      <c r="N875" s="124" t="str">
        <f>IF($G875=0,"-",VLOOKUP($G875,Nomenclator!$B$6:$G$1000,6,0))</f>
        <v>-</v>
      </c>
      <c r="O875" s="74"/>
      <c r="P875" s="74"/>
    </row>
    <row r="876" spans="1:16" x14ac:dyDescent="0.2">
      <c r="A876" s="73" t="str">
        <f t="shared" si="13"/>
        <v>-</v>
      </c>
      <c r="B876" s="75"/>
      <c r="C876" s="74"/>
      <c r="D876" s="74"/>
      <c r="E876" s="74"/>
      <c r="F876" s="74"/>
      <c r="G876" s="74"/>
      <c r="H876" s="74"/>
      <c r="I876" s="74"/>
      <c r="J876" s="78"/>
      <c r="K876" s="78"/>
      <c r="L876" s="124" t="str">
        <f>IF($G876=0,"-",VLOOKUP($G876,Nomenclator!$B$6:$G$1000,3,0))</f>
        <v>-</v>
      </c>
      <c r="M876" s="124" t="str">
        <f>IF($G876=0,"-",VLOOKUP($G876,Nomenclator!$B$6:$G$1000,4,0))</f>
        <v>-</v>
      </c>
      <c r="N876" s="124" t="str">
        <f>IF($G876=0,"-",VLOOKUP($G876,Nomenclator!$B$6:$G$1000,6,0))</f>
        <v>-</v>
      </c>
      <c r="O876" s="74"/>
      <c r="P876" s="74"/>
    </row>
    <row r="877" spans="1:16" x14ac:dyDescent="0.2">
      <c r="A877" s="73" t="str">
        <f t="shared" si="13"/>
        <v>-</v>
      </c>
      <c r="B877" s="75"/>
      <c r="C877" s="74"/>
      <c r="D877" s="74"/>
      <c r="E877" s="74"/>
      <c r="F877" s="74"/>
      <c r="G877" s="74"/>
      <c r="H877" s="74"/>
      <c r="I877" s="74"/>
      <c r="J877" s="78"/>
      <c r="K877" s="78"/>
      <c r="L877" s="124" t="str">
        <f>IF($G877=0,"-",VLOOKUP($G877,Nomenclator!$B$6:$G$1000,3,0))</f>
        <v>-</v>
      </c>
      <c r="M877" s="124" t="str">
        <f>IF($G877=0,"-",VLOOKUP($G877,Nomenclator!$B$6:$G$1000,4,0))</f>
        <v>-</v>
      </c>
      <c r="N877" s="124" t="str">
        <f>IF($G877=0,"-",VLOOKUP($G877,Nomenclator!$B$6:$G$1000,6,0))</f>
        <v>-</v>
      </c>
      <c r="O877" s="74"/>
      <c r="P877" s="74"/>
    </row>
    <row r="878" spans="1:16" x14ac:dyDescent="0.2">
      <c r="A878" s="73" t="str">
        <f t="shared" si="13"/>
        <v>-</v>
      </c>
      <c r="B878" s="75"/>
      <c r="C878" s="74"/>
      <c r="D878" s="74"/>
      <c r="E878" s="74"/>
      <c r="F878" s="74"/>
      <c r="G878" s="74"/>
      <c r="H878" s="74"/>
      <c r="I878" s="74"/>
      <c r="J878" s="78"/>
      <c r="K878" s="78"/>
      <c r="L878" s="124" t="str">
        <f>IF($G878=0,"-",VLOOKUP($G878,Nomenclator!$B$6:$G$1000,3,0))</f>
        <v>-</v>
      </c>
      <c r="M878" s="124" t="str">
        <f>IF($G878=0,"-",VLOOKUP($G878,Nomenclator!$B$6:$G$1000,4,0))</f>
        <v>-</v>
      </c>
      <c r="N878" s="124" t="str">
        <f>IF($G878=0,"-",VLOOKUP($G878,Nomenclator!$B$6:$G$1000,6,0))</f>
        <v>-</v>
      </c>
      <c r="O878" s="74"/>
      <c r="P878" s="74"/>
    </row>
    <row r="879" spans="1:16" x14ac:dyDescent="0.2">
      <c r="A879" s="73" t="str">
        <f t="shared" si="13"/>
        <v>-</v>
      </c>
      <c r="B879" s="75"/>
      <c r="C879" s="74"/>
      <c r="D879" s="74"/>
      <c r="E879" s="74"/>
      <c r="F879" s="74"/>
      <c r="G879" s="74"/>
      <c r="H879" s="74"/>
      <c r="I879" s="74"/>
      <c r="J879" s="78"/>
      <c r="K879" s="78"/>
      <c r="L879" s="124" t="str">
        <f>IF($G879=0,"-",VLOOKUP($G879,Nomenclator!$B$6:$G$1000,3,0))</f>
        <v>-</v>
      </c>
      <c r="M879" s="124" t="str">
        <f>IF($G879=0,"-",VLOOKUP($G879,Nomenclator!$B$6:$G$1000,4,0))</f>
        <v>-</v>
      </c>
      <c r="N879" s="124" t="str">
        <f>IF($G879=0,"-",VLOOKUP($G879,Nomenclator!$B$6:$G$1000,6,0))</f>
        <v>-</v>
      </c>
      <c r="O879" s="74"/>
      <c r="P879" s="74"/>
    </row>
    <row r="880" spans="1:16" x14ac:dyDescent="0.2">
      <c r="A880" s="73" t="str">
        <f t="shared" si="13"/>
        <v>-</v>
      </c>
      <c r="B880" s="75"/>
      <c r="C880" s="74"/>
      <c r="D880" s="74"/>
      <c r="E880" s="74"/>
      <c r="F880" s="74"/>
      <c r="G880" s="74"/>
      <c r="H880" s="74"/>
      <c r="I880" s="74"/>
      <c r="J880" s="78"/>
      <c r="K880" s="78"/>
      <c r="L880" s="124" t="str">
        <f>IF($G880=0,"-",VLOOKUP($G880,Nomenclator!$B$6:$G$1000,3,0))</f>
        <v>-</v>
      </c>
      <c r="M880" s="124" t="str">
        <f>IF($G880=0,"-",VLOOKUP($G880,Nomenclator!$B$6:$G$1000,4,0))</f>
        <v>-</v>
      </c>
      <c r="N880" s="124" t="str">
        <f>IF($G880=0,"-",VLOOKUP($G880,Nomenclator!$B$6:$G$1000,6,0))</f>
        <v>-</v>
      </c>
      <c r="O880" s="74"/>
      <c r="P880" s="74"/>
    </row>
    <row r="881" spans="1:16" x14ac:dyDescent="0.2">
      <c r="A881" s="73" t="str">
        <f t="shared" si="13"/>
        <v>-</v>
      </c>
      <c r="B881" s="75"/>
      <c r="C881" s="74"/>
      <c r="D881" s="74"/>
      <c r="E881" s="74"/>
      <c r="F881" s="74"/>
      <c r="G881" s="74"/>
      <c r="H881" s="74"/>
      <c r="I881" s="74"/>
      <c r="J881" s="78"/>
      <c r="K881" s="78"/>
      <c r="L881" s="124" t="str">
        <f>IF($G881=0,"-",VLOOKUP($G881,Nomenclator!$B$6:$G$1000,3,0))</f>
        <v>-</v>
      </c>
      <c r="M881" s="124" t="str">
        <f>IF($G881=0,"-",VLOOKUP($G881,Nomenclator!$B$6:$G$1000,4,0))</f>
        <v>-</v>
      </c>
      <c r="N881" s="124" t="str">
        <f>IF($G881=0,"-",VLOOKUP($G881,Nomenclator!$B$6:$G$1000,6,0))</f>
        <v>-</v>
      </c>
      <c r="O881" s="74"/>
      <c r="P881" s="74"/>
    </row>
    <row r="882" spans="1:16" x14ac:dyDescent="0.2">
      <c r="A882" s="73" t="str">
        <f t="shared" si="13"/>
        <v>-</v>
      </c>
      <c r="B882" s="75"/>
      <c r="C882" s="74"/>
      <c r="D882" s="74"/>
      <c r="E882" s="74"/>
      <c r="F882" s="74"/>
      <c r="G882" s="74"/>
      <c r="H882" s="74"/>
      <c r="I882" s="74"/>
      <c r="J882" s="78"/>
      <c r="K882" s="78"/>
      <c r="L882" s="124" t="str">
        <f>IF($G882=0,"-",VLOOKUP($G882,Nomenclator!$B$6:$G$1000,3,0))</f>
        <v>-</v>
      </c>
      <c r="M882" s="124" t="str">
        <f>IF($G882=0,"-",VLOOKUP($G882,Nomenclator!$B$6:$G$1000,4,0))</f>
        <v>-</v>
      </c>
      <c r="N882" s="124" t="str">
        <f>IF($G882=0,"-",VLOOKUP($G882,Nomenclator!$B$6:$G$1000,6,0))</f>
        <v>-</v>
      </c>
      <c r="O882" s="74"/>
      <c r="P882" s="74"/>
    </row>
    <row r="883" spans="1:16" x14ac:dyDescent="0.2">
      <c r="A883" s="73" t="str">
        <f t="shared" si="13"/>
        <v>-</v>
      </c>
      <c r="B883" s="75"/>
      <c r="C883" s="74"/>
      <c r="D883" s="74"/>
      <c r="E883" s="74"/>
      <c r="F883" s="74"/>
      <c r="G883" s="74"/>
      <c r="H883" s="74"/>
      <c r="I883" s="74"/>
      <c r="J883" s="78"/>
      <c r="K883" s="78"/>
      <c r="L883" s="124" t="str">
        <f>IF($G883=0,"-",VLOOKUP($G883,Nomenclator!$B$6:$G$1000,3,0))</f>
        <v>-</v>
      </c>
      <c r="M883" s="124" t="str">
        <f>IF($G883=0,"-",VLOOKUP($G883,Nomenclator!$B$6:$G$1000,4,0))</f>
        <v>-</v>
      </c>
      <c r="N883" s="124" t="str">
        <f>IF($G883=0,"-",VLOOKUP($G883,Nomenclator!$B$6:$G$1000,6,0))</f>
        <v>-</v>
      </c>
      <c r="O883" s="74"/>
      <c r="P883" s="74"/>
    </row>
    <row r="884" spans="1:16" x14ac:dyDescent="0.2">
      <c r="A884" s="73" t="str">
        <f t="shared" si="13"/>
        <v>-</v>
      </c>
      <c r="B884" s="75"/>
      <c r="C884" s="74"/>
      <c r="D884" s="74"/>
      <c r="E884" s="74"/>
      <c r="F884" s="74"/>
      <c r="G884" s="74"/>
      <c r="H884" s="74"/>
      <c r="I884" s="74"/>
      <c r="J884" s="78"/>
      <c r="K884" s="78"/>
      <c r="L884" s="124" t="str">
        <f>IF($G884=0,"-",VLOOKUP($G884,Nomenclator!$B$6:$G$1000,3,0))</f>
        <v>-</v>
      </c>
      <c r="M884" s="124" t="str">
        <f>IF($G884=0,"-",VLOOKUP($G884,Nomenclator!$B$6:$G$1000,4,0))</f>
        <v>-</v>
      </c>
      <c r="N884" s="124" t="str">
        <f>IF($G884=0,"-",VLOOKUP($G884,Nomenclator!$B$6:$G$1000,6,0))</f>
        <v>-</v>
      </c>
      <c r="O884" s="74"/>
      <c r="P884" s="74"/>
    </row>
    <row r="885" spans="1:16" x14ac:dyDescent="0.2">
      <c r="A885" s="73" t="str">
        <f t="shared" si="13"/>
        <v>-</v>
      </c>
      <c r="B885" s="75"/>
      <c r="C885" s="74"/>
      <c r="D885" s="74"/>
      <c r="E885" s="74"/>
      <c r="F885" s="74"/>
      <c r="G885" s="74"/>
      <c r="H885" s="74"/>
      <c r="I885" s="74"/>
      <c r="J885" s="78"/>
      <c r="K885" s="78"/>
      <c r="L885" s="124" t="str">
        <f>IF($G885=0,"-",VLOOKUP($G885,Nomenclator!$B$6:$G$1000,3,0))</f>
        <v>-</v>
      </c>
      <c r="M885" s="124" t="str">
        <f>IF($G885=0,"-",VLOOKUP($G885,Nomenclator!$B$6:$G$1000,4,0))</f>
        <v>-</v>
      </c>
      <c r="N885" s="124" t="str">
        <f>IF($G885=0,"-",VLOOKUP($G885,Nomenclator!$B$6:$G$1000,6,0))</f>
        <v>-</v>
      </c>
      <c r="O885" s="74"/>
      <c r="P885" s="74"/>
    </row>
    <row r="886" spans="1:16" x14ac:dyDescent="0.2">
      <c r="A886" s="73" t="str">
        <f t="shared" si="13"/>
        <v>-</v>
      </c>
      <c r="B886" s="75"/>
      <c r="C886" s="74"/>
      <c r="D886" s="74"/>
      <c r="E886" s="74"/>
      <c r="F886" s="74"/>
      <c r="G886" s="74"/>
      <c r="H886" s="74"/>
      <c r="I886" s="74"/>
      <c r="J886" s="78"/>
      <c r="K886" s="78"/>
      <c r="L886" s="124" t="str">
        <f>IF($G886=0,"-",VLOOKUP($G886,Nomenclator!$B$6:$G$1000,3,0))</f>
        <v>-</v>
      </c>
      <c r="M886" s="124" t="str">
        <f>IF($G886=0,"-",VLOOKUP($G886,Nomenclator!$B$6:$G$1000,4,0))</f>
        <v>-</v>
      </c>
      <c r="N886" s="124" t="str">
        <f>IF($G886=0,"-",VLOOKUP($G886,Nomenclator!$B$6:$G$1000,6,0))</f>
        <v>-</v>
      </c>
      <c r="O886" s="74"/>
      <c r="P886" s="74"/>
    </row>
    <row r="887" spans="1:16" x14ac:dyDescent="0.2">
      <c r="A887" s="73" t="str">
        <f t="shared" si="13"/>
        <v>-</v>
      </c>
      <c r="B887" s="75"/>
      <c r="C887" s="74"/>
      <c r="D887" s="74"/>
      <c r="E887" s="74"/>
      <c r="F887" s="74"/>
      <c r="G887" s="74"/>
      <c r="H887" s="74"/>
      <c r="I887" s="74"/>
      <c r="J887" s="78"/>
      <c r="K887" s="78"/>
      <c r="L887" s="124" t="str">
        <f>IF($G887=0,"-",VLOOKUP($G887,Nomenclator!$B$6:$G$1000,3,0))</f>
        <v>-</v>
      </c>
      <c r="M887" s="124" t="str">
        <f>IF($G887=0,"-",VLOOKUP($G887,Nomenclator!$B$6:$G$1000,4,0))</f>
        <v>-</v>
      </c>
      <c r="N887" s="124" t="str">
        <f>IF($G887=0,"-",VLOOKUP($G887,Nomenclator!$B$6:$G$1000,6,0))</f>
        <v>-</v>
      </c>
      <c r="O887" s="74"/>
      <c r="P887" s="74"/>
    </row>
    <row r="888" spans="1:16" x14ac:dyDescent="0.2">
      <c r="A888" s="73" t="str">
        <f t="shared" si="13"/>
        <v>-</v>
      </c>
      <c r="B888" s="75"/>
      <c r="C888" s="74"/>
      <c r="D888" s="74"/>
      <c r="E888" s="74"/>
      <c r="F888" s="74"/>
      <c r="G888" s="74"/>
      <c r="H888" s="74"/>
      <c r="I888" s="74"/>
      <c r="J888" s="78"/>
      <c r="K888" s="78"/>
      <c r="L888" s="124" t="str">
        <f>IF($G888=0,"-",VLOOKUP($G888,Nomenclator!$B$6:$G$1000,3,0))</f>
        <v>-</v>
      </c>
      <c r="M888" s="124" t="str">
        <f>IF($G888=0,"-",VLOOKUP($G888,Nomenclator!$B$6:$G$1000,4,0))</f>
        <v>-</v>
      </c>
      <c r="N888" s="124" t="str">
        <f>IF($G888=0,"-",VLOOKUP($G888,Nomenclator!$B$6:$G$1000,6,0))</f>
        <v>-</v>
      </c>
      <c r="O888" s="74"/>
      <c r="P888" s="74"/>
    </row>
    <row r="889" spans="1:16" x14ac:dyDescent="0.2">
      <c r="A889" s="73" t="str">
        <f t="shared" si="13"/>
        <v>-</v>
      </c>
      <c r="B889" s="75"/>
      <c r="C889" s="74"/>
      <c r="D889" s="74"/>
      <c r="E889" s="74"/>
      <c r="F889" s="74"/>
      <c r="G889" s="74"/>
      <c r="H889" s="74"/>
      <c r="I889" s="74"/>
      <c r="J889" s="78"/>
      <c r="K889" s="78"/>
      <c r="L889" s="124" t="str">
        <f>IF($G889=0,"-",VLOOKUP($G889,Nomenclator!$B$6:$G$1000,3,0))</f>
        <v>-</v>
      </c>
      <c r="M889" s="124" t="str">
        <f>IF($G889=0,"-",VLOOKUP($G889,Nomenclator!$B$6:$G$1000,4,0))</f>
        <v>-</v>
      </c>
      <c r="N889" s="124" t="str">
        <f>IF($G889=0,"-",VLOOKUP($G889,Nomenclator!$B$6:$G$1000,6,0))</f>
        <v>-</v>
      </c>
      <c r="O889" s="74"/>
      <c r="P889" s="74"/>
    </row>
    <row r="890" spans="1:16" x14ac:dyDescent="0.2">
      <c r="A890" s="73" t="str">
        <f t="shared" si="13"/>
        <v>-</v>
      </c>
      <c r="B890" s="75"/>
      <c r="C890" s="74"/>
      <c r="D890" s="74"/>
      <c r="E890" s="74"/>
      <c r="F890" s="74"/>
      <c r="G890" s="74"/>
      <c r="H890" s="74"/>
      <c r="I890" s="74"/>
      <c r="J890" s="78"/>
      <c r="K890" s="78"/>
      <c r="L890" s="124" t="str">
        <f>IF($G890=0,"-",VLOOKUP($G890,Nomenclator!$B$6:$G$1000,3,0))</f>
        <v>-</v>
      </c>
      <c r="M890" s="124" t="str">
        <f>IF($G890=0,"-",VLOOKUP($G890,Nomenclator!$B$6:$G$1000,4,0))</f>
        <v>-</v>
      </c>
      <c r="N890" s="124" t="str">
        <f>IF($G890=0,"-",VLOOKUP($G890,Nomenclator!$B$6:$G$1000,6,0))</f>
        <v>-</v>
      </c>
      <c r="O890" s="74"/>
      <c r="P890" s="74"/>
    </row>
    <row r="891" spans="1:16" x14ac:dyDescent="0.2">
      <c r="A891" s="73" t="str">
        <f t="shared" si="13"/>
        <v>-</v>
      </c>
      <c r="B891" s="75"/>
      <c r="C891" s="74"/>
      <c r="D891" s="74"/>
      <c r="E891" s="74"/>
      <c r="F891" s="74"/>
      <c r="G891" s="74"/>
      <c r="H891" s="74"/>
      <c r="I891" s="74"/>
      <c r="J891" s="78"/>
      <c r="K891" s="78"/>
      <c r="L891" s="124" t="str">
        <f>IF($G891=0,"-",VLOOKUP($G891,Nomenclator!$B$6:$G$1000,3,0))</f>
        <v>-</v>
      </c>
      <c r="M891" s="124" t="str">
        <f>IF($G891=0,"-",VLOOKUP($G891,Nomenclator!$B$6:$G$1000,4,0))</f>
        <v>-</v>
      </c>
      <c r="N891" s="124" t="str">
        <f>IF($G891=0,"-",VLOOKUP($G891,Nomenclator!$B$6:$G$1000,6,0))</f>
        <v>-</v>
      </c>
      <c r="O891" s="74"/>
      <c r="P891" s="74"/>
    </row>
    <row r="892" spans="1:16" x14ac:dyDescent="0.2">
      <c r="A892" s="73" t="str">
        <f t="shared" si="13"/>
        <v>-</v>
      </c>
      <c r="B892" s="75"/>
      <c r="C892" s="74"/>
      <c r="D892" s="74"/>
      <c r="E892" s="74"/>
      <c r="F892" s="74"/>
      <c r="G892" s="74"/>
      <c r="H892" s="74"/>
      <c r="I892" s="74"/>
      <c r="J892" s="78"/>
      <c r="K892" s="78"/>
      <c r="L892" s="124" t="str">
        <f>IF($G892=0,"-",VLOOKUP($G892,Nomenclator!$B$6:$G$1000,3,0))</f>
        <v>-</v>
      </c>
      <c r="M892" s="124" t="str">
        <f>IF($G892=0,"-",VLOOKUP($G892,Nomenclator!$B$6:$G$1000,4,0))</f>
        <v>-</v>
      </c>
      <c r="N892" s="124" t="str">
        <f>IF($G892=0,"-",VLOOKUP($G892,Nomenclator!$B$6:$G$1000,6,0))</f>
        <v>-</v>
      </c>
      <c r="O892" s="74"/>
      <c r="P892" s="74"/>
    </row>
    <row r="893" spans="1:16" x14ac:dyDescent="0.2">
      <c r="A893" s="73" t="str">
        <f t="shared" si="13"/>
        <v>-</v>
      </c>
      <c r="B893" s="75"/>
      <c r="C893" s="74"/>
      <c r="D893" s="74"/>
      <c r="E893" s="74"/>
      <c r="F893" s="74"/>
      <c r="G893" s="74"/>
      <c r="H893" s="74"/>
      <c r="I893" s="74"/>
      <c r="J893" s="78"/>
      <c r="K893" s="78"/>
      <c r="L893" s="124" t="str">
        <f>IF($G893=0,"-",VLOOKUP($G893,Nomenclator!$B$6:$G$1000,3,0))</f>
        <v>-</v>
      </c>
      <c r="M893" s="124" t="str">
        <f>IF($G893=0,"-",VLOOKUP($G893,Nomenclator!$B$6:$G$1000,4,0))</f>
        <v>-</v>
      </c>
      <c r="N893" s="124" t="str">
        <f>IF($G893=0,"-",VLOOKUP($G893,Nomenclator!$B$6:$G$1000,6,0))</f>
        <v>-</v>
      </c>
      <c r="O893" s="74"/>
      <c r="P893" s="74"/>
    </row>
    <row r="894" spans="1:16" x14ac:dyDescent="0.2">
      <c r="A894" s="73" t="str">
        <f t="shared" si="13"/>
        <v>-</v>
      </c>
      <c r="B894" s="75"/>
      <c r="C894" s="74"/>
      <c r="D894" s="74"/>
      <c r="E894" s="74"/>
      <c r="F894" s="74"/>
      <c r="G894" s="74"/>
      <c r="H894" s="74"/>
      <c r="I894" s="74"/>
      <c r="J894" s="78"/>
      <c r="K894" s="78"/>
      <c r="L894" s="124" t="str">
        <f>IF($G894=0,"-",VLOOKUP($G894,Nomenclator!$B$6:$G$1000,3,0))</f>
        <v>-</v>
      </c>
      <c r="M894" s="124" t="str">
        <f>IF($G894=0,"-",VLOOKUP($G894,Nomenclator!$B$6:$G$1000,4,0))</f>
        <v>-</v>
      </c>
      <c r="N894" s="124" t="str">
        <f>IF($G894=0,"-",VLOOKUP($G894,Nomenclator!$B$6:$G$1000,6,0))</f>
        <v>-</v>
      </c>
      <c r="O894" s="74"/>
      <c r="P894" s="74"/>
    </row>
    <row r="895" spans="1:16" x14ac:dyDescent="0.2">
      <c r="A895" s="73" t="str">
        <f t="shared" si="13"/>
        <v>-</v>
      </c>
      <c r="B895" s="75"/>
      <c r="C895" s="74"/>
      <c r="D895" s="74"/>
      <c r="E895" s="74"/>
      <c r="F895" s="74"/>
      <c r="G895" s="74"/>
      <c r="H895" s="74"/>
      <c r="I895" s="74"/>
      <c r="J895" s="78"/>
      <c r="K895" s="78"/>
      <c r="L895" s="124" t="str">
        <f>IF($G895=0,"-",VLOOKUP($G895,Nomenclator!$B$6:$G$1000,3,0))</f>
        <v>-</v>
      </c>
      <c r="M895" s="124" t="str">
        <f>IF($G895=0,"-",VLOOKUP($G895,Nomenclator!$B$6:$G$1000,4,0))</f>
        <v>-</v>
      </c>
      <c r="N895" s="124" t="str">
        <f>IF($G895=0,"-",VLOOKUP($G895,Nomenclator!$B$6:$G$1000,6,0))</f>
        <v>-</v>
      </c>
      <c r="O895" s="74"/>
      <c r="P895" s="74"/>
    </row>
    <row r="896" spans="1:16" x14ac:dyDescent="0.2">
      <c r="A896" s="73" t="str">
        <f t="shared" si="13"/>
        <v>-</v>
      </c>
      <c r="B896" s="75"/>
      <c r="C896" s="74"/>
      <c r="D896" s="74"/>
      <c r="E896" s="74"/>
      <c r="F896" s="74"/>
      <c r="G896" s="74"/>
      <c r="H896" s="74"/>
      <c r="I896" s="74"/>
      <c r="J896" s="78"/>
      <c r="K896" s="78"/>
      <c r="L896" s="124" t="str">
        <f>IF($G896=0,"-",VLOOKUP($G896,Nomenclator!$B$6:$G$1000,3,0))</f>
        <v>-</v>
      </c>
      <c r="M896" s="124" t="str">
        <f>IF($G896=0,"-",VLOOKUP($G896,Nomenclator!$B$6:$G$1000,4,0))</f>
        <v>-</v>
      </c>
      <c r="N896" s="124" t="str">
        <f>IF($G896=0,"-",VLOOKUP($G896,Nomenclator!$B$6:$G$1000,6,0))</f>
        <v>-</v>
      </c>
      <c r="O896" s="74"/>
      <c r="P896" s="74"/>
    </row>
    <row r="897" spans="1:16" x14ac:dyDescent="0.2">
      <c r="A897" s="73" t="str">
        <f t="shared" si="13"/>
        <v>-</v>
      </c>
      <c r="B897" s="75"/>
      <c r="C897" s="74"/>
      <c r="D897" s="74"/>
      <c r="E897" s="74"/>
      <c r="F897" s="74"/>
      <c r="G897" s="74"/>
      <c r="H897" s="74"/>
      <c r="I897" s="74"/>
      <c r="J897" s="78"/>
      <c r="K897" s="78"/>
      <c r="L897" s="124" t="str">
        <f>IF($G897=0,"-",VLOOKUP($G897,Nomenclator!$B$6:$G$1000,3,0))</f>
        <v>-</v>
      </c>
      <c r="M897" s="124" t="str">
        <f>IF($G897=0,"-",VLOOKUP($G897,Nomenclator!$B$6:$G$1000,4,0))</f>
        <v>-</v>
      </c>
      <c r="N897" s="124" t="str">
        <f>IF($G897=0,"-",VLOOKUP($G897,Nomenclator!$B$6:$G$1000,6,0))</f>
        <v>-</v>
      </c>
      <c r="O897" s="74"/>
      <c r="P897" s="74"/>
    </row>
    <row r="898" spans="1:16" x14ac:dyDescent="0.2">
      <c r="A898" s="73" t="str">
        <f t="shared" ref="A898:A961" si="14">IF(B898=0,"-",YEAR(B898))</f>
        <v>-</v>
      </c>
      <c r="B898" s="75"/>
      <c r="C898" s="74"/>
      <c r="D898" s="74"/>
      <c r="E898" s="74"/>
      <c r="F898" s="74"/>
      <c r="G898" s="74"/>
      <c r="H898" s="74"/>
      <c r="I898" s="74"/>
      <c r="J898" s="78"/>
      <c r="K898" s="78"/>
      <c r="L898" s="124" t="str">
        <f>IF($G898=0,"-",VLOOKUP($G898,Nomenclator!$B$6:$G$1000,3,0))</f>
        <v>-</v>
      </c>
      <c r="M898" s="124" t="str">
        <f>IF($G898=0,"-",VLOOKUP($G898,Nomenclator!$B$6:$G$1000,4,0))</f>
        <v>-</v>
      </c>
      <c r="N898" s="124" t="str">
        <f>IF($G898=0,"-",VLOOKUP($G898,Nomenclator!$B$6:$G$1000,6,0))</f>
        <v>-</v>
      </c>
      <c r="O898" s="74"/>
      <c r="P898" s="74"/>
    </row>
    <row r="899" spans="1:16" x14ac:dyDescent="0.2">
      <c r="A899" s="73" t="str">
        <f t="shared" si="14"/>
        <v>-</v>
      </c>
      <c r="B899" s="75"/>
      <c r="C899" s="74"/>
      <c r="D899" s="74"/>
      <c r="E899" s="74"/>
      <c r="F899" s="74"/>
      <c r="G899" s="74"/>
      <c r="H899" s="74"/>
      <c r="I899" s="74"/>
      <c r="J899" s="78"/>
      <c r="K899" s="78"/>
      <c r="L899" s="124" t="str">
        <f>IF($G899=0,"-",VLOOKUP($G899,Nomenclator!$B$6:$G$1000,3,0))</f>
        <v>-</v>
      </c>
      <c r="M899" s="124" t="str">
        <f>IF($G899=0,"-",VLOOKUP($G899,Nomenclator!$B$6:$G$1000,4,0))</f>
        <v>-</v>
      </c>
      <c r="N899" s="124" t="str">
        <f>IF($G899=0,"-",VLOOKUP($G899,Nomenclator!$B$6:$G$1000,6,0))</f>
        <v>-</v>
      </c>
      <c r="O899" s="74"/>
      <c r="P899" s="74"/>
    </row>
    <row r="900" spans="1:16" x14ac:dyDescent="0.2">
      <c r="A900" s="73" t="str">
        <f t="shared" si="14"/>
        <v>-</v>
      </c>
      <c r="B900" s="75"/>
      <c r="C900" s="74"/>
      <c r="D900" s="74"/>
      <c r="E900" s="74"/>
      <c r="F900" s="74"/>
      <c r="G900" s="74"/>
      <c r="H900" s="74"/>
      <c r="I900" s="74"/>
      <c r="J900" s="78"/>
      <c r="K900" s="78"/>
      <c r="L900" s="124" t="str">
        <f>IF($G900=0,"-",VLOOKUP($G900,Nomenclator!$B$6:$G$1000,3,0))</f>
        <v>-</v>
      </c>
      <c r="M900" s="124" t="str">
        <f>IF($G900=0,"-",VLOOKUP($G900,Nomenclator!$B$6:$G$1000,4,0))</f>
        <v>-</v>
      </c>
      <c r="N900" s="124" t="str">
        <f>IF($G900=0,"-",VLOOKUP($G900,Nomenclator!$B$6:$G$1000,6,0))</f>
        <v>-</v>
      </c>
      <c r="O900" s="74"/>
      <c r="P900" s="74"/>
    </row>
    <row r="901" spans="1:16" x14ac:dyDescent="0.2">
      <c r="A901" s="73" t="str">
        <f t="shared" si="14"/>
        <v>-</v>
      </c>
      <c r="B901" s="75"/>
      <c r="C901" s="74"/>
      <c r="D901" s="74"/>
      <c r="E901" s="74"/>
      <c r="F901" s="74"/>
      <c r="G901" s="74"/>
      <c r="H901" s="74"/>
      <c r="I901" s="74"/>
      <c r="J901" s="78"/>
      <c r="K901" s="78"/>
      <c r="L901" s="124" t="str">
        <f>IF($G901=0,"-",VLOOKUP($G901,Nomenclator!$B$6:$G$1000,3,0))</f>
        <v>-</v>
      </c>
      <c r="M901" s="124" t="str">
        <f>IF($G901=0,"-",VLOOKUP($G901,Nomenclator!$B$6:$G$1000,4,0))</f>
        <v>-</v>
      </c>
      <c r="N901" s="124" t="str">
        <f>IF($G901=0,"-",VLOOKUP($G901,Nomenclator!$B$6:$G$1000,6,0))</f>
        <v>-</v>
      </c>
      <c r="O901" s="74"/>
      <c r="P901" s="74"/>
    </row>
    <row r="902" spans="1:16" x14ac:dyDescent="0.2">
      <c r="A902" s="73" t="str">
        <f t="shared" si="14"/>
        <v>-</v>
      </c>
      <c r="B902" s="75"/>
      <c r="C902" s="74"/>
      <c r="D902" s="74"/>
      <c r="E902" s="74"/>
      <c r="F902" s="74"/>
      <c r="G902" s="74"/>
      <c r="H902" s="74"/>
      <c r="I902" s="74"/>
      <c r="J902" s="78"/>
      <c r="K902" s="78"/>
      <c r="L902" s="124" t="str">
        <f>IF($G902=0,"-",VLOOKUP($G902,Nomenclator!$B$6:$G$1000,3,0))</f>
        <v>-</v>
      </c>
      <c r="M902" s="124" t="str">
        <f>IF($G902=0,"-",VLOOKUP($G902,Nomenclator!$B$6:$G$1000,4,0))</f>
        <v>-</v>
      </c>
      <c r="N902" s="124" t="str">
        <f>IF($G902=0,"-",VLOOKUP($G902,Nomenclator!$B$6:$G$1000,6,0))</f>
        <v>-</v>
      </c>
      <c r="O902" s="74"/>
      <c r="P902" s="74"/>
    </row>
    <row r="903" spans="1:16" x14ac:dyDescent="0.2">
      <c r="A903" s="73" t="str">
        <f t="shared" si="14"/>
        <v>-</v>
      </c>
      <c r="B903" s="75"/>
      <c r="C903" s="74"/>
      <c r="D903" s="74"/>
      <c r="E903" s="74"/>
      <c r="F903" s="74"/>
      <c r="G903" s="74"/>
      <c r="H903" s="74"/>
      <c r="I903" s="74"/>
      <c r="J903" s="78"/>
      <c r="K903" s="78"/>
      <c r="L903" s="124" t="str">
        <f>IF($G903=0,"-",VLOOKUP($G903,Nomenclator!$B$6:$G$1000,3,0))</f>
        <v>-</v>
      </c>
      <c r="M903" s="124" t="str">
        <f>IF($G903=0,"-",VLOOKUP($G903,Nomenclator!$B$6:$G$1000,4,0))</f>
        <v>-</v>
      </c>
      <c r="N903" s="124" t="str">
        <f>IF($G903=0,"-",VLOOKUP($G903,Nomenclator!$B$6:$G$1000,6,0))</f>
        <v>-</v>
      </c>
      <c r="O903" s="74"/>
      <c r="P903" s="74"/>
    </row>
    <row r="904" spans="1:16" x14ac:dyDescent="0.2">
      <c r="A904" s="73" t="str">
        <f t="shared" si="14"/>
        <v>-</v>
      </c>
      <c r="B904" s="75"/>
      <c r="C904" s="74"/>
      <c r="D904" s="74"/>
      <c r="E904" s="74"/>
      <c r="F904" s="74"/>
      <c r="G904" s="74"/>
      <c r="H904" s="74"/>
      <c r="I904" s="74"/>
      <c r="J904" s="78"/>
      <c r="K904" s="78"/>
      <c r="L904" s="124" t="str">
        <f>IF($G904=0,"-",VLOOKUP($G904,Nomenclator!$B$6:$G$1000,3,0))</f>
        <v>-</v>
      </c>
      <c r="M904" s="124" t="str">
        <f>IF($G904=0,"-",VLOOKUP($G904,Nomenclator!$B$6:$G$1000,4,0))</f>
        <v>-</v>
      </c>
      <c r="N904" s="124" t="str">
        <f>IF($G904=0,"-",VLOOKUP($G904,Nomenclator!$B$6:$G$1000,6,0))</f>
        <v>-</v>
      </c>
      <c r="O904" s="74"/>
      <c r="P904" s="74"/>
    </row>
    <row r="905" spans="1:16" x14ac:dyDescent="0.2">
      <c r="A905" s="73" t="str">
        <f t="shared" si="14"/>
        <v>-</v>
      </c>
      <c r="B905" s="75"/>
      <c r="C905" s="74"/>
      <c r="D905" s="74"/>
      <c r="E905" s="74"/>
      <c r="F905" s="74"/>
      <c r="G905" s="74"/>
      <c r="H905" s="74"/>
      <c r="I905" s="74"/>
      <c r="J905" s="78"/>
      <c r="K905" s="78"/>
      <c r="L905" s="124" t="str">
        <f>IF($G905=0,"-",VLOOKUP($G905,Nomenclator!$B$6:$G$1000,3,0))</f>
        <v>-</v>
      </c>
      <c r="M905" s="124" t="str">
        <f>IF($G905=0,"-",VLOOKUP($G905,Nomenclator!$B$6:$G$1000,4,0))</f>
        <v>-</v>
      </c>
      <c r="N905" s="124" t="str">
        <f>IF($G905=0,"-",VLOOKUP($G905,Nomenclator!$B$6:$G$1000,6,0))</f>
        <v>-</v>
      </c>
      <c r="O905" s="74"/>
      <c r="P905" s="74"/>
    </row>
    <row r="906" spans="1:16" x14ac:dyDescent="0.2">
      <c r="A906" s="73" t="str">
        <f t="shared" si="14"/>
        <v>-</v>
      </c>
      <c r="B906" s="75"/>
      <c r="C906" s="74"/>
      <c r="D906" s="74"/>
      <c r="E906" s="74"/>
      <c r="F906" s="74"/>
      <c r="G906" s="74"/>
      <c r="H906" s="74"/>
      <c r="I906" s="74"/>
      <c r="J906" s="78"/>
      <c r="K906" s="78"/>
      <c r="L906" s="124" t="str">
        <f>IF($G906=0,"-",VLOOKUP($G906,Nomenclator!$B$6:$G$1000,3,0))</f>
        <v>-</v>
      </c>
      <c r="M906" s="124" t="str">
        <f>IF($G906=0,"-",VLOOKUP($G906,Nomenclator!$B$6:$G$1000,4,0))</f>
        <v>-</v>
      </c>
      <c r="N906" s="124" t="str">
        <f>IF($G906=0,"-",VLOOKUP($G906,Nomenclator!$B$6:$G$1000,6,0))</f>
        <v>-</v>
      </c>
      <c r="O906" s="74"/>
      <c r="P906" s="74"/>
    </row>
    <row r="907" spans="1:16" x14ac:dyDescent="0.2">
      <c r="A907" s="73" t="str">
        <f t="shared" si="14"/>
        <v>-</v>
      </c>
      <c r="B907" s="75"/>
      <c r="C907" s="74"/>
      <c r="D907" s="74"/>
      <c r="E907" s="74"/>
      <c r="F907" s="74"/>
      <c r="G907" s="74"/>
      <c r="H907" s="74"/>
      <c r="I907" s="74"/>
      <c r="J907" s="78"/>
      <c r="K907" s="78"/>
      <c r="L907" s="124" t="str">
        <f>IF($G907=0,"-",VLOOKUP($G907,Nomenclator!$B$6:$G$1000,3,0))</f>
        <v>-</v>
      </c>
      <c r="M907" s="124" t="str">
        <f>IF($G907=0,"-",VLOOKUP($G907,Nomenclator!$B$6:$G$1000,4,0))</f>
        <v>-</v>
      </c>
      <c r="N907" s="124" t="str">
        <f>IF($G907=0,"-",VLOOKUP($G907,Nomenclator!$B$6:$G$1000,6,0))</f>
        <v>-</v>
      </c>
      <c r="O907" s="74"/>
      <c r="P907" s="74"/>
    </row>
    <row r="908" spans="1:16" x14ac:dyDescent="0.2">
      <c r="A908" s="73" t="str">
        <f t="shared" si="14"/>
        <v>-</v>
      </c>
      <c r="B908" s="75"/>
      <c r="C908" s="74"/>
      <c r="D908" s="74"/>
      <c r="E908" s="74"/>
      <c r="F908" s="74"/>
      <c r="G908" s="74"/>
      <c r="H908" s="74"/>
      <c r="I908" s="74"/>
      <c r="J908" s="78"/>
      <c r="K908" s="78"/>
      <c r="L908" s="124" t="str">
        <f>IF($G908=0,"-",VLOOKUP($G908,Nomenclator!$B$6:$G$1000,3,0))</f>
        <v>-</v>
      </c>
      <c r="M908" s="124" t="str">
        <f>IF($G908=0,"-",VLOOKUP($G908,Nomenclator!$B$6:$G$1000,4,0))</f>
        <v>-</v>
      </c>
      <c r="N908" s="124" t="str">
        <f>IF($G908=0,"-",VLOOKUP($G908,Nomenclator!$B$6:$G$1000,6,0))</f>
        <v>-</v>
      </c>
      <c r="O908" s="74"/>
      <c r="P908" s="74"/>
    </row>
    <row r="909" spans="1:16" x14ac:dyDescent="0.2">
      <c r="A909" s="73" t="str">
        <f t="shared" si="14"/>
        <v>-</v>
      </c>
      <c r="B909" s="75"/>
      <c r="C909" s="74"/>
      <c r="D909" s="74"/>
      <c r="E909" s="74"/>
      <c r="F909" s="74"/>
      <c r="G909" s="74"/>
      <c r="H909" s="74"/>
      <c r="I909" s="74"/>
      <c r="J909" s="78"/>
      <c r="K909" s="78"/>
      <c r="L909" s="124" t="str">
        <f>IF($G909=0,"-",VLOOKUP($G909,Nomenclator!$B$6:$G$1000,3,0))</f>
        <v>-</v>
      </c>
      <c r="M909" s="124" t="str">
        <f>IF($G909=0,"-",VLOOKUP($G909,Nomenclator!$B$6:$G$1000,4,0))</f>
        <v>-</v>
      </c>
      <c r="N909" s="124" t="str">
        <f>IF($G909=0,"-",VLOOKUP($G909,Nomenclator!$B$6:$G$1000,6,0))</f>
        <v>-</v>
      </c>
      <c r="O909" s="74"/>
      <c r="P909" s="74"/>
    </row>
    <row r="910" spans="1:16" x14ac:dyDescent="0.2">
      <c r="A910" s="73" t="str">
        <f t="shared" si="14"/>
        <v>-</v>
      </c>
      <c r="B910" s="75"/>
      <c r="C910" s="74"/>
      <c r="D910" s="74"/>
      <c r="E910" s="74"/>
      <c r="F910" s="74"/>
      <c r="G910" s="74"/>
      <c r="H910" s="74"/>
      <c r="I910" s="74"/>
      <c r="J910" s="78"/>
      <c r="K910" s="78"/>
      <c r="L910" s="124" t="str">
        <f>IF($G910=0,"-",VLOOKUP($G910,Nomenclator!$B$6:$G$1000,3,0))</f>
        <v>-</v>
      </c>
      <c r="M910" s="124" t="str">
        <f>IF($G910=0,"-",VLOOKUP($G910,Nomenclator!$B$6:$G$1000,4,0))</f>
        <v>-</v>
      </c>
      <c r="N910" s="124" t="str">
        <f>IF($G910=0,"-",VLOOKUP($G910,Nomenclator!$B$6:$G$1000,6,0))</f>
        <v>-</v>
      </c>
      <c r="O910" s="74"/>
      <c r="P910" s="74"/>
    </row>
    <row r="911" spans="1:16" x14ac:dyDescent="0.2">
      <c r="A911" s="73" t="str">
        <f t="shared" si="14"/>
        <v>-</v>
      </c>
      <c r="B911" s="75"/>
      <c r="C911" s="74"/>
      <c r="D911" s="74"/>
      <c r="E911" s="74"/>
      <c r="F911" s="74"/>
      <c r="G911" s="74"/>
      <c r="H911" s="74"/>
      <c r="I911" s="74"/>
      <c r="J911" s="78"/>
      <c r="K911" s="78"/>
      <c r="L911" s="124" t="str">
        <f>IF($G911=0,"-",VLOOKUP($G911,Nomenclator!$B$6:$G$1000,3,0))</f>
        <v>-</v>
      </c>
      <c r="M911" s="124" t="str">
        <f>IF($G911=0,"-",VLOOKUP($G911,Nomenclator!$B$6:$G$1000,4,0))</f>
        <v>-</v>
      </c>
      <c r="N911" s="124" t="str">
        <f>IF($G911=0,"-",VLOOKUP($G911,Nomenclator!$B$6:$G$1000,6,0))</f>
        <v>-</v>
      </c>
      <c r="O911" s="74"/>
      <c r="P911" s="74"/>
    </row>
    <row r="912" spans="1:16" x14ac:dyDescent="0.2">
      <c r="A912" s="73" t="str">
        <f t="shared" si="14"/>
        <v>-</v>
      </c>
      <c r="B912" s="75"/>
      <c r="C912" s="74"/>
      <c r="D912" s="74"/>
      <c r="E912" s="74"/>
      <c r="F912" s="74"/>
      <c r="G912" s="74"/>
      <c r="H912" s="74"/>
      <c r="I912" s="74"/>
      <c r="J912" s="78"/>
      <c r="K912" s="78"/>
      <c r="L912" s="124" t="str">
        <f>IF($G912=0,"-",VLOOKUP($G912,Nomenclator!$B$6:$G$1000,3,0))</f>
        <v>-</v>
      </c>
      <c r="M912" s="124" t="str">
        <f>IF($G912=0,"-",VLOOKUP($G912,Nomenclator!$B$6:$G$1000,4,0))</f>
        <v>-</v>
      </c>
      <c r="N912" s="124" t="str">
        <f>IF($G912=0,"-",VLOOKUP($G912,Nomenclator!$B$6:$G$1000,6,0))</f>
        <v>-</v>
      </c>
      <c r="O912" s="74"/>
      <c r="P912" s="74"/>
    </row>
    <row r="913" spans="1:16" x14ac:dyDescent="0.2">
      <c r="A913" s="73" t="str">
        <f t="shared" si="14"/>
        <v>-</v>
      </c>
      <c r="B913" s="75"/>
      <c r="C913" s="74"/>
      <c r="D913" s="74"/>
      <c r="E913" s="74"/>
      <c r="F913" s="74"/>
      <c r="G913" s="74"/>
      <c r="H913" s="74"/>
      <c r="I913" s="74"/>
      <c r="J913" s="78"/>
      <c r="K913" s="78"/>
      <c r="L913" s="124" t="str">
        <f>IF($G913=0,"-",VLOOKUP($G913,Nomenclator!$B$6:$G$1000,3,0))</f>
        <v>-</v>
      </c>
      <c r="M913" s="124" t="str">
        <f>IF($G913=0,"-",VLOOKUP($G913,Nomenclator!$B$6:$G$1000,4,0))</f>
        <v>-</v>
      </c>
      <c r="N913" s="124" t="str">
        <f>IF($G913=0,"-",VLOOKUP($G913,Nomenclator!$B$6:$G$1000,6,0))</f>
        <v>-</v>
      </c>
      <c r="O913" s="74"/>
      <c r="P913" s="74"/>
    </row>
    <row r="914" spans="1:16" x14ac:dyDescent="0.2">
      <c r="A914" s="73" t="str">
        <f t="shared" si="14"/>
        <v>-</v>
      </c>
      <c r="B914" s="75"/>
      <c r="C914" s="74"/>
      <c r="D914" s="74"/>
      <c r="E914" s="74"/>
      <c r="F914" s="74"/>
      <c r="G914" s="74"/>
      <c r="H914" s="74"/>
      <c r="I914" s="74"/>
      <c r="J914" s="78"/>
      <c r="K914" s="78"/>
      <c r="L914" s="124" t="str">
        <f>IF($G914=0,"-",VLOOKUP($G914,Nomenclator!$B$6:$G$1000,3,0))</f>
        <v>-</v>
      </c>
      <c r="M914" s="124" t="str">
        <f>IF($G914=0,"-",VLOOKUP($G914,Nomenclator!$B$6:$G$1000,4,0))</f>
        <v>-</v>
      </c>
      <c r="N914" s="124" t="str">
        <f>IF($G914=0,"-",VLOOKUP($G914,Nomenclator!$B$6:$G$1000,6,0))</f>
        <v>-</v>
      </c>
      <c r="O914" s="74"/>
      <c r="P914" s="74"/>
    </row>
    <row r="915" spans="1:16" x14ac:dyDescent="0.2">
      <c r="A915" s="73" t="str">
        <f t="shared" si="14"/>
        <v>-</v>
      </c>
      <c r="B915" s="75"/>
      <c r="C915" s="74"/>
      <c r="D915" s="74"/>
      <c r="E915" s="74"/>
      <c r="F915" s="74"/>
      <c r="G915" s="74"/>
      <c r="H915" s="74"/>
      <c r="I915" s="74"/>
      <c r="J915" s="78"/>
      <c r="K915" s="78"/>
      <c r="L915" s="124" t="str">
        <f>IF($G915=0,"-",VLOOKUP($G915,Nomenclator!$B$6:$G$1000,3,0))</f>
        <v>-</v>
      </c>
      <c r="M915" s="124" t="str">
        <f>IF($G915=0,"-",VLOOKUP($G915,Nomenclator!$B$6:$G$1000,4,0))</f>
        <v>-</v>
      </c>
      <c r="N915" s="124" t="str">
        <f>IF($G915=0,"-",VLOOKUP($G915,Nomenclator!$B$6:$G$1000,6,0))</f>
        <v>-</v>
      </c>
      <c r="O915" s="74"/>
      <c r="P915" s="74"/>
    </row>
    <row r="916" spans="1:16" x14ac:dyDescent="0.2">
      <c r="A916" s="73" t="str">
        <f t="shared" si="14"/>
        <v>-</v>
      </c>
      <c r="B916" s="75"/>
      <c r="C916" s="74"/>
      <c r="D916" s="74"/>
      <c r="E916" s="74"/>
      <c r="F916" s="74"/>
      <c r="G916" s="74"/>
      <c r="H916" s="74"/>
      <c r="I916" s="74"/>
      <c r="J916" s="78"/>
      <c r="K916" s="78"/>
      <c r="L916" s="124" t="str">
        <f>IF($G916=0,"-",VLOOKUP($G916,Nomenclator!$B$6:$G$1000,3,0))</f>
        <v>-</v>
      </c>
      <c r="M916" s="124" t="str">
        <f>IF($G916=0,"-",VLOOKUP($G916,Nomenclator!$B$6:$G$1000,4,0))</f>
        <v>-</v>
      </c>
      <c r="N916" s="124" t="str">
        <f>IF($G916=0,"-",VLOOKUP($G916,Nomenclator!$B$6:$G$1000,6,0))</f>
        <v>-</v>
      </c>
      <c r="O916" s="74"/>
      <c r="P916" s="74"/>
    </row>
    <row r="917" spans="1:16" x14ac:dyDescent="0.2">
      <c r="A917" s="73" t="str">
        <f t="shared" si="14"/>
        <v>-</v>
      </c>
      <c r="B917" s="75"/>
      <c r="C917" s="74"/>
      <c r="D917" s="74"/>
      <c r="E917" s="74"/>
      <c r="F917" s="74"/>
      <c r="G917" s="74"/>
      <c r="H917" s="74"/>
      <c r="I917" s="74"/>
      <c r="J917" s="78"/>
      <c r="K917" s="78"/>
      <c r="L917" s="124" t="str">
        <f>IF($G917=0,"-",VLOOKUP($G917,Nomenclator!$B$6:$G$1000,3,0))</f>
        <v>-</v>
      </c>
      <c r="M917" s="124" t="str">
        <f>IF($G917=0,"-",VLOOKUP($G917,Nomenclator!$B$6:$G$1000,4,0))</f>
        <v>-</v>
      </c>
      <c r="N917" s="124" t="str">
        <f>IF($G917=0,"-",VLOOKUP($G917,Nomenclator!$B$6:$G$1000,6,0))</f>
        <v>-</v>
      </c>
      <c r="O917" s="74"/>
      <c r="P917" s="74"/>
    </row>
    <row r="918" spans="1:16" x14ac:dyDescent="0.2">
      <c r="A918" s="73" t="str">
        <f t="shared" si="14"/>
        <v>-</v>
      </c>
      <c r="B918" s="75"/>
      <c r="C918" s="74"/>
      <c r="D918" s="74"/>
      <c r="E918" s="74"/>
      <c r="F918" s="74"/>
      <c r="G918" s="74"/>
      <c r="H918" s="74"/>
      <c r="I918" s="74"/>
      <c r="J918" s="78"/>
      <c r="K918" s="78"/>
      <c r="L918" s="124" t="str">
        <f>IF($G918=0,"-",VLOOKUP($G918,Nomenclator!$B$6:$G$1000,3,0))</f>
        <v>-</v>
      </c>
      <c r="M918" s="124" t="str">
        <f>IF($G918=0,"-",VLOOKUP($G918,Nomenclator!$B$6:$G$1000,4,0))</f>
        <v>-</v>
      </c>
      <c r="N918" s="124" t="str">
        <f>IF($G918=0,"-",VLOOKUP($G918,Nomenclator!$B$6:$G$1000,6,0))</f>
        <v>-</v>
      </c>
      <c r="O918" s="74"/>
      <c r="P918" s="74"/>
    </row>
    <row r="919" spans="1:16" x14ac:dyDescent="0.2">
      <c r="A919" s="73" t="str">
        <f t="shared" si="14"/>
        <v>-</v>
      </c>
      <c r="B919" s="75"/>
      <c r="C919" s="74"/>
      <c r="D919" s="74"/>
      <c r="E919" s="74"/>
      <c r="F919" s="74"/>
      <c r="G919" s="74"/>
      <c r="H919" s="74"/>
      <c r="I919" s="74"/>
      <c r="J919" s="78"/>
      <c r="K919" s="78"/>
      <c r="L919" s="124" t="str">
        <f>IF($G919=0,"-",VLOOKUP($G919,Nomenclator!$B$6:$G$1000,3,0))</f>
        <v>-</v>
      </c>
      <c r="M919" s="124" t="str">
        <f>IF($G919=0,"-",VLOOKUP($G919,Nomenclator!$B$6:$G$1000,4,0))</f>
        <v>-</v>
      </c>
      <c r="N919" s="124" t="str">
        <f>IF($G919=0,"-",VLOOKUP($G919,Nomenclator!$B$6:$G$1000,6,0))</f>
        <v>-</v>
      </c>
      <c r="O919" s="74"/>
      <c r="P919" s="74"/>
    </row>
    <row r="920" spans="1:16" x14ac:dyDescent="0.2">
      <c r="A920" s="73" t="str">
        <f t="shared" si="14"/>
        <v>-</v>
      </c>
      <c r="B920" s="75"/>
      <c r="C920" s="74"/>
      <c r="D920" s="74"/>
      <c r="E920" s="74"/>
      <c r="F920" s="74"/>
      <c r="G920" s="74"/>
      <c r="H920" s="74"/>
      <c r="I920" s="74"/>
      <c r="J920" s="78"/>
      <c r="K920" s="78"/>
      <c r="L920" s="124" t="str">
        <f>IF($G920=0,"-",VLOOKUP($G920,Nomenclator!$B$6:$G$1000,3,0))</f>
        <v>-</v>
      </c>
      <c r="M920" s="124" t="str">
        <f>IF($G920=0,"-",VLOOKUP($G920,Nomenclator!$B$6:$G$1000,4,0))</f>
        <v>-</v>
      </c>
      <c r="N920" s="124" t="str">
        <f>IF($G920=0,"-",VLOOKUP($G920,Nomenclator!$B$6:$G$1000,6,0))</f>
        <v>-</v>
      </c>
      <c r="O920" s="74"/>
      <c r="P920" s="74"/>
    </row>
    <row r="921" spans="1:16" x14ac:dyDescent="0.2">
      <c r="A921" s="73" t="str">
        <f t="shared" si="14"/>
        <v>-</v>
      </c>
      <c r="B921" s="75"/>
      <c r="C921" s="74"/>
      <c r="D921" s="74"/>
      <c r="E921" s="74"/>
      <c r="F921" s="74"/>
      <c r="G921" s="74"/>
      <c r="H921" s="74"/>
      <c r="I921" s="74"/>
      <c r="J921" s="78"/>
      <c r="K921" s="78"/>
      <c r="L921" s="124" t="str">
        <f>IF($G921=0,"-",VLOOKUP($G921,Nomenclator!$B$6:$G$1000,3,0))</f>
        <v>-</v>
      </c>
      <c r="M921" s="124" t="str">
        <f>IF($G921=0,"-",VLOOKUP($G921,Nomenclator!$B$6:$G$1000,4,0))</f>
        <v>-</v>
      </c>
      <c r="N921" s="124" t="str">
        <f>IF($G921=0,"-",VLOOKUP($G921,Nomenclator!$B$6:$G$1000,6,0))</f>
        <v>-</v>
      </c>
      <c r="O921" s="74"/>
      <c r="P921" s="74"/>
    </row>
    <row r="922" spans="1:16" x14ac:dyDescent="0.2">
      <c r="A922" s="73" t="str">
        <f t="shared" si="14"/>
        <v>-</v>
      </c>
      <c r="B922" s="75"/>
      <c r="C922" s="74"/>
      <c r="D922" s="74"/>
      <c r="E922" s="74"/>
      <c r="F922" s="74"/>
      <c r="G922" s="74"/>
      <c r="H922" s="74"/>
      <c r="I922" s="74"/>
      <c r="J922" s="78"/>
      <c r="K922" s="78"/>
      <c r="L922" s="124" t="str">
        <f>IF($G922=0,"-",VLOOKUP($G922,Nomenclator!$B$6:$G$1000,3,0))</f>
        <v>-</v>
      </c>
      <c r="M922" s="124" t="str">
        <f>IF($G922=0,"-",VLOOKUP($G922,Nomenclator!$B$6:$G$1000,4,0))</f>
        <v>-</v>
      </c>
      <c r="N922" s="124" t="str">
        <f>IF($G922=0,"-",VLOOKUP($G922,Nomenclator!$B$6:$G$1000,6,0))</f>
        <v>-</v>
      </c>
      <c r="O922" s="74"/>
      <c r="P922" s="74"/>
    </row>
    <row r="923" spans="1:16" x14ac:dyDescent="0.2">
      <c r="A923" s="73" t="str">
        <f t="shared" si="14"/>
        <v>-</v>
      </c>
      <c r="B923" s="75"/>
      <c r="C923" s="74"/>
      <c r="D923" s="74"/>
      <c r="E923" s="74"/>
      <c r="F923" s="74"/>
      <c r="G923" s="74"/>
      <c r="H923" s="74"/>
      <c r="I923" s="74"/>
      <c r="J923" s="78"/>
      <c r="K923" s="78"/>
      <c r="L923" s="124" t="str">
        <f>IF($G923=0,"-",VLOOKUP($G923,Nomenclator!$B$6:$G$1000,3,0))</f>
        <v>-</v>
      </c>
      <c r="M923" s="124" t="str">
        <f>IF($G923=0,"-",VLOOKUP($G923,Nomenclator!$B$6:$G$1000,4,0))</f>
        <v>-</v>
      </c>
      <c r="N923" s="124" t="str">
        <f>IF($G923=0,"-",VLOOKUP($G923,Nomenclator!$B$6:$G$1000,6,0))</f>
        <v>-</v>
      </c>
      <c r="O923" s="74"/>
      <c r="P923" s="74"/>
    </row>
    <row r="924" spans="1:16" x14ac:dyDescent="0.2">
      <c r="A924" s="73" t="str">
        <f t="shared" si="14"/>
        <v>-</v>
      </c>
      <c r="B924" s="75"/>
      <c r="C924" s="74"/>
      <c r="D924" s="74"/>
      <c r="E924" s="74"/>
      <c r="F924" s="74"/>
      <c r="G924" s="74"/>
      <c r="H924" s="74"/>
      <c r="I924" s="74"/>
      <c r="J924" s="78"/>
      <c r="K924" s="78"/>
      <c r="L924" s="124" t="str">
        <f>IF($G924=0,"-",VLOOKUP($G924,Nomenclator!$B$6:$G$1000,3,0))</f>
        <v>-</v>
      </c>
      <c r="M924" s="124" t="str">
        <f>IF($G924=0,"-",VLOOKUP($G924,Nomenclator!$B$6:$G$1000,4,0))</f>
        <v>-</v>
      </c>
      <c r="N924" s="124" t="str">
        <f>IF($G924=0,"-",VLOOKUP($G924,Nomenclator!$B$6:$G$1000,6,0))</f>
        <v>-</v>
      </c>
      <c r="O924" s="74"/>
      <c r="P924" s="74"/>
    </row>
    <row r="925" spans="1:16" x14ac:dyDescent="0.2">
      <c r="A925" s="73" t="str">
        <f t="shared" si="14"/>
        <v>-</v>
      </c>
      <c r="B925" s="75"/>
      <c r="C925" s="74"/>
      <c r="D925" s="74"/>
      <c r="E925" s="74"/>
      <c r="F925" s="74"/>
      <c r="G925" s="74"/>
      <c r="H925" s="74"/>
      <c r="I925" s="74"/>
      <c r="J925" s="78"/>
      <c r="K925" s="78"/>
      <c r="L925" s="124" t="str">
        <f>IF($G925=0,"-",VLOOKUP($G925,Nomenclator!$B$6:$G$1000,3,0))</f>
        <v>-</v>
      </c>
      <c r="M925" s="124" t="str">
        <f>IF($G925=0,"-",VLOOKUP($G925,Nomenclator!$B$6:$G$1000,4,0))</f>
        <v>-</v>
      </c>
      <c r="N925" s="124" t="str">
        <f>IF($G925=0,"-",VLOOKUP($G925,Nomenclator!$B$6:$G$1000,6,0))</f>
        <v>-</v>
      </c>
      <c r="O925" s="74"/>
      <c r="P925" s="74"/>
    </row>
    <row r="926" spans="1:16" x14ac:dyDescent="0.2">
      <c r="A926" s="73" t="str">
        <f t="shared" si="14"/>
        <v>-</v>
      </c>
      <c r="B926" s="75"/>
      <c r="C926" s="74"/>
      <c r="D926" s="74"/>
      <c r="E926" s="74"/>
      <c r="F926" s="74"/>
      <c r="G926" s="74"/>
      <c r="H926" s="74"/>
      <c r="I926" s="74"/>
      <c r="J926" s="78"/>
      <c r="K926" s="78"/>
      <c r="L926" s="124" t="str">
        <f>IF($G926=0,"-",VLOOKUP($G926,Nomenclator!$B$6:$G$1000,3,0))</f>
        <v>-</v>
      </c>
      <c r="M926" s="124" t="str">
        <f>IF($G926=0,"-",VLOOKUP($G926,Nomenclator!$B$6:$G$1000,4,0))</f>
        <v>-</v>
      </c>
      <c r="N926" s="124" t="str">
        <f>IF($G926=0,"-",VLOOKUP($G926,Nomenclator!$B$6:$G$1000,6,0))</f>
        <v>-</v>
      </c>
      <c r="O926" s="74"/>
      <c r="P926" s="74"/>
    </row>
    <row r="927" spans="1:16" x14ac:dyDescent="0.2">
      <c r="A927" s="73" t="str">
        <f t="shared" si="14"/>
        <v>-</v>
      </c>
      <c r="B927" s="75"/>
      <c r="C927" s="74"/>
      <c r="D927" s="74"/>
      <c r="E927" s="74"/>
      <c r="F927" s="74"/>
      <c r="G927" s="74"/>
      <c r="H927" s="74"/>
      <c r="I927" s="74"/>
      <c r="J927" s="78"/>
      <c r="K927" s="78"/>
      <c r="L927" s="124" t="str">
        <f>IF($G927=0,"-",VLOOKUP($G927,Nomenclator!$B$6:$G$1000,3,0))</f>
        <v>-</v>
      </c>
      <c r="M927" s="124" t="str">
        <f>IF($G927=0,"-",VLOOKUP($G927,Nomenclator!$B$6:$G$1000,4,0))</f>
        <v>-</v>
      </c>
      <c r="N927" s="124" t="str">
        <f>IF($G927=0,"-",VLOOKUP($G927,Nomenclator!$B$6:$G$1000,6,0))</f>
        <v>-</v>
      </c>
      <c r="O927" s="74"/>
      <c r="P927" s="74"/>
    </row>
    <row r="928" spans="1:16" x14ac:dyDescent="0.2">
      <c r="A928" s="73" t="str">
        <f t="shared" si="14"/>
        <v>-</v>
      </c>
      <c r="B928" s="75"/>
      <c r="C928" s="74"/>
      <c r="D928" s="74"/>
      <c r="E928" s="74"/>
      <c r="F928" s="74"/>
      <c r="G928" s="74"/>
      <c r="H928" s="74"/>
      <c r="I928" s="74"/>
      <c r="J928" s="78"/>
      <c r="K928" s="78"/>
      <c r="L928" s="124" t="str">
        <f>IF($G928=0,"-",VLOOKUP($G928,Nomenclator!$B$6:$G$1000,3,0))</f>
        <v>-</v>
      </c>
      <c r="M928" s="124" t="str">
        <f>IF($G928=0,"-",VLOOKUP($G928,Nomenclator!$B$6:$G$1000,4,0))</f>
        <v>-</v>
      </c>
      <c r="N928" s="124" t="str">
        <f>IF($G928=0,"-",VLOOKUP($G928,Nomenclator!$B$6:$G$1000,6,0))</f>
        <v>-</v>
      </c>
      <c r="O928" s="74"/>
      <c r="P928" s="74"/>
    </row>
    <row r="929" spans="1:16" x14ac:dyDescent="0.2">
      <c r="A929" s="73" t="str">
        <f t="shared" si="14"/>
        <v>-</v>
      </c>
      <c r="B929" s="75"/>
      <c r="C929" s="74"/>
      <c r="D929" s="74"/>
      <c r="E929" s="74"/>
      <c r="F929" s="74"/>
      <c r="G929" s="74"/>
      <c r="H929" s="74"/>
      <c r="I929" s="74"/>
      <c r="J929" s="78"/>
      <c r="K929" s="78"/>
      <c r="L929" s="124" t="str">
        <f>IF($G929=0,"-",VLOOKUP($G929,Nomenclator!$B$6:$G$1000,3,0))</f>
        <v>-</v>
      </c>
      <c r="M929" s="124" t="str">
        <f>IF($G929=0,"-",VLOOKUP($G929,Nomenclator!$B$6:$G$1000,4,0))</f>
        <v>-</v>
      </c>
      <c r="N929" s="124" t="str">
        <f>IF($G929=0,"-",VLOOKUP($G929,Nomenclator!$B$6:$G$1000,6,0))</f>
        <v>-</v>
      </c>
      <c r="O929" s="74"/>
      <c r="P929" s="74"/>
    </row>
    <row r="930" spans="1:16" x14ac:dyDescent="0.2">
      <c r="A930" s="73" t="str">
        <f t="shared" si="14"/>
        <v>-</v>
      </c>
      <c r="B930" s="75"/>
      <c r="C930" s="74"/>
      <c r="D930" s="74"/>
      <c r="E930" s="74"/>
      <c r="F930" s="74"/>
      <c r="G930" s="74"/>
      <c r="H930" s="74"/>
      <c r="I930" s="74"/>
      <c r="J930" s="78"/>
      <c r="K930" s="78"/>
      <c r="L930" s="124" t="str">
        <f>IF($G930=0,"-",VLOOKUP($G930,Nomenclator!$B$6:$G$1000,3,0))</f>
        <v>-</v>
      </c>
      <c r="M930" s="124" t="str">
        <f>IF($G930=0,"-",VLOOKUP($G930,Nomenclator!$B$6:$G$1000,4,0))</f>
        <v>-</v>
      </c>
      <c r="N930" s="124" t="str">
        <f>IF($G930=0,"-",VLOOKUP($G930,Nomenclator!$B$6:$G$1000,6,0))</f>
        <v>-</v>
      </c>
      <c r="O930" s="74"/>
      <c r="P930" s="74"/>
    </row>
    <row r="931" spans="1:16" x14ac:dyDescent="0.2">
      <c r="A931" s="73" t="str">
        <f t="shared" si="14"/>
        <v>-</v>
      </c>
      <c r="B931" s="75"/>
      <c r="C931" s="74"/>
      <c r="D931" s="74"/>
      <c r="E931" s="74"/>
      <c r="F931" s="74"/>
      <c r="G931" s="74"/>
      <c r="H931" s="74"/>
      <c r="I931" s="74"/>
      <c r="J931" s="78"/>
      <c r="K931" s="78"/>
      <c r="L931" s="124" t="str">
        <f>IF($G931=0,"-",VLOOKUP($G931,Nomenclator!$B$6:$G$1000,3,0))</f>
        <v>-</v>
      </c>
      <c r="M931" s="124" t="str">
        <f>IF($G931=0,"-",VLOOKUP($G931,Nomenclator!$B$6:$G$1000,4,0))</f>
        <v>-</v>
      </c>
      <c r="N931" s="124" t="str">
        <f>IF($G931=0,"-",VLOOKUP($G931,Nomenclator!$B$6:$G$1000,6,0))</f>
        <v>-</v>
      </c>
      <c r="O931" s="74"/>
      <c r="P931" s="74"/>
    </row>
    <row r="932" spans="1:16" x14ac:dyDescent="0.2">
      <c r="A932" s="73" t="str">
        <f t="shared" si="14"/>
        <v>-</v>
      </c>
      <c r="B932" s="75"/>
      <c r="C932" s="74"/>
      <c r="D932" s="74"/>
      <c r="E932" s="74"/>
      <c r="F932" s="74"/>
      <c r="G932" s="74"/>
      <c r="H932" s="74"/>
      <c r="I932" s="74"/>
      <c r="J932" s="78"/>
      <c r="K932" s="78"/>
      <c r="L932" s="124" t="str">
        <f>IF($G932=0,"-",VLOOKUP($G932,Nomenclator!$B$6:$G$1000,3,0))</f>
        <v>-</v>
      </c>
      <c r="M932" s="124" t="str">
        <f>IF($G932=0,"-",VLOOKUP($G932,Nomenclator!$B$6:$G$1000,4,0))</f>
        <v>-</v>
      </c>
      <c r="N932" s="124" t="str">
        <f>IF($G932=0,"-",VLOOKUP($G932,Nomenclator!$B$6:$G$1000,6,0))</f>
        <v>-</v>
      </c>
      <c r="O932" s="74"/>
      <c r="P932" s="74"/>
    </row>
    <row r="933" spans="1:16" x14ac:dyDescent="0.2">
      <c r="A933" s="73" t="str">
        <f t="shared" si="14"/>
        <v>-</v>
      </c>
      <c r="B933" s="75"/>
      <c r="C933" s="74"/>
      <c r="D933" s="74"/>
      <c r="E933" s="74"/>
      <c r="F933" s="74"/>
      <c r="G933" s="74"/>
      <c r="H933" s="74"/>
      <c r="I933" s="74"/>
      <c r="J933" s="78"/>
      <c r="K933" s="78"/>
      <c r="L933" s="124" t="str">
        <f>IF($G933=0,"-",VLOOKUP($G933,Nomenclator!$B$6:$G$1000,3,0))</f>
        <v>-</v>
      </c>
      <c r="M933" s="124" t="str">
        <f>IF($G933=0,"-",VLOOKUP($G933,Nomenclator!$B$6:$G$1000,4,0))</f>
        <v>-</v>
      </c>
      <c r="N933" s="124" t="str">
        <f>IF($G933=0,"-",VLOOKUP($G933,Nomenclator!$B$6:$G$1000,6,0))</f>
        <v>-</v>
      </c>
      <c r="O933" s="74"/>
      <c r="P933" s="74"/>
    </row>
    <row r="934" spans="1:16" x14ac:dyDescent="0.2">
      <c r="A934" s="73" t="str">
        <f t="shared" si="14"/>
        <v>-</v>
      </c>
      <c r="B934" s="75"/>
      <c r="C934" s="74"/>
      <c r="D934" s="74"/>
      <c r="E934" s="74"/>
      <c r="F934" s="74"/>
      <c r="G934" s="74"/>
      <c r="H934" s="74"/>
      <c r="I934" s="74"/>
      <c r="J934" s="78"/>
      <c r="K934" s="78"/>
      <c r="L934" s="124" t="str">
        <f>IF($G934=0,"-",VLOOKUP($G934,Nomenclator!$B$6:$G$1000,3,0))</f>
        <v>-</v>
      </c>
      <c r="M934" s="124" t="str">
        <f>IF($G934=0,"-",VLOOKUP($G934,Nomenclator!$B$6:$G$1000,4,0))</f>
        <v>-</v>
      </c>
      <c r="N934" s="124" t="str">
        <f>IF($G934=0,"-",VLOOKUP($G934,Nomenclator!$B$6:$G$1000,6,0))</f>
        <v>-</v>
      </c>
      <c r="O934" s="74"/>
      <c r="P934" s="74"/>
    </row>
    <row r="935" spans="1:16" x14ac:dyDescent="0.2">
      <c r="A935" s="73" t="str">
        <f t="shared" si="14"/>
        <v>-</v>
      </c>
      <c r="B935" s="75"/>
      <c r="C935" s="74"/>
      <c r="D935" s="74"/>
      <c r="E935" s="74"/>
      <c r="F935" s="74"/>
      <c r="G935" s="74"/>
      <c r="H935" s="74"/>
      <c r="I935" s="74"/>
      <c r="J935" s="78"/>
      <c r="K935" s="78"/>
      <c r="L935" s="124" t="str">
        <f>IF($G935=0,"-",VLOOKUP($G935,Nomenclator!$B$6:$G$1000,3,0))</f>
        <v>-</v>
      </c>
      <c r="M935" s="124" t="str">
        <f>IF($G935=0,"-",VLOOKUP($G935,Nomenclator!$B$6:$G$1000,4,0))</f>
        <v>-</v>
      </c>
      <c r="N935" s="124" t="str">
        <f>IF($G935=0,"-",VLOOKUP($G935,Nomenclator!$B$6:$G$1000,6,0))</f>
        <v>-</v>
      </c>
      <c r="O935" s="74"/>
      <c r="P935" s="74"/>
    </row>
    <row r="936" spans="1:16" x14ac:dyDescent="0.2">
      <c r="A936" s="73" t="str">
        <f t="shared" si="14"/>
        <v>-</v>
      </c>
      <c r="B936" s="75"/>
      <c r="C936" s="74"/>
      <c r="D936" s="74"/>
      <c r="E936" s="74"/>
      <c r="F936" s="74"/>
      <c r="G936" s="74"/>
      <c r="H936" s="74"/>
      <c r="I936" s="74"/>
      <c r="J936" s="78"/>
      <c r="K936" s="78"/>
      <c r="L936" s="124" t="str">
        <f>IF($G936=0,"-",VLOOKUP($G936,Nomenclator!$B$6:$G$1000,3,0))</f>
        <v>-</v>
      </c>
      <c r="M936" s="124" t="str">
        <f>IF($G936=0,"-",VLOOKUP($G936,Nomenclator!$B$6:$G$1000,4,0))</f>
        <v>-</v>
      </c>
      <c r="N936" s="124" t="str">
        <f>IF($G936=0,"-",VLOOKUP($G936,Nomenclator!$B$6:$G$1000,6,0))</f>
        <v>-</v>
      </c>
      <c r="O936" s="74"/>
      <c r="P936" s="74"/>
    </row>
    <row r="937" spans="1:16" x14ac:dyDescent="0.2">
      <c r="A937" s="73" t="str">
        <f t="shared" si="14"/>
        <v>-</v>
      </c>
      <c r="B937" s="75"/>
      <c r="C937" s="74"/>
      <c r="D937" s="74"/>
      <c r="E937" s="74"/>
      <c r="F937" s="74"/>
      <c r="G937" s="74"/>
      <c r="H937" s="74"/>
      <c r="I937" s="74"/>
      <c r="J937" s="78"/>
      <c r="K937" s="78"/>
      <c r="L937" s="124" t="str">
        <f>IF($G937=0,"-",VLOOKUP($G937,Nomenclator!$B$6:$G$1000,3,0))</f>
        <v>-</v>
      </c>
      <c r="M937" s="124" t="str">
        <f>IF($G937=0,"-",VLOOKUP($G937,Nomenclator!$B$6:$G$1000,4,0))</f>
        <v>-</v>
      </c>
      <c r="N937" s="124" t="str">
        <f>IF($G937=0,"-",VLOOKUP($G937,Nomenclator!$B$6:$G$1000,6,0))</f>
        <v>-</v>
      </c>
      <c r="O937" s="74"/>
      <c r="P937" s="74"/>
    </row>
    <row r="938" spans="1:16" x14ac:dyDescent="0.2">
      <c r="A938" s="73" t="str">
        <f t="shared" si="14"/>
        <v>-</v>
      </c>
      <c r="B938" s="75"/>
      <c r="C938" s="74"/>
      <c r="D938" s="74"/>
      <c r="E938" s="74"/>
      <c r="F938" s="74"/>
      <c r="G938" s="74"/>
      <c r="H938" s="74"/>
      <c r="I938" s="74"/>
      <c r="J938" s="78"/>
      <c r="K938" s="78"/>
      <c r="L938" s="124" t="str">
        <f>IF($G938=0,"-",VLOOKUP($G938,Nomenclator!$B$6:$G$1000,3,0))</f>
        <v>-</v>
      </c>
      <c r="M938" s="124" t="str">
        <f>IF($G938=0,"-",VLOOKUP($G938,Nomenclator!$B$6:$G$1000,4,0))</f>
        <v>-</v>
      </c>
      <c r="N938" s="124" t="str">
        <f>IF($G938=0,"-",VLOOKUP($G938,Nomenclator!$B$6:$G$1000,6,0))</f>
        <v>-</v>
      </c>
      <c r="O938" s="74"/>
      <c r="P938" s="74"/>
    </row>
    <row r="939" spans="1:16" x14ac:dyDescent="0.2">
      <c r="A939" s="73" t="str">
        <f t="shared" si="14"/>
        <v>-</v>
      </c>
      <c r="B939" s="75"/>
      <c r="C939" s="74"/>
      <c r="D939" s="74"/>
      <c r="E939" s="74"/>
      <c r="F939" s="74"/>
      <c r="G939" s="74"/>
      <c r="H939" s="74"/>
      <c r="I939" s="74"/>
      <c r="J939" s="78"/>
      <c r="K939" s="78"/>
      <c r="L939" s="124" t="str">
        <f>IF($G939=0,"-",VLOOKUP($G939,Nomenclator!$B$6:$G$1000,3,0))</f>
        <v>-</v>
      </c>
      <c r="M939" s="124" t="str">
        <f>IF($G939=0,"-",VLOOKUP($G939,Nomenclator!$B$6:$G$1000,4,0))</f>
        <v>-</v>
      </c>
      <c r="N939" s="124" t="str">
        <f>IF($G939=0,"-",VLOOKUP($G939,Nomenclator!$B$6:$G$1000,6,0))</f>
        <v>-</v>
      </c>
      <c r="O939" s="74"/>
      <c r="P939" s="74"/>
    </row>
    <row r="940" spans="1:16" x14ac:dyDescent="0.2">
      <c r="A940" s="73" t="str">
        <f t="shared" si="14"/>
        <v>-</v>
      </c>
      <c r="B940" s="75"/>
      <c r="C940" s="74"/>
      <c r="D940" s="74"/>
      <c r="E940" s="74"/>
      <c r="F940" s="74"/>
      <c r="G940" s="74"/>
      <c r="H940" s="74"/>
      <c r="I940" s="74"/>
      <c r="J940" s="78"/>
      <c r="K940" s="78"/>
      <c r="L940" s="124" t="str">
        <f>IF($G940=0,"-",VLOOKUP($G940,Nomenclator!$B$6:$G$1000,3,0))</f>
        <v>-</v>
      </c>
      <c r="M940" s="124" t="str">
        <f>IF($G940=0,"-",VLOOKUP($G940,Nomenclator!$B$6:$G$1000,4,0))</f>
        <v>-</v>
      </c>
      <c r="N940" s="124" t="str">
        <f>IF($G940=0,"-",VLOOKUP($G940,Nomenclator!$B$6:$G$1000,6,0))</f>
        <v>-</v>
      </c>
      <c r="O940" s="74"/>
      <c r="P940" s="74"/>
    </row>
    <row r="941" spans="1:16" x14ac:dyDescent="0.2">
      <c r="A941" s="73" t="str">
        <f t="shared" si="14"/>
        <v>-</v>
      </c>
      <c r="B941" s="75"/>
      <c r="C941" s="74"/>
      <c r="D941" s="74"/>
      <c r="E941" s="74"/>
      <c r="F941" s="74"/>
      <c r="G941" s="74"/>
      <c r="H941" s="74"/>
      <c r="I941" s="74"/>
      <c r="J941" s="78"/>
      <c r="K941" s="78"/>
      <c r="L941" s="124" t="str">
        <f>IF($G941=0,"-",VLOOKUP($G941,Nomenclator!$B$6:$G$1000,3,0))</f>
        <v>-</v>
      </c>
      <c r="M941" s="124" t="str">
        <f>IF($G941=0,"-",VLOOKUP($G941,Nomenclator!$B$6:$G$1000,4,0))</f>
        <v>-</v>
      </c>
      <c r="N941" s="124" t="str">
        <f>IF($G941=0,"-",VLOOKUP($G941,Nomenclator!$B$6:$G$1000,6,0))</f>
        <v>-</v>
      </c>
      <c r="O941" s="74"/>
      <c r="P941" s="74"/>
    </row>
    <row r="942" spans="1:16" x14ac:dyDescent="0.2">
      <c r="A942" s="73" t="str">
        <f t="shared" si="14"/>
        <v>-</v>
      </c>
      <c r="B942" s="75"/>
      <c r="C942" s="74"/>
      <c r="D942" s="74"/>
      <c r="E942" s="74"/>
      <c r="F942" s="74"/>
      <c r="G942" s="74"/>
      <c r="H942" s="74"/>
      <c r="I942" s="74"/>
      <c r="J942" s="78"/>
      <c r="K942" s="78"/>
      <c r="L942" s="124" t="str">
        <f>IF($G942=0,"-",VLOOKUP($G942,Nomenclator!$B$6:$G$1000,3,0))</f>
        <v>-</v>
      </c>
      <c r="M942" s="124" t="str">
        <f>IF($G942=0,"-",VLOOKUP($G942,Nomenclator!$B$6:$G$1000,4,0))</f>
        <v>-</v>
      </c>
      <c r="N942" s="124" t="str">
        <f>IF($G942=0,"-",VLOOKUP($G942,Nomenclator!$B$6:$G$1000,6,0))</f>
        <v>-</v>
      </c>
      <c r="O942" s="74"/>
      <c r="P942" s="74"/>
    </row>
    <row r="943" spans="1:16" x14ac:dyDescent="0.2">
      <c r="A943" s="73" t="str">
        <f t="shared" si="14"/>
        <v>-</v>
      </c>
      <c r="B943" s="75"/>
      <c r="C943" s="74"/>
      <c r="D943" s="74"/>
      <c r="E943" s="74"/>
      <c r="F943" s="74"/>
      <c r="G943" s="74"/>
      <c r="H943" s="74"/>
      <c r="I943" s="74"/>
      <c r="J943" s="78"/>
      <c r="K943" s="78"/>
      <c r="L943" s="124" t="str">
        <f>IF($G943=0,"-",VLOOKUP($G943,Nomenclator!$B$6:$G$1000,3,0))</f>
        <v>-</v>
      </c>
      <c r="M943" s="124" t="str">
        <f>IF($G943=0,"-",VLOOKUP($G943,Nomenclator!$B$6:$G$1000,4,0))</f>
        <v>-</v>
      </c>
      <c r="N943" s="124" t="str">
        <f>IF($G943=0,"-",VLOOKUP($G943,Nomenclator!$B$6:$G$1000,6,0))</f>
        <v>-</v>
      </c>
      <c r="O943" s="74"/>
      <c r="P943" s="74"/>
    </row>
    <row r="944" spans="1:16" x14ac:dyDescent="0.2">
      <c r="A944" s="73" t="str">
        <f t="shared" si="14"/>
        <v>-</v>
      </c>
      <c r="B944" s="75"/>
      <c r="C944" s="74"/>
      <c r="D944" s="74"/>
      <c r="E944" s="74"/>
      <c r="F944" s="74"/>
      <c r="G944" s="74"/>
      <c r="H944" s="74"/>
      <c r="I944" s="74"/>
      <c r="J944" s="78"/>
      <c r="K944" s="78"/>
      <c r="L944" s="124" t="str">
        <f>IF($G944=0,"-",VLOOKUP($G944,Nomenclator!$B$6:$G$1000,3,0))</f>
        <v>-</v>
      </c>
      <c r="M944" s="124" t="str">
        <f>IF($G944=0,"-",VLOOKUP($G944,Nomenclator!$B$6:$G$1000,4,0))</f>
        <v>-</v>
      </c>
      <c r="N944" s="124" t="str">
        <f>IF($G944=0,"-",VLOOKUP($G944,Nomenclator!$B$6:$G$1000,6,0))</f>
        <v>-</v>
      </c>
      <c r="O944" s="74"/>
      <c r="P944" s="74"/>
    </row>
    <row r="945" spans="1:16" x14ac:dyDescent="0.2">
      <c r="A945" s="73" t="str">
        <f t="shared" si="14"/>
        <v>-</v>
      </c>
      <c r="B945" s="75"/>
      <c r="C945" s="74"/>
      <c r="D945" s="74"/>
      <c r="E945" s="74"/>
      <c r="F945" s="74"/>
      <c r="G945" s="74"/>
      <c r="H945" s="74"/>
      <c r="I945" s="74"/>
      <c r="J945" s="78"/>
      <c r="K945" s="78"/>
      <c r="L945" s="124" t="str">
        <f>IF($G945=0,"-",VLOOKUP($G945,Nomenclator!$B$6:$G$1000,3,0))</f>
        <v>-</v>
      </c>
      <c r="M945" s="124" t="str">
        <f>IF($G945=0,"-",VLOOKUP($G945,Nomenclator!$B$6:$G$1000,4,0))</f>
        <v>-</v>
      </c>
      <c r="N945" s="124" t="str">
        <f>IF($G945=0,"-",VLOOKUP($G945,Nomenclator!$B$6:$G$1000,6,0))</f>
        <v>-</v>
      </c>
      <c r="O945" s="74"/>
      <c r="P945" s="74"/>
    </row>
    <row r="946" spans="1:16" x14ac:dyDescent="0.2">
      <c r="A946" s="73" t="str">
        <f t="shared" si="14"/>
        <v>-</v>
      </c>
      <c r="B946" s="75"/>
      <c r="C946" s="74"/>
      <c r="D946" s="74"/>
      <c r="E946" s="74"/>
      <c r="F946" s="74"/>
      <c r="G946" s="74"/>
      <c r="H946" s="74"/>
      <c r="I946" s="74"/>
      <c r="J946" s="78"/>
      <c r="K946" s="78"/>
      <c r="L946" s="124" t="str">
        <f>IF($G946=0,"-",VLOOKUP($G946,Nomenclator!$B$6:$G$1000,3,0))</f>
        <v>-</v>
      </c>
      <c r="M946" s="124" t="str">
        <f>IF($G946=0,"-",VLOOKUP($G946,Nomenclator!$B$6:$G$1000,4,0))</f>
        <v>-</v>
      </c>
      <c r="N946" s="124" t="str">
        <f>IF($G946=0,"-",VLOOKUP($G946,Nomenclator!$B$6:$G$1000,6,0))</f>
        <v>-</v>
      </c>
      <c r="O946" s="74"/>
      <c r="P946" s="74"/>
    </row>
    <row r="947" spans="1:16" x14ac:dyDescent="0.2">
      <c r="A947" s="73" t="str">
        <f t="shared" si="14"/>
        <v>-</v>
      </c>
      <c r="B947" s="75"/>
      <c r="C947" s="74"/>
      <c r="D947" s="74"/>
      <c r="E947" s="74"/>
      <c r="F947" s="74"/>
      <c r="G947" s="74"/>
      <c r="H947" s="74"/>
      <c r="I947" s="74"/>
      <c r="J947" s="78"/>
      <c r="K947" s="78"/>
      <c r="L947" s="124" t="str">
        <f>IF($G947=0,"-",VLOOKUP($G947,Nomenclator!$B$6:$G$1000,3,0))</f>
        <v>-</v>
      </c>
      <c r="M947" s="124" t="str">
        <f>IF($G947=0,"-",VLOOKUP($G947,Nomenclator!$B$6:$G$1000,4,0))</f>
        <v>-</v>
      </c>
      <c r="N947" s="124" t="str">
        <f>IF($G947=0,"-",VLOOKUP($G947,Nomenclator!$B$6:$G$1000,6,0))</f>
        <v>-</v>
      </c>
      <c r="O947" s="74"/>
      <c r="P947" s="74"/>
    </row>
    <row r="948" spans="1:16" x14ac:dyDescent="0.2">
      <c r="A948" s="73" t="str">
        <f t="shared" si="14"/>
        <v>-</v>
      </c>
      <c r="B948" s="75"/>
      <c r="C948" s="74"/>
      <c r="D948" s="74"/>
      <c r="E948" s="74"/>
      <c r="F948" s="74"/>
      <c r="G948" s="74"/>
      <c r="H948" s="74"/>
      <c r="I948" s="74"/>
      <c r="J948" s="78"/>
      <c r="K948" s="78"/>
      <c r="L948" s="124" t="str">
        <f>IF($G948=0,"-",VLOOKUP($G948,Nomenclator!$B$6:$G$1000,3,0))</f>
        <v>-</v>
      </c>
      <c r="M948" s="124" t="str">
        <f>IF($G948=0,"-",VLOOKUP($G948,Nomenclator!$B$6:$G$1000,4,0))</f>
        <v>-</v>
      </c>
      <c r="N948" s="124" t="str">
        <f>IF($G948=0,"-",VLOOKUP($G948,Nomenclator!$B$6:$G$1000,6,0))</f>
        <v>-</v>
      </c>
      <c r="O948" s="74"/>
      <c r="P948" s="74"/>
    </row>
    <row r="949" spans="1:16" x14ac:dyDescent="0.2">
      <c r="A949" s="73" t="str">
        <f t="shared" si="14"/>
        <v>-</v>
      </c>
      <c r="B949" s="75"/>
      <c r="C949" s="74"/>
      <c r="D949" s="74"/>
      <c r="E949" s="74"/>
      <c r="F949" s="74"/>
      <c r="G949" s="74"/>
      <c r="H949" s="74"/>
      <c r="I949" s="74"/>
      <c r="J949" s="78"/>
      <c r="K949" s="78"/>
      <c r="L949" s="124" t="str">
        <f>IF($G949=0,"-",VLOOKUP($G949,Nomenclator!$B$6:$G$1000,3,0))</f>
        <v>-</v>
      </c>
      <c r="M949" s="124" t="str">
        <f>IF($G949=0,"-",VLOOKUP($G949,Nomenclator!$B$6:$G$1000,4,0))</f>
        <v>-</v>
      </c>
      <c r="N949" s="124" t="str">
        <f>IF($G949=0,"-",VLOOKUP($G949,Nomenclator!$B$6:$G$1000,6,0))</f>
        <v>-</v>
      </c>
      <c r="O949" s="74"/>
      <c r="P949" s="74"/>
    </row>
    <row r="950" spans="1:16" x14ac:dyDescent="0.2">
      <c r="A950" s="73" t="str">
        <f t="shared" si="14"/>
        <v>-</v>
      </c>
      <c r="B950" s="75"/>
      <c r="C950" s="74"/>
      <c r="D950" s="74"/>
      <c r="E950" s="74"/>
      <c r="F950" s="74"/>
      <c r="G950" s="74"/>
      <c r="H950" s="74"/>
      <c r="I950" s="74"/>
      <c r="J950" s="78"/>
      <c r="K950" s="78"/>
      <c r="L950" s="124" t="str">
        <f>IF($G950=0,"-",VLOOKUP($G950,Nomenclator!$B$6:$G$1000,3,0))</f>
        <v>-</v>
      </c>
      <c r="M950" s="124" t="str">
        <f>IF($G950=0,"-",VLOOKUP($G950,Nomenclator!$B$6:$G$1000,4,0))</f>
        <v>-</v>
      </c>
      <c r="N950" s="124" t="str">
        <f>IF($G950=0,"-",VLOOKUP($G950,Nomenclator!$B$6:$G$1000,6,0))</f>
        <v>-</v>
      </c>
      <c r="O950" s="74"/>
      <c r="P950" s="74"/>
    </row>
    <row r="951" spans="1:16" x14ac:dyDescent="0.2">
      <c r="A951" s="73" t="str">
        <f t="shared" si="14"/>
        <v>-</v>
      </c>
      <c r="B951" s="75"/>
      <c r="C951" s="74"/>
      <c r="D951" s="74"/>
      <c r="E951" s="74"/>
      <c r="F951" s="74"/>
      <c r="G951" s="74"/>
      <c r="H951" s="74"/>
      <c r="I951" s="74"/>
      <c r="J951" s="78"/>
      <c r="K951" s="78"/>
      <c r="L951" s="124" t="str">
        <f>IF($G951=0,"-",VLOOKUP($G951,Nomenclator!$B$6:$G$1000,3,0))</f>
        <v>-</v>
      </c>
      <c r="M951" s="124" t="str">
        <f>IF($G951=0,"-",VLOOKUP($G951,Nomenclator!$B$6:$G$1000,4,0))</f>
        <v>-</v>
      </c>
      <c r="N951" s="124" t="str">
        <f>IF($G951=0,"-",VLOOKUP($G951,Nomenclator!$B$6:$G$1000,6,0))</f>
        <v>-</v>
      </c>
      <c r="O951" s="74"/>
      <c r="P951" s="74"/>
    </row>
    <row r="952" spans="1:16" x14ac:dyDescent="0.2">
      <c r="A952" s="73" t="str">
        <f t="shared" si="14"/>
        <v>-</v>
      </c>
      <c r="B952" s="75"/>
      <c r="C952" s="74"/>
      <c r="D952" s="74"/>
      <c r="E952" s="74"/>
      <c r="F952" s="74"/>
      <c r="G952" s="74"/>
      <c r="H952" s="74"/>
      <c r="I952" s="74"/>
      <c r="J952" s="78"/>
      <c r="K952" s="78"/>
      <c r="L952" s="124" t="str">
        <f>IF($G952=0,"-",VLOOKUP($G952,Nomenclator!$B$6:$G$1000,3,0))</f>
        <v>-</v>
      </c>
      <c r="M952" s="124" t="str">
        <f>IF($G952=0,"-",VLOOKUP($G952,Nomenclator!$B$6:$G$1000,4,0))</f>
        <v>-</v>
      </c>
      <c r="N952" s="124" t="str">
        <f>IF($G952=0,"-",VLOOKUP($G952,Nomenclator!$B$6:$G$1000,6,0))</f>
        <v>-</v>
      </c>
      <c r="O952" s="74"/>
      <c r="P952" s="74"/>
    </row>
    <row r="953" spans="1:16" x14ac:dyDescent="0.2">
      <c r="A953" s="73" t="str">
        <f t="shared" si="14"/>
        <v>-</v>
      </c>
      <c r="B953" s="75"/>
      <c r="C953" s="74"/>
      <c r="D953" s="74"/>
      <c r="E953" s="74"/>
      <c r="F953" s="74"/>
      <c r="G953" s="74"/>
      <c r="H953" s="74"/>
      <c r="I953" s="74"/>
      <c r="J953" s="78"/>
      <c r="K953" s="78"/>
      <c r="L953" s="124" t="str">
        <f>IF($G953=0,"-",VLOOKUP($G953,Nomenclator!$B$6:$G$1000,3,0))</f>
        <v>-</v>
      </c>
      <c r="M953" s="124" t="str">
        <f>IF($G953=0,"-",VLOOKUP($G953,Nomenclator!$B$6:$G$1000,4,0))</f>
        <v>-</v>
      </c>
      <c r="N953" s="124" t="str">
        <f>IF($G953=0,"-",VLOOKUP($G953,Nomenclator!$B$6:$G$1000,6,0))</f>
        <v>-</v>
      </c>
      <c r="O953" s="74"/>
      <c r="P953" s="74"/>
    </row>
    <row r="954" spans="1:16" x14ac:dyDescent="0.2">
      <c r="A954" s="73" t="str">
        <f t="shared" si="14"/>
        <v>-</v>
      </c>
      <c r="B954" s="75"/>
      <c r="C954" s="74"/>
      <c r="D954" s="74"/>
      <c r="E954" s="74"/>
      <c r="F954" s="74"/>
      <c r="G954" s="74"/>
      <c r="H954" s="74"/>
      <c r="I954" s="74"/>
      <c r="J954" s="78"/>
      <c r="K954" s="78"/>
      <c r="L954" s="124" t="str">
        <f>IF($G954=0,"-",VLOOKUP($G954,Nomenclator!$B$6:$G$1000,3,0))</f>
        <v>-</v>
      </c>
      <c r="M954" s="124" t="str">
        <f>IF($G954=0,"-",VLOOKUP($G954,Nomenclator!$B$6:$G$1000,4,0))</f>
        <v>-</v>
      </c>
      <c r="N954" s="124" t="str">
        <f>IF($G954=0,"-",VLOOKUP($G954,Nomenclator!$B$6:$G$1000,6,0))</f>
        <v>-</v>
      </c>
      <c r="O954" s="74"/>
      <c r="P954" s="74"/>
    </row>
    <row r="955" spans="1:16" x14ac:dyDescent="0.2">
      <c r="A955" s="73" t="str">
        <f t="shared" si="14"/>
        <v>-</v>
      </c>
      <c r="B955" s="75"/>
      <c r="C955" s="74"/>
      <c r="D955" s="74"/>
      <c r="E955" s="74"/>
      <c r="F955" s="74"/>
      <c r="G955" s="74"/>
      <c r="H955" s="74"/>
      <c r="I955" s="74"/>
      <c r="J955" s="78"/>
      <c r="K955" s="78"/>
      <c r="L955" s="124" t="str">
        <f>IF($G955=0,"-",VLOOKUP($G955,Nomenclator!$B$6:$G$1000,3,0))</f>
        <v>-</v>
      </c>
      <c r="M955" s="124" t="str">
        <f>IF($G955=0,"-",VLOOKUP($G955,Nomenclator!$B$6:$G$1000,4,0))</f>
        <v>-</v>
      </c>
      <c r="N955" s="124" t="str">
        <f>IF($G955=0,"-",VLOOKUP($G955,Nomenclator!$B$6:$G$1000,6,0))</f>
        <v>-</v>
      </c>
      <c r="O955" s="74"/>
      <c r="P955" s="74"/>
    </row>
    <row r="956" spans="1:16" x14ac:dyDescent="0.2">
      <c r="A956" s="73" t="str">
        <f t="shared" si="14"/>
        <v>-</v>
      </c>
      <c r="B956" s="75"/>
      <c r="C956" s="74"/>
      <c r="D956" s="74"/>
      <c r="E956" s="74"/>
      <c r="F956" s="74"/>
      <c r="G956" s="74"/>
      <c r="H956" s="74"/>
      <c r="I956" s="74"/>
      <c r="J956" s="78"/>
      <c r="K956" s="78"/>
      <c r="L956" s="124" t="str">
        <f>IF($G956=0,"-",VLOOKUP($G956,Nomenclator!$B$6:$G$1000,3,0))</f>
        <v>-</v>
      </c>
      <c r="M956" s="124" t="str">
        <f>IF($G956=0,"-",VLOOKUP($G956,Nomenclator!$B$6:$G$1000,4,0))</f>
        <v>-</v>
      </c>
      <c r="N956" s="124" t="str">
        <f>IF($G956=0,"-",VLOOKUP($G956,Nomenclator!$B$6:$G$1000,6,0))</f>
        <v>-</v>
      </c>
      <c r="O956" s="74"/>
      <c r="P956" s="74"/>
    </row>
    <row r="957" spans="1:16" x14ac:dyDescent="0.2">
      <c r="A957" s="73" t="str">
        <f t="shared" si="14"/>
        <v>-</v>
      </c>
      <c r="B957" s="75"/>
      <c r="C957" s="74"/>
      <c r="D957" s="74"/>
      <c r="E957" s="74"/>
      <c r="F957" s="74"/>
      <c r="G957" s="74"/>
      <c r="H957" s="74"/>
      <c r="I957" s="74"/>
      <c r="J957" s="78"/>
      <c r="K957" s="78"/>
      <c r="L957" s="124" t="str">
        <f>IF($G957=0,"-",VLOOKUP($G957,Nomenclator!$B$6:$G$1000,3,0))</f>
        <v>-</v>
      </c>
      <c r="M957" s="124" t="str">
        <f>IF($G957=0,"-",VLOOKUP($G957,Nomenclator!$B$6:$G$1000,4,0))</f>
        <v>-</v>
      </c>
      <c r="N957" s="124" t="str">
        <f>IF($G957=0,"-",VLOOKUP($G957,Nomenclator!$B$6:$G$1000,6,0))</f>
        <v>-</v>
      </c>
      <c r="O957" s="74"/>
      <c r="P957" s="74"/>
    </row>
    <row r="958" spans="1:16" x14ac:dyDescent="0.2">
      <c r="A958" s="73" t="str">
        <f t="shared" si="14"/>
        <v>-</v>
      </c>
      <c r="B958" s="75"/>
      <c r="C958" s="74"/>
      <c r="D958" s="74"/>
      <c r="E958" s="74"/>
      <c r="F958" s="74"/>
      <c r="G958" s="74"/>
      <c r="H958" s="74"/>
      <c r="I958" s="74"/>
      <c r="J958" s="78"/>
      <c r="K958" s="78"/>
      <c r="L958" s="124" t="str">
        <f>IF($G958=0,"-",VLOOKUP($G958,Nomenclator!$B$6:$G$1000,3,0))</f>
        <v>-</v>
      </c>
      <c r="M958" s="124" t="str">
        <f>IF($G958=0,"-",VLOOKUP($G958,Nomenclator!$B$6:$G$1000,4,0))</f>
        <v>-</v>
      </c>
      <c r="N958" s="124" t="str">
        <f>IF($G958=0,"-",VLOOKUP($G958,Nomenclator!$B$6:$G$1000,6,0))</f>
        <v>-</v>
      </c>
      <c r="O958" s="74"/>
      <c r="P958" s="74"/>
    </row>
    <row r="959" spans="1:16" x14ac:dyDescent="0.2">
      <c r="A959" s="73" t="str">
        <f t="shared" si="14"/>
        <v>-</v>
      </c>
      <c r="B959" s="75"/>
      <c r="C959" s="74"/>
      <c r="D959" s="74"/>
      <c r="E959" s="74"/>
      <c r="F959" s="74"/>
      <c r="G959" s="74"/>
      <c r="H959" s="74"/>
      <c r="I959" s="74"/>
      <c r="J959" s="78"/>
      <c r="K959" s="78"/>
      <c r="L959" s="124" t="str">
        <f>IF($G959=0,"-",VLOOKUP($G959,Nomenclator!$B$6:$G$1000,3,0))</f>
        <v>-</v>
      </c>
      <c r="M959" s="124" t="str">
        <f>IF($G959=0,"-",VLOOKUP($G959,Nomenclator!$B$6:$G$1000,4,0))</f>
        <v>-</v>
      </c>
      <c r="N959" s="124" t="str">
        <f>IF($G959=0,"-",VLOOKUP($G959,Nomenclator!$B$6:$G$1000,6,0))</f>
        <v>-</v>
      </c>
      <c r="O959" s="74"/>
      <c r="P959" s="74"/>
    </row>
    <row r="960" spans="1:16" x14ac:dyDescent="0.2">
      <c r="A960" s="73" t="str">
        <f t="shared" si="14"/>
        <v>-</v>
      </c>
      <c r="B960" s="75"/>
      <c r="C960" s="74"/>
      <c r="D960" s="74"/>
      <c r="E960" s="74"/>
      <c r="F960" s="74"/>
      <c r="G960" s="74"/>
      <c r="H960" s="74"/>
      <c r="I960" s="74"/>
      <c r="J960" s="78"/>
      <c r="K960" s="78"/>
      <c r="L960" s="124" t="str">
        <f>IF($G960=0,"-",VLOOKUP($G960,Nomenclator!$B$6:$G$1000,3,0))</f>
        <v>-</v>
      </c>
      <c r="M960" s="124" t="str">
        <f>IF($G960=0,"-",VLOOKUP($G960,Nomenclator!$B$6:$G$1000,4,0))</f>
        <v>-</v>
      </c>
      <c r="N960" s="124" t="str">
        <f>IF($G960=0,"-",VLOOKUP($G960,Nomenclator!$B$6:$G$1000,6,0))</f>
        <v>-</v>
      </c>
      <c r="O960" s="74"/>
      <c r="P960" s="74"/>
    </row>
    <row r="961" spans="1:16" x14ac:dyDescent="0.2">
      <c r="A961" s="73" t="str">
        <f t="shared" si="14"/>
        <v>-</v>
      </c>
      <c r="B961" s="75"/>
      <c r="C961" s="74"/>
      <c r="D961" s="74"/>
      <c r="E961" s="74"/>
      <c r="F961" s="74"/>
      <c r="G961" s="74"/>
      <c r="H961" s="74"/>
      <c r="I961" s="74"/>
      <c r="J961" s="78"/>
      <c r="K961" s="78"/>
      <c r="L961" s="124" t="str">
        <f>IF($G961=0,"-",VLOOKUP($G961,Nomenclator!$B$6:$G$1000,3,0))</f>
        <v>-</v>
      </c>
      <c r="M961" s="124" t="str">
        <f>IF($G961=0,"-",VLOOKUP($G961,Nomenclator!$B$6:$G$1000,4,0))</f>
        <v>-</v>
      </c>
      <c r="N961" s="124" t="str">
        <f>IF($G961=0,"-",VLOOKUP($G961,Nomenclator!$B$6:$G$1000,6,0))</f>
        <v>-</v>
      </c>
      <c r="O961" s="74"/>
      <c r="P961" s="74"/>
    </row>
    <row r="962" spans="1:16" x14ac:dyDescent="0.2">
      <c r="A962" s="73" t="str">
        <f t="shared" ref="A962:A1025" si="15">IF(B962=0,"-",YEAR(B962))</f>
        <v>-</v>
      </c>
      <c r="B962" s="75"/>
      <c r="C962" s="74"/>
      <c r="D962" s="74"/>
      <c r="E962" s="74"/>
      <c r="F962" s="74"/>
      <c r="G962" s="74"/>
      <c r="H962" s="74"/>
      <c r="I962" s="74"/>
      <c r="J962" s="78"/>
      <c r="K962" s="78"/>
      <c r="L962" s="124" t="str">
        <f>IF($G962=0,"-",VLOOKUP($G962,Nomenclator!$B$6:$G$1000,3,0))</f>
        <v>-</v>
      </c>
      <c r="M962" s="124" t="str">
        <f>IF($G962=0,"-",VLOOKUP($G962,Nomenclator!$B$6:$G$1000,4,0))</f>
        <v>-</v>
      </c>
      <c r="N962" s="124" t="str">
        <f>IF($G962=0,"-",VLOOKUP($G962,Nomenclator!$B$6:$G$1000,6,0))</f>
        <v>-</v>
      </c>
      <c r="O962" s="74"/>
      <c r="P962" s="74"/>
    </row>
    <row r="963" spans="1:16" x14ac:dyDescent="0.2">
      <c r="A963" s="73" t="str">
        <f t="shared" si="15"/>
        <v>-</v>
      </c>
      <c r="B963" s="75"/>
      <c r="C963" s="74"/>
      <c r="D963" s="74"/>
      <c r="E963" s="74"/>
      <c r="F963" s="74"/>
      <c r="G963" s="74"/>
      <c r="H963" s="74"/>
      <c r="I963" s="74"/>
      <c r="J963" s="78"/>
      <c r="K963" s="78"/>
      <c r="L963" s="124" t="str">
        <f>IF($G963=0,"-",VLOOKUP($G963,Nomenclator!$B$6:$G$1000,3,0))</f>
        <v>-</v>
      </c>
      <c r="M963" s="124" t="str">
        <f>IF($G963=0,"-",VLOOKUP($G963,Nomenclator!$B$6:$G$1000,4,0))</f>
        <v>-</v>
      </c>
      <c r="N963" s="124" t="str">
        <f>IF($G963=0,"-",VLOOKUP($G963,Nomenclator!$B$6:$G$1000,6,0))</f>
        <v>-</v>
      </c>
      <c r="O963" s="74"/>
      <c r="P963" s="74"/>
    </row>
    <row r="964" spans="1:16" x14ac:dyDescent="0.2">
      <c r="A964" s="73" t="str">
        <f t="shared" si="15"/>
        <v>-</v>
      </c>
      <c r="B964" s="75"/>
      <c r="C964" s="74"/>
      <c r="D964" s="74"/>
      <c r="E964" s="74"/>
      <c r="F964" s="74"/>
      <c r="G964" s="74"/>
      <c r="H964" s="74"/>
      <c r="I964" s="74"/>
      <c r="J964" s="78"/>
      <c r="K964" s="78"/>
      <c r="L964" s="124" t="str">
        <f>IF($G964=0,"-",VLOOKUP($G964,Nomenclator!$B$6:$G$1000,3,0))</f>
        <v>-</v>
      </c>
      <c r="M964" s="124" t="str">
        <f>IF($G964=0,"-",VLOOKUP($G964,Nomenclator!$B$6:$G$1000,4,0))</f>
        <v>-</v>
      </c>
      <c r="N964" s="124" t="str">
        <f>IF($G964=0,"-",VLOOKUP($G964,Nomenclator!$B$6:$G$1000,6,0))</f>
        <v>-</v>
      </c>
      <c r="O964" s="74"/>
      <c r="P964" s="74"/>
    </row>
    <row r="965" spans="1:16" x14ac:dyDescent="0.2">
      <c r="A965" s="73" t="str">
        <f t="shared" si="15"/>
        <v>-</v>
      </c>
      <c r="B965" s="75"/>
      <c r="C965" s="74"/>
      <c r="D965" s="74"/>
      <c r="E965" s="74"/>
      <c r="F965" s="74"/>
      <c r="G965" s="74"/>
      <c r="H965" s="74"/>
      <c r="I965" s="74"/>
      <c r="J965" s="78"/>
      <c r="K965" s="78"/>
      <c r="L965" s="124" t="str">
        <f>IF($G965=0,"-",VLOOKUP($G965,Nomenclator!$B$6:$G$1000,3,0))</f>
        <v>-</v>
      </c>
      <c r="M965" s="124" t="str">
        <f>IF($G965=0,"-",VLOOKUP($G965,Nomenclator!$B$6:$G$1000,4,0))</f>
        <v>-</v>
      </c>
      <c r="N965" s="124" t="str">
        <f>IF($G965=0,"-",VLOOKUP($G965,Nomenclator!$B$6:$G$1000,6,0))</f>
        <v>-</v>
      </c>
      <c r="O965" s="74"/>
      <c r="P965" s="74"/>
    </row>
    <row r="966" spans="1:16" x14ac:dyDescent="0.2">
      <c r="A966" s="73" t="str">
        <f t="shared" si="15"/>
        <v>-</v>
      </c>
      <c r="B966" s="75"/>
      <c r="C966" s="74"/>
      <c r="D966" s="74"/>
      <c r="E966" s="74"/>
      <c r="F966" s="74"/>
      <c r="G966" s="74"/>
      <c r="H966" s="74"/>
      <c r="I966" s="74"/>
      <c r="J966" s="78"/>
      <c r="K966" s="78"/>
      <c r="L966" s="124" t="str">
        <f>IF($G966=0,"-",VLOOKUP($G966,Nomenclator!$B$6:$G$1000,3,0))</f>
        <v>-</v>
      </c>
      <c r="M966" s="124" t="str">
        <f>IF($G966=0,"-",VLOOKUP($G966,Nomenclator!$B$6:$G$1000,4,0))</f>
        <v>-</v>
      </c>
      <c r="N966" s="124" t="str">
        <f>IF($G966=0,"-",VLOOKUP($G966,Nomenclator!$B$6:$G$1000,6,0))</f>
        <v>-</v>
      </c>
      <c r="O966" s="74"/>
      <c r="P966" s="74"/>
    </row>
    <row r="967" spans="1:16" x14ac:dyDescent="0.2">
      <c r="A967" s="73" t="str">
        <f t="shared" si="15"/>
        <v>-</v>
      </c>
      <c r="B967" s="75"/>
      <c r="C967" s="74"/>
      <c r="D967" s="74"/>
      <c r="E967" s="74"/>
      <c r="F967" s="74"/>
      <c r="G967" s="74"/>
      <c r="H967" s="74"/>
      <c r="I967" s="74"/>
      <c r="J967" s="78"/>
      <c r="K967" s="78"/>
      <c r="L967" s="124" t="str">
        <f>IF($G967=0,"-",VLOOKUP($G967,Nomenclator!$B$6:$G$1000,3,0))</f>
        <v>-</v>
      </c>
      <c r="M967" s="124" t="str">
        <f>IF($G967=0,"-",VLOOKUP($G967,Nomenclator!$B$6:$G$1000,4,0))</f>
        <v>-</v>
      </c>
      <c r="N967" s="124" t="str">
        <f>IF($G967=0,"-",VLOOKUP($G967,Nomenclator!$B$6:$G$1000,6,0))</f>
        <v>-</v>
      </c>
      <c r="O967" s="74"/>
      <c r="P967" s="74"/>
    </row>
    <row r="968" spans="1:16" x14ac:dyDescent="0.2">
      <c r="A968" s="73" t="str">
        <f t="shared" si="15"/>
        <v>-</v>
      </c>
      <c r="B968" s="75"/>
      <c r="C968" s="74"/>
      <c r="D968" s="74"/>
      <c r="E968" s="74"/>
      <c r="F968" s="74"/>
      <c r="G968" s="74"/>
      <c r="H968" s="74"/>
      <c r="I968" s="74"/>
      <c r="J968" s="78"/>
      <c r="K968" s="78"/>
      <c r="L968" s="124" t="str">
        <f>IF($G968=0,"-",VLOOKUP($G968,Nomenclator!$B$6:$G$1000,3,0))</f>
        <v>-</v>
      </c>
      <c r="M968" s="124" t="str">
        <f>IF($G968=0,"-",VLOOKUP($G968,Nomenclator!$B$6:$G$1000,4,0))</f>
        <v>-</v>
      </c>
      <c r="N968" s="124" t="str">
        <f>IF($G968=0,"-",VLOOKUP($G968,Nomenclator!$B$6:$G$1000,6,0))</f>
        <v>-</v>
      </c>
      <c r="O968" s="74"/>
      <c r="P968" s="74"/>
    </row>
    <row r="969" spans="1:16" x14ac:dyDescent="0.2">
      <c r="A969" s="73" t="str">
        <f t="shared" si="15"/>
        <v>-</v>
      </c>
      <c r="B969" s="75"/>
      <c r="C969" s="74"/>
      <c r="D969" s="74"/>
      <c r="E969" s="74"/>
      <c r="F969" s="74"/>
      <c r="G969" s="74"/>
      <c r="H969" s="74"/>
      <c r="I969" s="74"/>
      <c r="J969" s="78"/>
      <c r="K969" s="78"/>
      <c r="L969" s="124" t="str">
        <f>IF($G969=0,"-",VLOOKUP($G969,Nomenclator!$B$6:$G$1000,3,0))</f>
        <v>-</v>
      </c>
      <c r="M969" s="124" t="str">
        <f>IF($G969=0,"-",VLOOKUP($G969,Nomenclator!$B$6:$G$1000,4,0))</f>
        <v>-</v>
      </c>
      <c r="N969" s="124" t="str">
        <f>IF($G969=0,"-",VLOOKUP($G969,Nomenclator!$B$6:$G$1000,6,0))</f>
        <v>-</v>
      </c>
      <c r="O969" s="74"/>
      <c r="P969" s="74"/>
    </row>
    <row r="970" spans="1:16" x14ac:dyDescent="0.2">
      <c r="A970" s="73" t="str">
        <f t="shared" si="15"/>
        <v>-</v>
      </c>
      <c r="B970" s="75"/>
      <c r="C970" s="74"/>
      <c r="D970" s="74"/>
      <c r="E970" s="74"/>
      <c r="F970" s="74"/>
      <c r="G970" s="74"/>
      <c r="H970" s="74"/>
      <c r="I970" s="74"/>
      <c r="J970" s="78"/>
      <c r="K970" s="78"/>
      <c r="L970" s="124" t="str">
        <f>IF($G970=0,"-",VLOOKUP($G970,Nomenclator!$B$6:$G$1000,3,0))</f>
        <v>-</v>
      </c>
      <c r="M970" s="124" t="str">
        <f>IF($G970=0,"-",VLOOKUP($G970,Nomenclator!$B$6:$G$1000,4,0))</f>
        <v>-</v>
      </c>
      <c r="N970" s="124" t="str">
        <f>IF($G970=0,"-",VLOOKUP($G970,Nomenclator!$B$6:$G$1000,6,0))</f>
        <v>-</v>
      </c>
      <c r="O970" s="74"/>
      <c r="P970" s="74"/>
    </row>
    <row r="971" spans="1:16" x14ac:dyDescent="0.2">
      <c r="A971" s="73" t="str">
        <f t="shared" si="15"/>
        <v>-</v>
      </c>
      <c r="B971" s="75"/>
      <c r="C971" s="74"/>
      <c r="D971" s="74"/>
      <c r="E971" s="74"/>
      <c r="F971" s="74"/>
      <c r="G971" s="74"/>
      <c r="H971" s="74"/>
      <c r="I971" s="74"/>
      <c r="J971" s="78"/>
      <c r="K971" s="78"/>
      <c r="L971" s="124" t="str">
        <f>IF($G971=0,"-",VLOOKUP($G971,Nomenclator!$B$6:$G$1000,3,0))</f>
        <v>-</v>
      </c>
      <c r="M971" s="124" t="str">
        <f>IF($G971=0,"-",VLOOKUP($G971,Nomenclator!$B$6:$G$1000,4,0))</f>
        <v>-</v>
      </c>
      <c r="N971" s="124" t="str">
        <f>IF($G971=0,"-",VLOOKUP($G971,Nomenclator!$B$6:$G$1000,6,0))</f>
        <v>-</v>
      </c>
      <c r="O971" s="74"/>
      <c r="P971" s="74"/>
    </row>
    <row r="972" spans="1:16" x14ac:dyDescent="0.2">
      <c r="A972" s="73" t="str">
        <f t="shared" si="15"/>
        <v>-</v>
      </c>
      <c r="B972" s="75"/>
      <c r="C972" s="74"/>
      <c r="D972" s="74"/>
      <c r="E972" s="74"/>
      <c r="F972" s="74"/>
      <c r="G972" s="74"/>
      <c r="H972" s="74"/>
      <c r="I972" s="74"/>
      <c r="J972" s="78"/>
      <c r="K972" s="78"/>
      <c r="L972" s="124" t="str">
        <f>IF($G972=0,"-",VLOOKUP($G972,Nomenclator!$B$6:$G$1000,3,0))</f>
        <v>-</v>
      </c>
      <c r="M972" s="124" t="str">
        <f>IF($G972=0,"-",VLOOKUP($G972,Nomenclator!$B$6:$G$1000,4,0))</f>
        <v>-</v>
      </c>
      <c r="N972" s="124" t="str">
        <f>IF($G972=0,"-",VLOOKUP($G972,Nomenclator!$B$6:$G$1000,6,0))</f>
        <v>-</v>
      </c>
      <c r="O972" s="74"/>
      <c r="P972" s="74"/>
    </row>
    <row r="973" spans="1:16" x14ac:dyDescent="0.2">
      <c r="A973" s="73" t="str">
        <f t="shared" si="15"/>
        <v>-</v>
      </c>
      <c r="B973" s="75"/>
      <c r="C973" s="74"/>
      <c r="D973" s="74"/>
      <c r="E973" s="74"/>
      <c r="F973" s="74"/>
      <c r="G973" s="74"/>
      <c r="H973" s="74"/>
      <c r="I973" s="74"/>
      <c r="J973" s="78"/>
      <c r="K973" s="78"/>
      <c r="L973" s="124" t="str">
        <f>IF($G973=0,"-",VLOOKUP($G973,Nomenclator!$B$6:$G$1000,3,0))</f>
        <v>-</v>
      </c>
      <c r="M973" s="124" t="str">
        <f>IF($G973=0,"-",VLOOKUP($G973,Nomenclator!$B$6:$G$1000,4,0))</f>
        <v>-</v>
      </c>
      <c r="N973" s="124" t="str">
        <f>IF($G973=0,"-",VLOOKUP($G973,Nomenclator!$B$6:$G$1000,6,0))</f>
        <v>-</v>
      </c>
      <c r="O973" s="74"/>
      <c r="P973" s="74"/>
    </row>
    <row r="974" spans="1:16" x14ac:dyDescent="0.2">
      <c r="A974" s="73" t="str">
        <f t="shared" si="15"/>
        <v>-</v>
      </c>
      <c r="B974" s="75"/>
      <c r="C974" s="74"/>
      <c r="D974" s="74"/>
      <c r="E974" s="74"/>
      <c r="F974" s="74"/>
      <c r="G974" s="74"/>
      <c r="H974" s="74"/>
      <c r="I974" s="74"/>
      <c r="J974" s="78"/>
      <c r="K974" s="78"/>
      <c r="L974" s="124" t="str">
        <f>IF($G974=0,"-",VLOOKUP($G974,Nomenclator!$B$6:$G$1000,3,0))</f>
        <v>-</v>
      </c>
      <c r="M974" s="124" t="str">
        <f>IF($G974=0,"-",VLOOKUP($G974,Nomenclator!$B$6:$G$1000,4,0))</f>
        <v>-</v>
      </c>
      <c r="N974" s="124" t="str">
        <f>IF($G974=0,"-",VLOOKUP($G974,Nomenclator!$B$6:$G$1000,6,0))</f>
        <v>-</v>
      </c>
      <c r="O974" s="74"/>
      <c r="P974" s="74"/>
    </row>
    <row r="975" spans="1:16" x14ac:dyDescent="0.2">
      <c r="A975" s="73" t="str">
        <f t="shared" si="15"/>
        <v>-</v>
      </c>
      <c r="B975" s="75"/>
      <c r="C975" s="74"/>
      <c r="D975" s="74"/>
      <c r="E975" s="74"/>
      <c r="F975" s="74"/>
      <c r="G975" s="74"/>
      <c r="H975" s="74"/>
      <c r="I975" s="74"/>
      <c r="J975" s="78"/>
      <c r="K975" s="78"/>
      <c r="L975" s="124" t="str">
        <f>IF($G975=0,"-",VLOOKUP($G975,Nomenclator!$B$6:$G$1000,3,0))</f>
        <v>-</v>
      </c>
      <c r="M975" s="124" t="str">
        <f>IF($G975=0,"-",VLOOKUP($G975,Nomenclator!$B$6:$G$1000,4,0))</f>
        <v>-</v>
      </c>
      <c r="N975" s="124" t="str">
        <f>IF($G975=0,"-",VLOOKUP($G975,Nomenclator!$B$6:$G$1000,6,0))</f>
        <v>-</v>
      </c>
      <c r="O975" s="74"/>
      <c r="P975" s="74"/>
    </row>
    <row r="976" spans="1:16" x14ac:dyDescent="0.2">
      <c r="A976" s="73" t="str">
        <f t="shared" si="15"/>
        <v>-</v>
      </c>
      <c r="B976" s="75"/>
      <c r="C976" s="74"/>
      <c r="D976" s="74"/>
      <c r="E976" s="74"/>
      <c r="F976" s="74"/>
      <c r="G976" s="74"/>
      <c r="H976" s="74"/>
      <c r="I976" s="74"/>
      <c r="J976" s="78"/>
      <c r="K976" s="78"/>
      <c r="L976" s="124" t="str">
        <f>IF($G976=0,"-",VLOOKUP($G976,Nomenclator!$B$6:$G$1000,3,0))</f>
        <v>-</v>
      </c>
      <c r="M976" s="124" t="str">
        <f>IF($G976=0,"-",VLOOKUP($G976,Nomenclator!$B$6:$G$1000,4,0))</f>
        <v>-</v>
      </c>
      <c r="N976" s="124" t="str">
        <f>IF($G976=0,"-",VLOOKUP($G976,Nomenclator!$B$6:$G$1000,6,0))</f>
        <v>-</v>
      </c>
      <c r="O976" s="74"/>
      <c r="P976" s="74"/>
    </row>
    <row r="977" spans="1:16" x14ac:dyDescent="0.2">
      <c r="A977" s="73" t="str">
        <f t="shared" si="15"/>
        <v>-</v>
      </c>
      <c r="B977" s="75"/>
      <c r="C977" s="74"/>
      <c r="D977" s="74"/>
      <c r="E977" s="74"/>
      <c r="F977" s="74"/>
      <c r="G977" s="74"/>
      <c r="H977" s="74"/>
      <c r="I977" s="74"/>
      <c r="J977" s="78"/>
      <c r="K977" s="78"/>
      <c r="L977" s="124" t="str">
        <f>IF($G977=0,"-",VLOOKUP($G977,Nomenclator!$B$6:$G$1000,3,0))</f>
        <v>-</v>
      </c>
      <c r="M977" s="124" t="str">
        <f>IF($G977=0,"-",VLOOKUP($G977,Nomenclator!$B$6:$G$1000,4,0))</f>
        <v>-</v>
      </c>
      <c r="N977" s="124" t="str">
        <f>IF($G977=0,"-",VLOOKUP($G977,Nomenclator!$B$6:$G$1000,6,0))</f>
        <v>-</v>
      </c>
      <c r="O977" s="74"/>
      <c r="P977" s="74"/>
    </row>
    <row r="978" spans="1:16" x14ac:dyDescent="0.2">
      <c r="A978" s="73" t="str">
        <f t="shared" si="15"/>
        <v>-</v>
      </c>
      <c r="B978" s="75"/>
      <c r="C978" s="74"/>
      <c r="D978" s="74"/>
      <c r="E978" s="74"/>
      <c r="F978" s="74"/>
      <c r="G978" s="74"/>
      <c r="H978" s="74"/>
      <c r="I978" s="74"/>
      <c r="J978" s="78"/>
      <c r="K978" s="78"/>
      <c r="L978" s="124" t="str">
        <f>IF($G978=0,"-",VLOOKUP($G978,Nomenclator!$B$6:$G$1000,3,0))</f>
        <v>-</v>
      </c>
      <c r="M978" s="124" t="str">
        <f>IF($G978=0,"-",VLOOKUP($G978,Nomenclator!$B$6:$G$1000,4,0))</f>
        <v>-</v>
      </c>
      <c r="N978" s="124" t="str">
        <f>IF($G978=0,"-",VLOOKUP($G978,Nomenclator!$B$6:$G$1000,6,0))</f>
        <v>-</v>
      </c>
      <c r="O978" s="74"/>
      <c r="P978" s="74"/>
    </row>
    <row r="979" spans="1:16" x14ac:dyDescent="0.2">
      <c r="A979" s="73" t="str">
        <f t="shared" si="15"/>
        <v>-</v>
      </c>
      <c r="B979" s="75"/>
      <c r="C979" s="74"/>
      <c r="D979" s="74"/>
      <c r="E979" s="74"/>
      <c r="F979" s="74"/>
      <c r="G979" s="74"/>
      <c r="H979" s="74"/>
      <c r="I979" s="74"/>
      <c r="J979" s="78"/>
      <c r="K979" s="78"/>
      <c r="L979" s="124" t="str">
        <f>IF($G979=0,"-",VLOOKUP($G979,Nomenclator!$B$6:$G$1000,3,0))</f>
        <v>-</v>
      </c>
      <c r="M979" s="124" t="str">
        <f>IF($G979=0,"-",VLOOKUP($G979,Nomenclator!$B$6:$G$1000,4,0))</f>
        <v>-</v>
      </c>
      <c r="N979" s="124" t="str">
        <f>IF($G979=0,"-",VLOOKUP($G979,Nomenclator!$B$6:$G$1000,6,0))</f>
        <v>-</v>
      </c>
      <c r="O979" s="74"/>
      <c r="P979" s="74"/>
    </row>
    <row r="980" spans="1:16" x14ac:dyDescent="0.2">
      <c r="A980" s="73" t="str">
        <f t="shared" si="15"/>
        <v>-</v>
      </c>
      <c r="B980" s="75"/>
      <c r="C980" s="74"/>
      <c r="D980" s="74"/>
      <c r="E980" s="74"/>
      <c r="F980" s="74"/>
      <c r="G980" s="74"/>
      <c r="H980" s="74"/>
      <c r="I980" s="74"/>
      <c r="J980" s="78"/>
      <c r="K980" s="78"/>
      <c r="L980" s="124" t="str">
        <f>IF($G980=0,"-",VLOOKUP($G980,Nomenclator!$B$6:$G$1000,3,0))</f>
        <v>-</v>
      </c>
      <c r="M980" s="124" t="str">
        <f>IF($G980=0,"-",VLOOKUP($G980,Nomenclator!$B$6:$G$1000,4,0))</f>
        <v>-</v>
      </c>
      <c r="N980" s="124" t="str">
        <f>IF($G980=0,"-",VLOOKUP($G980,Nomenclator!$B$6:$G$1000,6,0))</f>
        <v>-</v>
      </c>
      <c r="O980" s="74"/>
      <c r="P980" s="74"/>
    </row>
    <row r="981" spans="1:16" x14ac:dyDescent="0.2">
      <c r="A981" s="73" t="str">
        <f t="shared" si="15"/>
        <v>-</v>
      </c>
      <c r="B981" s="75"/>
      <c r="C981" s="74"/>
      <c r="D981" s="74"/>
      <c r="E981" s="74"/>
      <c r="F981" s="74"/>
      <c r="G981" s="74"/>
      <c r="H981" s="74"/>
      <c r="I981" s="74"/>
      <c r="J981" s="78"/>
      <c r="K981" s="78"/>
      <c r="L981" s="124" t="str">
        <f>IF($G981=0,"-",VLOOKUP($G981,Nomenclator!$B$6:$G$1000,3,0))</f>
        <v>-</v>
      </c>
      <c r="M981" s="124" t="str">
        <f>IF($G981=0,"-",VLOOKUP($G981,Nomenclator!$B$6:$G$1000,4,0))</f>
        <v>-</v>
      </c>
      <c r="N981" s="124" t="str">
        <f>IF($G981=0,"-",VLOOKUP($G981,Nomenclator!$B$6:$G$1000,6,0))</f>
        <v>-</v>
      </c>
      <c r="O981" s="74"/>
      <c r="P981" s="74"/>
    </row>
    <row r="982" spans="1:16" x14ac:dyDescent="0.2">
      <c r="A982" s="73" t="str">
        <f t="shared" si="15"/>
        <v>-</v>
      </c>
      <c r="B982" s="75"/>
      <c r="C982" s="74"/>
      <c r="D982" s="74"/>
      <c r="E982" s="74"/>
      <c r="F982" s="74"/>
      <c r="G982" s="74"/>
      <c r="H982" s="74"/>
      <c r="I982" s="74"/>
      <c r="J982" s="78"/>
      <c r="K982" s="78"/>
      <c r="L982" s="124" t="str">
        <f>IF($G982=0,"-",VLOOKUP($G982,Nomenclator!$B$6:$G$1000,3,0))</f>
        <v>-</v>
      </c>
      <c r="M982" s="124" t="str">
        <f>IF($G982=0,"-",VLOOKUP($G982,Nomenclator!$B$6:$G$1000,4,0))</f>
        <v>-</v>
      </c>
      <c r="N982" s="124" t="str">
        <f>IF($G982=0,"-",VLOOKUP($G982,Nomenclator!$B$6:$G$1000,6,0))</f>
        <v>-</v>
      </c>
      <c r="O982" s="74"/>
      <c r="P982" s="74"/>
    </row>
    <row r="983" spans="1:16" x14ac:dyDescent="0.2">
      <c r="A983" s="73" t="str">
        <f t="shared" si="15"/>
        <v>-</v>
      </c>
      <c r="B983" s="75"/>
      <c r="C983" s="74"/>
      <c r="D983" s="74"/>
      <c r="E983" s="74"/>
      <c r="F983" s="74"/>
      <c r="G983" s="74"/>
      <c r="H983" s="74"/>
      <c r="I983" s="74"/>
      <c r="J983" s="78"/>
      <c r="K983" s="78"/>
      <c r="L983" s="124" t="str">
        <f>IF($G983=0,"-",VLOOKUP($G983,Nomenclator!$B$6:$G$1000,3,0))</f>
        <v>-</v>
      </c>
      <c r="M983" s="124" t="str">
        <f>IF($G983=0,"-",VLOOKUP($G983,Nomenclator!$B$6:$G$1000,4,0))</f>
        <v>-</v>
      </c>
      <c r="N983" s="124" t="str">
        <f>IF($G983=0,"-",VLOOKUP($G983,Nomenclator!$B$6:$G$1000,6,0))</f>
        <v>-</v>
      </c>
      <c r="O983" s="74"/>
      <c r="P983" s="74"/>
    </row>
    <row r="984" spans="1:16" x14ac:dyDescent="0.2">
      <c r="A984" s="73" t="str">
        <f t="shared" si="15"/>
        <v>-</v>
      </c>
      <c r="B984" s="75"/>
      <c r="C984" s="74"/>
      <c r="D984" s="74"/>
      <c r="E984" s="74"/>
      <c r="F984" s="74"/>
      <c r="G984" s="74"/>
      <c r="H984" s="74"/>
      <c r="I984" s="74"/>
      <c r="J984" s="78"/>
      <c r="K984" s="78"/>
      <c r="L984" s="124" t="str">
        <f>IF($G984=0,"-",VLOOKUP($G984,Nomenclator!$B$6:$G$1000,3,0))</f>
        <v>-</v>
      </c>
      <c r="M984" s="124" t="str">
        <f>IF($G984=0,"-",VLOOKUP($G984,Nomenclator!$B$6:$G$1000,4,0))</f>
        <v>-</v>
      </c>
      <c r="N984" s="124" t="str">
        <f>IF($G984=0,"-",VLOOKUP($G984,Nomenclator!$B$6:$G$1000,6,0))</f>
        <v>-</v>
      </c>
      <c r="O984" s="74"/>
      <c r="P984" s="74"/>
    </row>
    <row r="985" spans="1:16" x14ac:dyDescent="0.2">
      <c r="A985" s="73" t="str">
        <f t="shared" si="15"/>
        <v>-</v>
      </c>
      <c r="B985" s="75"/>
      <c r="C985" s="74"/>
      <c r="D985" s="74"/>
      <c r="E985" s="74"/>
      <c r="F985" s="74"/>
      <c r="G985" s="74"/>
      <c r="H985" s="74"/>
      <c r="I985" s="74"/>
      <c r="J985" s="78"/>
      <c r="K985" s="78"/>
      <c r="L985" s="124" t="str">
        <f>IF($G985=0,"-",VLOOKUP($G985,Nomenclator!$B$6:$G$1000,3,0))</f>
        <v>-</v>
      </c>
      <c r="M985" s="124" t="str">
        <f>IF($G985=0,"-",VLOOKUP($G985,Nomenclator!$B$6:$G$1000,4,0))</f>
        <v>-</v>
      </c>
      <c r="N985" s="124" t="str">
        <f>IF($G985=0,"-",VLOOKUP($G985,Nomenclator!$B$6:$G$1000,6,0))</f>
        <v>-</v>
      </c>
      <c r="O985" s="74"/>
      <c r="P985" s="74"/>
    </row>
    <row r="986" spans="1:16" x14ac:dyDescent="0.2">
      <c r="A986" s="73" t="str">
        <f t="shared" si="15"/>
        <v>-</v>
      </c>
      <c r="B986" s="75"/>
      <c r="C986" s="74"/>
      <c r="D986" s="74"/>
      <c r="E986" s="74"/>
      <c r="F986" s="74"/>
      <c r="G986" s="74"/>
      <c r="H986" s="74"/>
      <c r="I986" s="74"/>
      <c r="J986" s="78"/>
      <c r="K986" s="78"/>
      <c r="L986" s="124" t="str">
        <f>IF($G986=0,"-",VLOOKUP($G986,Nomenclator!$B$6:$G$1000,3,0))</f>
        <v>-</v>
      </c>
      <c r="M986" s="124" t="str">
        <f>IF($G986=0,"-",VLOOKUP($G986,Nomenclator!$B$6:$G$1000,4,0))</f>
        <v>-</v>
      </c>
      <c r="N986" s="124" t="str">
        <f>IF($G986=0,"-",VLOOKUP($G986,Nomenclator!$B$6:$G$1000,6,0))</f>
        <v>-</v>
      </c>
      <c r="O986" s="74"/>
      <c r="P986" s="74"/>
    </row>
    <row r="987" spans="1:16" x14ac:dyDescent="0.2">
      <c r="A987" s="73" t="str">
        <f t="shared" si="15"/>
        <v>-</v>
      </c>
      <c r="B987" s="75"/>
      <c r="C987" s="74"/>
      <c r="D987" s="74"/>
      <c r="E987" s="74"/>
      <c r="F987" s="74"/>
      <c r="G987" s="74"/>
      <c r="H987" s="74"/>
      <c r="I987" s="74"/>
      <c r="J987" s="78"/>
      <c r="K987" s="78"/>
      <c r="L987" s="124" t="str">
        <f>IF($G987=0,"-",VLOOKUP($G987,Nomenclator!$B$6:$G$1000,3,0))</f>
        <v>-</v>
      </c>
      <c r="M987" s="124" t="str">
        <f>IF($G987=0,"-",VLOOKUP($G987,Nomenclator!$B$6:$G$1000,4,0))</f>
        <v>-</v>
      </c>
      <c r="N987" s="124" t="str">
        <f>IF($G987=0,"-",VLOOKUP($G987,Nomenclator!$B$6:$G$1000,6,0))</f>
        <v>-</v>
      </c>
      <c r="O987" s="74"/>
      <c r="P987" s="74"/>
    </row>
    <row r="988" spans="1:16" x14ac:dyDescent="0.2">
      <c r="A988" s="73" t="str">
        <f t="shared" si="15"/>
        <v>-</v>
      </c>
      <c r="B988" s="75"/>
      <c r="C988" s="74"/>
      <c r="D988" s="74"/>
      <c r="E988" s="74"/>
      <c r="F988" s="74"/>
      <c r="G988" s="74"/>
      <c r="H988" s="74"/>
      <c r="I988" s="74"/>
      <c r="J988" s="78"/>
      <c r="K988" s="78"/>
      <c r="L988" s="124" t="str">
        <f>IF($G988=0,"-",VLOOKUP($G988,Nomenclator!$B$6:$G$1000,3,0))</f>
        <v>-</v>
      </c>
      <c r="M988" s="124" t="str">
        <f>IF($G988=0,"-",VLOOKUP($G988,Nomenclator!$B$6:$G$1000,4,0))</f>
        <v>-</v>
      </c>
      <c r="N988" s="124" t="str">
        <f>IF($G988=0,"-",VLOOKUP($G988,Nomenclator!$B$6:$G$1000,6,0))</f>
        <v>-</v>
      </c>
      <c r="O988" s="74"/>
      <c r="P988" s="74"/>
    </row>
    <row r="989" spans="1:16" x14ac:dyDescent="0.2">
      <c r="A989" s="73" t="str">
        <f t="shared" si="15"/>
        <v>-</v>
      </c>
      <c r="B989" s="75"/>
      <c r="C989" s="74"/>
      <c r="D989" s="74"/>
      <c r="E989" s="74"/>
      <c r="F989" s="74"/>
      <c r="G989" s="74"/>
      <c r="H989" s="74"/>
      <c r="I989" s="74"/>
      <c r="J989" s="78"/>
      <c r="K989" s="78"/>
      <c r="L989" s="124" t="str">
        <f>IF($G989=0,"-",VLOOKUP($G989,Nomenclator!$B$6:$G$1000,3,0))</f>
        <v>-</v>
      </c>
      <c r="M989" s="124" t="str">
        <f>IF($G989=0,"-",VLOOKUP($G989,Nomenclator!$B$6:$G$1000,4,0))</f>
        <v>-</v>
      </c>
      <c r="N989" s="124" t="str">
        <f>IF($G989=0,"-",VLOOKUP($G989,Nomenclator!$B$6:$G$1000,6,0))</f>
        <v>-</v>
      </c>
      <c r="O989" s="74"/>
      <c r="P989" s="74"/>
    </row>
    <row r="990" spans="1:16" x14ac:dyDescent="0.2">
      <c r="A990" s="73" t="str">
        <f t="shared" si="15"/>
        <v>-</v>
      </c>
      <c r="B990" s="75"/>
      <c r="C990" s="74"/>
      <c r="D990" s="74"/>
      <c r="E990" s="74"/>
      <c r="F990" s="74"/>
      <c r="G990" s="74"/>
      <c r="H990" s="74"/>
      <c r="I990" s="74"/>
      <c r="J990" s="78"/>
      <c r="K990" s="78"/>
      <c r="L990" s="124" t="str">
        <f>IF($G990=0,"-",VLOOKUP($G990,Nomenclator!$B$6:$G$1000,3,0))</f>
        <v>-</v>
      </c>
      <c r="M990" s="124" t="str">
        <f>IF($G990=0,"-",VLOOKUP($G990,Nomenclator!$B$6:$G$1000,4,0))</f>
        <v>-</v>
      </c>
      <c r="N990" s="124" t="str">
        <f>IF($G990=0,"-",VLOOKUP($G990,Nomenclator!$B$6:$G$1000,6,0))</f>
        <v>-</v>
      </c>
      <c r="O990" s="74"/>
      <c r="P990" s="74"/>
    </row>
    <row r="991" spans="1:16" x14ac:dyDescent="0.2">
      <c r="A991" s="73" t="str">
        <f t="shared" si="15"/>
        <v>-</v>
      </c>
      <c r="B991" s="75"/>
      <c r="C991" s="74"/>
      <c r="D991" s="74"/>
      <c r="E991" s="74"/>
      <c r="F991" s="74"/>
      <c r="G991" s="74"/>
      <c r="H991" s="74"/>
      <c r="I991" s="74"/>
      <c r="J991" s="78"/>
      <c r="K991" s="78"/>
      <c r="L991" s="124" t="str">
        <f>IF($G991=0,"-",VLOOKUP($G991,Nomenclator!$B$6:$G$1000,3,0))</f>
        <v>-</v>
      </c>
      <c r="M991" s="124" t="str">
        <f>IF($G991=0,"-",VLOOKUP($G991,Nomenclator!$B$6:$G$1000,4,0))</f>
        <v>-</v>
      </c>
      <c r="N991" s="124" t="str">
        <f>IF($G991=0,"-",VLOOKUP($G991,Nomenclator!$B$6:$G$1000,6,0))</f>
        <v>-</v>
      </c>
      <c r="O991" s="74"/>
      <c r="P991" s="74"/>
    </row>
    <row r="992" spans="1:16" x14ac:dyDescent="0.2">
      <c r="A992" s="73" t="str">
        <f t="shared" si="15"/>
        <v>-</v>
      </c>
      <c r="B992" s="75"/>
      <c r="C992" s="74"/>
      <c r="D992" s="74"/>
      <c r="E992" s="74"/>
      <c r="F992" s="74"/>
      <c r="G992" s="74"/>
      <c r="H992" s="74"/>
      <c r="I992" s="74"/>
      <c r="J992" s="78"/>
      <c r="K992" s="78"/>
      <c r="L992" s="124" t="str">
        <f>IF($G992=0,"-",VLOOKUP($G992,Nomenclator!$B$6:$G$1000,3,0))</f>
        <v>-</v>
      </c>
      <c r="M992" s="124" t="str">
        <f>IF($G992=0,"-",VLOOKUP($G992,Nomenclator!$B$6:$G$1000,4,0))</f>
        <v>-</v>
      </c>
      <c r="N992" s="124" t="str">
        <f>IF($G992=0,"-",VLOOKUP($G992,Nomenclator!$B$6:$G$1000,6,0))</f>
        <v>-</v>
      </c>
      <c r="O992" s="74"/>
      <c r="P992" s="74"/>
    </row>
    <row r="993" spans="1:16" x14ac:dyDescent="0.2">
      <c r="A993" s="73" t="str">
        <f t="shared" si="15"/>
        <v>-</v>
      </c>
      <c r="B993" s="75"/>
      <c r="C993" s="74"/>
      <c r="D993" s="74"/>
      <c r="E993" s="74"/>
      <c r="F993" s="74"/>
      <c r="G993" s="74"/>
      <c r="H993" s="74"/>
      <c r="I993" s="74"/>
      <c r="J993" s="78"/>
      <c r="K993" s="78"/>
      <c r="L993" s="124" t="str">
        <f>IF($G993=0,"-",VLOOKUP($G993,Nomenclator!$B$6:$G$1000,3,0))</f>
        <v>-</v>
      </c>
      <c r="M993" s="124" t="str">
        <f>IF($G993=0,"-",VLOOKUP($G993,Nomenclator!$B$6:$G$1000,4,0))</f>
        <v>-</v>
      </c>
      <c r="N993" s="124" t="str">
        <f>IF($G993=0,"-",VLOOKUP($G993,Nomenclator!$B$6:$G$1000,6,0))</f>
        <v>-</v>
      </c>
      <c r="O993" s="74"/>
      <c r="P993" s="74"/>
    </row>
    <row r="994" spans="1:16" x14ac:dyDescent="0.2">
      <c r="A994" s="73" t="str">
        <f t="shared" si="15"/>
        <v>-</v>
      </c>
      <c r="B994" s="75"/>
      <c r="C994" s="74"/>
      <c r="D994" s="74"/>
      <c r="E994" s="74"/>
      <c r="F994" s="74"/>
      <c r="G994" s="74"/>
      <c r="H994" s="74"/>
      <c r="I994" s="74"/>
      <c r="J994" s="78"/>
      <c r="K994" s="78"/>
      <c r="L994" s="124" t="str">
        <f>IF($G994=0,"-",VLOOKUP($G994,Nomenclator!$B$6:$G$1000,3,0))</f>
        <v>-</v>
      </c>
      <c r="M994" s="124" t="str">
        <f>IF($G994=0,"-",VLOOKUP($G994,Nomenclator!$B$6:$G$1000,4,0))</f>
        <v>-</v>
      </c>
      <c r="N994" s="124" t="str">
        <f>IF($G994=0,"-",VLOOKUP($G994,Nomenclator!$B$6:$G$1000,6,0))</f>
        <v>-</v>
      </c>
      <c r="O994" s="74"/>
      <c r="P994" s="74"/>
    </row>
    <row r="995" spans="1:16" x14ac:dyDescent="0.2">
      <c r="A995" s="73" t="str">
        <f t="shared" si="15"/>
        <v>-</v>
      </c>
      <c r="B995" s="75"/>
      <c r="C995" s="74"/>
      <c r="D995" s="74"/>
      <c r="E995" s="74"/>
      <c r="F995" s="74"/>
      <c r="G995" s="74"/>
      <c r="H995" s="74"/>
      <c r="I995" s="74"/>
      <c r="J995" s="78"/>
      <c r="K995" s="78"/>
      <c r="L995" s="124" t="str">
        <f>IF($G995=0,"-",VLOOKUP($G995,Nomenclator!$B$6:$G$1000,3,0))</f>
        <v>-</v>
      </c>
      <c r="M995" s="124" t="str">
        <f>IF($G995=0,"-",VLOOKUP($G995,Nomenclator!$B$6:$G$1000,4,0))</f>
        <v>-</v>
      </c>
      <c r="N995" s="124" t="str">
        <f>IF($G995=0,"-",VLOOKUP($G995,Nomenclator!$B$6:$G$1000,6,0))</f>
        <v>-</v>
      </c>
      <c r="O995" s="74"/>
      <c r="P995" s="74"/>
    </row>
    <row r="996" spans="1:16" x14ac:dyDescent="0.2">
      <c r="A996" s="73" t="str">
        <f t="shared" si="15"/>
        <v>-</v>
      </c>
      <c r="B996" s="75"/>
      <c r="C996" s="74"/>
      <c r="D996" s="74"/>
      <c r="E996" s="74"/>
      <c r="F996" s="74"/>
      <c r="G996" s="74"/>
      <c r="H996" s="74"/>
      <c r="I996" s="74"/>
      <c r="J996" s="78"/>
      <c r="K996" s="78"/>
      <c r="L996" s="124" t="str">
        <f>IF($G996=0,"-",VLOOKUP($G996,Nomenclator!$B$6:$G$1000,3,0))</f>
        <v>-</v>
      </c>
      <c r="M996" s="124" t="str">
        <f>IF($G996=0,"-",VLOOKUP($G996,Nomenclator!$B$6:$G$1000,4,0))</f>
        <v>-</v>
      </c>
      <c r="N996" s="124" t="str">
        <f>IF($G996=0,"-",VLOOKUP($G996,Nomenclator!$B$6:$G$1000,6,0))</f>
        <v>-</v>
      </c>
      <c r="O996" s="74"/>
      <c r="P996" s="74"/>
    </row>
    <row r="997" spans="1:16" x14ac:dyDescent="0.2">
      <c r="A997" s="73" t="str">
        <f t="shared" si="15"/>
        <v>-</v>
      </c>
      <c r="B997" s="75"/>
      <c r="C997" s="74"/>
      <c r="D997" s="74"/>
      <c r="E997" s="74"/>
      <c r="F997" s="74"/>
      <c r="G997" s="74"/>
      <c r="H997" s="74"/>
      <c r="I997" s="74"/>
      <c r="J997" s="78"/>
      <c r="K997" s="78"/>
      <c r="L997" s="124" t="str">
        <f>IF($G997=0,"-",VLOOKUP($G997,Nomenclator!$B$6:$G$1000,3,0))</f>
        <v>-</v>
      </c>
      <c r="M997" s="124" t="str">
        <f>IF($G997=0,"-",VLOOKUP($G997,Nomenclator!$B$6:$G$1000,4,0))</f>
        <v>-</v>
      </c>
      <c r="N997" s="124" t="str">
        <f>IF($G997=0,"-",VLOOKUP($G997,Nomenclator!$B$6:$G$1000,6,0))</f>
        <v>-</v>
      </c>
      <c r="O997" s="74"/>
      <c r="P997" s="74"/>
    </row>
    <row r="998" spans="1:16" x14ac:dyDescent="0.2">
      <c r="A998" s="73" t="str">
        <f t="shared" si="15"/>
        <v>-</v>
      </c>
      <c r="B998" s="75"/>
      <c r="C998" s="74"/>
      <c r="D998" s="74"/>
      <c r="E998" s="74"/>
      <c r="F998" s="74"/>
      <c r="G998" s="74"/>
      <c r="H998" s="74"/>
      <c r="I998" s="74"/>
      <c r="J998" s="78"/>
      <c r="K998" s="78"/>
      <c r="L998" s="124" t="str">
        <f>IF($G998=0,"-",VLOOKUP($G998,Nomenclator!$B$6:$G$1000,3,0))</f>
        <v>-</v>
      </c>
      <c r="M998" s="124" t="str">
        <f>IF($G998=0,"-",VLOOKUP($G998,Nomenclator!$B$6:$G$1000,4,0))</f>
        <v>-</v>
      </c>
      <c r="N998" s="124" t="str">
        <f>IF($G998=0,"-",VLOOKUP($G998,Nomenclator!$B$6:$G$1000,6,0))</f>
        <v>-</v>
      </c>
      <c r="O998" s="74"/>
      <c r="P998" s="74"/>
    </row>
    <row r="999" spans="1:16" x14ac:dyDescent="0.2">
      <c r="A999" s="73" t="str">
        <f t="shared" si="15"/>
        <v>-</v>
      </c>
      <c r="B999" s="75"/>
      <c r="C999" s="74"/>
      <c r="D999" s="74"/>
      <c r="E999" s="74"/>
      <c r="F999" s="74"/>
      <c r="G999" s="74"/>
      <c r="H999" s="74"/>
      <c r="I999" s="74"/>
      <c r="J999" s="78"/>
      <c r="K999" s="78"/>
      <c r="L999" s="124" t="str">
        <f>IF($G999=0,"-",VLOOKUP($G999,Nomenclator!$B$6:$G$1000,3,0))</f>
        <v>-</v>
      </c>
      <c r="M999" s="124" t="str">
        <f>IF($G999=0,"-",VLOOKUP($G999,Nomenclator!$B$6:$G$1000,4,0))</f>
        <v>-</v>
      </c>
      <c r="N999" s="124" t="str">
        <f>IF($G999=0,"-",VLOOKUP($G999,Nomenclator!$B$6:$G$1000,6,0))</f>
        <v>-</v>
      </c>
      <c r="O999" s="74"/>
      <c r="P999" s="74"/>
    </row>
    <row r="1000" spans="1:16" x14ac:dyDescent="0.2">
      <c r="A1000" s="73" t="str">
        <f t="shared" si="15"/>
        <v>-</v>
      </c>
      <c r="B1000" s="75"/>
      <c r="C1000" s="74"/>
      <c r="D1000" s="74"/>
      <c r="E1000" s="74"/>
      <c r="F1000" s="74"/>
      <c r="G1000" s="74"/>
      <c r="H1000" s="74"/>
      <c r="I1000" s="74"/>
      <c r="J1000" s="78"/>
      <c r="K1000" s="78"/>
      <c r="L1000" s="124" t="str">
        <f>IF($G1000=0,"-",VLOOKUP($G1000,Nomenclator!$B$6:$G$1000,3,0))</f>
        <v>-</v>
      </c>
      <c r="M1000" s="124" t="str">
        <f>IF($G1000=0,"-",VLOOKUP($G1000,Nomenclator!$B$6:$G$1000,4,0))</f>
        <v>-</v>
      </c>
      <c r="N1000" s="124" t="str">
        <f>IF($G1000=0,"-",VLOOKUP($G1000,Nomenclator!$B$6:$G$1000,6,0))</f>
        <v>-</v>
      </c>
      <c r="O1000" s="74"/>
      <c r="P1000" s="74"/>
    </row>
    <row r="1001" spans="1:16" x14ac:dyDescent="0.2">
      <c r="A1001" s="73" t="str">
        <f t="shared" si="15"/>
        <v>-</v>
      </c>
      <c r="B1001" s="75"/>
      <c r="C1001" s="74"/>
      <c r="D1001" s="74"/>
      <c r="E1001" s="74"/>
      <c r="F1001" s="74"/>
      <c r="G1001" s="74"/>
      <c r="H1001" s="74"/>
      <c r="I1001" s="74"/>
      <c r="J1001" s="78"/>
      <c r="K1001" s="78"/>
      <c r="L1001" s="124" t="str">
        <f>IF($G1001=0,"-",VLOOKUP($G1001,Nomenclator!$B$6:$G$1000,3,0))</f>
        <v>-</v>
      </c>
      <c r="M1001" s="124" t="str">
        <f>IF($G1001=0,"-",VLOOKUP($G1001,Nomenclator!$B$6:$G$1000,4,0))</f>
        <v>-</v>
      </c>
      <c r="N1001" s="124" t="str">
        <f>IF($G1001=0,"-",VLOOKUP($G1001,Nomenclator!$B$6:$G$1000,6,0))</f>
        <v>-</v>
      </c>
      <c r="O1001" s="74"/>
      <c r="P1001" s="74"/>
    </row>
    <row r="1002" spans="1:16" x14ac:dyDescent="0.2">
      <c r="A1002" s="73" t="str">
        <f t="shared" si="15"/>
        <v>-</v>
      </c>
      <c r="B1002" s="75"/>
      <c r="C1002" s="74"/>
      <c r="D1002" s="74"/>
      <c r="E1002" s="74"/>
      <c r="F1002" s="74"/>
      <c r="G1002" s="74"/>
      <c r="H1002" s="74"/>
      <c r="I1002" s="74"/>
      <c r="J1002" s="78"/>
      <c r="K1002" s="78"/>
      <c r="L1002" s="124" t="str">
        <f>IF($G1002=0,"-",VLOOKUP($G1002,Nomenclator!$B$6:$G$1000,3,0))</f>
        <v>-</v>
      </c>
      <c r="M1002" s="124" t="str">
        <f>IF($G1002=0,"-",VLOOKUP($G1002,Nomenclator!$B$6:$G$1000,4,0))</f>
        <v>-</v>
      </c>
      <c r="N1002" s="124" t="str">
        <f>IF($G1002=0,"-",VLOOKUP($G1002,Nomenclator!$B$6:$G$1000,6,0))</f>
        <v>-</v>
      </c>
      <c r="O1002" s="74"/>
      <c r="P1002" s="74"/>
    </row>
    <row r="1003" spans="1:16" x14ac:dyDescent="0.2">
      <c r="A1003" s="73" t="str">
        <f t="shared" si="15"/>
        <v>-</v>
      </c>
      <c r="B1003" s="75"/>
      <c r="C1003" s="74"/>
      <c r="D1003" s="74"/>
      <c r="E1003" s="74"/>
      <c r="F1003" s="74"/>
      <c r="G1003" s="74"/>
      <c r="H1003" s="74"/>
      <c r="I1003" s="74"/>
      <c r="J1003" s="78"/>
      <c r="K1003" s="78"/>
      <c r="L1003" s="124" t="str">
        <f>IF($G1003=0,"-",VLOOKUP($G1003,Nomenclator!$B$6:$G$1000,3,0))</f>
        <v>-</v>
      </c>
      <c r="M1003" s="124" t="str">
        <f>IF($G1003=0,"-",VLOOKUP($G1003,Nomenclator!$B$6:$G$1000,4,0))</f>
        <v>-</v>
      </c>
      <c r="N1003" s="124" t="str">
        <f>IF($G1003=0,"-",VLOOKUP($G1003,Nomenclator!$B$6:$G$1000,6,0))</f>
        <v>-</v>
      </c>
      <c r="O1003" s="74"/>
      <c r="P1003" s="74"/>
    </row>
    <row r="1004" spans="1:16" x14ac:dyDescent="0.2">
      <c r="A1004" s="73" t="str">
        <f t="shared" si="15"/>
        <v>-</v>
      </c>
      <c r="B1004" s="75"/>
      <c r="C1004" s="74"/>
      <c r="D1004" s="74"/>
      <c r="E1004" s="74"/>
      <c r="F1004" s="74"/>
      <c r="G1004" s="74"/>
      <c r="H1004" s="74"/>
      <c r="I1004" s="74"/>
      <c r="J1004" s="78"/>
      <c r="K1004" s="78"/>
      <c r="L1004" s="124" t="str">
        <f>IF($G1004=0,"-",VLOOKUP($G1004,Nomenclator!$B$6:$G$1000,3,0))</f>
        <v>-</v>
      </c>
      <c r="M1004" s="124" t="str">
        <f>IF($G1004=0,"-",VLOOKUP($G1004,Nomenclator!$B$6:$G$1000,4,0))</f>
        <v>-</v>
      </c>
      <c r="N1004" s="124" t="str">
        <f>IF($G1004=0,"-",VLOOKUP($G1004,Nomenclator!$B$6:$G$1000,6,0))</f>
        <v>-</v>
      </c>
      <c r="O1004" s="74"/>
      <c r="P1004" s="74"/>
    </row>
    <row r="1005" spans="1:16" x14ac:dyDescent="0.2">
      <c r="A1005" s="73" t="str">
        <f t="shared" si="15"/>
        <v>-</v>
      </c>
      <c r="B1005" s="75"/>
      <c r="C1005" s="74"/>
      <c r="D1005" s="74"/>
      <c r="E1005" s="74"/>
      <c r="F1005" s="74"/>
      <c r="G1005" s="74"/>
      <c r="H1005" s="74"/>
      <c r="I1005" s="74"/>
      <c r="J1005" s="78"/>
      <c r="K1005" s="78"/>
      <c r="L1005" s="124" t="str">
        <f>IF($G1005=0,"-",VLOOKUP($G1005,Nomenclator!$B$6:$G$1000,3,0))</f>
        <v>-</v>
      </c>
      <c r="M1005" s="124" t="str">
        <f>IF($G1005=0,"-",VLOOKUP($G1005,Nomenclator!$B$6:$G$1000,4,0))</f>
        <v>-</v>
      </c>
      <c r="N1005" s="124" t="str">
        <f>IF($G1005=0,"-",VLOOKUP($G1005,Nomenclator!$B$6:$G$1000,6,0))</f>
        <v>-</v>
      </c>
      <c r="O1005" s="74"/>
      <c r="P1005" s="74"/>
    </row>
    <row r="1006" spans="1:16" x14ac:dyDescent="0.2">
      <c r="A1006" s="73" t="str">
        <f t="shared" si="15"/>
        <v>-</v>
      </c>
      <c r="B1006" s="75"/>
      <c r="C1006" s="74"/>
      <c r="D1006" s="74"/>
      <c r="E1006" s="74"/>
      <c r="F1006" s="74"/>
      <c r="G1006" s="74"/>
      <c r="H1006" s="74"/>
      <c r="I1006" s="74"/>
      <c r="J1006" s="78"/>
      <c r="K1006" s="78"/>
      <c r="L1006" s="124" t="str">
        <f>IF($G1006=0,"-",VLOOKUP($G1006,Nomenclator!$B$6:$G$1000,3,0))</f>
        <v>-</v>
      </c>
      <c r="M1006" s="124" t="str">
        <f>IF($G1006=0,"-",VLOOKUP($G1006,Nomenclator!$B$6:$G$1000,4,0))</f>
        <v>-</v>
      </c>
      <c r="N1006" s="124" t="str">
        <f>IF($G1006=0,"-",VLOOKUP($G1006,Nomenclator!$B$6:$G$1000,6,0))</f>
        <v>-</v>
      </c>
      <c r="O1006" s="74"/>
      <c r="P1006" s="74"/>
    </row>
    <row r="1007" spans="1:16" x14ac:dyDescent="0.2">
      <c r="A1007" s="73" t="str">
        <f t="shared" si="15"/>
        <v>-</v>
      </c>
      <c r="B1007" s="75"/>
      <c r="C1007" s="74"/>
      <c r="D1007" s="74"/>
      <c r="E1007" s="74"/>
      <c r="F1007" s="74"/>
      <c r="G1007" s="74"/>
      <c r="H1007" s="74"/>
      <c r="I1007" s="74"/>
      <c r="J1007" s="78"/>
      <c r="K1007" s="78"/>
      <c r="L1007" s="124" t="str">
        <f>IF($G1007=0,"-",VLOOKUP($G1007,Nomenclator!$B$6:$G$1000,3,0))</f>
        <v>-</v>
      </c>
      <c r="M1007" s="124" t="str">
        <f>IF($G1007=0,"-",VLOOKUP($G1007,Nomenclator!$B$6:$G$1000,4,0))</f>
        <v>-</v>
      </c>
      <c r="N1007" s="124" t="str">
        <f>IF($G1007=0,"-",VLOOKUP($G1007,Nomenclator!$B$6:$G$1000,6,0))</f>
        <v>-</v>
      </c>
      <c r="O1007" s="74"/>
      <c r="P1007" s="74"/>
    </row>
    <row r="1008" spans="1:16" x14ac:dyDescent="0.2">
      <c r="A1008" s="73" t="str">
        <f t="shared" si="15"/>
        <v>-</v>
      </c>
      <c r="B1008" s="75"/>
      <c r="C1008" s="74"/>
      <c r="D1008" s="74"/>
      <c r="E1008" s="74"/>
      <c r="F1008" s="74"/>
      <c r="G1008" s="74"/>
      <c r="H1008" s="74"/>
      <c r="I1008" s="74"/>
      <c r="J1008" s="78"/>
      <c r="K1008" s="78"/>
      <c r="L1008" s="124" t="str">
        <f>IF($G1008=0,"-",VLOOKUP($G1008,Nomenclator!$B$6:$G$1000,3,0))</f>
        <v>-</v>
      </c>
      <c r="M1008" s="124" t="str">
        <f>IF($G1008=0,"-",VLOOKUP($G1008,Nomenclator!$B$6:$G$1000,4,0))</f>
        <v>-</v>
      </c>
      <c r="N1008" s="124" t="str">
        <f>IF($G1008=0,"-",VLOOKUP($G1008,Nomenclator!$B$6:$G$1000,6,0))</f>
        <v>-</v>
      </c>
      <c r="O1008" s="74"/>
      <c r="P1008" s="74"/>
    </row>
    <row r="1009" spans="1:16" x14ac:dyDescent="0.2">
      <c r="A1009" s="73" t="str">
        <f t="shared" si="15"/>
        <v>-</v>
      </c>
      <c r="B1009" s="75"/>
      <c r="C1009" s="74"/>
      <c r="D1009" s="74"/>
      <c r="E1009" s="74"/>
      <c r="F1009" s="74"/>
      <c r="G1009" s="74"/>
      <c r="H1009" s="74"/>
      <c r="I1009" s="74"/>
      <c r="J1009" s="78"/>
      <c r="K1009" s="78"/>
      <c r="L1009" s="124" t="str">
        <f>IF($G1009=0,"-",VLOOKUP($G1009,Nomenclator!$B$6:$G$1000,3,0))</f>
        <v>-</v>
      </c>
      <c r="M1009" s="124" t="str">
        <f>IF($G1009=0,"-",VLOOKUP($G1009,Nomenclator!$B$6:$G$1000,4,0))</f>
        <v>-</v>
      </c>
      <c r="N1009" s="124" t="str">
        <f>IF($G1009=0,"-",VLOOKUP($G1009,Nomenclator!$B$6:$G$1000,6,0))</f>
        <v>-</v>
      </c>
      <c r="O1009" s="74"/>
      <c r="P1009" s="74"/>
    </row>
    <row r="1010" spans="1:16" x14ac:dyDescent="0.2">
      <c r="A1010" s="73" t="str">
        <f t="shared" si="15"/>
        <v>-</v>
      </c>
      <c r="B1010" s="75"/>
      <c r="C1010" s="74"/>
      <c r="D1010" s="74"/>
      <c r="E1010" s="74"/>
      <c r="F1010" s="74"/>
      <c r="G1010" s="74"/>
      <c r="H1010" s="74"/>
      <c r="I1010" s="74"/>
      <c r="J1010" s="78"/>
      <c r="K1010" s="78"/>
      <c r="L1010" s="124" t="str">
        <f>IF($G1010=0,"-",VLOOKUP($G1010,Nomenclator!$B$6:$G$1000,3,0))</f>
        <v>-</v>
      </c>
      <c r="M1010" s="124" t="str">
        <f>IF($G1010=0,"-",VLOOKUP($G1010,Nomenclator!$B$6:$G$1000,4,0))</f>
        <v>-</v>
      </c>
      <c r="N1010" s="124" t="str">
        <f>IF($G1010=0,"-",VLOOKUP($G1010,Nomenclator!$B$6:$G$1000,6,0))</f>
        <v>-</v>
      </c>
      <c r="O1010" s="74"/>
      <c r="P1010" s="74"/>
    </row>
    <row r="1011" spans="1:16" x14ac:dyDescent="0.2">
      <c r="A1011" s="73" t="str">
        <f t="shared" si="15"/>
        <v>-</v>
      </c>
      <c r="B1011" s="75"/>
      <c r="C1011" s="74"/>
      <c r="D1011" s="74"/>
      <c r="E1011" s="74"/>
      <c r="F1011" s="74"/>
      <c r="G1011" s="74"/>
      <c r="H1011" s="74"/>
      <c r="I1011" s="74"/>
      <c r="J1011" s="78"/>
      <c r="K1011" s="78"/>
      <c r="L1011" s="124" t="str">
        <f>IF($G1011=0,"-",VLOOKUP($G1011,Nomenclator!$B$6:$G$1000,3,0))</f>
        <v>-</v>
      </c>
      <c r="M1011" s="124" t="str">
        <f>IF($G1011=0,"-",VLOOKUP($G1011,Nomenclator!$B$6:$G$1000,4,0))</f>
        <v>-</v>
      </c>
      <c r="N1011" s="124" t="str">
        <f>IF($G1011=0,"-",VLOOKUP($G1011,Nomenclator!$B$6:$G$1000,6,0))</f>
        <v>-</v>
      </c>
      <c r="O1011" s="74"/>
      <c r="P1011" s="74"/>
    </row>
    <row r="1012" spans="1:16" x14ac:dyDescent="0.2">
      <c r="A1012" s="73" t="str">
        <f t="shared" si="15"/>
        <v>-</v>
      </c>
      <c r="B1012" s="75"/>
      <c r="C1012" s="74"/>
      <c r="D1012" s="74"/>
      <c r="E1012" s="74"/>
      <c r="F1012" s="74"/>
      <c r="G1012" s="74"/>
      <c r="H1012" s="74"/>
      <c r="I1012" s="74"/>
      <c r="J1012" s="78"/>
      <c r="K1012" s="78"/>
      <c r="L1012" s="124" t="str">
        <f>IF($G1012=0,"-",VLOOKUP($G1012,Nomenclator!$B$6:$G$1000,3,0))</f>
        <v>-</v>
      </c>
      <c r="M1012" s="124" t="str">
        <f>IF($G1012=0,"-",VLOOKUP($G1012,Nomenclator!$B$6:$G$1000,4,0))</f>
        <v>-</v>
      </c>
      <c r="N1012" s="124" t="str">
        <f>IF($G1012=0,"-",VLOOKUP($G1012,Nomenclator!$B$6:$G$1000,6,0))</f>
        <v>-</v>
      </c>
      <c r="O1012" s="74"/>
      <c r="P1012" s="74"/>
    </row>
    <row r="1013" spans="1:16" x14ac:dyDescent="0.2">
      <c r="A1013" s="73" t="str">
        <f t="shared" si="15"/>
        <v>-</v>
      </c>
      <c r="B1013" s="75"/>
      <c r="C1013" s="74"/>
      <c r="D1013" s="74"/>
      <c r="E1013" s="74"/>
      <c r="F1013" s="74"/>
      <c r="G1013" s="74"/>
      <c r="H1013" s="74"/>
      <c r="I1013" s="74"/>
      <c r="J1013" s="78"/>
      <c r="K1013" s="78"/>
      <c r="L1013" s="124" t="str">
        <f>IF($G1013=0,"-",VLOOKUP($G1013,Nomenclator!$B$6:$G$1000,3,0))</f>
        <v>-</v>
      </c>
      <c r="M1013" s="124" t="str">
        <f>IF($G1013=0,"-",VLOOKUP($G1013,Nomenclator!$B$6:$G$1000,4,0))</f>
        <v>-</v>
      </c>
      <c r="N1013" s="124" t="str">
        <f>IF($G1013=0,"-",VLOOKUP($G1013,Nomenclator!$B$6:$G$1000,6,0))</f>
        <v>-</v>
      </c>
      <c r="O1013" s="74"/>
      <c r="P1013" s="74"/>
    </row>
    <row r="1014" spans="1:16" x14ac:dyDescent="0.2">
      <c r="A1014" s="73" t="str">
        <f t="shared" si="15"/>
        <v>-</v>
      </c>
      <c r="B1014" s="75"/>
      <c r="C1014" s="74"/>
      <c r="D1014" s="74"/>
      <c r="E1014" s="74"/>
      <c r="F1014" s="74"/>
      <c r="G1014" s="74"/>
      <c r="H1014" s="74"/>
      <c r="I1014" s="74"/>
      <c r="J1014" s="78"/>
      <c r="K1014" s="78"/>
      <c r="L1014" s="124" t="str">
        <f>IF($G1014=0,"-",VLOOKUP($G1014,Nomenclator!$B$6:$G$1000,3,0))</f>
        <v>-</v>
      </c>
      <c r="M1014" s="124" t="str">
        <f>IF($G1014=0,"-",VLOOKUP($G1014,Nomenclator!$B$6:$G$1000,4,0))</f>
        <v>-</v>
      </c>
      <c r="N1014" s="124" t="str">
        <f>IF($G1014=0,"-",VLOOKUP($G1014,Nomenclator!$B$6:$G$1000,6,0))</f>
        <v>-</v>
      </c>
      <c r="O1014" s="74"/>
      <c r="P1014" s="74"/>
    </row>
    <row r="1015" spans="1:16" x14ac:dyDescent="0.2">
      <c r="A1015" s="73" t="str">
        <f t="shared" si="15"/>
        <v>-</v>
      </c>
      <c r="B1015" s="75"/>
      <c r="C1015" s="74"/>
      <c r="D1015" s="74"/>
      <c r="E1015" s="74"/>
      <c r="F1015" s="74"/>
      <c r="G1015" s="74"/>
      <c r="H1015" s="74"/>
      <c r="I1015" s="74"/>
      <c r="J1015" s="78"/>
      <c r="K1015" s="78"/>
      <c r="L1015" s="124" t="str">
        <f>IF($G1015=0,"-",VLOOKUP($G1015,Nomenclator!$B$6:$G$1000,3,0))</f>
        <v>-</v>
      </c>
      <c r="M1015" s="124" t="str">
        <f>IF($G1015=0,"-",VLOOKUP($G1015,Nomenclator!$B$6:$G$1000,4,0))</f>
        <v>-</v>
      </c>
      <c r="N1015" s="124" t="str">
        <f>IF($G1015=0,"-",VLOOKUP($G1015,Nomenclator!$B$6:$G$1000,6,0))</f>
        <v>-</v>
      </c>
      <c r="O1015" s="74"/>
      <c r="P1015" s="74"/>
    </row>
    <row r="1016" spans="1:16" x14ac:dyDescent="0.2">
      <c r="A1016" s="73" t="str">
        <f t="shared" si="15"/>
        <v>-</v>
      </c>
      <c r="B1016" s="75"/>
      <c r="C1016" s="74"/>
      <c r="D1016" s="74"/>
      <c r="E1016" s="74"/>
      <c r="F1016" s="74"/>
      <c r="G1016" s="74"/>
      <c r="H1016" s="74"/>
      <c r="I1016" s="74"/>
      <c r="J1016" s="78"/>
      <c r="K1016" s="78"/>
      <c r="L1016" s="124" t="str">
        <f>IF($G1016=0,"-",VLOOKUP($G1016,Nomenclator!$B$6:$G$1000,3,0))</f>
        <v>-</v>
      </c>
      <c r="M1016" s="124" t="str">
        <f>IF($G1016=0,"-",VLOOKUP($G1016,Nomenclator!$B$6:$G$1000,4,0))</f>
        <v>-</v>
      </c>
      <c r="N1016" s="124" t="str">
        <f>IF($G1016=0,"-",VLOOKUP($G1016,Nomenclator!$B$6:$G$1000,6,0))</f>
        <v>-</v>
      </c>
      <c r="O1016" s="74"/>
      <c r="P1016" s="74"/>
    </row>
    <row r="1017" spans="1:16" x14ac:dyDescent="0.2">
      <c r="A1017" s="73" t="str">
        <f t="shared" si="15"/>
        <v>-</v>
      </c>
      <c r="B1017" s="75"/>
      <c r="C1017" s="74"/>
      <c r="D1017" s="74"/>
      <c r="E1017" s="74"/>
      <c r="F1017" s="74"/>
      <c r="G1017" s="74"/>
      <c r="H1017" s="74"/>
      <c r="I1017" s="74"/>
      <c r="J1017" s="78"/>
      <c r="K1017" s="78"/>
      <c r="L1017" s="124" t="str">
        <f>IF($G1017=0,"-",VLOOKUP($G1017,Nomenclator!$B$6:$G$1000,3,0))</f>
        <v>-</v>
      </c>
      <c r="M1017" s="124" t="str">
        <f>IF($G1017=0,"-",VLOOKUP($G1017,Nomenclator!$B$6:$G$1000,4,0))</f>
        <v>-</v>
      </c>
      <c r="N1017" s="124" t="str">
        <f>IF($G1017=0,"-",VLOOKUP($G1017,Nomenclator!$B$6:$G$1000,6,0))</f>
        <v>-</v>
      </c>
      <c r="O1017" s="74"/>
      <c r="P1017" s="74"/>
    </row>
    <row r="1018" spans="1:16" x14ac:dyDescent="0.2">
      <c r="A1018" s="73" t="str">
        <f t="shared" si="15"/>
        <v>-</v>
      </c>
      <c r="B1018" s="75"/>
      <c r="C1018" s="74"/>
      <c r="D1018" s="74"/>
      <c r="E1018" s="74"/>
      <c r="F1018" s="74"/>
      <c r="G1018" s="74"/>
      <c r="H1018" s="74"/>
      <c r="I1018" s="74"/>
      <c r="J1018" s="78"/>
      <c r="K1018" s="78"/>
      <c r="L1018" s="124" t="str">
        <f>IF($G1018=0,"-",VLOOKUP($G1018,Nomenclator!$B$6:$G$1000,3,0))</f>
        <v>-</v>
      </c>
      <c r="M1018" s="124" t="str">
        <f>IF($G1018=0,"-",VLOOKUP($G1018,Nomenclator!$B$6:$G$1000,4,0))</f>
        <v>-</v>
      </c>
      <c r="N1018" s="124" t="str">
        <f>IF($G1018=0,"-",VLOOKUP($G1018,Nomenclator!$B$6:$G$1000,6,0))</f>
        <v>-</v>
      </c>
      <c r="O1018" s="74"/>
      <c r="P1018" s="74"/>
    </row>
    <row r="1019" spans="1:16" x14ac:dyDescent="0.2">
      <c r="A1019" s="73" t="str">
        <f t="shared" si="15"/>
        <v>-</v>
      </c>
      <c r="B1019" s="75"/>
      <c r="C1019" s="74"/>
      <c r="D1019" s="74"/>
      <c r="E1019" s="74"/>
      <c r="F1019" s="74"/>
      <c r="G1019" s="74"/>
      <c r="H1019" s="74"/>
      <c r="I1019" s="74"/>
      <c r="J1019" s="78"/>
      <c r="K1019" s="78"/>
      <c r="L1019" s="124" t="str">
        <f>IF($G1019=0,"-",VLOOKUP($G1019,Nomenclator!$B$6:$G$1000,3,0))</f>
        <v>-</v>
      </c>
      <c r="M1019" s="124" t="str">
        <f>IF($G1019=0,"-",VLOOKUP($G1019,Nomenclator!$B$6:$G$1000,4,0))</f>
        <v>-</v>
      </c>
      <c r="N1019" s="124" t="str">
        <f>IF($G1019=0,"-",VLOOKUP($G1019,Nomenclator!$B$6:$G$1000,6,0))</f>
        <v>-</v>
      </c>
      <c r="O1019" s="74"/>
      <c r="P1019" s="74"/>
    </row>
    <row r="1020" spans="1:16" x14ac:dyDescent="0.2">
      <c r="A1020" s="73" t="str">
        <f t="shared" si="15"/>
        <v>-</v>
      </c>
      <c r="B1020" s="75"/>
      <c r="C1020" s="74"/>
      <c r="D1020" s="74"/>
      <c r="E1020" s="74"/>
      <c r="F1020" s="74"/>
      <c r="G1020" s="74"/>
      <c r="H1020" s="74"/>
      <c r="I1020" s="74"/>
      <c r="J1020" s="78"/>
      <c r="K1020" s="78"/>
      <c r="L1020" s="124" t="str">
        <f>IF($G1020=0,"-",VLOOKUP($G1020,Nomenclator!$B$6:$G$1000,3,0))</f>
        <v>-</v>
      </c>
      <c r="M1020" s="124" t="str">
        <f>IF($G1020=0,"-",VLOOKUP($G1020,Nomenclator!$B$6:$G$1000,4,0))</f>
        <v>-</v>
      </c>
      <c r="N1020" s="124" t="str">
        <f>IF($G1020=0,"-",VLOOKUP($G1020,Nomenclator!$B$6:$G$1000,6,0))</f>
        <v>-</v>
      </c>
      <c r="O1020" s="74"/>
      <c r="P1020" s="74"/>
    </row>
    <row r="1021" spans="1:16" x14ac:dyDescent="0.2">
      <c r="A1021" s="73" t="str">
        <f t="shared" si="15"/>
        <v>-</v>
      </c>
      <c r="B1021" s="75"/>
      <c r="C1021" s="74"/>
      <c r="D1021" s="74"/>
      <c r="E1021" s="74"/>
      <c r="F1021" s="74"/>
      <c r="G1021" s="74"/>
      <c r="H1021" s="74"/>
      <c r="I1021" s="74"/>
      <c r="J1021" s="78"/>
      <c r="K1021" s="78"/>
      <c r="L1021" s="124" t="str">
        <f>IF($G1021=0,"-",VLOOKUP($G1021,Nomenclator!$B$6:$G$1000,3,0))</f>
        <v>-</v>
      </c>
      <c r="M1021" s="124" t="str">
        <f>IF($G1021=0,"-",VLOOKUP($G1021,Nomenclator!$B$6:$G$1000,4,0))</f>
        <v>-</v>
      </c>
      <c r="N1021" s="124" t="str">
        <f>IF($G1021=0,"-",VLOOKUP($G1021,Nomenclator!$B$6:$G$1000,6,0))</f>
        <v>-</v>
      </c>
      <c r="O1021" s="74"/>
      <c r="P1021" s="74"/>
    </row>
    <row r="1022" spans="1:16" x14ac:dyDescent="0.2">
      <c r="A1022" s="73" t="str">
        <f t="shared" si="15"/>
        <v>-</v>
      </c>
      <c r="B1022" s="75"/>
      <c r="C1022" s="74"/>
      <c r="D1022" s="74"/>
      <c r="E1022" s="74"/>
      <c r="F1022" s="74"/>
      <c r="G1022" s="74"/>
      <c r="H1022" s="74"/>
      <c r="I1022" s="74"/>
      <c r="J1022" s="78"/>
      <c r="K1022" s="78"/>
      <c r="L1022" s="124" t="str">
        <f>IF($G1022=0,"-",VLOOKUP($G1022,Nomenclator!$B$6:$G$1000,3,0))</f>
        <v>-</v>
      </c>
      <c r="M1022" s="124" t="str">
        <f>IF($G1022=0,"-",VLOOKUP($G1022,Nomenclator!$B$6:$G$1000,4,0))</f>
        <v>-</v>
      </c>
      <c r="N1022" s="124" t="str">
        <f>IF($G1022=0,"-",VLOOKUP($G1022,Nomenclator!$B$6:$G$1000,6,0))</f>
        <v>-</v>
      </c>
      <c r="O1022" s="74"/>
      <c r="P1022" s="74"/>
    </row>
    <row r="1023" spans="1:16" x14ac:dyDescent="0.2">
      <c r="A1023" s="73" t="str">
        <f t="shared" si="15"/>
        <v>-</v>
      </c>
      <c r="B1023" s="75"/>
      <c r="C1023" s="74"/>
      <c r="D1023" s="74"/>
      <c r="E1023" s="74"/>
      <c r="F1023" s="74"/>
      <c r="G1023" s="74"/>
      <c r="H1023" s="74"/>
      <c r="I1023" s="74"/>
      <c r="J1023" s="78"/>
      <c r="K1023" s="78"/>
      <c r="L1023" s="124" t="str">
        <f>IF($G1023=0,"-",VLOOKUP($G1023,Nomenclator!$B$6:$G$1000,3,0))</f>
        <v>-</v>
      </c>
      <c r="M1023" s="124" t="str">
        <f>IF($G1023=0,"-",VLOOKUP($G1023,Nomenclator!$B$6:$G$1000,4,0))</f>
        <v>-</v>
      </c>
      <c r="N1023" s="124" t="str">
        <f>IF($G1023=0,"-",VLOOKUP($G1023,Nomenclator!$B$6:$G$1000,6,0))</f>
        <v>-</v>
      </c>
      <c r="O1023" s="74"/>
      <c r="P1023" s="74"/>
    </row>
    <row r="1024" spans="1:16" x14ac:dyDescent="0.2">
      <c r="A1024" s="73" t="str">
        <f t="shared" si="15"/>
        <v>-</v>
      </c>
      <c r="B1024" s="75"/>
      <c r="C1024" s="74"/>
      <c r="D1024" s="74"/>
      <c r="E1024" s="74"/>
      <c r="F1024" s="74"/>
      <c r="G1024" s="74"/>
      <c r="H1024" s="74"/>
      <c r="I1024" s="74"/>
      <c r="J1024" s="78"/>
      <c r="K1024" s="78"/>
      <c r="L1024" s="124" t="str">
        <f>IF($G1024=0,"-",VLOOKUP($G1024,Nomenclator!$B$6:$G$1000,3,0))</f>
        <v>-</v>
      </c>
      <c r="M1024" s="124" t="str">
        <f>IF($G1024=0,"-",VLOOKUP($G1024,Nomenclator!$B$6:$G$1000,4,0))</f>
        <v>-</v>
      </c>
      <c r="N1024" s="124" t="str">
        <f>IF($G1024=0,"-",VLOOKUP($G1024,Nomenclator!$B$6:$G$1000,6,0))</f>
        <v>-</v>
      </c>
      <c r="O1024" s="74"/>
      <c r="P1024" s="74"/>
    </row>
    <row r="1025" spans="1:16" x14ac:dyDescent="0.2">
      <c r="A1025" s="73" t="str">
        <f t="shared" si="15"/>
        <v>-</v>
      </c>
      <c r="B1025" s="75"/>
      <c r="C1025" s="74"/>
      <c r="D1025" s="74"/>
      <c r="E1025" s="74"/>
      <c r="F1025" s="74"/>
      <c r="G1025" s="74"/>
      <c r="H1025" s="74"/>
      <c r="I1025" s="74"/>
      <c r="J1025" s="78"/>
      <c r="K1025" s="78"/>
      <c r="L1025" s="124" t="str">
        <f>IF($G1025=0,"-",VLOOKUP($G1025,Nomenclator!$B$6:$G$1000,3,0))</f>
        <v>-</v>
      </c>
      <c r="M1025" s="124" t="str">
        <f>IF($G1025=0,"-",VLOOKUP($G1025,Nomenclator!$B$6:$G$1000,4,0))</f>
        <v>-</v>
      </c>
      <c r="N1025" s="124" t="str">
        <f>IF($G1025=0,"-",VLOOKUP($G1025,Nomenclator!$B$6:$G$1000,6,0))</f>
        <v>-</v>
      </c>
      <c r="O1025" s="74"/>
      <c r="P1025" s="74"/>
    </row>
    <row r="1026" spans="1:16" x14ac:dyDescent="0.2">
      <c r="A1026" s="73" t="str">
        <f t="shared" ref="A1026:A1089" si="16">IF(B1026=0,"-",YEAR(B1026))</f>
        <v>-</v>
      </c>
      <c r="B1026" s="75"/>
      <c r="C1026" s="74"/>
      <c r="D1026" s="74"/>
      <c r="E1026" s="74"/>
      <c r="F1026" s="74"/>
      <c r="G1026" s="74"/>
      <c r="H1026" s="74"/>
      <c r="I1026" s="74"/>
      <c r="J1026" s="78"/>
      <c r="K1026" s="78"/>
      <c r="L1026" s="124" t="str">
        <f>IF($G1026=0,"-",VLOOKUP($G1026,Nomenclator!$B$6:$G$1000,3,0))</f>
        <v>-</v>
      </c>
      <c r="M1026" s="124" t="str">
        <f>IF($G1026=0,"-",VLOOKUP($G1026,Nomenclator!$B$6:$G$1000,4,0))</f>
        <v>-</v>
      </c>
      <c r="N1026" s="124" t="str">
        <f>IF($G1026=0,"-",VLOOKUP($G1026,Nomenclator!$B$6:$G$1000,6,0))</f>
        <v>-</v>
      </c>
      <c r="O1026" s="74"/>
      <c r="P1026" s="74"/>
    </row>
    <row r="1027" spans="1:16" x14ac:dyDescent="0.2">
      <c r="A1027" s="73" t="str">
        <f t="shared" si="16"/>
        <v>-</v>
      </c>
      <c r="B1027" s="75"/>
      <c r="C1027" s="74"/>
      <c r="D1027" s="74"/>
      <c r="E1027" s="74"/>
      <c r="F1027" s="74"/>
      <c r="G1027" s="74"/>
      <c r="H1027" s="74"/>
      <c r="I1027" s="74"/>
      <c r="J1027" s="78"/>
      <c r="K1027" s="78"/>
      <c r="L1027" s="124" t="str">
        <f>IF($G1027=0,"-",VLOOKUP($G1027,Nomenclator!$B$6:$G$1000,3,0))</f>
        <v>-</v>
      </c>
      <c r="M1027" s="124" t="str">
        <f>IF($G1027=0,"-",VLOOKUP($G1027,Nomenclator!$B$6:$G$1000,4,0))</f>
        <v>-</v>
      </c>
      <c r="N1027" s="124" t="str">
        <f>IF($G1027=0,"-",VLOOKUP($G1027,Nomenclator!$B$6:$G$1000,6,0))</f>
        <v>-</v>
      </c>
      <c r="O1027" s="74"/>
      <c r="P1027" s="74"/>
    </row>
    <row r="1028" spans="1:16" x14ac:dyDescent="0.2">
      <c r="A1028" s="73" t="str">
        <f t="shared" si="16"/>
        <v>-</v>
      </c>
      <c r="B1028" s="75"/>
      <c r="C1028" s="74"/>
      <c r="D1028" s="74"/>
      <c r="E1028" s="74"/>
      <c r="F1028" s="74"/>
      <c r="G1028" s="74"/>
      <c r="H1028" s="74"/>
      <c r="I1028" s="74"/>
      <c r="J1028" s="78"/>
      <c r="K1028" s="78"/>
      <c r="L1028" s="124" t="str">
        <f>IF($G1028=0,"-",VLOOKUP($G1028,Nomenclator!$B$6:$G$1000,3,0))</f>
        <v>-</v>
      </c>
      <c r="M1028" s="124" t="str">
        <f>IF($G1028=0,"-",VLOOKUP($G1028,Nomenclator!$B$6:$G$1000,4,0))</f>
        <v>-</v>
      </c>
      <c r="N1028" s="124" t="str">
        <f>IF($G1028=0,"-",VLOOKUP($G1028,Nomenclator!$B$6:$G$1000,6,0))</f>
        <v>-</v>
      </c>
      <c r="O1028" s="74"/>
      <c r="P1028" s="74"/>
    </row>
    <row r="1029" spans="1:16" x14ac:dyDescent="0.2">
      <c r="A1029" s="73" t="str">
        <f t="shared" si="16"/>
        <v>-</v>
      </c>
      <c r="B1029" s="75"/>
      <c r="C1029" s="74"/>
      <c r="D1029" s="74"/>
      <c r="E1029" s="74"/>
      <c r="F1029" s="74"/>
      <c r="G1029" s="74"/>
      <c r="H1029" s="74"/>
      <c r="I1029" s="74"/>
      <c r="J1029" s="78"/>
      <c r="K1029" s="78"/>
      <c r="L1029" s="124" t="str">
        <f>IF($G1029=0,"-",VLOOKUP($G1029,Nomenclator!$B$6:$G$1000,3,0))</f>
        <v>-</v>
      </c>
      <c r="M1029" s="124" t="str">
        <f>IF($G1029=0,"-",VLOOKUP($G1029,Nomenclator!$B$6:$G$1000,4,0))</f>
        <v>-</v>
      </c>
      <c r="N1029" s="124" t="str">
        <f>IF($G1029=0,"-",VLOOKUP($G1029,Nomenclator!$B$6:$G$1000,6,0))</f>
        <v>-</v>
      </c>
      <c r="O1029" s="74"/>
      <c r="P1029" s="74"/>
    </row>
    <row r="1030" spans="1:16" x14ac:dyDescent="0.2">
      <c r="A1030" s="73" t="str">
        <f t="shared" si="16"/>
        <v>-</v>
      </c>
      <c r="B1030" s="75"/>
      <c r="C1030" s="74"/>
      <c r="D1030" s="74"/>
      <c r="E1030" s="74"/>
      <c r="F1030" s="74"/>
      <c r="G1030" s="74"/>
      <c r="H1030" s="74"/>
      <c r="I1030" s="74"/>
      <c r="J1030" s="78"/>
      <c r="K1030" s="78"/>
      <c r="L1030" s="124" t="str">
        <f>IF($G1030=0,"-",VLOOKUP($G1030,Nomenclator!$B$6:$G$1000,3,0))</f>
        <v>-</v>
      </c>
      <c r="M1030" s="124" t="str">
        <f>IF($G1030=0,"-",VLOOKUP($G1030,Nomenclator!$B$6:$G$1000,4,0))</f>
        <v>-</v>
      </c>
      <c r="N1030" s="124" t="str">
        <f>IF($G1030=0,"-",VLOOKUP($G1030,Nomenclator!$B$6:$G$1000,6,0))</f>
        <v>-</v>
      </c>
      <c r="O1030" s="74"/>
      <c r="P1030" s="74"/>
    </row>
    <row r="1031" spans="1:16" x14ac:dyDescent="0.2">
      <c r="A1031" s="73" t="str">
        <f t="shared" si="16"/>
        <v>-</v>
      </c>
      <c r="B1031" s="75"/>
      <c r="C1031" s="74"/>
      <c r="D1031" s="74"/>
      <c r="E1031" s="74"/>
      <c r="F1031" s="74"/>
      <c r="G1031" s="74"/>
      <c r="H1031" s="74"/>
      <c r="I1031" s="74"/>
      <c r="J1031" s="78"/>
      <c r="K1031" s="78"/>
      <c r="L1031" s="124" t="str">
        <f>IF($G1031=0,"-",VLOOKUP($G1031,Nomenclator!$B$6:$G$1000,3,0))</f>
        <v>-</v>
      </c>
      <c r="M1031" s="124" t="str">
        <f>IF($G1031=0,"-",VLOOKUP($G1031,Nomenclator!$B$6:$G$1000,4,0))</f>
        <v>-</v>
      </c>
      <c r="N1031" s="124" t="str">
        <f>IF($G1031=0,"-",VLOOKUP($G1031,Nomenclator!$B$6:$G$1000,6,0))</f>
        <v>-</v>
      </c>
      <c r="O1031" s="74"/>
      <c r="P1031" s="74"/>
    </row>
    <row r="1032" spans="1:16" x14ac:dyDescent="0.2">
      <c r="A1032" s="73" t="str">
        <f t="shared" si="16"/>
        <v>-</v>
      </c>
      <c r="B1032" s="75"/>
      <c r="C1032" s="74"/>
      <c r="D1032" s="74"/>
      <c r="E1032" s="74"/>
      <c r="F1032" s="74"/>
      <c r="G1032" s="74"/>
      <c r="H1032" s="74"/>
      <c r="I1032" s="74"/>
      <c r="J1032" s="78"/>
      <c r="K1032" s="78"/>
      <c r="L1032" s="124" t="str">
        <f>IF($G1032=0,"-",VLOOKUP($G1032,Nomenclator!$B$6:$G$1000,3,0))</f>
        <v>-</v>
      </c>
      <c r="M1032" s="124" t="str">
        <f>IF($G1032=0,"-",VLOOKUP($G1032,Nomenclator!$B$6:$G$1000,4,0))</f>
        <v>-</v>
      </c>
      <c r="N1032" s="124" t="str">
        <f>IF($G1032=0,"-",VLOOKUP($G1032,Nomenclator!$B$6:$G$1000,6,0))</f>
        <v>-</v>
      </c>
      <c r="O1032" s="74"/>
      <c r="P1032" s="74"/>
    </row>
    <row r="1033" spans="1:16" x14ac:dyDescent="0.2">
      <c r="A1033" s="73" t="str">
        <f t="shared" si="16"/>
        <v>-</v>
      </c>
      <c r="B1033" s="75"/>
      <c r="C1033" s="74"/>
      <c r="D1033" s="74"/>
      <c r="E1033" s="74"/>
      <c r="F1033" s="74"/>
      <c r="G1033" s="74"/>
      <c r="H1033" s="74"/>
      <c r="I1033" s="74"/>
      <c r="J1033" s="78"/>
      <c r="K1033" s="78"/>
      <c r="L1033" s="124" t="str">
        <f>IF($G1033=0,"-",VLOOKUP($G1033,Nomenclator!$B$6:$G$1000,3,0))</f>
        <v>-</v>
      </c>
      <c r="M1033" s="124" t="str">
        <f>IF($G1033=0,"-",VLOOKUP($G1033,Nomenclator!$B$6:$G$1000,4,0))</f>
        <v>-</v>
      </c>
      <c r="N1033" s="124" t="str">
        <f>IF($G1033=0,"-",VLOOKUP($G1033,Nomenclator!$B$6:$G$1000,6,0))</f>
        <v>-</v>
      </c>
      <c r="O1033" s="74"/>
      <c r="P1033" s="74"/>
    </row>
    <row r="1034" spans="1:16" x14ac:dyDescent="0.2">
      <c r="A1034" s="73" t="str">
        <f t="shared" si="16"/>
        <v>-</v>
      </c>
      <c r="B1034" s="75"/>
      <c r="C1034" s="74"/>
      <c r="D1034" s="74"/>
      <c r="E1034" s="74"/>
      <c r="F1034" s="74"/>
      <c r="G1034" s="74"/>
      <c r="H1034" s="74"/>
      <c r="I1034" s="74"/>
      <c r="J1034" s="78"/>
      <c r="K1034" s="78"/>
      <c r="L1034" s="124" t="str">
        <f>IF($G1034=0,"-",VLOOKUP($G1034,Nomenclator!$B$6:$G$1000,3,0))</f>
        <v>-</v>
      </c>
      <c r="M1034" s="124" t="str">
        <f>IF($G1034=0,"-",VLOOKUP($G1034,Nomenclator!$B$6:$G$1000,4,0))</f>
        <v>-</v>
      </c>
      <c r="N1034" s="124" t="str">
        <f>IF($G1034=0,"-",VLOOKUP($G1034,Nomenclator!$B$6:$G$1000,6,0))</f>
        <v>-</v>
      </c>
      <c r="O1034" s="74"/>
      <c r="P1034" s="74"/>
    </row>
    <row r="1035" spans="1:16" x14ac:dyDescent="0.2">
      <c r="A1035" s="73" t="str">
        <f t="shared" si="16"/>
        <v>-</v>
      </c>
      <c r="B1035" s="75"/>
      <c r="C1035" s="74"/>
      <c r="D1035" s="74"/>
      <c r="E1035" s="74"/>
      <c r="F1035" s="74"/>
      <c r="G1035" s="74"/>
      <c r="H1035" s="74"/>
      <c r="I1035" s="74"/>
      <c r="J1035" s="78"/>
      <c r="K1035" s="78"/>
      <c r="L1035" s="124" t="str">
        <f>IF($G1035=0,"-",VLOOKUP($G1035,Nomenclator!$B$6:$G$1000,3,0))</f>
        <v>-</v>
      </c>
      <c r="M1035" s="124" t="str">
        <f>IF($G1035=0,"-",VLOOKUP($G1035,Nomenclator!$B$6:$G$1000,4,0))</f>
        <v>-</v>
      </c>
      <c r="N1035" s="124" t="str">
        <f>IF($G1035=0,"-",VLOOKUP($G1035,Nomenclator!$B$6:$G$1000,6,0))</f>
        <v>-</v>
      </c>
      <c r="O1035" s="74"/>
      <c r="P1035" s="74"/>
    </row>
    <row r="1036" spans="1:16" x14ac:dyDescent="0.2">
      <c r="A1036" s="73" t="str">
        <f t="shared" si="16"/>
        <v>-</v>
      </c>
      <c r="B1036" s="75"/>
      <c r="C1036" s="74"/>
      <c r="D1036" s="74"/>
      <c r="E1036" s="74"/>
      <c r="F1036" s="74"/>
      <c r="G1036" s="74"/>
      <c r="H1036" s="74"/>
      <c r="I1036" s="74"/>
      <c r="J1036" s="78"/>
      <c r="K1036" s="78"/>
      <c r="L1036" s="124" t="str">
        <f>IF($G1036=0,"-",VLOOKUP($G1036,Nomenclator!$B$6:$G$1000,3,0))</f>
        <v>-</v>
      </c>
      <c r="M1036" s="124" t="str">
        <f>IF($G1036=0,"-",VLOOKUP($G1036,Nomenclator!$B$6:$G$1000,4,0))</f>
        <v>-</v>
      </c>
      <c r="N1036" s="124" t="str">
        <f>IF($G1036=0,"-",VLOOKUP($G1036,Nomenclator!$B$6:$G$1000,6,0))</f>
        <v>-</v>
      </c>
      <c r="O1036" s="74"/>
      <c r="P1036" s="74"/>
    </row>
    <row r="1037" spans="1:16" x14ac:dyDescent="0.2">
      <c r="A1037" s="73" t="str">
        <f t="shared" si="16"/>
        <v>-</v>
      </c>
      <c r="B1037" s="75"/>
      <c r="C1037" s="74"/>
      <c r="D1037" s="74"/>
      <c r="E1037" s="74"/>
      <c r="F1037" s="74"/>
      <c r="G1037" s="74"/>
      <c r="H1037" s="74"/>
      <c r="I1037" s="74"/>
      <c r="J1037" s="78"/>
      <c r="K1037" s="78"/>
      <c r="L1037" s="124" t="str">
        <f>IF($G1037=0,"-",VLOOKUP($G1037,Nomenclator!$B$6:$G$1000,3,0))</f>
        <v>-</v>
      </c>
      <c r="M1037" s="124" t="str">
        <f>IF($G1037=0,"-",VLOOKUP($G1037,Nomenclator!$B$6:$G$1000,4,0))</f>
        <v>-</v>
      </c>
      <c r="N1037" s="124" t="str">
        <f>IF($G1037=0,"-",VLOOKUP($G1037,Nomenclator!$B$6:$G$1000,6,0))</f>
        <v>-</v>
      </c>
      <c r="O1037" s="74"/>
      <c r="P1037" s="74"/>
    </row>
    <row r="1038" spans="1:16" x14ac:dyDescent="0.2">
      <c r="A1038" s="73" t="str">
        <f t="shared" si="16"/>
        <v>-</v>
      </c>
      <c r="B1038" s="75"/>
      <c r="C1038" s="74"/>
      <c r="D1038" s="74"/>
      <c r="E1038" s="74"/>
      <c r="F1038" s="74"/>
      <c r="G1038" s="74"/>
      <c r="H1038" s="74"/>
      <c r="I1038" s="74"/>
      <c r="J1038" s="78"/>
      <c r="K1038" s="78"/>
      <c r="L1038" s="124" t="str">
        <f>IF($G1038=0,"-",VLOOKUP($G1038,Nomenclator!$B$6:$G$1000,3,0))</f>
        <v>-</v>
      </c>
      <c r="M1038" s="124" t="str">
        <f>IF($G1038=0,"-",VLOOKUP($G1038,Nomenclator!$B$6:$G$1000,4,0))</f>
        <v>-</v>
      </c>
      <c r="N1038" s="124" t="str">
        <f>IF($G1038=0,"-",VLOOKUP($G1038,Nomenclator!$B$6:$G$1000,6,0))</f>
        <v>-</v>
      </c>
      <c r="O1038" s="74"/>
      <c r="P1038" s="74"/>
    </row>
    <row r="1039" spans="1:16" x14ac:dyDescent="0.2">
      <c r="A1039" s="73" t="str">
        <f t="shared" si="16"/>
        <v>-</v>
      </c>
      <c r="B1039" s="75"/>
      <c r="C1039" s="74"/>
      <c r="D1039" s="74"/>
      <c r="E1039" s="74"/>
      <c r="F1039" s="74"/>
      <c r="G1039" s="74"/>
      <c r="H1039" s="74"/>
      <c r="I1039" s="74"/>
      <c r="J1039" s="78"/>
      <c r="K1039" s="78"/>
      <c r="L1039" s="124" t="str">
        <f>IF($G1039=0,"-",VLOOKUP($G1039,Nomenclator!$B$6:$G$1000,3,0))</f>
        <v>-</v>
      </c>
      <c r="M1039" s="124" t="str">
        <f>IF($G1039=0,"-",VLOOKUP($G1039,Nomenclator!$B$6:$G$1000,4,0))</f>
        <v>-</v>
      </c>
      <c r="N1039" s="124" t="str">
        <f>IF($G1039=0,"-",VLOOKUP($G1039,Nomenclator!$B$6:$G$1000,6,0))</f>
        <v>-</v>
      </c>
      <c r="O1039" s="74"/>
      <c r="P1039" s="74"/>
    </row>
    <row r="1040" spans="1:16" x14ac:dyDescent="0.2">
      <c r="A1040" s="73" t="str">
        <f t="shared" si="16"/>
        <v>-</v>
      </c>
      <c r="B1040" s="75"/>
      <c r="C1040" s="74"/>
      <c r="D1040" s="74"/>
      <c r="E1040" s="74"/>
      <c r="F1040" s="74"/>
      <c r="G1040" s="74"/>
      <c r="H1040" s="74"/>
      <c r="I1040" s="74"/>
      <c r="J1040" s="78"/>
      <c r="K1040" s="78"/>
      <c r="L1040" s="124" t="str">
        <f>IF($G1040=0,"-",VLOOKUP($G1040,Nomenclator!$B$6:$G$1000,3,0))</f>
        <v>-</v>
      </c>
      <c r="M1040" s="124" t="str">
        <f>IF($G1040=0,"-",VLOOKUP($G1040,Nomenclator!$B$6:$G$1000,4,0))</f>
        <v>-</v>
      </c>
      <c r="N1040" s="124" t="str">
        <f>IF($G1040=0,"-",VLOOKUP($G1040,Nomenclator!$B$6:$G$1000,6,0))</f>
        <v>-</v>
      </c>
      <c r="O1040" s="74"/>
      <c r="P1040" s="74"/>
    </row>
    <row r="1041" spans="1:16" x14ac:dyDescent="0.2">
      <c r="A1041" s="73" t="str">
        <f t="shared" si="16"/>
        <v>-</v>
      </c>
      <c r="B1041" s="75"/>
      <c r="C1041" s="74"/>
      <c r="D1041" s="74"/>
      <c r="E1041" s="74"/>
      <c r="F1041" s="74"/>
      <c r="G1041" s="74"/>
      <c r="H1041" s="74"/>
      <c r="I1041" s="74"/>
      <c r="J1041" s="78"/>
      <c r="K1041" s="78"/>
      <c r="L1041" s="124" t="str">
        <f>IF($G1041=0,"-",VLOOKUP($G1041,Nomenclator!$B$6:$G$1000,3,0))</f>
        <v>-</v>
      </c>
      <c r="M1041" s="124" t="str">
        <f>IF($G1041=0,"-",VLOOKUP($G1041,Nomenclator!$B$6:$G$1000,4,0))</f>
        <v>-</v>
      </c>
      <c r="N1041" s="124" t="str">
        <f>IF($G1041=0,"-",VLOOKUP($G1041,Nomenclator!$B$6:$G$1000,6,0))</f>
        <v>-</v>
      </c>
      <c r="O1041" s="74"/>
      <c r="P1041" s="74"/>
    </row>
    <row r="1042" spans="1:16" x14ac:dyDescent="0.2">
      <c r="A1042" s="73" t="str">
        <f t="shared" si="16"/>
        <v>-</v>
      </c>
      <c r="B1042" s="75"/>
      <c r="C1042" s="74"/>
      <c r="D1042" s="74"/>
      <c r="E1042" s="74"/>
      <c r="F1042" s="74"/>
      <c r="G1042" s="74"/>
      <c r="H1042" s="74"/>
      <c r="I1042" s="74"/>
      <c r="J1042" s="78"/>
      <c r="K1042" s="78"/>
      <c r="L1042" s="124" t="str">
        <f>IF($G1042=0,"-",VLOOKUP($G1042,Nomenclator!$B$6:$G$1000,3,0))</f>
        <v>-</v>
      </c>
      <c r="M1042" s="124" t="str">
        <f>IF($G1042=0,"-",VLOOKUP($G1042,Nomenclator!$B$6:$G$1000,4,0))</f>
        <v>-</v>
      </c>
      <c r="N1042" s="124" t="str">
        <f>IF($G1042=0,"-",VLOOKUP($G1042,Nomenclator!$B$6:$G$1000,6,0))</f>
        <v>-</v>
      </c>
      <c r="O1042" s="74"/>
      <c r="P1042" s="74"/>
    </row>
    <row r="1043" spans="1:16" x14ac:dyDescent="0.2">
      <c r="A1043" s="73" t="str">
        <f t="shared" si="16"/>
        <v>-</v>
      </c>
      <c r="B1043" s="75"/>
      <c r="C1043" s="74"/>
      <c r="D1043" s="74"/>
      <c r="E1043" s="74"/>
      <c r="F1043" s="74"/>
      <c r="G1043" s="74"/>
      <c r="H1043" s="74"/>
      <c r="I1043" s="74"/>
      <c r="J1043" s="78"/>
      <c r="K1043" s="78"/>
      <c r="L1043" s="124" t="str">
        <f>IF($G1043=0,"-",VLOOKUP($G1043,Nomenclator!$B$6:$G$1000,3,0))</f>
        <v>-</v>
      </c>
      <c r="M1043" s="124" t="str">
        <f>IF($G1043=0,"-",VLOOKUP($G1043,Nomenclator!$B$6:$G$1000,4,0))</f>
        <v>-</v>
      </c>
      <c r="N1043" s="124" t="str">
        <f>IF($G1043=0,"-",VLOOKUP($G1043,Nomenclator!$B$6:$G$1000,6,0))</f>
        <v>-</v>
      </c>
      <c r="O1043" s="74"/>
      <c r="P1043" s="74"/>
    </row>
    <row r="1044" spans="1:16" x14ac:dyDescent="0.2">
      <c r="A1044" s="73" t="str">
        <f t="shared" si="16"/>
        <v>-</v>
      </c>
      <c r="B1044" s="75"/>
      <c r="C1044" s="74"/>
      <c r="D1044" s="74"/>
      <c r="E1044" s="74"/>
      <c r="F1044" s="74"/>
      <c r="G1044" s="74"/>
      <c r="H1044" s="74"/>
      <c r="I1044" s="74"/>
      <c r="J1044" s="78"/>
      <c r="K1044" s="78"/>
      <c r="L1044" s="124" t="str">
        <f>IF($G1044=0,"-",VLOOKUP($G1044,Nomenclator!$B$6:$G$1000,3,0))</f>
        <v>-</v>
      </c>
      <c r="M1044" s="124" t="str">
        <f>IF($G1044=0,"-",VLOOKUP($G1044,Nomenclator!$B$6:$G$1000,4,0))</f>
        <v>-</v>
      </c>
      <c r="N1044" s="124" t="str">
        <f>IF($G1044=0,"-",VLOOKUP($G1044,Nomenclator!$B$6:$G$1000,6,0))</f>
        <v>-</v>
      </c>
      <c r="O1044" s="74"/>
      <c r="P1044" s="74"/>
    </row>
    <row r="1045" spans="1:16" x14ac:dyDescent="0.2">
      <c r="A1045" s="73" t="str">
        <f t="shared" si="16"/>
        <v>-</v>
      </c>
      <c r="B1045" s="75"/>
      <c r="C1045" s="74"/>
      <c r="D1045" s="74"/>
      <c r="E1045" s="74"/>
      <c r="F1045" s="74"/>
      <c r="G1045" s="74"/>
      <c r="H1045" s="74"/>
      <c r="I1045" s="74"/>
      <c r="J1045" s="78"/>
      <c r="K1045" s="78"/>
      <c r="L1045" s="124" t="str">
        <f>IF($G1045=0,"-",VLOOKUP($G1045,Nomenclator!$B$6:$G$1000,3,0))</f>
        <v>-</v>
      </c>
      <c r="M1045" s="124" t="str">
        <f>IF($G1045=0,"-",VLOOKUP($G1045,Nomenclator!$B$6:$G$1000,4,0))</f>
        <v>-</v>
      </c>
      <c r="N1045" s="124" t="str">
        <f>IF($G1045=0,"-",VLOOKUP($G1045,Nomenclator!$B$6:$G$1000,6,0))</f>
        <v>-</v>
      </c>
      <c r="O1045" s="74"/>
      <c r="P1045" s="74"/>
    </row>
    <row r="1046" spans="1:16" x14ac:dyDescent="0.2">
      <c r="A1046" s="73" t="str">
        <f t="shared" si="16"/>
        <v>-</v>
      </c>
      <c r="B1046" s="75"/>
      <c r="C1046" s="74"/>
      <c r="D1046" s="74"/>
      <c r="E1046" s="74"/>
      <c r="F1046" s="74"/>
      <c r="G1046" s="74"/>
      <c r="H1046" s="74"/>
      <c r="I1046" s="74"/>
      <c r="J1046" s="78"/>
      <c r="K1046" s="78"/>
      <c r="L1046" s="124" t="str">
        <f>IF($G1046=0,"-",VLOOKUP($G1046,Nomenclator!$B$6:$G$1000,3,0))</f>
        <v>-</v>
      </c>
      <c r="M1046" s="124" t="str">
        <f>IF($G1046=0,"-",VLOOKUP($G1046,Nomenclator!$B$6:$G$1000,4,0))</f>
        <v>-</v>
      </c>
      <c r="N1046" s="124" t="str">
        <f>IF($G1046=0,"-",VLOOKUP($G1046,Nomenclator!$B$6:$G$1000,6,0))</f>
        <v>-</v>
      </c>
      <c r="O1046" s="74"/>
      <c r="P1046" s="74"/>
    </row>
    <row r="1047" spans="1:16" x14ac:dyDescent="0.2">
      <c r="A1047" s="73" t="str">
        <f t="shared" si="16"/>
        <v>-</v>
      </c>
      <c r="B1047" s="75"/>
      <c r="C1047" s="74"/>
      <c r="D1047" s="74"/>
      <c r="E1047" s="74"/>
      <c r="F1047" s="74"/>
      <c r="G1047" s="74"/>
      <c r="H1047" s="74"/>
      <c r="I1047" s="74"/>
      <c r="J1047" s="78"/>
      <c r="K1047" s="78"/>
      <c r="L1047" s="124" t="str">
        <f>IF($G1047=0,"-",VLOOKUP($G1047,Nomenclator!$B$6:$G$1000,3,0))</f>
        <v>-</v>
      </c>
      <c r="M1047" s="124" t="str">
        <f>IF($G1047=0,"-",VLOOKUP($G1047,Nomenclator!$B$6:$G$1000,4,0))</f>
        <v>-</v>
      </c>
      <c r="N1047" s="124" t="str">
        <f>IF($G1047=0,"-",VLOOKUP($G1047,Nomenclator!$B$6:$G$1000,6,0))</f>
        <v>-</v>
      </c>
      <c r="O1047" s="74"/>
      <c r="P1047" s="74"/>
    </row>
    <row r="1048" spans="1:16" x14ac:dyDescent="0.2">
      <c r="A1048" s="73" t="str">
        <f t="shared" si="16"/>
        <v>-</v>
      </c>
      <c r="B1048" s="75"/>
      <c r="C1048" s="74"/>
      <c r="D1048" s="74"/>
      <c r="E1048" s="74"/>
      <c r="F1048" s="74"/>
      <c r="G1048" s="74"/>
      <c r="H1048" s="74"/>
      <c r="I1048" s="74"/>
      <c r="J1048" s="78"/>
      <c r="K1048" s="78"/>
      <c r="L1048" s="124" t="str">
        <f>IF($G1048=0,"-",VLOOKUP($G1048,Nomenclator!$B$6:$G$1000,3,0))</f>
        <v>-</v>
      </c>
      <c r="M1048" s="124" t="str">
        <f>IF($G1048=0,"-",VLOOKUP($G1048,Nomenclator!$B$6:$G$1000,4,0))</f>
        <v>-</v>
      </c>
      <c r="N1048" s="124" t="str">
        <f>IF($G1048=0,"-",VLOOKUP($G1048,Nomenclator!$B$6:$G$1000,6,0))</f>
        <v>-</v>
      </c>
      <c r="O1048" s="74"/>
      <c r="P1048" s="74"/>
    </row>
    <row r="1049" spans="1:16" x14ac:dyDescent="0.2">
      <c r="A1049" s="73" t="str">
        <f t="shared" si="16"/>
        <v>-</v>
      </c>
      <c r="B1049" s="75"/>
      <c r="C1049" s="74"/>
      <c r="D1049" s="74"/>
      <c r="E1049" s="74"/>
      <c r="F1049" s="74"/>
      <c r="G1049" s="74"/>
      <c r="H1049" s="74"/>
      <c r="I1049" s="74"/>
      <c r="J1049" s="78"/>
      <c r="K1049" s="78"/>
      <c r="L1049" s="124" t="str">
        <f>IF($G1049=0,"-",VLOOKUP($G1049,Nomenclator!$B$6:$G$1000,3,0))</f>
        <v>-</v>
      </c>
      <c r="M1049" s="124" t="str">
        <f>IF($G1049=0,"-",VLOOKUP($G1049,Nomenclator!$B$6:$G$1000,4,0))</f>
        <v>-</v>
      </c>
      <c r="N1049" s="124" t="str">
        <f>IF($G1049=0,"-",VLOOKUP($G1049,Nomenclator!$B$6:$G$1000,6,0))</f>
        <v>-</v>
      </c>
      <c r="O1049" s="74"/>
      <c r="P1049" s="74"/>
    </row>
    <row r="1050" spans="1:16" x14ac:dyDescent="0.2">
      <c r="A1050" s="73" t="str">
        <f t="shared" si="16"/>
        <v>-</v>
      </c>
      <c r="B1050" s="75"/>
      <c r="C1050" s="74"/>
      <c r="D1050" s="74"/>
      <c r="E1050" s="74"/>
      <c r="F1050" s="74"/>
      <c r="G1050" s="74"/>
      <c r="H1050" s="74"/>
      <c r="I1050" s="74"/>
      <c r="J1050" s="78"/>
      <c r="K1050" s="78"/>
      <c r="L1050" s="124" t="str">
        <f>IF($G1050=0,"-",VLOOKUP($G1050,Nomenclator!$B$6:$G$1000,3,0))</f>
        <v>-</v>
      </c>
      <c r="M1050" s="124" t="str">
        <f>IF($G1050=0,"-",VLOOKUP($G1050,Nomenclator!$B$6:$G$1000,4,0))</f>
        <v>-</v>
      </c>
      <c r="N1050" s="124" t="str">
        <f>IF($G1050=0,"-",VLOOKUP($G1050,Nomenclator!$B$6:$G$1000,6,0))</f>
        <v>-</v>
      </c>
      <c r="O1050" s="74"/>
      <c r="P1050" s="74"/>
    </row>
    <row r="1051" spans="1:16" x14ac:dyDescent="0.2">
      <c r="A1051" s="73" t="str">
        <f t="shared" si="16"/>
        <v>-</v>
      </c>
      <c r="B1051" s="75"/>
      <c r="C1051" s="74"/>
      <c r="D1051" s="74"/>
      <c r="E1051" s="74"/>
      <c r="F1051" s="74"/>
      <c r="G1051" s="74"/>
      <c r="H1051" s="74"/>
      <c r="I1051" s="74"/>
      <c r="J1051" s="78"/>
      <c r="K1051" s="78"/>
      <c r="L1051" s="124" t="str">
        <f>IF($G1051=0,"-",VLOOKUP($G1051,Nomenclator!$B$6:$G$1000,3,0))</f>
        <v>-</v>
      </c>
      <c r="M1051" s="124" t="str">
        <f>IF($G1051=0,"-",VLOOKUP($G1051,Nomenclator!$B$6:$G$1000,4,0))</f>
        <v>-</v>
      </c>
      <c r="N1051" s="124" t="str">
        <f>IF($G1051=0,"-",VLOOKUP($G1051,Nomenclator!$B$6:$G$1000,6,0))</f>
        <v>-</v>
      </c>
      <c r="O1051" s="74"/>
      <c r="P1051" s="74"/>
    </row>
    <row r="1052" spans="1:16" x14ac:dyDescent="0.2">
      <c r="A1052" s="73" t="str">
        <f t="shared" si="16"/>
        <v>-</v>
      </c>
      <c r="B1052" s="75"/>
      <c r="C1052" s="74"/>
      <c r="D1052" s="74"/>
      <c r="E1052" s="74"/>
      <c r="F1052" s="74"/>
      <c r="G1052" s="74"/>
      <c r="H1052" s="74"/>
      <c r="I1052" s="74"/>
      <c r="J1052" s="78"/>
      <c r="K1052" s="78"/>
      <c r="L1052" s="124" t="str">
        <f>IF($G1052=0,"-",VLOOKUP($G1052,Nomenclator!$B$6:$G$1000,3,0))</f>
        <v>-</v>
      </c>
      <c r="M1052" s="124" t="str">
        <f>IF($G1052=0,"-",VLOOKUP($G1052,Nomenclator!$B$6:$G$1000,4,0))</f>
        <v>-</v>
      </c>
      <c r="N1052" s="124" t="str">
        <f>IF($G1052=0,"-",VLOOKUP($G1052,Nomenclator!$B$6:$G$1000,6,0))</f>
        <v>-</v>
      </c>
      <c r="O1052" s="74"/>
      <c r="P1052" s="74"/>
    </row>
    <row r="1053" spans="1:16" x14ac:dyDescent="0.2">
      <c r="A1053" s="73" t="str">
        <f t="shared" si="16"/>
        <v>-</v>
      </c>
      <c r="B1053" s="75"/>
      <c r="C1053" s="74"/>
      <c r="D1053" s="74"/>
      <c r="E1053" s="74"/>
      <c r="F1053" s="74"/>
      <c r="G1053" s="74"/>
      <c r="H1053" s="74"/>
      <c r="I1053" s="74"/>
      <c r="J1053" s="78"/>
      <c r="K1053" s="78"/>
      <c r="L1053" s="124" t="str">
        <f>IF($G1053=0,"-",VLOOKUP($G1053,Nomenclator!$B$6:$G$1000,3,0))</f>
        <v>-</v>
      </c>
      <c r="M1053" s="124" t="str">
        <f>IF($G1053=0,"-",VLOOKUP($G1053,Nomenclator!$B$6:$G$1000,4,0))</f>
        <v>-</v>
      </c>
      <c r="N1053" s="124" t="str">
        <f>IF($G1053=0,"-",VLOOKUP($G1053,Nomenclator!$B$6:$G$1000,6,0))</f>
        <v>-</v>
      </c>
      <c r="O1053" s="74"/>
      <c r="P1053" s="74"/>
    </row>
    <row r="1054" spans="1:16" x14ac:dyDescent="0.2">
      <c r="A1054" s="73" t="str">
        <f t="shared" si="16"/>
        <v>-</v>
      </c>
      <c r="B1054" s="75"/>
      <c r="C1054" s="74"/>
      <c r="D1054" s="74"/>
      <c r="E1054" s="74"/>
      <c r="F1054" s="74"/>
      <c r="G1054" s="74"/>
      <c r="H1054" s="74"/>
      <c r="I1054" s="74"/>
      <c r="J1054" s="78"/>
      <c r="K1054" s="78"/>
      <c r="L1054" s="124" t="str">
        <f>IF($G1054=0,"-",VLOOKUP($G1054,Nomenclator!$B$6:$G$1000,3,0))</f>
        <v>-</v>
      </c>
      <c r="M1054" s="124" t="str">
        <f>IF($G1054=0,"-",VLOOKUP($G1054,Nomenclator!$B$6:$G$1000,4,0))</f>
        <v>-</v>
      </c>
      <c r="N1054" s="124" t="str">
        <f>IF($G1054=0,"-",VLOOKUP($G1054,Nomenclator!$B$6:$G$1000,6,0))</f>
        <v>-</v>
      </c>
      <c r="O1054" s="74"/>
      <c r="P1054" s="74"/>
    </row>
    <row r="1055" spans="1:16" x14ac:dyDescent="0.2">
      <c r="A1055" s="73" t="str">
        <f t="shared" si="16"/>
        <v>-</v>
      </c>
      <c r="B1055" s="75"/>
      <c r="C1055" s="74"/>
      <c r="D1055" s="74"/>
      <c r="E1055" s="74"/>
      <c r="F1055" s="74"/>
      <c r="G1055" s="74"/>
      <c r="H1055" s="74"/>
      <c r="I1055" s="74"/>
      <c r="J1055" s="78"/>
      <c r="K1055" s="78"/>
      <c r="L1055" s="124" t="str">
        <f>IF($G1055=0,"-",VLOOKUP($G1055,Nomenclator!$B$6:$G$1000,3,0))</f>
        <v>-</v>
      </c>
      <c r="M1055" s="124" t="str">
        <f>IF($G1055=0,"-",VLOOKUP($G1055,Nomenclator!$B$6:$G$1000,4,0))</f>
        <v>-</v>
      </c>
      <c r="N1055" s="124" t="str">
        <f>IF($G1055=0,"-",VLOOKUP($G1055,Nomenclator!$B$6:$G$1000,6,0))</f>
        <v>-</v>
      </c>
      <c r="O1055" s="74"/>
      <c r="P1055" s="74"/>
    </row>
    <row r="1056" spans="1:16" x14ac:dyDescent="0.2">
      <c r="A1056" s="73" t="str">
        <f t="shared" si="16"/>
        <v>-</v>
      </c>
      <c r="B1056" s="75"/>
      <c r="C1056" s="74"/>
      <c r="D1056" s="74"/>
      <c r="E1056" s="74"/>
      <c r="F1056" s="74"/>
      <c r="G1056" s="74"/>
      <c r="H1056" s="74"/>
      <c r="I1056" s="74"/>
      <c r="J1056" s="78"/>
      <c r="K1056" s="78"/>
      <c r="L1056" s="124" t="str">
        <f>IF($G1056=0,"-",VLOOKUP($G1056,Nomenclator!$B$6:$G$1000,3,0))</f>
        <v>-</v>
      </c>
      <c r="M1056" s="124" t="str">
        <f>IF($G1056=0,"-",VLOOKUP($G1056,Nomenclator!$B$6:$G$1000,4,0))</f>
        <v>-</v>
      </c>
      <c r="N1056" s="124" t="str">
        <f>IF($G1056=0,"-",VLOOKUP($G1056,Nomenclator!$B$6:$G$1000,6,0))</f>
        <v>-</v>
      </c>
      <c r="O1056" s="74"/>
      <c r="P1056" s="74"/>
    </row>
    <row r="1057" spans="1:16" x14ac:dyDescent="0.2">
      <c r="A1057" s="73" t="str">
        <f t="shared" si="16"/>
        <v>-</v>
      </c>
      <c r="B1057" s="75"/>
      <c r="C1057" s="74"/>
      <c r="D1057" s="74"/>
      <c r="E1057" s="74"/>
      <c r="F1057" s="74"/>
      <c r="G1057" s="74"/>
      <c r="H1057" s="74"/>
      <c r="I1057" s="74"/>
      <c r="J1057" s="78"/>
      <c r="K1057" s="78"/>
      <c r="L1057" s="124" t="str">
        <f>IF($G1057=0,"-",VLOOKUP($G1057,Nomenclator!$B$6:$G$1000,3,0))</f>
        <v>-</v>
      </c>
      <c r="M1057" s="124" t="str">
        <f>IF($G1057=0,"-",VLOOKUP($G1057,Nomenclator!$B$6:$G$1000,4,0))</f>
        <v>-</v>
      </c>
      <c r="N1057" s="124" t="str">
        <f>IF($G1057=0,"-",VLOOKUP($G1057,Nomenclator!$B$6:$G$1000,6,0))</f>
        <v>-</v>
      </c>
      <c r="O1057" s="74"/>
      <c r="P1057" s="74"/>
    </row>
    <row r="1058" spans="1:16" x14ac:dyDescent="0.2">
      <c r="A1058" s="73" t="str">
        <f t="shared" si="16"/>
        <v>-</v>
      </c>
      <c r="B1058" s="75"/>
      <c r="C1058" s="74"/>
      <c r="D1058" s="74"/>
      <c r="E1058" s="74"/>
      <c r="F1058" s="74"/>
      <c r="G1058" s="74"/>
      <c r="H1058" s="74"/>
      <c r="I1058" s="74"/>
      <c r="J1058" s="78"/>
      <c r="K1058" s="78"/>
      <c r="L1058" s="124" t="str">
        <f>IF($G1058=0,"-",VLOOKUP($G1058,Nomenclator!$B$6:$G$1000,3,0))</f>
        <v>-</v>
      </c>
      <c r="M1058" s="124" t="str">
        <f>IF($G1058=0,"-",VLOOKUP($G1058,Nomenclator!$B$6:$G$1000,4,0))</f>
        <v>-</v>
      </c>
      <c r="N1058" s="124" t="str">
        <f>IF($G1058=0,"-",VLOOKUP($G1058,Nomenclator!$B$6:$G$1000,6,0))</f>
        <v>-</v>
      </c>
      <c r="O1058" s="74"/>
      <c r="P1058" s="74"/>
    </row>
    <row r="1059" spans="1:16" x14ac:dyDescent="0.2">
      <c r="A1059" s="73" t="str">
        <f t="shared" si="16"/>
        <v>-</v>
      </c>
      <c r="B1059" s="75"/>
      <c r="C1059" s="74"/>
      <c r="D1059" s="74"/>
      <c r="E1059" s="74"/>
      <c r="F1059" s="74"/>
      <c r="G1059" s="74"/>
      <c r="H1059" s="74"/>
      <c r="I1059" s="74"/>
      <c r="J1059" s="78"/>
      <c r="K1059" s="78"/>
      <c r="L1059" s="124" t="str">
        <f>IF($G1059=0,"-",VLOOKUP($G1059,Nomenclator!$B$6:$G$1000,3,0))</f>
        <v>-</v>
      </c>
      <c r="M1059" s="124" t="str">
        <f>IF($G1059=0,"-",VLOOKUP($G1059,Nomenclator!$B$6:$G$1000,4,0))</f>
        <v>-</v>
      </c>
      <c r="N1059" s="124" t="str">
        <f>IF($G1059=0,"-",VLOOKUP($G1059,Nomenclator!$B$6:$G$1000,6,0))</f>
        <v>-</v>
      </c>
      <c r="O1059" s="74"/>
      <c r="P1059" s="74"/>
    </row>
    <row r="1060" spans="1:16" x14ac:dyDescent="0.2">
      <c r="A1060" s="73" t="str">
        <f t="shared" si="16"/>
        <v>-</v>
      </c>
      <c r="B1060" s="75"/>
      <c r="C1060" s="74"/>
      <c r="D1060" s="74"/>
      <c r="E1060" s="74"/>
      <c r="F1060" s="74"/>
      <c r="G1060" s="74"/>
      <c r="H1060" s="74"/>
      <c r="I1060" s="74"/>
      <c r="J1060" s="78"/>
      <c r="K1060" s="78"/>
      <c r="L1060" s="124" t="str">
        <f>IF($G1060=0,"-",VLOOKUP($G1060,Nomenclator!$B$6:$G$1000,3,0))</f>
        <v>-</v>
      </c>
      <c r="M1060" s="124" t="str">
        <f>IF($G1060=0,"-",VLOOKUP($G1060,Nomenclator!$B$6:$G$1000,4,0))</f>
        <v>-</v>
      </c>
      <c r="N1060" s="124" t="str">
        <f>IF($G1060=0,"-",VLOOKUP($G1060,Nomenclator!$B$6:$G$1000,6,0))</f>
        <v>-</v>
      </c>
      <c r="O1060" s="74"/>
      <c r="P1060" s="74"/>
    </row>
    <row r="1061" spans="1:16" x14ac:dyDescent="0.2">
      <c r="A1061" s="73" t="str">
        <f t="shared" si="16"/>
        <v>-</v>
      </c>
      <c r="B1061" s="75"/>
      <c r="C1061" s="74"/>
      <c r="D1061" s="74"/>
      <c r="E1061" s="74"/>
      <c r="F1061" s="74"/>
      <c r="G1061" s="74"/>
      <c r="H1061" s="74"/>
      <c r="I1061" s="74"/>
      <c r="J1061" s="78"/>
      <c r="K1061" s="78"/>
      <c r="L1061" s="124" t="str">
        <f>IF($G1061=0,"-",VLOOKUP($G1061,Nomenclator!$B$6:$G$1000,3,0))</f>
        <v>-</v>
      </c>
      <c r="M1061" s="124" t="str">
        <f>IF($G1061=0,"-",VLOOKUP($G1061,Nomenclator!$B$6:$G$1000,4,0))</f>
        <v>-</v>
      </c>
      <c r="N1061" s="124" t="str">
        <f>IF($G1061=0,"-",VLOOKUP($G1061,Nomenclator!$B$6:$G$1000,6,0))</f>
        <v>-</v>
      </c>
      <c r="O1061" s="74"/>
      <c r="P1061" s="74"/>
    </row>
    <row r="1062" spans="1:16" x14ac:dyDescent="0.2">
      <c r="A1062" s="73" t="str">
        <f t="shared" si="16"/>
        <v>-</v>
      </c>
      <c r="B1062" s="75"/>
      <c r="C1062" s="74"/>
      <c r="D1062" s="74"/>
      <c r="E1062" s="74"/>
      <c r="F1062" s="74"/>
      <c r="G1062" s="74"/>
      <c r="H1062" s="74"/>
      <c r="I1062" s="74"/>
      <c r="J1062" s="78"/>
      <c r="K1062" s="78"/>
      <c r="L1062" s="124" t="str">
        <f>IF($G1062=0,"-",VLOOKUP($G1062,Nomenclator!$B$6:$G$1000,3,0))</f>
        <v>-</v>
      </c>
      <c r="M1062" s="124" t="str">
        <f>IF($G1062=0,"-",VLOOKUP($G1062,Nomenclator!$B$6:$G$1000,4,0))</f>
        <v>-</v>
      </c>
      <c r="N1062" s="124" t="str">
        <f>IF($G1062=0,"-",VLOOKUP($G1062,Nomenclator!$B$6:$G$1000,6,0))</f>
        <v>-</v>
      </c>
      <c r="O1062" s="74"/>
      <c r="P1062" s="74"/>
    </row>
    <row r="1063" spans="1:16" x14ac:dyDescent="0.2">
      <c r="A1063" s="73" t="str">
        <f t="shared" si="16"/>
        <v>-</v>
      </c>
      <c r="B1063" s="75"/>
      <c r="C1063" s="74"/>
      <c r="D1063" s="74"/>
      <c r="E1063" s="74"/>
      <c r="F1063" s="74"/>
      <c r="G1063" s="74"/>
      <c r="H1063" s="74"/>
      <c r="I1063" s="74"/>
      <c r="J1063" s="78"/>
      <c r="K1063" s="78"/>
      <c r="L1063" s="124" t="str">
        <f>IF($G1063=0,"-",VLOOKUP($G1063,Nomenclator!$B$6:$G$1000,3,0))</f>
        <v>-</v>
      </c>
      <c r="M1063" s="124" t="str">
        <f>IF($G1063=0,"-",VLOOKUP($G1063,Nomenclator!$B$6:$G$1000,4,0))</f>
        <v>-</v>
      </c>
      <c r="N1063" s="124" t="str">
        <f>IF($G1063=0,"-",VLOOKUP($G1063,Nomenclator!$B$6:$G$1000,6,0))</f>
        <v>-</v>
      </c>
      <c r="O1063" s="74"/>
      <c r="P1063" s="74"/>
    </row>
    <row r="1064" spans="1:16" x14ac:dyDescent="0.2">
      <c r="A1064" s="73" t="str">
        <f t="shared" si="16"/>
        <v>-</v>
      </c>
      <c r="B1064" s="75"/>
      <c r="C1064" s="74"/>
      <c r="D1064" s="74"/>
      <c r="E1064" s="74"/>
      <c r="F1064" s="74"/>
      <c r="G1064" s="74"/>
      <c r="H1064" s="74"/>
      <c r="I1064" s="74"/>
      <c r="J1064" s="78"/>
      <c r="K1064" s="78"/>
      <c r="L1064" s="124" t="str">
        <f>IF($G1064=0,"-",VLOOKUP($G1064,Nomenclator!$B$6:$G$1000,3,0))</f>
        <v>-</v>
      </c>
      <c r="M1064" s="124" t="str">
        <f>IF($G1064=0,"-",VLOOKUP($G1064,Nomenclator!$B$6:$G$1000,4,0))</f>
        <v>-</v>
      </c>
      <c r="N1064" s="124" t="str">
        <f>IF($G1064=0,"-",VLOOKUP($G1064,Nomenclator!$B$6:$G$1000,6,0))</f>
        <v>-</v>
      </c>
      <c r="O1064" s="74"/>
      <c r="P1064" s="74"/>
    </row>
    <row r="1065" spans="1:16" x14ac:dyDescent="0.2">
      <c r="A1065" s="73" t="str">
        <f t="shared" si="16"/>
        <v>-</v>
      </c>
      <c r="B1065" s="75"/>
      <c r="C1065" s="74"/>
      <c r="D1065" s="74"/>
      <c r="E1065" s="74"/>
      <c r="F1065" s="74"/>
      <c r="G1065" s="74"/>
      <c r="H1065" s="74"/>
      <c r="I1065" s="74"/>
      <c r="J1065" s="78"/>
      <c r="K1065" s="78"/>
      <c r="L1065" s="124" t="str">
        <f>IF($G1065=0,"-",VLOOKUP($G1065,Nomenclator!$B$6:$G$1000,3,0))</f>
        <v>-</v>
      </c>
      <c r="M1065" s="124" t="str">
        <f>IF($G1065=0,"-",VLOOKUP($G1065,Nomenclator!$B$6:$G$1000,4,0))</f>
        <v>-</v>
      </c>
      <c r="N1065" s="124" t="str">
        <f>IF($G1065=0,"-",VLOOKUP($G1065,Nomenclator!$B$6:$G$1000,6,0))</f>
        <v>-</v>
      </c>
      <c r="O1065" s="74"/>
      <c r="P1065" s="74"/>
    </row>
    <row r="1066" spans="1:16" x14ac:dyDescent="0.2">
      <c r="A1066" s="73" t="str">
        <f t="shared" si="16"/>
        <v>-</v>
      </c>
      <c r="B1066" s="75"/>
      <c r="C1066" s="74"/>
      <c r="D1066" s="74"/>
      <c r="E1066" s="74"/>
      <c r="F1066" s="74"/>
      <c r="G1066" s="74"/>
      <c r="H1066" s="74"/>
      <c r="I1066" s="74"/>
      <c r="J1066" s="78"/>
      <c r="K1066" s="78"/>
      <c r="L1066" s="124" t="str">
        <f>IF($G1066=0,"-",VLOOKUP($G1066,Nomenclator!$B$6:$G$1000,3,0))</f>
        <v>-</v>
      </c>
      <c r="M1066" s="124" t="str">
        <f>IF($G1066=0,"-",VLOOKUP($G1066,Nomenclator!$B$6:$G$1000,4,0))</f>
        <v>-</v>
      </c>
      <c r="N1066" s="124" t="str">
        <f>IF($G1066=0,"-",VLOOKUP($G1066,Nomenclator!$B$6:$G$1000,6,0))</f>
        <v>-</v>
      </c>
      <c r="O1066" s="74"/>
      <c r="P1066" s="74"/>
    </row>
    <row r="1067" spans="1:16" x14ac:dyDescent="0.2">
      <c r="A1067" s="73" t="str">
        <f t="shared" si="16"/>
        <v>-</v>
      </c>
      <c r="B1067" s="75"/>
      <c r="C1067" s="74"/>
      <c r="D1067" s="74"/>
      <c r="E1067" s="74"/>
      <c r="F1067" s="74"/>
      <c r="G1067" s="74"/>
      <c r="H1067" s="74"/>
      <c r="I1067" s="74"/>
      <c r="J1067" s="78"/>
      <c r="K1067" s="78"/>
      <c r="L1067" s="124" t="str">
        <f>IF($G1067=0,"-",VLOOKUP($G1067,Nomenclator!$B$6:$G$1000,3,0))</f>
        <v>-</v>
      </c>
      <c r="M1067" s="124" t="str">
        <f>IF($G1067=0,"-",VLOOKUP($G1067,Nomenclator!$B$6:$G$1000,4,0))</f>
        <v>-</v>
      </c>
      <c r="N1067" s="124" t="str">
        <f>IF($G1067=0,"-",VLOOKUP($G1067,Nomenclator!$B$6:$G$1000,6,0))</f>
        <v>-</v>
      </c>
      <c r="O1067" s="74"/>
      <c r="P1067" s="74"/>
    </row>
    <row r="1068" spans="1:16" x14ac:dyDescent="0.2">
      <c r="A1068" s="73" t="str">
        <f t="shared" si="16"/>
        <v>-</v>
      </c>
      <c r="B1068" s="75"/>
      <c r="C1068" s="74"/>
      <c r="D1068" s="74"/>
      <c r="E1068" s="74"/>
      <c r="F1068" s="74"/>
      <c r="G1068" s="74"/>
      <c r="H1068" s="74"/>
      <c r="I1068" s="74"/>
      <c r="J1068" s="78"/>
      <c r="K1068" s="78"/>
      <c r="L1068" s="124" t="str">
        <f>IF($G1068=0,"-",VLOOKUP($G1068,Nomenclator!$B$6:$G$1000,3,0))</f>
        <v>-</v>
      </c>
      <c r="M1068" s="124" t="str">
        <f>IF($G1068=0,"-",VLOOKUP($G1068,Nomenclator!$B$6:$G$1000,4,0))</f>
        <v>-</v>
      </c>
      <c r="N1068" s="124" t="str">
        <f>IF($G1068=0,"-",VLOOKUP($G1068,Nomenclator!$B$6:$G$1000,6,0))</f>
        <v>-</v>
      </c>
      <c r="O1068" s="74"/>
      <c r="P1068" s="74"/>
    </row>
    <row r="1069" spans="1:16" x14ac:dyDescent="0.2">
      <c r="A1069" s="73" t="str">
        <f t="shared" si="16"/>
        <v>-</v>
      </c>
      <c r="B1069" s="75"/>
      <c r="C1069" s="74"/>
      <c r="D1069" s="74"/>
      <c r="E1069" s="74"/>
      <c r="F1069" s="74"/>
      <c r="G1069" s="74"/>
      <c r="H1069" s="74"/>
      <c r="I1069" s="74"/>
      <c r="J1069" s="78"/>
      <c r="K1069" s="78"/>
      <c r="L1069" s="124" t="str">
        <f>IF($G1069=0,"-",VLOOKUP($G1069,Nomenclator!$B$6:$G$1000,3,0))</f>
        <v>-</v>
      </c>
      <c r="M1069" s="124" t="str">
        <f>IF($G1069=0,"-",VLOOKUP($G1069,Nomenclator!$B$6:$G$1000,4,0))</f>
        <v>-</v>
      </c>
      <c r="N1069" s="124" t="str">
        <f>IF($G1069=0,"-",VLOOKUP($G1069,Nomenclator!$B$6:$G$1000,6,0))</f>
        <v>-</v>
      </c>
      <c r="O1069" s="74"/>
      <c r="P1069" s="74"/>
    </row>
    <row r="1070" spans="1:16" x14ac:dyDescent="0.2">
      <c r="A1070" s="73" t="str">
        <f t="shared" si="16"/>
        <v>-</v>
      </c>
      <c r="B1070" s="75"/>
      <c r="C1070" s="74"/>
      <c r="D1070" s="74"/>
      <c r="E1070" s="74"/>
      <c r="F1070" s="74"/>
      <c r="G1070" s="74"/>
      <c r="H1070" s="74"/>
      <c r="I1070" s="74"/>
      <c r="J1070" s="78"/>
      <c r="K1070" s="78"/>
      <c r="L1070" s="124" t="str">
        <f>IF($G1070=0,"-",VLOOKUP($G1070,Nomenclator!$B$6:$G$1000,3,0))</f>
        <v>-</v>
      </c>
      <c r="M1070" s="124" t="str">
        <f>IF($G1070=0,"-",VLOOKUP($G1070,Nomenclator!$B$6:$G$1000,4,0))</f>
        <v>-</v>
      </c>
      <c r="N1070" s="124" t="str">
        <f>IF($G1070=0,"-",VLOOKUP($G1070,Nomenclator!$B$6:$G$1000,6,0))</f>
        <v>-</v>
      </c>
      <c r="O1070" s="74"/>
      <c r="P1070" s="74"/>
    </row>
    <row r="1071" spans="1:16" x14ac:dyDescent="0.2">
      <c r="A1071" s="73" t="str">
        <f t="shared" si="16"/>
        <v>-</v>
      </c>
      <c r="B1071" s="75"/>
      <c r="C1071" s="74"/>
      <c r="D1071" s="74"/>
      <c r="E1071" s="74"/>
      <c r="F1071" s="74"/>
      <c r="G1071" s="74"/>
      <c r="H1071" s="74"/>
      <c r="I1071" s="74"/>
      <c r="J1071" s="78"/>
      <c r="K1071" s="78"/>
      <c r="L1071" s="124" t="str">
        <f>IF($G1071=0,"-",VLOOKUP($G1071,Nomenclator!$B$6:$G$1000,3,0))</f>
        <v>-</v>
      </c>
      <c r="M1071" s="124" t="str">
        <f>IF($G1071=0,"-",VLOOKUP($G1071,Nomenclator!$B$6:$G$1000,4,0))</f>
        <v>-</v>
      </c>
      <c r="N1071" s="124" t="str">
        <f>IF($G1071=0,"-",VLOOKUP($G1071,Nomenclator!$B$6:$G$1000,6,0))</f>
        <v>-</v>
      </c>
      <c r="O1071" s="74"/>
      <c r="P1071" s="74"/>
    </row>
    <row r="1072" spans="1:16" x14ac:dyDescent="0.2">
      <c r="A1072" s="73" t="str">
        <f t="shared" si="16"/>
        <v>-</v>
      </c>
      <c r="B1072" s="75"/>
      <c r="C1072" s="74"/>
      <c r="D1072" s="74"/>
      <c r="E1072" s="74"/>
      <c r="F1072" s="74"/>
      <c r="G1072" s="74"/>
      <c r="H1072" s="74"/>
      <c r="I1072" s="74"/>
      <c r="J1072" s="78"/>
      <c r="K1072" s="78"/>
      <c r="L1072" s="124" t="str">
        <f>IF($G1072=0,"-",VLOOKUP($G1072,Nomenclator!$B$6:$G$1000,3,0))</f>
        <v>-</v>
      </c>
      <c r="M1072" s="124" t="str">
        <f>IF($G1072=0,"-",VLOOKUP($G1072,Nomenclator!$B$6:$G$1000,4,0))</f>
        <v>-</v>
      </c>
      <c r="N1072" s="124" t="str">
        <f>IF($G1072=0,"-",VLOOKUP($G1072,Nomenclator!$B$6:$G$1000,6,0))</f>
        <v>-</v>
      </c>
      <c r="O1072" s="74"/>
      <c r="P1072" s="74"/>
    </row>
    <row r="1073" spans="1:16" x14ac:dyDescent="0.2">
      <c r="A1073" s="73" t="str">
        <f t="shared" si="16"/>
        <v>-</v>
      </c>
      <c r="B1073" s="75"/>
      <c r="C1073" s="74"/>
      <c r="D1073" s="74"/>
      <c r="E1073" s="74"/>
      <c r="F1073" s="74"/>
      <c r="G1073" s="74"/>
      <c r="H1073" s="74"/>
      <c r="I1073" s="74"/>
      <c r="J1073" s="78"/>
      <c r="K1073" s="78"/>
      <c r="L1073" s="124" t="str">
        <f>IF($G1073=0,"-",VLOOKUP($G1073,Nomenclator!$B$6:$G$1000,3,0))</f>
        <v>-</v>
      </c>
      <c r="M1073" s="124" t="str">
        <f>IF($G1073=0,"-",VLOOKUP($G1073,Nomenclator!$B$6:$G$1000,4,0))</f>
        <v>-</v>
      </c>
      <c r="N1073" s="124" t="str">
        <f>IF($G1073=0,"-",VLOOKUP($G1073,Nomenclator!$B$6:$G$1000,6,0))</f>
        <v>-</v>
      </c>
      <c r="O1073" s="74"/>
      <c r="P1073" s="74"/>
    </row>
    <row r="1074" spans="1:16" x14ac:dyDescent="0.2">
      <c r="A1074" s="73" t="str">
        <f t="shared" si="16"/>
        <v>-</v>
      </c>
      <c r="B1074" s="75"/>
      <c r="C1074" s="74"/>
      <c r="D1074" s="74"/>
      <c r="E1074" s="74"/>
      <c r="F1074" s="74"/>
      <c r="G1074" s="74"/>
      <c r="H1074" s="74"/>
      <c r="I1074" s="74"/>
      <c r="J1074" s="78"/>
      <c r="K1074" s="78"/>
      <c r="L1074" s="124" t="str">
        <f>IF($G1074=0,"-",VLOOKUP($G1074,Nomenclator!$B$6:$G$1000,3,0))</f>
        <v>-</v>
      </c>
      <c r="M1074" s="124" t="str">
        <f>IF($G1074=0,"-",VLOOKUP($G1074,Nomenclator!$B$6:$G$1000,4,0))</f>
        <v>-</v>
      </c>
      <c r="N1074" s="124" t="str">
        <f>IF($G1074=0,"-",VLOOKUP($G1074,Nomenclator!$B$6:$G$1000,6,0))</f>
        <v>-</v>
      </c>
      <c r="O1074" s="74"/>
      <c r="P1074" s="74"/>
    </row>
    <row r="1075" spans="1:16" x14ac:dyDescent="0.2">
      <c r="A1075" s="73" t="str">
        <f t="shared" si="16"/>
        <v>-</v>
      </c>
      <c r="B1075" s="75"/>
      <c r="C1075" s="74"/>
      <c r="D1075" s="74"/>
      <c r="E1075" s="74"/>
      <c r="F1075" s="74"/>
      <c r="G1075" s="74"/>
      <c r="H1075" s="74"/>
      <c r="I1075" s="74"/>
      <c r="J1075" s="78"/>
      <c r="K1075" s="78"/>
      <c r="L1075" s="124" t="str">
        <f>IF($G1075=0,"-",VLOOKUP($G1075,Nomenclator!$B$6:$G$1000,3,0))</f>
        <v>-</v>
      </c>
      <c r="M1075" s="124" t="str">
        <f>IF($G1075=0,"-",VLOOKUP($G1075,Nomenclator!$B$6:$G$1000,4,0))</f>
        <v>-</v>
      </c>
      <c r="N1075" s="124" t="str">
        <f>IF($G1075=0,"-",VLOOKUP($G1075,Nomenclator!$B$6:$G$1000,6,0))</f>
        <v>-</v>
      </c>
      <c r="O1075" s="74"/>
      <c r="P1075" s="74"/>
    </row>
    <row r="1076" spans="1:16" x14ac:dyDescent="0.2">
      <c r="A1076" s="73" t="str">
        <f t="shared" si="16"/>
        <v>-</v>
      </c>
      <c r="B1076" s="75"/>
      <c r="C1076" s="74"/>
      <c r="D1076" s="74"/>
      <c r="E1076" s="74"/>
      <c r="F1076" s="74"/>
      <c r="G1076" s="74"/>
      <c r="H1076" s="74"/>
      <c r="I1076" s="74"/>
      <c r="J1076" s="78"/>
      <c r="K1076" s="78"/>
      <c r="L1076" s="124" t="str">
        <f>IF($G1076=0,"-",VLOOKUP($G1076,Nomenclator!$B$6:$G$1000,3,0))</f>
        <v>-</v>
      </c>
      <c r="M1076" s="124" t="str">
        <f>IF($G1076=0,"-",VLOOKUP($G1076,Nomenclator!$B$6:$G$1000,4,0))</f>
        <v>-</v>
      </c>
      <c r="N1076" s="124" t="str">
        <f>IF($G1076=0,"-",VLOOKUP($G1076,Nomenclator!$B$6:$G$1000,6,0))</f>
        <v>-</v>
      </c>
      <c r="O1076" s="74"/>
      <c r="P1076" s="74"/>
    </row>
    <row r="1077" spans="1:16" x14ac:dyDescent="0.2">
      <c r="A1077" s="73" t="str">
        <f t="shared" si="16"/>
        <v>-</v>
      </c>
      <c r="B1077" s="75"/>
      <c r="C1077" s="74"/>
      <c r="D1077" s="74"/>
      <c r="E1077" s="74"/>
      <c r="F1077" s="74"/>
      <c r="G1077" s="74"/>
      <c r="H1077" s="74"/>
      <c r="I1077" s="74"/>
      <c r="J1077" s="78"/>
      <c r="K1077" s="78"/>
      <c r="L1077" s="124" t="str">
        <f>IF($G1077=0,"-",VLOOKUP($G1077,Nomenclator!$B$6:$G$1000,3,0))</f>
        <v>-</v>
      </c>
      <c r="M1077" s="124" t="str">
        <f>IF($G1077=0,"-",VLOOKUP($G1077,Nomenclator!$B$6:$G$1000,4,0))</f>
        <v>-</v>
      </c>
      <c r="N1077" s="124" t="str">
        <f>IF($G1077=0,"-",VLOOKUP($G1077,Nomenclator!$B$6:$G$1000,6,0))</f>
        <v>-</v>
      </c>
      <c r="O1077" s="74"/>
      <c r="P1077" s="74"/>
    </row>
    <row r="1078" spans="1:16" x14ac:dyDescent="0.2">
      <c r="A1078" s="73" t="str">
        <f t="shared" si="16"/>
        <v>-</v>
      </c>
      <c r="B1078" s="75"/>
      <c r="C1078" s="74"/>
      <c r="D1078" s="74"/>
      <c r="E1078" s="74"/>
      <c r="F1078" s="74"/>
      <c r="G1078" s="74"/>
      <c r="H1078" s="74"/>
      <c r="I1078" s="74"/>
      <c r="J1078" s="78"/>
      <c r="K1078" s="78"/>
      <c r="L1078" s="124" t="str">
        <f>IF($G1078=0,"-",VLOOKUP($G1078,Nomenclator!$B$6:$G$1000,3,0))</f>
        <v>-</v>
      </c>
      <c r="M1078" s="124" t="str">
        <f>IF($G1078=0,"-",VLOOKUP($G1078,Nomenclator!$B$6:$G$1000,4,0))</f>
        <v>-</v>
      </c>
      <c r="N1078" s="124" t="str">
        <f>IF($G1078=0,"-",VLOOKUP($G1078,Nomenclator!$B$6:$G$1000,6,0))</f>
        <v>-</v>
      </c>
      <c r="O1078" s="74"/>
      <c r="P1078" s="74"/>
    </row>
    <row r="1079" spans="1:16" x14ac:dyDescent="0.2">
      <c r="A1079" s="73" t="str">
        <f t="shared" si="16"/>
        <v>-</v>
      </c>
      <c r="B1079" s="75"/>
      <c r="C1079" s="74"/>
      <c r="D1079" s="74"/>
      <c r="E1079" s="74"/>
      <c r="F1079" s="74"/>
      <c r="G1079" s="74"/>
      <c r="H1079" s="74"/>
      <c r="I1079" s="74"/>
      <c r="J1079" s="78"/>
      <c r="K1079" s="78"/>
      <c r="L1079" s="124" t="str">
        <f>IF($G1079=0,"-",VLOOKUP($G1079,Nomenclator!$B$6:$G$1000,3,0))</f>
        <v>-</v>
      </c>
      <c r="M1079" s="124" t="str">
        <f>IF($G1079=0,"-",VLOOKUP($G1079,Nomenclator!$B$6:$G$1000,4,0))</f>
        <v>-</v>
      </c>
      <c r="N1079" s="124" t="str">
        <f>IF($G1079=0,"-",VLOOKUP($G1079,Nomenclator!$B$6:$G$1000,6,0))</f>
        <v>-</v>
      </c>
      <c r="O1079" s="74"/>
      <c r="P1079" s="74"/>
    </row>
    <row r="1080" spans="1:16" x14ac:dyDescent="0.2">
      <c r="A1080" s="73" t="str">
        <f t="shared" si="16"/>
        <v>-</v>
      </c>
      <c r="B1080" s="75"/>
      <c r="C1080" s="74"/>
      <c r="D1080" s="74"/>
      <c r="E1080" s="74"/>
      <c r="F1080" s="74"/>
      <c r="G1080" s="74"/>
      <c r="H1080" s="74"/>
      <c r="I1080" s="74"/>
      <c r="J1080" s="78"/>
      <c r="K1080" s="78"/>
      <c r="L1080" s="124" t="str">
        <f>IF($G1080=0,"-",VLOOKUP($G1080,Nomenclator!$B$6:$G$1000,3,0))</f>
        <v>-</v>
      </c>
      <c r="M1080" s="124" t="str">
        <f>IF($G1080=0,"-",VLOOKUP($G1080,Nomenclator!$B$6:$G$1000,4,0))</f>
        <v>-</v>
      </c>
      <c r="N1080" s="124" t="str">
        <f>IF($G1080=0,"-",VLOOKUP($G1080,Nomenclator!$B$6:$G$1000,6,0))</f>
        <v>-</v>
      </c>
      <c r="O1080" s="74"/>
      <c r="P1080" s="74"/>
    </row>
    <row r="1081" spans="1:16" x14ac:dyDescent="0.2">
      <c r="A1081" s="73" t="str">
        <f t="shared" si="16"/>
        <v>-</v>
      </c>
      <c r="B1081" s="75"/>
      <c r="C1081" s="74"/>
      <c r="D1081" s="74"/>
      <c r="E1081" s="74"/>
      <c r="F1081" s="74"/>
      <c r="G1081" s="74"/>
      <c r="H1081" s="74"/>
      <c r="I1081" s="74"/>
      <c r="J1081" s="78"/>
      <c r="K1081" s="78"/>
      <c r="L1081" s="124" t="str">
        <f>IF($G1081=0,"-",VLOOKUP($G1081,Nomenclator!$B$6:$G$1000,3,0))</f>
        <v>-</v>
      </c>
      <c r="M1081" s="124" t="str">
        <f>IF($G1081=0,"-",VLOOKUP($G1081,Nomenclator!$B$6:$G$1000,4,0))</f>
        <v>-</v>
      </c>
      <c r="N1081" s="124" t="str">
        <f>IF($G1081=0,"-",VLOOKUP($G1081,Nomenclator!$B$6:$G$1000,6,0))</f>
        <v>-</v>
      </c>
      <c r="O1081" s="74"/>
      <c r="P1081" s="74"/>
    </row>
    <row r="1082" spans="1:16" x14ac:dyDescent="0.2">
      <c r="A1082" s="73" t="str">
        <f t="shared" si="16"/>
        <v>-</v>
      </c>
      <c r="B1082" s="75"/>
      <c r="C1082" s="74"/>
      <c r="D1082" s="74"/>
      <c r="E1082" s="74"/>
      <c r="F1082" s="74"/>
      <c r="G1082" s="74"/>
      <c r="H1082" s="74"/>
      <c r="I1082" s="74"/>
      <c r="J1082" s="78"/>
      <c r="K1082" s="78"/>
      <c r="L1082" s="124" t="str">
        <f>IF($G1082=0,"-",VLOOKUP($G1082,Nomenclator!$B$6:$G$1000,3,0))</f>
        <v>-</v>
      </c>
      <c r="M1082" s="124" t="str">
        <f>IF($G1082=0,"-",VLOOKUP($G1082,Nomenclator!$B$6:$G$1000,4,0))</f>
        <v>-</v>
      </c>
      <c r="N1082" s="124" t="str">
        <f>IF($G1082=0,"-",VLOOKUP($G1082,Nomenclator!$B$6:$G$1000,6,0))</f>
        <v>-</v>
      </c>
      <c r="O1082" s="74"/>
      <c r="P1082" s="74"/>
    </row>
    <row r="1083" spans="1:16" x14ac:dyDescent="0.2">
      <c r="A1083" s="73" t="str">
        <f t="shared" si="16"/>
        <v>-</v>
      </c>
      <c r="B1083" s="75"/>
      <c r="C1083" s="74"/>
      <c r="D1083" s="74"/>
      <c r="E1083" s="74"/>
      <c r="F1083" s="74"/>
      <c r="G1083" s="74"/>
      <c r="H1083" s="74"/>
      <c r="I1083" s="74"/>
      <c r="J1083" s="78"/>
      <c r="K1083" s="78"/>
      <c r="L1083" s="124" t="str">
        <f>IF($G1083=0,"-",VLOOKUP($G1083,Nomenclator!$B$6:$G$1000,3,0))</f>
        <v>-</v>
      </c>
      <c r="M1083" s="124" t="str">
        <f>IF($G1083=0,"-",VLOOKUP($G1083,Nomenclator!$B$6:$G$1000,4,0))</f>
        <v>-</v>
      </c>
      <c r="N1083" s="124" t="str">
        <f>IF($G1083=0,"-",VLOOKUP($G1083,Nomenclator!$B$6:$G$1000,6,0))</f>
        <v>-</v>
      </c>
      <c r="O1083" s="74"/>
      <c r="P1083" s="74"/>
    </row>
    <row r="1084" spans="1:16" x14ac:dyDescent="0.2">
      <c r="A1084" s="73" t="str">
        <f t="shared" si="16"/>
        <v>-</v>
      </c>
      <c r="B1084" s="75"/>
      <c r="C1084" s="74"/>
      <c r="D1084" s="74"/>
      <c r="E1084" s="74"/>
      <c r="F1084" s="74"/>
      <c r="G1084" s="74"/>
      <c r="H1084" s="74"/>
      <c r="I1084" s="74"/>
      <c r="J1084" s="78"/>
      <c r="K1084" s="78"/>
      <c r="L1084" s="124" t="str">
        <f>IF($G1084=0,"-",VLOOKUP($G1084,Nomenclator!$B$6:$G$1000,3,0))</f>
        <v>-</v>
      </c>
      <c r="M1084" s="124" t="str">
        <f>IF($G1084=0,"-",VLOOKUP($G1084,Nomenclator!$B$6:$G$1000,4,0))</f>
        <v>-</v>
      </c>
      <c r="N1084" s="124" t="str">
        <f>IF($G1084=0,"-",VLOOKUP($G1084,Nomenclator!$B$6:$G$1000,6,0))</f>
        <v>-</v>
      </c>
      <c r="O1084" s="74"/>
      <c r="P1084" s="74"/>
    </row>
    <row r="1085" spans="1:16" x14ac:dyDescent="0.2">
      <c r="A1085" s="73" t="str">
        <f t="shared" si="16"/>
        <v>-</v>
      </c>
      <c r="B1085" s="75"/>
      <c r="C1085" s="74"/>
      <c r="D1085" s="74"/>
      <c r="E1085" s="74"/>
      <c r="F1085" s="74"/>
      <c r="G1085" s="74"/>
      <c r="H1085" s="74"/>
      <c r="I1085" s="74"/>
      <c r="J1085" s="78"/>
      <c r="K1085" s="78"/>
      <c r="L1085" s="124" t="str">
        <f>IF($G1085=0,"-",VLOOKUP($G1085,Nomenclator!$B$6:$G$1000,3,0))</f>
        <v>-</v>
      </c>
      <c r="M1085" s="124" t="str">
        <f>IF($G1085=0,"-",VLOOKUP($G1085,Nomenclator!$B$6:$G$1000,4,0))</f>
        <v>-</v>
      </c>
      <c r="N1085" s="124" t="str">
        <f>IF($G1085=0,"-",VLOOKUP($G1085,Nomenclator!$B$6:$G$1000,6,0))</f>
        <v>-</v>
      </c>
      <c r="O1085" s="74"/>
      <c r="P1085" s="74"/>
    </row>
    <row r="1086" spans="1:16" x14ac:dyDescent="0.2">
      <c r="A1086" s="73" t="str">
        <f t="shared" si="16"/>
        <v>-</v>
      </c>
      <c r="B1086" s="75"/>
      <c r="C1086" s="74"/>
      <c r="D1086" s="74"/>
      <c r="E1086" s="74"/>
      <c r="F1086" s="74"/>
      <c r="G1086" s="74"/>
      <c r="H1086" s="74"/>
      <c r="I1086" s="74"/>
      <c r="J1086" s="78"/>
      <c r="K1086" s="78"/>
      <c r="L1086" s="124" t="str">
        <f>IF($G1086=0,"-",VLOOKUP($G1086,Nomenclator!$B$6:$G$1000,3,0))</f>
        <v>-</v>
      </c>
      <c r="M1086" s="124" t="str">
        <f>IF($G1086=0,"-",VLOOKUP($G1086,Nomenclator!$B$6:$G$1000,4,0))</f>
        <v>-</v>
      </c>
      <c r="N1086" s="124" t="str">
        <f>IF($G1086=0,"-",VLOOKUP($G1086,Nomenclator!$B$6:$G$1000,6,0))</f>
        <v>-</v>
      </c>
      <c r="O1086" s="74"/>
      <c r="P1086" s="74"/>
    </row>
    <row r="1087" spans="1:16" x14ac:dyDescent="0.2">
      <c r="A1087" s="73" t="str">
        <f t="shared" si="16"/>
        <v>-</v>
      </c>
      <c r="B1087" s="75"/>
      <c r="C1087" s="74"/>
      <c r="D1087" s="74"/>
      <c r="E1087" s="74"/>
      <c r="F1087" s="74"/>
      <c r="G1087" s="74"/>
      <c r="H1087" s="74"/>
      <c r="I1087" s="74"/>
      <c r="J1087" s="78"/>
      <c r="K1087" s="78"/>
      <c r="L1087" s="124" t="str">
        <f>IF($G1087=0,"-",VLOOKUP($G1087,Nomenclator!$B$6:$G$1000,3,0))</f>
        <v>-</v>
      </c>
      <c r="M1087" s="124" t="str">
        <f>IF($G1087=0,"-",VLOOKUP($G1087,Nomenclator!$B$6:$G$1000,4,0))</f>
        <v>-</v>
      </c>
      <c r="N1087" s="124" t="str">
        <f>IF($G1087=0,"-",VLOOKUP($G1087,Nomenclator!$B$6:$G$1000,6,0))</f>
        <v>-</v>
      </c>
      <c r="O1087" s="74"/>
      <c r="P1087" s="74"/>
    </row>
    <row r="1088" spans="1:16" x14ac:dyDescent="0.2">
      <c r="A1088" s="73" t="str">
        <f t="shared" si="16"/>
        <v>-</v>
      </c>
      <c r="B1088" s="75"/>
      <c r="C1088" s="74"/>
      <c r="D1088" s="74"/>
      <c r="E1088" s="74"/>
      <c r="F1088" s="74"/>
      <c r="G1088" s="74"/>
      <c r="H1088" s="74"/>
      <c r="I1088" s="74"/>
      <c r="J1088" s="78"/>
      <c r="K1088" s="78"/>
      <c r="L1088" s="124" t="str">
        <f>IF($G1088=0,"-",VLOOKUP($G1088,Nomenclator!$B$6:$G$1000,3,0))</f>
        <v>-</v>
      </c>
      <c r="M1088" s="124" t="str">
        <f>IF($G1088=0,"-",VLOOKUP($G1088,Nomenclator!$B$6:$G$1000,4,0))</f>
        <v>-</v>
      </c>
      <c r="N1088" s="124" t="str">
        <f>IF($G1088=0,"-",VLOOKUP($G1088,Nomenclator!$B$6:$G$1000,6,0))</f>
        <v>-</v>
      </c>
      <c r="O1088" s="74"/>
      <c r="P1088" s="74"/>
    </row>
    <row r="1089" spans="1:16" x14ac:dyDescent="0.2">
      <c r="A1089" s="73" t="str">
        <f t="shared" si="16"/>
        <v>-</v>
      </c>
      <c r="B1089" s="75"/>
      <c r="C1089" s="74"/>
      <c r="D1089" s="74"/>
      <c r="E1089" s="74"/>
      <c r="F1089" s="74"/>
      <c r="G1089" s="74"/>
      <c r="H1089" s="74"/>
      <c r="I1089" s="74"/>
      <c r="J1089" s="78"/>
      <c r="K1089" s="78"/>
      <c r="L1089" s="124" t="str">
        <f>IF($G1089=0,"-",VLOOKUP($G1089,Nomenclator!$B$6:$G$1000,3,0))</f>
        <v>-</v>
      </c>
      <c r="M1089" s="124" t="str">
        <f>IF($G1089=0,"-",VLOOKUP($G1089,Nomenclator!$B$6:$G$1000,4,0))</f>
        <v>-</v>
      </c>
      <c r="N1089" s="124" t="str">
        <f>IF($G1089=0,"-",VLOOKUP($G1089,Nomenclator!$B$6:$G$1000,6,0))</f>
        <v>-</v>
      </c>
      <c r="O1089" s="74"/>
      <c r="P1089" s="74"/>
    </row>
    <row r="1090" spans="1:16" x14ac:dyDescent="0.2">
      <c r="A1090" s="73" t="str">
        <f t="shared" ref="A1090:A1153" si="17">IF(B1090=0,"-",YEAR(B1090))</f>
        <v>-</v>
      </c>
      <c r="B1090" s="75"/>
      <c r="C1090" s="74"/>
      <c r="D1090" s="74"/>
      <c r="E1090" s="74"/>
      <c r="F1090" s="74"/>
      <c r="G1090" s="74"/>
      <c r="H1090" s="74"/>
      <c r="I1090" s="74"/>
      <c r="J1090" s="78"/>
      <c r="K1090" s="78"/>
      <c r="L1090" s="124" t="str">
        <f>IF($G1090=0,"-",VLOOKUP($G1090,Nomenclator!$B$6:$G$1000,3,0))</f>
        <v>-</v>
      </c>
      <c r="M1090" s="124" t="str">
        <f>IF($G1090=0,"-",VLOOKUP($G1090,Nomenclator!$B$6:$G$1000,4,0))</f>
        <v>-</v>
      </c>
      <c r="N1090" s="124" t="str">
        <f>IF($G1090=0,"-",VLOOKUP($G1090,Nomenclator!$B$6:$G$1000,6,0))</f>
        <v>-</v>
      </c>
      <c r="O1090" s="74"/>
      <c r="P1090" s="74"/>
    </row>
    <row r="1091" spans="1:16" x14ac:dyDescent="0.2">
      <c r="A1091" s="73" t="str">
        <f t="shared" si="17"/>
        <v>-</v>
      </c>
      <c r="B1091" s="75"/>
      <c r="C1091" s="74"/>
      <c r="D1091" s="74"/>
      <c r="E1091" s="74"/>
      <c r="F1091" s="74"/>
      <c r="G1091" s="74"/>
      <c r="H1091" s="74"/>
      <c r="I1091" s="74"/>
      <c r="J1091" s="78"/>
      <c r="K1091" s="78"/>
      <c r="L1091" s="124" t="str">
        <f>IF($G1091=0,"-",VLOOKUP($G1091,Nomenclator!$B$6:$G$1000,3,0))</f>
        <v>-</v>
      </c>
      <c r="M1091" s="124" t="str">
        <f>IF($G1091=0,"-",VLOOKUP($G1091,Nomenclator!$B$6:$G$1000,4,0))</f>
        <v>-</v>
      </c>
      <c r="N1091" s="124" t="str">
        <f>IF($G1091=0,"-",VLOOKUP($G1091,Nomenclator!$B$6:$G$1000,6,0))</f>
        <v>-</v>
      </c>
      <c r="O1091" s="74"/>
      <c r="P1091" s="74"/>
    </row>
    <row r="1092" spans="1:16" x14ac:dyDescent="0.2">
      <c r="A1092" s="73" t="str">
        <f t="shared" si="17"/>
        <v>-</v>
      </c>
      <c r="B1092" s="75"/>
      <c r="C1092" s="74"/>
      <c r="D1092" s="74"/>
      <c r="E1092" s="74"/>
      <c r="F1092" s="74"/>
      <c r="G1092" s="74"/>
      <c r="H1092" s="74"/>
      <c r="I1092" s="74"/>
      <c r="J1092" s="78"/>
      <c r="K1092" s="78"/>
      <c r="L1092" s="124" t="str">
        <f>IF($G1092=0,"-",VLOOKUP($G1092,Nomenclator!$B$6:$G$1000,3,0))</f>
        <v>-</v>
      </c>
      <c r="M1092" s="124" t="str">
        <f>IF($G1092=0,"-",VLOOKUP($G1092,Nomenclator!$B$6:$G$1000,4,0))</f>
        <v>-</v>
      </c>
      <c r="N1092" s="124" t="str">
        <f>IF($G1092=0,"-",VLOOKUP($G1092,Nomenclator!$B$6:$G$1000,6,0))</f>
        <v>-</v>
      </c>
      <c r="O1092" s="74"/>
      <c r="P1092" s="74"/>
    </row>
    <row r="1093" spans="1:16" x14ac:dyDescent="0.2">
      <c r="A1093" s="73" t="str">
        <f t="shared" si="17"/>
        <v>-</v>
      </c>
      <c r="B1093" s="75"/>
      <c r="C1093" s="74"/>
      <c r="D1093" s="74"/>
      <c r="E1093" s="74"/>
      <c r="F1093" s="74"/>
      <c r="G1093" s="74"/>
      <c r="H1093" s="74"/>
      <c r="I1093" s="74"/>
      <c r="J1093" s="78"/>
      <c r="K1093" s="78"/>
      <c r="L1093" s="124" t="str">
        <f>IF($G1093=0,"-",VLOOKUP($G1093,Nomenclator!$B$6:$G$1000,3,0))</f>
        <v>-</v>
      </c>
      <c r="M1093" s="124" t="str">
        <f>IF($G1093=0,"-",VLOOKUP($G1093,Nomenclator!$B$6:$G$1000,4,0))</f>
        <v>-</v>
      </c>
      <c r="N1093" s="124" t="str">
        <f>IF($G1093=0,"-",VLOOKUP($G1093,Nomenclator!$B$6:$G$1000,6,0))</f>
        <v>-</v>
      </c>
      <c r="O1093" s="74"/>
      <c r="P1093" s="74"/>
    </row>
    <row r="1094" spans="1:16" x14ac:dyDescent="0.2">
      <c r="A1094" s="73" t="str">
        <f t="shared" si="17"/>
        <v>-</v>
      </c>
      <c r="B1094" s="75"/>
      <c r="C1094" s="74"/>
      <c r="D1094" s="74"/>
      <c r="E1094" s="74"/>
      <c r="F1094" s="74"/>
      <c r="G1094" s="74"/>
      <c r="H1094" s="74"/>
      <c r="I1094" s="74"/>
      <c r="J1094" s="78"/>
      <c r="K1094" s="78"/>
      <c r="L1094" s="124" t="str">
        <f>IF($G1094=0,"-",VLOOKUP($G1094,Nomenclator!$B$6:$G$1000,3,0))</f>
        <v>-</v>
      </c>
      <c r="M1094" s="124" t="str">
        <f>IF($G1094=0,"-",VLOOKUP($G1094,Nomenclator!$B$6:$G$1000,4,0))</f>
        <v>-</v>
      </c>
      <c r="N1094" s="124" t="str">
        <f>IF($G1094=0,"-",VLOOKUP($G1094,Nomenclator!$B$6:$G$1000,6,0))</f>
        <v>-</v>
      </c>
      <c r="O1094" s="74"/>
      <c r="P1094" s="74"/>
    </row>
    <row r="1095" spans="1:16" x14ac:dyDescent="0.2">
      <c r="A1095" s="73" t="str">
        <f t="shared" si="17"/>
        <v>-</v>
      </c>
      <c r="B1095" s="75"/>
      <c r="C1095" s="74"/>
      <c r="D1095" s="74"/>
      <c r="E1095" s="74"/>
      <c r="F1095" s="74"/>
      <c r="G1095" s="74"/>
      <c r="H1095" s="74"/>
      <c r="I1095" s="74"/>
      <c r="J1095" s="78"/>
      <c r="K1095" s="78"/>
      <c r="L1095" s="124" t="str">
        <f>IF($G1095=0,"-",VLOOKUP($G1095,Nomenclator!$B$6:$G$1000,3,0))</f>
        <v>-</v>
      </c>
      <c r="M1095" s="124" t="str">
        <f>IF($G1095=0,"-",VLOOKUP($G1095,Nomenclator!$B$6:$G$1000,4,0))</f>
        <v>-</v>
      </c>
      <c r="N1095" s="124" t="str">
        <f>IF($G1095=0,"-",VLOOKUP($G1095,Nomenclator!$B$6:$G$1000,6,0))</f>
        <v>-</v>
      </c>
      <c r="O1095" s="74"/>
      <c r="P1095" s="74"/>
    </row>
    <row r="1096" spans="1:16" x14ac:dyDescent="0.2">
      <c r="A1096" s="73" t="str">
        <f t="shared" si="17"/>
        <v>-</v>
      </c>
      <c r="B1096" s="75"/>
      <c r="C1096" s="74"/>
      <c r="D1096" s="74"/>
      <c r="E1096" s="74"/>
      <c r="F1096" s="74"/>
      <c r="G1096" s="74"/>
      <c r="H1096" s="74"/>
      <c r="I1096" s="74"/>
      <c r="J1096" s="78"/>
      <c r="K1096" s="78"/>
      <c r="L1096" s="124" t="str">
        <f>IF($G1096=0,"-",VLOOKUP($G1096,Nomenclator!$B$6:$G$1000,3,0))</f>
        <v>-</v>
      </c>
      <c r="M1096" s="124" t="str">
        <f>IF($G1096=0,"-",VLOOKUP($G1096,Nomenclator!$B$6:$G$1000,4,0))</f>
        <v>-</v>
      </c>
      <c r="N1096" s="124" t="str">
        <f>IF($G1096=0,"-",VLOOKUP($G1096,Nomenclator!$B$6:$G$1000,6,0))</f>
        <v>-</v>
      </c>
      <c r="O1096" s="74"/>
      <c r="P1096" s="74"/>
    </row>
    <row r="1097" spans="1:16" x14ac:dyDescent="0.2">
      <c r="A1097" s="73" t="str">
        <f t="shared" si="17"/>
        <v>-</v>
      </c>
      <c r="B1097" s="75"/>
      <c r="C1097" s="74"/>
      <c r="D1097" s="74"/>
      <c r="E1097" s="74"/>
      <c r="F1097" s="74"/>
      <c r="G1097" s="74"/>
      <c r="H1097" s="74"/>
      <c r="I1097" s="74"/>
      <c r="J1097" s="78"/>
      <c r="K1097" s="78"/>
      <c r="L1097" s="124" t="str">
        <f>IF($G1097=0,"-",VLOOKUP($G1097,Nomenclator!$B$6:$G$1000,3,0))</f>
        <v>-</v>
      </c>
      <c r="M1097" s="124" t="str">
        <f>IF($G1097=0,"-",VLOOKUP($G1097,Nomenclator!$B$6:$G$1000,4,0))</f>
        <v>-</v>
      </c>
      <c r="N1097" s="124" t="str">
        <f>IF($G1097=0,"-",VLOOKUP($G1097,Nomenclator!$B$6:$G$1000,6,0))</f>
        <v>-</v>
      </c>
      <c r="O1097" s="74"/>
      <c r="P1097" s="74"/>
    </row>
    <row r="1098" spans="1:16" x14ac:dyDescent="0.2">
      <c r="A1098" s="73" t="str">
        <f t="shared" si="17"/>
        <v>-</v>
      </c>
      <c r="B1098" s="75"/>
      <c r="C1098" s="74"/>
      <c r="D1098" s="74"/>
      <c r="E1098" s="74"/>
      <c r="F1098" s="74"/>
      <c r="G1098" s="74"/>
      <c r="H1098" s="74"/>
      <c r="I1098" s="74"/>
      <c r="J1098" s="78"/>
      <c r="K1098" s="78"/>
      <c r="L1098" s="124" t="str">
        <f>IF($G1098=0,"-",VLOOKUP($G1098,Nomenclator!$B$6:$G$1000,3,0))</f>
        <v>-</v>
      </c>
      <c r="M1098" s="124" t="str">
        <f>IF($G1098=0,"-",VLOOKUP($G1098,Nomenclator!$B$6:$G$1000,4,0))</f>
        <v>-</v>
      </c>
      <c r="N1098" s="124" t="str">
        <f>IF($G1098=0,"-",VLOOKUP($G1098,Nomenclator!$B$6:$G$1000,6,0))</f>
        <v>-</v>
      </c>
      <c r="O1098" s="74"/>
      <c r="P1098" s="74"/>
    </row>
    <row r="1099" spans="1:16" x14ac:dyDescent="0.2">
      <c r="A1099" s="73" t="str">
        <f t="shared" si="17"/>
        <v>-</v>
      </c>
      <c r="B1099" s="75"/>
      <c r="C1099" s="74"/>
      <c r="D1099" s="74"/>
      <c r="E1099" s="74"/>
      <c r="F1099" s="74"/>
      <c r="G1099" s="74"/>
      <c r="H1099" s="74"/>
      <c r="I1099" s="74"/>
      <c r="J1099" s="78"/>
      <c r="K1099" s="78"/>
      <c r="L1099" s="124" t="str">
        <f>IF($G1099=0,"-",VLOOKUP($G1099,Nomenclator!$B$6:$G$1000,3,0))</f>
        <v>-</v>
      </c>
      <c r="M1099" s="124" t="str">
        <f>IF($G1099=0,"-",VLOOKUP($G1099,Nomenclator!$B$6:$G$1000,4,0))</f>
        <v>-</v>
      </c>
      <c r="N1099" s="124" t="str">
        <f>IF($G1099=0,"-",VLOOKUP($G1099,Nomenclator!$B$6:$G$1000,6,0))</f>
        <v>-</v>
      </c>
      <c r="O1099" s="74"/>
      <c r="P1099" s="74"/>
    </row>
    <row r="1100" spans="1:16" x14ac:dyDescent="0.2">
      <c r="A1100" s="73" t="str">
        <f t="shared" si="17"/>
        <v>-</v>
      </c>
      <c r="B1100" s="75"/>
      <c r="C1100" s="74"/>
      <c r="D1100" s="74"/>
      <c r="E1100" s="74"/>
      <c r="F1100" s="74"/>
      <c r="G1100" s="74"/>
      <c r="H1100" s="74"/>
      <c r="I1100" s="74"/>
      <c r="J1100" s="78"/>
      <c r="K1100" s="78"/>
      <c r="L1100" s="124" t="str">
        <f>IF($G1100=0,"-",VLOOKUP($G1100,Nomenclator!$B$6:$G$1000,3,0))</f>
        <v>-</v>
      </c>
      <c r="M1100" s="124" t="str">
        <f>IF($G1100=0,"-",VLOOKUP($G1100,Nomenclator!$B$6:$G$1000,4,0))</f>
        <v>-</v>
      </c>
      <c r="N1100" s="124" t="str">
        <f>IF($G1100=0,"-",VLOOKUP($G1100,Nomenclator!$B$6:$G$1000,6,0))</f>
        <v>-</v>
      </c>
      <c r="O1100" s="74"/>
      <c r="P1100" s="74"/>
    </row>
    <row r="1101" spans="1:16" x14ac:dyDescent="0.2">
      <c r="A1101" s="73" t="str">
        <f t="shared" si="17"/>
        <v>-</v>
      </c>
      <c r="B1101" s="75"/>
      <c r="C1101" s="74"/>
      <c r="D1101" s="74"/>
      <c r="E1101" s="74"/>
      <c r="F1101" s="74"/>
      <c r="G1101" s="74"/>
      <c r="H1101" s="74"/>
      <c r="I1101" s="74"/>
      <c r="J1101" s="78"/>
      <c r="K1101" s="78"/>
      <c r="L1101" s="124" t="str">
        <f>IF($G1101=0,"-",VLOOKUP($G1101,Nomenclator!$B$6:$G$1000,3,0))</f>
        <v>-</v>
      </c>
      <c r="M1101" s="124" t="str">
        <f>IF($G1101=0,"-",VLOOKUP($G1101,Nomenclator!$B$6:$G$1000,4,0))</f>
        <v>-</v>
      </c>
      <c r="N1101" s="124" t="str">
        <f>IF($G1101=0,"-",VLOOKUP($G1101,Nomenclator!$B$6:$G$1000,6,0))</f>
        <v>-</v>
      </c>
      <c r="O1101" s="74"/>
      <c r="P1101" s="74"/>
    </row>
    <row r="1102" spans="1:16" x14ac:dyDescent="0.2">
      <c r="A1102" s="73" t="str">
        <f t="shared" si="17"/>
        <v>-</v>
      </c>
      <c r="B1102" s="75"/>
      <c r="C1102" s="74"/>
      <c r="D1102" s="74"/>
      <c r="E1102" s="74"/>
      <c r="F1102" s="74"/>
      <c r="G1102" s="74"/>
      <c r="H1102" s="74"/>
      <c r="I1102" s="74"/>
      <c r="J1102" s="78"/>
      <c r="K1102" s="78"/>
      <c r="L1102" s="124" t="str">
        <f>IF($G1102=0,"-",VLOOKUP($G1102,Nomenclator!$B$6:$G$1000,3,0))</f>
        <v>-</v>
      </c>
      <c r="M1102" s="124" t="str">
        <f>IF($G1102=0,"-",VLOOKUP($G1102,Nomenclator!$B$6:$G$1000,4,0))</f>
        <v>-</v>
      </c>
      <c r="N1102" s="124" t="str">
        <f>IF($G1102=0,"-",VLOOKUP($G1102,Nomenclator!$B$6:$G$1000,6,0))</f>
        <v>-</v>
      </c>
      <c r="O1102" s="74"/>
      <c r="P1102" s="74"/>
    </row>
    <row r="1103" spans="1:16" x14ac:dyDescent="0.2">
      <c r="A1103" s="73" t="str">
        <f t="shared" si="17"/>
        <v>-</v>
      </c>
      <c r="B1103" s="75"/>
      <c r="C1103" s="74"/>
      <c r="D1103" s="74"/>
      <c r="E1103" s="74"/>
      <c r="F1103" s="74"/>
      <c r="G1103" s="74"/>
      <c r="H1103" s="74"/>
      <c r="I1103" s="74"/>
      <c r="J1103" s="78"/>
      <c r="K1103" s="78"/>
      <c r="L1103" s="124" t="str">
        <f>IF($G1103=0,"-",VLOOKUP($G1103,Nomenclator!$B$6:$G$1000,3,0))</f>
        <v>-</v>
      </c>
      <c r="M1103" s="124" t="str">
        <f>IF($G1103=0,"-",VLOOKUP($G1103,Nomenclator!$B$6:$G$1000,4,0))</f>
        <v>-</v>
      </c>
      <c r="N1103" s="124" t="str">
        <f>IF($G1103=0,"-",VLOOKUP($G1103,Nomenclator!$B$6:$G$1000,6,0))</f>
        <v>-</v>
      </c>
      <c r="O1103" s="74"/>
      <c r="P1103" s="74"/>
    </row>
    <row r="1104" spans="1:16" x14ac:dyDescent="0.2">
      <c r="A1104" s="73" t="str">
        <f t="shared" si="17"/>
        <v>-</v>
      </c>
      <c r="B1104" s="75"/>
      <c r="C1104" s="74"/>
      <c r="D1104" s="74"/>
      <c r="E1104" s="74"/>
      <c r="F1104" s="74"/>
      <c r="G1104" s="74"/>
      <c r="H1104" s="74"/>
      <c r="I1104" s="74"/>
      <c r="J1104" s="78"/>
      <c r="K1104" s="78"/>
      <c r="L1104" s="124" t="str">
        <f>IF($G1104=0,"-",VLOOKUP($G1104,Nomenclator!$B$6:$G$1000,3,0))</f>
        <v>-</v>
      </c>
      <c r="M1104" s="124" t="str">
        <f>IF($G1104=0,"-",VLOOKUP($G1104,Nomenclator!$B$6:$G$1000,4,0))</f>
        <v>-</v>
      </c>
      <c r="N1104" s="124" t="str">
        <f>IF($G1104=0,"-",VLOOKUP($G1104,Nomenclator!$B$6:$G$1000,6,0))</f>
        <v>-</v>
      </c>
      <c r="O1104" s="74"/>
      <c r="P1104" s="74"/>
    </row>
    <row r="1105" spans="1:16" x14ac:dyDescent="0.2">
      <c r="A1105" s="73" t="str">
        <f t="shared" si="17"/>
        <v>-</v>
      </c>
      <c r="B1105" s="75"/>
      <c r="C1105" s="74"/>
      <c r="D1105" s="74"/>
      <c r="E1105" s="74"/>
      <c r="F1105" s="74"/>
      <c r="G1105" s="74"/>
      <c r="H1105" s="74"/>
      <c r="I1105" s="74"/>
      <c r="J1105" s="78"/>
      <c r="K1105" s="78"/>
      <c r="L1105" s="124" t="str">
        <f>IF($G1105=0,"-",VLOOKUP($G1105,Nomenclator!$B$6:$G$1000,3,0))</f>
        <v>-</v>
      </c>
      <c r="M1105" s="124" t="str">
        <f>IF($G1105=0,"-",VLOOKUP($G1105,Nomenclator!$B$6:$G$1000,4,0))</f>
        <v>-</v>
      </c>
      <c r="N1105" s="124" t="str">
        <f>IF($G1105=0,"-",VLOOKUP($G1105,Nomenclator!$B$6:$G$1000,6,0))</f>
        <v>-</v>
      </c>
      <c r="O1105" s="74"/>
      <c r="P1105" s="74"/>
    </row>
    <row r="1106" spans="1:16" x14ac:dyDescent="0.2">
      <c r="A1106" s="73" t="str">
        <f t="shared" si="17"/>
        <v>-</v>
      </c>
      <c r="B1106" s="75"/>
      <c r="C1106" s="74"/>
      <c r="D1106" s="74"/>
      <c r="E1106" s="74"/>
      <c r="F1106" s="74"/>
      <c r="G1106" s="74"/>
      <c r="H1106" s="74"/>
      <c r="I1106" s="74"/>
      <c r="J1106" s="78"/>
      <c r="K1106" s="78"/>
      <c r="L1106" s="124" t="str">
        <f>IF($G1106=0,"-",VLOOKUP($G1106,Nomenclator!$B$6:$G$1000,3,0))</f>
        <v>-</v>
      </c>
      <c r="M1106" s="124" t="str">
        <f>IF($G1106=0,"-",VLOOKUP($G1106,Nomenclator!$B$6:$G$1000,4,0))</f>
        <v>-</v>
      </c>
      <c r="N1106" s="124" t="str">
        <f>IF($G1106=0,"-",VLOOKUP($G1106,Nomenclator!$B$6:$G$1000,6,0))</f>
        <v>-</v>
      </c>
      <c r="O1106" s="74"/>
      <c r="P1106" s="74"/>
    </row>
    <row r="1107" spans="1:16" x14ac:dyDescent="0.2">
      <c r="A1107" s="73" t="str">
        <f t="shared" si="17"/>
        <v>-</v>
      </c>
      <c r="B1107" s="75"/>
      <c r="C1107" s="74"/>
      <c r="D1107" s="74"/>
      <c r="E1107" s="74"/>
      <c r="F1107" s="74"/>
      <c r="G1107" s="74"/>
      <c r="H1107" s="74"/>
      <c r="I1107" s="74"/>
      <c r="J1107" s="78"/>
      <c r="K1107" s="78"/>
      <c r="L1107" s="124" t="str">
        <f>IF($G1107=0,"-",VLOOKUP($G1107,Nomenclator!$B$6:$G$1000,3,0))</f>
        <v>-</v>
      </c>
      <c r="M1107" s="124" t="str">
        <f>IF($G1107=0,"-",VLOOKUP($G1107,Nomenclator!$B$6:$G$1000,4,0))</f>
        <v>-</v>
      </c>
      <c r="N1107" s="124" t="str">
        <f>IF($G1107=0,"-",VLOOKUP($G1107,Nomenclator!$B$6:$G$1000,6,0))</f>
        <v>-</v>
      </c>
      <c r="O1107" s="74"/>
      <c r="P1107" s="74"/>
    </row>
    <row r="1108" spans="1:16" x14ac:dyDescent="0.2">
      <c r="A1108" s="73" t="str">
        <f t="shared" si="17"/>
        <v>-</v>
      </c>
      <c r="B1108" s="75"/>
      <c r="C1108" s="74"/>
      <c r="D1108" s="74"/>
      <c r="E1108" s="74"/>
      <c r="F1108" s="74"/>
      <c r="G1108" s="74"/>
      <c r="H1108" s="74"/>
      <c r="I1108" s="74"/>
      <c r="J1108" s="78"/>
      <c r="K1108" s="78"/>
      <c r="L1108" s="124" t="str">
        <f>IF($G1108=0,"-",VLOOKUP($G1108,Nomenclator!$B$6:$G$1000,3,0))</f>
        <v>-</v>
      </c>
      <c r="M1108" s="124" t="str">
        <f>IF($G1108=0,"-",VLOOKUP($G1108,Nomenclator!$B$6:$G$1000,4,0))</f>
        <v>-</v>
      </c>
      <c r="N1108" s="124" t="str">
        <f>IF($G1108=0,"-",VLOOKUP($G1108,Nomenclator!$B$6:$G$1000,6,0))</f>
        <v>-</v>
      </c>
      <c r="O1108" s="74"/>
      <c r="P1108" s="74"/>
    </row>
    <row r="1109" spans="1:16" x14ac:dyDescent="0.2">
      <c r="A1109" s="73" t="str">
        <f t="shared" si="17"/>
        <v>-</v>
      </c>
      <c r="B1109" s="75"/>
      <c r="C1109" s="74"/>
      <c r="D1109" s="74"/>
      <c r="E1109" s="74"/>
      <c r="F1109" s="74"/>
      <c r="G1109" s="74"/>
      <c r="H1109" s="74"/>
      <c r="I1109" s="74"/>
      <c r="J1109" s="78"/>
      <c r="K1109" s="78"/>
      <c r="L1109" s="124" t="str">
        <f>IF($G1109=0,"-",VLOOKUP($G1109,Nomenclator!$B$6:$G$1000,3,0))</f>
        <v>-</v>
      </c>
      <c r="M1109" s="124" t="str">
        <f>IF($G1109=0,"-",VLOOKUP($G1109,Nomenclator!$B$6:$G$1000,4,0))</f>
        <v>-</v>
      </c>
      <c r="N1109" s="124" t="str">
        <f>IF($G1109=0,"-",VLOOKUP($G1109,Nomenclator!$B$6:$G$1000,6,0))</f>
        <v>-</v>
      </c>
      <c r="O1109" s="74"/>
      <c r="P1109" s="74"/>
    </row>
    <row r="1110" spans="1:16" x14ac:dyDescent="0.2">
      <c r="A1110" s="73" t="str">
        <f t="shared" si="17"/>
        <v>-</v>
      </c>
      <c r="B1110" s="75"/>
      <c r="C1110" s="74"/>
      <c r="D1110" s="74"/>
      <c r="E1110" s="74"/>
      <c r="F1110" s="74"/>
      <c r="G1110" s="74"/>
      <c r="H1110" s="74"/>
      <c r="I1110" s="74"/>
      <c r="J1110" s="78"/>
      <c r="K1110" s="78"/>
      <c r="L1110" s="124" t="str">
        <f>IF($G1110=0,"-",VLOOKUP($G1110,Nomenclator!$B$6:$G$1000,3,0))</f>
        <v>-</v>
      </c>
      <c r="M1110" s="124" t="str">
        <f>IF($G1110=0,"-",VLOOKUP($G1110,Nomenclator!$B$6:$G$1000,4,0))</f>
        <v>-</v>
      </c>
      <c r="N1110" s="124" t="str">
        <f>IF($G1110=0,"-",VLOOKUP($G1110,Nomenclator!$B$6:$G$1000,6,0))</f>
        <v>-</v>
      </c>
      <c r="O1110" s="74"/>
      <c r="P1110" s="74"/>
    </row>
    <row r="1111" spans="1:16" x14ac:dyDescent="0.2">
      <c r="A1111" s="73" t="str">
        <f t="shared" si="17"/>
        <v>-</v>
      </c>
      <c r="B1111" s="75"/>
      <c r="C1111" s="74"/>
      <c r="D1111" s="74"/>
      <c r="E1111" s="74"/>
      <c r="F1111" s="74"/>
      <c r="G1111" s="74"/>
      <c r="H1111" s="74"/>
      <c r="I1111" s="74"/>
      <c r="J1111" s="78"/>
      <c r="K1111" s="78"/>
      <c r="L1111" s="124" t="str">
        <f>IF($G1111=0,"-",VLOOKUP($G1111,Nomenclator!$B$6:$G$1000,3,0))</f>
        <v>-</v>
      </c>
      <c r="M1111" s="124" t="str">
        <f>IF($G1111=0,"-",VLOOKUP($G1111,Nomenclator!$B$6:$G$1000,4,0))</f>
        <v>-</v>
      </c>
      <c r="N1111" s="124" t="str">
        <f>IF($G1111=0,"-",VLOOKUP($G1111,Nomenclator!$B$6:$G$1000,6,0))</f>
        <v>-</v>
      </c>
      <c r="O1111" s="74"/>
      <c r="P1111" s="74"/>
    </row>
    <row r="1112" spans="1:16" x14ac:dyDescent="0.2">
      <c r="A1112" s="73" t="str">
        <f t="shared" si="17"/>
        <v>-</v>
      </c>
      <c r="B1112" s="75"/>
      <c r="C1112" s="74"/>
      <c r="D1112" s="74"/>
      <c r="E1112" s="74"/>
      <c r="F1112" s="74"/>
      <c r="G1112" s="74"/>
      <c r="H1112" s="74"/>
      <c r="I1112" s="74"/>
      <c r="J1112" s="78"/>
      <c r="K1112" s="78"/>
      <c r="L1112" s="124" t="str">
        <f>IF($G1112=0,"-",VLOOKUP($G1112,Nomenclator!$B$6:$G$1000,3,0))</f>
        <v>-</v>
      </c>
      <c r="M1112" s="124" t="str">
        <f>IF($G1112=0,"-",VLOOKUP($G1112,Nomenclator!$B$6:$G$1000,4,0))</f>
        <v>-</v>
      </c>
      <c r="N1112" s="124" t="str">
        <f>IF($G1112=0,"-",VLOOKUP($G1112,Nomenclator!$B$6:$G$1000,6,0))</f>
        <v>-</v>
      </c>
      <c r="O1112" s="74"/>
      <c r="P1112" s="74"/>
    </row>
    <row r="1113" spans="1:16" x14ac:dyDescent="0.2">
      <c r="A1113" s="73" t="str">
        <f t="shared" si="17"/>
        <v>-</v>
      </c>
      <c r="B1113" s="75"/>
      <c r="C1113" s="74"/>
      <c r="D1113" s="74"/>
      <c r="E1113" s="74"/>
      <c r="F1113" s="74"/>
      <c r="G1113" s="74"/>
      <c r="H1113" s="74"/>
      <c r="I1113" s="74"/>
      <c r="J1113" s="78"/>
      <c r="K1113" s="78"/>
      <c r="L1113" s="124" t="str">
        <f>IF($G1113=0,"-",VLOOKUP($G1113,Nomenclator!$B$6:$G$1000,3,0))</f>
        <v>-</v>
      </c>
      <c r="M1113" s="124" t="str">
        <f>IF($G1113=0,"-",VLOOKUP($G1113,Nomenclator!$B$6:$G$1000,4,0))</f>
        <v>-</v>
      </c>
      <c r="N1113" s="124" t="str">
        <f>IF($G1113=0,"-",VLOOKUP($G1113,Nomenclator!$B$6:$G$1000,6,0))</f>
        <v>-</v>
      </c>
      <c r="O1113" s="74"/>
      <c r="P1113" s="74"/>
    </row>
    <row r="1114" spans="1:16" x14ac:dyDescent="0.2">
      <c r="A1114" s="73" t="str">
        <f t="shared" si="17"/>
        <v>-</v>
      </c>
      <c r="B1114" s="75"/>
      <c r="C1114" s="74"/>
      <c r="D1114" s="74"/>
      <c r="E1114" s="74"/>
      <c r="F1114" s="74"/>
      <c r="G1114" s="74"/>
      <c r="H1114" s="74"/>
      <c r="I1114" s="74"/>
      <c r="J1114" s="78"/>
      <c r="K1114" s="78"/>
      <c r="L1114" s="124" t="str">
        <f>IF($G1114=0,"-",VLOOKUP($G1114,Nomenclator!$B$6:$G$1000,3,0))</f>
        <v>-</v>
      </c>
      <c r="M1114" s="124" t="str">
        <f>IF($G1114=0,"-",VLOOKUP($G1114,Nomenclator!$B$6:$G$1000,4,0))</f>
        <v>-</v>
      </c>
      <c r="N1114" s="124" t="str">
        <f>IF($G1114=0,"-",VLOOKUP($G1114,Nomenclator!$B$6:$G$1000,6,0))</f>
        <v>-</v>
      </c>
      <c r="O1114" s="74"/>
      <c r="P1114" s="74"/>
    </row>
    <row r="1115" spans="1:16" x14ac:dyDescent="0.2">
      <c r="A1115" s="73" t="str">
        <f t="shared" si="17"/>
        <v>-</v>
      </c>
      <c r="B1115" s="75"/>
      <c r="C1115" s="74"/>
      <c r="D1115" s="74"/>
      <c r="E1115" s="74"/>
      <c r="F1115" s="74"/>
      <c r="G1115" s="74"/>
      <c r="H1115" s="74"/>
      <c r="I1115" s="74"/>
      <c r="J1115" s="78"/>
      <c r="K1115" s="78"/>
      <c r="L1115" s="124" t="str">
        <f>IF($G1115=0,"-",VLOOKUP($G1115,Nomenclator!$B$6:$G$1000,3,0))</f>
        <v>-</v>
      </c>
      <c r="M1115" s="124" t="str">
        <f>IF($G1115=0,"-",VLOOKUP($G1115,Nomenclator!$B$6:$G$1000,4,0))</f>
        <v>-</v>
      </c>
      <c r="N1115" s="124" t="str">
        <f>IF($G1115=0,"-",VLOOKUP($G1115,Nomenclator!$B$6:$G$1000,6,0))</f>
        <v>-</v>
      </c>
      <c r="O1115" s="74"/>
      <c r="P1115" s="74"/>
    </row>
    <row r="1116" spans="1:16" x14ac:dyDescent="0.2">
      <c r="A1116" s="73" t="str">
        <f t="shared" si="17"/>
        <v>-</v>
      </c>
      <c r="B1116" s="75"/>
      <c r="C1116" s="74"/>
      <c r="D1116" s="74"/>
      <c r="E1116" s="74"/>
      <c r="F1116" s="74"/>
      <c r="G1116" s="74"/>
      <c r="H1116" s="74"/>
      <c r="I1116" s="74"/>
      <c r="J1116" s="78"/>
      <c r="K1116" s="78"/>
      <c r="L1116" s="124" t="str">
        <f>IF($G1116=0,"-",VLOOKUP($G1116,Nomenclator!$B$6:$G$1000,3,0))</f>
        <v>-</v>
      </c>
      <c r="M1116" s="124" t="str">
        <f>IF($G1116=0,"-",VLOOKUP($G1116,Nomenclator!$B$6:$G$1000,4,0))</f>
        <v>-</v>
      </c>
      <c r="N1116" s="124" t="str">
        <f>IF($G1116=0,"-",VLOOKUP($G1116,Nomenclator!$B$6:$G$1000,6,0))</f>
        <v>-</v>
      </c>
      <c r="O1116" s="74"/>
      <c r="P1116" s="74"/>
    </row>
    <row r="1117" spans="1:16" x14ac:dyDescent="0.2">
      <c r="A1117" s="73" t="str">
        <f t="shared" si="17"/>
        <v>-</v>
      </c>
      <c r="B1117" s="75"/>
      <c r="C1117" s="74"/>
      <c r="D1117" s="74"/>
      <c r="E1117" s="74"/>
      <c r="F1117" s="74"/>
      <c r="G1117" s="74"/>
      <c r="H1117" s="74"/>
      <c r="I1117" s="74"/>
      <c r="J1117" s="78"/>
      <c r="K1117" s="78"/>
      <c r="L1117" s="124" t="str">
        <f>IF($G1117=0,"-",VLOOKUP($G1117,Nomenclator!$B$6:$G$1000,3,0))</f>
        <v>-</v>
      </c>
      <c r="M1117" s="124" t="str">
        <f>IF($G1117=0,"-",VLOOKUP($G1117,Nomenclator!$B$6:$G$1000,4,0))</f>
        <v>-</v>
      </c>
      <c r="N1117" s="124" t="str">
        <f>IF($G1117=0,"-",VLOOKUP($G1117,Nomenclator!$B$6:$G$1000,6,0))</f>
        <v>-</v>
      </c>
      <c r="O1117" s="74"/>
      <c r="P1117" s="74"/>
    </row>
    <row r="1118" spans="1:16" x14ac:dyDescent="0.2">
      <c r="A1118" s="73" t="str">
        <f t="shared" si="17"/>
        <v>-</v>
      </c>
      <c r="B1118" s="75"/>
      <c r="C1118" s="74"/>
      <c r="D1118" s="74"/>
      <c r="E1118" s="74"/>
      <c r="F1118" s="74"/>
      <c r="G1118" s="74"/>
      <c r="H1118" s="74"/>
      <c r="I1118" s="74"/>
      <c r="J1118" s="78"/>
      <c r="K1118" s="78"/>
      <c r="L1118" s="124" t="str">
        <f>IF($G1118=0,"-",VLOOKUP($G1118,Nomenclator!$B$6:$G$1000,3,0))</f>
        <v>-</v>
      </c>
      <c r="M1118" s="124" t="str">
        <f>IF($G1118=0,"-",VLOOKUP($G1118,Nomenclator!$B$6:$G$1000,4,0))</f>
        <v>-</v>
      </c>
      <c r="N1118" s="124" t="str">
        <f>IF($G1118=0,"-",VLOOKUP($G1118,Nomenclator!$B$6:$G$1000,6,0))</f>
        <v>-</v>
      </c>
      <c r="O1118" s="74"/>
      <c r="P1118" s="74"/>
    </row>
    <row r="1119" spans="1:16" x14ac:dyDescent="0.2">
      <c r="A1119" s="73" t="str">
        <f t="shared" si="17"/>
        <v>-</v>
      </c>
      <c r="B1119" s="75"/>
      <c r="C1119" s="74"/>
      <c r="D1119" s="74"/>
      <c r="E1119" s="74"/>
      <c r="F1119" s="74"/>
      <c r="G1119" s="74"/>
      <c r="H1119" s="74"/>
      <c r="I1119" s="74"/>
      <c r="J1119" s="78"/>
      <c r="K1119" s="78"/>
      <c r="L1119" s="124" t="str">
        <f>IF($G1119=0,"-",VLOOKUP($G1119,Nomenclator!$B$6:$G$1000,3,0))</f>
        <v>-</v>
      </c>
      <c r="M1119" s="124" t="str">
        <f>IF($G1119=0,"-",VLOOKUP($G1119,Nomenclator!$B$6:$G$1000,4,0))</f>
        <v>-</v>
      </c>
      <c r="N1119" s="124" t="str">
        <f>IF($G1119=0,"-",VLOOKUP($G1119,Nomenclator!$B$6:$G$1000,6,0))</f>
        <v>-</v>
      </c>
      <c r="O1119" s="74"/>
      <c r="P1119" s="74"/>
    </row>
    <row r="1120" spans="1:16" x14ac:dyDescent="0.2">
      <c r="A1120" s="73" t="str">
        <f t="shared" si="17"/>
        <v>-</v>
      </c>
      <c r="B1120" s="75"/>
      <c r="C1120" s="74"/>
      <c r="D1120" s="74"/>
      <c r="E1120" s="74"/>
      <c r="F1120" s="74"/>
      <c r="G1120" s="74"/>
      <c r="H1120" s="74"/>
      <c r="I1120" s="74"/>
      <c r="J1120" s="78"/>
      <c r="K1120" s="78"/>
      <c r="L1120" s="124" t="str">
        <f>IF($G1120=0,"-",VLOOKUP($G1120,Nomenclator!$B$6:$G$1000,3,0))</f>
        <v>-</v>
      </c>
      <c r="M1120" s="124" t="str">
        <f>IF($G1120=0,"-",VLOOKUP($G1120,Nomenclator!$B$6:$G$1000,4,0))</f>
        <v>-</v>
      </c>
      <c r="N1120" s="124" t="str">
        <f>IF($G1120=0,"-",VLOOKUP($G1120,Nomenclator!$B$6:$G$1000,6,0))</f>
        <v>-</v>
      </c>
      <c r="O1120" s="74"/>
      <c r="P1120" s="74"/>
    </row>
    <row r="1121" spans="1:16" x14ac:dyDescent="0.2">
      <c r="A1121" s="73" t="str">
        <f t="shared" si="17"/>
        <v>-</v>
      </c>
      <c r="B1121" s="75"/>
      <c r="C1121" s="74"/>
      <c r="D1121" s="74"/>
      <c r="E1121" s="74"/>
      <c r="F1121" s="74"/>
      <c r="G1121" s="74"/>
      <c r="H1121" s="74"/>
      <c r="I1121" s="74"/>
      <c r="J1121" s="78"/>
      <c r="K1121" s="78"/>
      <c r="L1121" s="124" t="str">
        <f>IF($G1121=0,"-",VLOOKUP($G1121,Nomenclator!$B$6:$G$1000,3,0))</f>
        <v>-</v>
      </c>
      <c r="M1121" s="124" t="str">
        <f>IF($G1121=0,"-",VLOOKUP($G1121,Nomenclator!$B$6:$G$1000,4,0))</f>
        <v>-</v>
      </c>
      <c r="N1121" s="124" t="str">
        <f>IF($G1121=0,"-",VLOOKUP($G1121,Nomenclator!$B$6:$G$1000,6,0))</f>
        <v>-</v>
      </c>
      <c r="O1121" s="74"/>
      <c r="P1121" s="74"/>
    </row>
    <row r="1122" spans="1:16" x14ac:dyDescent="0.2">
      <c r="A1122" s="73" t="str">
        <f t="shared" si="17"/>
        <v>-</v>
      </c>
      <c r="B1122" s="75"/>
      <c r="C1122" s="74"/>
      <c r="D1122" s="74"/>
      <c r="E1122" s="74"/>
      <c r="F1122" s="74"/>
      <c r="G1122" s="74"/>
      <c r="H1122" s="74"/>
      <c r="I1122" s="74"/>
      <c r="J1122" s="78"/>
      <c r="K1122" s="78"/>
      <c r="L1122" s="124" t="str">
        <f>IF($G1122=0,"-",VLOOKUP($G1122,Nomenclator!$B$6:$G$1000,3,0))</f>
        <v>-</v>
      </c>
      <c r="M1122" s="124" t="str">
        <f>IF($G1122=0,"-",VLOOKUP($G1122,Nomenclator!$B$6:$G$1000,4,0))</f>
        <v>-</v>
      </c>
      <c r="N1122" s="124" t="str">
        <f>IF($G1122=0,"-",VLOOKUP($G1122,Nomenclator!$B$6:$G$1000,6,0))</f>
        <v>-</v>
      </c>
      <c r="O1122" s="74"/>
      <c r="P1122" s="74"/>
    </row>
    <row r="1123" spans="1:16" x14ac:dyDescent="0.2">
      <c r="A1123" s="73" t="str">
        <f t="shared" si="17"/>
        <v>-</v>
      </c>
      <c r="B1123" s="75"/>
      <c r="C1123" s="74"/>
      <c r="D1123" s="74"/>
      <c r="E1123" s="74"/>
      <c r="F1123" s="74"/>
      <c r="G1123" s="74"/>
      <c r="H1123" s="74"/>
      <c r="I1123" s="74"/>
      <c r="J1123" s="78"/>
      <c r="K1123" s="78"/>
      <c r="L1123" s="124" t="str">
        <f>IF($G1123=0,"-",VLOOKUP($G1123,Nomenclator!$B$6:$G$1000,3,0))</f>
        <v>-</v>
      </c>
      <c r="M1123" s="124" t="str">
        <f>IF($G1123=0,"-",VLOOKUP($G1123,Nomenclator!$B$6:$G$1000,4,0))</f>
        <v>-</v>
      </c>
      <c r="N1123" s="124" t="str">
        <f>IF($G1123=0,"-",VLOOKUP($G1123,Nomenclator!$B$6:$G$1000,6,0))</f>
        <v>-</v>
      </c>
      <c r="O1123" s="74"/>
      <c r="P1123" s="74"/>
    </row>
    <row r="1124" spans="1:16" x14ac:dyDescent="0.2">
      <c r="A1124" s="73" t="str">
        <f t="shared" si="17"/>
        <v>-</v>
      </c>
      <c r="B1124" s="75"/>
      <c r="C1124" s="74"/>
      <c r="D1124" s="74"/>
      <c r="E1124" s="74"/>
      <c r="F1124" s="74"/>
      <c r="G1124" s="74"/>
      <c r="H1124" s="74"/>
      <c r="I1124" s="74"/>
      <c r="J1124" s="78"/>
      <c r="K1124" s="78"/>
      <c r="L1124" s="124" t="str">
        <f>IF($G1124=0,"-",VLOOKUP($G1124,Nomenclator!$B$6:$G$1000,3,0))</f>
        <v>-</v>
      </c>
      <c r="M1124" s="124" t="str">
        <f>IF($G1124=0,"-",VLOOKUP($G1124,Nomenclator!$B$6:$G$1000,4,0))</f>
        <v>-</v>
      </c>
      <c r="N1124" s="124" t="str">
        <f>IF($G1124=0,"-",VLOOKUP($G1124,Nomenclator!$B$6:$G$1000,6,0))</f>
        <v>-</v>
      </c>
      <c r="O1124" s="74"/>
      <c r="P1124" s="74"/>
    </row>
    <row r="1125" spans="1:16" x14ac:dyDescent="0.2">
      <c r="A1125" s="73" t="str">
        <f t="shared" si="17"/>
        <v>-</v>
      </c>
      <c r="B1125" s="75"/>
      <c r="C1125" s="74"/>
      <c r="D1125" s="74"/>
      <c r="E1125" s="74"/>
      <c r="F1125" s="74"/>
      <c r="G1125" s="74"/>
      <c r="H1125" s="74"/>
      <c r="I1125" s="74"/>
      <c r="J1125" s="78"/>
      <c r="K1125" s="78"/>
      <c r="L1125" s="124" t="str">
        <f>IF($G1125=0,"-",VLOOKUP($G1125,Nomenclator!$B$6:$G$1000,3,0))</f>
        <v>-</v>
      </c>
      <c r="M1125" s="124" t="str">
        <f>IF($G1125=0,"-",VLOOKUP($G1125,Nomenclator!$B$6:$G$1000,4,0))</f>
        <v>-</v>
      </c>
      <c r="N1125" s="124" t="str">
        <f>IF($G1125=0,"-",VLOOKUP($G1125,Nomenclator!$B$6:$G$1000,6,0))</f>
        <v>-</v>
      </c>
      <c r="O1125" s="74"/>
      <c r="P1125" s="74"/>
    </row>
    <row r="1126" spans="1:16" x14ac:dyDescent="0.2">
      <c r="A1126" s="73" t="str">
        <f t="shared" si="17"/>
        <v>-</v>
      </c>
      <c r="B1126" s="75"/>
      <c r="C1126" s="74"/>
      <c r="D1126" s="74"/>
      <c r="E1126" s="74"/>
      <c r="F1126" s="74"/>
      <c r="G1126" s="74"/>
      <c r="H1126" s="74"/>
      <c r="I1126" s="74"/>
      <c r="J1126" s="78"/>
      <c r="K1126" s="78"/>
      <c r="L1126" s="124" t="str">
        <f>IF($G1126=0,"-",VLOOKUP($G1126,Nomenclator!$B$6:$G$1000,3,0))</f>
        <v>-</v>
      </c>
      <c r="M1126" s="124" t="str">
        <f>IF($G1126=0,"-",VLOOKUP($G1126,Nomenclator!$B$6:$G$1000,4,0))</f>
        <v>-</v>
      </c>
      <c r="N1126" s="124" t="str">
        <f>IF($G1126=0,"-",VLOOKUP($G1126,Nomenclator!$B$6:$G$1000,6,0))</f>
        <v>-</v>
      </c>
      <c r="O1126" s="74"/>
      <c r="P1126" s="74"/>
    </row>
    <row r="1127" spans="1:16" x14ac:dyDescent="0.2">
      <c r="A1127" s="73" t="str">
        <f t="shared" si="17"/>
        <v>-</v>
      </c>
      <c r="B1127" s="75"/>
      <c r="C1127" s="74"/>
      <c r="D1127" s="74"/>
      <c r="E1127" s="74"/>
      <c r="F1127" s="74"/>
      <c r="G1127" s="74"/>
      <c r="H1127" s="74"/>
      <c r="I1127" s="74"/>
      <c r="J1127" s="78"/>
      <c r="K1127" s="78"/>
      <c r="L1127" s="124" t="str">
        <f>IF($G1127=0,"-",VLOOKUP($G1127,Nomenclator!$B$6:$G$1000,3,0))</f>
        <v>-</v>
      </c>
      <c r="M1127" s="124" t="str">
        <f>IF($G1127=0,"-",VLOOKUP($G1127,Nomenclator!$B$6:$G$1000,4,0))</f>
        <v>-</v>
      </c>
      <c r="N1127" s="124" t="str">
        <f>IF($G1127=0,"-",VLOOKUP($G1127,Nomenclator!$B$6:$G$1000,6,0))</f>
        <v>-</v>
      </c>
      <c r="O1127" s="74"/>
      <c r="P1127" s="74"/>
    </row>
    <row r="1128" spans="1:16" x14ac:dyDescent="0.2">
      <c r="A1128" s="73" t="str">
        <f t="shared" si="17"/>
        <v>-</v>
      </c>
      <c r="B1128" s="75"/>
      <c r="C1128" s="74"/>
      <c r="D1128" s="74"/>
      <c r="E1128" s="74"/>
      <c r="F1128" s="74"/>
      <c r="G1128" s="74"/>
      <c r="H1128" s="74"/>
      <c r="I1128" s="74"/>
      <c r="J1128" s="78"/>
      <c r="K1128" s="78"/>
      <c r="L1128" s="124" t="str">
        <f>IF($G1128=0,"-",VLOOKUP($G1128,Nomenclator!$B$6:$G$1000,3,0))</f>
        <v>-</v>
      </c>
      <c r="M1128" s="124" t="str">
        <f>IF($G1128=0,"-",VLOOKUP($G1128,Nomenclator!$B$6:$G$1000,4,0))</f>
        <v>-</v>
      </c>
      <c r="N1128" s="124" t="str">
        <f>IF($G1128=0,"-",VLOOKUP($G1128,Nomenclator!$B$6:$G$1000,6,0))</f>
        <v>-</v>
      </c>
      <c r="O1128" s="74"/>
      <c r="P1128" s="74"/>
    </row>
    <row r="1129" spans="1:16" x14ac:dyDescent="0.2">
      <c r="A1129" s="73" t="str">
        <f t="shared" si="17"/>
        <v>-</v>
      </c>
      <c r="B1129" s="75"/>
      <c r="C1129" s="74"/>
      <c r="D1129" s="74"/>
      <c r="E1129" s="74"/>
      <c r="F1129" s="74"/>
      <c r="G1129" s="74"/>
      <c r="H1129" s="74"/>
      <c r="I1129" s="74"/>
      <c r="J1129" s="78"/>
      <c r="K1129" s="78"/>
      <c r="L1129" s="124" t="str">
        <f>IF($G1129=0,"-",VLOOKUP($G1129,Nomenclator!$B$6:$G$1000,3,0))</f>
        <v>-</v>
      </c>
      <c r="M1129" s="124" t="str">
        <f>IF($G1129=0,"-",VLOOKUP($G1129,Nomenclator!$B$6:$G$1000,4,0))</f>
        <v>-</v>
      </c>
      <c r="N1129" s="124" t="str">
        <f>IF($G1129=0,"-",VLOOKUP($G1129,Nomenclator!$B$6:$G$1000,6,0))</f>
        <v>-</v>
      </c>
      <c r="O1129" s="74"/>
      <c r="P1129" s="74"/>
    </row>
    <row r="1130" spans="1:16" x14ac:dyDescent="0.2">
      <c r="A1130" s="73" t="str">
        <f t="shared" si="17"/>
        <v>-</v>
      </c>
      <c r="B1130" s="75"/>
      <c r="C1130" s="74"/>
      <c r="D1130" s="74"/>
      <c r="E1130" s="74"/>
      <c r="F1130" s="74"/>
      <c r="G1130" s="74"/>
      <c r="H1130" s="74"/>
      <c r="I1130" s="74"/>
      <c r="J1130" s="78"/>
      <c r="K1130" s="78"/>
      <c r="L1130" s="124" t="str">
        <f>IF($G1130=0,"-",VLOOKUP($G1130,Nomenclator!$B$6:$G$1000,3,0))</f>
        <v>-</v>
      </c>
      <c r="M1130" s="124" t="str">
        <f>IF($G1130=0,"-",VLOOKUP($G1130,Nomenclator!$B$6:$G$1000,4,0))</f>
        <v>-</v>
      </c>
      <c r="N1130" s="124" t="str">
        <f>IF($G1130=0,"-",VLOOKUP($G1130,Nomenclator!$B$6:$G$1000,6,0))</f>
        <v>-</v>
      </c>
      <c r="O1130" s="74"/>
      <c r="P1130" s="74"/>
    </row>
    <row r="1131" spans="1:16" x14ac:dyDescent="0.2">
      <c r="A1131" s="73" t="str">
        <f t="shared" si="17"/>
        <v>-</v>
      </c>
      <c r="B1131" s="75"/>
      <c r="C1131" s="74"/>
      <c r="D1131" s="74"/>
      <c r="E1131" s="74"/>
      <c r="F1131" s="74"/>
      <c r="G1131" s="74"/>
      <c r="H1131" s="74"/>
      <c r="I1131" s="74"/>
      <c r="J1131" s="78"/>
      <c r="K1131" s="78"/>
      <c r="L1131" s="124" t="str">
        <f>IF($G1131=0,"-",VLOOKUP($G1131,Nomenclator!$B$6:$G$1000,3,0))</f>
        <v>-</v>
      </c>
      <c r="M1131" s="124" t="str">
        <f>IF($G1131=0,"-",VLOOKUP($G1131,Nomenclator!$B$6:$G$1000,4,0))</f>
        <v>-</v>
      </c>
      <c r="N1131" s="124" t="str">
        <f>IF($G1131=0,"-",VLOOKUP($G1131,Nomenclator!$B$6:$G$1000,6,0))</f>
        <v>-</v>
      </c>
      <c r="O1131" s="74"/>
      <c r="P1131" s="74"/>
    </row>
    <row r="1132" spans="1:16" x14ac:dyDescent="0.2">
      <c r="A1132" s="73" t="str">
        <f t="shared" si="17"/>
        <v>-</v>
      </c>
      <c r="B1132" s="75"/>
      <c r="C1132" s="74"/>
      <c r="D1132" s="74"/>
      <c r="E1132" s="74"/>
      <c r="F1132" s="74"/>
      <c r="G1132" s="74"/>
      <c r="H1132" s="74"/>
      <c r="I1132" s="74"/>
      <c r="J1132" s="78"/>
      <c r="K1132" s="78"/>
      <c r="L1132" s="124" t="str">
        <f>IF($G1132=0,"-",VLOOKUP($G1132,Nomenclator!$B$6:$G$1000,3,0))</f>
        <v>-</v>
      </c>
      <c r="M1132" s="124" t="str">
        <f>IF($G1132=0,"-",VLOOKUP($G1132,Nomenclator!$B$6:$G$1000,4,0))</f>
        <v>-</v>
      </c>
      <c r="N1132" s="124" t="str">
        <f>IF($G1132=0,"-",VLOOKUP($G1132,Nomenclator!$B$6:$G$1000,6,0))</f>
        <v>-</v>
      </c>
      <c r="O1132" s="74"/>
      <c r="P1132" s="74"/>
    </row>
    <row r="1133" spans="1:16" x14ac:dyDescent="0.2">
      <c r="A1133" s="73" t="str">
        <f t="shared" si="17"/>
        <v>-</v>
      </c>
      <c r="B1133" s="75"/>
      <c r="C1133" s="74"/>
      <c r="D1133" s="74"/>
      <c r="E1133" s="74"/>
      <c r="F1133" s="74"/>
      <c r="G1133" s="74"/>
      <c r="H1133" s="74"/>
      <c r="I1133" s="74"/>
      <c r="J1133" s="78"/>
      <c r="K1133" s="78"/>
      <c r="L1133" s="124" t="str">
        <f>IF($G1133=0,"-",VLOOKUP($G1133,Nomenclator!$B$6:$G$1000,3,0))</f>
        <v>-</v>
      </c>
      <c r="M1133" s="124" t="str">
        <f>IF($G1133=0,"-",VLOOKUP($G1133,Nomenclator!$B$6:$G$1000,4,0))</f>
        <v>-</v>
      </c>
      <c r="N1133" s="124" t="str">
        <f>IF($G1133=0,"-",VLOOKUP($G1133,Nomenclator!$B$6:$G$1000,6,0))</f>
        <v>-</v>
      </c>
      <c r="O1133" s="74"/>
      <c r="P1133" s="74"/>
    </row>
    <row r="1134" spans="1:16" x14ac:dyDescent="0.2">
      <c r="A1134" s="73" t="str">
        <f t="shared" si="17"/>
        <v>-</v>
      </c>
      <c r="B1134" s="75"/>
      <c r="C1134" s="74"/>
      <c r="D1134" s="74"/>
      <c r="E1134" s="74"/>
      <c r="F1134" s="74"/>
      <c r="G1134" s="74"/>
      <c r="H1134" s="74"/>
      <c r="I1134" s="74"/>
      <c r="J1134" s="78"/>
      <c r="K1134" s="78"/>
      <c r="L1134" s="124" t="str">
        <f>IF($G1134=0,"-",VLOOKUP($G1134,Nomenclator!$B$6:$G$1000,3,0))</f>
        <v>-</v>
      </c>
      <c r="M1134" s="124" t="str">
        <f>IF($G1134=0,"-",VLOOKUP($G1134,Nomenclator!$B$6:$G$1000,4,0))</f>
        <v>-</v>
      </c>
      <c r="N1134" s="124" t="str">
        <f>IF($G1134=0,"-",VLOOKUP($G1134,Nomenclator!$B$6:$G$1000,6,0))</f>
        <v>-</v>
      </c>
      <c r="O1134" s="74"/>
      <c r="P1134" s="74"/>
    </row>
    <row r="1135" spans="1:16" x14ac:dyDescent="0.2">
      <c r="A1135" s="73" t="str">
        <f t="shared" si="17"/>
        <v>-</v>
      </c>
      <c r="B1135" s="75"/>
      <c r="C1135" s="74"/>
      <c r="D1135" s="74"/>
      <c r="E1135" s="74"/>
      <c r="F1135" s="74"/>
      <c r="G1135" s="74"/>
      <c r="H1135" s="74"/>
      <c r="I1135" s="74"/>
      <c r="J1135" s="78"/>
      <c r="K1135" s="78"/>
      <c r="L1135" s="124" t="str">
        <f>IF($G1135=0,"-",VLOOKUP($G1135,Nomenclator!$B$6:$G$1000,3,0))</f>
        <v>-</v>
      </c>
      <c r="M1135" s="124" t="str">
        <f>IF($G1135=0,"-",VLOOKUP($G1135,Nomenclator!$B$6:$G$1000,4,0))</f>
        <v>-</v>
      </c>
      <c r="N1135" s="124" t="str">
        <f>IF($G1135=0,"-",VLOOKUP($G1135,Nomenclator!$B$6:$G$1000,6,0))</f>
        <v>-</v>
      </c>
      <c r="O1135" s="74"/>
      <c r="P1135" s="74"/>
    </row>
    <row r="1136" spans="1:16" x14ac:dyDescent="0.2">
      <c r="A1136" s="73" t="str">
        <f t="shared" si="17"/>
        <v>-</v>
      </c>
      <c r="B1136" s="75"/>
      <c r="C1136" s="74"/>
      <c r="D1136" s="74"/>
      <c r="E1136" s="74"/>
      <c r="F1136" s="74"/>
      <c r="G1136" s="74"/>
      <c r="H1136" s="74"/>
      <c r="I1136" s="74"/>
      <c r="J1136" s="78"/>
      <c r="K1136" s="78"/>
      <c r="L1136" s="124" t="str">
        <f>IF($G1136=0,"-",VLOOKUP($G1136,Nomenclator!$B$6:$G$1000,3,0))</f>
        <v>-</v>
      </c>
      <c r="M1136" s="124" t="str">
        <f>IF($G1136=0,"-",VLOOKUP($G1136,Nomenclator!$B$6:$G$1000,4,0))</f>
        <v>-</v>
      </c>
      <c r="N1136" s="124" t="str">
        <f>IF($G1136=0,"-",VLOOKUP($G1136,Nomenclator!$B$6:$G$1000,6,0))</f>
        <v>-</v>
      </c>
      <c r="O1136" s="74"/>
      <c r="P1136" s="74"/>
    </row>
    <row r="1137" spans="1:16" x14ac:dyDescent="0.2">
      <c r="A1137" s="73" t="str">
        <f t="shared" si="17"/>
        <v>-</v>
      </c>
      <c r="B1137" s="75"/>
      <c r="C1137" s="74"/>
      <c r="D1137" s="74"/>
      <c r="E1137" s="74"/>
      <c r="F1137" s="74"/>
      <c r="G1137" s="74"/>
      <c r="H1137" s="74"/>
      <c r="I1137" s="74"/>
      <c r="J1137" s="78"/>
      <c r="K1137" s="78"/>
      <c r="L1137" s="124" t="str">
        <f>IF($G1137=0,"-",VLOOKUP($G1137,Nomenclator!$B$6:$G$1000,3,0))</f>
        <v>-</v>
      </c>
      <c r="M1137" s="124" t="str">
        <f>IF($G1137=0,"-",VLOOKUP($G1137,Nomenclator!$B$6:$G$1000,4,0))</f>
        <v>-</v>
      </c>
      <c r="N1137" s="124" t="str">
        <f>IF($G1137=0,"-",VLOOKUP($G1137,Nomenclator!$B$6:$G$1000,6,0))</f>
        <v>-</v>
      </c>
      <c r="O1137" s="74"/>
      <c r="P1137" s="74"/>
    </row>
    <row r="1138" spans="1:16" x14ac:dyDescent="0.2">
      <c r="A1138" s="73" t="str">
        <f t="shared" si="17"/>
        <v>-</v>
      </c>
      <c r="B1138" s="75"/>
      <c r="C1138" s="74"/>
      <c r="D1138" s="74"/>
      <c r="E1138" s="74"/>
      <c r="F1138" s="74"/>
      <c r="G1138" s="74"/>
      <c r="H1138" s="74"/>
      <c r="I1138" s="74"/>
      <c r="J1138" s="78"/>
      <c r="K1138" s="78"/>
      <c r="L1138" s="124" t="str">
        <f>IF($G1138=0,"-",VLOOKUP($G1138,Nomenclator!$B$6:$G$1000,3,0))</f>
        <v>-</v>
      </c>
      <c r="M1138" s="124" t="str">
        <f>IF($G1138=0,"-",VLOOKUP($G1138,Nomenclator!$B$6:$G$1000,4,0))</f>
        <v>-</v>
      </c>
      <c r="N1138" s="124" t="str">
        <f>IF($G1138=0,"-",VLOOKUP($G1138,Nomenclator!$B$6:$G$1000,6,0))</f>
        <v>-</v>
      </c>
      <c r="O1138" s="74"/>
      <c r="P1138" s="74"/>
    </row>
    <row r="1139" spans="1:16" x14ac:dyDescent="0.2">
      <c r="A1139" s="73" t="str">
        <f t="shared" si="17"/>
        <v>-</v>
      </c>
      <c r="B1139" s="75"/>
      <c r="C1139" s="74"/>
      <c r="D1139" s="74"/>
      <c r="E1139" s="74"/>
      <c r="F1139" s="74"/>
      <c r="G1139" s="74"/>
      <c r="H1139" s="74"/>
      <c r="I1139" s="74"/>
      <c r="J1139" s="78"/>
      <c r="K1139" s="78"/>
      <c r="L1139" s="124" t="str">
        <f>IF($G1139=0,"-",VLOOKUP($G1139,Nomenclator!$B$6:$G$1000,3,0))</f>
        <v>-</v>
      </c>
      <c r="M1139" s="124" t="str">
        <f>IF($G1139=0,"-",VLOOKUP($G1139,Nomenclator!$B$6:$G$1000,4,0))</f>
        <v>-</v>
      </c>
      <c r="N1139" s="124" t="str">
        <f>IF($G1139=0,"-",VLOOKUP($G1139,Nomenclator!$B$6:$G$1000,6,0))</f>
        <v>-</v>
      </c>
      <c r="O1139" s="74"/>
      <c r="P1139" s="74"/>
    </row>
    <row r="1140" spans="1:16" x14ac:dyDescent="0.2">
      <c r="A1140" s="73" t="str">
        <f t="shared" si="17"/>
        <v>-</v>
      </c>
      <c r="B1140" s="75"/>
      <c r="C1140" s="74"/>
      <c r="D1140" s="74"/>
      <c r="E1140" s="74"/>
      <c r="F1140" s="74"/>
      <c r="G1140" s="74"/>
      <c r="H1140" s="74"/>
      <c r="I1140" s="74"/>
      <c r="J1140" s="78"/>
      <c r="K1140" s="78"/>
      <c r="L1140" s="124" t="str">
        <f>IF($G1140=0,"-",VLOOKUP($G1140,Nomenclator!$B$6:$G$1000,3,0))</f>
        <v>-</v>
      </c>
      <c r="M1140" s="124" t="str">
        <f>IF($G1140=0,"-",VLOOKUP($G1140,Nomenclator!$B$6:$G$1000,4,0))</f>
        <v>-</v>
      </c>
      <c r="N1140" s="124" t="str">
        <f>IF($G1140=0,"-",VLOOKUP($G1140,Nomenclator!$B$6:$G$1000,6,0))</f>
        <v>-</v>
      </c>
      <c r="O1140" s="74"/>
      <c r="P1140" s="74"/>
    </row>
    <row r="1141" spans="1:16" x14ac:dyDescent="0.2">
      <c r="A1141" s="73" t="str">
        <f t="shared" si="17"/>
        <v>-</v>
      </c>
      <c r="B1141" s="75"/>
      <c r="C1141" s="74"/>
      <c r="D1141" s="74"/>
      <c r="E1141" s="74"/>
      <c r="F1141" s="74"/>
      <c r="G1141" s="74"/>
      <c r="H1141" s="74"/>
      <c r="I1141" s="74"/>
      <c r="J1141" s="78"/>
      <c r="K1141" s="78"/>
      <c r="L1141" s="124" t="str">
        <f>IF($G1141=0,"-",VLOOKUP($G1141,Nomenclator!$B$6:$G$1000,3,0))</f>
        <v>-</v>
      </c>
      <c r="M1141" s="124" t="str">
        <f>IF($G1141=0,"-",VLOOKUP($G1141,Nomenclator!$B$6:$G$1000,4,0))</f>
        <v>-</v>
      </c>
      <c r="N1141" s="124" t="str">
        <f>IF($G1141=0,"-",VLOOKUP($G1141,Nomenclator!$B$6:$G$1000,6,0))</f>
        <v>-</v>
      </c>
      <c r="O1141" s="74"/>
      <c r="P1141" s="74"/>
    </row>
    <row r="1142" spans="1:16" x14ac:dyDescent="0.2">
      <c r="A1142" s="73" t="str">
        <f t="shared" si="17"/>
        <v>-</v>
      </c>
      <c r="B1142" s="75"/>
      <c r="C1142" s="74"/>
      <c r="D1142" s="74"/>
      <c r="E1142" s="74"/>
      <c r="F1142" s="74"/>
      <c r="G1142" s="74"/>
      <c r="H1142" s="74"/>
      <c r="I1142" s="74"/>
      <c r="J1142" s="78"/>
      <c r="K1142" s="78"/>
      <c r="L1142" s="124" t="str">
        <f>IF($G1142=0,"-",VLOOKUP($G1142,Nomenclator!$B$6:$G$1000,3,0))</f>
        <v>-</v>
      </c>
      <c r="M1142" s="124" t="str">
        <f>IF($G1142=0,"-",VLOOKUP($G1142,Nomenclator!$B$6:$G$1000,4,0))</f>
        <v>-</v>
      </c>
      <c r="N1142" s="124" t="str">
        <f>IF($G1142=0,"-",VLOOKUP($G1142,Nomenclator!$B$6:$G$1000,6,0))</f>
        <v>-</v>
      </c>
      <c r="O1142" s="74"/>
      <c r="P1142" s="74"/>
    </row>
    <row r="1143" spans="1:16" x14ac:dyDescent="0.2">
      <c r="A1143" s="73" t="str">
        <f t="shared" si="17"/>
        <v>-</v>
      </c>
      <c r="B1143" s="75"/>
      <c r="C1143" s="74"/>
      <c r="D1143" s="74"/>
      <c r="E1143" s="74"/>
      <c r="F1143" s="74"/>
      <c r="G1143" s="74"/>
      <c r="H1143" s="74"/>
      <c r="I1143" s="74"/>
      <c r="J1143" s="78"/>
      <c r="K1143" s="78"/>
      <c r="L1143" s="124" t="str">
        <f>IF($G1143=0,"-",VLOOKUP($G1143,Nomenclator!$B$6:$G$1000,3,0))</f>
        <v>-</v>
      </c>
      <c r="M1143" s="124" t="str">
        <f>IF($G1143=0,"-",VLOOKUP($G1143,Nomenclator!$B$6:$G$1000,4,0))</f>
        <v>-</v>
      </c>
      <c r="N1143" s="124" t="str">
        <f>IF($G1143=0,"-",VLOOKUP($G1143,Nomenclator!$B$6:$G$1000,6,0))</f>
        <v>-</v>
      </c>
      <c r="O1143" s="74"/>
      <c r="P1143" s="74"/>
    </row>
    <row r="1144" spans="1:16" x14ac:dyDescent="0.2">
      <c r="A1144" s="73" t="str">
        <f t="shared" si="17"/>
        <v>-</v>
      </c>
      <c r="B1144" s="75"/>
      <c r="C1144" s="74"/>
      <c r="D1144" s="74"/>
      <c r="E1144" s="74"/>
      <c r="F1144" s="74"/>
      <c r="G1144" s="74"/>
      <c r="H1144" s="74"/>
      <c r="I1144" s="74"/>
      <c r="J1144" s="78"/>
      <c r="K1144" s="78"/>
      <c r="L1144" s="124" t="str">
        <f>IF($G1144=0,"-",VLOOKUP($G1144,Nomenclator!$B$6:$G$1000,3,0))</f>
        <v>-</v>
      </c>
      <c r="M1144" s="124" t="str">
        <f>IF($G1144=0,"-",VLOOKUP($G1144,Nomenclator!$B$6:$G$1000,4,0))</f>
        <v>-</v>
      </c>
      <c r="N1144" s="124" t="str">
        <f>IF($G1144=0,"-",VLOOKUP($G1144,Nomenclator!$B$6:$G$1000,6,0))</f>
        <v>-</v>
      </c>
      <c r="O1144" s="74"/>
      <c r="P1144" s="74"/>
    </row>
    <row r="1145" spans="1:16" x14ac:dyDescent="0.2">
      <c r="A1145" s="73" t="str">
        <f t="shared" si="17"/>
        <v>-</v>
      </c>
      <c r="B1145" s="75"/>
      <c r="C1145" s="74"/>
      <c r="D1145" s="74"/>
      <c r="E1145" s="74"/>
      <c r="F1145" s="74"/>
      <c r="G1145" s="74"/>
      <c r="H1145" s="74"/>
      <c r="I1145" s="74"/>
      <c r="J1145" s="78"/>
      <c r="K1145" s="78"/>
      <c r="L1145" s="124" t="str">
        <f>IF($G1145=0,"-",VLOOKUP($G1145,Nomenclator!$B$6:$G$1000,3,0))</f>
        <v>-</v>
      </c>
      <c r="M1145" s="124" t="str">
        <f>IF($G1145=0,"-",VLOOKUP($G1145,Nomenclator!$B$6:$G$1000,4,0))</f>
        <v>-</v>
      </c>
      <c r="N1145" s="124" t="str">
        <f>IF($G1145=0,"-",VLOOKUP($G1145,Nomenclator!$B$6:$G$1000,6,0))</f>
        <v>-</v>
      </c>
      <c r="O1145" s="74"/>
      <c r="P1145" s="74"/>
    </row>
    <row r="1146" spans="1:16" x14ac:dyDescent="0.2">
      <c r="A1146" s="73" t="str">
        <f t="shared" si="17"/>
        <v>-</v>
      </c>
      <c r="B1146" s="75"/>
      <c r="C1146" s="74"/>
      <c r="D1146" s="74"/>
      <c r="E1146" s="74"/>
      <c r="F1146" s="74"/>
      <c r="G1146" s="74"/>
      <c r="H1146" s="74"/>
      <c r="I1146" s="74"/>
      <c r="J1146" s="78"/>
      <c r="K1146" s="78"/>
      <c r="L1146" s="124" t="str">
        <f>IF($G1146=0,"-",VLOOKUP($G1146,Nomenclator!$B$6:$G$1000,3,0))</f>
        <v>-</v>
      </c>
      <c r="M1146" s="124" t="str">
        <f>IF($G1146=0,"-",VLOOKUP($G1146,Nomenclator!$B$6:$G$1000,4,0))</f>
        <v>-</v>
      </c>
      <c r="N1146" s="124" t="str">
        <f>IF($G1146=0,"-",VLOOKUP($G1146,Nomenclator!$B$6:$G$1000,6,0))</f>
        <v>-</v>
      </c>
      <c r="O1146" s="74"/>
      <c r="P1146" s="74"/>
    </row>
    <row r="1147" spans="1:16" x14ac:dyDescent="0.2">
      <c r="A1147" s="73" t="str">
        <f t="shared" si="17"/>
        <v>-</v>
      </c>
      <c r="B1147" s="75"/>
      <c r="C1147" s="74"/>
      <c r="D1147" s="74"/>
      <c r="E1147" s="74"/>
      <c r="F1147" s="74"/>
      <c r="G1147" s="74"/>
      <c r="H1147" s="74"/>
      <c r="I1147" s="74"/>
      <c r="J1147" s="78"/>
      <c r="K1147" s="78"/>
      <c r="L1147" s="124" t="str">
        <f>IF($G1147=0,"-",VLOOKUP($G1147,Nomenclator!$B$6:$G$1000,3,0))</f>
        <v>-</v>
      </c>
      <c r="M1147" s="124" t="str">
        <f>IF($G1147=0,"-",VLOOKUP($G1147,Nomenclator!$B$6:$G$1000,4,0))</f>
        <v>-</v>
      </c>
      <c r="N1147" s="124" t="str">
        <f>IF($G1147=0,"-",VLOOKUP($G1147,Nomenclator!$B$6:$G$1000,6,0))</f>
        <v>-</v>
      </c>
      <c r="O1147" s="74"/>
      <c r="P1147" s="74"/>
    </row>
    <row r="1148" spans="1:16" x14ac:dyDescent="0.2">
      <c r="A1148" s="73" t="str">
        <f t="shared" si="17"/>
        <v>-</v>
      </c>
      <c r="B1148" s="75"/>
      <c r="C1148" s="74"/>
      <c r="D1148" s="74"/>
      <c r="E1148" s="74"/>
      <c r="F1148" s="74"/>
      <c r="G1148" s="74"/>
      <c r="H1148" s="74"/>
      <c r="I1148" s="74"/>
      <c r="J1148" s="78"/>
      <c r="K1148" s="78"/>
      <c r="L1148" s="124" t="str">
        <f>IF($G1148=0,"-",VLOOKUP($G1148,Nomenclator!$B$6:$G$1000,3,0))</f>
        <v>-</v>
      </c>
      <c r="M1148" s="124" t="str">
        <f>IF($G1148=0,"-",VLOOKUP($G1148,Nomenclator!$B$6:$G$1000,4,0))</f>
        <v>-</v>
      </c>
      <c r="N1148" s="124" t="str">
        <f>IF($G1148=0,"-",VLOOKUP($G1148,Nomenclator!$B$6:$G$1000,6,0))</f>
        <v>-</v>
      </c>
      <c r="O1148" s="74"/>
      <c r="P1148" s="74"/>
    </row>
    <row r="1149" spans="1:16" x14ac:dyDescent="0.2">
      <c r="A1149" s="73" t="str">
        <f t="shared" si="17"/>
        <v>-</v>
      </c>
      <c r="B1149" s="75"/>
      <c r="C1149" s="74"/>
      <c r="D1149" s="74"/>
      <c r="E1149" s="74"/>
      <c r="F1149" s="74"/>
      <c r="G1149" s="74"/>
      <c r="H1149" s="74"/>
      <c r="I1149" s="74"/>
      <c r="J1149" s="78"/>
      <c r="K1149" s="78"/>
      <c r="L1149" s="124" t="str">
        <f>IF($G1149=0,"-",VLOOKUP($G1149,Nomenclator!$B$6:$G$1000,3,0))</f>
        <v>-</v>
      </c>
      <c r="M1149" s="124" t="str">
        <f>IF($G1149=0,"-",VLOOKUP($G1149,Nomenclator!$B$6:$G$1000,4,0))</f>
        <v>-</v>
      </c>
      <c r="N1149" s="124" t="str">
        <f>IF($G1149=0,"-",VLOOKUP($G1149,Nomenclator!$B$6:$G$1000,6,0))</f>
        <v>-</v>
      </c>
      <c r="O1149" s="74"/>
      <c r="P1149" s="74"/>
    </row>
    <row r="1150" spans="1:16" x14ac:dyDescent="0.2">
      <c r="A1150" s="73" t="str">
        <f t="shared" si="17"/>
        <v>-</v>
      </c>
      <c r="B1150" s="75"/>
      <c r="C1150" s="74"/>
      <c r="D1150" s="74"/>
      <c r="E1150" s="74"/>
      <c r="F1150" s="74"/>
      <c r="G1150" s="74"/>
      <c r="H1150" s="74"/>
      <c r="I1150" s="74"/>
      <c r="J1150" s="78"/>
      <c r="K1150" s="78"/>
      <c r="L1150" s="124" t="str">
        <f>IF($G1150=0,"-",VLOOKUP($G1150,Nomenclator!$B$6:$G$1000,3,0))</f>
        <v>-</v>
      </c>
      <c r="M1150" s="124" t="str">
        <f>IF($G1150=0,"-",VLOOKUP($G1150,Nomenclator!$B$6:$G$1000,4,0))</f>
        <v>-</v>
      </c>
      <c r="N1150" s="124" t="str">
        <f>IF($G1150=0,"-",VLOOKUP($G1150,Nomenclator!$B$6:$G$1000,6,0))</f>
        <v>-</v>
      </c>
      <c r="O1150" s="74"/>
      <c r="P1150" s="74"/>
    </row>
    <row r="1151" spans="1:16" x14ac:dyDescent="0.2">
      <c r="A1151" s="73" t="str">
        <f t="shared" si="17"/>
        <v>-</v>
      </c>
      <c r="B1151" s="75"/>
      <c r="C1151" s="74"/>
      <c r="D1151" s="74"/>
      <c r="E1151" s="74"/>
      <c r="F1151" s="74"/>
      <c r="G1151" s="74"/>
      <c r="H1151" s="74"/>
      <c r="I1151" s="74"/>
      <c r="J1151" s="78"/>
      <c r="K1151" s="78"/>
      <c r="L1151" s="124" t="str">
        <f>IF($G1151=0,"-",VLOOKUP($G1151,Nomenclator!$B$6:$G$1000,3,0))</f>
        <v>-</v>
      </c>
      <c r="M1151" s="124" t="str">
        <f>IF($G1151=0,"-",VLOOKUP($G1151,Nomenclator!$B$6:$G$1000,4,0))</f>
        <v>-</v>
      </c>
      <c r="N1151" s="124" t="str">
        <f>IF($G1151=0,"-",VLOOKUP($G1151,Nomenclator!$B$6:$G$1000,6,0))</f>
        <v>-</v>
      </c>
      <c r="O1151" s="74"/>
      <c r="P1151" s="74"/>
    </row>
    <row r="1152" spans="1:16" x14ac:dyDescent="0.2">
      <c r="A1152" s="73" t="str">
        <f t="shared" si="17"/>
        <v>-</v>
      </c>
      <c r="B1152" s="75"/>
      <c r="C1152" s="74"/>
      <c r="D1152" s="74"/>
      <c r="E1152" s="74"/>
      <c r="F1152" s="74"/>
      <c r="G1152" s="74"/>
      <c r="H1152" s="74"/>
      <c r="I1152" s="74"/>
      <c r="J1152" s="78"/>
      <c r="K1152" s="78"/>
      <c r="L1152" s="124" t="str">
        <f>IF($G1152=0,"-",VLOOKUP($G1152,Nomenclator!$B$6:$G$1000,3,0))</f>
        <v>-</v>
      </c>
      <c r="M1152" s="124" t="str">
        <f>IF($G1152=0,"-",VLOOKUP($G1152,Nomenclator!$B$6:$G$1000,4,0))</f>
        <v>-</v>
      </c>
      <c r="N1152" s="124" t="str">
        <f>IF($G1152=0,"-",VLOOKUP($G1152,Nomenclator!$B$6:$G$1000,6,0))</f>
        <v>-</v>
      </c>
      <c r="O1152" s="74"/>
      <c r="P1152" s="74"/>
    </row>
    <row r="1153" spans="1:16" x14ac:dyDescent="0.2">
      <c r="A1153" s="73" t="str">
        <f t="shared" si="17"/>
        <v>-</v>
      </c>
      <c r="B1153" s="75"/>
      <c r="C1153" s="74"/>
      <c r="D1153" s="74"/>
      <c r="E1153" s="74"/>
      <c r="F1153" s="74"/>
      <c r="G1153" s="74"/>
      <c r="H1153" s="74"/>
      <c r="I1153" s="74"/>
      <c r="J1153" s="78"/>
      <c r="K1153" s="78"/>
      <c r="L1153" s="124" t="str">
        <f>IF($G1153=0,"-",VLOOKUP($G1153,Nomenclator!$B$6:$G$1000,3,0))</f>
        <v>-</v>
      </c>
      <c r="M1153" s="124" t="str">
        <f>IF($G1153=0,"-",VLOOKUP($G1153,Nomenclator!$B$6:$G$1000,4,0))</f>
        <v>-</v>
      </c>
      <c r="N1153" s="124" t="str">
        <f>IF($G1153=0,"-",VLOOKUP($G1153,Nomenclator!$B$6:$G$1000,6,0))</f>
        <v>-</v>
      </c>
      <c r="O1153" s="74"/>
      <c r="P1153" s="74"/>
    </row>
    <row r="1154" spans="1:16" x14ac:dyDescent="0.2">
      <c r="A1154" s="73" t="str">
        <f t="shared" ref="A1154:A1217" si="18">IF(B1154=0,"-",YEAR(B1154))</f>
        <v>-</v>
      </c>
      <c r="B1154" s="75"/>
      <c r="C1154" s="74"/>
      <c r="D1154" s="74"/>
      <c r="E1154" s="74"/>
      <c r="F1154" s="74"/>
      <c r="G1154" s="74"/>
      <c r="H1154" s="74"/>
      <c r="I1154" s="74"/>
      <c r="J1154" s="78"/>
      <c r="K1154" s="78"/>
      <c r="L1154" s="124" t="str">
        <f>IF($G1154=0,"-",VLOOKUP($G1154,Nomenclator!$B$6:$G$1000,3,0))</f>
        <v>-</v>
      </c>
      <c r="M1154" s="124" t="str">
        <f>IF($G1154=0,"-",VLOOKUP($G1154,Nomenclator!$B$6:$G$1000,4,0))</f>
        <v>-</v>
      </c>
      <c r="N1154" s="124" t="str">
        <f>IF($G1154=0,"-",VLOOKUP($G1154,Nomenclator!$B$6:$G$1000,6,0))</f>
        <v>-</v>
      </c>
      <c r="O1154" s="74"/>
      <c r="P1154" s="74"/>
    </row>
    <row r="1155" spans="1:16" x14ac:dyDescent="0.2">
      <c r="A1155" s="73" t="str">
        <f t="shared" si="18"/>
        <v>-</v>
      </c>
      <c r="B1155" s="75"/>
      <c r="C1155" s="74"/>
      <c r="D1155" s="74"/>
      <c r="E1155" s="74"/>
      <c r="F1155" s="74"/>
      <c r="G1155" s="74"/>
      <c r="H1155" s="74"/>
      <c r="I1155" s="74"/>
      <c r="J1155" s="78"/>
      <c r="K1155" s="78"/>
      <c r="L1155" s="124" t="str">
        <f>IF($G1155=0,"-",VLOOKUP($G1155,Nomenclator!$B$6:$G$1000,3,0))</f>
        <v>-</v>
      </c>
      <c r="M1155" s="124" t="str">
        <f>IF($G1155=0,"-",VLOOKUP($G1155,Nomenclator!$B$6:$G$1000,4,0))</f>
        <v>-</v>
      </c>
      <c r="N1155" s="124" t="str">
        <f>IF($G1155=0,"-",VLOOKUP($G1155,Nomenclator!$B$6:$G$1000,6,0))</f>
        <v>-</v>
      </c>
      <c r="O1155" s="74"/>
      <c r="P1155" s="74"/>
    </row>
    <row r="1156" spans="1:16" x14ac:dyDescent="0.2">
      <c r="A1156" s="73" t="str">
        <f t="shared" si="18"/>
        <v>-</v>
      </c>
      <c r="B1156" s="75"/>
      <c r="C1156" s="74"/>
      <c r="D1156" s="74"/>
      <c r="E1156" s="74"/>
      <c r="F1156" s="74"/>
      <c r="G1156" s="74"/>
      <c r="H1156" s="74"/>
      <c r="I1156" s="74"/>
      <c r="J1156" s="78"/>
      <c r="K1156" s="78"/>
      <c r="L1156" s="124" t="str">
        <f>IF($G1156=0,"-",VLOOKUP($G1156,Nomenclator!$B$6:$G$1000,3,0))</f>
        <v>-</v>
      </c>
      <c r="M1156" s="124" t="str">
        <f>IF($G1156=0,"-",VLOOKUP($G1156,Nomenclator!$B$6:$G$1000,4,0))</f>
        <v>-</v>
      </c>
      <c r="N1156" s="124" t="str">
        <f>IF($G1156=0,"-",VLOOKUP($G1156,Nomenclator!$B$6:$G$1000,6,0))</f>
        <v>-</v>
      </c>
      <c r="O1156" s="74"/>
      <c r="P1156" s="74"/>
    </row>
    <row r="1157" spans="1:16" x14ac:dyDescent="0.2">
      <c r="A1157" s="73" t="str">
        <f t="shared" si="18"/>
        <v>-</v>
      </c>
      <c r="B1157" s="75"/>
      <c r="C1157" s="74"/>
      <c r="D1157" s="74"/>
      <c r="E1157" s="74"/>
      <c r="F1157" s="74"/>
      <c r="G1157" s="74"/>
      <c r="H1157" s="74"/>
      <c r="I1157" s="74"/>
      <c r="J1157" s="78"/>
      <c r="K1157" s="78"/>
      <c r="L1157" s="124" t="str">
        <f>IF($G1157=0,"-",VLOOKUP($G1157,Nomenclator!$B$6:$G$1000,3,0))</f>
        <v>-</v>
      </c>
      <c r="M1157" s="124" t="str">
        <f>IF($G1157=0,"-",VLOOKUP($G1157,Nomenclator!$B$6:$G$1000,4,0))</f>
        <v>-</v>
      </c>
      <c r="N1157" s="124" t="str">
        <f>IF($G1157=0,"-",VLOOKUP($G1157,Nomenclator!$B$6:$G$1000,6,0))</f>
        <v>-</v>
      </c>
      <c r="O1157" s="74"/>
      <c r="P1157" s="74"/>
    </row>
    <row r="1158" spans="1:16" x14ac:dyDescent="0.2">
      <c r="A1158" s="73" t="str">
        <f t="shared" si="18"/>
        <v>-</v>
      </c>
      <c r="B1158" s="75"/>
      <c r="C1158" s="74"/>
      <c r="D1158" s="74"/>
      <c r="E1158" s="74"/>
      <c r="F1158" s="74"/>
      <c r="G1158" s="74"/>
      <c r="H1158" s="74"/>
      <c r="I1158" s="74"/>
      <c r="J1158" s="78"/>
      <c r="K1158" s="78"/>
      <c r="L1158" s="124" t="str">
        <f>IF($G1158=0,"-",VLOOKUP($G1158,Nomenclator!$B$6:$G$1000,3,0))</f>
        <v>-</v>
      </c>
      <c r="M1158" s="124" t="str">
        <f>IF($G1158=0,"-",VLOOKUP($G1158,Nomenclator!$B$6:$G$1000,4,0))</f>
        <v>-</v>
      </c>
      <c r="N1158" s="124" t="str">
        <f>IF($G1158=0,"-",VLOOKUP($G1158,Nomenclator!$B$6:$G$1000,6,0))</f>
        <v>-</v>
      </c>
      <c r="O1158" s="74"/>
      <c r="P1158" s="74"/>
    </row>
    <row r="1159" spans="1:16" x14ac:dyDescent="0.2">
      <c r="A1159" s="73" t="str">
        <f t="shared" si="18"/>
        <v>-</v>
      </c>
      <c r="B1159" s="75"/>
      <c r="C1159" s="74"/>
      <c r="D1159" s="74"/>
      <c r="E1159" s="74"/>
      <c r="F1159" s="74"/>
      <c r="G1159" s="74"/>
      <c r="H1159" s="74"/>
      <c r="I1159" s="74"/>
      <c r="J1159" s="78"/>
      <c r="K1159" s="78"/>
      <c r="L1159" s="124" t="str">
        <f>IF($G1159=0,"-",VLOOKUP($G1159,Nomenclator!$B$6:$G$1000,3,0))</f>
        <v>-</v>
      </c>
      <c r="M1159" s="124" t="str">
        <f>IF($G1159=0,"-",VLOOKUP($G1159,Nomenclator!$B$6:$G$1000,4,0))</f>
        <v>-</v>
      </c>
      <c r="N1159" s="124" t="str">
        <f>IF($G1159=0,"-",VLOOKUP($G1159,Nomenclator!$B$6:$G$1000,6,0))</f>
        <v>-</v>
      </c>
      <c r="O1159" s="74"/>
      <c r="P1159" s="74"/>
    </row>
    <row r="1160" spans="1:16" x14ac:dyDescent="0.2">
      <c r="A1160" s="73" t="str">
        <f t="shared" si="18"/>
        <v>-</v>
      </c>
      <c r="B1160" s="75"/>
      <c r="C1160" s="74"/>
      <c r="D1160" s="74"/>
      <c r="E1160" s="74"/>
      <c r="F1160" s="74"/>
      <c r="G1160" s="74"/>
      <c r="H1160" s="74"/>
      <c r="I1160" s="74"/>
      <c r="J1160" s="78"/>
      <c r="K1160" s="78"/>
      <c r="L1160" s="124" t="str">
        <f>IF($G1160=0,"-",VLOOKUP($G1160,Nomenclator!$B$6:$G$1000,3,0))</f>
        <v>-</v>
      </c>
      <c r="M1160" s="124" t="str">
        <f>IF($G1160=0,"-",VLOOKUP($G1160,Nomenclator!$B$6:$G$1000,4,0))</f>
        <v>-</v>
      </c>
      <c r="N1160" s="124" t="str">
        <f>IF($G1160=0,"-",VLOOKUP($G1160,Nomenclator!$B$6:$G$1000,6,0))</f>
        <v>-</v>
      </c>
      <c r="O1160" s="74"/>
      <c r="P1160" s="74"/>
    </row>
    <row r="1161" spans="1:16" x14ac:dyDescent="0.2">
      <c r="A1161" s="73" t="str">
        <f t="shared" si="18"/>
        <v>-</v>
      </c>
      <c r="B1161" s="75"/>
      <c r="C1161" s="74"/>
      <c r="D1161" s="74"/>
      <c r="E1161" s="74"/>
      <c r="F1161" s="74"/>
      <c r="G1161" s="74"/>
      <c r="H1161" s="74"/>
      <c r="I1161" s="74"/>
      <c r="J1161" s="78"/>
      <c r="K1161" s="78"/>
      <c r="L1161" s="124" t="str">
        <f>IF($G1161=0,"-",VLOOKUP($G1161,Nomenclator!$B$6:$G$1000,3,0))</f>
        <v>-</v>
      </c>
      <c r="M1161" s="124" t="str">
        <f>IF($G1161=0,"-",VLOOKUP($G1161,Nomenclator!$B$6:$G$1000,4,0))</f>
        <v>-</v>
      </c>
      <c r="N1161" s="124" t="str">
        <f>IF($G1161=0,"-",VLOOKUP($G1161,Nomenclator!$B$6:$G$1000,6,0))</f>
        <v>-</v>
      </c>
      <c r="O1161" s="74"/>
      <c r="P1161" s="74"/>
    </row>
    <row r="1162" spans="1:16" x14ac:dyDescent="0.2">
      <c r="A1162" s="73" t="str">
        <f t="shared" si="18"/>
        <v>-</v>
      </c>
      <c r="B1162" s="75"/>
      <c r="C1162" s="74"/>
      <c r="D1162" s="74"/>
      <c r="E1162" s="74"/>
      <c r="F1162" s="74"/>
      <c r="G1162" s="74"/>
      <c r="H1162" s="74"/>
      <c r="I1162" s="74"/>
      <c r="J1162" s="78"/>
      <c r="K1162" s="78"/>
      <c r="L1162" s="124" t="str">
        <f>IF($G1162=0,"-",VLOOKUP($G1162,Nomenclator!$B$6:$G$1000,3,0))</f>
        <v>-</v>
      </c>
      <c r="M1162" s="124" t="str">
        <f>IF($G1162=0,"-",VLOOKUP($G1162,Nomenclator!$B$6:$G$1000,4,0))</f>
        <v>-</v>
      </c>
      <c r="N1162" s="124" t="str">
        <f>IF($G1162=0,"-",VLOOKUP($G1162,Nomenclator!$B$6:$G$1000,6,0))</f>
        <v>-</v>
      </c>
      <c r="O1162" s="74"/>
      <c r="P1162" s="74"/>
    </row>
    <row r="1163" spans="1:16" x14ac:dyDescent="0.2">
      <c r="A1163" s="73" t="str">
        <f t="shared" si="18"/>
        <v>-</v>
      </c>
      <c r="B1163" s="75"/>
      <c r="C1163" s="74"/>
      <c r="D1163" s="74"/>
      <c r="E1163" s="74"/>
      <c r="F1163" s="74"/>
      <c r="G1163" s="74"/>
      <c r="H1163" s="74"/>
      <c r="I1163" s="74"/>
      <c r="J1163" s="78"/>
      <c r="K1163" s="78"/>
      <c r="L1163" s="124" t="str">
        <f>IF($G1163=0,"-",VLOOKUP($G1163,Nomenclator!$B$6:$G$1000,3,0))</f>
        <v>-</v>
      </c>
      <c r="M1163" s="124" t="str">
        <f>IF($G1163=0,"-",VLOOKUP($G1163,Nomenclator!$B$6:$G$1000,4,0))</f>
        <v>-</v>
      </c>
      <c r="N1163" s="124" t="str">
        <f>IF($G1163=0,"-",VLOOKUP($G1163,Nomenclator!$B$6:$G$1000,6,0))</f>
        <v>-</v>
      </c>
      <c r="O1163" s="74"/>
      <c r="P1163" s="74"/>
    </row>
    <row r="1164" spans="1:16" x14ac:dyDescent="0.2">
      <c r="A1164" s="73" t="str">
        <f t="shared" si="18"/>
        <v>-</v>
      </c>
      <c r="B1164" s="75"/>
      <c r="C1164" s="74"/>
      <c r="D1164" s="74"/>
      <c r="E1164" s="74"/>
      <c r="F1164" s="74"/>
      <c r="G1164" s="74"/>
      <c r="H1164" s="74"/>
      <c r="I1164" s="74"/>
      <c r="J1164" s="78"/>
      <c r="K1164" s="78"/>
      <c r="L1164" s="124" t="str">
        <f>IF($G1164=0,"-",VLOOKUP($G1164,Nomenclator!$B$6:$G$1000,3,0))</f>
        <v>-</v>
      </c>
      <c r="M1164" s="124" t="str">
        <f>IF($G1164=0,"-",VLOOKUP($G1164,Nomenclator!$B$6:$G$1000,4,0))</f>
        <v>-</v>
      </c>
      <c r="N1164" s="124" t="str">
        <f>IF($G1164=0,"-",VLOOKUP($G1164,Nomenclator!$B$6:$G$1000,6,0))</f>
        <v>-</v>
      </c>
      <c r="O1164" s="74"/>
      <c r="P1164" s="74"/>
    </row>
    <row r="1165" spans="1:16" x14ac:dyDescent="0.2">
      <c r="A1165" s="73" t="str">
        <f t="shared" si="18"/>
        <v>-</v>
      </c>
      <c r="B1165" s="75"/>
      <c r="C1165" s="74"/>
      <c r="D1165" s="74"/>
      <c r="E1165" s="74"/>
      <c r="F1165" s="74"/>
      <c r="G1165" s="74"/>
      <c r="H1165" s="74"/>
      <c r="I1165" s="74"/>
      <c r="J1165" s="78"/>
      <c r="K1165" s="78"/>
      <c r="L1165" s="124" t="str">
        <f>IF($G1165=0,"-",VLOOKUP($G1165,Nomenclator!$B$6:$G$1000,3,0))</f>
        <v>-</v>
      </c>
      <c r="M1165" s="124" t="str">
        <f>IF($G1165=0,"-",VLOOKUP($G1165,Nomenclator!$B$6:$G$1000,4,0))</f>
        <v>-</v>
      </c>
      <c r="N1165" s="124" t="str">
        <f>IF($G1165=0,"-",VLOOKUP($G1165,Nomenclator!$B$6:$G$1000,6,0))</f>
        <v>-</v>
      </c>
      <c r="O1165" s="74"/>
      <c r="P1165" s="74"/>
    </row>
    <row r="1166" spans="1:16" x14ac:dyDescent="0.2">
      <c r="A1166" s="73" t="str">
        <f t="shared" si="18"/>
        <v>-</v>
      </c>
      <c r="B1166" s="75"/>
      <c r="C1166" s="74"/>
      <c r="D1166" s="74"/>
      <c r="E1166" s="74"/>
      <c r="F1166" s="74"/>
      <c r="G1166" s="74"/>
      <c r="H1166" s="74"/>
      <c r="I1166" s="74"/>
      <c r="J1166" s="78"/>
      <c r="K1166" s="78"/>
      <c r="L1166" s="124" t="str">
        <f>IF($G1166=0,"-",VLOOKUP($G1166,Nomenclator!$B$6:$G$1000,3,0))</f>
        <v>-</v>
      </c>
      <c r="M1166" s="124" t="str">
        <f>IF($G1166=0,"-",VLOOKUP($G1166,Nomenclator!$B$6:$G$1000,4,0))</f>
        <v>-</v>
      </c>
      <c r="N1166" s="124" t="str">
        <f>IF($G1166=0,"-",VLOOKUP($G1166,Nomenclator!$B$6:$G$1000,6,0))</f>
        <v>-</v>
      </c>
      <c r="O1166" s="74"/>
      <c r="P1166" s="74"/>
    </row>
    <row r="1167" spans="1:16" x14ac:dyDescent="0.2">
      <c r="A1167" s="73" t="str">
        <f t="shared" si="18"/>
        <v>-</v>
      </c>
      <c r="B1167" s="75"/>
      <c r="C1167" s="74"/>
      <c r="D1167" s="74"/>
      <c r="E1167" s="74"/>
      <c r="F1167" s="74"/>
      <c r="G1167" s="74"/>
      <c r="H1167" s="74"/>
      <c r="I1167" s="74"/>
      <c r="J1167" s="78"/>
      <c r="K1167" s="78"/>
      <c r="L1167" s="124" t="str">
        <f>IF($G1167=0,"-",VLOOKUP($G1167,Nomenclator!$B$6:$G$1000,3,0))</f>
        <v>-</v>
      </c>
      <c r="M1167" s="124" t="str">
        <f>IF($G1167=0,"-",VLOOKUP($G1167,Nomenclator!$B$6:$G$1000,4,0))</f>
        <v>-</v>
      </c>
      <c r="N1167" s="124" t="str">
        <f>IF($G1167=0,"-",VLOOKUP($G1167,Nomenclator!$B$6:$G$1000,6,0))</f>
        <v>-</v>
      </c>
      <c r="O1167" s="74"/>
      <c r="P1167" s="74"/>
    </row>
    <row r="1168" spans="1:16" x14ac:dyDescent="0.2">
      <c r="A1168" s="73" t="str">
        <f t="shared" si="18"/>
        <v>-</v>
      </c>
      <c r="B1168" s="75"/>
      <c r="C1168" s="74"/>
      <c r="D1168" s="74"/>
      <c r="E1168" s="74"/>
      <c r="F1168" s="74"/>
      <c r="G1168" s="74"/>
      <c r="H1168" s="74"/>
      <c r="I1168" s="74"/>
      <c r="J1168" s="78"/>
      <c r="K1168" s="78"/>
      <c r="L1168" s="124" t="str">
        <f>IF($G1168=0,"-",VLOOKUP($G1168,Nomenclator!$B$6:$G$1000,3,0))</f>
        <v>-</v>
      </c>
      <c r="M1168" s="124" t="str">
        <f>IF($G1168=0,"-",VLOOKUP($G1168,Nomenclator!$B$6:$G$1000,4,0))</f>
        <v>-</v>
      </c>
      <c r="N1168" s="124" t="str">
        <f>IF($G1168=0,"-",VLOOKUP($G1168,Nomenclator!$B$6:$G$1000,6,0))</f>
        <v>-</v>
      </c>
      <c r="O1168" s="74"/>
      <c r="P1168" s="74"/>
    </row>
    <row r="1169" spans="1:16" x14ac:dyDescent="0.2">
      <c r="A1169" s="73" t="str">
        <f t="shared" si="18"/>
        <v>-</v>
      </c>
      <c r="B1169" s="75"/>
      <c r="C1169" s="74"/>
      <c r="D1169" s="74"/>
      <c r="E1169" s="74"/>
      <c r="F1169" s="74"/>
      <c r="G1169" s="74"/>
      <c r="H1169" s="74"/>
      <c r="I1169" s="74"/>
      <c r="J1169" s="78"/>
      <c r="K1169" s="78"/>
      <c r="L1169" s="124" t="str">
        <f>IF($G1169=0,"-",VLOOKUP($G1169,Nomenclator!$B$6:$G$1000,3,0))</f>
        <v>-</v>
      </c>
      <c r="M1169" s="124" t="str">
        <f>IF($G1169=0,"-",VLOOKUP($G1169,Nomenclator!$B$6:$G$1000,4,0))</f>
        <v>-</v>
      </c>
      <c r="N1169" s="124" t="str">
        <f>IF($G1169=0,"-",VLOOKUP($G1169,Nomenclator!$B$6:$G$1000,6,0))</f>
        <v>-</v>
      </c>
      <c r="O1169" s="74"/>
      <c r="P1169" s="74"/>
    </row>
    <row r="1170" spans="1:16" x14ac:dyDescent="0.2">
      <c r="A1170" s="73" t="str">
        <f t="shared" si="18"/>
        <v>-</v>
      </c>
      <c r="B1170" s="75"/>
      <c r="C1170" s="74"/>
      <c r="D1170" s="74"/>
      <c r="E1170" s="74"/>
      <c r="F1170" s="74"/>
      <c r="G1170" s="74"/>
      <c r="H1170" s="74"/>
      <c r="I1170" s="74"/>
      <c r="J1170" s="78"/>
      <c r="K1170" s="78"/>
      <c r="L1170" s="124" t="str">
        <f>IF($G1170=0,"-",VLOOKUP($G1170,Nomenclator!$B$6:$G$1000,3,0))</f>
        <v>-</v>
      </c>
      <c r="M1170" s="124" t="str">
        <f>IF($G1170=0,"-",VLOOKUP($G1170,Nomenclator!$B$6:$G$1000,4,0))</f>
        <v>-</v>
      </c>
      <c r="N1170" s="124" t="str">
        <f>IF($G1170=0,"-",VLOOKUP($G1170,Nomenclator!$B$6:$G$1000,6,0))</f>
        <v>-</v>
      </c>
      <c r="O1170" s="74"/>
      <c r="P1170" s="74"/>
    </row>
    <row r="1171" spans="1:16" x14ac:dyDescent="0.2">
      <c r="A1171" s="73" t="str">
        <f t="shared" si="18"/>
        <v>-</v>
      </c>
      <c r="B1171" s="75"/>
      <c r="C1171" s="74"/>
      <c r="D1171" s="74"/>
      <c r="E1171" s="74"/>
      <c r="F1171" s="74"/>
      <c r="G1171" s="74"/>
      <c r="H1171" s="74"/>
      <c r="I1171" s="74"/>
      <c r="J1171" s="78"/>
      <c r="K1171" s="78"/>
      <c r="L1171" s="124" t="str">
        <f>IF($G1171=0,"-",VLOOKUP($G1171,Nomenclator!$B$6:$G$1000,3,0))</f>
        <v>-</v>
      </c>
      <c r="M1171" s="124" t="str">
        <f>IF($G1171=0,"-",VLOOKUP($G1171,Nomenclator!$B$6:$G$1000,4,0))</f>
        <v>-</v>
      </c>
      <c r="N1171" s="124" t="str">
        <f>IF($G1171=0,"-",VLOOKUP($G1171,Nomenclator!$B$6:$G$1000,6,0))</f>
        <v>-</v>
      </c>
      <c r="O1171" s="74"/>
      <c r="P1171" s="74"/>
    </row>
    <row r="1172" spans="1:16" x14ac:dyDescent="0.2">
      <c r="A1172" s="73" t="str">
        <f t="shared" si="18"/>
        <v>-</v>
      </c>
      <c r="B1172" s="75"/>
      <c r="C1172" s="74"/>
      <c r="D1172" s="74"/>
      <c r="E1172" s="74"/>
      <c r="F1172" s="74"/>
      <c r="G1172" s="74"/>
      <c r="H1172" s="74"/>
      <c r="I1172" s="74"/>
      <c r="J1172" s="78"/>
      <c r="K1172" s="78"/>
      <c r="L1172" s="124" t="str">
        <f>IF($G1172=0,"-",VLOOKUP($G1172,Nomenclator!$B$6:$G$1000,3,0))</f>
        <v>-</v>
      </c>
      <c r="M1172" s="124" t="str">
        <f>IF($G1172=0,"-",VLOOKUP($G1172,Nomenclator!$B$6:$G$1000,4,0))</f>
        <v>-</v>
      </c>
      <c r="N1172" s="124" t="str">
        <f>IF($G1172=0,"-",VLOOKUP($G1172,Nomenclator!$B$6:$G$1000,6,0))</f>
        <v>-</v>
      </c>
      <c r="O1172" s="74"/>
      <c r="P1172" s="74"/>
    </row>
    <row r="1173" spans="1:16" x14ac:dyDescent="0.2">
      <c r="A1173" s="73" t="str">
        <f t="shared" si="18"/>
        <v>-</v>
      </c>
      <c r="B1173" s="75"/>
      <c r="C1173" s="74"/>
      <c r="D1173" s="74"/>
      <c r="E1173" s="74"/>
      <c r="F1173" s="74"/>
      <c r="G1173" s="74"/>
      <c r="H1173" s="74"/>
      <c r="I1173" s="74"/>
      <c r="J1173" s="78"/>
      <c r="K1173" s="78"/>
      <c r="L1173" s="124" t="str">
        <f>IF($G1173=0,"-",VLOOKUP($G1173,Nomenclator!$B$6:$G$1000,3,0))</f>
        <v>-</v>
      </c>
      <c r="M1173" s="124" t="str">
        <f>IF($G1173=0,"-",VLOOKUP($G1173,Nomenclator!$B$6:$G$1000,4,0))</f>
        <v>-</v>
      </c>
      <c r="N1173" s="124" t="str">
        <f>IF($G1173=0,"-",VLOOKUP($G1173,Nomenclator!$B$6:$G$1000,6,0))</f>
        <v>-</v>
      </c>
      <c r="O1173" s="74"/>
      <c r="P1173" s="74"/>
    </row>
    <row r="1174" spans="1:16" x14ac:dyDescent="0.2">
      <c r="A1174" s="73" t="str">
        <f t="shared" si="18"/>
        <v>-</v>
      </c>
      <c r="B1174" s="75"/>
      <c r="C1174" s="74"/>
      <c r="D1174" s="74"/>
      <c r="E1174" s="74"/>
      <c r="F1174" s="74"/>
      <c r="G1174" s="74"/>
      <c r="H1174" s="74"/>
      <c r="I1174" s="74"/>
      <c r="J1174" s="78"/>
      <c r="K1174" s="78"/>
      <c r="L1174" s="124" t="str">
        <f>IF($G1174=0,"-",VLOOKUP($G1174,Nomenclator!$B$6:$G$1000,3,0))</f>
        <v>-</v>
      </c>
      <c r="M1174" s="124" t="str">
        <f>IF($G1174=0,"-",VLOOKUP($G1174,Nomenclator!$B$6:$G$1000,4,0))</f>
        <v>-</v>
      </c>
      <c r="N1174" s="124" t="str">
        <f>IF($G1174=0,"-",VLOOKUP($G1174,Nomenclator!$B$6:$G$1000,6,0))</f>
        <v>-</v>
      </c>
      <c r="O1174" s="74"/>
      <c r="P1174" s="74"/>
    </row>
    <row r="1175" spans="1:16" x14ac:dyDescent="0.2">
      <c r="A1175" s="73" t="str">
        <f t="shared" si="18"/>
        <v>-</v>
      </c>
      <c r="B1175" s="75"/>
      <c r="C1175" s="74"/>
      <c r="D1175" s="74"/>
      <c r="E1175" s="74"/>
      <c r="F1175" s="74"/>
      <c r="G1175" s="74"/>
      <c r="H1175" s="74"/>
      <c r="I1175" s="74"/>
      <c r="J1175" s="78"/>
      <c r="K1175" s="78"/>
      <c r="L1175" s="124" t="str">
        <f>IF($G1175=0,"-",VLOOKUP($G1175,Nomenclator!$B$6:$G$1000,3,0))</f>
        <v>-</v>
      </c>
      <c r="M1175" s="124" t="str">
        <f>IF($G1175=0,"-",VLOOKUP($G1175,Nomenclator!$B$6:$G$1000,4,0))</f>
        <v>-</v>
      </c>
      <c r="N1175" s="124" t="str">
        <f>IF($G1175=0,"-",VLOOKUP($G1175,Nomenclator!$B$6:$G$1000,6,0))</f>
        <v>-</v>
      </c>
      <c r="O1175" s="74"/>
      <c r="P1175" s="74"/>
    </row>
    <row r="1176" spans="1:16" x14ac:dyDescent="0.2">
      <c r="A1176" s="73" t="str">
        <f t="shared" si="18"/>
        <v>-</v>
      </c>
      <c r="B1176" s="75"/>
      <c r="C1176" s="74"/>
      <c r="D1176" s="74"/>
      <c r="E1176" s="74"/>
      <c r="F1176" s="74"/>
      <c r="G1176" s="74"/>
      <c r="H1176" s="74"/>
      <c r="I1176" s="74"/>
      <c r="J1176" s="78"/>
      <c r="K1176" s="78"/>
      <c r="L1176" s="124" t="str">
        <f>IF($G1176=0,"-",VLOOKUP($G1176,Nomenclator!$B$6:$G$1000,3,0))</f>
        <v>-</v>
      </c>
      <c r="M1176" s="124" t="str">
        <f>IF($G1176=0,"-",VLOOKUP($G1176,Nomenclator!$B$6:$G$1000,4,0))</f>
        <v>-</v>
      </c>
      <c r="N1176" s="124" t="str">
        <f>IF($G1176=0,"-",VLOOKUP($G1176,Nomenclator!$B$6:$G$1000,6,0))</f>
        <v>-</v>
      </c>
      <c r="O1176" s="74"/>
      <c r="P1176" s="74"/>
    </row>
    <row r="1177" spans="1:16" x14ac:dyDescent="0.2">
      <c r="A1177" s="73" t="str">
        <f t="shared" si="18"/>
        <v>-</v>
      </c>
      <c r="B1177" s="75"/>
      <c r="C1177" s="74"/>
      <c r="D1177" s="74"/>
      <c r="E1177" s="74"/>
      <c r="F1177" s="74"/>
      <c r="G1177" s="74"/>
      <c r="H1177" s="74"/>
      <c r="I1177" s="74"/>
      <c r="J1177" s="78"/>
      <c r="K1177" s="78"/>
      <c r="L1177" s="124" t="str">
        <f>IF($G1177=0,"-",VLOOKUP($G1177,Nomenclator!$B$6:$G$1000,3,0))</f>
        <v>-</v>
      </c>
      <c r="M1177" s="124" t="str">
        <f>IF($G1177=0,"-",VLOOKUP($G1177,Nomenclator!$B$6:$G$1000,4,0))</f>
        <v>-</v>
      </c>
      <c r="N1177" s="124" t="str">
        <f>IF($G1177=0,"-",VLOOKUP($G1177,Nomenclator!$B$6:$G$1000,6,0))</f>
        <v>-</v>
      </c>
      <c r="O1177" s="74"/>
      <c r="P1177" s="74"/>
    </row>
    <row r="1178" spans="1:16" x14ac:dyDescent="0.2">
      <c r="A1178" s="73" t="str">
        <f t="shared" si="18"/>
        <v>-</v>
      </c>
      <c r="B1178" s="75"/>
      <c r="C1178" s="74"/>
      <c r="D1178" s="74"/>
      <c r="E1178" s="74"/>
      <c r="F1178" s="74"/>
      <c r="G1178" s="74"/>
      <c r="H1178" s="74"/>
      <c r="I1178" s="74"/>
      <c r="J1178" s="78"/>
      <c r="K1178" s="78"/>
      <c r="L1178" s="124" t="str">
        <f>IF($G1178=0,"-",VLOOKUP($G1178,Nomenclator!$B$6:$G$1000,3,0))</f>
        <v>-</v>
      </c>
      <c r="M1178" s="124" t="str">
        <f>IF($G1178=0,"-",VLOOKUP($G1178,Nomenclator!$B$6:$G$1000,4,0))</f>
        <v>-</v>
      </c>
      <c r="N1178" s="124" t="str">
        <f>IF($G1178=0,"-",VLOOKUP($G1178,Nomenclator!$B$6:$G$1000,6,0))</f>
        <v>-</v>
      </c>
      <c r="O1178" s="74"/>
      <c r="P1178" s="74"/>
    </row>
    <row r="1179" spans="1:16" x14ac:dyDescent="0.2">
      <c r="A1179" s="73" t="str">
        <f t="shared" si="18"/>
        <v>-</v>
      </c>
      <c r="B1179" s="75"/>
      <c r="C1179" s="74"/>
      <c r="D1179" s="74"/>
      <c r="E1179" s="74"/>
      <c r="F1179" s="74"/>
      <c r="G1179" s="74"/>
      <c r="H1179" s="74"/>
      <c r="I1179" s="74"/>
      <c r="J1179" s="78"/>
      <c r="K1179" s="78"/>
      <c r="L1179" s="124" t="str">
        <f>IF($G1179=0,"-",VLOOKUP($G1179,Nomenclator!$B$6:$G$1000,3,0))</f>
        <v>-</v>
      </c>
      <c r="M1179" s="124" t="str">
        <f>IF($G1179=0,"-",VLOOKUP($G1179,Nomenclator!$B$6:$G$1000,4,0))</f>
        <v>-</v>
      </c>
      <c r="N1179" s="124" t="str">
        <f>IF($G1179=0,"-",VLOOKUP($G1179,Nomenclator!$B$6:$G$1000,6,0))</f>
        <v>-</v>
      </c>
      <c r="O1179" s="74"/>
      <c r="P1179" s="74"/>
    </row>
    <row r="1180" spans="1:16" x14ac:dyDescent="0.2">
      <c r="A1180" s="73" t="str">
        <f t="shared" si="18"/>
        <v>-</v>
      </c>
      <c r="B1180" s="75"/>
      <c r="C1180" s="74"/>
      <c r="D1180" s="74"/>
      <c r="E1180" s="74"/>
      <c r="F1180" s="74"/>
      <c r="G1180" s="74"/>
      <c r="H1180" s="74"/>
      <c r="I1180" s="74"/>
      <c r="J1180" s="78"/>
      <c r="K1180" s="78"/>
      <c r="L1180" s="124" t="str">
        <f>IF($G1180=0,"-",VLOOKUP($G1180,Nomenclator!$B$6:$G$1000,3,0))</f>
        <v>-</v>
      </c>
      <c r="M1180" s="124" t="str">
        <f>IF($G1180=0,"-",VLOOKUP($G1180,Nomenclator!$B$6:$G$1000,4,0))</f>
        <v>-</v>
      </c>
      <c r="N1180" s="124" t="str">
        <f>IF($G1180=0,"-",VLOOKUP($G1180,Nomenclator!$B$6:$G$1000,6,0))</f>
        <v>-</v>
      </c>
      <c r="O1180" s="74"/>
      <c r="P1180" s="74"/>
    </row>
    <row r="1181" spans="1:16" x14ac:dyDescent="0.2">
      <c r="A1181" s="73" t="str">
        <f t="shared" si="18"/>
        <v>-</v>
      </c>
      <c r="B1181" s="75"/>
      <c r="C1181" s="74"/>
      <c r="D1181" s="74"/>
      <c r="E1181" s="74"/>
      <c r="F1181" s="74"/>
      <c r="G1181" s="74"/>
      <c r="H1181" s="74"/>
      <c r="I1181" s="74"/>
      <c r="J1181" s="78"/>
      <c r="K1181" s="78"/>
      <c r="L1181" s="124" t="str">
        <f>IF($G1181=0,"-",VLOOKUP($G1181,Nomenclator!$B$6:$G$1000,3,0))</f>
        <v>-</v>
      </c>
      <c r="M1181" s="124" t="str">
        <f>IF($G1181=0,"-",VLOOKUP($G1181,Nomenclator!$B$6:$G$1000,4,0))</f>
        <v>-</v>
      </c>
      <c r="N1181" s="124" t="str">
        <f>IF($G1181=0,"-",VLOOKUP($G1181,Nomenclator!$B$6:$G$1000,6,0))</f>
        <v>-</v>
      </c>
      <c r="O1181" s="74"/>
      <c r="P1181" s="74"/>
    </row>
    <row r="1182" spans="1:16" x14ac:dyDescent="0.2">
      <c r="A1182" s="73" t="str">
        <f t="shared" si="18"/>
        <v>-</v>
      </c>
      <c r="B1182" s="75"/>
      <c r="C1182" s="74"/>
      <c r="D1182" s="74"/>
      <c r="E1182" s="74"/>
      <c r="F1182" s="74"/>
      <c r="G1182" s="74"/>
      <c r="H1182" s="74"/>
      <c r="I1182" s="74"/>
      <c r="J1182" s="78"/>
      <c r="K1182" s="78"/>
      <c r="L1182" s="124" t="str">
        <f>IF($G1182=0,"-",VLOOKUP($G1182,Nomenclator!$B$6:$G$1000,3,0))</f>
        <v>-</v>
      </c>
      <c r="M1182" s="124" t="str">
        <f>IF($G1182=0,"-",VLOOKUP($G1182,Nomenclator!$B$6:$G$1000,4,0))</f>
        <v>-</v>
      </c>
      <c r="N1182" s="124" t="str">
        <f>IF($G1182=0,"-",VLOOKUP($G1182,Nomenclator!$B$6:$G$1000,6,0))</f>
        <v>-</v>
      </c>
      <c r="O1182" s="74"/>
      <c r="P1182" s="74"/>
    </row>
    <row r="1183" spans="1:16" x14ac:dyDescent="0.2">
      <c r="A1183" s="73" t="str">
        <f t="shared" si="18"/>
        <v>-</v>
      </c>
      <c r="B1183" s="75"/>
      <c r="C1183" s="74"/>
      <c r="D1183" s="74"/>
      <c r="E1183" s="74"/>
      <c r="F1183" s="74"/>
      <c r="G1183" s="74"/>
      <c r="H1183" s="74"/>
      <c r="I1183" s="74"/>
      <c r="J1183" s="78"/>
      <c r="K1183" s="78"/>
      <c r="L1183" s="124" t="str">
        <f>IF($G1183=0,"-",VLOOKUP($G1183,Nomenclator!$B$6:$G$1000,3,0))</f>
        <v>-</v>
      </c>
      <c r="M1183" s="124" t="str">
        <f>IF($G1183=0,"-",VLOOKUP($G1183,Nomenclator!$B$6:$G$1000,4,0))</f>
        <v>-</v>
      </c>
      <c r="N1183" s="124" t="str">
        <f>IF($G1183=0,"-",VLOOKUP($G1183,Nomenclator!$B$6:$G$1000,6,0))</f>
        <v>-</v>
      </c>
      <c r="O1183" s="74"/>
      <c r="P1183" s="74"/>
    </row>
    <row r="1184" spans="1:16" x14ac:dyDescent="0.2">
      <c r="A1184" s="73" t="str">
        <f t="shared" si="18"/>
        <v>-</v>
      </c>
      <c r="B1184" s="75"/>
      <c r="C1184" s="74"/>
      <c r="D1184" s="74"/>
      <c r="E1184" s="74"/>
      <c r="F1184" s="74"/>
      <c r="G1184" s="74"/>
      <c r="H1184" s="74"/>
      <c r="I1184" s="74"/>
      <c r="J1184" s="78"/>
      <c r="K1184" s="78"/>
      <c r="L1184" s="124" t="str">
        <f>IF($G1184=0,"-",VLOOKUP($G1184,Nomenclator!$B$6:$G$1000,3,0))</f>
        <v>-</v>
      </c>
      <c r="M1184" s="124" t="str">
        <f>IF($G1184=0,"-",VLOOKUP($G1184,Nomenclator!$B$6:$G$1000,4,0))</f>
        <v>-</v>
      </c>
      <c r="N1184" s="124" t="str">
        <f>IF($G1184=0,"-",VLOOKUP($G1184,Nomenclator!$B$6:$G$1000,6,0))</f>
        <v>-</v>
      </c>
      <c r="O1184" s="74"/>
      <c r="P1184" s="74"/>
    </row>
    <row r="1185" spans="1:16" x14ac:dyDescent="0.2">
      <c r="A1185" s="73" t="str">
        <f t="shared" si="18"/>
        <v>-</v>
      </c>
      <c r="B1185" s="75"/>
      <c r="C1185" s="74"/>
      <c r="D1185" s="74"/>
      <c r="E1185" s="74"/>
      <c r="F1185" s="74"/>
      <c r="G1185" s="74"/>
      <c r="H1185" s="74"/>
      <c r="I1185" s="74"/>
      <c r="J1185" s="78"/>
      <c r="K1185" s="78"/>
      <c r="L1185" s="124" t="str">
        <f>IF($G1185=0,"-",VLOOKUP($G1185,Nomenclator!$B$6:$G$1000,3,0))</f>
        <v>-</v>
      </c>
      <c r="M1185" s="124" t="str">
        <f>IF($G1185=0,"-",VLOOKUP($G1185,Nomenclator!$B$6:$G$1000,4,0))</f>
        <v>-</v>
      </c>
      <c r="N1185" s="124" t="str">
        <f>IF($G1185=0,"-",VLOOKUP($G1185,Nomenclator!$B$6:$G$1000,6,0))</f>
        <v>-</v>
      </c>
      <c r="O1185" s="74"/>
      <c r="P1185" s="74"/>
    </row>
    <row r="1186" spans="1:16" x14ac:dyDescent="0.2">
      <c r="A1186" s="73" t="str">
        <f t="shared" si="18"/>
        <v>-</v>
      </c>
      <c r="B1186" s="75"/>
      <c r="C1186" s="74"/>
      <c r="D1186" s="74"/>
      <c r="E1186" s="74"/>
      <c r="F1186" s="74"/>
      <c r="G1186" s="74"/>
      <c r="H1186" s="74"/>
      <c r="I1186" s="74"/>
      <c r="J1186" s="78"/>
      <c r="K1186" s="78"/>
      <c r="L1186" s="124" t="str">
        <f>IF($G1186=0,"-",VLOOKUP($G1186,Nomenclator!$B$6:$G$1000,3,0))</f>
        <v>-</v>
      </c>
      <c r="M1186" s="124" t="str">
        <f>IF($G1186=0,"-",VLOOKUP($G1186,Nomenclator!$B$6:$G$1000,4,0))</f>
        <v>-</v>
      </c>
      <c r="N1186" s="124" t="str">
        <f>IF($G1186=0,"-",VLOOKUP($G1186,Nomenclator!$B$6:$G$1000,6,0))</f>
        <v>-</v>
      </c>
      <c r="O1186" s="74"/>
      <c r="P1186" s="74"/>
    </row>
    <row r="1187" spans="1:16" x14ac:dyDescent="0.2">
      <c r="A1187" s="73" t="str">
        <f t="shared" si="18"/>
        <v>-</v>
      </c>
      <c r="B1187" s="75"/>
      <c r="C1187" s="74"/>
      <c r="D1187" s="74"/>
      <c r="E1187" s="74"/>
      <c r="F1187" s="74"/>
      <c r="G1187" s="74"/>
      <c r="H1187" s="74"/>
      <c r="I1187" s="74"/>
      <c r="J1187" s="78"/>
      <c r="K1187" s="78"/>
      <c r="L1187" s="124" t="str">
        <f>IF($G1187=0,"-",VLOOKUP($G1187,Nomenclator!$B$6:$G$1000,3,0))</f>
        <v>-</v>
      </c>
      <c r="M1187" s="124" t="str">
        <f>IF($G1187=0,"-",VLOOKUP($G1187,Nomenclator!$B$6:$G$1000,4,0))</f>
        <v>-</v>
      </c>
      <c r="N1187" s="124" t="str">
        <f>IF($G1187=0,"-",VLOOKUP($G1187,Nomenclator!$B$6:$G$1000,6,0))</f>
        <v>-</v>
      </c>
      <c r="O1187" s="74"/>
      <c r="P1187" s="74"/>
    </row>
    <row r="1188" spans="1:16" x14ac:dyDescent="0.2">
      <c r="A1188" s="73" t="str">
        <f t="shared" si="18"/>
        <v>-</v>
      </c>
      <c r="B1188" s="75"/>
      <c r="C1188" s="74"/>
      <c r="D1188" s="74"/>
      <c r="E1188" s="74"/>
      <c r="F1188" s="74"/>
      <c r="G1188" s="74"/>
      <c r="H1188" s="74"/>
      <c r="I1188" s="74"/>
      <c r="J1188" s="78"/>
      <c r="K1188" s="78"/>
      <c r="L1188" s="124" t="str">
        <f>IF($G1188=0,"-",VLOOKUP($G1188,Nomenclator!$B$6:$G$1000,3,0))</f>
        <v>-</v>
      </c>
      <c r="M1188" s="124" t="str">
        <f>IF($G1188=0,"-",VLOOKUP($G1188,Nomenclator!$B$6:$G$1000,4,0))</f>
        <v>-</v>
      </c>
      <c r="N1188" s="124" t="str">
        <f>IF($G1188=0,"-",VLOOKUP($G1188,Nomenclator!$B$6:$G$1000,6,0))</f>
        <v>-</v>
      </c>
      <c r="O1188" s="74"/>
      <c r="P1188" s="74"/>
    </row>
    <row r="1189" spans="1:16" x14ac:dyDescent="0.2">
      <c r="A1189" s="73" t="str">
        <f t="shared" si="18"/>
        <v>-</v>
      </c>
      <c r="B1189" s="75"/>
      <c r="C1189" s="74"/>
      <c r="D1189" s="74"/>
      <c r="E1189" s="74"/>
      <c r="F1189" s="74"/>
      <c r="G1189" s="74"/>
      <c r="H1189" s="74"/>
      <c r="I1189" s="74"/>
      <c r="J1189" s="78"/>
      <c r="K1189" s="78"/>
      <c r="L1189" s="124" t="str">
        <f>IF($G1189=0,"-",VLOOKUP($G1189,Nomenclator!$B$6:$G$1000,3,0))</f>
        <v>-</v>
      </c>
      <c r="M1189" s="124" t="str">
        <f>IF($G1189=0,"-",VLOOKUP($G1189,Nomenclator!$B$6:$G$1000,4,0))</f>
        <v>-</v>
      </c>
      <c r="N1189" s="124" t="str">
        <f>IF($G1189=0,"-",VLOOKUP($G1189,Nomenclator!$B$6:$G$1000,6,0))</f>
        <v>-</v>
      </c>
      <c r="O1189" s="74"/>
      <c r="P1189" s="74"/>
    </row>
    <row r="1190" spans="1:16" x14ac:dyDescent="0.2">
      <c r="A1190" s="73" t="str">
        <f t="shared" si="18"/>
        <v>-</v>
      </c>
      <c r="B1190" s="75"/>
      <c r="C1190" s="74"/>
      <c r="D1190" s="74"/>
      <c r="E1190" s="74"/>
      <c r="F1190" s="74"/>
      <c r="G1190" s="74"/>
      <c r="H1190" s="74"/>
      <c r="I1190" s="74"/>
      <c r="J1190" s="78"/>
      <c r="K1190" s="78"/>
      <c r="L1190" s="124" t="str">
        <f>IF($G1190=0,"-",VLOOKUP($G1190,Nomenclator!$B$6:$G$1000,3,0))</f>
        <v>-</v>
      </c>
      <c r="M1190" s="124" t="str">
        <f>IF($G1190=0,"-",VLOOKUP($G1190,Nomenclator!$B$6:$G$1000,4,0))</f>
        <v>-</v>
      </c>
      <c r="N1190" s="124" t="str">
        <f>IF($G1190=0,"-",VLOOKUP($G1190,Nomenclator!$B$6:$G$1000,6,0))</f>
        <v>-</v>
      </c>
      <c r="O1190" s="74"/>
      <c r="P1190" s="74"/>
    </row>
    <row r="1191" spans="1:16" x14ac:dyDescent="0.2">
      <c r="A1191" s="73" t="str">
        <f t="shared" si="18"/>
        <v>-</v>
      </c>
      <c r="B1191" s="75"/>
      <c r="C1191" s="74"/>
      <c r="D1191" s="74"/>
      <c r="E1191" s="74"/>
      <c r="F1191" s="74"/>
      <c r="G1191" s="74"/>
      <c r="H1191" s="74"/>
      <c r="I1191" s="74"/>
      <c r="J1191" s="78"/>
      <c r="K1191" s="78"/>
      <c r="L1191" s="124" t="str">
        <f>IF($G1191=0,"-",VLOOKUP($G1191,Nomenclator!$B$6:$G$1000,3,0))</f>
        <v>-</v>
      </c>
      <c r="M1191" s="124" t="str">
        <f>IF($G1191=0,"-",VLOOKUP($G1191,Nomenclator!$B$6:$G$1000,4,0))</f>
        <v>-</v>
      </c>
      <c r="N1191" s="124" t="str">
        <f>IF($G1191=0,"-",VLOOKUP($G1191,Nomenclator!$B$6:$G$1000,6,0))</f>
        <v>-</v>
      </c>
      <c r="O1191" s="74"/>
      <c r="P1191" s="74"/>
    </row>
    <row r="1192" spans="1:16" x14ac:dyDescent="0.2">
      <c r="A1192" s="73" t="str">
        <f t="shared" si="18"/>
        <v>-</v>
      </c>
      <c r="B1192" s="75"/>
      <c r="C1192" s="74"/>
      <c r="D1192" s="74"/>
      <c r="E1192" s="74"/>
      <c r="F1192" s="74"/>
      <c r="G1192" s="74"/>
      <c r="H1192" s="74"/>
      <c r="I1192" s="74"/>
      <c r="J1192" s="78"/>
      <c r="K1192" s="78"/>
      <c r="L1192" s="124" t="str">
        <f>IF($G1192=0,"-",VLOOKUP($G1192,Nomenclator!$B$6:$G$1000,3,0))</f>
        <v>-</v>
      </c>
      <c r="M1192" s="124" t="str">
        <f>IF($G1192=0,"-",VLOOKUP($G1192,Nomenclator!$B$6:$G$1000,4,0))</f>
        <v>-</v>
      </c>
      <c r="N1192" s="124" t="str">
        <f>IF($G1192=0,"-",VLOOKUP($G1192,Nomenclator!$B$6:$G$1000,6,0))</f>
        <v>-</v>
      </c>
      <c r="O1192" s="74"/>
      <c r="P1192" s="74"/>
    </row>
    <row r="1193" spans="1:16" x14ac:dyDescent="0.2">
      <c r="A1193" s="73" t="str">
        <f t="shared" si="18"/>
        <v>-</v>
      </c>
      <c r="B1193" s="75"/>
      <c r="C1193" s="74"/>
      <c r="D1193" s="74"/>
      <c r="E1193" s="74"/>
      <c r="F1193" s="74"/>
      <c r="G1193" s="74"/>
      <c r="H1193" s="74"/>
      <c r="I1193" s="74"/>
      <c r="J1193" s="78"/>
      <c r="K1193" s="78"/>
      <c r="L1193" s="124" t="str">
        <f>IF($G1193=0,"-",VLOOKUP($G1193,Nomenclator!$B$6:$G$1000,3,0))</f>
        <v>-</v>
      </c>
      <c r="M1193" s="124" t="str">
        <f>IF($G1193=0,"-",VLOOKUP($G1193,Nomenclator!$B$6:$G$1000,4,0))</f>
        <v>-</v>
      </c>
      <c r="N1193" s="124" t="str">
        <f>IF($G1193=0,"-",VLOOKUP($G1193,Nomenclator!$B$6:$G$1000,6,0))</f>
        <v>-</v>
      </c>
      <c r="O1193" s="74"/>
      <c r="P1193" s="74"/>
    </row>
    <row r="1194" spans="1:16" x14ac:dyDescent="0.2">
      <c r="A1194" s="73" t="str">
        <f t="shared" si="18"/>
        <v>-</v>
      </c>
      <c r="B1194" s="75"/>
      <c r="C1194" s="74"/>
      <c r="D1194" s="74"/>
      <c r="E1194" s="74"/>
      <c r="F1194" s="74"/>
      <c r="G1194" s="74"/>
      <c r="H1194" s="74"/>
      <c r="I1194" s="74"/>
      <c r="J1194" s="78"/>
      <c r="K1194" s="78"/>
      <c r="L1194" s="124" t="str">
        <f>IF($G1194=0,"-",VLOOKUP($G1194,Nomenclator!$B$6:$G$1000,3,0))</f>
        <v>-</v>
      </c>
      <c r="M1194" s="124" t="str">
        <f>IF($G1194=0,"-",VLOOKUP($G1194,Nomenclator!$B$6:$G$1000,4,0))</f>
        <v>-</v>
      </c>
      <c r="N1194" s="124" t="str">
        <f>IF($G1194=0,"-",VLOOKUP($G1194,Nomenclator!$B$6:$G$1000,6,0))</f>
        <v>-</v>
      </c>
      <c r="O1194" s="74"/>
      <c r="P1194" s="74"/>
    </row>
    <row r="1195" spans="1:16" x14ac:dyDescent="0.2">
      <c r="A1195" s="73" t="str">
        <f t="shared" si="18"/>
        <v>-</v>
      </c>
      <c r="B1195" s="75"/>
      <c r="C1195" s="74"/>
      <c r="D1195" s="74"/>
      <c r="E1195" s="74"/>
      <c r="F1195" s="74"/>
      <c r="G1195" s="74"/>
      <c r="H1195" s="74"/>
      <c r="I1195" s="74"/>
      <c r="J1195" s="78"/>
      <c r="K1195" s="78"/>
      <c r="L1195" s="124" t="str">
        <f>IF($G1195=0,"-",VLOOKUP($G1195,Nomenclator!$B$6:$G$1000,3,0))</f>
        <v>-</v>
      </c>
      <c r="M1195" s="124" t="str">
        <f>IF($G1195=0,"-",VLOOKUP($G1195,Nomenclator!$B$6:$G$1000,4,0))</f>
        <v>-</v>
      </c>
      <c r="N1195" s="124" t="str">
        <f>IF($G1195=0,"-",VLOOKUP($G1195,Nomenclator!$B$6:$G$1000,6,0))</f>
        <v>-</v>
      </c>
      <c r="O1195" s="74"/>
      <c r="P1195" s="74"/>
    </row>
    <row r="1196" spans="1:16" x14ac:dyDescent="0.2">
      <c r="A1196" s="73" t="str">
        <f t="shared" si="18"/>
        <v>-</v>
      </c>
      <c r="B1196" s="75"/>
      <c r="C1196" s="74"/>
      <c r="D1196" s="74"/>
      <c r="E1196" s="74"/>
      <c r="F1196" s="74"/>
      <c r="G1196" s="74"/>
      <c r="H1196" s="74"/>
      <c r="I1196" s="74"/>
      <c r="J1196" s="78"/>
      <c r="K1196" s="78"/>
      <c r="L1196" s="124" t="str">
        <f>IF($G1196=0,"-",VLOOKUP($G1196,Nomenclator!$B$6:$G$1000,3,0))</f>
        <v>-</v>
      </c>
      <c r="M1196" s="124" t="str">
        <f>IF($G1196=0,"-",VLOOKUP($G1196,Nomenclator!$B$6:$G$1000,4,0))</f>
        <v>-</v>
      </c>
      <c r="N1196" s="124" t="str">
        <f>IF($G1196=0,"-",VLOOKUP($G1196,Nomenclator!$B$6:$G$1000,6,0))</f>
        <v>-</v>
      </c>
      <c r="O1196" s="74"/>
      <c r="P1196" s="74"/>
    </row>
    <row r="1197" spans="1:16" x14ac:dyDescent="0.2">
      <c r="A1197" s="73" t="str">
        <f t="shared" si="18"/>
        <v>-</v>
      </c>
      <c r="B1197" s="75"/>
      <c r="C1197" s="74"/>
      <c r="D1197" s="74"/>
      <c r="E1197" s="74"/>
      <c r="F1197" s="74"/>
      <c r="G1197" s="74"/>
      <c r="H1197" s="74"/>
      <c r="I1197" s="74"/>
      <c r="J1197" s="78"/>
      <c r="K1197" s="78"/>
      <c r="L1197" s="124" t="str">
        <f>IF($G1197=0,"-",VLOOKUP($G1197,Nomenclator!$B$6:$G$1000,3,0))</f>
        <v>-</v>
      </c>
      <c r="M1197" s="124" t="str">
        <f>IF($G1197=0,"-",VLOOKUP($G1197,Nomenclator!$B$6:$G$1000,4,0))</f>
        <v>-</v>
      </c>
      <c r="N1197" s="124" t="str">
        <f>IF($G1197=0,"-",VLOOKUP($G1197,Nomenclator!$B$6:$G$1000,6,0))</f>
        <v>-</v>
      </c>
      <c r="O1197" s="74"/>
      <c r="P1197" s="74"/>
    </row>
    <row r="1198" spans="1:16" x14ac:dyDescent="0.2">
      <c r="A1198" s="73" t="str">
        <f t="shared" si="18"/>
        <v>-</v>
      </c>
      <c r="B1198" s="75"/>
      <c r="C1198" s="74"/>
      <c r="D1198" s="74"/>
      <c r="E1198" s="74"/>
      <c r="F1198" s="74"/>
      <c r="G1198" s="74"/>
      <c r="H1198" s="74"/>
      <c r="I1198" s="74"/>
      <c r="J1198" s="78"/>
      <c r="K1198" s="78"/>
      <c r="L1198" s="124" t="str">
        <f>IF($G1198=0,"-",VLOOKUP($G1198,Nomenclator!$B$6:$G$1000,3,0))</f>
        <v>-</v>
      </c>
      <c r="M1198" s="124" t="str">
        <f>IF($G1198=0,"-",VLOOKUP($G1198,Nomenclator!$B$6:$G$1000,4,0))</f>
        <v>-</v>
      </c>
      <c r="N1198" s="124" t="str">
        <f>IF($G1198=0,"-",VLOOKUP($G1198,Nomenclator!$B$6:$G$1000,6,0))</f>
        <v>-</v>
      </c>
      <c r="O1198" s="74"/>
      <c r="P1198" s="74"/>
    </row>
    <row r="1199" spans="1:16" x14ac:dyDescent="0.2">
      <c r="A1199" s="73" t="str">
        <f t="shared" si="18"/>
        <v>-</v>
      </c>
      <c r="B1199" s="75"/>
      <c r="C1199" s="74"/>
      <c r="D1199" s="74"/>
      <c r="E1199" s="74"/>
      <c r="F1199" s="74"/>
      <c r="G1199" s="74"/>
      <c r="H1199" s="74"/>
      <c r="I1199" s="74"/>
      <c r="J1199" s="78"/>
      <c r="K1199" s="78"/>
      <c r="L1199" s="124" t="str">
        <f>IF($G1199=0,"-",VLOOKUP($G1199,Nomenclator!$B$6:$G$1000,3,0))</f>
        <v>-</v>
      </c>
      <c r="M1199" s="124" t="str">
        <f>IF($G1199=0,"-",VLOOKUP($G1199,Nomenclator!$B$6:$G$1000,4,0))</f>
        <v>-</v>
      </c>
      <c r="N1199" s="124" t="str">
        <f>IF($G1199=0,"-",VLOOKUP($G1199,Nomenclator!$B$6:$G$1000,6,0))</f>
        <v>-</v>
      </c>
      <c r="O1199" s="74"/>
      <c r="P1199" s="74"/>
    </row>
    <row r="1200" spans="1:16" x14ac:dyDescent="0.2">
      <c r="A1200" s="73" t="str">
        <f t="shared" si="18"/>
        <v>-</v>
      </c>
      <c r="B1200" s="75"/>
      <c r="C1200" s="74"/>
      <c r="D1200" s="74"/>
      <c r="E1200" s="74"/>
      <c r="F1200" s="74"/>
      <c r="G1200" s="74"/>
      <c r="H1200" s="74"/>
      <c r="I1200" s="74"/>
      <c r="J1200" s="78"/>
      <c r="K1200" s="78"/>
      <c r="L1200" s="124" t="str">
        <f>IF($G1200=0,"-",VLOOKUP($G1200,Nomenclator!$B$6:$G$1000,3,0))</f>
        <v>-</v>
      </c>
      <c r="M1200" s="124" t="str">
        <f>IF($G1200=0,"-",VLOOKUP($G1200,Nomenclator!$B$6:$G$1000,4,0))</f>
        <v>-</v>
      </c>
      <c r="N1200" s="124" t="str">
        <f>IF($G1200=0,"-",VLOOKUP($G1200,Nomenclator!$B$6:$G$1000,6,0))</f>
        <v>-</v>
      </c>
      <c r="O1200" s="74"/>
      <c r="P1200" s="74"/>
    </row>
    <row r="1201" spans="1:16" x14ac:dyDescent="0.2">
      <c r="A1201" s="73" t="str">
        <f t="shared" si="18"/>
        <v>-</v>
      </c>
      <c r="B1201" s="75"/>
      <c r="C1201" s="74"/>
      <c r="D1201" s="74"/>
      <c r="E1201" s="74"/>
      <c r="F1201" s="74"/>
      <c r="G1201" s="74"/>
      <c r="H1201" s="74"/>
      <c r="I1201" s="74"/>
      <c r="J1201" s="78"/>
      <c r="K1201" s="78"/>
      <c r="L1201" s="124" t="str">
        <f>IF($G1201=0,"-",VLOOKUP($G1201,Nomenclator!$B$6:$G$1000,3,0))</f>
        <v>-</v>
      </c>
      <c r="M1201" s="124" t="str">
        <f>IF($G1201=0,"-",VLOOKUP($G1201,Nomenclator!$B$6:$G$1000,4,0))</f>
        <v>-</v>
      </c>
      <c r="N1201" s="124" t="str">
        <f>IF($G1201=0,"-",VLOOKUP($G1201,Nomenclator!$B$6:$G$1000,6,0))</f>
        <v>-</v>
      </c>
      <c r="O1201" s="74"/>
      <c r="P1201" s="74"/>
    </row>
    <row r="1202" spans="1:16" x14ac:dyDescent="0.2">
      <c r="A1202" s="73" t="str">
        <f t="shared" si="18"/>
        <v>-</v>
      </c>
      <c r="B1202" s="75"/>
      <c r="C1202" s="74"/>
      <c r="D1202" s="74"/>
      <c r="E1202" s="74"/>
      <c r="F1202" s="74"/>
      <c r="G1202" s="74"/>
      <c r="H1202" s="74"/>
      <c r="I1202" s="74"/>
      <c r="J1202" s="78"/>
      <c r="K1202" s="78"/>
      <c r="L1202" s="124" t="str">
        <f>IF($G1202=0,"-",VLOOKUP($G1202,Nomenclator!$B$6:$G$1000,3,0))</f>
        <v>-</v>
      </c>
      <c r="M1202" s="124" t="str">
        <f>IF($G1202=0,"-",VLOOKUP($G1202,Nomenclator!$B$6:$G$1000,4,0))</f>
        <v>-</v>
      </c>
      <c r="N1202" s="124" t="str">
        <f>IF($G1202=0,"-",VLOOKUP($G1202,Nomenclator!$B$6:$G$1000,6,0))</f>
        <v>-</v>
      </c>
      <c r="O1202" s="74"/>
      <c r="P1202" s="74"/>
    </row>
    <row r="1203" spans="1:16" x14ac:dyDescent="0.2">
      <c r="A1203" s="73" t="str">
        <f t="shared" si="18"/>
        <v>-</v>
      </c>
      <c r="B1203" s="75"/>
      <c r="C1203" s="74"/>
      <c r="D1203" s="74"/>
      <c r="E1203" s="74"/>
      <c r="F1203" s="74"/>
      <c r="G1203" s="74"/>
      <c r="H1203" s="74"/>
      <c r="I1203" s="74"/>
      <c r="J1203" s="78"/>
      <c r="K1203" s="78"/>
      <c r="L1203" s="124" t="str">
        <f>IF($G1203=0,"-",VLOOKUP($G1203,Nomenclator!$B$6:$G$1000,3,0))</f>
        <v>-</v>
      </c>
      <c r="M1203" s="124" t="str">
        <f>IF($G1203=0,"-",VLOOKUP($G1203,Nomenclator!$B$6:$G$1000,4,0))</f>
        <v>-</v>
      </c>
      <c r="N1203" s="124" t="str">
        <f>IF($G1203=0,"-",VLOOKUP($G1203,Nomenclator!$B$6:$G$1000,6,0))</f>
        <v>-</v>
      </c>
      <c r="O1203" s="74"/>
      <c r="P1203" s="74"/>
    </row>
    <row r="1204" spans="1:16" x14ac:dyDescent="0.2">
      <c r="A1204" s="73" t="str">
        <f t="shared" si="18"/>
        <v>-</v>
      </c>
      <c r="B1204" s="75"/>
      <c r="C1204" s="74"/>
      <c r="D1204" s="74"/>
      <c r="E1204" s="74"/>
      <c r="F1204" s="74"/>
      <c r="G1204" s="74"/>
      <c r="H1204" s="74"/>
      <c r="I1204" s="74"/>
      <c r="J1204" s="78"/>
      <c r="K1204" s="78"/>
      <c r="L1204" s="124" t="str">
        <f>IF($G1204=0,"-",VLOOKUP($G1204,Nomenclator!$B$6:$G$1000,3,0))</f>
        <v>-</v>
      </c>
      <c r="M1204" s="124" t="str">
        <f>IF($G1204=0,"-",VLOOKUP($G1204,Nomenclator!$B$6:$G$1000,4,0))</f>
        <v>-</v>
      </c>
      <c r="N1204" s="124" t="str">
        <f>IF($G1204=0,"-",VLOOKUP($G1204,Nomenclator!$B$6:$G$1000,6,0))</f>
        <v>-</v>
      </c>
      <c r="O1204" s="74"/>
      <c r="P1204" s="74"/>
    </row>
    <row r="1205" spans="1:16" x14ac:dyDescent="0.2">
      <c r="A1205" s="73" t="str">
        <f t="shared" si="18"/>
        <v>-</v>
      </c>
      <c r="B1205" s="75"/>
      <c r="C1205" s="74"/>
      <c r="D1205" s="74"/>
      <c r="E1205" s="74"/>
      <c r="F1205" s="74"/>
      <c r="G1205" s="74"/>
      <c r="H1205" s="74"/>
      <c r="I1205" s="74"/>
      <c r="J1205" s="78"/>
      <c r="K1205" s="78"/>
      <c r="L1205" s="124" t="str">
        <f>IF($G1205=0,"-",VLOOKUP($G1205,Nomenclator!$B$6:$G$1000,3,0))</f>
        <v>-</v>
      </c>
      <c r="M1205" s="124" t="str">
        <f>IF($G1205=0,"-",VLOOKUP($G1205,Nomenclator!$B$6:$G$1000,4,0))</f>
        <v>-</v>
      </c>
      <c r="N1205" s="124" t="str">
        <f>IF($G1205=0,"-",VLOOKUP($G1205,Nomenclator!$B$6:$G$1000,6,0))</f>
        <v>-</v>
      </c>
      <c r="O1205" s="74"/>
      <c r="P1205" s="74"/>
    </row>
    <row r="1206" spans="1:16" x14ac:dyDescent="0.2">
      <c r="A1206" s="73" t="str">
        <f t="shared" si="18"/>
        <v>-</v>
      </c>
      <c r="B1206" s="75"/>
      <c r="C1206" s="74"/>
      <c r="D1206" s="74"/>
      <c r="E1206" s="74"/>
      <c r="F1206" s="74"/>
      <c r="G1206" s="74"/>
      <c r="H1206" s="74"/>
      <c r="I1206" s="74"/>
      <c r="J1206" s="78"/>
      <c r="K1206" s="78"/>
      <c r="L1206" s="124" t="str">
        <f>IF($G1206=0,"-",VLOOKUP($G1206,Nomenclator!$B$6:$G$1000,3,0))</f>
        <v>-</v>
      </c>
      <c r="M1206" s="124" t="str">
        <f>IF($G1206=0,"-",VLOOKUP($G1206,Nomenclator!$B$6:$G$1000,4,0))</f>
        <v>-</v>
      </c>
      <c r="N1206" s="124" t="str">
        <f>IF($G1206=0,"-",VLOOKUP($G1206,Nomenclator!$B$6:$G$1000,6,0))</f>
        <v>-</v>
      </c>
      <c r="O1206" s="74"/>
      <c r="P1206" s="74"/>
    </row>
    <row r="1207" spans="1:16" x14ac:dyDescent="0.2">
      <c r="A1207" s="73" t="str">
        <f t="shared" si="18"/>
        <v>-</v>
      </c>
      <c r="B1207" s="75"/>
      <c r="C1207" s="74"/>
      <c r="D1207" s="74"/>
      <c r="E1207" s="74"/>
      <c r="F1207" s="74"/>
      <c r="G1207" s="74"/>
      <c r="H1207" s="74"/>
      <c r="I1207" s="74"/>
      <c r="J1207" s="78"/>
      <c r="K1207" s="78"/>
      <c r="L1207" s="124" t="str">
        <f>IF($G1207=0,"-",VLOOKUP($G1207,Nomenclator!$B$6:$G$1000,3,0))</f>
        <v>-</v>
      </c>
      <c r="M1207" s="124" t="str">
        <f>IF($G1207=0,"-",VLOOKUP($G1207,Nomenclator!$B$6:$G$1000,4,0))</f>
        <v>-</v>
      </c>
      <c r="N1207" s="124" t="str">
        <f>IF($G1207=0,"-",VLOOKUP($G1207,Nomenclator!$B$6:$G$1000,6,0))</f>
        <v>-</v>
      </c>
      <c r="O1207" s="74"/>
      <c r="P1207" s="74"/>
    </row>
    <row r="1208" spans="1:16" x14ac:dyDescent="0.2">
      <c r="A1208" s="73" t="str">
        <f t="shared" si="18"/>
        <v>-</v>
      </c>
      <c r="B1208" s="75"/>
      <c r="C1208" s="74"/>
      <c r="D1208" s="74"/>
      <c r="E1208" s="74"/>
      <c r="F1208" s="74"/>
      <c r="G1208" s="74"/>
      <c r="H1208" s="74"/>
      <c r="I1208" s="74"/>
      <c r="J1208" s="78"/>
      <c r="K1208" s="78"/>
      <c r="L1208" s="124" t="str">
        <f>IF($G1208=0,"-",VLOOKUP($G1208,Nomenclator!$B$6:$G$1000,3,0))</f>
        <v>-</v>
      </c>
      <c r="M1208" s="124" t="str">
        <f>IF($G1208=0,"-",VLOOKUP($G1208,Nomenclator!$B$6:$G$1000,4,0))</f>
        <v>-</v>
      </c>
      <c r="N1208" s="124" t="str">
        <f>IF($G1208=0,"-",VLOOKUP($G1208,Nomenclator!$B$6:$G$1000,6,0))</f>
        <v>-</v>
      </c>
      <c r="O1208" s="74"/>
      <c r="P1208" s="74"/>
    </row>
    <row r="1209" spans="1:16" x14ac:dyDescent="0.2">
      <c r="A1209" s="73" t="str">
        <f t="shared" si="18"/>
        <v>-</v>
      </c>
      <c r="B1209" s="75"/>
      <c r="C1209" s="74"/>
      <c r="D1209" s="74"/>
      <c r="E1209" s="74"/>
      <c r="F1209" s="74"/>
      <c r="G1209" s="74"/>
      <c r="H1209" s="74"/>
      <c r="I1209" s="74"/>
      <c r="J1209" s="78"/>
      <c r="K1209" s="78"/>
      <c r="L1209" s="124" t="str">
        <f>IF($G1209=0,"-",VLOOKUP($G1209,Nomenclator!$B$6:$G$1000,3,0))</f>
        <v>-</v>
      </c>
      <c r="M1209" s="124" t="str">
        <f>IF($G1209=0,"-",VLOOKUP($G1209,Nomenclator!$B$6:$G$1000,4,0))</f>
        <v>-</v>
      </c>
      <c r="N1209" s="124" t="str">
        <f>IF($G1209=0,"-",VLOOKUP($G1209,Nomenclator!$B$6:$G$1000,6,0))</f>
        <v>-</v>
      </c>
      <c r="O1209" s="74"/>
      <c r="P1209" s="74"/>
    </row>
    <row r="1210" spans="1:16" x14ac:dyDescent="0.2">
      <c r="A1210" s="73" t="str">
        <f t="shared" si="18"/>
        <v>-</v>
      </c>
      <c r="B1210" s="75"/>
      <c r="C1210" s="74"/>
      <c r="D1210" s="74"/>
      <c r="E1210" s="74"/>
      <c r="F1210" s="74"/>
      <c r="G1210" s="74"/>
      <c r="H1210" s="74"/>
      <c r="I1210" s="74"/>
      <c r="J1210" s="78"/>
      <c r="K1210" s="78"/>
      <c r="L1210" s="124" t="str">
        <f>IF($G1210=0,"-",VLOOKUP($G1210,Nomenclator!$B$6:$G$1000,3,0))</f>
        <v>-</v>
      </c>
      <c r="M1210" s="124" t="str">
        <f>IF($G1210=0,"-",VLOOKUP($G1210,Nomenclator!$B$6:$G$1000,4,0))</f>
        <v>-</v>
      </c>
      <c r="N1210" s="124" t="str">
        <f>IF($G1210=0,"-",VLOOKUP($G1210,Nomenclator!$B$6:$G$1000,6,0))</f>
        <v>-</v>
      </c>
      <c r="O1210" s="74"/>
      <c r="P1210" s="74"/>
    </row>
    <row r="1211" spans="1:16" x14ac:dyDescent="0.2">
      <c r="A1211" s="73" t="str">
        <f t="shared" si="18"/>
        <v>-</v>
      </c>
      <c r="B1211" s="75"/>
      <c r="C1211" s="74"/>
      <c r="D1211" s="74"/>
      <c r="E1211" s="74"/>
      <c r="F1211" s="74"/>
      <c r="G1211" s="74"/>
      <c r="H1211" s="74"/>
      <c r="I1211" s="74"/>
      <c r="J1211" s="78"/>
      <c r="K1211" s="78"/>
      <c r="L1211" s="124" t="str">
        <f>IF($G1211=0,"-",VLOOKUP($G1211,Nomenclator!$B$6:$G$1000,3,0))</f>
        <v>-</v>
      </c>
      <c r="M1211" s="124" t="str">
        <f>IF($G1211=0,"-",VLOOKUP($G1211,Nomenclator!$B$6:$G$1000,4,0))</f>
        <v>-</v>
      </c>
      <c r="N1211" s="124" t="str">
        <f>IF($G1211=0,"-",VLOOKUP($G1211,Nomenclator!$B$6:$G$1000,6,0))</f>
        <v>-</v>
      </c>
      <c r="O1211" s="74"/>
      <c r="P1211" s="74"/>
    </row>
    <row r="1212" spans="1:16" x14ac:dyDescent="0.2">
      <c r="A1212" s="73" t="str">
        <f t="shared" si="18"/>
        <v>-</v>
      </c>
      <c r="B1212" s="75"/>
      <c r="C1212" s="74"/>
      <c r="D1212" s="74"/>
      <c r="E1212" s="74"/>
      <c r="F1212" s="74"/>
      <c r="G1212" s="74"/>
      <c r="H1212" s="74"/>
      <c r="I1212" s="74"/>
      <c r="J1212" s="78"/>
      <c r="K1212" s="78"/>
      <c r="L1212" s="124" t="str">
        <f>IF($G1212=0,"-",VLOOKUP($G1212,Nomenclator!$B$6:$G$1000,3,0))</f>
        <v>-</v>
      </c>
      <c r="M1212" s="124" t="str">
        <f>IF($G1212=0,"-",VLOOKUP($G1212,Nomenclator!$B$6:$G$1000,4,0))</f>
        <v>-</v>
      </c>
      <c r="N1212" s="124" t="str">
        <f>IF($G1212=0,"-",VLOOKUP($G1212,Nomenclator!$B$6:$G$1000,6,0))</f>
        <v>-</v>
      </c>
      <c r="O1212" s="74"/>
      <c r="P1212" s="74"/>
    </row>
    <row r="1213" spans="1:16" x14ac:dyDescent="0.2">
      <c r="A1213" s="73" t="str">
        <f t="shared" si="18"/>
        <v>-</v>
      </c>
      <c r="B1213" s="75"/>
      <c r="C1213" s="74"/>
      <c r="D1213" s="74"/>
      <c r="E1213" s="74"/>
      <c r="F1213" s="74"/>
      <c r="G1213" s="74"/>
      <c r="H1213" s="74"/>
      <c r="I1213" s="74"/>
      <c r="J1213" s="78"/>
      <c r="K1213" s="78"/>
      <c r="L1213" s="124" t="str">
        <f>IF($G1213=0,"-",VLOOKUP($G1213,Nomenclator!$B$6:$G$1000,3,0))</f>
        <v>-</v>
      </c>
      <c r="M1213" s="124" t="str">
        <f>IF($G1213=0,"-",VLOOKUP($G1213,Nomenclator!$B$6:$G$1000,4,0))</f>
        <v>-</v>
      </c>
      <c r="N1213" s="124" t="str">
        <f>IF($G1213=0,"-",VLOOKUP($G1213,Nomenclator!$B$6:$G$1000,6,0))</f>
        <v>-</v>
      </c>
      <c r="O1213" s="74"/>
      <c r="P1213" s="74"/>
    </row>
    <row r="1214" spans="1:16" x14ac:dyDescent="0.2">
      <c r="A1214" s="73" t="str">
        <f t="shared" si="18"/>
        <v>-</v>
      </c>
      <c r="B1214" s="75"/>
      <c r="C1214" s="74"/>
      <c r="D1214" s="74"/>
      <c r="E1214" s="74"/>
      <c r="F1214" s="74"/>
      <c r="G1214" s="74"/>
      <c r="H1214" s="74"/>
      <c r="I1214" s="74"/>
      <c r="J1214" s="78"/>
      <c r="K1214" s="78"/>
      <c r="L1214" s="124" t="str">
        <f>IF($G1214=0,"-",VLOOKUP($G1214,Nomenclator!$B$6:$G$1000,3,0))</f>
        <v>-</v>
      </c>
      <c r="M1214" s="124" t="str">
        <f>IF($G1214=0,"-",VLOOKUP($G1214,Nomenclator!$B$6:$G$1000,4,0))</f>
        <v>-</v>
      </c>
      <c r="N1214" s="124" t="str">
        <f>IF($G1214=0,"-",VLOOKUP($G1214,Nomenclator!$B$6:$G$1000,6,0))</f>
        <v>-</v>
      </c>
      <c r="O1214" s="74"/>
      <c r="P1214" s="74"/>
    </row>
    <row r="1215" spans="1:16" x14ac:dyDescent="0.2">
      <c r="A1215" s="73" t="str">
        <f t="shared" si="18"/>
        <v>-</v>
      </c>
      <c r="B1215" s="75"/>
      <c r="C1215" s="74"/>
      <c r="D1215" s="74"/>
      <c r="E1215" s="74"/>
      <c r="F1215" s="74"/>
      <c r="G1215" s="74"/>
      <c r="H1215" s="74"/>
      <c r="I1215" s="74"/>
      <c r="J1215" s="78"/>
      <c r="K1215" s="78"/>
      <c r="L1215" s="124" t="str">
        <f>IF($G1215=0,"-",VLOOKUP($G1215,Nomenclator!$B$6:$G$1000,3,0))</f>
        <v>-</v>
      </c>
      <c r="M1215" s="124" t="str">
        <f>IF($G1215=0,"-",VLOOKUP($G1215,Nomenclator!$B$6:$G$1000,4,0))</f>
        <v>-</v>
      </c>
      <c r="N1215" s="124" t="str">
        <f>IF($G1215=0,"-",VLOOKUP($G1215,Nomenclator!$B$6:$G$1000,6,0))</f>
        <v>-</v>
      </c>
      <c r="O1215" s="74"/>
      <c r="P1215" s="74"/>
    </row>
    <row r="1216" spans="1:16" x14ac:dyDescent="0.2">
      <c r="A1216" s="73" t="str">
        <f t="shared" si="18"/>
        <v>-</v>
      </c>
      <c r="B1216" s="75"/>
      <c r="C1216" s="74"/>
      <c r="D1216" s="74"/>
      <c r="E1216" s="74"/>
      <c r="F1216" s="74"/>
      <c r="G1216" s="74"/>
      <c r="H1216" s="74"/>
      <c r="I1216" s="74"/>
      <c r="J1216" s="78"/>
      <c r="K1216" s="78"/>
      <c r="L1216" s="124" t="str">
        <f>IF($G1216=0,"-",VLOOKUP($G1216,Nomenclator!$B$6:$G$1000,3,0))</f>
        <v>-</v>
      </c>
      <c r="M1216" s="124" t="str">
        <f>IF($G1216=0,"-",VLOOKUP($G1216,Nomenclator!$B$6:$G$1000,4,0))</f>
        <v>-</v>
      </c>
      <c r="N1216" s="124" t="str">
        <f>IF($G1216=0,"-",VLOOKUP($G1216,Nomenclator!$B$6:$G$1000,6,0))</f>
        <v>-</v>
      </c>
      <c r="O1216" s="74"/>
      <c r="P1216" s="74"/>
    </row>
    <row r="1217" spans="1:16" x14ac:dyDescent="0.2">
      <c r="A1217" s="73" t="str">
        <f t="shared" si="18"/>
        <v>-</v>
      </c>
      <c r="B1217" s="75"/>
      <c r="C1217" s="74"/>
      <c r="D1217" s="74"/>
      <c r="E1217" s="74"/>
      <c r="F1217" s="74"/>
      <c r="G1217" s="74"/>
      <c r="H1217" s="74"/>
      <c r="I1217" s="74"/>
      <c r="J1217" s="78"/>
      <c r="K1217" s="78"/>
      <c r="L1217" s="124" t="str">
        <f>IF($G1217=0,"-",VLOOKUP($G1217,Nomenclator!$B$6:$G$1000,3,0))</f>
        <v>-</v>
      </c>
      <c r="M1217" s="124" t="str">
        <f>IF($G1217=0,"-",VLOOKUP($G1217,Nomenclator!$B$6:$G$1000,4,0))</f>
        <v>-</v>
      </c>
      <c r="N1217" s="124" t="str">
        <f>IF($G1217=0,"-",VLOOKUP($G1217,Nomenclator!$B$6:$G$1000,6,0))</f>
        <v>-</v>
      </c>
      <c r="O1217" s="74"/>
      <c r="P1217" s="74"/>
    </row>
    <row r="1218" spans="1:16" x14ac:dyDescent="0.2">
      <c r="A1218" s="73" t="str">
        <f t="shared" ref="A1218:A1281" si="19">IF(B1218=0,"-",YEAR(B1218))</f>
        <v>-</v>
      </c>
      <c r="B1218" s="75"/>
      <c r="C1218" s="74"/>
      <c r="D1218" s="74"/>
      <c r="E1218" s="74"/>
      <c r="F1218" s="74"/>
      <c r="G1218" s="74"/>
      <c r="H1218" s="74"/>
      <c r="I1218" s="74"/>
      <c r="J1218" s="78"/>
      <c r="K1218" s="78"/>
      <c r="L1218" s="124" t="str">
        <f>IF($G1218=0,"-",VLOOKUP($G1218,Nomenclator!$B$6:$G$1000,3,0))</f>
        <v>-</v>
      </c>
      <c r="M1218" s="124" t="str">
        <f>IF($G1218=0,"-",VLOOKUP($G1218,Nomenclator!$B$6:$G$1000,4,0))</f>
        <v>-</v>
      </c>
      <c r="N1218" s="124" t="str">
        <f>IF($G1218=0,"-",VLOOKUP($G1218,Nomenclator!$B$6:$G$1000,6,0))</f>
        <v>-</v>
      </c>
      <c r="O1218" s="74"/>
      <c r="P1218" s="74"/>
    </row>
    <row r="1219" spans="1:16" x14ac:dyDescent="0.2">
      <c r="A1219" s="73" t="str">
        <f t="shared" si="19"/>
        <v>-</v>
      </c>
      <c r="B1219" s="75"/>
      <c r="C1219" s="74"/>
      <c r="D1219" s="74"/>
      <c r="E1219" s="74"/>
      <c r="F1219" s="74"/>
      <c r="G1219" s="74"/>
      <c r="H1219" s="74"/>
      <c r="I1219" s="74"/>
      <c r="J1219" s="78"/>
      <c r="K1219" s="78"/>
      <c r="L1219" s="124" t="str">
        <f>IF($G1219=0,"-",VLOOKUP($G1219,Nomenclator!$B$6:$G$1000,3,0))</f>
        <v>-</v>
      </c>
      <c r="M1219" s="124" t="str">
        <f>IF($G1219=0,"-",VLOOKUP($G1219,Nomenclator!$B$6:$G$1000,4,0))</f>
        <v>-</v>
      </c>
      <c r="N1219" s="124" t="str">
        <f>IF($G1219=0,"-",VLOOKUP($G1219,Nomenclator!$B$6:$G$1000,6,0))</f>
        <v>-</v>
      </c>
      <c r="O1219" s="74"/>
      <c r="P1219" s="74"/>
    </row>
    <row r="1220" spans="1:16" x14ac:dyDescent="0.2">
      <c r="A1220" s="73" t="str">
        <f t="shared" si="19"/>
        <v>-</v>
      </c>
      <c r="B1220" s="75"/>
      <c r="C1220" s="74"/>
      <c r="D1220" s="74"/>
      <c r="E1220" s="74"/>
      <c r="F1220" s="74"/>
      <c r="G1220" s="74"/>
      <c r="H1220" s="74"/>
      <c r="I1220" s="74"/>
      <c r="J1220" s="78"/>
      <c r="K1220" s="78"/>
      <c r="L1220" s="124" t="str">
        <f>IF($G1220=0,"-",VLOOKUP($G1220,Nomenclator!$B$6:$G$1000,3,0))</f>
        <v>-</v>
      </c>
      <c r="M1220" s="124" t="str">
        <f>IF($G1220=0,"-",VLOOKUP($G1220,Nomenclator!$B$6:$G$1000,4,0))</f>
        <v>-</v>
      </c>
      <c r="N1220" s="124" t="str">
        <f>IF($G1220=0,"-",VLOOKUP($G1220,Nomenclator!$B$6:$G$1000,6,0))</f>
        <v>-</v>
      </c>
      <c r="O1220" s="74"/>
      <c r="P1220" s="74"/>
    </row>
    <row r="1221" spans="1:16" x14ac:dyDescent="0.2">
      <c r="A1221" s="73" t="str">
        <f t="shared" si="19"/>
        <v>-</v>
      </c>
      <c r="B1221" s="75"/>
      <c r="C1221" s="74"/>
      <c r="D1221" s="74"/>
      <c r="E1221" s="74"/>
      <c r="F1221" s="74"/>
      <c r="G1221" s="74"/>
      <c r="H1221" s="74"/>
      <c r="I1221" s="74"/>
      <c r="J1221" s="78"/>
      <c r="K1221" s="78"/>
      <c r="L1221" s="124" t="str">
        <f>IF($G1221=0,"-",VLOOKUP($G1221,Nomenclator!$B$6:$G$1000,3,0))</f>
        <v>-</v>
      </c>
      <c r="M1221" s="124" t="str">
        <f>IF($G1221=0,"-",VLOOKUP($G1221,Nomenclator!$B$6:$G$1000,4,0))</f>
        <v>-</v>
      </c>
      <c r="N1221" s="124" t="str">
        <f>IF($G1221=0,"-",VLOOKUP($G1221,Nomenclator!$B$6:$G$1000,6,0))</f>
        <v>-</v>
      </c>
      <c r="O1221" s="74"/>
      <c r="P1221" s="74"/>
    </row>
    <row r="1222" spans="1:16" x14ac:dyDescent="0.2">
      <c r="A1222" s="73" t="str">
        <f t="shared" si="19"/>
        <v>-</v>
      </c>
      <c r="B1222" s="75"/>
      <c r="C1222" s="74"/>
      <c r="D1222" s="74"/>
      <c r="E1222" s="74"/>
      <c r="F1222" s="74"/>
      <c r="G1222" s="74"/>
      <c r="H1222" s="74"/>
      <c r="I1222" s="74"/>
      <c r="J1222" s="78"/>
      <c r="K1222" s="78"/>
      <c r="L1222" s="124" t="str">
        <f>IF($G1222=0,"-",VLOOKUP($G1222,Nomenclator!$B$6:$G$1000,3,0))</f>
        <v>-</v>
      </c>
      <c r="M1222" s="124" t="str">
        <f>IF($G1222=0,"-",VLOOKUP($G1222,Nomenclator!$B$6:$G$1000,4,0))</f>
        <v>-</v>
      </c>
      <c r="N1222" s="124" t="str">
        <f>IF($G1222=0,"-",VLOOKUP($G1222,Nomenclator!$B$6:$G$1000,6,0))</f>
        <v>-</v>
      </c>
      <c r="O1222" s="74"/>
      <c r="P1222" s="74"/>
    </row>
    <row r="1223" spans="1:16" x14ac:dyDescent="0.2">
      <c r="A1223" s="73" t="str">
        <f t="shared" si="19"/>
        <v>-</v>
      </c>
      <c r="B1223" s="75"/>
      <c r="C1223" s="74"/>
      <c r="D1223" s="74"/>
      <c r="E1223" s="74"/>
      <c r="F1223" s="74"/>
      <c r="G1223" s="74"/>
      <c r="H1223" s="74"/>
      <c r="I1223" s="74"/>
      <c r="J1223" s="78"/>
      <c r="K1223" s="78"/>
      <c r="L1223" s="124" t="str">
        <f>IF($G1223=0,"-",VLOOKUP($G1223,Nomenclator!$B$6:$G$1000,3,0))</f>
        <v>-</v>
      </c>
      <c r="M1223" s="124" t="str">
        <f>IF($G1223=0,"-",VLOOKUP($G1223,Nomenclator!$B$6:$G$1000,4,0))</f>
        <v>-</v>
      </c>
      <c r="N1223" s="124" t="str">
        <f>IF($G1223=0,"-",VLOOKUP($G1223,Nomenclator!$B$6:$G$1000,6,0))</f>
        <v>-</v>
      </c>
      <c r="O1223" s="74"/>
      <c r="P1223" s="74"/>
    </row>
    <row r="1224" spans="1:16" x14ac:dyDescent="0.2">
      <c r="A1224" s="73" t="str">
        <f t="shared" si="19"/>
        <v>-</v>
      </c>
      <c r="B1224" s="75"/>
      <c r="C1224" s="74"/>
      <c r="D1224" s="74"/>
      <c r="E1224" s="74"/>
      <c r="F1224" s="74"/>
      <c r="G1224" s="74"/>
      <c r="H1224" s="74"/>
      <c r="I1224" s="74"/>
      <c r="J1224" s="78"/>
      <c r="K1224" s="78"/>
      <c r="L1224" s="124" t="str">
        <f>IF($G1224=0,"-",VLOOKUP($G1224,Nomenclator!$B$6:$G$1000,3,0))</f>
        <v>-</v>
      </c>
      <c r="M1224" s="124" t="str">
        <f>IF($G1224=0,"-",VLOOKUP($G1224,Nomenclator!$B$6:$G$1000,4,0))</f>
        <v>-</v>
      </c>
      <c r="N1224" s="124" t="str">
        <f>IF($G1224=0,"-",VLOOKUP($G1224,Nomenclator!$B$6:$G$1000,6,0))</f>
        <v>-</v>
      </c>
      <c r="O1224" s="74"/>
      <c r="P1224" s="74"/>
    </row>
    <row r="1225" spans="1:16" x14ac:dyDescent="0.2">
      <c r="A1225" s="73" t="str">
        <f t="shared" si="19"/>
        <v>-</v>
      </c>
      <c r="B1225" s="75"/>
      <c r="C1225" s="74"/>
      <c r="D1225" s="74"/>
      <c r="E1225" s="74"/>
      <c r="F1225" s="74"/>
      <c r="G1225" s="74"/>
      <c r="H1225" s="74"/>
      <c r="I1225" s="74"/>
      <c r="J1225" s="78"/>
      <c r="K1225" s="78"/>
      <c r="L1225" s="124" t="str">
        <f>IF($G1225=0,"-",VLOOKUP($G1225,Nomenclator!$B$6:$G$1000,3,0))</f>
        <v>-</v>
      </c>
      <c r="M1225" s="124" t="str">
        <f>IF($G1225=0,"-",VLOOKUP($G1225,Nomenclator!$B$6:$G$1000,4,0))</f>
        <v>-</v>
      </c>
      <c r="N1225" s="124" t="str">
        <f>IF($G1225=0,"-",VLOOKUP($G1225,Nomenclator!$B$6:$G$1000,6,0))</f>
        <v>-</v>
      </c>
      <c r="O1225" s="74"/>
      <c r="P1225" s="74"/>
    </row>
    <row r="1226" spans="1:16" x14ac:dyDescent="0.2">
      <c r="A1226" s="73" t="str">
        <f t="shared" si="19"/>
        <v>-</v>
      </c>
      <c r="B1226" s="75"/>
      <c r="C1226" s="74"/>
      <c r="D1226" s="74"/>
      <c r="E1226" s="74"/>
      <c r="F1226" s="74"/>
      <c r="G1226" s="74"/>
      <c r="H1226" s="74"/>
      <c r="I1226" s="74"/>
      <c r="J1226" s="78"/>
      <c r="K1226" s="78"/>
      <c r="L1226" s="124" t="str">
        <f>IF($G1226=0,"-",VLOOKUP($G1226,Nomenclator!$B$6:$G$1000,3,0))</f>
        <v>-</v>
      </c>
      <c r="M1226" s="124" t="str">
        <f>IF($G1226=0,"-",VLOOKUP($G1226,Nomenclator!$B$6:$G$1000,4,0))</f>
        <v>-</v>
      </c>
      <c r="N1226" s="124" t="str">
        <f>IF($G1226=0,"-",VLOOKUP($G1226,Nomenclator!$B$6:$G$1000,6,0))</f>
        <v>-</v>
      </c>
      <c r="O1226" s="74"/>
      <c r="P1226" s="74"/>
    </row>
    <row r="1227" spans="1:16" x14ac:dyDescent="0.2">
      <c r="A1227" s="73" t="str">
        <f t="shared" si="19"/>
        <v>-</v>
      </c>
      <c r="B1227" s="75"/>
      <c r="C1227" s="74"/>
      <c r="D1227" s="74"/>
      <c r="E1227" s="74"/>
      <c r="F1227" s="74"/>
      <c r="G1227" s="74"/>
      <c r="H1227" s="74"/>
      <c r="I1227" s="74"/>
      <c r="J1227" s="78"/>
      <c r="K1227" s="78"/>
      <c r="L1227" s="124" t="str">
        <f>IF($G1227=0,"-",VLOOKUP($G1227,Nomenclator!$B$6:$G$1000,3,0))</f>
        <v>-</v>
      </c>
      <c r="M1227" s="124" t="str">
        <f>IF($G1227=0,"-",VLOOKUP($G1227,Nomenclator!$B$6:$G$1000,4,0))</f>
        <v>-</v>
      </c>
      <c r="N1227" s="124" t="str">
        <f>IF($G1227=0,"-",VLOOKUP($G1227,Nomenclator!$B$6:$G$1000,6,0))</f>
        <v>-</v>
      </c>
      <c r="O1227" s="74"/>
      <c r="P1227" s="74"/>
    </row>
    <row r="1228" spans="1:16" x14ac:dyDescent="0.2">
      <c r="A1228" s="73" t="str">
        <f t="shared" si="19"/>
        <v>-</v>
      </c>
      <c r="B1228" s="75"/>
      <c r="C1228" s="74"/>
      <c r="D1228" s="74"/>
      <c r="E1228" s="74"/>
      <c r="F1228" s="74"/>
      <c r="G1228" s="74"/>
      <c r="H1228" s="74"/>
      <c r="I1228" s="74"/>
      <c r="J1228" s="78"/>
      <c r="K1228" s="78"/>
      <c r="L1228" s="124" t="str">
        <f>IF($G1228=0,"-",VLOOKUP($G1228,Nomenclator!$B$6:$G$1000,3,0))</f>
        <v>-</v>
      </c>
      <c r="M1228" s="124" t="str">
        <f>IF($G1228=0,"-",VLOOKUP($G1228,Nomenclator!$B$6:$G$1000,4,0))</f>
        <v>-</v>
      </c>
      <c r="N1228" s="124" t="str">
        <f>IF($G1228=0,"-",VLOOKUP($G1228,Nomenclator!$B$6:$G$1000,6,0))</f>
        <v>-</v>
      </c>
      <c r="O1228" s="74"/>
      <c r="P1228" s="74"/>
    </row>
    <row r="1229" spans="1:16" x14ac:dyDescent="0.2">
      <c r="A1229" s="73" t="str">
        <f t="shared" si="19"/>
        <v>-</v>
      </c>
      <c r="B1229" s="75"/>
      <c r="C1229" s="74"/>
      <c r="D1229" s="74"/>
      <c r="E1229" s="74"/>
      <c r="F1229" s="74"/>
      <c r="G1229" s="74"/>
      <c r="H1229" s="74"/>
      <c r="I1229" s="74"/>
      <c r="J1229" s="78"/>
      <c r="K1229" s="78"/>
      <c r="L1229" s="124" t="str">
        <f>IF($G1229=0,"-",VLOOKUP($G1229,Nomenclator!$B$6:$G$1000,3,0))</f>
        <v>-</v>
      </c>
      <c r="M1229" s="124" t="str">
        <f>IF($G1229=0,"-",VLOOKUP($G1229,Nomenclator!$B$6:$G$1000,4,0))</f>
        <v>-</v>
      </c>
      <c r="N1229" s="124" t="str">
        <f>IF($G1229=0,"-",VLOOKUP($G1229,Nomenclator!$B$6:$G$1000,6,0))</f>
        <v>-</v>
      </c>
      <c r="O1229" s="74"/>
      <c r="P1229" s="74"/>
    </row>
    <row r="1230" spans="1:16" x14ac:dyDescent="0.2">
      <c r="A1230" s="73" t="str">
        <f t="shared" si="19"/>
        <v>-</v>
      </c>
      <c r="B1230" s="75"/>
      <c r="C1230" s="74"/>
      <c r="D1230" s="74"/>
      <c r="E1230" s="74"/>
      <c r="F1230" s="74"/>
      <c r="G1230" s="74"/>
      <c r="H1230" s="74"/>
      <c r="I1230" s="74"/>
      <c r="J1230" s="78"/>
      <c r="K1230" s="78"/>
      <c r="L1230" s="124" t="str">
        <f>IF($G1230=0,"-",VLOOKUP($G1230,Nomenclator!$B$6:$G$1000,3,0))</f>
        <v>-</v>
      </c>
      <c r="M1230" s="124" t="str">
        <f>IF($G1230=0,"-",VLOOKUP($G1230,Nomenclator!$B$6:$G$1000,4,0))</f>
        <v>-</v>
      </c>
      <c r="N1230" s="124" t="str">
        <f>IF($G1230=0,"-",VLOOKUP($G1230,Nomenclator!$B$6:$G$1000,6,0))</f>
        <v>-</v>
      </c>
      <c r="O1230" s="74"/>
      <c r="P1230" s="74"/>
    </row>
    <row r="1231" spans="1:16" x14ac:dyDescent="0.2">
      <c r="A1231" s="73" t="str">
        <f t="shared" si="19"/>
        <v>-</v>
      </c>
      <c r="B1231" s="75"/>
      <c r="C1231" s="74"/>
      <c r="D1231" s="74"/>
      <c r="E1231" s="74"/>
      <c r="F1231" s="74"/>
      <c r="G1231" s="74"/>
      <c r="H1231" s="74"/>
      <c r="I1231" s="74"/>
      <c r="J1231" s="78"/>
      <c r="K1231" s="78"/>
      <c r="L1231" s="124" t="str">
        <f>IF($G1231=0,"-",VLOOKUP($G1231,Nomenclator!$B$6:$G$1000,3,0))</f>
        <v>-</v>
      </c>
      <c r="M1231" s="124" t="str">
        <f>IF($G1231=0,"-",VLOOKUP($G1231,Nomenclator!$B$6:$G$1000,4,0))</f>
        <v>-</v>
      </c>
      <c r="N1231" s="124" t="str">
        <f>IF($G1231=0,"-",VLOOKUP($G1231,Nomenclator!$B$6:$G$1000,6,0))</f>
        <v>-</v>
      </c>
      <c r="O1231" s="74"/>
      <c r="P1231" s="74"/>
    </row>
    <row r="1232" spans="1:16" x14ac:dyDescent="0.2">
      <c r="A1232" s="73" t="str">
        <f t="shared" si="19"/>
        <v>-</v>
      </c>
      <c r="B1232" s="75"/>
      <c r="C1232" s="74"/>
      <c r="D1232" s="74"/>
      <c r="E1232" s="74"/>
      <c r="F1232" s="74"/>
      <c r="G1232" s="74"/>
      <c r="H1232" s="74"/>
      <c r="I1232" s="74"/>
      <c r="J1232" s="78"/>
      <c r="K1232" s="78"/>
      <c r="L1232" s="124" t="str">
        <f>IF($G1232=0,"-",VLOOKUP($G1232,Nomenclator!$B$6:$G$1000,3,0))</f>
        <v>-</v>
      </c>
      <c r="M1232" s="124" t="str">
        <f>IF($G1232=0,"-",VLOOKUP($G1232,Nomenclator!$B$6:$G$1000,4,0))</f>
        <v>-</v>
      </c>
      <c r="N1232" s="124" t="str">
        <f>IF($G1232=0,"-",VLOOKUP($G1232,Nomenclator!$B$6:$G$1000,6,0))</f>
        <v>-</v>
      </c>
      <c r="O1232" s="74"/>
      <c r="P1232" s="74"/>
    </row>
    <row r="1233" spans="1:16" x14ac:dyDescent="0.2">
      <c r="A1233" s="73" t="str">
        <f t="shared" si="19"/>
        <v>-</v>
      </c>
      <c r="B1233" s="75"/>
      <c r="C1233" s="74"/>
      <c r="D1233" s="74"/>
      <c r="E1233" s="74"/>
      <c r="F1233" s="74"/>
      <c r="G1233" s="74"/>
      <c r="H1233" s="74"/>
      <c r="I1233" s="74"/>
      <c r="J1233" s="78"/>
      <c r="K1233" s="78"/>
      <c r="L1233" s="124" t="str">
        <f>IF($G1233=0,"-",VLOOKUP($G1233,Nomenclator!$B$6:$G$1000,3,0))</f>
        <v>-</v>
      </c>
      <c r="M1233" s="124" t="str">
        <f>IF($G1233=0,"-",VLOOKUP($G1233,Nomenclator!$B$6:$G$1000,4,0))</f>
        <v>-</v>
      </c>
      <c r="N1233" s="124" t="str">
        <f>IF($G1233=0,"-",VLOOKUP($G1233,Nomenclator!$B$6:$G$1000,6,0))</f>
        <v>-</v>
      </c>
      <c r="O1233" s="74"/>
      <c r="P1233" s="74"/>
    </row>
    <row r="1234" spans="1:16" x14ac:dyDescent="0.2">
      <c r="A1234" s="73" t="str">
        <f t="shared" si="19"/>
        <v>-</v>
      </c>
      <c r="B1234" s="75"/>
      <c r="C1234" s="74"/>
      <c r="D1234" s="74"/>
      <c r="E1234" s="74"/>
      <c r="F1234" s="74"/>
      <c r="G1234" s="74"/>
      <c r="H1234" s="74"/>
      <c r="I1234" s="74"/>
      <c r="J1234" s="78"/>
      <c r="K1234" s="78"/>
      <c r="L1234" s="124" t="str">
        <f>IF($G1234=0,"-",VLOOKUP($G1234,Nomenclator!$B$6:$G$1000,3,0))</f>
        <v>-</v>
      </c>
      <c r="M1234" s="124" t="str">
        <f>IF($G1234=0,"-",VLOOKUP($G1234,Nomenclator!$B$6:$G$1000,4,0))</f>
        <v>-</v>
      </c>
      <c r="N1234" s="124" t="str">
        <f>IF($G1234=0,"-",VLOOKUP($G1234,Nomenclator!$B$6:$G$1000,6,0))</f>
        <v>-</v>
      </c>
      <c r="O1234" s="74"/>
      <c r="P1234" s="74"/>
    </row>
    <row r="1235" spans="1:16" x14ac:dyDescent="0.2">
      <c r="A1235" s="73" t="str">
        <f t="shared" si="19"/>
        <v>-</v>
      </c>
      <c r="B1235" s="75"/>
      <c r="C1235" s="74"/>
      <c r="D1235" s="74"/>
      <c r="E1235" s="74"/>
      <c r="F1235" s="74"/>
      <c r="G1235" s="74"/>
      <c r="H1235" s="74"/>
      <c r="I1235" s="74"/>
      <c r="J1235" s="78"/>
      <c r="K1235" s="78"/>
      <c r="L1235" s="124" t="str">
        <f>IF($G1235=0,"-",VLOOKUP($G1235,Nomenclator!$B$6:$G$1000,3,0))</f>
        <v>-</v>
      </c>
      <c r="M1235" s="124" t="str">
        <f>IF($G1235=0,"-",VLOOKUP($G1235,Nomenclator!$B$6:$G$1000,4,0))</f>
        <v>-</v>
      </c>
      <c r="N1235" s="124" t="str">
        <f>IF($G1235=0,"-",VLOOKUP($G1235,Nomenclator!$B$6:$G$1000,6,0))</f>
        <v>-</v>
      </c>
      <c r="O1235" s="74"/>
      <c r="P1235" s="74"/>
    </row>
    <row r="1236" spans="1:16" x14ac:dyDescent="0.2">
      <c r="A1236" s="73" t="str">
        <f t="shared" si="19"/>
        <v>-</v>
      </c>
      <c r="B1236" s="75"/>
      <c r="C1236" s="74"/>
      <c r="D1236" s="74"/>
      <c r="E1236" s="74"/>
      <c r="F1236" s="74"/>
      <c r="G1236" s="74"/>
      <c r="H1236" s="74"/>
      <c r="I1236" s="74"/>
      <c r="J1236" s="78"/>
      <c r="K1236" s="78"/>
      <c r="L1236" s="124" t="str">
        <f>IF($G1236=0,"-",VLOOKUP($G1236,Nomenclator!$B$6:$G$1000,3,0))</f>
        <v>-</v>
      </c>
      <c r="M1236" s="124" t="str">
        <f>IF($G1236=0,"-",VLOOKUP($G1236,Nomenclator!$B$6:$G$1000,4,0))</f>
        <v>-</v>
      </c>
      <c r="N1236" s="124" t="str">
        <f>IF($G1236=0,"-",VLOOKUP($G1236,Nomenclator!$B$6:$G$1000,6,0))</f>
        <v>-</v>
      </c>
      <c r="O1236" s="74"/>
      <c r="P1236" s="74"/>
    </row>
    <row r="1237" spans="1:16" x14ac:dyDescent="0.2">
      <c r="A1237" s="73" t="str">
        <f t="shared" si="19"/>
        <v>-</v>
      </c>
      <c r="B1237" s="75"/>
      <c r="C1237" s="74"/>
      <c r="D1237" s="74"/>
      <c r="E1237" s="74"/>
      <c r="F1237" s="74"/>
      <c r="G1237" s="74"/>
      <c r="H1237" s="74"/>
      <c r="I1237" s="74"/>
      <c r="J1237" s="78"/>
      <c r="K1237" s="78"/>
      <c r="L1237" s="124" t="str">
        <f>IF($G1237=0,"-",VLOOKUP($G1237,Nomenclator!$B$6:$G$1000,3,0))</f>
        <v>-</v>
      </c>
      <c r="M1237" s="124" t="str">
        <f>IF($G1237=0,"-",VLOOKUP($G1237,Nomenclator!$B$6:$G$1000,4,0))</f>
        <v>-</v>
      </c>
      <c r="N1237" s="124" t="str">
        <f>IF($G1237=0,"-",VLOOKUP($G1237,Nomenclator!$B$6:$G$1000,6,0))</f>
        <v>-</v>
      </c>
      <c r="O1237" s="74"/>
      <c r="P1237" s="74"/>
    </row>
    <row r="1238" spans="1:16" x14ac:dyDescent="0.2">
      <c r="A1238" s="73" t="str">
        <f t="shared" si="19"/>
        <v>-</v>
      </c>
      <c r="B1238" s="75"/>
      <c r="C1238" s="74"/>
      <c r="D1238" s="74"/>
      <c r="E1238" s="74"/>
      <c r="F1238" s="74"/>
      <c r="G1238" s="74"/>
      <c r="H1238" s="74"/>
      <c r="I1238" s="74"/>
      <c r="J1238" s="78"/>
      <c r="K1238" s="78"/>
      <c r="L1238" s="124" t="str">
        <f>IF($G1238=0,"-",VLOOKUP($G1238,Nomenclator!$B$6:$G$1000,3,0))</f>
        <v>-</v>
      </c>
      <c r="M1238" s="124" t="str">
        <f>IF($G1238=0,"-",VLOOKUP($G1238,Nomenclator!$B$6:$G$1000,4,0))</f>
        <v>-</v>
      </c>
      <c r="N1238" s="124" t="str">
        <f>IF($G1238=0,"-",VLOOKUP($G1238,Nomenclator!$B$6:$G$1000,6,0))</f>
        <v>-</v>
      </c>
      <c r="O1238" s="74"/>
      <c r="P1238" s="74"/>
    </row>
    <row r="1239" spans="1:16" x14ac:dyDescent="0.2">
      <c r="A1239" s="73" t="str">
        <f t="shared" si="19"/>
        <v>-</v>
      </c>
      <c r="B1239" s="75"/>
      <c r="C1239" s="74"/>
      <c r="D1239" s="74"/>
      <c r="E1239" s="74"/>
      <c r="F1239" s="74"/>
      <c r="G1239" s="74"/>
      <c r="H1239" s="74"/>
      <c r="I1239" s="74"/>
      <c r="J1239" s="78"/>
      <c r="K1239" s="78"/>
      <c r="L1239" s="124" t="str">
        <f>IF($G1239=0,"-",VLOOKUP($G1239,Nomenclator!$B$6:$G$1000,3,0))</f>
        <v>-</v>
      </c>
      <c r="M1239" s="124" t="str">
        <f>IF($G1239=0,"-",VLOOKUP($G1239,Nomenclator!$B$6:$G$1000,4,0))</f>
        <v>-</v>
      </c>
      <c r="N1239" s="124" t="str">
        <f>IF($G1239=0,"-",VLOOKUP($G1239,Nomenclator!$B$6:$G$1000,6,0))</f>
        <v>-</v>
      </c>
      <c r="O1239" s="74"/>
      <c r="P1239" s="74"/>
    </row>
    <row r="1240" spans="1:16" x14ac:dyDescent="0.2">
      <c r="A1240" s="73" t="str">
        <f t="shared" si="19"/>
        <v>-</v>
      </c>
      <c r="B1240" s="75"/>
      <c r="C1240" s="74"/>
      <c r="D1240" s="74"/>
      <c r="E1240" s="74"/>
      <c r="F1240" s="74"/>
      <c r="G1240" s="74"/>
      <c r="H1240" s="74"/>
      <c r="I1240" s="74"/>
      <c r="J1240" s="78"/>
      <c r="K1240" s="78"/>
      <c r="L1240" s="124" t="str">
        <f>IF($G1240=0,"-",VLOOKUP($G1240,Nomenclator!$B$6:$G$1000,3,0))</f>
        <v>-</v>
      </c>
      <c r="M1240" s="124" t="str">
        <f>IF($G1240=0,"-",VLOOKUP($G1240,Nomenclator!$B$6:$G$1000,4,0))</f>
        <v>-</v>
      </c>
      <c r="N1240" s="124" t="str">
        <f>IF($G1240=0,"-",VLOOKUP($G1240,Nomenclator!$B$6:$G$1000,6,0))</f>
        <v>-</v>
      </c>
      <c r="O1240" s="74"/>
      <c r="P1240" s="74"/>
    </row>
    <row r="1241" spans="1:16" x14ac:dyDescent="0.2">
      <c r="A1241" s="73" t="str">
        <f t="shared" si="19"/>
        <v>-</v>
      </c>
      <c r="B1241" s="75"/>
      <c r="C1241" s="74"/>
      <c r="D1241" s="74"/>
      <c r="E1241" s="74"/>
      <c r="F1241" s="74"/>
      <c r="G1241" s="74"/>
      <c r="H1241" s="74"/>
      <c r="I1241" s="74"/>
      <c r="J1241" s="78"/>
      <c r="K1241" s="78"/>
      <c r="L1241" s="124" t="str">
        <f>IF($G1241=0,"-",VLOOKUP($G1241,Nomenclator!$B$6:$G$1000,3,0))</f>
        <v>-</v>
      </c>
      <c r="M1241" s="124" t="str">
        <f>IF($G1241=0,"-",VLOOKUP($G1241,Nomenclator!$B$6:$G$1000,4,0))</f>
        <v>-</v>
      </c>
      <c r="N1241" s="124" t="str">
        <f>IF($G1241=0,"-",VLOOKUP($G1241,Nomenclator!$B$6:$G$1000,6,0))</f>
        <v>-</v>
      </c>
      <c r="O1241" s="74"/>
      <c r="P1241" s="74"/>
    </row>
    <row r="1242" spans="1:16" x14ac:dyDescent="0.2">
      <c r="A1242" s="73" t="str">
        <f t="shared" si="19"/>
        <v>-</v>
      </c>
      <c r="B1242" s="75"/>
      <c r="C1242" s="74"/>
      <c r="D1242" s="74"/>
      <c r="E1242" s="74"/>
      <c r="F1242" s="74"/>
      <c r="G1242" s="74"/>
      <c r="H1242" s="74"/>
      <c r="I1242" s="74"/>
      <c r="J1242" s="78"/>
      <c r="K1242" s="78"/>
      <c r="L1242" s="124" t="str">
        <f>IF($G1242=0,"-",VLOOKUP($G1242,Nomenclator!$B$6:$G$1000,3,0))</f>
        <v>-</v>
      </c>
      <c r="M1242" s="124" t="str">
        <f>IF($G1242=0,"-",VLOOKUP($G1242,Nomenclator!$B$6:$G$1000,4,0))</f>
        <v>-</v>
      </c>
      <c r="N1242" s="124" t="str">
        <f>IF($G1242=0,"-",VLOOKUP($G1242,Nomenclator!$B$6:$G$1000,6,0))</f>
        <v>-</v>
      </c>
      <c r="O1242" s="74"/>
      <c r="P1242" s="74"/>
    </row>
    <row r="1243" spans="1:16" x14ac:dyDescent="0.2">
      <c r="A1243" s="73" t="str">
        <f t="shared" si="19"/>
        <v>-</v>
      </c>
      <c r="B1243" s="75"/>
      <c r="C1243" s="74"/>
      <c r="D1243" s="74"/>
      <c r="E1243" s="74"/>
      <c r="F1243" s="74"/>
      <c r="G1243" s="74"/>
      <c r="H1243" s="74"/>
      <c r="I1243" s="74"/>
      <c r="J1243" s="78"/>
      <c r="K1243" s="78"/>
      <c r="L1243" s="124" t="str">
        <f>IF($G1243=0,"-",VLOOKUP($G1243,Nomenclator!$B$6:$G$1000,3,0))</f>
        <v>-</v>
      </c>
      <c r="M1243" s="124" t="str">
        <f>IF($G1243=0,"-",VLOOKUP($G1243,Nomenclator!$B$6:$G$1000,4,0))</f>
        <v>-</v>
      </c>
      <c r="N1243" s="124" t="str">
        <f>IF($G1243=0,"-",VLOOKUP($G1243,Nomenclator!$B$6:$G$1000,6,0))</f>
        <v>-</v>
      </c>
      <c r="O1243" s="74"/>
      <c r="P1243" s="74"/>
    </row>
    <row r="1244" spans="1:16" x14ac:dyDescent="0.2">
      <c r="A1244" s="73" t="str">
        <f t="shared" si="19"/>
        <v>-</v>
      </c>
      <c r="B1244" s="75"/>
      <c r="C1244" s="74"/>
      <c r="D1244" s="74"/>
      <c r="E1244" s="74"/>
      <c r="F1244" s="74"/>
      <c r="G1244" s="74"/>
      <c r="H1244" s="74"/>
      <c r="I1244" s="74"/>
      <c r="J1244" s="78"/>
      <c r="K1244" s="78"/>
      <c r="L1244" s="124" t="str">
        <f>IF($G1244=0,"-",VLOOKUP($G1244,Nomenclator!$B$6:$G$1000,3,0))</f>
        <v>-</v>
      </c>
      <c r="M1244" s="124" t="str">
        <f>IF($G1244=0,"-",VLOOKUP($G1244,Nomenclator!$B$6:$G$1000,4,0))</f>
        <v>-</v>
      </c>
      <c r="N1244" s="124" t="str">
        <f>IF($G1244=0,"-",VLOOKUP($G1244,Nomenclator!$B$6:$G$1000,6,0))</f>
        <v>-</v>
      </c>
      <c r="O1244" s="74"/>
      <c r="P1244" s="74"/>
    </row>
    <row r="1245" spans="1:16" x14ac:dyDescent="0.2">
      <c r="A1245" s="73" t="str">
        <f t="shared" si="19"/>
        <v>-</v>
      </c>
      <c r="B1245" s="75"/>
      <c r="C1245" s="74"/>
      <c r="D1245" s="74"/>
      <c r="E1245" s="74"/>
      <c r="F1245" s="74"/>
      <c r="G1245" s="74"/>
      <c r="H1245" s="74"/>
      <c r="I1245" s="74"/>
      <c r="J1245" s="78"/>
      <c r="K1245" s="78"/>
      <c r="L1245" s="124" t="str">
        <f>IF($G1245=0,"-",VLOOKUP($G1245,Nomenclator!$B$6:$G$1000,3,0))</f>
        <v>-</v>
      </c>
      <c r="M1245" s="124" t="str">
        <f>IF($G1245=0,"-",VLOOKUP($G1245,Nomenclator!$B$6:$G$1000,4,0))</f>
        <v>-</v>
      </c>
      <c r="N1245" s="124" t="str">
        <f>IF($G1245=0,"-",VLOOKUP($G1245,Nomenclator!$B$6:$G$1000,6,0))</f>
        <v>-</v>
      </c>
      <c r="O1245" s="74"/>
      <c r="P1245" s="74"/>
    </row>
    <row r="1246" spans="1:16" x14ac:dyDescent="0.2">
      <c r="A1246" s="73" t="str">
        <f t="shared" si="19"/>
        <v>-</v>
      </c>
      <c r="B1246" s="75"/>
      <c r="C1246" s="74"/>
      <c r="D1246" s="74"/>
      <c r="E1246" s="74"/>
      <c r="F1246" s="74"/>
      <c r="G1246" s="74"/>
      <c r="H1246" s="74"/>
      <c r="I1246" s="74"/>
      <c r="J1246" s="78"/>
      <c r="K1246" s="78"/>
      <c r="L1246" s="124" t="str">
        <f>IF($G1246=0,"-",VLOOKUP($G1246,Nomenclator!$B$6:$G$1000,3,0))</f>
        <v>-</v>
      </c>
      <c r="M1246" s="124" t="str">
        <f>IF($G1246=0,"-",VLOOKUP($G1246,Nomenclator!$B$6:$G$1000,4,0))</f>
        <v>-</v>
      </c>
      <c r="N1246" s="124" t="str">
        <f>IF($G1246=0,"-",VLOOKUP($G1246,Nomenclator!$B$6:$G$1000,6,0))</f>
        <v>-</v>
      </c>
      <c r="O1246" s="74"/>
      <c r="P1246" s="74"/>
    </row>
    <row r="1247" spans="1:16" x14ac:dyDescent="0.2">
      <c r="A1247" s="73" t="str">
        <f t="shared" si="19"/>
        <v>-</v>
      </c>
      <c r="B1247" s="75"/>
      <c r="C1247" s="74"/>
      <c r="D1247" s="74"/>
      <c r="E1247" s="74"/>
      <c r="F1247" s="74"/>
      <c r="G1247" s="74"/>
      <c r="H1247" s="74"/>
      <c r="I1247" s="74"/>
      <c r="J1247" s="78"/>
      <c r="K1247" s="78"/>
      <c r="L1247" s="124" t="str">
        <f>IF($G1247=0,"-",VLOOKUP($G1247,Nomenclator!$B$6:$G$1000,3,0))</f>
        <v>-</v>
      </c>
      <c r="M1247" s="124" t="str">
        <f>IF($G1247=0,"-",VLOOKUP($G1247,Nomenclator!$B$6:$G$1000,4,0))</f>
        <v>-</v>
      </c>
      <c r="N1247" s="124" t="str">
        <f>IF($G1247=0,"-",VLOOKUP($G1247,Nomenclator!$B$6:$G$1000,6,0))</f>
        <v>-</v>
      </c>
      <c r="O1247" s="74"/>
      <c r="P1247" s="74"/>
    </row>
    <row r="1248" spans="1:16" x14ac:dyDescent="0.2">
      <c r="A1248" s="73" t="str">
        <f t="shared" si="19"/>
        <v>-</v>
      </c>
      <c r="B1248" s="75"/>
      <c r="C1248" s="74"/>
      <c r="D1248" s="74"/>
      <c r="E1248" s="74"/>
      <c r="F1248" s="74"/>
      <c r="G1248" s="74"/>
      <c r="H1248" s="74"/>
      <c r="I1248" s="74"/>
      <c r="J1248" s="78"/>
      <c r="K1248" s="78"/>
      <c r="L1248" s="124" t="str">
        <f>IF($G1248=0,"-",VLOOKUP($G1248,Nomenclator!$B$6:$G$1000,3,0))</f>
        <v>-</v>
      </c>
      <c r="M1248" s="124" t="str">
        <f>IF($G1248=0,"-",VLOOKUP($G1248,Nomenclator!$B$6:$G$1000,4,0))</f>
        <v>-</v>
      </c>
      <c r="N1248" s="124" t="str">
        <f>IF($G1248=0,"-",VLOOKUP($G1248,Nomenclator!$B$6:$G$1000,6,0))</f>
        <v>-</v>
      </c>
      <c r="O1248" s="74"/>
      <c r="P1248" s="74"/>
    </row>
    <row r="1249" spans="1:16" x14ac:dyDescent="0.2">
      <c r="A1249" s="73" t="str">
        <f t="shared" si="19"/>
        <v>-</v>
      </c>
      <c r="B1249" s="75"/>
      <c r="C1249" s="74"/>
      <c r="D1249" s="74"/>
      <c r="E1249" s="74"/>
      <c r="F1249" s="74"/>
      <c r="G1249" s="74"/>
      <c r="H1249" s="74"/>
      <c r="I1249" s="74"/>
      <c r="J1249" s="78"/>
      <c r="K1249" s="78"/>
      <c r="L1249" s="124" t="str">
        <f>IF($G1249=0,"-",VLOOKUP($G1249,Nomenclator!$B$6:$G$1000,3,0))</f>
        <v>-</v>
      </c>
      <c r="M1249" s="124" t="str">
        <f>IF($G1249=0,"-",VLOOKUP($G1249,Nomenclator!$B$6:$G$1000,4,0))</f>
        <v>-</v>
      </c>
      <c r="N1249" s="124" t="str">
        <f>IF($G1249=0,"-",VLOOKUP($G1249,Nomenclator!$B$6:$G$1000,6,0))</f>
        <v>-</v>
      </c>
      <c r="O1249" s="74"/>
      <c r="P1249" s="74"/>
    </row>
    <row r="1250" spans="1:16" x14ac:dyDescent="0.2">
      <c r="A1250" s="73" t="str">
        <f t="shared" si="19"/>
        <v>-</v>
      </c>
      <c r="B1250" s="75"/>
      <c r="C1250" s="74"/>
      <c r="D1250" s="74"/>
      <c r="E1250" s="74"/>
      <c r="F1250" s="74"/>
      <c r="G1250" s="74"/>
      <c r="H1250" s="74"/>
      <c r="I1250" s="74"/>
      <c r="J1250" s="78"/>
      <c r="K1250" s="78"/>
      <c r="L1250" s="124" t="str">
        <f>IF($G1250=0,"-",VLOOKUP($G1250,Nomenclator!$B$6:$G$1000,3,0))</f>
        <v>-</v>
      </c>
      <c r="M1250" s="124" t="str">
        <f>IF($G1250=0,"-",VLOOKUP($G1250,Nomenclator!$B$6:$G$1000,4,0))</f>
        <v>-</v>
      </c>
      <c r="N1250" s="124" t="str">
        <f>IF($G1250=0,"-",VLOOKUP($G1250,Nomenclator!$B$6:$G$1000,6,0))</f>
        <v>-</v>
      </c>
      <c r="O1250" s="74"/>
      <c r="P1250" s="74"/>
    </row>
    <row r="1251" spans="1:16" x14ac:dyDescent="0.2">
      <c r="A1251" s="73" t="str">
        <f t="shared" si="19"/>
        <v>-</v>
      </c>
      <c r="B1251" s="75"/>
      <c r="C1251" s="74"/>
      <c r="D1251" s="74"/>
      <c r="E1251" s="74"/>
      <c r="F1251" s="74"/>
      <c r="G1251" s="74"/>
      <c r="H1251" s="74"/>
      <c r="I1251" s="74"/>
      <c r="J1251" s="78"/>
      <c r="K1251" s="78"/>
      <c r="L1251" s="124" t="str">
        <f>IF($G1251=0,"-",VLOOKUP($G1251,Nomenclator!$B$6:$G$1000,3,0))</f>
        <v>-</v>
      </c>
      <c r="M1251" s="124" t="str">
        <f>IF($G1251=0,"-",VLOOKUP($G1251,Nomenclator!$B$6:$G$1000,4,0))</f>
        <v>-</v>
      </c>
      <c r="N1251" s="124" t="str">
        <f>IF($G1251=0,"-",VLOOKUP($G1251,Nomenclator!$B$6:$G$1000,6,0))</f>
        <v>-</v>
      </c>
      <c r="O1251" s="74"/>
      <c r="P1251" s="74"/>
    </row>
    <row r="1252" spans="1:16" x14ac:dyDescent="0.2">
      <c r="A1252" s="73" t="str">
        <f t="shared" si="19"/>
        <v>-</v>
      </c>
      <c r="B1252" s="75"/>
      <c r="C1252" s="74"/>
      <c r="D1252" s="74"/>
      <c r="E1252" s="74"/>
      <c r="F1252" s="74"/>
      <c r="G1252" s="74"/>
      <c r="H1252" s="74"/>
      <c r="I1252" s="74"/>
      <c r="J1252" s="78"/>
      <c r="K1252" s="78"/>
      <c r="L1252" s="124" t="str">
        <f>IF($G1252=0,"-",VLOOKUP($G1252,Nomenclator!$B$6:$G$1000,3,0))</f>
        <v>-</v>
      </c>
      <c r="M1252" s="124" t="str">
        <f>IF($G1252=0,"-",VLOOKUP($G1252,Nomenclator!$B$6:$G$1000,4,0))</f>
        <v>-</v>
      </c>
      <c r="N1252" s="124" t="str">
        <f>IF($G1252=0,"-",VLOOKUP($G1252,Nomenclator!$B$6:$G$1000,6,0))</f>
        <v>-</v>
      </c>
      <c r="O1252" s="74"/>
      <c r="P1252" s="74"/>
    </row>
    <row r="1253" spans="1:16" x14ac:dyDescent="0.2">
      <c r="A1253" s="73" t="str">
        <f t="shared" si="19"/>
        <v>-</v>
      </c>
      <c r="B1253" s="75"/>
      <c r="C1253" s="74"/>
      <c r="D1253" s="74"/>
      <c r="E1253" s="74"/>
      <c r="F1253" s="74"/>
      <c r="G1253" s="74"/>
      <c r="H1253" s="74"/>
      <c r="I1253" s="74"/>
      <c r="J1253" s="78"/>
      <c r="K1253" s="78"/>
      <c r="L1253" s="124" t="str">
        <f>IF($G1253=0,"-",VLOOKUP($G1253,Nomenclator!$B$6:$G$1000,3,0))</f>
        <v>-</v>
      </c>
      <c r="M1253" s="124" t="str">
        <f>IF($G1253=0,"-",VLOOKUP($G1253,Nomenclator!$B$6:$G$1000,4,0))</f>
        <v>-</v>
      </c>
      <c r="N1253" s="124" t="str">
        <f>IF($G1253=0,"-",VLOOKUP($G1253,Nomenclator!$B$6:$G$1000,6,0))</f>
        <v>-</v>
      </c>
      <c r="O1253" s="74"/>
      <c r="P1253" s="74"/>
    </row>
    <row r="1254" spans="1:16" x14ac:dyDescent="0.2">
      <c r="A1254" s="73" t="str">
        <f t="shared" si="19"/>
        <v>-</v>
      </c>
      <c r="B1254" s="75"/>
      <c r="C1254" s="74"/>
      <c r="D1254" s="74"/>
      <c r="E1254" s="74"/>
      <c r="F1254" s="74"/>
      <c r="G1254" s="74"/>
      <c r="H1254" s="74"/>
      <c r="I1254" s="74"/>
      <c r="J1254" s="78"/>
      <c r="K1254" s="78"/>
      <c r="L1254" s="124" t="str">
        <f>IF($G1254=0,"-",VLOOKUP($G1254,Nomenclator!$B$6:$G$1000,3,0))</f>
        <v>-</v>
      </c>
      <c r="M1254" s="124" t="str">
        <f>IF($G1254=0,"-",VLOOKUP($G1254,Nomenclator!$B$6:$G$1000,4,0))</f>
        <v>-</v>
      </c>
      <c r="N1254" s="124" t="str">
        <f>IF($G1254=0,"-",VLOOKUP($G1254,Nomenclator!$B$6:$G$1000,6,0))</f>
        <v>-</v>
      </c>
      <c r="O1254" s="74"/>
      <c r="P1254" s="74"/>
    </row>
    <row r="1255" spans="1:16" x14ac:dyDescent="0.2">
      <c r="A1255" s="73" t="str">
        <f t="shared" si="19"/>
        <v>-</v>
      </c>
      <c r="B1255" s="75"/>
      <c r="C1255" s="74"/>
      <c r="D1255" s="74"/>
      <c r="E1255" s="74"/>
      <c r="F1255" s="74"/>
      <c r="G1255" s="74"/>
      <c r="H1255" s="74"/>
      <c r="I1255" s="74"/>
      <c r="J1255" s="78"/>
      <c r="K1255" s="78"/>
      <c r="L1255" s="124" t="str">
        <f>IF($G1255=0,"-",VLOOKUP($G1255,Nomenclator!$B$6:$G$1000,3,0))</f>
        <v>-</v>
      </c>
      <c r="M1255" s="124" t="str">
        <f>IF($G1255=0,"-",VLOOKUP($G1255,Nomenclator!$B$6:$G$1000,4,0))</f>
        <v>-</v>
      </c>
      <c r="N1255" s="124" t="str">
        <f>IF($G1255=0,"-",VLOOKUP($G1255,Nomenclator!$B$6:$G$1000,6,0))</f>
        <v>-</v>
      </c>
      <c r="O1255" s="74"/>
      <c r="P1255" s="74"/>
    </row>
    <row r="1256" spans="1:16" x14ac:dyDescent="0.2">
      <c r="A1256" s="73" t="str">
        <f t="shared" si="19"/>
        <v>-</v>
      </c>
      <c r="B1256" s="75"/>
      <c r="C1256" s="74"/>
      <c r="D1256" s="74"/>
      <c r="E1256" s="74"/>
      <c r="F1256" s="74"/>
      <c r="G1256" s="74"/>
      <c r="H1256" s="74"/>
      <c r="I1256" s="74"/>
      <c r="J1256" s="78"/>
      <c r="K1256" s="78"/>
      <c r="L1256" s="124" t="str">
        <f>IF($G1256=0,"-",VLOOKUP($G1256,Nomenclator!$B$6:$G$1000,3,0))</f>
        <v>-</v>
      </c>
      <c r="M1256" s="124" t="str">
        <f>IF($G1256=0,"-",VLOOKUP($G1256,Nomenclator!$B$6:$G$1000,4,0))</f>
        <v>-</v>
      </c>
      <c r="N1256" s="124" t="str">
        <f>IF($G1256=0,"-",VLOOKUP($G1256,Nomenclator!$B$6:$G$1000,6,0))</f>
        <v>-</v>
      </c>
      <c r="O1256" s="74"/>
      <c r="P1256" s="74"/>
    </row>
    <row r="1257" spans="1:16" x14ac:dyDescent="0.2">
      <c r="A1257" s="73" t="str">
        <f t="shared" si="19"/>
        <v>-</v>
      </c>
      <c r="B1257" s="75"/>
      <c r="C1257" s="74"/>
      <c r="D1257" s="74"/>
      <c r="E1257" s="74"/>
      <c r="F1257" s="74"/>
      <c r="G1257" s="74"/>
      <c r="H1257" s="74"/>
      <c r="I1257" s="74"/>
      <c r="J1257" s="78"/>
      <c r="K1257" s="78"/>
      <c r="L1257" s="124" t="str">
        <f>IF($G1257=0,"-",VLOOKUP($G1257,Nomenclator!$B$6:$G$1000,3,0))</f>
        <v>-</v>
      </c>
      <c r="M1257" s="124" t="str">
        <f>IF($G1257=0,"-",VLOOKUP($G1257,Nomenclator!$B$6:$G$1000,4,0))</f>
        <v>-</v>
      </c>
      <c r="N1257" s="124" t="str">
        <f>IF($G1257=0,"-",VLOOKUP($G1257,Nomenclator!$B$6:$G$1000,6,0))</f>
        <v>-</v>
      </c>
      <c r="O1257" s="74"/>
      <c r="P1257" s="74"/>
    </row>
    <row r="1258" spans="1:16" x14ac:dyDescent="0.2">
      <c r="A1258" s="73" t="str">
        <f t="shared" si="19"/>
        <v>-</v>
      </c>
      <c r="B1258" s="75"/>
      <c r="C1258" s="74"/>
      <c r="D1258" s="74"/>
      <c r="E1258" s="74"/>
      <c r="F1258" s="74"/>
      <c r="G1258" s="74"/>
      <c r="H1258" s="74"/>
      <c r="I1258" s="74"/>
      <c r="J1258" s="78"/>
      <c r="K1258" s="78"/>
      <c r="L1258" s="124" t="str">
        <f>IF($G1258=0,"-",VLOOKUP($G1258,Nomenclator!$B$6:$G$1000,3,0))</f>
        <v>-</v>
      </c>
      <c r="M1258" s="124" t="str">
        <f>IF($G1258=0,"-",VLOOKUP($G1258,Nomenclator!$B$6:$G$1000,4,0))</f>
        <v>-</v>
      </c>
      <c r="N1258" s="124" t="str">
        <f>IF($G1258=0,"-",VLOOKUP($G1258,Nomenclator!$B$6:$G$1000,6,0))</f>
        <v>-</v>
      </c>
      <c r="O1258" s="74"/>
      <c r="P1258" s="74"/>
    </row>
    <row r="1259" spans="1:16" x14ac:dyDescent="0.2">
      <c r="A1259" s="73" t="str">
        <f t="shared" si="19"/>
        <v>-</v>
      </c>
      <c r="B1259" s="75"/>
      <c r="C1259" s="74"/>
      <c r="D1259" s="74"/>
      <c r="E1259" s="74"/>
      <c r="F1259" s="74"/>
      <c r="G1259" s="74"/>
      <c r="H1259" s="74"/>
      <c r="I1259" s="74"/>
      <c r="J1259" s="78"/>
      <c r="K1259" s="78"/>
      <c r="L1259" s="124" t="str">
        <f>IF($G1259=0,"-",VLOOKUP($G1259,Nomenclator!$B$6:$G$1000,3,0))</f>
        <v>-</v>
      </c>
      <c r="M1259" s="124" t="str">
        <f>IF($G1259=0,"-",VLOOKUP($G1259,Nomenclator!$B$6:$G$1000,4,0))</f>
        <v>-</v>
      </c>
      <c r="N1259" s="124" t="str">
        <f>IF($G1259=0,"-",VLOOKUP($G1259,Nomenclator!$B$6:$G$1000,6,0))</f>
        <v>-</v>
      </c>
      <c r="O1259" s="74"/>
      <c r="P1259" s="74"/>
    </row>
    <row r="1260" spans="1:16" x14ac:dyDescent="0.2">
      <c r="A1260" s="73" t="str">
        <f t="shared" si="19"/>
        <v>-</v>
      </c>
      <c r="B1260" s="75"/>
      <c r="C1260" s="74"/>
      <c r="D1260" s="74"/>
      <c r="E1260" s="74"/>
      <c r="F1260" s="74"/>
      <c r="G1260" s="74"/>
      <c r="H1260" s="74"/>
      <c r="I1260" s="74"/>
      <c r="J1260" s="78"/>
      <c r="K1260" s="78"/>
      <c r="L1260" s="124" t="str">
        <f>IF($G1260=0,"-",VLOOKUP($G1260,Nomenclator!$B$6:$G$1000,3,0))</f>
        <v>-</v>
      </c>
      <c r="M1260" s="124" t="str">
        <f>IF($G1260=0,"-",VLOOKUP($G1260,Nomenclator!$B$6:$G$1000,4,0))</f>
        <v>-</v>
      </c>
      <c r="N1260" s="124" t="str">
        <f>IF($G1260=0,"-",VLOOKUP($G1260,Nomenclator!$B$6:$G$1000,6,0))</f>
        <v>-</v>
      </c>
      <c r="O1260" s="74"/>
      <c r="P1260" s="74"/>
    </row>
    <row r="1261" spans="1:16" x14ac:dyDescent="0.2">
      <c r="A1261" s="73" t="str">
        <f t="shared" si="19"/>
        <v>-</v>
      </c>
      <c r="B1261" s="75"/>
      <c r="C1261" s="74"/>
      <c r="D1261" s="74"/>
      <c r="E1261" s="74"/>
      <c r="F1261" s="74"/>
      <c r="G1261" s="74"/>
      <c r="H1261" s="74"/>
      <c r="I1261" s="74"/>
      <c r="J1261" s="78"/>
      <c r="K1261" s="78"/>
      <c r="L1261" s="124" t="str">
        <f>IF($G1261=0,"-",VLOOKUP($G1261,Nomenclator!$B$6:$G$1000,3,0))</f>
        <v>-</v>
      </c>
      <c r="M1261" s="124" t="str">
        <f>IF($G1261=0,"-",VLOOKUP($G1261,Nomenclator!$B$6:$G$1000,4,0))</f>
        <v>-</v>
      </c>
      <c r="N1261" s="124" t="str">
        <f>IF($G1261=0,"-",VLOOKUP($G1261,Nomenclator!$B$6:$G$1000,6,0))</f>
        <v>-</v>
      </c>
      <c r="O1261" s="74"/>
      <c r="P1261" s="74"/>
    </row>
    <row r="1262" spans="1:16" x14ac:dyDescent="0.2">
      <c r="A1262" s="73" t="str">
        <f t="shared" si="19"/>
        <v>-</v>
      </c>
      <c r="B1262" s="75"/>
      <c r="C1262" s="74"/>
      <c r="D1262" s="74"/>
      <c r="E1262" s="74"/>
      <c r="F1262" s="74"/>
      <c r="G1262" s="74"/>
      <c r="H1262" s="74"/>
      <c r="I1262" s="74"/>
      <c r="J1262" s="78"/>
      <c r="K1262" s="78"/>
      <c r="L1262" s="124" t="str">
        <f>IF($G1262=0,"-",VLOOKUP($G1262,Nomenclator!$B$6:$G$1000,3,0))</f>
        <v>-</v>
      </c>
      <c r="M1262" s="124" t="str">
        <f>IF($G1262=0,"-",VLOOKUP($G1262,Nomenclator!$B$6:$G$1000,4,0))</f>
        <v>-</v>
      </c>
      <c r="N1262" s="124" t="str">
        <f>IF($G1262=0,"-",VLOOKUP($G1262,Nomenclator!$B$6:$G$1000,6,0))</f>
        <v>-</v>
      </c>
      <c r="O1262" s="74"/>
      <c r="P1262" s="74"/>
    </row>
    <row r="1263" spans="1:16" x14ac:dyDescent="0.2">
      <c r="A1263" s="73" t="str">
        <f t="shared" si="19"/>
        <v>-</v>
      </c>
      <c r="B1263" s="75"/>
      <c r="C1263" s="74"/>
      <c r="D1263" s="74"/>
      <c r="E1263" s="74"/>
      <c r="F1263" s="74"/>
      <c r="G1263" s="74"/>
      <c r="H1263" s="74"/>
      <c r="I1263" s="74"/>
      <c r="J1263" s="78"/>
      <c r="K1263" s="78"/>
      <c r="L1263" s="124" t="str">
        <f>IF($G1263=0,"-",VLOOKUP($G1263,Nomenclator!$B$6:$G$1000,3,0))</f>
        <v>-</v>
      </c>
      <c r="M1263" s="124" t="str">
        <f>IF($G1263=0,"-",VLOOKUP($G1263,Nomenclator!$B$6:$G$1000,4,0))</f>
        <v>-</v>
      </c>
      <c r="N1263" s="124" t="str">
        <f>IF($G1263=0,"-",VLOOKUP($G1263,Nomenclator!$B$6:$G$1000,6,0))</f>
        <v>-</v>
      </c>
      <c r="O1263" s="74"/>
      <c r="P1263" s="74"/>
    </row>
    <row r="1264" spans="1:16" x14ac:dyDescent="0.2">
      <c r="A1264" s="73" t="str">
        <f t="shared" si="19"/>
        <v>-</v>
      </c>
      <c r="B1264" s="75"/>
      <c r="C1264" s="74"/>
      <c r="D1264" s="74"/>
      <c r="E1264" s="74"/>
      <c r="F1264" s="74"/>
      <c r="G1264" s="74"/>
      <c r="H1264" s="74"/>
      <c r="I1264" s="74"/>
      <c r="J1264" s="78"/>
      <c r="K1264" s="78"/>
      <c r="L1264" s="124" t="str">
        <f>IF($G1264=0,"-",VLOOKUP($G1264,Nomenclator!$B$6:$G$1000,3,0))</f>
        <v>-</v>
      </c>
      <c r="M1264" s="124" t="str">
        <f>IF($G1264=0,"-",VLOOKUP($G1264,Nomenclator!$B$6:$G$1000,4,0))</f>
        <v>-</v>
      </c>
      <c r="N1264" s="124" t="str">
        <f>IF($G1264=0,"-",VLOOKUP($G1264,Nomenclator!$B$6:$G$1000,6,0))</f>
        <v>-</v>
      </c>
      <c r="O1264" s="74"/>
      <c r="P1264" s="74"/>
    </row>
    <row r="1265" spans="1:16" x14ac:dyDescent="0.2">
      <c r="A1265" s="73" t="str">
        <f t="shared" si="19"/>
        <v>-</v>
      </c>
      <c r="B1265" s="75"/>
      <c r="C1265" s="74"/>
      <c r="D1265" s="74"/>
      <c r="E1265" s="74"/>
      <c r="F1265" s="74"/>
      <c r="G1265" s="74"/>
      <c r="H1265" s="74"/>
      <c r="I1265" s="74"/>
      <c r="J1265" s="78"/>
      <c r="K1265" s="78"/>
      <c r="L1265" s="124" t="str">
        <f>IF($G1265=0,"-",VLOOKUP($G1265,Nomenclator!$B$6:$G$1000,3,0))</f>
        <v>-</v>
      </c>
      <c r="M1265" s="124" t="str">
        <f>IF($G1265=0,"-",VLOOKUP($G1265,Nomenclator!$B$6:$G$1000,4,0))</f>
        <v>-</v>
      </c>
      <c r="N1265" s="124" t="str">
        <f>IF($G1265=0,"-",VLOOKUP($G1265,Nomenclator!$B$6:$G$1000,6,0))</f>
        <v>-</v>
      </c>
      <c r="O1265" s="74"/>
      <c r="P1265" s="74"/>
    </row>
    <row r="1266" spans="1:16" x14ac:dyDescent="0.2">
      <c r="A1266" s="73" t="str">
        <f t="shared" si="19"/>
        <v>-</v>
      </c>
      <c r="B1266" s="75"/>
      <c r="C1266" s="74"/>
      <c r="D1266" s="74"/>
      <c r="E1266" s="74"/>
      <c r="F1266" s="74"/>
      <c r="G1266" s="74"/>
      <c r="H1266" s="74"/>
      <c r="I1266" s="74"/>
      <c r="J1266" s="78"/>
      <c r="K1266" s="78"/>
      <c r="L1266" s="124" t="str">
        <f>IF($G1266=0,"-",VLOOKUP($G1266,Nomenclator!$B$6:$G$1000,3,0))</f>
        <v>-</v>
      </c>
      <c r="M1266" s="124" t="str">
        <f>IF($G1266=0,"-",VLOOKUP($G1266,Nomenclator!$B$6:$G$1000,4,0))</f>
        <v>-</v>
      </c>
      <c r="N1266" s="124" t="str">
        <f>IF($G1266=0,"-",VLOOKUP($G1266,Nomenclator!$B$6:$G$1000,6,0))</f>
        <v>-</v>
      </c>
      <c r="O1266" s="74"/>
      <c r="P1266" s="74"/>
    </row>
    <row r="1267" spans="1:16" x14ac:dyDescent="0.2">
      <c r="A1267" s="73" t="str">
        <f t="shared" si="19"/>
        <v>-</v>
      </c>
      <c r="B1267" s="75"/>
      <c r="C1267" s="74"/>
      <c r="D1267" s="74"/>
      <c r="E1267" s="74"/>
      <c r="F1267" s="74"/>
      <c r="G1267" s="74"/>
      <c r="H1267" s="74"/>
      <c r="I1267" s="74"/>
      <c r="J1267" s="78"/>
      <c r="K1267" s="78"/>
      <c r="L1267" s="124" t="str">
        <f>IF($G1267=0,"-",VLOOKUP($G1267,Nomenclator!$B$6:$G$1000,3,0))</f>
        <v>-</v>
      </c>
      <c r="M1267" s="124" t="str">
        <f>IF($G1267=0,"-",VLOOKUP($G1267,Nomenclator!$B$6:$G$1000,4,0))</f>
        <v>-</v>
      </c>
      <c r="N1267" s="124" t="str">
        <f>IF($G1267=0,"-",VLOOKUP($G1267,Nomenclator!$B$6:$G$1000,6,0))</f>
        <v>-</v>
      </c>
      <c r="O1267" s="74"/>
      <c r="P1267" s="74"/>
    </row>
    <row r="1268" spans="1:16" x14ac:dyDescent="0.2">
      <c r="A1268" s="73" t="str">
        <f t="shared" si="19"/>
        <v>-</v>
      </c>
      <c r="B1268" s="75"/>
      <c r="C1268" s="74"/>
      <c r="D1268" s="74"/>
      <c r="E1268" s="74"/>
      <c r="F1268" s="74"/>
      <c r="G1268" s="74"/>
      <c r="H1268" s="74"/>
      <c r="I1268" s="74"/>
      <c r="J1268" s="78"/>
      <c r="K1268" s="78"/>
      <c r="L1268" s="124" t="str">
        <f>IF($G1268=0,"-",VLOOKUP($G1268,Nomenclator!$B$6:$G$1000,3,0))</f>
        <v>-</v>
      </c>
      <c r="M1268" s="124" t="str">
        <f>IF($G1268=0,"-",VLOOKUP($G1268,Nomenclator!$B$6:$G$1000,4,0))</f>
        <v>-</v>
      </c>
      <c r="N1268" s="124" t="str">
        <f>IF($G1268=0,"-",VLOOKUP($G1268,Nomenclator!$B$6:$G$1000,6,0))</f>
        <v>-</v>
      </c>
      <c r="O1268" s="74"/>
      <c r="P1268" s="74"/>
    </row>
    <row r="1269" spans="1:16" x14ac:dyDescent="0.2">
      <c r="A1269" s="73" t="str">
        <f t="shared" si="19"/>
        <v>-</v>
      </c>
      <c r="B1269" s="75"/>
      <c r="C1269" s="74"/>
      <c r="D1269" s="74"/>
      <c r="E1269" s="74"/>
      <c r="F1269" s="74"/>
      <c r="G1269" s="74"/>
      <c r="H1269" s="74"/>
      <c r="I1269" s="74"/>
      <c r="J1269" s="78"/>
      <c r="K1269" s="78"/>
      <c r="L1269" s="124" t="str">
        <f>IF($G1269=0,"-",VLOOKUP($G1269,Nomenclator!$B$6:$G$1000,3,0))</f>
        <v>-</v>
      </c>
      <c r="M1269" s="124" t="str">
        <f>IF($G1269=0,"-",VLOOKUP($G1269,Nomenclator!$B$6:$G$1000,4,0))</f>
        <v>-</v>
      </c>
      <c r="N1269" s="124" t="str">
        <f>IF($G1269=0,"-",VLOOKUP($G1269,Nomenclator!$B$6:$G$1000,6,0))</f>
        <v>-</v>
      </c>
      <c r="O1269" s="74"/>
      <c r="P1269" s="74"/>
    </row>
    <row r="1270" spans="1:16" x14ac:dyDescent="0.2">
      <c r="A1270" s="73" t="str">
        <f t="shared" si="19"/>
        <v>-</v>
      </c>
      <c r="B1270" s="75"/>
      <c r="C1270" s="74"/>
      <c r="D1270" s="74"/>
      <c r="E1270" s="74"/>
      <c r="F1270" s="74"/>
      <c r="G1270" s="74"/>
      <c r="H1270" s="74"/>
      <c r="I1270" s="74"/>
      <c r="J1270" s="78"/>
      <c r="K1270" s="78"/>
      <c r="L1270" s="124" t="str">
        <f>IF($G1270=0,"-",VLOOKUP($G1270,Nomenclator!$B$6:$G$1000,3,0))</f>
        <v>-</v>
      </c>
      <c r="M1270" s="124" t="str">
        <f>IF($G1270=0,"-",VLOOKUP($G1270,Nomenclator!$B$6:$G$1000,4,0))</f>
        <v>-</v>
      </c>
      <c r="N1270" s="124" t="str">
        <f>IF($G1270=0,"-",VLOOKUP($G1270,Nomenclator!$B$6:$G$1000,6,0))</f>
        <v>-</v>
      </c>
      <c r="O1270" s="74"/>
      <c r="P1270" s="74"/>
    </row>
    <row r="1271" spans="1:16" x14ac:dyDescent="0.2">
      <c r="A1271" s="73" t="str">
        <f t="shared" si="19"/>
        <v>-</v>
      </c>
      <c r="B1271" s="75"/>
      <c r="C1271" s="74"/>
      <c r="D1271" s="74"/>
      <c r="E1271" s="74"/>
      <c r="F1271" s="74"/>
      <c r="G1271" s="74"/>
      <c r="H1271" s="74"/>
      <c r="I1271" s="74"/>
      <c r="J1271" s="78"/>
      <c r="K1271" s="78"/>
      <c r="L1271" s="124" t="str">
        <f>IF($G1271=0,"-",VLOOKUP($G1271,Nomenclator!$B$6:$G$1000,3,0))</f>
        <v>-</v>
      </c>
      <c r="M1271" s="124" t="str">
        <f>IF($G1271=0,"-",VLOOKUP($G1271,Nomenclator!$B$6:$G$1000,4,0))</f>
        <v>-</v>
      </c>
      <c r="N1271" s="124" t="str">
        <f>IF($G1271=0,"-",VLOOKUP($G1271,Nomenclator!$B$6:$G$1000,6,0))</f>
        <v>-</v>
      </c>
      <c r="O1271" s="74"/>
      <c r="P1271" s="74"/>
    </row>
    <row r="1272" spans="1:16" x14ac:dyDescent="0.2">
      <c r="A1272" s="73" t="str">
        <f t="shared" si="19"/>
        <v>-</v>
      </c>
      <c r="B1272" s="75"/>
      <c r="C1272" s="74"/>
      <c r="D1272" s="74"/>
      <c r="E1272" s="74"/>
      <c r="F1272" s="74"/>
      <c r="G1272" s="74"/>
      <c r="H1272" s="74"/>
      <c r="I1272" s="74"/>
      <c r="J1272" s="78"/>
      <c r="K1272" s="78"/>
      <c r="L1272" s="124" t="str">
        <f>IF($G1272=0,"-",VLOOKUP($G1272,Nomenclator!$B$6:$G$1000,3,0))</f>
        <v>-</v>
      </c>
      <c r="M1272" s="124" t="str">
        <f>IF($G1272=0,"-",VLOOKUP($G1272,Nomenclator!$B$6:$G$1000,4,0))</f>
        <v>-</v>
      </c>
      <c r="N1272" s="124" t="str">
        <f>IF($G1272=0,"-",VLOOKUP($G1272,Nomenclator!$B$6:$G$1000,6,0))</f>
        <v>-</v>
      </c>
      <c r="O1272" s="74"/>
      <c r="P1272" s="74"/>
    </row>
    <row r="1273" spans="1:16" x14ac:dyDescent="0.2">
      <c r="A1273" s="73" t="str">
        <f t="shared" si="19"/>
        <v>-</v>
      </c>
      <c r="B1273" s="75"/>
      <c r="C1273" s="74"/>
      <c r="D1273" s="74"/>
      <c r="E1273" s="74"/>
      <c r="F1273" s="74"/>
      <c r="G1273" s="74"/>
      <c r="H1273" s="74"/>
      <c r="I1273" s="74"/>
      <c r="J1273" s="78"/>
      <c r="K1273" s="78"/>
      <c r="L1273" s="124" t="str">
        <f>IF($G1273=0,"-",VLOOKUP($G1273,Nomenclator!$B$6:$G$1000,3,0))</f>
        <v>-</v>
      </c>
      <c r="M1273" s="124" t="str">
        <f>IF($G1273=0,"-",VLOOKUP($G1273,Nomenclator!$B$6:$G$1000,4,0))</f>
        <v>-</v>
      </c>
      <c r="N1273" s="124" t="str">
        <f>IF($G1273=0,"-",VLOOKUP($G1273,Nomenclator!$B$6:$G$1000,6,0))</f>
        <v>-</v>
      </c>
      <c r="O1273" s="74"/>
      <c r="P1273" s="74"/>
    </row>
    <row r="1274" spans="1:16" x14ac:dyDescent="0.2">
      <c r="A1274" s="73" t="str">
        <f t="shared" si="19"/>
        <v>-</v>
      </c>
      <c r="B1274" s="75"/>
      <c r="C1274" s="74"/>
      <c r="D1274" s="74"/>
      <c r="E1274" s="74"/>
      <c r="F1274" s="74"/>
      <c r="G1274" s="74"/>
      <c r="H1274" s="74"/>
      <c r="I1274" s="74"/>
      <c r="J1274" s="78"/>
      <c r="K1274" s="78"/>
      <c r="L1274" s="124" t="str">
        <f>IF($G1274=0,"-",VLOOKUP($G1274,Nomenclator!$B$6:$G$1000,3,0))</f>
        <v>-</v>
      </c>
      <c r="M1274" s="124" t="str">
        <f>IF($G1274=0,"-",VLOOKUP($G1274,Nomenclator!$B$6:$G$1000,4,0))</f>
        <v>-</v>
      </c>
      <c r="N1274" s="124" t="str">
        <f>IF($G1274=0,"-",VLOOKUP($G1274,Nomenclator!$B$6:$G$1000,6,0))</f>
        <v>-</v>
      </c>
      <c r="O1274" s="74"/>
      <c r="P1274" s="74"/>
    </row>
    <row r="1275" spans="1:16" x14ac:dyDescent="0.2">
      <c r="A1275" s="73" t="str">
        <f t="shared" si="19"/>
        <v>-</v>
      </c>
      <c r="B1275" s="75"/>
      <c r="C1275" s="74"/>
      <c r="D1275" s="74"/>
      <c r="E1275" s="74"/>
      <c r="F1275" s="74"/>
      <c r="G1275" s="74"/>
      <c r="H1275" s="74"/>
      <c r="I1275" s="74"/>
      <c r="J1275" s="78"/>
      <c r="K1275" s="78"/>
      <c r="L1275" s="124" t="str">
        <f>IF($G1275=0,"-",VLOOKUP($G1275,Nomenclator!$B$6:$G$1000,3,0))</f>
        <v>-</v>
      </c>
      <c r="M1275" s="124" t="str">
        <f>IF($G1275=0,"-",VLOOKUP($G1275,Nomenclator!$B$6:$G$1000,4,0))</f>
        <v>-</v>
      </c>
      <c r="N1275" s="124" t="str">
        <f>IF($G1275=0,"-",VLOOKUP($G1275,Nomenclator!$B$6:$G$1000,6,0))</f>
        <v>-</v>
      </c>
      <c r="O1275" s="74"/>
      <c r="P1275" s="74"/>
    </row>
    <row r="1276" spans="1:16" x14ac:dyDescent="0.2">
      <c r="A1276" s="73" t="str">
        <f t="shared" si="19"/>
        <v>-</v>
      </c>
      <c r="B1276" s="75"/>
      <c r="C1276" s="74"/>
      <c r="D1276" s="74"/>
      <c r="E1276" s="74"/>
      <c r="F1276" s="74"/>
      <c r="G1276" s="74"/>
      <c r="H1276" s="74"/>
      <c r="I1276" s="74"/>
      <c r="J1276" s="78"/>
      <c r="K1276" s="78"/>
      <c r="L1276" s="124" t="str">
        <f>IF($G1276=0,"-",VLOOKUP($G1276,Nomenclator!$B$6:$G$1000,3,0))</f>
        <v>-</v>
      </c>
      <c r="M1276" s="124" t="str">
        <f>IF($G1276=0,"-",VLOOKUP($G1276,Nomenclator!$B$6:$G$1000,4,0))</f>
        <v>-</v>
      </c>
      <c r="N1276" s="124" t="str">
        <f>IF($G1276=0,"-",VLOOKUP($G1276,Nomenclator!$B$6:$G$1000,6,0))</f>
        <v>-</v>
      </c>
      <c r="O1276" s="74"/>
      <c r="P1276" s="74"/>
    </row>
    <row r="1277" spans="1:16" x14ac:dyDescent="0.2">
      <c r="A1277" s="73" t="str">
        <f t="shared" si="19"/>
        <v>-</v>
      </c>
      <c r="B1277" s="75"/>
      <c r="C1277" s="74"/>
      <c r="D1277" s="74"/>
      <c r="E1277" s="74"/>
      <c r="F1277" s="74"/>
      <c r="G1277" s="74"/>
      <c r="H1277" s="74"/>
      <c r="I1277" s="74"/>
      <c r="J1277" s="78"/>
      <c r="K1277" s="78"/>
      <c r="L1277" s="124" t="str">
        <f>IF($G1277=0,"-",VLOOKUP($G1277,Nomenclator!$B$6:$G$1000,3,0))</f>
        <v>-</v>
      </c>
      <c r="M1277" s="124" t="str">
        <f>IF($G1277=0,"-",VLOOKUP($G1277,Nomenclator!$B$6:$G$1000,4,0))</f>
        <v>-</v>
      </c>
      <c r="N1277" s="124" t="str">
        <f>IF($G1277=0,"-",VLOOKUP($G1277,Nomenclator!$B$6:$G$1000,6,0))</f>
        <v>-</v>
      </c>
      <c r="O1277" s="74"/>
      <c r="P1277" s="74"/>
    </row>
    <row r="1278" spans="1:16" x14ac:dyDescent="0.2">
      <c r="A1278" s="73" t="str">
        <f t="shared" si="19"/>
        <v>-</v>
      </c>
      <c r="B1278" s="75"/>
      <c r="C1278" s="74"/>
      <c r="D1278" s="74"/>
      <c r="E1278" s="74"/>
      <c r="F1278" s="74"/>
      <c r="G1278" s="74"/>
      <c r="H1278" s="74"/>
      <c r="I1278" s="74"/>
      <c r="J1278" s="78"/>
      <c r="K1278" s="78"/>
      <c r="L1278" s="124" t="str">
        <f>IF($G1278=0,"-",VLOOKUP($G1278,Nomenclator!$B$6:$G$1000,3,0))</f>
        <v>-</v>
      </c>
      <c r="M1278" s="124" t="str">
        <f>IF($G1278=0,"-",VLOOKUP($G1278,Nomenclator!$B$6:$G$1000,4,0))</f>
        <v>-</v>
      </c>
      <c r="N1278" s="124" t="str">
        <f>IF($G1278=0,"-",VLOOKUP($G1278,Nomenclator!$B$6:$G$1000,6,0))</f>
        <v>-</v>
      </c>
      <c r="O1278" s="74"/>
      <c r="P1278" s="74"/>
    </row>
    <row r="1279" spans="1:16" x14ac:dyDescent="0.2">
      <c r="A1279" s="73" t="str">
        <f t="shared" si="19"/>
        <v>-</v>
      </c>
      <c r="B1279" s="75"/>
      <c r="C1279" s="74"/>
      <c r="D1279" s="74"/>
      <c r="E1279" s="74"/>
      <c r="F1279" s="74"/>
      <c r="G1279" s="74"/>
      <c r="H1279" s="74"/>
      <c r="I1279" s="74"/>
      <c r="J1279" s="78"/>
      <c r="K1279" s="78"/>
      <c r="L1279" s="124" t="str">
        <f>IF($G1279=0,"-",VLOOKUP($G1279,Nomenclator!$B$6:$G$1000,3,0))</f>
        <v>-</v>
      </c>
      <c r="M1279" s="124" t="str">
        <f>IF($G1279=0,"-",VLOOKUP($G1279,Nomenclator!$B$6:$G$1000,4,0))</f>
        <v>-</v>
      </c>
      <c r="N1279" s="124" t="str">
        <f>IF($G1279=0,"-",VLOOKUP($G1279,Nomenclator!$B$6:$G$1000,6,0))</f>
        <v>-</v>
      </c>
      <c r="O1279" s="74"/>
      <c r="P1279" s="74"/>
    </row>
    <row r="1280" spans="1:16" x14ac:dyDescent="0.2">
      <c r="A1280" s="73" t="str">
        <f t="shared" si="19"/>
        <v>-</v>
      </c>
      <c r="B1280" s="75"/>
      <c r="C1280" s="74"/>
      <c r="D1280" s="74"/>
      <c r="E1280" s="74"/>
      <c r="F1280" s="74"/>
      <c r="G1280" s="74"/>
      <c r="H1280" s="74"/>
      <c r="I1280" s="74"/>
      <c r="J1280" s="78"/>
      <c r="K1280" s="78"/>
      <c r="L1280" s="124" t="str">
        <f>IF($G1280=0,"-",VLOOKUP($G1280,Nomenclator!$B$6:$G$1000,3,0))</f>
        <v>-</v>
      </c>
      <c r="M1280" s="124" t="str">
        <f>IF($G1280=0,"-",VLOOKUP($G1280,Nomenclator!$B$6:$G$1000,4,0))</f>
        <v>-</v>
      </c>
      <c r="N1280" s="124" t="str">
        <f>IF($G1280=0,"-",VLOOKUP($G1280,Nomenclator!$B$6:$G$1000,6,0))</f>
        <v>-</v>
      </c>
      <c r="O1280" s="74"/>
      <c r="P1280" s="74"/>
    </row>
    <row r="1281" spans="1:16" x14ac:dyDescent="0.2">
      <c r="A1281" s="73" t="str">
        <f t="shared" si="19"/>
        <v>-</v>
      </c>
      <c r="B1281" s="75"/>
      <c r="C1281" s="74"/>
      <c r="D1281" s="74"/>
      <c r="E1281" s="74"/>
      <c r="F1281" s="74"/>
      <c r="G1281" s="74"/>
      <c r="H1281" s="74"/>
      <c r="I1281" s="74"/>
      <c r="J1281" s="78"/>
      <c r="K1281" s="78"/>
      <c r="L1281" s="124" t="str">
        <f>IF($G1281=0,"-",VLOOKUP($G1281,Nomenclator!$B$6:$G$1000,3,0))</f>
        <v>-</v>
      </c>
      <c r="M1281" s="124" t="str">
        <f>IF($G1281=0,"-",VLOOKUP($G1281,Nomenclator!$B$6:$G$1000,4,0))</f>
        <v>-</v>
      </c>
      <c r="N1281" s="124" t="str">
        <f>IF($G1281=0,"-",VLOOKUP($G1281,Nomenclator!$B$6:$G$1000,6,0))</f>
        <v>-</v>
      </c>
      <c r="O1281" s="74"/>
      <c r="P1281" s="74"/>
    </row>
    <row r="1282" spans="1:16" x14ac:dyDescent="0.2">
      <c r="A1282" s="73" t="str">
        <f t="shared" ref="A1282:A1345" si="20">IF(B1282=0,"-",YEAR(B1282))</f>
        <v>-</v>
      </c>
      <c r="B1282" s="75"/>
      <c r="C1282" s="74"/>
      <c r="D1282" s="74"/>
      <c r="E1282" s="74"/>
      <c r="F1282" s="74"/>
      <c r="G1282" s="74"/>
      <c r="H1282" s="74"/>
      <c r="I1282" s="74"/>
      <c r="J1282" s="78"/>
      <c r="K1282" s="78"/>
      <c r="L1282" s="124" t="str">
        <f>IF($G1282=0,"-",VLOOKUP($G1282,Nomenclator!$B$6:$G$1000,3,0))</f>
        <v>-</v>
      </c>
      <c r="M1282" s="124" t="str">
        <f>IF($G1282=0,"-",VLOOKUP($G1282,Nomenclator!$B$6:$G$1000,4,0))</f>
        <v>-</v>
      </c>
      <c r="N1282" s="124" t="str">
        <f>IF($G1282=0,"-",VLOOKUP($G1282,Nomenclator!$B$6:$G$1000,6,0))</f>
        <v>-</v>
      </c>
      <c r="O1282" s="74"/>
      <c r="P1282" s="74"/>
    </row>
    <row r="1283" spans="1:16" x14ac:dyDescent="0.2">
      <c r="A1283" s="73" t="str">
        <f t="shared" si="20"/>
        <v>-</v>
      </c>
      <c r="B1283" s="75"/>
      <c r="C1283" s="74"/>
      <c r="D1283" s="74"/>
      <c r="E1283" s="74"/>
      <c r="F1283" s="74"/>
      <c r="G1283" s="74"/>
      <c r="H1283" s="74"/>
      <c r="I1283" s="74"/>
      <c r="J1283" s="78"/>
      <c r="K1283" s="78"/>
      <c r="L1283" s="124" t="str">
        <f>IF($G1283=0,"-",VLOOKUP($G1283,Nomenclator!$B$6:$G$1000,3,0))</f>
        <v>-</v>
      </c>
      <c r="M1283" s="124" t="str">
        <f>IF($G1283=0,"-",VLOOKUP($G1283,Nomenclator!$B$6:$G$1000,4,0))</f>
        <v>-</v>
      </c>
      <c r="N1283" s="124" t="str">
        <f>IF($G1283=0,"-",VLOOKUP($G1283,Nomenclator!$B$6:$G$1000,6,0))</f>
        <v>-</v>
      </c>
      <c r="O1283" s="74"/>
      <c r="P1283" s="74"/>
    </row>
    <row r="1284" spans="1:16" x14ac:dyDescent="0.2">
      <c r="A1284" s="73" t="str">
        <f t="shared" si="20"/>
        <v>-</v>
      </c>
      <c r="B1284" s="75"/>
      <c r="C1284" s="74"/>
      <c r="D1284" s="74"/>
      <c r="E1284" s="74"/>
      <c r="F1284" s="74"/>
      <c r="G1284" s="74"/>
      <c r="H1284" s="74"/>
      <c r="I1284" s="74"/>
      <c r="J1284" s="78"/>
      <c r="K1284" s="78"/>
      <c r="L1284" s="124" t="str">
        <f>IF($G1284=0,"-",VLOOKUP($G1284,Nomenclator!$B$6:$G$1000,3,0))</f>
        <v>-</v>
      </c>
      <c r="M1284" s="124" t="str">
        <f>IF($G1284=0,"-",VLOOKUP($G1284,Nomenclator!$B$6:$G$1000,4,0))</f>
        <v>-</v>
      </c>
      <c r="N1284" s="124" t="str">
        <f>IF($G1284=0,"-",VLOOKUP($G1284,Nomenclator!$B$6:$G$1000,6,0))</f>
        <v>-</v>
      </c>
      <c r="O1284" s="74"/>
      <c r="P1284" s="74"/>
    </row>
    <row r="1285" spans="1:16" x14ac:dyDescent="0.2">
      <c r="A1285" s="73" t="str">
        <f t="shared" si="20"/>
        <v>-</v>
      </c>
      <c r="B1285" s="75"/>
      <c r="C1285" s="74"/>
      <c r="D1285" s="74"/>
      <c r="E1285" s="74"/>
      <c r="F1285" s="74"/>
      <c r="G1285" s="74"/>
      <c r="H1285" s="74"/>
      <c r="I1285" s="74"/>
      <c r="J1285" s="78"/>
      <c r="K1285" s="78"/>
      <c r="L1285" s="124" t="str">
        <f>IF($G1285=0,"-",VLOOKUP($G1285,Nomenclator!$B$6:$G$1000,3,0))</f>
        <v>-</v>
      </c>
      <c r="M1285" s="124" t="str">
        <f>IF($G1285=0,"-",VLOOKUP($G1285,Nomenclator!$B$6:$G$1000,4,0))</f>
        <v>-</v>
      </c>
      <c r="N1285" s="124" t="str">
        <f>IF($G1285=0,"-",VLOOKUP($G1285,Nomenclator!$B$6:$G$1000,6,0))</f>
        <v>-</v>
      </c>
      <c r="O1285" s="74"/>
      <c r="P1285" s="74"/>
    </row>
    <row r="1286" spans="1:16" x14ac:dyDescent="0.2">
      <c r="A1286" s="73" t="str">
        <f t="shared" si="20"/>
        <v>-</v>
      </c>
      <c r="B1286" s="75"/>
      <c r="C1286" s="74"/>
      <c r="D1286" s="74"/>
      <c r="E1286" s="74"/>
      <c r="F1286" s="74"/>
      <c r="G1286" s="74"/>
      <c r="H1286" s="74"/>
      <c r="I1286" s="74"/>
      <c r="J1286" s="78"/>
      <c r="K1286" s="78"/>
      <c r="L1286" s="124" t="str">
        <f>IF($G1286=0,"-",VLOOKUP($G1286,Nomenclator!$B$6:$G$1000,3,0))</f>
        <v>-</v>
      </c>
      <c r="M1286" s="124" t="str">
        <f>IF($G1286=0,"-",VLOOKUP($G1286,Nomenclator!$B$6:$G$1000,4,0))</f>
        <v>-</v>
      </c>
      <c r="N1286" s="124" t="str">
        <f>IF($G1286=0,"-",VLOOKUP($G1286,Nomenclator!$B$6:$G$1000,6,0))</f>
        <v>-</v>
      </c>
      <c r="O1286" s="74"/>
      <c r="P1286" s="74"/>
    </row>
    <row r="1287" spans="1:16" x14ac:dyDescent="0.2">
      <c r="A1287" s="73" t="str">
        <f t="shared" si="20"/>
        <v>-</v>
      </c>
      <c r="B1287" s="75"/>
      <c r="C1287" s="74"/>
      <c r="D1287" s="74"/>
      <c r="E1287" s="74"/>
      <c r="F1287" s="74"/>
      <c r="G1287" s="74"/>
      <c r="H1287" s="74"/>
      <c r="I1287" s="74"/>
      <c r="J1287" s="78"/>
      <c r="K1287" s="78"/>
      <c r="L1287" s="124" t="str">
        <f>IF($G1287=0,"-",VLOOKUP($G1287,Nomenclator!$B$6:$G$1000,3,0))</f>
        <v>-</v>
      </c>
      <c r="M1287" s="124" t="str">
        <f>IF($G1287=0,"-",VLOOKUP($G1287,Nomenclator!$B$6:$G$1000,4,0))</f>
        <v>-</v>
      </c>
      <c r="N1287" s="124" t="str">
        <f>IF($G1287=0,"-",VLOOKUP($G1287,Nomenclator!$B$6:$G$1000,6,0))</f>
        <v>-</v>
      </c>
      <c r="O1287" s="74"/>
      <c r="P1287" s="74"/>
    </row>
    <row r="1288" spans="1:16" x14ac:dyDescent="0.2">
      <c r="A1288" s="73" t="str">
        <f t="shared" si="20"/>
        <v>-</v>
      </c>
      <c r="B1288" s="75"/>
      <c r="C1288" s="74"/>
      <c r="D1288" s="74"/>
      <c r="E1288" s="74"/>
      <c r="F1288" s="74"/>
      <c r="G1288" s="74"/>
      <c r="H1288" s="74"/>
      <c r="I1288" s="74"/>
      <c r="J1288" s="78"/>
      <c r="K1288" s="78"/>
      <c r="L1288" s="124" t="str">
        <f>IF($G1288=0,"-",VLOOKUP($G1288,Nomenclator!$B$6:$G$1000,3,0))</f>
        <v>-</v>
      </c>
      <c r="M1288" s="124" t="str">
        <f>IF($G1288=0,"-",VLOOKUP($G1288,Nomenclator!$B$6:$G$1000,4,0))</f>
        <v>-</v>
      </c>
      <c r="N1288" s="124" t="str">
        <f>IF($G1288=0,"-",VLOOKUP($G1288,Nomenclator!$B$6:$G$1000,6,0))</f>
        <v>-</v>
      </c>
      <c r="O1288" s="74"/>
      <c r="P1288" s="74"/>
    </row>
    <row r="1289" spans="1:16" x14ac:dyDescent="0.2">
      <c r="A1289" s="73" t="str">
        <f t="shared" si="20"/>
        <v>-</v>
      </c>
      <c r="B1289" s="75"/>
      <c r="C1289" s="74"/>
      <c r="D1289" s="74"/>
      <c r="E1289" s="74"/>
      <c r="F1289" s="74"/>
      <c r="G1289" s="74"/>
      <c r="H1289" s="74"/>
      <c r="I1289" s="74"/>
      <c r="J1289" s="78"/>
      <c r="K1289" s="78"/>
      <c r="L1289" s="124" t="str">
        <f>IF($G1289=0,"-",VLOOKUP($G1289,Nomenclator!$B$6:$G$1000,3,0))</f>
        <v>-</v>
      </c>
      <c r="M1289" s="124" t="str">
        <f>IF($G1289=0,"-",VLOOKUP($G1289,Nomenclator!$B$6:$G$1000,4,0))</f>
        <v>-</v>
      </c>
      <c r="N1289" s="124" t="str">
        <f>IF($G1289=0,"-",VLOOKUP($G1289,Nomenclator!$B$6:$G$1000,6,0))</f>
        <v>-</v>
      </c>
      <c r="O1289" s="74"/>
      <c r="P1289" s="74"/>
    </row>
    <row r="1290" spans="1:16" x14ac:dyDescent="0.2">
      <c r="A1290" s="73" t="str">
        <f t="shared" si="20"/>
        <v>-</v>
      </c>
      <c r="B1290" s="75"/>
      <c r="C1290" s="74"/>
      <c r="D1290" s="74"/>
      <c r="E1290" s="74"/>
      <c r="F1290" s="74"/>
      <c r="G1290" s="74"/>
      <c r="H1290" s="74"/>
      <c r="I1290" s="74"/>
      <c r="J1290" s="78"/>
      <c r="K1290" s="78"/>
      <c r="L1290" s="124" t="str">
        <f>IF($G1290=0,"-",VLOOKUP($G1290,Nomenclator!$B$6:$G$1000,3,0))</f>
        <v>-</v>
      </c>
      <c r="M1290" s="124" t="str">
        <f>IF($G1290=0,"-",VLOOKUP($G1290,Nomenclator!$B$6:$G$1000,4,0))</f>
        <v>-</v>
      </c>
      <c r="N1290" s="124" t="str">
        <f>IF($G1290=0,"-",VLOOKUP($G1290,Nomenclator!$B$6:$G$1000,6,0))</f>
        <v>-</v>
      </c>
      <c r="O1290" s="74"/>
      <c r="P1290" s="74"/>
    </row>
    <row r="1291" spans="1:16" x14ac:dyDescent="0.2">
      <c r="A1291" s="73" t="str">
        <f t="shared" si="20"/>
        <v>-</v>
      </c>
      <c r="B1291" s="75"/>
      <c r="C1291" s="74"/>
      <c r="D1291" s="74"/>
      <c r="E1291" s="74"/>
      <c r="F1291" s="74"/>
      <c r="G1291" s="74"/>
      <c r="H1291" s="74"/>
      <c r="I1291" s="74"/>
      <c r="J1291" s="78"/>
      <c r="K1291" s="78"/>
      <c r="L1291" s="124" t="str">
        <f>IF($G1291=0,"-",VLOOKUP($G1291,Nomenclator!$B$6:$G$1000,3,0))</f>
        <v>-</v>
      </c>
      <c r="M1291" s="124" t="str">
        <f>IF($G1291=0,"-",VLOOKUP($G1291,Nomenclator!$B$6:$G$1000,4,0))</f>
        <v>-</v>
      </c>
      <c r="N1291" s="124" t="str">
        <f>IF($G1291=0,"-",VLOOKUP($G1291,Nomenclator!$B$6:$G$1000,6,0))</f>
        <v>-</v>
      </c>
      <c r="O1291" s="74"/>
      <c r="P1291" s="74"/>
    </row>
    <row r="1292" spans="1:16" x14ac:dyDescent="0.2">
      <c r="A1292" s="73" t="str">
        <f t="shared" si="20"/>
        <v>-</v>
      </c>
      <c r="B1292" s="75"/>
      <c r="C1292" s="74"/>
      <c r="D1292" s="74"/>
      <c r="E1292" s="74"/>
      <c r="F1292" s="74"/>
      <c r="G1292" s="74"/>
      <c r="H1292" s="74"/>
      <c r="I1292" s="74"/>
      <c r="J1292" s="78"/>
      <c r="K1292" s="78"/>
      <c r="L1292" s="124" t="str">
        <f>IF($G1292=0,"-",VLOOKUP($G1292,Nomenclator!$B$6:$G$1000,3,0))</f>
        <v>-</v>
      </c>
      <c r="M1292" s="124" t="str">
        <f>IF($G1292=0,"-",VLOOKUP($G1292,Nomenclator!$B$6:$G$1000,4,0))</f>
        <v>-</v>
      </c>
      <c r="N1292" s="124" t="str">
        <f>IF($G1292=0,"-",VLOOKUP($G1292,Nomenclator!$B$6:$G$1000,6,0))</f>
        <v>-</v>
      </c>
      <c r="O1292" s="74"/>
      <c r="P1292" s="74"/>
    </row>
    <row r="1293" spans="1:16" x14ac:dyDescent="0.2">
      <c r="A1293" s="73" t="str">
        <f t="shared" si="20"/>
        <v>-</v>
      </c>
      <c r="B1293" s="75"/>
      <c r="C1293" s="74"/>
      <c r="D1293" s="74"/>
      <c r="E1293" s="74"/>
      <c r="F1293" s="74"/>
      <c r="G1293" s="74"/>
      <c r="H1293" s="74"/>
      <c r="I1293" s="74"/>
      <c r="J1293" s="78"/>
      <c r="K1293" s="78"/>
      <c r="L1293" s="124" t="str">
        <f>IF($G1293=0,"-",VLOOKUP($G1293,Nomenclator!$B$6:$G$1000,3,0))</f>
        <v>-</v>
      </c>
      <c r="M1293" s="124" t="str">
        <f>IF($G1293=0,"-",VLOOKUP($G1293,Nomenclator!$B$6:$G$1000,4,0))</f>
        <v>-</v>
      </c>
      <c r="N1293" s="124" t="str">
        <f>IF($G1293=0,"-",VLOOKUP($G1293,Nomenclator!$B$6:$G$1000,6,0))</f>
        <v>-</v>
      </c>
      <c r="O1293" s="74"/>
      <c r="P1293" s="74"/>
    </row>
    <row r="1294" spans="1:16" x14ac:dyDescent="0.2">
      <c r="A1294" s="73" t="str">
        <f t="shared" si="20"/>
        <v>-</v>
      </c>
      <c r="B1294" s="75"/>
      <c r="C1294" s="74"/>
      <c r="D1294" s="74"/>
      <c r="E1294" s="74"/>
      <c r="F1294" s="74"/>
      <c r="G1294" s="74"/>
      <c r="H1294" s="74"/>
      <c r="I1294" s="74"/>
      <c r="J1294" s="78"/>
      <c r="K1294" s="78"/>
      <c r="L1294" s="124" t="str">
        <f>IF($G1294=0,"-",VLOOKUP($G1294,Nomenclator!$B$6:$G$1000,3,0))</f>
        <v>-</v>
      </c>
      <c r="M1294" s="124" t="str">
        <f>IF($G1294=0,"-",VLOOKUP($G1294,Nomenclator!$B$6:$G$1000,4,0))</f>
        <v>-</v>
      </c>
      <c r="N1294" s="124" t="str">
        <f>IF($G1294=0,"-",VLOOKUP($G1294,Nomenclator!$B$6:$G$1000,6,0))</f>
        <v>-</v>
      </c>
      <c r="O1294" s="74"/>
      <c r="P1294" s="74"/>
    </row>
    <row r="1295" spans="1:16" x14ac:dyDescent="0.2">
      <c r="A1295" s="73" t="str">
        <f t="shared" si="20"/>
        <v>-</v>
      </c>
      <c r="B1295" s="75"/>
      <c r="C1295" s="74"/>
      <c r="D1295" s="74"/>
      <c r="E1295" s="74"/>
      <c r="F1295" s="74"/>
      <c r="G1295" s="74"/>
      <c r="H1295" s="74"/>
      <c r="I1295" s="74"/>
      <c r="J1295" s="78"/>
      <c r="K1295" s="78"/>
      <c r="L1295" s="124" t="str">
        <f>IF($G1295=0,"-",VLOOKUP($G1295,Nomenclator!$B$6:$G$1000,3,0))</f>
        <v>-</v>
      </c>
      <c r="M1295" s="124" t="str">
        <f>IF($G1295=0,"-",VLOOKUP($G1295,Nomenclator!$B$6:$G$1000,4,0))</f>
        <v>-</v>
      </c>
      <c r="N1295" s="124" t="str">
        <f>IF($G1295=0,"-",VLOOKUP($G1295,Nomenclator!$B$6:$G$1000,6,0))</f>
        <v>-</v>
      </c>
      <c r="O1295" s="74"/>
      <c r="P1295" s="74"/>
    </row>
    <row r="1296" spans="1:16" x14ac:dyDescent="0.2">
      <c r="A1296" s="73" t="str">
        <f t="shared" si="20"/>
        <v>-</v>
      </c>
      <c r="B1296" s="75"/>
      <c r="C1296" s="74"/>
      <c r="D1296" s="74"/>
      <c r="E1296" s="74"/>
      <c r="F1296" s="74"/>
      <c r="G1296" s="74"/>
      <c r="H1296" s="74"/>
      <c r="I1296" s="74"/>
      <c r="J1296" s="78"/>
      <c r="K1296" s="78"/>
      <c r="L1296" s="124" t="str">
        <f>IF($G1296=0,"-",VLOOKUP($G1296,Nomenclator!$B$6:$G$1000,3,0))</f>
        <v>-</v>
      </c>
      <c r="M1296" s="124" t="str">
        <f>IF($G1296=0,"-",VLOOKUP($G1296,Nomenclator!$B$6:$G$1000,4,0))</f>
        <v>-</v>
      </c>
      <c r="N1296" s="124" t="str">
        <f>IF($G1296=0,"-",VLOOKUP($G1296,Nomenclator!$B$6:$G$1000,6,0))</f>
        <v>-</v>
      </c>
      <c r="O1296" s="74"/>
      <c r="P1296" s="74"/>
    </row>
    <row r="1297" spans="1:16" x14ac:dyDescent="0.2">
      <c r="A1297" s="73" t="str">
        <f t="shared" si="20"/>
        <v>-</v>
      </c>
      <c r="B1297" s="75"/>
      <c r="C1297" s="74"/>
      <c r="D1297" s="74"/>
      <c r="E1297" s="74"/>
      <c r="F1297" s="74"/>
      <c r="G1297" s="74"/>
      <c r="H1297" s="74"/>
      <c r="I1297" s="74"/>
      <c r="J1297" s="78"/>
      <c r="K1297" s="78"/>
      <c r="L1297" s="124" t="str">
        <f>IF($G1297=0,"-",VLOOKUP($G1297,Nomenclator!$B$6:$G$1000,3,0))</f>
        <v>-</v>
      </c>
      <c r="M1297" s="124" t="str">
        <f>IF($G1297=0,"-",VLOOKUP($G1297,Nomenclator!$B$6:$G$1000,4,0))</f>
        <v>-</v>
      </c>
      <c r="N1297" s="124" t="str">
        <f>IF($G1297=0,"-",VLOOKUP($G1297,Nomenclator!$B$6:$G$1000,6,0))</f>
        <v>-</v>
      </c>
      <c r="O1297" s="74"/>
      <c r="P1297" s="74"/>
    </row>
    <row r="1298" spans="1:16" x14ac:dyDescent="0.2">
      <c r="A1298" s="73" t="str">
        <f t="shared" si="20"/>
        <v>-</v>
      </c>
      <c r="B1298" s="75"/>
      <c r="C1298" s="74"/>
      <c r="D1298" s="74"/>
      <c r="E1298" s="74"/>
      <c r="F1298" s="74"/>
      <c r="G1298" s="74"/>
      <c r="H1298" s="74"/>
      <c r="I1298" s="74"/>
      <c r="J1298" s="78"/>
      <c r="K1298" s="78"/>
      <c r="L1298" s="124" t="str">
        <f>IF($G1298=0,"-",VLOOKUP($G1298,Nomenclator!$B$6:$G$1000,3,0))</f>
        <v>-</v>
      </c>
      <c r="M1298" s="124" t="str">
        <f>IF($G1298=0,"-",VLOOKUP($G1298,Nomenclator!$B$6:$G$1000,4,0))</f>
        <v>-</v>
      </c>
      <c r="N1298" s="124" t="str">
        <f>IF($G1298=0,"-",VLOOKUP($G1298,Nomenclator!$B$6:$G$1000,6,0))</f>
        <v>-</v>
      </c>
      <c r="O1298" s="74"/>
      <c r="P1298" s="74"/>
    </row>
    <row r="1299" spans="1:16" x14ac:dyDescent="0.2">
      <c r="A1299" s="73" t="str">
        <f t="shared" si="20"/>
        <v>-</v>
      </c>
      <c r="B1299" s="75"/>
      <c r="C1299" s="74"/>
      <c r="D1299" s="74"/>
      <c r="E1299" s="74"/>
      <c r="F1299" s="74"/>
      <c r="G1299" s="74"/>
      <c r="H1299" s="74"/>
      <c r="I1299" s="74"/>
      <c r="J1299" s="78"/>
      <c r="K1299" s="78"/>
      <c r="L1299" s="124" t="str">
        <f>IF($G1299=0,"-",VLOOKUP($G1299,Nomenclator!$B$6:$G$1000,3,0))</f>
        <v>-</v>
      </c>
      <c r="M1299" s="124" t="str">
        <f>IF($G1299=0,"-",VLOOKUP($G1299,Nomenclator!$B$6:$G$1000,4,0))</f>
        <v>-</v>
      </c>
      <c r="N1299" s="124" t="str">
        <f>IF($G1299=0,"-",VLOOKUP($G1299,Nomenclator!$B$6:$G$1000,6,0))</f>
        <v>-</v>
      </c>
      <c r="O1299" s="74"/>
      <c r="P1299" s="74"/>
    </row>
    <row r="1300" spans="1:16" x14ac:dyDescent="0.2">
      <c r="A1300" s="73" t="str">
        <f t="shared" si="20"/>
        <v>-</v>
      </c>
      <c r="B1300" s="75"/>
      <c r="C1300" s="74"/>
      <c r="D1300" s="74"/>
      <c r="E1300" s="74"/>
      <c r="F1300" s="74"/>
      <c r="G1300" s="74"/>
      <c r="H1300" s="74"/>
      <c r="I1300" s="74"/>
      <c r="J1300" s="78"/>
      <c r="K1300" s="78"/>
      <c r="L1300" s="124" t="str">
        <f>IF($G1300=0,"-",VLOOKUP($G1300,Nomenclator!$B$6:$G$1000,3,0))</f>
        <v>-</v>
      </c>
      <c r="M1300" s="124" t="str">
        <f>IF($G1300=0,"-",VLOOKUP($G1300,Nomenclator!$B$6:$G$1000,4,0))</f>
        <v>-</v>
      </c>
      <c r="N1300" s="124" t="str">
        <f>IF($G1300=0,"-",VLOOKUP($G1300,Nomenclator!$B$6:$G$1000,6,0))</f>
        <v>-</v>
      </c>
      <c r="O1300" s="74"/>
      <c r="P1300" s="74"/>
    </row>
    <row r="1301" spans="1:16" x14ac:dyDescent="0.2">
      <c r="A1301" s="73" t="str">
        <f t="shared" si="20"/>
        <v>-</v>
      </c>
      <c r="B1301" s="75"/>
      <c r="C1301" s="74"/>
      <c r="D1301" s="74"/>
      <c r="E1301" s="74"/>
      <c r="F1301" s="74"/>
      <c r="G1301" s="74"/>
      <c r="H1301" s="74"/>
      <c r="I1301" s="74"/>
      <c r="J1301" s="78"/>
      <c r="K1301" s="78"/>
      <c r="L1301" s="124" t="str">
        <f>IF($G1301=0,"-",VLOOKUP($G1301,Nomenclator!$B$6:$G$1000,3,0))</f>
        <v>-</v>
      </c>
      <c r="M1301" s="124" t="str">
        <f>IF($G1301=0,"-",VLOOKUP($G1301,Nomenclator!$B$6:$G$1000,4,0))</f>
        <v>-</v>
      </c>
      <c r="N1301" s="124" t="str">
        <f>IF($G1301=0,"-",VLOOKUP($G1301,Nomenclator!$B$6:$G$1000,6,0))</f>
        <v>-</v>
      </c>
      <c r="O1301" s="74"/>
      <c r="P1301" s="74"/>
    </row>
    <row r="1302" spans="1:16" x14ac:dyDescent="0.2">
      <c r="A1302" s="73" t="str">
        <f t="shared" si="20"/>
        <v>-</v>
      </c>
      <c r="B1302" s="75"/>
      <c r="C1302" s="74"/>
      <c r="D1302" s="74"/>
      <c r="E1302" s="74"/>
      <c r="F1302" s="74"/>
      <c r="G1302" s="74"/>
      <c r="H1302" s="74"/>
      <c r="I1302" s="74"/>
      <c r="J1302" s="78"/>
      <c r="K1302" s="78"/>
      <c r="L1302" s="124" t="str">
        <f>IF($G1302=0,"-",VLOOKUP($G1302,Nomenclator!$B$6:$G$1000,3,0))</f>
        <v>-</v>
      </c>
      <c r="M1302" s="124" t="str">
        <f>IF($G1302=0,"-",VLOOKUP($G1302,Nomenclator!$B$6:$G$1000,4,0))</f>
        <v>-</v>
      </c>
      <c r="N1302" s="124" t="str">
        <f>IF($G1302=0,"-",VLOOKUP($G1302,Nomenclator!$B$6:$G$1000,6,0))</f>
        <v>-</v>
      </c>
      <c r="O1302" s="74"/>
      <c r="P1302" s="74"/>
    </row>
    <row r="1303" spans="1:16" x14ac:dyDescent="0.2">
      <c r="A1303" s="73" t="str">
        <f t="shared" si="20"/>
        <v>-</v>
      </c>
      <c r="B1303" s="75"/>
      <c r="C1303" s="74"/>
      <c r="D1303" s="74"/>
      <c r="E1303" s="74"/>
      <c r="F1303" s="74"/>
      <c r="G1303" s="74"/>
      <c r="H1303" s="74"/>
      <c r="I1303" s="74"/>
      <c r="J1303" s="78"/>
      <c r="K1303" s="78"/>
      <c r="L1303" s="124" t="str">
        <f>IF($G1303=0,"-",VLOOKUP($G1303,Nomenclator!$B$6:$G$1000,3,0))</f>
        <v>-</v>
      </c>
      <c r="M1303" s="124" t="str">
        <f>IF($G1303=0,"-",VLOOKUP($G1303,Nomenclator!$B$6:$G$1000,4,0))</f>
        <v>-</v>
      </c>
      <c r="N1303" s="124" t="str">
        <f>IF($G1303=0,"-",VLOOKUP($G1303,Nomenclator!$B$6:$G$1000,6,0))</f>
        <v>-</v>
      </c>
      <c r="O1303" s="74"/>
      <c r="P1303" s="74"/>
    </row>
    <row r="1304" spans="1:16" x14ac:dyDescent="0.2">
      <c r="A1304" s="73" t="str">
        <f t="shared" si="20"/>
        <v>-</v>
      </c>
      <c r="B1304" s="75"/>
      <c r="C1304" s="74"/>
      <c r="D1304" s="74"/>
      <c r="E1304" s="74"/>
      <c r="F1304" s="74"/>
      <c r="G1304" s="74"/>
      <c r="H1304" s="74"/>
      <c r="I1304" s="74"/>
      <c r="J1304" s="78"/>
      <c r="K1304" s="78"/>
      <c r="L1304" s="124" t="str">
        <f>IF($G1304=0,"-",VLOOKUP($G1304,Nomenclator!$B$6:$G$1000,3,0))</f>
        <v>-</v>
      </c>
      <c r="M1304" s="124" t="str">
        <f>IF($G1304=0,"-",VLOOKUP($G1304,Nomenclator!$B$6:$G$1000,4,0))</f>
        <v>-</v>
      </c>
      <c r="N1304" s="124" t="str">
        <f>IF($G1304=0,"-",VLOOKUP($G1304,Nomenclator!$B$6:$G$1000,6,0))</f>
        <v>-</v>
      </c>
      <c r="O1304" s="74"/>
      <c r="P1304" s="74"/>
    </row>
    <row r="1305" spans="1:16" x14ac:dyDescent="0.2">
      <c r="A1305" s="73" t="str">
        <f t="shared" si="20"/>
        <v>-</v>
      </c>
      <c r="B1305" s="75"/>
      <c r="C1305" s="74"/>
      <c r="D1305" s="74"/>
      <c r="E1305" s="74"/>
      <c r="F1305" s="74"/>
      <c r="G1305" s="74"/>
      <c r="H1305" s="74"/>
      <c r="I1305" s="74"/>
      <c r="J1305" s="78"/>
      <c r="K1305" s="78"/>
      <c r="L1305" s="124" t="str">
        <f>IF($G1305=0,"-",VLOOKUP($G1305,Nomenclator!$B$6:$G$1000,3,0))</f>
        <v>-</v>
      </c>
      <c r="M1305" s="124" t="str">
        <f>IF($G1305=0,"-",VLOOKUP($G1305,Nomenclator!$B$6:$G$1000,4,0))</f>
        <v>-</v>
      </c>
      <c r="N1305" s="124" t="str">
        <f>IF($G1305=0,"-",VLOOKUP($G1305,Nomenclator!$B$6:$G$1000,6,0))</f>
        <v>-</v>
      </c>
      <c r="O1305" s="74"/>
      <c r="P1305" s="74"/>
    </row>
    <row r="1306" spans="1:16" x14ac:dyDescent="0.2">
      <c r="A1306" s="73" t="str">
        <f t="shared" si="20"/>
        <v>-</v>
      </c>
      <c r="B1306" s="75"/>
      <c r="C1306" s="74"/>
      <c r="D1306" s="74"/>
      <c r="E1306" s="74"/>
      <c r="F1306" s="74"/>
      <c r="G1306" s="74"/>
      <c r="H1306" s="74"/>
      <c r="I1306" s="74"/>
      <c r="J1306" s="78"/>
      <c r="K1306" s="78"/>
      <c r="L1306" s="124" t="str">
        <f>IF($G1306=0,"-",VLOOKUP($G1306,Nomenclator!$B$6:$G$1000,3,0))</f>
        <v>-</v>
      </c>
      <c r="M1306" s="124" t="str">
        <f>IF($G1306=0,"-",VLOOKUP($G1306,Nomenclator!$B$6:$G$1000,4,0))</f>
        <v>-</v>
      </c>
      <c r="N1306" s="124" t="str">
        <f>IF($G1306=0,"-",VLOOKUP($G1306,Nomenclator!$B$6:$G$1000,6,0))</f>
        <v>-</v>
      </c>
      <c r="O1306" s="74"/>
      <c r="P1306" s="74"/>
    </row>
    <row r="1307" spans="1:16" x14ac:dyDescent="0.2">
      <c r="A1307" s="73" t="str">
        <f t="shared" si="20"/>
        <v>-</v>
      </c>
      <c r="B1307" s="75"/>
      <c r="C1307" s="74"/>
      <c r="D1307" s="74"/>
      <c r="E1307" s="74"/>
      <c r="F1307" s="74"/>
      <c r="G1307" s="74"/>
      <c r="H1307" s="74"/>
      <c r="I1307" s="74"/>
      <c r="J1307" s="78"/>
      <c r="K1307" s="78"/>
      <c r="L1307" s="124" t="str">
        <f>IF($G1307=0,"-",VLOOKUP($G1307,Nomenclator!$B$6:$G$1000,3,0))</f>
        <v>-</v>
      </c>
      <c r="M1307" s="124" t="str">
        <f>IF($G1307=0,"-",VLOOKUP($G1307,Nomenclator!$B$6:$G$1000,4,0))</f>
        <v>-</v>
      </c>
      <c r="N1307" s="124" t="str">
        <f>IF($G1307=0,"-",VLOOKUP($G1307,Nomenclator!$B$6:$G$1000,6,0))</f>
        <v>-</v>
      </c>
      <c r="O1307" s="74"/>
      <c r="P1307" s="74"/>
    </row>
    <row r="1308" spans="1:16" x14ac:dyDescent="0.2">
      <c r="A1308" s="73" t="str">
        <f t="shared" si="20"/>
        <v>-</v>
      </c>
      <c r="B1308" s="75"/>
      <c r="C1308" s="74"/>
      <c r="D1308" s="74"/>
      <c r="E1308" s="74"/>
      <c r="F1308" s="74"/>
      <c r="G1308" s="74"/>
      <c r="H1308" s="74"/>
      <c r="I1308" s="74"/>
      <c r="J1308" s="78"/>
      <c r="K1308" s="78"/>
      <c r="L1308" s="124" t="str">
        <f>IF($G1308=0,"-",VLOOKUP($G1308,Nomenclator!$B$6:$G$1000,3,0))</f>
        <v>-</v>
      </c>
      <c r="M1308" s="124" t="str">
        <f>IF($G1308=0,"-",VLOOKUP($G1308,Nomenclator!$B$6:$G$1000,4,0))</f>
        <v>-</v>
      </c>
      <c r="N1308" s="124" t="str">
        <f>IF($G1308=0,"-",VLOOKUP($G1308,Nomenclator!$B$6:$G$1000,6,0))</f>
        <v>-</v>
      </c>
      <c r="O1308" s="74"/>
      <c r="P1308" s="74"/>
    </row>
    <row r="1309" spans="1:16" x14ac:dyDescent="0.2">
      <c r="A1309" s="73" t="str">
        <f t="shared" si="20"/>
        <v>-</v>
      </c>
      <c r="B1309" s="75"/>
      <c r="C1309" s="74"/>
      <c r="D1309" s="74"/>
      <c r="E1309" s="74"/>
      <c r="F1309" s="74"/>
      <c r="G1309" s="74"/>
      <c r="H1309" s="74"/>
      <c r="I1309" s="74"/>
      <c r="J1309" s="78"/>
      <c r="K1309" s="78"/>
      <c r="L1309" s="124" t="str">
        <f>IF($G1309=0,"-",VLOOKUP($G1309,Nomenclator!$B$6:$G$1000,3,0))</f>
        <v>-</v>
      </c>
      <c r="M1309" s="124" t="str">
        <f>IF($G1309=0,"-",VLOOKUP($G1309,Nomenclator!$B$6:$G$1000,4,0))</f>
        <v>-</v>
      </c>
      <c r="N1309" s="124" t="str">
        <f>IF($G1309=0,"-",VLOOKUP($G1309,Nomenclator!$B$6:$G$1000,6,0))</f>
        <v>-</v>
      </c>
      <c r="O1309" s="74"/>
      <c r="P1309" s="74"/>
    </row>
    <row r="1310" spans="1:16" x14ac:dyDescent="0.2">
      <c r="A1310" s="73" t="str">
        <f t="shared" si="20"/>
        <v>-</v>
      </c>
      <c r="B1310" s="75"/>
      <c r="C1310" s="74"/>
      <c r="D1310" s="74"/>
      <c r="E1310" s="74"/>
      <c r="F1310" s="74"/>
      <c r="G1310" s="74"/>
      <c r="H1310" s="74"/>
      <c r="I1310" s="74"/>
      <c r="J1310" s="78"/>
      <c r="K1310" s="78"/>
      <c r="L1310" s="124" t="str">
        <f>IF($G1310=0,"-",VLOOKUP($G1310,Nomenclator!$B$6:$G$1000,3,0))</f>
        <v>-</v>
      </c>
      <c r="M1310" s="124" t="str">
        <f>IF($G1310=0,"-",VLOOKUP($G1310,Nomenclator!$B$6:$G$1000,4,0))</f>
        <v>-</v>
      </c>
      <c r="N1310" s="124" t="str">
        <f>IF($G1310=0,"-",VLOOKUP($G1310,Nomenclator!$B$6:$G$1000,6,0))</f>
        <v>-</v>
      </c>
      <c r="O1310" s="74"/>
      <c r="P1310" s="74"/>
    </row>
    <row r="1311" spans="1:16" x14ac:dyDescent="0.2">
      <c r="A1311" s="73" t="str">
        <f t="shared" si="20"/>
        <v>-</v>
      </c>
      <c r="B1311" s="75"/>
      <c r="C1311" s="74"/>
      <c r="D1311" s="74"/>
      <c r="E1311" s="74"/>
      <c r="F1311" s="74"/>
      <c r="G1311" s="74"/>
      <c r="H1311" s="74"/>
      <c r="I1311" s="74"/>
      <c r="J1311" s="78"/>
      <c r="K1311" s="78"/>
      <c r="L1311" s="124" t="str">
        <f>IF($G1311=0,"-",VLOOKUP($G1311,Nomenclator!$B$6:$G$1000,3,0))</f>
        <v>-</v>
      </c>
      <c r="M1311" s="124" t="str">
        <f>IF($G1311=0,"-",VLOOKUP($G1311,Nomenclator!$B$6:$G$1000,4,0))</f>
        <v>-</v>
      </c>
      <c r="N1311" s="124" t="str">
        <f>IF($G1311=0,"-",VLOOKUP($G1311,Nomenclator!$B$6:$G$1000,6,0))</f>
        <v>-</v>
      </c>
      <c r="O1311" s="74"/>
      <c r="P1311" s="74"/>
    </row>
    <row r="1312" spans="1:16" x14ac:dyDescent="0.2">
      <c r="A1312" s="73" t="str">
        <f t="shared" si="20"/>
        <v>-</v>
      </c>
      <c r="B1312" s="75"/>
      <c r="C1312" s="74"/>
      <c r="D1312" s="74"/>
      <c r="E1312" s="74"/>
      <c r="F1312" s="74"/>
      <c r="G1312" s="74"/>
      <c r="H1312" s="74"/>
      <c r="I1312" s="74"/>
      <c r="J1312" s="78"/>
      <c r="K1312" s="78"/>
      <c r="L1312" s="124" t="str">
        <f>IF($G1312=0,"-",VLOOKUP($G1312,Nomenclator!$B$6:$G$1000,3,0))</f>
        <v>-</v>
      </c>
      <c r="M1312" s="124" t="str">
        <f>IF($G1312=0,"-",VLOOKUP($G1312,Nomenclator!$B$6:$G$1000,4,0))</f>
        <v>-</v>
      </c>
      <c r="N1312" s="124" t="str">
        <f>IF($G1312=0,"-",VLOOKUP($G1312,Nomenclator!$B$6:$G$1000,6,0))</f>
        <v>-</v>
      </c>
      <c r="O1312" s="74"/>
      <c r="P1312" s="74"/>
    </row>
    <row r="1313" spans="1:16" x14ac:dyDescent="0.2">
      <c r="A1313" s="73" t="str">
        <f t="shared" si="20"/>
        <v>-</v>
      </c>
      <c r="B1313" s="75"/>
      <c r="C1313" s="74"/>
      <c r="D1313" s="74"/>
      <c r="E1313" s="74"/>
      <c r="F1313" s="74"/>
      <c r="G1313" s="74"/>
      <c r="H1313" s="74"/>
      <c r="I1313" s="74"/>
      <c r="J1313" s="78"/>
      <c r="K1313" s="78"/>
      <c r="L1313" s="124" t="str">
        <f>IF($G1313=0,"-",VLOOKUP($G1313,Nomenclator!$B$6:$G$1000,3,0))</f>
        <v>-</v>
      </c>
      <c r="M1313" s="124" t="str">
        <f>IF($G1313=0,"-",VLOOKUP($G1313,Nomenclator!$B$6:$G$1000,4,0))</f>
        <v>-</v>
      </c>
      <c r="N1313" s="124" t="str">
        <f>IF($G1313=0,"-",VLOOKUP($G1313,Nomenclator!$B$6:$G$1000,6,0))</f>
        <v>-</v>
      </c>
      <c r="O1313" s="74"/>
      <c r="P1313" s="74"/>
    </row>
    <row r="1314" spans="1:16" x14ac:dyDescent="0.2">
      <c r="A1314" s="73" t="str">
        <f t="shared" si="20"/>
        <v>-</v>
      </c>
      <c r="B1314" s="75"/>
      <c r="C1314" s="74"/>
      <c r="D1314" s="74"/>
      <c r="E1314" s="74"/>
      <c r="F1314" s="74"/>
      <c r="G1314" s="74"/>
      <c r="H1314" s="74"/>
      <c r="I1314" s="74"/>
      <c r="J1314" s="78"/>
      <c r="K1314" s="78"/>
      <c r="L1314" s="124" t="str">
        <f>IF($G1314=0,"-",VLOOKUP($G1314,Nomenclator!$B$6:$G$1000,3,0))</f>
        <v>-</v>
      </c>
      <c r="M1314" s="124" t="str">
        <f>IF($G1314=0,"-",VLOOKUP($G1314,Nomenclator!$B$6:$G$1000,4,0))</f>
        <v>-</v>
      </c>
      <c r="N1314" s="124" t="str">
        <f>IF($G1314=0,"-",VLOOKUP($G1314,Nomenclator!$B$6:$G$1000,6,0))</f>
        <v>-</v>
      </c>
      <c r="O1314" s="74"/>
      <c r="P1314" s="74"/>
    </row>
    <row r="1315" spans="1:16" x14ac:dyDescent="0.2">
      <c r="A1315" s="73" t="str">
        <f t="shared" si="20"/>
        <v>-</v>
      </c>
      <c r="B1315" s="75"/>
      <c r="C1315" s="74"/>
      <c r="D1315" s="74"/>
      <c r="E1315" s="74"/>
      <c r="F1315" s="74"/>
      <c r="G1315" s="74"/>
      <c r="H1315" s="74"/>
      <c r="I1315" s="74"/>
      <c r="J1315" s="78"/>
      <c r="K1315" s="78"/>
      <c r="L1315" s="124" t="str">
        <f>IF($G1315=0,"-",VLOOKUP($G1315,Nomenclator!$B$6:$G$1000,3,0))</f>
        <v>-</v>
      </c>
      <c r="M1315" s="124" t="str">
        <f>IF($G1315=0,"-",VLOOKUP($G1315,Nomenclator!$B$6:$G$1000,4,0))</f>
        <v>-</v>
      </c>
      <c r="N1315" s="124" t="str">
        <f>IF($G1315=0,"-",VLOOKUP($G1315,Nomenclator!$B$6:$G$1000,6,0))</f>
        <v>-</v>
      </c>
      <c r="O1315" s="74"/>
      <c r="P1315" s="74"/>
    </row>
    <row r="1316" spans="1:16" x14ac:dyDescent="0.2">
      <c r="A1316" s="73" t="str">
        <f t="shared" si="20"/>
        <v>-</v>
      </c>
      <c r="B1316" s="75"/>
      <c r="C1316" s="74"/>
      <c r="D1316" s="74"/>
      <c r="E1316" s="74"/>
      <c r="F1316" s="74"/>
      <c r="G1316" s="74"/>
      <c r="H1316" s="74"/>
      <c r="I1316" s="74"/>
      <c r="J1316" s="78"/>
      <c r="K1316" s="78"/>
      <c r="L1316" s="124" t="str">
        <f>IF($G1316=0,"-",VLOOKUP($G1316,Nomenclator!$B$6:$G$1000,3,0))</f>
        <v>-</v>
      </c>
      <c r="M1316" s="124" t="str">
        <f>IF($G1316=0,"-",VLOOKUP($G1316,Nomenclator!$B$6:$G$1000,4,0))</f>
        <v>-</v>
      </c>
      <c r="N1316" s="124" t="str">
        <f>IF($G1316=0,"-",VLOOKUP($G1316,Nomenclator!$B$6:$G$1000,6,0))</f>
        <v>-</v>
      </c>
      <c r="O1316" s="74"/>
      <c r="P1316" s="74"/>
    </row>
    <row r="1317" spans="1:16" x14ac:dyDescent="0.2">
      <c r="A1317" s="73" t="str">
        <f t="shared" si="20"/>
        <v>-</v>
      </c>
      <c r="B1317" s="75"/>
      <c r="C1317" s="74"/>
      <c r="D1317" s="74"/>
      <c r="E1317" s="74"/>
      <c r="F1317" s="74"/>
      <c r="G1317" s="74"/>
      <c r="H1317" s="74"/>
      <c r="I1317" s="74"/>
      <c r="J1317" s="78"/>
      <c r="K1317" s="78"/>
      <c r="L1317" s="124" t="str">
        <f>IF($G1317=0,"-",VLOOKUP($G1317,Nomenclator!$B$6:$G$1000,3,0))</f>
        <v>-</v>
      </c>
      <c r="M1317" s="124" t="str">
        <f>IF($G1317=0,"-",VLOOKUP($G1317,Nomenclator!$B$6:$G$1000,4,0))</f>
        <v>-</v>
      </c>
      <c r="N1317" s="124" t="str">
        <f>IF($G1317=0,"-",VLOOKUP($G1317,Nomenclator!$B$6:$G$1000,6,0))</f>
        <v>-</v>
      </c>
      <c r="O1317" s="74"/>
      <c r="P1317" s="74"/>
    </row>
    <row r="1318" spans="1:16" x14ac:dyDescent="0.2">
      <c r="A1318" s="73" t="str">
        <f t="shared" si="20"/>
        <v>-</v>
      </c>
      <c r="B1318" s="75"/>
      <c r="C1318" s="74"/>
      <c r="D1318" s="74"/>
      <c r="E1318" s="74"/>
      <c r="F1318" s="74"/>
      <c r="G1318" s="74"/>
      <c r="H1318" s="74"/>
      <c r="I1318" s="74"/>
      <c r="J1318" s="78"/>
      <c r="K1318" s="78"/>
      <c r="L1318" s="124" t="str">
        <f>IF($G1318=0,"-",VLOOKUP($G1318,Nomenclator!$B$6:$G$1000,3,0))</f>
        <v>-</v>
      </c>
      <c r="M1318" s="124" t="str">
        <f>IF($G1318=0,"-",VLOOKUP($G1318,Nomenclator!$B$6:$G$1000,4,0))</f>
        <v>-</v>
      </c>
      <c r="N1318" s="124" t="str">
        <f>IF($G1318=0,"-",VLOOKUP($G1318,Nomenclator!$B$6:$G$1000,6,0))</f>
        <v>-</v>
      </c>
      <c r="O1318" s="74"/>
      <c r="P1318" s="74"/>
    </row>
    <row r="1319" spans="1:16" x14ac:dyDescent="0.2">
      <c r="A1319" s="73" t="str">
        <f t="shared" si="20"/>
        <v>-</v>
      </c>
      <c r="B1319" s="75"/>
      <c r="C1319" s="74"/>
      <c r="D1319" s="74"/>
      <c r="E1319" s="74"/>
      <c r="F1319" s="74"/>
      <c r="G1319" s="74"/>
      <c r="H1319" s="74"/>
      <c r="I1319" s="74"/>
      <c r="J1319" s="78"/>
      <c r="K1319" s="78"/>
      <c r="L1319" s="124" t="str">
        <f>IF($G1319=0,"-",VLOOKUP($G1319,Nomenclator!$B$6:$G$1000,3,0))</f>
        <v>-</v>
      </c>
      <c r="M1319" s="124" t="str">
        <f>IF($G1319=0,"-",VLOOKUP($G1319,Nomenclator!$B$6:$G$1000,4,0))</f>
        <v>-</v>
      </c>
      <c r="N1319" s="124" t="str">
        <f>IF($G1319=0,"-",VLOOKUP($G1319,Nomenclator!$B$6:$G$1000,6,0))</f>
        <v>-</v>
      </c>
      <c r="O1319" s="74"/>
      <c r="P1319" s="74"/>
    </row>
    <row r="1320" spans="1:16" x14ac:dyDescent="0.2">
      <c r="A1320" s="73" t="str">
        <f t="shared" si="20"/>
        <v>-</v>
      </c>
      <c r="B1320" s="75"/>
      <c r="C1320" s="74"/>
      <c r="D1320" s="74"/>
      <c r="E1320" s="74"/>
      <c r="F1320" s="74"/>
      <c r="G1320" s="74"/>
      <c r="H1320" s="74"/>
      <c r="I1320" s="74"/>
      <c r="J1320" s="78"/>
      <c r="K1320" s="78"/>
      <c r="L1320" s="124" t="str">
        <f>IF($G1320=0,"-",VLOOKUP($G1320,Nomenclator!$B$6:$G$1000,3,0))</f>
        <v>-</v>
      </c>
      <c r="M1320" s="124" t="str">
        <f>IF($G1320=0,"-",VLOOKUP($G1320,Nomenclator!$B$6:$G$1000,4,0))</f>
        <v>-</v>
      </c>
      <c r="N1320" s="124" t="str">
        <f>IF($G1320=0,"-",VLOOKUP($G1320,Nomenclator!$B$6:$G$1000,6,0))</f>
        <v>-</v>
      </c>
      <c r="O1320" s="74"/>
      <c r="P1320" s="74"/>
    </row>
    <row r="1321" spans="1:16" x14ac:dyDescent="0.2">
      <c r="A1321" s="73" t="str">
        <f t="shared" si="20"/>
        <v>-</v>
      </c>
      <c r="B1321" s="75"/>
      <c r="C1321" s="74"/>
      <c r="D1321" s="74"/>
      <c r="E1321" s="74"/>
      <c r="F1321" s="74"/>
      <c r="G1321" s="74"/>
      <c r="H1321" s="74"/>
      <c r="I1321" s="74"/>
      <c r="J1321" s="78"/>
      <c r="K1321" s="78"/>
      <c r="L1321" s="124" t="str">
        <f>IF($G1321=0,"-",VLOOKUP($G1321,Nomenclator!$B$6:$G$1000,3,0))</f>
        <v>-</v>
      </c>
      <c r="M1321" s="124" t="str">
        <f>IF($G1321=0,"-",VLOOKUP($G1321,Nomenclator!$B$6:$G$1000,4,0))</f>
        <v>-</v>
      </c>
      <c r="N1321" s="124" t="str">
        <f>IF($G1321=0,"-",VLOOKUP($G1321,Nomenclator!$B$6:$G$1000,6,0))</f>
        <v>-</v>
      </c>
      <c r="O1321" s="74"/>
      <c r="P1321" s="74"/>
    </row>
    <row r="1322" spans="1:16" x14ac:dyDescent="0.2">
      <c r="A1322" s="73" t="str">
        <f t="shared" si="20"/>
        <v>-</v>
      </c>
      <c r="B1322" s="75"/>
      <c r="C1322" s="74"/>
      <c r="D1322" s="74"/>
      <c r="E1322" s="74"/>
      <c r="F1322" s="74"/>
      <c r="G1322" s="74"/>
      <c r="H1322" s="74"/>
      <c r="I1322" s="74"/>
      <c r="J1322" s="78"/>
      <c r="K1322" s="78"/>
      <c r="L1322" s="124" t="str">
        <f>IF($G1322=0,"-",VLOOKUP($G1322,Nomenclator!$B$6:$G$1000,3,0))</f>
        <v>-</v>
      </c>
      <c r="M1322" s="124" t="str">
        <f>IF($G1322=0,"-",VLOOKUP($G1322,Nomenclator!$B$6:$G$1000,4,0))</f>
        <v>-</v>
      </c>
      <c r="N1322" s="124" t="str">
        <f>IF($G1322=0,"-",VLOOKUP($G1322,Nomenclator!$B$6:$G$1000,6,0))</f>
        <v>-</v>
      </c>
      <c r="O1322" s="74"/>
      <c r="P1322" s="74"/>
    </row>
    <row r="1323" spans="1:16" x14ac:dyDescent="0.2">
      <c r="A1323" s="73" t="str">
        <f t="shared" si="20"/>
        <v>-</v>
      </c>
      <c r="B1323" s="75"/>
      <c r="C1323" s="74"/>
      <c r="D1323" s="74"/>
      <c r="E1323" s="74"/>
      <c r="F1323" s="74"/>
      <c r="G1323" s="74"/>
      <c r="H1323" s="74"/>
      <c r="I1323" s="74"/>
      <c r="J1323" s="78"/>
      <c r="K1323" s="78"/>
      <c r="L1323" s="124" t="str">
        <f>IF($G1323=0,"-",VLOOKUP($G1323,Nomenclator!$B$6:$G$1000,3,0))</f>
        <v>-</v>
      </c>
      <c r="M1323" s="124" t="str">
        <f>IF($G1323=0,"-",VLOOKUP($G1323,Nomenclator!$B$6:$G$1000,4,0))</f>
        <v>-</v>
      </c>
      <c r="N1323" s="124" t="str">
        <f>IF($G1323=0,"-",VLOOKUP($G1323,Nomenclator!$B$6:$G$1000,6,0))</f>
        <v>-</v>
      </c>
      <c r="O1323" s="74"/>
      <c r="P1323" s="74"/>
    </row>
    <row r="1324" spans="1:16" x14ac:dyDescent="0.2">
      <c r="A1324" s="73" t="str">
        <f t="shared" si="20"/>
        <v>-</v>
      </c>
      <c r="B1324" s="75"/>
      <c r="C1324" s="74"/>
      <c r="D1324" s="74"/>
      <c r="E1324" s="74"/>
      <c r="F1324" s="74"/>
      <c r="G1324" s="74"/>
      <c r="H1324" s="74"/>
      <c r="I1324" s="74"/>
      <c r="J1324" s="78"/>
      <c r="K1324" s="78"/>
      <c r="L1324" s="124" t="str">
        <f>IF($G1324=0,"-",VLOOKUP($G1324,Nomenclator!$B$6:$G$1000,3,0))</f>
        <v>-</v>
      </c>
      <c r="M1324" s="124" t="str">
        <f>IF($G1324=0,"-",VLOOKUP($G1324,Nomenclator!$B$6:$G$1000,4,0))</f>
        <v>-</v>
      </c>
      <c r="N1324" s="124" t="str">
        <f>IF($G1324=0,"-",VLOOKUP($G1324,Nomenclator!$B$6:$G$1000,6,0))</f>
        <v>-</v>
      </c>
      <c r="O1324" s="74"/>
      <c r="P1324" s="74"/>
    </row>
    <row r="1325" spans="1:16" x14ac:dyDescent="0.2">
      <c r="A1325" s="73" t="str">
        <f t="shared" si="20"/>
        <v>-</v>
      </c>
      <c r="B1325" s="75"/>
      <c r="C1325" s="74"/>
      <c r="D1325" s="74"/>
      <c r="E1325" s="74"/>
      <c r="F1325" s="74"/>
      <c r="G1325" s="74"/>
      <c r="H1325" s="74"/>
      <c r="I1325" s="74"/>
      <c r="J1325" s="78"/>
      <c r="K1325" s="78"/>
      <c r="L1325" s="124" t="str">
        <f>IF($G1325=0,"-",VLOOKUP($G1325,Nomenclator!$B$6:$G$1000,3,0))</f>
        <v>-</v>
      </c>
      <c r="M1325" s="124" t="str">
        <f>IF($G1325=0,"-",VLOOKUP($G1325,Nomenclator!$B$6:$G$1000,4,0))</f>
        <v>-</v>
      </c>
      <c r="N1325" s="124" t="str">
        <f>IF($G1325=0,"-",VLOOKUP($G1325,Nomenclator!$B$6:$G$1000,6,0))</f>
        <v>-</v>
      </c>
      <c r="O1325" s="74"/>
      <c r="P1325" s="74"/>
    </row>
    <row r="1326" spans="1:16" x14ac:dyDescent="0.2">
      <c r="A1326" s="73" t="str">
        <f t="shared" si="20"/>
        <v>-</v>
      </c>
      <c r="B1326" s="75"/>
      <c r="C1326" s="74"/>
      <c r="D1326" s="74"/>
      <c r="E1326" s="74"/>
      <c r="F1326" s="74"/>
      <c r="G1326" s="74"/>
      <c r="H1326" s="74"/>
      <c r="I1326" s="74"/>
      <c r="J1326" s="78"/>
      <c r="K1326" s="78"/>
      <c r="L1326" s="124" t="str">
        <f>IF($G1326=0,"-",VLOOKUP($G1326,Nomenclator!$B$6:$G$1000,3,0))</f>
        <v>-</v>
      </c>
      <c r="M1326" s="124" t="str">
        <f>IF($G1326=0,"-",VLOOKUP($G1326,Nomenclator!$B$6:$G$1000,4,0))</f>
        <v>-</v>
      </c>
      <c r="N1326" s="124" t="str">
        <f>IF($G1326=0,"-",VLOOKUP($G1326,Nomenclator!$B$6:$G$1000,6,0))</f>
        <v>-</v>
      </c>
      <c r="O1326" s="74"/>
      <c r="P1326" s="74"/>
    </row>
    <row r="1327" spans="1:16" x14ac:dyDescent="0.2">
      <c r="A1327" s="73" t="str">
        <f t="shared" si="20"/>
        <v>-</v>
      </c>
      <c r="B1327" s="75"/>
      <c r="C1327" s="74"/>
      <c r="D1327" s="74"/>
      <c r="E1327" s="74"/>
      <c r="F1327" s="74"/>
      <c r="G1327" s="74"/>
      <c r="H1327" s="74"/>
      <c r="I1327" s="74"/>
      <c r="J1327" s="78"/>
      <c r="K1327" s="78"/>
      <c r="L1327" s="124" t="str">
        <f>IF($G1327=0,"-",VLOOKUP($G1327,Nomenclator!$B$6:$G$1000,3,0))</f>
        <v>-</v>
      </c>
      <c r="M1327" s="124" t="str">
        <f>IF($G1327=0,"-",VLOOKUP($G1327,Nomenclator!$B$6:$G$1000,4,0))</f>
        <v>-</v>
      </c>
      <c r="N1327" s="124" t="str">
        <f>IF($G1327=0,"-",VLOOKUP($G1327,Nomenclator!$B$6:$G$1000,6,0))</f>
        <v>-</v>
      </c>
      <c r="O1327" s="74"/>
      <c r="P1327" s="74"/>
    </row>
    <row r="1328" spans="1:16" x14ac:dyDescent="0.2">
      <c r="A1328" s="73" t="str">
        <f t="shared" si="20"/>
        <v>-</v>
      </c>
      <c r="B1328" s="75"/>
      <c r="C1328" s="74"/>
      <c r="D1328" s="74"/>
      <c r="E1328" s="74"/>
      <c r="F1328" s="74"/>
      <c r="G1328" s="74"/>
      <c r="H1328" s="74"/>
      <c r="I1328" s="74"/>
      <c r="J1328" s="78"/>
      <c r="K1328" s="78"/>
      <c r="L1328" s="124" t="str">
        <f>IF($G1328=0,"-",VLOOKUP($G1328,Nomenclator!$B$6:$G$1000,3,0))</f>
        <v>-</v>
      </c>
      <c r="M1328" s="124" t="str">
        <f>IF($G1328=0,"-",VLOOKUP($G1328,Nomenclator!$B$6:$G$1000,4,0))</f>
        <v>-</v>
      </c>
      <c r="N1328" s="124" t="str">
        <f>IF($G1328=0,"-",VLOOKUP($G1328,Nomenclator!$B$6:$G$1000,6,0))</f>
        <v>-</v>
      </c>
      <c r="O1328" s="74"/>
      <c r="P1328" s="74"/>
    </row>
    <row r="1329" spans="1:16" x14ac:dyDescent="0.2">
      <c r="A1329" s="73" t="str">
        <f t="shared" si="20"/>
        <v>-</v>
      </c>
      <c r="B1329" s="75"/>
      <c r="C1329" s="74"/>
      <c r="D1329" s="74"/>
      <c r="E1329" s="74"/>
      <c r="F1329" s="74"/>
      <c r="G1329" s="74"/>
      <c r="H1329" s="74"/>
      <c r="I1329" s="74"/>
      <c r="J1329" s="78"/>
      <c r="K1329" s="78"/>
      <c r="L1329" s="124" t="str">
        <f>IF($G1329=0,"-",VLOOKUP($G1329,Nomenclator!$B$6:$G$1000,3,0))</f>
        <v>-</v>
      </c>
      <c r="M1329" s="124" t="str">
        <f>IF($G1329=0,"-",VLOOKUP($G1329,Nomenclator!$B$6:$G$1000,4,0))</f>
        <v>-</v>
      </c>
      <c r="N1329" s="124" t="str">
        <f>IF($G1329=0,"-",VLOOKUP($G1329,Nomenclator!$B$6:$G$1000,6,0))</f>
        <v>-</v>
      </c>
      <c r="O1329" s="74"/>
      <c r="P1329" s="74"/>
    </row>
    <row r="1330" spans="1:16" x14ac:dyDescent="0.2">
      <c r="A1330" s="73" t="str">
        <f t="shared" si="20"/>
        <v>-</v>
      </c>
      <c r="B1330" s="75"/>
      <c r="C1330" s="74"/>
      <c r="D1330" s="74"/>
      <c r="E1330" s="74"/>
      <c r="F1330" s="74"/>
      <c r="G1330" s="74"/>
      <c r="H1330" s="74"/>
      <c r="I1330" s="74"/>
      <c r="J1330" s="78"/>
      <c r="K1330" s="78"/>
      <c r="L1330" s="124" t="str">
        <f>IF($G1330=0,"-",VLOOKUP($G1330,Nomenclator!$B$6:$G$1000,3,0))</f>
        <v>-</v>
      </c>
      <c r="M1330" s="124" t="str">
        <f>IF($G1330=0,"-",VLOOKUP($G1330,Nomenclator!$B$6:$G$1000,4,0))</f>
        <v>-</v>
      </c>
      <c r="N1330" s="124" t="str">
        <f>IF($G1330=0,"-",VLOOKUP($G1330,Nomenclator!$B$6:$G$1000,6,0))</f>
        <v>-</v>
      </c>
      <c r="O1330" s="74"/>
      <c r="P1330" s="74"/>
    </row>
    <row r="1331" spans="1:16" x14ac:dyDescent="0.2">
      <c r="A1331" s="73" t="str">
        <f t="shared" si="20"/>
        <v>-</v>
      </c>
      <c r="B1331" s="75"/>
      <c r="C1331" s="74"/>
      <c r="D1331" s="74"/>
      <c r="E1331" s="74"/>
      <c r="F1331" s="74"/>
      <c r="G1331" s="74"/>
      <c r="H1331" s="74"/>
      <c r="I1331" s="74"/>
      <c r="J1331" s="78"/>
      <c r="K1331" s="78"/>
      <c r="L1331" s="124" t="str">
        <f>IF($G1331=0,"-",VLOOKUP($G1331,Nomenclator!$B$6:$G$1000,3,0))</f>
        <v>-</v>
      </c>
      <c r="M1331" s="124" t="str">
        <f>IF($G1331=0,"-",VLOOKUP($G1331,Nomenclator!$B$6:$G$1000,4,0))</f>
        <v>-</v>
      </c>
      <c r="N1331" s="124" t="str">
        <f>IF($G1331=0,"-",VLOOKUP($G1331,Nomenclator!$B$6:$G$1000,6,0))</f>
        <v>-</v>
      </c>
      <c r="O1331" s="74"/>
      <c r="P1331" s="74"/>
    </row>
    <row r="1332" spans="1:16" x14ac:dyDescent="0.2">
      <c r="A1332" s="73" t="str">
        <f t="shared" si="20"/>
        <v>-</v>
      </c>
      <c r="B1332" s="75"/>
      <c r="C1332" s="74"/>
      <c r="D1332" s="74"/>
      <c r="E1332" s="74"/>
      <c r="F1332" s="74"/>
      <c r="G1332" s="74"/>
      <c r="H1332" s="74"/>
      <c r="I1332" s="74"/>
      <c r="J1332" s="78"/>
      <c r="K1332" s="78"/>
      <c r="L1332" s="124" t="str">
        <f>IF($G1332=0,"-",VLOOKUP($G1332,Nomenclator!$B$6:$G$1000,3,0))</f>
        <v>-</v>
      </c>
      <c r="M1332" s="124" t="str">
        <f>IF($G1332=0,"-",VLOOKUP($G1332,Nomenclator!$B$6:$G$1000,4,0))</f>
        <v>-</v>
      </c>
      <c r="N1332" s="124" t="str">
        <f>IF($G1332=0,"-",VLOOKUP($G1332,Nomenclator!$B$6:$G$1000,6,0))</f>
        <v>-</v>
      </c>
      <c r="O1332" s="74"/>
      <c r="P1332" s="74"/>
    </row>
    <row r="1333" spans="1:16" x14ac:dyDescent="0.2">
      <c r="A1333" s="73" t="str">
        <f t="shared" si="20"/>
        <v>-</v>
      </c>
      <c r="B1333" s="75"/>
      <c r="C1333" s="74"/>
      <c r="D1333" s="74"/>
      <c r="E1333" s="74"/>
      <c r="F1333" s="74"/>
      <c r="G1333" s="74"/>
      <c r="H1333" s="74"/>
      <c r="I1333" s="74"/>
      <c r="J1333" s="78"/>
      <c r="K1333" s="78"/>
      <c r="L1333" s="124" t="str">
        <f>IF($G1333=0,"-",VLOOKUP($G1333,Nomenclator!$B$6:$G$1000,3,0))</f>
        <v>-</v>
      </c>
      <c r="M1333" s="124" t="str">
        <f>IF($G1333=0,"-",VLOOKUP($G1333,Nomenclator!$B$6:$G$1000,4,0))</f>
        <v>-</v>
      </c>
      <c r="N1333" s="124" t="str">
        <f>IF($G1333=0,"-",VLOOKUP($G1333,Nomenclator!$B$6:$G$1000,6,0))</f>
        <v>-</v>
      </c>
      <c r="O1333" s="74"/>
      <c r="P1333" s="74"/>
    </row>
    <row r="1334" spans="1:16" x14ac:dyDescent="0.2">
      <c r="A1334" s="73" t="str">
        <f t="shared" si="20"/>
        <v>-</v>
      </c>
      <c r="B1334" s="75"/>
      <c r="C1334" s="74"/>
      <c r="D1334" s="74"/>
      <c r="E1334" s="74"/>
      <c r="F1334" s="74"/>
      <c r="G1334" s="74"/>
      <c r="H1334" s="74"/>
      <c r="I1334" s="74"/>
      <c r="J1334" s="78"/>
      <c r="K1334" s="78"/>
      <c r="L1334" s="124" t="str">
        <f>IF($G1334=0,"-",VLOOKUP($G1334,Nomenclator!$B$6:$G$1000,3,0))</f>
        <v>-</v>
      </c>
      <c r="M1334" s="124" t="str">
        <f>IF($G1334=0,"-",VLOOKUP($G1334,Nomenclator!$B$6:$G$1000,4,0))</f>
        <v>-</v>
      </c>
      <c r="N1334" s="124" t="str">
        <f>IF($G1334=0,"-",VLOOKUP($G1334,Nomenclator!$B$6:$G$1000,6,0))</f>
        <v>-</v>
      </c>
      <c r="O1334" s="74"/>
      <c r="P1334" s="74"/>
    </row>
    <row r="1335" spans="1:16" x14ac:dyDescent="0.2">
      <c r="A1335" s="73" t="str">
        <f t="shared" si="20"/>
        <v>-</v>
      </c>
      <c r="B1335" s="75"/>
      <c r="C1335" s="74"/>
      <c r="D1335" s="74"/>
      <c r="E1335" s="74"/>
      <c r="F1335" s="74"/>
      <c r="G1335" s="74"/>
      <c r="H1335" s="74"/>
      <c r="I1335" s="74"/>
      <c r="J1335" s="78"/>
      <c r="K1335" s="78"/>
      <c r="L1335" s="124" t="str">
        <f>IF($G1335=0,"-",VLOOKUP($G1335,Nomenclator!$B$6:$G$1000,3,0))</f>
        <v>-</v>
      </c>
      <c r="M1335" s="124" t="str">
        <f>IF($G1335=0,"-",VLOOKUP($G1335,Nomenclator!$B$6:$G$1000,4,0))</f>
        <v>-</v>
      </c>
      <c r="N1335" s="124" t="str">
        <f>IF($G1335=0,"-",VLOOKUP($G1335,Nomenclator!$B$6:$G$1000,6,0))</f>
        <v>-</v>
      </c>
      <c r="O1335" s="74"/>
      <c r="P1335" s="74"/>
    </row>
    <row r="1336" spans="1:16" x14ac:dyDescent="0.2">
      <c r="A1336" s="73" t="str">
        <f t="shared" si="20"/>
        <v>-</v>
      </c>
      <c r="B1336" s="75"/>
      <c r="C1336" s="74"/>
      <c r="D1336" s="74"/>
      <c r="E1336" s="74"/>
      <c r="F1336" s="74"/>
      <c r="G1336" s="74"/>
      <c r="H1336" s="74"/>
      <c r="I1336" s="74"/>
      <c r="J1336" s="78"/>
      <c r="K1336" s="78"/>
      <c r="L1336" s="124" t="str">
        <f>IF($G1336=0,"-",VLOOKUP($G1336,Nomenclator!$B$6:$G$1000,3,0))</f>
        <v>-</v>
      </c>
      <c r="M1336" s="124" t="str">
        <f>IF($G1336=0,"-",VLOOKUP($G1336,Nomenclator!$B$6:$G$1000,4,0))</f>
        <v>-</v>
      </c>
      <c r="N1336" s="124" t="str">
        <f>IF($G1336=0,"-",VLOOKUP($G1336,Nomenclator!$B$6:$G$1000,6,0))</f>
        <v>-</v>
      </c>
      <c r="O1336" s="74"/>
      <c r="P1336" s="74"/>
    </row>
    <row r="1337" spans="1:16" x14ac:dyDescent="0.2">
      <c r="A1337" s="73" t="str">
        <f t="shared" si="20"/>
        <v>-</v>
      </c>
      <c r="B1337" s="75"/>
      <c r="C1337" s="74"/>
      <c r="D1337" s="74"/>
      <c r="E1337" s="74"/>
      <c r="F1337" s="74"/>
      <c r="G1337" s="74"/>
      <c r="H1337" s="74"/>
      <c r="I1337" s="74"/>
      <c r="J1337" s="78"/>
      <c r="K1337" s="78"/>
      <c r="L1337" s="124" t="str">
        <f>IF($G1337=0,"-",VLOOKUP($G1337,Nomenclator!$B$6:$G$1000,3,0))</f>
        <v>-</v>
      </c>
      <c r="M1337" s="124" t="str">
        <f>IF($G1337=0,"-",VLOOKUP($G1337,Nomenclator!$B$6:$G$1000,4,0))</f>
        <v>-</v>
      </c>
      <c r="N1337" s="124" t="str">
        <f>IF($G1337=0,"-",VLOOKUP($G1337,Nomenclator!$B$6:$G$1000,6,0))</f>
        <v>-</v>
      </c>
      <c r="O1337" s="74"/>
      <c r="P1337" s="74"/>
    </row>
    <row r="1338" spans="1:16" x14ac:dyDescent="0.2">
      <c r="A1338" s="73" t="str">
        <f t="shared" si="20"/>
        <v>-</v>
      </c>
      <c r="B1338" s="75"/>
      <c r="C1338" s="74"/>
      <c r="D1338" s="74"/>
      <c r="E1338" s="74"/>
      <c r="F1338" s="74"/>
      <c r="G1338" s="74"/>
      <c r="H1338" s="74"/>
      <c r="I1338" s="74"/>
      <c r="J1338" s="78"/>
      <c r="K1338" s="78"/>
      <c r="L1338" s="124" t="str">
        <f>IF($G1338=0,"-",VLOOKUP($G1338,Nomenclator!$B$6:$G$1000,3,0))</f>
        <v>-</v>
      </c>
      <c r="M1338" s="124" t="str">
        <f>IF($G1338=0,"-",VLOOKUP($G1338,Nomenclator!$B$6:$G$1000,4,0))</f>
        <v>-</v>
      </c>
      <c r="N1338" s="124" t="str">
        <f>IF($G1338=0,"-",VLOOKUP($G1338,Nomenclator!$B$6:$G$1000,6,0))</f>
        <v>-</v>
      </c>
      <c r="O1338" s="74"/>
      <c r="P1338" s="74"/>
    </row>
    <row r="1339" spans="1:16" x14ac:dyDescent="0.2">
      <c r="A1339" s="73" t="str">
        <f t="shared" si="20"/>
        <v>-</v>
      </c>
      <c r="B1339" s="75"/>
      <c r="C1339" s="74"/>
      <c r="D1339" s="74"/>
      <c r="E1339" s="74"/>
      <c r="F1339" s="74"/>
      <c r="G1339" s="74"/>
      <c r="H1339" s="74"/>
      <c r="I1339" s="74"/>
      <c r="J1339" s="78"/>
      <c r="K1339" s="78"/>
      <c r="L1339" s="124" t="str">
        <f>IF($G1339=0,"-",VLOOKUP($G1339,Nomenclator!$B$6:$G$1000,3,0))</f>
        <v>-</v>
      </c>
      <c r="M1339" s="124" t="str">
        <f>IF($G1339=0,"-",VLOOKUP($G1339,Nomenclator!$B$6:$G$1000,4,0))</f>
        <v>-</v>
      </c>
      <c r="N1339" s="124" t="str">
        <f>IF($G1339=0,"-",VLOOKUP($G1339,Nomenclator!$B$6:$G$1000,6,0))</f>
        <v>-</v>
      </c>
      <c r="O1339" s="74"/>
      <c r="P1339" s="74"/>
    </row>
    <row r="1340" spans="1:16" x14ac:dyDescent="0.2">
      <c r="A1340" s="73" t="str">
        <f t="shared" si="20"/>
        <v>-</v>
      </c>
      <c r="B1340" s="75"/>
      <c r="C1340" s="74"/>
      <c r="D1340" s="74"/>
      <c r="E1340" s="74"/>
      <c r="F1340" s="74"/>
      <c r="G1340" s="74"/>
      <c r="H1340" s="74"/>
      <c r="I1340" s="74"/>
      <c r="J1340" s="78"/>
      <c r="K1340" s="78"/>
      <c r="L1340" s="124" t="str">
        <f>IF($G1340=0,"-",VLOOKUP($G1340,Nomenclator!$B$6:$G$1000,3,0))</f>
        <v>-</v>
      </c>
      <c r="M1340" s="124" t="str">
        <f>IF($G1340=0,"-",VLOOKUP($G1340,Nomenclator!$B$6:$G$1000,4,0))</f>
        <v>-</v>
      </c>
      <c r="N1340" s="124" t="str">
        <f>IF($G1340=0,"-",VLOOKUP($G1340,Nomenclator!$B$6:$G$1000,6,0))</f>
        <v>-</v>
      </c>
      <c r="O1340" s="74"/>
      <c r="P1340" s="74"/>
    </row>
    <row r="1341" spans="1:16" x14ac:dyDescent="0.2">
      <c r="A1341" s="73" t="str">
        <f t="shared" si="20"/>
        <v>-</v>
      </c>
      <c r="B1341" s="75"/>
      <c r="C1341" s="74"/>
      <c r="D1341" s="74"/>
      <c r="E1341" s="74"/>
      <c r="F1341" s="74"/>
      <c r="G1341" s="74"/>
      <c r="H1341" s="74"/>
      <c r="I1341" s="74"/>
      <c r="J1341" s="78"/>
      <c r="K1341" s="78"/>
      <c r="L1341" s="124" t="str">
        <f>IF($G1341=0,"-",VLOOKUP($G1341,Nomenclator!$B$6:$G$1000,3,0))</f>
        <v>-</v>
      </c>
      <c r="M1341" s="124" t="str">
        <f>IF($G1341=0,"-",VLOOKUP($G1341,Nomenclator!$B$6:$G$1000,4,0))</f>
        <v>-</v>
      </c>
      <c r="N1341" s="124" t="str">
        <f>IF($G1341=0,"-",VLOOKUP($G1341,Nomenclator!$B$6:$G$1000,6,0))</f>
        <v>-</v>
      </c>
      <c r="O1341" s="74"/>
      <c r="P1341" s="74"/>
    </row>
    <row r="1342" spans="1:16" x14ac:dyDescent="0.2">
      <c r="A1342" s="73" t="str">
        <f t="shared" si="20"/>
        <v>-</v>
      </c>
      <c r="B1342" s="75"/>
      <c r="C1342" s="74"/>
      <c r="D1342" s="74"/>
      <c r="E1342" s="74"/>
      <c r="F1342" s="74"/>
      <c r="G1342" s="74"/>
      <c r="H1342" s="74"/>
      <c r="I1342" s="74"/>
      <c r="J1342" s="78"/>
      <c r="K1342" s="78"/>
      <c r="L1342" s="124" t="str">
        <f>IF($G1342=0,"-",VLOOKUP($G1342,Nomenclator!$B$6:$G$1000,3,0))</f>
        <v>-</v>
      </c>
      <c r="M1342" s="124" t="str">
        <f>IF($G1342=0,"-",VLOOKUP($G1342,Nomenclator!$B$6:$G$1000,4,0))</f>
        <v>-</v>
      </c>
      <c r="N1342" s="124" t="str">
        <f>IF($G1342=0,"-",VLOOKUP($G1342,Nomenclator!$B$6:$G$1000,6,0))</f>
        <v>-</v>
      </c>
      <c r="O1342" s="74"/>
      <c r="P1342" s="74"/>
    </row>
    <row r="1343" spans="1:16" x14ac:dyDescent="0.2">
      <c r="A1343" s="73" t="str">
        <f t="shared" si="20"/>
        <v>-</v>
      </c>
      <c r="B1343" s="75"/>
      <c r="C1343" s="74"/>
      <c r="D1343" s="74"/>
      <c r="E1343" s="74"/>
      <c r="F1343" s="74"/>
      <c r="G1343" s="74"/>
      <c r="H1343" s="74"/>
      <c r="I1343" s="74"/>
      <c r="J1343" s="78"/>
      <c r="K1343" s="78"/>
      <c r="L1343" s="124" t="str">
        <f>IF($G1343=0,"-",VLOOKUP($G1343,Nomenclator!$B$6:$G$1000,3,0))</f>
        <v>-</v>
      </c>
      <c r="M1343" s="124" t="str">
        <f>IF($G1343=0,"-",VLOOKUP($G1343,Nomenclator!$B$6:$G$1000,4,0))</f>
        <v>-</v>
      </c>
      <c r="N1343" s="124" t="str">
        <f>IF($G1343=0,"-",VLOOKUP($G1343,Nomenclator!$B$6:$G$1000,6,0))</f>
        <v>-</v>
      </c>
      <c r="O1343" s="74"/>
      <c r="P1343" s="74"/>
    </row>
    <row r="1344" spans="1:16" x14ac:dyDescent="0.2">
      <c r="A1344" s="73" t="str">
        <f t="shared" si="20"/>
        <v>-</v>
      </c>
      <c r="B1344" s="75"/>
      <c r="C1344" s="74"/>
      <c r="D1344" s="74"/>
      <c r="E1344" s="74"/>
      <c r="F1344" s="74"/>
      <c r="G1344" s="74"/>
      <c r="H1344" s="74"/>
      <c r="I1344" s="74"/>
      <c r="J1344" s="78"/>
      <c r="K1344" s="78"/>
      <c r="L1344" s="124" t="str">
        <f>IF($G1344=0,"-",VLOOKUP($G1344,Nomenclator!$B$6:$G$1000,3,0))</f>
        <v>-</v>
      </c>
      <c r="M1344" s="124" t="str">
        <f>IF($G1344=0,"-",VLOOKUP($G1344,Nomenclator!$B$6:$G$1000,4,0))</f>
        <v>-</v>
      </c>
      <c r="N1344" s="124" t="str">
        <f>IF($G1344=0,"-",VLOOKUP($G1344,Nomenclator!$B$6:$G$1000,6,0))</f>
        <v>-</v>
      </c>
      <c r="O1344" s="74"/>
      <c r="P1344" s="74"/>
    </row>
    <row r="1345" spans="1:16" x14ac:dyDescent="0.2">
      <c r="A1345" s="73" t="str">
        <f t="shared" si="20"/>
        <v>-</v>
      </c>
      <c r="B1345" s="75"/>
      <c r="C1345" s="74"/>
      <c r="D1345" s="74"/>
      <c r="E1345" s="74"/>
      <c r="F1345" s="74"/>
      <c r="G1345" s="74"/>
      <c r="H1345" s="74"/>
      <c r="I1345" s="74"/>
      <c r="J1345" s="78"/>
      <c r="K1345" s="78"/>
      <c r="L1345" s="124" t="str">
        <f>IF($G1345=0,"-",VLOOKUP($G1345,Nomenclator!$B$6:$G$1000,3,0))</f>
        <v>-</v>
      </c>
      <c r="M1345" s="124" t="str">
        <f>IF($G1345=0,"-",VLOOKUP($G1345,Nomenclator!$B$6:$G$1000,4,0))</f>
        <v>-</v>
      </c>
      <c r="N1345" s="124" t="str">
        <f>IF($G1345=0,"-",VLOOKUP($G1345,Nomenclator!$B$6:$G$1000,6,0))</f>
        <v>-</v>
      </c>
      <c r="O1345" s="74"/>
      <c r="P1345" s="74"/>
    </row>
    <row r="1346" spans="1:16" x14ac:dyDescent="0.2">
      <c r="A1346" s="73" t="str">
        <f t="shared" ref="A1346:A1404" si="21">IF(B1346=0,"-",YEAR(B1346))</f>
        <v>-</v>
      </c>
      <c r="B1346" s="75"/>
      <c r="C1346" s="74"/>
      <c r="D1346" s="74"/>
      <c r="E1346" s="74"/>
      <c r="F1346" s="74"/>
      <c r="G1346" s="74"/>
      <c r="H1346" s="74"/>
      <c r="I1346" s="74"/>
      <c r="J1346" s="78"/>
      <c r="K1346" s="78"/>
      <c r="L1346" s="124" t="str">
        <f>IF($G1346=0,"-",VLOOKUP($G1346,Nomenclator!$B$6:$G$1000,3,0))</f>
        <v>-</v>
      </c>
      <c r="M1346" s="124" t="str">
        <f>IF($G1346=0,"-",VLOOKUP($G1346,Nomenclator!$B$6:$G$1000,4,0))</f>
        <v>-</v>
      </c>
      <c r="N1346" s="124" t="str">
        <f>IF($G1346=0,"-",VLOOKUP($G1346,Nomenclator!$B$6:$G$1000,6,0))</f>
        <v>-</v>
      </c>
      <c r="O1346" s="74"/>
      <c r="P1346" s="74"/>
    </row>
    <row r="1347" spans="1:16" x14ac:dyDescent="0.2">
      <c r="A1347" s="73" t="str">
        <f t="shared" si="21"/>
        <v>-</v>
      </c>
      <c r="B1347" s="75"/>
      <c r="C1347" s="74"/>
      <c r="D1347" s="74"/>
      <c r="E1347" s="74"/>
      <c r="F1347" s="74"/>
      <c r="G1347" s="74"/>
      <c r="H1347" s="74"/>
      <c r="I1347" s="74"/>
      <c r="J1347" s="78"/>
      <c r="K1347" s="78"/>
      <c r="L1347" s="124" t="str">
        <f>IF($G1347=0,"-",VLOOKUP($G1347,Nomenclator!$B$6:$G$1000,3,0))</f>
        <v>-</v>
      </c>
      <c r="M1347" s="124" t="str">
        <f>IF($G1347=0,"-",VLOOKUP($G1347,Nomenclator!$B$6:$G$1000,4,0))</f>
        <v>-</v>
      </c>
      <c r="N1347" s="124" t="str">
        <f>IF($G1347=0,"-",VLOOKUP($G1347,Nomenclator!$B$6:$G$1000,6,0))</f>
        <v>-</v>
      </c>
      <c r="O1347" s="74"/>
      <c r="P1347" s="74"/>
    </row>
    <row r="1348" spans="1:16" x14ac:dyDescent="0.2">
      <c r="A1348" s="73" t="str">
        <f t="shared" si="21"/>
        <v>-</v>
      </c>
      <c r="B1348" s="75"/>
      <c r="C1348" s="74"/>
      <c r="D1348" s="74"/>
      <c r="E1348" s="74"/>
      <c r="F1348" s="74"/>
      <c r="G1348" s="74"/>
      <c r="H1348" s="74"/>
      <c r="I1348" s="74"/>
      <c r="J1348" s="78"/>
      <c r="K1348" s="78"/>
      <c r="L1348" s="124" t="str">
        <f>IF($G1348=0,"-",VLOOKUP($G1348,Nomenclator!$B$6:$G$1000,3,0))</f>
        <v>-</v>
      </c>
      <c r="M1348" s="124" t="str">
        <f>IF($G1348=0,"-",VLOOKUP($G1348,Nomenclator!$B$6:$G$1000,4,0))</f>
        <v>-</v>
      </c>
      <c r="N1348" s="124" t="str">
        <f>IF($G1348=0,"-",VLOOKUP($G1348,Nomenclator!$B$6:$G$1000,6,0))</f>
        <v>-</v>
      </c>
      <c r="O1348" s="74"/>
      <c r="P1348" s="74"/>
    </row>
    <row r="1349" spans="1:16" x14ac:dyDescent="0.2">
      <c r="A1349" s="73" t="str">
        <f t="shared" si="21"/>
        <v>-</v>
      </c>
      <c r="B1349" s="75"/>
      <c r="C1349" s="74"/>
      <c r="D1349" s="74"/>
      <c r="E1349" s="74"/>
      <c r="F1349" s="74"/>
      <c r="G1349" s="74"/>
      <c r="H1349" s="74"/>
      <c r="I1349" s="74"/>
      <c r="J1349" s="78"/>
      <c r="K1349" s="78"/>
      <c r="L1349" s="124" t="str">
        <f>IF($G1349=0,"-",VLOOKUP($G1349,Nomenclator!$B$6:$G$1000,3,0))</f>
        <v>-</v>
      </c>
      <c r="M1349" s="124" t="str">
        <f>IF($G1349=0,"-",VLOOKUP($G1349,Nomenclator!$B$6:$G$1000,4,0))</f>
        <v>-</v>
      </c>
      <c r="N1349" s="124" t="str">
        <f>IF($G1349=0,"-",VLOOKUP($G1349,Nomenclator!$B$6:$G$1000,6,0))</f>
        <v>-</v>
      </c>
      <c r="O1349" s="74"/>
      <c r="P1349" s="74"/>
    </row>
    <row r="1350" spans="1:16" x14ac:dyDescent="0.2">
      <c r="A1350" s="73" t="str">
        <f t="shared" si="21"/>
        <v>-</v>
      </c>
      <c r="B1350" s="75"/>
      <c r="C1350" s="74"/>
      <c r="D1350" s="74"/>
      <c r="E1350" s="74"/>
      <c r="F1350" s="74"/>
      <c r="G1350" s="74"/>
      <c r="H1350" s="74"/>
      <c r="I1350" s="74"/>
      <c r="J1350" s="78"/>
      <c r="K1350" s="78"/>
      <c r="L1350" s="124" t="str">
        <f>IF($G1350=0,"-",VLOOKUP($G1350,Nomenclator!$B$6:$G$1000,3,0))</f>
        <v>-</v>
      </c>
      <c r="M1350" s="124" t="str">
        <f>IF($G1350=0,"-",VLOOKUP($G1350,Nomenclator!$B$6:$G$1000,4,0))</f>
        <v>-</v>
      </c>
      <c r="N1350" s="124" t="str">
        <f>IF($G1350=0,"-",VLOOKUP($G1350,Nomenclator!$B$6:$G$1000,6,0))</f>
        <v>-</v>
      </c>
      <c r="O1350" s="74"/>
      <c r="P1350" s="74"/>
    </row>
    <row r="1351" spans="1:16" x14ac:dyDescent="0.2">
      <c r="A1351" s="73" t="str">
        <f t="shared" si="21"/>
        <v>-</v>
      </c>
      <c r="B1351" s="75"/>
      <c r="C1351" s="74"/>
      <c r="D1351" s="74"/>
      <c r="E1351" s="74"/>
      <c r="F1351" s="74"/>
      <c r="G1351" s="74"/>
      <c r="H1351" s="74"/>
      <c r="I1351" s="74"/>
      <c r="J1351" s="78"/>
      <c r="K1351" s="78"/>
      <c r="L1351" s="124" t="str">
        <f>IF($G1351=0,"-",VLOOKUP($G1351,Nomenclator!$B$6:$G$1000,3,0))</f>
        <v>-</v>
      </c>
      <c r="M1351" s="124" t="str">
        <f>IF($G1351=0,"-",VLOOKUP($G1351,Nomenclator!$B$6:$G$1000,4,0))</f>
        <v>-</v>
      </c>
      <c r="N1351" s="124" t="str">
        <f>IF($G1351=0,"-",VLOOKUP($G1351,Nomenclator!$B$6:$G$1000,6,0))</f>
        <v>-</v>
      </c>
      <c r="O1351" s="74"/>
      <c r="P1351" s="74"/>
    </row>
    <row r="1352" spans="1:16" x14ac:dyDescent="0.2">
      <c r="A1352" s="73" t="str">
        <f t="shared" si="21"/>
        <v>-</v>
      </c>
      <c r="B1352" s="75"/>
      <c r="C1352" s="74"/>
      <c r="D1352" s="74"/>
      <c r="E1352" s="74"/>
      <c r="F1352" s="74"/>
      <c r="G1352" s="74"/>
      <c r="H1352" s="74"/>
      <c r="I1352" s="74"/>
      <c r="J1352" s="78"/>
      <c r="K1352" s="78"/>
      <c r="L1352" s="124" t="str">
        <f>IF($G1352=0,"-",VLOOKUP($G1352,Nomenclator!$B$6:$G$1000,3,0))</f>
        <v>-</v>
      </c>
      <c r="M1352" s="124" t="str">
        <f>IF($G1352=0,"-",VLOOKUP($G1352,Nomenclator!$B$6:$G$1000,4,0))</f>
        <v>-</v>
      </c>
      <c r="N1352" s="124" t="str">
        <f>IF($G1352=0,"-",VLOOKUP($G1352,Nomenclator!$B$6:$G$1000,6,0))</f>
        <v>-</v>
      </c>
      <c r="O1352" s="74"/>
      <c r="P1352" s="74"/>
    </row>
    <row r="1353" spans="1:16" x14ac:dyDescent="0.2">
      <c r="A1353" s="73" t="str">
        <f t="shared" si="21"/>
        <v>-</v>
      </c>
      <c r="B1353" s="75"/>
      <c r="C1353" s="74"/>
      <c r="D1353" s="74"/>
      <c r="E1353" s="74"/>
      <c r="F1353" s="74"/>
      <c r="G1353" s="74"/>
      <c r="H1353" s="74"/>
      <c r="I1353" s="74"/>
      <c r="J1353" s="78"/>
      <c r="K1353" s="78"/>
      <c r="L1353" s="124" t="str">
        <f>IF($G1353=0,"-",VLOOKUP($G1353,Nomenclator!$B$6:$G$1000,3,0))</f>
        <v>-</v>
      </c>
      <c r="M1353" s="124" t="str">
        <f>IF($G1353=0,"-",VLOOKUP($G1353,Nomenclator!$B$6:$G$1000,4,0))</f>
        <v>-</v>
      </c>
      <c r="N1353" s="124" t="str">
        <f>IF($G1353=0,"-",VLOOKUP($G1353,Nomenclator!$B$6:$G$1000,6,0))</f>
        <v>-</v>
      </c>
      <c r="O1353" s="74"/>
      <c r="P1353" s="74"/>
    </row>
    <row r="1354" spans="1:16" x14ac:dyDescent="0.2">
      <c r="A1354" s="73" t="str">
        <f t="shared" si="21"/>
        <v>-</v>
      </c>
      <c r="B1354" s="75"/>
      <c r="C1354" s="74"/>
      <c r="D1354" s="74"/>
      <c r="E1354" s="74"/>
      <c r="F1354" s="74"/>
      <c r="G1354" s="74"/>
      <c r="H1354" s="74"/>
      <c r="I1354" s="74"/>
      <c r="J1354" s="78"/>
      <c r="K1354" s="78"/>
      <c r="L1354" s="124" t="str">
        <f>IF($G1354=0,"-",VLOOKUP($G1354,Nomenclator!$B$6:$G$1000,3,0))</f>
        <v>-</v>
      </c>
      <c r="M1354" s="124" t="str">
        <f>IF($G1354=0,"-",VLOOKUP($G1354,Nomenclator!$B$6:$G$1000,4,0))</f>
        <v>-</v>
      </c>
      <c r="N1354" s="124" t="str">
        <f>IF($G1354=0,"-",VLOOKUP($G1354,Nomenclator!$B$6:$G$1000,6,0))</f>
        <v>-</v>
      </c>
      <c r="O1354" s="74"/>
      <c r="P1354" s="74"/>
    </row>
    <row r="1355" spans="1:16" x14ac:dyDescent="0.2">
      <c r="A1355" s="73" t="str">
        <f t="shared" si="21"/>
        <v>-</v>
      </c>
      <c r="B1355" s="75"/>
      <c r="C1355" s="74"/>
      <c r="D1355" s="74"/>
      <c r="E1355" s="74"/>
      <c r="F1355" s="74"/>
      <c r="G1355" s="74"/>
      <c r="H1355" s="74"/>
      <c r="I1355" s="74"/>
      <c r="J1355" s="78"/>
      <c r="K1355" s="78"/>
      <c r="L1355" s="124" t="str">
        <f>IF($G1355=0,"-",VLOOKUP($G1355,Nomenclator!$B$6:$G$1000,3,0))</f>
        <v>-</v>
      </c>
      <c r="M1355" s="124" t="str">
        <f>IF($G1355=0,"-",VLOOKUP($G1355,Nomenclator!$B$6:$G$1000,4,0))</f>
        <v>-</v>
      </c>
      <c r="N1355" s="124" t="str">
        <f>IF($G1355=0,"-",VLOOKUP($G1355,Nomenclator!$B$6:$G$1000,6,0))</f>
        <v>-</v>
      </c>
      <c r="O1355" s="74"/>
      <c r="P1355" s="74"/>
    </row>
    <row r="1356" spans="1:16" x14ac:dyDescent="0.2">
      <c r="A1356" s="73" t="str">
        <f t="shared" si="21"/>
        <v>-</v>
      </c>
      <c r="B1356" s="75"/>
      <c r="C1356" s="74"/>
      <c r="D1356" s="74"/>
      <c r="E1356" s="74"/>
      <c r="F1356" s="74"/>
      <c r="G1356" s="74"/>
      <c r="H1356" s="74"/>
      <c r="I1356" s="74"/>
      <c r="J1356" s="78"/>
      <c r="K1356" s="78"/>
      <c r="L1356" s="124" t="str">
        <f>IF($G1356=0,"-",VLOOKUP($G1356,Nomenclator!$B$6:$G$1000,3,0))</f>
        <v>-</v>
      </c>
      <c r="M1356" s="124" t="str">
        <f>IF($G1356=0,"-",VLOOKUP($G1356,Nomenclator!$B$6:$G$1000,4,0))</f>
        <v>-</v>
      </c>
      <c r="N1356" s="124" t="str">
        <f>IF($G1356=0,"-",VLOOKUP($G1356,Nomenclator!$B$6:$G$1000,6,0))</f>
        <v>-</v>
      </c>
      <c r="O1356" s="74"/>
      <c r="P1356" s="74"/>
    </row>
    <row r="1357" spans="1:16" x14ac:dyDescent="0.2">
      <c r="A1357" s="73" t="str">
        <f t="shared" si="21"/>
        <v>-</v>
      </c>
      <c r="B1357" s="75"/>
      <c r="C1357" s="74"/>
      <c r="D1357" s="74"/>
      <c r="E1357" s="74"/>
      <c r="F1357" s="74"/>
      <c r="G1357" s="74"/>
      <c r="H1357" s="74"/>
      <c r="I1357" s="74"/>
      <c r="J1357" s="78"/>
      <c r="K1357" s="78"/>
      <c r="L1357" s="124" t="str">
        <f>IF($G1357=0,"-",VLOOKUP($G1357,Nomenclator!$B$6:$G$1000,3,0))</f>
        <v>-</v>
      </c>
      <c r="M1357" s="124" t="str">
        <f>IF($G1357=0,"-",VLOOKUP($G1357,Nomenclator!$B$6:$G$1000,4,0))</f>
        <v>-</v>
      </c>
      <c r="N1357" s="124" t="str">
        <f>IF($G1357=0,"-",VLOOKUP($G1357,Nomenclator!$B$6:$G$1000,6,0))</f>
        <v>-</v>
      </c>
      <c r="O1357" s="74"/>
      <c r="P1357" s="74"/>
    </row>
    <row r="1358" spans="1:16" x14ac:dyDescent="0.2">
      <c r="A1358" s="73" t="str">
        <f t="shared" si="21"/>
        <v>-</v>
      </c>
      <c r="B1358" s="75"/>
      <c r="C1358" s="74"/>
      <c r="D1358" s="74"/>
      <c r="E1358" s="74"/>
      <c r="F1358" s="74"/>
      <c r="G1358" s="74"/>
      <c r="H1358" s="74"/>
      <c r="I1358" s="74"/>
      <c r="J1358" s="78"/>
      <c r="K1358" s="78"/>
      <c r="L1358" s="124" t="str">
        <f>IF($G1358=0,"-",VLOOKUP($G1358,Nomenclator!$B$6:$G$1000,3,0))</f>
        <v>-</v>
      </c>
      <c r="M1358" s="124" t="str">
        <f>IF($G1358=0,"-",VLOOKUP($G1358,Nomenclator!$B$6:$G$1000,4,0))</f>
        <v>-</v>
      </c>
      <c r="N1358" s="124" t="str">
        <f>IF($G1358=0,"-",VLOOKUP($G1358,Nomenclator!$B$6:$G$1000,6,0))</f>
        <v>-</v>
      </c>
      <c r="O1358" s="74"/>
      <c r="P1358" s="74"/>
    </row>
    <row r="1359" spans="1:16" x14ac:dyDescent="0.2">
      <c r="A1359" s="73" t="str">
        <f t="shared" si="21"/>
        <v>-</v>
      </c>
      <c r="B1359" s="75"/>
      <c r="C1359" s="74"/>
      <c r="D1359" s="74"/>
      <c r="E1359" s="74"/>
      <c r="F1359" s="74"/>
      <c r="G1359" s="74"/>
      <c r="H1359" s="74"/>
      <c r="I1359" s="74"/>
      <c r="J1359" s="78"/>
      <c r="K1359" s="78"/>
      <c r="L1359" s="124" t="str">
        <f>IF($G1359=0,"-",VLOOKUP($G1359,Nomenclator!$B$6:$G$1000,3,0))</f>
        <v>-</v>
      </c>
      <c r="M1359" s="124" t="str">
        <f>IF($G1359=0,"-",VLOOKUP($G1359,Nomenclator!$B$6:$G$1000,4,0))</f>
        <v>-</v>
      </c>
      <c r="N1359" s="124" t="str">
        <f>IF($G1359=0,"-",VLOOKUP($G1359,Nomenclator!$B$6:$G$1000,6,0))</f>
        <v>-</v>
      </c>
      <c r="O1359" s="74"/>
      <c r="P1359" s="74"/>
    </row>
    <row r="1360" spans="1:16" x14ac:dyDescent="0.2">
      <c r="A1360" s="73" t="str">
        <f t="shared" si="21"/>
        <v>-</v>
      </c>
      <c r="B1360" s="75"/>
      <c r="C1360" s="74"/>
      <c r="D1360" s="74"/>
      <c r="E1360" s="74"/>
      <c r="F1360" s="74"/>
      <c r="G1360" s="74"/>
      <c r="H1360" s="74"/>
      <c r="I1360" s="74"/>
      <c r="J1360" s="78"/>
      <c r="K1360" s="78"/>
      <c r="L1360" s="124" t="str">
        <f>IF($G1360=0,"-",VLOOKUP($G1360,Nomenclator!$B$6:$G$1000,3,0))</f>
        <v>-</v>
      </c>
      <c r="M1360" s="124" t="str">
        <f>IF($G1360=0,"-",VLOOKUP($G1360,Nomenclator!$B$6:$G$1000,4,0))</f>
        <v>-</v>
      </c>
      <c r="N1360" s="124" t="str">
        <f>IF($G1360=0,"-",VLOOKUP($G1360,Nomenclator!$B$6:$G$1000,6,0))</f>
        <v>-</v>
      </c>
      <c r="O1360" s="74"/>
      <c r="P1360" s="74"/>
    </row>
    <row r="1361" spans="1:16" x14ac:dyDescent="0.2">
      <c r="A1361" s="73" t="str">
        <f t="shared" si="21"/>
        <v>-</v>
      </c>
      <c r="B1361" s="75"/>
      <c r="C1361" s="74"/>
      <c r="D1361" s="74"/>
      <c r="E1361" s="74"/>
      <c r="F1361" s="74"/>
      <c r="G1361" s="74"/>
      <c r="H1361" s="74"/>
      <c r="I1361" s="74"/>
      <c r="J1361" s="78"/>
      <c r="K1361" s="78"/>
      <c r="L1361" s="124" t="str">
        <f>IF($G1361=0,"-",VLOOKUP($G1361,Nomenclator!$B$6:$G$1000,3,0))</f>
        <v>-</v>
      </c>
      <c r="M1361" s="124" t="str">
        <f>IF($G1361=0,"-",VLOOKUP($G1361,Nomenclator!$B$6:$G$1000,4,0))</f>
        <v>-</v>
      </c>
      <c r="N1361" s="124" t="str">
        <f>IF($G1361=0,"-",VLOOKUP($G1361,Nomenclator!$B$6:$G$1000,6,0))</f>
        <v>-</v>
      </c>
      <c r="O1361" s="74"/>
      <c r="P1361" s="74"/>
    </row>
    <row r="1362" spans="1:16" x14ac:dyDescent="0.2">
      <c r="A1362" s="73" t="str">
        <f t="shared" si="21"/>
        <v>-</v>
      </c>
      <c r="B1362" s="75"/>
      <c r="C1362" s="74"/>
      <c r="D1362" s="74"/>
      <c r="E1362" s="74"/>
      <c r="F1362" s="74"/>
      <c r="G1362" s="74"/>
      <c r="H1362" s="74"/>
      <c r="I1362" s="74"/>
      <c r="J1362" s="78"/>
      <c r="K1362" s="78"/>
      <c r="L1362" s="124" t="str">
        <f>IF($G1362=0,"-",VLOOKUP($G1362,Nomenclator!$B$6:$G$1000,3,0))</f>
        <v>-</v>
      </c>
      <c r="M1362" s="124" t="str">
        <f>IF($G1362=0,"-",VLOOKUP($G1362,Nomenclator!$B$6:$G$1000,4,0))</f>
        <v>-</v>
      </c>
      <c r="N1362" s="124" t="str">
        <f>IF($G1362=0,"-",VLOOKUP($G1362,Nomenclator!$B$6:$G$1000,6,0))</f>
        <v>-</v>
      </c>
      <c r="O1362" s="74"/>
      <c r="P1362" s="74"/>
    </row>
    <row r="1363" spans="1:16" x14ac:dyDescent="0.2">
      <c r="A1363" s="73" t="str">
        <f t="shared" si="21"/>
        <v>-</v>
      </c>
      <c r="B1363" s="75"/>
      <c r="C1363" s="74"/>
      <c r="D1363" s="74"/>
      <c r="E1363" s="74"/>
      <c r="F1363" s="74"/>
      <c r="G1363" s="74"/>
      <c r="H1363" s="74"/>
      <c r="I1363" s="74"/>
      <c r="J1363" s="78"/>
      <c r="K1363" s="78"/>
      <c r="L1363" s="124" t="str">
        <f>IF($G1363=0,"-",VLOOKUP($G1363,Nomenclator!$B$6:$G$1000,3,0))</f>
        <v>-</v>
      </c>
      <c r="M1363" s="124" t="str">
        <f>IF($G1363=0,"-",VLOOKUP($G1363,Nomenclator!$B$6:$G$1000,4,0))</f>
        <v>-</v>
      </c>
      <c r="N1363" s="124" t="str">
        <f>IF($G1363=0,"-",VLOOKUP($G1363,Nomenclator!$B$6:$G$1000,6,0))</f>
        <v>-</v>
      </c>
      <c r="O1363" s="74"/>
      <c r="P1363" s="74"/>
    </row>
    <row r="1364" spans="1:16" x14ac:dyDescent="0.2">
      <c r="A1364" s="73" t="str">
        <f t="shared" si="21"/>
        <v>-</v>
      </c>
      <c r="B1364" s="75"/>
      <c r="C1364" s="74"/>
      <c r="D1364" s="74"/>
      <c r="E1364" s="74"/>
      <c r="F1364" s="74"/>
      <c r="G1364" s="74"/>
      <c r="H1364" s="74"/>
      <c r="I1364" s="74"/>
      <c r="J1364" s="78"/>
      <c r="K1364" s="78"/>
      <c r="L1364" s="124" t="str">
        <f>IF($G1364=0,"-",VLOOKUP($G1364,Nomenclator!$B$6:$G$1000,3,0))</f>
        <v>-</v>
      </c>
      <c r="M1364" s="124" t="str">
        <f>IF($G1364=0,"-",VLOOKUP($G1364,Nomenclator!$B$6:$G$1000,4,0))</f>
        <v>-</v>
      </c>
      <c r="N1364" s="124" t="str">
        <f>IF($G1364=0,"-",VLOOKUP($G1364,Nomenclator!$B$6:$G$1000,6,0))</f>
        <v>-</v>
      </c>
      <c r="O1364" s="74"/>
      <c r="P1364" s="74"/>
    </row>
    <row r="1365" spans="1:16" x14ac:dyDescent="0.2">
      <c r="A1365" s="73" t="str">
        <f t="shared" si="21"/>
        <v>-</v>
      </c>
      <c r="B1365" s="75"/>
      <c r="C1365" s="74"/>
      <c r="D1365" s="74"/>
      <c r="E1365" s="74"/>
      <c r="F1365" s="74"/>
      <c r="G1365" s="74"/>
      <c r="H1365" s="74"/>
      <c r="I1365" s="74"/>
      <c r="J1365" s="78"/>
      <c r="K1365" s="78"/>
      <c r="L1365" s="124" t="str">
        <f>IF($G1365=0,"-",VLOOKUP($G1365,Nomenclator!$B$6:$G$1000,3,0))</f>
        <v>-</v>
      </c>
      <c r="M1365" s="124" t="str">
        <f>IF($G1365=0,"-",VLOOKUP($G1365,Nomenclator!$B$6:$G$1000,4,0))</f>
        <v>-</v>
      </c>
      <c r="N1365" s="124" t="str">
        <f>IF($G1365=0,"-",VLOOKUP($G1365,Nomenclator!$B$6:$G$1000,6,0))</f>
        <v>-</v>
      </c>
      <c r="O1365" s="74"/>
      <c r="P1365" s="74"/>
    </row>
    <row r="1366" spans="1:16" x14ac:dyDescent="0.2">
      <c r="A1366" s="73" t="str">
        <f t="shared" si="21"/>
        <v>-</v>
      </c>
      <c r="B1366" s="75"/>
      <c r="C1366" s="74"/>
      <c r="D1366" s="74"/>
      <c r="E1366" s="74"/>
      <c r="F1366" s="74"/>
      <c r="G1366" s="74"/>
      <c r="H1366" s="74"/>
      <c r="I1366" s="74"/>
      <c r="J1366" s="78"/>
      <c r="K1366" s="78"/>
      <c r="L1366" s="124" t="str">
        <f>IF($G1366=0,"-",VLOOKUP($G1366,Nomenclator!$B$6:$G$1000,3,0))</f>
        <v>-</v>
      </c>
      <c r="M1366" s="124" t="str">
        <f>IF($G1366=0,"-",VLOOKUP($G1366,Nomenclator!$B$6:$G$1000,4,0))</f>
        <v>-</v>
      </c>
      <c r="N1366" s="124" t="str">
        <f>IF($G1366=0,"-",VLOOKUP($G1366,Nomenclator!$B$6:$G$1000,6,0))</f>
        <v>-</v>
      </c>
      <c r="O1366" s="74"/>
      <c r="P1366" s="74"/>
    </row>
    <row r="1367" spans="1:16" x14ac:dyDescent="0.2">
      <c r="A1367" s="73" t="str">
        <f t="shared" si="21"/>
        <v>-</v>
      </c>
      <c r="B1367" s="75"/>
      <c r="C1367" s="74"/>
      <c r="D1367" s="74"/>
      <c r="E1367" s="74"/>
      <c r="F1367" s="74"/>
      <c r="G1367" s="74"/>
      <c r="H1367" s="74"/>
      <c r="I1367" s="74"/>
      <c r="J1367" s="78"/>
      <c r="K1367" s="78"/>
      <c r="L1367" s="124" t="str">
        <f>IF($G1367=0,"-",VLOOKUP($G1367,Nomenclator!$B$6:$G$1000,3,0))</f>
        <v>-</v>
      </c>
      <c r="M1367" s="124" t="str">
        <f>IF($G1367=0,"-",VLOOKUP($G1367,Nomenclator!$B$6:$G$1000,4,0))</f>
        <v>-</v>
      </c>
      <c r="N1367" s="124" t="str">
        <f>IF($G1367=0,"-",VLOOKUP($G1367,Nomenclator!$B$6:$G$1000,6,0))</f>
        <v>-</v>
      </c>
      <c r="O1367" s="74"/>
      <c r="P1367" s="74"/>
    </row>
    <row r="1368" spans="1:16" x14ac:dyDescent="0.2">
      <c r="A1368" s="73" t="str">
        <f t="shared" si="21"/>
        <v>-</v>
      </c>
      <c r="B1368" s="75"/>
      <c r="C1368" s="74"/>
      <c r="D1368" s="74"/>
      <c r="E1368" s="74"/>
      <c r="F1368" s="74"/>
      <c r="G1368" s="74"/>
      <c r="H1368" s="74"/>
      <c r="I1368" s="74"/>
      <c r="J1368" s="78"/>
      <c r="K1368" s="78"/>
      <c r="L1368" s="124" t="str">
        <f>IF($G1368=0,"-",VLOOKUP($G1368,Nomenclator!$B$6:$G$1000,3,0))</f>
        <v>-</v>
      </c>
      <c r="M1368" s="124" t="str">
        <f>IF($G1368=0,"-",VLOOKUP($G1368,Nomenclator!$B$6:$G$1000,4,0))</f>
        <v>-</v>
      </c>
      <c r="N1368" s="124" t="str">
        <f>IF($G1368=0,"-",VLOOKUP($G1368,Nomenclator!$B$6:$G$1000,6,0))</f>
        <v>-</v>
      </c>
      <c r="O1368" s="74"/>
      <c r="P1368" s="74"/>
    </row>
    <row r="1369" spans="1:16" x14ac:dyDescent="0.2">
      <c r="A1369" s="73" t="str">
        <f t="shared" si="21"/>
        <v>-</v>
      </c>
      <c r="B1369" s="75"/>
      <c r="C1369" s="74"/>
      <c r="D1369" s="74"/>
      <c r="E1369" s="74"/>
      <c r="F1369" s="74"/>
      <c r="G1369" s="74"/>
      <c r="H1369" s="74"/>
      <c r="I1369" s="74"/>
      <c r="J1369" s="78"/>
      <c r="K1369" s="78"/>
      <c r="L1369" s="124" t="str">
        <f>IF($G1369=0,"-",VLOOKUP($G1369,Nomenclator!$B$6:$G$1000,3,0))</f>
        <v>-</v>
      </c>
      <c r="M1369" s="124" t="str">
        <f>IF($G1369=0,"-",VLOOKUP($G1369,Nomenclator!$B$6:$G$1000,4,0))</f>
        <v>-</v>
      </c>
      <c r="N1369" s="124" t="str">
        <f>IF($G1369=0,"-",VLOOKUP($G1369,Nomenclator!$B$6:$G$1000,6,0))</f>
        <v>-</v>
      </c>
      <c r="O1369" s="74"/>
      <c r="P1369" s="74"/>
    </row>
    <row r="1370" spans="1:16" x14ac:dyDescent="0.2">
      <c r="A1370" s="73" t="str">
        <f t="shared" si="21"/>
        <v>-</v>
      </c>
      <c r="B1370" s="75"/>
      <c r="C1370" s="74"/>
      <c r="D1370" s="74"/>
      <c r="E1370" s="74"/>
      <c r="F1370" s="74"/>
      <c r="G1370" s="74"/>
      <c r="H1370" s="74"/>
      <c r="I1370" s="74"/>
      <c r="J1370" s="78"/>
      <c r="K1370" s="78"/>
      <c r="L1370" s="124" t="str">
        <f>IF($G1370=0,"-",VLOOKUP($G1370,Nomenclator!$B$6:$G$1000,3,0))</f>
        <v>-</v>
      </c>
      <c r="M1370" s="124" t="str">
        <f>IF($G1370=0,"-",VLOOKUP($G1370,Nomenclator!$B$6:$G$1000,4,0))</f>
        <v>-</v>
      </c>
      <c r="N1370" s="124" t="str">
        <f>IF($G1370=0,"-",VLOOKUP($G1370,Nomenclator!$B$6:$G$1000,6,0))</f>
        <v>-</v>
      </c>
      <c r="O1370" s="74"/>
      <c r="P1370" s="74"/>
    </row>
    <row r="1371" spans="1:16" x14ac:dyDescent="0.2">
      <c r="A1371" s="73" t="str">
        <f t="shared" si="21"/>
        <v>-</v>
      </c>
      <c r="B1371" s="75"/>
      <c r="C1371" s="74"/>
      <c r="D1371" s="74"/>
      <c r="E1371" s="74"/>
      <c r="F1371" s="74"/>
      <c r="G1371" s="74"/>
      <c r="H1371" s="74"/>
      <c r="I1371" s="74"/>
      <c r="J1371" s="78"/>
      <c r="K1371" s="78"/>
      <c r="L1371" s="124" t="str">
        <f>IF($G1371=0,"-",VLOOKUP($G1371,Nomenclator!$B$6:$G$1000,3,0))</f>
        <v>-</v>
      </c>
      <c r="M1371" s="124" t="str">
        <f>IF($G1371=0,"-",VLOOKUP($G1371,Nomenclator!$B$6:$G$1000,4,0))</f>
        <v>-</v>
      </c>
      <c r="N1371" s="124" t="str">
        <f>IF($G1371=0,"-",VLOOKUP($G1371,Nomenclator!$B$6:$G$1000,6,0))</f>
        <v>-</v>
      </c>
      <c r="O1371" s="74"/>
      <c r="P1371" s="74"/>
    </row>
    <row r="1372" spans="1:16" x14ac:dyDescent="0.2">
      <c r="A1372" s="73" t="str">
        <f t="shared" si="21"/>
        <v>-</v>
      </c>
      <c r="B1372" s="75"/>
      <c r="C1372" s="74"/>
      <c r="D1372" s="74"/>
      <c r="E1372" s="74"/>
      <c r="F1372" s="74"/>
      <c r="G1372" s="74"/>
      <c r="H1372" s="74"/>
      <c r="I1372" s="74"/>
      <c r="J1372" s="78"/>
      <c r="K1372" s="78"/>
      <c r="L1372" s="124" t="str">
        <f>IF($G1372=0,"-",VLOOKUP($G1372,Nomenclator!$B$6:$G$1000,3,0))</f>
        <v>-</v>
      </c>
      <c r="M1372" s="124" t="str">
        <f>IF($G1372=0,"-",VLOOKUP($G1372,Nomenclator!$B$6:$G$1000,4,0))</f>
        <v>-</v>
      </c>
      <c r="N1372" s="124" t="str">
        <f>IF($G1372=0,"-",VLOOKUP($G1372,Nomenclator!$B$6:$G$1000,6,0))</f>
        <v>-</v>
      </c>
      <c r="O1372" s="74"/>
      <c r="P1372" s="74"/>
    </row>
    <row r="1373" spans="1:16" x14ac:dyDescent="0.2">
      <c r="A1373" s="73" t="str">
        <f t="shared" si="21"/>
        <v>-</v>
      </c>
      <c r="B1373" s="75"/>
      <c r="C1373" s="74"/>
      <c r="D1373" s="74"/>
      <c r="E1373" s="74"/>
      <c r="F1373" s="74"/>
      <c r="G1373" s="74"/>
      <c r="H1373" s="74"/>
      <c r="I1373" s="74"/>
      <c r="J1373" s="78"/>
      <c r="K1373" s="78"/>
      <c r="L1373" s="124" t="str">
        <f>IF($G1373=0,"-",VLOOKUP($G1373,Nomenclator!$B$6:$G$1000,3,0))</f>
        <v>-</v>
      </c>
      <c r="M1373" s="124" t="str">
        <f>IF($G1373=0,"-",VLOOKUP($G1373,Nomenclator!$B$6:$G$1000,4,0))</f>
        <v>-</v>
      </c>
      <c r="N1373" s="124" t="str">
        <f>IF($G1373=0,"-",VLOOKUP($G1373,Nomenclator!$B$6:$G$1000,6,0))</f>
        <v>-</v>
      </c>
      <c r="O1373" s="74"/>
      <c r="P1373" s="74"/>
    </row>
    <row r="1374" spans="1:16" x14ac:dyDescent="0.2">
      <c r="A1374" s="73" t="str">
        <f t="shared" si="21"/>
        <v>-</v>
      </c>
      <c r="B1374" s="75"/>
      <c r="C1374" s="74"/>
      <c r="D1374" s="74"/>
      <c r="E1374" s="74"/>
      <c r="F1374" s="74"/>
      <c r="G1374" s="74"/>
      <c r="H1374" s="74"/>
      <c r="I1374" s="74"/>
      <c r="J1374" s="78"/>
      <c r="K1374" s="78"/>
      <c r="L1374" s="124" t="str">
        <f>IF($G1374=0,"-",VLOOKUP($G1374,Nomenclator!$B$6:$G$1000,3,0))</f>
        <v>-</v>
      </c>
      <c r="M1374" s="124" t="str">
        <f>IF($G1374=0,"-",VLOOKUP($G1374,Nomenclator!$B$6:$G$1000,4,0))</f>
        <v>-</v>
      </c>
      <c r="N1374" s="124" t="str">
        <f>IF($G1374=0,"-",VLOOKUP($G1374,Nomenclator!$B$6:$G$1000,6,0))</f>
        <v>-</v>
      </c>
      <c r="O1374" s="74"/>
      <c r="P1374" s="74"/>
    </row>
    <row r="1375" spans="1:16" x14ac:dyDescent="0.2">
      <c r="A1375" s="73" t="str">
        <f t="shared" si="21"/>
        <v>-</v>
      </c>
      <c r="B1375" s="75"/>
      <c r="C1375" s="74"/>
      <c r="D1375" s="74"/>
      <c r="E1375" s="74"/>
      <c r="F1375" s="74"/>
      <c r="G1375" s="74"/>
      <c r="H1375" s="74"/>
      <c r="I1375" s="74"/>
      <c r="J1375" s="78"/>
      <c r="K1375" s="78"/>
      <c r="L1375" s="124" t="str">
        <f>IF($G1375=0,"-",VLOOKUP($G1375,Nomenclator!$B$6:$G$1000,3,0))</f>
        <v>-</v>
      </c>
      <c r="M1375" s="124" t="str">
        <f>IF($G1375=0,"-",VLOOKUP($G1375,Nomenclator!$B$6:$G$1000,4,0))</f>
        <v>-</v>
      </c>
      <c r="N1375" s="124" t="str">
        <f>IF($G1375=0,"-",VLOOKUP($G1375,Nomenclator!$B$6:$G$1000,6,0))</f>
        <v>-</v>
      </c>
      <c r="O1375" s="74"/>
      <c r="P1375" s="74"/>
    </row>
    <row r="1376" spans="1:16" x14ac:dyDescent="0.2">
      <c r="A1376" s="73" t="str">
        <f t="shared" si="21"/>
        <v>-</v>
      </c>
      <c r="B1376" s="75"/>
      <c r="C1376" s="74"/>
      <c r="D1376" s="74"/>
      <c r="E1376" s="74"/>
      <c r="F1376" s="74"/>
      <c r="G1376" s="74"/>
      <c r="H1376" s="74"/>
      <c r="I1376" s="74"/>
      <c r="J1376" s="78"/>
      <c r="K1376" s="78"/>
      <c r="L1376" s="124" t="str">
        <f>IF($G1376=0,"-",VLOOKUP($G1376,Nomenclator!$B$6:$G$1000,3,0))</f>
        <v>-</v>
      </c>
      <c r="M1376" s="124" t="str">
        <f>IF($G1376=0,"-",VLOOKUP($G1376,Nomenclator!$B$6:$G$1000,4,0))</f>
        <v>-</v>
      </c>
      <c r="N1376" s="124" t="str">
        <f>IF($G1376=0,"-",VLOOKUP($G1376,Nomenclator!$B$6:$G$1000,6,0))</f>
        <v>-</v>
      </c>
      <c r="O1376" s="74"/>
      <c r="P1376" s="74"/>
    </row>
    <row r="1377" spans="1:16" x14ac:dyDescent="0.2">
      <c r="A1377" s="73" t="str">
        <f t="shared" si="21"/>
        <v>-</v>
      </c>
      <c r="B1377" s="75"/>
      <c r="C1377" s="74"/>
      <c r="D1377" s="74"/>
      <c r="E1377" s="74"/>
      <c r="F1377" s="74"/>
      <c r="G1377" s="74"/>
      <c r="H1377" s="74"/>
      <c r="I1377" s="74"/>
      <c r="J1377" s="78"/>
      <c r="K1377" s="78"/>
      <c r="L1377" s="124" t="str">
        <f>IF($G1377=0,"-",VLOOKUP($G1377,Nomenclator!$B$6:$G$1000,3,0))</f>
        <v>-</v>
      </c>
      <c r="M1377" s="124" t="str">
        <f>IF($G1377=0,"-",VLOOKUP($G1377,Nomenclator!$B$6:$G$1000,4,0))</f>
        <v>-</v>
      </c>
      <c r="N1377" s="124" t="str">
        <f>IF($G1377=0,"-",VLOOKUP($G1377,Nomenclator!$B$6:$G$1000,6,0))</f>
        <v>-</v>
      </c>
      <c r="O1377" s="74"/>
      <c r="P1377" s="74"/>
    </row>
    <row r="1378" spans="1:16" x14ac:dyDescent="0.2">
      <c r="A1378" s="73" t="str">
        <f t="shared" si="21"/>
        <v>-</v>
      </c>
      <c r="B1378" s="75"/>
      <c r="C1378" s="74"/>
      <c r="D1378" s="74"/>
      <c r="E1378" s="74"/>
      <c r="F1378" s="74"/>
      <c r="G1378" s="74"/>
      <c r="H1378" s="74"/>
      <c r="I1378" s="74"/>
      <c r="J1378" s="78"/>
      <c r="K1378" s="78"/>
      <c r="L1378" s="124" t="str">
        <f>IF($G1378=0,"-",VLOOKUP($G1378,Nomenclator!$B$6:$G$1000,3,0))</f>
        <v>-</v>
      </c>
      <c r="M1378" s="124" t="str">
        <f>IF($G1378=0,"-",VLOOKUP($G1378,Nomenclator!$B$6:$G$1000,4,0))</f>
        <v>-</v>
      </c>
      <c r="N1378" s="124" t="str">
        <f>IF($G1378=0,"-",VLOOKUP($G1378,Nomenclator!$B$6:$G$1000,6,0))</f>
        <v>-</v>
      </c>
      <c r="O1378" s="74"/>
      <c r="P1378" s="74"/>
    </row>
    <row r="1379" spans="1:16" x14ac:dyDescent="0.2">
      <c r="A1379" s="73" t="str">
        <f t="shared" si="21"/>
        <v>-</v>
      </c>
      <c r="B1379" s="75"/>
      <c r="C1379" s="74"/>
      <c r="D1379" s="74"/>
      <c r="E1379" s="74"/>
      <c r="F1379" s="74"/>
      <c r="G1379" s="74"/>
      <c r="H1379" s="74"/>
      <c r="I1379" s="74"/>
      <c r="J1379" s="78"/>
      <c r="K1379" s="78"/>
      <c r="L1379" s="124" t="str">
        <f>IF($G1379=0,"-",VLOOKUP($G1379,Nomenclator!$B$6:$G$1000,3,0))</f>
        <v>-</v>
      </c>
      <c r="M1379" s="124" t="str">
        <f>IF($G1379=0,"-",VLOOKUP($G1379,Nomenclator!$B$6:$G$1000,4,0))</f>
        <v>-</v>
      </c>
      <c r="N1379" s="124" t="str">
        <f>IF($G1379=0,"-",VLOOKUP($G1379,Nomenclator!$B$6:$G$1000,6,0))</f>
        <v>-</v>
      </c>
      <c r="O1379" s="74"/>
      <c r="P1379" s="74"/>
    </row>
    <row r="1380" spans="1:16" x14ac:dyDescent="0.2">
      <c r="A1380" s="73" t="str">
        <f t="shared" si="21"/>
        <v>-</v>
      </c>
      <c r="B1380" s="75"/>
      <c r="C1380" s="74"/>
      <c r="D1380" s="74"/>
      <c r="E1380" s="74"/>
      <c r="F1380" s="74"/>
      <c r="G1380" s="74"/>
      <c r="H1380" s="74"/>
      <c r="I1380" s="74"/>
      <c r="J1380" s="78"/>
      <c r="K1380" s="78"/>
      <c r="L1380" s="124" t="str">
        <f>IF($G1380=0,"-",VLOOKUP($G1380,Nomenclator!$B$6:$G$1000,3,0))</f>
        <v>-</v>
      </c>
      <c r="M1380" s="124" t="str">
        <f>IF($G1380=0,"-",VLOOKUP($G1380,Nomenclator!$B$6:$G$1000,4,0))</f>
        <v>-</v>
      </c>
      <c r="N1380" s="124" t="str">
        <f>IF($G1380=0,"-",VLOOKUP($G1380,Nomenclator!$B$6:$G$1000,6,0))</f>
        <v>-</v>
      </c>
      <c r="O1380" s="74"/>
      <c r="P1380" s="74"/>
    </row>
    <row r="1381" spans="1:16" x14ac:dyDescent="0.2">
      <c r="A1381" s="73" t="str">
        <f t="shared" si="21"/>
        <v>-</v>
      </c>
      <c r="B1381" s="75"/>
      <c r="C1381" s="74"/>
      <c r="D1381" s="74"/>
      <c r="E1381" s="74"/>
      <c r="F1381" s="74"/>
      <c r="G1381" s="74"/>
      <c r="H1381" s="74"/>
      <c r="I1381" s="74"/>
      <c r="J1381" s="78"/>
      <c r="K1381" s="78"/>
      <c r="L1381" s="124" t="str">
        <f>IF($G1381=0,"-",VLOOKUP($G1381,Nomenclator!$B$6:$G$1000,3,0))</f>
        <v>-</v>
      </c>
      <c r="M1381" s="124" t="str">
        <f>IF($G1381=0,"-",VLOOKUP($G1381,Nomenclator!$B$6:$G$1000,4,0))</f>
        <v>-</v>
      </c>
      <c r="N1381" s="124" t="str">
        <f>IF($G1381=0,"-",VLOOKUP($G1381,Nomenclator!$B$6:$G$1000,6,0))</f>
        <v>-</v>
      </c>
      <c r="O1381" s="74"/>
      <c r="P1381" s="74"/>
    </row>
    <row r="1382" spans="1:16" x14ac:dyDescent="0.2">
      <c r="A1382" s="73" t="str">
        <f t="shared" si="21"/>
        <v>-</v>
      </c>
      <c r="B1382" s="75"/>
      <c r="C1382" s="74"/>
      <c r="D1382" s="74"/>
      <c r="E1382" s="74"/>
      <c r="F1382" s="74"/>
      <c r="G1382" s="74"/>
      <c r="H1382" s="74"/>
      <c r="I1382" s="74"/>
      <c r="J1382" s="78"/>
      <c r="K1382" s="78"/>
      <c r="L1382" s="124" t="str">
        <f>IF($G1382=0,"-",VLOOKUP($G1382,Nomenclator!$B$6:$G$1000,3,0))</f>
        <v>-</v>
      </c>
      <c r="M1382" s="124" t="str">
        <f>IF($G1382=0,"-",VLOOKUP($G1382,Nomenclator!$B$6:$G$1000,4,0))</f>
        <v>-</v>
      </c>
      <c r="N1382" s="124" t="str">
        <f>IF($G1382=0,"-",VLOOKUP($G1382,Nomenclator!$B$6:$G$1000,6,0))</f>
        <v>-</v>
      </c>
      <c r="O1382" s="74"/>
      <c r="P1382" s="74"/>
    </row>
    <row r="1383" spans="1:16" x14ac:dyDescent="0.2">
      <c r="A1383" s="73" t="str">
        <f t="shared" si="21"/>
        <v>-</v>
      </c>
      <c r="B1383" s="75"/>
      <c r="C1383" s="74"/>
      <c r="D1383" s="74"/>
      <c r="E1383" s="74"/>
      <c r="F1383" s="74"/>
      <c r="G1383" s="74"/>
      <c r="H1383" s="74"/>
      <c r="I1383" s="74"/>
      <c r="J1383" s="78"/>
      <c r="K1383" s="78"/>
      <c r="L1383" s="124" t="str">
        <f>IF($G1383=0,"-",VLOOKUP($G1383,Nomenclator!$B$6:$G$1000,3,0))</f>
        <v>-</v>
      </c>
      <c r="M1383" s="124" t="str">
        <f>IF($G1383=0,"-",VLOOKUP($G1383,Nomenclator!$B$6:$G$1000,4,0))</f>
        <v>-</v>
      </c>
      <c r="N1383" s="124" t="str">
        <f>IF($G1383=0,"-",VLOOKUP($G1383,Nomenclator!$B$6:$G$1000,6,0))</f>
        <v>-</v>
      </c>
      <c r="O1383" s="74"/>
      <c r="P1383" s="74"/>
    </row>
    <row r="1384" spans="1:16" x14ac:dyDescent="0.2">
      <c r="A1384" s="73" t="str">
        <f t="shared" si="21"/>
        <v>-</v>
      </c>
      <c r="B1384" s="75"/>
      <c r="C1384" s="74"/>
      <c r="D1384" s="74"/>
      <c r="E1384" s="74"/>
      <c r="F1384" s="74"/>
      <c r="G1384" s="74"/>
      <c r="H1384" s="74"/>
      <c r="I1384" s="74"/>
      <c r="J1384" s="78"/>
      <c r="K1384" s="78"/>
      <c r="L1384" s="124" t="str">
        <f>IF($G1384=0,"-",VLOOKUP($G1384,Nomenclator!$B$6:$G$1000,3,0))</f>
        <v>-</v>
      </c>
      <c r="M1384" s="124" t="str">
        <f>IF($G1384=0,"-",VLOOKUP($G1384,Nomenclator!$B$6:$G$1000,4,0))</f>
        <v>-</v>
      </c>
      <c r="N1384" s="124" t="str">
        <f>IF($G1384=0,"-",VLOOKUP($G1384,Nomenclator!$B$6:$G$1000,6,0))</f>
        <v>-</v>
      </c>
      <c r="O1384" s="74"/>
      <c r="P1384" s="74"/>
    </row>
    <row r="1385" spans="1:16" x14ac:dyDescent="0.2">
      <c r="A1385" s="73" t="str">
        <f t="shared" si="21"/>
        <v>-</v>
      </c>
      <c r="B1385" s="75"/>
      <c r="C1385" s="74"/>
      <c r="D1385" s="74"/>
      <c r="E1385" s="74"/>
      <c r="F1385" s="74"/>
      <c r="G1385" s="74"/>
      <c r="H1385" s="74"/>
      <c r="I1385" s="74"/>
      <c r="J1385" s="78"/>
      <c r="K1385" s="78"/>
      <c r="L1385" s="124" t="str">
        <f>IF($G1385=0,"-",VLOOKUP($G1385,Nomenclator!$B$6:$G$1000,3,0))</f>
        <v>-</v>
      </c>
      <c r="M1385" s="124" t="str">
        <f>IF($G1385=0,"-",VLOOKUP($G1385,Nomenclator!$B$6:$G$1000,4,0))</f>
        <v>-</v>
      </c>
      <c r="N1385" s="124" t="str">
        <f>IF($G1385=0,"-",VLOOKUP($G1385,Nomenclator!$B$6:$G$1000,6,0))</f>
        <v>-</v>
      </c>
      <c r="O1385" s="74"/>
      <c r="P1385" s="74"/>
    </row>
    <row r="1386" spans="1:16" x14ac:dyDescent="0.2">
      <c r="A1386" s="73" t="str">
        <f t="shared" si="21"/>
        <v>-</v>
      </c>
      <c r="B1386" s="75"/>
      <c r="C1386" s="74"/>
      <c r="D1386" s="74"/>
      <c r="E1386" s="74"/>
      <c r="F1386" s="74"/>
      <c r="G1386" s="74"/>
      <c r="H1386" s="74"/>
      <c r="I1386" s="74"/>
      <c r="J1386" s="78"/>
      <c r="K1386" s="78"/>
      <c r="L1386" s="124" t="str">
        <f>IF($G1386=0,"-",VLOOKUP($G1386,Nomenclator!$B$6:$G$1000,3,0))</f>
        <v>-</v>
      </c>
      <c r="M1386" s="124" t="str">
        <f>IF($G1386=0,"-",VLOOKUP($G1386,Nomenclator!$B$6:$G$1000,4,0))</f>
        <v>-</v>
      </c>
      <c r="N1386" s="124" t="str">
        <f>IF($G1386=0,"-",VLOOKUP($G1386,Nomenclator!$B$6:$G$1000,6,0))</f>
        <v>-</v>
      </c>
      <c r="O1386" s="74"/>
      <c r="P1386" s="74"/>
    </row>
    <row r="1387" spans="1:16" x14ac:dyDescent="0.2">
      <c r="A1387" s="73" t="str">
        <f t="shared" si="21"/>
        <v>-</v>
      </c>
      <c r="B1387" s="75"/>
      <c r="C1387" s="74"/>
      <c r="D1387" s="74"/>
      <c r="E1387" s="74"/>
      <c r="F1387" s="74"/>
      <c r="G1387" s="74"/>
      <c r="H1387" s="74"/>
      <c r="I1387" s="74"/>
      <c r="J1387" s="78"/>
      <c r="K1387" s="78"/>
      <c r="L1387" s="124" t="str">
        <f>IF($G1387=0,"-",VLOOKUP($G1387,Nomenclator!$B$6:$G$1000,3,0))</f>
        <v>-</v>
      </c>
      <c r="M1387" s="124" t="str">
        <f>IF($G1387=0,"-",VLOOKUP($G1387,Nomenclator!$B$6:$G$1000,4,0))</f>
        <v>-</v>
      </c>
      <c r="N1387" s="124" t="str">
        <f>IF($G1387=0,"-",VLOOKUP($G1387,Nomenclator!$B$6:$G$1000,6,0))</f>
        <v>-</v>
      </c>
      <c r="O1387" s="74"/>
      <c r="P1387" s="74"/>
    </row>
    <row r="1388" spans="1:16" x14ac:dyDescent="0.2">
      <c r="A1388" s="73" t="str">
        <f t="shared" si="21"/>
        <v>-</v>
      </c>
      <c r="B1388" s="75"/>
      <c r="C1388" s="74"/>
      <c r="D1388" s="74"/>
      <c r="E1388" s="74"/>
      <c r="F1388" s="74"/>
      <c r="G1388" s="74"/>
      <c r="H1388" s="74"/>
      <c r="I1388" s="74"/>
      <c r="J1388" s="78"/>
      <c r="K1388" s="78"/>
      <c r="L1388" s="124" t="str">
        <f>IF($G1388=0,"-",VLOOKUP($G1388,Nomenclator!$B$6:$G$1000,3,0))</f>
        <v>-</v>
      </c>
      <c r="M1388" s="124" t="str">
        <f>IF($G1388=0,"-",VLOOKUP($G1388,Nomenclator!$B$6:$G$1000,4,0))</f>
        <v>-</v>
      </c>
      <c r="N1388" s="124" t="str">
        <f>IF($G1388=0,"-",VLOOKUP($G1388,Nomenclator!$B$6:$G$1000,6,0))</f>
        <v>-</v>
      </c>
      <c r="O1388" s="74"/>
      <c r="P1388" s="74"/>
    </row>
    <row r="1389" spans="1:16" x14ac:dyDescent="0.2">
      <c r="A1389" s="73" t="str">
        <f t="shared" si="21"/>
        <v>-</v>
      </c>
      <c r="B1389" s="75"/>
      <c r="C1389" s="74"/>
      <c r="D1389" s="74"/>
      <c r="E1389" s="74"/>
      <c r="F1389" s="74"/>
      <c r="G1389" s="74"/>
      <c r="H1389" s="74"/>
      <c r="I1389" s="74"/>
      <c r="J1389" s="78"/>
      <c r="K1389" s="78"/>
      <c r="L1389" s="124" t="str">
        <f>IF($G1389=0,"-",VLOOKUP($G1389,Nomenclator!$B$6:$G$1000,3,0))</f>
        <v>-</v>
      </c>
      <c r="M1389" s="124" t="str">
        <f>IF($G1389=0,"-",VLOOKUP($G1389,Nomenclator!$B$6:$G$1000,4,0))</f>
        <v>-</v>
      </c>
      <c r="N1389" s="124" t="str">
        <f>IF($G1389=0,"-",VLOOKUP($G1389,Nomenclator!$B$6:$G$1000,6,0))</f>
        <v>-</v>
      </c>
      <c r="O1389" s="74"/>
      <c r="P1389" s="74"/>
    </row>
    <row r="1390" spans="1:16" x14ac:dyDescent="0.2">
      <c r="A1390" s="73" t="str">
        <f t="shared" si="21"/>
        <v>-</v>
      </c>
      <c r="B1390" s="75"/>
      <c r="C1390" s="74"/>
      <c r="D1390" s="74"/>
      <c r="E1390" s="74"/>
      <c r="F1390" s="74"/>
      <c r="G1390" s="74"/>
      <c r="H1390" s="74"/>
      <c r="I1390" s="74"/>
      <c r="J1390" s="78"/>
      <c r="K1390" s="78"/>
      <c r="L1390" s="124" t="str">
        <f>IF($G1390=0,"-",VLOOKUP($G1390,Nomenclator!$B$6:$G$1000,3,0))</f>
        <v>-</v>
      </c>
      <c r="M1390" s="124" t="str">
        <f>IF($G1390=0,"-",VLOOKUP($G1390,Nomenclator!$B$6:$G$1000,4,0))</f>
        <v>-</v>
      </c>
      <c r="N1390" s="124" t="str">
        <f>IF($G1390=0,"-",VLOOKUP($G1390,Nomenclator!$B$6:$G$1000,6,0))</f>
        <v>-</v>
      </c>
      <c r="O1390" s="74"/>
      <c r="P1390" s="74"/>
    </row>
    <row r="1391" spans="1:16" x14ac:dyDescent="0.2">
      <c r="A1391" s="73" t="str">
        <f t="shared" si="21"/>
        <v>-</v>
      </c>
      <c r="B1391" s="75"/>
      <c r="C1391" s="74"/>
      <c r="D1391" s="74"/>
      <c r="E1391" s="74"/>
      <c r="F1391" s="74"/>
      <c r="G1391" s="74"/>
      <c r="H1391" s="74"/>
      <c r="I1391" s="74"/>
      <c r="J1391" s="78"/>
      <c r="K1391" s="78"/>
      <c r="L1391" s="124" t="str">
        <f>IF($G1391=0,"-",VLOOKUP($G1391,Nomenclator!$B$6:$G$1000,3,0))</f>
        <v>-</v>
      </c>
      <c r="M1391" s="124" t="str">
        <f>IF($G1391=0,"-",VLOOKUP($G1391,Nomenclator!$B$6:$G$1000,4,0))</f>
        <v>-</v>
      </c>
      <c r="N1391" s="124" t="str">
        <f>IF($G1391=0,"-",VLOOKUP($G1391,Nomenclator!$B$6:$G$1000,6,0))</f>
        <v>-</v>
      </c>
      <c r="O1391" s="74"/>
      <c r="P1391" s="74"/>
    </row>
    <row r="1392" spans="1:16" x14ac:dyDescent="0.2">
      <c r="A1392" s="73" t="str">
        <f t="shared" si="21"/>
        <v>-</v>
      </c>
      <c r="B1392" s="75"/>
      <c r="C1392" s="74"/>
      <c r="D1392" s="74"/>
      <c r="E1392" s="74"/>
      <c r="F1392" s="74"/>
      <c r="G1392" s="74"/>
      <c r="H1392" s="74"/>
      <c r="I1392" s="74"/>
      <c r="J1392" s="78"/>
      <c r="K1392" s="78"/>
      <c r="L1392" s="124" t="str">
        <f>IF($G1392=0,"-",VLOOKUP($G1392,Nomenclator!$B$6:$G$1000,3,0))</f>
        <v>-</v>
      </c>
      <c r="M1392" s="124" t="str">
        <f>IF($G1392=0,"-",VLOOKUP($G1392,Nomenclator!$B$6:$G$1000,4,0))</f>
        <v>-</v>
      </c>
      <c r="N1392" s="124" t="str">
        <f>IF($G1392=0,"-",VLOOKUP($G1392,Nomenclator!$B$6:$G$1000,6,0))</f>
        <v>-</v>
      </c>
      <c r="O1392" s="74"/>
      <c r="P1392" s="74"/>
    </row>
    <row r="1393" spans="1:16" x14ac:dyDescent="0.2">
      <c r="A1393" s="73" t="str">
        <f t="shared" si="21"/>
        <v>-</v>
      </c>
      <c r="B1393" s="75"/>
      <c r="C1393" s="74"/>
      <c r="D1393" s="74"/>
      <c r="E1393" s="74"/>
      <c r="F1393" s="74"/>
      <c r="G1393" s="74"/>
      <c r="H1393" s="74"/>
      <c r="I1393" s="74"/>
      <c r="J1393" s="78"/>
      <c r="K1393" s="78"/>
      <c r="L1393" s="124" t="str">
        <f>IF($G1393=0,"-",VLOOKUP($G1393,Nomenclator!$B$6:$G$1000,3,0))</f>
        <v>-</v>
      </c>
      <c r="M1393" s="124" t="str">
        <f>IF($G1393=0,"-",VLOOKUP($G1393,Nomenclator!$B$6:$G$1000,4,0))</f>
        <v>-</v>
      </c>
      <c r="N1393" s="124" t="str">
        <f>IF($G1393=0,"-",VLOOKUP($G1393,Nomenclator!$B$6:$G$1000,6,0))</f>
        <v>-</v>
      </c>
      <c r="O1393" s="74"/>
      <c r="P1393" s="74"/>
    </row>
    <row r="1394" spans="1:16" x14ac:dyDescent="0.2">
      <c r="A1394" s="73" t="str">
        <f t="shared" si="21"/>
        <v>-</v>
      </c>
      <c r="B1394" s="75"/>
      <c r="C1394" s="74"/>
      <c r="D1394" s="74"/>
      <c r="E1394" s="74"/>
      <c r="F1394" s="74"/>
      <c r="G1394" s="74"/>
      <c r="H1394" s="74"/>
      <c r="I1394" s="74"/>
      <c r="J1394" s="78"/>
      <c r="K1394" s="78"/>
      <c r="L1394" s="124" t="str">
        <f>IF($G1394=0,"-",VLOOKUP($G1394,Nomenclator!$B$6:$G$1000,3,0))</f>
        <v>-</v>
      </c>
      <c r="M1394" s="124" t="str">
        <f>IF($G1394=0,"-",VLOOKUP($G1394,Nomenclator!$B$6:$G$1000,4,0))</f>
        <v>-</v>
      </c>
      <c r="N1394" s="124" t="str">
        <f>IF($G1394=0,"-",VLOOKUP($G1394,Nomenclator!$B$6:$G$1000,6,0))</f>
        <v>-</v>
      </c>
      <c r="O1394" s="74"/>
      <c r="P1394" s="74"/>
    </row>
    <row r="1395" spans="1:16" x14ac:dyDescent="0.2">
      <c r="A1395" s="73" t="str">
        <f t="shared" si="21"/>
        <v>-</v>
      </c>
      <c r="B1395" s="75"/>
      <c r="C1395" s="74"/>
      <c r="D1395" s="74"/>
      <c r="E1395" s="74"/>
      <c r="F1395" s="74"/>
      <c r="G1395" s="74"/>
      <c r="H1395" s="74"/>
      <c r="I1395" s="74"/>
      <c r="J1395" s="78"/>
      <c r="K1395" s="78"/>
      <c r="L1395" s="124" t="str">
        <f>IF($G1395=0,"-",VLOOKUP($G1395,Nomenclator!$B$6:$G$1000,3,0))</f>
        <v>-</v>
      </c>
      <c r="M1395" s="124" t="str">
        <f>IF($G1395=0,"-",VLOOKUP($G1395,Nomenclator!$B$6:$G$1000,4,0))</f>
        <v>-</v>
      </c>
      <c r="N1395" s="124" t="str">
        <f>IF($G1395=0,"-",VLOOKUP($G1395,Nomenclator!$B$6:$G$1000,6,0))</f>
        <v>-</v>
      </c>
      <c r="O1395" s="74"/>
      <c r="P1395" s="74"/>
    </row>
    <row r="1396" spans="1:16" x14ac:dyDescent="0.2">
      <c r="A1396" s="73" t="str">
        <f t="shared" si="21"/>
        <v>-</v>
      </c>
      <c r="B1396" s="75"/>
      <c r="C1396" s="74"/>
      <c r="D1396" s="74"/>
      <c r="E1396" s="74"/>
      <c r="F1396" s="74"/>
      <c r="G1396" s="74"/>
      <c r="H1396" s="74"/>
      <c r="I1396" s="74"/>
      <c r="J1396" s="78"/>
      <c r="K1396" s="78"/>
      <c r="L1396" s="124" t="str">
        <f>IF($G1396=0,"-",VLOOKUP($G1396,Nomenclator!$B$6:$G$1000,3,0))</f>
        <v>-</v>
      </c>
      <c r="M1396" s="124" t="str">
        <f>IF($G1396=0,"-",VLOOKUP($G1396,Nomenclator!$B$6:$G$1000,4,0))</f>
        <v>-</v>
      </c>
      <c r="N1396" s="124" t="str">
        <f>IF($G1396=0,"-",VLOOKUP($G1396,Nomenclator!$B$6:$G$1000,6,0))</f>
        <v>-</v>
      </c>
      <c r="O1396" s="74"/>
      <c r="P1396" s="74"/>
    </row>
    <row r="1397" spans="1:16" x14ac:dyDescent="0.2">
      <c r="A1397" s="73" t="str">
        <f t="shared" si="21"/>
        <v>-</v>
      </c>
      <c r="B1397" s="75"/>
      <c r="C1397" s="74"/>
      <c r="D1397" s="74"/>
      <c r="E1397" s="74"/>
      <c r="F1397" s="74"/>
      <c r="G1397" s="74"/>
      <c r="H1397" s="74"/>
      <c r="I1397" s="74"/>
      <c r="J1397" s="78"/>
      <c r="K1397" s="78"/>
      <c r="L1397" s="124" t="str">
        <f>IF($G1397=0,"-",VLOOKUP($G1397,Nomenclator!$B$6:$G$1000,3,0))</f>
        <v>-</v>
      </c>
      <c r="M1397" s="124" t="str">
        <f>IF($G1397=0,"-",VLOOKUP($G1397,Nomenclator!$B$6:$G$1000,4,0))</f>
        <v>-</v>
      </c>
      <c r="N1397" s="124" t="str">
        <f>IF($G1397=0,"-",VLOOKUP($G1397,Nomenclator!$B$6:$G$1000,6,0))</f>
        <v>-</v>
      </c>
      <c r="O1397" s="74"/>
      <c r="P1397" s="74"/>
    </row>
    <row r="1398" spans="1:16" x14ac:dyDescent="0.2">
      <c r="A1398" s="73" t="str">
        <f t="shared" si="21"/>
        <v>-</v>
      </c>
      <c r="B1398" s="75"/>
      <c r="C1398" s="74"/>
      <c r="D1398" s="74"/>
      <c r="E1398" s="74"/>
      <c r="F1398" s="74"/>
      <c r="G1398" s="74"/>
      <c r="H1398" s="74"/>
      <c r="I1398" s="74"/>
      <c r="J1398" s="78"/>
      <c r="K1398" s="78"/>
      <c r="L1398" s="124" t="str">
        <f>IF($G1398=0,"-",VLOOKUP($G1398,Nomenclator!$B$6:$G$1000,3,0))</f>
        <v>-</v>
      </c>
      <c r="M1398" s="124" t="str">
        <f>IF($G1398=0,"-",VLOOKUP($G1398,Nomenclator!$B$6:$G$1000,4,0))</f>
        <v>-</v>
      </c>
      <c r="N1398" s="124" t="str">
        <f>IF($G1398=0,"-",VLOOKUP($G1398,Nomenclator!$B$6:$G$1000,6,0))</f>
        <v>-</v>
      </c>
      <c r="O1398" s="74"/>
      <c r="P1398" s="74"/>
    </row>
    <row r="1399" spans="1:16" x14ac:dyDescent="0.2">
      <c r="A1399" s="73" t="str">
        <f t="shared" si="21"/>
        <v>-</v>
      </c>
      <c r="B1399" s="75"/>
      <c r="C1399" s="74"/>
      <c r="D1399" s="74"/>
      <c r="E1399" s="74"/>
      <c r="F1399" s="74"/>
      <c r="G1399" s="74"/>
      <c r="H1399" s="74"/>
      <c r="I1399" s="74"/>
      <c r="J1399" s="78"/>
      <c r="K1399" s="78"/>
      <c r="L1399" s="124" t="str">
        <f>IF($G1399=0,"-",VLOOKUP($G1399,Nomenclator!$B$6:$G$1000,3,0))</f>
        <v>-</v>
      </c>
      <c r="M1399" s="124" t="str">
        <f>IF($G1399=0,"-",VLOOKUP($G1399,Nomenclator!$B$6:$G$1000,4,0))</f>
        <v>-</v>
      </c>
      <c r="N1399" s="124" t="str">
        <f>IF($G1399=0,"-",VLOOKUP($G1399,Nomenclator!$B$6:$G$1000,6,0))</f>
        <v>-</v>
      </c>
      <c r="O1399" s="74"/>
      <c r="P1399" s="74"/>
    </row>
    <row r="1400" spans="1:16" x14ac:dyDescent="0.2">
      <c r="A1400" s="73" t="str">
        <f t="shared" si="21"/>
        <v>-</v>
      </c>
      <c r="B1400" s="75"/>
      <c r="C1400" s="74"/>
      <c r="D1400" s="74"/>
      <c r="E1400" s="74"/>
      <c r="F1400" s="74"/>
      <c r="G1400" s="74"/>
      <c r="H1400" s="74"/>
      <c r="I1400" s="74"/>
      <c r="J1400" s="78"/>
      <c r="K1400" s="78"/>
      <c r="L1400" s="124" t="str">
        <f>IF($G1400=0,"-",VLOOKUP($G1400,Nomenclator!$B$6:$G$1000,3,0))</f>
        <v>-</v>
      </c>
      <c r="M1400" s="124" t="str">
        <f>IF($G1400=0,"-",VLOOKUP($G1400,Nomenclator!$B$6:$G$1000,4,0))</f>
        <v>-</v>
      </c>
      <c r="N1400" s="124" t="str">
        <f>IF($G1400=0,"-",VLOOKUP($G1400,Nomenclator!$B$6:$G$1000,6,0))</f>
        <v>-</v>
      </c>
      <c r="O1400" s="74"/>
      <c r="P1400" s="74"/>
    </row>
    <row r="1401" spans="1:16" x14ac:dyDescent="0.2">
      <c r="A1401" s="73" t="str">
        <f t="shared" si="21"/>
        <v>-</v>
      </c>
      <c r="B1401" s="75"/>
      <c r="C1401" s="74"/>
      <c r="D1401" s="74"/>
      <c r="E1401" s="74"/>
      <c r="F1401" s="74"/>
      <c r="G1401" s="74"/>
      <c r="H1401" s="74"/>
      <c r="I1401" s="74"/>
      <c r="J1401" s="78"/>
      <c r="K1401" s="78"/>
      <c r="L1401" s="124" t="str">
        <f>IF($G1401=0,"-",VLOOKUP($G1401,Nomenclator!$B$6:$G$1000,3,0))</f>
        <v>-</v>
      </c>
      <c r="M1401" s="124" t="str">
        <f>IF($G1401=0,"-",VLOOKUP($G1401,Nomenclator!$B$6:$G$1000,4,0))</f>
        <v>-</v>
      </c>
      <c r="N1401" s="124" t="str">
        <f>IF($G1401=0,"-",VLOOKUP($G1401,Nomenclator!$B$6:$G$1000,6,0))</f>
        <v>-</v>
      </c>
      <c r="O1401" s="74"/>
      <c r="P1401" s="74"/>
    </row>
    <row r="1402" spans="1:16" x14ac:dyDescent="0.2">
      <c r="A1402" s="73" t="str">
        <f t="shared" si="21"/>
        <v>-</v>
      </c>
      <c r="B1402" s="75"/>
      <c r="C1402" s="74"/>
      <c r="D1402" s="74"/>
      <c r="E1402" s="74"/>
      <c r="F1402" s="74"/>
      <c r="G1402" s="74"/>
      <c r="H1402" s="74"/>
      <c r="I1402" s="74"/>
      <c r="J1402" s="78"/>
      <c r="K1402" s="78"/>
      <c r="L1402" s="124" t="str">
        <f>IF($G1402=0,"-",VLOOKUP($G1402,Nomenclator!$B$6:$G$1000,3,0))</f>
        <v>-</v>
      </c>
      <c r="M1402" s="124" t="str">
        <f>IF($G1402=0,"-",VLOOKUP($G1402,Nomenclator!$B$6:$G$1000,4,0))</f>
        <v>-</v>
      </c>
      <c r="N1402" s="124" t="str">
        <f>IF($G1402=0,"-",VLOOKUP($G1402,Nomenclator!$B$6:$G$1000,6,0))</f>
        <v>-</v>
      </c>
      <c r="O1402" s="74"/>
      <c r="P1402" s="74"/>
    </row>
    <row r="1403" spans="1:16" x14ac:dyDescent="0.2">
      <c r="A1403" s="73" t="str">
        <f t="shared" si="21"/>
        <v>-</v>
      </c>
      <c r="B1403" s="75"/>
      <c r="C1403" s="74"/>
      <c r="D1403" s="74"/>
      <c r="E1403" s="74"/>
      <c r="F1403" s="74"/>
      <c r="G1403" s="74"/>
      <c r="H1403" s="74"/>
      <c r="I1403" s="74"/>
      <c r="J1403" s="78"/>
      <c r="K1403" s="78"/>
      <c r="L1403" s="124" t="str">
        <f>IF($G1403=0,"-",VLOOKUP($G1403,Nomenclator!$B$6:$G$1000,3,0))</f>
        <v>-</v>
      </c>
      <c r="M1403" s="124" t="str">
        <f>IF($G1403=0,"-",VLOOKUP($G1403,Nomenclator!$B$6:$G$1000,4,0))</f>
        <v>-</v>
      </c>
      <c r="N1403" s="124" t="str">
        <f>IF($G1403=0,"-",VLOOKUP($G1403,Nomenclator!$B$6:$G$1000,6,0))</f>
        <v>-</v>
      </c>
      <c r="O1403" s="74"/>
      <c r="P1403" s="74"/>
    </row>
    <row r="1404" spans="1:16" x14ac:dyDescent="0.2">
      <c r="A1404" s="73" t="str">
        <f t="shared" si="21"/>
        <v>-</v>
      </c>
      <c r="B1404" s="75"/>
      <c r="C1404" s="74"/>
      <c r="D1404" s="74"/>
      <c r="E1404" s="74"/>
      <c r="F1404" s="74"/>
      <c r="G1404" s="74"/>
      <c r="H1404" s="74"/>
      <c r="I1404" s="74"/>
      <c r="J1404" s="78"/>
      <c r="K1404" s="78"/>
      <c r="L1404" s="124" t="str">
        <f>IF($G1404=0,"-",VLOOKUP($G1404,Nomenclator!$B$6:$G$1000,3,0))</f>
        <v>-</v>
      </c>
      <c r="M1404" s="124" t="str">
        <f>IF($G1404=0,"-",VLOOKUP($G1404,Nomenclator!$B$6:$G$1000,4,0))</f>
        <v>-</v>
      </c>
      <c r="N1404" s="124" t="str">
        <f>IF($G1404=0,"-",VLOOKUP($G1404,Nomenclator!$B$6:$G$1000,6,0))</f>
        <v>-</v>
      </c>
      <c r="O1404" s="74"/>
      <c r="P1404" s="74"/>
    </row>
    <row r="1405" spans="1:16" x14ac:dyDescent="0.2">
      <c r="A1405" s="73" t="str">
        <f>IF(B1405=0,"-",YEAR(B1405))</f>
        <v>-</v>
      </c>
      <c r="B1405" s="75"/>
      <c r="C1405" s="74"/>
      <c r="D1405" s="74"/>
      <c r="E1405" s="74"/>
      <c r="F1405" s="74"/>
      <c r="G1405" s="74"/>
      <c r="H1405" s="74"/>
      <c r="I1405" s="74"/>
      <c r="J1405" s="78"/>
      <c r="K1405" s="78"/>
      <c r="L1405" s="124" t="str">
        <f>IF($G1405=0,"-",VLOOKUP($G1405,Nomenclator!$B$6:$G$1000,3,0))</f>
        <v>-</v>
      </c>
      <c r="M1405" s="124" t="str">
        <f>IF($G1405=0,"-",VLOOKUP($G1405,Nomenclator!$B$6:$G$1000,4,0))</f>
        <v>-</v>
      </c>
      <c r="N1405" s="124" t="str">
        <f>IF($G1405=0,"-",VLOOKUP($G1405,Nomenclator!$B$6:$G$1000,6,0))</f>
        <v>-</v>
      </c>
      <c r="O1405" s="74"/>
      <c r="P1405" s="74"/>
    </row>
    <row r="1406" spans="1:16" x14ac:dyDescent="0.2">
      <c r="A1406" s="73" t="str">
        <f t="shared" ref="A1406:A1469" si="22">IF(B1406=0,"-",YEAR(B1406))</f>
        <v>-</v>
      </c>
      <c r="B1406" s="75"/>
      <c r="C1406" s="74"/>
      <c r="D1406" s="74"/>
      <c r="E1406" s="74"/>
      <c r="F1406" s="74"/>
      <c r="G1406" s="74"/>
      <c r="H1406" s="74"/>
      <c r="I1406" s="74"/>
      <c r="J1406" s="78"/>
      <c r="K1406" s="78"/>
      <c r="L1406" s="124" t="str">
        <f>IF($G1406=0,"-",VLOOKUP($G1406,Nomenclator!$B$6:$G$1000,3,0))</f>
        <v>-</v>
      </c>
      <c r="M1406" s="124" t="str">
        <f>IF($G1406=0,"-",VLOOKUP($G1406,Nomenclator!$B$6:$G$1000,4,0))</f>
        <v>-</v>
      </c>
      <c r="N1406" s="124" t="str">
        <f>IF($G1406=0,"-",VLOOKUP($G1406,Nomenclator!$B$6:$G$1000,6,0))</f>
        <v>-</v>
      </c>
      <c r="O1406" s="74"/>
      <c r="P1406" s="74"/>
    </row>
    <row r="1407" spans="1:16" x14ac:dyDescent="0.2">
      <c r="A1407" s="73" t="str">
        <f t="shared" si="22"/>
        <v>-</v>
      </c>
      <c r="B1407" s="75"/>
      <c r="C1407" s="74"/>
      <c r="D1407" s="74"/>
      <c r="E1407" s="74"/>
      <c r="F1407" s="74"/>
      <c r="G1407" s="74"/>
      <c r="H1407" s="74"/>
      <c r="I1407" s="74"/>
      <c r="J1407" s="78"/>
      <c r="K1407" s="78"/>
      <c r="L1407" s="124" t="str">
        <f>IF($G1407=0,"-",VLOOKUP($G1407,Nomenclator!$B$6:$G$1000,3,0))</f>
        <v>-</v>
      </c>
      <c r="M1407" s="124" t="str">
        <f>IF($G1407=0,"-",VLOOKUP($G1407,Nomenclator!$B$6:$G$1000,4,0))</f>
        <v>-</v>
      </c>
      <c r="N1407" s="124" t="str">
        <f>IF($G1407=0,"-",VLOOKUP($G1407,Nomenclator!$B$6:$G$1000,6,0))</f>
        <v>-</v>
      </c>
      <c r="O1407" s="74"/>
      <c r="P1407" s="74"/>
    </row>
    <row r="1408" spans="1:16" x14ac:dyDescent="0.2">
      <c r="A1408" s="73" t="str">
        <f t="shared" si="22"/>
        <v>-</v>
      </c>
      <c r="B1408" s="75"/>
      <c r="C1408" s="74"/>
      <c r="D1408" s="74"/>
      <c r="E1408" s="74"/>
      <c r="F1408" s="74"/>
      <c r="G1408" s="74"/>
      <c r="H1408" s="74"/>
      <c r="I1408" s="74"/>
      <c r="J1408" s="78"/>
      <c r="K1408" s="78"/>
      <c r="L1408" s="124" t="str">
        <f>IF($G1408=0,"-",VLOOKUP($G1408,Nomenclator!$B$6:$G$1000,3,0))</f>
        <v>-</v>
      </c>
      <c r="M1408" s="124" t="str">
        <f>IF($G1408=0,"-",VLOOKUP($G1408,Nomenclator!$B$6:$G$1000,4,0))</f>
        <v>-</v>
      </c>
      <c r="N1408" s="124" t="str">
        <f>IF($G1408=0,"-",VLOOKUP($G1408,Nomenclator!$B$6:$G$1000,6,0))</f>
        <v>-</v>
      </c>
      <c r="O1408" s="74"/>
      <c r="P1408" s="74"/>
    </row>
    <row r="1409" spans="1:16" x14ac:dyDescent="0.2">
      <c r="A1409" s="73" t="str">
        <f t="shared" si="22"/>
        <v>-</v>
      </c>
      <c r="B1409" s="75"/>
      <c r="C1409" s="74"/>
      <c r="D1409" s="74"/>
      <c r="E1409" s="74"/>
      <c r="F1409" s="74"/>
      <c r="G1409" s="74"/>
      <c r="H1409" s="74"/>
      <c r="I1409" s="74"/>
      <c r="J1409" s="78"/>
      <c r="K1409" s="78"/>
      <c r="L1409" s="124" t="str">
        <f>IF($G1409=0,"-",VLOOKUP($G1409,Nomenclator!$B$6:$G$1000,3,0))</f>
        <v>-</v>
      </c>
      <c r="M1409" s="124" t="str">
        <f>IF($G1409=0,"-",VLOOKUP($G1409,Nomenclator!$B$6:$G$1000,4,0))</f>
        <v>-</v>
      </c>
      <c r="N1409" s="124" t="str">
        <f>IF($G1409=0,"-",VLOOKUP($G1409,Nomenclator!$B$6:$G$1000,6,0))</f>
        <v>-</v>
      </c>
      <c r="O1409" s="74"/>
      <c r="P1409" s="74"/>
    </row>
    <row r="1410" spans="1:16" x14ac:dyDescent="0.2">
      <c r="A1410" s="73" t="str">
        <f t="shared" si="22"/>
        <v>-</v>
      </c>
      <c r="B1410" s="75"/>
      <c r="C1410" s="74"/>
      <c r="D1410" s="74"/>
      <c r="E1410" s="74"/>
      <c r="F1410" s="74"/>
      <c r="G1410" s="74"/>
      <c r="H1410" s="74"/>
      <c r="I1410" s="74"/>
      <c r="J1410" s="78"/>
      <c r="K1410" s="78"/>
      <c r="L1410" s="124" t="str">
        <f>IF($G1410=0,"-",VLOOKUP($G1410,Nomenclator!$B$6:$G$1000,3,0))</f>
        <v>-</v>
      </c>
      <c r="M1410" s="124" t="str">
        <f>IF($G1410=0,"-",VLOOKUP($G1410,Nomenclator!$B$6:$G$1000,4,0))</f>
        <v>-</v>
      </c>
      <c r="N1410" s="124" t="str">
        <f>IF($G1410=0,"-",VLOOKUP($G1410,Nomenclator!$B$6:$G$1000,6,0))</f>
        <v>-</v>
      </c>
      <c r="O1410" s="74"/>
      <c r="P1410" s="74"/>
    </row>
    <row r="1411" spans="1:16" x14ac:dyDescent="0.2">
      <c r="A1411" s="73" t="str">
        <f t="shared" si="22"/>
        <v>-</v>
      </c>
      <c r="B1411" s="75"/>
      <c r="C1411" s="74"/>
      <c r="D1411" s="74"/>
      <c r="E1411" s="74"/>
      <c r="F1411" s="74"/>
      <c r="G1411" s="74"/>
      <c r="H1411" s="74"/>
      <c r="I1411" s="74"/>
      <c r="J1411" s="78"/>
      <c r="K1411" s="78"/>
      <c r="L1411" s="124" t="str">
        <f>IF($G1411=0,"-",VLOOKUP($G1411,Nomenclator!$B$6:$G$1000,3,0))</f>
        <v>-</v>
      </c>
      <c r="M1411" s="124" t="str">
        <f>IF($G1411=0,"-",VLOOKUP($G1411,Nomenclator!$B$6:$G$1000,4,0))</f>
        <v>-</v>
      </c>
      <c r="N1411" s="124" t="str">
        <f>IF($G1411=0,"-",VLOOKUP($G1411,Nomenclator!$B$6:$G$1000,6,0))</f>
        <v>-</v>
      </c>
      <c r="O1411" s="74"/>
      <c r="P1411" s="74"/>
    </row>
    <row r="1412" spans="1:16" x14ac:dyDescent="0.2">
      <c r="A1412" s="73" t="str">
        <f t="shared" si="22"/>
        <v>-</v>
      </c>
      <c r="B1412" s="75"/>
      <c r="C1412" s="74"/>
      <c r="D1412" s="74"/>
      <c r="E1412" s="74"/>
      <c r="F1412" s="74"/>
      <c r="G1412" s="74"/>
      <c r="H1412" s="74"/>
      <c r="I1412" s="74"/>
      <c r="J1412" s="78"/>
      <c r="K1412" s="78"/>
      <c r="L1412" s="124" t="str">
        <f>IF($G1412=0,"-",VLOOKUP($G1412,Nomenclator!$B$6:$G$1000,3,0))</f>
        <v>-</v>
      </c>
      <c r="M1412" s="124" t="str">
        <f>IF($G1412=0,"-",VLOOKUP($G1412,Nomenclator!$B$6:$G$1000,4,0))</f>
        <v>-</v>
      </c>
      <c r="N1412" s="124" t="str">
        <f>IF($G1412=0,"-",VLOOKUP($G1412,Nomenclator!$B$6:$G$1000,6,0))</f>
        <v>-</v>
      </c>
      <c r="O1412" s="74"/>
      <c r="P1412" s="74"/>
    </row>
    <row r="1413" spans="1:16" x14ac:dyDescent="0.2">
      <c r="A1413" s="73" t="str">
        <f t="shared" si="22"/>
        <v>-</v>
      </c>
      <c r="B1413" s="75"/>
      <c r="C1413" s="74"/>
      <c r="D1413" s="74"/>
      <c r="E1413" s="74"/>
      <c r="F1413" s="74"/>
      <c r="G1413" s="74"/>
      <c r="H1413" s="74"/>
      <c r="I1413" s="74"/>
      <c r="J1413" s="78"/>
      <c r="K1413" s="78"/>
      <c r="L1413" s="124" t="str">
        <f>IF($G1413=0,"-",VLOOKUP($G1413,Nomenclator!$B$6:$G$1000,3,0))</f>
        <v>-</v>
      </c>
      <c r="M1413" s="124" t="str">
        <f>IF($G1413=0,"-",VLOOKUP($G1413,Nomenclator!$B$6:$G$1000,4,0))</f>
        <v>-</v>
      </c>
      <c r="N1413" s="124" t="str">
        <f>IF($G1413=0,"-",VLOOKUP($G1413,Nomenclator!$B$6:$G$1000,6,0))</f>
        <v>-</v>
      </c>
      <c r="O1413" s="74"/>
      <c r="P1413" s="74"/>
    </row>
    <row r="1414" spans="1:16" x14ac:dyDescent="0.2">
      <c r="A1414" s="73" t="str">
        <f t="shared" si="22"/>
        <v>-</v>
      </c>
      <c r="B1414" s="75"/>
      <c r="C1414" s="74"/>
      <c r="D1414" s="74"/>
      <c r="E1414" s="74"/>
      <c r="F1414" s="74"/>
      <c r="G1414" s="74"/>
      <c r="H1414" s="74"/>
      <c r="I1414" s="74"/>
      <c r="J1414" s="78"/>
      <c r="K1414" s="78"/>
      <c r="L1414" s="124" t="str">
        <f>IF($G1414=0,"-",VLOOKUP($G1414,Nomenclator!$B$6:$G$1000,3,0))</f>
        <v>-</v>
      </c>
      <c r="M1414" s="124" t="str">
        <f>IF($G1414=0,"-",VLOOKUP($G1414,Nomenclator!$B$6:$G$1000,4,0))</f>
        <v>-</v>
      </c>
      <c r="N1414" s="124" t="str">
        <f>IF($G1414=0,"-",VLOOKUP($G1414,Nomenclator!$B$6:$G$1000,6,0))</f>
        <v>-</v>
      </c>
      <c r="O1414" s="74"/>
      <c r="P1414" s="74"/>
    </row>
    <row r="1415" spans="1:16" x14ac:dyDescent="0.2">
      <c r="A1415" s="73" t="str">
        <f t="shared" si="22"/>
        <v>-</v>
      </c>
      <c r="B1415" s="75"/>
      <c r="C1415" s="74"/>
      <c r="D1415" s="74"/>
      <c r="E1415" s="74"/>
      <c r="F1415" s="74"/>
      <c r="G1415" s="74"/>
      <c r="H1415" s="74"/>
      <c r="I1415" s="74"/>
      <c r="J1415" s="78"/>
      <c r="K1415" s="78"/>
      <c r="L1415" s="124" t="str">
        <f>IF($G1415=0,"-",VLOOKUP($G1415,Nomenclator!$B$6:$G$1000,3,0))</f>
        <v>-</v>
      </c>
      <c r="M1415" s="124" t="str">
        <f>IF($G1415=0,"-",VLOOKUP($G1415,Nomenclator!$B$6:$G$1000,4,0))</f>
        <v>-</v>
      </c>
      <c r="N1415" s="124" t="str">
        <f>IF($G1415=0,"-",VLOOKUP($G1415,Nomenclator!$B$6:$G$1000,6,0))</f>
        <v>-</v>
      </c>
      <c r="O1415" s="74"/>
      <c r="P1415" s="74"/>
    </row>
    <row r="1416" spans="1:16" x14ac:dyDescent="0.2">
      <c r="A1416" s="73" t="str">
        <f t="shared" si="22"/>
        <v>-</v>
      </c>
      <c r="B1416" s="75"/>
      <c r="C1416" s="74"/>
      <c r="D1416" s="74"/>
      <c r="E1416" s="74"/>
      <c r="F1416" s="74"/>
      <c r="G1416" s="74"/>
      <c r="H1416" s="74"/>
      <c r="I1416" s="74"/>
      <c r="J1416" s="78"/>
      <c r="K1416" s="78"/>
      <c r="L1416" s="124" t="str">
        <f>IF($G1416=0,"-",VLOOKUP($G1416,Nomenclator!$B$6:$G$1000,3,0))</f>
        <v>-</v>
      </c>
      <c r="M1416" s="124" t="str">
        <f>IF($G1416=0,"-",VLOOKUP($G1416,Nomenclator!$B$6:$G$1000,4,0))</f>
        <v>-</v>
      </c>
      <c r="N1416" s="124" t="str">
        <f>IF($G1416=0,"-",VLOOKUP($G1416,Nomenclator!$B$6:$G$1000,6,0))</f>
        <v>-</v>
      </c>
      <c r="O1416" s="74"/>
      <c r="P1416" s="74"/>
    </row>
    <row r="1417" spans="1:16" x14ac:dyDescent="0.2">
      <c r="A1417" s="73" t="str">
        <f t="shared" si="22"/>
        <v>-</v>
      </c>
      <c r="B1417" s="75"/>
      <c r="C1417" s="74"/>
      <c r="D1417" s="74"/>
      <c r="E1417" s="74"/>
      <c r="F1417" s="74"/>
      <c r="G1417" s="74"/>
      <c r="H1417" s="74"/>
      <c r="I1417" s="74"/>
      <c r="J1417" s="78"/>
      <c r="K1417" s="78"/>
      <c r="L1417" s="124" t="str">
        <f>IF($G1417=0,"-",VLOOKUP($G1417,Nomenclator!$B$6:$G$1000,3,0))</f>
        <v>-</v>
      </c>
      <c r="M1417" s="124" t="str">
        <f>IF($G1417=0,"-",VLOOKUP($G1417,Nomenclator!$B$6:$G$1000,4,0))</f>
        <v>-</v>
      </c>
      <c r="N1417" s="124" t="str">
        <f>IF($G1417=0,"-",VLOOKUP($G1417,Nomenclator!$B$6:$G$1000,6,0))</f>
        <v>-</v>
      </c>
      <c r="O1417" s="74"/>
      <c r="P1417" s="74"/>
    </row>
    <row r="1418" spans="1:16" x14ac:dyDescent="0.2">
      <c r="A1418" s="73" t="str">
        <f t="shared" si="22"/>
        <v>-</v>
      </c>
      <c r="B1418" s="75"/>
      <c r="C1418" s="74"/>
      <c r="D1418" s="74"/>
      <c r="E1418" s="74"/>
      <c r="F1418" s="74"/>
      <c r="G1418" s="74"/>
      <c r="H1418" s="74"/>
      <c r="I1418" s="74"/>
      <c r="J1418" s="78"/>
      <c r="K1418" s="78"/>
      <c r="L1418" s="124" t="str">
        <f>IF($G1418=0,"-",VLOOKUP($G1418,Nomenclator!$B$6:$G$1000,3,0))</f>
        <v>-</v>
      </c>
      <c r="M1418" s="124" t="str">
        <f>IF($G1418=0,"-",VLOOKUP($G1418,Nomenclator!$B$6:$G$1000,4,0))</f>
        <v>-</v>
      </c>
      <c r="N1418" s="124" t="str">
        <f>IF($G1418=0,"-",VLOOKUP($G1418,Nomenclator!$B$6:$G$1000,6,0))</f>
        <v>-</v>
      </c>
      <c r="O1418" s="74"/>
      <c r="P1418" s="74"/>
    </row>
    <row r="1419" spans="1:16" x14ac:dyDescent="0.2">
      <c r="A1419" s="73" t="str">
        <f t="shared" si="22"/>
        <v>-</v>
      </c>
      <c r="B1419" s="75"/>
      <c r="C1419" s="74"/>
      <c r="D1419" s="74"/>
      <c r="E1419" s="74"/>
      <c r="F1419" s="74"/>
      <c r="G1419" s="74"/>
      <c r="H1419" s="74"/>
      <c r="I1419" s="74"/>
      <c r="J1419" s="78"/>
      <c r="K1419" s="78"/>
      <c r="L1419" s="124" t="str">
        <f>IF($G1419=0,"-",VLOOKUP($G1419,Nomenclator!$B$6:$G$1000,3,0))</f>
        <v>-</v>
      </c>
      <c r="M1419" s="124" t="str">
        <f>IF($G1419=0,"-",VLOOKUP($G1419,Nomenclator!$B$6:$G$1000,4,0))</f>
        <v>-</v>
      </c>
      <c r="N1419" s="124" t="str">
        <f>IF($G1419=0,"-",VLOOKUP($G1419,Nomenclator!$B$6:$G$1000,6,0))</f>
        <v>-</v>
      </c>
      <c r="O1419" s="74"/>
      <c r="P1419" s="74"/>
    </row>
    <row r="1420" spans="1:16" x14ac:dyDescent="0.2">
      <c r="A1420" s="73" t="str">
        <f t="shared" si="22"/>
        <v>-</v>
      </c>
      <c r="B1420" s="75"/>
      <c r="C1420" s="74"/>
      <c r="D1420" s="74"/>
      <c r="E1420" s="74"/>
      <c r="F1420" s="74"/>
      <c r="G1420" s="74"/>
      <c r="H1420" s="74"/>
      <c r="I1420" s="74"/>
      <c r="J1420" s="78"/>
      <c r="K1420" s="78"/>
      <c r="L1420" s="124" t="str">
        <f>IF($G1420=0,"-",VLOOKUP($G1420,Nomenclator!$B$6:$G$1000,3,0))</f>
        <v>-</v>
      </c>
      <c r="M1420" s="124" t="str">
        <f>IF($G1420=0,"-",VLOOKUP($G1420,Nomenclator!$B$6:$G$1000,4,0))</f>
        <v>-</v>
      </c>
      <c r="N1420" s="124" t="str">
        <f>IF($G1420=0,"-",VLOOKUP($G1420,Nomenclator!$B$6:$G$1000,6,0))</f>
        <v>-</v>
      </c>
      <c r="O1420" s="74"/>
      <c r="P1420" s="74"/>
    </row>
    <row r="1421" spans="1:16" x14ac:dyDescent="0.2">
      <c r="A1421" s="73" t="str">
        <f t="shared" si="22"/>
        <v>-</v>
      </c>
      <c r="B1421" s="75"/>
      <c r="C1421" s="74"/>
      <c r="D1421" s="74"/>
      <c r="E1421" s="74"/>
      <c r="F1421" s="74"/>
      <c r="G1421" s="74"/>
      <c r="H1421" s="74"/>
      <c r="I1421" s="74"/>
      <c r="J1421" s="78"/>
      <c r="K1421" s="78"/>
      <c r="L1421" s="124" t="str">
        <f>IF($G1421=0,"-",VLOOKUP($G1421,Nomenclator!$B$6:$G$1000,3,0))</f>
        <v>-</v>
      </c>
      <c r="M1421" s="124" t="str">
        <f>IF($G1421=0,"-",VLOOKUP($G1421,Nomenclator!$B$6:$G$1000,4,0))</f>
        <v>-</v>
      </c>
      <c r="N1421" s="124" t="str">
        <f>IF($G1421=0,"-",VLOOKUP($G1421,Nomenclator!$B$6:$G$1000,6,0))</f>
        <v>-</v>
      </c>
      <c r="O1421" s="74"/>
      <c r="P1421" s="74"/>
    </row>
    <row r="1422" spans="1:16" x14ac:dyDescent="0.2">
      <c r="A1422" s="73" t="str">
        <f t="shared" si="22"/>
        <v>-</v>
      </c>
      <c r="B1422" s="75"/>
      <c r="C1422" s="74"/>
      <c r="D1422" s="74"/>
      <c r="E1422" s="74"/>
      <c r="F1422" s="74"/>
      <c r="G1422" s="74"/>
      <c r="H1422" s="74"/>
      <c r="I1422" s="74"/>
      <c r="J1422" s="78"/>
      <c r="K1422" s="78"/>
      <c r="L1422" s="124" t="str">
        <f>IF($G1422=0,"-",VLOOKUP($G1422,Nomenclator!$B$6:$G$1000,3,0))</f>
        <v>-</v>
      </c>
      <c r="M1422" s="124" t="str">
        <f>IF($G1422=0,"-",VLOOKUP($G1422,Nomenclator!$B$6:$G$1000,4,0))</f>
        <v>-</v>
      </c>
      <c r="N1422" s="124" t="str">
        <f>IF($G1422=0,"-",VLOOKUP($G1422,Nomenclator!$B$6:$G$1000,6,0))</f>
        <v>-</v>
      </c>
      <c r="O1422" s="74"/>
      <c r="P1422" s="74"/>
    </row>
    <row r="1423" spans="1:16" x14ac:dyDescent="0.2">
      <c r="A1423" s="73" t="str">
        <f t="shared" si="22"/>
        <v>-</v>
      </c>
      <c r="B1423" s="75"/>
      <c r="C1423" s="74"/>
      <c r="D1423" s="74"/>
      <c r="E1423" s="74"/>
      <c r="F1423" s="74"/>
      <c r="G1423" s="74"/>
      <c r="H1423" s="74"/>
      <c r="I1423" s="74"/>
      <c r="J1423" s="78"/>
      <c r="K1423" s="78"/>
      <c r="L1423" s="124" t="str">
        <f>IF($G1423=0,"-",VLOOKUP($G1423,Nomenclator!$B$6:$G$1000,3,0))</f>
        <v>-</v>
      </c>
      <c r="M1423" s="124" t="str">
        <f>IF($G1423=0,"-",VLOOKUP($G1423,Nomenclator!$B$6:$G$1000,4,0))</f>
        <v>-</v>
      </c>
      <c r="N1423" s="124" t="str">
        <f>IF($G1423=0,"-",VLOOKUP($G1423,Nomenclator!$B$6:$G$1000,6,0))</f>
        <v>-</v>
      </c>
      <c r="O1423" s="74"/>
      <c r="P1423" s="74"/>
    </row>
    <row r="1424" spans="1:16" x14ac:dyDescent="0.2">
      <c r="A1424" s="73" t="str">
        <f t="shared" si="22"/>
        <v>-</v>
      </c>
      <c r="B1424" s="75"/>
      <c r="C1424" s="74"/>
      <c r="D1424" s="74"/>
      <c r="E1424" s="74"/>
      <c r="F1424" s="74"/>
      <c r="G1424" s="74"/>
      <c r="H1424" s="74"/>
      <c r="I1424" s="74"/>
      <c r="J1424" s="78"/>
      <c r="K1424" s="78"/>
      <c r="L1424" s="124" t="str">
        <f>IF($G1424=0,"-",VLOOKUP($G1424,Nomenclator!$B$6:$G$1000,3,0))</f>
        <v>-</v>
      </c>
      <c r="M1424" s="124" t="str">
        <f>IF($G1424=0,"-",VLOOKUP($G1424,Nomenclator!$B$6:$G$1000,4,0))</f>
        <v>-</v>
      </c>
      <c r="N1424" s="124" t="str">
        <f>IF($G1424=0,"-",VLOOKUP($G1424,Nomenclator!$B$6:$G$1000,6,0))</f>
        <v>-</v>
      </c>
      <c r="O1424" s="74"/>
      <c r="P1424" s="74"/>
    </row>
    <row r="1425" spans="1:16" x14ac:dyDescent="0.2">
      <c r="A1425" s="73" t="str">
        <f t="shared" si="22"/>
        <v>-</v>
      </c>
      <c r="B1425" s="75"/>
      <c r="C1425" s="74"/>
      <c r="D1425" s="74"/>
      <c r="E1425" s="74"/>
      <c r="F1425" s="74"/>
      <c r="G1425" s="74"/>
      <c r="H1425" s="74"/>
      <c r="I1425" s="74"/>
      <c r="J1425" s="78"/>
      <c r="K1425" s="78"/>
      <c r="L1425" s="124" t="str">
        <f>IF($G1425=0,"-",VLOOKUP($G1425,Nomenclator!$B$6:$G$1000,3,0))</f>
        <v>-</v>
      </c>
      <c r="M1425" s="124" t="str">
        <f>IF($G1425=0,"-",VLOOKUP($G1425,Nomenclator!$B$6:$G$1000,4,0))</f>
        <v>-</v>
      </c>
      <c r="N1425" s="124" t="str">
        <f>IF($G1425=0,"-",VLOOKUP($G1425,Nomenclator!$B$6:$G$1000,6,0))</f>
        <v>-</v>
      </c>
      <c r="O1425" s="74"/>
      <c r="P1425" s="74"/>
    </row>
    <row r="1426" spans="1:16" x14ac:dyDescent="0.2">
      <c r="A1426" s="73" t="str">
        <f t="shared" si="22"/>
        <v>-</v>
      </c>
      <c r="B1426" s="75"/>
      <c r="C1426" s="74"/>
      <c r="D1426" s="74"/>
      <c r="E1426" s="74"/>
      <c r="F1426" s="74"/>
      <c r="G1426" s="74"/>
      <c r="H1426" s="74"/>
      <c r="I1426" s="74"/>
      <c r="J1426" s="78"/>
      <c r="K1426" s="78"/>
      <c r="L1426" s="124" t="str">
        <f>IF($G1426=0,"-",VLOOKUP($G1426,Nomenclator!$B$6:$G$1000,3,0))</f>
        <v>-</v>
      </c>
      <c r="M1426" s="124" t="str">
        <f>IF($G1426=0,"-",VLOOKUP($G1426,Nomenclator!$B$6:$G$1000,4,0))</f>
        <v>-</v>
      </c>
      <c r="N1426" s="124" t="str">
        <f>IF($G1426=0,"-",VLOOKUP($G1426,Nomenclator!$B$6:$G$1000,6,0))</f>
        <v>-</v>
      </c>
      <c r="O1426" s="74"/>
      <c r="P1426" s="74"/>
    </row>
    <row r="1427" spans="1:16" x14ac:dyDescent="0.2">
      <c r="A1427" s="73" t="str">
        <f t="shared" si="22"/>
        <v>-</v>
      </c>
      <c r="B1427" s="75"/>
      <c r="C1427" s="74"/>
      <c r="D1427" s="74"/>
      <c r="E1427" s="74"/>
      <c r="F1427" s="74"/>
      <c r="G1427" s="74"/>
      <c r="H1427" s="74"/>
      <c r="I1427" s="74"/>
      <c r="J1427" s="78"/>
      <c r="K1427" s="78"/>
      <c r="L1427" s="124" t="str">
        <f>IF($G1427=0,"-",VLOOKUP($G1427,Nomenclator!$B$6:$G$1000,3,0))</f>
        <v>-</v>
      </c>
      <c r="M1427" s="124" t="str">
        <f>IF($G1427=0,"-",VLOOKUP($G1427,Nomenclator!$B$6:$G$1000,4,0))</f>
        <v>-</v>
      </c>
      <c r="N1427" s="124" t="str">
        <f>IF($G1427=0,"-",VLOOKUP($G1427,Nomenclator!$B$6:$G$1000,6,0))</f>
        <v>-</v>
      </c>
      <c r="O1427" s="74"/>
      <c r="P1427" s="74"/>
    </row>
    <row r="1428" spans="1:16" x14ac:dyDescent="0.2">
      <c r="A1428" s="73" t="str">
        <f t="shared" si="22"/>
        <v>-</v>
      </c>
      <c r="B1428" s="75"/>
      <c r="C1428" s="74"/>
      <c r="D1428" s="74"/>
      <c r="E1428" s="74"/>
      <c r="F1428" s="74"/>
      <c r="G1428" s="74"/>
      <c r="H1428" s="74"/>
      <c r="I1428" s="74"/>
      <c r="J1428" s="78"/>
      <c r="K1428" s="78"/>
      <c r="L1428" s="124" t="str">
        <f>IF($G1428=0,"-",VLOOKUP($G1428,Nomenclator!$B$6:$G$1000,3,0))</f>
        <v>-</v>
      </c>
      <c r="M1428" s="124" t="str">
        <f>IF($G1428=0,"-",VLOOKUP($G1428,Nomenclator!$B$6:$G$1000,4,0))</f>
        <v>-</v>
      </c>
      <c r="N1428" s="124" t="str">
        <f>IF($G1428=0,"-",VLOOKUP($G1428,Nomenclator!$B$6:$G$1000,6,0))</f>
        <v>-</v>
      </c>
      <c r="O1428" s="74"/>
      <c r="P1428" s="74"/>
    </row>
    <row r="1429" spans="1:16" x14ac:dyDescent="0.2">
      <c r="A1429" s="73" t="str">
        <f t="shared" si="22"/>
        <v>-</v>
      </c>
      <c r="B1429" s="75"/>
      <c r="C1429" s="74"/>
      <c r="D1429" s="74"/>
      <c r="E1429" s="74"/>
      <c r="F1429" s="74"/>
      <c r="G1429" s="74"/>
      <c r="H1429" s="74"/>
      <c r="I1429" s="74"/>
      <c r="J1429" s="78"/>
      <c r="K1429" s="78"/>
      <c r="L1429" s="124" t="str">
        <f>IF($G1429=0,"-",VLOOKUP($G1429,Nomenclator!$B$6:$G$1000,3,0))</f>
        <v>-</v>
      </c>
      <c r="M1429" s="124" t="str">
        <f>IF($G1429=0,"-",VLOOKUP($G1429,Nomenclator!$B$6:$G$1000,4,0))</f>
        <v>-</v>
      </c>
      <c r="N1429" s="124" t="str">
        <f>IF($G1429=0,"-",VLOOKUP($G1429,Nomenclator!$B$6:$G$1000,6,0))</f>
        <v>-</v>
      </c>
      <c r="O1429" s="74"/>
      <c r="P1429" s="74"/>
    </row>
    <row r="1430" spans="1:16" x14ac:dyDescent="0.2">
      <c r="A1430" s="73" t="str">
        <f t="shared" si="22"/>
        <v>-</v>
      </c>
      <c r="B1430" s="75"/>
      <c r="C1430" s="74"/>
      <c r="D1430" s="74"/>
      <c r="E1430" s="74"/>
      <c r="F1430" s="74"/>
      <c r="G1430" s="74"/>
      <c r="H1430" s="74"/>
      <c r="I1430" s="74"/>
      <c r="J1430" s="78"/>
      <c r="K1430" s="78"/>
      <c r="L1430" s="124" t="str">
        <f>IF($G1430=0,"-",VLOOKUP($G1430,Nomenclator!$B$6:$G$1000,3,0))</f>
        <v>-</v>
      </c>
      <c r="M1430" s="124" t="str">
        <f>IF($G1430=0,"-",VLOOKUP($G1430,Nomenclator!$B$6:$G$1000,4,0))</f>
        <v>-</v>
      </c>
      <c r="N1430" s="124" t="str">
        <f>IF($G1430=0,"-",VLOOKUP($G1430,Nomenclator!$B$6:$G$1000,6,0))</f>
        <v>-</v>
      </c>
      <c r="O1430" s="74"/>
      <c r="P1430" s="74"/>
    </row>
    <row r="1431" spans="1:16" x14ac:dyDescent="0.2">
      <c r="A1431" s="73" t="str">
        <f t="shared" si="22"/>
        <v>-</v>
      </c>
      <c r="B1431" s="75"/>
      <c r="C1431" s="74"/>
      <c r="D1431" s="74"/>
      <c r="E1431" s="74"/>
      <c r="F1431" s="74"/>
      <c r="G1431" s="74"/>
      <c r="H1431" s="74"/>
      <c r="I1431" s="74"/>
      <c r="J1431" s="78"/>
      <c r="K1431" s="78"/>
      <c r="L1431" s="124" t="str">
        <f>IF($G1431=0,"-",VLOOKUP($G1431,Nomenclator!$B$6:$G$1000,3,0))</f>
        <v>-</v>
      </c>
      <c r="M1431" s="124" t="str">
        <f>IF($G1431=0,"-",VLOOKUP($G1431,Nomenclator!$B$6:$G$1000,4,0))</f>
        <v>-</v>
      </c>
      <c r="N1431" s="124" t="str">
        <f>IF($G1431=0,"-",VLOOKUP($G1431,Nomenclator!$B$6:$G$1000,6,0))</f>
        <v>-</v>
      </c>
      <c r="O1431" s="74"/>
      <c r="P1431" s="74"/>
    </row>
    <row r="1432" spans="1:16" x14ac:dyDescent="0.2">
      <c r="A1432" s="73" t="str">
        <f t="shared" si="22"/>
        <v>-</v>
      </c>
      <c r="B1432" s="75"/>
      <c r="C1432" s="74"/>
      <c r="D1432" s="74"/>
      <c r="E1432" s="74"/>
      <c r="F1432" s="74"/>
      <c r="G1432" s="74"/>
      <c r="H1432" s="74"/>
      <c r="I1432" s="74"/>
      <c r="J1432" s="78"/>
      <c r="K1432" s="78"/>
      <c r="L1432" s="124" t="str">
        <f>IF($G1432=0,"-",VLOOKUP($G1432,Nomenclator!$B$6:$G$1000,3,0))</f>
        <v>-</v>
      </c>
      <c r="M1432" s="124" t="str">
        <f>IF($G1432=0,"-",VLOOKUP($G1432,Nomenclator!$B$6:$G$1000,4,0))</f>
        <v>-</v>
      </c>
      <c r="N1432" s="124" t="str">
        <f>IF($G1432=0,"-",VLOOKUP($G1432,Nomenclator!$B$6:$G$1000,6,0))</f>
        <v>-</v>
      </c>
      <c r="O1432" s="74"/>
      <c r="P1432" s="74"/>
    </row>
    <row r="1433" spans="1:16" x14ac:dyDescent="0.2">
      <c r="A1433" s="73" t="str">
        <f t="shared" si="22"/>
        <v>-</v>
      </c>
      <c r="B1433" s="75"/>
      <c r="C1433" s="74"/>
      <c r="D1433" s="74"/>
      <c r="E1433" s="74"/>
      <c r="F1433" s="74"/>
      <c r="G1433" s="74"/>
      <c r="H1433" s="74"/>
      <c r="I1433" s="74"/>
      <c r="J1433" s="78"/>
      <c r="K1433" s="78"/>
      <c r="L1433" s="124" t="str">
        <f>IF($G1433=0,"-",VLOOKUP($G1433,Nomenclator!$B$6:$G$1000,3,0))</f>
        <v>-</v>
      </c>
      <c r="M1433" s="124" t="str">
        <f>IF($G1433=0,"-",VLOOKUP($G1433,Nomenclator!$B$6:$G$1000,4,0))</f>
        <v>-</v>
      </c>
      <c r="N1433" s="124" t="str">
        <f>IF($G1433=0,"-",VLOOKUP($G1433,Nomenclator!$B$6:$G$1000,6,0))</f>
        <v>-</v>
      </c>
      <c r="O1433" s="74"/>
      <c r="P1433" s="74"/>
    </row>
    <row r="1434" spans="1:16" x14ac:dyDescent="0.2">
      <c r="A1434" s="73" t="str">
        <f t="shared" si="22"/>
        <v>-</v>
      </c>
      <c r="B1434" s="75"/>
      <c r="C1434" s="74"/>
      <c r="D1434" s="74"/>
      <c r="E1434" s="74"/>
      <c r="F1434" s="74"/>
      <c r="G1434" s="74"/>
      <c r="H1434" s="74"/>
      <c r="I1434" s="74"/>
      <c r="J1434" s="78"/>
      <c r="K1434" s="78"/>
      <c r="L1434" s="124" t="str">
        <f>IF($G1434=0,"-",VLOOKUP($G1434,Nomenclator!$B$6:$G$1000,3,0))</f>
        <v>-</v>
      </c>
      <c r="M1434" s="124" t="str">
        <f>IF($G1434=0,"-",VLOOKUP($G1434,Nomenclator!$B$6:$G$1000,4,0))</f>
        <v>-</v>
      </c>
      <c r="N1434" s="124" t="str">
        <f>IF($G1434=0,"-",VLOOKUP($G1434,Nomenclator!$B$6:$G$1000,6,0))</f>
        <v>-</v>
      </c>
      <c r="O1434" s="74"/>
      <c r="P1434" s="74"/>
    </row>
    <row r="1435" spans="1:16" x14ac:dyDescent="0.2">
      <c r="A1435" s="73" t="str">
        <f t="shared" si="22"/>
        <v>-</v>
      </c>
      <c r="B1435" s="75"/>
      <c r="C1435" s="74"/>
      <c r="D1435" s="74"/>
      <c r="E1435" s="74"/>
      <c r="F1435" s="74"/>
      <c r="G1435" s="74"/>
      <c r="H1435" s="74"/>
      <c r="I1435" s="74"/>
      <c r="J1435" s="78"/>
      <c r="K1435" s="78"/>
      <c r="L1435" s="124" t="str">
        <f>IF($G1435=0,"-",VLOOKUP($G1435,Nomenclator!$B$6:$G$1000,3,0))</f>
        <v>-</v>
      </c>
      <c r="M1435" s="124" t="str">
        <f>IF($G1435=0,"-",VLOOKUP($G1435,Nomenclator!$B$6:$G$1000,4,0))</f>
        <v>-</v>
      </c>
      <c r="N1435" s="124" t="str">
        <f>IF($G1435=0,"-",VLOOKUP($G1435,Nomenclator!$B$6:$G$1000,6,0))</f>
        <v>-</v>
      </c>
      <c r="O1435" s="74"/>
      <c r="P1435" s="74"/>
    </row>
    <row r="1436" spans="1:16" x14ac:dyDescent="0.2">
      <c r="A1436" s="73" t="str">
        <f t="shared" si="22"/>
        <v>-</v>
      </c>
      <c r="B1436" s="75"/>
      <c r="C1436" s="74"/>
      <c r="D1436" s="74"/>
      <c r="E1436" s="74"/>
      <c r="F1436" s="74"/>
      <c r="G1436" s="74"/>
      <c r="H1436" s="74"/>
      <c r="I1436" s="74"/>
      <c r="J1436" s="78"/>
      <c r="K1436" s="78"/>
      <c r="L1436" s="124" t="str">
        <f>IF($G1436=0,"-",VLOOKUP($G1436,Nomenclator!$B$6:$G$1000,3,0))</f>
        <v>-</v>
      </c>
      <c r="M1436" s="124" t="str">
        <f>IF($G1436=0,"-",VLOOKUP($G1436,Nomenclator!$B$6:$G$1000,4,0))</f>
        <v>-</v>
      </c>
      <c r="N1436" s="124" t="str">
        <f>IF($G1436=0,"-",VLOOKUP($G1436,Nomenclator!$B$6:$G$1000,6,0))</f>
        <v>-</v>
      </c>
      <c r="O1436" s="74"/>
      <c r="P1436" s="74"/>
    </row>
    <row r="1437" spans="1:16" x14ac:dyDescent="0.2">
      <c r="A1437" s="73" t="str">
        <f t="shared" si="22"/>
        <v>-</v>
      </c>
      <c r="B1437" s="75"/>
      <c r="C1437" s="74"/>
      <c r="D1437" s="74"/>
      <c r="E1437" s="74"/>
      <c r="F1437" s="74"/>
      <c r="G1437" s="74"/>
      <c r="H1437" s="74"/>
      <c r="I1437" s="74"/>
      <c r="J1437" s="78"/>
      <c r="K1437" s="78"/>
      <c r="L1437" s="124" t="str">
        <f>IF($G1437=0,"-",VLOOKUP($G1437,Nomenclator!$B$6:$G$1000,3,0))</f>
        <v>-</v>
      </c>
      <c r="M1437" s="124" t="str">
        <f>IF($G1437=0,"-",VLOOKUP($G1437,Nomenclator!$B$6:$G$1000,4,0))</f>
        <v>-</v>
      </c>
      <c r="N1437" s="124" t="str">
        <f>IF($G1437=0,"-",VLOOKUP($G1437,Nomenclator!$B$6:$G$1000,6,0))</f>
        <v>-</v>
      </c>
      <c r="O1437" s="74"/>
      <c r="P1437" s="74"/>
    </row>
    <row r="1438" spans="1:16" x14ac:dyDescent="0.2">
      <c r="A1438" s="73" t="str">
        <f t="shared" si="22"/>
        <v>-</v>
      </c>
      <c r="B1438" s="75"/>
      <c r="C1438" s="74"/>
      <c r="D1438" s="74"/>
      <c r="E1438" s="74"/>
      <c r="F1438" s="74"/>
      <c r="G1438" s="74"/>
      <c r="H1438" s="74"/>
      <c r="I1438" s="74"/>
      <c r="J1438" s="78"/>
      <c r="K1438" s="78"/>
      <c r="L1438" s="124" t="str">
        <f>IF($G1438=0,"-",VLOOKUP($G1438,Nomenclator!$B$6:$G$1000,3,0))</f>
        <v>-</v>
      </c>
      <c r="M1438" s="124" t="str">
        <f>IF($G1438=0,"-",VLOOKUP($G1438,Nomenclator!$B$6:$G$1000,4,0))</f>
        <v>-</v>
      </c>
      <c r="N1438" s="124" t="str">
        <f>IF($G1438=0,"-",VLOOKUP($G1438,Nomenclator!$B$6:$G$1000,6,0))</f>
        <v>-</v>
      </c>
      <c r="O1438" s="74"/>
      <c r="P1438" s="74"/>
    </row>
    <row r="1439" spans="1:16" x14ac:dyDescent="0.2">
      <c r="A1439" s="73" t="str">
        <f t="shared" si="22"/>
        <v>-</v>
      </c>
      <c r="B1439" s="75"/>
      <c r="C1439" s="74"/>
      <c r="D1439" s="74"/>
      <c r="E1439" s="74"/>
      <c r="F1439" s="74"/>
      <c r="G1439" s="74"/>
      <c r="H1439" s="74"/>
      <c r="I1439" s="74"/>
      <c r="J1439" s="78"/>
      <c r="K1439" s="78"/>
      <c r="L1439" s="124" t="str">
        <f>IF($G1439=0,"-",VLOOKUP($G1439,Nomenclator!$B$6:$G$1000,3,0))</f>
        <v>-</v>
      </c>
      <c r="M1439" s="124" t="str">
        <f>IF($G1439=0,"-",VLOOKUP($G1439,Nomenclator!$B$6:$G$1000,4,0))</f>
        <v>-</v>
      </c>
      <c r="N1439" s="124" t="str">
        <f>IF($G1439=0,"-",VLOOKUP($G1439,Nomenclator!$B$6:$G$1000,6,0))</f>
        <v>-</v>
      </c>
      <c r="O1439" s="74"/>
      <c r="P1439" s="74"/>
    </row>
    <row r="1440" spans="1:16" x14ac:dyDescent="0.2">
      <c r="A1440" s="73" t="str">
        <f t="shared" si="22"/>
        <v>-</v>
      </c>
      <c r="B1440" s="75"/>
      <c r="C1440" s="74"/>
      <c r="D1440" s="74"/>
      <c r="E1440" s="74"/>
      <c r="F1440" s="74"/>
      <c r="G1440" s="74"/>
      <c r="H1440" s="74"/>
      <c r="I1440" s="74"/>
      <c r="J1440" s="78"/>
      <c r="K1440" s="78"/>
      <c r="L1440" s="124" t="str">
        <f>IF($G1440=0,"-",VLOOKUP($G1440,Nomenclator!$B$6:$G$1000,3,0))</f>
        <v>-</v>
      </c>
      <c r="M1440" s="124" t="str">
        <f>IF($G1440=0,"-",VLOOKUP($G1440,Nomenclator!$B$6:$G$1000,4,0))</f>
        <v>-</v>
      </c>
      <c r="N1440" s="124" t="str">
        <f>IF($G1440=0,"-",VLOOKUP($G1440,Nomenclator!$B$6:$G$1000,6,0))</f>
        <v>-</v>
      </c>
      <c r="O1440" s="74"/>
      <c r="P1440" s="74"/>
    </row>
    <row r="1441" spans="1:16" x14ac:dyDescent="0.2">
      <c r="A1441" s="73" t="str">
        <f t="shared" si="22"/>
        <v>-</v>
      </c>
      <c r="B1441" s="75"/>
      <c r="C1441" s="74"/>
      <c r="D1441" s="74"/>
      <c r="E1441" s="74"/>
      <c r="F1441" s="74"/>
      <c r="G1441" s="74"/>
      <c r="H1441" s="74"/>
      <c r="I1441" s="74"/>
      <c r="J1441" s="78"/>
      <c r="K1441" s="78"/>
      <c r="L1441" s="124" t="str">
        <f>IF($G1441=0,"-",VLOOKUP($G1441,Nomenclator!$B$6:$G$1000,3,0))</f>
        <v>-</v>
      </c>
      <c r="M1441" s="124" t="str">
        <f>IF($G1441=0,"-",VLOOKUP($G1441,Nomenclator!$B$6:$G$1000,4,0))</f>
        <v>-</v>
      </c>
      <c r="N1441" s="124" t="str">
        <f>IF($G1441=0,"-",VLOOKUP($G1441,Nomenclator!$B$6:$G$1000,6,0))</f>
        <v>-</v>
      </c>
      <c r="O1441" s="74"/>
      <c r="P1441" s="74"/>
    </row>
    <row r="1442" spans="1:16" x14ac:dyDescent="0.2">
      <c r="A1442" s="73" t="str">
        <f t="shared" si="22"/>
        <v>-</v>
      </c>
      <c r="B1442" s="75"/>
      <c r="C1442" s="74"/>
      <c r="D1442" s="74"/>
      <c r="E1442" s="74"/>
      <c r="F1442" s="74"/>
      <c r="G1442" s="74"/>
      <c r="H1442" s="74"/>
      <c r="I1442" s="74"/>
      <c r="J1442" s="78"/>
      <c r="K1442" s="78"/>
      <c r="L1442" s="124" t="str">
        <f>IF($G1442=0,"-",VLOOKUP($G1442,Nomenclator!$B$6:$G$1000,3,0))</f>
        <v>-</v>
      </c>
      <c r="M1442" s="124" t="str">
        <f>IF($G1442=0,"-",VLOOKUP($G1442,Nomenclator!$B$6:$G$1000,4,0))</f>
        <v>-</v>
      </c>
      <c r="N1442" s="124" t="str">
        <f>IF($G1442=0,"-",VLOOKUP($G1442,Nomenclator!$B$6:$G$1000,6,0))</f>
        <v>-</v>
      </c>
      <c r="O1442" s="74"/>
      <c r="P1442" s="74"/>
    </row>
    <row r="1443" spans="1:16" x14ac:dyDescent="0.2">
      <c r="A1443" s="73" t="str">
        <f t="shared" si="22"/>
        <v>-</v>
      </c>
      <c r="B1443" s="75"/>
      <c r="C1443" s="74"/>
      <c r="D1443" s="74"/>
      <c r="E1443" s="74"/>
      <c r="F1443" s="74"/>
      <c r="G1443" s="74"/>
      <c r="H1443" s="74"/>
      <c r="I1443" s="74"/>
      <c r="J1443" s="78"/>
      <c r="K1443" s="78"/>
      <c r="L1443" s="124" t="str">
        <f>IF($G1443=0,"-",VLOOKUP($G1443,Nomenclator!$B$6:$G$1000,3,0))</f>
        <v>-</v>
      </c>
      <c r="M1443" s="124" t="str">
        <f>IF($G1443=0,"-",VLOOKUP($G1443,Nomenclator!$B$6:$G$1000,4,0))</f>
        <v>-</v>
      </c>
      <c r="N1443" s="124" t="str">
        <f>IF($G1443=0,"-",VLOOKUP($G1443,Nomenclator!$B$6:$G$1000,6,0))</f>
        <v>-</v>
      </c>
      <c r="O1443" s="74"/>
      <c r="P1443" s="74"/>
    </row>
    <row r="1444" spans="1:16" x14ac:dyDescent="0.2">
      <c r="A1444" s="73" t="str">
        <f t="shared" si="22"/>
        <v>-</v>
      </c>
      <c r="B1444" s="75"/>
      <c r="C1444" s="74"/>
      <c r="D1444" s="74"/>
      <c r="E1444" s="74"/>
      <c r="F1444" s="74"/>
      <c r="G1444" s="74"/>
      <c r="H1444" s="74"/>
      <c r="I1444" s="74"/>
      <c r="J1444" s="78"/>
      <c r="K1444" s="78"/>
      <c r="L1444" s="124" t="str">
        <f>IF($G1444=0,"-",VLOOKUP($G1444,Nomenclator!$B$6:$G$1000,3,0))</f>
        <v>-</v>
      </c>
      <c r="M1444" s="124" t="str">
        <f>IF($G1444=0,"-",VLOOKUP($G1444,Nomenclator!$B$6:$G$1000,4,0))</f>
        <v>-</v>
      </c>
      <c r="N1444" s="124" t="str">
        <f>IF($G1444=0,"-",VLOOKUP($G1444,Nomenclator!$B$6:$G$1000,6,0))</f>
        <v>-</v>
      </c>
      <c r="O1444" s="74"/>
      <c r="P1444" s="74"/>
    </row>
    <row r="1445" spans="1:16" x14ac:dyDescent="0.2">
      <c r="A1445" s="73" t="str">
        <f t="shared" si="22"/>
        <v>-</v>
      </c>
      <c r="B1445" s="75"/>
      <c r="C1445" s="74"/>
      <c r="D1445" s="74"/>
      <c r="E1445" s="74"/>
      <c r="F1445" s="74"/>
      <c r="G1445" s="74"/>
      <c r="H1445" s="74"/>
      <c r="I1445" s="74"/>
      <c r="J1445" s="78"/>
      <c r="K1445" s="78"/>
      <c r="L1445" s="124" t="str">
        <f>IF($G1445=0,"-",VLOOKUP($G1445,Nomenclator!$B$6:$G$1000,3,0))</f>
        <v>-</v>
      </c>
      <c r="M1445" s="124" t="str">
        <f>IF($G1445=0,"-",VLOOKUP($G1445,Nomenclator!$B$6:$G$1000,4,0))</f>
        <v>-</v>
      </c>
      <c r="N1445" s="124" t="str">
        <f>IF($G1445=0,"-",VLOOKUP($G1445,Nomenclator!$B$6:$G$1000,6,0))</f>
        <v>-</v>
      </c>
      <c r="O1445" s="74"/>
      <c r="P1445" s="74"/>
    </row>
    <row r="1446" spans="1:16" x14ac:dyDescent="0.2">
      <c r="A1446" s="73" t="str">
        <f t="shared" si="22"/>
        <v>-</v>
      </c>
      <c r="B1446" s="75"/>
      <c r="C1446" s="74"/>
      <c r="D1446" s="74"/>
      <c r="E1446" s="74"/>
      <c r="F1446" s="74"/>
      <c r="G1446" s="74"/>
      <c r="H1446" s="74"/>
      <c r="I1446" s="74"/>
      <c r="J1446" s="78"/>
      <c r="K1446" s="78"/>
      <c r="L1446" s="124" t="str">
        <f>IF($G1446=0,"-",VLOOKUP($G1446,Nomenclator!$B$6:$G$1000,3,0))</f>
        <v>-</v>
      </c>
      <c r="M1446" s="124" t="str">
        <f>IF($G1446=0,"-",VLOOKUP($G1446,Nomenclator!$B$6:$G$1000,4,0))</f>
        <v>-</v>
      </c>
      <c r="N1446" s="124" t="str">
        <f>IF($G1446=0,"-",VLOOKUP($G1446,Nomenclator!$B$6:$G$1000,6,0))</f>
        <v>-</v>
      </c>
      <c r="O1446" s="74"/>
      <c r="P1446" s="74"/>
    </row>
    <row r="1447" spans="1:16" x14ac:dyDescent="0.2">
      <c r="A1447" s="73" t="str">
        <f t="shared" si="22"/>
        <v>-</v>
      </c>
      <c r="B1447" s="75"/>
      <c r="C1447" s="74"/>
      <c r="D1447" s="74"/>
      <c r="E1447" s="74"/>
      <c r="F1447" s="74"/>
      <c r="G1447" s="74"/>
      <c r="H1447" s="74"/>
      <c r="I1447" s="74"/>
      <c r="J1447" s="78"/>
      <c r="K1447" s="78"/>
      <c r="L1447" s="124" t="str">
        <f>IF($G1447=0,"-",VLOOKUP($G1447,Nomenclator!$B$6:$G$1000,3,0))</f>
        <v>-</v>
      </c>
      <c r="M1447" s="124" t="str">
        <f>IF($G1447=0,"-",VLOOKUP($G1447,Nomenclator!$B$6:$G$1000,4,0))</f>
        <v>-</v>
      </c>
      <c r="N1447" s="124" t="str">
        <f>IF($G1447=0,"-",VLOOKUP($G1447,Nomenclator!$B$6:$G$1000,6,0))</f>
        <v>-</v>
      </c>
      <c r="O1447" s="74"/>
      <c r="P1447" s="74"/>
    </row>
    <row r="1448" spans="1:16" x14ac:dyDescent="0.2">
      <c r="A1448" s="73" t="str">
        <f t="shared" si="22"/>
        <v>-</v>
      </c>
      <c r="B1448" s="75"/>
      <c r="C1448" s="74"/>
      <c r="D1448" s="74"/>
      <c r="E1448" s="74"/>
      <c r="F1448" s="74"/>
      <c r="G1448" s="74"/>
      <c r="H1448" s="74"/>
      <c r="I1448" s="74"/>
      <c r="J1448" s="78"/>
      <c r="K1448" s="78"/>
      <c r="L1448" s="124" t="str">
        <f>IF($G1448=0,"-",VLOOKUP($G1448,Nomenclator!$B$6:$G$1000,3,0))</f>
        <v>-</v>
      </c>
      <c r="M1448" s="124" t="str">
        <f>IF($G1448=0,"-",VLOOKUP($G1448,Nomenclator!$B$6:$G$1000,4,0))</f>
        <v>-</v>
      </c>
      <c r="N1448" s="124" t="str">
        <f>IF($G1448=0,"-",VLOOKUP($G1448,Nomenclator!$B$6:$G$1000,6,0))</f>
        <v>-</v>
      </c>
      <c r="O1448" s="74"/>
      <c r="P1448" s="74"/>
    </row>
    <row r="1449" spans="1:16" x14ac:dyDescent="0.2">
      <c r="A1449" s="73" t="str">
        <f t="shared" si="22"/>
        <v>-</v>
      </c>
      <c r="B1449" s="75"/>
      <c r="C1449" s="74"/>
      <c r="D1449" s="74"/>
      <c r="E1449" s="74"/>
      <c r="F1449" s="74"/>
      <c r="G1449" s="74"/>
      <c r="H1449" s="74"/>
      <c r="I1449" s="74"/>
      <c r="J1449" s="78"/>
      <c r="K1449" s="78"/>
      <c r="L1449" s="124" t="str">
        <f>IF($G1449=0,"-",VLOOKUP($G1449,Nomenclator!$B$6:$G$1000,3,0))</f>
        <v>-</v>
      </c>
      <c r="M1449" s="124" t="str">
        <f>IF($G1449=0,"-",VLOOKUP($G1449,Nomenclator!$B$6:$G$1000,4,0))</f>
        <v>-</v>
      </c>
      <c r="N1449" s="124" t="str">
        <f>IF($G1449=0,"-",VLOOKUP($G1449,Nomenclator!$B$6:$G$1000,6,0))</f>
        <v>-</v>
      </c>
      <c r="O1449" s="74"/>
      <c r="P1449" s="74"/>
    </row>
    <row r="1450" spans="1:16" x14ac:dyDescent="0.2">
      <c r="A1450" s="73" t="str">
        <f t="shared" si="22"/>
        <v>-</v>
      </c>
      <c r="B1450" s="75"/>
      <c r="C1450" s="74"/>
      <c r="D1450" s="74"/>
      <c r="E1450" s="74"/>
      <c r="F1450" s="74"/>
      <c r="G1450" s="74"/>
      <c r="H1450" s="74"/>
      <c r="I1450" s="74"/>
      <c r="J1450" s="78"/>
      <c r="K1450" s="78"/>
      <c r="L1450" s="124" t="str">
        <f>IF($G1450=0,"-",VLOOKUP($G1450,Nomenclator!$B$6:$G$1000,3,0))</f>
        <v>-</v>
      </c>
      <c r="M1450" s="124" t="str">
        <f>IF($G1450=0,"-",VLOOKUP($G1450,Nomenclator!$B$6:$G$1000,4,0))</f>
        <v>-</v>
      </c>
      <c r="N1450" s="124" t="str">
        <f>IF($G1450=0,"-",VLOOKUP($G1450,Nomenclator!$B$6:$G$1000,6,0))</f>
        <v>-</v>
      </c>
      <c r="O1450" s="74"/>
      <c r="P1450" s="74"/>
    </row>
    <row r="1451" spans="1:16" x14ac:dyDescent="0.2">
      <c r="A1451" s="73" t="str">
        <f t="shared" si="22"/>
        <v>-</v>
      </c>
      <c r="B1451" s="75"/>
      <c r="C1451" s="74"/>
      <c r="D1451" s="74"/>
      <c r="E1451" s="74"/>
      <c r="F1451" s="74"/>
      <c r="G1451" s="74"/>
      <c r="H1451" s="74"/>
      <c r="I1451" s="74"/>
      <c r="J1451" s="78"/>
      <c r="K1451" s="78"/>
      <c r="L1451" s="124" t="str">
        <f>IF($G1451=0,"-",VLOOKUP($G1451,Nomenclator!$B$6:$G$1000,3,0))</f>
        <v>-</v>
      </c>
      <c r="M1451" s="124" t="str">
        <f>IF($G1451=0,"-",VLOOKUP($G1451,Nomenclator!$B$6:$G$1000,4,0))</f>
        <v>-</v>
      </c>
      <c r="N1451" s="124" t="str">
        <f>IF($G1451=0,"-",VLOOKUP($G1451,Nomenclator!$B$6:$G$1000,6,0))</f>
        <v>-</v>
      </c>
      <c r="O1451" s="74"/>
      <c r="P1451" s="74"/>
    </row>
    <row r="1452" spans="1:16" x14ac:dyDescent="0.2">
      <c r="A1452" s="73" t="str">
        <f t="shared" si="22"/>
        <v>-</v>
      </c>
      <c r="B1452" s="75"/>
      <c r="C1452" s="74"/>
      <c r="D1452" s="74"/>
      <c r="E1452" s="74"/>
      <c r="F1452" s="74"/>
      <c r="G1452" s="74"/>
      <c r="H1452" s="74"/>
      <c r="I1452" s="74"/>
      <c r="J1452" s="78"/>
      <c r="K1452" s="78"/>
      <c r="L1452" s="124" t="str">
        <f>IF($G1452=0,"-",VLOOKUP($G1452,Nomenclator!$B$6:$G$1000,3,0))</f>
        <v>-</v>
      </c>
      <c r="M1452" s="124" t="str">
        <f>IF($G1452=0,"-",VLOOKUP($G1452,Nomenclator!$B$6:$G$1000,4,0))</f>
        <v>-</v>
      </c>
      <c r="N1452" s="124" t="str">
        <f>IF($G1452=0,"-",VLOOKUP($G1452,Nomenclator!$B$6:$G$1000,6,0))</f>
        <v>-</v>
      </c>
      <c r="O1452" s="74"/>
      <c r="P1452" s="74"/>
    </row>
    <row r="1453" spans="1:16" x14ac:dyDescent="0.2">
      <c r="A1453" s="73" t="str">
        <f t="shared" si="22"/>
        <v>-</v>
      </c>
      <c r="B1453" s="75"/>
      <c r="C1453" s="74"/>
      <c r="D1453" s="74"/>
      <c r="E1453" s="74"/>
      <c r="F1453" s="74"/>
      <c r="G1453" s="74"/>
      <c r="H1453" s="74"/>
      <c r="I1453" s="74"/>
      <c r="J1453" s="78"/>
      <c r="K1453" s="78"/>
      <c r="L1453" s="124" t="str">
        <f>IF($G1453=0,"-",VLOOKUP($G1453,Nomenclator!$B$6:$G$1000,3,0))</f>
        <v>-</v>
      </c>
      <c r="M1453" s="124" t="str">
        <f>IF($G1453=0,"-",VLOOKUP($G1453,Nomenclator!$B$6:$G$1000,4,0))</f>
        <v>-</v>
      </c>
      <c r="N1453" s="124" t="str">
        <f>IF($G1453=0,"-",VLOOKUP($G1453,Nomenclator!$B$6:$G$1000,6,0))</f>
        <v>-</v>
      </c>
      <c r="O1453" s="74"/>
      <c r="P1453" s="74"/>
    </row>
    <row r="1454" spans="1:16" x14ac:dyDescent="0.2">
      <c r="A1454" s="73" t="str">
        <f t="shared" si="22"/>
        <v>-</v>
      </c>
      <c r="B1454" s="75"/>
      <c r="C1454" s="74"/>
      <c r="D1454" s="74"/>
      <c r="E1454" s="74"/>
      <c r="F1454" s="74"/>
      <c r="G1454" s="74"/>
      <c r="H1454" s="74"/>
      <c r="I1454" s="74"/>
      <c r="J1454" s="78"/>
      <c r="K1454" s="78"/>
      <c r="L1454" s="124" t="str">
        <f>IF($G1454=0,"-",VLOOKUP($G1454,Nomenclator!$B$6:$G$1000,3,0))</f>
        <v>-</v>
      </c>
      <c r="M1454" s="124" t="str">
        <f>IF($G1454=0,"-",VLOOKUP($G1454,Nomenclator!$B$6:$G$1000,4,0))</f>
        <v>-</v>
      </c>
      <c r="N1454" s="124" t="str">
        <f>IF($G1454=0,"-",VLOOKUP($G1454,Nomenclator!$B$6:$G$1000,6,0))</f>
        <v>-</v>
      </c>
      <c r="O1454" s="74"/>
      <c r="P1454" s="74"/>
    </row>
    <row r="1455" spans="1:16" x14ac:dyDescent="0.2">
      <c r="A1455" s="73" t="str">
        <f t="shared" si="22"/>
        <v>-</v>
      </c>
      <c r="B1455" s="75"/>
      <c r="C1455" s="74"/>
      <c r="D1455" s="74"/>
      <c r="E1455" s="74"/>
      <c r="F1455" s="74"/>
      <c r="G1455" s="74"/>
      <c r="H1455" s="74"/>
      <c r="I1455" s="74"/>
      <c r="J1455" s="78"/>
      <c r="K1455" s="78"/>
      <c r="L1455" s="124" t="str">
        <f>IF($G1455=0,"-",VLOOKUP($G1455,Nomenclator!$B$6:$G$1000,3,0))</f>
        <v>-</v>
      </c>
      <c r="M1455" s="124" t="str">
        <f>IF($G1455=0,"-",VLOOKUP($G1455,Nomenclator!$B$6:$G$1000,4,0))</f>
        <v>-</v>
      </c>
      <c r="N1455" s="124" t="str">
        <f>IF($G1455=0,"-",VLOOKUP($G1455,Nomenclator!$B$6:$G$1000,6,0))</f>
        <v>-</v>
      </c>
      <c r="O1455" s="74"/>
      <c r="P1455" s="74"/>
    </row>
    <row r="1456" spans="1:16" x14ac:dyDescent="0.2">
      <c r="A1456" s="73" t="str">
        <f t="shared" si="22"/>
        <v>-</v>
      </c>
      <c r="B1456" s="75"/>
      <c r="C1456" s="74"/>
      <c r="D1456" s="74"/>
      <c r="E1456" s="74"/>
      <c r="F1456" s="74"/>
      <c r="G1456" s="74"/>
      <c r="H1456" s="74"/>
      <c r="I1456" s="74"/>
      <c r="J1456" s="78"/>
      <c r="K1456" s="78"/>
      <c r="L1456" s="124" t="str">
        <f>IF($G1456=0,"-",VLOOKUP($G1456,Nomenclator!$B$6:$G$1000,3,0))</f>
        <v>-</v>
      </c>
      <c r="M1456" s="124" t="str">
        <f>IF($G1456=0,"-",VLOOKUP($G1456,Nomenclator!$B$6:$G$1000,4,0))</f>
        <v>-</v>
      </c>
      <c r="N1456" s="124" t="str">
        <f>IF($G1456=0,"-",VLOOKUP($G1456,Nomenclator!$B$6:$G$1000,6,0))</f>
        <v>-</v>
      </c>
      <c r="O1456" s="74"/>
      <c r="P1456" s="74"/>
    </row>
    <row r="1457" spans="1:16" x14ac:dyDescent="0.2">
      <c r="A1457" s="73" t="str">
        <f t="shared" si="22"/>
        <v>-</v>
      </c>
      <c r="B1457" s="75"/>
      <c r="C1457" s="74"/>
      <c r="D1457" s="74"/>
      <c r="E1457" s="74"/>
      <c r="F1457" s="74"/>
      <c r="G1457" s="74"/>
      <c r="H1457" s="74"/>
      <c r="I1457" s="74"/>
      <c r="J1457" s="78"/>
      <c r="K1457" s="78"/>
      <c r="L1457" s="124" t="str">
        <f>IF($G1457=0,"-",VLOOKUP($G1457,Nomenclator!$B$6:$G$1000,3,0))</f>
        <v>-</v>
      </c>
      <c r="M1457" s="124" t="str">
        <f>IF($G1457=0,"-",VLOOKUP($G1457,Nomenclator!$B$6:$G$1000,4,0))</f>
        <v>-</v>
      </c>
      <c r="N1457" s="124" t="str">
        <f>IF($G1457=0,"-",VLOOKUP($G1457,Nomenclator!$B$6:$G$1000,6,0))</f>
        <v>-</v>
      </c>
      <c r="O1457" s="74"/>
      <c r="P1457" s="74"/>
    </row>
    <row r="1458" spans="1:16" x14ac:dyDescent="0.2">
      <c r="A1458" s="73" t="str">
        <f t="shared" si="22"/>
        <v>-</v>
      </c>
      <c r="B1458" s="75"/>
      <c r="C1458" s="74"/>
      <c r="D1458" s="74"/>
      <c r="E1458" s="74"/>
      <c r="F1458" s="74"/>
      <c r="G1458" s="74"/>
      <c r="H1458" s="74"/>
      <c r="I1458" s="74"/>
      <c r="J1458" s="78"/>
      <c r="K1458" s="78"/>
      <c r="L1458" s="124" t="str">
        <f>IF($G1458=0,"-",VLOOKUP($G1458,Nomenclator!$B$6:$G$1000,3,0))</f>
        <v>-</v>
      </c>
      <c r="M1458" s="124" t="str">
        <f>IF($G1458=0,"-",VLOOKUP($G1458,Nomenclator!$B$6:$G$1000,4,0))</f>
        <v>-</v>
      </c>
      <c r="N1458" s="124" t="str">
        <f>IF($G1458=0,"-",VLOOKUP($G1458,Nomenclator!$B$6:$G$1000,6,0))</f>
        <v>-</v>
      </c>
      <c r="O1458" s="74"/>
      <c r="P1458" s="74"/>
    </row>
    <row r="1459" spans="1:16" x14ac:dyDescent="0.2">
      <c r="A1459" s="73" t="str">
        <f t="shared" si="22"/>
        <v>-</v>
      </c>
      <c r="B1459" s="75"/>
      <c r="C1459" s="74"/>
      <c r="D1459" s="74"/>
      <c r="E1459" s="74"/>
      <c r="F1459" s="74"/>
      <c r="G1459" s="74"/>
      <c r="H1459" s="74"/>
      <c r="I1459" s="74"/>
      <c r="J1459" s="78"/>
      <c r="K1459" s="78"/>
      <c r="L1459" s="124" t="str">
        <f>IF($G1459=0,"-",VLOOKUP($G1459,Nomenclator!$B$6:$G$1000,3,0))</f>
        <v>-</v>
      </c>
      <c r="M1459" s="124" t="str">
        <f>IF($G1459=0,"-",VLOOKUP($G1459,Nomenclator!$B$6:$G$1000,4,0))</f>
        <v>-</v>
      </c>
      <c r="N1459" s="124" t="str">
        <f>IF($G1459=0,"-",VLOOKUP($G1459,Nomenclator!$B$6:$G$1000,6,0))</f>
        <v>-</v>
      </c>
      <c r="O1459" s="74"/>
      <c r="P1459" s="74"/>
    </row>
    <row r="1460" spans="1:16" x14ac:dyDescent="0.2">
      <c r="A1460" s="73" t="str">
        <f t="shared" si="22"/>
        <v>-</v>
      </c>
      <c r="B1460" s="75"/>
      <c r="C1460" s="74"/>
      <c r="D1460" s="74"/>
      <c r="E1460" s="74"/>
      <c r="F1460" s="74"/>
      <c r="G1460" s="74"/>
      <c r="H1460" s="74"/>
      <c r="I1460" s="74"/>
      <c r="J1460" s="78"/>
      <c r="K1460" s="78"/>
      <c r="L1460" s="124" t="str">
        <f>IF($G1460=0,"-",VLOOKUP($G1460,Nomenclator!$B$6:$G$1000,3,0))</f>
        <v>-</v>
      </c>
      <c r="M1460" s="124" t="str">
        <f>IF($G1460=0,"-",VLOOKUP($G1460,Nomenclator!$B$6:$G$1000,4,0))</f>
        <v>-</v>
      </c>
      <c r="N1460" s="124" t="str">
        <f>IF($G1460=0,"-",VLOOKUP($G1460,Nomenclator!$B$6:$G$1000,6,0))</f>
        <v>-</v>
      </c>
      <c r="O1460" s="74"/>
      <c r="P1460" s="74"/>
    </row>
    <row r="1461" spans="1:16" x14ac:dyDescent="0.2">
      <c r="A1461" s="73" t="str">
        <f t="shared" si="22"/>
        <v>-</v>
      </c>
      <c r="B1461" s="75"/>
      <c r="C1461" s="74"/>
      <c r="D1461" s="74"/>
      <c r="E1461" s="74"/>
      <c r="F1461" s="74"/>
      <c r="G1461" s="74"/>
      <c r="H1461" s="74"/>
      <c r="I1461" s="74"/>
      <c r="J1461" s="78"/>
      <c r="K1461" s="78"/>
      <c r="L1461" s="124" t="str">
        <f>IF($G1461=0,"-",VLOOKUP($G1461,Nomenclator!$B$6:$G$1000,3,0))</f>
        <v>-</v>
      </c>
      <c r="M1461" s="124" t="str">
        <f>IF($G1461=0,"-",VLOOKUP($G1461,Nomenclator!$B$6:$G$1000,4,0))</f>
        <v>-</v>
      </c>
      <c r="N1461" s="124" t="str">
        <f>IF($G1461=0,"-",VLOOKUP($G1461,Nomenclator!$B$6:$G$1000,6,0))</f>
        <v>-</v>
      </c>
      <c r="O1461" s="74"/>
      <c r="P1461" s="74"/>
    </row>
    <row r="1462" spans="1:16" x14ac:dyDescent="0.2">
      <c r="A1462" s="73" t="str">
        <f t="shared" si="22"/>
        <v>-</v>
      </c>
      <c r="B1462" s="75"/>
      <c r="C1462" s="74"/>
      <c r="D1462" s="74"/>
      <c r="E1462" s="74"/>
      <c r="F1462" s="74"/>
      <c r="G1462" s="74"/>
      <c r="H1462" s="74"/>
      <c r="I1462" s="74"/>
      <c r="J1462" s="78"/>
      <c r="K1462" s="78"/>
      <c r="L1462" s="124" t="str">
        <f>IF($G1462=0,"-",VLOOKUP($G1462,Nomenclator!$B$6:$G$1000,3,0))</f>
        <v>-</v>
      </c>
      <c r="M1462" s="124" t="str">
        <f>IF($G1462=0,"-",VLOOKUP($G1462,Nomenclator!$B$6:$G$1000,4,0))</f>
        <v>-</v>
      </c>
      <c r="N1462" s="124" t="str">
        <f>IF($G1462=0,"-",VLOOKUP($G1462,Nomenclator!$B$6:$G$1000,6,0))</f>
        <v>-</v>
      </c>
      <c r="O1462" s="74"/>
      <c r="P1462" s="74"/>
    </row>
    <row r="1463" spans="1:16" x14ac:dyDescent="0.2">
      <c r="A1463" s="73" t="str">
        <f t="shared" si="22"/>
        <v>-</v>
      </c>
      <c r="B1463" s="75"/>
      <c r="C1463" s="74"/>
      <c r="D1463" s="74"/>
      <c r="E1463" s="74"/>
      <c r="F1463" s="74"/>
      <c r="G1463" s="74"/>
      <c r="H1463" s="74"/>
      <c r="I1463" s="74"/>
      <c r="J1463" s="78"/>
      <c r="K1463" s="78"/>
      <c r="L1463" s="124" t="str">
        <f>IF($G1463=0,"-",VLOOKUP($G1463,Nomenclator!$B$6:$G$1000,3,0))</f>
        <v>-</v>
      </c>
      <c r="M1463" s="124" t="str">
        <f>IF($G1463=0,"-",VLOOKUP($G1463,Nomenclator!$B$6:$G$1000,4,0))</f>
        <v>-</v>
      </c>
      <c r="N1463" s="124" t="str">
        <f>IF($G1463=0,"-",VLOOKUP($G1463,Nomenclator!$B$6:$G$1000,6,0))</f>
        <v>-</v>
      </c>
      <c r="O1463" s="74"/>
      <c r="P1463" s="74"/>
    </row>
    <row r="1464" spans="1:16" x14ac:dyDescent="0.2">
      <c r="A1464" s="73" t="str">
        <f t="shared" si="22"/>
        <v>-</v>
      </c>
      <c r="B1464" s="75"/>
      <c r="C1464" s="74"/>
      <c r="D1464" s="74"/>
      <c r="E1464" s="74"/>
      <c r="F1464" s="74"/>
      <c r="G1464" s="74"/>
      <c r="H1464" s="74"/>
      <c r="I1464" s="74"/>
      <c r="J1464" s="78"/>
      <c r="K1464" s="78"/>
      <c r="L1464" s="124" t="str">
        <f>IF($G1464=0,"-",VLOOKUP($G1464,Nomenclator!$B$6:$G$1000,3,0))</f>
        <v>-</v>
      </c>
      <c r="M1464" s="124" t="str">
        <f>IF($G1464=0,"-",VLOOKUP($G1464,Nomenclator!$B$6:$G$1000,4,0))</f>
        <v>-</v>
      </c>
      <c r="N1464" s="124" t="str">
        <f>IF($G1464=0,"-",VLOOKUP($G1464,Nomenclator!$B$6:$G$1000,6,0))</f>
        <v>-</v>
      </c>
      <c r="O1464" s="74"/>
      <c r="P1464" s="74"/>
    </row>
    <row r="1465" spans="1:16" x14ac:dyDescent="0.2">
      <c r="A1465" s="73" t="str">
        <f t="shared" si="22"/>
        <v>-</v>
      </c>
      <c r="B1465" s="75"/>
      <c r="C1465" s="74"/>
      <c r="D1465" s="74"/>
      <c r="E1465" s="74"/>
      <c r="F1465" s="74"/>
      <c r="G1465" s="74"/>
      <c r="H1465" s="74"/>
      <c r="I1465" s="74"/>
      <c r="J1465" s="78"/>
      <c r="K1465" s="78"/>
      <c r="L1465" s="124" t="str">
        <f>IF($G1465=0,"-",VLOOKUP($G1465,Nomenclator!$B$6:$G$1000,3,0))</f>
        <v>-</v>
      </c>
      <c r="M1465" s="124" t="str">
        <f>IF($G1465=0,"-",VLOOKUP($G1465,Nomenclator!$B$6:$G$1000,4,0))</f>
        <v>-</v>
      </c>
      <c r="N1465" s="124" t="str">
        <f>IF($G1465=0,"-",VLOOKUP($G1465,Nomenclator!$B$6:$G$1000,6,0))</f>
        <v>-</v>
      </c>
      <c r="O1465" s="74"/>
      <c r="P1465" s="74"/>
    </row>
    <row r="1466" spans="1:16" x14ac:dyDescent="0.2">
      <c r="A1466" s="73" t="str">
        <f t="shared" si="22"/>
        <v>-</v>
      </c>
      <c r="B1466" s="75"/>
      <c r="C1466" s="74"/>
      <c r="D1466" s="74"/>
      <c r="E1466" s="74"/>
      <c r="F1466" s="74"/>
      <c r="G1466" s="74"/>
      <c r="H1466" s="74"/>
      <c r="I1466" s="74"/>
      <c r="J1466" s="78"/>
      <c r="K1466" s="78"/>
      <c r="L1466" s="124" t="str">
        <f>IF($G1466=0,"-",VLOOKUP($G1466,Nomenclator!$B$6:$G$1000,3,0))</f>
        <v>-</v>
      </c>
      <c r="M1466" s="124" t="str">
        <f>IF($G1466=0,"-",VLOOKUP($G1466,Nomenclator!$B$6:$G$1000,4,0))</f>
        <v>-</v>
      </c>
      <c r="N1466" s="124" t="str">
        <f>IF($G1466=0,"-",VLOOKUP($G1466,Nomenclator!$B$6:$G$1000,6,0))</f>
        <v>-</v>
      </c>
      <c r="O1466" s="74"/>
      <c r="P1466" s="74"/>
    </row>
    <row r="1467" spans="1:16" x14ac:dyDescent="0.2">
      <c r="A1467" s="73" t="str">
        <f t="shared" si="22"/>
        <v>-</v>
      </c>
      <c r="B1467" s="75"/>
      <c r="C1467" s="74"/>
      <c r="D1467" s="74"/>
      <c r="E1467" s="74"/>
      <c r="F1467" s="74"/>
      <c r="G1467" s="74"/>
      <c r="H1467" s="74"/>
      <c r="I1467" s="74"/>
      <c r="J1467" s="78"/>
      <c r="K1467" s="78"/>
      <c r="L1467" s="124" t="str">
        <f>IF($G1467=0,"-",VLOOKUP($G1467,Nomenclator!$B$6:$G$1000,3,0))</f>
        <v>-</v>
      </c>
      <c r="M1467" s="124" t="str">
        <f>IF($G1467=0,"-",VLOOKUP($G1467,Nomenclator!$B$6:$G$1000,4,0))</f>
        <v>-</v>
      </c>
      <c r="N1467" s="124" t="str">
        <f>IF($G1467=0,"-",VLOOKUP($G1467,Nomenclator!$B$6:$G$1000,6,0))</f>
        <v>-</v>
      </c>
      <c r="O1467" s="74"/>
      <c r="P1467" s="74"/>
    </row>
    <row r="1468" spans="1:16" x14ac:dyDescent="0.2">
      <c r="A1468" s="73" t="str">
        <f t="shared" si="22"/>
        <v>-</v>
      </c>
      <c r="B1468" s="75"/>
      <c r="C1468" s="74"/>
      <c r="D1468" s="74"/>
      <c r="E1468" s="74"/>
      <c r="F1468" s="74"/>
      <c r="G1468" s="74"/>
      <c r="H1468" s="74"/>
      <c r="I1468" s="74"/>
      <c r="J1468" s="78"/>
      <c r="K1468" s="78"/>
      <c r="L1468" s="124" t="str">
        <f>IF($G1468=0,"-",VLOOKUP($G1468,Nomenclator!$B$6:$G$1000,3,0))</f>
        <v>-</v>
      </c>
      <c r="M1468" s="124" t="str">
        <f>IF($G1468=0,"-",VLOOKUP($G1468,Nomenclator!$B$6:$G$1000,4,0))</f>
        <v>-</v>
      </c>
      <c r="N1468" s="124" t="str">
        <f>IF($G1468=0,"-",VLOOKUP($G1468,Nomenclator!$B$6:$G$1000,6,0))</f>
        <v>-</v>
      </c>
      <c r="O1468" s="74"/>
      <c r="P1468" s="74"/>
    </row>
    <row r="1469" spans="1:16" x14ac:dyDescent="0.2">
      <c r="A1469" s="73" t="str">
        <f t="shared" si="22"/>
        <v>-</v>
      </c>
      <c r="B1469" s="75"/>
      <c r="C1469" s="74"/>
      <c r="D1469" s="74"/>
      <c r="E1469" s="74"/>
      <c r="F1469" s="74"/>
      <c r="G1469" s="74"/>
      <c r="H1469" s="74"/>
      <c r="I1469" s="74"/>
      <c r="J1469" s="78"/>
      <c r="K1469" s="78"/>
      <c r="L1469" s="124" t="str">
        <f>IF($G1469=0,"-",VLOOKUP($G1469,Nomenclator!$B$6:$G$1000,3,0))</f>
        <v>-</v>
      </c>
      <c r="M1469" s="124" t="str">
        <f>IF($G1469=0,"-",VLOOKUP($G1469,Nomenclator!$B$6:$G$1000,4,0))</f>
        <v>-</v>
      </c>
      <c r="N1469" s="124" t="str">
        <f>IF($G1469=0,"-",VLOOKUP($G1469,Nomenclator!$B$6:$G$1000,6,0))</f>
        <v>-</v>
      </c>
      <c r="O1469" s="74"/>
      <c r="P1469" s="74"/>
    </row>
    <row r="1470" spans="1:16" x14ac:dyDescent="0.2">
      <c r="A1470" s="73" t="str">
        <f t="shared" ref="A1470:A1533" si="23">IF(B1470=0,"-",YEAR(B1470))</f>
        <v>-</v>
      </c>
      <c r="B1470" s="75"/>
      <c r="C1470" s="74"/>
      <c r="D1470" s="74"/>
      <c r="E1470" s="74"/>
      <c r="F1470" s="74"/>
      <c r="G1470" s="74"/>
      <c r="H1470" s="74"/>
      <c r="I1470" s="74"/>
      <c r="J1470" s="78"/>
      <c r="K1470" s="78"/>
      <c r="L1470" s="124" t="str">
        <f>IF($G1470=0,"-",VLOOKUP($G1470,Nomenclator!$B$6:$G$1000,3,0))</f>
        <v>-</v>
      </c>
      <c r="M1470" s="124" t="str">
        <f>IF($G1470=0,"-",VLOOKUP($G1470,Nomenclator!$B$6:$G$1000,4,0))</f>
        <v>-</v>
      </c>
      <c r="N1470" s="124" t="str">
        <f>IF($G1470=0,"-",VLOOKUP($G1470,Nomenclator!$B$6:$G$1000,6,0))</f>
        <v>-</v>
      </c>
      <c r="O1470" s="74"/>
      <c r="P1470" s="74"/>
    </row>
    <row r="1471" spans="1:16" x14ac:dyDescent="0.2">
      <c r="A1471" s="73" t="str">
        <f t="shared" si="23"/>
        <v>-</v>
      </c>
      <c r="B1471" s="75"/>
      <c r="C1471" s="74"/>
      <c r="D1471" s="74"/>
      <c r="E1471" s="74"/>
      <c r="F1471" s="74"/>
      <c r="G1471" s="74"/>
      <c r="H1471" s="74"/>
      <c r="I1471" s="74"/>
      <c r="J1471" s="78"/>
      <c r="K1471" s="78"/>
      <c r="L1471" s="124" t="str">
        <f>IF($G1471=0,"-",VLOOKUP($G1471,Nomenclator!$B$6:$G$1000,3,0))</f>
        <v>-</v>
      </c>
      <c r="M1471" s="124" t="str">
        <f>IF($G1471=0,"-",VLOOKUP($G1471,Nomenclator!$B$6:$G$1000,4,0))</f>
        <v>-</v>
      </c>
      <c r="N1471" s="124" t="str">
        <f>IF($G1471=0,"-",VLOOKUP($G1471,Nomenclator!$B$6:$G$1000,6,0))</f>
        <v>-</v>
      </c>
      <c r="O1471" s="74"/>
      <c r="P1471" s="74"/>
    </row>
    <row r="1472" spans="1:16" x14ac:dyDescent="0.2">
      <c r="A1472" s="73" t="str">
        <f t="shared" si="23"/>
        <v>-</v>
      </c>
      <c r="B1472" s="75"/>
      <c r="C1472" s="74"/>
      <c r="D1472" s="74"/>
      <c r="E1472" s="74"/>
      <c r="F1472" s="74"/>
      <c r="G1472" s="74"/>
      <c r="H1472" s="74"/>
      <c r="I1472" s="74"/>
      <c r="J1472" s="78"/>
      <c r="K1472" s="78"/>
      <c r="L1472" s="124" t="str">
        <f>IF($G1472=0,"-",VLOOKUP($G1472,Nomenclator!$B$6:$G$1000,3,0))</f>
        <v>-</v>
      </c>
      <c r="M1472" s="124" t="str">
        <f>IF($G1472=0,"-",VLOOKUP($G1472,Nomenclator!$B$6:$G$1000,4,0))</f>
        <v>-</v>
      </c>
      <c r="N1472" s="124" t="str">
        <f>IF($G1472=0,"-",VLOOKUP($G1472,Nomenclator!$B$6:$G$1000,6,0))</f>
        <v>-</v>
      </c>
      <c r="O1472" s="74"/>
      <c r="P1472" s="74"/>
    </row>
    <row r="1473" spans="1:16" x14ac:dyDescent="0.2">
      <c r="A1473" s="73" t="str">
        <f t="shared" si="23"/>
        <v>-</v>
      </c>
      <c r="B1473" s="75"/>
      <c r="C1473" s="74"/>
      <c r="D1473" s="74"/>
      <c r="E1473" s="74"/>
      <c r="F1473" s="74"/>
      <c r="G1473" s="74"/>
      <c r="H1473" s="74"/>
      <c r="I1473" s="74"/>
      <c r="J1473" s="78"/>
      <c r="K1473" s="78"/>
      <c r="L1473" s="124" t="str">
        <f>IF($G1473=0,"-",VLOOKUP($G1473,Nomenclator!$B$6:$G$1000,3,0))</f>
        <v>-</v>
      </c>
      <c r="M1473" s="124" t="str">
        <f>IF($G1473=0,"-",VLOOKUP($G1473,Nomenclator!$B$6:$G$1000,4,0))</f>
        <v>-</v>
      </c>
      <c r="N1473" s="124" t="str">
        <f>IF($G1473=0,"-",VLOOKUP($G1473,Nomenclator!$B$6:$G$1000,6,0))</f>
        <v>-</v>
      </c>
      <c r="O1473" s="74"/>
      <c r="P1473" s="74"/>
    </row>
    <row r="1474" spans="1:16" x14ac:dyDescent="0.2">
      <c r="A1474" s="73" t="str">
        <f t="shared" si="23"/>
        <v>-</v>
      </c>
      <c r="B1474" s="75"/>
      <c r="C1474" s="74"/>
      <c r="D1474" s="74"/>
      <c r="E1474" s="74"/>
      <c r="F1474" s="74"/>
      <c r="G1474" s="74"/>
      <c r="H1474" s="74"/>
      <c r="I1474" s="74"/>
      <c r="J1474" s="78"/>
      <c r="K1474" s="78"/>
      <c r="L1474" s="124" t="str">
        <f>IF($G1474=0,"-",VLOOKUP($G1474,Nomenclator!$B$6:$G$1000,3,0))</f>
        <v>-</v>
      </c>
      <c r="M1474" s="124" t="str">
        <f>IF($G1474=0,"-",VLOOKUP($G1474,Nomenclator!$B$6:$G$1000,4,0))</f>
        <v>-</v>
      </c>
      <c r="N1474" s="124" t="str">
        <f>IF($G1474=0,"-",VLOOKUP($G1474,Nomenclator!$B$6:$G$1000,6,0))</f>
        <v>-</v>
      </c>
      <c r="O1474" s="74"/>
      <c r="P1474" s="74"/>
    </row>
    <row r="1475" spans="1:16" x14ac:dyDescent="0.2">
      <c r="A1475" s="73" t="str">
        <f t="shared" si="23"/>
        <v>-</v>
      </c>
      <c r="B1475" s="75"/>
      <c r="C1475" s="74"/>
      <c r="D1475" s="74"/>
      <c r="E1475" s="74"/>
      <c r="F1475" s="74"/>
      <c r="G1475" s="74"/>
      <c r="H1475" s="74"/>
      <c r="I1475" s="74"/>
      <c r="J1475" s="78"/>
      <c r="K1475" s="78"/>
      <c r="L1475" s="124" t="str">
        <f>IF($G1475=0,"-",VLOOKUP($G1475,Nomenclator!$B$6:$G$1000,3,0))</f>
        <v>-</v>
      </c>
      <c r="M1475" s="124" t="str">
        <f>IF($G1475=0,"-",VLOOKUP($G1475,Nomenclator!$B$6:$G$1000,4,0))</f>
        <v>-</v>
      </c>
      <c r="N1475" s="124" t="str">
        <f>IF($G1475=0,"-",VLOOKUP($G1475,Nomenclator!$B$6:$G$1000,6,0))</f>
        <v>-</v>
      </c>
      <c r="O1475" s="74"/>
      <c r="P1475" s="74"/>
    </row>
    <row r="1476" spans="1:16" x14ac:dyDescent="0.2">
      <c r="A1476" s="73" t="str">
        <f t="shared" si="23"/>
        <v>-</v>
      </c>
      <c r="B1476" s="75"/>
      <c r="C1476" s="74"/>
      <c r="D1476" s="74"/>
      <c r="E1476" s="74"/>
      <c r="F1476" s="74"/>
      <c r="G1476" s="74"/>
      <c r="H1476" s="74"/>
      <c r="I1476" s="74"/>
      <c r="J1476" s="78"/>
      <c r="K1476" s="78"/>
      <c r="L1476" s="124" t="str">
        <f>IF($G1476=0,"-",VLOOKUP($G1476,Nomenclator!$B$6:$G$1000,3,0))</f>
        <v>-</v>
      </c>
      <c r="M1476" s="124" t="str">
        <f>IF($G1476=0,"-",VLOOKUP($G1476,Nomenclator!$B$6:$G$1000,4,0))</f>
        <v>-</v>
      </c>
      <c r="N1476" s="124" t="str">
        <f>IF($G1476=0,"-",VLOOKUP($G1476,Nomenclator!$B$6:$G$1000,6,0))</f>
        <v>-</v>
      </c>
      <c r="O1476" s="74"/>
      <c r="P1476" s="74"/>
    </row>
    <row r="1477" spans="1:16" x14ac:dyDescent="0.2">
      <c r="A1477" s="73" t="str">
        <f t="shared" si="23"/>
        <v>-</v>
      </c>
      <c r="B1477" s="75"/>
      <c r="C1477" s="74"/>
      <c r="D1477" s="74"/>
      <c r="E1477" s="74"/>
      <c r="F1477" s="74"/>
      <c r="G1477" s="74"/>
      <c r="H1477" s="74"/>
      <c r="I1477" s="74"/>
      <c r="J1477" s="78"/>
      <c r="K1477" s="78"/>
      <c r="L1477" s="124" t="str">
        <f>IF($G1477=0,"-",VLOOKUP($G1477,Nomenclator!$B$6:$G$1000,3,0))</f>
        <v>-</v>
      </c>
      <c r="M1477" s="124" t="str">
        <f>IF($G1477=0,"-",VLOOKUP($G1477,Nomenclator!$B$6:$G$1000,4,0))</f>
        <v>-</v>
      </c>
      <c r="N1477" s="124" t="str">
        <f>IF($G1477=0,"-",VLOOKUP($G1477,Nomenclator!$B$6:$G$1000,6,0))</f>
        <v>-</v>
      </c>
      <c r="O1477" s="74"/>
      <c r="P1477" s="74"/>
    </row>
    <row r="1478" spans="1:16" x14ac:dyDescent="0.2">
      <c r="A1478" s="73" t="str">
        <f t="shared" si="23"/>
        <v>-</v>
      </c>
      <c r="B1478" s="75"/>
      <c r="C1478" s="74"/>
      <c r="D1478" s="74"/>
      <c r="E1478" s="74"/>
      <c r="F1478" s="74"/>
      <c r="G1478" s="74"/>
      <c r="H1478" s="74"/>
      <c r="I1478" s="74"/>
      <c r="J1478" s="78"/>
      <c r="K1478" s="78"/>
      <c r="L1478" s="124" t="str">
        <f>IF($G1478=0,"-",VLOOKUP($G1478,Nomenclator!$B$6:$G$1000,3,0))</f>
        <v>-</v>
      </c>
      <c r="M1478" s="124" t="str">
        <f>IF($G1478=0,"-",VLOOKUP($G1478,Nomenclator!$B$6:$G$1000,4,0))</f>
        <v>-</v>
      </c>
      <c r="N1478" s="124" t="str">
        <f>IF($G1478=0,"-",VLOOKUP($G1478,Nomenclator!$B$6:$G$1000,6,0))</f>
        <v>-</v>
      </c>
      <c r="O1478" s="74"/>
      <c r="P1478" s="74"/>
    </row>
    <row r="1479" spans="1:16" x14ac:dyDescent="0.2">
      <c r="A1479" s="73" t="str">
        <f t="shared" si="23"/>
        <v>-</v>
      </c>
      <c r="B1479" s="75"/>
      <c r="C1479" s="74"/>
      <c r="D1479" s="74"/>
      <c r="E1479" s="74"/>
      <c r="F1479" s="74"/>
      <c r="G1479" s="74"/>
      <c r="H1479" s="74"/>
      <c r="I1479" s="74"/>
      <c r="J1479" s="78"/>
      <c r="K1479" s="78"/>
      <c r="L1479" s="124" t="str">
        <f>IF($G1479=0,"-",VLOOKUP($G1479,Nomenclator!$B$6:$G$1000,3,0))</f>
        <v>-</v>
      </c>
      <c r="M1479" s="124" t="str">
        <f>IF($G1479=0,"-",VLOOKUP($G1479,Nomenclator!$B$6:$G$1000,4,0))</f>
        <v>-</v>
      </c>
      <c r="N1479" s="124" t="str">
        <f>IF($G1479=0,"-",VLOOKUP($G1479,Nomenclator!$B$6:$G$1000,6,0))</f>
        <v>-</v>
      </c>
      <c r="O1479" s="74"/>
      <c r="P1479" s="74"/>
    </row>
    <row r="1480" spans="1:16" x14ac:dyDescent="0.2">
      <c r="A1480" s="73" t="str">
        <f t="shared" si="23"/>
        <v>-</v>
      </c>
      <c r="B1480" s="75"/>
      <c r="C1480" s="74"/>
      <c r="D1480" s="74"/>
      <c r="E1480" s="74"/>
      <c r="F1480" s="74"/>
      <c r="G1480" s="74"/>
      <c r="H1480" s="74"/>
      <c r="I1480" s="74"/>
      <c r="J1480" s="78"/>
      <c r="K1480" s="78"/>
      <c r="L1480" s="124" t="str">
        <f>IF($G1480=0,"-",VLOOKUP($G1480,Nomenclator!$B$6:$G$1000,3,0))</f>
        <v>-</v>
      </c>
      <c r="M1480" s="124" t="str">
        <f>IF($G1480=0,"-",VLOOKUP($G1480,Nomenclator!$B$6:$G$1000,4,0))</f>
        <v>-</v>
      </c>
      <c r="N1480" s="124" t="str">
        <f>IF($G1480=0,"-",VLOOKUP($G1480,Nomenclator!$B$6:$G$1000,6,0))</f>
        <v>-</v>
      </c>
      <c r="O1480" s="74"/>
      <c r="P1480" s="74"/>
    </row>
    <row r="1481" spans="1:16" x14ac:dyDescent="0.2">
      <c r="A1481" s="73" t="str">
        <f t="shared" si="23"/>
        <v>-</v>
      </c>
      <c r="B1481" s="75"/>
      <c r="C1481" s="74"/>
      <c r="D1481" s="74"/>
      <c r="E1481" s="74"/>
      <c r="F1481" s="74"/>
      <c r="G1481" s="74"/>
      <c r="H1481" s="74"/>
      <c r="I1481" s="74"/>
      <c r="J1481" s="78"/>
      <c r="K1481" s="78"/>
      <c r="L1481" s="124" t="str">
        <f>IF($G1481=0,"-",VLOOKUP($G1481,Nomenclator!$B$6:$G$1000,3,0))</f>
        <v>-</v>
      </c>
      <c r="M1481" s="124" t="str">
        <f>IF($G1481=0,"-",VLOOKUP($G1481,Nomenclator!$B$6:$G$1000,4,0))</f>
        <v>-</v>
      </c>
      <c r="N1481" s="124" t="str">
        <f>IF($G1481=0,"-",VLOOKUP($G1481,Nomenclator!$B$6:$G$1000,6,0))</f>
        <v>-</v>
      </c>
      <c r="O1481" s="74"/>
      <c r="P1481" s="74"/>
    </row>
    <row r="1482" spans="1:16" x14ac:dyDescent="0.2">
      <c r="A1482" s="73" t="str">
        <f t="shared" si="23"/>
        <v>-</v>
      </c>
      <c r="B1482" s="75"/>
      <c r="C1482" s="74"/>
      <c r="D1482" s="74"/>
      <c r="E1482" s="74"/>
      <c r="F1482" s="74"/>
      <c r="G1482" s="74"/>
      <c r="H1482" s="74"/>
      <c r="I1482" s="74"/>
      <c r="J1482" s="78"/>
      <c r="K1482" s="78"/>
      <c r="L1482" s="124" t="str">
        <f>IF($G1482=0,"-",VLOOKUP($G1482,Nomenclator!$B$6:$G$1000,3,0))</f>
        <v>-</v>
      </c>
      <c r="M1482" s="124" t="str">
        <f>IF($G1482=0,"-",VLOOKUP($G1482,Nomenclator!$B$6:$G$1000,4,0))</f>
        <v>-</v>
      </c>
      <c r="N1482" s="124" t="str">
        <f>IF($G1482=0,"-",VLOOKUP($G1482,Nomenclator!$B$6:$G$1000,6,0))</f>
        <v>-</v>
      </c>
      <c r="O1482" s="74"/>
      <c r="P1482" s="74"/>
    </row>
    <row r="1483" spans="1:16" x14ac:dyDescent="0.2">
      <c r="A1483" s="73" t="str">
        <f t="shared" si="23"/>
        <v>-</v>
      </c>
      <c r="B1483" s="75"/>
      <c r="C1483" s="74"/>
      <c r="D1483" s="74"/>
      <c r="E1483" s="74"/>
      <c r="F1483" s="74"/>
      <c r="G1483" s="74"/>
      <c r="H1483" s="74"/>
      <c r="I1483" s="74"/>
      <c r="J1483" s="78"/>
      <c r="K1483" s="78"/>
      <c r="L1483" s="124" t="str">
        <f>IF($G1483=0,"-",VLOOKUP($G1483,Nomenclator!$B$6:$G$1000,3,0))</f>
        <v>-</v>
      </c>
      <c r="M1483" s="124" t="str">
        <f>IF($G1483=0,"-",VLOOKUP($G1483,Nomenclator!$B$6:$G$1000,4,0))</f>
        <v>-</v>
      </c>
      <c r="N1483" s="124" t="str">
        <f>IF($G1483=0,"-",VLOOKUP($G1483,Nomenclator!$B$6:$G$1000,6,0))</f>
        <v>-</v>
      </c>
      <c r="O1483" s="74"/>
      <c r="P1483" s="74"/>
    </row>
    <row r="1484" spans="1:16" x14ac:dyDescent="0.2">
      <c r="A1484" s="73" t="str">
        <f t="shared" si="23"/>
        <v>-</v>
      </c>
      <c r="B1484" s="75"/>
      <c r="C1484" s="74"/>
      <c r="D1484" s="74"/>
      <c r="E1484" s="74"/>
      <c r="F1484" s="74"/>
      <c r="G1484" s="74"/>
      <c r="H1484" s="74"/>
      <c r="I1484" s="74"/>
      <c r="J1484" s="78"/>
      <c r="K1484" s="78"/>
      <c r="L1484" s="124" t="str">
        <f>IF($G1484=0,"-",VLOOKUP($G1484,Nomenclator!$B$6:$G$1000,3,0))</f>
        <v>-</v>
      </c>
      <c r="M1484" s="124" t="str">
        <f>IF($G1484=0,"-",VLOOKUP($G1484,Nomenclator!$B$6:$G$1000,4,0))</f>
        <v>-</v>
      </c>
      <c r="N1484" s="124" t="str">
        <f>IF($G1484=0,"-",VLOOKUP($G1484,Nomenclator!$B$6:$G$1000,6,0))</f>
        <v>-</v>
      </c>
      <c r="O1484" s="74"/>
      <c r="P1484" s="74"/>
    </row>
    <row r="1485" spans="1:16" x14ac:dyDescent="0.2">
      <c r="A1485" s="73" t="str">
        <f t="shared" si="23"/>
        <v>-</v>
      </c>
      <c r="B1485" s="75"/>
      <c r="C1485" s="74"/>
      <c r="D1485" s="74"/>
      <c r="E1485" s="74"/>
      <c r="F1485" s="74"/>
      <c r="G1485" s="74"/>
      <c r="H1485" s="74"/>
      <c r="I1485" s="74"/>
      <c r="J1485" s="78"/>
      <c r="K1485" s="78"/>
      <c r="L1485" s="124" t="str">
        <f>IF($G1485=0,"-",VLOOKUP($G1485,Nomenclator!$B$6:$G$1000,3,0))</f>
        <v>-</v>
      </c>
      <c r="M1485" s="124" t="str">
        <f>IF($G1485=0,"-",VLOOKUP($G1485,Nomenclator!$B$6:$G$1000,4,0))</f>
        <v>-</v>
      </c>
      <c r="N1485" s="124" t="str">
        <f>IF($G1485=0,"-",VLOOKUP($G1485,Nomenclator!$B$6:$G$1000,6,0))</f>
        <v>-</v>
      </c>
      <c r="O1485" s="74"/>
      <c r="P1485" s="74"/>
    </row>
    <row r="1486" spans="1:16" x14ac:dyDescent="0.2">
      <c r="A1486" s="73" t="str">
        <f t="shared" si="23"/>
        <v>-</v>
      </c>
      <c r="B1486" s="75"/>
      <c r="C1486" s="74"/>
      <c r="D1486" s="74"/>
      <c r="E1486" s="74"/>
      <c r="F1486" s="74"/>
      <c r="G1486" s="74"/>
      <c r="H1486" s="74"/>
      <c r="I1486" s="74"/>
      <c r="J1486" s="78"/>
      <c r="K1486" s="78"/>
      <c r="L1486" s="124" t="str">
        <f>IF($G1486=0,"-",VLOOKUP($G1486,Nomenclator!$B$6:$G$1000,3,0))</f>
        <v>-</v>
      </c>
      <c r="M1486" s="124" t="str">
        <f>IF($G1486=0,"-",VLOOKUP($G1486,Nomenclator!$B$6:$G$1000,4,0))</f>
        <v>-</v>
      </c>
      <c r="N1486" s="124" t="str">
        <f>IF($G1486=0,"-",VLOOKUP($G1486,Nomenclator!$B$6:$G$1000,6,0))</f>
        <v>-</v>
      </c>
      <c r="O1486" s="74"/>
      <c r="P1486" s="74"/>
    </row>
    <row r="1487" spans="1:16" x14ac:dyDescent="0.2">
      <c r="A1487" s="73" t="str">
        <f t="shared" si="23"/>
        <v>-</v>
      </c>
      <c r="B1487" s="75"/>
      <c r="C1487" s="74"/>
      <c r="D1487" s="74"/>
      <c r="E1487" s="74"/>
      <c r="F1487" s="74"/>
      <c r="G1487" s="74"/>
      <c r="H1487" s="74"/>
      <c r="I1487" s="74"/>
      <c r="J1487" s="78"/>
      <c r="K1487" s="78"/>
      <c r="L1487" s="124" t="str">
        <f>IF($G1487=0,"-",VLOOKUP($G1487,Nomenclator!$B$6:$G$1000,3,0))</f>
        <v>-</v>
      </c>
      <c r="M1487" s="124" t="str">
        <f>IF($G1487=0,"-",VLOOKUP($G1487,Nomenclator!$B$6:$G$1000,4,0))</f>
        <v>-</v>
      </c>
      <c r="N1487" s="124" t="str">
        <f>IF($G1487=0,"-",VLOOKUP($G1487,Nomenclator!$B$6:$G$1000,6,0))</f>
        <v>-</v>
      </c>
      <c r="O1487" s="74"/>
      <c r="P1487" s="74"/>
    </row>
    <row r="1488" spans="1:16" x14ac:dyDescent="0.2">
      <c r="A1488" s="73" t="str">
        <f t="shared" si="23"/>
        <v>-</v>
      </c>
      <c r="B1488" s="75"/>
      <c r="C1488" s="74"/>
      <c r="D1488" s="74"/>
      <c r="E1488" s="74"/>
      <c r="F1488" s="74"/>
      <c r="G1488" s="74"/>
      <c r="H1488" s="74"/>
      <c r="I1488" s="74"/>
      <c r="J1488" s="78"/>
      <c r="K1488" s="78"/>
      <c r="L1488" s="124" t="str">
        <f>IF($G1488=0,"-",VLOOKUP($G1488,Nomenclator!$B$6:$G$1000,3,0))</f>
        <v>-</v>
      </c>
      <c r="M1488" s="124" t="str">
        <f>IF($G1488=0,"-",VLOOKUP($G1488,Nomenclator!$B$6:$G$1000,4,0))</f>
        <v>-</v>
      </c>
      <c r="N1488" s="124" t="str">
        <f>IF($G1488=0,"-",VLOOKUP($G1488,Nomenclator!$B$6:$G$1000,6,0))</f>
        <v>-</v>
      </c>
      <c r="O1488" s="74"/>
      <c r="P1488" s="74"/>
    </row>
    <row r="1489" spans="1:16" x14ac:dyDescent="0.2">
      <c r="A1489" s="73" t="str">
        <f t="shared" si="23"/>
        <v>-</v>
      </c>
      <c r="B1489" s="75"/>
      <c r="C1489" s="74"/>
      <c r="D1489" s="74"/>
      <c r="E1489" s="74"/>
      <c r="F1489" s="74"/>
      <c r="G1489" s="74"/>
      <c r="H1489" s="74"/>
      <c r="I1489" s="74"/>
      <c r="J1489" s="78"/>
      <c r="K1489" s="78"/>
      <c r="L1489" s="124" t="str">
        <f>IF($G1489=0,"-",VLOOKUP($G1489,Nomenclator!$B$6:$G$1000,3,0))</f>
        <v>-</v>
      </c>
      <c r="M1489" s="124" t="str">
        <f>IF($G1489=0,"-",VLOOKUP($G1489,Nomenclator!$B$6:$G$1000,4,0))</f>
        <v>-</v>
      </c>
      <c r="N1489" s="124" t="str">
        <f>IF($G1489=0,"-",VLOOKUP($G1489,Nomenclator!$B$6:$G$1000,6,0))</f>
        <v>-</v>
      </c>
      <c r="O1489" s="74"/>
      <c r="P1489" s="74"/>
    </row>
    <row r="1490" spans="1:16" x14ac:dyDescent="0.2">
      <c r="A1490" s="73" t="str">
        <f t="shared" si="23"/>
        <v>-</v>
      </c>
      <c r="B1490" s="75"/>
      <c r="C1490" s="74"/>
      <c r="D1490" s="74"/>
      <c r="E1490" s="74"/>
      <c r="F1490" s="74"/>
      <c r="G1490" s="74"/>
      <c r="H1490" s="74"/>
      <c r="I1490" s="74"/>
      <c r="J1490" s="78"/>
      <c r="K1490" s="78"/>
      <c r="L1490" s="124" t="str">
        <f>IF($G1490=0,"-",VLOOKUP($G1490,Nomenclator!$B$6:$G$1000,3,0))</f>
        <v>-</v>
      </c>
      <c r="M1490" s="124" t="str">
        <f>IF($G1490=0,"-",VLOOKUP($G1490,Nomenclator!$B$6:$G$1000,4,0))</f>
        <v>-</v>
      </c>
      <c r="N1490" s="124" t="str">
        <f>IF($G1490=0,"-",VLOOKUP($G1490,Nomenclator!$B$6:$G$1000,6,0))</f>
        <v>-</v>
      </c>
      <c r="O1490" s="74"/>
      <c r="P1490" s="74"/>
    </row>
    <row r="1491" spans="1:16" x14ac:dyDescent="0.2">
      <c r="A1491" s="73" t="str">
        <f t="shared" si="23"/>
        <v>-</v>
      </c>
      <c r="B1491" s="75"/>
      <c r="C1491" s="74"/>
      <c r="D1491" s="74"/>
      <c r="E1491" s="74"/>
      <c r="F1491" s="74"/>
      <c r="G1491" s="74"/>
      <c r="H1491" s="74"/>
      <c r="I1491" s="74"/>
      <c r="J1491" s="78"/>
      <c r="K1491" s="78"/>
      <c r="L1491" s="124" t="str">
        <f>IF($G1491=0,"-",VLOOKUP($G1491,Nomenclator!$B$6:$G$1000,3,0))</f>
        <v>-</v>
      </c>
      <c r="M1491" s="124" t="str">
        <f>IF($G1491=0,"-",VLOOKUP($G1491,Nomenclator!$B$6:$G$1000,4,0))</f>
        <v>-</v>
      </c>
      <c r="N1491" s="124" t="str">
        <f>IF($G1491=0,"-",VLOOKUP($G1491,Nomenclator!$B$6:$G$1000,6,0))</f>
        <v>-</v>
      </c>
      <c r="O1491" s="74"/>
      <c r="P1491" s="74"/>
    </row>
    <row r="1492" spans="1:16" x14ac:dyDescent="0.2">
      <c r="A1492" s="73" t="str">
        <f t="shared" si="23"/>
        <v>-</v>
      </c>
      <c r="B1492" s="75"/>
      <c r="C1492" s="74"/>
      <c r="D1492" s="74"/>
      <c r="E1492" s="74"/>
      <c r="F1492" s="74"/>
      <c r="G1492" s="74"/>
      <c r="H1492" s="74"/>
      <c r="I1492" s="74"/>
      <c r="J1492" s="78"/>
      <c r="K1492" s="78"/>
      <c r="L1492" s="124" t="str">
        <f>IF($G1492=0,"-",VLOOKUP($G1492,Nomenclator!$B$6:$G$1000,3,0))</f>
        <v>-</v>
      </c>
      <c r="M1492" s="124" t="str">
        <f>IF($G1492=0,"-",VLOOKUP($G1492,Nomenclator!$B$6:$G$1000,4,0))</f>
        <v>-</v>
      </c>
      <c r="N1492" s="124" t="str">
        <f>IF($G1492=0,"-",VLOOKUP($G1492,Nomenclator!$B$6:$G$1000,6,0))</f>
        <v>-</v>
      </c>
      <c r="O1492" s="74"/>
      <c r="P1492" s="74"/>
    </row>
    <row r="1493" spans="1:16" x14ac:dyDescent="0.2">
      <c r="A1493" s="73" t="str">
        <f t="shared" si="23"/>
        <v>-</v>
      </c>
      <c r="B1493" s="75"/>
      <c r="C1493" s="74"/>
      <c r="D1493" s="74"/>
      <c r="E1493" s="74"/>
      <c r="F1493" s="74"/>
      <c r="G1493" s="74"/>
      <c r="H1493" s="74"/>
      <c r="I1493" s="74"/>
      <c r="J1493" s="78"/>
      <c r="K1493" s="78"/>
      <c r="L1493" s="124" t="str">
        <f>IF($G1493=0,"-",VLOOKUP($G1493,Nomenclator!$B$6:$G$1000,3,0))</f>
        <v>-</v>
      </c>
      <c r="M1493" s="124" t="str">
        <f>IF($G1493=0,"-",VLOOKUP($G1493,Nomenclator!$B$6:$G$1000,4,0))</f>
        <v>-</v>
      </c>
      <c r="N1493" s="124" t="str">
        <f>IF($G1493=0,"-",VLOOKUP($G1493,Nomenclator!$B$6:$G$1000,6,0))</f>
        <v>-</v>
      </c>
      <c r="O1493" s="74"/>
      <c r="P1493" s="74"/>
    </row>
    <row r="1494" spans="1:16" x14ac:dyDescent="0.2">
      <c r="A1494" s="73" t="str">
        <f t="shared" si="23"/>
        <v>-</v>
      </c>
      <c r="B1494" s="75"/>
      <c r="C1494" s="74"/>
      <c r="D1494" s="74"/>
      <c r="E1494" s="74"/>
      <c r="F1494" s="74"/>
      <c r="G1494" s="74"/>
      <c r="H1494" s="74"/>
      <c r="I1494" s="74"/>
      <c r="J1494" s="78"/>
      <c r="K1494" s="78"/>
      <c r="L1494" s="124" t="str">
        <f>IF($G1494=0,"-",VLOOKUP($G1494,Nomenclator!$B$6:$G$1000,3,0))</f>
        <v>-</v>
      </c>
      <c r="M1494" s="124" t="str">
        <f>IF($G1494=0,"-",VLOOKUP($G1494,Nomenclator!$B$6:$G$1000,4,0))</f>
        <v>-</v>
      </c>
      <c r="N1494" s="124" t="str">
        <f>IF($G1494=0,"-",VLOOKUP($G1494,Nomenclator!$B$6:$G$1000,6,0))</f>
        <v>-</v>
      </c>
      <c r="O1494" s="74"/>
      <c r="P1494" s="74"/>
    </row>
    <row r="1495" spans="1:16" x14ac:dyDescent="0.2">
      <c r="A1495" s="73" t="str">
        <f t="shared" si="23"/>
        <v>-</v>
      </c>
      <c r="B1495" s="75"/>
      <c r="C1495" s="74"/>
      <c r="D1495" s="74"/>
      <c r="E1495" s="74"/>
      <c r="F1495" s="74"/>
      <c r="G1495" s="74"/>
      <c r="H1495" s="74"/>
      <c r="I1495" s="74"/>
      <c r="J1495" s="78"/>
      <c r="K1495" s="78"/>
      <c r="L1495" s="124" t="str">
        <f>IF($G1495=0,"-",VLOOKUP($G1495,Nomenclator!$B$6:$G$1000,3,0))</f>
        <v>-</v>
      </c>
      <c r="M1495" s="124" t="str">
        <f>IF($G1495=0,"-",VLOOKUP($G1495,Nomenclator!$B$6:$G$1000,4,0))</f>
        <v>-</v>
      </c>
      <c r="N1495" s="124" t="str">
        <f>IF($G1495=0,"-",VLOOKUP($G1495,Nomenclator!$B$6:$G$1000,6,0))</f>
        <v>-</v>
      </c>
      <c r="O1495" s="74"/>
      <c r="P1495" s="74"/>
    </row>
    <row r="1496" spans="1:16" x14ac:dyDescent="0.2">
      <c r="A1496" s="73" t="str">
        <f t="shared" si="23"/>
        <v>-</v>
      </c>
      <c r="B1496" s="75"/>
      <c r="C1496" s="74"/>
      <c r="D1496" s="74"/>
      <c r="E1496" s="74"/>
      <c r="F1496" s="74"/>
      <c r="G1496" s="74"/>
      <c r="H1496" s="74"/>
      <c r="I1496" s="74"/>
      <c r="J1496" s="78"/>
      <c r="K1496" s="78"/>
      <c r="L1496" s="124" t="str">
        <f>IF($G1496=0,"-",VLOOKUP($G1496,Nomenclator!$B$6:$G$1000,3,0))</f>
        <v>-</v>
      </c>
      <c r="M1496" s="124" t="str">
        <f>IF($G1496=0,"-",VLOOKUP($G1496,Nomenclator!$B$6:$G$1000,4,0))</f>
        <v>-</v>
      </c>
      <c r="N1496" s="124" t="str">
        <f>IF($G1496=0,"-",VLOOKUP($G1496,Nomenclator!$B$6:$G$1000,6,0))</f>
        <v>-</v>
      </c>
      <c r="O1496" s="74"/>
      <c r="P1496" s="74"/>
    </row>
    <row r="1497" spans="1:16" x14ac:dyDescent="0.2">
      <c r="A1497" s="73" t="str">
        <f t="shared" si="23"/>
        <v>-</v>
      </c>
      <c r="B1497" s="75"/>
      <c r="C1497" s="74"/>
      <c r="D1497" s="74"/>
      <c r="E1497" s="74"/>
      <c r="F1497" s="74"/>
      <c r="G1497" s="74"/>
      <c r="H1497" s="74"/>
      <c r="I1497" s="74"/>
      <c r="J1497" s="78"/>
      <c r="K1497" s="78"/>
      <c r="L1497" s="124" t="str">
        <f>IF($G1497=0,"-",VLOOKUP($G1497,Nomenclator!$B$6:$G$1000,3,0))</f>
        <v>-</v>
      </c>
      <c r="M1497" s="124" t="str">
        <f>IF($G1497=0,"-",VLOOKUP($G1497,Nomenclator!$B$6:$G$1000,4,0))</f>
        <v>-</v>
      </c>
      <c r="N1497" s="124" t="str">
        <f>IF($G1497=0,"-",VLOOKUP($G1497,Nomenclator!$B$6:$G$1000,6,0))</f>
        <v>-</v>
      </c>
      <c r="O1497" s="74"/>
      <c r="P1497" s="74"/>
    </row>
    <row r="1498" spans="1:16" x14ac:dyDescent="0.2">
      <c r="A1498" s="73" t="str">
        <f t="shared" si="23"/>
        <v>-</v>
      </c>
      <c r="B1498" s="75"/>
      <c r="C1498" s="74"/>
      <c r="D1498" s="74"/>
      <c r="E1498" s="74"/>
      <c r="F1498" s="74"/>
      <c r="G1498" s="74"/>
      <c r="H1498" s="74"/>
      <c r="I1498" s="74"/>
      <c r="J1498" s="78"/>
      <c r="K1498" s="78"/>
      <c r="L1498" s="124" t="str">
        <f>IF($G1498=0,"-",VLOOKUP($G1498,Nomenclator!$B$6:$G$1000,3,0))</f>
        <v>-</v>
      </c>
      <c r="M1498" s="124" t="str">
        <f>IF($G1498=0,"-",VLOOKUP($G1498,Nomenclator!$B$6:$G$1000,4,0))</f>
        <v>-</v>
      </c>
      <c r="N1498" s="124" t="str">
        <f>IF($G1498=0,"-",VLOOKUP($G1498,Nomenclator!$B$6:$G$1000,6,0))</f>
        <v>-</v>
      </c>
      <c r="O1498" s="74"/>
      <c r="P1498" s="74"/>
    </row>
    <row r="1499" spans="1:16" x14ac:dyDescent="0.2">
      <c r="A1499" s="73" t="str">
        <f t="shared" si="23"/>
        <v>-</v>
      </c>
      <c r="B1499" s="75"/>
      <c r="C1499" s="74"/>
      <c r="D1499" s="74"/>
      <c r="E1499" s="74"/>
      <c r="F1499" s="74"/>
      <c r="G1499" s="74"/>
      <c r="H1499" s="74"/>
      <c r="I1499" s="74"/>
      <c r="J1499" s="78"/>
      <c r="K1499" s="78"/>
      <c r="L1499" s="124" t="str">
        <f>IF($G1499=0,"-",VLOOKUP($G1499,Nomenclator!$B$6:$G$1000,3,0))</f>
        <v>-</v>
      </c>
      <c r="M1499" s="124" t="str">
        <f>IF($G1499=0,"-",VLOOKUP($G1499,Nomenclator!$B$6:$G$1000,4,0))</f>
        <v>-</v>
      </c>
      <c r="N1499" s="124" t="str">
        <f>IF($G1499=0,"-",VLOOKUP($G1499,Nomenclator!$B$6:$G$1000,6,0))</f>
        <v>-</v>
      </c>
      <c r="O1499" s="74"/>
      <c r="P1499" s="74"/>
    </row>
    <row r="1500" spans="1:16" x14ac:dyDescent="0.2">
      <c r="A1500" s="73" t="str">
        <f t="shared" si="23"/>
        <v>-</v>
      </c>
      <c r="B1500" s="75"/>
      <c r="C1500" s="74"/>
      <c r="D1500" s="74"/>
      <c r="E1500" s="74"/>
      <c r="F1500" s="74"/>
      <c r="G1500" s="74"/>
      <c r="H1500" s="74"/>
      <c r="I1500" s="74"/>
      <c r="J1500" s="78"/>
      <c r="K1500" s="78"/>
      <c r="L1500" s="124" t="str">
        <f>IF($G1500=0,"-",VLOOKUP($G1500,Nomenclator!$B$6:$G$1000,3,0))</f>
        <v>-</v>
      </c>
      <c r="M1500" s="124" t="str">
        <f>IF($G1500=0,"-",VLOOKUP($G1500,Nomenclator!$B$6:$G$1000,4,0))</f>
        <v>-</v>
      </c>
      <c r="N1500" s="124" t="str">
        <f>IF($G1500=0,"-",VLOOKUP($G1500,Nomenclator!$B$6:$G$1000,6,0))</f>
        <v>-</v>
      </c>
      <c r="O1500" s="74"/>
      <c r="P1500" s="74"/>
    </row>
    <row r="1501" spans="1:16" x14ac:dyDescent="0.2">
      <c r="A1501" s="73" t="str">
        <f t="shared" si="23"/>
        <v>-</v>
      </c>
      <c r="B1501" s="75"/>
      <c r="C1501" s="74"/>
      <c r="D1501" s="74"/>
      <c r="E1501" s="74"/>
      <c r="F1501" s="74"/>
      <c r="G1501" s="74"/>
      <c r="H1501" s="74"/>
      <c r="I1501" s="74"/>
      <c r="J1501" s="78"/>
      <c r="K1501" s="78"/>
      <c r="L1501" s="124" t="str">
        <f>IF($G1501=0,"-",VLOOKUP($G1501,Nomenclator!$B$6:$G$1000,3,0))</f>
        <v>-</v>
      </c>
      <c r="M1501" s="124" t="str">
        <f>IF($G1501=0,"-",VLOOKUP($G1501,Nomenclator!$B$6:$G$1000,4,0))</f>
        <v>-</v>
      </c>
      <c r="N1501" s="124" t="str">
        <f>IF($G1501=0,"-",VLOOKUP($G1501,Nomenclator!$B$6:$G$1000,6,0))</f>
        <v>-</v>
      </c>
      <c r="O1501" s="74"/>
      <c r="P1501" s="74"/>
    </row>
    <row r="1502" spans="1:16" x14ac:dyDescent="0.2">
      <c r="A1502" s="73" t="str">
        <f t="shared" si="23"/>
        <v>-</v>
      </c>
      <c r="B1502" s="75"/>
      <c r="C1502" s="74"/>
      <c r="D1502" s="74"/>
      <c r="E1502" s="74"/>
      <c r="F1502" s="74"/>
      <c r="G1502" s="74"/>
      <c r="H1502" s="74"/>
      <c r="I1502" s="74"/>
      <c r="J1502" s="78"/>
      <c r="K1502" s="78"/>
      <c r="L1502" s="124" t="str">
        <f>IF($G1502=0,"-",VLOOKUP($G1502,Nomenclator!$B$6:$G$1000,3,0))</f>
        <v>-</v>
      </c>
      <c r="M1502" s="124" t="str">
        <f>IF($G1502=0,"-",VLOOKUP($G1502,Nomenclator!$B$6:$G$1000,4,0))</f>
        <v>-</v>
      </c>
      <c r="N1502" s="124" t="str">
        <f>IF($G1502=0,"-",VLOOKUP($G1502,Nomenclator!$B$6:$G$1000,6,0))</f>
        <v>-</v>
      </c>
      <c r="O1502" s="74"/>
      <c r="P1502" s="74"/>
    </row>
    <row r="1503" spans="1:16" x14ac:dyDescent="0.2">
      <c r="A1503" s="73" t="str">
        <f t="shared" si="23"/>
        <v>-</v>
      </c>
      <c r="B1503" s="75"/>
      <c r="C1503" s="74"/>
      <c r="D1503" s="74"/>
      <c r="E1503" s="74"/>
      <c r="F1503" s="74"/>
      <c r="G1503" s="74"/>
      <c r="H1503" s="74"/>
      <c r="I1503" s="74"/>
      <c r="J1503" s="78"/>
      <c r="K1503" s="78"/>
      <c r="L1503" s="124" t="str">
        <f>IF($G1503=0,"-",VLOOKUP($G1503,Nomenclator!$B$6:$G$1000,3,0))</f>
        <v>-</v>
      </c>
      <c r="M1503" s="124" t="str">
        <f>IF($G1503=0,"-",VLOOKUP($G1503,Nomenclator!$B$6:$G$1000,4,0))</f>
        <v>-</v>
      </c>
      <c r="N1503" s="124" t="str">
        <f>IF($G1503=0,"-",VLOOKUP($G1503,Nomenclator!$B$6:$G$1000,6,0))</f>
        <v>-</v>
      </c>
      <c r="O1503" s="74"/>
      <c r="P1503" s="74"/>
    </row>
    <row r="1504" spans="1:16" x14ac:dyDescent="0.2">
      <c r="A1504" s="73" t="str">
        <f t="shared" si="23"/>
        <v>-</v>
      </c>
      <c r="B1504" s="75"/>
      <c r="C1504" s="74"/>
      <c r="D1504" s="74"/>
      <c r="E1504" s="74"/>
      <c r="F1504" s="74"/>
      <c r="G1504" s="74"/>
      <c r="H1504" s="74"/>
      <c r="I1504" s="74"/>
      <c r="J1504" s="78"/>
      <c r="K1504" s="78"/>
      <c r="L1504" s="124" t="str">
        <f>IF($G1504=0,"-",VLOOKUP($G1504,Nomenclator!$B$6:$G$1000,3,0))</f>
        <v>-</v>
      </c>
      <c r="M1504" s="124" t="str">
        <f>IF($G1504=0,"-",VLOOKUP($G1504,Nomenclator!$B$6:$G$1000,4,0))</f>
        <v>-</v>
      </c>
      <c r="N1504" s="124" t="str">
        <f>IF($G1504=0,"-",VLOOKUP($G1504,Nomenclator!$B$6:$G$1000,6,0))</f>
        <v>-</v>
      </c>
      <c r="O1504" s="74"/>
      <c r="P1504" s="74"/>
    </row>
    <row r="1505" spans="1:16" x14ac:dyDescent="0.2">
      <c r="A1505" s="73" t="str">
        <f t="shared" si="23"/>
        <v>-</v>
      </c>
      <c r="B1505" s="75"/>
      <c r="C1505" s="74"/>
      <c r="D1505" s="74"/>
      <c r="E1505" s="74"/>
      <c r="F1505" s="74"/>
      <c r="G1505" s="74"/>
      <c r="H1505" s="74"/>
      <c r="I1505" s="74"/>
      <c r="J1505" s="78"/>
      <c r="K1505" s="78"/>
      <c r="L1505" s="124" t="str">
        <f>IF($G1505=0,"-",VLOOKUP($G1505,Nomenclator!$B$6:$G$1000,3,0))</f>
        <v>-</v>
      </c>
      <c r="M1505" s="124" t="str">
        <f>IF($G1505=0,"-",VLOOKUP($G1505,Nomenclator!$B$6:$G$1000,4,0))</f>
        <v>-</v>
      </c>
      <c r="N1505" s="124" t="str">
        <f>IF($G1505=0,"-",VLOOKUP($G1505,Nomenclator!$B$6:$G$1000,6,0))</f>
        <v>-</v>
      </c>
      <c r="O1505" s="74"/>
      <c r="P1505" s="74"/>
    </row>
    <row r="1506" spans="1:16" x14ac:dyDescent="0.2">
      <c r="A1506" s="73" t="str">
        <f t="shared" si="23"/>
        <v>-</v>
      </c>
      <c r="B1506" s="75"/>
      <c r="C1506" s="74"/>
      <c r="D1506" s="74"/>
      <c r="E1506" s="74"/>
      <c r="F1506" s="74"/>
      <c r="G1506" s="74"/>
      <c r="H1506" s="74"/>
      <c r="I1506" s="74"/>
      <c r="J1506" s="78"/>
      <c r="K1506" s="78"/>
      <c r="L1506" s="124" t="str">
        <f>IF($G1506=0,"-",VLOOKUP($G1506,Nomenclator!$B$6:$G$1000,3,0))</f>
        <v>-</v>
      </c>
      <c r="M1506" s="124" t="str">
        <f>IF($G1506=0,"-",VLOOKUP($G1506,Nomenclator!$B$6:$G$1000,4,0))</f>
        <v>-</v>
      </c>
      <c r="N1506" s="124" t="str">
        <f>IF($G1506=0,"-",VLOOKUP($G1506,Nomenclator!$B$6:$G$1000,6,0))</f>
        <v>-</v>
      </c>
      <c r="O1506" s="74"/>
      <c r="P1506" s="74"/>
    </row>
    <row r="1507" spans="1:16" x14ac:dyDescent="0.2">
      <c r="A1507" s="73" t="str">
        <f t="shared" si="23"/>
        <v>-</v>
      </c>
      <c r="B1507" s="75"/>
      <c r="C1507" s="74"/>
      <c r="D1507" s="74"/>
      <c r="E1507" s="74"/>
      <c r="F1507" s="74"/>
      <c r="G1507" s="74"/>
      <c r="H1507" s="74"/>
      <c r="I1507" s="74"/>
      <c r="J1507" s="78"/>
      <c r="K1507" s="78"/>
      <c r="L1507" s="124" t="str">
        <f>IF($G1507=0,"-",VLOOKUP($G1507,Nomenclator!$B$6:$G$1000,3,0))</f>
        <v>-</v>
      </c>
      <c r="M1507" s="124" t="str">
        <f>IF($G1507=0,"-",VLOOKUP($G1507,Nomenclator!$B$6:$G$1000,4,0))</f>
        <v>-</v>
      </c>
      <c r="N1507" s="124" t="str">
        <f>IF($G1507=0,"-",VLOOKUP($G1507,Nomenclator!$B$6:$G$1000,6,0))</f>
        <v>-</v>
      </c>
      <c r="O1507" s="74"/>
      <c r="P1507" s="74"/>
    </row>
    <row r="1508" spans="1:16" x14ac:dyDescent="0.2">
      <c r="A1508" s="73" t="str">
        <f t="shared" si="23"/>
        <v>-</v>
      </c>
      <c r="B1508" s="75"/>
      <c r="C1508" s="74"/>
      <c r="D1508" s="74"/>
      <c r="E1508" s="74"/>
      <c r="F1508" s="74"/>
      <c r="G1508" s="74"/>
      <c r="H1508" s="74"/>
      <c r="I1508" s="74"/>
      <c r="J1508" s="78"/>
      <c r="K1508" s="78"/>
      <c r="L1508" s="124" t="str">
        <f>IF($G1508=0,"-",VLOOKUP($G1508,Nomenclator!$B$6:$G$1000,3,0))</f>
        <v>-</v>
      </c>
      <c r="M1508" s="124" t="str">
        <f>IF($G1508=0,"-",VLOOKUP($G1508,Nomenclator!$B$6:$G$1000,4,0))</f>
        <v>-</v>
      </c>
      <c r="N1508" s="124" t="str">
        <f>IF($G1508=0,"-",VLOOKUP($G1508,Nomenclator!$B$6:$G$1000,6,0))</f>
        <v>-</v>
      </c>
      <c r="O1508" s="74"/>
      <c r="P1508" s="74"/>
    </row>
    <row r="1509" spans="1:16" x14ac:dyDescent="0.2">
      <c r="A1509" s="73" t="str">
        <f t="shared" si="23"/>
        <v>-</v>
      </c>
      <c r="B1509" s="75"/>
      <c r="C1509" s="74"/>
      <c r="D1509" s="74"/>
      <c r="E1509" s="74"/>
      <c r="F1509" s="74"/>
      <c r="G1509" s="74"/>
      <c r="H1509" s="74"/>
      <c r="I1509" s="74"/>
      <c r="J1509" s="78"/>
      <c r="K1509" s="78"/>
      <c r="L1509" s="124" t="str">
        <f>IF($G1509=0,"-",VLOOKUP($G1509,Nomenclator!$B$6:$G$1000,3,0))</f>
        <v>-</v>
      </c>
      <c r="M1509" s="124" t="str">
        <f>IF($G1509=0,"-",VLOOKUP($G1509,Nomenclator!$B$6:$G$1000,4,0))</f>
        <v>-</v>
      </c>
      <c r="N1509" s="124" t="str">
        <f>IF($G1509=0,"-",VLOOKUP($G1509,Nomenclator!$B$6:$G$1000,6,0))</f>
        <v>-</v>
      </c>
      <c r="O1509" s="74"/>
      <c r="P1509" s="74"/>
    </row>
    <row r="1510" spans="1:16" x14ac:dyDescent="0.2">
      <c r="A1510" s="73" t="str">
        <f t="shared" si="23"/>
        <v>-</v>
      </c>
      <c r="B1510" s="75"/>
      <c r="C1510" s="74"/>
      <c r="D1510" s="74"/>
      <c r="E1510" s="74"/>
      <c r="F1510" s="74"/>
      <c r="G1510" s="74"/>
      <c r="H1510" s="74"/>
      <c r="I1510" s="74"/>
      <c r="J1510" s="78"/>
      <c r="K1510" s="78"/>
      <c r="L1510" s="124" t="str">
        <f>IF($G1510=0,"-",VLOOKUP($G1510,Nomenclator!$B$6:$G$1000,3,0))</f>
        <v>-</v>
      </c>
      <c r="M1510" s="124" t="str">
        <f>IF($G1510=0,"-",VLOOKUP($G1510,Nomenclator!$B$6:$G$1000,4,0))</f>
        <v>-</v>
      </c>
      <c r="N1510" s="124" t="str">
        <f>IF($G1510=0,"-",VLOOKUP($G1510,Nomenclator!$B$6:$G$1000,6,0))</f>
        <v>-</v>
      </c>
      <c r="O1510" s="74"/>
      <c r="P1510" s="74"/>
    </row>
    <row r="1511" spans="1:16" x14ac:dyDescent="0.2">
      <c r="A1511" s="73" t="str">
        <f t="shared" si="23"/>
        <v>-</v>
      </c>
      <c r="B1511" s="75"/>
      <c r="C1511" s="74"/>
      <c r="D1511" s="74"/>
      <c r="E1511" s="74"/>
      <c r="F1511" s="74"/>
      <c r="G1511" s="74"/>
      <c r="H1511" s="74"/>
      <c r="I1511" s="74"/>
      <c r="J1511" s="78"/>
      <c r="K1511" s="78"/>
      <c r="L1511" s="124" t="str">
        <f>IF($G1511=0,"-",VLOOKUP($G1511,Nomenclator!$B$6:$G$1000,3,0))</f>
        <v>-</v>
      </c>
      <c r="M1511" s="124" t="str">
        <f>IF($G1511=0,"-",VLOOKUP($G1511,Nomenclator!$B$6:$G$1000,4,0))</f>
        <v>-</v>
      </c>
      <c r="N1511" s="124" t="str">
        <f>IF($G1511=0,"-",VLOOKUP($G1511,Nomenclator!$B$6:$G$1000,6,0))</f>
        <v>-</v>
      </c>
      <c r="O1511" s="74"/>
      <c r="P1511" s="74"/>
    </row>
    <row r="1512" spans="1:16" x14ac:dyDescent="0.2">
      <c r="A1512" s="73" t="str">
        <f t="shared" si="23"/>
        <v>-</v>
      </c>
      <c r="B1512" s="75"/>
      <c r="C1512" s="74"/>
      <c r="D1512" s="74"/>
      <c r="E1512" s="74"/>
      <c r="F1512" s="74"/>
      <c r="G1512" s="74"/>
      <c r="H1512" s="74"/>
      <c r="I1512" s="74"/>
      <c r="J1512" s="78"/>
      <c r="K1512" s="78"/>
      <c r="L1512" s="124" t="str">
        <f>IF($G1512=0,"-",VLOOKUP($G1512,Nomenclator!$B$6:$G$1000,3,0))</f>
        <v>-</v>
      </c>
      <c r="M1512" s="124" t="str">
        <f>IF($G1512=0,"-",VLOOKUP($G1512,Nomenclator!$B$6:$G$1000,4,0))</f>
        <v>-</v>
      </c>
      <c r="N1512" s="124" t="str">
        <f>IF($G1512=0,"-",VLOOKUP($G1512,Nomenclator!$B$6:$G$1000,6,0))</f>
        <v>-</v>
      </c>
      <c r="O1512" s="74"/>
      <c r="P1512" s="74"/>
    </row>
    <row r="1513" spans="1:16" x14ac:dyDescent="0.2">
      <c r="A1513" s="73" t="str">
        <f t="shared" si="23"/>
        <v>-</v>
      </c>
      <c r="B1513" s="75"/>
      <c r="C1513" s="74"/>
      <c r="D1513" s="74"/>
      <c r="E1513" s="74"/>
      <c r="F1513" s="74"/>
      <c r="G1513" s="74"/>
      <c r="H1513" s="74"/>
      <c r="I1513" s="74"/>
      <c r="J1513" s="78"/>
      <c r="K1513" s="78"/>
      <c r="L1513" s="124" t="str">
        <f>IF($G1513=0,"-",VLOOKUP($G1513,Nomenclator!$B$6:$G$1000,3,0))</f>
        <v>-</v>
      </c>
      <c r="M1513" s="124" t="str">
        <f>IF($G1513=0,"-",VLOOKUP($G1513,Nomenclator!$B$6:$G$1000,4,0))</f>
        <v>-</v>
      </c>
      <c r="N1513" s="124" t="str">
        <f>IF($G1513=0,"-",VLOOKUP($G1513,Nomenclator!$B$6:$G$1000,6,0))</f>
        <v>-</v>
      </c>
      <c r="O1513" s="74"/>
      <c r="P1513" s="74"/>
    </row>
    <row r="1514" spans="1:16" x14ac:dyDescent="0.2">
      <c r="A1514" s="73" t="str">
        <f t="shared" si="23"/>
        <v>-</v>
      </c>
      <c r="B1514" s="75"/>
      <c r="C1514" s="74"/>
      <c r="D1514" s="74"/>
      <c r="E1514" s="74"/>
      <c r="F1514" s="74"/>
      <c r="G1514" s="74"/>
      <c r="H1514" s="74"/>
      <c r="I1514" s="74"/>
      <c r="J1514" s="78"/>
      <c r="K1514" s="78"/>
      <c r="L1514" s="124" t="str">
        <f>IF($G1514=0,"-",VLOOKUP($G1514,Nomenclator!$B$6:$G$1000,3,0))</f>
        <v>-</v>
      </c>
      <c r="M1514" s="124" t="str">
        <f>IF($G1514=0,"-",VLOOKUP($G1514,Nomenclator!$B$6:$G$1000,4,0))</f>
        <v>-</v>
      </c>
      <c r="N1514" s="124" t="str">
        <f>IF($G1514=0,"-",VLOOKUP($G1514,Nomenclator!$B$6:$G$1000,6,0))</f>
        <v>-</v>
      </c>
      <c r="O1514" s="74"/>
      <c r="P1514" s="74"/>
    </row>
    <row r="1515" spans="1:16" x14ac:dyDescent="0.2">
      <c r="A1515" s="73" t="str">
        <f t="shared" si="23"/>
        <v>-</v>
      </c>
      <c r="B1515" s="75"/>
      <c r="C1515" s="74"/>
      <c r="D1515" s="74"/>
      <c r="E1515" s="74"/>
      <c r="F1515" s="74"/>
      <c r="G1515" s="74"/>
      <c r="H1515" s="74"/>
      <c r="I1515" s="74"/>
      <c r="J1515" s="78"/>
      <c r="K1515" s="78"/>
      <c r="L1515" s="124" t="str">
        <f>IF($G1515=0,"-",VLOOKUP($G1515,Nomenclator!$B$6:$G$1000,3,0))</f>
        <v>-</v>
      </c>
      <c r="M1515" s="124" t="str">
        <f>IF($G1515=0,"-",VLOOKUP($G1515,Nomenclator!$B$6:$G$1000,4,0))</f>
        <v>-</v>
      </c>
      <c r="N1515" s="124" t="str">
        <f>IF($G1515=0,"-",VLOOKUP($G1515,Nomenclator!$B$6:$G$1000,6,0))</f>
        <v>-</v>
      </c>
      <c r="O1515" s="74"/>
      <c r="P1515" s="74"/>
    </row>
    <row r="1516" spans="1:16" x14ac:dyDescent="0.2">
      <c r="A1516" s="73" t="str">
        <f t="shared" si="23"/>
        <v>-</v>
      </c>
      <c r="B1516" s="75"/>
      <c r="C1516" s="74"/>
      <c r="D1516" s="74"/>
      <c r="E1516" s="74"/>
      <c r="F1516" s="74"/>
      <c r="G1516" s="74"/>
      <c r="H1516" s="74"/>
      <c r="I1516" s="74"/>
      <c r="J1516" s="78"/>
      <c r="K1516" s="78"/>
      <c r="L1516" s="124" t="str">
        <f>IF($G1516=0,"-",VLOOKUP($G1516,Nomenclator!$B$6:$G$1000,3,0))</f>
        <v>-</v>
      </c>
      <c r="M1516" s="124" t="str">
        <f>IF($G1516=0,"-",VLOOKUP($G1516,Nomenclator!$B$6:$G$1000,4,0))</f>
        <v>-</v>
      </c>
      <c r="N1516" s="124" t="str">
        <f>IF($G1516=0,"-",VLOOKUP($G1516,Nomenclator!$B$6:$G$1000,6,0))</f>
        <v>-</v>
      </c>
      <c r="O1516" s="74"/>
      <c r="P1516" s="74"/>
    </row>
    <row r="1517" spans="1:16" x14ac:dyDescent="0.2">
      <c r="A1517" s="73" t="str">
        <f t="shared" si="23"/>
        <v>-</v>
      </c>
      <c r="B1517" s="75"/>
      <c r="C1517" s="74"/>
      <c r="D1517" s="74"/>
      <c r="E1517" s="74"/>
      <c r="F1517" s="74"/>
      <c r="G1517" s="74"/>
      <c r="H1517" s="74"/>
      <c r="I1517" s="74"/>
      <c r="J1517" s="78"/>
      <c r="K1517" s="78"/>
      <c r="L1517" s="124" t="str">
        <f>IF($G1517=0,"-",VLOOKUP($G1517,Nomenclator!$B$6:$G$1000,3,0))</f>
        <v>-</v>
      </c>
      <c r="M1517" s="124" t="str">
        <f>IF($G1517=0,"-",VLOOKUP($G1517,Nomenclator!$B$6:$G$1000,4,0))</f>
        <v>-</v>
      </c>
      <c r="N1517" s="124" t="str">
        <f>IF($G1517=0,"-",VLOOKUP($G1517,Nomenclator!$B$6:$G$1000,6,0))</f>
        <v>-</v>
      </c>
      <c r="O1517" s="74"/>
      <c r="P1517" s="74"/>
    </row>
    <row r="1518" spans="1:16" x14ac:dyDescent="0.2">
      <c r="A1518" s="73" t="str">
        <f t="shared" si="23"/>
        <v>-</v>
      </c>
      <c r="B1518" s="75"/>
      <c r="C1518" s="74"/>
      <c r="D1518" s="74"/>
      <c r="E1518" s="74"/>
      <c r="F1518" s="74"/>
      <c r="G1518" s="74"/>
      <c r="H1518" s="74"/>
      <c r="I1518" s="74"/>
      <c r="J1518" s="78"/>
      <c r="K1518" s="78"/>
      <c r="L1518" s="124" t="str">
        <f>IF($G1518=0,"-",VLOOKUP($G1518,Nomenclator!$B$6:$G$1000,3,0))</f>
        <v>-</v>
      </c>
      <c r="M1518" s="124" t="str">
        <f>IF($G1518=0,"-",VLOOKUP($G1518,Nomenclator!$B$6:$G$1000,4,0))</f>
        <v>-</v>
      </c>
      <c r="N1518" s="124" t="str">
        <f>IF($G1518=0,"-",VLOOKUP($G1518,Nomenclator!$B$6:$G$1000,6,0))</f>
        <v>-</v>
      </c>
      <c r="O1518" s="74"/>
      <c r="P1518" s="74"/>
    </row>
    <row r="1519" spans="1:16" x14ac:dyDescent="0.2">
      <c r="A1519" s="73" t="str">
        <f t="shared" si="23"/>
        <v>-</v>
      </c>
      <c r="B1519" s="75"/>
      <c r="C1519" s="74"/>
      <c r="D1519" s="74"/>
      <c r="E1519" s="74"/>
      <c r="F1519" s="74"/>
      <c r="G1519" s="74"/>
      <c r="H1519" s="74"/>
      <c r="I1519" s="74"/>
      <c r="J1519" s="78"/>
      <c r="K1519" s="78"/>
      <c r="L1519" s="124" t="str">
        <f>IF($G1519=0,"-",VLOOKUP($G1519,Nomenclator!$B$6:$G$1000,3,0))</f>
        <v>-</v>
      </c>
      <c r="M1519" s="124" t="str">
        <f>IF($G1519=0,"-",VLOOKUP($G1519,Nomenclator!$B$6:$G$1000,4,0))</f>
        <v>-</v>
      </c>
      <c r="N1519" s="124" t="str">
        <f>IF($G1519=0,"-",VLOOKUP($G1519,Nomenclator!$B$6:$G$1000,6,0))</f>
        <v>-</v>
      </c>
      <c r="O1519" s="74"/>
      <c r="P1519" s="74"/>
    </row>
    <row r="1520" spans="1:16" x14ac:dyDescent="0.2">
      <c r="A1520" s="73" t="str">
        <f t="shared" si="23"/>
        <v>-</v>
      </c>
      <c r="B1520" s="75"/>
      <c r="C1520" s="74"/>
      <c r="D1520" s="74"/>
      <c r="E1520" s="74"/>
      <c r="F1520" s="74"/>
      <c r="G1520" s="74"/>
      <c r="H1520" s="74"/>
      <c r="I1520" s="74"/>
      <c r="J1520" s="78"/>
      <c r="K1520" s="78"/>
      <c r="L1520" s="124" t="str">
        <f>IF($G1520=0,"-",VLOOKUP($G1520,Nomenclator!$B$6:$G$1000,3,0))</f>
        <v>-</v>
      </c>
      <c r="M1520" s="124" t="str">
        <f>IF($G1520=0,"-",VLOOKUP($G1520,Nomenclator!$B$6:$G$1000,4,0))</f>
        <v>-</v>
      </c>
      <c r="N1520" s="124" t="str">
        <f>IF($G1520=0,"-",VLOOKUP($G1520,Nomenclator!$B$6:$G$1000,6,0))</f>
        <v>-</v>
      </c>
      <c r="O1520" s="74"/>
      <c r="P1520" s="74"/>
    </row>
    <row r="1521" spans="1:16" x14ac:dyDescent="0.2">
      <c r="A1521" s="73" t="str">
        <f t="shared" si="23"/>
        <v>-</v>
      </c>
      <c r="B1521" s="75"/>
      <c r="C1521" s="74"/>
      <c r="D1521" s="74"/>
      <c r="E1521" s="74"/>
      <c r="F1521" s="74"/>
      <c r="G1521" s="74"/>
      <c r="H1521" s="74"/>
      <c r="I1521" s="74"/>
      <c r="J1521" s="78"/>
      <c r="K1521" s="78"/>
      <c r="L1521" s="124" t="str">
        <f>IF($G1521=0,"-",VLOOKUP($G1521,Nomenclator!$B$6:$G$1000,3,0))</f>
        <v>-</v>
      </c>
      <c r="M1521" s="124" t="str">
        <f>IF($G1521=0,"-",VLOOKUP($G1521,Nomenclator!$B$6:$G$1000,4,0))</f>
        <v>-</v>
      </c>
      <c r="N1521" s="124" t="str">
        <f>IF($G1521=0,"-",VLOOKUP($G1521,Nomenclator!$B$6:$G$1000,6,0))</f>
        <v>-</v>
      </c>
      <c r="O1521" s="74"/>
      <c r="P1521" s="74"/>
    </row>
    <row r="1522" spans="1:16" x14ac:dyDescent="0.2">
      <c r="A1522" s="73" t="str">
        <f t="shared" si="23"/>
        <v>-</v>
      </c>
      <c r="B1522" s="75"/>
      <c r="C1522" s="74"/>
      <c r="D1522" s="74"/>
      <c r="E1522" s="74"/>
      <c r="F1522" s="74"/>
      <c r="G1522" s="74"/>
      <c r="H1522" s="74"/>
      <c r="I1522" s="74"/>
      <c r="J1522" s="78"/>
      <c r="K1522" s="78"/>
      <c r="L1522" s="124" t="str">
        <f>IF($G1522=0,"-",VLOOKUP($G1522,Nomenclator!$B$6:$G$1000,3,0))</f>
        <v>-</v>
      </c>
      <c r="M1522" s="124" t="str">
        <f>IF($G1522=0,"-",VLOOKUP($G1522,Nomenclator!$B$6:$G$1000,4,0))</f>
        <v>-</v>
      </c>
      <c r="N1522" s="124" t="str">
        <f>IF($G1522=0,"-",VLOOKUP($G1522,Nomenclator!$B$6:$G$1000,6,0))</f>
        <v>-</v>
      </c>
      <c r="O1522" s="74"/>
      <c r="P1522" s="74"/>
    </row>
    <row r="1523" spans="1:16" x14ac:dyDescent="0.2">
      <c r="A1523" s="73" t="str">
        <f t="shared" si="23"/>
        <v>-</v>
      </c>
      <c r="B1523" s="75"/>
      <c r="C1523" s="74"/>
      <c r="D1523" s="74"/>
      <c r="E1523" s="74"/>
      <c r="F1523" s="74"/>
      <c r="G1523" s="74"/>
      <c r="H1523" s="74"/>
      <c r="I1523" s="74"/>
      <c r="J1523" s="78"/>
      <c r="K1523" s="78"/>
      <c r="L1523" s="124" t="str">
        <f>IF($G1523=0,"-",VLOOKUP($G1523,Nomenclator!$B$6:$G$1000,3,0))</f>
        <v>-</v>
      </c>
      <c r="M1523" s="124" t="str">
        <f>IF($G1523=0,"-",VLOOKUP($G1523,Nomenclator!$B$6:$G$1000,4,0))</f>
        <v>-</v>
      </c>
      <c r="N1523" s="124" t="str">
        <f>IF($G1523=0,"-",VLOOKUP($G1523,Nomenclator!$B$6:$G$1000,6,0))</f>
        <v>-</v>
      </c>
      <c r="O1523" s="74"/>
      <c r="P1523" s="74"/>
    </row>
    <row r="1524" spans="1:16" x14ac:dyDescent="0.2">
      <c r="A1524" s="73" t="str">
        <f t="shared" si="23"/>
        <v>-</v>
      </c>
      <c r="B1524" s="75"/>
      <c r="C1524" s="74"/>
      <c r="D1524" s="74"/>
      <c r="E1524" s="74"/>
      <c r="F1524" s="74"/>
      <c r="G1524" s="74"/>
      <c r="H1524" s="74"/>
      <c r="I1524" s="74"/>
      <c r="J1524" s="78"/>
      <c r="K1524" s="78"/>
      <c r="L1524" s="124" t="str">
        <f>IF($G1524=0,"-",VLOOKUP($G1524,Nomenclator!$B$6:$G$1000,3,0))</f>
        <v>-</v>
      </c>
      <c r="M1524" s="124" t="str">
        <f>IF($G1524=0,"-",VLOOKUP($G1524,Nomenclator!$B$6:$G$1000,4,0))</f>
        <v>-</v>
      </c>
      <c r="N1524" s="124" t="str">
        <f>IF($G1524=0,"-",VLOOKUP($G1524,Nomenclator!$B$6:$G$1000,6,0))</f>
        <v>-</v>
      </c>
      <c r="O1524" s="74"/>
      <c r="P1524" s="74"/>
    </row>
    <row r="1525" spans="1:16" x14ac:dyDescent="0.2">
      <c r="A1525" s="73" t="str">
        <f t="shared" si="23"/>
        <v>-</v>
      </c>
      <c r="B1525" s="75"/>
      <c r="C1525" s="74"/>
      <c r="D1525" s="74"/>
      <c r="E1525" s="74"/>
      <c r="F1525" s="74"/>
      <c r="G1525" s="74"/>
      <c r="H1525" s="74"/>
      <c r="I1525" s="74"/>
      <c r="J1525" s="78"/>
      <c r="K1525" s="78"/>
      <c r="L1525" s="124" t="str">
        <f>IF($G1525=0,"-",VLOOKUP($G1525,Nomenclator!$B$6:$G$1000,3,0))</f>
        <v>-</v>
      </c>
      <c r="M1525" s="124" t="str">
        <f>IF($G1525=0,"-",VLOOKUP($G1525,Nomenclator!$B$6:$G$1000,4,0))</f>
        <v>-</v>
      </c>
      <c r="N1525" s="124" t="str">
        <f>IF($G1525=0,"-",VLOOKUP($G1525,Nomenclator!$B$6:$G$1000,6,0))</f>
        <v>-</v>
      </c>
      <c r="O1525" s="74"/>
      <c r="P1525" s="74"/>
    </row>
    <row r="1526" spans="1:16" x14ac:dyDescent="0.2">
      <c r="A1526" s="73" t="str">
        <f t="shared" si="23"/>
        <v>-</v>
      </c>
      <c r="B1526" s="75"/>
      <c r="C1526" s="74"/>
      <c r="D1526" s="74"/>
      <c r="E1526" s="74"/>
      <c r="F1526" s="74"/>
      <c r="G1526" s="74"/>
      <c r="H1526" s="74"/>
      <c r="I1526" s="74"/>
      <c r="J1526" s="78"/>
      <c r="K1526" s="78"/>
      <c r="L1526" s="124" t="str">
        <f>IF($G1526=0,"-",VLOOKUP($G1526,Nomenclator!$B$6:$G$1000,3,0))</f>
        <v>-</v>
      </c>
      <c r="M1526" s="124" t="str">
        <f>IF($G1526=0,"-",VLOOKUP($G1526,Nomenclator!$B$6:$G$1000,4,0))</f>
        <v>-</v>
      </c>
      <c r="N1526" s="124" t="str">
        <f>IF($G1526=0,"-",VLOOKUP($G1526,Nomenclator!$B$6:$G$1000,6,0))</f>
        <v>-</v>
      </c>
      <c r="O1526" s="74"/>
      <c r="P1526" s="74"/>
    </row>
    <row r="1527" spans="1:16" x14ac:dyDescent="0.2">
      <c r="A1527" s="73" t="str">
        <f t="shared" si="23"/>
        <v>-</v>
      </c>
      <c r="B1527" s="75"/>
      <c r="C1527" s="74"/>
      <c r="D1527" s="74"/>
      <c r="E1527" s="74"/>
      <c r="F1527" s="74"/>
      <c r="G1527" s="74"/>
      <c r="H1527" s="74"/>
      <c r="I1527" s="74"/>
      <c r="J1527" s="78"/>
      <c r="K1527" s="78"/>
      <c r="L1527" s="124" t="str">
        <f>IF($G1527=0,"-",VLOOKUP($G1527,Nomenclator!$B$6:$G$1000,3,0))</f>
        <v>-</v>
      </c>
      <c r="M1527" s="124" t="str">
        <f>IF($G1527=0,"-",VLOOKUP($G1527,Nomenclator!$B$6:$G$1000,4,0))</f>
        <v>-</v>
      </c>
      <c r="N1527" s="124" t="str">
        <f>IF($G1527=0,"-",VLOOKUP($G1527,Nomenclator!$B$6:$G$1000,6,0))</f>
        <v>-</v>
      </c>
      <c r="O1527" s="74"/>
      <c r="P1527" s="74"/>
    </row>
    <row r="1528" spans="1:16" x14ac:dyDescent="0.2">
      <c r="A1528" s="73" t="str">
        <f t="shared" si="23"/>
        <v>-</v>
      </c>
      <c r="B1528" s="75"/>
      <c r="C1528" s="74"/>
      <c r="D1528" s="74"/>
      <c r="E1528" s="74"/>
      <c r="F1528" s="74"/>
      <c r="G1528" s="74"/>
      <c r="H1528" s="74"/>
      <c r="I1528" s="74"/>
      <c r="J1528" s="78"/>
      <c r="K1528" s="78"/>
      <c r="L1528" s="124" t="str">
        <f>IF($G1528=0,"-",VLOOKUP($G1528,Nomenclator!$B$6:$G$1000,3,0))</f>
        <v>-</v>
      </c>
      <c r="M1528" s="124" t="str">
        <f>IF($G1528=0,"-",VLOOKUP($G1528,Nomenclator!$B$6:$G$1000,4,0))</f>
        <v>-</v>
      </c>
      <c r="N1528" s="124" t="str">
        <f>IF($G1528=0,"-",VLOOKUP($G1528,Nomenclator!$B$6:$G$1000,6,0))</f>
        <v>-</v>
      </c>
      <c r="O1528" s="74"/>
      <c r="P1528" s="74"/>
    </row>
    <row r="1529" spans="1:16" x14ac:dyDescent="0.2">
      <c r="A1529" s="73" t="str">
        <f t="shared" si="23"/>
        <v>-</v>
      </c>
      <c r="B1529" s="75"/>
      <c r="C1529" s="74"/>
      <c r="D1529" s="74"/>
      <c r="E1529" s="74"/>
      <c r="F1529" s="74"/>
      <c r="G1529" s="74"/>
      <c r="H1529" s="74"/>
      <c r="I1529" s="74"/>
      <c r="J1529" s="78"/>
      <c r="K1529" s="78"/>
      <c r="L1529" s="124" t="str">
        <f>IF($G1529=0,"-",VLOOKUP($G1529,Nomenclator!$B$6:$G$1000,3,0))</f>
        <v>-</v>
      </c>
      <c r="M1529" s="124" t="str">
        <f>IF($G1529=0,"-",VLOOKUP($G1529,Nomenclator!$B$6:$G$1000,4,0))</f>
        <v>-</v>
      </c>
      <c r="N1529" s="124" t="str">
        <f>IF($G1529=0,"-",VLOOKUP($G1529,Nomenclator!$B$6:$G$1000,6,0))</f>
        <v>-</v>
      </c>
      <c r="O1529" s="74"/>
      <c r="P1529" s="74"/>
    </row>
    <row r="1530" spans="1:16" x14ac:dyDescent="0.2">
      <c r="A1530" s="73" t="str">
        <f t="shared" si="23"/>
        <v>-</v>
      </c>
      <c r="B1530" s="75"/>
      <c r="C1530" s="74"/>
      <c r="D1530" s="74"/>
      <c r="E1530" s="74"/>
      <c r="F1530" s="74"/>
      <c r="G1530" s="74"/>
      <c r="H1530" s="74"/>
      <c r="I1530" s="74"/>
      <c r="J1530" s="78"/>
      <c r="K1530" s="78"/>
      <c r="L1530" s="124" t="str">
        <f>IF($G1530=0,"-",VLOOKUP($G1530,Nomenclator!$B$6:$G$1000,3,0))</f>
        <v>-</v>
      </c>
      <c r="M1530" s="124" t="str">
        <f>IF($G1530=0,"-",VLOOKUP($G1530,Nomenclator!$B$6:$G$1000,4,0))</f>
        <v>-</v>
      </c>
      <c r="N1530" s="124" t="str">
        <f>IF($G1530=0,"-",VLOOKUP($G1530,Nomenclator!$B$6:$G$1000,6,0))</f>
        <v>-</v>
      </c>
      <c r="O1530" s="74"/>
      <c r="P1530" s="74"/>
    </row>
    <row r="1531" spans="1:16" x14ac:dyDescent="0.2">
      <c r="A1531" s="73" t="str">
        <f t="shared" si="23"/>
        <v>-</v>
      </c>
      <c r="B1531" s="75"/>
      <c r="C1531" s="74"/>
      <c r="D1531" s="74"/>
      <c r="E1531" s="74"/>
      <c r="F1531" s="74"/>
      <c r="G1531" s="74"/>
      <c r="H1531" s="74"/>
      <c r="I1531" s="74"/>
      <c r="J1531" s="78"/>
      <c r="K1531" s="78"/>
      <c r="L1531" s="124" t="str">
        <f>IF($G1531=0,"-",VLOOKUP($G1531,Nomenclator!$B$6:$G$1000,3,0))</f>
        <v>-</v>
      </c>
      <c r="M1531" s="124" t="str">
        <f>IF($G1531=0,"-",VLOOKUP($G1531,Nomenclator!$B$6:$G$1000,4,0))</f>
        <v>-</v>
      </c>
      <c r="N1531" s="124" t="str">
        <f>IF($G1531=0,"-",VLOOKUP($G1531,Nomenclator!$B$6:$G$1000,6,0))</f>
        <v>-</v>
      </c>
      <c r="O1531" s="74"/>
      <c r="P1531" s="74"/>
    </row>
    <row r="1532" spans="1:16" x14ac:dyDescent="0.2">
      <c r="A1532" s="73" t="str">
        <f t="shared" si="23"/>
        <v>-</v>
      </c>
      <c r="B1532" s="75"/>
      <c r="C1532" s="74"/>
      <c r="D1532" s="74"/>
      <c r="E1532" s="74"/>
      <c r="F1532" s="74"/>
      <c r="G1532" s="74"/>
      <c r="H1532" s="74"/>
      <c r="I1532" s="74"/>
      <c r="J1532" s="78"/>
      <c r="K1532" s="78"/>
      <c r="L1532" s="124" t="str">
        <f>IF($G1532=0,"-",VLOOKUP($G1532,Nomenclator!$B$6:$G$1000,3,0))</f>
        <v>-</v>
      </c>
      <c r="M1532" s="124" t="str">
        <f>IF($G1532=0,"-",VLOOKUP($G1532,Nomenclator!$B$6:$G$1000,4,0))</f>
        <v>-</v>
      </c>
      <c r="N1532" s="124" t="str">
        <f>IF($G1532=0,"-",VLOOKUP($G1532,Nomenclator!$B$6:$G$1000,6,0))</f>
        <v>-</v>
      </c>
      <c r="O1532" s="74"/>
      <c r="P1532" s="74"/>
    </row>
    <row r="1533" spans="1:16" x14ac:dyDescent="0.2">
      <c r="A1533" s="73" t="str">
        <f t="shared" si="23"/>
        <v>-</v>
      </c>
      <c r="B1533" s="75"/>
      <c r="C1533" s="74"/>
      <c r="D1533" s="74"/>
      <c r="E1533" s="74"/>
      <c r="F1533" s="74"/>
      <c r="G1533" s="74"/>
      <c r="H1533" s="74"/>
      <c r="I1533" s="74"/>
      <c r="J1533" s="78"/>
      <c r="K1533" s="78"/>
      <c r="L1533" s="124" t="str">
        <f>IF($G1533=0,"-",VLOOKUP($G1533,Nomenclator!$B$6:$G$1000,3,0))</f>
        <v>-</v>
      </c>
      <c r="M1533" s="124" t="str">
        <f>IF($G1533=0,"-",VLOOKUP($G1533,Nomenclator!$B$6:$G$1000,4,0))</f>
        <v>-</v>
      </c>
      <c r="N1533" s="124" t="str">
        <f>IF($G1533=0,"-",VLOOKUP($G1533,Nomenclator!$B$6:$G$1000,6,0))</f>
        <v>-</v>
      </c>
      <c r="O1533" s="74"/>
      <c r="P1533" s="74"/>
    </row>
    <row r="1534" spans="1:16" x14ac:dyDescent="0.2">
      <c r="A1534" s="73" t="str">
        <f t="shared" ref="A1534:A1597" si="24">IF(B1534=0,"-",YEAR(B1534))</f>
        <v>-</v>
      </c>
      <c r="B1534" s="75"/>
      <c r="C1534" s="74"/>
      <c r="D1534" s="74"/>
      <c r="E1534" s="74"/>
      <c r="F1534" s="74"/>
      <c r="G1534" s="74"/>
      <c r="H1534" s="74"/>
      <c r="I1534" s="74"/>
      <c r="J1534" s="78"/>
      <c r="K1534" s="78"/>
      <c r="L1534" s="124" t="str">
        <f>IF($G1534=0,"-",VLOOKUP($G1534,Nomenclator!$B$6:$G$1000,3,0))</f>
        <v>-</v>
      </c>
      <c r="M1534" s="124" t="str">
        <f>IF($G1534=0,"-",VLOOKUP($G1534,Nomenclator!$B$6:$G$1000,4,0))</f>
        <v>-</v>
      </c>
      <c r="N1534" s="124" t="str">
        <f>IF($G1534=0,"-",VLOOKUP($G1534,Nomenclator!$B$6:$G$1000,6,0))</f>
        <v>-</v>
      </c>
      <c r="O1534" s="74"/>
      <c r="P1534" s="74"/>
    </row>
    <row r="1535" spans="1:16" x14ac:dyDescent="0.2">
      <c r="A1535" s="73" t="str">
        <f t="shared" si="24"/>
        <v>-</v>
      </c>
      <c r="B1535" s="75"/>
      <c r="C1535" s="74"/>
      <c r="D1535" s="74"/>
      <c r="E1535" s="74"/>
      <c r="F1535" s="74"/>
      <c r="G1535" s="74"/>
      <c r="H1535" s="74"/>
      <c r="I1535" s="74"/>
      <c r="J1535" s="78"/>
      <c r="K1535" s="78"/>
      <c r="L1535" s="124" t="str">
        <f>IF($G1535=0,"-",VLOOKUP($G1535,Nomenclator!$B$6:$G$1000,3,0))</f>
        <v>-</v>
      </c>
      <c r="M1535" s="124" t="str">
        <f>IF($G1535=0,"-",VLOOKUP($G1535,Nomenclator!$B$6:$G$1000,4,0))</f>
        <v>-</v>
      </c>
      <c r="N1535" s="124" t="str">
        <f>IF($G1535=0,"-",VLOOKUP($G1535,Nomenclator!$B$6:$G$1000,6,0))</f>
        <v>-</v>
      </c>
      <c r="O1535" s="74"/>
      <c r="P1535" s="74"/>
    </row>
    <row r="1536" spans="1:16" x14ac:dyDescent="0.2">
      <c r="A1536" s="73" t="str">
        <f t="shared" si="24"/>
        <v>-</v>
      </c>
      <c r="B1536" s="75"/>
      <c r="C1536" s="74"/>
      <c r="D1536" s="74"/>
      <c r="E1536" s="74"/>
      <c r="F1536" s="74"/>
      <c r="G1536" s="74"/>
      <c r="H1536" s="74"/>
      <c r="I1536" s="74"/>
      <c r="J1536" s="78"/>
      <c r="K1536" s="78"/>
      <c r="L1536" s="124" t="str">
        <f>IF($G1536=0,"-",VLOOKUP($G1536,Nomenclator!$B$6:$G$1000,3,0))</f>
        <v>-</v>
      </c>
      <c r="M1536" s="124" t="str">
        <f>IF($G1536=0,"-",VLOOKUP($G1536,Nomenclator!$B$6:$G$1000,4,0))</f>
        <v>-</v>
      </c>
      <c r="N1536" s="124" t="str">
        <f>IF($G1536=0,"-",VLOOKUP($G1536,Nomenclator!$B$6:$G$1000,6,0))</f>
        <v>-</v>
      </c>
      <c r="O1536" s="74"/>
      <c r="P1536" s="74"/>
    </row>
    <row r="1537" spans="1:16" x14ac:dyDescent="0.2">
      <c r="A1537" s="73" t="str">
        <f t="shared" si="24"/>
        <v>-</v>
      </c>
      <c r="B1537" s="75"/>
      <c r="C1537" s="74"/>
      <c r="D1537" s="74"/>
      <c r="E1537" s="74"/>
      <c r="F1537" s="74"/>
      <c r="G1537" s="74"/>
      <c r="H1537" s="74"/>
      <c r="I1537" s="74"/>
      <c r="J1537" s="78"/>
      <c r="K1537" s="78"/>
      <c r="L1537" s="124" t="str">
        <f>IF($G1537=0,"-",VLOOKUP($G1537,Nomenclator!$B$6:$G$1000,3,0))</f>
        <v>-</v>
      </c>
      <c r="M1537" s="124" t="str">
        <f>IF($G1537=0,"-",VLOOKUP($G1537,Nomenclator!$B$6:$G$1000,4,0))</f>
        <v>-</v>
      </c>
      <c r="N1537" s="124" t="str">
        <f>IF($G1537=0,"-",VLOOKUP($G1537,Nomenclator!$B$6:$G$1000,6,0))</f>
        <v>-</v>
      </c>
      <c r="O1537" s="74"/>
      <c r="P1537" s="74"/>
    </row>
    <row r="1538" spans="1:16" x14ac:dyDescent="0.2">
      <c r="A1538" s="73" t="str">
        <f t="shared" si="24"/>
        <v>-</v>
      </c>
      <c r="B1538" s="75"/>
      <c r="C1538" s="74"/>
      <c r="D1538" s="74"/>
      <c r="E1538" s="74"/>
      <c r="F1538" s="74"/>
      <c r="G1538" s="74"/>
      <c r="H1538" s="74"/>
      <c r="I1538" s="74"/>
      <c r="J1538" s="78"/>
      <c r="K1538" s="78"/>
      <c r="L1538" s="124" t="str">
        <f>IF($G1538=0,"-",VLOOKUP($G1538,Nomenclator!$B$6:$G$1000,3,0))</f>
        <v>-</v>
      </c>
      <c r="M1538" s="124" t="str">
        <f>IF($G1538=0,"-",VLOOKUP($G1538,Nomenclator!$B$6:$G$1000,4,0))</f>
        <v>-</v>
      </c>
      <c r="N1538" s="124" t="str">
        <f>IF($G1538=0,"-",VLOOKUP($G1538,Nomenclator!$B$6:$G$1000,6,0))</f>
        <v>-</v>
      </c>
      <c r="O1538" s="74"/>
      <c r="P1538" s="74"/>
    </row>
    <row r="1539" spans="1:16" x14ac:dyDescent="0.2">
      <c r="A1539" s="73" t="str">
        <f t="shared" si="24"/>
        <v>-</v>
      </c>
      <c r="B1539" s="75"/>
      <c r="C1539" s="74"/>
      <c r="D1539" s="74"/>
      <c r="E1539" s="74"/>
      <c r="F1539" s="74"/>
      <c r="G1539" s="74"/>
      <c r="H1539" s="74"/>
      <c r="I1539" s="74"/>
      <c r="J1539" s="78"/>
      <c r="K1539" s="78"/>
      <c r="L1539" s="124" t="str">
        <f>IF($G1539=0,"-",VLOOKUP($G1539,Nomenclator!$B$6:$G$1000,3,0))</f>
        <v>-</v>
      </c>
      <c r="M1539" s="124" t="str">
        <f>IF($G1539=0,"-",VLOOKUP($G1539,Nomenclator!$B$6:$G$1000,4,0))</f>
        <v>-</v>
      </c>
      <c r="N1539" s="124" t="str">
        <f>IF($G1539=0,"-",VLOOKUP($G1539,Nomenclator!$B$6:$G$1000,6,0))</f>
        <v>-</v>
      </c>
      <c r="O1539" s="74"/>
      <c r="P1539" s="74"/>
    </row>
    <row r="1540" spans="1:16" x14ac:dyDescent="0.2">
      <c r="A1540" s="73" t="str">
        <f t="shared" si="24"/>
        <v>-</v>
      </c>
      <c r="B1540" s="75"/>
      <c r="C1540" s="74"/>
      <c r="D1540" s="74"/>
      <c r="E1540" s="74"/>
      <c r="F1540" s="74"/>
      <c r="G1540" s="74"/>
      <c r="H1540" s="74"/>
      <c r="I1540" s="74"/>
      <c r="J1540" s="78"/>
      <c r="K1540" s="78"/>
      <c r="L1540" s="124" t="str">
        <f>IF($G1540=0,"-",VLOOKUP($G1540,Nomenclator!$B$6:$G$1000,3,0))</f>
        <v>-</v>
      </c>
      <c r="M1540" s="124" t="str">
        <f>IF($G1540=0,"-",VLOOKUP($G1540,Nomenclator!$B$6:$G$1000,4,0))</f>
        <v>-</v>
      </c>
      <c r="N1540" s="124" t="str">
        <f>IF($G1540=0,"-",VLOOKUP($G1540,Nomenclator!$B$6:$G$1000,6,0))</f>
        <v>-</v>
      </c>
      <c r="O1540" s="74"/>
      <c r="P1540" s="74"/>
    </row>
    <row r="1541" spans="1:16" x14ac:dyDescent="0.2">
      <c r="A1541" s="73" t="str">
        <f t="shared" si="24"/>
        <v>-</v>
      </c>
      <c r="B1541" s="75"/>
      <c r="C1541" s="74"/>
      <c r="D1541" s="74"/>
      <c r="E1541" s="74"/>
      <c r="F1541" s="74"/>
      <c r="G1541" s="74"/>
      <c r="H1541" s="74"/>
      <c r="I1541" s="74"/>
      <c r="J1541" s="78"/>
      <c r="K1541" s="78"/>
      <c r="L1541" s="124" t="str">
        <f>IF($G1541=0,"-",VLOOKUP($G1541,Nomenclator!$B$6:$G$1000,3,0))</f>
        <v>-</v>
      </c>
      <c r="M1541" s="124" t="str">
        <f>IF($G1541=0,"-",VLOOKUP($G1541,Nomenclator!$B$6:$G$1000,4,0))</f>
        <v>-</v>
      </c>
      <c r="N1541" s="124" t="str">
        <f>IF($G1541=0,"-",VLOOKUP($G1541,Nomenclator!$B$6:$G$1000,6,0))</f>
        <v>-</v>
      </c>
      <c r="O1541" s="74"/>
      <c r="P1541" s="74"/>
    </row>
    <row r="1542" spans="1:16" x14ac:dyDescent="0.2">
      <c r="A1542" s="73" t="str">
        <f t="shared" si="24"/>
        <v>-</v>
      </c>
      <c r="B1542" s="75"/>
      <c r="C1542" s="74"/>
      <c r="D1542" s="74"/>
      <c r="E1542" s="74"/>
      <c r="F1542" s="74"/>
      <c r="G1542" s="74"/>
      <c r="H1542" s="74"/>
      <c r="I1542" s="74"/>
      <c r="J1542" s="78"/>
      <c r="K1542" s="78"/>
      <c r="L1542" s="124" t="str">
        <f>IF($G1542=0,"-",VLOOKUP($G1542,Nomenclator!$B$6:$G$1000,3,0))</f>
        <v>-</v>
      </c>
      <c r="M1542" s="124" t="str">
        <f>IF($G1542=0,"-",VLOOKUP($G1542,Nomenclator!$B$6:$G$1000,4,0))</f>
        <v>-</v>
      </c>
      <c r="N1542" s="124" t="str">
        <f>IF($G1542=0,"-",VLOOKUP($G1542,Nomenclator!$B$6:$G$1000,6,0))</f>
        <v>-</v>
      </c>
      <c r="O1542" s="74"/>
      <c r="P1542" s="74"/>
    </row>
    <row r="1543" spans="1:16" x14ac:dyDescent="0.2">
      <c r="A1543" s="73" t="str">
        <f t="shared" si="24"/>
        <v>-</v>
      </c>
      <c r="B1543" s="75"/>
      <c r="C1543" s="74"/>
      <c r="D1543" s="74"/>
      <c r="E1543" s="74"/>
      <c r="F1543" s="74"/>
      <c r="G1543" s="74"/>
      <c r="H1543" s="74"/>
      <c r="I1543" s="74"/>
      <c r="J1543" s="78"/>
      <c r="K1543" s="78"/>
      <c r="L1543" s="124" t="str">
        <f>IF($G1543=0,"-",VLOOKUP($G1543,Nomenclator!$B$6:$G$1000,3,0))</f>
        <v>-</v>
      </c>
      <c r="M1543" s="124" t="str">
        <f>IF($G1543=0,"-",VLOOKUP($G1543,Nomenclator!$B$6:$G$1000,4,0))</f>
        <v>-</v>
      </c>
      <c r="N1543" s="124" t="str">
        <f>IF($G1543=0,"-",VLOOKUP($G1543,Nomenclator!$B$6:$G$1000,6,0))</f>
        <v>-</v>
      </c>
      <c r="O1543" s="74"/>
      <c r="P1543" s="74"/>
    </row>
    <row r="1544" spans="1:16" x14ac:dyDescent="0.2">
      <c r="A1544" s="73" t="str">
        <f t="shared" si="24"/>
        <v>-</v>
      </c>
      <c r="B1544" s="75"/>
      <c r="C1544" s="74"/>
      <c r="D1544" s="74"/>
      <c r="E1544" s="74"/>
      <c r="F1544" s="74"/>
      <c r="G1544" s="74"/>
      <c r="H1544" s="74"/>
      <c r="I1544" s="74"/>
      <c r="J1544" s="78"/>
      <c r="K1544" s="78"/>
      <c r="L1544" s="124" t="str">
        <f>IF($G1544=0,"-",VLOOKUP($G1544,Nomenclator!$B$6:$G$1000,3,0))</f>
        <v>-</v>
      </c>
      <c r="M1544" s="124" t="str">
        <f>IF($G1544=0,"-",VLOOKUP($G1544,Nomenclator!$B$6:$G$1000,4,0))</f>
        <v>-</v>
      </c>
      <c r="N1544" s="124" t="str">
        <f>IF($G1544=0,"-",VLOOKUP($G1544,Nomenclator!$B$6:$G$1000,6,0))</f>
        <v>-</v>
      </c>
      <c r="O1544" s="74"/>
      <c r="P1544" s="74"/>
    </row>
    <row r="1545" spans="1:16" x14ac:dyDescent="0.2">
      <c r="A1545" s="73" t="str">
        <f t="shared" si="24"/>
        <v>-</v>
      </c>
      <c r="B1545" s="75"/>
      <c r="C1545" s="74"/>
      <c r="D1545" s="74"/>
      <c r="E1545" s="74"/>
      <c r="F1545" s="74"/>
      <c r="G1545" s="74"/>
      <c r="H1545" s="74"/>
      <c r="I1545" s="74"/>
      <c r="J1545" s="78"/>
      <c r="K1545" s="78"/>
      <c r="L1545" s="124" t="str">
        <f>IF($G1545=0,"-",VLOOKUP($G1545,Nomenclator!$B$6:$G$1000,3,0))</f>
        <v>-</v>
      </c>
      <c r="M1545" s="124" t="str">
        <f>IF($G1545=0,"-",VLOOKUP($G1545,Nomenclator!$B$6:$G$1000,4,0))</f>
        <v>-</v>
      </c>
      <c r="N1545" s="124" t="str">
        <f>IF($G1545=0,"-",VLOOKUP($G1545,Nomenclator!$B$6:$G$1000,6,0))</f>
        <v>-</v>
      </c>
      <c r="O1545" s="74"/>
      <c r="P1545" s="74"/>
    </row>
    <row r="1546" spans="1:16" x14ac:dyDescent="0.2">
      <c r="A1546" s="73" t="str">
        <f t="shared" si="24"/>
        <v>-</v>
      </c>
      <c r="B1546" s="75"/>
      <c r="C1546" s="74"/>
      <c r="D1546" s="74"/>
      <c r="E1546" s="74"/>
      <c r="F1546" s="74"/>
      <c r="G1546" s="74"/>
      <c r="H1546" s="74"/>
      <c r="I1546" s="74"/>
      <c r="J1546" s="78"/>
      <c r="K1546" s="78"/>
      <c r="L1546" s="124" t="str">
        <f>IF($G1546=0,"-",VLOOKUP($G1546,Nomenclator!$B$6:$G$1000,3,0))</f>
        <v>-</v>
      </c>
      <c r="M1546" s="124" t="str">
        <f>IF($G1546=0,"-",VLOOKUP($G1546,Nomenclator!$B$6:$G$1000,4,0))</f>
        <v>-</v>
      </c>
      <c r="N1546" s="124" t="str">
        <f>IF($G1546=0,"-",VLOOKUP($G1546,Nomenclator!$B$6:$G$1000,6,0))</f>
        <v>-</v>
      </c>
      <c r="O1546" s="74"/>
      <c r="P1546" s="74"/>
    </row>
    <row r="1547" spans="1:16" x14ac:dyDescent="0.2">
      <c r="A1547" s="73" t="str">
        <f t="shared" si="24"/>
        <v>-</v>
      </c>
      <c r="B1547" s="75"/>
      <c r="C1547" s="74"/>
      <c r="D1547" s="74"/>
      <c r="E1547" s="74"/>
      <c r="F1547" s="74"/>
      <c r="G1547" s="74"/>
      <c r="H1547" s="74"/>
      <c r="I1547" s="74"/>
      <c r="J1547" s="78"/>
      <c r="K1547" s="78"/>
      <c r="L1547" s="124" t="str">
        <f>IF($G1547=0,"-",VLOOKUP($G1547,Nomenclator!$B$6:$G$1000,3,0))</f>
        <v>-</v>
      </c>
      <c r="M1547" s="124" t="str">
        <f>IF($G1547=0,"-",VLOOKUP($G1547,Nomenclator!$B$6:$G$1000,4,0))</f>
        <v>-</v>
      </c>
      <c r="N1547" s="124" t="str">
        <f>IF($G1547=0,"-",VLOOKUP($G1547,Nomenclator!$B$6:$G$1000,6,0))</f>
        <v>-</v>
      </c>
      <c r="O1547" s="74"/>
      <c r="P1547" s="74"/>
    </row>
    <row r="1548" spans="1:16" x14ac:dyDescent="0.2">
      <c r="A1548" s="73" t="str">
        <f t="shared" si="24"/>
        <v>-</v>
      </c>
      <c r="B1548" s="75"/>
      <c r="C1548" s="74"/>
      <c r="D1548" s="74"/>
      <c r="E1548" s="74"/>
      <c r="F1548" s="74"/>
      <c r="G1548" s="74"/>
      <c r="H1548" s="74"/>
      <c r="I1548" s="74"/>
      <c r="J1548" s="78"/>
      <c r="K1548" s="78"/>
      <c r="L1548" s="124" t="str">
        <f>IF($G1548=0,"-",VLOOKUP($G1548,Nomenclator!$B$6:$G$1000,3,0))</f>
        <v>-</v>
      </c>
      <c r="M1548" s="124" t="str">
        <f>IF($G1548=0,"-",VLOOKUP($G1548,Nomenclator!$B$6:$G$1000,4,0))</f>
        <v>-</v>
      </c>
      <c r="N1548" s="124" t="str">
        <f>IF($G1548=0,"-",VLOOKUP($G1548,Nomenclator!$B$6:$G$1000,6,0))</f>
        <v>-</v>
      </c>
      <c r="O1548" s="74"/>
      <c r="P1548" s="74"/>
    </row>
    <row r="1549" spans="1:16" x14ac:dyDescent="0.2">
      <c r="A1549" s="73" t="str">
        <f t="shared" si="24"/>
        <v>-</v>
      </c>
      <c r="B1549" s="75"/>
      <c r="C1549" s="74"/>
      <c r="D1549" s="74"/>
      <c r="E1549" s="74"/>
      <c r="F1549" s="74"/>
      <c r="G1549" s="74"/>
      <c r="H1549" s="74"/>
      <c r="I1549" s="74"/>
      <c r="J1549" s="78"/>
      <c r="K1549" s="78"/>
      <c r="L1549" s="124" t="str">
        <f>IF($G1549=0,"-",VLOOKUP($G1549,Nomenclator!$B$6:$G$1000,3,0))</f>
        <v>-</v>
      </c>
      <c r="M1549" s="124" t="str">
        <f>IF($G1549=0,"-",VLOOKUP($G1549,Nomenclator!$B$6:$G$1000,4,0))</f>
        <v>-</v>
      </c>
      <c r="N1549" s="124" t="str">
        <f>IF($G1549=0,"-",VLOOKUP($G1549,Nomenclator!$B$6:$G$1000,6,0))</f>
        <v>-</v>
      </c>
      <c r="O1549" s="74"/>
      <c r="P1549" s="74"/>
    </row>
    <row r="1550" spans="1:16" x14ac:dyDescent="0.2">
      <c r="A1550" s="73" t="str">
        <f t="shared" si="24"/>
        <v>-</v>
      </c>
      <c r="B1550" s="75"/>
      <c r="C1550" s="74"/>
      <c r="D1550" s="74"/>
      <c r="E1550" s="74"/>
      <c r="F1550" s="74"/>
      <c r="G1550" s="74"/>
      <c r="H1550" s="74"/>
      <c r="I1550" s="74"/>
      <c r="J1550" s="78"/>
      <c r="K1550" s="78"/>
      <c r="L1550" s="124" t="str">
        <f>IF($G1550=0,"-",VLOOKUP($G1550,Nomenclator!$B$6:$G$1000,3,0))</f>
        <v>-</v>
      </c>
      <c r="M1550" s="124" t="str">
        <f>IF($G1550=0,"-",VLOOKUP($G1550,Nomenclator!$B$6:$G$1000,4,0))</f>
        <v>-</v>
      </c>
      <c r="N1550" s="124" t="str">
        <f>IF($G1550=0,"-",VLOOKUP($G1550,Nomenclator!$B$6:$G$1000,6,0))</f>
        <v>-</v>
      </c>
      <c r="O1550" s="74"/>
      <c r="P1550" s="74"/>
    </row>
    <row r="1551" spans="1:16" x14ac:dyDescent="0.2">
      <c r="A1551" s="73" t="str">
        <f t="shared" si="24"/>
        <v>-</v>
      </c>
      <c r="B1551" s="75"/>
      <c r="C1551" s="74"/>
      <c r="D1551" s="74"/>
      <c r="E1551" s="74"/>
      <c r="F1551" s="74"/>
      <c r="G1551" s="74"/>
      <c r="H1551" s="74"/>
      <c r="I1551" s="74"/>
      <c r="J1551" s="78"/>
      <c r="K1551" s="78"/>
      <c r="L1551" s="124" t="str">
        <f>IF($G1551=0,"-",VLOOKUP($G1551,Nomenclator!$B$6:$G$1000,3,0))</f>
        <v>-</v>
      </c>
      <c r="M1551" s="124" t="str">
        <f>IF($G1551=0,"-",VLOOKUP($G1551,Nomenclator!$B$6:$G$1000,4,0))</f>
        <v>-</v>
      </c>
      <c r="N1551" s="124" t="str">
        <f>IF($G1551=0,"-",VLOOKUP($G1551,Nomenclator!$B$6:$G$1000,6,0))</f>
        <v>-</v>
      </c>
      <c r="O1551" s="74"/>
      <c r="P1551" s="74"/>
    </row>
    <row r="1552" spans="1:16" x14ac:dyDescent="0.2">
      <c r="A1552" s="73" t="str">
        <f t="shared" si="24"/>
        <v>-</v>
      </c>
      <c r="B1552" s="75"/>
      <c r="C1552" s="74"/>
      <c r="D1552" s="74"/>
      <c r="E1552" s="74"/>
      <c r="F1552" s="74"/>
      <c r="G1552" s="74"/>
      <c r="H1552" s="74"/>
      <c r="I1552" s="74"/>
      <c r="J1552" s="78"/>
      <c r="K1552" s="78"/>
      <c r="L1552" s="124" t="str">
        <f>IF($G1552=0,"-",VLOOKUP($G1552,Nomenclator!$B$6:$G$1000,3,0))</f>
        <v>-</v>
      </c>
      <c r="M1552" s="124" t="str">
        <f>IF($G1552=0,"-",VLOOKUP($G1552,Nomenclator!$B$6:$G$1000,4,0))</f>
        <v>-</v>
      </c>
      <c r="N1552" s="124" t="str">
        <f>IF($G1552=0,"-",VLOOKUP($G1552,Nomenclator!$B$6:$G$1000,6,0))</f>
        <v>-</v>
      </c>
      <c r="O1552" s="74"/>
      <c r="P1552" s="74"/>
    </row>
    <row r="1553" spans="1:16" x14ac:dyDescent="0.2">
      <c r="A1553" s="73" t="str">
        <f t="shared" si="24"/>
        <v>-</v>
      </c>
      <c r="B1553" s="75"/>
      <c r="C1553" s="74"/>
      <c r="D1553" s="74"/>
      <c r="E1553" s="74"/>
      <c r="F1553" s="74"/>
      <c r="G1553" s="74"/>
      <c r="H1553" s="74"/>
      <c r="I1553" s="74"/>
      <c r="J1553" s="78"/>
      <c r="K1553" s="78"/>
      <c r="L1553" s="124" t="str">
        <f>IF($G1553=0,"-",VLOOKUP($G1553,Nomenclator!$B$6:$G$1000,3,0))</f>
        <v>-</v>
      </c>
      <c r="M1553" s="124" t="str">
        <f>IF($G1553=0,"-",VLOOKUP($G1553,Nomenclator!$B$6:$G$1000,4,0))</f>
        <v>-</v>
      </c>
      <c r="N1553" s="124" t="str">
        <f>IF($G1553=0,"-",VLOOKUP($G1553,Nomenclator!$B$6:$G$1000,6,0))</f>
        <v>-</v>
      </c>
      <c r="O1553" s="74"/>
      <c r="P1553" s="74"/>
    </row>
    <row r="1554" spans="1:16" x14ac:dyDescent="0.2">
      <c r="A1554" s="73" t="str">
        <f t="shared" si="24"/>
        <v>-</v>
      </c>
      <c r="B1554" s="75"/>
      <c r="C1554" s="74"/>
      <c r="D1554" s="74"/>
      <c r="E1554" s="74"/>
      <c r="F1554" s="74"/>
      <c r="G1554" s="74"/>
      <c r="H1554" s="74"/>
      <c r="I1554" s="74"/>
      <c r="J1554" s="78"/>
      <c r="K1554" s="78"/>
      <c r="L1554" s="124" t="str">
        <f>IF($G1554=0,"-",VLOOKUP($G1554,Nomenclator!$B$6:$G$1000,3,0))</f>
        <v>-</v>
      </c>
      <c r="M1554" s="124" t="str">
        <f>IF($G1554=0,"-",VLOOKUP($G1554,Nomenclator!$B$6:$G$1000,4,0))</f>
        <v>-</v>
      </c>
      <c r="N1554" s="124" t="str">
        <f>IF($G1554=0,"-",VLOOKUP($G1554,Nomenclator!$B$6:$G$1000,6,0))</f>
        <v>-</v>
      </c>
      <c r="O1554" s="74"/>
      <c r="P1554" s="74"/>
    </row>
    <row r="1555" spans="1:16" x14ac:dyDescent="0.2">
      <c r="A1555" s="73" t="str">
        <f t="shared" si="24"/>
        <v>-</v>
      </c>
      <c r="B1555" s="75"/>
      <c r="C1555" s="74"/>
      <c r="D1555" s="74"/>
      <c r="E1555" s="74"/>
      <c r="F1555" s="74"/>
      <c r="G1555" s="74"/>
      <c r="H1555" s="74"/>
      <c r="I1555" s="74"/>
      <c r="J1555" s="78"/>
      <c r="K1555" s="78"/>
      <c r="L1555" s="124" t="str">
        <f>IF($G1555=0,"-",VLOOKUP($G1555,Nomenclator!$B$6:$G$1000,3,0))</f>
        <v>-</v>
      </c>
      <c r="M1555" s="124" t="str">
        <f>IF($G1555=0,"-",VLOOKUP($G1555,Nomenclator!$B$6:$G$1000,4,0))</f>
        <v>-</v>
      </c>
      <c r="N1555" s="124" t="str">
        <f>IF($G1555=0,"-",VLOOKUP($G1555,Nomenclator!$B$6:$G$1000,6,0))</f>
        <v>-</v>
      </c>
      <c r="O1555" s="74"/>
      <c r="P1555" s="74"/>
    </row>
    <row r="1556" spans="1:16" x14ac:dyDescent="0.2">
      <c r="A1556" s="73" t="str">
        <f t="shared" si="24"/>
        <v>-</v>
      </c>
      <c r="B1556" s="75"/>
      <c r="C1556" s="74"/>
      <c r="D1556" s="74"/>
      <c r="E1556" s="74"/>
      <c r="F1556" s="74"/>
      <c r="G1556" s="74"/>
      <c r="H1556" s="74"/>
      <c r="I1556" s="74"/>
      <c r="J1556" s="78"/>
      <c r="K1556" s="78"/>
      <c r="L1556" s="124" t="str">
        <f>IF($G1556=0,"-",VLOOKUP($G1556,Nomenclator!$B$6:$G$1000,3,0))</f>
        <v>-</v>
      </c>
      <c r="M1556" s="124" t="str">
        <f>IF($G1556=0,"-",VLOOKUP($G1556,Nomenclator!$B$6:$G$1000,4,0))</f>
        <v>-</v>
      </c>
      <c r="N1556" s="124" t="str">
        <f>IF($G1556=0,"-",VLOOKUP($G1556,Nomenclator!$B$6:$G$1000,6,0))</f>
        <v>-</v>
      </c>
      <c r="O1556" s="74"/>
      <c r="P1556" s="74"/>
    </row>
    <row r="1557" spans="1:16" x14ac:dyDescent="0.2">
      <c r="A1557" s="73" t="str">
        <f t="shared" si="24"/>
        <v>-</v>
      </c>
      <c r="B1557" s="75"/>
      <c r="C1557" s="74"/>
      <c r="D1557" s="74"/>
      <c r="E1557" s="74"/>
      <c r="F1557" s="74"/>
      <c r="G1557" s="74"/>
      <c r="H1557" s="74"/>
      <c r="I1557" s="74"/>
      <c r="J1557" s="78"/>
      <c r="K1557" s="78"/>
      <c r="L1557" s="124" t="str">
        <f>IF($G1557=0,"-",VLOOKUP($G1557,Nomenclator!$B$6:$G$1000,3,0))</f>
        <v>-</v>
      </c>
      <c r="M1557" s="124" t="str">
        <f>IF($G1557=0,"-",VLOOKUP($G1557,Nomenclator!$B$6:$G$1000,4,0))</f>
        <v>-</v>
      </c>
      <c r="N1557" s="124" t="str">
        <f>IF($G1557=0,"-",VLOOKUP($G1557,Nomenclator!$B$6:$G$1000,6,0))</f>
        <v>-</v>
      </c>
      <c r="O1557" s="74"/>
      <c r="P1557" s="74"/>
    </row>
    <row r="1558" spans="1:16" x14ac:dyDescent="0.2">
      <c r="A1558" s="73" t="str">
        <f t="shared" si="24"/>
        <v>-</v>
      </c>
      <c r="B1558" s="75"/>
      <c r="C1558" s="74"/>
      <c r="D1558" s="74"/>
      <c r="E1558" s="74"/>
      <c r="F1558" s="74"/>
      <c r="G1558" s="74"/>
      <c r="H1558" s="74"/>
      <c r="I1558" s="74"/>
      <c r="J1558" s="78"/>
      <c r="K1558" s="78"/>
      <c r="L1558" s="124" t="str">
        <f>IF($G1558=0,"-",VLOOKUP($G1558,Nomenclator!$B$6:$G$1000,3,0))</f>
        <v>-</v>
      </c>
      <c r="M1558" s="124" t="str">
        <f>IF($G1558=0,"-",VLOOKUP($G1558,Nomenclator!$B$6:$G$1000,4,0))</f>
        <v>-</v>
      </c>
      <c r="N1558" s="124" t="str">
        <f>IF($G1558=0,"-",VLOOKUP($G1558,Nomenclator!$B$6:$G$1000,6,0))</f>
        <v>-</v>
      </c>
      <c r="O1558" s="74"/>
      <c r="P1558" s="74"/>
    </row>
    <row r="1559" spans="1:16" x14ac:dyDescent="0.2">
      <c r="A1559" s="73" t="str">
        <f t="shared" si="24"/>
        <v>-</v>
      </c>
      <c r="B1559" s="75"/>
      <c r="C1559" s="74"/>
      <c r="D1559" s="74"/>
      <c r="E1559" s="74"/>
      <c r="F1559" s="74"/>
      <c r="G1559" s="74"/>
      <c r="H1559" s="74"/>
      <c r="I1559" s="74"/>
      <c r="J1559" s="78"/>
      <c r="K1559" s="78"/>
      <c r="L1559" s="124" t="str">
        <f>IF($G1559=0,"-",VLOOKUP($G1559,Nomenclator!$B$6:$G$1000,3,0))</f>
        <v>-</v>
      </c>
      <c r="M1559" s="124" t="str">
        <f>IF($G1559=0,"-",VLOOKUP($G1559,Nomenclator!$B$6:$G$1000,4,0))</f>
        <v>-</v>
      </c>
      <c r="N1559" s="124" t="str">
        <f>IF($G1559=0,"-",VLOOKUP($G1559,Nomenclator!$B$6:$G$1000,6,0))</f>
        <v>-</v>
      </c>
      <c r="O1559" s="74"/>
      <c r="P1559" s="74"/>
    </row>
    <row r="1560" spans="1:16" x14ac:dyDescent="0.2">
      <c r="A1560" s="73" t="str">
        <f t="shared" si="24"/>
        <v>-</v>
      </c>
      <c r="B1560" s="75"/>
      <c r="C1560" s="74"/>
      <c r="D1560" s="74"/>
      <c r="E1560" s="74"/>
      <c r="F1560" s="74"/>
      <c r="G1560" s="74"/>
      <c r="H1560" s="74"/>
      <c r="I1560" s="74"/>
      <c r="J1560" s="78"/>
      <c r="K1560" s="78"/>
      <c r="L1560" s="124" t="str">
        <f>IF($G1560=0,"-",VLOOKUP($G1560,Nomenclator!$B$6:$G$1000,3,0))</f>
        <v>-</v>
      </c>
      <c r="M1560" s="124" t="str">
        <f>IF($G1560=0,"-",VLOOKUP($G1560,Nomenclator!$B$6:$G$1000,4,0))</f>
        <v>-</v>
      </c>
      <c r="N1560" s="124" t="str">
        <f>IF($G1560=0,"-",VLOOKUP($G1560,Nomenclator!$B$6:$G$1000,6,0))</f>
        <v>-</v>
      </c>
      <c r="O1560" s="74"/>
      <c r="P1560" s="74"/>
    </row>
    <row r="1561" spans="1:16" x14ac:dyDescent="0.2">
      <c r="A1561" s="73" t="str">
        <f t="shared" si="24"/>
        <v>-</v>
      </c>
      <c r="B1561" s="75"/>
      <c r="C1561" s="74"/>
      <c r="D1561" s="74"/>
      <c r="E1561" s="74"/>
      <c r="F1561" s="74"/>
      <c r="G1561" s="74"/>
      <c r="H1561" s="74"/>
      <c r="I1561" s="74"/>
      <c r="J1561" s="78"/>
      <c r="K1561" s="78"/>
      <c r="L1561" s="124" t="str">
        <f>IF($G1561=0,"-",VLOOKUP($G1561,Nomenclator!$B$6:$G$1000,3,0))</f>
        <v>-</v>
      </c>
      <c r="M1561" s="124" t="str">
        <f>IF($G1561=0,"-",VLOOKUP($G1561,Nomenclator!$B$6:$G$1000,4,0))</f>
        <v>-</v>
      </c>
      <c r="N1561" s="124" t="str">
        <f>IF($G1561=0,"-",VLOOKUP($G1561,Nomenclator!$B$6:$G$1000,6,0))</f>
        <v>-</v>
      </c>
      <c r="O1561" s="74"/>
      <c r="P1561" s="74"/>
    </row>
    <row r="1562" spans="1:16" x14ac:dyDescent="0.2">
      <c r="A1562" s="73" t="str">
        <f t="shared" si="24"/>
        <v>-</v>
      </c>
      <c r="B1562" s="75"/>
      <c r="C1562" s="74"/>
      <c r="D1562" s="74"/>
      <c r="E1562" s="74"/>
      <c r="F1562" s="74"/>
      <c r="G1562" s="74"/>
      <c r="H1562" s="74"/>
      <c r="I1562" s="74"/>
      <c r="J1562" s="78"/>
      <c r="K1562" s="78"/>
      <c r="L1562" s="124" t="str">
        <f>IF($G1562=0,"-",VLOOKUP($G1562,Nomenclator!$B$6:$G$1000,3,0))</f>
        <v>-</v>
      </c>
      <c r="M1562" s="124" t="str">
        <f>IF($G1562=0,"-",VLOOKUP($G1562,Nomenclator!$B$6:$G$1000,4,0))</f>
        <v>-</v>
      </c>
      <c r="N1562" s="124" t="str">
        <f>IF($G1562=0,"-",VLOOKUP($G1562,Nomenclator!$B$6:$G$1000,6,0))</f>
        <v>-</v>
      </c>
      <c r="O1562" s="74"/>
      <c r="P1562" s="74"/>
    </row>
    <row r="1563" spans="1:16" x14ac:dyDescent="0.2">
      <c r="A1563" s="73" t="str">
        <f t="shared" si="24"/>
        <v>-</v>
      </c>
      <c r="B1563" s="75"/>
      <c r="C1563" s="74"/>
      <c r="D1563" s="74"/>
      <c r="E1563" s="74"/>
      <c r="F1563" s="74"/>
      <c r="G1563" s="74"/>
      <c r="H1563" s="74"/>
      <c r="I1563" s="74"/>
      <c r="J1563" s="78"/>
      <c r="K1563" s="78"/>
      <c r="L1563" s="124" t="str">
        <f>IF($G1563=0,"-",VLOOKUP($G1563,Nomenclator!$B$6:$G$1000,3,0))</f>
        <v>-</v>
      </c>
      <c r="M1563" s="124" t="str">
        <f>IF($G1563=0,"-",VLOOKUP($G1563,Nomenclator!$B$6:$G$1000,4,0))</f>
        <v>-</v>
      </c>
      <c r="N1563" s="124" t="str">
        <f>IF($G1563=0,"-",VLOOKUP($G1563,Nomenclator!$B$6:$G$1000,6,0))</f>
        <v>-</v>
      </c>
      <c r="O1563" s="74"/>
      <c r="P1563" s="74"/>
    </row>
    <row r="1564" spans="1:16" x14ac:dyDescent="0.2">
      <c r="A1564" s="73" t="str">
        <f t="shared" si="24"/>
        <v>-</v>
      </c>
      <c r="B1564" s="75"/>
      <c r="C1564" s="74"/>
      <c r="D1564" s="74"/>
      <c r="E1564" s="74"/>
      <c r="F1564" s="74"/>
      <c r="G1564" s="74"/>
      <c r="H1564" s="74"/>
      <c r="I1564" s="74"/>
      <c r="J1564" s="78"/>
      <c r="K1564" s="78"/>
      <c r="L1564" s="124" t="str">
        <f>IF($G1564=0,"-",VLOOKUP($G1564,Nomenclator!$B$6:$G$1000,3,0))</f>
        <v>-</v>
      </c>
      <c r="M1564" s="124" t="str">
        <f>IF($G1564=0,"-",VLOOKUP($G1564,Nomenclator!$B$6:$G$1000,4,0))</f>
        <v>-</v>
      </c>
      <c r="N1564" s="124" t="str">
        <f>IF($G1564=0,"-",VLOOKUP($G1564,Nomenclator!$B$6:$G$1000,6,0))</f>
        <v>-</v>
      </c>
      <c r="O1564" s="74"/>
      <c r="P1564" s="74"/>
    </row>
    <row r="1565" spans="1:16" x14ac:dyDescent="0.2">
      <c r="A1565" s="73" t="str">
        <f t="shared" si="24"/>
        <v>-</v>
      </c>
      <c r="B1565" s="75"/>
      <c r="C1565" s="74"/>
      <c r="D1565" s="74"/>
      <c r="E1565" s="74"/>
      <c r="F1565" s="74"/>
      <c r="G1565" s="74"/>
      <c r="H1565" s="74"/>
      <c r="I1565" s="74"/>
      <c r="J1565" s="78"/>
      <c r="K1565" s="78"/>
      <c r="L1565" s="124" t="str">
        <f>IF($G1565=0,"-",VLOOKUP($G1565,Nomenclator!$B$6:$G$1000,3,0))</f>
        <v>-</v>
      </c>
      <c r="M1565" s="124" t="str">
        <f>IF($G1565=0,"-",VLOOKUP($G1565,Nomenclator!$B$6:$G$1000,4,0))</f>
        <v>-</v>
      </c>
      <c r="N1565" s="124" t="str">
        <f>IF($G1565=0,"-",VLOOKUP($G1565,Nomenclator!$B$6:$G$1000,6,0))</f>
        <v>-</v>
      </c>
      <c r="O1565" s="74"/>
      <c r="P1565" s="74"/>
    </row>
    <row r="1566" spans="1:16" x14ac:dyDescent="0.2">
      <c r="A1566" s="73" t="str">
        <f t="shared" si="24"/>
        <v>-</v>
      </c>
      <c r="B1566" s="75"/>
      <c r="C1566" s="74"/>
      <c r="D1566" s="74"/>
      <c r="E1566" s="74"/>
      <c r="F1566" s="74"/>
      <c r="G1566" s="74"/>
      <c r="H1566" s="74"/>
      <c r="I1566" s="74"/>
      <c r="J1566" s="78"/>
      <c r="K1566" s="78"/>
      <c r="L1566" s="124" t="str">
        <f>IF($G1566=0,"-",VLOOKUP($G1566,Nomenclator!$B$6:$G$1000,3,0))</f>
        <v>-</v>
      </c>
      <c r="M1566" s="124" t="str">
        <f>IF($G1566=0,"-",VLOOKUP($G1566,Nomenclator!$B$6:$G$1000,4,0))</f>
        <v>-</v>
      </c>
      <c r="N1566" s="124" t="str">
        <f>IF($G1566=0,"-",VLOOKUP($G1566,Nomenclator!$B$6:$G$1000,6,0))</f>
        <v>-</v>
      </c>
      <c r="O1566" s="74"/>
      <c r="P1566" s="74"/>
    </row>
    <row r="1567" spans="1:16" x14ac:dyDescent="0.2">
      <c r="A1567" s="73" t="str">
        <f t="shared" si="24"/>
        <v>-</v>
      </c>
      <c r="B1567" s="75"/>
      <c r="C1567" s="74"/>
      <c r="D1567" s="74"/>
      <c r="E1567" s="74"/>
      <c r="F1567" s="74"/>
      <c r="G1567" s="74"/>
      <c r="H1567" s="74"/>
      <c r="I1567" s="74"/>
      <c r="J1567" s="78"/>
      <c r="K1567" s="78"/>
      <c r="L1567" s="124" t="str">
        <f>IF($G1567=0,"-",VLOOKUP($G1567,Nomenclator!$B$6:$G$1000,3,0))</f>
        <v>-</v>
      </c>
      <c r="M1567" s="124" t="str">
        <f>IF($G1567=0,"-",VLOOKUP($G1567,Nomenclator!$B$6:$G$1000,4,0))</f>
        <v>-</v>
      </c>
      <c r="N1567" s="124" t="str">
        <f>IF($G1567=0,"-",VLOOKUP($G1567,Nomenclator!$B$6:$G$1000,6,0))</f>
        <v>-</v>
      </c>
      <c r="O1567" s="74"/>
      <c r="P1567" s="74"/>
    </row>
    <row r="1568" spans="1:16" x14ac:dyDescent="0.2">
      <c r="A1568" s="73" t="str">
        <f t="shared" si="24"/>
        <v>-</v>
      </c>
      <c r="B1568" s="75"/>
      <c r="C1568" s="74"/>
      <c r="D1568" s="74"/>
      <c r="E1568" s="74"/>
      <c r="F1568" s="74"/>
      <c r="G1568" s="74"/>
      <c r="H1568" s="74"/>
      <c r="I1568" s="74"/>
      <c r="J1568" s="78"/>
      <c r="K1568" s="78"/>
      <c r="L1568" s="124" t="str">
        <f>IF($G1568=0,"-",VLOOKUP($G1568,Nomenclator!$B$6:$G$1000,3,0))</f>
        <v>-</v>
      </c>
      <c r="M1568" s="124" t="str">
        <f>IF($G1568=0,"-",VLOOKUP($G1568,Nomenclator!$B$6:$G$1000,4,0))</f>
        <v>-</v>
      </c>
      <c r="N1568" s="124" t="str">
        <f>IF($G1568=0,"-",VLOOKUP($G1568,Nomenclator!$B$6:$G$1000,6,0))</f>
        <v>-</v>
      </c>
      <c r="O1568" s="74"/>
      <c r="P1568" s="74"/>
    </row>
    <row r="1569" spans="1:16" x14ac:dyDescent="0.2">
      <c r="A1569" s="73" t="str">
        <f t="shared" si="24"/>
        <v>-</v>
      </c>
      <c r="B1569" s="75"/>
      <c r="C1569" s="74"/>
      <c r="D1569" s="74"/>
      <c r="E1569" s="74"/>
      <c r="F1569" s="74"/>
      <c r="G1569" s="74"/>
      <c r="H1569" s="74"/>
      <c r="I1569" s="74"/>
      <c r="J1569" s="78"/>
      <c r="K1569" s="78"/>
      <c r="L1569" s="124" t="str">
        <f>IF($G1569=0,"-",VLOOKUP($G1569,Nomenclator!$B$6:$G$1000,3,0))</f>
        <v>-</v>
      </c>
      <c r="M1569" s="124" t="str">
        <f>IF($G1569=0,"-",VLOOKUP($G1569,Nomenclator!$B$6:$G$1000,4,0))</f>
        <v>-</v>
      </c>
      <c r="N1569" s="124" t="str">
        <f>IF($G1569=0,"-",VLOOKUP($G1569,Nomenclator!$B$6:$G$1000,6,0))</f>
        <v>-</v>
      </c>
      <c r="O1569" s="74"/>
      <c r="P1569" s="74"/>
    </row>
    <row r="1570" spans="1:16" x14ac:dyDescent="0.2">
      <c r="A1570" s="73" t="str">
        <f t="shared" si="24"/>
        <v>-</v>
      </c>
      <c r="B1570" s="75"/>
      <c r="C1570" s="74"/>
      <c r="D1570" s="74"/>
      <c r="E1570" s="74"/>
      <c r="F1570" s="74"/>
      <c r="G1570" s="74"/>
      <c r="H1570" s="74"/>
      <c r="I1570" s="74"/>
      <c r="J1570" s="78"/>
      <c r="K1570" s="78"/>
      <c r="L1570" s="124" t="str">
        <f>IF($G1570=0,"-",VLOOKUP($G1570,Nomenclator!$B$6:$G$1000,3,0))</f>
        <v>-</v>
      </c>
      <c r="M1570" s="124" t="str">
        <f>IF($G1570=0,"-",VLOOKUP($G1570,Nomenclator!$B$6:$G$1000,4,0))</f>
        <v>-</v>
      </c>
      <c r="N1570" s="124" t="str">
        <f>IF($G1570=0,"-",VLOOKUP($G1570,Nomenclator!$B$6:$G$1000,6,0))</f>
        <v>-</v>
      </c>
      <c r="O1570" s="74"/>
      <c r="P1570" s="74"/>
    </row>
    <row r="1571" spans="1:16" x14ac:dyDescent="0.2">
      <c r="A1571" s="73" t="str">
        <f t="shared" si="24"/>
        <v>-</v>
      </c>
      <c r="B1571" s="75"/>
      <c r="C1571" s="74"/>
      <c r="D1571" s="74"/>
      <c r="E1571" s="74"/>
      <c r="F1571" s="74"/>
      <c r="G1571" s="74"/>
      <c r="H1571" s="74"/>
      <c r="I1571" s="74"/>
      <c r="J1571" s="78"/>
      <c r="K1571" s="78"/>
      <c r="L1571" s="124" t="str">
        <f>IF($G1571=0,"-",VLOOKUP($G1571,Nomenclator!$B$6:$G$1000,3,0))</f>
        <v>-</v>
      </c>
      <c r="M1571" s="124" t="str">
        <f>IF($G1571=0,"-",VLOOKUP($G1571,Nomenclator!$B$6:$G$1000,4,0))</f>
        <v>-</v>
      </c>
      <c r="N1571" s="124" t="str">
        <f>IF($G1571=0,"-",VLOOKUP($G1571,Nomenclator!$B$6:$G$1000,6,0))</f>
        <v>-</v>
      </c>
      <c r="O1571" s="74"/>
      <c r="P1571" s="74"/>
    </row>
    <row r="1572" spans="1:16" x14ac:dyDescent="0.2">
      <c r="A1572" s="73" t="str">
        <f t="shared" si="24"/>
        <v>-</v>
      </c>
      <c r="B1572" s="75"/>
      <c r="C1572" s="74"/>
      <c r="D1572" s="74"/>
      <c r="E1572" s="74"/>
      <c r="F1572" s="74"/>
      <c r="G1572" s="74"/>
      <c r="H1572" s="74"/>
      <c r="I1572" s="74"/>
      <c r="J1572" s="78"/>
      <c r="K1572" s="78"/>
      <c r="L1572" s="124" t="str">
        <f>IF($G1572=0,"-",VLOOKUP($G1572,Nomenclator!$B$6:$G$1000,3,0))</f>
        <v>-</v>
      </c>
      <c r="M1572" s="124" t="str">
        <f>IF($G1572=0,"-",VLOOKUP($G1572,Nomenclator!$B$6:$G$1000,4,0))</f>
        <v>-</v>
      </c>
      <c r="N1572" s="124" t="str">
        <f>IF($G1572=0,"-",VLOOKUP($G1572,Nomenclator!$B$6:$G$1000,6,0))</f>
        <v>-</v>
      </c>
      <c r="O1572" s="74"/>
      <c r="P1572" s="74"/>
    </row>
    <row r="1573" spans="1:16" x14ac:dyDescent="0.2">
      <c r="A1573" s="73" t="str">
        <f t="shared" si="24"/>
        <v>-</v>
      </c>
      <c r="B1573" s="75"/>
      <c r="C1573" s="74"/>
      <c r="D1573" s="74"/>
      <c r="E1573" s="74"/>
      <c r="F1573" s="74"/>
      <c r="G1573" s="74"/>
      <c r="H1573" s="74"/>
      <c r="I1573" s="74"/>
      <c r="J1573" s="78"/>
      <c r="K1573" s="78"/>
      <c r="L1573" s="124" t="str">
        <f>IF($G1573=0,"-",VLOOKUP($G1573,Nomenclator!$B$6:$G$1000,3,0))</f>
        <v>-</v>
      </c>
      <c r="M1573" s="124" t="str">
        <f>IF($G1573=0,"-",VLOOKUP($G1573,Nomenclator!$B$6:$G$1000,4,0))</f>
        <v>-</v>
      </c>
      <c r="N1573" s="124" t="str">
        <f>IF($G1573=0,"-",VLOOKUP($G1573,Nomenclator!$B$6:$G$1000,6,0))</f>
        <v>-</v>
      </c>
      <c r="O1573" s="74"/>
      <c r="P1573" s="74"/>
    </row>
    <row r="1574" spans="1:16" x14ac:dyDescent="0.2">
      <c r="A1574" s="73" t="str">
        <f t="shared" si="24"/>
        <v>-</v>
      </c>
      <c r="B1574" s="75"/>
      <c r="C1574" s="74"/>
      <c r="D1574" s="74"/>
      <c r="E1574" s="74"/>
      <c r="F1574" s="74"/>
      <c r="G1574" s="74"/>
      <c r="H1574" s="74"/>
      <c r="I1574" s="74"/>
      <c r="J1574" s="78"/>
      <c r="K1574" s="78"/>
      <c r="L1574" s="124" t="str">
        <f>IF($G1574=0,"-",VLOOKUP($G1574,Nomenclator!$B$6:$G$1000,3,0))</f>
        <v>-</v>
      </c>
      <c r="M1574" s="124" t="str">
        <f>IF($G1574=0,"-",VLOOKUP($G1574,Nomenclator!$B$6:$G$1000,4,0))</f>
        <v>-</v>
      </c>
      <c r="N1574" s="124" t="str">
        <f>IF($G1574=0,"-",VLOOKUP($G1574,Nomenclator!$B$6:$G$1000,6,0))</f>
        <v>-</v>
      </c>
      <c r="O1574" s="74"/>
      <c r="P1574" s="74"/>
    </row>
    <row r="1575" spans="1:16" x14ac:dyDescent="0.2">
      <c r="A1575" s="73" t="str">
        <f t="shared" si="24"/>
        <v>-</v>
      </c>
      <c r="B1575" s="75"/>
      <c r="C1575" s="74"/>
      <c r="D1575" s="74"/>
      <c r="E1575" s="74"/>
      <c r="F1575" s="74"/>
      <c r="G1575" s="74"/>
      <c r="H1575" s="74"/>
      <c r="I1575" s="74"/>
      <c r="J1575" s="78"/>
      <c r="K1575" s="78"/>
      <c r="L1575" s="124" t="str">
        <f>IF($G1575=0,"-",VLOOKUP($G1575,Nomenclator!$B$6:$G$1000,3,0))</f>
        <v>-</v>
      </c>
      <c r="M1575" s="124" t="str">
        <f>IF($G1575=0,"-",VLOOKUP($G1575,Nomenclator!$B$6:$G$1000,4,0))</f>
        <v>-</v>
      </c>
      <c r="N1575" s="124" t="str">
        <f>IF($G1575=0,"-",VLOOKUP($G1575,Nomenclator!$B$6:$G$1000,6,0))</f>
        <v>-</v>
      </c>
      <c r="O1575" s="74"/>
      <c r="P1575" s="74"/>
    </row>
    <row r="1576" spans="1:16" x14ac:dyDescent="0.2">
      <c r="A1576" s="73" t="str">
        <f t="shared" si="24"/>
        <v>-</v>
      </c>
      <c r="B1576" s="75"/>
      <c r="C1576" s="74"/>
      <c r="D1576" s="74"/>
      <c r="E1576" s="74"/>
      <c r="F1576" s="74"/>
      <c r="G1576" s="74"/>
      <c r="H1576" s="74"/>
      <c r="I1576" s="74"/>
      <c r="J1576" s="78"/>
      <c r="K1576" s="78"/>
      <c r="L1576" s="124" t="str">
        <f>IF($G1576=0,"-",VLOOKUP($G1576,Nomenclator!$B$6:$G$1000,3,0))</f>
        <v>-</v>
      </c>
      <c r="M1576" s="124" t="str">
        <f>IF($G1576=0,"-",VLOOKUP($G1576,Nomenclator!$B$6:$G$1000,4,0))</f>
        <v>-</v>
      </c>
      <c r="N1576" s="124" t="str">
        <f>IF($G1576=0,"-",VLOOKUP($G1576,Nomenclator!$B$6:$G$1000,6,0))</f>
        <v>-</v>
      </c>
      <c r="O1576" s="74"/>
      <c r="P1576" s="74"/>
    </row>
    <row r="1577" spans="1:16" x14ac:dyDescent="0.2">
      <c r="A1577" s="73" t="str">
        <f t="shared" si="24"/>
        <v>-</v>
      </c>
      <c r="B1577" s="75"/>
      <c r="C1577" s="74"/>
      <c r="D1577" s="74"/>
      <c r="E1577" s="74"/>
      <c r="F1577" s="74"/>
      <c r="G1577" s="74"/>
      <c r="H1577" s="74"/>
      <c r="I1577" s="74"/>
      <c r="J1577" s="78"/>
      <c r="K1577" s="78"/>
      <c r="L1577" s="124" t="str">
        <f>IF($G1577=0,"-",VLOOKUP($G1577,Nomenclator!$B$6:$G$1000,3,0))</f>
        <v>-</v>
      </c>
      <c r="M1577" s="124" t="str">
        <f>IF($G1577=0,"-",VLOOKUP($G1577,Nomenclator!$B$6:$G$1000,4,0))</f>
        <v>-</v>
      </c>
      <c r="N1577" s="124" t="str">
        <f>IF($G1577=0,"-",VLOOKUP($G1577,Nomenclator!$B$6:$G$1000,6,0))</f>
        <v>-</v>
      </c>
      <c r="O1577" s="74"/>
      <c r="P1577" s="74"/>
    </row>
    <row r="1578" spans="1:16" x14ac:dyDescent="0.2">
      <c r="A1578" s="73" t="str">
        <f t="shared" si="24"/>
        <v>-</v>
      </c>
      <c r="B1578" s="75"/>
      <c r="C1578" s="74"/>
      <c r="D1578" s="74"/>
      <c r="E1578" s="74"/>
      <c r="F1578" s="74"/>
      <c r="G1578" s="74"/>
      <c r="H1578" s="74"/>
      <c r="I1578" s="74"/>
      <c r="J1578" s="78"/>
      <c r="K1578" s="78"/>
      <c r="L1578" s="124" t="str">
        <f>IF($G1578=0,"-",VLOOKUP($G1578,Nomenclator!$B$6:$G$1000,3,0))</f>
        <v>-</v>
      </c>
      <c r="M1578" s="124" t="str">
        <f>IF($G1578=0,"-",VLOOKUP($G1578,Nomenclator!$B$6:$G$1000,4,0))</f>
        <v>-</v>
      </c>
      <c r="N1578" s="124" t="str">
        <f>IF($G1578=0,"-",VLOOKUP($G1578,Nomenclator!$B$6:$G$1000,6,0))</f>
        <v>-</v>
      </c>
      <c r="O1578" s="74"/>
      <c r="P1578" s="74"/>
    </row>
    <row r="1579" spans="1:16" x14ac:dyDescent="0.2">
      <c r="A1579" s="73" t="str">
        <f t="shared" si="24"/>
        <v>-</v>
      </c>
      <c r="B1579" s="75"/>
      <c r="C1579" s="74"/>
      <c r="D1579" s="74"/>
      <c r="E1579" s="74"/>
      <c r="F1579" s="74"/>
      <c r="G1579" s="74"/>
      <c r="H1579" s="74"/>
      <c r="I1579" s="74"/>
      <c r="J1579" s="78"/>
      <c r="K1579" s="78"/>
      <c r="L1579" s="124" t="str">
        <f>IF($G1579=0,"-",VLOOKUP($G1579,Nomenclator!$B$6:$G$1000,3,0))</f>
        <v>-</v>
      </c>
      <c r="M1579" s="124" t="str">
        <f>IF($G1579=0,"-",VLOOKUP($G1579,Nomenclator!$B$6:$G$1000,4,0))</f>
        <v>-</v>
      </c>
      <c r="N1579" s="124" t="str">
        <f>IF($G1579=0,"-",VLOOKUP($G1579,Nomenclator!$B$6:$G$1000,6,0))</f>
        <v>-</v>
      </c>
      <c r="O1579" s="74"/>
      <c r="P1579" s="74"/>
    </row>
    <row r="1580" spans="1:16" x14ac:dyDescent="0.2">
      <c r="A1580" s="73" t="str">
        <f t="shared" si="24"/>
        <v>-</v>
      </c>
      <c r="B1580" s="75"/>
      <c r="C1580" s="74"/>
      <c r="D1580" s="74"/>
      <c r="E1580" s="74"/>
      <c r="F1580" s="74"/>
      <c r="G1580" s="74"/>
      <c r="H1580" s="74"/>
      <c r="I1580" s="74"/>
      <c r="J1580" s="78"/>
      <c r="K1580" s="78"/>
      <c r="L1580" s="124" t="str">
        <f>IF($G1580=0,"-",VLOOKUP($G1580,Nomenclator!$B$6:$G$1000,3,0))</f>
        <v>-</v>
      </c>
      <c r="M1580" s="124" t="str">
        <f>IF($G1580=0,"-",VLOOKUP($G1580,Nomenclator!$B$6:$G$1000,4,0))</f>
        <v>-</v>
      </c>
      <c r="N1580" s="124" t="str">
        <f>IF($G1580=0,"-",VLOOKUP($G1580,Nomenclator!$B$6:$G$1000,6,0))</f>
        <v>-</v>
      </c>
      <c r="O1580" s="74"/>
      <c r="P1580" s="74"/>
    </row>
    <row r="1581" spans="1:16" x14ac:dyDescent="0.2">
      <c r="A1581" s="73" t="str">
        <f t="shared" si="24"/>
        <v>-</v>
      </c>
      <c r="B1581" s="75"/>
      <c r="C1581" s="74"/>
      <c r="D1581" s="74"/>
      <c r="E1581" s="74"/>
      <c r="F1581" s="74"/>
      <c r="G1581" s="74"/>
      <c r="H1581" s="74"/>
      <c r="I1581" s="74"/>
      <c r="J1581" s="78"/>
      <c r="K1581" s="78"/>
      <c r="L1581" s="124" t="str">
        <f>IF($G1581=0,"-",VLOOKUP($G1581,Nomenclator!$B$6:$G$1000,3,0))</f>
        <v>-</v>
      </c>
      <c r="M1581" s="124" t="str">
        <f>IF($G1581=0,"-",VLOOKUP($G1581,Nomenclator!$B$6:$G$1000,4,0))</f>
        <v>-</v>
      </c>
      <c r="N1581" s="124" t="str">
        <f>IF($G1581=0,"-",VLOOKUP($G1581,Nomenclator!$B$6:$G$1000,6,0))</f>
        <v>-</v>
      </c>
      <c r="O1581" s="74"/>
      <c r="P1581" s="74"/>
    </row>
    <row r="1582" spans="1:16" x14ac:dyDescent="0.2">
      <c r="A1582" s="73" t="str">
        <f t="shared" si="24"/>
        <v>-</v>
      </c>
      <c r="B1582" s="75"/>
      <c r="C1582" s="74"/>
      <c r="D1582" s="74"/>
      <c r="E1582" s="74"/>
      <c r="F1582" s="74"/>
      <c r="G1582" s="74"/>
      <c r="H1582" s="74"/>
      <c r="I1582" s="74"/>
      <c r="J1582" s="78"/>
      <c r="K1582" s="78"/>
      <c r="L1582" s="124" t="str">
        <f>IF($G1582=0,"-",VLOOKUP($G1582,Nomenclator!$B$6:$G$1000,3,0))</f>
        <v>-</v>
      </c>
      <c r="M1582" s="124" t="str">
        <f>IF($G1582=0,"-",VLOOKUP($G1582,Nomenclator!$B$6:$G$1000,4,0))</f>
        <v>-</v>
      </c>
      <c r="N1582" s="124" t="str">
        <f>IF($G1582=0,"-",VLOOKUP($G1582,Nomenclator!$B$6:$G$1000,6,0))</f>
        <v>-</v>
      </c>
      <c r="O1582" s="74"/>
      <c r="P1582" s="74"/>
    </row>
    <row r="1583" spans="1:16" x14ac:dyDescent="0.2">
      <c r="A1583" s="73" t="str">
        <f t="shared" si="24"/>
        <v>-</v>
      </c>
      <c r="B1583" s="75"/>
      <c r="C1583" s="74"/>
      <c r="D1583" s="74"/>
      <c r="E1583" s="74"/>
      <c r="F1583" s="74"/>
      <c r="G1583" s="74"/>
      <c r="H1583" s="74"/>
      <c r="I1583" s="74"/>
      <c r="J1583" s="78"/>
      <c r="K1583" s="78"/>
      <c r="L1583" s="124" t="str">
        <f>IF($G1583=0,"-",VLOOKUP($G1583,Nomenclator!$B$6:$G$1000,3,0))</f>
        <v>-</v>
      </c>
      <c r="M1583" s="124" t="str">
        <f>IF($G1583=0,"-",VLOOKUP($G1583,Nomenclator!$B$6:$G$1000,4,0))</f>
        <v>-</v>
      </c>
      <c r="N1583" s="124" t="str">
        <f>IF($G1583=0,"-",VLOOKUP($G1583,Nomenclator!$B$6:$G$1000,6,0))</f>
        <v>-</v>
      </c>
      <c r="O1583" s="74"/>
      <c r="P1583" s="74"/>
    </row>
    <row r="1584" spans="1:16" x14ac:dyDescent="0.2">
      <c r="A1584" s="73" t="str">
        <f t="shared" si="24"/>
        <v>-</v>
      </c>
      <c r="B1584" s="75"/>
      <c r="C1584" s="74"/>
      <c r="D1584" s="74"/>
      <c r="E1584" s="74"/>
      <c r="F1584" s="74"/>
      <c r="G1584" s="74"/>
      <c r="H1584" s="74"/>
      <c r="I1584" s="74"/>
      <c r="J1584" s="78"/>
      <c r="K1584" s="78"/>
      <c r="L1584" s="124" t="str">
        <f>IF($G1584=0,"-",VLOOKUP($G1584,Nomenclator!$B$6:$G$1000,3,0))</f>
        <v>-</v>
      </c>
      <c r="M1584" s="124" t="str">
        <f>IF($G1584=0,"-",VLOOKUP($G1584,Nomenclator!$B$6:$G$1000,4,0))</f>
        <v>-</v>
      </c>
      <c r="N1584" s="124" t="str">
        <f>IF($G1584=0,"-",VLOOKUP($G1584,Nomenclator!$B$6:$G$1000,6,0))</f>
        <v>-</v>
      </c>
      <c r="O1584" s="74"/>
      <c r="P1584" s="74"/>
    </row>
    <row r="1585" spans="1:16" x14ac:dyDescent="0.2">
      <c r="A1585" s="73" t="str">
        <f t="shared" si="24"/>
        <v>-</v>
      </c>
      <c r="B1585" s="75"/>
      <c r="C1585" s="74"/>
      <c r="D1585" s="74"/>
      <c r="E1585" s="74"/>
      <c r="F1585" s="74"/>
      <c r="G1585" s="74"/>
      <c r="H1585" s="74"/>
      <c r="I1585" s="74"/>
      <c r="J1585" s="78"/>
      <c r="K1585" s="78"/>
      <c r="L1585" s="124" t="str">
        <f>IF($G1585=0,"-",VLOOKUP($G1585,Nomenclator!$B$6:$G$1000,3,0))</f>
        <v>-</v>
      </c>
      <c r="M1585" s="124" t="str">
        <f>IF($G1585=0,"-",VLOOKUP($G1585,Nomenclator!$B$6:$G$1000,4,0))</f>
        <v>-</v>
      </c>
      <c r="N1585" s="124" t="str">
        <f>IF($G1585=0,"-",VLOOKUP($G1585,Nomenclator!$B$6:$G$1000,6,0))</f>
        <v>-</v>
      </c>
      <c r="O1585" s="74"/>
      <c r="P1585" s="74"/>
    </row>
    <row r="1586" spans="1:16" x14ac:dyDescent="0.2">
      <c r="A1586" s="73" t="str">
        <f t="shared" si="24"/>
        <v>-</v>
      </c>
      <c r="B1586" s="75"/>
      <c r="C1586" s="74"/>
      <c r="D1586" s="74"/>
      <c r="E1586" s="74"/>
      <c r="F1586" s="74"/>
      <c r="G1586" s="74"/>
      <c r="H1586" s="74"/>
      <c r="I1586" s="74"/>
      <c r="J1586" s="78"/>
      <c r="K1586" s="78"/>
      <c r="L1586" s="124" t="str">
        <f>IF($G1586=0,"-",VLOOKUP($G1586,Nomenclator!$B$6:$G$1000,3,0))</f>
        <v>-</v>
      </c>
      <c r="M1586" s="124" t="str">
        <f>IF($G1586=0,"-",VLOOKUP($G1586,Nomenclator!$B$6:$G$1000,4,0))</f>
        <v>-</v>
      </c>
      <c r="N1586" s="124" t="str">
        <f>IF($G1586=0,"-",VLOOKUP($G1586,Nomenclator!$B$6:$G$1000,6,0))</f>
        <v>-</v>
      </c>
      <c r="O1586" s="74"/>
      <c r="P1586" s="74"/>
    </row>
    <row r="1587" spans="1:16" x14ac:dyDescent="0.2">
      <c r="A1587" s="73" t="str">
        <f t="shared" si="24"/>
        <v>-</v>
      </c>
      <c r="B1587" s="75"/>
      <c r="C1587" s="74"/>
      <c r="D1587" s="74"/>
      <c r="E1587" s="74"/>
      <c r="F1587" s="74"/>
      <c r="G1587" s="74"/>
      <c r="H1587" s="74"/>
      <c r="I1587" s="74"/>
      <c r="J1587" s="78"/>
      <c r="K1587" s="78"/>
      <c r="L1587" s="124" t="str">
        <f>IF($G1587=0,"-",VLOOKUP($G1587,Nomenclator!$B$6:$G$1000,3,0))</f>
        <v>-</v>
      </c>
      <c r="M1587" s="124" t="str">
        <f>IF($G1587=0,"-",VLOOKUP($G1587,Nomenclator!$B$6:$G$1000,4,0))</f>
        <v>-</v>
      </c>
      <c r="N1587" s="124" t="str">
        <f>IF($G1587=0,"-",VLOOKUP($G1587,Nomenclator!$B$6:$G$1000,6,0))</f>
        <v>-</v>
      </c>
      <c r="O1587" s="74"/>
      <c r="P1587" s="74"/>
    </row>
    <row r="1588" spans="1:16" x14ac:dyDescent="0.2">
      <c r="A1588" s="73" t="str">
        <f t="shared" si="24"/>
        <v>-</v>
      </c>
      <c r="B1588" s="75"/>
      <c r="C1588" s="74"/>
      <c r="D1588" s="74"/>
      <c r="E1588" s="74"/>
      <c r="F1588" s="74"/>
      <c r="G1588" s="74"/>
      <c r="H1588" s="74"/>
      <c r="I1588" s="74"/>
      <c r="J1588" s="78"/>
      <c r="K1588" s="78"/>
      <c r="L1588" s="124" t="str">
        <f>IF($G1588=0,"-",VLOOKUP($G1588,Nomenclator!$B$6:$G$1000,3,0))</f>
        <v>-</v>
      </c>
      <c r="M1588" s="124" t="str">
        <f>IF($G1588=0,"-",VLOOKUP($G1588,Nomenclator!$B$6:$G$1000,4,0))</f>
        <v>-</v>
      </c>
      <c r="N1588" s="124" t="str">
        <f>IF($G1588=0,"-",VLOOKUP($G1588,Nomenclator!$B$6:$G$1000,6,0))</f>
        <v>-</v>
      </c>
      <c r="O1588" s="74"/>
      <c r="P1588" s="74"/>
    </row>
    <row r="1589" spans="1:16" x14ac:dyDescent="0.2">
      <c r="A1589" s="73" t="str">
        <f t="shared" si="24"/>
        <v>-</v>
      </c>
      <c r="B1589" s="75"/>
      <c r="C1589" s="74"/>
      <c r="D1589" s="74"/>
      <c r="E1589" s="74"/>
      <c r="F1589" s="74"/>
      <c r="G1589" s="74"/>
      <c r="H1589" s="74"/>
      <c r="I1589" s="74"/>
      <c r="J1589" s="78"/>
      <c r="K1589" s="78"/>
      <c r="L1589" s="124" t="str">
        <f>IF($G1589=0,"-",VLOOKUP($G1589,Nomenclator!$B$6:$G$1000,3,0))</f>
        <v>-</v>
      </c>
      <c r="M1589" s="124" t="str">
        <f>IF($G1589=0,"-",VLOOKUP($G1589,Nomenclator!$B$6:$G$1000,4,0))</f>
        <v>-</v>
      </c>
      <c r="N1589" s="124" t="str">
        <f>IF($G1589=0,"-",VLOOKUP($G1589,Nomenclator!$B$6:$G$1000,6,0))</f>
        <v>-</v>
      </c>
      <c r="O1589" s="74"/>
      <c r="P1589" s="74"/>
    </row>
    <row r="1590" spans="1:16" x14ac:dyDescent="0.2">
      <c r="A1590" s="73" t="str">
        <f t="shared" si="24"/>
        <v>-</v>
      </c>
      <c r="B1590" s="75"/>
      <c r="C1590" s="74"/>
      <c r="D1590" s="74"/>
      <c r="E1590" s="74"/>
      <c r="F1590" s="74"/>
      <c r="G1590" s="74"/>
      <c r="H1590" s="74"/>
      <c r="I1590" s="74"/>
      <c r="J1590" s="78"/>
      <c r="K1590" s="78"/>
      <c r="L1590" s="124" t="str">
        <f>IF($G1590=0,"-",VLOOKUP($G1590,Nomenclator!$B$6:$G$1000,3,0))</f>
        <v>-</v>
      </c>
      <c r="M1590" s="124" t="str">
        <f>IF($G1590=0,"-",VLOOKUP($G1590,Nomenclator!$B$6:$G$1000,4,0))</f>
        <v>-</v>
      </c>
      <c r="N1590" s="124" t="str">
        <f>IF($G1590=0,"-",VLOOKUP($G1590,Nomenclator!$B$6:$G$1000,6,0))</f>
        <v>-</v>
      </c>
      <c r="O1590" s="74"/>
      <c r="P1590" s="74"/>
    </row>
    <row r="1591" spans="1:16" x14ac:dyDescent="0.2">
      <c r="A1591" s="73" t="str">
        <f t="shared" si="24"/>
        <v>-</v>
      </c>
      <c r="B1591" s="75"/>
      <c r="C1591" s="74"/>
      <c r="D1591" s="74"/>
      <c r="E1591" s="74"/>
      <c r="F1591" s="74"/>
      <c r="G1591" s="74"/>
      <c r="H1591" s="74"/>
      <c r="I1591" s="74"/>
      <c r="J1591" s="78"/>
      <c r="K1591" s="78"/>
      <c r="L1591" s="124" t="str">
        <f>IF($G1591=0,"-",VLOOKUP($G1591,Nomenclator!$B$6:$G$1000,3,0))</f>
        <v>-</v>
      </c>
      <c r="M1591" s="124" t="str">
        <f>IF($G1591=0,"-",VLOOKUP($G1591,Nomenclator!$B$6:$G$1000,4,0))</f>
        <v>-</v>
      </c>
      <c r="N1591" s="124" t="str">
        <f>IF($G1591=0,"-",VLOOKUP($G1591,Nomenclator!$B$6:$G$1000,6,0))</f>
        <v>-</v>
      </c>
      <c r="O1591" s="74"/>
      <c r="P1591" s="74"/>
    </row>
    <row r="1592" spans="1:16" x14ac:dyDescent="0.2">
      <c r="A1592" s="73" t="str">
        <f t="shared" si="24"/>
        <v>-</v>
      </c>
      <c r="B1592" s="75"/>
      <c r="C1592" s="74"/>
      <c r="D1592" s="74"/>
      <c r="E1592" s="74"/>
      <c r="F1592" s="74"/>
      <c r="G1592" s="74"/>
      <c r="H1592" s="74"/>
      <c r="I1592" s="74"/>
      <c r="J1592" s="78"/>
      <c r="K1592" s="78"/>
      <c r="L1592" s="124" t="str">
        <f>IF($G1592=0,"-",VLOOKUP($G1592,Nomenclator!$B$6:$G$1000,3,0))</f>
        <v>-</v>
      </c>
      <c r="M1592" s="124" t="str">
        <f>IF($G1592=0,"-",VLOOKUP($G1592,Nomenclator!$B$6:$G$1000,4,0))</f>
        <v>-</v>
      </c>
      <c r="N1592" s="124" t="str">
        <f>IF($G1592=0,"-",VLOOKUP($G1592,Nomenclator!$B$6:$G$1000,6,0))</f>
        <v>-</v>
      </c>
      <c r="O1592" s="74"/>
      <c r="P1592" s="74"/>
    </row>
    <row r="1593" spans="1:16" x14ac:dyDescent="0.2">
      <c r="A1593" s="73" t="str">
        <f t="shared" si="24"/>
        <v>-</v>
      </c>
      <c r="B1593" s="75"/>
      <c r="C1593" s="74"/>
      <c r="D1593" s="74"/>
      <c r="E1593" s="74"/>
      <c r="F1593" s="74"/>
      <c r="G1593" s="74"/>
      <c r="H1593" s="74"/>
      <c r="I1593" s="74"/>
      <c r="J1593" s="78"/>
      <c r="K1593" s="78"/>
      <c r="L1593" s="124" t="str">
        <f>IF($G1593=0,"-",VLOOKUP($G1593,Nomenclator!$B$6:$G$1000,3,0))</f>
        <v>-</v>
      </c>
      <c r="M1593" s="124" t="str">
        <f>IF($G1593=0,"-",VLOOKUP($G1593,Nomenclator!$B$6:$G$1000,4,0))</f>
        <v>-</v>
      </c>
      <c r="N1593" s="124" t="str">
        <f>IF($G1593=0,"-",VLOOKUP($G1593,Nomenclator!$B$6:$G$1000,6,0))</f>
        <v>-</v>
      </c>
      <c r="O1593" s="74"/>
      <c r="P1593" s="74"/>
    </row>
    <row r="1594" spans="1:16" x14ac:dyDescent="0.2">
      <c r="A1594" s="73" t="str">
        <f t="shared" si="24"/>
        <v>-</v>
      </c>
      <c r="B1594" s="75"/>
      <c r="C1594" s="74"/>
      <c r="D1594" s="74"/>
      <c r="E1594" s="74"/>
      <c r="F1594" s="74"/>
      <c r="G1594" s="74"/>
      <c r="H1594" s="74"/>
      <c r="I1594" s="74"/>
      <c r="J1594" s="78"/>
      <c r="K1594" s="78"/>
      <c r="L1594" s="124" t="str">
        <f>IF($G1594=0,"-",VLOOKUP($G1594,Nomenclator!$B$6:$G$1000,3,0))</f>
        <v>-</v>
      </c>
      <c r="M1594" s="124" t="str">
        <f>IF($G1594=0,"-",VLOOKUP($G1594,Nomenclator!$B$6:$G$1000,4,0))</f>
        <v>-</v>
      </c>
      <c r="N1594" s="124" t="str">
        <f>IF($G1594=0,"-",VLOOKUP($G1594,Nomenclator!$B$6:$G$1000,6,0))</f>
        <v>-</v>
      </c>
      <c r="O1594" s="74"/>
      <c r="P1594" s="74"/>
    </row>
    <row r="1595" spans="1:16" x14ac:dyDescent="0.2">
      <c r="A1595" s="73" t="str">
        <f t="shared" si="24"/>
        <v>-</v>
      </c>
      <c r="B1595" s="75"/>
      <c r="C1595" s="74"/>
      <c r="D1595" s="74"/>
      <c r="E1595" s="74"/>
      <c r="F1595" s="74"/>
      <c r="G1595" s="74"/>
      <c r="H1595" s="74"/>
      <c r="I1595" s="74"/>
      <c r="J1595" s="78"/>
      <c r="K1595" s="78"/>
      <c r="L1595" s="124" t="str">
        <f>IF($G1595=0,"-",VLOOKUP($G1595,Nomenclator!$B$6:$G$1000,3,0))</f>
        <v>-</v>
      </c>
      <c r="M1595" s="124" t="str">
        <f>IF($G1595=0,"-",VLOOKUP($G1595,Nomenclator!$B$6:$G$1000,4,0))</f>
        <v>-</v>
      </c>
      <c r="N1595" s="124" t="str">
        <f>IF($G1595=0,"-",VLOOKUP($G1595,Nomenclator!$B$6:$G$1000,6,0))</f>
        <v>-</v>
      </c>
      <c r="O1595" s="74"/>
      <c r="P1595" s="74"/>
    </row>
    <row r="1596" spans="1:16" x14ac:dyDescent="0.2">
      <c r="A1596" s="73" t="str">
        <f t="shared" si="24"/>
        <v>-</v>
      </c>
      <c r="B1596" s="75"/>
      <c r="C1596" s="74"/>
      <c r="D1596" s="74"/>
      <c r="E1596" s="74"/>
      <c r="F1596" s="74"/>
      <c r="G1596" s="74"/>
      <c r="H1596" s="74"/>
      <c r="I1596" s="74"/>
      <c r="J1596" s="78"/>
      <c r="K1596" s="78"/>
      <c r="L1596" s="124" t="str">
        <f>IF($G1596=0,"-",VLOOKUP($G1596,Nomenclator!$B$6:$G$1000,3,0))</f>
        <v>-</v>
      </c>
      <c r="M1596" s="124" t="str">
        <f>IF($G1596=0,"-",VLOOKUP($G1596,Nomenclator!$B$6:$G$1000,4,0))</f>
        <v>-</v>
      </c>
      <c r="N1596" s="124" t="str">
        <f>IF($G1596=0,"-",VLOOKUP($G1596,Nomenclator!$B$6:$G$1000,6,0))</f>
        <v>-</v>
      </c>
      <c r="O1596" s="74"/>
      <c r="P1596" s="74"/>
    </row>
    <row r="1597" spans="1:16" x14ac:dyDescent="0.2">
      <c r="A1597" s="73" t="str">
        <f t="shared" si="24"/>
        <v>-</v>
      </c>
      <c r="B1597" s="75"/>
      <c r="C1597" s="74"/>
      <c r="D1597" s="74"/>
      <c r="E1597" s="74"/>
      <c r="F1597" s="74"/>
      <c r="G1597" s="74"/>
      <c r="H1597" s="74"/>
      <c r="I1597" s="74"/>
      <c r="J1597" s="78"/>
      <c r="K1597" s="78"/>
      <c r="L1597" s="124" t="str">
        <f>IF($G1597=0,"-",VLOOKUP($G1597,Nomenclator!$B$6:$G$1000,3,0))</f>
        <v>-</v>
      </c>
      <c r="M1597" s="124" t="str">
        <f>IF($G1597=0,"-",VLOOKUP($G1597,Nomenclator!$B$6:$G$1000,4,0))</f>
        <v>-</v>
      </c>
      <c r="N1597" s="124" t="str">
        <f>IF($G1597=0,"-",VLOOKUP($G1597,Nomenclator!$B$6:$G$1000,6,0))</f>
        <v>-</v>
      </c>
      <c r="O1597" s="74"/>
      <c r="P1597" s="74"/>
    </row>
    <row r="1598" spans="1:16" x14ac:dyDescent="0.2">
      <c r="A1598" s="73" t="str">
        <f t="shared" ref="A1598:A1661" si="25">IF(B1598=0,"-",YEAR(B1598))</f>
        <v>-</v>
      </c>
      <c r="B1598" s="75"/>
      <c r="C1598" s="74"/>
      <c r="D1598" s="74"/>
      <c r="E1598" s="74"/>
      <c r="F1598" s="74"/>
      <c r="G1598" s="74"/>
      <c r="H1598" s="74"/>
      <c r="I1598" s="74"/>
      <c r="J1598" s="78"/>
      <c r="K1598" s="78"/>
      <c r="L1598" s="124" t="str">
        <f>IF($G1598=0,"-",VLOOKUP($G1598,Nomenclator!$B$6:$G$1000,3,0))</f>
        <v>-</v>
      </c>
      <c r="M1598" s="124" t="str">
        <f>IF($G1598=0,"-",VLOOKUP($G1598,Nomenclator!$B$6:$G$1000,4,0))</f>
        <v>-</v>
      </c>
      <c r="N1598" s="124" t="str">
        <f>IF($G1598=0,"-",VLOOKUP($G1598,Nomenclator!$B$6:$G$1000,6,0))</f>
        <v>-</v>
      </c>
      <c r="O1598" s="74"/>
      <c r="P1598" s="74"/>
    </row>
    <row r="1599" spans="1:16" x14ac:dyDescent="0.2">
      <c r="A1599" s="73" t="str">
        <f t="shared" si="25"/>
        <v>-</v>
      </c>
      <c r="B1599" s="75"/>
      <c r="C1599" s="74"/>
      <c r="D1599" s="74"/>
      <c r="E1599" s="74"/>
      <c r="F1599" s="74"/>
      <c r="G1599" s="74"/>
      <c r="H1599" s="74"/>
      <c r="I1599" s="74"/>
      <c r="J1599" s="78"/>
      <c r="K1599" s="78"/>
      <c r="L1599" s="124" t="str">
        <f>IF($G1599=0,"-",VLOOKUP($G1599,Nomenclator!$B$6:$G$1000,3,0))</f>
        <v>-</v>
      </c>
      <c r="M1599" s="124" t="str">
        <f>IF($G1599=0,"-",VLOOKUP($G1599,Nomenclator!$B$6:$G$1000,4,0))</f>
        <v>-</v>
      </c>
      <c r="N1599" s="124" t="str">
        <f>IF($G1599=0,"-",VLOOKUP($G1599,Nomenclator!$B$6:$G$1000,6,0))</f>
        <v>-</v>
      </c>
      <c r="O1599" s="74"/>
      <c r="P1599" s="74"/>
    </row>
    <row r="1600" spans="1:16" x14ac:dyDescent="0.2">
      <c r="A1600" s="73" t="str">
        <f t="shared" si="25"/>
        <v>-</v>
      </c>
      <c r="B1600" s="75"/>
      <c r="C1600" s="74"/>
      <c r="D1600" s="74"/>
      <c r="E1600" s="74"/>
      <c r="F1600" s="74"/>
      <c r="G1600" s="74"/>
      <c r="H1600" s="74"/>
      <c r="I1600" s="74"/>
      <c r="J1600" s="78"/>
      <c r="K1600" s="78"/>
      <c r="L1600" s="124" t="str">
        <f>IF($G1600=0,"-",VLOOKUP($G1600,Nomenclator!$B$6:$G$1000,3,0))</f>
        <v>-</v>
      </c>
      <c r="M1600" s="124" t="str">
        <f>IF($G1600=0,"-",VLOOKUP($G1600,Nomenclator!$B$6:$G$1000,4,0))</f>
        <v>-</v>
      </c>
      <c r="N1600" s="124" t="str">
        <f>IF($G1600=0,"-",VLOOKUP($G1600,Nomenclator!$B$6:$G$1000,6,0))</f>
        <v>-</v>
      </c>
      <c r="O1600" s="74"/>
      <c r="P1600" s="74"/>
    </row>
    <row r="1601" spans="1:16" x14ac:dyDescent="0.2">
      <c r="A1601" s="73" t="str">
        <f t="shared" si="25"/>
        <v>-</v>
      </c>
      <c r="B1601" s="75"/>
      <c r="C1601" s="74"/>
      <c r="D1601" s="74"/>
      <c r="E1601" s="74"/>
      <c r="F1601" s="74"/>
      <c r="G1601" s="74"/>
      <c r="H1601" s="74"/>
      <c r="I1601" s="74"/>
      <c r="J1601" s="78"/>
      <c r="K1601" s="78"/>
      <c r="L1601" s="124" t="str">
        <f>IF($G1601=0,"-",VLOOKUP($G1601,Nomenclator!$B$6:$G$1000,3,0))</f>
        <v>-</v>
      </c>
      <c r="M1601" s="124" t="str">
        <f>IF($G1601=0,"-",VLOOKUP($G1601,Nomenclator!$B$6:$G$1000,4,0))</f>
        <v>-</v>
      </c>
      <c r="N1601" s="124" t="str">
        <f>IF($G1601=0,"-",VLOOKUP($G1601,Nomenclator!$B$6:$G$1000,6,0))</f>
        <v>-</v>
      </c>
      <c r="O1601" s="74"/>
      <c r="P1601" s="74"/>
    </row>
    <row r="1602" spans="1:16" x14ac:dyDescent="0.2">
      <c r="A1602" s="73" t="str">
        <f t="shared" si="25"/>
        <v>-</v>
      </c>
      <c r="B1602" s="75"/>
      <c r="C1602" s="74"/>
      <c r="D1602" s="74"/>
      <c r="E1602" s="74"/>
      <c r="F1602" s="74"/>
      <c r="G1602" s="74"/>
      <c r="H1602" s="74"/>
      <c r="I1602" s="74"/>
      <c r="J1602" s="78"/>
      <c r="K1602" s="78"/>
      <c r="L1602" s="124" t="str">
        <f>IF($G1602=0,"-",VLOOKUP($G1602,Nomenclator!$B$6:$G$1000,3,0))</f>
        <v>-</v>
      </c>
      <c r="M1602" s="124" t="str">
        <f>IF($G1602=0,"-",VLOOKUP($G1602,Nomenclator!$B$6:$G$1000,4,0))</f>
        <v>-</v>
      </c>
      <c r="N1602" s="124" t="str">
        <f>IF($G1602=0,"-",VLOOKUP($G1602,Nomenclator!$B$6:$G$1000,6,0))</f>
        <v>-</v>
      </c>
      <c r="O1602" s="74"/>
      <c r="P1602" s="74"/>
    </row>
    <row r="1603" spans="1:16" x14ac:dyDescent="0.2">
      <c r="A1603" s="73" t="str">
        <f t="shared" si="25"/>
        <v>-</v>
      </c>
      <c r="B1603" s="75"/>
      <c r="C1603" s="74"/>
      <c r="D1603" s="74"/>
      <c r="E1603" s="74"/>
      <c r="F1603" s="74"/>
      <c r="G1603" s="74"/>
      <c r="H1603" s="74"/>
      <c r="I1603" s="74"/>
      <c r="J1603" s="78"/>
      <c r="K1603" s="78"/>
      <c r="L1603" s="124" t="str">
        <f>IF($G1603=0,"-",VLOOKUP($G1603,Nomenclator!$B$6:$G$1000,3,0))</f>
        <v>-</v>
      </c>
      <c r="M1603" s="124" t="str">
        <f>IF($G1603=0,"-",VLOOKUP($G1603,Nomenclator!$B$6:$G$1000,4,0))</f>
        <v>-</v>
      </c>
      <c r="N1603" s="124" t="str">
        <f>IF($G1603=0,"-",VLOOKUP($G1603,Nomenclator!$B$6:$G$1000,6,0))</f>
        <v>-</v>
      </c>
      <c r="O1603" s="74"/>
      <c r="P1603" s="74"/>
    </row>
    <row r="1604" spans="1:16" x14ac:dyDescent="0.2">
      <c r="A1604" s="73" t="str">
        <f t="shared" si="25"/>
        <v>-</v>
      </c>
      <c r="B1604" s="75"/>
      <c r="C1604" s="74"/>
      <c r="D1604" s="74"/>
      <c r="E1604" s="74"/>
      <c r="F1604" s="74"/>
      <c r="G1604" s="74"/>
      <c r="H1604" s="74"/>
      <c r="I1604" s="74"/>
      <c r="J1604" s="78"/>
      <c r="K1604" s="78"/>
      <c r="L1604" s="124" t="str">
        <f>IF($G1604=0,"-",VLOOKUP($G1604,Nomenclator!$B$6:$G$1000,3,0))</f>
        <v>-</v>
      </c>
      <c r="M1604" s="124" t="str">
        <f>IF($G1604=0,"-",VLOOKUP($G1604,Nomenclator!$B$6:$G$1000,4,0))</f>
        <v>-</v>
      </c>
      <c r="N1604" s="124" t="str">
        <f>IF($G1604=0,"-",VLOOKUP($G1604,Nomenclator!$B$6:$G$1000,6,0))</f>
        <v>-</v>
      </c>
      <c r="O1604" s="74"/>
      <c r="P1604" s="74"/>
    </row>
    <row r="1605" spans="1:16" x14ac:dyDescent="0.2">
      <c r="A1605" s="73" t="str">
        <f t="shared" si="25"/>
        <v>-</v>
      </c>
      <c r="B1605" s="75"/>
      <c r="C1605" s="74"/>
      <c r="D1605" s="74"/>
      <c r="E1605" s="74"/>
      <c r="F1605" s="74"/>
      <c r="G1605" s="74"/>
      <c r="H1605" s="74"/>
      <c r="I1605" s="74"/>
      <c r="J1605" s="78"/>
      <c r="K1605" s="78"/>
      <c r="L1605" s="124" t="str">
        <f>IF($G1605=0,"-",VLOOKUP($G1605,Nomenclator!$B$6:$G$1000,3,0))</f>
        <v>-</v>
      </c>
      <c r="M1605" s="124" t="str">
        <f>IF($G1605=0,"-",VLOOKUP($G1605,Nomenclator!$B$6:$G$1000,4,0))</f>
        <v>-</v>
      </c>
      <c r="N1605" s="124" t="str">
        <f>IF($G1605=0,"-",VLOOKUP($G1605,Nomenclator!$B$6:$G$1000,6,0))</f>
        <v>-</v>
      </c>
      <c r="O1605" s="74"/>
      <c r="P1605" s="74"/>
    </row>
    <row r="1606" spans="1:16" x14ac:dyDescent="0.2">
      <c r="A1606" s="73" t="str">
        <f t="shared" si="25"/>
        <v>-</v>
      </c>
      <c r="B1606" s="75"/>
      <c r="C1606" s="74"/>
      <c r="D1606" s="74"/>
      <c r="E1606" s="74"/>
      <c r="F1606" s="74"/>
      <c r="G1606" s="74"/>
      <c r="H1606" s="74"/>
      <c r="I1606" s="74"/>
      <c r="J1606" s="78"/>
      <c r="K1606" s="78"/>
      <c r="L1606" s="124" t="str">
        <f>IF($G1606=0,"-",VLOOKUP($G1606,Nomenclator!$B$6:$G$1000,3,0))</f>
        <v>-</v>
      </c>
      <c r="M1606" s="124" t="str">
        <f>IF($G1606=0,"-",VLOOKUP($G1606,Nomenclator!$B$6:$G$1000,4,0))</f>
        <v>-</v>
      </c>
      <c r="N1606" s="124" t="str">
        <f>IF($G1606=0,"-",VLOOKUP($G1606,Nomenclator!$B$6:$G$1000,6,0))</f>
        <v>-</v>
      </c>
      <c r="O1606" s="74"/>
      <c r="P1606" s="74"/>
    </row>
    <row r="1607" spans="1:16" x14ac:dyDescent="0.2">
      <c r="A1607" s="73" t="str">
        <f t="shared" si="25"/>
        <v>-</v>
      </c>
      <c r="B1607" s="75"/>
      <c r="C1607" s="74"/>
      <c r="D1607" s="74"/>
      <c r="E1607" s="74"/>
      <c r="F1607" s="74"/>
      <c r="G1607" s="74"/>
      <c r="H1607" s="74"/>
      <c r="I1607" s="74"/>
      <c r="J1607" s="78"/>
      <c r="K1607" s="78"/>
      <c r="L1607" s="124" t="str">
        <f>IF($G1607=0,"-",VLOOKUP($G1607,Nomenclator!$B$6:$G$1000,3,0))</f>
        <v>-</v>
      </c>
      <c r="M1607" s="124" t="str">
        <f>IF($G1607=0,"-",VLOOKUP($G1607,Nomenclator!$B$6:$G$1000,4,0))</f>
        <v>-</v>
      </c>
      <c r="N1607" s="124" t="str">
        <f>IF($G1607=0,"-",VLOOKUP($G1607,Nomenclator!$B$6:$G$1000,6,0))</f>
        <v>-</v>
      </c>
      <c r="O1607" s="74"/>
      <c r="P1607" s="74"/>
    </row>
    <row r="1608" spans="1:16" x14ac:dyDescent="0.2">
      <c r="A1608" s="73" t="str">
        <f t="shared" si="25"/>
        <v>-</v>
      </c>
      <c r="B1608" s="75"/>
      <c r="C1608" s="74"/>
      <c r="D1608" s="74"/>
      <c r="E1608" s="74"/>
      <c r="F1608" s="74"/>
      <c r="G1608" s="74"/>
      <c r="H1608" s="74"/>
      <c r="I1608" s="74"/>
      <c r="J1608" s="78"/>
      <c r="K1608" s="78"/>
      <c r="L1608" s="124" t="str">
        <f>IF($G1608=0,"-",VLOOKUP($G1608,Nomenclator!$B$6:$G$1000,3,0))</f>
        <v>-</v>
      </c>
      <c r="M1608" s="124" t="str">
        <f>IF($G1608=0,"-",VLOOKUP($G1608,Nomenclator!$B$6:$G$1000,4,0))</f>
        <v>-</v>
      </c>
      <c r="N1608" s="124" t="str">
        <f>IF($G1608=0,"-",VLOOKUP($G1608,Nomenclator!$B$6:$G$1000,6,0))</f>
        <v>-</v>
      </c>
      <c r="O1608" s="74"/>
      <c r="P1608" s="74"/>
    </row>
    <row r="1609" spans="1:16" x14ac:dyDescent="0.2">
      <c r="A1609" s="73" t="str">
        <f t="shared" si="25"/>
        <v>-</v>
      </c>
      <c r="B1609" s="75"/>
      <c r="C1609" s="74"/>
      <c r="D1609" s="74"/>
      <c r="E1609" s="74"/>
      <c r="F1609" s="74"/>
      <c r="G1609" s="74"/>
      <c r="H1609" s="74"/>
      <c r="I1609" s="74"/>
      <c r="J1609" s="78"/>
      <c r="K1609" s="78"/>
      <c r="L1609" s="124" t="str">
        <f>IF($G1609=0,"-",VLOOKUP($G1609,Nomenclator!$B$6:$G$1000,3,0))</f>
        <v>-</v>
      </c>
      <c r="M1609" s="124" t="str">
        <f>IF($G1609=0,"-",VLOOKUP($G1609,Nomenclator!$B$6:$G$1000,4,0))</f>
        <v>-</v>
      </c>
      <c r="N1609" s="124" t="str">
        <f>IF($G1609=0,"-",VLOOKUP($G1609,Nomenclator!$B$6:$G$1000,6,0))</f>
        <v>-</v>
      </c>
      <c r="O1609" s="74"/>
      <c r="P1609" s="74"/>
    </row>
    <row r="1610" spans="1:16" x14ac:dyDescent="0.2">
      <c r="A1610" s="73" t="str">
        <f t="shared" si="25"/>
        <v>-</v>
      </c>
      <c r="B1610" s="75"/>
      <c r="C1610" s="74"/>
      <c r="D1610" s="74"/>
      <c r="E1610" s="74"/>
      <c r="F1610" s="74"/>
      <c r="G1610" s="74"/>
      <c r="H1610" s="74"/>
      <c r="I1610" s="74"/>
      <c r="J1610" s="78"/>
      <c r="K1610" s="78"/>
      <c r="L1610" s="124" t="str">
        <f>IF($G1610=0,"-",VLOOKUP($G1610,Nomenclator!$B$6:$G$1000,3,0))</f>
        <v>-</v>
      </c>
      <c r="M1610" s="124" t="str">
        <f>IF($G1610=0,"-",VLOOKUP($G1610,Nomenclator!$B$6:$G$1000,4,0))</f>
        <v>-</v>
      </c>
      <c r="N1610" s="124" t="str">
        <f>IF($G1610=0,"-",VLOOKUP($G1610,Nomenclator!$B$6:$G$1000,6,0))</f>
        <v>-</v>
      </c>
      <c r="O1610" s="74"/>
      <c r="P1610" s="74"/>
    </row>
    <row r="1611" spans="1:16" x14ac:dyDescent="0.2">
      <c r="A1611" s="73" t="str">
        <f t="shared" si="25"/>
        <v>-</v>
      </c>
      <c r="B1611" s="75"/>
      <c r="C1611" s="74"/>
      <c r="D1611" s="74"/>
      <c r="E1611" s="74"/>
      <c r="F1611" s="74"/>
      <c r="G1611" s="74"/>
      <c r="H1611" s="74"/>
      <c r="I1611" s="74"/>
      <c r="J1611" s="78"/>
      <c r="K1611" s="78"/>
      <c r="L1611" s="124" t="str">
        <f>IF($G1611=0,"-",VLOOKUP($G1611,Nomenclator!$B$6:$G$1000,3,0))</f>
        <v>-</v>
      </c>
      <c r="M1611" s="124" t="str">
        <f>IF($G1611=0,"-",VLOOKUP($G1611,Nomenclator!$B$6:$G$1000,4,0))</f>
        <v>-</v>
      </c>
      <c r="N1611" s="124" t="str">
        <f>IF($G1611=0,"-",VLOOKUP($G1611,Nomenclator!$B$6:$G$1000,6,0))</f>
        <v>-</v>
      </c>
      <c r="O1611" s="74"/>
      <c r="P1611" s="74"/>
    </row>
    <row r="1612" spans="1:16" x14ac:dyDescent="0.2">
      <c r="A1612" s="73" t="str">
        <f t="shared" si="25"/>
        <v>-</v>
      </c>
      <c r="B1612" s="75"/>
      <c r="C1612" s="74"/>
      <c r="D1612" s="74"/>
      <c r="E1612" s="74"/>
      <c r="F1612" s="74"/>
      <c r="G1612" s="74"/>
      <c r="H1612" s="74"/>
      <c r="I1612" s="74"/>
      <c r="J1612" s="78"/>
      <c r="K1612" s="78"/>
      <c r="L1612" s="124" t="str">
        <f>IF($G1612=0,"-",VLOOKUP($G1612,Nomenclator!$B$6:$G$1000,3,0))</f>
        <v>-</v>
      </c>
      <c r="M1612" s="124" t="str">
        <f>IF($G1612=0,"-",VLOOKUP($G1612,Nomenclator!$B$6:$G$1000,4,0))</f>
        <v>-</v>
      </c>
      <c r="N1612" s="124" t="str">
        <f>IF($G1612=0,"-",VLOOKUP($G1612,Nomenclator!$B$6:$G$1000,6,0))</f>
        <v>-</v>
      </c>
      <c r="O1612" s="74"/>
      <c r="P1612" s="74"/>
    </row>
    <row r="1613" spans="1:16" x14ac:dyDescent="0.2">
      <c r="A1613" s="73" t="str">
        <f t="shared" si="25"/>
        <v>-</v>
      </c>
      <c r="B1613" s="75"/>
      <c r="C1613" s="74"/>
      <c r="D1613" s="74"/>
      <c r="E1613" s="74"/>
      <c r="F1613" s="74"/>
      <c r="G1613" s="74"/>
      <c r="H1613" s="74"/>
      <c r="I1613" s="74"/>
      <c r="J1613" s="78"/>
      <c r="K1613" s="78"/>
      <c r="L1613" s="124" t="str">
        <f>IF($G1613=0,"-",VLOOKUP($G1613,Nomenclator!$B$6:$G$1000,3,0))</f>
        <v>-</v>
      </c>
      <c r="M1613" s="124" t="str">
        <f>IF($G1613=0,"-",VLOOKUP($G1613,Nomenclator!$B$6:$G$1000,4,0))</f>
        <v>-</v>
      </c>
      <c r="N1613" s="124" t="str">
        <f>IF($G1613=0,"-",VLOOKUP($G1613,Nomenclator!$B$6:$G$1000,6,0))</f>
        <v>-</v>
      </c>
      <c r="O1613" s="74"/>
      <c r="P1613" s="74"/>
    </row>
    <row r="1614" spans="1:16" x14ac:dyDescent="0.2">
      <c r="A1614" s="73" t="str">
        <f t="shared" si="25"/>
        <v>-</v>
      </c>
      <c r="B1614" s="75"/>
      <c r="C1614" s="74"/>
      <c r="D1614" s="74"/>
      <c r="E1614" s="74"/>
      <c r="F1614" s="74"/>
      <c r="G1614" s="74"/>
      <c r="H1614" s="74"/>
      <c r="I1614" s="74"/>
      <c r="J1614" s="78"/>
      <c r="K1614" s="78"/>
      <c r="L1614" s="124" t="str">
        <f>IF($G1614=0,"-",VLOOKUP($G1614,Nomenclator!$B$6:$G$1000,3,0))</f>
        <v>-</v>
      </c>
      <c r="M1614" s="124" t="str">
        <f>IF($G1614=0,"-",VLOOKUP($G1614,Nomenclator!$B$6:$G$1000,4,0))</f>
        <v>-</v>
      </c>
      <c r="N1614" s="124" t="str">
        <f>IF($G1614=0,"-",VLOOKUP($G1614,Nomenclator!$B$6:$G$1000,6,0))</f>
        <v>-</v>
      </c>
      <c r="O1614" s="74"/>
      <c r="P1614" s="74"/>
    </row>
    <row r="1615" spans="1:16" x14ac:dyDescent="0.2">
      <c r="A1615" s="73" t="str">
        <f t="shared" si="25"/>
        <v>-</v>
      </c>
      <c r="B1615" s="75"/>
      <c r="C1615" s="74"/>
      <c r="D1615" s="74"/>
      <c r="E1615" s="74"/>
      <c r="F1615" s="74"/>
      <c r="G1615" s="74"/>
      <c r="H1615" s="74"/>
      <c r="I1615" s="74"/>
      <c r="J1615" s="78"/>
      <c r="K1615" s="78"/>
      <c r="L1615" s="124" t="str">
        <f>IF($G1615=0,"-",VLOOKUP($G1615,Nomenclator!$B$6:$G$1000,3,0))</f>
        <v>-</v>
      </c>
      <c r="M1615" s="124" t="str">
        <f>IF($G1615=0,"-",VLOOKUP($G1615,Nomenclator!$B$6:$G$1000,4,0))</f>
        <v>-</v>
      </c>
      <c r="N1615" s="124" t="str">
        <f>IF($G1615=0,"-",VLOOKUP($G1615,Nomenclator!$B$6:$G$1000,6,0))</f>
        <v>-</v>
      </c>
      <c r="O1615" s="74"/>
      <c r="P1615" s="74"/>
    </row>
    <row r="1616" spans="1:16" x14ac:dyDescent="0.2">
      <c r="A1616" s="73" t="str">
        <f t="shared" si="25"/>
        <v>-</v>
      </c>
      <c r="B1616" s="75"/>
      <c r="C1616" s="74"/>
      <c r="D1616" s="74"/>
      <c r="E1616" s="74"/>
      <c r="F1616" s="74"/>
      <c r="G1616" s="74"/>
      <c r="H1616" s="74"/>
      <c r="I1616" s="74"/>
      <c r="J1616" s="78"/>
      <c r="K1616" s="78"/>
      <c r="L1616" s="124" t="str">
        <f>IF($G1616=0,"-",VLOOKUP($G1616,Nomenclator!$B$6:$G$1000,3,0))</f>
        <v>-</v>
      </c>
      <c r="M1616" s="124" t="str">
        <f>IF($G1616=0,"-",VLOOKUP($G1616,Nomenclator!$B$6:$G$1000,4,0))</f>
        <v>-</v>
      </c>
      <c r="N1616" s="124" t="str">
        <f>IF($G1616=0,"-",VLOOKUP($G1616,Nomenclator!$B$6:$G$1000,6,0))</f>
        <v>-</v>
      </c>
      <c r="O1616" s="74"/>
      <c r="P1616" s="74"/>
    </row>
    <row r="1617" spans="1:16" x14ac:dyDescent="0.2">
      <c r="A1617" s="73" t="str">
        <f t="shared" si="25"/>
        <v>-</v>
      </c>
      <c r="B1617" s="75"/>
      <c r="C1617" s="74"/>
      <c r="D1617" s="74"/>
      <c r="E1617" s="74"/>
      <c r="F1617" s="74"/>
      <c r="G1617" s="74"/>
      <c r="H1617" s="74"/>
      <c r="I1617" s="74"/>
      <c r="J1617" s="78"/>
      <c r="K1617" s="78"/>
      <c r="L1617" s="124" t="str">
        <f>IF($G1617=0,"-",VLOOKUP($G1617,Nomenclator!$B$6:$G$1000,3,0))</f>
        <v>-</v>
      </c>
      <c r="M1617" s="124" t="str">
        <f>IF($G1617=0,"-",VLOOKUP($G1617,Nomenclator!$B$6:$G$1000,4,0))</f>
        <v>-</v>
      </c>
      <c r="N1617" s="124" t="str">
        <f>IF($G1617=0,"-",VLOOKUP($G1617,Nomenclator!$B$6:$G$1000,6,0))</f>
        <v>-</v>
      </c>
      <c r="O1617" s="74"/>
      <c r="P1617" s="74"/>
    </row>
    <row r="1618" spans="1:16" x14ac:dyDescent="0.2">
      <c r="A1618" s="73" t="str">
        <f t="shared" si="25"/>
        <v>-</v>
      </c>
      <c r="B1618" s="75"/>
      <c r="C1618" s="74"/>
      <c r="D1618" s="74"/>
      <c r="E1618" s="74"/>
      <c r="F1618" s="74"/>
      <c r="G1618" s="74"/>
      <c r="H1618" s="74"/>
      <c r="I1618" s="74"/>
      <c r="J1618" s="78"/>
      <c r="K1618" s="78"/>
      <c r="L1618" s="124" t="str">
        <f>IF($G1618=0,"-",VLOOKUP($G1618,Nomenclator!$B$6:$G$1000,3,0))</f>
        <v>-</v>
      </c>
      <c r="M1618" s="124" t="str">
        <f>IF($G1618=0,"-",VLOOKUP($G1618,Nomenclator!$B$6:$G$1000,4,0))</f>
        <v>-</v>
      </c>
      <c r="N1618" s="124" t="str">
        <f>IF($G1618=0,"-",VLOOKUP($G1618,Nomenclator!$B$6:$G$1000,6,0))</f>
        <v>-</v>
      </c>
      <c r="O1618" s="74"/>
      <c r="P1618" s="74"/>
    </row>
    <row r="1619" spans="1:16" x14ac:dyDescent="0.2">
      <c r="A1619" s="73" t="str">
        <f t="shared" si="25"/>
        <v>-</v>
      </c>
      <c r="B1619" s="75"/>
      <c r="C1619" s="74"/>
      <c r="D1619" s="74"/>
      <c r="E1619" s="74"/>
      <c r="F1619" s="74"/>
      <c r="G1619" s="74"/>
      <c r="H1619" s="74"/>
      <c r="I1619" s="74"/>
      <c r="J1619" s="78"/>
      <c r="K1619" s="78"/>
      <c r="L1619" s="124" t="str">
        <f>IF($G1619=0,"-",VLOOKUP($G1619,Nomenclator!$B$6:$G$1000,3,0))</f>
        <v>-</v>
      </c>
      <c r="M1619" s="124" t="str">
        <f>IF($G1619=0,"-",VLOOKUP($G1619,Nomenclator!$B$6:$G$1000,4,0))</f>
        <v>-</v>
      </c>
      <c r="N1619" s="124" t="str">
        <f>IF($G1619=0,"-",VLOOKUP($G1619,Nomenclator!$B$6:$G$1000,6,0))</f>
        <v>-</v>
      </c>
      <c r="O1619" s="74"/>
      <c r="P1619" s="74"/>
    </row>
    <row r="1620" spans="1:16" x14ac:dyDescent="0.2">
      <c r="A1620" s="73" t="str">
        <f t="shared" si="25"/>
        <v>-</v>
      </c>
      <c r="B1620" s="75"/>
      <c r="C1620" s="74"/>
      <c r="D1620" s="74"/>
      <c r="E1620" s="74"/>
      <c r="F1620" s="74"/>
      <c r="G1620" s="74"/>
      <c r="H1620" s="74"/>
      <c r="I1620" s="74"/>
      <c r="J1620" s="78"/>
      <c r="K1620" s="78"/>
      <c r="L1620" s="124" t="str">
        <f>IF($G1620=0,"-",VLOOKUP($G1620,Nomenclator!$B$6:$G$1000,3,0))</f>
        <v>-</v>
      </c>
      <c r="M1620" s="124" t="str">
        <f>IF($G1620=0,"-",VLOOKUP($G1620,Nomenclator!$B$6:$G$1000,4,0))</f>
        <v>-</v>
      </c>
      <c r="N1620" s="124" t="str">
        <f>IF($G1620=0,"-",VLOOKUP($G1620,Nomenclator!$B$6:$G$1000,6,0))</f>
        <v>-</v>
      </c>
      <c r="O1620" s="74"/>
      <c r="P1620" s="74"/>
    </row>
    <row r="1621" spans="1:16" x14ac:dyDescent="0.2">
      <c r="A1621" s="73" t="str">
        <f t="shared" si="25"/>
        <v>-</v>
      </c>
      <c r="B1621" s="75"/>
      <c r="C1621" s="74"/>
      <c r="D1621" s="74"/>
      <c r="E1621" s="74"/>
      <c r="F1621" s="74"/>
      <c r="G1621" s="74"/>
      <c r="H1621" s="74"/>
      <c r="I1621" s="74"/>
      <c r="J1621" s="78"/>
      <c r="K1621" s="78"/>
      <c r="L1621" s="124" t="str">
        <f>IF($G1621=0,"-",VLOOKUP($G1621,Nomenclator!$B$6:$G$1000,3,0))</f>
        <v>-</v>
      </c>
      <c r="M1621" s="124" t="str">
        <f>IF($G1621=0,"-",VLOOKUP($G1621,Nomenclator!$B$6:$G$1000,4,0))</f>
        <v>-</v>
      </c>
      <c r="N1621" s="124" t="str">
        <f>IF($G1621=0,"-",VLOOKUP($G1621,Nomenclator!$B$6:$G$1000,6,0))</f>
        <v>-</v>
      </c>
      <c r="O1621" s="74"/>
      <c r="P1621" s="74"/>
    </row>
    <row r="1622" spans="1:16" x14ac:dyDescent="0.2">
      <c r="A1622" s="73" t="str">
        <f t="shared" si="25"/>
        <v>-</v>
      </c>
      <c r="B1622" s="75"/>
      <c r="C1622" s="74"/>
      <c r="D1622" s="74"/>
      <c r="E1622" s="74"/>
      <c r="F1622" s="74"/>
      <c r="G1622" s="74"/>
      <c r="H1622" s="74"/>
      <c r="I1622" s="74"/>
      <c r="J1622" s="78"/>
      <c r="K1622" s="78"/>
      <c r="L1622" s="124" t="str">
        <f>IF($G1622=0,"-",VLOOKUP($G1622,Nomenclator!$B$6:$G$1000,3,0))</f>
        <v>-</v>
      </c>
      <c r="M1622" s="124" t="str">
        <f>IF($G1622=0,"-",VLOOKUP($G1622,Nomenclator!$B$6:$G$1000,4,0))</f>
        <v>-</v>
      </c>
      <c r="N1622" s="124" t="str">
        <f>IF($G1622=0,"-",VLOOKUP($G1622,Nomenclator!$B$6:$G$1000,6,0))</f>
        <v>-</v>
      </c>
      <c r="O1622" s="74"/>
      <c r="P1622" s="74"/>
    </row>
    <row r="1623" spans="1:16" x14ac:dyDescent="0.2">
      <c r="A1623" s="73" t="str">
        <f t="shared" si="25"/>
        <v>-</v>
      </c>
      <c r="B1623" s="75"/>
      <c r="C1623" s="74"/>
      <c r="D1623" s="74"/>
      <c r="E1623" s="74"/>
      <c r="F1623" s="74"/>
      <c r="G1623" s="74"/>
      <c r="H1623" s="74"/>
      <c r="I1623" s="74"/>
      <c r="J1623" s="78"/>
      <c r="K1623" s="78"/>
      <c r="L1623" s="124" t="str">
        <f>IF($G1623=0,"-",VLOOKUP($G1623,Nomenclator!$B$6:$G$1000,3,0))</f>
        <v>-</v>
      </c>
      <c r="M1623" s="124" t="str">
        <f>IF($G1623=0,"-",VLOOKUP($G1623,Nomenclator!$B$6:$G$1000,4,0))</f>
        <v>-</v>
      </c>
      <c r="N1623" s="124" t="str">
        <f>IF($G1623=0,"-",VLOOKUP($G1623,Nomenclator!$B$6:$G$1000,6,0))</f>
        <v>-</v>
      </c>
      <c r="O1623" s="74"/>
      <c r="P1623" s="74"/>
    </row>
    <row r="1624" spans="1:16" x14ac:dyDescent="0.2">
      <c r="A1624" s="73" t="str">
        <f t="shared" si="25"/>
        <v>-</v>
      </c>
      <c r="B1624" s="75"/>
      <c r="C1624" s="74"/>
      <c r="D1624" s="74"/>
      <c r="E1624" s="74"/>
      <c r="F1624" s="74"/>
      <c r="G1624" s="74"/>
      <c r="H1624" s="74"/>
      <c r="I1624" s="74"/>
      <c r="J1624" s="78"/>
      <c r="K1624" s="78"/>
      <c r="L1624" s="124" t="str">
        <f>IF($G1624=0,"-",VLOOKUP($G1624,Nomenclator!$B$6:$G$1000,3,0))</f>
        <v>-</v>
      </c>
      <c r="M1624" s="124" t="str">
        <f>IF($G1624=0,"-",VLOOKUP($G1624,Nomenclator!$B$6:$G$1000,4,0))</f>
        <v>-</v>
      </c>
      <c r="N1624" s="124" t="str">
        <f>IF($G1624=0,"-",VLOOKUP($G1624,Nomenclator!$B$6:$G$1000,6,0))</f>
        <v>-</v>
      </c>
      <c r="O1624" s="74"/>
      <c r="P1624" s="74"/>
    </row>
    <row r="1625" spans="1:16" x14ac:dyDescent="0.2">
      <c r="A1625" s="73" t="str">
        <f t="shared" si="25"/>
        <v>-</v>
      </c>
      <c r="B1625" s="75"/>
      <c r="C1625" s="74"/>
      <c r="D1625" s="74"/>
      <c r="E1625" s="74"/>
      <c r="F1625" s="74"/>
      <c r="G1625" s="74"/>
      <c r="H1625" s="74"/>
      <c r="I1625" s="74"/>
      <c r="J1625" s="78"/>
      <c r="K1625" s="78"/>
      <c r="L1625" s="124" t="str">
        <f>IF($G1625=0,"-",VLOOKUP($G1625,Nomenclator!$B$6:$G$1000,3,0))</f>
        <v>-</v>
      </c>
      <c r="M1625" s="124" t="str">
        <f>IF($G1625=0,"-",VLOOKUP($G1625,Nomenclator!$B$6:$G$1000,4,0))</f>
        <v>-</v>
      </c>
      <c r="N1625" s="124" t="str">
        <f>IF($G1625=0,"-",VLOOKUP($G1625,Nomenclator!$B$6:$G$1000,6,0))</f>
        <v>-</v>
      </c>
      <c r="O1625" s="74"/>
      <c r="P1625" s="74"/>
    </row>
    <row r="1626" spans="1:16" x14ac:dyDescent="0.2">
      <c r="A1626" s="73" t="str">
        <f t="shared" si="25"/>
        <v>-</v>
      </c>
      <c r="B1626" s="75"/>
      <c r="C1626" s="74"/>
      <c r="D1626" s="74"/>
      <c r="E1626" s="74"/>
      <c r="F1626" s="74"/>
      <c r="G1626" s="74"/>
      <c r="H1626" s="74"/>
      <c r="I1626" s="74"/>
      <c r="J1626" s="78"/>
      <c r="K1626" s="78"/>
      <c r="L1626" s="124" t="str">
        <f>IF($G1626=0,"-",VLOOKUP($G1626,Nomenclator!$B$6:$G$1000,3,0))</f>
        <v>-</v>
      </c>
      <c r="M1626" s="124" t="str">
        <f>IF($G1626=0,"-",VLOOKUP($G1626,Nomenclator!$B$6:$G$1000,4,0))</f>
        <v>-</v>
      </c>
      <c r="N1626" s="124" t="str">
        <f>IF($G1626=0,"-",VLOOKUP($G1626,Nomenclator!$B$6:$G$1000,6,0))</f>
        <v>-</v>
      </c>
      <c r="O1626" s="74"/>
      <c r="P1626" s="74"/>
    </row>
    <row r="1627" spans="1:16" x14ac:dyDescent="0.2">
      <c r="A1627" s="73" t="str">
        <f t="shared" si="25"/>
        <v>-</v>
      </c>
      <c r="B1627" s="75"/>
      <c r="C1627" s="74"/>
      <c r="D1627" s="74"/>
      <c r="E1627" s="74"/>
      <c r="F1627" s="74"/>
      <c r="G1627" s="74"/>
      <c r="H1627" s="74"/>
      <c r="I1627" s="74"/>
      <c r="J1627" s="78"/>
      <c r="K1627" s="78"/>
      <c r="L1627" s="124" t="str">
        <f>IF($G1627=0,"-",VLOOKUP($G1627,Nomenclator!$B$6:$G$1000,3,0))</f>
        <v>-</v>
      </c>
      <c r="M1627" s="124" t="str">
        <f>IF($G1627=0,"-",VLOOKUP($G1627,Nomenclator!$B$6:$G$1000,4,0))</f>
        <v>-</v>
      </c>
      <c r="N1627" s="124" t="str">
        <f>IF($G1627=0,"-",VLOOKUP($G1627,Nomenclator!$B$6:$G$1000,6,0))</f>
        <v>-</v>
      </c>
      <c r="O1627" s="74"/>
      <c r="P1627" s="74"/>
    </row>
    <row r="1628" spans="1:16" x14ac:dyDescent="0.2">
      <c r="A1628" s="73" t="str">
        <f t="shared" si="25"/>
        <v>-</v>
      </c>
      <c r="B1628" s="75"/>
      <c r="C1628" s="74"/>
      <c r="D1628" s="74"/>
      <c r="E1628" s="74"/>
      <c r="F1628" s="74"/>
      <c r="G1628" s="74"/>
      <c r="H1628" s="74"/>
      <c r="I1628" s="74"/>
      <c r="J1628" s="78"/>
      <c r="K1628" s="78"/>
      <c r="L1628" s="124" t="str">
        <f>IF($G1628=0,"-",VLOOKUP($G1628,Nomenclator!$B$6:$G$1000,3,0))</f>
        <v>-</v>
      </c>
      <c r="M1628" s="124" t="str">
        <f>IF($G1628=0,"-",VLOOKUP($G1628,Nomenclator!$B$6:$G$1000,4,0))</f>
        <v>-</v>
      </c>
      <c r="N1628" s="124" t="str">
        <f>IF($G1628=0,"-",VLOOKUP($G1628,Nomenclator!$B$6:$G$1000,6,0))</f>
        <v>-</v>
      </c>
      <c r="O1628" s="74"/>
      <c r="P1628" s="74"/>
    </row>
    <row r="1629" spans="1:16" x14ac:dyDescent="0.2">
      <c r="A1629" s="73" t="str">
        <f t="shared" si="25"/>
        <v>-</v>
      </c>
      <c r="B1629" s="75"/>
      <c r="C1629" s="74"/>
      <c r="D1629" s="74"/>
      <c r="E1629" s="74"/>
      <c r="F1629" s="74"/>
      <c r="G1629" s="74"/>
      <c r="H1629" s="74"/>
      <c r="I1629" s="74"/>
      <c r="J1629" s="78"/>
      <c r="K1629" s="78"/>
      <c r="L1629" s="124" t="str">
        <f>IF($G1629=0,"-",VLOOKUP($G1629,Nomenclator!$B$6:$G$1000,3,0))</f>
        <v>-</v>
      </c>
      <c r="M1629" s="124" t="str">
        <f>IF($G1629=0,"-",VLOOKUP($G1629,Nomenclator!$B$6:$G$1000,4,0))</f>
        <v>-</v>
      </c>
      <c r="N1629" s="124" t="str">
        <f>IF($G1629=0,"-",VLOOKUP($G1629,Nomenclator!$B$6:$G$1000,6,0))</f>
        <v>-</v>
      </c>
      <c r="O1629" s="74"/>
      <c r="P1629" s="74"/>
    </row>
    <row r="1630" spans="1:16" x14ac:dyDescent="0.2">
      <c r="A1630" s="73" t="str">
        <f t="shared" si="25"/>
        <v>-</v>
      </c>
      <c r="B1630" s="75"/>
      <c r="C1630" s="74"/>
      <c r="D1630" s="74"/>
      <c r="E1630" s="74"/>
      <c r="F1630" s="74"/>
      <c r="G1630" s="74"/>
      <c r="H1630" s="74"/>
      <c r="I1630" s="74"/>
      <c r="J1630" s="78"/>
      <c r="K1630" s="78"/>
      <c r="L1630" s="124" t="str">
        <f>IF($G1630=0,"-",VLOOKUP($G1630,Nomenclator!$B$6:$G$1000,3,0))</f>
        <v>-</v>
      </c>
      <c r="M1630" s="124" t="str">
        <f>IF($G1630=0,"-",VLOOKUP($G1630,Nomenclator!$B$6:$G$1000,4,0))</f>
        <v>-</v>
      </c>
      <c r="N1630" s="124" t="str">
        <f>IF($G1630=0,"-",VLOOKUP($G1630,Nomenclator!$B$6:$G$1000,6,0))</f>
        <v>-</v>
      </c>
      <c r="O1630" s="74"/>
      <c r="P1630" s="74"/>
    </row>
    <row r="1631" spans="1:16" x14ac:dyDescent="0.2">
      <c r="A1631" s="73" t="str">
        <f t="shared" si="25"/>
        <v>-</v>
      </c>
      <c r="B1631" s="75"/>
      <c r="C1631" s="74"/>
      <c r="D1631" s="74"/>
      <c r="E1631" s="74"/>
      <c r="F1631" s="74"/>
      <c r="G1631" s="74"/>
      <c r="H1631" s="74"/>
      <c r="I1631" s="74"/>
      <c r="J1631" s="78"/>
      <c r="K1631" s="78"/>
      <c r="L1631" s="124" t="str">
        <f>IF($G1631=0,"-",VLOOKUP($G1631,Nomenclator!$B$6:$G$1000,3,0))</f>
        <v>-</v>
      </c>
      <c r="M1631" s="124" t="str">
        <f>IF($G1631=0,"-",VLOOKUP($G1631,Nomenclator!$B$6:$G$1000,4,0))</f>
        <v>-</v>
      </c>
      <c r="N1631" s="124" t="str">
        <f>IF($G1631=0,"-",VLOOKUP($G1631,Nomenclator!$B$6:$G$1000,6,0))</f>
        <v>-</v>
      </c>
      <c r="O1631" s="74"/>
      <c r="P1631" s="74"/>
    </row>
    <row r="1632" spans="1:16" x14ac:dyDescent="0.2">
      <c r="A1632" s="73" t="str">
        <f t="shared" si="25"/>
        <v>-</v>
      </c>
      <c r="B1632" s="75"/>
      <c r="C1632" s="74"/>
      <c r="D1632" s="74"/>
      <c r="E1632" s="74"/>
      <c r="F1632" s="74"/>
      <c r="G1632" s="74"/>
      <c r="H1632" s="74"/>
      <c r="I1632" s="74"/>
      <c r="J1632" s="78"/>
      <c r="K1632" s="78"/>
      <c r="L1632" s="124" t="str">
        <f>IF($G1632=0,"-",VLOOKUP($G1632,Nomenclator!$B$6:$G$1000,3,0))</f>
        <v>-</v>
      </c>
      <c r="M1632" s="124" t="str">
        <f>IF($G1632=0,"-",VLOOKUP($G1632,Nomenclator!$B$6:$G$1000,4,0))</f>
        <v>-</v>
      </c>
      <c r="N1632" s="124" t="str">
        <f>IF($G1632=0,"-",VLOOKUP($G1632,Nomenclator!$B$6:$G$1000,6,0))</f>
        <v>-</v>
      </c>
      <c r="O1632" s="74"/>
      <c r="P1632" s="74"/>
    </row>
    <row r="1633" spans="1:16" x14ac:dyDescent="0.2">
      <c r="A1633" s="73" t="str">
        <f t="shared" si="25"/>
        <v>-</v>
      </c>
      <c r="B1633" s="75"/>
      <c r="C1633" s="74"/>
      <c r="D1633" s="74"/>
      <c r="E1633" s="74"/>
      <c r="F1633" s="74"/>
      <c r="G1633" s="74"/>
      <c r="H1633" s="74"/>
      <c r="I1633" s="74"/>
      <c r="J1633" s="78"/>
      <c r="K1633" s="78"/>
      <c r="L1633" s="124" t="str">
        <f>IF($G1633=0,"-",VLOOKUP($G1633,Nomenclator!$B$6:$G$1000,3,0))</f>
        <v>-</v>
      </c>
      <c r="M1633" s="124" t="str">
        <f>IF($G1633=0,"-",VLOOKUP($G1633,Nomenclator!$B$6:$G$1000,4,0))</f>
        <v>-</v>
      </c>
      <c r="N1633" s="124" t="str">
        <f>IF($G1633=0,"-",VLOOKUP($G1633,Nomenclator!$B$6:$G$1000,6,0))</f>
        <v>-</v>
      </c>
      <c r="O1633" s="74"/>
      <c r="P1633" s="74"/>
    </row>
    <row r="1634" spans="1:16" x14ac:dyDescent="0.2">
      <c r="A1634" s="73" t="str">
        <f t="shared" si="25"/>
        <v>-</v>
      </c>
      <c r="B1634" s="75"/>
      <c r="C1634" s="74"/>
      <c r="D1634" s="74"/>
      <c r="E1634" s="74"/>
      <c r="F1634" s="74"/>
      <c r="G1634" s="74"/>
      <c r="H1634" s="74"/>
      <c r="I1634" s="74"/>
      <c r="J1634" s="78"/>
      <c r="K1634" s="78"/>
      <c r="L1634" s="124" t="str">
        <f>IF($G1634=0,"-",VLOOKUP($G1634,Nomenclator!$B$6:$G$1000,3,0))</f>
        <v>-</v>
      </c>
      <c r="M1634" s="124" t="str">
        <f>IF($G1634=0,"-",VLOOKUP($G1634,Nomenclator!$B$6:$G$1000,4,0))</f>
        <v>-</v>
      </c>
      <c r="N1634" s="124" t="str">
        <f>IF($G1634=0,"-",VLOOKUP($G1634,Nomenclator!$B$6:$G$1000,6,0))</f>
        <v>-</v>
      </c>
      <c r="O1634" s="74"/>
      <c r="P1634" s="74"/>
    </row>
    <row r="1635" spans="1:16" x14ac:dyDescent="0.2">
      <c r="A1635" s="73" t="str">
        <f t="shared" si="25"/>
        <v>-</v>
      </c>
      <c r="B1635" s="75"/>
      <c r="C1635" s="74"/>
      <c r="D1635" s="74"/>
      <c r="E1635" s="74"/>
      <c r="F1635" s="74"/>
      <c r="G1635" s="74"/>
      <c r="H1635" s="74"/>
      <c r="I1635" s="74"/>
      <c r="J1635" s="78"/>
      <c r="K1635" s="78"/>
      <c r="L1635" s="124" t="str">
        <f>IF($G1635=0,"-",VLOOKUP($G1635,Nomenclator!$B$6:$G$1000,3,0))</f>
        <v>-</v>
      </c>
      <c r="M1635" s="124" t="str">
        <f>IF($G1635=0,"-",VLOOKUP($G1635,Nomenclator!$B$6:$G$1000,4,0))</f>
        <v>-</v>
      </c>
      <c r="N1635" s="124" t="str">
        <f>IF($G1635=0,"-",VLOOKUP($G1635,Nomenclator!$B$6:$G$1000,6,0))</f>
        <v>-</v>
      </c>
      <c r="O1635" s="74"/>
      <c r="P1635" s="74"/>
    </row>
    <row r="1636" spans="1:16" x14ac:dyDescent="0.2">
      <c r="A1636" s="73" t="str">
        <f t="shared" si="25"/>
        <v>-</v>
      </c>
      <c r="B1636" s="75"/>
      <c r="C1636" s="74"/>
      <c r="D1636" s="74"/>
      <c r="E1636" s="74"/>
      <c r="F1636" s="74"/>
      <c r="G1636" s="74"/>
      <c r="H1636" s="74"/>
      <c r="I1636" s="74"/>
      <c r="J1636" s="78"/>
      <c r="K1636" s="78"/>
      <c r="L1636" s="124" t="str">
        <f>IF($G1636=0,"-",VLOOKUP($G1636,Nomenclator!$B$6:$G$1000,3,0))</f>
        <v>-</v>
      </c>
      <c r="M1636" s="124" t="str">
        <f>IF($G1636=0,"-",VLOOKUP($G1636,Nomenclator!$B$6:$G$1000,4,0))</f>
        <v>-</v>
      </c>
      <c r="N1636" s="124" t="str">
        <f>IF($G1636=0,"-",VLOOKUP($G1636,Nomenclator!$B$6:$G$1000,6,0))</f>
        <v>-</v>
      </c>
      <c r="O1636" s="74"/>
      <c r="P1636" s="74"/>
    </row>
    <row r="1637" spans="1:16" x14ac:dyDescent="0.2">
      <c r="A1637" s="73" t="str">
        <f t="shared" si="25"/>
        <v>-</v>
      </c>
      <c r="B1637" s="75"/>
      <c r="C1637" s="74"/>
      <c r="D1637" s="74"/>
      <c r="E1637" s="74"/>
      <c r="F1637" s="74"/>
      <c r="G1637" s="74"/>
      <c r="H1637" s="74"/>
      <c r="I1637" s="74"/>
      <c r="J1637" s="78"/>
      <c r="K1637" s="78"/>
      <c r="L1637" s="124" t="str">
        <f>IF($G1637=0,"-",VLOOKUP($G1637,Nomenclator!$B$6:$G$1000,3,0))</f>
        <v>-</v>
      </c>
      <c r="M1637" s="124" t="str">
        <f>IF($G1637=0,"-",VLOOKUP($G1637,Nomenclator!$B$6:$G$1000,4,0))</f>
        <v>-</v>
      </c>
      <c r="N1637" s="124" t="str">
        <f>IF($G1637=0,"-",VLOOKUP($G1637,Nomenclator!$B$6:$G$1000,6,0))</f>
        <v>-</v>
      </c>
      <c r="O1637" s="74"/>
      <c r="P1637" s="74"/>
    </row>
    <row r="1638" spans="1:16" x14ac:dyDescent="0.2">
      <c r="A1638" s="73" t="str">
        <f t="shared" si="25"/>
        <v>-</v>
      </c>
      <c r="B1638" s="75"/>
      <c r="C1638" s="74"/>
      <c r="D1638" s="74"/>
      <c r="E1638" s="74"/>
      <c r="F1638" s="74"/>
      <c r="G1638" s="74"/>
      <c r="H1638" s="74"/>
      <c r="I1638" s="74"/>
      <c r="J1638" s="78"/>
      <c r="K1638" s="78"/>
      <c r="L1638" s="124" t="str">
        <f>IF($G1638=0,"-",VLOOKUP($G1638,Nomenclator!$B$6:$G$1000,3,0))</f>
        <v>-</v>
      </c>
      <c r="M1638" s="124" t="str">
        <f>IF($G1638=0,"-",VLOOKUP($G1638,Nomenclator!$B$6:$G$1000,4,0))</f>
        <v>-</v>
      </c>
      <c r="N1638" s="124" t="str">
        <f>IF($G1638=0,"-",VLOOKUP($G1638,Nomenclator!$B$6:$G$1000,6,0))</f>
        <v>-</v>
      </c>
      <c r="O1638" s="74"/>
      <c r="P1638" s="74"/>
    </row>
    <row r="1639" spans="1:16" x14ac:dyDescent="0.2">
      <c r="A1639" s="73" t="str">
        <f t="shared" si="25"/>
        <v>-</v>
      </c>
      <c r="B1639" s="75"/>
      <c r="C1639" s="74"/>
      <c r="D1639" s="74"/>
      <c r="E1639" s="74"/>
      <c r="F1639" s="74"/>
      <c r="G1639" s="74"/>
      <c r="H1639" s="74"/>
      <c r="I1639" s="74"/>
      <c r="J1639" s="78"/>
      <c r="K1639" s="78"/>
      <c r="L1639" s="124" t="str">
        <f>IF($G1639=0,"-",VLOOKUP($G1639,Nomenclator!$B$6:$G$1000,3,0))</f>
        <v>-</v>
      </c>
      <c r="M1639" s="124" t="str">
        <f>IF($G1639=0,"-",VLOOKUP($G1639,Nomenclator!$B$6:$G$1000,4,0))</f>
        <v>-</v>
      </c>
      <c r="N1639" s="124" t="str">
        <f>IF($G1639=0,"-",VLOOKUP($G1639,Nomenclator!$B$6:$G$1000,6,0))</f>
        <v>-</v>
      </c>
      <c r="O1639" s="74"/>
      <c r="P1639" s="74"/>
    </row>
    <row r="1640" spans="1:16" x14ac:dyDescent="0.2">
      <c r="A1640" s="73" t="str">
        <f t="shared" si="25"/>
        <v>-</v>
      </c>
      <c r="B1640" s="75"/>
      <c r="C1640" s="74"/>
      <c r="D1640" s="74"/>
      <c r="E1640" s="74"/>
      <c r="F1640" s="74"/>
      <c r="G1640" s="74"/>
      <c r="H1640" s="74"/>
      <c r="I1640" s="74"/>
      <c r="J1640" s="78"/>
      <c r="K1640" s="78"/>
      <c r="L1640" s="124" t="str">
        <f>IF($G1640=0,"-",VLOOKUP($G1640,Nomenclator!$B$6:$G$1000,3,0))</f>
        <v>-</v>
      </c>
      <c r="M1640" s="124" t="str">
        <f>IF($G1640=0,"-",VLOOKUP($G1640,Nomenclator!$B$6:$G$1000,4,0))</f>
        <v>-</v>
      </c>
      <c r="N1640" s="124" t="str">
        <f>IF($G1640=0,"-",VLOOKUP($G1640,Nomenclator!$B$6:$G$1000,6,0))</f>
        <v>-</v>
      </c>
      <c r="O1640" s="74"/>
      <c r="P1640" s="74"/>
    </row>
    <row r="1641" spans="1:16" x14ac:dyDescent="0.2">
      <c r="A1641" s="73" t="str">
        <f t="shared" si="25"/>
        <v>-</v>
      </c>
      <c r="B1641" s="75"/>
      <c r="C1641" s="74"/>
      <c r="D1641" s="74"/>
      <c r="E1641" s="74"/>
      <c r="F1641" s="74"/>
      <c r="G1641" s="74"/>
      <c r="H1641" s="74"/>
      <c r="I1641" s="74"/>
      <c r="J1641" s="78"/>
      <c r="K1641" s="78"/>
      <c r="L1641" s="124" t="str">
        <f>IF($G1641=0,"-",VLOOKUP($G1641,Nomenclator!$B$6:$G$1000,3,0))</f>
        <v>-</v>
      </c>
      <c r="M1641" s="124" t="str">
        <f>IF($G1641=0,"-",VLOOKUP($G1641,Nomenclator!$B$6:$G$1000,4,0))</f>
        <v>-</v>
      </c>
      <c r="N1641" s="124" t="str">
        <f>IF($G1641=0,"-",VLOOKUP($G1641,Nomenclator!$B$6:$G$1000,6,0))</f>
        <v>-</v>
      </c>
      <c r="O1641" s="74"/>
      <c r="P1641" s="74"/>
    </row>
    <row r="1642" spans="1:16" x14ac:dyDescent="0.2">
      <c r="A1642" s="73" t="str">
        <f t="shared" si="25"/>
        <v>-</v>
      </c>
      <c r="B1642" s="75"/>
      <c r="C1642" s="74"/>
      <c r="D1642" s="74"/>
      <c r="E1642" s="74"/>
      <c r="F1642" s="74"/>
      <c r="G1642" s="74"/>
      <c r="H1642" s="74"/>
      <c r="I1642" s="74"/>
      <c r="J1642" s="78"/>
      <c r="K1642" s="78"/>
      <c r="L1642" s="124" t="str">
        <f>IF($G1642=0,"-",VLOOKUP($G1642,Nomenclator!$B$6:$G$1000,3,0))</f>
        <v>-</v>
      </c>
      <c r="M1642" s="124" t="str">
        <f>IF($G1642=0,"-",VLOOKUP($G1642,Nomenclator!$B$6:$G$1000,4,0))</f>
        <v>-</v>
      </c>
      <c r="N1642" s="124" t="str">
        <f>IF($G1642=0,"-",VLOOKUP($G1642,Nomenclator!$B$6:$G$1000,6,0))</f>
        <v>-</v>
      </c>
      <c r="O1642" s="74"/>
      <c r="P1642" s="74"/>
    </row>
    <row r="1643" spans="1:16" x14ac:dyDescent="0.2">
      <c r="A1643" s="73" t="str">
        <f t="shared" si="25"/>
        <v>-</v>
      </c>
      <c r="B1643" s="75"/>
      <c r="C1643" s="74"/>
      <c r="D1643" s="74"/>
      <c r="E1643" s="74"/>
      <c r="F1643" s="74"/>
      <c r="G1643" s="74"/>
      <c r="H1643" s="74"/>
      <c r="I1643" s="74"/>
      <c r="J1643" s="78"/>
      <c r="K1643" s="78"/>
      <c r="L1643" s="124" t="str">
        <f>IF($G1643=0,"-",VLOOKUP($G1643,Nomenclator!$B$6:$G$1000,3,0))</f>
        <v>-</v>
      </c>
      <c r="M1643" s="124" t="str">
        <f>IF($G1643=0,"-",VLOOKUP($G1643,Nomenclator!$B$6:$G$1000,4,0))</f>
        <v>-</v>
      </c>
      <c r="N1643" s="124" t="str">
        <f>IF($G1643=0,"-",VLOOKUP($G1643,Nomenclator!$B$6:$G$1000,6,0))</f>
        <v>-</v>
      </c>
      <c r="O1643" s="74"/>
      <c r="P1643" s="74"/>
    </row>
    <row r="1644" spans="1:16" x14ac:dyDescent="0.2">
      <c r="A1644" s="73" t="str">
        <f t="shared" si="25"/>
        <v>-</v>
      </c>
      <c r="B1644" s="75"/>
      <c r="C1644" s="74"/>
      <c r="D1644" s="74"/>
      <c r="E1644" s="74"/>
      <c r="F1644" s="74"/>
      <c r="G1644" s="74"/>
      <c r="H1644" s="74"/>
      <c r="I1644" s="74"/>
      <c r="J1644" s="78"/>
      <c r="K1644" s="78"/>
      <c r="L1644" s="124" t="str">
        <f>IF($G1644=0,"-",VLOOKUP($G1644,Nomenclator!$B$6:$G$1000,3,0))</f>
        <v>-</v>
      </c>
      <c r="M1644" s="124" t="str">
        <f>IF($G1644=0,"-",VLOOKUP($G1644,Nomenclator!$B$6:$G$1000,4,0))</f>
        <v>-</v>
      </c>
      <c r="N1644" s="124" t="str">
        <f>IF($G1644=0,"-",VLOOKUP($G1644,Nomenclator!$B$6:$G$1000,6,0))</f>
        <v>-</v>
      </c>
      <c r="O1644" s="74"/>
      <c r="P1644" s="74"/>
    </row>
    <row r="1645" spans="1:16" x14ac:dyDescent="0.2">
      <c r="A1645" s="73" t="str">
        <f t="shared" si="25"/>
        <v>-</v>
      </c>
      <c r="B1645" s="75"/>
      <c r="C1645" s="74"/>
      <c r="D1645" s="74"/>
      <c r="E1645" s="74"/>
      <c r="F1645" s="74"/>
      <c r="G1645" s="74"/>
      <c r="H1645" s="74"/>
      <c r="I1645" s="74"/>
      <c r="J1645" s="78"/>
      <c r="K1645" s="78"/>
      <c r="L1645" s="124" t="str">
        <f>IF($G1645=0,"-",VLOOKUP($G1645,Nomenclator!$B$6:$G$1000,3,0))</f>
        <v>-</v>
      </c>
      <c r="M1645" s="124" t="str">
        <f>IF($G1645=0,"-",VLOOKUP($G1645,Nomenclator!$B$6:$G$1000,4,0))</f>
        <v>-</v>
      </c>
      <c r="N1645" s="124" t="str">
        <f>IF($G1645=0,"-",VLOOKUP($G1645,Nomenclator!$B$6:$G$1000,6,0))</f>
        <v>-</v>
      </c>
      <c r="O1645" s="74"/>
      <c r="P1645" s="74"/>
    </row>
    <row r="1646" spans="1:16" x14ac:dyDescent="0.2">
      <c r="A1646" s="73" t="str">
        <f t="shared" si="25"/>
        <v>-</v>
      </c>
      <c r="B1646" s="75"/>
      <c r="C1646" s="74"/>
      <c r="D1646" s="74"/>
      <c r="E1646" s="74"/>
      <c r="F1646" s="74"/>
      <c r="G1646" s="74"/>
      <c r="H1646" s="74"/>
      <c r="I1646" s="74"/>
      <c r="J1646" s="78"/>
      <c r="K1646" s="78"/>
      <c r="L1646" s="124" t="str">
        <f>IF($G1646=0,"-",VLOOKUP($G1646,Nomenclator!$B$6:$G$1000,3,0))</f>
        <v>-</v>
      </c>
      <c r="M1646" s="124" t="str">
        <f>IF($G1646=0,"-",VLOOKUP($G1646,Nomenclator!$B$6:$G$1000,4,0))</f>
        <v>-</v>
      </c>
      <c r="N1646" s="124" t="str">
        <f>IF($G1646=0,"-",VLOOKUP($G1646,Nomenclator!$B$6:$G$1000,6,0))</f>
        <v>-</v>
      </c>
      <c r="O1646" s="74"/>
      <c r="P1646" s="74"/>
    </row>
    <row r="1647" spans="1:16" x14ac:dyDescent="0.2">
      <c r="A1647" s="73" t="str">
        <f t="shared" si="25"/>
        <v>-</v>
      </c>
      <c r="B1647" s="75"/>
      <c r="C1647" s="74"/>
      <c r="D1647" s="74"/>
      <c r="E1647" s="74"/>
      <c r="F1647" s="74"/>
      <c r="G1647" s="74"/>
      <c r="H1647" s="74"/>
      <c r="I1647" s="74"/>
      <c r="J1647" s="78"/>
      <c r="K1647" s="78"/>
      <c r="L1647" s="124" t="str">
        <f>IF($G1647=0,"-",VLOOKUP($G1647,Nomenclator!$B$6:$G$1000,3,0))</f>
        <v>-</v>
      </c>
      <c r="M1647" s="124" t="str">
        <f>IF($G1647=0,"-",VLOOKUP($G1647,Nomenclator!$B$6:$G$1000,4,0))</f>
        <v>-</v>
      </c>
      <c r="N1647" s="124" t="str">
        <f>IF($G1647=0,"-",VLOOKUP($G1647,Nomenclator!$B$6:$G$1000,6,0))</f>
        <v>-</v>
      </c>
      <c r="O1647" s="74"/>
      <c r="P1647" s="74"/>
    </row>
    <row r="1648" spans="1:16" x14ac:dyDescent="0.2">
      <c r="A1648" s="73" t="str">
        <f t="shared" si="25"/>
        <v>-</v>
      </c>
      <c r="B1648" s="75"/>
      <c r="C1648" s="74"/>
      <c r="D1648" s="74"/>
      <c r="E1648" s="74"/>
      <c r="F1648" s="74"/>
      <c r="G1648" s="74"/>
      <c r="H1648" s="74"/>
      <c r="I1648" s="74"/>
      <c r="J1648" s="78"/>
      <c r="K1648" s="78"/>
      <c r="L1648" s="124" t="str">
        <f>IF($G1648=0,"-",VLOOKUP($G1648,Nomenclator!$B$6:$G$1000,3,0))</f>
        <v>-</v>
      </c>
      <c r="M1648" s="124" t="str">
        <f>IF($G1648=0,"-",VLOOKUP($G1648,Nomenclator!$B$6:$G$1000,4,0))</f>
        <v>-</v>
      </c>
      <c r="N1648" s="124" t="str">
        <f>IF($G1648=0,"-",VLOOKUP($G1648,Nomenclator!$B$6:$G$1000,6,0))</f>
        <v>-</v>
      </c>
      <c r="O1648" s="74"/>
      <c r="P1648" s="74"/>
    </row>
    <row r="1649" spans="1:16" x14ac:dyDescent="0.2">
      <c r="A1649" s="73" t="str">
        <f t="shared" si="25"/>
        <v>-</v>
      </c>
      <c r="B1649" s="75"/>
      <c r="C1649" s="74"/>
      <c r="D1649" s="74"/>
      <c r="E1649" s="74"/>
      <c r="F1649" s="74"/>
      <c r="G1649" s="74"/>
      <c r="H1649" s="74"/>
      <c r="I1649" s="74"/>
      <c r="J1649" s="78"/>
      <c r="K1649" s="78"/>
      <c r="L1649" s="124" t="str">
        <f>IF($G1649=0,"-",VLOOKUP($G1649,Nomenclator!$B$6:$G$1000,3,0))</f>
        <v>-</v>
      </c>
      <c r="M1649" s="124" t="str">
        <f>IF($G1649=0,"-",VLOOKUP($G1649,Nomenclator!$B$6:$G$1000,4,0))</f>
        <v>-</v>
      </c>
      <c r="N1649" s="124" t="str">
        <f>IF($G1649=0,"-",VLOOKUP($G1649,Nomenclator!$B$6:$G$1000,6,0))</f>
        <v>-</v>
      </c>
      <c r="O1649" s="74"/>
      <c r="P1649" s="74"/>
    </row>
    <row r="1650" spans="1:16" x14ac:dyDescent="0.2">
      <c r="A1650" s="73" t="str">
        <f t="shared" si="25"/>
        <v>-</v>
      </c>
      <c r="B1650" s="75"/>
      <c r="C1650" s="74"/>
      <c r="D1650" s="74"/>
      <c r="E1650" s="74"/>
      <c r="F1650" s="74"/>
      <c r="G1650" s="74"/>
      <c r="H1650" s="74"/>
      <c r="I1650" s="74"/>
      <c r="J1650" s="78"/>
      <c r="K1650" s="78"/>
      <c r="L1650" s="124" t="str">
        <f>IF($G1650=0,"-",VLOOKUP($G1650,Nomenclator!$B$6:$G$1000,3,0))</f>
        <v>-</v>
      </c>
      <c r="M1650" s="124" t="str">
        <f>IF($G1650=0,"-",VLOOKUP($G1650,Nomenclator!$B$6:$G$1000,4,0))</f>
        <v>-</v>
      </c>
      <c r="N1650" s="124" t="str">
        <f>IF($G1650=0,"-",VLOOKUP($G1650,Nomenclator!$B$6:$G$1000,6,0))</f>
        <v>-</v>
      </c>
      <c r="O1650" s="74"/>
      <c r="P1650" s="74"/>
    </row>
    <row r="1651" spans="1:16" x14ac:dyDescent="0.2">
      <c r="A1651" s="73" t="str">
        <f t="shared" si="25"/>
        <v>-</v>
      </c>
      <c r="B1651" s="75"/>
      <c r="C1651" s="74"/>
      <c r="D1651" s="74"/>
      <c r="E1651" s="74"/>
      <c r="F1651" s="74"/>
      <c r="G1651" s="74"/>
      <c r="H1651" s="74"/>
      <c r="I1651" s="74"/>
      <c r="J1651" s="78"/>
      <c r="K1651" s="78"/>
      <c r="L1651" s="124" t="str">
        <f>IF($G1651=0,"-",VLOOKUP($G1651,Nomenclator!$B$6:$G$1000,3,0))</f>
        <v>-</v>
      </c>
      <c r="M1651" s="124" t="str">
        <f>IF($G1651=0,"-",VLOOKUP($G1651,Nomenclator!$B$6:$G$1000,4,0))</f>
        <v>-</v>
      </c>
      <c r="N1651" s="124" t="str">
        <f>IF($G1651=0,"-",VLOOKUP($G1651,Nomenclator!$B$6:$G$1000,6,0))</f>
        <v>-</v>
      </c>
      <c r="O1651" s="74"/>
      <c r="P1651" s="74"/>
    </row>
    <row r="1652" spans="1:16" x14ac:dyDescent="0.2">
      <c r="A1652" s="73" t="str">
        <f t="shared" si="25"/>
        <v>-</v>
      </c>
      <c r="B1652" s="75"/>
      <c r="C1652" s="74"/>
      <c r="D1652" s="74"/>
      <c r="E1652" s="74"/>
      <c r="F1652" s="74"/>
      <c r="G1652" s="74"/>
      <c r="H1652" s="74"/>
      <c r="I1652" s="74"/>
      <c r="J1652" s="78"/>
      <c r="K1652" s="78"/>
      <c r="L1652" s="124" t="str">
        <f>IF($G1652=0,"-",VLOOKUP($G1652,Nomenclator!$B$6:$G$1000,3,0))</f>
        <v>-</v>
      </c>
      <c r="M1652" s="124" t="str">
        <f>IF($G1652=0,"-",VLOOKUP($G1652,Nomenclator!$B$6:$G$1000,4,0))</f>
        <v>-</v>
      </c>
      <c r="N1652" s="124" t="str">
        <f>IF($G1652=0,"-",VLOOKUP($G1652,Nomenclator!$B$6:$G$1000,6,0))</f>
        <v>-</v>
      </c>
      <c r="O1652" s="74"/>
      <c r="P1652" s="74"/>
    </row>
    <row r="1653" spans="1:16" x14ac:dyDescent="0.2">
      <c r="A1653" s="73" t="str">
        <f t="shared" si="25"/>
        <v>-</v>
      </c>
      <c r="B1653" s="75"/>
      <c r="C1653" s="74"/>
      <c r="D1653" s="74"/>
      <c r="E1653" s="74"/>
      <c r="F1653" s="74"/>
      <c r="G1653" s="74"/>
      <c r="H1653" s="74"/>
      <c r="I1653" s="74"/>
      <c r="J1653" s="78"/>
      <c r="K1653" s="78"/>
      <c r="L1653" s="124" t="str">
        <f>IF($G1653=0,"-",VLOOKUP($G1653,Nomenclator!$B$6:$G$1000,3,0))</f>
        <v>-</v>
      </c>
      <c r="M1653" s="124" t="str">
        <f>IF($G1653=0,"-",VLOOKUP($G1653,Nomenclator!$B$6:$G$1000,4,0))</f>
        <v>-</v>
      </c>
      <c r="N1653" s="124" t="str">
        <f>IF($G1653=0,"-",VLOOKUP($G1653,Nomenclator!$B$6:$G$1000,6,0))</f>
        <v>-</v>
      </c>
      <c r="O1653" s="74"/>
      <c r="P1653" s="74"/>
    </row>
    <row r="1654" spans="1:16" x14ac:dyDescent="0.2">
      <c r="A1654" s="73" t="str">
        <f t="shared" si="25"/>
        <v>-</v>
      </c>
      <c r="B1654" s="75"/>
      <c r="C1654" s="74"/>
      <c r="D1654" s="74"/>
      <c r="E1654" s="74"/>
      <c r="F1654" s="74"/>
      <c r="G1654" s="74"/>
      <c r="H1654" s="74"/>
      <c r="I1654" s="74"/>
      <c r="J1654" s="78"/>
      <c r="K1654" s="78"/>
      <c r="L1654" s="124" t="str">
        <f>IF($G1654=0,"-",VLOOKUP($G1654,Nomenclator!$B$6:$G$1000,3,0))</f>
        <v>-</v>
      </c>
      <c r="M1654" s="124" t="str">
        <f>IF($G1654=0,"-",VLOOKUP($G1654,Nomenclator!$B$6:$G$1000,4,0))</f>
        <v>-</v>
      </c>
      <c r="N1654" s="124" t="str">
        <f>IF($G1654=0,"-",VLOOKUP($G1654,Nomenclator!$B$6:$G$1000,6,0))</f>
        <v>-</v>
      </c>
      <c r="O1654" s="74"/>
      <c r="P1654" s="74"/>
    </row>
    <row r="1655" spans="1:16" x14ac:dyDescent="0.2">
      <c r="A1655" s="73" t="str">
        <f t="shared" si="25"/>
        <v>-</v>
      </c>
      <c r="B1655" s="75"/>
      <c r="C1655" s="74"/>
      <c r="D1655" s="74"/>
      <c r="E1655" s="74"/>
      <c r="F1655" s="74"/>
      <c r="G1655" s="74"/>
      <c r="H1655" s="74"/>
      <c r="I1655" s="74"/>
      <c r="J1655" s="78"/>
      <c r="K1655" s="78"/>
      <c r="L1655" s="124" t="str">
        <f>IF($G1655=0,"-",VLOOKUP($G1655,Nomenclator!$B$6:$G$1000,3,0))</f>
        <v>-</v>
      </c>
      <c r="M1655" s="124" t="str">
        <f>IF($G1655=0,"-",VLOOKUP($G1655,Nomenclator!$B$6:$G$1000,4,0))</f>
        <v>-</v>
      </c>
      <c r="N1655" s="124" t="str">
        <f>IF($G1655=0,"-",VLOOKUP($G1655,Nomenclator!$B$6:$G$1000,6,0))</f>
        <v>-</v>
      </c>
      <c r="O1655" s="74"/>
      <c r="P1655" s="74"/>
    </row>
    <row r="1656" spans="1:16" x14ac:dyDescent="0.2">
      <c r="A1656" s="73" t="str">
        <f t="shared" si="25"/>
        <v>-</v>
      </c>
      <c r="B1656" s="75"/>
      <c r="C1656" s="74"/>
      <c r="D1656" s="74"/>
      <c r="E1656" s="74"/>
      <c r="F1656" s="74"/>
      <c r="G1656" s="74"/>
      <c r="H1656" s="74"/>
      <c r="I1656" s="74"/>
      <c r="J1656" s="78"/>
      <c r="K1656" s="78"/>
      <c r="L1656" s="124" t="str">
        <f>IF($G1656=0,"-",VLOOKUP($G1656,Nomenclator!$B$6:$G$1000,3,0))</f>
        <v>-</v>
      </c>
      <c r="M1656" s="124" t="str">
        <f>IF($G1656=0,"-",VLOOKUP($G1656,Nomenclator!$B$6:$G$1000,4,0))</f>
        <v>-</v>
      </c>
      <c r="N1656" s="124" t="str">
        <f>IF($G1656=0,"-",VLOOKUP($G1656,Nomenclator!$B$6:$G$1000,6,0))</f>
        <v>-</v>
      </c>
      <c r="O1656" s="74"/>
      <c r="P1656" s="74"/>
    </row>
    <row r="1657" spans="1:16" x14ac:dyDescent="0.2">
      <c r="A1657" s="73" t="str">
        <f t="shared" si="25"/>
        <v>-</v>
      </c>
      <c r="B1657" s="75"/>
      <c r="C1657" s="74"/>
      <c r="D1657" s="74"/>
      <c r="E1657" s="74"/>
      <c r="F1657" s="74"/>
      <c r="G1657" s="74"/>
      <c r="H1657" s="74"/>
      <c r="I1657" s="74"/>
      <c r="J1657" s="78"/>
      <c r="K1657" s="78"/>
      <c r="L1657" s="124" t="str">
        <f>IF($G1657=0,"-",VLOOKUP($G1657,Nomenclator!$B$6:$G$1000,3,0))</f>
        <v>-</v>
      </c>
      <c r="M1657" s="124" t="str">
        <f>IF($G1657=0,"-",VLOOKUP($G1657,Nomenclator!$B$6:$G$1000,4,0))</f>
        <v>-</v>
      </c>
      <c r="N1657" s="124" t="str">
        <f>IF($G1657=0,"-",VLOOKUP($G1657,Nomenclator!$B$6:$G$1000,6,0))</f>
        <v>-</v>
      </c>
      <c r="O1657" s="74"/>
      <c r="P1657" s="74"/>
    </row>
    <row r="1658" spans="1:16" x14ac:dyDescent="0.2">
      <c r="A1658" s="73" t="str">
        <f t="shared" si="25"/>
        <v>-</v>
      </c>
      <c r="B1658" s="75"/>
      <c r="C1658" s="74"/>
      <c r="D1658" s="74"/>
      <c r="E1658" s="74"/>
      <c r="F1658" s="74"/>
      <c r="G1658" s="74"/>
      <c r="H1658" s="74"/>
      <c r="I1658" s="74"/>
      <c r="J1658" s="78"/>
      <c r="K1658" s="78"/>
      <c r="L1658" s="124" t="str">
        <f>IF($G1658=0,"-",VLOOKUP($G1658,Nomenclator!$B$6:$G$1000,3,0))</f>
        <v>-</v>
      </c>
      <c r="M1658" s="124" t="str">
        <f>IF($G1658=0,"-",VLOOKUP($G1658,Nomenclator!$B$6:$G$1000,4,0))</f>
        <v>-</v>
      </c>
      <c r="N1658" s="124" t="str">
        <f>IF($G1658=0,"-",VLOOKUP($G1658,Nomenclator!$B$6:$G$1000,6,0))</f>
        <v>-</v>
      </c>
      <c r="O1658" s="74"/>
      <c r="P1658" s="74"/>
    </row>
    <row r="1659" spans="1:16" x14ac:dyDescent="0.2">
      <c r="A1659" s="73" t="str">
        <f t="shared" si="25"/>
        <v>-</v>
      </c>
      <c r="B1659" s="75"/>
      <c r="C1659" s="74"/>
      <c r="D1659" s="74"/>
      <c r="E1659" s="74"/>
      <c r="F1659" s="74"/>
      <c r="G1659" s="74"/>
      <c r="H1659" s="74"/>
      <c r="I1659" s="74"/>
      <c r="J1659" s="78"/>
      <c r="K1659" s="78"/>
      <c r="L1659" s="124" t="str">
        <f>IF($G1659=0,"-",VLOOKUP($G1659,Nomenclator!$B$6:$G$1000,3,0))</f>
        <v>-</v>
      </c>
      <c r="M1659" s="124" t="str">
        <f>IF($G1659=0,"-",VLOOKUP($G1659,Nomenclator!$B$6:$G$1000,4,0))</f>
        <v>-</v>
      </c>
      <c r="N1659" s="124" t="str">
        <f>IF($G1659=0,"-",VLOOKUP($G1659,Nomenclator!$B$6:$G$1000,6,0))</f>
        <v>-</v>
      </c>
      <c r="O1659" s="74"/>
      <c r="P1659" s="74"/>
    </row>
    <row r="1660" spans="1:16" x14ac:dyDescent="0.2">
      <c r="A1660" s="73" t="str">
        <f t="shared" si="25"/>
        <v>-</v>
      </c>
      <c r="B1660" s="75"/>
      <c r="C1660" s="74"/>
      <c r="D1660" s="74"/>
      <c r="E1660" s="74"/>
      <c r="F1660" s="74"/>
      <c r="G1660" s="74"/>
      <c r="H1660" s="74"/>
      <c r="I1660" s="74"/>
      <c r="J1660" s="78"/>
      <c r="K1660" s="78"/>
      <c r="L1660" s="124" t="str">
        <f>IF($G1660=0,"-",VLOOKUP($G1660,Nomenclator!$B$6:$G$1000,3,0))</f>
        <v>-</v>
      </c>
      <c r="M1660" s="124" t="str">
        <f>IF($G1660=0,"-",VLOOKUP($G1660,Nomenclator!$B$6:$G$1000,4,0))</f>
        <v>-</v>
      </c>
      <c r="N1660" s="124" t="str">
        <f>IF($G1660=0,"-",VLOOKUP($G1660,Nomenclator!$B$6:$G$1000,6,0))</f>
        <v>-</v>
      </c>
      <c r="O1660" s="74"/>
      <c r="P1660" s="74"/>
    </row>
    <row r="1661" spans="1:16" x14ac:dyDescent="0.2">
      <c r="A1661" s="73" t="str">
        <f t="shared" si="25"/>
        <v>-</v>
      </c>
      <c r="B1661" s="75"/>
      <c r="C1661" s="74"/>
      <c r="D1661" s="74"/>
      <c r="E1661" s="74"/>
      <c r="F1661" s="74"/>
      <c r="G1661" s="74"/>
      <c r="H1661" s="74"/>
      <c r="I1661" s="74"/>
      <c r="J1661" s="78"/>
      <c r="K1661" s="78"/>
      <c r="L1661" s="124" t="str">
        <f>IF($G1661=0,"-",VLOOKUP($G1661,Nomenclator!$B$6:$G$1000,3,0))</f>
        <v>-</v>
      </c>
      <c r="M1661" s="124" t="str">
        <f>IF($G1661=0,"-",VLOOKUP($G1661,Nomenclator!$B$6:$G$1000,4,0))</f>
        <v>-</v>
      </c>
      <c r="N1661" s="124" t="str">
        <f>IF($G1661=0,"-",VLOOKUP($G1661,Nomenclator!$B$6:$G$1000,6,0))</f>
        <v>-</v>
      </c>
      <c r="O1661" s="74"/>
      <c r="P1661" s="74"/>
    </row>
    <row r="1662" spans="1:16" x14ac:dyDescent="0.2">
      <c r="A1662" s="73" t="str">
        <f t="shared" ref="A1662:A1725" si="26">IF(B1662=0,"-",YEAR(B1662))</f>
        <v>-</v>
      </c>
      <c r="B1662" s="75"/>
      <c r="C1662" s="74"/>
      <c r="D1662" s="74"/>
      <c r="E1662" s="74"/>
      <c r="F1662" s="74"/>
      <c r="G1662" s="74"/>
      <c r="H1662" s="74"/>
      <c r="I1662" s="74"/>
      <c r="J1662" s="78"/>
      <c r="K1662" s="78"/>
      <c r="L1662" s="124" t="str">
        <f>IF($G1662=0,"-",VLOOKUP($G1662,Nomenclator!$B$6:$G$1000,3,0))</f>
        <v>-</v>
      </c>
      <c r="M1662" s="124" t="str">
        <f>IF($G1662=0,"-",VLOOKUP($G1662,Nomenclator!$B$6:$G$1000,4,0))</f>
        <v>-</v>
      </c>
      <c r="N1662" s="124" t="str">
        <f>IF($G1662=0,"-",VLOOKUP($G1662,Nomenclator!$B$6:$G$1000,6,0))</f>
        <v>-</v>
      </c>
      <c r="O1662" s="74"/>
      <c r="P1662" s="74"/>
    </row>
    <row r="1663" spans="1:16" x14ac:dyDescent="0.2">
      <c r="A1663" s="73" t="str">
        <f t="shared" si="26"/>
        <v>-</v>
      </c>
      <c r="B1663" s="75"/>
      <c r="C1663" s="74"/>
      <c r="D1663" s="74"/>
      <c r="E1663" s="74"/>
      <c r="F1663" s="74"/>
      <c r="G1663" s="74"/>
      <c r="H1663" s="74"/>
      <c r="I1663" s="74"/>
      <c r="J1663" s="78"/>
      <c r="K1663" s="78"/>
      <c r="L1663" s="124" t="str">
        <f>IF($G1663=0,"-",VLOOKUP($G1663,Nomenclator!$B$6:$G$1000,3,0))</f>
        <v>-</v>
      </c>
      <c r="M1663" s="124" t="str">
        <f>IF($G1663=0,"-",VLOOKUP($G1663,Nomenclator!$B$6:$G$1000,4,0))</f>
        <v>-</v>
      </c>
      <c r="N1663" s="124" t="str">
        <f>IF($G1663=0,"-",VLOOKUP($G1663,Nomenclator!$B$6:$G$1000,6,0))</f>
        <v>-</v>
      </c>
      <c r="O1663" s="74"/>
      <c r="P1663" s="74"/>
    </row>
    <row r="1664" spans="1:16" x14ac:dyDescent="0.2">
      <c r="A1664" s="73" t="str">
        <f t="shared" si="26"/>
        <v>-</v>
      </c>
      <c r="B1664" s="75"/>
      <c r="C1664" s="74"/>
      <c r="D1664" s="74"/>
      <c r="E1664" s="74"/>
      <c r="F1664" s="74"/>
      <c r="G1664" s="74"/>
      <c r="H1664" s="74"/>
      <c r="I1664" s="74"/>
      <c r="J1664" s="78"/>
      <c r="K1664" s="78"/>
      <c r="L1664" s="124" t="str">
        <f>IF($G1664=0,"-",VLOOKUP($G1664,Nomenclator!$B$6:$G$1000,3,0))</f>
        <v>-</v>
      </c>
      <c r="M1664" s="124" t="str">
        <f>IF($G1664=0,"-",VLOOKUP($G1664,Nomenclator!$B$6:$G$1000,4,0))</f>
        <v>-</v>
      </c>
      <c r="N1664" s="124" t="str">
        <f>IF($G1664=0,"-",VLOOKUP($G1664,Nomenclator!$B$6:$G$1000,6,0))</f>
        <v>-</v>
      </c>
      <c r="O1664" s="74"/>
      <c r="P1664" s="74"/>
    </row>
    <row r="1665" spans="1:16" x14ac:dyDescent="0.2">
      <c r="A1665" s="73" t="str">
        <f t="shared" si="26"/>
        <v>-</v>
      </c>
      <c r="B1665" s="75"/>
      <c r="C1665" s="74"/>
      <c r="D1665" s="74"/>
      <c r="E1665" s="74"/>
      <c r="F1665" s="74"/>
      <c r="G1665" s="74"/>
      <c r="H1665" s="74"/>
      <c r="I1665" s="74"/>
      <c r="J1665" s="78"/>
      <c r="K1665" s="78"/>
      <c r="L1665" s="124" t="str">
        <f>IF($G1665=0,"-",VLOOKUP($G1665,Nomenclator!$B$6:$G$1000,3,0))</f>
        <v>-</v>
      </c>
      <c r="M1665" s="124" t="str">
        <f>IF($G1665=0,"-",VLOOKUP($G1665,Nomenclator!$B$6:$G$1000,4,0))</f>
        <v>-</v>
      </c>
      <c r="N1665" s="124" t="str">
        <f>IF($G1665=0,"-",VLOOKUP($G1665,Nomenclator!$B$6:$G$1000,6,0))</f>
        <v>-</v>
      </c>
      <c r="O1665" s="74"/>
      <c r="P1665" s="74"/>
    </row>
    <row r="1666" spans="1:16" x14ac:dyDescent="0.2">
      <c r="A1666" s="73" t="str">
        <f t="shared" si="26"/>
        <v>-</v>
      </c>
      <c r="B1666" s="75"/>
      <c r="C1666" s="74"/>
      <c r="D1666" s="74"/>
      <c r="E1666" s="74"/>
      <c r="F1666" s="74"/>
      <c r="G1666" s="74"/>
      <c r="H1666" s="74"/>
      <c r="I1666" s="74"/>
      <c r="J1666" s="78"/>
      <c r="K1666" s="78"/>
      <c r="L1666" s="124" t="str">
        <f>IF($G1666=0,"-",VLOOKUP($G1666,Nomenclator!$B$6:$G$1000,3,0))</f>
        <v>-</v>
      </c>
      <c r="M1666" s="124" t="str">
        <f>IF($G1666=0,"-",VLOOKUP($G1666,Nomenclator!$B$6:$G$1000,4,0))</f>
        <v>-</v>
      </c>
      <c r="N1666" s="124" t="str">
        <f>IF($G1666=0,"-",VLOOKUP($G1666,Nomenclator!$B$6:$G$1000,6,0))</f>
        <v>-</v>
      </c>
      <c r="O1666" s="74"/>
      <c r="P1666" s="74"/>
    </row>
    <row r="1667" spans="1:16" x14ac:dyDescent="0.2">
      <c r="A1667" s="73" t="str">
        <f t="shared" si="26"/>
        <v>-</v>
      </c>
      <c r="B1667" s="75"/>
      <c r="C1667" s="74"/>
      <c r="D1667" s="74"/>
      <c r="E1667" s="74"/>
      <c r="F1667" s="74"/>
      <c r="G1667" s="74"/>
      <c r="H1667" s="74"/>
      <c r="I1667" s="74"/>
      <c r="J1667" s="78"/>
      <c r="K1667" s="78"/>
      <c r="L1667" s="124" t="str">
        <f>IF($G1667=0,"-",VLOOKUP($G1667,Nomenclator!$B$6:$G$1000,3,0))</f>
        <v>-</v>
      </c>
      <c r="M1667" s="124" t="str">
        <f>IF($G1667=0,"-",VLOOKUP($G1667,Nomenclator!$B$6:$G$1000,4,0))</f>
        <v>-</v>
      </c>
      <c r="N1667" s="124" t="str">
        <f>IF($G1667=0,"-",VLOOKUP($G1667,Nomenclator!$B$6:$G$1000,6,0))</f>
        <v>-</v>
      </c>
      <c r="O1667" s="74"/>
      <c r="P1667" s="74"/>
    </row>
    <row r="1668" spans="1:16" x14ac:dyDescent="0.2">
      <c r="A1668" s="73" t="str">
        <f t="shared" si="26"/>
        <v>-</v>
      </c>
      <c r="B1668" s="75"/>
      <c r="C1668" s="74"/>
      <c r="D1668" s="74"/>
      <c r="E1668" s="74"/>
      <c r="F1668" s="74"/>
      <c r="G1668" s="74"/>
      <c r="H1668" s="74"/>
      <c r="I1668" s="74"/>
      <c r="J1668" s="78"/>
      <c r="K1668" s="78"/>
      <c r="L1668" s="124" t="str">
        <f>IF($G1668=0,"-",VLOOKUP($G1668,Nomenclator!$B$6:$G$1000,3,0))</f>
        <v>-</v>
      </c>
      <c r="M1668" s="124" t="str">
        <f>IF($G1668=0,"-",VLOOKUP($G1668,Nomenclator!$B$6:$G$1000,4,0))</f>
        <v>-</v>
      </c>
      <c r="N1668" s="124" t="str">
        <f>IF($G1668=0,"-",VLOOKUP($G1668,Nomenclator!$B$6:$G$1000,6,0))</f>
        <v>-</v>
      </c>
      <c r="O1668" s="74"/>
      <c r="P1668" s="74"/>
    </row>
    <row r="1669" spans="1:16" x14ac:dyDescent="0.2">
      <c r="A1669" s="73" t="str">
        <f t="shared" si="26"/>
        <v>-</v>
      </c>
      <c r="B1669" s="75"/>
      <c r="C1669" s="74"/>
      <c r="D1669" s="74"/>
      <c r="E1669" s="74"/>
      <c r="F1669" s="74"/>
      <c r="G1669" s="74"/>
      <c r="H1669" s="74"/>
      <c r="I1669" s="74"/>
      <c r="J1669" s="78"/>
      <c r="K1669" s="78"/>
      <c r="L1669" s="124" t="str">
        <f>IF($G1669=0,"-",VLOOKUP($G1669,Nomenclator!$B$6:$G$1000,3,0))</f>
        <v>-</v>
      </c>
      <c r="M1669" s="124" t="str">
        <f>IF($G1669=0,"-",VLOOKUP($G1669,Nomenclator!$B$6:$G$1000,4,0))</f>
        <v>-</v>
      </c>
      <c r="N1669" s="124" t="str">
        <f>IF($G1669=0,"-",VLOOKUP($G1669,Nomenclator!$B$6:$G$1000,6,0))</f>
        <v>-</v>
      </c>
      <c r="O1669" s="74"/>
      <c r="P1669" s="74"/>
    </row>
    <row r="1670" spans="1:16" x14ac:dyDescent="0.2">
      <c r="A1670" s="73" t="str">
        <f t="shared" si="26"/>
        <v>-</v>
      </c>
      <c r="B1670" s="75"/>
      <c r="C1670" s="74"/>
      <c r="D1670" s="74"/>
      <c r="E1670" s="74"/>
      <c r="F1670" s="74"/>
      <c r="G1670" s="74"/>
      <c r="H1670" s="74"/>
      <c r="I1670" s="74"/>
      <c r="J1670" s="78"/>
      <c r="K1670" s="78"/>
      <c r="L1670" s="124" t="str">
        <f>IF($G1670=0,"-",VLOOKUP($G1670,Nomenclator!$B$6:$G$1000,3,0))</f>
        <v>-</v>
      </c>
      <c r="M1670" s="124" t="str">
        <f>IF($G1670=0,"-",VLOOKUP($G1670,Nomenclator!$B$6:$G$1000,4,0))</f>
        <v>-</v>
      </c>
      <c r="N1670" s="124" t="str">
        <f>IF($G1670=0,"-",VLOOKUP($G1670,Nomenclator!$B$6:$G$1000,6,0))</f>
        <v>-</v>
      </c>
      <c r="O1670" s="74"/>
      <c r="P1670" s="74"/>
    </row>
    <row r="1671" spans="1:16" x14ac:dyDescent="0.2">
      <c r="A1671" s="73" t="str">
        <f t="shared" si="26"/>
        <v>-</v>
      </c>
      <c r="B1671" s="75"/>
      <c r="C1671" s="74"/>
      <c r="D1671" s="74"/>
      <c r="E1671" s="74"/>
      <c r="F1671" s="74"/>
      <c r="G1671" s="74"/>
      <c r="H1671" s="74"/>
      <c r="I1671" s="74"/>
      <c r="J1671" s="78"/>
      <c r="K1671" s="78"/>
      <c r="L1671" s="124" t="str">
        <f>IF($G1671=0,"-",VLOOKUP($G1671,Nomenclator!$B$6:$G$1000,3,0))</f>
        <v>-</v>
      </c>
      <c r="M1671" s="124" t="str">
        <f>IF($G1671=0,"-",VLOOKUP($G1671,Nomenclator!$B$6:$G$1000,4,0))</f>
        <v>-</v>
      </c>
      <c r="N1671" s="124" t="str">
        <f>IF($G1671=0,"-",VLOOKUP($G1671,Nomenclator!$B$6:$G$1000,6,0))</f>
        <v>-</v>
      </c>
      <c r="O1671" s="74"/>
      <c r="P1671" s="74"/>
    </row>
    <row r="1672" spans="1:16" x14ac:dyDescent="0.2">
      <c r="A1672" s="73" t="str">
        <f t="shared" si="26"/>
        <v>-</v>
      </c>
      <c r="B1672" s="75"/>
      <c r="C1672" s="74"/>
      <c r="D1672" s="74"/>
      <c r="E1672" s="74"/>
      <c r="F1672" s="74"/>
      <c r="G1672" s="74"/>
      <c r="H1672" s="74"/>
      <c r="I1672" s="74"/>
      <c r="J1672" s="78"/>
      <c r="K1672" s="78"/>
      <c r="L1672" s="124" t="str">
        <f>IF($G1672=0,"-",VLOOKUP($G1672,Nomenclator!$B$6:$G$1000,3,0))</f>
        <v>-</v>
      </c>
      <c r="M1672" s="124" t="str">
        <f>IF($G1672=0,"-",VLOOKUP($G1672,Nomenclator!$B$6:$G$1000,4,0))</f>
        <v>-</v>
      </c>
      <c r="N1672" s="124" t="str">
        <f>IF($G1672=0,"-",VLOOKUP($G1672,Nomenclator!$B$6:$G$1000,6,0))</f>
        <v>-</v>
      </c>
      <c r="O1672" s="74"/>
      <c r="P1672" s="74"/>
    </row>
    <row r="1673" spans="1:16" x14ac:dyDescent="0.2">
      <c r="A1673" s="73" t="str">
        <f t="shared" si="26"/>
        <v>-</v>
      </c>
      <c r="B1673" s="75"/>
      <c r="C1673" s="74"/>
      <c r="D1673" s="74"/>
      <c r="E1673" s="74"/>
      <c r="F1673" s="74"/>
      <c r="G1673" s="74"/>
      <c r="H1673" s="74"/>
      <c r="I1673" s="74"/>
      <c r="J1673" s="78"/>
      <c r="K1673" s="78"/>
      <c r="L1673" s="124" t="str">
        <f>IF($G1673=0,"-",VLOOKUP($G1673,Nomenclator!$B$6:$G$1000,3,0))</f>
        <v>-</v>
      </c>
      <c r="M1673" s="124" t="str">
        <f>IF($G1673=0,"-",VLOOKUP($G1673,Nomenclator!$B$6:$G$1000,4,0))</f>
        <v>-</v>
      </c>
      <c r="N1673" s="124" t="str">
        <f>IF($G1673=0,"-",VLOOKUP($G1673,Nomenclator!$B$6:$G$1000,6,0))</f>
        <v>-</v>
      </c>
      <c r="O1673" s="74"/>
      <c r="P1673" s="74"/>
    </row>
    <row r="1674" spans="1:16" x14ac:dyDescent="0.2">
      <c r="A1674" s="73" t="str">
        <f t="shared" si="26"/>
        <v>-</v>
      </c>
      <c r="B1674" s="75"/>
      <c r="C1674" s="74"/>
      <c r="D1674" s="74"/>
      <c r="E1674" s="74"/>
      <c r="F1674" s="74"/>
      <c r="G1674" s="74"/>
      <c r="H1674" s="74"/>
      <c r="I1674" s="74"/>
      <c r="J1674" s="78"/>
      <c r="K1674" s="78"/>
      <c r="L1674" s="124" t="str">
        <f>IF($G1674=0,"-",VLOOKUP($G1674,Nomenclator!$B$6:$G$1000,3,0))</f>
        <v>-</v>
      </c>
      <c r="M1674" s="124" t="str">
        <f>IF($G1674=0,"-",VLOOKUP($G1674,Nomenclator!$B$6:$G$1000,4,0))</f>
        <v>-</v>
      </c>
      <c r="N1674" s="124" t="str">
        <f>IF($G1674=0,"-",VLOOKUP($G1674,Nomenclator!$B$6:$G$1000,6,0))</f>
        <v>-</v>
      </c>
      <c r="O1674" s="74"/>
      <c r="P1674" s="74"/>
    </row>
    <row r="1675" spans="1:16" x14ac:dyDescent="0.2">
      <c r="A1675" s="73" t="str">
        <f t="shared" si="26"/>
        <v>-</v>
      </c>
      <c r="B1675" s="75"/>
      <c r="C1675" s="74"/>
      <c r="D1675" s="74"/>
      <c r="E1675" s="74"/>
      <c r="F1675" s="74"/>
      <c r="G1675" s="74"/>
      <c r="H1675" s="74"/>
      <c r="I1675" s="74"/>
      <c r="J1675" s="78"/>
      <c r="K1675" s="78"/>
      <c r="L1675" s="124" t="str">
        <f>IF($G1675=0,"-",VLOOKUP($G1675,Nomenclator!$B$6:$G$1000,3,0))</f>
        <v>-</v>
      </c>
      <c r="M1675" s="124" t="str">
        <f>IF($G1675=0,"-",VLOOKUP($G1675,Nomenclator!$B$6:$G$1000,4,0))</f>
        <v>-</v>
      </c>
      <c r="N1675" s="124" t="str">
        <f>IF($G1675=0,"-",VLOOKUP($G1675,Nomenclator!$B$6:$G$1000,6,0))</f>
        <v>-</v>
      </c>
      <c r="O1675" s="74"/>
      <c r="P1675" s="74"/>
    </row>
    <row r="1676" spans="1:16" x14ac:dyDescent="0.2">
      <c r="A1676" s="73" t="str">
        <f t="shared" si="26"/>
        <v>-</v>
      </c>
      <c r="B1676" s="75"/>
      <c r="C1676" s="74"/>
      <c r="D1676" s="74"/>
      <c r="E1676" s="74"/>
      <c r="F1676" s="74"/>
      <c r="G1676" s="74"/>
      <c r="H1676" s="74"/>
      <c r="I1676" s="74"/>
      <c r="J1676" s="78"/>
      <c r="K1676" s="78"/>
      <c r="L1676" s="124" t="str">
        <f>IF($G1676=0,"-",VLOOKUP($G1676,Nomenclator!$B$6:$G$1000,3,0))</f>
        <v>-</v>
      </c>
      <c r="M1676" s="124" t="str">
        <f>IF($G1676=0,"-",VLOOKUP($G1676,Nomenclator!$B$6:$G$1000,4,0))</f>
        <v>-</v>
      </c>
      <c r="N1676" s="124" t="str">
        <f>IF($G1676=0,"-",VLOOKUP($G1676,Nomenclator!$B$6:$G$1000,6,0))</f>
        <v>-</v>
      </c>
      <c r="O1676" s="74"/>
      <c r="P1676" s="74"/>
    </row>
    <row r="1677" spans="1:16" x14ac:dyDescent="0.2">
      <c r="A1677" s="73" t="str">
        <f t="shared" si="26"/>
        <v>-</v>
      </c>
      <c r="B1677" s="75"/>
      <c r="C1677" s="74"/>
      <c r="D1677" s="74"/>
      <c r="E1677" s="74"/>
      <c r="F1677" s="74"/>
      <c r="G1677" s="74"/>
      <c r="H1677" s="74"/>
      <c r="I1677" s="74"/>
      <c r="J1677" s="78"/>
      <c r="K1677" s="78"/>
      <c r="L1677" s="124" t="str">
        <f>IF($G1677=0,"-",VLOOKUP($G1677,Nomenclator!$B$6:$G$1000,3,0))</f>
        <v>-</v>
      </c>
      <c r="M1677" s="124" t="str">
        <f>IF($G1677=0,"-",VLOOKUP($G1677,Nomenclator!$B$6:$G$1000,4,0))</f>
        <v>-</v>
      </c>
      <c r="N1677" s="124" t="str">
        <f>IF($G1677=0,"-",VLOOKUP($G1677,Nomenclator!$B$6:$G$1000,6,0))</f>
        <v>-</v>
      </c>
      <c r="O1677" s="74"/>
      <c r="P1677" s="74"/>
    </row>
    <row r="1678" spans="1:16" x14ac:dyDescent="0.2">
      <c r="A1678" s="73" t="str">
        <f t="shared" si="26"/>
        <v>-</v>
      </c>
      <c r="B1678" s="75"/>
      <c r="C1678" s="74"/>
      <c r="D1678" s="74"/>
      <c r="E1678" s="74"/>
      <c r="F1678" s="74"/>
      <c r="G1678" s="74"/>
      <c r="H1678" s="74"/>
      <c r="I1678" s="74"/>
      <c r="J1678" s="78"/>
      <c r="K1678" s="78"/>
      <c r="L1678" s="124" t="str">
        <f>IF($G1678=0,"-",VLOOKUP($G1678,Nomenclator!$B$6:$G$1000,3,0))</f>
        <v>-</v>
      </c>
      <c r="M1678" s="124" t="str">
        <f>IF($G1678=0,"-",VLOOKUP($G1678,Nomenclator!$B$6:$G$1000,4,0))</f>
        <v>-</v>
      </c>
      <c r="N1678" s="124" t="str">
        <f>IF($G1678=0,"-",VLOOKUP($G1678,Nomenclator!$B$6:$G$1000,6,0))</f>
        <v>-</v>
      </c>
      <c r="O1678" s="74"/>
      <c r="P1678" s="74"/>
    </row>
    <row r="1679" spans="1:16" x14ac:dyDescent="0.2">
      <c r="A1679" s="73" t="str">
        <f t="shared" si="26"/>
        <v>-</v>
      </c>
      <c r="B1679" s="75"/>
      <c r="C1679" s="74"/>
      <c r="D1679" s="74"/>
      <c r="E1679" s="74"/>
      <c r="F1679" s="74"/>
      <c r="G1679" s="74"/>
      <c r="H1679" s="74"/>
      <c r="I1679" s="74"/>
      <c r="J1679" s="78"/>
      <c r="K1679" s="78"/>
      <c r="L1679" s="124" t="str">
        <f>IF($G1679=0,"-",VLOOKUP($G1679,Nomenclator!$B$6:$G$1000,3,0))</f>
        <v>-</v>
      </c>
      <c r="M1679" s="124" t="str">
        <f>IF($G1679=0,"-",VLOOKUP($G1679,Nomenclator!$B$6:$G$1000,4,0))</f>
        <v>-</v>
      </c>
      <c r="N1679" s="124" t="str">
        <f>IF($G1679=0,"-",VLOOKUP($G1679,Nomenclator!$B$6:$G$1000,6,0))</f>
        <v>-</v>
      </c>
      <c r="O1679" s="74"/>
      <c r="P1679" s="74"/>
    </row>
    <row r="1680" spans="1:16" x14ac:dyDescent="0.2">
      <c r="A1680" s="73" t="str">
        <f t="shared" si="26"/>
        <v>-</v>
      </c>
      <c r="B1680" s="75"/>
      <c r="C1680" s="74"/>
      <c r="D1680" s="74"/>
      <c r="E1680" s="74"/>
      <c r="F1680" s="74"/>
      <c r="G1680" s="74"/>
      <c r="H1680" s="74"/>
      <c r="I1680" s="74"/>
      <c r="J1680" s="78"/>
      <c r="K1680" s="78"/>
      <c r="L1680" s="124" t="str">
        <f>IF($G1680=0,"-",VLOOKUP($G1680,Nomenclator!$B$6:$G$1000,3,0))</f>
        <v>-</v>
      </c>
      <c r="M1680" s="124" t="str">
        <f>IF($G1680=0,"-",VLOOKUP($G1680,Nomenclator!$B$6:$G$1000,4,0))</f>
        <v>-</v>
      </c>
      <c r="N1680" s="124" t="str">
        <f>IF($G1680=0,"-",VLOOKUP($G1680,Nomenclator!$B$6:$G$1000,6,0))</f>
        <v>-</v>
      </c>
      <c r="O1680" s="74"/>
      <c r="P1680" s="74"/>
    </row>
    <row r="1681" spans="1:16" x14ac:dyDescent="0.2">
      <c r="A1681" s="73" t="str">
        <f t="shared" si="26"/>
        <v>-</v>
      </c>
      <c r="B1681" s="75"/>
      <c r="C1681" s="74"/>
      <c r="D1681" s="74"/>
      <c r="E1681" s="74"/>
      <c r="F1681" s="74"/>
      <c r="G1681" s="74"/>
      <c r="H1681" s="74"/>
      <c r="I1681" s="74"/>
      <c r="J1681" s="78"/>
      <c r="K1681" s="78"/>
      <c r="L1681" s="124" t="str">
        <f>IF($G1681=0,"-",VLOOKUP($G1681,Nomenclator!$B$6:$G$1000,3,0))</f>
        <v>-</v>
      </c>
      <c r="M1681" s="124" t="str">
        <f>IF($G1681=0,"-",VLOOKUP($G1681,Nomenclator!$B$6:$G$1000,4,0))</f>
        <v>-</v>
      </c>
      <c r="N1681" s="124" t="str">
        <f>IF($G1681=0,"-",VLOOKUP($G1681,Nomenclator!$B$6:$G$1000,6,0))</f>
        <v>-</v>
      </c>
      <c r="O1681" s="74"/>
      <c r="P1681" s="74"/>
    </row>
    <row r="1682" spans="1:16" x14ac:dyDescent="0.2">
      <c r="A1682" s="73" t="str">
        <f t="shared" si="26"/>
        <v>-</v>
      </c>
      <c r="B1682" s="75"/>
      <c r="C1682" s="74"/>
      <c r="D1682" s="74"/>
      <c r="E1682" s="74"/>
      <c r="F1682" s="74"/>
      <c r="G1682" s="74"/>
      <c r="H1682" s="74"/>
      <c r="I1682" s="74"/>
      <c r="J1682" s="78"/>
      <c r="K1682" s="78"/>
      <c r="L1682" s="124" t="str">
        <f>IF($G1682=0,"-",VLOOKUP($G1682,Nomenclator!$B$6:$G$1000,3,0))</f>
        <v>-</v>
      </c>
      <c r="M1682" s="124" t="str">
        <f>IF($G1682=0,"-",VLOOKUP($G1682,Nomenclator!$B$6:$G$1000,4,0))</f>
        <v>-</v>
      </c>
      <c r="N1682" s="124" t="str">
        <f>IF($G1682=0,"-",VLOOKUP($G1682,Nomenclator!$B$6:$G$1000,6,0))</f>
        <v>-</v>
      </c>
      <c r="O1682" s="74"/>
      <c r="P1682" s="74"/>
    </row>
    <row r="1683" spans="1:16" x14ac:dyDescent="0.2">
      <c r="A1683" s="73" t="str">
        <f t="shared" si="26"/>
        <v>-</v>
      </c>
      <c r="B1683" s="75"/>
      <c r="C1683" s="74"/>
      <c r="D1683" s="74"/>
      <c r="E1683" s="74"/>
      <c r="F1683" s="74"/>
      <c r="G1683" s="74"/>
      <c r="H1683" s="74"/>
      <c r="I1683" s="74"/>
      <c r="J1683" s="78"/>
      <c r="K1683" s="78"/>
      <c r="L1683" s="124" t="str">
        <f>IF($G1683=0,"-",VLOOKUP($G1683,Nomenclator!$B$6:$G$1000,3,0))</f>
        <v>-</v>
      </c>
      <c r="M1683" s="124" t="str">
        <f>IF($G1683=0,"-",VLOOKUP($G1683,Nomenclator!$B$6:$G$1000,4,0))</f>
        <v>-</v>
      </c>
      <c r="N1683" s="124" t="str">
        <f>IF($G1683=0,"-",VLOOKUP($G1683,Nomenclator!$B$6:$G$1000,6,0))</f>
        <v>-</v>
      </c>
      <c r="O1683" s="74"/>
      <c r="P1683" s="74"/>
    </row>
    <row r="1684" spans="1:16" x14ac:dyDescent="0.2">
      <c r="A1684" s="73" t="str">
        <f t="shared" si="26"/>
        <v>-</v>
      </c>
      <c r="B1684" s="75"/>
      <c r="C1684" s="74"/>
      <c r="D1684" s="74"/>
      <c r="E1684" s="74"/>
      <c r="F1684" s="74"/>
      <c r="G1684" s="74"/>
      <c r="H1684" s="74"/>
      <c r="I1684" s="74"/>
      <c r="J1684" s="78"/>
      <c r="K1684" s="78"/>
      <c r="L1684" s="124" t="str">
        <f>IF($G1684=0,"-",VLOOKUP($G1684,Nomenclator!$B$6:$G$1000,3,0))</f>
        <v>-</v>
      </c>
      <c r="M1684" s="124" t="str">
        <f>IF($G1684=0,"-",VLOOKUP($G1684,Nomenclator!$B$6:$G$1000,4,0))</f>
        <v>-</v>
      </c>
      <c r="N1684" s="124" t="str">
        <f>IF($G1684=0,"-",VLOOKUP($G1684,Nomenclator!$B$6:$G$1000,6,0))</f>
        <v>-</v>
      </c>
      <c r="O1684" s="74"/>
      <c r="P1684" s="74"/>
    </row>
    <row r="1685" spans="1:16" x14ac:dyDescent="0.2">
      <c r="A1685" s="73" t="str">
        <f t="shared" si="26"/>
        <v>-</v>
      </c>
      <c r="B1685" s="75"/>
      <c r="C1685" s="74"/>
      <c r="D1685" s="74"/>
      <c r="E1685" s="74"/>
      <c r="F1685" s="74"/>
      <c r="G1685" s="74"/>
      <c r="H1685" s="74"/>
      <c r="I1685" s="74"/>
      <c r="J1685" s="78"/>
      <c r="K1685" s="78"/>
      <c r="L1685" s="124" t="str">
        <f>IF($G1685=0,"-",VLOOKUP($G1685,Nomenclator!$B$6:$G$1000,3,0))</f>
        <v>-</v>
      </c>
      <c r="M1685" s="124" t="str">
        <f>IF($G1685=0,"-",VLOOKUP($G1685,Nomenclator!$B$6:$G$1000,4,0))</f>
        <v>-</v>
      </c>
      <c r="N1685" s="124" t="str">
        <f>IF($G1685=0,"-",VLOOKUP($G1685,Nomenclator!$B$6:$G$1000,6,0))</f>
        <v>-</v>
      </c>
      <c r="O1685" s="74"/>
      <c r="P1685" s="74"/>
    </row>
    <row r="1686" spans="1:16" x14ac:dyDescent="0.2">
      <c r="A1686" s="73" t="str">
        <f t="shared" si="26"/>
        <v>-</v>
      </c>
      <c r="B1686" s="75"/>
      <c r="C1686" s="74"/>
      <c r="D1686" s="74"/>
      <c r="E1686" s="74"/>
      <c r="F1686" s="74"/>
      <c r="G1686" s="74"/>
      <c r="H1686" s="74"/>
      <c r="I1686" s="74"/>
      <c r="J1686" s="78"/>
      <c r="K1686" s="78"/>
      <c r="L1686" s="124" t="str">
        <f>IF($G1686=0,"-",VLOOKUP($G1686,Nomenclator!$B$6:$G$1000,3,0))</f>
        <v>-</v>
      </c>
      <c r="M1686" s="124" t="str">
        <f>IF($G1686=0,"-",VLOOKUP($G1686,Nomenclator!$B$6:$G$1000,4,0))</f>
        <v>-</v>
      </c>
      <c r="N1686" s="124" t="str">
        <f>IF($G1686=0,"-",VLOOKUP($G1686,Nomenclator!$B$6:$G$1000,6,0))</f>
        <v>-</v>
      </c>
      <c r="O1686" s="74"/>
      <c r="P1686" s="74"/>
    </row>
    <row r="1687" spans="1:16" x14ac:dyDescent="0.2">
      <c r="A1687" s="73" t="str">
        <f t="shared" si="26"/>
        <v>-</v>
      </c>
      <c r="B1687" s="75"/>
      <c r="C1687" s="74"/>
      <c r="D1687" s="74"/>
      <c r="E1687" s="74"/>
      <c r="F1687" s="74"/>
      <c r="G1687" s="74"/>
      <c r="H1687" s="74"/>
      <c r="I1687" s="74"/>
      <c r="J1687" s="78"/>
      <c r="K1687" s="78"/>
      <c r="L1687" s="124" t="str">
        <f>IF($G1687=0,"-",VLOOKUP($G1687,Nomenclator!$B$6:$G$1000,3,0))</f>
        <v>-</v>
      </c>
      <c r="M1687" s="124" t="str">
        <f>IF($G1687=0,"-",VLOOKUP($G1687,Nomenclator!$B$6:$G$1000,4,0))</f>
        <v>-</v>
      </c>
      <c r="N1687" s="124" t="str">
        <f>IF($G1687=0,"-",VLOOKUP($G1687,Nomenclator!$B$6:$G$1000,6,0))</f>
        <v>-</v>
      </c>
      <c r="O1687" s="74"/>
      <c r="P1687" s="74"/>
    </row>
    <row r="1688" spans="1:16" x14ac:dyDescent="0.2">
      <c r="A1688" s="73" t="str">
        <f t="shared" si="26"/>
        <v>-</v>
      </c>
      <c r="B1688" s="75"/>
      <c r="C1688" s="74"/>
      <c r="D1688" s="74"/>
      <c r="E1688" s="74"/>
      <c r="F1688" s="74"/>
      <c r="G1688" s="74"/>
      <c r="H1688" s="74"/>
      <c r="I1688" s="74"/>
      <c r="J1688" s="78"/>
      <c r="K1688" s="78"/>
      <c r="L1688" s="124" t="str">
        <f>IF($G1688=0,"-",VLOOKUP($G1688,Nomenclator!$B$6:$G$1000,3,0))</f>
        <v>-</v>
      </c>
      <c r="M1688" s="124" t="str">
        <f>IF($G1688=0,"-",VLOOKUP($G1688,Nomenclator!$B$6:$G$1000,4,0))</f>
        <v>-</v>
      </c>
      <c r="N1688" s="124" t="str">
        <f>IF($G1688=0,"-",VLOOKUP($G1688,Nomenclator!$B$6:$G$1000,6,0))</f>
        <v>-</v>
      </c>
      <c r="O1688" s="74"/>
      <c r="P1688" s="74"/>
    </row>
    <row r="1689" spans="1:16" x14ac:dyDescent="0.2">
      <c r="A1689" s="73" t="str">
        <f t="shared" si="26"/>
        <v>-</v>
      </c>
      <c r="B1689" s="75"/>
      <c r="C1689" s="74"/>
      <c r="D1689" s="74"/>
      <c r="E1689" s="74"/>
      <c r="F1689" s="74"/>
      <c r="G1689" s="74"/>
      <c r="H1689" s="74"/>
      <c r="I1689" s="74"/>
      <c r="J1689" s="78"/>
      <c r="K1689" s="78"/>
      <c r="L1689" s="124" t="str">
        <f>IF($G1689=0,"-",VLOOKUP($G1689,Nomenclator!$B$6:$G$1000,3,0))</f>
        <v>-</v>
      </c>
      <c r="M1689" s="124" t="str">
        <f>IF($G1689=0,"-",VLOOKUP($G1689,Nomenclator!$B$6:$G$1000,4,0))</f>
        <v>-</v>
      </c>
      <c r="N1689" s="124" t="str">
        <f>IF($G1689=0,"-",VLOOKUP($G1689,Nomenclator!$B$6:$G$1000,6,0))</f>
        <v>-</v>
      </c>
      <c r="O1689" s="74"/>
      <c r="P1689" s="74"/>
    </row>
    <row r="1690" spans="1:16" x14ac:dyDescent="0.2">
      <c r="A1690" s="73" t="str">
        <f t="shared" si="26"/>
        <v>-</v>
      </c>
      <c r="B1690" s="75"/>
      <c r="C1690" s="74"/>
      <c r="D1690" s="74"/>
      <c r="E1690" s="74"/>
      <c r="F1690" s="74"/>
      <c r="G1690" s="74"/>
      <c r="H1690" s="74"/>
      <c r="I1690" s="74"/>
      <c r="J1690" s="78"/>
      <c r="K1690" s="78"/>
      <c r="L1690" s="124" t="str">
        <f>IF($G1690=0,"-",VLOOKUP($G1690,Nomenclator!$B$6:$G$1000,3,0))</f>
        <v>-</v>
      </c>
      <c r="M1690" s="124" t="str">
        <f>IF($G1690=0,"-",VLOOKUP($G1690,Nomenclator!$B$6:$G$1000,4,0))</f>
        <v>-</v>
      </c>
      <c r="N1690" s="124" t="str">
        <f>IF($G1690=0,"-",VLOOKUP($G1690,Nomenclator!$B$6:$G$1000,6,0))</f>
        <v>-</v>
      </c>
      <c r="O1690" s="74"/>
      <c r="P1690" s="74"/>
    </row>
    <row r="1691" spans="1:16" x14ac:dyDescent="0.2">
      <c r="A1691" s="73" t="str">
        <f t="shared" si="26"/>
        <v>-</v>
      </c>
      <c r="B1691" s="75"/>
      <c r="C1691" s="74"/>
      <c r="D1691" s="74"/>
      <c r="E1691" s="74"/>
      <c r="F1691" s="74"/>
      <c r="G1691" s="74"/>
      <c r="H1691" s="74"/>
      <c r="I1691" s="74"/>
      <c r="J1691" s="78"/>
      <c r="K1691" s="78"/>
      <c r="L1691" s="124" t="str">
        <f>IF($G1691=0,"-",VLOOKUP($G1691,Nomenclator!$B$6:$G$1000,3,0))</f>
        <v>-</v>
      </c>
      <c r="M1691" s="124" t="str">
        <f>IF($G1691=0,"-",VLOOKUP($G1691,Nomenclator!$B$6:$G$1000,4,0))</f>
        <v>-</v>
      </c>
      <c r="N1691" s="124" t="str">
        <f>IF($G1691=0,"-",VLOOKUP($G1691,Nomenclator!$B$6:$G$1000,6,0))</f>
        <v>-</v>
      </c>
      <c r="O1691" s="74"/>
      <c r="P1691" s="74"/>
    </row>
    <row r="1692" spans="1:16" x14ac:dyDescent="0.2">
      <c r="A1692" s="73" t="str">
        <f t="shared" si="26"/>
        <v>-</v>
      </c>
      <c r="B1692" s="75"/>
      <c r="C1692" s="74"/>
      <c r="D1692" s="74"/>
      <c r="E1692" s="74"/>
      <c r="F1692" s="74"/>
      <c r="G1692" s="74"/>
      <c r="H1692" s="74"/>
      <c r="I1692" s="74"/>
      <c r="J1692" s="78"/>
      <c r="K1692" s="78"/>
      <c r="L1692" s="124" t="str">
        <f>IF($G1692=0,"-",VLOOKUP($G1692,Nomenclator!$B$6:$G$1000,3,0))</f>
        <v>-</v>
      </c>
      <c r="M1692" s="124" t="str">
        <f>IF($G1692=0,"-",VLOOKUP($G1692,Nomenclator!$B$6:$G$1000,4,0))</f>
        <v>-</v>
      </c>
      <c r="N1692" s="124" t="str">
        <f>IF($G1692=0,"-",VLOOKUP($G1692,Nomenclator!$B$6:$G$1000,6,0))</f>
        <v>-</v>
      </c>
      <c r="O1692" s="74"/>
      <c r="P1692" s="74"/>
    </row>
    <row r="1693" spans="1:16" x14ac:dyDescent="0.2">
      <c r="A1693" s="73" t="str">
        <f t="shared" si="26"/>
        <v>-</v>
      </c>
      <c r="B1693" s="75"/>
      <c r="C1693" s="74"/>
      <c r="D1693" s="74"/>
      <c r="E1693" s="74"/>
      <c r="F1693" s="74"/>
      <c r="G1693" s="74"/>
      <c r="H1693" s="74"/>
      <c r="I1693" s="74"/>
      <c r="J1693" s="78"/>
      <c r="K1693" s="78"/>
      <c r="L1693" s="124" t="str">
        <f>IF($G1693=0,"-",VLOOKUP($G1693,Nomenclator!$B$6:$G$1000,3,0))</f>
        <v>-</v>
      </c>
      <c r="M1693" s="124" t="str">
        <f>IF($G1693=0,"-",VLOOKUP($G1693,Nomenclator!$B$6:$G$1000,4,0))</f>
        <v>-</v>
      </c>
      <c r="N1693" s="124" t="str">
        <f>IF($G1693=0,"-",VLOOKUP($G1693,Nomenclator!$B$6:$G$1000,6,0))</f>
        <v>-</v>
      </c>
      <c r="O1693" s="74"/>
      <c r="P1693" s="74"/>
    </row>
    <row r="1694" spans="1:16" x14ac:dyDescent="0.2">
      <c r="A1694" s="73" t="str">
        <f t="shared" si="26"/>
        <v>-</v>
      </c>
      <c r="B1694" s="75"/>
      <c r="C1694" s="74"/>
      <c r="D1694" s="74"/>
      <c r="E1694" s="74"/>
      <c r="F1694" s="74"/>
      <c r="G1694" s="74"/>
      <c r="H1694" s="74"/>
      <c r="I1694" s="74"/>
      <c r="J1694" s="78"/>
      <c r="K1694" s="78"/>
      <c r="L1694" s="124" t="str">
        <f>IF($G1694=0,"-",VLOOKUP($G1694,Nomenclator!$B$6:$G$1000,3,0))</f>
        <v>-</v>
      </c>
      <c r="M1694" s="124" t="str">
        <f>IF($G1694=0,"-",VLOOKUP($G1694,Nomenclator!$B$6:$G$1000,4,0))</f>
        <v>-</v>
      </c>
      <c r="N1694" s="124" t="str">
        <f>IF($G1694=0,"-",VLOOKUP($G1694,Nomenclator!$B$6:$G$1000,6,0))</f>
        <v>-</v>
      </c>
      <c r="O1694" s="74"/>
      <c r="P1694" s="74"/>
    </row>
    <row r="1695" spans="1:16" x14ac:dyDescent="0.2">
      <c r="A1695" s="73" t="str">
        <f t="shared" si="26"/>
        <v>-</v>
      </c>
      <c r="B1695" s="75"/>
      <c r="C1695" s="74"/>
      <c r="D1695" s="74"/>
      <c r="E1695" s="74"/>
      <c r="F1695" s="74"/>
      <c r="G1695" s="74"/>
      <c r="H1695" s="74"/>
      <c r="I1695" s="74"/>
      <c r="J1695" s="78"/>
      <c r="K1695" s="78"/>
      <c r="L1695" s="124" t="str">
        <f>IF($G1695=0,"-",VLOOKUP($G1695,Nomenclator!$B$6:$G$1000,3,0))</f>
        <v>-</v>
      </c>
      <c r="M1695" s="124" t="str">
        <f>IF($G1695=0,"-",VLOOKUP($G1695,Nomenclator!$B$6:$G$1000,4,0))</f>
        <v>-</v>
      </c>
      <c r="N1695" s="124" t="str">
        <f>IF($G1695=0,"-",VLOOKUP($G1695,Nomenclator!$B$6:$G$1000,6,0))</f>
        <v>-</v>
      </c>
      <c r="O1695" s="74"/>
      <c r="P1695" s="74"/>
    </row>
    <row r="1696" spans="1:16" x14ac:dyDescent="0.2">
      <c r="A1696" s="73" t="str">
        <f t="shared" si="26"/>
        <v>-</v>
      </c>
      <c r="B1696" s="75"/>
      <c r="C1696" s="74"/>
      <c r="D1696" s="74"/>
      <c r="E1696" s="74"/>
      <c r="F1696" s="74"/>
      <c r="G1696" s="74"/>
      <c r="H1696" s="74"/>
      <c r="I1696" s="74"/>
      <c r="J1696" s="78"/>
      <c r="K1696" s="78"/>
      <c r="L1696" s="124" t="str">
        <f>IF($G1696=0,"-",VLOOKUP($G1696,Nomenclator!$B$6:$G$1000,3,0))</f>
        <v>-</v>
      </c>
      <c r="M1696" s="124" t="str">
        <f>IF($G1696=0,"-",VLOOKUP($G1696,Nomenclator!$B$6:$G$1000,4,0))</f>
        <v>-</v>
      </c>
      <c r="N1696" s="124" t="str">
        <f>IF($G1696=0,"-",VLOOKUP($G1696,Nomenclator!$B$6:$G$1000,6,0))</f>
        <v>-</v>
      </c>
      <c r="O1696" s="74"/>
      <c r="P1696" s="74"/>
    </row>
    <row r="1697" spans="1:16" x14ac:dyDescent="0.2">
      <c r="A1697" s="73" t="str">
        <f t="shared" si="26"/>
        <v>-</v>
      </c>
      <c r="B1697" s="75"/>
      <c r="C1697" s="74"/>
      <c r="D1697" s="74"/>
      <c r="E1697" s="74"/>
      <c r="F1697" s="74"/>
      <c r="G1697" s="74"/>
      <c r="H1697" s="74"/>
      <c r="I1697" s="74"/>
      <c r="J1697" s="78"/>
      <c r="K1697" s="78"/>
      <c r="L1697" s="124" t="str">
        <f>IF($G1697=0,"-",VLOOKUP($G1697,Nomenclator!$B$6:$G$1000,3,0))</f>
        <v>-</v>
      </c>
      <c r="M1697" s="124" t="str">
        <f>IF($G1697=0,"-",VLOOKUP($G1697,Nomenclator!$B$6:$G$1000,4,0))</f>
        <v>-</v>
      </c>
      <c r="N1697" s="124" t="str">
        <f>IF($G1697=0,"-",VLOOKUP($G1697,Nomenclator!$B$6:$G$1000,6,0))</f>
        <v>-</v>
      </c>
      <c r="O1697" s="74"/>
      <c r="P1697" s="74"/>
    </row>
    <row r="1698" spans="1:16" x14ac:dyDescent="0.2">
      <c r="A1698" s="73" t="str">
        <f t="shared" si="26"/>
        <v>-</v>
      </c>
      <c r="B1698" s="75"/>
      <c r="C1698" s="74"/>
      <c r="D1698" s="74"/>
      <c r="E1698" s="74"/>
      <c r="F1698" s="74"/>
      <c r="G1698" s="74"/>
      <c r="H1698" s="74"/>
      <c r="I1698" s="74"/>
      <c r="J1698" s="78"/>
      <c r="K1698" s="78"/>
      <c r="L1698" s="124" t="str">
        <f>IF($G1698=0,"-",VLOOKUP($G1698,Nomenclator!$B$6:$G$1000,3,0))</f>
        <v>-</v>
      </c>
      <c r="M1698" s="124" t="str">
        <f>IF($G1698=0,"-",VLOOKUP($G1698,Nomenclator!$B$6:$G$1000,4,0))</f>
        <v>-</v>
      </c>
      <c r="N1698" s="124" t="str">
        <f>IF($G1698=0,"-",VLOOKUP($G1698,Nomenclator!$B$6:$G$1000,6,0))</f>
        <v>-</v>
      </c>
      <c r="O1698" s="74"/>
      <c r="P1698" s="74"/>
    </row>
    <row r="1699" spans="1:16" x14ac:dyDescent="0.2">
      <c r="A1699" s="73" t="str">
        <f t="shared" si="26"/>
        <v>-</v>
      </c>
      <c r="B1699" s="75"/>
      <c r="C1699" s="74"/>
      <c r="D1699" s="74"/>
      <c r="E1699" s="74"/>
      <c r="F1699" s="74"/>
      <c r="G1699" s="74"/>
      <c r="H1699" s="74"/>
      <c r="I1699" s="74"/>
      <c r="J1699" s="78"/>
      <c r="K1699" s="78"/>
      <c r="L1699" s="124" t="str">
        <f>IF($G1699=0,"-",VLOOKUP($G1699,Nomenclator!$B$6:$G$1000,3,0))</f>
        <v>-</v>
      </c>
      <c r="M1699" s="124" t="str">
        <f>IF($G1699=0,"-",VLOOKUP($G1699,Nomenclator!$B$6:$G$1000,4,0))</f>
        <v>-</v>
      </c>
      <c r="N1699" s="124" t="str">
        <f>IF($G1699=0,"-",VLOOKUP($G1699,Nomenclator!$B$6:$G$1000,6,0))</f>
        <v>-</v>
      </c>
      <c r="O1699" s="74"/>
      <c r="P1699" s="74"/>
    </row>
    <row r="1700" spans="1:16" x14ac:dyDescent="0.2">
      <c r="A1700" s="73" t="str">
        <f t="shared" si="26"/>
        <v>-</v>
      </c>
      <c r="B1700" s="75"/>
      <c r="C1700" s="74"/>
      <c r="D1700" s="74"/>
      <c r="E1700" s="74"/>
      <c r="F1700" s="74"/>
      <c r="G1700" s="74"/>
      <c r="H1700" s="74"/>
      <c r="I1700" s="74"/>
      <c r="J1700" s="78"/>
      <c r="K1700" s="78"/>
      <c r="L1700" s="124" t="str">
        <f>IF($G1700=0,"-",VLOOKUP($G1700,Nomenclator!$B$6:$G$1000,3,0))</f>
        <v>-</v>
      </c>
      <c r="M1700" s="124" t="str">
        <f>IF($G1700=0,"-",VLOOKUP($G1700,Nomenclator!$B$6:$G$1000,4,0))</f>
        <v>-</v>
      </c>
      <c r="N1700" s="124" t="str">
        <f>IF($G1700=0,"-",VLOOKUP($G1700,Nomenclator!$B$6:$G$1000,6,0))</f>
        <v>-</v>
      </c>
      <c r="O1700" s="74"/>
      <c r="P1700" s="74"/>
    </row>
    <row r="1701" spans="1:16" x14ac:dyDescent="0.2">
      <c r="A1701" s="73" t="str">
        <f t="shared" si="26"/>
        <v>-</v>
      </c>
      <c r="B1701" s="75"/>
      <c r="C1701" s="74"/>
      <c r="D1701" s="74"/>
      <c r="E1701" s="74"/>
      <c r="F1701" s="74"/>
      <c r="G1701" s="74"/>
      <c r="H1701" s="74"/>
      <c r="I1701" s="74"/>
      <c r="J1701" s="78"/>
      <c r="K1701" s="78"/>
      <c r="L1701" s="124" t="str">
        <f>IF($G1701=0,"-",VLOOKUP($G1701,Nomenclator!$B$6:$G$1000,3,0))</f>
        <v>-</v>
      </c>
      <c r="M1701" s="124" t="str">
        <f>IF($G1701=0,"-",VLOOKUP($G1701,Nomenclator!$B$6:$G$1000,4,0))</f>
        <v>-</v>
      </c>
      <c r="N1701" s="124" t="str">
        <f>IF($G1701=0,"-",VLOOKUP($G1701,Nomenclator!$B$6:$G$1000,6,0))</f>
        <v>-</v>
      </c>
      <c r="O1701" s="74"/>
      <c r="P1701" s="74"/>
    </row>
    <row r="1702" spans="1:16" x14ac:dyDescent="0.2">
      <c r="A1702" s="73" t="str">
        <f t="shared" si="26"/>
        <v>-</v>
      </c>
      <c r="B1702" s="75"/>
      <c r="C1702" s="74"/>
      <c r="D1702" s="74"/>
      <c r="E1702" s="74"/>
      <c r="F1702" s="74"/>
      <c r="G1702" s="74"/>
      <c r="H1702" s="74"/>
      <c r="I1702" s="74"/>
      <c r="J1702" s="78"/>
      <c r="K1702" s="78"/>
      <c r="L1702" s="124" t="str">
        <f>IF($G1702=0,"-",VLOOKUP($G1702,Nomenclator!$B$6:$G$1000,3,0))</f>
        <v>-</v>
      </c>
      <c r="M1702" s="124" t="str">
        <f>IF($G1702=0,"-",VLOOKUP($G1702,Nomenclator!$B$6:$G$1000,4,0))</f>
        <v>-</v>
      </c>
      <c r="N1702" s="124" t="str">
        <f>IF($G1702=0,"-",VLOOKUP($G1702,Nomenclator!$B$6:$G$1000,6,0))</f>
        <v>-</v>
      </c>
      <c r="O1702" s="74"/>
      <c r="P1702" s="74"/>
    </row>
    <row r="1703" spans="1:16" x14ac:dyDescent="0.2">
      <c r="A1703" s="73" t="str">
        <f t="shared" si="26"/>
        <v>-</v>
      </c>
      <c r="B1703" s="75"/>
      <c r="C1703" s="74"/>
      <c r="D1703" s="74"/>
      <c r="E1703" s="74"/>
      <c r="F1703" s="74"/>
      <c r="G1703" s="74"/>
      <c r="H1703" s="74"/>
      <c r="I1703" s="74"/>
      <c r="J1703" s="78"/>
      <c r="K1703" s="78"/>
      <c r="L1703" s="124" t="str">
        <f>IF($G1703=0,"-",VLOOKUP($G1703,Nomenclator!$B$6:$G$1000,3,0))</f>
        <v>-</v>
      </c>
      <c r="M1703" s="124" t="str">
        <f>IF($G1703=0,"-",VLOOKUP($G1703,Nomenclator!$B$6:$G$1000,4,0))</f>
        <v>-</v>
      </c>
      <c r="N1703" s="124" t="str">
        <f>IF($G1703=0,"-",VLOOKUP($G1703,Nomenclator!$B$6:$G$1000,6,0))</f>
        <v>-</v>
      </c>
      <c r="O1703" s="74"/>
      <c r="P1703" s="74"/>
    </row>
    <row r="1704" spans="1:16" x14ac:dyDescent="0.2">
      <c r="A1704" s="73" t="str">
        <f t="shared" si="26"/>
        <v>-</v>
      </c>
      <c r="B1704" s="75"/>
      <c r="C1704" s="74"/>
      <c r="D1704" s="74"/>
      <c r="E1704" s="74"/>
      <c r="F1704" s="74"/>
      <c r="G1704" s="74"/>
      <c r="H1704" s="74"/>
      <c r="I1704" s="74"/>
      <c r="J1704" s="78"/>
      <c r="K1704" s="78"/>
      <c r="L1704" s="124" t="str">
        <f>IF($G1704=0,"-",VLOOKUP($G1704,Nomenclator!$B$6:$G$1000,3,0))</f>
        <v>-</v>
      </c>
      <c r="M1704" s="124" t="str">
        <f>IF($G1704=0,"-",VLOOKUP($G1704,Nomenclator!$B$6:$G$1000,4,0))</f>
        <v>-</v>
      </c>
      <c r="N1704" s="124" t="str">
        <f>IF($G1704=0,"-",VLOOKUP($G1704,Nomenclator!$B$6:$G$1000,6,0))</f>
        <v>-</v>
      </c>
      <c r="O1704" s="74"/>
      <c r="P1704" s="74"/>
    </row>
    <row r="1705" spans="1:16" x14ac:dyDescent="0.2">
      <c r="A1705" s="73" t="str">
        <f t="shared" si="26"/>
        <v>-</v>
      </c>
      <c r="B1705" s="75"/>
      <c r="C1705" s="74"/>
      <c r="D1705" s="74"/>
      <c r="E1705" s="74"/>
      <c r="F1705" s="74"/>
      <c r="G1705" s="74"/>
      <c r="H1705" s="74"/>
      <c r="I1705" s="74"/>
      <c r="J1705" s="78"/>
      <c r="K1705" s="78"/>
      <c r="L1705" s="124" t="str">
        <f>IF($G1705=0,"-",VLOOKUP($G1705,Nomenclator!$B$6:$G$1000,3,0))</f>
        <v>-</v>
      </c>
      <c r="M1705" s="124" t="str">
        <f>IF($G1705=0,"-",VLOOKUP($G1705,Nomenclator!$B$6:$G$1000,4,0))</f>
        <v>-</v>
      </c>
      <c r="N1705" s="124" t="str">
        <f>IF($G1705=0,"-",VLOOKUP($G1705,Nomenclator!$B$6:$G$1000,6,0))</f>
        <v>-</v>
      </c>
      <c r="O1705" s="74"/>
      <c r="P1705" s="74"/>
    </row>
    <row r="1706" spans="1:16" x14ac:dyDescent="0.2">
      <c r="A1706" s="73" t="str">
        <f t="shared" si="26"/>
        <v>-</v>
      </c>
      <c r="B1706" s="75"/>
      <c r="C1706" s="74"/>
      <c r="D1706" s="74"/>
      <c r="E1706" s="74"/>
      <c r="F1706" s="74"/>
      <c r="G1706" s="74"/>
      <c r="H1706" s="74"/>
      <c r="I1706" s="74"/>
      <c r="J1706" s="78"/>
      <c r="K1706" s="78"/>
      <c r="L1706" s="124" t="str">
        <f>IF($G1706=0,"-",VLOOKUP($G1706,Nomenclator!$B$6:$G$1000,3,0))</f>
        <v>-</v>
      </c>
      <c r="M1706" s="124" t="str">
        <f>IF($G1706=0,"-",VLOOKUP($G1706,Nomenclator!$B$6:$G$1000,4,0))</f>
        <v>-</v>
      </c>
      <c r="N1706" s="124" t="str">
        <f>IF($G1706=0,"-",VLOOKUP($G1706,Nomenclator!$B$6:$G$1000,6,0))</f>
        <v>-</v>
      </c>
      <c r="O1706" s="74"/>
      <c r="P1706" s="74"/>
    </row>
    <row r="1707" spans="1:16" x14ac:dyDescent="0.2">
      <c r="A1707" s="73" t="str">
        <f t="shared" si="26"/>
        <v>-</v>
      </c>
      <c r="B1707" s="75"/>
      <c r="C1707" s="74"/>
      <c r="D1707" s="74"/>
      <c r="E1707" s="74"/>
      <c r="F1707" s="74"/>
      <c r="G1707" s="74"/>
      <c r="H1707" s="74"/>
      <c r="I1707" s="74"/>
      <c r="J1707" s="78"/>
      <c r="K1707" s="78"/>
      <c r="L1707" s="124" t="str">
        <f>IF($G1707=0,"-",VLOOKUP($G1707,Nomenclator!$B$6:$G$1000,3,0))</f>
        <v>-</v>
      </c>
      <c r="M1707" s="124" t="str">
        <f>IF($G1707=0,"-",VLOOKUP($G1707,Nomenclator!$B$6:$G$1000,4,0))</f>
        <v>-</v>
      </c>
      <c r="N1707" s="124" t="str">
        <f>IF($G1707=0,"-",VLOOKUP($G1707,Nomenclator!$B$6:$G$1000,6,0))</f>
        <v>-</v>
      </c>
      <c r="O1707" s="74"/>
      <c r="P1707" s="74"/>
    </row>
    <row r="1708" spans="1:16" x14ac:dyDescent="0.2">
      <c r="A1708" s="73" t="str">
        <f t="shared" si="26"/>
        <v>-</v>
      </c>
      <c r="B1708" s="75"/>
      <c r="C1708" s="74"/>
      <c r="D1708" s="74"/>
      <c r="E1708" s="74"/>
      <c r="F1708" s="74"/>
      <c r="G1708" s="74"/>
      <c r="H1708" s="74"/>
      <c r="I1708" s="74"/>
      <c r="J1708" s="78"/>
      <c r="K1708" s="78"/>
      <c r="L1708" s="124" t="str">
        <f>IF($G1708=0,"-",VLOOKUP($G1708,Nomenclator!$B$6:$G$1000,3,0))</f>
        <v>-</v>
      </c>
      <c r="M1708" s="124" t="str">
        <f>IF($G1708=0,"-",VLOOKUP($G1708,Nomenclator!$B$6:$G$1000,4,0))</f>
        <v>-</v>
      </c>
      <c r="N1708" s="124" t="str">
        <f>IF($G1708=0,"-",VLOOKUP($G1708,Nomenclator!$B$6:$G$1000,6,0))</f>
        <v>-</v>
      </c>
      <c r="O1708" s="74"/>
      <c r="P1708" s="74"/>
    </row>
    <row r="1709" spans="1:16" x14ac:dyDescent="0.2">
      <c r="A1709" s="73" t="str">
        <f t="shared" si="26"/>
        <v>-</v>
      </c>
      <c r="B1709" s="75"/>
      <c r="C1709" s="74"/>
      <c r="D1709" s="74"/>
      <c r="E1709" s="74"/>
      <c r="F1709" s="74"/>
      <c r="G1709" s="74"/>
      <c r="H1709" s="74"/>
      <c r="I1709" s="74"/>
      <c r="J1709" s="78"/>
      <c r="K1709" s="78"/>
      <c r="L1709" s="124" t="str">
        <f>IF($G1709=0,"-",VLOOKUP($G1709,Nomenclator!$B$6:$G$1000,3,0))</f>
        <v>-</v>
      </c>
      <c r="M1709" s="124" t="str">
        <f>IF($G1709=0,"-",VLOOKUP($G1709,Nomenclator!$B$6:$G$1000,4,0))</f>
        <v>-</v>
      </c>
      <c r="N1709" s="124" t="str">
        <f>IF($G1709=0,"-",VLOOKUP($G1709,Nomenclator!$B$6:$G$1000,6,0))</f>
        <v>-</v>
      </c>
      <c r="O1709" s="74"/>
      <c r="P1709" s="74"/>
    </row>
    <row r="1710" spans="1:16" x14ac:dyDescent="0.2">
      <c r="A1710" s="73" t="str">
        <f t="shared" si="26"/>
        <v>-</v>
      </c>
      <c r="B1710" s="75"/>
      <c r="C1710" s="74"/>
      <c r="D1710" s="74"/>
      <c r="E1710" s="74"/>
      <c r="F1710" s="74"/>
      <c r="G1710" s="74"/>
      <c r="H1710" s="74"/>
      <c r="I1710" s="74"/>
      <c r="J1710" s="78"/>
      <c r="K1710" s="78"/>
      <c r="L1710" s="124" t="str">
        <f>IF($G1710=0,"-",VLOOKUP($G1710,Nomenclator!$B$6:$G$1000,3,0))</f>
        <v>-</v>
      </c>
      <c r="M1710" s="124" t="str">
        <f>IF($G1710=0,"-",VLOOKUP($G1710,Nomenclator!$B$6:$G$1000,4,0))</f>
        <v>-</v>
      </c>
      <c r="N1710" s="124" t="str">
        <f>IF($G1710=0,"-",VLOOKUP($G1710,Nomenclator!$B$6:$G$1000,6,0))</f>
        <v>-</v>
      </c>
      <c r="O1710" s="74"/>
      <c r="P1710" s="74"/>
    </row>
    <row r="1711" spans="1:16" x14ac:dyDescent="0.2">
      <c r="A1711" s="73" t="str">
        <f t="shared" si="26"/>
        <v>-</v>
      </c>
      <c r="B1711" s="75"/>
      <c r="C1711" s="74"/>
      <c r="D1711" s="74"/>
      <c r="E1711" s="74"/>
      <c r="F1711" s="74"/>
      <c r="G1711" s="74"/>
      <c r="H1711" s="74"/>
      <c r="I1711" s="74"/>
      <c r="J1711" s="78"/>
      <c r="K1711" s="78"/>
      <c r="L1711" s="124" t="str">
        <f>IF($G1711=0,"-",VLOOKUP($G1711,Nomenclator!$B$6:$G$1000,3,0))</f>
        <v>-</v>
      </c>
      <c r="M1711" s="124" t="str">
        <f>IF($G1711=0,"-",VLOOKUP($G1711,Nomenclator!$B$6:$G$1000,4,0))</f>
        <v>-</v>
      </c>
      <c r="N1711" s="124" t="str">
        <f>IF($G1711=0,"-",VLOOKUP($G1711,Nomenclator!$B$6:$G$1000,6,0))</f>
        <v>-</v>
      </c>
      <c r="O1711" s="74"/>
      <c r="P1711" s="74"/>
    </row>
    <row r="1712" spans="1:16" x14ac:dyDescent="0.2">
      <c r="A1712" s="73" t="str">
        <f t="shared" si="26"/>
        <v>-</v>
      </c>
      <c r="B1712" s="75"/>
      <c r="C1712" s="74"/>
      <c r="D1712" s="74"/>
      <c r="E1712" s="74"/>
      <c r="F1712" s="74"/>
      <c r="G1712" s="74"/>
      <c r="H1712" s="74"/>
      <c r="I1712" s="74"/>
      <c r="J1712" s="78"/>
      <c r="K1712" s="78"/>
      <c r="L1712" s="124" t="str">
        <f>IF($G1712=0,"-",VLOOKUP($G1712,Nomenclator!$B$6:$G$1000,3,0))</f>
        <v>-</v>
      </c>
      <c r="M1712" s="124" t="str">
        <f>IF($G1712=0,"-",VLOOKUP($G1712,Nomenclator!$B$6:$G$1000,4,0))</f>
        <v>-</v>
      </c>
      <c r="N1712" s="124" t="str">
        <f>IF($G1712=0,"-",VLOOKUP($G1712,Nomenclator!$B$6:$G$1000,6,0))</f>
        <v>-</v>
      </c>
      <c r="O1712" s="74"/>
      <c r="P1712" s="74"/>
    </row>
    <row r="1713" spans="1:16" x14ac:dyDescent="0.2">
      <c r="A1713" s="73" t="str">
        <f t="shared" si="26"/>
        <v>-</v>
      </c>
      <c r="B1713" s="75"/>
      <c r="C1713" s="74"/>
      <c r="D1713" s="74"/>
      <c r="E1713" s="74"/>
      <c r="F1713" s="74"/>
      <c r="G1713" s="74"/>
      <c r="H1713" s="74"/>
      <c r="I1713" s="74"/>
      <c r="J1713" s="78"/>
      <c r="K1713" s="78"/>
      <c r="L1713" s="124" t="str">
        <f>IF($G1713=0,"-",VLOOKUP($G1713,Nomenclator!$B$6:$G$1000,3,0))</f>
        <v>-</v>
      </c>
      <c r="M1713" s="124" t="str">
        <f>IF($G1713=0,"-",VLOOKUP($G1713,Nomenclator!$B$6:$G$1000,4,0))</f>
        <v>-</v>
      </c>
      <c r="N1713" s="124" t="str">
        <f>IF($G1713=0,"-",VLOOKUP($G1713,Nomenclator!$B$6:$G$1000,6,0))</f>
        <v>-</v>
      </c>
      <c r="O1713" s="74"/>
      <c r="P1713" s="74"/>
    </row>
    <row r="1714" spans="1:16" x14ac:dyDescent="0.2">
      <c r="A1714" s="73" t="str">
        <f t="shared" si="26"/>
        <v>-</v>
      </c>
      <c r="B1714" s="75"/>
      <c r="C1714" s="74"/>
      <c r="D1714" s="74"/>
      <c r="E1714" s="74"/>
      <c r="F1714" s="74"/>
      <c r="G1714" s="74"/>
      <c r="H1714" s="74"/>
      <c r="I1714" s="74"/>
      <c r="J1714" s="78"/>
      <c r="K1714" s="78"/>
      <c r="L1714" s="124" t="str">
        <f>IF($G1714=0,"-",VLOOKUP($G1714,Nomenclator!$B$6:$G$1000,3,0))</f>
        <v>-</v>
      </c>
      <c r="M1714" s="124" t="str">
        <f>IF($G1714=0,"-",VLOOKUP($G1714,Nomenclator!$B$6:$G$1000,4,0))</f>
        <v>-</v>
      </c>
      <c r="N1714" s="124" t="str">
        <f>IF($G1714=0,"-",VLOOKUP($G1714,Nomenclator!$B$6:$G$1000,6,0))</f>
        <v>-</v>
      </c>
      <c r="O1714" s="74"/>
      <c r="P1714" s="74"/>
    </row>
    <row r="1715" spans="1:16" x14ac:dyDescent="0.2">
      <c r="A1715" s="73" t="str">
        <f t="shared" si="26"/>
        <v>-</v>
      </c>
      <c r="B1715" s="75"/>
      <c r="C1715" s="74"/>
      <c r="D1715" s="74"/>
      <c r="E1715" s="74"/>
      <c r="F1715" s="74"/>
      <c r="G1715" s="74"/>
      <c r="H1715" s="74"/>
      <c r="I1715" s="74"/>
      <c r="J1715" s="78"/>
      <c r="K1715" s="78"/>
      <c r="L1715" s="124" t="str">
        <f>IF($G1715=0,"-",VLOOKUP($G1715,Nomenclator!$B$6:$G$1000,3,0))</f>
        <v>-</v>
      </c>
      <c r="M1715" s="124" t="str">
        <f>IF($G1715=0,"-",VLOOKUP($G1715,Nomenclator!$B$6:$G$1000,4,0))</f>
        <v>-</v>
      </c>
      <c r="N1715" s="124" t="str">
        <f>IF($G1715=0,"-",VLOOKUP($G1715,Nomenclator!$B$6:$G$1000,6,0))</f>
        <v>-</v>
      </c>
      <c r="O1715" s="74"/>
      <c r="P1715" s="74"/>
    </row>
    <row r="1716" spans="1:16" x14ac:dyDescent="0.2">
      <c r="A1716" s="73" t="str">
        <f t="shared" si="26"/>
        <v>-</v>
      </c>
      <c r="B1716" s="75"/>
      <c r="C1716" s="74"/>
      <c r="D1716" s="74"/>
      <c r="E1716" s="74"/>
      <c r="F1716" s="74"/>
      <c r="G1716" s="74"/>
      <c r="H1716" s="74"/>
      <c r="I1716" s="74"/>
      <c r="J1716" s="78"/>
      <c r="K1716" s="78"/>
      <c r="L1716" s="124" t="str">
        <f>IF($G1716=0,"-",VLOOKUP($G1716,Nomenclator!$B$6:$G$1000,3,0))</f>
        <v>-</v>
      </c>
      <c r="M1716" s="124" t="str">
        <f>IF($G1716=0,"-",VLOOKUP($G1716,Nomenclator!$B$6:$G$1000,4,0))</f>
        <v>-</v>
      </c>
      <c r="N1716" s="124" t="str">
        <f>IF($G1716=0,"-",VLOOKUP($G1716,Nomenclator!$B$6:$G$1000,6,0))</f>
        <v>-</v>
      </c>
      <c r="O1716" s="74"/>
      <c r="P1716" s="74"/>
    </row>
    <row r="1717" spans="1:16" x14ac:dyDescent="0.2">
      <c r="A1717" s="73" t="str">
        <f t="shared" si="26"/>
        <v>-</v>
      </c>
      <c r="B1717" s="75"/>
      <c r="C1717" s="74"/>
      <c r="D1717" s="74"/>
      <c r="E1717" s="74"/>
      <c r="F1717" s="74"/>
      <c r="G1717" s="74"/>
      <c r="H1717" s="74"/>
      <c r="I1717" s="74"/>
      <c r="J1717" s="78"/>
      <c r="K1717" s="78"/>
      <c r="L1717" s="124" t="str">
        <f>IF($G1717=0,"-",VLOOKUP($G1717,Nomenclator!$B$6:$G$1000,3,0))</f>
        <v>-</v>
      </c>
      <c r="M1717" s="124" t="str">
        <f>IF($G1717=0,"-",VLOOKUP($G1717,Nomenclator!$B$6:$G$1000,4,0))</f>
        <v>-</v>
      </c>
      <c r="N1717" s="124" t="str">
        <f>IF($G1717=0,"-",VLOOKUP($G1717,Nomenclator!$B$6:$G$1000,6,0))</f>
        <v>-</v>
      </c>
      <c r="O1717" s="74"/>
      <c r="P1717" s="74"/>
    </row>
    <row r="1718" spans="1:16" x14ac:dyDescent="0.2">
      <c r="A1718" s="73" t="str">
        <f t="shared" si="26"/>
        <v>-</v>
      </c>
      <c r="B1718" s="75"/>
      <c r="C1718" s="74"/>
      <c r="D1718" s="74"/>
      <c r="E1718" s="74"/>
      <c r="F1718" s="74"/>
      <c r="G1718" s="74"/>
      <c r="H1718" s="74"/>
      <c r="I1718" s="74"/>
      <c r="J1718" s="78"/>
      <c r="K1718" s="78"/>
      <c r="L1718" s="124" t="str">
        <f>IF($G1718=0,"-",VLOOKUP($G1718,Nomenclator!$B$6:$G$1000,3,0))</f>
        <v>-</v>
      </c>
      <c r="M1718" s="124" t="str">
        <f>IF($G1718=0,"-",VLOOKUP($G1718,Nomenclator!$B$6:$G$1000,4,0))</f>
        <v>-</v>
      </c>
      <c r="N1718" s="124" t="str">
        <f>IF($G1718=0,"-",VLOOKUP($G1718,Nomenclator!$B$6:$G$1000,6,0))</f>
        <v>-</v>
      </c>
      <c r="O1718" s="74"/>
      <c r="P1718" s="74"/>
    </row>
    <row r="1719" spans="1:16" x14ac:dyDescent="0.2">
      <c r="A1719" s="73" t="str">
        <f t="shared" si="26"/>
        <v>-</v>
      </c>
      <c r="B1719" s="75"/>
      <c r="C1719" s="74"/>
      <c r="D1719" s="74"/>
      <c r="E1719" s="74"/>
      <c r="F1719" s="74"/>
      <c r="G1719" s="74"/>
      <c r="H1719" s="74"/>
      <c r="I1719" s="74"/>
      <c r="J1719" s="78"/>
      <c r="K1719" s="78"/>
      <c r="L1719" s="124" t="str">
        <f>IF($G1719=0,"-",VLOOKUP($G1719,Nomenclator!$B$6:$G$1000,3,0))</f>
        <v>-</v>
      </c>
      <c r="M1719" s="124" t="str">
        <f>IF($G1719=0,"-",VLOOKUP($G1719,Nomenclator!$B$6:$G$1000,4,0))</f>
        <v>-</v>
      </c>
      <c r="N1719" s="124" t="str">
        <f>IF($G1719=0,"-",VLOOKUP($G1719,Nomenclator!$B$6:$G$1000,6,0))</f>
        <v>-</v>
      </c>
      <c r="O1719" s="74"/>
      <c r="P1719" s="74"/>
    </row>
    <row r="1720" spans="1:16" x14ac:dyDescent="0.2">
      <c r="A1720" s="73" t="str">
        <f t="shared" si="26"/>
        <v>-</v>
      </c>
      <c r="B1720" s="75"/>
      <c r="C1720" s="74"/>
      <c r="D1720" s="74"/>
      <c r="E1720" s="74"/>
      <c r="F1720" s="74"/>
      <c r="G1720" s="74"/>
      <c r="H1720" s="74"/>
      <c r="I1720" s="74"/>
      <c r="J1720" s="78"/>
      <c r="K1720" s="78"/>
      <c r="L1720" s="124" t="str">
        <f>IF($G1720=0,"-",VLOOKUP($G1720,Nomenclator!$B$6:$G$1000,3,0))</f>
        <v>-</v>
      </c>
      <c r="M1720" s="124" t="str">
        <f>IF($G1720=0,"-",VLOOKUP($G1720,Nomenclator!$B$6:$G$1000,4,0))</f>
        <v>-</v>
      </c>
      <c r="N1720" s="124" t="str">
        <f>IF($G1720=0,"-",VLOOKUP($G1720,Nomenclator!$B$6:$G$1000,6,0))</f>
        <v>-</v>
      </c>
      <c r="O1720" s="74"/>
      <c r="P1720" s="74"/>
    </row>
    <row r="1721" spans="1:16" x14ac:dyDescent="0.2">
      <c r="A1721" s="73" t="str">
        <f t="shared" si="26"/>
        <v>-</v>
      </c>
      <c r="B1721" s="75"/>
      <c r="C1721" s="74"/>
      <c r="D1721" s="74"/>
      <c r="E1721" s="74"/>
      <c r="F1721" s="74"/>
      <c r="G1721" s="74"/>
      <c r="H1721" s="74"/>
      <c r="I1721" s="74"/>
      <c r="J1721" s="78"/>
      <c r="K1721" s="78"/>
      <c r="L1721" s="124" t="str">
        <f>IF($G1721=0,"-",VLOOKUP($G1721,Nomenclator!$B$6:$G$1000,3,0))</f>
        <v>-</v>
      </c>
      <c r="M1721" s="124" t="str">
        <f>IF($G1721=0,"-",VLOOKUP($G1721,Nomenclator!$B$6:$G$1000,4,0))</f>
        <v>-</v>
      </c>
      <c r="N1721" s="124" t="str">
        <f>IF($G1721=0,"-",VLOOKUP($G1721,Nomenclator!$B$6:$G$1000,6,0))</f>
        <v>-</v>
      </c>
      <c r="O1721" s="74"/>
      <c r="P1721" s="74"/>
    </row>
    <row r="1722" spans="1:16" x14ac:dyDescent="0.2">
      <c r="A1722" s="73" t="str">
        <f t="shared" si="26"/>
        <v>-</v>
      </c>
      <c r="B1722" s="75"/>
      <c r="C1722" s="74"/>
      <c r="D1722" s="74"/>
      <c r="E1722" s="74"/>
      <c r="F1722" s="74"/>
      <c r="G1722" s="74"/>
      <c r="H1722" s="74"/>
      <c r="I1722" s="74"/>
      <c r="J1722" s="78"/>
      <c r="K1722" s="78"/>
      <c r="L1722" s="124" t="str">
        <f>IF($G1722=0,"-",VLOOKUP($G1722,Nomenclator!$B$6:$G$1000,3,0))</f>
        <v>-</v>
      </c>
      <c r="M1722" s="124" t="str">
        <f>IF($G1722=0,"-",VLOOKUP($G1722,Nomenclator!$B$6:$G$1000,4,0))</f>
        <v>-</v>
      </c>
      <c r="N1722" s="124" t="str">
        <f>IF($G1722=0,"-",VLOOKUP($G1722,Nomenclator!$B$6:$G$1000,6,0))</f>
        <v>-</v>
      </c>
      <c r="O1722" s="74"/>
      <c r="P1722" s="74"/>
    </row>
    <row r="1723" spans="1:16" x14ac:dyDescent="0.2">
      <c r="A1723" s="73" t="str">
        <f t="shared" si="26"/>
        <v>-</v>
      </c>
      <c r="B1723" s="75"/>
      <c r="C1723" s="74"/>
      <c r="D1723" s="74"/>
      <c r="E1723" s="74"/>
      <c r="F1723" s="74"/>
      <c r="G1723" s="74"/>
      <c r="H1723" s="74"/>
      <c r="I1723" s="74"/>
      <c r="J1723" s="78"/>
      <c r="K1723" s="78"/>
      <c r="L1723" s="124" t="str">
        <f>IF($G1723=0,"-",VLOOKUP($G1723,Nomenclator!$B$6:$G$1000,3,0))</f>
        <v>-</v>
      </c>
      <c r="M1723" s="124" t="str">
        <f>IF($G1723=0,"-",VLOOKUP($G1723,Nomenclator!$B$6:$G$1000,4,0))</f>
        <v>-</v>
      </c>
      <c r="N1723" s="124" t="str">
        <f>IF($G1723=0,"-",VLOOKUP($G1723,Nomenclator!$B$6:$G$1000,6,0))</f>
        <v>-</v>
      </c>
      <c r="O1723" s="74"/>
      <c r="P1723" s="74"/>
    </row>
    <row r="1724" spans="1:16" x14ac:dyDescent="0.2">
      <c r="A1724" s="73" t="str">
        <f t="shared" si="26"/>
        <v>-</v>
      </c>
      <c r="B1724" s="75"/>
      <c r="C1724" s="74"/>
      <c r="D1724" s="74"/>
      <c r="E1724" s="74"/>
      <c r="F1724" s="74"/>
      <c r="G1724" s="74"/>
      <c r="H1724" s="74"/>
      <c r="I1724" s="74"/>
      <c r="J1724" s="78"/>
      <c r="K1724" s="78"/>
      <c r="L1724" s="124" t="str">
        <f>IF($G1724=0,"-",VLOOKUP($G1724,Nomenclator!$B$6:$G$1000,3,0))</f>
        <v>-</v>
      </c>
      <c r="M1724" s="124" t="str">
        <f>IF($G1724=0,"-",VLOOKUP($G1724,Nomenclator!$B$6:$G$1000,4,0))</f>
        <v>-</v>
      </c>
      <c r="N1724" s="124" t="str">
        <f>IF($G1724=0,"-",VLOOKUP($G1724,Nomenclator!$B$6:$G$1000,6,0))</f>
        <v>-</v>
      </c>
      <c r="O1724" s="74"/>
      <c r="P1724" s="74"/>
    </row>
    <row r="1725" spans="1:16" x14ac:dyDescent="0.2">
      <c r="A1725" s="73" t="str">
        <f t="shared" si="26"/>
        <v>-</v>
      </c>
      <c r="B1725" s="75"/>
      <c r="C1725" s="74"/>
      <c r="D1725" s="74"/>
      <c r="E1725" s="74"/>
      <c r="F1725" s="74"/>
      <c r="G1725" s="74"/>
      <c r="H1725" s="74"/>
      <c r="I1725" s="74"/>
      <c r="J1725" s="78"/>
      <c r="K1725" s="78"/>
      <c r="L1725" s="124" t="str">
        <f>IF($G1725=0,"-",VLOOKUP($G1725,Nomenclator!$B$6:$G$1000,3,0))</f>
        <v>-</v>
      </c>
      <c r="M1725" s="124" t="str">
        <f>IF($G1725=0,"-",VLOOKUP($G1725,Nomenclator!$B$6:$G$1000,4,0))</f>
        <v>-</v>
      </c>
      <c r="N1725" s="124" t="str">
        <f>IF($G1725=0,"-",VLOOKUP($G1725,Nomenclator!$B$6:$G$1000,6,0))</f>
        <v>-</v>
      </c>
      <c r="O1725" s="74"/>
      <c r="P1725" s="74"/>
    </row>
    <row r="1726" spans="1:16" x14ac:dyDescent="0.2">
      <c r="A1726" s="73" t="str">
        <f t="shared" ref="A1726:A1789" si="27">IF(B1726=0,"-",YEAR(B1726))</f>
        <v>-</v>
      </c>
      <c r="B1726" s="75"/>
      <c r="C1726" s="74"/>
      <c r="D1726" s="74"/>
      <c r="E1726" s="74"/>
      <c r="F1726" s="74"/>
      <c r="G1726" s="74"/>
      <c r="H1726" s="74"/>
      <c r="I1726" s="74"/>
      <c r="J1726" s="78"/>
      <c r="K1726" s="78"/>
      <c r="L1726" s="124" t="str">
        <f>IF($G1726=0,"-",VLOOKUP($G1726,Nomenclator!$B$6:$G$1000,3,0))</f>
        <v>-</v>
      </c>
      <c r="M1726" s="124" t="str">
        <f>IF($G1726=0,"-",VLOOKUP($G1726,Nomenclator!$B$6:$G$1000,4,0))</f>
        <v>-</v>
      </c>
      <c r="N1726" s="124" t="str">
        <f>IF($G1726=0,"-",VLOOKUP($G1726,Nomenclator!$B$6:$G$1000,6,0))</f>
        <v>-</v>
      </c>
      <c r="O1726" s="74"/>
      <c r="P1726" s="74"/>
    </row>
    <row r="1727" spans="1:16" x14ac:dyDescent="0.2">
      <c r="A1727" s="73" t="str">
        <f t="shared" si="27"/>
        <v>-</v>
      </c>
      <c r="B1727" s="75"/>
      <c r="C1727" s="74"/>
      <c r="D1727" s="74"/>
      <c r="E1727" s="74"/>
      <c r="F1727" s="74"/>
      <c r="G1727" s="74"/>
      <c r="H1727" s="74"/>
      <c r="I1727" s="74"/>
      <c r="J1727" s="78"/>
      <c r="K1727" s="78"/>
      <c r="L1727" s="124" t="str">
        <f>IF($G1727=0,"-",VLOOKUP($G1727,Nomenclator!$B$6:$G$1000,3,0))</f>
        <v>-</v>
      </c>
      <c r="M1727" s="124" t="str">
        <f>IF($G1727=0,"-",VLOOKUP($G1727,Nomenclator!$B$6:$G$1000,4,0))</f>
        <v>-</v>
      </c>
      <c r="N1727" s="124" t="str">
        <f>IF($G1727=0,"-",VLOOKUP($G1727,Nomenclator!$B$6:$G$1000,6,0))</f>
        <v>-</v>
      </c>
      <c r="O1727" s="74"/>
      <c r="P1727" s="74"/>
    </row>
    <row r="1728" spans="1:16" x14ac:dyDescent="0.2">
      <c r="A1728" s="73" t="str">
        <f t="shared" si="27"/>
        <v>-</v>
      </c>
      <c r="B1728" s="75"/>
      <c r="C1728" s="74"/>
      <c r="D1728" s="74"/>
      <c r="E1728" s="74"/>
      <c r="F1728" s="74"/>
      <c r="G1728" s="74"/>
      <c r="H1728" s="74"/>
      <c r="I1728" s="74"/>
      <c r="J1728" s="78"/>
      <c r="K1728" s="78"/>
      <c r="L1728" s="124" t="str">
        <f>IF($G1728=0,"-",VLOOKUP($G1728,Nomenclator!$B$6:$G$1000,3,0))</f>
        <v>-</v>
      </c>
      <c r="M1728" s="124" t="str">
        <f>IF($G1728=0,"-",VLOOKUP($G1728,Nomenclator!$B$6:$G$1000,4,0))</f>
        <v>-</v>
      </c>
      <c r="N1728" s="124" t="str">
        <f>IF($G1728=0,"-",VLOOKUP($G1728,Nomenclator!$B$6:$G$1000,6,0))</f>
        <v>-</v>
      </c>
      <c r="O1728" s="74"/>
      <c r="P1728" s="74"/>
    </row>
    <row r="1729" spans="1:16" x14ac:dyDescent="0.2">
      <c r="A1729" s="73" t="str">
        <f t="shared" si="27"/>
        <v>-</v>
      </c>
      <c r="B1729" s="75"/>
      <c r="C1729" s="74"/>
      <c r="D1729" s="74"/>
      <c r="E1729" s="74"/>
      <c r="F1729" s="74"/>
      <c r="G1729" s="74"/>
      <c r="H1729" s="74"/>
      <c r="I1729" s="74"/>
      <c r="J1729" s="78"/>
      <c r="K1729" s="78"/>
      <c r="L1729" s="124" t="str">
        <f>IF($G1729=0,"-",VLOOKUP($G1729,Nomenclator!$B$6:$G$1000,3,0))</f>
        <v>-</v>
      </c>
      <c r="M1729" s="124" t="str">
        <f>IF($G1729=0,"-",VLOOKUP($G1729,Nomenclator!$B$6:$G$1000,4,0))</f>
        <v>-</v>
      </c>
      <c r="N1729" s="124" t="str">
        <f>IF($G1729=0,"-",VLOOKUP($G1729,Nomenclator!$B$6:$G$1000,6,0))</f>
        <v>-</v>
      </c>
      <c r="O1729" s="74"/>
      <c r="P1729" s="74"/>
    </row>
    <row r="1730" spans="1:16" x14ac:dyDescent="0.2">
      <c r="A1730" s="73" t="str">
        <f t="shared" si="27"/>
        <v>-</v>
      </c>
      <c r="B1730" s="75"/>
      <c r="C1730" s="74"/>
      <c r="D1730" s="74"/>
      <c r="E1730" s="74"/>
      <c r="F1730" s="74"/>
      <c r="G1730" s="74"/>
      <c r="H1730" s="74"/>
      <c r="I1730" s="74"/>
      <c r="J1730" s="78"/>
      <c r="K1730" s="78"/>
      <c r="L1730" s="124" t="str">
        <f>IF($G1730=0,"-",VLOOKUP($G1730,Nomenclator!$B$6:$G$1000,3,0))</f>
        <v>-</v>
      </c>
      <c r="M1730" s="124" t="str">
        <f>IF($G1730=0,"-",VLOOKUP($G1730,Nomenclator!$B$6:$G$1000,4,0))</f>
        <v>-</v>
      </c>
      <c r="N1730" s="124" t="str">
        <f>IF($G1730=0,"-",VLOOKUP($G1730,Nomenclator!$B$6:$G$1000,6,0))</f>
        <v>-</v>
      </c>
      <c r="O1730" s="74"/>
      <c r="P1730" s="74"/>
    </row>
    <row r="1731" spans="1:16" x14ac:dyDescent="0.2">
      <c r="A1731" s="73" t="str">
        <f t="shared" si="27"/>
        <v>-</v>
      </c>
      <c r="B1731" s="75"/>
      <c r="C1731" s="74"/>
      <c r="D1731" s="74"/>
      <c r="E1731" s="74"/>
      <c r="F1731" s="74"/>
      <c r="G1731" s="74"/>
      <c r="H1731" s="74"/>
      <c r="I1731" s="74"/>
      <c r="J1731" s="78"/>
      <c r="K1731" s="78"/>
      <c r="L1731" s="124" t="str">
        <f>IF($G1731=0,"-",VLOOKUP($G1731,Nomenclator!$B$6:$G$1000,3,0))</f>
        <v>-</v>
      </c>
      <c r="M1731" s="124" t="str">
        <f>IF($G1731=0,"-",VLOOKUP($G1731,Nomenclator!$B$6:$G$1000,4,0))</f>
        <v>-</v>
      </c>
      <c r="N1731" s="124" t="str">
        <f>IF($G1731=0,"-",VLOOKUP($G1731,Nomenclator!$B$6:$G$1000,6,0))</f>
        <v>-</v>
      </c>
      <c r="O1731" s="74"/>
      <c r="P1731" s="74"/>
    </row>
    <row r="1732" spans="1:16" x14ac:dyDescent="0.2">
      <c r="A1732" s="73" t="str">
        <f t="shared" si="27"/>
        <v>-</v>
      </c>
      <c r="B1732" s="75"/>
      <c r="C1732" s="74"/>
      <c r="D1732" s="74"/>
      <c r="E1732" s="74"/>
      <c r="F1732" s="74"/>
      <c r="G1732" s="74"/>
      <c r="H1732" s="74"/>
      <c r="I1732" s="74"/>
      <c r="J1732" s="78"/>
      <c r="K1732" s="78"/>
      <c r="L1732" s="124" t="str">
        <f>IF($G1732=0,"-",VLOOKUP($G1732,Nomenclator!$B$6:$G$1000,3,0))</f>
        <v>-</v>
      </c>
      <c r="M1732" s="124" t="str">
        <f>IF($G1732=0,"-",VLOOKUP($G1732,Nomenclator!$B$6:$G$1000,4,0))</f>
        <v>-</v>
      </c>
      <c r="N1732" s="124" t="str">
        <f>IF($G1732=0,"-",VLOOKUP($G1732,Nomenclator!$B$6:$G$1000,6,0))</f>
        <v>-</v>
      </c>
      <c r="O1732" s="74"/>
      <c r="P1732" s="74"/>
    </row>
    <row r="1733" spans="1:16" x14ac:dyDescent="0.2">
      <c r="A1733" s="73" t="str">
        <f t="shared" si="27"/>
        <v>-</v>
      </c>
      <c r="B1733" s="75"/>
      <c r="C1733" s="74"/>
      <c r="D1733" s="74"/>
      <c r="E1733" s="74"/>
      <c r="F1733" s="74"/>
      <c r="G1733" s="74"/>
      <c r="H1733" s="74"/>
      <c r="I1733" s="74"/>
      <c r="J1733" s="78"/>
      <c r="K1733" s="78"/>
      <c r="L1733" s="124" t="str">
        <f>IF($G1733=0,"-",VLOOKUP($G1733,Nomenclator!$B$6:$G$1000,3,0))</f>
        <v>-</v>
      </c>
      <c r="M1733" s="124" t="str">
        <f>IF($G1733=0,"-",VLOOKUP($G1733,Nomenclator!$B$6:$G$1000,4,0))</f>
        <v>-</v>
      </c>
      <c r="N1733" s="124" t="str">
        <f>IF($G1733=0,"-",VLOOKUP($G1733,Nomenclator!$B$6:$G$1000,6,0))</f>
        <v>-</v>
      </c>
      <c r="O1733" s="74"/>
      <c r="P1733" s="74"/>
    </row>
    <row r="1734" spans="1:16" x14ac:dyDescent="0.2">
      <c r="A1734" s="73" t="str">
        <f t="shared" si="27"/>
        <v>-</v>
      </c>
      <c r="B1734" s="75"/>
      <c r="C1734" s="74"/>
      <c r="D1734" s="74"/>
      <c r="E1734" s="74"/>
      <c r="F1734" s="74"/>
      <c r="G1734" s="74"/>
      <c r="H1734" s="74"/>
      <c r="I1734" s="74"/>
      <c r="J1734" s="78"/>
      <c r="K1734" s="78"/>
      <c r="L1734" s="124" t="str">
        <f>IF($G1734=0,"-",VLOOKUP($G1734,Nomenclator!$B$6:$G$1000,3,0))</f>
        <v>-</v>
      </c>
      <c r="M1734" s="124" t="str">
        <f>IF($G1734=0,"-",VLOOKUP($G1734,Nomenclator!$B$6:$G$1000,4,0))</f>
        <v>-</v>
      </c>
      <c r="N1734" s="124" t="str">
        <f>IF($G1734=0,"-",VLOOKUP($G1734,Nomenclator!$B$6:$G$1000,6,0))</f>
        <v>-</v>
      </c>
      <c r="O1734" s="74"/>
      <c r="P1734" s="74"/>
    </row>
    <row r="1735" spans="1:16" x14ac:dyDescent="0.2">
      <c r="A1735" s="73" t="str">
        <f t="shared" si="27"/>
        <v>-</v>
      </c>
      <c r="B1735" s="75"/>
      <c r="C1735" s="74"/>
      <c r="D1735" s="74"/>
      <c r="E1735" s="74"/>
      <c r="F1735" s="74"/>
      <c r="G1735" s="74"/>
      <c r="H1735" s="74"/>
      <c r="I1735" s="74"/>
      <c r="J1735" s="78"/>
      <c r="K1735" s="78"/>
      <c r="L1735" s="124" t="str">
        <f>IF($G1735=0,"-",VLOOKUP($G1735,Nomenclator!$B$6:$G$1000,3,0))</f>
        <v>-</v>
      </c>
      <c r="M1735" s="124" t="str">
        <f>IF($G1735=0,"-",VLOOKUP($G1735,Nomenclator!$B$6:$G$1000,4,0))</f>
        <v>-</v>
      </c>
      <c r="N1735" s="124" t="str">
        <f>IF($G1735=0,"-",VLOOKUP($G1735,Nomenclator!$B$6:$G$1000,6,0))</f>
        <v>-</v>
      </c>
      <c r="O1735" s="74"/>
      <c r="P1735" s="74"/>
    </row>
    <row r="1736" spans="1:16" x14ac:dyDescent="0.2">
      <c r="A1736" s="73" t="str">
        <f t="shared" si="27"/>
        <v>-</v>
      </c>
      <c r="B1736" s="75"/>
      <c r="C1736" s="74"/>
      <c r="D1736" s="74"/>
      <c r="E1736" s="74"/>
      <c r="F1736" s="74"/>
      <c r="G1736" s="74"/>
      <c r="H1736" s="74"/>
      <c r="I1736" s="74"/>
      <c r="J1736" s="78"/>
      <c r="K1736" s="78"/>
      <c r="L1736" s="124" t="str">
        <f>IF($G1736=0,"-",VLOOKUP($G1736,Nomenclator!$B$6:$G$1000,3,0))</f>
        <v>-</v>
      </c>
      <c r="M1736" s="124" t="str">
        <f>IF($G1736=0,"-",VLOOKUP($G1736,Nomenclator!$B$6:$G$1000,4,0))</f>
        <v>-</v>
      </c>
      <c r="N1736" s="124" t="str">
        <f>IF($G1736=0,"-",VLOOKUP($G1736,Nomenclator!$B$6:$G$1000,6,0))</f>
        <v>-</v>
      </c>
      <c r="O1736" s="74"/>
      <c r="P1736" s="74"/>
    </row>
    <row r="1737" spans="1:16" x14ac:dyDescent="0.2">
      <c r="A1737" s="73" t="str">
        <f t="shared" si="27"/>
        <v>-</v>
      </c>
      <c r="B1737" s="75"/>
      <c r="C1737" s="74"/>
      <c r="D1737" s="74"/>
      <c r="E1737" s="74"/>
      <c r="F1737" s="74"/>
      <c r="G1737" s="74"/>
      <c r="H1737" s="74"/>
      <c r="I1737" s="74"/>
      <c r="J1737" s="78"/>
      <c r="K1737" s="78"/>
      <c r="L1737" s="124" t="str">
        <f>IF($G1737=0,"-",VLOOKUP($G1737,Nomenclator!$B$6:$G$1000,3,0))</f>
        <v>-</v>
      </c>
      <c r="M1737" s="124" t="str">
        <f>IF($G1737=0,"-",VLOOKUP($G1737,Nomenclator!$B$6:$G$1000,4,0))</f>
        <v>-</v>
      </c>
      <c r="N1737" s="124" t="str">
        <f>IF($G1737=0,"-",VLOOKUP($G1737,Nomenclator!$B$6:$G$1000,6,0))</f>
        <v>-</v>
      </c>
      <c r="O1737" s="74"/>
      <c r="P1737" s="74"/>
    </row>
    <row r="1738" spans="1:16" x14ac:dyDescent="0.2">
      <c r="A1738" s="73" t="str">
        <f t="shared" si="27"/>
        <v>-</v>
      </c>
      <c r="B1738" s="75"/>
      <c r="C1738" s="74"/>
      <c r="D1738" s="74"/>
      <c r="E1738" s="74"/>
      <c r="F1738" s="74"/>
      <c r="G1738" s="74"/>
      <c r="H1738" s="74"/>
      <c r="I1738" s="74"/>
      <c r="J1738" s="78"/>
      <c r="K1738" s="78"/>
      <c r="L1738" s="124" t="str">
        <f>IF($G1738=0,"-",VLOOKUP($G1738,Nomenclator!$B$6:$G$1000,3,0))</f>
        <v>-</v>
      </c>
      <c r="M1738" s="124" t="str">
        <f>IF($G1738=0,"-",VLOOKUP($G1738,Nomenclator!$B$6:$G$1000,4,0))</f>
        <v>-</v>
      </c>
      <c r="N1738" s="124" t="str">
        <f>IF($G1738=0,"-",VLOOKUP($G1738,Nomenclator!$B$6:$G$1000,6,0))</f>
        <v>-</v>
      </c>
      <c r="O1738" s="74"/>
      <c r="P1738" s="74"/>
    </row>
    <row r="1739" spans="1:16" x14ac:dyDescent="0.2">
      <c r="A1739" s="73" t="str">
        <f t="shared" si="27"/>
        <v>-</v>
      </c>
      <c r="B1739" s="75"/>
      <c r="C1739" s="74"/>
      <c r="D1739" s="74"/>
      <c r="E1739" s="74"/>
      <c r="F1739" s="74"/>
      <c r="G1739" s="74"/>
      <c r="H1739" s="74"/>
      <c r="I1739" s="74"/>
      <c r="J1739" s="78"/>
      <c r="K1739" s="78"/>
      <c r="L1739" s="124" t="str">
        <f>IF($G1739=0,"-",VLOOKUP($G1739,Nomenclator!$B$6:$G$1000,3,0))</f>
        <v>-</v>
      </c>
      <c r="M1739" s="124" t="str">
        <f>IF($G1739=0,"-",VLOOKUP($G1739,Nomenclator!$B$6:$G$1000,4,0))</f>
        <v>-</v>
      </c>
      <c r="N1739" s="124" t="str">
        <f>IF($G1739=0,"-",VLOOKUP($G1739,Nomenclator!$B$6:$G$1000,6,0))</f>
        <v>-</v>
      </c>
      <c r="O1739" s="74"/>
      <c r="P1739" s="74"/>
    </row>
    <row r="1740" spans="1:16" x14ac:dyDescent="0.2">
      <c r="A1740" s="73" t="str">
        <f t="shared" si="27"/>
        <v>-</v>
      </c>
      <c r="B1740" s="75"/>
      <c r="C1740" s="74"/>
      <c r="D1740" s="74"/>
      <c r="E1740" s="74"/>
      <c r="F1740" s="74"/>
      <c r="G1740" s="74"/>
      <c r="H1740" s="74"/>
      <c r="I1740" s="74"/>
      <c r="J1740" s="78"/>
      <c r="K1740" s="78"/>
      <c r="L1740" s="124" t="str">
        <f>IF($G1740=0,"-",VLOOKUP($G1740,Nomenclator!$B$6:$G$1000,3,0))</f>
        <v>-</v>
      </c>
      <c r="M1740" s="124" t="str">
        <f>IF($G1740=0,"-",VLOOKUP($G1740,Nomenclator!$B$6:$G$1000,4,0))</f>
        <v>-</v>
      </c>
      <c r="N1740" s="124" t="str">
        <f>IF($G1740=0,"-",VLOOKUP($G1740,Nomenclator!$B$6:$G$1000,6,0))</f>
        <v>-</v>
      </c>
      <c r="O1740" s="74"/>
      <c r="P1740" s="74"/>
    </row>
    <row r="1741" spans="1:16" x14ac:dyDescent="0.2">
      <c r="A1741" s="73" t="str">
        <f t="shared" si="27"/>
        <v>-</v>
      </c>
      <c r="B1741" s="75"/>
      <c r="C1741" s="74"/>
      <c r="D1741" s="74"/>
      <c r="E1741" s="74"/>
      <c r="F1741" s="74"/>
      <c r="G1741" s="74"/>
      <c r="H1741" s="74"/>
      <c r="I1741" s="74"/>
      <c r="J1741" s="78"/>
      <c r="K1741" s="78"/>
      <c r="L1741" s="124" t="str">
        <f>IF($G1741=0,"-",VLOOKUP($G1741,Nomenclator!$B$6:$G$1000,3,0))</f>
        <v>-</v>
      </c>
      <c r="M1741" s="124" t="str">
        <f>IF($G1741=0,"-",VLOOKUP($G1741,Nomenclator!$B$6:$G$1000,4,0))</f>
        <v>-</v>
      </c>
      <c r="N1741" s="124" t="str">
        <f>IF($G1741=0,"-",VLOOKUP($G1741,Nomenclator!$B$6:$G$1000,6,0))</f>
        <v>-</v>
      </c>
      <c r="O1741" s="74"/>
      <c r="P1741" s="74"/>
    </row>
    <row r="1742" spans="1:16" x14ac:dyDescent="0.2">
      <c r="A1742" s="73" t="str">
        <f t="shared" si="27"/>
        <v>-</v>
      </c>
      <c r="B1742" s="75"/>
      <c r="C1742" s="74"/>
      <c r="D1742" s="74"/>
      <c r="E1742" s="74"/>
      <c r="F1742" s="74"/>
      <c r="G1742" s="74"/>
      <c r="H1742" s="74"/>
      <c r="I1742" s="74"/>
      <c r="J1742" s="78"/>
      <c r="K1742" s="78"/>
      <c r="L1742" s="124" t="str">
        <f>IF($G1742=0,"-",VLOOKUP($G1742,Nomenclator!$B$6:$G$1000,3,0))</f>
        <v>-</v>
      </c>
      <c r="M1742" s="124" t="str">
        <f>IF($G1742=0,"-",VLOOKUP($G1742,Nomenclator!$B$6:$G$1000,4,0))</f>
        <v>-</v>
      </c>
      <c r="N1742" s="124" t="str">
        <f>IF($G1742=0,"-",VLOOKUP($G1742,Nomenclator!$B$6:$G$1000,6,0))</f>
        <v>-</v>
      </c>
      <c r="O1742" s="74"/>
      <c r="P1742" s="74"/>
    </row>
    <row r="1743" spans="1:16" x14ac:dyDescent="0.2">
      <c r="A1743" s="73" t="str">
        <f t="shared" si="27"/>
        <v>-</v>
      </c>
      <c r="B1743" s="75"/>
      <c r="C1743" s="74"/>
      <c r="D1743" s="74"/>
      <c r="E1743" s="74"/>
      <c r="F1743" s="74"/>
      <c r="G1743" s="74"/>
      <c r="H1743" s="74"/>
      <c r="I1743" s="74"/>
      <c r="J1743" s="78"/>
      <c r="K1743" s="78"/>
      <c r="L1743" s="124" t="str">
        <f>IF($G1743=0,"-",VLOOKUP($G1743,Nomenclator!$B$6:$G$1000,3,0))</f>
        <v>-</v>
      </c>
      <c r="M1743" s="124" t="str">
        <f>IF($G1743=0,"-",VLOOKUP($G1743,Nomenclator!$B$6:$G$1000,4,0))</f>
        <v>-</v>
      </c>
      <c r="N1743" s="124" t="str">
        <f>IF($G1743=0,"-",VLOOKUP($G1743,Nomenclator!$B$6:$G$1000,6,0))</f>
        <v>-</v>
      </c>
      <c r="O1743" s="74"/>
      <c r="P1743" s="74"/>
    </row>
    <row r="1744" spans="1:16" x14ac:dyDescent="0.2">
      <c r="A1744" s="73" t="str">
        <f t="shared" si="27"/>
        <v>-</v>
      </c>
      <c r="B1744" s="75"/>
      <c r="C1744" s="74"/>
      <c r="D1744" s="74"/>
      <c r="E1744" s="74"/>
      <c r="F1744" s="74"/>
      <c r="G1744" s="74"/>
      <c r="H1744" s="74"/>
      <c r="I1744" s="74"/>
      <c r="J1744" s="78"/>
      <c r="K1744" s="78"/>
      <c r="L1744" s="124" t="str">
        <f>IF($G1744=0,"-",VLOOKUP($G1744,Nomenclator!$B$6:$G$1000,3,0))</f>
        <v>-</v>
      </c>
      <c r="M1744" s="124" t="str">
        <f>IF($G1744=0,"-",VLOOKUP($G1744,Nomenclator!$B$6:$G$1000,4,0))</f>
        <v>-</v>
      </c>
      <c r="N1744" s="124" t="str">
        <f>IF($G1744=0,"-",VLOOKUP($G1744,Nomenclator!$B$6:$G$1000,6,0))</f>
        <v>-</v>
      </c>
      <c r="O1744" s="74"/>
      <c r="P1744" s="74"/>
    </row>
    <row r="1745" spans="1:16" x14ac:dyDescent="0.2">
      <c r="A1745" s="73" t="str">
        <f t="shared" si="27"/>
        <v>-</v>
      </c>
      <c r="B1745" s="75"/>
      <c r="C1745" s="74"/>
      <c r="D1745" s="74"/>
      <c r="E1745" s="74"/>
      <c r="F1745" s="74"/>
      <c r="G1745" s="74"/>
      <c r="H1745" s="74"/>
      <c r="I1745" s="74"/>
      <c r="J1745" s="78"/>
      <c r="K1745" s="78"/>
      <c r="L1745" s="124" t="str">
        <f>IF($G1745=0,"-",VLOOKUP($G1745,Nomenclator!$B$6:$G$1000,3,0))</f>
        <v>-</v>
      </c>
      <c r="M1745" s="124" t="str">
        <f>IF($G1745=0,"-",VLOOKUP($G1745,Nomenclator!$B$6:$G$1000,4,0))</f>
        <v>-</v>
      </c>
      <c r="N1745" s="124" t="str">
        <f>IF($G1745=0,"-",VLOOKUP($G1745,Nomenclator!$B$6:$G$1000,6,0))</f>
        <v>-</v>
      </c>
      <c r="O1745" s="74"/>
      <c r="P1745" s="74"/>
    </row>
    <row r="1746" spans="1:16" x14ac:dyDescent="0.2">
      <c r="A1746" s="73" t="str">
        <f t="shared" si="27"/>
        <v>-</v>
      </c>
      <c r="B1746" s="75"/>
      <c r="C1746" s="74"/>
      <c r="D1746" s="74"/>
      <c r="E1746" s="74"/>
      <c r="F1746" s="74"/>
      <c r="G1746" s="74"/>
      <c r="H1746" s="74"/>
      <c r="I1746" s="74"/>
      <c r="J1746" s="78"/>
      <c r="K1746" s="78"/>
      <c r="L1746" s="124" t="str">
        <f>IF($G1746=0,"-",VLOOKUP($G1746,Nomenclator!$B$6:$G$1000,3,0))</f>
        <v>-</v>
      </c>
      <c r="M1746" s="124" t="str">
        <f>IF($G1746=0,"-",VLOOKUP($G1746,Nomenclator!$B$6:$G$1000,4,0))</f>
        <v>-</v>
      </c>
      <c r="N1746" s="124" t="str">
        <f>IF($G1746=0,"-",VLOOKUP($G1746,Nomenclator!$B$6:$G$1000,6,0))</f>
        <v>-</v>
      </c>
      <c r="O1746" s="74"/>
      <c r="P1746" s="74"/>
    </row>
    <row r="1747" spans="1:16" x14ac:dyDescent="0.2">
      <c r="A1747" s="73" t="str">
        <f t="shared" si="27"/>
        <v>-</v>
      </c>
      <c r="B1747" s="75"/>
      <c r="C1747" s="74"/>
      <c r="D1747" s="74"/>
      <c r="E1747" s="74"/>
      <c r="F1747" s="74"/>
      <c r="G1747" s="74"/>
      <c r="H1747" s="74"/>
      <c r="I1747" s="74"/>
      <c r="J1747" s="78"/>
      <c r="K1747" s="78"/>
      <c r="L1747" s="124" t="str">
        <f>IF($G1747=0,"-",VLOOKUP($G1747,Nomenclator!$B$6:$G$1000,3,0))</f>
        <v>-</v>
      </c>
      <c r="M1747" s="124" t="str">
        <f>IF($G1747=0,"-",VLOOKUP($G1747,Nomenclator!$B$6:$G$1000,4,0))</f>
        <v>-</v>
      </c>
      <c r="N1747" s="124" t="str">
        <f>IF($G1747=0,"-",VLOOKUP($G1747,Nomenclator!$B$6:$G$1000,6,0))</f>
        <v>-</v>
      </c>
      <c r="O1747" s="74"/>
      <c r="P1747" s="74"/>
    </row>
    <row r="1748" spans="1:16" x14ac:dyDescent="0.2">
      <c r="A1748" s="73" t="str">
        <f t="shared" si="27"/>
        <v>-</v>
      </c>
      <c r="B1748" s="75"/>
      <c r="C1748" s="74"/>
      <c r="D1748" s="74"/>
      <c r="E1748" s="74"/>
      <c r="F1748" s="74"/>
      <c r="G1748" s="74"/>
      <c r="H1748" s="74"/>
      <c r="I1748" s="74"/>
      <c r="J1748" s="78"/>
      <c r="K1748" s="78"/>
      <c r="L1748" s="124" t="str">
        <f>IF($G1748=0,"-",VLOOKUP($G1748,Nomenclator!$B$6:$G$1000,3,0))</f>
        <v>-</v>
      </c>
      <c r="M1748" s="124" t="str">
        <f>IF($G1748=0,"-",VLOOKUP($G1748,Nomenclator!$B$6:$G$1000,4,0))</f>
        <v>-</v>
      </c>
      <c r="N1748" s="124" t="str">
        <f>IF($G1748=0,"-",VLOOKUP($G1748,Nomenclator!$B$6:$G$1000,6,0))</f>
        <v>-</v>
      </c>
      <c r="O1748" s="74"/>
      <c r="P1748" s="74"/>
    </row>
    <row r="1749" spans="1:16" x14ac:dyDescent="0.2">
      <c r="A1749" s="73" t="str">
        <f t="shared" si="27"/>
        <v>-</v>
      </c>
      <c r="B1749" s="75"/>
      <c r="C1749" s="74"/>
      <c r="D1749" s="74"/>
      <c r="E1749" s="74"/>
      <c r="F1749" s="74"/>
      <c r="G1749" s="74"/>
      <c r="H1749" s="74"/>
      <c r="I1749" s="74"/>
      <c r="J1749" s="78"/>
      <c r="K1749" s="78"/>
      <c r="L1749" s="124" t="str">
        <f>IF($G1749=0,"-",VLOOKUP($G1749,Nomenclator!$B$6:$G$1000,3,0))</f>
        <v>-</v>
      </c>
      <c r="M1749" s="124" t="str">
        <f>IF($G1749=0,"-",VLOOKUP($G1749,Nomenclator!$B$6:$G$1000,4,0))</f>
        <v>-</v>
      </c>
      <c r="N1749" s="124" t="str">
        <f>IF($G1749=0,"-",VLOOKUP($G1749,Nomenclator!$B$6:$G$1000,6,0))</f>
        <v>-</v>
      </c>
      <c r="O1749" s="74"/>
      <c r="P1749" s="74"/>
    </row>
    <row r="1750" spans="1:16" x14ac:dyDescent="0.2">
      <c r="A1750" s="73" t="str">
        <f t="shared" si="27"/>
        <v>-</v>
      </c>
      <c r="B1750" s="75"/>
      <c r="C1750" s="74"/>
      <c r="D1750" s="74"/>
      <c r="E1750" s="74"/>
      <c r="F1750" s="74"/>
      <c r="G1750" s="74"/>
      <c r="H1750" s="74"/>
      <c r="I1750" s="74"/>
      <c r="J1750" s="78"/>
      <c r="K1750" s="78"/>
      <c r="L1750" s="124" t="str">
        <f>IF($G1750=0,"-",VLOOKUP($G1750,Nomenclator!$B$6:$G$1000,3,0))</f>
        <v>-</v>
      </c>
      <c r="M1750" s="124" t="str">
        <f>IF($G1750=0,"-",VLOOKUP($G1750,Nomenclator!$B$6:$G$1000,4,0))</f>
        <v>-</v>
      </c>
      <c r="N1750" s="124" t="str">
        <f>IF($G1750=0,"-",VLOOKUP($G1750,Nomenclator!$B$6:$G$1000,6,0))</f>
        <v>-</v>
      </c>
      <c r="O1750" s="74"/>
      <c r="P1750" s="74"/>
    </row>
    <row r="1751" spans="1:16" x14ac:dyDescent="0.2">
      <c r="A1751" s="73" t="str">
        <f t="shared" si="27"/>
        <v>-</v>
      </c>
      <c r="B1751" s="75"/>
      <c r="C1751" s="74"/>
      <c r="D1751" s="74"/>
      <c r="E1751" s="74"/>
      <c r="F1751" s="74"/>
      <c r="G1751" s="74"/>
      <c r="H1751" s="74"/>
      <c r="I1751" s="74"/>
      <c r="J1751" s="78"/>
      <c r="K1751" s="78"/>
      <c r="L1751" s="124" t="str">
        <f>IF($G1751=0,"-",VLOOKUP($G1751,Nomenclator!$B$6:$G$1000,3,0))</f>
        <v>-</v>
      </c>
      <c r="M1751" s="124" t="str">
        <f>IF($G1751=0,"-",VLOOKUP($G1751,Nomenclator!$B$6:$G$1000,4,0))</f>
        <v>-</v>
      </c>
      <c r="N1751" s="124" t="str">
        <f>IF($G1751=0,"-",VLOOKUP($G1751,Nomenclator!$B$6:$G$1000,6,0))</f>
        <v>-</v>
      </c>
      <c r="O1751" s="74"/>
      <c r="P1751" s="74"/>
    </row>
    <row r="1752" spans="1:16" x14ac:dyDescent="0.2">
      <c r="A1752" s="73" t="str">
        <f t="shared" si="27"/>
        <v>-</v>
      </c>
      <c r="B1752" s="75"/>
      <c r="C1752" s="74"/>
      <c r="D1752" s="74"/>
      <c r="E1752" s="74"/>
      <c r="F1752" s="74"/>
      <c r="G1752" s="74"/>
      <c r="H1752" s="74"/>
      <c r="I1752" s="74"/>
      <c r="J1752" s="78"/>
      <c r="K1752" s="78"/>
      <c r="L1752" s="124" t="str">
        <f>IF($G1752=0,"-",VLOOKUP($G1752,Nomenclator!$B$6:$G$1000,3,0))</f>
        <v>-</v>
      </c>
      <c r="M1752" s="124" t="str">
        <f>IF($G1752=0,"-",VLOOKUP($G1752,Nomenclator!$B$6:$G$1000,4,0))</f>
        <v>-</v>
      </c>
      <c r="N1752" s="124" t="str">
        <f>IF($G1752=0,"-",VLOOKUP($G1752,Nomenclator!$B$6:$G$1000,6,0))</f>
        <v>-</v>
      </c>
      <c r="O1752" s="74"/>
      <c r="P1752" s="74"/>
    </row>
    <row r="1753" spans="1:16" x14ac:dyDescent="0.2">
      <c r="A1753" s="73" t="str">
        <f t="shared" si="27"/>
        <v>-</v>
      </c>
      <c r="B1753" s="75"/>
      <c r="C1753" s="74"/>
      <c r="D1753" s="74"/>
      <c r="E1753" s="74"/>
      <c r="F1753" s="74"/>
      <c r="G1753" s="74"/>
      <c r="H1753" s="74"/>
      <c r="I1753" s="74"/>
      <c r="J1753" s="78"/>
      <c r="K1753" s="78"/>
      <c r="L1753" s="124" t="str">
        <f>IF($G1753=0,"-",VLOOKUP($G1753,Nomenclator!$B$6:$G$1000,3,0))</f>
        <v>-</v>
      </c>
      <c r="M1753" s="124" t="str">
        <f>IF($G1753=0,"-",VLOOKUP($G1753,Nomenclator!$B$6:$G$1000,4,0))</f>
        <v>-</v>
      </c>
      <c r="N1753" s="124" t="str">
        <f>IF($G1753=0,"-",VLOOKUP($G1753,Nomenclator!$B$6:$G$1000,6,0))</f>
        <v>-</v>
      </c>
      <c r="O1753" s="74"/>
      <c r="P1753" s="74"/>
    </row>
    <row r="1754" spans="1:16" x14ac:dyDescent="0.2">
      <c r="A1754" s="73" t="str">
        <f t="shared" si="27"/>
        <v>-</v>
      </c>
      <c r="B1754" s="75"/>
      <c r="C1754" s="74"/>
      <c r="D1754" s="74"/>
      <c r="E1754" s="74"/>
      <c r="F1754" s="74"/>
      <c r="G1754" s="74"/>
      <c r="H1754" s="74"/>
      <c r="I1754" s="74"/>
      <c r="J1754" s="78"/>
      <c r="K1754" s="78"/>
      <c r="L1754" s="124" t="str">
        <f>IF($G1754=0,"-",VLOOKUP($G1754,Nomenclator!$B$6:$G$1000,3,0))</f>
        <v>-</v>
      </c>
      <c r="M1754" s="124" t="str">
        <f>IF($G1754=0,"-",VLOOKUP($G1754,Nomenclator!$B$6:$G$1000,4,0))</f>
        <v>-</v>
      </c>
      <c r="N1754" s="124" t="str">
        <f>IF($G1754=0,"-",VLOOKUP($G1754,Nomenclator!$B$6:$G$1000,6,0))</f>
        <v>-</v>
      </c>
      <c r="O1754" s="74"/>
      <c r="P1754" s="74"/>
    </row>
    <row r="1755" spans="1:16" x14ac:dyDescent="0.2">
      <c r="A1755" s="73" t="str">
        <f t="shared" si="27"/>
        <v>-</v>
      </c>
      <c r="B1755" s="75"/>
      <c r="C1755" s="74"/>
      <c r="D1755" s="74"/>
      <c r="E1755" s="74"/>
      <c r="F1755" s="74"/>
      <c r="G1755" s="74"/>
      <c r="H1755" s="74"/>
      <c r="I1755" s="74"/>
      <c r="J1755" s="78"/>
      <c r="K1755" s="78"/>
      <c r="L1755" s="124" t="str">
        <f>IF($G1755=0,"-",VLOOKUP($G1755,Nomenclator!$B$6:$G$1000,3,0))</f>
        <v>-</v>
      </c>
      <c r="M1755" s="124" t="str">
        <f>IF($G1755=0,"-",VLOOKUP($G1755,Nomenclator!$B$6:$G$1000,4,0))</f>
        <v>-</v>
      </c>
      <c r="N1755" s="124" t="str">
        <f>IF($G1755=0,"-",VLOOKUP($G1755,Nomenclator!$B$6:$G$1000,6,0))</f>
        <v>-</v>
      </c>
      <c r="O1755" s="74"/>
      <c r="P1755" s="74"/>
    </row>
    <row r="1756" spans="1:16" x14ac:dyDescent="0.2">
      <c r="A1756" s="73" t="str">
        <f t="shared" si="27"/>
        <v>-</v>
      </c>
      <c r="B1756" s="75"/>
      <c r="C1756" s="74"/>
      <c r="D1756" s="74"/>
      <c r="E1756" s="74"/>
      <c r="F1756" s="74"/>
      <c r="G1756" s="74"/>
      <c r="H1756" s="74"/>
      <c r="I1756" s="74"/>
      <c r="J1756" s="78"/>
      <c r="K1756" s="78"/>
      <c r="L1756" s="124" t="str">
        <f>IF($G1756=0,"-",VLOOKUP($G1756,Nomenclator!$B$6:$G$1000,3,0))</f>
        <v>-</v>
      </c>
      <c r="M1756" s="124" t="str">
        <f>IF($G1756=0,"-",VLOOKUP($G1756,Nomenclator!$B$6:$G$1000,4,0))</f>
        <v>-</v>
      </c>
      <c r="N1756" s="124" t="str">
        <f>IF($G1756=0,"-",VLOOKUP($G1756,Nomenclator!$B$6:$G$1000,6,0))</f>
        <v>-</v>
      </c>
      <c r="O1756" s="74"/>
      <c r="P1756" s="74"/>
    </row>
    <row r="1757" spans="1:16" x14ac:dyDescent="0.2">
      <c r="A1757" s="73" t="str">
        <f t="shared" si="27"/>
        <v>-</v>
      </c>
      <c r="B1757" s="75"/>
      <c r="C1757" s="74"/>
      <c r="D1757" s="74"/>
      <c r="E1757" s="74"/>
      <c r="F1757" s="74"/>
      <c r="G1757" s="74"/>
      <c r="H1757" s="74"/>
      <c r="I1757" s="74"/>
      <c r="J1757" s="78"/>
      <c r="K1757" s="78"/>
      <c r="L1757" s="124" t="str">
        <f>IF($G1757=0,"-",VLOOKUP($G1757,Nomenclator!$B$6:$G$1000,3,0))</f>
        <v>-</v>
      </c>
      <c r="M1757" s="124" t="str">
        <f>IF($G1757=0,"-",VLOOKUP($G1757,Nomenclator!$B$6:$G$1000,4,0))</f>
        <v>-</v>
      </c>
      <c r="N1757" s="124" t="str">
        <f>IF($G1757=0,"-",VLOOKUP($G1757,Nomenclator!$B$6:$G$1000,6,0))</f>
        <v>-</v>
      </c>
      <c r="O1757" s="74"/>
      <c r="P1757" s="74"/>
    </row>
    <row r="1758" spans="1:16" x14ac:dyDescent="0.2">
      <c r="A1758" s="73" t="str">
        <f t="shared" si="27"/>
        <v>-</v>
      </c>
      <c r="B1758" s="75"/>
      <c r="C1758" s="74"/>
      <c r="D1758" s="74"/>
      <c r="E1758" s="74"/>
      <c r="F1758" s="74"/>
      <c r="G1758" s="74"/>
      <c r="H1758" s="74"/>
      <c r="I1758" s="74"/>
      <c r="J1758" s="78"/>
      <c r="K1758" s="78"/>
      <c r="L1758" s="124" t="str">
        <f>IF($G1758=0,"-",VLOOKUP($G1758,Nomenclator!$B$6:$G$1000,3,0))</f>
        <v>-</v>
      </c>
      <c r="M1758" s="124" t="str">
        <f>IF($G1758=0,"-",VLOOKUP($G1758,Nomenclator!$B$6:$G$1000,4,0))</f>
        <v>-</v>
      </c>
      <c r="N1758" s="124" t="str">
        <f>IF($G1758=0,"-",VLOOKUP($G1758,Nomenclator!$B$6:$G$1000,6,0))</f>
        <v>-</v>
      </c>
      <c r="O1758" s="74"/>
      <c r="P1758" s="74"/>
    </row>
    <row r="1759" spans="1:16" x14ac:dyDescent="0.2">
      <c r="A1759" s="73" t="str">
        <f t="shared" si="27"/>
        <v>-</v>
      </c>
      <c r="B1759" s="75"/>
      <c r="C1759" s="74"/>
      <c r="D1759" s="74"/>
      <c r="E1759" s="74"/>
      <c r="F1759" s="74"/>
      <c r="G1759" s="74"/>
      <c r="H1759" s="74"/>
      <c r="I1759" s="74"/>
      <c r="J1759" s="78"/>
      <c r="K1759" s="78"/>
      <c r="L1759" s="124" t="str">
        <f>IF($G1759=0,"-",VLOOKUP($G1759,Nomenclator!$B$6:$G$1000,3,0))</f>
        <v>-</v>
      </c>
      <c r="M1759" s="124" t="str">
        <f>IF($G1759=0,"-",VLOOKUP($G1759,Nomenclator!$B$6:$G$1000,4,0))</f>
        <v>-</v>
      </c>
      <c r="N1759" s="124" t="str">
        <f>IF($G1759=0,"-",VLOOKUP($G1759,Nomenclator!$B$6:$G$1000,6,0))</f>
        <v>-</v>
      </c>
      <c r="O1759" s="74"/>
      <c r="P1759" s="74"/>
    </row>
    <row r="1760" spans="1:16" x14ac:dyDescent="0.2">
      <c r="A1760" s="73" t="str">
        <f t="shared" si="27"/>
        <v>-</v>
      </c>
      <c r="B1760" s="75"/>
      <c r="C1760" s="74"/>
      <c r="D1760" s="74"/>
      <c r="E1760" s="74"/>
      <c r="F1760" s="74"/>
      <c r="G1760" s="74"/>
      <c r="H1760" s="74"/>
      <c r="I1760" s="74"/>
      <c r="J1760" s="78"/>
      <c r="K1760" s="78"/>
      <c r="L1760" s="124" t="str">
        <f>IF($G1760=0,"-",VLOOKUP($G1760,Nomenclator!$B$6:$G$1000,3,0))</f>
        <v>-</v>
      </c>
      <c r="M1760" s="124" t="str">
        <f>IF($G1760=0,"-",VLOOKUP($G1760,Nomenclator!$B$6:$G$1000,4,0))</f>
        <v>-</v>
      </c>
      <c r="N1760" s="124" t="str">
        <f>IF($G1760=0,"-",VLOOKUP($G1760,Nomenclator!$B$6:$G$1000,6,0))</f>
        <v>-</v>
      </c>
      <c r="O1760" s="74"/>
      <c r="P1760" s="74"/>
    </row>
    <row r="1761" spans="1:16" x14ac:dyDescent="0.2">
      <c r="A1761" s="73" t="str">
        <f t="shared" si="27"/>
        <v>-</v>
      </c>
      <c r="B1761" s="75"/>
      <c r="C1761" s="74"/>
      <c r="D1761" s="74"/>
      <c r="E1761" s="74"/>
      <c r="F1761" s="74"/>
      <c r="G1761" s="74"/>
      <c r="H1761" s="74"/>
      <c r="I1761" s="74"/>
      <c r="J1761" s="78"/>
      <c r="K1761" s="78"/>
      <c r="L1761" s="124" t="str">
        <f>IF($G1761=0,"-",VLOOKUP($G1761,Nomenclator!$B$6:$G$1000,3,0))</f>
        <v>-</v>
      </c>
      <c r="M1761" s="124" t="str">
        <f>IF($G1761=0,"-",VLOOKUP($G1761,Nomenclator!$B$6:$G$1000,4,0))</f>
        <v>-</v>
      </c>
      <c r="N1761" s="124" t="str">
        <f>IF($G1761=0,"-",VLOOKUP($G1761,Nomenclator!$B$6:$G$1000,6,0))</f>
        <v>-</v>
      </c>
      <c r="O1761" s="74"/>
      <c r="P1761" s="74"/>
    </row>
    <row r="1762" spans="1:16" x14ac:dyDescent="0.2">
      <c r="A1762" s="73" t="str">
        <f t="shared" si="27"/>
        <v>-</v>
      </c>
      <c r="B1762" s="75"/>
      <c r="C1762" s="74"/>
      <c r="D1762" s="74"/>
      <c r="E1762" s="74"/>
      <c r="F1762" s="74"/>
      <c r="G1762" s="74"/>
      <c r="H1762" s="74"/>
      <c r="I1762" s="74"/>
      <c r="J1762" s="78"/>
      <c r="K1762" s="78"/>
      <c r="L1762" s="124" t="str">
        <f>IF($G1762=0,"-",VLOOKUP($G1762,Nomenclator!$B$6:$G$1000,3,0))</f>
        <v>-</v>
      </c>
      <c r="M1762" s="124" t="str">
        <f>IF($G1762=0,"-",VLOOKUP($G1762,Nomenclator!$B$6:$G$1000,4,0))</f>
        <v>-</v>
      </c>
      <c r="N1762" s="124" t="str">
        <f>IF($G1762=0,"-",VLOOKUP($G1762,Nomenclator!$B$6:$G$1000,6,0))</f>
        <v>-</v>
      </c>
      <c r="O1762" s="74"/>
      <c r="P1762" s="74"/>
    </row>
    <row r="1763" spans="1:16" x14ac:dyDescent="0.2">
      <c r="A1763" s="73" t="str">
        <f t="shared" si="27"/>
        <v>-</v>
      </c>
      <c r="B1763" s="75"/>
      <c r="C1763" s="74"/>
      <c r="D1763" s="74"/>
      <c r="E1763" s="74"/>
      <c r="F1763" s="74"/>
      <c r="G1763" s="74"/>
      <c r="H1763" s="74"/>
      <c r="I1763" s="74"/>
      <c r="J1763" s="78"/>
      <c r="K1763" s="78"/>
      <c r="L1763" s="124" t="str">
        <f>IF($G1763=0,"-",VLOOKUP($G1763,Nomenclator!$B$6:$G$1000,3,0))</f>
        <v>-</v>
      </c>
      <c r="M1763" s="124" t="str">
        <f>IF($G1763=0,"-",VLOOKUP($G1763,Nomenclator!$B$6:$G$1000,4,0))</f>
        <v>-</v>
      </c>
      <c r="N1763" s="124" t="str">
        <f>IF($G1763=0,"-",VLOOKUP($G1763,Nomenclator!$B$6:$G$1000,6,0))</f>
        <v>-</v>
      </c>
      <c r="O1763" s="74"/>
      <c r="P1763" s="74"/>
    </row>
    <row r="1764" spans="1:16" x14ac:dyDescent="0.2">
      <c r="A1764" s="73" t="str">
        <f t="shared" si="27"/>
        <v>-</v>
      </c>
      <c r="B1764" s="75"/>
      <c r="C1764" s="74"/>
      <c r="D1764" s="74"/>
      <c r="E1764" s="74"/>
      <c r="F1764" s="74"/>
      <c r="G1764" s="74"/>
      <c r="H1764" s="74"/>
      <c r="I1764" s="74"/>
      <c r="J1764" s="78"/>
      <c r="K1764" s="78"/>
      <c r="L1764" s="124" t="str">
        <f>IF($G1764=0,"-",VLOOKUP($G1764,Nomenclator!$B$6:$G$1000,3,0))</f>
        <v>-</v>
      </c>
      <c r="M1764" s="124" t="str">
        <f>IF($G1764=0,"-",VLOOKUP($G1764,Nomenclator!$B$6:$G$1000,4,0))</f>
        <v>-</v>
      </c>
      <c r="N1764" s="124" t="str">
        <f>IF($G1764=0,"-",VLOOKUP($G1764,Nomenclator!$B$6:$G$1000,6,0))</f>
        <v>-</v>
      </c>
      <c r="O1764" s="74"/>
      <c r="P1764" s="74"/>
    </row>
    <row r="1765" spans="1:16" x14ac:dyDescent="0.2">
      <c r="A1765" s="73" t="str">
        <f t="shared" si="27"/>
        <v>-</v>
      </c>
      <c r="B1765" s="75"/>
      <c r="C1765" s="74"/>
      <c r="D1765" s="74"/>
      <c r="E1765" s="74"/>
      <c r="F1765" s="74"/>
      <c r="G1765" s="74"/>
      <c r="H1765" s="74"/>
      <c r="I1765" s="74"/>
      <c r="J1765" s="78"/>
      <c r="K1765" s="78"/>
      <c r="L1765" s="124" t="str">
        <f>IF($G1765=0,"-",VLOOKUP($G1765,Nomenclator!$B$6:$G$1000,3,0))</f>
        <v>-</v>
      </c>
      <c r="M1765" s="124" t="str">
        <f>IF($G1765=0,"-",VLOOKUP($G1765,Nomenclator!$B$6:$G$1000,4,0))</f>
        <v>-</v>
      </c>
      <c r="N1765" s="124" t="str">
        <f>IF($G1765=0,"-",VLOOKUP($G1765,Nomenclator!$B$6:$G$1000,6,0))</f>
        <v>-</v>
      </c>
      <c r="O1765" s="74"/>
      <c r="P1765" s="74"/>
    </row>
    <row r="1766" spans="1:16" x14ac:dyDescent="0.2">
      <c r="A1766" s="73" t="str">
        <f t="shared" si="27"/>
        <v>-</v>
      </c>
      <c r="B1766" s="75"/>
      <c r="C1766" s="74"/>
      <c r="D1766" s="74"/>
      <c r="E1766" s="74"/>
      <c r="F1766" s="74"/>
      <c r="G1766" s="74"/>
      <c r="H1766" s="74"/>
      <c r="I1766" s="74"/>
      <c r="J1766" s="78"/>
      <c r="K1766" s="78"/>
      <c r="L1766" s="124" t="str">
        <f>IF($G1766=0,"-",VLOOKUP($G1766,Nomenclator!$B$6:$G$1000,3,0))</f>
        <v>-</v>
      </c>
      <c r="M1766" s="124" t="str">
        <f>IF($G1766=0,"-",VLOOKUP($G1766,Nomenclator!$B$6:$G$1000,4,0))</f>
        <v>-</v>
      </c>
      <c r="N1766" s="124" t="str">
        <f>IF($G1766=0,"-",VLOOKUP($G1766,Nomenclator!$B$6:$G$1000,6,0))</f>
        <v>-</v>
      </c>
      <c r="O1766" s="74"/>
      <c r="P1766" s="74"/>
    </row>
    <row r="1767" spans="1:16" x14ac:dyDescent="0.2">
      <c r="A1767" s="73" t="str">
        <f t="shared" si="27"/>
        <v>-</v>
      </c>
      <c r="B1767" s="75"/>
      <c r="C1767" s="74"/>
      <c r="D1767" s="74"/>
      <c r="E1767" s="74"/>
      <c r="F1767" s="74"/>
      <c r="G1767" s="74"/>
      <c r="H1767" s="74"/>
      <c r="I1767" s="74"/>
      <c r="J1767" s="78"/>
      <c r="K1767" s="78"/>
      <c r="L1767" s="124" t="str">
        <f>IF($G1767=0,"-",VLOOKUP($G1767,Nomenclator!$B$6:$G$1000,3,0))</f>
        <v>-</v>
      </c>
      <c r="M1767" s="124" t="str">
        <f>IF($G1767=0,"-",VLOOKUP($G1767,Nomenclator!$B$6:$G$1000,4,0))</f>
        <v>-</v>
      </c>
      <c r="N1767" s="124" t="str">
        <f>IF($G1767=0,"-",VLOOKUP($G1767,Nomenclator!$B$6:$G$1000,6,0))</f>
        <v>-</v>
      </c>
      <c r="O1767" s="74"/>
      <c r="P1767" s="74"/>
    </row>
    <row r="1768" spans="1:16" x14ac:dyDescent="0.2">
      <c r="A1768" s="73" t="str">
        <f t="shared" si="27"/>
        <v>-</v>
      </c>
      <c r="B1768" s="75"/>
      <c r="C1768" s="74"/>
      <c r="D1768" s="74"/>
      <c r="E1768" s="74"/>
      <c r="F1768" s="74"/>
      <c r="G1768" s="74"/>
      <c r="H1768" s="74"/>
      <c r="I1768" s="74"/>
      <c r="J1768" s="78"/>
      <c r="K1768" s="78"/>
      <c r="L1768" s="124" t="str">
        <f>IF($G1768=0,"-",VLOOKUP($G1768,Nomenclator!$B$6:$G$1000,3,0))</f>
        <v>-</v>
      </c>
      <c r="M1768" s="124" t="str">
        <f>IF($G1768=0,"-",VLOOKUP($G1768,Nomenclator!$B$6:$G$1000,4,0))</f>
        <v>-</v>
      </c>
      <c r="N1768" s="124" t="str">
        <f>IF($G1768=0,"-",VLOOKUP($G1768,Nomenclator!$B$6:$G$1000,6,0))</f>
        <v>-</v>
      </c>
      <c r="O1768" s="74"/>
      <c r="P1768" s="74"/>
    </row>
    <row r="1769" spans="1:16" x14ac:dyDescent="0.2">
      <c r="A1769" s="73" t="str">
        <f t="shared" si="27"/>
        <v>-</v>
      </c>
      <c r="B1769" s="75"/>
      <c r="C1769" s="74"/>
      <c r="D1769" s="74"/>
      <c r="E1769" s="74"/>
      <c r="F1769" s="74"/>
      <c r="G1769" s="74"/>
      <c r="H1769" s="74"/>
      <c r="I1769" s="74"/>
      <c r="J1769" s="78"/>
      <c r="K1769" s="78"/>
      <c r="L1769" s="124" t="str">
        <f>IF($G1769=0,"-",VLOOKUP($G1769,Nomenclator!$B$6:$G$1000,3,0))</f>
        <v>-</v>
      </c>
      <c r="M1769" s="124" t="str">
        <f>IF($G1769=0,"-",VLOOKUP($G1769,Nomenclator!$B$6:$G$1000,4,0))</f>
        <v>-</v>
      </c>
      <c r="N1769" s="124" t="str">
        <f>IF($G1769=0,"-",VLOOKUP($G1769,Nomenclator!$B$6:$G$1000,6,0))</f>
        <v>-</v>
      </c>
      <c r="O1769" s="74"/>
      <c r="P1769" s="74"/>
    </row>
    <row r="1770" spans="1:16" x14ac:dyDescent="0.2">
      <c r="A1770" s="73" t="str">
        <f t="shared" si="27"/>
        <v>-</v>
      </c>
      <c r="B1770" s="75"/>
      <c r="C1770" s="74"/>
      <c r="D1770" s="74"/>
      <c r="E1770" s="74"/>
      <c r="F1770" s="74"/>
      <c r="G1770" s="74"/>
      <c r="H1770" s="74"/>
      <c r="I1770" s="74"/>
      <c r="J1770" s="78"/>
      <c r="K1770" s="78"/>
      <c r="L1770" s="124" t="str">
        <f>IF($G1770=0,"-",VLOOKUP($G1770,Nomenclator!$B$6:$G$1000,3,0))</f>
        <v>-</v>
      </c>
      <c r="M1770" s="124" t="str">
        <f>IF($G1770=0,"-",VLOOKUP($G1770,Nomenclator!$B$6:$G$1000,4,0))</f>
        <v>-</v>
      </c>
      <c r="N1770" s="124" t="str">
        <f>IF($G1770=0,"-",VLOOKUP($G1770,Nomenclator!$B$6:$G$1000,6,0))</f>
        <v>-</v>
      </c>
      <c r="O1770" s="74"/>
      <c r="P1770" s="74"/>
    </row>
    <row r="1771" spans="1:16" x14ac:dyDescent="0.2">
      <c r="A1771" s="73" t="str">
        <f t="shared" si="27"/>
        <v>-</v>
      </c>
      <c r="B1771" s="75"/>
      <c r="C1771" s="74"/>
      <c r="D1771" s="74"/>
      <c r="E1771" s="74"/>
      <c r="F1771" s="74"/>
      <c r="G1771" s="74"/>
      <c r="H1771" s="74"/>
      <c r="I1771" s="74"/>
      <c r="J1771" s="78"/>
      <c r="K1771" s="78"/>
      <c r="L1771" s="124" t="str">
        <f>IF($G1771=0,"-",VLOOKUP($G1771,Nomenclator!$B$6:$G$1000,3,0))</f>
        <v>-</v>
      </c>
      <c r="M1771" s="124" t="str">
        <f>IF($G1771=0,"-",VLOOKUP($G1771,Nomenclator!$B$6:$G$1000,4,0))</f>
        <v>-</v>
      </c>
      <c r="N1771" s="124" t="str">
        <f>IF($G1771=0,"-",VLOOKUP($G1771,Nomenclator!$B$6:$G$1000,6,0))</f>
        <v>-</v>
      </c>
      <c r="O1771" s="74"/>
      <c r="P1771" s="74"/>
    </row>
    <row r="1772" spans="1:16" x14ac:dyDescent="0.2">
      <c r="A1772" s="73" t="str">
        <f t="shared" si="27"/>
        <v>-</v>
      </c>
      <c r="B1772" s="75"/>
      <c r="C1772" s="74"/>
      <c r="D1772" s="74"/>
      <c r="E1772" s="74"/>
      <c r="F1772" s="74"/>
      <c r="G1772" s="74"/>
      <c r="H1772" s="74"/>
      <c r="I1772" s="74"/>
      <c r="J1772" s="78"/>
      <c r="K1772" s="78"/>
      <c r="L1772" s="124" t="str">
        <f>IF($G1772=0,"-",VLOOKUP($G1772,Nomenclator!$B$6:$G$1000,3,0))</f>
        <v>-</v>
      </c>
      <c r="M1772" s="124" t="str">
        <f>IF($G1772=0,"-",VLOOKUP($G1772,Nomenclator!$B$6:$G$1000,4,0))</f>
        <v>-</v>
      </c>
      <c r="N1772" s="124" t="str">
        <f>IF($G1772=0,"-",VLOOKUP($G1772,Nomenclator!$B$6:$G$1000,6,0))</f>
        <v>-</v>
      </c>
      <c r="O1772" s="74"/>
      <c r="P1772" s="74"/>
    </row>
    <row r="1773" spans="1:16" x14ac:dyDescent="0.2">
      <c r="A1773" s="73" t="str">
        <f t="shared" si="27"/>
        <v>-</v>
      </c>
      <c r="B1773" s="75"/>
      <c r="C1773" s="74"/>
      <c r="D1773" s="74"/>
      <c r="E1773" s="74"/>
      <c r="F1773" s="74"/>
      <c r="G1773" s="74"/>
      <c r="H1773" s="74"/>
      <c r="I1773" s="74"/>
      <c r="J1773" s="78"/>
      <c r="K1773" s="78"/>
      <c r="L1773" s="124" t="str">
        <f>IF($G1773=0,"-",VLOOKUP($G1773,Nomenclator!$B$6:$G$1000,3,0))</f>
        <v>-</v>
      </c>
      <c r="M1773" s="124" t="str">
        <f>IF($G1773=0,"-",VLOOKUP($G1773,Nomenclator!$B$6:$G$1000,4,0))</f>
        <v>-</v>
      </c>
      <c r="N1773" s="124" t="str">
        <f>IF($G1773=0,"-",VLOOKUP($G1773,Nomenclator!$B$6:$G$1000,6,0))</f>
        <v>-</v>
      </c>
      <c r="O1773" s="74"/>
      <c r="P1773" s="74"/>
    </row>
    <row r="1774" spans="1:16" x14ac:dyDescent="0.2">
      <c r="A1774" s="73" t="str">
        <f t="shared" si="27"/>
        <v>-</v>
      </c>
      <c r="B1774" s="75"/>
      <c r="C1774" s="74"/>
      <c r="D1774" s="74"/>
      <c r="E1774" s="74"/>
      <c r="F1774" s="74"/>
      <c r="G1774" s="74"/>
      <c r="H1774" s="74"/>
      <c r="I1774" s="74"/>
      <c r="J1774" s="78"/>
      <c r="K1774" s="78"/>
      <c r="L1774" s="124" t="str">
        <f>IF($G1774=0,"-",VLOOKUP($G1774,Nomenclator!$B$6:$G$1000,3,0))</f>
        <v>-</v>
      </c>
      <c r="M1774" s="124" t="str">
        <f>IF($G1774=0,"-",VLOOKUP($G1774,Nomenclator!$B$6:$G$1000,4,0))</f>
        <v>-</v>
      </c>
      <c r="N1774" s="124" t="str">
        <f>IF($G1774=0,"-",VLOOKUP($G1774,Nomenclator!$B$6:$G$1000,6,0))</f>
        <v>-</v>
      </c>
      <c r="O1774" s="74"/>
      <c r="P1774" s="74"/>
    </row>
    <row r="1775" spans="1:16" x14ac:dyDescent="0.2">
      <c r="A1775" s="73" t="str">
        <f t="shared" si="27"/>
        <v>-</v>
      </c>
      <c r="B1775" s="75"/>
      <c r="C1775" s="74"/>
      <c r="D1775" s="74"/>
      <c r="E1775" s="74"/>
      <c r="F1775" s="74"/>
      <c r="G1775" s="74"/>
      <c r="H1775" s="74"/>
      <c r="I1775" s="74"/>
      <c r="J1775" s="78"/>
      <c r="K1775" s="78"/>
      <c r="L1775" s="124" t="str">
        <f>IF($G1775=0,"-",VLOOKUP($G1775,Nomenclator!$B$6:$G$1000,3,0))</f>
        <v>-</v>
      </c>
      <c r="M1775" s="124" t="str">
        <f>IF($G1775=0,"-",VLOOKUP($G1775,Nomenclator!$B$6:$G$1000,4,0))</f>
        <v>-</v>
      </c>
      <c r="N1775" s="124" t="str">
        <f>IF($G1775=0,"-",VLOOKUP($G1775,Nomenclator!$B$6:$G$1000,6,0))</f>
        <v>-</v>
      </c>
      <c r="O1775" s="74"/>
      <c r="P1775" s="74"/>
    </row>
    <row r="1776" spans="1:16" x14ac:dyDescent="0.2">
      <c r="A1776" s="73" t="str">
        <f t="shared" si="27"/>
        <v>-</v>
      </c>
      <c r="B1776" s="75"/>
      <c r="C1776" s="74"/>
      <c r="D1776" s="74"/>
      <c r="E1776" s="74"/>
      <c r="F1776" s="74"/>
      <c r="G1776" s="74"/>
      <c r="H1776" s="74"/>
      <c r="I1776" s="74"/>
      <c r="J1776" s="78"/>
      <c r="K1776" s="78"/>
      <c r="L1776" s="124" t="str">
        <f>IF($G1776=0,"-",VLOOKUP($G1776,Nomenclator!$B$6:$G$1000,3,0))</f>
        <v>-</v>
      </c>
      <c r="M1776" s="124" t="str">
        <f>IF($G1776=0,"-",VLOOKUP($G1776,Nomenclator!$B$6:$G$1000,4,0))</f>
        <v>-</v>
      </c>
      <c r="N1776" s="124" t="str">
        <f>IF($G1776=0,"-",VLOOKUP($G1776,Nomenclator!$B$6:$G$1000,6,0))</f>
        <v>-</v>
      </c>
      <c r="O1776" s="74"/>
      <c r="P1776" s="74"/>
    </row>
    <row r="1777" spans="1:16" x14ac:dyDescent="0.2">
      <c r="A1777" s="73" t="str">
        <f t="shared" si="27"/>
        <v>-</v>
      </c>
      <c r="B1777" s="75"/>
      <c r="C1777" s="74"/>
      <c r="D1777" s="74"/>
      <c r="E1777" s="74"/>
      <c r="F1777" s="74"/>
      <c r="G1777" s="74"/>
      <c r="H1777" s="74"/>
      <c r="I1777" s="74"/>
      <c r="J1777" s="78"/>
      <c r="K1777" s="78"/>
      <c r="L1777" s="124" t="str">
        <f>IF($G1777=0,"-",VLOOKUP($G1777,Nomenclator!$B$6:$G$1000,3,0))</f>
        <v>-</v>
      </c>
      <c r="M1777" s="124" t="str">
        <f>IF($G1777=0,"-",VLOOKUP($G1777,Nomenclator!$B$6:$G$1000,4,0))</f>
        <v>-</v>
      </c>
      <c r="N1777" s="124" t="str">
        <f>IF($G1777=0,"-",VLOOKUP($G1777,Nomenclator!$B$6:$G$1000,6,0))</f>
        <v>-</v>
      </c>
      <c r="O1777" s="74"/>
      <c r="P1777" s="74"/>
    </row>
    <row r="1778" spans="1:16" x14ac:dyDescent="0.2">
      <c r="A1778" s="73" t="str">
        <f t="shared" si="27"/>
        <v>-</v>
      </c>
      <c r="B1778" s="75"/>
      <c r="C1778" s="74"/>
      <c r="D1778" s="74"/>
      <c r="E1778" s="74"/>
      <c r="F1778" s="74"/>
      <c r="G1778" s="74"/>
      <c r="H1778" s="74"/>
      <c r="I1778" s="74"/>
      <c r="J1778" s="78"/>
      <c r="K1778" s="78"/>
      <c r="L1778" s="124" t="str">
        <f>IF($G1778=0,"-",VLOOKUP($G1778,Nomenclator!$B$6:$G$1000,3,0))</f>
        <v>-</v>
      </c>
      <c r="M1778" s="124" t="str">
        <f>IF($G1778=0,"-",VLOOKUP($G1778,Nomenclator!$B$6:$G$1000,4,0))</f>
        <v>-</v>
      </c>
      <c r="N1778" s="124" t="str">
        <f>IF($G1778=0,"-",VLOOKUP($G1778,Nomenclator!$B$6:$G$1000,6,0))</f>
        <v>-</v>
      </c>
      <c r="O1778" s="74"/>
      <c r="P1778" s="74"/>
    </row>
    <row r="1779" spans="1:16" x14ac:dyDescent="0.2">
      <c r="A1779" s="73" t="str">
        <f t="shared" si="27"/>
        <v>-</v>
      </c>
      <c r="B1779" s="75"/>
      <c r="C1779" s="74"/>
      <c r="D1779" s="74"/>
      <c r="E1779" s="74"/>
      <c r="F1779" s="74"/>
      <c r="G1779" s="74"/>
      <c r="H1779" s="74"/>
      <c r="I1779" s="74"/>
      <c r="J1779" s="78"/>
      <c r="K1779" s="78"/>
      <c r="L1779" s="124" t="str">
        <f>IF($G1779=0,"-",VLOOKUP($G1779,Nomenclator!$B$6:$G$1000,3,0))</f>
        <v>-</v>
      </c>
      <c r="M1779" s="124" t="str">
        <f>IF($G1779=0,"-",VLOOKUP($G1779,Nomenclator!$B$6:$G$1000,4,0))</f>
        <v>-</v>
      </c>
      <c r="N1779" s="124" t="str">
        <f>IF($G1779=0,"-",VLOOKUP($G1779,Nomenclator!$B$6:$G$1000,6,0))</f>
        <v>-</v>
      </c>
      <c r="O1779" s="74"/>
      <c r="P1779" s="74"/>
    </row>
    <row r="1780" spans="1:16" x14ac:dyDescent="0.2">
      <c r="A1780" s="73" t="str">
        <f t="shared" si="27"/>
        <v>-</v>
      </c>
      <c r="B1780" s="75"/>
      <c r="C1780" s="74"/>
      <c r="D1780" s="74"/>
      <c r="E1780" s="74"/>
      <c r="F1780" s="74"/>
      <c r="G1780" s="74"/>
      <c r="H1780" s="74"/>
      <c r="I1780" s="74"/>
      <c r="J1780" s="78"/>
      <c r="K1780" s="78"/>
      <c r="L1780" s="124" t="str">
        <f>IF($G1780=0,"-",VLOOKUP($G1780,Nomenclator!$B$6:$G$1000,3,0))</f>
        <v>-</v>
      </c>
      <c r="M1780" s="124" t="str">
        <f>IF($G1780=0,"-",VLOOKUP($G1780,Nomenclator!$B$6:$G$1000,4,0))</f>
        <v>-</v>
      </c>
      <c r="N1780" s="124" t="str">
        <f>IF($G1780=0,"-",VLOOKUP($G1780,Nomenclator!$B$6:$G$1000,6,0))</f>
        <v>-</v>
      </c>
      <c r="O1780" s="74"/>
      <c r="P1780" s="74"/>
    </row>
    <row r="1781" spans="1:16" x14ac:dyDescent="0.2">
      <c r="A1781" s="73" t="str">
        <f t="shared" si="27"/>
        <v>-</v>
      </c>
      <c r="B1781" s="75"/>
      <c r="C1781" s="74"/>
      <c r="D1781" s="74"/>
      <c r="E1781" s="74"/>
      <c r="F1781" s="74"/>
      <c r="G1781" s="74"/>
      <c r="H1781" s="74"/>
      <c r="I1781" s="74"/>
      <c r="J1781" s="78"/>
      <c r="K1781" s="78"/>
      <c r="L1781" s="124" t="str">
        <f>IF($G1781=0,"-",VLOOKUP($G1781,Nomenclator!$B$6:$G$1000,3,0))</f>
        <v>-</v>
      </c>
      <c r="M1781" s="124" t="str">
        <f>IF($G1781=0,"-",VLOOKUP($G1781,Nomenclator!$B$6:$G$1000,4,0))</f>
        <v>-</v>
      </c>
      <c r="N1781" s="124" t="str">
        <f>IF($G1781=0,"-",VLOOKUP($G1781,Nomenclator!$B$6:$G$1000,6,0))</f>
        <v>-</v>
      </c>
      <c r="O1781" s="74"/>
      <c r="P1781" s="74"/>
    </row>
    <row r="1782" spans="1:16" x14ac:dyDescent="0.2">
      <c r="A1782" s="73" t="str">
        <f t="shared" si="27"/>
        <v>-</v>
      </c>
      <c r="B1782" s="75"/>
      <c r="C1782" s="74"/>
      <c r="D1782" s="74"/>
      <c r="E1782" s="74"/>
      <c r="F1782" s="74"/>
      <c r="G1782" s="74"/>
      <c r="H1782" s="74"/>
      <c r="I1782" s="74"/>
      <c r="J1782" s="78"/>
      <c r="K1782" s="78"/>
      <c r="L1782" s="124" t="str">
        <f>IF($G1782=0,"-",VLOOKUP($G1782,Nomenclator!$B$6:$G$1000,3,0))</f>
        <v>-</v>
      </c>
      <c r="M1782" s="124" t="str">
        <f>IF($G1782=0,"-",VLOOKUP($G1782,Nomenclator!$B$6:$G$1000,4,0))</f>
        <v>-</v>
      </c>
      <c r="N1782" s="124" t="str">
        <f>IF($G1782=0,"-",VLOOKUP($G1782,Nomenclator!$B$6:$G$1000,6,0))</f>
        <v>-</v>
      </c>
      <c r="O1782" s="74"/>
      <c r="P1782" s="74"/>
    </row>
    <row r="1783" spans="1:16" x14ac:dyDescent="0.2">
      <c r="A1783" s="73" t="str">
        <f t="shared" si="27"/>
        <v>-</v>
      </c>
      <c r="B1783" s="75"/>
      <c r="C1783" s="74"/>
      <c r="D1783" s="74"/>
      <c r="E1783" s="74"/>
      <c r="F1783" s="74"/>
      <c r="G1783" s="74"/>
      <c r="H1783" s="74"/>
      <c r="I1783" s="74"/>
      <c r="J1783" s="78"/>
      <c r="K1783" s="78"/>
      <c r="L1783" s="124" t="str">
        <f>IF($G1783=0,"-",VLOOKUP($G1783,Nomenclator!$B$6:$G$1000,3,0))</f>
        <v>-</v>
      </c>
      <c r="M1783" s="124" t="str">
        <f>IF($G1783=0,"-",VLOOKUP($G1783,Nomenclator!$B$6:$G$1000,4,0))</f>
        <v>-</v>
      </c>
      <c r="N1783" s="124" t="str">
        <f>IF($G1783=0,"-",VLOOKUP($G1783,Nomenclator!$B$6:$G$1000,6,0))</f>
        <v>-</v>
      </c>
      <c r="O1783" s="74"/>
      <c r="P1783" s="74"/>
    </row>
    <row r="1784" spans="1:16" x14ac:dyDescent="0.2">
      <c r="A1784" s="73" t="str">
        <f t="shared" si="27"/>
        <v>-</v>
      </c>
      <c r="B1784" s="75"/>
      <c r="C1784" s="74"/>
      <c r="D1784" s="74"/>
      <c r="E1784" s="74"/>
      <c r="F1784" s="74"/>
      <c r="G1784" s="74"/>
      <c r="H1784" s="74"/>
      <c r="I1784" s="74"/>
      <c r="J1784" s="78"/>
      <c r="K1784" s="78"/>
      <c r="L1784" s="124" t="str">
        <f>IF($G1784=0,"-",VLOOKUP($G1784,Nomenclator!$B$6:$G$1000,3,0))</f>
        <v>-</v>
      </c>
      <c r="M1784" s="124" t="str">
        <f>IF($G1784=0,"-",VLOOKUP($G1784,Nomenclator!$B$6:$G$1000,4,0))</f>
        <v>-</v>
      </c>
      <c r="N1784" s="124" t="str">
        <f>IF($G1784=0,"-",VLOOKUP($G1784,Nomenclator!$B$6:$G$1000,6,0))</f>
        <v>-</v>
      </c>
      <c r="O1784" s="74"/>
      <c r="P1784" s="74"/>
    </row>
    <row r="1785" spans="1:16" x14ac:dyDescent="0.2">
      <c r="A1785" s="73" t="str">
        <f t="shared" si="27"/>
        <v>-</v>
      </c>
      <c r="B1785" s="75"/>
      <c r="C1785" s="74"/>
      <c r="D1785" s="74"/>
      <c r="E1785" s="74"/>
      <c r="F1785" s="74"/>
      <c r="G1785" s="74"/>
      <c r="H1785" s="74"/>
      <c r="I1785" s="74"/>
      <c r="J1785" s="78"/>
      <c r="K1785" s="78"/>
      <c r="L1785" s="124" t="str">
        <f>IF($G1785=0,"-",VLOOKUP($G1785,Nomenclator!$B$6:$G$1000,3,0))</f>
        <v>-</v>
      </c>
      <c r="M1785" s="124" t="str">
        <f>IF($G1785=0,"-",VLOOKUP($G1785,Nomenclator!$B$6:$G$1000,4,0))</f>
        <v>-</v>
      </c>
      <c r="N1785" s="124" t="str">
        <f>IF($G1785=0,"-",VLOOKUP($G1785,Nomenclator!$B$6:$G$1000,6,0))</f>
        <v>-</v>
      </c>
      <c r="O1785" s="74"/>
      <c r="P1785" s="74"/>
    </row>
    <row r="1786" spans="1:16" x14ac:dyDescent="0.2">
      <c r="A1786" s="73" t="str">
        <f t="shared" si="27"/>
        <v>-</v>
      </c>
      <c r="B1786" s="75"/>
      <c r="C1786" s="74"/>
      <c r="D1786" s="74"/>
      <c r="E1786" s="74"/>
      <c r="F1786" s="74"/>
      <c r="G1786" s="74"/>
      <c r="H1786" s="74"/>
      <c r="I1786" s="74"/>
      <c r="J1786" s="78"/>
      <c r="K1786" s="78"/>
      <c r="L1786" s="124" t="str">
        <f>IF($G1786=0,"-",VLOOKUP($G1786,Nomenclator!$B$6:$G$1000,3,0))</f>
        <v>-</v>
      </c>
      <c r="M1786" s="124" t="str">
        <f>IF($G1786=0,"-",VLOOKUP($G1786,Nomenclator!$B$6:$G$1000,4,0))</f>
        <v>-</v>
      </c>
      <c r="N1786" s="124" t="str">
        <f>IF($G1786=0,"-",VLOOKUP($G1786,Nomenclator!$B$6:$G$1000,6,0))</f>
        <v>-</v>
      </c>
      <c r="O1786" s="74"/>
      <c r="P1786" s="74"/>
    </row>
    <row r="1787" spans="1:16" x14ac:dyDescent="0.2">
      <c r="A1787" s="73" t="str">
        <f t="shared" si="27"/>
        <v>-</v>
      </c>
      <c r="B1787" s="75"/>
      <c r="C1787" s="74"/>
      <c r="D1787" s="74"/>
      <c r="E1787" s="74"/>
      <c r="F1787" s="74"/>
      <c r="G1787" s="74"/>
      <c r="H1787" s="74"/>
      <c r="I1787" s="74"/>
      <c r="J1787" s="78"/>
      <c r="K1787" s="78"/>
      <c r="L1787" s="124" t="str">
        <f>IF($G1787=0,"-",VLOOKUP($G1787,Nomenclator!$B$6:$G$1000,3,0))</f>
        <v>-</v>
      </c>
      <c r="M1787" s="124" t="str">
        <f>IF($G1787=0,"-",VLOOKUP($G1787,Nomenclator!$B$6:$G$1000,4,0))</f>
        <v>-</v>
      </c>
      <c r="N1787" s="124" t="str">
        <f>IF($G1787=0,"-",VLOOKUP($G1787,Nomenclator!$B$6:$G$1000,6,0))</f>
        <v>-</v>
      </c>
      <c r="O1787" s="74"/>
      <c r="P1787" s="74"/>
    </row>
    <row r="1788" spans="1:16" x14ac:dyDescent="0.2">
      <c r="A1788" s="73" t="str">
        <f t="shared" si="27"/>
        <v>-</v>
      </c>
      <c r="B1788" s="75"/>
      <c r="C1788" s="74"/>
      <c r="D1788" s="74"/>
      <c r="E1788" s="74"/>
      <c r="F1788" s="74"/>
      <c r="G1788" s="74"/>
      <c r="H1788" s="74"/>
      <c r="I1788" s="74"/>
      <c r="J1788" s="78"/>
      <c r="K1788" s="78"/>
      <c r="L1788" s="124" t="str">
        <f>IF($G1788=0,"-",VLOOKUP($G1788,Nomenclator!$B$6:$G$1000,3,0))</f>
        <v>-</v>
      </c>
      <c r="M1788" s="124" t="str">
        <f>IF($G1788=0,"-",VLOOKUP($G1788,Nomenclator!$B$6:$G$1000,4,0))</f>
        <v>-</v>
      </c>
      <c r="N1788" s="124" t="str">
        <f>IF($G1788=0,"-",VLOOKUP($G1788,Nomenclator!$B$6:$G$1000,6,0))</f>
        <v>-</v>
      </c>
      <c r="O1788" s="74"/>
      <c r="P1788" s="74"/>
    </row>
    <row r="1789" spans="1:16" x14ac:dyDescent="0.2">
      <c r="A1789" s="73" t="str">
        <f t="shared" si="27"/>
        <v>-</v>
      </c>
      <c r="B1789" s="75"/>
      <c r="C1789" s="74"/>
      <c r="D1789" s="74"/>
      <c r="E1789" s="74"/>
      <c r="F1789" s="74"/>
      <c r="G1789" s="74"/>
      <c r="H1789" s="74"/>
      <c r="I1789" s="74"/>
      <c r="J1789" s="78"/>
      <c r="K1789" s="78"/>
      <c r="L1789" s="124" t="str">
        <f>IF($G1789=0,"-",VLOOKUP($G1789,Nomenclator!$B$6:$G$1000,3,0))</f>
        <v>-</v>
      </c>
      <c r="M1789" s="124" t="str">
        <f>IF($G1789=0,"-",VLOOKUP($G1789,Nomenclator!$B$6:$G$1000,4,0))</f>
        <v>-</v>
      </c>
      <c r="N1789" s="124" t="str">
        <f>IF($G1789=0,"-",VLOOKUP($G1789,Nomenclator!$B$6:$G$1000,6,0))</f>
        <v>-</v>
      </c>
      <c r="O1789" s="74"/>
      <c r="P1789" s="74"/>
    </row>
    <row r="1790" spans="1:16" x14ac:dyDescent="0.2">
      <c r="A1790" s="73" t="str">
        <f t="shared" ref="A1790:A1853" si="28">IF(B1790=0,"-",YEAR(B1790))</f>
        <v>-</v>
      </c>
      <c r="B1790" s="75"/>
      <c r="C1790" s="74"/>
      <c r="D1790" s="74"/>
      <c r="E1790" s="74"/>
      <c r="F1790" s="74"/>
      <c r="G1790" s="74"/>
      <c r="H1790" s="74"/>
      <c r="I1790" s="74"/>
      <c r="J1790" s="78"/>
      <c r="K1790" s="78"/>
      <c r="L1790" s="124" t="str">
        <f>IF($G1790=0,"-",VLOOKUP($G1790,Nomenclator!$B$6:$G$1000,3,0))</f>
        <v>-</v>
      </c>
      <c r="M1790" s="124" t="str">
        <f>IF($G1790=0,"-",VLOOKUP($G1790,Nomenclator!$B$6:$G$1000,4,0))</f>
        <v>-</v>
      </c>
      <c r="N1790" s="124" t="str">
        <f>IF($G1790=0,"-",VLOOKUP($G1790,Nomenclator!$B$6:$G$1000,6,0))</f>
        <v>-</v>
      </c>
      <c r="O1790" s="74"/>
      <c r="P1790" s="74"/>
    </row>
    <row r="1791" spans="1:16" x14ac:dyDescent="0.2">
      <c r="A1791" s="73" t="str">
        <f t="shared" si="28"/>
        <v>-</v>
      </c>
      <c r="B1791" s="75"/>
      <c r="C1791" s="74"/>
      <c r="D1791" s="74"/>
      <c r="E1791" s="74"/>
      <c r="F1791" s="74"/>
      <c r="G1791" s="74"/>
      <c r="H1791" s="74"/>
      <c r="I1791" s="74"/>
      <c r="J1791" s="78"/>
      <c r="K1791" s="78"/>
      <c r="L1791" s="124" t="str">
        <f>IF($G1791=0,"-",VLOOKUP($G1791,Nomenclator!$B$6:$G$1000,3,0))</f>
        <v>-</v>
      </c>
      <c r="M1791" s="124" t="str">
        <f>IF($G1791=0,"-",VLOOKUP($G1791,Nomenclator!$B$6:$G$1000,4,0))</f>
        <v>-</v>
      </c>
      <c r="N1791" s="124" t="str">
        <f>IF($G1791=0,"-",VLOOKUP($G1791,Nomenclator!$B$6:$G$1000,6,0))</f>
        <v>-</v>
      </c>
      <c r="O1791" s="74"/>
      <c r="P1791" s="74"/>
    </row>
    <row r="1792" spans="1:16" x14ac:dyDescent="0.2">
      <c r="A1792" s="73" t="str">
        <f t="shared" si="28"/>
        <v>-</v>
      </c>
      <c r="B1792" s="75"/>
      <c r="C1792" s="74"/>
      <c r="D1792" s="74"/>
      <c r="E1792" s="74"/>
      <c r="F1792" s="74"/>
      <c r="G1792" s="74"/>
      <c r="H1792" s="74"/>
      <c r="I1792" s="74"/>
      <c r="J1792" s="78"/>
      <c r="K1792" s="78"/>
      <c r="L1792" s="124" t="str">
        <f>IF($G1792=0,"-",VLOOKUP($G1792,Nomenclator!$B$6:$G$1000,3,0))</f>
        <v>-</v>
      </c>
      <c r="M1792" s="124" t="str">
        <f>IF($G1792=0,"-",VLOOKUP($G1792,Nomenclator!$B$6:$G$1000,4,0))</f>
        <v>-</v>
      </c>
      <c r="N1792" s="124" t="str">
        <f>IF($G1792=0,"-",VLOOKUP($G1792,Nomenclator!$B$6:$G$1000,6,0))</f>
        <v>-</v>
      </c>
      <c r="O1792" s="74"/>
      <c r="P1792" s="74"/>
    </row>
    <row r="1793" spans="1:16" x14ac:dyDescent="0.2">
      <c r="A1793" s="73" t="str">
        <f t="shared" si="28"/>
        <v>-</v>
      </c>
      <c r="B1793" s="75"/>
      <c r="C1793" s="74"/>
      <c r="D1793" s="74"/>
      <c r="E1793" s="74"/>
      <c r="F1793" s="74"/>
      <c r="G1793" s="74"/>
      <c r="H1793" s="74"/>
      <c r="I1793" s="74"/>
      <c r="J1793" s="78"/>
      <c r="K1793" s="78"/>
      <c r="L1793" s="124" t="str">
        <f>IF($G1793=0,"-",VLOOKUP($G1793,Nomenclator!$B$6:$G$1000,3,0))</f>
        <v>-</v>
      </c>
      <c r="M1793" s="124" t="str">
        <f>IF($G1793=0,"-",VLOOKUP($G1793,Nomenclator!$B$6:$G$1000,4,0))</f>
        <v>-</v>
      </c>
      <c r="N1793" s="124" t="str">
        <f>IF($G1793=0,"-",VLOOKUP($G1793,Nomenclator!$B$6:$G$1000,6,0))</f>
        <v>-</v>
      </c>
      <c r="O1793" s="74"/>
      <c r="P1793" s="74"/>
    </row>
    <row r="1794" spans="1:16" x14ac:dyDescent="0.2">
      <c r="A1794" s="73" t="str">
        <f t="shared" si="28"/>
        <v>-</v>
      </c>
      <c r="B1794" s="75"/>
      <c r="C1794" s="74"/>
      <c r="D1794" s="74"/>
      <c r="E1794" s="74"/>
      <c r="F1794" s="74"/>
      <c r="G1794" s="74"/>
      <c r="H1794" s="74"/>
      <c r="I1794" s="74"/>
      <c r="J1794" s="78"/>
      <c r="K1794" s="78"/>
      <c r="L1794" s="124" t="str">
        <f>IF($G1794=0,"-",VLOOKUP($G1794,Nomenclator!$B$6:$G$1000,3,0))</f>
        <v>-</v>
      </c>
      <c r="M1794" s="124" t="str">
        <f>IF($G1794=0,"-",VLOOKUP($G1794,Nomenclator!$B$6:$G$1000,4,0))</f>
        <v>-</v>
      </c>
      <c r="N1794" s="124" t="str">
        <f>IF($G1794=0,"-",VLOOKUP($G1794,Nomenclator!$B$6:$G$1000,6,0))</f>
        <v>-</v>
      </c>
      <c r="O1794" s="74"/>
      <c r="P1794" s="74"/>
    </row>
    <row r="1795" spans="1:16" x14ac:dyDescent="0.2">
      <c r="A1795" s="73" t="str">
        <f t="shared" si="28"/>
        <v>-</v>
      </c>
      <c r="B1795" s="75"/>
      <c r="C1795" s="74"/>
      <c r="D1795" s="74"/>
      <c r="E1795" s="74"/>
      <c r="F1795" s="74"/>
      <c r="G1795" s="74"/>
      <c r="H1795" s="74"/>
      <c r="I1795" s="74"/>
      <c r="J1795" s="78"/>
      <c r="K1795" s="78"/>
      <c r="L1795" s="124" t="str">
        <f>IF($G1795=0,"-",VLOOKUP($G1795,Nomenclator!$B$6:$G$1000,3,0))</f>
        <v>-</v>
      </c>
      <c r="M1795" s="124" t="str">
        <f>IF($G1795=0,"-",VLOOKUP($G1795,Nomenclator!$B$6:$G$1000,4,0))</f>
        <v>-</v>
      </c>
      <c r="N1795" s="124" t="str">
        <f>IF($G1795=0,"-",VLOOKUP($G1795,Nomenclator!$B$6:$G$1000,6,0))</f>
        <v>-</v>
      </c>
      <c r="O1795" s="74"/>
      <c r="P1795" s="74"/>
    </row>
    <row r="1796" spans="1:16" x14ac:dyDescent="0.2">
      <c r="A1796" s="73" t="str">
        <f t="shared" si="28"/>
        <v>-</v>
      </c>
      <c r="B1796" s="75"/>
      <c r="C1796" s="74"/>
      <c r="D1796" s="74"/>
      <c r="E1796" s="74"/>
      <c r="F1796" s="74"/>
      <c r="G1796" s="74"/>
      <c r="H1796" s="74"/>
      <c r="I1796" s="74"/>
      <c r="J1796" s="78"/>
      <c r="K1796" s="78"/>
      <c r="L1796" s="124" t="str">
        <f>IF($G1796=0,"-",VLOOKUP($G1796,Nomenclator!$B$6:$G$1000,3,0))</f>
        <v>-</v>
      </c>
      <c r="M1796" s="124" t="str">
        <f>IF($G1796=0,"-",VLOOKUP($G1796,Nomenclator!$B$6:$G$1000,4,0))</f>
        <v>-</v>
      </c>
      <c r="N1796" s="124" t="str">
        <f>IF($G1796=0,"-",VLOOKUP($G1796,Nomenclator!$B$6:$G$1000,6,0))</f>
        <v>-</v>
      </c>
      <c r="O1796" s="74"/>
      <c r="P1796" s="74"/>
    </row>
    <row r="1797" spans="1:16" x14ac:dyDescent="0.2">
      <c r="A1797" s="73" t="str">
        <f t="shared" si="28"/>
        <v>-</v>
      </c>
      <c r="B1797" s="75"/>
      <c r="C1797" s="74"/>
      <c r="D1797" s="74"/>
      <c r="E1797" s="74"/>
      <c r="F1797" s="74"/>
      <c r="G1797" s="74"/>
      <c r="H1797" s="74"/>
      <c r="I1797" s="74"/>
      <c r="J1797" s="78"/>
      <c r="K1797" s="78"/>
      <c r="L1797" s="124" t="str">
        <f>IF($G1797=0,"-",VLOOKUP($G1797,Nomenclator!$B$6:$G$1000,3,0))</f>
        <v>-</v>
      </c>
      <c r="M1797" s="124" t="str">
        <f>IF($G1797=0,"-",VLOOKUP($G1797,Nomenclator!$B$6:$G$1000,4,0))</f>
        <v>-</v>
      </c>
      <c r="N1797" s="124" t="str">
        <f>IF($G1797=0,"-",VLOOKUP($G1797,Nomenclator!$B$6:$G$1000,6,0))</f>
        <v>-</v>
      </c>
      <c r="O1797" s="74"/>
      <c r="P1797" s="74"/>
    </row>
    <row r="1798" spans="1:16" x14ac:dyDescent="0.2">
      <c r="A1798" s="73" t="str">
        <f t="shared" si="28"/>
        <v>-</v>
      </c>
      <c r="B1798" s="75"/>
      <c r="C1798" s="74"/>
      <c r="D1798" s="74"/>
      <c r="E1798" s="74"/>
      <c r="F1798" s="74"/>
      <c r="G1798" s="74"/>
      <c r="H1798" s="74"/>
      <c r="I1798" s="74"/>
      <c r="J1798" s="78"/>
      <c r="K1798" s="78"/>
      <c r="L1798" s="124" t="str">
        <f>IF($G1798=0,"-",VLOOKUP($G1798,Nomenclator!$B$6:$G$1000,3,0))</f>
        <v>-</v>
      </c>
      <c r="M1798" s="124" t="str">
        <f>IF($G1798=0,"-",VLOOKUP($G1798,Nomenclator!$B$6:$G$1000,4,0))</f>
        <v>-</v>
      </c>
      <c r="N1798" s="124" t="str">
        <f>IF($G1798=0,"-",VLOOKUP($G1798,Nomenclator!$B$6:$G$1000,6,0))</f>
        <v>-</v>
      </c>
      <c r="O1798" s="74"/>
      <c r="P1798" s="74"/>
    </row>
    <row r="1799" spans="1:16" x14ac:dyDescent="0.2">
      <c r="A1799" s="73" t="str">
        <f t="shared" si="28"/>
        <v>-</v>
      </c>
      <c r="B1799" s="75"/>
      <c r="C1799" s="74"/>
      <c r="D1799" s="74"/>
      <c r="E1799" s="74"/>
      <c r="F1799" s="74"/>
      <c r="G1799" s="74"/>
      <c r="H1799" s="74"/>
      <c r="I1799" s="74"/>
      <c r="J1799" s="78"/>
      <c r="K1799" s="78"/>
      <c r="L1799" s="124" t="str">
        <f>IF($G1799=0,"-",VLOOKUP($G1799,Nomenclator!$B$6:$G$1000,3,0))</f>
        <v>-</v>
      </c>
      <c r="M1799" s="124" t="str">
        <f>IF($G1799=0,"-",VLOOKUP($G1799,Nomenclator!$B$6:$G$1000,4,0))</f>
        <v>-</v>
      </c>
      <c r="N1799" s="124" t="str">
        <f>IF($G1799=0,"-",VLOOKUP($G1799,Nomenclator!$B$6:$G$1000,6,0))</f>
        <v>-</v>
      </c>
      <c r="O1799" s="74"/>
      <c r="P1799" s="74"/>
    </row>
    <row r="1800" spans="1:16" x14ac:dyDescent="0.2">
      <c r="A1800" s="73" t="str">
        <f t="shared" si="28"/>
        <v>-</v>
      </c>
      <c r="B1800" s="75"/>
      <c r="C1800" s="74"/>
      <c r="D1800" s="74"/>
      <c r="E1800" s="74"/>
      <c r="F1800" s="74"/>
      <c r="G1800" s="74"/>
      <c r="H1800" s="74"/>
      <c r="I1800" s="74"/>
      <c r="J1800" s="78"/>
      <c r="K1800" s="78"/>
      <c r="L1800" s="124" t="str">
        <f>IF($G1800=0,"-",VLOOKUP($G1800,Nomenclator!$B$6:$G$1000,3,0))</f>
        <v>-</v>
      </c>
      <c r="M1800" s="124" t="str">
        <f>IF($G1800=0,"-",VLOOKUP($G1800,Nomenclator!$B$6:$G$1000,4,0))</f>
        <v>-</v>
      </c>
      <c r="N1800" s="124" t="str">
        <f>IF($G1800=0,"-",VLOOKUP($G1800,Nomenclator!$B$6:$G$1000,6,0))</f>
        <v>-</v>
      </c>
      <c r="O1800" s="74"/>
      <c r="P1800" s="74"/>
    </row>
    <row r="1801" spans="1:16" x14ac:dyDescent="0.2">
      <c r="A1801" s="73" t="str">
        <f t="shared" si="28"/>
        <v>-</v>
      </c>
      <c r="B1801" s="75"/>
      <c r="C1801" s="74"/>
      <c r="D1801" s="74"/>
      <c r="E1801" s="74"/>
      <c r="F1801" s="74"/>
      <c r="G1801" s="74"/>
      <c r="H1801" s="74"/>
      <c r="I1801" s="74"/>
      <c r="J1801" s="78"/>
      <c r="K1801" s="78"/>
      <c r="L1801" s="124" t="str">
        <f>IF($G1801=0,"-",VLOOKUP($G1801,Nomenclator!$B$6:$G$1000,3,0))</f>
        <v>-</v>
      </c>
      <c r="M1801" s="124" t="str">
        <f>IF($G1801=0,"-",VLOOKUP($G1801,Nomenclator!$B$6:$G$1000,4,0))</f>
        <v>-</v>
      </c>
      <c r="N1801" s="124" t="str">
        <f>IF($G1801=0,"-",VLOOKUP($G1801,Nomenclator!$B$6:$G$1000,6,0))</f>
        <v>-</v>
      </c>
      <c r="O1801" s="74"/>
      <c r="P1801" s="74"/>
    </row>
    <row r="1802" spans="1:16" x14ac:dyDescent="0.2">
      <c r="A1802" s="73" t="str">
        <f t="shared" si="28"/>
        <v>-</v>
      </c>
      <c r="B1802" s="75"/>
      <c r="C1802" s="74"/>
      <c r="D1802" s="74"/>
      <c r="E1802" s="74"/>
      <c r="F1802" s="74"/>
      <c r="G1802" s="74"/>
      <c r="H1802" s="74"/>
      <c r="I1802" s="74"/>
      <c r="J1802" s="78"/>
      <c r="K1802" s="78"/>
      <c r="L1802" s="124" t="str">
        <f>IF($G1802=0,"-",VLOOKUP($G1802,Nomenclator!$B$6:$G$1000,3,0))</f>
        <v>-</v>
      </c>
      <c r="M1802" s="124" t="str">
        <f>IF($G1802=0,"-",VLOOKUP($G1802,Nomenclator!$B$6:$G$1000,4,0))</f>
        <v>-</v>
      </c>
      <c r="N1802" s="124" t="str">
        <f>IF($G1802=0,"-",VLOOKUP($G1802,Nomenclator!$B$6:$G$1000,6,0))</f>
        <v>-</v>
      </c>
      <c r="O1802" s="74"/>
      <c r="P1802" s="74"/>
    </row>
    <row r="1803" spans="1:16" x14ac:dyDescent="0.2">
      <c r="A1803" s="73" t="str">
        <f t="shared" si="28"/>
        <v>-</v>
      </c>
      <c r="B1803" s="75"/>
      <c r="C1803" s="74"/>
      <c r="D1803" s="74"/>
      <c r="E1803" s="74"/>
      <c r="F1803" s="74"/>
      <c r="G1803" s="74"/>
      <c r="H1803" s="74"/>
      <c r="I1803" s="74"/>
      <c r="J1803" s="78"/>
      <c r="K1803" s="78"/>
      <c r="L1803" s="124" t="str">
        <f>IF($G1803=0,"-",VLOOKUP($G1803,Nomenclator!$B$6:$G$1000,3,0))</f>
        <v>-</v>
      </c>
      <c r="M1803" s="124" t="str">
        <f>IF($G1803=0,"-",VLOOKUP($G1803,Nomenclator!$B$6:$G$1000,4,0))</f>
        <v>-</v>
      </c>
      <c r="N1803" s="124" t="str">
        <f>IF($G1803=0,"-",VLOOKUP($G1803,Nomenclator!$B$6:$G$1000,6,0))</f>
        <v>-</v>
      </c>
      <c r="O1803" s="74"/>
      <c r="P1803" s="74"/>
    </row>
    <row r="1804" spans="1:16" x14ac:dyDescent="0.2">
      <c r="A1804" s="73" t="str">
        <f t="shared" si="28"/>
        <v>-</v>
      </c>
      <c r="B1804" s="75"/>
      <c r="C1804" s="74"/>
      <c r="D1804" s="74"/>
      <c r="E1804" s="74"/>
      <c r="F1804" s="74"/>
      <c r="G1804" s="74"/>
      <c r="H1804" s="74"/>
      <c r="I1804" s="74"/>
      <c r="J1804" s="78"/>
      <c r="K1804" s="78"/>
      <c r="L1804" s="124" t="str">
        <f>IF($G1804=0,"-",VLOOKUP($G1804,Nomenclator!$B$6:$G$1000,3,0))</f>
        <v>-</v>
      </c>
      <c r="M1804" s="124" t="str">
        <f>IF($G1804=0,"-",VLOOKUP($G1804,Nomenclator!$B$6:$G$1000,4,0))</f>
        <v>-</v>
      </c>
      <c r="N1804" s="124" t="str">
        <f>IF($G1804=0,"-",VLOOKUP($G1804,Nomenclator!$B$6:$G$1000,6,0))</f>
        <v>-</v>
      </c>
      <c r="O1804" s="74"/>
      <c r="P1804" s="74"/>
    </row>
    <row r="1805" spans="1:16" x14ac:dyDescent="0.2">
      <c r="A1805" s="73" t="str">
        <f t="shared" si="28"/>
        <v>-</v>
      </c>
      <c r="B1805" s="75"/>
      <c r="C1805" s="74"/>
      <c r="D1805" s="74"/>
      <c r="E1805" s="74"/>
      <c r="F1805" s="74"/>
      <c r="G1805" s="74"/>
      <c r="H1805" s="74"/>
      <c r="I1805" s="74"/>
      <c r="J1805" s="78"/>
      <c r="K1805" s="78"/>
      <c r="L1805" s="124" t="str">
        <f>IF($G1805=0,"-",VLOOKUP($G1805,Nomenclator!$B$6:$G$1000,3,0))</f>
        <v>-</v>
      </c>
      <c r="M1805" s="124" t="str">
        <f>IF($G1805=0,"-",VLOOKUP($G1805,Nomenclator!$B$6:$G$1000,4,0))</f>
        <v>-</v>
      </c>
      <c r="N1805" s="124" t="str">
        <f>IF($G1805=0,"-",VLOOKUP($G1805,Nomenclator!$B$6:$G$1000,6,0))</f>
        <v>-</v>
      </c>
      <c r="O1805" s="74"/>
      <c r="P1805" s="74"/>
    </row>
    <row r="1806" spans="1:16" x14ac:dyDescent="0.2">
      <c r="A1806" s="73" t="str">
        <f t="shared" si="28"/>
        <v>-</v>
      </c>
      <c r="B1806" s="75"/>
      <c r="C1806" s="74"/>
      <c r="D1806" s="74"/>
      <c r="E1806" s="74"/>
      <c r="F1806" s="74"/>
      <c r="G1806" s="74"/>
      <c r="H1806" s="74"/>
      <c r="I1806" s="74"/>
      <c r="J1806" s="78"/>
      <c r="K1806" s="78"/>
      <c r="L1806" s="124" t="str">
        <f>IF($G1806=0,"-",VLOOKUP($G1806,Nomenclator!$B$6:$G$1000,3,0))</f>
        <v>-</v>
      </c>
      <c r="M1806" s="124" t="str">
        <f>IF($G1806=0,"-",VLOOKUP($G1806,Nomenclator!$B$6:$G$1000,4,0))</f>
        <v>-</v>
      </c>
      <c r="N1806" s="124" t="str">
        <f>IF($G1806=0,"-",VLOOKUP($G1806,Nomenclator!$B$6:$G$1000,6,0))</f>
        <v>-</v>
      </c>
      <c r="O1806" s="74"/>
      <c r="P1806" s="74"/>
    </row>
    <row r="1807" spans="1:16" x14ac:dyDescent="0.2">
      <c r="A1807" s="73" t="str">
        <f t="shared" si="28"/>
        <v>-</v>
      </c>
      <c r="B1807" s="75"/>
      <c r="C1807" s="74"/>
      <c r="D1807" s="74"/>
      <c r="E1807" s="74"/>
      <c r="F1807" s="74"/>
      <c r="G1807" s="74"/>
      <c r="H1807" s="74"/>
      <c r="I1807" s="74"/>
      <c r="J1807" s="78"/>
      <c r="K1807" s="78"/>
      <c r="L1807" s="124" t="str">
        <f>IF($G1807=0,"-",VLOOKUP($G1807,Nomenclator!$B$6:$G$1000,3,0))</f>
        <v>-</v>
      </c>
      <c r="M1807" s="124" t="str">
        <f>IF($G1807=0,"-",VLOOKUP($G1807,Nomenclator!$B$6:$G$1000,4,0))</f>
        <v>-</v>
      </c>
      <c r="N1807" s="124" t="str">
        <f>IF($G1807=0,"-",VLOOKUP($G1807,Nomenclator!$B$6:$G$1000,6,0))</f>
        <v>-</v>
      </c>
      <c r="O1807" s="74"/>
      <c r="P1807" s="74"/>
    </row>
    <row r="1808" spans="1:16" x14ac:dyDescent="0.2">
      <c r="A1808" s="73" t="str">
        <f t="shared" si="28"/>
        <v>-</v>
      </c>
      <c r="B1808" s="75"/>
      <c r="C1808" s="74"/>
      <c r="D1808" s="74"/>
      <c r="E1808" s="74"/>
      <c r="F1808" s="74"/>
      <c r="G1808" s="74"/>
      <c r="H1808" s="74"/>
      <c r="I1808" s="74"/>
      <c r="J1808" s="78"/>
      <c r="K1808" s="78"/>
      <c r="L1808" s="124" t="str">
        <f>IF($G1808=0,"-",VLOOKUP($G1808,Nomenclator!$B$6:$G$1000,3,0))</f>
        <v>-</v>
      </c>
      <c r="M1808" s="124" t="str">
        <f>IF($G1808=0,"-",VLOOKUP($G1808,Nomenclator!$B$6:$G$1000,4,0))</f>
        <v>-</v>
      </c>
      <c r="N1808" s="124" t="str">
        <f>IF($G1808=0,"-",VLOOKUP($G1808,Nomenclator!$B$6:$G$1000,6,0))</f>
        <v>-</v>
      </c>
      <c r="O1808" s="74"/>
      <c r="P1808" s="74"/>
    </row>
    <row r="1809" spans="1:16" x14ac:dyDescent="0.2">
      <c r="A1809" s="73" t="str">
        <f t="shared" si="28"/>
        <v>-</v>
      </c>
      <c r="B1809" s="75"/>
      <c r="C1809" s="74"/>
      <c r="D1809" s="74"/>
      <c r="E1809" s="74"/>
      <c r="F1809" s="74"/>
      <c r="G1809" s="74"/>
      <c r="H1809" s="74"/>
      <c r="I1809" s="74"/>
      <c r="J1809" s="78"/>
      <c r="K1809" s="78"/>
      <c r="L1809" s="124" t="str">
        <f>IF($G1809=0,"-",VLOOKUP($G1809,Nomenclator!$B$6:$G$1000,3,0))</f>
        <v>-</v>
      </c>
      <c r="M1809" s="124" t="str">
        <f>IF($G1809=0,"-",VLOOKUP($G1809,Nomenclator!$B$6:$G$1000,4,0))</f>
        <v>-</v>
      </c>
      <c r="N1809" s="124" t="str">
        <f>IF($G1809=0,"-",VLOOKUP($G1809,Nomenclator!$B$6:$G$1000,6,0))</f>
        <v>-</v>
      </c>
      <c r="O1809" s="74"/>
      <c r="P1809" s="74"/>
    </row>
    <row r="1810" spans="1:16" x14ac:dyDescent="0.2">
      <c r="A1810" s="73" t="str">
        <f t="shared" si="28"/>
        <v>-</v>
      </c>
      <c r="B1810" s="75"/>
      <c r="C1810" s="74"/>
      <c r="D1810" s="74"/>
      <c r="E1810" s="74"/>
      <c r="F1810" s="74"/>
      <c r="G1810" s="74"/>
      <c r="H1810" s="74"/>
      <c r="I1810" s="74"/>
      <c r="J1810" s="78"/>
      <c r="K1810" s="78"/>
      <c r="L1810" s="124" t="str">
        <f>IF($G1810=0,"-",VLOOKUP($G1810,Nomenclator!$B$6:$G$1000,3,0))</f>
        <v>-</v>
      </c>
      <c r="M1810" s="124" t="str">
        <f>IF($G1810=0,"-",VLOOKUP($G1810,Nomenclator!$B$6:$G$1000,4,0))</f>
        <v>-</v>
      </c>
      <c r="N1810" s="124" t="str">
        <f>IF($G1810=0,"-",VLOOKUP($G1810,Nomenclator!$B$6:$G$1000,6,0))</f>
        <v>-</v>
      </c>
      <c r="O1810" s="74"/>
      <c r="P1810" s="74"/>
    </row>
    <row r="1811" spans="1:16" x14ac:dyDescent="0.2">
      <c r="A1811" s="73" t="str">
        <f t="shared" si="28"/>
        <v>-</v>
      </c>
      <c r="B1811" s="75"/>
      <c r="C1811" s="74"/>
      <c r="D1811" s="74"/>
      <c r="E1811" s="74"/>
      <c r="F1811" s="74"/>
      <c r="G1811" s="74"/>
      <c r="H1811" s="74"/>
      <c r="I1811" s="74"/>
      <c r="J1811" s="78"/>
      <c r="K1811" s="78"/>
      <c r="L1811" s="124" t="str">
        <f>IF($G1811=0,"-",VLOOKUP($G1811,Nomenclator!$B$6:$G$1000,3,0))</f>
        <v>-</v>
      </c>
      <c r="M1811" s="124" t="str">
        <f>IF($G1811=0,"-",VLOOKUP($G1811,Nomenclator!$B$6:$G$1000,4,0))</f>
        <v>-</v>
      </c>
      <c r="N1811" s="124" t="str">
        <f>IF($G1811=0,"-",VLOOKUP($G1811,Nomenclator!$B$6:$G$1000,6,0))</f>
        <v>-</v>
      </c>
      <c r="O1811" s="74"/>
      <c r="P1811" s="74"/>
    </row>
    <row r="1812" spans="1:16" x14ac:dyDescent="0.2">
      <c r="A1812" s="73" t="str">
        <f t="shared" si="28"/>
        <v>-</v>
      </c>
      <c r="B1812" s="75"/>
      <c r="C1812" s="74"/>
      <c r="D1812" s="74"/>
      <c r="E1812" s="74"/>
      <c r="F1812" s="74"/>
      <c r="G1812" s="74"/>
      <c r="H1812" s="74"/>
      <c r="I1812" s="74"/>
      <c r="J1812" s="78"/>
      <c r="K1812" s="78"/>
      <c r="L1812" s="124" t="str">
        <f>IF($G1812=0,"-",VLOOKUP($G1812,Nomenclator!$B$6:$G$1000,3,0))</f>
        <v>-</v>
      </c>
      <c r="M1812" s="124" t="str">
        <f>IF($G1812=0,"-",VLOOKUP($G1812,Nomenclator!$B$6:$G$1000,4,0))</f>
        <v>-</v>
      </c>
      <c r="N1812" s="124" t="str">
        <f>IF($G1812=0,"-",VLOOKUP($G1812,Nomenclator!$B$6:$G$1000,6,0))</f>
        <v>-</v>
      </c>
      <c r="O1812" s="74"/>
      <c r="P1812" s="74"/>
    </row>
    <row r="1813" spans="1:16" x14ac:dyDescent="0.2">
      <c r="A1813" s="73" t="str">
        <f t="shared" si="28"/>
        <v>-</v>
      </c>
      <c r="B1813" s="75"/>
      <c r="C1813" s="74"/>
      <c r="D1813" s="74"/>
      <c r="E1813" s="74"/>
      <c r="F1813" s="74"/>
      <c r="G1813" s="74"/>
      <c r="H1813" s="74"/>
      <c r="I1813" s="74"/>
      <c r="J1813" s="78"/>
      <c r="K1813" s="78"/>
      <c r="L1813" s="124" t="str">
        <f>IF($G1813=0,"-",VLOOKUP($G1813,Nomenclator!$B$6:$G$1000,3,0))</f>
        <v>-</v>
      </c>
      <c r="M1813" s="124" t="str">
        <f>IF($G1813=0,"-",VLOOKUP($G1813,Nomenclator!$B$6:$G$1000,4,0))</f>
        <v>-</v>
      </c>
      <c r="N1813" s="124" t="str">
        <f>IF($G1813=0,"-",VLOOKUP($G1813,Nomenclator!$B$6:$G$1000,6,0))</f>
        <v>-</v>
      </c>
      <c r="O1813" s="74"/>
      <c r="P1813" s="74"/>
    </row>
    <row r="1814" spans="1:16" x14ac:dyDescent="0.2">
      <c r="A1814" s="73" t="str">
        <f t="shared" si="28"/>
        <v>-</v>
      </c>
      <c r="B1814" s="75"/>
      <c r="C1814" s="74"/>
      <c r="D1814" s="74"/>
      <c r="E1814" s="74"/>
      <c r="F1814" s="74"/>
      <c r="G1814" s="74"/>
      <c r="H1814" s="74"/>
      <c r="I1814" s="74"/>
      <c r="J1814" s="78"/>
      <c r="K1814" s="78"/>
      <c r="L1814" s="124" t="str">
        <f>IF($G1814=0,"-",VLOOKUP($G1814,Nomenclator!$B$6:$G$1000,3,0))</f>
        <v>-</v>
      </c>
      <c r="M1814" s="124" t="str">
        <f>IF($G1814=0,"-",VLOOKUP($G1814,Nomenclator!$B$6:$G$1000,4,0))</f>
        <v>-</v>
      </c>
      <c r="N1814" s="124" t="str">
        <f>IF($G1814=0,"-",VLOOKUP($G1814,Nomenclator!$B$6:$G$1000,6,0))</f>
        <v>-</v>
      </c>
      <c r="O1814" s="74"/>
      <c r="P1814" s="74"/>
    </row>
    <row r="1815" spans="1:16" x14ac:dyDescent="0.2">
      <c r="A1815" s="73" t="str">
        <f t="shared" si="28"/>
        <v>-</v>
      </c>
      <c r="B1815" s="75"/>
      <c r="C1815" s="74"/>
      <c r="D1815" s="74"/>
      <c r="E1815" s="74"/>
      <c r="F1815" s="74"/>
      <c r="G1815" s="74"/>
      <c r="H1815" s="74"/>
      <c r="I1815" s="74"/>
      <c r="J1815" s="78"/>
      <c r="K1815" s="78"/>
      <c r="L1815" s="124" t="str">
        <f>IF($G1815=0,"-",VLOOKUP($G1815,Nomenclator!$B$6:$G$1000,3,0))</f>
        <v>-</v>
      </c>
      <c r="M1815" s="124" t="str">
        <f>IF($G1815=0,"-",VLOOKUP($G1815,Nomenclator!$B$6:$G$1000,4,0))</f>
        <v>-</v>
      </c>
      <c r="N1815" s="124" t="str">
        <f>IF($G1815=0,"-",VLOOKUP($G1815,Nomenclator!$B$6:$G$1000,6,0))</f>
        <v>-</v>
      </c>
      <c r="O1815" s="74"/>
      <c r="P1815" s="74"/>
    </row>
    <row r="1816" spans="1:16" x14ac:dyDescent="0.2">
      <c r="A1816" s="73" t="str">
        <f t="shared" si="28"/>
        <v>-</v>
      </c>
      <c r="B1816" s="75"/>
      <c r="C1816" s="74"/>
      <c r="D1816" s="74"/>
      <c r="E1816" s="74"/>
      <c r="F1816" s="74"/>
      <c r="G1816" s="74"/>
      <c r="H1816" s="74"/>
      <c r="I1816" s="74"/>
      <c r="J1816" s="78"/>
      <c r="K1816" s="78"/>
      <c r="L1816" s="124" t="str">
        <f>IF($G1816=0,"-",VLOOKUP($G1816,Nomenclator!$B$6:$G$1000,3,0))</f>
        <v>-</v>
      </c>
      <c r="M1816" s="124" t="str">
        <f>IF($G1816=0,"-",VLOOKUP($G1816,Nomenclator!$B$6:$G$1000,4,0))</f>
        <v>-</v>
      </c>
      <c r="N1816" s="124" t="str">
        <f>IF($G1816=0,"-",VLOOKUP($G1816,Nomenclator!$B$6:$G$1000,6,0))</f>
        <v>-</v>
      </c>
      <c r="O1816" s="74"/>
      <c r="P1816" s="74"/>
    </row>
    <row r="1817" spans="1:16" x14ac:dyDescent="0.2">
      <c r="A1817" s="73" t="str">
        <f t="shared" si="28"/>
        <v>-</v>
      </c>
      <c r="B1817" s="75"/>
      <c r="C1817" s="74"/>
      <c r="D1817" s="74"/>
      <c r="E1817" s="74"/>
      <c r="F1817" s="74"/>
      <c r="G1817" s="74"/>
      <c r="H1817" s="74"/>
      <c r="I1817" s="74"/>
      <c r="J1817" s="78"/>
      <c r="K1817" s="78"/>
      <c r="L1817" s="124" t="str">
        <f>IF($G1817=0,"-",VLOOKUP($G1817,Nomenclator!$B$6:$G$1000,3,0))</f>
        <v>-</v>
      </c>
      <c r="M1817" s="124" t="str">
        <f>IF($G1817=0,"-",VLOOKUP($G1817,Nomenclator!$B$6:$G$1000,4,0))</f>
        <v>-</v>
      </c>
      <c r="N1817" s="124" t="str">
        <f>IF($G1817=0,"-",VLOOKUP($G1817,Nomenclator!$B$6:$G$1000,6,0))</f>
        <v>-</v>
      </c>
      <c r="O1817" s="74"/>
      <c r="P1817" s="74"/>
    </row>
    <row r="1818" spans="1:16" x14ac:dyDescent="0.2">
      <c r="A1818" s="73" t="str">
        <f t="shared" si="28"/>
        <v>-</v>
      </c>
      <c r="B1818" s="75"/>
      <c r="C1818" s="74"/>
      <c r="D1818" s="74"/>
      <c r="E1818" s="74"/>
      <c r="F1818" s="74"/>
      <c r="G1818" s="74"/>
      <c r="H1818" s="74"/>
      <c r="I1818" s="74"/>
      <c r="J1818" s="78"/>
      <c r="K1818" s="78"/>
      <c r="L1818" s="124" t="str">
        <f>IF($G1818=0,"-",VLOOKUP($G1818,Nomenclator!$B$6:$G$1000,3,0))</f>
        <v>-</v>
      </c>
      <c r="M1818" s="124" t="str">
        <f>IF($G1818=0,"-",VLOOKUP($G1818,Nomenclator!$B$6:$G$1000,4,0))</f>
        <v>-</v>
      </c>
      <c r="N1818" s="124" t="str">
        <f>IF($G1818=0,"-",VLOOKUP($G1818,Nomenclator!$B$6:$G$1000,6,0))</f>
        <v>-</v>
      </c>
      <c r="O1818" s="74"/>
      <c r="P1818" s="74"/>
    </row>
    <row r="1819" spans="1:16" x14ac:dyDescent="0.2">
      <c r="A1819" s="73" t="str">
        <f t="shared" si="28"/>
        <v>-</v>
      </c>
      <c r="B1819" s="75"/>
      <c r="C1819" s="74"/>
      <c r="D1819" s="74"/>
      <c r="E1819" s="74"/>
      <c r="F1819" s="74"/>
      <c r="G1819" s="74"/>
      <c r="H1819" s="74"/>
      <c r="I1819" s="74"/>
      <c r="J1819" s="78"/>
      <c r="K1819" s="78"/>
      <c r="L1819" s="124" t="str">
        <f>IF($G1819=0,"-",VLOOKUP($G1819,Nomenclator!$B$6:$G$1000,3,0))</f>
        <v>-</v>
      </c>
      <c r="M1819" s="124" t="str">
        <f>IF($G1819=0,"-",VLOOKUP($G1819,Nomenclator!$B$6:$G$1000,4,0))</f>
        <v>-</v>
      </c>
      <c r="N1819" s="124" t="str">
        <f>IF($G1819=0,"-",VLOOKUP($G1819,Nomenclator!$B$6:$G$1000,6,0))</f>
        <v>-</v>
      </c>
      <c r="O1819" s="74"/>
      <c r="P1819" s="74"/>
    </row>
    <row r="1820" spans="1:16" x14ac:dyDescent="0.2">
      <c r="A1820" s="73" t="str">
        <f t="shared" si="28"/>
        <v>-</v>
      </c>
      <c r="B1820" s="75"/>
      <c r="C1820" s="74"/>
      <c r="D1820" s="74"/>
      <c r="E1820" s="74"/>
      <c r="F1820" s="74"/>
      <c r="G1820" s="74"/>
      <c r="H1820" s="74"/>
      <c r="I1820" s="74"/>
      <c r="J1820" s="78"/>
      <c r="K1820" s="78"/>
      <c r="L1820" s="124" t="str">
        <f>IF($G1820=0,"-",VLOOKUP($G1820,Nomenclator!$B$6:$G$1000,3,0))</f>
        <v>-</v>
      </c>
      <c r="M1820" s="124" t="str">
        <f>IF($G1820=0,"-",VLOOKUP($G1820,Nomenclator!$B$6:$G$1000,4,0))</f>
        <v>-</v>
      </c>
      <c r="N1820" s="124" t="str">
        <f>IF($G1820=0,"-",VLOOKUP($G1820,Nomenclator!$B$6:$G$1000,6,0))</f>
        <v>-</v>
      </c>
      <c r="O1820" s="74"/>
      <c r="P1820" s="74"/>
    </row>
    <row r="1821" spans="1:16" x14ac:dyDescent="0.2">
      <c r="A1821" s="73" t="str">
        <f t="shared" si="28"/>
        <v>-</v>
      </c>
      <c r="B1821" s="75"/>
      <c r="C1821" s="74"/>
      <c r="D1821" s="74"/>
      <c r="E1821" s="74"/>
      <c r="F1821" s="74"/>
      <c r="G1821" s="74"/>
      <c r="H1821" s="74"/>
      <c r="I1821" s="74"/>
      <c r="J1821" s="78"/>
      <c r="K1821" s="78"/>
      <c r="L1821" s="124" t="str">
        <f>IF($G1821=0,"-",VLOOKUP($G1821,Nomenclator!$B$6:$G$1000,3,0))</f>
        <v>-</v>
      </c>
      <c r="M1821" s="124" t="str">
        <f>IF($G1821=0,"-",VLOOKUP($G1821,Nomenclator!$B$6:$G$1000,4,0))</f>
        <v>-</v>
      </c>
      <c r="N1821" s="124" t="str">
        <f>IF($G1821=0,"-",VLOOKUP($G1821,Nomenclator!$B$6:$G$1000,6,0))</f>
        <v>-</v>
      </c>
      <c r="O1821" s="74"/>
      <c r="P1821" s="74"/>
    </row>
    <row r="1822" spans="1:16" x14ac:dyDescent="0.2">
      <c r="A1822" s="73" t="str">
        <f t="shared" si="28"/>
        <v>-</v>
      </c>
      <c r="B1822" s="75"/>
      <c r="C1822" s="74"/>
      <c r="D1822" s="74"/>
      <c r="E1822" s="74"/>
      <c r="F1822" s="74"/>
      <c r="G1822" s="74"/>
      <c r="H1822" s="74"/>
      <c r="I1822" s="74"/>
      <c r="J1822" s="78"/>
      <c r="K1822" s="78"/>
      <c r="L1822" s="124" t="str">
        <f>IF($G1822=0,"-",VLOOKUP($G1822,Nomenclator!$B$6:$G$1000,3,0))</f>
        <v>-</v>
      </c>
      <c r="M1822" s="124" t="str">
        <f>IF($G1822=0,"-",VLOOKUP($G1822,Nomenclator!$B$6:$G$1000,4,0))</f>
        <v>-</v>
      </c>
      <c r="N1822" s="124" t="str">
        <f>IF($G1822=0,"-",VLOOKUP($G1822,Nomenclator!$B$6:$G$1000,6,0))</f>
        <v>-</v>
      </c>
      <c r="O1822" s="74"/>
      <c r="P1822" s="74"/>
    </row>
    <row r="1823" spans="1:16" x14ac:dyDescent="0.2">
      <c r="A1823" s="73" t="str">
        <f t="shared" si="28"/>
        <v>-</v>
      </c>
      <c r="B1823" s="75"/>
      <c r="C1823" s="74"/>
      <c r="D1823" s="74"/>
      <c r="E1823" s="74"/>
      <c r="F1823" s="74"/>
      <c r="G1823" s="74"/>
      <c r="H1823" s="74"/>
      <c r="I1823" s="74"/>
      <c r="J1823" s="78"/>
      <c r="K1823" s="78"/>
      <c r="L1823" s="124" t="str">
        <f>IF($G1823=0,"-",VLOOKUP($G1823,Nomenclator!$B$6:$G$1000,3,0))</f>
        <v>-</v>
      </c>
      <c r="M1823" s="124" t="str">
        <f>IF($G1823=0,"-",VLOOKUP($G1823,Nomenclator!$B$6:$G$1000,4,0))</f>
        <v>-</v>
      </c>
      <c r="N1823" s="124" t="str">
        <f>IF($G1823=0,"-",VLOOKUP($G1823,Nomenclator!$B$6:$G$1000,6,0))</f>
        <v>-</v>
      </c>
      <c r="O1823" s="74"/>
      <c r="P1823" s="74"/>
    </row>
    <row r="1824" spans="1:16" x14ac:dyDescent="0.2">
      <c r="A1824" s="73" t="str">
        <f t="shared" si="28"/>
        <v>-</v>
      </c>
      <c r="B1824" s="75"/>
      <c r="C1824" s="74"/>
      <c r="D1824" s="74"/>
      <c r="E1824" s="74"/>
      <c r="F1824" s="74"/>
      <c r="G1824" s="74"/>
      <c r="H1824" s="74"/>
      <c r="I1824" s="74"/>
      <c r="J1824" s="78"/>
      <c r="K1824" s="78"/>
      <c r="L1824" s="124" t="str">
        <f>IF($G1824=0,"-",VLOOKUP($G1824,Nomenclator!$B$6:$G$1000,3,0))</f>
        <v>-</v>
      </c>
      <c r="M1824" s="124" t="str">
        <f>IF($G1824=0,"-",VLOOKUP($G1824,Nomenclator!$B$6:$G$1000,4,0))</f>
        <v>-</v>
      </c>
      <c r="N1824" s="124" t="str">
        <f>IF($G1824=0,"-",VLOOKUP($G1824,Nomenclator!$B$6:$G$1000,6,0))</f>
        <v>-</v>
      </c>
      <c r="O1824" s="74"/>
      <c r="P1824" s="74"/>
    </row>
    <row r="1825" spans="1:16" x14ac:dyDescent="0.2">
      <c r="A1825" s="73" t="str">
        <f t="shared" si="28"/>
        <v>-</v>
      </c>
      <c r="B1825" s="75"/>
      <c r="C1825" s="74"/>
      <c r="D1825" s="74"/>
      <c r="E1825" s="74"/>
      <c r="F1825" s="74"/>
      <c r="G1825" s="74"/>
      <c r="H1825" s="74"/>
      <c r="I1825" s="74"/>
      <c r="J1825" s="78"/>
      <c r="K1825" s="78"/>
      <c r="L1825" s="124" t="str">
        <f>IF($G1825=0,"-",VLOOKUP($G1825,Nomenclator!$B$6:$G$1000,3,0))</f>
        <v>-</v>
      </c>
      <c r="M1825" s="124" t="str">
        <f>IF($G1825=0,"-",VLOOKUP($G1825,Nomenclator!$B$6:$G$1000,4,0))</f>
        <v>-</v>
      </c>
      <c r="N1825" s="124" t="str">
        <f>IF($G1825=0,"-",VLOOKUP($G1825,Nomenclator!$B$6:$G$1000,6,0))</f>
        <v>-</v>
      </c>
      <c r="O1825" s="74"/>
      <c r="P1825" s="74"/>
    </row>
    <row r="1826" spans="1:16" x14ac:dyDescent="0.2">
      <c r="A1826" s="73" t="str">
        <f t="shared" si="28"/>
        <v>-</v>
      </c>
      <c r="B1826" s="75"/>
      <c r="C1826" s="74"/>
      <c r="D1826" s="74"/>
      <c r="E1826" s="74"/>
      <c r="F1826" s="74"/>
      <c r="G1826" s="74"/>
      <c r="H1826" s="74"/>
      <c r="I1826" s="74"/>
      <c r="J1826" s="78"/>
      <c r="K1826" s="78"/>
      <c r="L1826" s="124" t="str">
        <f>IF($G1826=0,"-",VLOOKUP($G1826,Nomenclator!$B$6:$G$1000,3,0))</f>
        <v>-</v>
      </c>
      <c r="M1826" s="124" t="str">
        <f>IF($G1826=0,"-",VLOOKUP($G1826,Nomenclator!$B$6:$G$1000,4,0))</f>
        <v>-</v>
      </c>
      <c r="N1826" s="124" t="str">
        <f>IF($G1826=0,"-",VLOOKUP($G1826,Nomenclator!$B$6:$G$1000,6,0))</f>
        <v>-</v>
      </c>
      <c r="O1826" s="74"/>
      <c r="P1826" s="74"/>
    </row>
    <row r="1827" spans="1:16" x14ac:dyDescent="0.2">
      <c r="A1827" s="73" t="str">
        <f t="shared" si="28"/>
        <v>-</v>
      </c>
      <c r="B1827" s="75"/>
      <c r="C1827" s="74"/>
      <c r="D1827" s="74"/>
      <c r="E1827" s="74"/>
      <c r="F1827" s="74"/>
      <c r="G1827" s="74"/>
      <c r="H1827" s="74"/>
      <c r="I1827" s="74"/>
      <c r="J1827" s="78"/>
      <c r="K1827" s="78"/>
      <c r="L1827" s="124" t="str">
        <f>IF($G1827=0,"-",VLOOKUP($G1827,Nomenclator!$B$6:$G$1000,3,0))</f>
        <v>-</v>
      </c>
      <c r="M1827" s="124" t="str">
        <f>IF($G1827=0,"-",VLOOKUP($G1827,Nomenclator!$B$6:$G$1000,4,0))</f>
        <v>-</v>
      </c>
      <c r="N1827" s="124" t="str">
        <f>IF($G1827=0,"-",VLOOKUP($G1827,Nomenclator!$B$6:$G$1000,6,0))</f>
        <v>-</v>
      </c>
      <c r="O1827" s="74"/>
      <c r="P1827" s="74"/>
    </row>
    <row r="1828" spans="1:16" x14ac:dyDescent="0.2">
      <c r="A1828" s="73" t="str">
        <f t="shared" si="28"/>
        <v>-</v>
      </c>
      <c r="B1828" s="75"/>
      <c r="C1828" s="74"/>
      <c r="D1828" s="74"/>
      <c r="E1828" s="74"/>
      <c r="F1828" s="74"/>
      <c r="G1828" s="74"/>
      <c r="H1828" s="74"/>
      <c r="I1828" s="74"/>
      <c r="J1828" s="78"/>
      <c r="K1828" s="78"/>
      <c r="L1828" s="124" t="str">
        <f>IF($G1828=0,"-",VLOOKUP($G1828,Nomenclator!$B$6:$G$1000,3,0))</f>
        <v>-</v>
      </c>
      <c r="M1828" s="124" t="str">
        <f>IF($G1828=0,"-",VLOOKUP($G1828,Nomenclator!$B$6:$G$1000,4,0))</f>
        <v>-</v>
      </c>
      <c r="N1828" s="124" t="str">
        <f>IF($G1828=0,"-",VLOOKUP($G1828,Nomenclator!$B$6:$G$1000,6,0))</f>
        <v>-</v>
      </c>
      <c r="O1828" s="74"/>
      <c r="P1828" s="74"/>
    </row>
    <row r="1829" spans="1:16" x14ac:dyDescent="0.2">
      <c r="A1829" s="73" t="str">
        <f t="shared" si="28"/>
        <v>-</v>
      </c>
      <c r="B1829" s="75"/>
      <c r="C1829" s="74"/>
      <c r="D1829" s="74"/>
      <c r="E1829" s="74"/>
      <c r="F1829" s="74"/>
      <c r="G1829" s="74"/>
      <c r="H1829" s="74"/>
      <c r="I1829" s="74"/>
      <c r="J1829" s="78"/>
      <c r="K1829" s="78"/>
      <c r="L1829" s="124" t="str">
        <f>IF($G1829=0,"-",VLOOKUP($G1829,Nomenclator!$B$6:$G$1000,3,0))</f>
        <v>-</v>
      </c>
      <c r="M1829" s="124" t="str">
        <f>IF($G1829=0,"-",VLOOKUP($G1829,Nomenclator!$B$6:$G$1000,4,0))</f>
        <v>-</v>
      </c>
      <c r="N1829" s="124" t="str">
        <f>IF($G1829=0,"-",VLOOKUP($G1829,Nomenclator!$B$6:$G$1000,6,0))</f>
        <v>-</v>
      </c>
      <c r="O1829" s="74"/>
      <c r="P1829" s="74"/>
    </row>
    <row r="1830" spans="1:16" x14ac:dyDescent="0.2">
      <c r="A1830" s="73" t="str">
        <f t="shared" si="28"/>
        <v>-</v>
      </c>
      <c r="B1830" s="75"/>
      <c r="C1830" s="74"/>
      <c r="D1830" s="74"/>
      <c r="E1830" s="74"/>
      <c r="F1830" s="74"/>
      <c r="G1830" s="74"/>
      <c r="H1830" s="74"/>
      <c r="I1830" s="74"/>
      <c r="J1830" s="78"/>
      <c r="K1830" s="78"/>
      <c r="L1830" s="124" t="str">
        <f>IF($G1830=0,"-",VLOOKUP($G1830,Nomenclator!$B$6:$G$1000,3,0))</f>
        <v>-</v>
      </c>
      <c r="M1830" s="124" t="str">
        <f>IF($G1830=0,"-",VLOOKUP($G1830,Nomenclator!$B$6:$G$1000,4,0))</f>
        <v>-</v>
      </c>
      <c r="N1830" s="124" t="str">
        <f>IF($G1830=0,"-",VLOOKUP($G1830,Nomenclator!$B$6:$G$1000,6,0))</f>
        <v>-</v>
      </c>
      <c r="O1830" s="74"/>
      <c r="P1830" s="74"/>
    </row>
    <row r="1831" spans="1:16" x14ac:dyDescent="0.2">
      <c r="A1831" s="73" t="str">
        <f t="shared" si="28"/>
        <v>-</v>
      </c>
      <c r="B1831" s="75"/>
      <c r="C1831" s="74"/>
      <c r="D1831" s="74"/>
      <c r="E1831" s="74"/>
      <c r="F1831" s="74"/>
      <c r="G1831" s="74"/>
      <c r="H1831" s="74"/>
      <c r="I1831" s="74"/>
      <c r="J1831" s="78"/>
      <c r="K1831" s="78"/>
      <c r="L1831" s="124" t="str">
        <f>IF($G1831=0,"-",VLOOKUP($G1831,Nomenclator!$B$6:$G$1000,3,0))</f>
        <v>-</v>
      </c>
      <c r="M1831" s="124" t="str">
        <f>IF($G1831=0,"-",VLOOKUP($G1831,Nomenclator!$B$6:$G$1000,4,0))</f>
        <v>-</v>
      </c>
      <c r="N1831" s="124" t="str">
        <f>IF($G1831=0,"-",VLOOKUP($G1831,Nomenclator!$B$6:$G$1000,6,0))</f>
        <v>-</v>
      </c>
      <c r="O1831" s="74"/>
      <c r="P1831" s="74"/>
    </row>
    <row r="1832" spans="1:16" x14ac:dyDescent="0.2">
      <c r="A1832" s="73" t="str">
        <f t="shared" si="28"/>
        <v>-</v>
      </c>
      <c r="B1832" s="75"/>
      <c r="C1832" s="74"/>
      <c r="D1832" s="74"/>
      <c r="E1832" s="74"/>
      <c r="F1832" s="74"/>
      <c r="G1832" s="74"/>
      <c r="H1832" s="74"/>
      <c r="I1832" s="74"/>
      <c r="J1832" s="78"/>
      <c r="K1832" s="78"/>
      <c r="L1832" s="124" t="str">
        <f>IF($G1832=0,"-",VLOOKUP($G1832,Nomenclator!$B$6:$G$1000,3,0))</f>
        <v>-</v>
      </c>
      <c r="M1832" s="124" t="str">
        <f>IF($G1832=0,"-",VLOOKUP($G1832,Nomenclator!$B$6:$G$1000,4,0))</f>
        <v>-</v>
      </c>
      <c r="N1832" s="124" t="str">
        <f>IF($G1832=0,"-",VLOOKUP($G1832,Nomenclator!$B$6:$G$1000,6,0))</f>
        <v>-</v>
      </c>
      <c r="O1832" s="74"/>
      <c r="P1832" s="74"/>
    </row>
    <row r="1833" spans="1:16" x14ac:dyDescent="0.2">
      <c r="A1833" s="73" t="str">
        <f t="shared" si="28"/>
        <v>-</v>
      </c>
      <c r="B1833" s="75"/>
      <c r="C1833" s="74"/>
      <c r="D1833" s="74"/>
      <c r="E1833" s="74"/>
      <c r="F1833" s="74"/>
      <c r="G1833" s="74"/>
      <c r="H1833" s="74"/>
      <c r="I1833" s="74"/>
      <c r="J1833" s="78"/>
      <c r="K1833" s="78"/>
      <c r="L1833" s="124" t="str">
        <f>IF($G1833=0,"-",VLOOKUP($G1833,Nomenclator!$B$6:$G$1000,3,0))</f>
        <v>-</v>
      </c>
      <c r="M1833" s="124" t="str">
        <f>IF($G1833=0,"-",VLOOKUP($G1833,Nomenclator!$B$6:$G$1000,4,0))</f>
        <v>-</v>
      </c>
      <c r="N1833" s="124" t="str">
        <f>IF($G1833=0,"-",VLOOKUP($G1833,Nomenclator!$B$6:$G$1000,6,0))</f>
        <v>-</v>
      </c>
      <c r="O1833" s="74"/>
      <c r="P1833" s="74"/>
    </row>
    <row r="1834" spans="1:16" x14ac:dyDescent="0.2">
      <c r="A1834" s="73" t="str">
        <f t="shared" si="28"/>
        <v>-</v>
      </c>
      <c r="B1834" s="75"/>
      <c r="C1834" s="74"/>
      <c r="D1834" s="74"/>
      <c r="E1834" s="74"/>
      <c r="F1834" s="74"/>
      <c r="G1834" s="74"/>
      <c r="H1834" s="74"/>
      <c r="I1834" s="74"/>
      <c r="J1834" s="78"/>
      <c r="K1834" s="78"/>
      <c r="L1834" s="124" t="str">
        <f>IF($G1834=0,"-",VLOOKUP($G1834,Nomenclator!$B$6:$G$1000,3,0))</f>
        <v>-</v>
      </c>
      <c r="M1834" s="124" t="str">
        <f>IF($G1834=0,"-",VLOOKUP($G1834,Nomenclator!$B$6:$G$1000,4,0))</f>
        <v>-</v>
      </c>
      <c r="N1834" s="124" t="str">
        <f>IF($G1834=0,"-",VLOOKUP($G1834,Nomenclator!$B$6:$G$1000,6,0))</f>
        <v>-</v>
      </c>
      <c r="O1834" s="74"/>
      <c r="P1834" s="74"/>
    </row>
    <row r="1835" spans="1:16" x14ac:dyDescent="0.2">
      <c r="A1835" s="73" t="str">
        <f t="shared" si="28"/>
        <v>-</v>
      </c>
      <c r="B1835" s="75"/>
      <c r="C1835" s="74"/>
      <c r="D1835" s="74"/>
      <c r="E1835" s="74"/>
      <c r="F1835" s="74"/>
      <c r="G1835" s="74"/>
      <c r="H1835" s="74"/>
      <c r="I1835" s="74"/>
      <c r="J1835" s="78"/>
      <c r="K1835" s="78"/>
      <c r="L1835" s="124" t="str">
        <f>IF($G1835=0,"-",VLOOKUP($G1835,Nomenclator!$B$6:$G$1000,3,0))</f>
        <v>-</v>
      </c>
      <c r="M1835" s="124" t="str">
        <f>IF($G1835=0,"-",VLOOKUP($G1835,Nomenclator!$B$6:$G$1000,4,0))</f>
        <v>-</v>
      </c>
      <c r="N1835" s="124" t="str">
        <f>IF($G1835=0,"-",VLOOKUP($G1835,Nomenclator!$B$6:$G$1000,6,0))</f>
        <v>-</v>
      </c>
      <c r="O1835" s="74"/>
      <c r="P1835" s="74"/>
    </row>
    <row r="1836" spans="1:16" x14ac:dyDescent="0.2">
      <c r="A1836" s="73" t="str">
        <f t="shared" si="28"/>
        <v>-</v>
      </c>
      <c r="B1836" s="75"/>
      <c r="C1836" s="74"/>
      <c r="D1836" s="74"/>
      <c r="E1836" s="74"/>
      <c r="F1836" s="74"/>
      <c r="G1836" s="74"/>
      <c r="H1836" s="74"/>
      <c r="I1836" s="74"/>
      <c r="J1836" s="78"/>
      <c r="K1836" s="78"/>
      <c r="L1836" s="124" t="str">
        <f>IF($G1836=0,"-",VLOOKUP($G1836,Nomenclator!$B$6:$G$1000,3,0))</f>
        <v>-</v>
      </c>
      <c r="M1836" s="124" t="str">
        <f>IF($G1836=0,"-",VLOOKUP($G1836,Nomenclator!$B$6:$G$1000,4,0))</f>
        <v>-</v>
      </c>
      <c r="N1836" s="124" t="str">
        <f>IF($G1836=0,"-",VLOOKUP($G1836,Nomenclator!$B$6:$G$1000,6,0))</f>
        <v>-</v>
      </c>
      <c r="O1836" s="74"/>
      <c r="P1836" s="74"/>
    </row>
    <row r="1837" spans="1:16" x14ac:dyDescent="0.2">
      <c r="A1837" s="73" t="str">
        <f t="shared" si="28"/>
        <v>-</v>
      </c>
      <c r="B1837" s="75"/>
      <c r="C1837" s="74"/>
      <c r="D1837" s="74"/>
      <c r="E1837" s="74"/>
      <c r="F1837" s="74"/>
      <c r="G1837" s="74"/>
      <c r="H1837" s="74"/>
      <c r="I1837" s="74"/>
      <c r="J1837" s="78"/>
      <c r="K1837" s="78"/>
      <c r="L1837" s="124" t="str">
        <f>IF($G1837=0,"-",VLOOKUP($G1837,Nomenclator!$B$6:$G$1000,3,0))</f>
        <v>-</v>
      </c>
      <c r="M1837" s="124" t="str">
        <f>IF($G1837=0,"-",VLOOKUP($G1837,Nomenclator!$B$6:$G$1000,4,0))</f>
        <v>-</v>
      </c>
      <c r="N1837" s="124" t="str">
        <f>IF($G1837=0,"-",VLOOKUP($G1837,Nomenclator!$B$6:$G$1000,6,0))</f>
        <v>-</v>
      </c>
      <c r="O1837" s="74"/>
      <c r="P1837" s="74"/>
    </row>
    <row r="1838" spans="1:16" x14ac:dyDescent="0.2">
      <c r="A1838" s="73" t="str">
        <f t="shared" si="28"/>
        <v>-</v>
      </c>
      <c r="B1838" s="75"/>
      <c r="C1838" s="74"/>
      <c r="D1838" s="74"/>
      <c r="E1838" s="74"/>
      <c r="F1838" s="74"/>
      <c r="G1838" s="74"/>
      <c r="H1838" s="74"/>
      <c r="I1838" s="74"/>
      <c r="J1838" s="78"/>
      <c r="K1838" s="78"/>
      <c r="L1838" s="124" t="str">
        <f>IF($G1838=0,"-",VLOOKUP($G1838,Nomenclator!$B$6:$G$1000,3,0))</f>
        <v>-</v>
      </c>
      <c r="M1838" s="124" t="str">
        <f>IF($G1838=0,"-",VLOOKUP($G1838,Nomenclator!$B$6:$G$1000,4,0))</f>
        <v>-</v>
      </c>
      <c r="N1838" s="124" t="str">
        <f>IF($G1838=0,"-",VLOOKUP($G1838,Nomenclator!$B$6:$G$1000,6,0))</f>
        <v>-</v>
      </c>
      <c r="O1838" s="74"/>
      <c r="P1838" s="74"/>
    </row>
    <row r="1839" spans="1:16" x14ac:dyDescent="0.2">
      <c r="A1839" s="73" t="str">
        <f t="shared" si="28"/>
        <v>-</v>
      </c>
      <c r="B1839" s="75"/>
      <c r="C1839" s="74"/>
      <c r="D1839" s="74"/>
      <c r="E1839" s="74"/>
      <c r="F1839" s="74"/>
      <c r="G1839" s="74"/>
      <c r="H1839" s="74"/>
      <c r="I1839" s="74"/>
      <c r="J1839" s="78"/>
      <c r="K1839" s="78"/>
      <c r="L1839" s="124" t="str">
        <f>IF($G1839=0,"-",VLOOKUP($G1839,Nomenclator!$B$6:$G$1000,3,0))</f>
        <v>-</v>
      </c>
      <c r="M1839" s="124" t="str">
        <f>IF($G1839=0,"-",VLOOKUP($G1839,Nomenclator!$B$6:$G$1000,4,0))</f>
        <v>-</v>
      </c>
      <c r="N1839" s="124" t="str">
        <f>IF($G1839=0,"-",VLOOKUP($G1839,Nomenclator!$B$6:$G$1000,6,0))</f>
        <v>-</v>
      </c>
      <c r="O1839" s="74"/>
      <c r="P1839" s="74"/>
    </row>
    <row r="1840" spans="1:16" x14ac:dyDescent="0.2">
      <c r="A1840" s="73" t="str">
        <f t="shared" si="28"/>
        <v>-</v>
      </c>
      <c r="B1840" s="75"/>
      <c r="C1840" s="74"/>
      <c r="D1840" s="74"/>
      <c r="E1840" s="74"/>
      <c r="F1840" s="74"/>
      <c r="G1840" s="74"/>
      <c r="H1840" s="74"/>
      <c r="I1840" s="74"/>
      <c r="J1840" s="78"/>
      <c r="K1840" s="78"/>
      <c r="L1840" s="124" t="str">
        <f>IF($G1840=0,"-",VLOOKUP($G1840,Nomenclator!$B$6:$G$1000,3,0))</f>
        <v>-</v>
      </c>
      <c r="M1840" s="124" t="str">
        <f>IF($G1840=0,"-",VLOOKUP($G1840,Nomenclator!$B$6:$G$1000,4,0))</f>
        <v>-</v>
      </c>
      <c r="N1840" s="124" t="str">
        <f>IF($G1840=0,"-",VLOOKUP($G1840,Nomenclator!$B$6:$G$1000,6,0))</f>
        <v>-</v>
      </c>
      <c r="O1840" s="74"/>
      <c r="P1840" s="74"/>
    </row>
    <row r="1841" spans="1:16" x14ac:dyDescent="0.2">
      <c r="A1841" s="73" t="str">
        <f t="shared" si="28"/>
        <v>-</v>
      </c>
      <c r="B1841" s="75"/>
      <c r="C1841" s="74"/>
      <c r="D1841" s="74"/>
      <c r="E1841" s="74"/>
      <c r="F1841" s="74"/>
      <c r="G1841" s="74"/>
      <c r="H1841" s="74"/>
      <c r="I1841" s="74"/>
      <c r="J1841" s="78"/>
      <c r="K1841" s="78"/>
      <c r="L1841" s="124" t="str">
        <f>IF($G1841=0,"-",VLOOKUP($G1841,Nomenclator!$B$6:$G$1000,3,0))</f>
        <v>-</v>
      </c>
      <c r="M1841" s="124" t="str">
        <f>IF($G1841=0,"-",VLOOKUP($G1841,Nomenclator!$B$6:$G$1000,4,0))</f>
        <v>-</v>
      </c>
      <c r="N1841" s="124" t="str">
        <f>IF($G1841=0,"-",VLOOKUP($G1841,Nomenclator!$B$6:$G$1000,6,0))</f>
        <v>-</v>
      </c>
      <c r="O1841" s="74"/>
      <c r="P1841" s="74"/>
    </row>
    <row r="1842" spans="1:16" x14ac:dyDescent="0.2">
      <c r="A1842" s="73" t="str">
        <f t="shared" si="28"/>
        <v>-</v>
      </c>
      <c r="B1842" s="75"/>
      <c r="C1842" s="74"/>
      <c r="D1842" s="74"/>
      <c r="E1842" s="74"/>
      <c r="F1842" s="74"/>
      <c r="G1842" s="74"/>
      <c r="H1842" s="74"/>
      <c r="I1842" s="74"/>
      <c r="J1842" s="78"/>
      <c r="K1842" s="78"/>
      <c r="L1842" s="124" t="str">
        <f>IF($G1842=0,"-",VLOOKUP($G1842,Nomenclator!$B$6:$G$1000,3,0))</f>
        <v>-</v>
      </c>
      <c r="M1842" s="124" t="str">
        <f>IF($G1842=0,"-",VLOOKUP($G1842,Nomenclator!$B$6:$G$1000,4,0))</f>
        <v>-</v>
      </c>
      <c r="N1842" s="124" t="str">
        <f>IF($G1842=0,"-",VLOOKUP($G1842,Nomenclator!$B$6:$G$1000,6,0))</f>
        <v>-</v>
      </c>
      <c r="O1842" s="74"/>
      <c r="P1842" s="74"/>
    </row>
    <row r="1843" spans="1:16" x14ac:dyDescent="0.2">
      <c r="A1843" s="73" t="str">
        <f t="shared" si="28"/>
        <v>-</v>
      </c>
      <c r="B1843" s="75"/>
      <c r="C1843" s="74"/>
      <c r="D1843" s="74"/>
      <c r="E1843" s="74"/>
      <c r="F1843" s="74"/>
      <c r="G1843" s="74"/>
      <c r="H1843" s="74"/>
      <c r="I1843" s="74"/>
      <c r="J1843" s="78"/>
      <c r="K1843" s="78"/>
      <c r="L1843" s="124" t="str">
        <f>IF($G1843=0,"-",VLOOKUP($G1843,Nomenclator!$B$6:$G$1000,3,0))</f>
        <v>-</v>
      </c>
      <c r="M1843" s="124" t="str">
        <f>IF($G1843=0,"-",VLOOKUP($G1843,Nomenclator!$B$6:$G$1000,4,0))</f>
        <v>-</v>
      </c>
      <c r="N1843" s="124" t="str">
        <f>IF($G1843=0,"-",VLOOKUP($G1843,Nomenclator!$B$6:$G$1000,6,0))</f>
        <v>-</v>
      </c>
      <c r="O1843" s="74"/>
      <c r="P1843" s="74"/>
    </row>
    <row r="1844" spans="1:16" x14ac:dyDescent="0.2">
      <c r="A1844" s="73" t="str">
        <f t="shared" si="28"/>
        <v>-</v>
      </c>
      <c r="B1844" s="75"/>
      <c r="C1844" s="74"/>
      <c r="D1844" s="74"/>
      <c r="E1844" s="74"/>
      <c r="F1844" s="74"/>
      <c r="G1844" s="74"/>
      <c r="H1844" s="74"/>
      <c r="I1844" s="74"/>
      <c r="J1844" s="78"/>
      <c r="K1844" s="78"/>
      <c r="L1844" s="124" t="str">
        <f>IF($G1844=0,"-",VLOOKUP($G1844,Nomenclator!$B$6:$G$1000,3,0))</f>
        <v>-</v>
      </c>
      <c r="M1844" s="124" t="str">
        <f>IF($G1844=0,"-",VLOOKUP($G1844,Nomenclator!$B$6:$G$1000,4,0))</f>
        <v>-</v>
      </c>
      <c r="N1844" s="124" t="str">
        <f>IF($G1844=0,"-",VLOOKUP($G1844,Nomenclator!$B$6:$G$1000,6,0))</f>
        <v>-</v>
      </c>
      <c r="O1844" s="74"/>
      <c r="P1844" s="74"/>
    </row>
    <row r="1845" spans="1:16" x14ac:dyDescent="0.2">
      <c r="A1845" s="73" t="str">
        <f t="shared" si="28"/>
        <v>-</v>
      </c>
      <c r="B1845" s="75"/>
      <c r="C1845" s="74"/>
      <c r="D1845" s="74"/>
      <c r="E1845" s="74"/>
      <c r="F1845" s="74"/>
      <c r="G1845" s="74"/>
      <c r="H1845" s="74"/>
      <c r="I1845" s="74"/>
      <c r="J1845" s="78"/>
      <c r="K1845" s="78"/>
      <c r="L1845" s="124" t="str">
        <f>IF($G1845=0,"-",VLOOKUP($G1845,Nomenclator!$B$6:$G$1000,3,0))</f>
        <v>-</v>
      </c>
      <c r="M1845" s="124" t="str">
        <f>IF($G1845=0,"-",VLOOKUP($G1845,Nomenclator!$B$6:$G$1000,4,0))</f>
        <v>-</v>
      </c>
      <c r="N1845" s="124" t="str">
        <f>IF($G1845=0,"-",VLOOKUP($G1845,Nomenclator!$B$6:$G$1000,6,0))</f>
        <v>-</v>
      </c>
      <c r="O1845" s="74"/>
      <c r="P1845" s="74"/>
    </row>
    <row r="1846" spans="1:16" x14ac:dyDescent="0.2">
      <c r="A1846" s="73" t="str">
        <f t="shared" si="28"/>
        <v>-</v>
      </c>
      <c r="B1846" s="75"/>
      <c r="C1846" s="74"/>
      <c r="D1846" s="74"/>
      <c r="E1846" s="74"/>
      <c r="F1846" s="74"/>
      <c r="G1846" s="74"/>
      <c r="H1846" s="74"/>
      <c r="I1846" s="74"/>
      <c r="J1846" s="78"/>
      <c r="K1846" s="78"/>
      <c r="L1846" s="124" t="str">
        <f>IF($G1846=0,"-",VLOOKUP($G1846,Nomenclator!$B$6:$G$1000,3,0))</f>
        <v>-</v>
      </c>
      <c r="M1846" s="124" t="str">
        <f>IF($G1846=0,"-",VLOOKUP($G1846,Nomenclator!$B$6:$G$1000,4,0))</f>
        <v>-</v>
      </c>
      <c r="N1846" s="124" t="str">
        <f>IF($G1846=0,"-",VLOOKUP($G1846,Nomenclator!$B$6:$G$1000,6,0))</f>
        <v>-</v>
      </c>
      <c r="O1846" s="74"/>
      <c r="P1846" s="74"/>
    </row>
    <row r="1847" spans="1:16" x14ac:dyDescent="0.2">
      <c r="A1847" s="73" t="str">
        <f t="shared" si="28"/>
        <v>-</v>
      </c>
      <c r="B1847" s="75"/>
      <c r="C1847" s="74"/>
      <c r="D1847" s="74"/>
      <c r="E1847" s="74"/>
      <c r="F1847" s="74"/>
      <c r="G1847" s="74"/>
      <c r="H1847" s="74"/>
      <c r="I1847" s="74"/>
      <c r="J1847" s="78"/>
      <c r="K1847" s="78"/>
      <c r="L1847" s="124" t="str">
        <f>IF($G1847=0,"-",VLOOKUP($G1847,Nomenclator!$B$6:$G$1000,3,0))</f>
        <v>-</v>
      </c>
      <c r="M1847" s="124" t="str">
        <f>IF($G1847=0,"-",VLOOKUP($G1847,Nomenclator!$B$6:$G$1000,4,0))</f>
        <v>-</v>
      </c>
      <c r="N1847" s="124" t="str">
        <f>IF($G1847=0,"-",VLOOKUP($G1847,Nomenclator!$B$6:$G$1000,6,0))</f>
        <v>-</v>
      </c>
      <c r="O1847" s="74"/>
      <c r="P1847" s="74"/>
    </row>
    <row r="1848" spans="1:16" x14ac:dyDescent="0.2">
      <c r="A1848" s="73" t="str">
        <f t="shared" si="28"/>
        <v>-</v>
      </c>
      <c r="B1848" s="75"/>
      <c r="C1848" s="74"/>
      <c r="D1848" s="74"/>
      <c r="E1848" s="74"/>
      <c r="F1848" s="74"/>
      <c r="G1848" s="74"/>
      <c r="H1848" s="74"/>
      <c r="I1848" s="74"/>
      <c r="J1848" s="78"/>
      <c r="K1848" s="78"/>
      <c r="L1848" s="124" t="str">
        <f>IF($G1848=0,"-",VLOOKUP($G1848,Nomenclator!$B$6:$G$1000,3,0))</f>
        <v>-</v>
      </c>
      <c r="M1848" s="124" t="str">
        <f>IF($G1848=0,"-",VLOOKUP($G1848,Nomenclator!$B$6:$G$1000,4,0))</f>
        <v>-</v>
      </c>
      <c r="N1848" s="124" t="str">
        <f>IF($G1848=0,"-",VLOOKUP($G1848,Nomenclator!$B$6:$G$1000,6,0))</f>
        <v>-</v>
      </c>
      <c r="O1848" s="74"/>
      <c r="P1848" s="74"/>
    </row>
    <row r="1849" spans="1:16" x14ac:dyDescent="0.2">
      <c r="A1849" s="73" t="str">
        <f t="shared" si="28"/>
        <v>-</v>
      </c>
      <c r="B1849" s="75"/>
      <c r="C1849" s="74"/>
      <c r="D1849" s="74"/>
      <c r="E1849" s="74"/>
      <c r="F1849" s="74"/>
      <c r="G1849" s="74"/>
      <c r="H1849" s="74"/>
      <c r="I1849" s="74"/>
      <c r="J1849" s="78"/>
      <c r="K1849" s="78"/>
      <c r="L1849" s="124" t="str">
        <f>IF($G1849=0,"-",VLOOKUP($G1849,Nomenclator!$B$6:$G$1000,3,0))</f>
        <v>-</v>
      </c>
      <c r="M1849" s="124" t="str">
        <f>IF($G1849=0,"-",VLOOKUP($G1849,Nomenclator!$B$6:$G$1000,4,0))</f>
        <v>-</v>
      </c>
      <c r="N1849" s="124" t="str">
        <f>IF($G1849=0,"-",VLOOKUP($G1849,Nomenclator!$B$6:$G$1000,6,0))</f>
        <v>-</v>
      </c>
      <c r="O1849" s="74"/>
      <c r="P1849" s="74"/>
    </row>
    <row r="1850" spans="1:16" x14ac:dyDescent="0.2">
      <c r="A1850" s="73" t="str">
        <f t="shared" si="28"/>
        <v>-</v>
      </c>
      <c r="B1850" s="75"/>
      <c r="C1850" s="74"/>
      <c r="D1850" s="74"/>
      <c r="E1850" s="74"/>
      <c r="F1850" s="74"/>
      <c r="G1850" s="74"/>
      <c r="H1850" s="74"/>
      <c r="I1850" s="74"/>
      <c r="J1850" s="78"/>
      <c r="K1850" s="78"/>
      <c r="L1850" s="124" t="str">
        <f>IF($G1850=0,"-",VLOOKUP($G1850,Nomenclator!$B$6:$G$1000,3,0))</f>
        <v>-</v>
      </c>
      <c r="M1850" s="124" t="str">
        <f>IF($G1850=0,"-",VLOOKUP($G1850,Nomenclator!$B$6:$G$1000,4,0))</f>
        <v>-</v>
      </c>
      <c r="N1850" s="124" t="str">
        <f>IF($G1850=0,"-",VLOOKUP($G1850,Nomenclator!$B$6:$G$1000,6,0))</f>
        <v>-</v>
      </c>
      <c r="O1850" s="74"/>
      <c r="P1850" s="74"/>
    </row>
    <row r="1851" spans="1:16" x14ac:dyDescent="0.2">
      <c r="A1851" s="73" t="str">
        <f t="shared" si="28"/>
        <v>-</v>
      </c>
      <c r="B1851" s="75"/>
      <c r="C1851" s="74"/>
      <c r="D1851" s="74"/>
      <c r="E1851" s="74"/>
      <c r="F1851" s="74"/>
      <c r="G1851" s="74"/>
      <c r="H1851" s="74"/>
      <c r="I1851" s="74"/>
      <c r="J1851" s="78"/>
      <c r="K1851" s="78"/>
      <c r="L1851" s="124" t="str">
        <f>IF($G1851=0,"-",VLOOKUP($G1851,Nomenclator!$B$6:$G$1000,3,0))</f>
        <v>-</v>
      </c>
      <c r="M1851" s="124" t="str">
        <f>IF($G1851=0,"-",VLOOKUP($G1851,Nomenclator!$B$6:$G$1000,4,0))</f>
        <v>-</v>
      </c>
      <c r="N1851" s="124" t="str">
        <f>IF($G1851=0,"-",VLOOKUP($G1851,Nomenclator!$B$6:$G$1000,6,0))</f>
        <v>-</v>
      </c>
      <c r="O1851" s="74"/>
      <c r="P1851" s="74"/>
    </row>
    <row r="1852" spans="1:16" x14ac:dyDescent="0.2">
      <c r="A1852" s="73" t="str">
        <f t="shared" si="28"/>
        <v>-</v>
      </c>
      <c r="B1852" s="75"/>
      <c r="C1852" s="74"/>
      <c r="D1852" s="74"/>
      <c r="E1852" s="74"/>
      <c r="F1852" s="74"/>
      <c r="G1852" s="74"/>
      <c r="H1852" s="74"/>
      <c r="I1852" s="74"/>
      <c r="J1852" s="78"/>
      <c r="K1852" s="78"/>
      <c r="L1852" s="124" t="str">
        <f>IF($G1852=0,"-",VLOOKUP($G1852,Nomenclator!$B$6:$G$1000,3,0))</f>
        <v>-</v>
      </c>
      <c r="M1852" s="124" t="str">
        <f>IF($G1852=0,"-",VLOOKUP($G1852,Nomenclator!$B$6:$G$1000,4,0))</f>
        <v>-</v>
      </c>
      <c r="N1852" s="124" t="str">
        <f>IF($G1852=0,"-",VLOOKUP($G1852,Nomenclator!$B$6:$G$1000,6,0))</f>
        <v>-</v>
      </c>
      <c r="O1852" s="74"/>
      <c r="P1852" s="74"/>
    </row>
    <row r="1853" spans="1:16" x14ac:dyDescent="0.2">
      <c r="A1853" s="73" t="str">
        <f t="shared" si="28"/>
        <v>-</v>
      </c>
      <c r="B1853" s="75"/>
      <c r="C1853" s="74"/>
      <c r="D1853" s="74"/>
      <c r="E1853" s="74"/>
      <c r="F1853" s="74"/>
      <c r="G1853" s="74"/>
      <c r="H1853" s="74"/>
      <c r="I1853" s="74"/>
      <c r="J1853" s="78"/>
      <c r="K1853" s="78"/>
      <c r="L1853" s="124" t="str">
        <f>IF($G1853=0,"-",VLOOKUP($G1853,Nomenclator!$B$6:$G$1000,3,0))</f>
        <v>-</v>
      </c>
      <c r="M1853" s="124" t="str">
        <f>IF($G1853=0,"-",VLOOKUP($G1853,Nomenclator!$B$6:$G$1000,4,0))</f>
        <v>-</v>
      </c>
      <c r="N1853" s="124" t="str">
        <f>IF($G1853=0,"-",VLOOKUP($G1853,Nomenclator!$B$6:$G$1000,6,0))</f>
        <v>-</v>
      </c>
      <c r="O1853" s="74"/>
      <c r="P1853" s="74"/>
    </row>
    <row r="1854" spans="1:16" x14ac:dyDescent="0.2">
      <c r="A1854" s="73" t="str">
        <f t="shared" ref="A1854:A1917" si="29">IF(B1854=0,"-",YEAR(B1854))</f>
        <v>-</v>
      </c>
      <c r="B1854" s="75"/>
      <c r="C1854" s="74"/>
      <c r="D1854" s="74"/>
      <c r="E1854" s="74"/>
      <c r="F1854" s="74"/>
      <c r="G1854" s="74"/>
      <c r="H1854" s="74"/>
      <c r="I1854" s="74"/>
      <c r="J1854" s="78"/>
      <c r="K1854" s="78"/>
      <c r="L1854" s="124" t="str">
        <f>IF($G1854=0,"-",VLOOKUP($G1854,Nomenclator!$B$6:$G$1000,3,0))</f>
        <v>-</v>
      </c>
      <c r="M1854" s="124" t="str">
        <f>IF($G1854=0,"-",VLOOKUP($G1854,Nomenclator!$B$6:$G$1000,4,0))</f>
        <v>-</v>
      </c>
      <c r="N1854" s="124" t="str">
        <f>IF($G1854=0,"-",VLOOKUP($G1854,Nomenclator!$B$6:$G$1000,6,0))</f>
        <v>-</v>
      </c>
      <c r="O1854" s="74"/>
      <c r="P1854" s="74"/>
    </row>
    <row r="1855" spans="1:16" x14ac:dyDescent="0.2">
      <c r="A1855" s="73" t="str">
        <f t="shared" si="29"/>
        <v>-</v>
      </c>
      <c r="B1855" s="75"/>
      <c r="C1855" s="74"/>
      <c r="D1855" s="74"/>
      <c r="E1855" s="74"/>
      <c r="F1855" s="74"/>
      <c r="G1855" s="74"/>
      <c r="H1855" s="74"/>
      <c r="I1855" s="74"/>
      <c r="J1855" s="78"/>
      <c r="K1855" s="78"/>
      <c r="L1855" s="124" t="str">
        <f>IF($G1855=0,"-",VLOOKUP($G1855,Nomenclator!$B$6:$G$1000,3,0))</f>
        <v>-</v>
      </c>
      <c r="M1855" s="124" t="str">
        <f>IF($G1855=0,"-",VLOOKUP($G1855,Nomenclator!$B$6:$G$1000,4,0))</f>
        <v>-</v>
      </c>
      <c r="N1855" s="124" t="str">
        <f>IF($G1855=0,"-",VLOOKUP($G1855,Nomenclator!$B$6:$G$1000,6,0))</f>
        <v>-</v>
      </c>
      <c r="O1855" s="74"/>
      <c r="P1855" s="74"/>
    </row>
    <row r="1856" spans="1:16" x14ac:dyDescent="0.2">
      <c r="A1856" s="73" t="str">
        <f t="shared" si="29"/>
        <v>-</v>
      </c>
      <c r="B1856" s="75"/>
      <c r="C1856" s="74"/>
      <c r="D1856" s="74"/>
      <c r="E1856" s="74"/>
      <c r="F1856" s="74"/>
      <c r="G1856" s="74"/>
      <c r="H1856" s="74"/>
      <c r="I1856" s="74"/>
      <c r="J1856" s="78"/>
      <c r="K1856" s="78"/>
      <c r="L1856" s="124" t="str">
        <f>IF($G1856=0,"-",VLOOKUP($G1856,Nomenclator!$B$6:$G$1000,3,0))</f>
        <v>-</v>
      </c>
      <c r="M1856" s="124" t="str">
        <f>IF($G1856=0,"-",VLOOKUP($G1856,Nomenclator!$B$6:$G$1000,4,0))</f>
        <v>-</v>
      </c>
      <c r="N1856" s="124" t="str">
        <f>IF($G1856=0,"-",VLOOKUP($G1856,Nomenclator!$B$6:$G$1000,6,0))</f>
        <v>-</v>
      </c>
      <c r="O1856" s="74"/>
      <c r="P1856" s="74"/>
    </row>
    <row r="1857" spans="1:16" x14ac:dyDescent="0.2">
      <c r="A1857" s="73" t="str">
        <f t="shared" si="29"/>
        <v>-</v>
      </c>
      <c r="B1857" s="75"/>
      <c r="C1857" s="74"/>
      <c r="D1857" s="74"/>
      <c r="E1857" s="74"/>
      <c r="F1857" s="74"/>
      <c r="G1857" s="74"/>
      <c r="H1857" s="74"/>
      <c r="I1857" s="74"/>
      <c r="J1857" s="78"/>
      <c r="K1857" s="78"/>
      <c r="L1857" s="124" t="str">
        <f>IF($G1857=0,"-",VLOOKUP($G1857,Nomenclator!$B$6:$G$1000,3,0))</f>
        <v>-</v>
      </c>
      <c r="M1857" s="124" t="str">
        <f>IF($G1857=0,"-",VLOOKUP($G1857,Nomenclator!$B$6:$G$1000,4,0))</f>
        <v>-</v>
      </c>
      <c r="N1857" s="124" t="str">
        <f>IF($G1857=0,"-",VLOOKUP($G1857,Nomenclator!$B$6:$G$1000,6,0))</f>
        <v>-</v>
      </c>
      <c r="O1857" s="74"/>
      <c r="P1857" s="74"/>
    </row>
    <row r="1858" spans="1:16" x14ac:dyDescent="0.2">
      <c r="A1858" s="73" t="str">
        <f t="shared" si="29"/>
        <v>-</v>
      </c>
      <c r="B1858" s="75"/>
      <c r="C1858" s="74"/>
      <c r="D1858" s="74"/>
      <c r="E1858" s="74"/>
      <c r="F1858" s="74"/>
      <c r="G1858" s="74"/>
      <c r="H1858" s="74"/>
      <c r="I1858" s="74"/>
      <c r="J1858" s="78"/>
      <c r="K1858" s="78"/>
      <c r="L1858" s="124" t="str">
        <f>IF($G1858=0,"-",VLOOKUP($G1858,Nomenclator!$B$6:$G$1000,3,0))</f>
        <v>-</v>
      </c>
      <c r="M1858" s="124" t="str">
        <f>IF($G1858=0,"-",VLOOKUP($G1858,Nomenclator!$B$6:$G$1000,4,0))</f>
        <v>-</v>
      </c>
      <c r="N1858" s="124" t="str">
        <f>IF($G1858=0,"-",VLOOKUP($G1858,Nomenclator!$B$6:$G$1000,6,0))</f>
        <v>-</v>
      </c>
      <c r="O1858" s="74"/>
      <c r="P1858" s="74"/>
    </row>
    <row r="1859" spans="1:16" x14ac:dyDescent="0.2">
      <c r="A1859" s="73" t="str">
        <f t="shared" si="29"/>
        <v>-</v>
      </c>
      <c r="B1859" s="75"/>
      <c r="C1859" s="74"/>
      <c r="D1859" s="74"/>
      <c r="E1859" s="74"/>
      <c r="F1859" s="74"/>
      <c r="G1859" s="74"/>
      <c r="H1859" s="74"/>
      <c r="I1859" s="74"/>
      <c r="J1859" s="78"/>
      <c r="K1859" s="78"/>
      <c r="L1859" s="124" t="str">
        <f>IF($G1859=0,"-",VLOOKUP($G1859,Nomenclator!$B$6:$G$1000,3,0))</f>
        <v>-</v>
      </c>
      <c r="M1859" s="124" t="str">
        <f>IF($G1859=0,"-",VLOOKUP($G1859,Nomenclator!$B$6:$G$1000,4,0))</f>
        <v>-</v>
      </c>
      <c r="N1859" s="124" t="str">
        <f>IF($G1859=0,"-",VLOOKUP($G1859,Nomenclator!$B$6:$G$1000,6,0))</f>
        <v>-</v>
      </c>
      <c r="O1859" s="74"/>
      <c r="P1859" s="74"/>
    </row>
    <row r="1860" spans="1:16" x14ac:dyDescent="0.2">
      <c r="A1860" s="73" t="str">
        <f t="shared" si="29"/>
        <v>-</v>
      </c>
      <c r="B1860" s="75"/>
      <c r="C1860" s="74"/>
      <c r="D1860" s="74"/>
      <c r="E1860" s="74"/>
      <c r="F1860" s="74"/>
      <c r="G1860" s="74"/>
      <c r="H1860" s="74"/>
      <c r="I1860" s="74"/>
      <c r="J1860" s="78"/>
      <c r="K1860" s="78"/>
      <c r="L1860" s="124" t="str">
        <f>IF($G1860=0,"-",VLOOKUP($G1860,Nomenclator!$B$6:$G$1000,3,0))</f>
        <v>-</v>
      </c>
      <c r="M1860" s="124" t="str">
        <f>IF($G1860=0,"-",VLOOKUP($G1860,Nomenclator!$B$6:$G$1000,4,0))</f>
        <v>-</v>
      </c>
      <c r="N1860" s="124" t="str">
        <f>IF($G1860=0,"-",VLOOKUP($G1860,Nomenclator!$B$6:$G$1000,6,0))</f>
        <v>-</v>
      </c>
      <c r="O1860" s="74"/>
      <c r="P1860" s="74"/>
    </row>
    <row r="1861" spans="1:16" x14ac:dyDescent="0.2">
      <c r="A1861" s="73" t="str">
        <f t="shared" si="29"/>
        <v>-</v>
      </c>
      <c r="B1861" s="75"/>
      <c r="C1861" s="74"/>
      <c r="D1861" s="74"/>
      <c r="E1861" s="74"/>
      <c r="F1861" s="74"/>
      <c r="G1861" s="74"/>
      <c r="H1861" s="74"/>
      <c r="I1861" s="74"/>
      <c r="J1861" s="78"/>
      <c r="K1861" s="78"/>
      <c r="L1861" s="124" t="str">
        <f>IF($G1861=0,"-",VLOOKUP($G1861,Nomenclator!$B$6:$G$1000,3,0))</f>
        <v>-</v>
      </c>
      <c r="M1861" s="124" t="str">
        <f>IF($G1861=0,"-",VLOOKUP($G1861,Nomenclator!$B$6:$G$1000,4,0))</f>
        <v>-</v>
      </c>
      <c r="N1861" s="124" t="str">
        <f>IF($G1861=0,"-",VLOOKUP($G1861,Nomenclator!$B$6:$G$1000,6,0))</f>
        <v>-</v>
      </c>
      <c r="O1861" s="74"/>
      <c r="P1861" s="74"/>
    </row>
    <row r="1862" spans="1:16" x14ac:dyDescent="0.2">
      <c r="A1862" s="73" t="str">
        <f t="shared" si="29"/>
        <v>-</v>
      </c>
      <c r="B1862" s="75"/>
      <c r="C1862" s="74"/>
      <c r="D1862" s="74"/>
      <c r="E1862" s="74"/>
      <c r="F1862" s="74"/>
      <c r="G1862" s="74"/>
      <c r="H1862" s="74"/>
      <c r="I1862" s="74"/>
      <c r="J1862" s="78"/>
      <c r="K1862" s="78"/>
      <c r="L1862" s="124" t="str">
        <f>IF($G1862=0,"-",VLOOKUP($G1862,Nomenclator!$B$6:$G$1000,3,0))</f>
        <v>-</v>
      </c>
      <c r="M1862" s="124" t="str">
        <f>IF($G1862=0,"-",VLOOKUP($G1862,Nomenclator!$B$6:$G$1000,4,0))</f>
        <v>-</v>
      </c>
      <c r="N1862" s="124" t="str">
        <f>IF($G1862=0,"-",VLOOKUP($G1862,Nomenclator!$B$6:$G$1000,6,0))</f>
        <v>-</v>
      </c>
      <c r="O1862" s="74"/>
      <c r="P1862" s="74"/>
    </row>
    <row r="1863" spans="1:16" x14ac:dyDescent="0.2">
      <c r="A1863" s="73" t="str">
        <f t="shared" si="29"/>
        <v>-</v>
      </c>
      <c r="B1863" s="75"/>
      <c r="C1863" s="74"/>
      <c r="D1863" s="74"/>
      <c r="E1863" s="74"/>
      <c r="F1863" s="74"/>
      <c r="G1863" s="74"/>
      <c r="H1863" s="74"/>
      <c r="I1863" s="74"/>
      <c r="J1863" s="78"/>
      <c r="K1863" s="78"/>
      <c r="L1863" s="124" t="str">
        <f>IF($G1863=0,"-",VLOOKUP($G1863,Nomenclator!$B$6:$G$1000,3,0))</f>
        <v>-</v>
      </c>
      <c r="M1863" s="124" t="str">
        <f>IF($G1863=0,"-",VLOOKUP($G1863,Nomenclator!$B$6:$G$1000,4,0))</f>
        <v>-</v>
      </c>
      <c r="N1863" s="124" t="str">
        <f>IF($G1863=0,"-",VLOOKUP($G1863,Nomenclator!$B$6:$G$1000,6,0))</f>
        <v>-</v>
      </c>
      <c r="O1863" s="74"/>
      <c r="P1863" s="74"/>
    </row>
    <row r="1864" spans="1:16" x14ac:dyDescent="0.2">
      <c r="A1864" s="73" t="str">
        <f t="shared" si="29"/>
        <v>-</v>
      </c>
      <c r="B1864" s="75"/>
      <c r="C1864" s="74"/>
      <c r="D1864" s="74"/>
      <c r="E1864" s="74"/>
      <c r="F1864" s="74"/>
      <c r="G1864" s="74"/>
      <c r="H1864" s="74"/>
      <c r="I1864" s="74"/>
      <c r="J1864" s="78"/>
      <c r="K1864" s="78"/>
      <c r="L1864" s="124" t="str">
        <f>IF($G1864=0,"-",VLOOKUP($G1864,Nomenclator!$B$6:$G$1000,3,0))</f>
        <v>-</v>
      </c>
      <c r="M1864" s="124" t="str">
        <f>IF($G1864=0,"-",VLOOKUP($G1864,Nomenclator!$B$6:$G$1000,4,0))</f>
        <v>-</v>
      </c>
      <c r="N1864" s="124" t="str">
        <f>IF($G1864=0,"-",VLOOKUP($G1864,Nomenclator!$B$6:$G$1000,6,0))</f>
        <v>-</v>
      </c>
      <c r="O1864" s="74"/>
      <c r="P1864" s="74"/>
    </row>
    <row r="1865" spans="1:16" x14ac:dyDescent="0.2">
      <c r="A1865" s="73" t="str">
        <f t="shared" si="29"/>
        <v>-</v>
      </c>
      <c r="B1865" s="75"/>
      <c r="C1865" s="74"/>
      <c r="D1865" s="74"/>
      <c r="E1865" s="74"/>
      <c r="F1865" s="74"/>
      <c r="G1865" s="74"/>
      <c r="H1865" s="74"/>
      <c r="I1865" s="74"/>
      <c r="J1865" s="78"/>
      <c r="K1865" s="78"/>
      <c r="L1865" s="124" t="str">
        <f>IF($G1865=0,"-",VLOOKUP($G1865,Nomenclator!$B$6:$G$1000,3,0))</f>
        <v>-</v>
      </c>
      <c r="M1865" s="124" t="str">
        <f>IF($G1865=0,"-",VLOOKUP($G1865,Nomenclator!$B$6:$G$1000,4,0))</f>
        <v>-</v>
      </c>
      <c r="N1865" s="124" t="str">
        <f>IF($G1865=0,"-",VLOOKUP($G1865,Nomenclator!$B$6:$G$1000,6,0))</f>
        <v>-</v>
      </c>
      <c r="O1865" s="74"/>
      <c r="P1865" s="74"/>
    </row>
    <row r="1866" spans="1:16" x14ac:dyDescent="0.2">
      <c r="A1866" s="73" t="str">
        <f t="shared" si="29"/>
        <v>-</v>
      </c>
      <c r="B1866" s="75"/>
      <c r="C1866" s="74"/>
      <c r="D1866" s="74"/>
      <c r="E1866" s="74"/>
      <c r="F1866" s="74"/>
      <c r="G1866" s="74"/>
      <c r="H1866" s="74"/>
      <c r="I1866" s="74"/>
      <c r="J1866" s="78"/>
      <c r="K1866" s="78"/>
      <c r="L1866" s="124" t="str">
        <f>IF($G1866=0,"-",VLOOKUP($G1866,Nomenclator!$B$6:$G$1000,3,0))</f>
        <v>-</v>
      </c>
      <c r="M1866" s="124" t="str">
        <f>IF($G1866=0,"-",VLOOKUP($G1866,Nomenclator!$B$6:$G$1000,4,0))</f>
        <v>-</v>
      </c>
      <c r="N1866" s="124" t="str">
        <f>IF($G1866=0,"-",VLOOKUP($G1866,Nomenclator!$B$6:$G$1000,6,0))</f>
        <v>-</v>
      </c>
      <c r="O1866" s="74"/>
      <c r="P1866" s="74"/>
    </row>
    <row r="1867" spans="1:16" x14ac:dyDescent="0.2">
      <c r="A1867" s="73" t="str">
        <f t="shared" si="29"/>
        <v>-</v>
      </c>
      <c r="B1867" s="75"/>
      <c r="C1867" s="74"/>
      <c r="D1867" s="74"/>
      <c r="E1867" s="74"/>
      <c r="F1867" s="74"/>
      <c r="G1867" s="74"/>
      <c r="H1867" s="74"/>
      <c r="I1867" s="74"/>
      <c r="J1867" s="78"/>
      <c r="K1867" s="78"/>
      <c r="L1867" s="124" t="str">
        <f>IF($G1867=0,"-",VLOOKUP($G1867,Nomenclator!$B$6:$G$1000,3,0))</f>
        <v>-</v>
      </c>
      <c r="M1867" s="124" t="str">
        <f>IF($G1867=0,"-",VLOOKUP($G1867,Nomenclator!$B$6:$G$1000,4,0))</f>
        <v>-</v>
      </c>
      <c r="N1867" s="124" t="str">
        <f>IF($G1867=0,"-",VLOOKUP($G1867,Nomenclator!$B$6:$G$1000,6,0))</f>
        <v>-</v>
      </c>
      <c r="O1867" s="74"/>
      <c r="P1867" s="74"/>
    </row>
    <row r="1868" spans="1:16" x14ac:dyDescent="0.2">
      <c r="A1868" s="73" t="str">
        <f t="shared" si="29"/>
        <v>-</v>
      </c>
      <c r="B1868" s="75"/>
      <c r="C1868" s="74"/>
      <c r="D1868" s="74"/>
      <c r="E1868" s="74"/>
      <c r="F1868" s="74"/>
      <c r="G1868" s="74"/>
      <c r="H1868" s="74"/>
      <c r="I1868" s="74"/>
      <c r="J1868" s="78"/>
      <c r="K1868" s="78"/>
      <c r="L1868" s="124" t="str">
        <f>IF($G1868=0,"-",VLOOKUP($G1868,Nomenclator!$B$6:$G$1000,3,0))</f>
        <v>-</v>
      </c>
      <c r="M1868" s="124" t="str">
        <f>IF($G1868=0,"-",VLOOKUP($G1868,Nomenclator!$B$6:$G$1000,4,0))</f>
        <v>-</v>
      </c>
      <c r="N1868" s="124" t="str">
        <f>IF($G1868=0,"-",VLOOKUP($G1868,Nomenclator!$B$6:$G$1000,6,0))</f>
        <v>-</v>
      </c>
      <c r="O1868" s="74"/>
      <c r="P1868" s="74"/>
    </row>
    <row r="1869" spans="1:16" x14ac:dyDescent="0.2">
      <c r="A1869" s="73" t="str">
        <f t="shared" si="29"/>
        <v>-</v>
      </c>
      <c r="B1869" s="75"/>
      <c r="C1869" s="74"/>
      <c r="D1869" s="74"/>
      <c r="E1869" s="74"/>
      <c r="F1869" s="74"/>
      <c r="G1869" s="74"/>
      <c r="H1869" s="74"/>
      <c r="I1869" s="74"/>
      <c r="J1869" s="78"/>
      <c r="K1869" s="78"/>
      <c r="L1869" s="124" t="str">
        <f>IF($G1869=0,"-",VLOOKUP($G1869,Nomenclator!$B$6:$G$1000,3,0))</f>
        <v>-</v>
      </c>
      <c r="M1869" s="124" t="str">
        <f>IF($G1869=0,"-",VLOOKUP($G1869,Nomenclator!$B$6:$G$1000,4,0))</f>
        <v>-</v>
      </c>
      <c r="N1869" s="124" t="str">
        <f>IF($G1869=0,"-",VLOOKUP($G1869,Nomenclator!$B$6:$G$1000,6,0))</f>
        <v>-</v>
      </c>
      <c r="O1869" s="74"/>
      <c r="P1869" s="74"/>
    </row>
    <row r="1870" spans="1:16" x14ac:dyDescent="0.2">
      <c r="A1870" s="73" t="str">
        <f t="shared" si="29"/>
        <v>-</v>
      </c>
      <c r="B1870" s="75"/>
      <c r="C1870" s="74"/>
      <c r="D1870" s="74"/>
      <c r="E1870" s="74"/>
      <c r="F1870" s="74"/>
      <c r="G1870" s="74"/>
      <c r="H1870" s="74"/>
      <c r="I1870" s="74"/>
      <c r="J1870" s="78"/>
      <c r="K1870" s="78"/>
      <c r="L1870" s="124" t="str">
        <f>IF($G1870=0,"-",VLOOKUP($G1870,Nomenclator!$B$6:$G$1000,3,0))</f>
        <v>-</v>
      </c>
      <c r="M1870" s="124" t="str">
        <f>IF($G1870=0,"-",VLOOKUP($G1870,Nomenclator!$B$6:$G$1000,4,0))</f>
        <v>-</v>
      </c>
      <c r="N1870" s="124" t="str">
        <f>IF($G1870=0,"-",VLOOKUP($G1870,Nomenclator!$B$6:$G$1000,6,0))</f>
        <v>-</v>
      </c>
      <c r="O1870" s="74"/>
      <c r="P1870" s="74"/>
    </row>
    <row r="1871" spans="1:16" x14ac:dyDescent="0.2">
      <c r="A1871" s="73" t="str">
        <f t="shared" si="29"/>
        <v>-</v>
      </c>
      <c r="B1871" s="75"/>
      <c r="C1871" s="74"/>
      <c r="D1871" s="74"/>
      <c r="E1871" s="74"/>
      <c r="F1871" s="74"/>
      <c r="G1871" s="74"/>
      <c r="H1871" s="74"/>
      <c r="I1871" s="74"/>
      <c r="J1871" s="78"/>
      <c r="K1871" s="78"/>
      <c r="L1871" s="124" t="str">
        <f>IF($G1871=0,"-",VLOOKUP($G1871,Nomenclator!$B$6:$G$1000,3,0))</f>
        <v>-</v>
      </c>
      <c r="M1871" s="124" t="str">
        <f>IF($G1871=0,"-",VLOOKUP($G1871,Nomenclator!$B$6:$G$1000,4,0))</f>
        <v>-</v>
      </c>
      <c r="N1871" s="124" t="str">
        <f>IF($G1871=0,"-",VLOOKUP($G1871,Nomenclator!$B$6:$G$1000,6,0))</f>
        <v>-</v>
      </c>
      <c r="O1871" s="74"/>
      <c r="P1871" s="74"/>
    </row>
    <row r="1872" spans="1:16" x14ac:dyDescent="0.2">
      <c r="A1872" s="73" t="str">
        <f t="shared" si="29"/>
        <v>-</v>
      </c>
      <c r="B1872" s="75"/>
      <c r="C1872" s="74"/>
      <c r="D1872" s="74"/>
      <c r="E1872" s="74"/>
      <c r="F1872" s="74"/>
      <c r="G1872" s="74"/>
      <c r="H1872" s="74"/>
      <c r="I1872" s="74"/>
      <c r="J1872" s="78"/>
      <c r="K1872" s="78"/>
      <c r="L1872" s="124" t="str">
        <f>IF($G1872=0,"-",VLOOKUP($G1872,Nomenclator!$B$6:$G$1000,3,0))</f>
        <v>-</v>
      </c>
      <c r="M1872" s="124" t="str">
        <f>IF($G1872=0,"-",VLOOKUP($G1872,Nomenclator!$B$6:$G$1000,4,0))</f>
        <v>-</v>
      </c>
      <c r="N1872" s="124" t="str">
        <f>IF($G1872=0,"-",VLOOKUP($G1872,Nomenclator!$B$6:$G$1000,6,0))</f>
        <v>-</v>
      </c>
      <c r="O1872" s="74"/>
      <c r="P1872" s="74"/>
    </row>
    <row r="1873" spans="1:16" x14ac:dyDescent="0.2">
      <c r="A1873" s="73" t="str">
        <f t="shared" si="29"/>
        <v>-</v>
      </c>
      <c r="B1873" s="75"/>
      <c r="C1873" s="74"/>
      <c r="D1873" s="74"/>
      <c r="E1873" s="74"/>
      <c r="F1873" s="74"/>
      <c r="G1873" s="74"/>
      <c r="H1873" s="74"/>
      <c r="I1873" s="74"/>
      <c r="J1873" s="78"/>
      <c r="K1873" s="78"/>
      <c r="L1873" s="124" t="str">
        <f>IF($G1873=0,"-",VLOOKUP($G1873,Nomenclator!$B$6:$G$1000,3,0))</f>
        <v>-</v>
      </c>
      <c r="M1873" s="124" t="str">
        <f>IF($G1873=0,"-",VLOOKUP($G1873,Nomenclator!$B$6:$G$1000,4,0))</f>
        <v>-</v>
      </c>
      <c r="N1873" s="124" t="str">
        <f>IF($G1873=0,"-",VLOOKUP($G1873,Nomenclator!$B$6:$G$1000,6,0))</f>
        <v>-</v>
      </c>
      <c r="O1873" s="74"/>
      <c r="P1873" s="74"/>
    </row>
    <row r="1874" spans="1:16" x14ac:dyDescent="0.2">
      <c r="A1874" s="73" t="str">
        <f t="shared" si="29"/>
        <v>-</v>
      </c>
      <c r="B1874" s="75"/>
      <c r="C1874" s="74"/>
      <c r="D1874" s="74"/>
      <c r="E1874" s="74"/>
      <c r="F1874" s="74"/>
      <c r="G1874" s="74"/>
      <c r="H1874" s="74"/>
      <c r="I1874" s="74"/>
      <c r="J1874" s="78"/>
      <c r="K1874" s="78"/>
      <c r="L1874" s="124" t="str">
        <f>IF($G1874=0,"-",VLOOKUP($G1874,Nomenclator!$B$6:$G$1000,3,0))</f>
        <v>-</v>
      </c>
      <c r="M1874" s="124" t="str">
        <f>IF($G1874=0,"-",VLOOKUP($G1874,Nomenclator!$B$6:$G$1000,4,0))</f>
        <v>-</v>
      </c>
      <c r="N1874" s="124" t="str">
        <f>IF($G1874=0,"-",VLOOKUP($G1874,Nomenclator!$B$6:$G$1000,6,0))</f>
        <v>-</v>
      </c>
      <c r="O1874" s="74"/>
      <c r="P1874" s="74"/>
    </row>
    <row r="1875" spans="1:16" x14ac:dyDescent="0.2">
      <c r="A1875" s="73" t="str">
        <f t="shared" si="29"/>
        <v>-</v>
      </c>
      <c r="B1875" s="75"/>
      <c r="C1875" s="74"/>
      <c r="D1875" s="74"/>
      <c r="E1875" s="74"/>
      <c r="F1875" s="74"/>
      <c r="G1875" s="74"/>
      <c r="H1875" s="74"/>
      <c r="I1875" s="74"/>
      <c r="J1875" s="78"/>
      <c r="K1875" s="78"/>
      <c r="L1875" s="124" t="str">
        <f>IF($G1875=0,"-",VLOOKUP($G1875,Nomenclator!$B$6:$G$1000,3,0))</f>
        <v>-</v>
      </c>
      <c r="M1875" s="124" t="str">
        <f>IF($G1875=0,"-",VLOOKUP($G1875,Nomenclator!$B$6:$G$1000,4,0))</f>
        <v>-</v>
      </c>
      <c r="N1875" s="124" t="str">
        <f>IF($G1875=0,"-",VLOOKUP($G1875,Nomenclator!$B$6:$G$1000,6,0))</f>
        <v>-</v>
      </c>
      <c r="O1875" s="74"/>
      <c r="P1875" s="74"/>
    </row>
    <row r="1876" spans="1:16" x14ac:dyDescent="0.2">
      <c r="A1876" s="73" t="str">
        <f t="shared" si="29"/>
        <v>-</v>
      </c>
      <c r="B1876" s="75"/>
      <c r="C1876" s="74"/>
      <c r="D1876" s="74"/>
      <c r="E1876" s="74"/>
      <c r="F1876" s="74"/>
      <c r="G1876" s="74"/>
      <c r="H1876" s="74"/>
      <c r="I1876" s="74"/>
      <c r="J1876" s="78"/>
      <c r="K1876" s="78"/>
      <c r="L1876" s="124" t="str">
        <f>IF($G1876=0,"-",VLOOKUP($G1876,Nomenclator!$B$6:$G$1000,3,0))</f>
        <v>-</v>
      </c>
      <c r="M1876" s="124" t="str">
        <f>IF($G1876=0,"-",VLOOKUP($G1876,Nomenclator!$B$6:$G$1000,4,0))</f>
        <v>-</v>
      </c>
      <c r="N1876" s="124" t="str">
        <f>IF($G1876=0,"-",VLOOKUP($G1876,Nomenclator!$B$6:$G$1000,6,0))</f>
        <v>-</v>
      </c>
      <c r="O1876" s="74"/>
      <c r="P1876" s="74"/>
    </row>
    <row r="1877" spans="1:16" x14ac:dyDescent="0.2">
      <c r="A1877" s="73" t="str">
        <f t="shared" si="29"/>
        <v>-</v>
      </c>
      <c r="B1877" s="75"/>
      <c r="C1877" s="74"/>
      <c r="D1877" s="74"/>
      <c r="E1877" s="74"/>
      <c r="F1877" s="74"/>
      <c r="G1877" s="74"/>
      <c r="H1877" s="74"/>
      <c r="I1877" s="74"/>
      <c r="J1877" s="78"/>
      <c r="K1877" s="78"/>
      <c r="L1877" s="124" t="str">
        <f>IF($G1877=0,"-",VLOOKUP($G1877,Nomenclator!$B$6:$G$1000,3,0))</f>
        <v>-</v>
      </c>
      <c r="M1877" s="124" t="str">
        <f>IF($G1877=0,"-",VLOOKUP($G1877,Nomenclator!$B$6:$G$1000,4,0))</f>
        <v>-</v>
      </c>
      <c r="N1877" s="124" t="str">
        <f>IF($G1877=0,"-",VLOOKUP($G1877,Nomenclator!$B$6:$G$1000,6,0))</f>
        <v>-</v>
      </c>
      <c r="O1877" s="74"/>
      <c r="P1877" s="74"/>
    </row>
    <row r="1878" spans="1:16" x14ac:dyDescent="0.2">
      <c r="A1878" s="73" t="str">
        <f t="shared" si="29"/>
        <v>-</v>
      </c>
      <c r="B1878" s="75"/>
      <c r="C1878" s="74"/>
      <c r="D1878" s="74"/>
      <c r="E1878" s="74"/>
      <c r="F1878" s="74"/>
      <c r="G1878" s="74"/>
      <c r="H1878" s="74"/>
      <c r="I1878" s="74"/>
      <c r="J1878" s="78"/>
      <c r="K1878" s="78"/>
      <c r="L1878" s="124" t="str">
        <f>IF($G1878=0,"-",VLOOKUP($G1878,Nomenclator!$B$6:$G$1000,3,0))</f>
        <v>-</v>
      </c>
      <c r="M1878" s="124" t="str">
        <f>IF($G1878=0,"-",VLOOKUP($G1878,Nomenclator!$B$6:$G$1000,4,0))</f>
        <v>-</v>
      </c>
      <c r="N1878" s="124" t="str">
        <f>IF($G1878=0,"-",VLOOKUP($G1878,Nomenclator!$B$6:$G$1000,6,0))</f>
        <v>-</v>
      </c>
      <c r="O1878" s="74"/>
      <c r="P1878" s="74"/>
    </row>
    <row r="1879" spans="1:16" x14ac:dyDescent="0.2">
      <c r="A1879" s="73" t="str">
        <f t="shared" si="29"/>
        <v>-</v>
      </c>
      <c r="B1879" s="75"/>
      <c r="C1879" s="74"/>
      <c r="D1879" s="74"/>
      <c r="E1879" s="74"/>
      <c r="F1879" s="74"/>
      <c r="G1879" s="74"/>
      <c r="H1879" s="74"/>
      <c r="I1879" s="74"/>
      <c r="J1879" s="78"/>
      <c r="K1879" s="78"/>
      <c r="L1879" s="124" t="str">
        <f>IF($G1879=0,"-",VLOOKUP($G1879,Nomenclator!$B$6:$G$1000,3,0))</f>
        <v>-</v>
      </c>
      <c r="M1879" s="124" t="str">
        <f>IF($G1879=0,"-",VLOOKUP($G1879,Nomenclator!$B$6:$G$1000,4,0))</f>
        <v>-</v>
      </c>
      <c r="N1879" s="124" t="str">
        <f>IF($G1879=0,"-",VLOOKUP($G1879,Nomenclator!$B$6:$G$1000,6,0))</f>
        <v>-</v>
      </c>
      <c r="O1879" s="74"/>
      <c r="P1879" s="74"/>
    </row>
    <row r="1880" spans="1:16" x14ac:dyDescent="0.2">
      <c r="A1880" s="73" t="str">
        <f t="shared" si="29"/>
        <v>-</v>
      </c>
      <c r="B1880" s="75"/>
      <c r="C1880" s="74"/>
      <c r="D1880" s="74"/>
      <c r="E1880" s="74"/>
      <c r="F1880" s="74"/>
      <c r="G1880" s="74"/>
      <c r="H1880" s="74"/>
      <c r="I1880" s="74"/>
      <c r="J1880" s="78"/>
      <c r="K1880" s="78"/>
      <c r="L1880" s="124" t="str">
        <f>IF($G1880=0,"-",VLOOKUP($G1880,Nomenclator!$B$6:$G$1000,3,0))</f>
        <v>-</v>
      </c>
      <c r="M1880" s="124" t="str">
        <f>IF($G1880=0,"-",VLOOKUP($G1880,Nomenclator!$B$6:$G$1000,4,0))</f>
        <v>-</v>
      </c>
      <c r="N1880" s="124" t="str">
        <f>IF($G1880=0,"-",VLOOKUP($G1880,Nomenclator!$B$6:$G$1000,6,0))</f>
        <v>-</v>
      </c>
      <c r="O1880" s="74"/>
      <c r="P1880" s="74"/>
    </row>
    <row r="1881" spans="1:16" x14ac:dyDescent="0.2">
      <c r="A1881" s="73" t="str">
        <f t="shared" si="29"/>
        <v>-</v>
      </c>
      <c r="B1881" s="75"/>
      <c r="C1881" s="74"/>
      <c r="D1881" s="74"/>
      <c r="E1881" s="74"/>
      <c r="F1881" s="74"/>
      <c r="G1881" s="74"/>
      <c r="H1881" s="74"/>
      <c r="I1881" s="74"/>
      <c r="J1881" s="78"/>
      <c r="K1881" s="78"/>
      <c r="L1881" s="124" t="str">
        <f>IF($G1881=0,"-",VLOOKUP($G1881,Nomenclator!$B$6:$G$1000,3,0))</f>
        <v>-</v>
      </c>
      <c r="M1881" s="124" t="str">
        <f>IF($G1881=0,"-",VLOOKUP($G1881,Nomenclator!$B$6:$G$1000,4,0))</f>
        <v>-</v>
      </c>
      <c r="N1881" s="124" t="str">
        <f>IF($G1881=0,"-",VLOOKUP($G1881,Nomenclator!$B$6:$G$1000,6,0))</f>
        <v>-</v>
      </c>
      <c r="O1881" s="74"/>
      <c r="P1881" s="74"/>
    </row>
    <row r="1882" spans="1:16" x14ac:dyDescent="0.2">
      <c r="A1882" s="73" t="str">
        <f t="shared" si="29"/>
        <v>-</v>
      </c>
      <c r="B1882" s="75"/>
      <c r="C1882" s="74"/>
      <c r="D1882" s="74"/>
      <c r="E1882" s="74"/>
      <c r="F1882" s="74"/>
      <c r="G1882" s="74"/>
      <c r="H1882" s="74"/>
      <c r="I1882" s="74"/>
      <c r="J1882" s="78"/>
      <c r="K1882" s="78"/>
      <c r="L1882" s="124" t="str">
        <f>IF($G1882=0,"-",VLOOKUP($G1882,Nomenclator!$B$6:$G$1000,3,0))</f>
        <v>-</v>
      </c>
      <c r="M1882" s="124" t="str">
        <f>IF($G1882=0,"-",VLOOKUP($G1882,Nomenclator!$B$6:$G$1000,4,0))</f>
        <v>-</v>
      </c>
      <c r="N1882" s="124" t="str">
        <f>IF($G1882=0,"-",VLOOKUP($G1882,Nomenclator!$B$6:$G$1000,6,0))</f>
        <v>-</v>
      </c>
      <c r="O1882" s="74"/>
      <c r="P1882" s="74"/>
    </row>
    <row r="1883" spans="1:16" x14ac:dyDescent="0.2">
      <c r="A1883" s="73" t="str">
        <f t="shared" si="29"/>
        <v>-</v>
      </c>
      <c r="B1883" s="75"/>
      <c r="C1883" s="74"/>
      <c r="D1883" s="74"/>
      <c r="E1883" s="74"/>
      <c r="F1883" s="74"/>
      <c r="G1883" s="74"/>
      <c r="H1883" s="74"/>
      <c r="I1883" s="74"/>
      <c r="J1883" s="78"/>
      <c r="K1883" s="78"/>
      <c r="L1883" s="124" t="str">
        <f>IF($G1883=0,"-",VLOOKUP($G1883,Nomenclator!$B$6:$G$1000,3,0))</f>
        <v>-</v>
      </c>
      <c r="M1883" s="124" t="str">
        <f>IF($G1883=0,"-",VLOOKUP($G1883,Nomenclator!$B$6:$G$1000,4,0))</f>
        <v>-</v>
      </c>
      <c r="N1883" s="124" t="str">
        <f>IF($G1883=0,"-",VLOOKUP($G1883,Nomenclator!$B$6:$G$1000,6,0))</f>
        <v>-</v>
      </c>
      <c r="O1883" s="74"/>
      <c r="P1883" s="74"/>
    </row>
    <row r="1884" spans="1:16" x14ac:dyDescent="0.2">
      <c r="A1884" s="73" t="str">
        <f t="shared" si="29"/>
        <v>-</v>
      </c>
      <c r="B1884" s="75"/>
      <c r="C1884" s="74"/>
      <c r="D1884" s="74"/>
      <c r="E1884" s="74"/>
      <c r="F1884" s="74"/>
      <c r="G1884" s="74"/>
      <c r="H1884" s="74"/>
      <c r="I1884" s="74"/>
      <c r="J1884" s="78"/>
      <c r="K1884" s="78"/>
      <c r="L1884" s="124" t="str">
        <f>IF($G1884=0,"-",VLOOKUP($G1884,Nomenclator!$B$6:$G$1000,3,0))</f>
        <v>-</v>
      </c>
      <c r="M1884" s="124" t="str">
        <f>IF($G1884=0,"-",VLOOKUP($G1884,Nomenclator!$B$6:$G$1000,4,0))</f>
        <v>-</v>
      </c>
      <c r="N1884" s="124" t="str">
        <f>IF($G1884=0,"-",VLOOKUP($G1884,Nomenclator!$B$6:$G$1000,6,0))</f>
        <v>-</v>
      </c>
      <c r="O1884" s="74"/>
      <c r="P1884" s="74"/>
    </row>
    <row r="1885" spans="1:16" x14ac:dyDescent="0.2">
      <c r="A1885" s="73" t="str">
        <f t="shared" si="29"/>
        <v>-</v>
      </c>
      <c r="B1885" s="75"/>
      <c r="C1885" s="74"/>
      <c r="D1885" s="74"/>
      <c r="E1885" s="74"/>
      <c r="F1885" s="74"/>
      <c r="G1885" s="74"/>
      <c r="H1885" s="74"/>
      <c r="I1885" s="74"/>
      <c r="J1885" s="78"/>
      <c r="K1885" s="78"/>
      <c r="L1885" s="124" t="str">
        <f>IF($G1885=0,"-",VLOOKUP($G1885,Nomenclator!$B$6:$G$1000,3,0))</f>
        <v>-</v>
      </c>
      <c r="M1885" s="124" t="str">
        <f>IF($G1885=0,"-",VLOOKUP($G1885,Nomenclator!$B$6:$G$1000,4,0))</f>
        <v>-</v>
      </c>
      <c r="N1885" s="124" t="str">
        <f>IF($G1885=0,"-",VLOOKUP($G1885,Nomenclator!$B$6:$G$1000,6,0))</f>
        <v>-</v>
      </c>
      <c r="O1885" s="74"/>
      <c r="P1885" s="74"/>
    </row>
    <row r="1886" spans="1:16" x14ac:dyDescent="0.2">
      <c r="A1886" s="73" t="str">
        <f t="shared" si="29"/>
        <v>-</v>
      </c>
      <c r="B1886" s="75"/>
      <c r="C1886" s="74"/>
      <c r="D1886" s="74"/>
      <c r="E1886" s="74"/>
      <c r="F1886" s="74"/>
      <c r="G1886" s="74"/>
      <c r="H1886" s="74"/>
      <c r="I1886" s="74"/>
      <c r="J1886" s="78"/>
      <c r="K1886" s="78"/>
      <c r="L1886" s="124" t="str">
        <f>IF($G1886=0,"-",VLOOKUP($G1886,Nomenclator!$B$6:$G$1000,3,0))</f>
        <v>-</v>
      </c>
      <c r="M1886" s="124" t="str">
        <f>IF($G1886=0,"-",VLOOKUP($G1886,Nomenclator!$B$6:$G$1000,4,0))</f>
        <v>-</v>
      </c>
      <c r="N1886" s="124" t="str">
        <f>IF($G1886=0,"-",VLOOKUP($G1886,Nomenclator!$B$6:$G$1000,6,0))</f>
        <v>-</v>
      </c>
      <c r="O1886" s="74"/>
      <c r="P1886" s="74"/>
    </row>
    <row r="1887" spans="1:16" x14ac:dyDescent="0.2">
      <c r="A1887" s="73" t="str">
        <f t="shared" si="29"/>
        <v>-</v>
      </c>
      <c r="B1887" s="75"/>
      <c r="C1887" s="74"/>
      <c r="D1887" s="74"/>
      <c r="E1887" s="74"/>
      <c r="F1887" s="74"/>
      <c r="G1887" s="74"/>
      <c r="H1887" s="74"/>
      <c r="I1887" s="74"/>
      <c r="J1887" s="78"/>
      <c r="K1887" s="78"/>
      <c r="L1887" s="124" t="str">
        <f>IF($G1887=0,"-",VLOOKUP($G1887,Nomenclator!$B$6:$G$1000,3,0))</f>
        <v>-</v>
      </c>
      <c r="M1887" s="124" t="str">
        <f>IF($G1887=0,"-",VLOOKUP($G1887,Nomenclator!$B$6:$G$1000,4,0))</f>
        <v>-</v>
      </c>
      <c r="N1887" s="124" t="str">
        <f>IF($G1887=0,"-",VLOOKUP($G1887,Nomenclator!$B$6:$G$1000,6,0))</f>
        <v>-</v>
      </c>
      <c r="O1887" s="74"/>
      <c r="P1887" s="74"/>
    </row>
    <row r="1888" spans="1:16" x14ac:dyDescent="0.2">
      <c r="A1888" s="73" t="str">
        <f t="shared" si="29"/>
        <v>-</v>
      </c>
      <c r="B1888" s="75"/>
      <c r="C1888" s="74"/>
      <c r="D1888" s="74"/>
      <c r="E1888" s="74"/>
      <c r="F1888" s="74"/>
      <c r="G1888" s="74"/>
      <c r="H1888" s="74"/>
      <c r="I1888" s="74"/>
      <c r="J1888" s="78"/>
      <c r="K1888" s="78"/>
      <c r="L1888" s="124" t="str">
        <f>IF($G1888=0,"-",VLOOKUP($G1888,Nomenclator!$B$6:$G$1000,3,0))</f>
        <v>-</v>
      </c>
      <c r="M1888" s="124" t="str">
        <f>IF($G1888=0,"-",VLOOKUP($G1888,Nomenclator!$B$6:$G$1000,4,0))</f>
        <v>-</v>
      </c>
      <c r="N1888" s="124" t="str">
        <f>IF($G1888=0,"-",VLOOKUP($G1888,Nomenclator!$B$6:$G$1000,6,0))</f>
        <v>-</v>
      </c>
      <c r="O1888" s="74"/>
      <c r="P1888" s="74"/>
    </row>
    <row r="1889" spans="1:16" x14ac:dyDescent="0.2">
      <c r="A1889" s="73" t="str">
        <f t="shared" si="29"/>
        <v>-</v>
      </c>
      <c r="B1889" s="75"/>
      <c r="C1889" s="74"/>
      <c r="D1889" s="74"/>
      <c r="E1889" s="74"/>
      <c r="F1889" s="74"/>
      <c r="G1889" s="74"/>
      <c r="H1889" s="74"/>
      <c r="I1889" s="74"/>
      <c r="J1889" s="78"/>
      <c r="K1889" s="78"/>
      <c r="L1889" s="124" t="str">
        <f>IF($G1889=0,"-",VLOOKUP($G1889,Nomenclator!$B$6:$G$1000,3,0))</f>
        <v>-</v>
      </c>
      <c r="M1889" s="124" t="str">
        <f>IF($G1889=0,"-",VLOOKUP($G1889,Nomenclator!$B$6:$G$1000,4,0))</f>
        <v>-</v>
      </c>
      <c r="N1889" s="124" t="str">
        <f>IF($G1889=0,"-",VLOOKUP($G1889,Nomenclator!$B$6:$G$1000,6,0))</f>
        <v>-</v>
      </c>
      <c r="O1889" s="74"/>
      <c r="P1889" s="74"/>
    </row>
    <row r="1890" spans="1:16" x14ac:dyDescent="0.2">
      <c r="A1890" s="73" t="str">
        <f t="shared" si="29"/>
        <v>-</v>
      </c>
      <c r="B1890" s="75"/>
      <c r="C1890" s="74"/>
      <c r="D1890" s="74"/>
      <c r="E1890" s="74"/>
      <c r="F1890" s="74"/>
      <c r="G1890" s="74"/>
      <c r="H1890" s="74"/>
      <c r="I1890" s="74"/>
      <c r="J1890" s="78"/>
      <c r="K1890" s="78"/>
      <c r="L1890" s="124" t="str">
        <f>IF($G1890=0,"-",VLOOKUP($G1890,Nomenclator!$B$6:$G$1000,3,0))</f>
        <v>-</v>
      </c>
      <c r="M1890" s="124" t="str">
        <f>IF($G1890=0,"-",VLOOKUP($G1890,Nomenclator!$B$6:$G$1000,4,0))</f>
        <v>-</v>
      </c>
      <c r="N1890" s="124" t="str">
        <f>IF($G1890=0,"-",VLOOKUP($G1890,Nomenclator!$B$6:$G$1000,6,0))</f>
        <v>-</v>
      </c>
      <c r="O1890" s="74"/>
      <c r="P1890" s="74"/>
    </row>
    <row r="1891" spans="1:16" x14ac:dyDescent="0.2">
      <c r="A1891" s="73" t="str">
        <f t="shared" si="29"/>
        <v>-</v>
      </c>
      <c r="B1891" s="75"/>
      <c r="C1891" s="74"/>
      <c r="D1891" s="74"/>
      <c r="E1891" s="74"/>
      <c r="F1891" s="74"/>
      <c r="G1891" s="74"/>
      <c r="H1891" s="74"/>
      <c r="I1891" s="74"/>
      <c r="J1891" s="78"/>
      <c r="K1891" s="78"/>
      <c r="L1891" s="124" t="str">
        <f>IF($G1891=0,"-",VLOOKUP($G1891,Nomenclator!$B$6:$G$1000,3,0))</f>
        <v>-</v>
      </c>
      <c r="M1891" s="124" t="str">
        <f>IF($G1891=0,"-",VLOOKUP($G1891,Nomenclator!$B$6:$G$1000,4,0))</f>
        <v>-</v>
      </c>
      <c r="N1891" s="124" t="str">
        <f>IF($G1891=0,"-",VLOOKUP($G1891,Nomenclator!$B$6:$G$1000,6,0))</f>
        <v>-</v>
      </c>
      <c r="O1891" s="74"/>
      <c r="P1891" s="74"/>
    </row>
    <row r="1892" spans="1:16" x14ac:dyDescent="0.2">
      <c r="A1892" s="73" t="str">
        <f t="shared" si="29"/>
        <v>-</v>
      </c>
      <c r="B1892" s="75"/>
      <c r="C1892" s="74"/>
      <c r="D1892" s="74"/>
      <c r="E1892" s="74"/>
      <c r="F1892" s="74"/>
      <c r="G1892" s="74"/>
      <c r="H1892" s="74"/>
      <c r="I1892" s="74"/>
      <c r="J1892" s="78"/>
      <c r="K1892" s="78"/>
      <c r="L1892" s="124" t="str">
        <f>IF($G1892=0,"-",VLOOKUP($G1892,Nomenclator!$B$6:$G$1000,3,0))</f>
        <v>-</v>
      </c>
      <c r="M1892" s="124" t="str">
        <f>IF($G1892=0,"-",VLOOKUP($G1892,Nomenclator!$B$6:$G$1000,4,0))</f>
        <v>-</v>
      </c>
      <c r="N1892" s="124" t="str">
        <f>IF($G1892=0,"-",VLOOKUP($G1892,Nomenclator!$B$6:$G$1000,6,0))</f>
        <v>-</v>
      </c>
      <c r="O1892" s="74"/>
      <c r="P1892" s="74"/>
    </row>
    <row r="1893" spans="1:16" x14ac:dyDescent="0.2">
      <c r="A1893" s="73" t="str">
        <f t="shared" si="29"/>
        <v>-</v>
      </c>
      <c r="B1893" s="75"/>
      <c r="C1893" s="74"/>
      <c r="D1893" s="74"/>
      <c r="E1893" s="74"/>
      <c r="F1893" s="74"/>
      <c r="G1893" s="74"/>
      <c r="H1893" s="74"/>
      <c r="I1893" s="74"/>
      <c r="J1893" s="78"/>
      <c r="K1893" s="78"/>
      <c r="L1893" s="124" t="str">
        <f>IF($G1893=0,"-",VLOOKUP($G1893,Nomenclator!$B$6:$G$1000,3,0))</f>
        <v>-</v>
      </c>
      <c r="M1893" s="124" t="str">
        <f>IF($G1893=0,"-",VLOOKUP($G1893,Nomenclator!$B$6:$G$1000,4,0))</f>
        <v>-</v>
      </c>
      <c r="N1893" s="124" t="str">
        <f>IF($G1893=0,"-",VLOOKUP($G1893,Nomenclator!$B$6:$G$1000,6,0))</f>
        <v>-</v>
      </c>
      <c r="O1893" s="74"/>
      <c r="P1893" s="74"/>
    </row>
    <row r="1894" spans="1:16" x14ac:dyDescent="0.2">
      <c r="A1894" s="73" t="str">
        <f t="shared" si="29"/>
        <v>-</v>
      </c>
      <c r="B1894" s="75"/>
      <c r="C1894" s="74"/>
      <c r="D1894" s="74"/>
      <c r="E1894" s="74"/>
      <c r="F1894" s="74"/>
      <c r="G1894" s="74"/>
      <c r="H1894" s="74"/>
      <c r="I1894" s="74"/>
      <c r="J1894" s="78"/>
      <c r="K1894" s="78"/>
      <c r="L1894" s="124" t="str">
        <f>IF($G1894=0,"-",VLOOKUP($G1894,Nomenclator!$B$6:$G$1000,3,0))</f>
        <v>-</v>
      </c>
      <c r="M1894" s="124" t="str">
        <f>IF($G1894=0,"-",VLOOKUP($G1894,Nomenclator!$B$6:$G$1000,4,0))</f>
        <v>-</v>
      </c>
      <c r="N1894" s="124" t="str">
        <f>IF($G1894=0,"-",VLOOKUP($G1894,Nomenclator!$B$6:$G$1000,6,0))</f>
        <v>-</v>
      </c>
      <c r="O1894" s="74"/>
      <c r="P1894" s="74"/>
    </row>
    <row r="1895" spans="1:16" x14ac:dyDescent="0.2">
      <c r="A1895" s="73" t="str">
        <f t="shared" si="29"/>
        <v>-</v>
      </c>
      <c r="B1895" s="75"/>
      <c r="C1895" s="74"/>
      <c r="D1895" s="74"/>
      <c r="E1895" s="74"/>
      <c r="F1895" s="74"/>
      <c r="G1895" s="74"/>
      <c r="H1895" s="74"/>
      <c r="I1895" s="74"/>
      <c r="J1895" s="78"/>
      <c r="K1895" s="78"/>
      <c r="L1895" s="124" t="str">
        <f>IF($G1895=0,"-",VLOOKUP($G1895,Nomenclator!$B$6:$G$1000,3,0))</f>
        <v>-</v>
      </c>
      <c r="M1895" s="124" t="str">
        <f>IF($G1895=0,"-",VLOOKUP($G1895,Nomenclator!$B$6:$G$1000,4,0))</f>
        <v>-</v>
      </c>
      <c r="N1895" s="124" t="str">
        <f>IF($G1895=0,"-",VLOOKUP($G1895,Nomenclator!$B$6:$G$1000,6,0))</f>
        <v>-</v>
      </c>
      <c r="O1895" s="74"/>
      <c r="P1895" s="74"/>
    </row>
    <row r="1896" spans="1:16" x14ac:dyDescent="0.2">
      <c r="A1896" s="73" t="str">
        <f t="shared" si="29"/>
        <v>-</v>
      </c>
      <c r="B1896" s="75"/>
      <c r="C1896" s="74"/>
      <c r="D1896" s="74"/>
      <c r="E1896" s="74"/>
      <c r="F1896" s="74"/>
      <c r="G1896" s="74"/>
      <c r="H1896" s="74"/>
      <c r="I1896" s="74"/>
      <c r="J1896" s="78"/>
      <c r="K1896" s="78"/>
      <c r="L1896" s="124" t="str">
        <f>IF($G1896=0,"-",VLOOKUP($G1896,Nomenclator!$B$6:$G$1000,3,0))</f>
        <v>-</v>
      </c>
      <c r="M1896" s="124" t="str">
        <f>IF($G1896=0,"-",VLOOKUP($G1896,Nomenclator!$B$6:$G$1000,4,0))</f>
        <v>-</v>
      </c>
      <c r="N1896" s="124" t="str">
        <f>IF($G1896=0,"-",VLOOKUP($G1896,Nomenclator!$B$6:$G$1000,6,0))</f>
        <v>-</v>
      </c>
      <c r="O1896" s="74"/>
      <c r="P1896" s="74"/>
    </row>
    <row r="1897" spans="1:16" x14ac:dyDescent="0.2">
      <c r="A1897" s="73" t="str">
        <f t="shared" si="29"/>
        <v>-</v>
      </c>
      <c r="B1897" s="75"/>
      <c r="C1897" s="74"/>
      <c r="D1897" s="74"/>
      <c r="E1897" s="74"/>
      <c r="F1897" s="74"/>
      <c r="G1897" s="74"/>
      <c r="H1897" s="74"/>
      <c r="I1897" s="74"/>
      <c r="J1897" s="78"/>
      <c r="K1897" s="78"/>
      <c r="L1897" s="124" t="str">
        <f>IF($G1897=0,"-",VLOOKUP($G1897,Nomenclator!$B$6:$G$1000,3,0))</f>
        <v>-</v>
      </c>
      <c r="M1897" s="124" t="str">
        <f>IF($G1897=0,"-",VLOOKUP($G1897,Nomenclator!$B$6:$G$1000,4,0))</f>
        <v>-</v>
      </c>
      <c r="N1897" s="124" t="str">
        <f>IF($G1897=0,"-",VLOOKUP($G1897,Nomenclator!$B$6:$G$1000,6,0))</f>
        <v>-</v>
      </c>
      <c r="O1897" s="74"/>
      <c r="P1897" s="74"/>
    </row>
    <row r="1898" spans="1:16" x14ac:dyDescent="0.2">
      <c r="A1898" s="73" t="str">
        <f t="shared" si="29"/>
        <v>-</v>
      </c>
      <c r="B1898" s="75"/>
      <c r="C1898" s="74"/>
      <c r="D1898" s="74"/>
      <c r="E1898" s="74"/>
      <c r="F1898" s="74"/>
      <c r="G1898" s="74"/>
      <c r="H1898" s="74"/>
      <c r="I1898" s="74"/>
      <c r="J1898" s="78"/>
      <c r="K1898" s="78"/>
      <c r="L1898" s="124" t="str">
        <f>IF($G1898=0,"-",VLOOKUP($G1898,Nomenclator!$B$6:$G$1000,3,0))</f>
        <v>-</v>
      </c>
      <c r="M1898" s="124" t="str">
        <f>IF($G1898=0,"-",VLOOKUP($G1898,Nomenclator!$B$6:$G$1000,4,0))</f>
        <v>-</v>
      </c>
      <c r="N1898" s="124" t="str">
        <f>IF($G1898=0,"-",VLOOKUP($G1898,Nomenclator!$B$6:$G$1000,6,0))</f>
        <v>-</v>
      </c>
      <c r="O1898" s="74"/>
      <c r="P1898" s="74"/>
    </row>
    <row r="1899" spans="1:16" x14ac:dyDescent="0.2">
      <c r="A1899" s="73" t="str">
        <f t="shared" si="29"/>
        <v>-</v>
      </c>
      <c r="B1899" s="75"/>
      <c r="C1899" s="74"/>
      <c r="D1899" s="74"/>
      <c r="E1899" s="74"/>
      <c r="F1899" s="74"/>
      <c r="G1899" s="74"/>
      <c r="H1899" s="74"/>
      <c r="I1899" s="74"/>
      <c r="J1899" s="78"/>
      <c r="K1899" s="78"/>
      <c r="L1899" s="124" t="str">
        <f>IF($G1899=0,"-",VLOOKUP($G1899,Nomenclator!$B$6:$G$1000,3,0))</f>
        <v>-</v>
      </c>
      <c r="M1899" s="124" t="str">
        <f>IF($G1899=0,"-",VLOOKUP($G1899,Nomenclator!$B$6:$G$1000,4,0))</f>
        <v>-</v>
      </c>
      <c r="N1899" s="124" t="str">
        <f>IF($G1899=0,"-",VLOOKUP($G1899,Nomenclator!$B$6:$G$1000,6,0))</f>
        <v>-</v>
      </c>
      <c r="O1899" s="74"/>
      <c r="P1899" s="74"/>
    </row>
    <row r="1900" spans="1:16" x14ac:dyDescent="0.2">
      <c r="A1900" s="73" t="str">
        <f t="shared" si="29"/>
        <v>-</v>
      </c>
      <c r="B1900" s="75"/>
      <c r="C1900" s="74"/>
      <c r="D1900" s="74"/>
      <c r="E1900" s="74"/>
      <c r="F1900" s="74"/>
      <c r="G1900" s="74"/>
      <c r="H1900" s="74"/>
      <c r="I1900" s="74"/>
      <c r="J1900" s="78"/>
      <c r="K1900" s="78"/>
      <c r="L1900" s="124" t="str">
        <f>IF($G1900=0,"-",VLOOKUP($G1900,Nomenclator!$B$6:$G$1000,3,0))</f>
        <v>-</v>
      </c>
      <c r="M1900" s="124" t="str">
        <f>IF($G1900=0,"-",VLOOKUP($G1900,Nomenclator!$B$6:$G$1000,4,0))</f>
        <v>-</v>
      </c>
      <c r="N1900" s="124" t="str">
        <f>IF($G1900=0,"-",VLOOKUP($G1900,Nomenclator!$B$6:$G$1000,6,0))</f>
        <v>-</v>
      </c>
      <c r="O1900" s="74"/>
      <c r="P1900" s="74"/>
    </row>
    <row r="1901" spans="1:16" x14ac:dyDescent="0.2">
      <c r="A1901" s="73" t="str">
        <f t="shared" si="29"/>
        <v>-</v>
      </c>
      <c r="B1901" s="75"/>
      <c r="C1901" s="74"/>
      <c r="D1901" s="74"/>
      <c r="E1901" s="74"/>
      <c r="F1901" s="74"/>
      <c r="G1901" s="74"/>
      <c r="H1901" s="74"/>
      <c r="I1901" s="74"/>
      <c r="J1901" s="78"/>
      <c r="K1901" s="78"/>
      <c r="L1901" s="124" t="str">
        <f>IF($G1901=0,"-",VLOOKUP($G1901,Nomenclator!$B$6:$G$1000,3,0))</f>
        <v>-</v>
      </c>
      <c r="M1901" s="124" t="str">
        <f>IF($G1901=0,"-",VLOOKUP($G1901,Nomenclator!$B$6:$G$1000,4,0))</f>
        <v>-</v>
      </c>
      <c r="N1901" s="124" t="str">
        <f>IF($G1901=0,"-",VLOOKUP($G1901,Nomenclator!$B$6:$G$1000,6,0))</f>
        <v>-</v>
      </c>
      <c r="O1901" s="74"/>
      <c r="P1901" s="74"/>
    </row>
    <row r="1902" spans="1:16" x14ac:dyDescent="0.2">
      <c r="A1902" s="73" t="str">
        <f t="shared" si="29"/>
        <v>-</v>
      </c>
      <c r="B1902" s="75"/>
      <c r="C1902" s="74"/>
      <c r="D1902" s="74"/>
      <c r="E1902" s="74"/>
      <c r="F1902" s="74"/>
      <c r="G1902" s="74"/>
      <c r="H1902" s="74"/>
      <c r="I1902" s="74"/>
      <c r="J1902" s="78"/>
      <c r="K1902" s="78"/>
      <c r="L1902" s="124" t="str">
        <f>IF($G1902=0,"-",VLOOKUP($G1902,Nomenclator!$B$6:$G$1000,3,0))</f>
        <v>-</v>
      </c>
      <c r="M1902" s="124" t="str">
        <f>IF($G1902=0,"-",VLOOKUP($G1902,Nomenclator!$B$6:$G$1000,4,0))</f>
        <v>-</v>
      </c>
      <c r="N1902" s="124" t="str">
        <f>IF($G1902=0,"-",VLOOKUP($G1902,Nomenclator!$B$6:$G$1000,6,0))</f>
        <v>-</v>
      </c>
      <c r="O1902" s="74"/>
      <c r="P1902" s="74"/>
    </row>
    <row r="1903" spans="1:16" x14ac:dyDescent="0.2">
      <c r="A1903" s="73" t="str">
        <f t="shared" si="29"/>
        <v>-</v>
      </c>
      <c r="B1903" s="75"/>
      <c r="C1903" s="74"/>
      <c r="D1903" s="74"/>
      <c r="E1903" s="74"/>
      <c r="F1903" s="74"/>
      <c r="G1903" s="74"/>
      <c r="H1903" s="74"/>
      <c r="I1903" s="74"/>
      <c r="J1903" s="78"/>
      <c r="K1903" s="78"/>
      <c r="L1903" s="124" t="str">
        <f>IF($G1903=0,"-",VLOOKUP($G1903,Nomenclator!$B$6:$G$1000,3,0))</f>
        <v>-</v>
      </c>
      <c r="M1903" s="124" t="str">
        <f>IF($G1903=0,"-",VLOOKUP($G1903,Nomenclator!$B$6:$G$1000,4,0))</f>
        <v>-</v>
      </c>
      <c r="N1903" s="124" t="str">
        <f>IF($G1903=0,"-",VLOOKUP($G1903,Nomenclator!$B$6:$G$1000,6,0))</f>
        <v>-</v>
      </c>
      <c r="O1903" s="74"/>
      <c r="P1903" s="74"/>
    </row>
    <row r="1904" spans="1:16" x14ac:dyDescent="0.2">
      <c r="A1904" s="73" t="str">
        <f t="shared" si="29"/>
        <v>-</v>
      </c>
      <c r="B1904" s="75"/>
      <c r="C1904" s="74"/>
      <c r="D1904" s="74"/>
      <c r="E1904" s="74"/>
      <c r="F1904" s="74"/>
      <c r="G1904" s="74"/>
      <c r="H1904" s="74"/>
      <c r="I1904" s="74"/>
      <c r="J1904" s="78"/>
      <c r="K1904" s="78"/>
      <c r="L1904" s="124" t="str">
        <f>IF($G1904=0,"-",VLOOKUP($G1904,Nomenclator!$B$6:$G$1000,3,0))</f>
        <v>-</v>
      </c>
      <c r="M1904" s="124" t="str">
        <f>IF($G1904=0,"-",VLOOKUP($G1904,Nomenclator!$B$6:$G$1000,4,0))</f>
        <v>-</v>
      </c>
      <c r="N1904" s="124" t="str">
        <f>IF($G1904=0,"-",VLOOKUP($G1904,Nomenclator!$B$6:$G$1000,6,0))</f>
        <v>-</v>
      </c>
      <c r="O1904" s="74"/>
      <c r="P1904" s="74"/>
    </row>
    <row r="1905" spans="1:16" x14ac:dyDescent="0.2">
      <c r="A1905" s="73" t="str">
        <f t="shared" si="29"/>
        <v>-</v>
      </c>
      <c r="B1905" s="75"/>
      <c r="C1905" s="74"/>
      <c r="D1905" s="74"/>
      <c r="E1905" s="74"/>
      <c r="F1905" s="74"/>
      <c r="G1905" s="74"/>
      <c r="H1905" s="74"/>
      <c r="I1905" s="74"/>
      <c r="J1905" s="78"/>
      <c r="K1905" s="78"/>
      <c r="L1905" s="124" t="str">
        <f>IF($G1905=0,"-",VLOOKUP($G1905,Nomenclator!$B$6:$G$1000,3,0))</f>
        <v>-</v>
      </c>
      <c r="M1905" s="124" t="str">
        <f>IF($G1905=0,"-",VLOOKUP($G1905,Nomenclator!$B$6:$G$1000,4,0))</f>
        <v>-</v>
      </c>
      <c r="N1905" s="124" t="str">
        <f>IF($G1905=0,"-",VLOOKUP($G1905,Nomenclator!$B$6:$G$1000,6,0))</f>
        <v>-</v>
      </c>
      <c r="O1905" s="74"/>
      <c r="P1905" s="74"/>
    </row>
    <row r="1906" spans="1:16" x14ac:dyDescent="0.2">
      <c r="A1906" s="73" t="str">
        <f t="shared" si="29"/>
        <v>-</v>
      </c>
      <c r="B1906" s="75"/>
      <c r="C1906" s="74"/>
      <c r="D1906" s="74"/>
      <c r="E1906" s="74"/>
      <c r="F1906" s="74"/>
      <c r="G1906" s="74"/>
      <c r="H1906" s="74"/>
      <c r="I1906" s="74"/>
      <c r="J1906" s="78"/>
      <c r="K1906" s="78"/>
      <c r="L1906" s="124" t="str">
        <f>IF($G1906=0,"-",VLOOKUP($G1906,Nomenclator!$B$6:$G$1000,3,0))</f>
        <v>-</v>
      </c>
      <c r="M1906" s="124" t="str">
        <f>IF($G1906=0,"-",VLOOKUP($G1906,Nomenclator!$B$6:$G$1000,4,0))</f>
        <v>-</v>
      </c>
      <c r="N1906" s="124" t="str">
        <f>IF($G1906=0,"-",VLOOKUP($G1906,Nomenclator!$B$6:$G$1000,6,0))</f>
        <v>-</v>
      </c>
      <c r="O1906" s="74"/>
      <c r="P1906" s="74"/>
    </row>
    <row r="1907" spans="1:16" x14ac:dyDescent="0.2">
      <c r="A1907" s="73" t="str">
        <f t="shared" si="29"/>
        <v>-</v>
      </c>
      <c r="B1907" s="75"/>
      <c r="C1907" s="74"/>
      <c r="D1907" s="74"/>
      <c r="E1907" s="74"/>
      <c r="F1907" s="74"/>
      <c r="G1907" s="74"/>
      <c r="H1907" s="74"/>
      <c r="I1907" s="74"/>
      <c r="J1907" s="78"/>
      <c r="K1907" s="78"/>
      <c r="L1907" s="124" t="str">
        <f>IF($G1907=0,"-",VLOOKUP($G1907,Nomenclator!$B$6:$G$1000,3,0))</f>
        <v>-</v>
      </c>
      <c r="M1907" s="124" t="str">
        <f>IF($G1907=0,"-",VLOOKUP($G1907,Nomenclator!$B$6:$G$1000,4,0))</f>
        <v>-</v>
      </c>
      <c r="N1907" s="124" t="str">
        <f>IF($G1907=0,"-",VLOOKUP($G1907,Nomenclator!$B$6:$G$1000,6,0))</f>
        <v>-</v>
      </c>
      <c r="O1907" s="74"/>
      <c r="P1907" s="74"/>
    </row>
    <row r="1908" spans="1:16" x14ac:dyDescent="0.2">
      <c r="A1908" s="73" t="str">
        <f t="shared" si="29"/>
        <v>-</v>
      </c>
      <c r="B1908" s="75"/>
      <c r="C1908" s="74"/>
      <c r="D1908" s="74"/>
      <c r="E1908" s="74"/>
      <c r="F1908" s="74"/>
      <c r="G1908" s="74"/>
      <c r="H1908" s="74"/>
      <c r="I1908" s="74"/>
      <c r="J1908" s="78"/>
      <c r="K1908" s="78"/>
      <c r="L1908" s="124" t="str">
        <f>IF($G1908=0,"-",VLOOKUP($G1908,Nomenclator!$B$6:$G$1000,3,0))</f>
        <v>-</v>
      </c>
      <c r="M1908" s="124" t="str">
        <f>IF($G1908=0,"-",VLOOKUP($G1908,Nomenclator!$B$6:$G$1000,4,0))</f>
        <v>-</v>
      </c>
      <c r="N1908" s="124" t="str">
        <f>IF($G1908=0,"-",VLOOKUP($G1908,Nomenclator!$B$6:$G$1000,6,0))</f>
        <v>-</v>
      </c>
      <c r="O1908" s="74"/>
      <c r="P1908" s="74"/>
    </row>
    <row r="1909" spans="1:16" x14ac:dyDescent="0.2">
      <c r="A1909" s="73" t="str">
        <f t="shared" si="29"/>
        <v>-</v>
      </c>
      <c r="B1909" s="75"/>
      <c r="C1909" s="74"/>
      <c r="D1909" s="74"/>
      <c r="E1909" s="74"/>
      <c r="F1909" s="74"/>
      <c r="G1909" s="74"/>
      <c r="H1909" s="74"/>
      <c r="I1909" s="74"/>
      <c r="J1909" s="78"/>
      <c r="K1909" s="78"/>
      <c r="L1909" s="124" t="str">
        <f>IF($G1909=0,"-",VLOOKUP($G1909,Nomenclator!$B$6:$G$1000,3,0))</f>
        <v>-</v>
      </c>
      <c r="M1909" s="124" t="str">
        <f>IF($G1909=0,"-",VLOOKUP($G1909,Nomenclator!$B$6:$G$1000,4,0))</f>
        <v>-</v>
      </c>
      <c r="N1909" s="124" t="str">
        <f>IF($G1909=0,"-",VLOOKUP($G1909,Nomenclator!$B$6:$G$1000,6,0))</f>
        <v>-</v>
      </c>
      <c r="O1909" s="74"/>
      <c r="P1909" s="74"/>
    </row>
    <row r="1910" spans="1:16" x14ac:dyDescent="0.2">
      <c r="A1910" s="73" t="str">
        <f t="shared" si="29"/>
        <v>-</v>
      </c>
      <c r="B1910" s="75"/>
      <c r="C1910" s="74"/>
      <c r="D1910" s="74"/>
      <c r="E1910" s="74"/>
      <c r="F1910" s="74"/>
      <c r="G1910" s="74"/>
      <c r="H1910" s="74"/>
      <c r="I1910" s="74"/>
      <c r="J1910" s="78"/>
      <c r="K1910" s="78"/>
      <c r="L1910" s="124" t="str">
        <f>IF($G1910=0,"-",VLOOKUP($G1910,Nomenclator!$B$6:$G$1000,3,0))</f>
        <v>-</v>
      </c>
      <c r="M1910" s="124" t="str">
        <f>IF($G1910=0,"-",VLOOKUP($G1910,Nomenclator!$B$6:$G$1000,4,0))</f>
        <v>-</v>
      </c>
      <c r="N1910" s="124" t="str">
        <f>IF($G1910=0,"-",VLOOKUP($G1910,Nomenclator!$B$6:$G$1000,6,0))</f>
        <v>-</v>
      </c>
      <c r="O1910" s="74"/>
      <c r="P1910" s="74"/>
    </row>
    <row r="1911" spans="1:16" x14ac:dyDescent="0.2">
      <c r="A1911" s="73" t="str">
        <f t="shared" si="29"/>
        <v>-</v>
      </c>
      <c r="B1911" s="75"/>
      <c r="C1911" s="74"/>
      <c r="D1911" s="74"/>
      <c r="E1911" s="74"/>
      <c r="F1911" s="74"/>
      <c r="G1911" s="74"/>
      <c r="H1911" s="74"/>
      <c r="I1911" s="74"/>
      <c r="J1911" s="78"/>
      <c r="K1911" s="78"/>
      <c r="L1911" s="124" t="str">
        <f>IF($G1911=0,"-",VLOOKUP($G1911,Nomenclator!$B$6:$G$1000,3,0))</f>
        <v>-</v>
      </c>
      <c r="M1911" s="124" t="str">
        <f>IF($G1911=0,"-",VLOOKUP($G1911,Nomenclator!$B$6:$G$1000,4,0))</f>
        <v>-</v>
      </c>
      <c r="N1911" s="124" t="str">
        <f>IF($G1911=0,"-",VLOOKUP($G1911,Nomenclator!$B$6:$G$1000,6,0))</f>
        <v>-</v>
      </c>
      <c r="O1911" s="74"/>
      <c r="P1911" s="74"/>
    </row>
    <row r="1912" spans="1:16" x14ac:dyDescent="0.2">
      <c r="A1912" s="73" t="str">
        <f t="shared" si="29"/>
        <v>-</v>
      </c>
      <c r="B1912" s="75"/>
      <c r="C1912" s="74"/>
      <c r="D1912" s="74"/>
      <c r="E1912" s="74"/>
      <c r="F1912" s="74"/>
      <c r="G1912" s="74"/>
      <c r="H1912" s="74"/>
      <c r="I1912" s="74"/>
      <c r="J1912" s="78"/>
      <c r="K1912" s="78"/>
      <c r="L1912" s="124" t="str">
        <f>IF($G1912=0,"-",VLOOKUP($G1912,Nomenclator!$B$6:$G$1000,3,0))</f>
        <v>-</v>
      </c>
      <c r="M1912" s="124" t="str">
        <f>IF($G1912=0,"-",VLOOKUP($G1912,Nomenclator!$B$6:$G$1000,4,0))</f>
        <v>-</v>
      </c>
      <c r="N1912" s="124" t="str">
        <f>IF($G1912=0,"-",VLOOKUP($G1912,Nomenclator!$B$6:$G$1000,6,0))</f>
        <v>-</v>
      </c>
      <c r="O1912" s="74"/>
      <c r="P1912" s="74"/>
    </row>
    <row r="1913" spans="1:16" x14ac:dyDescent="0.2">
      <c r="A1913" s="73" t="str">
        <f t="shared" si="29"/>
        <v>-</v>
      </c>
      <c r="B1913" s="75"/>
      <c r="C1913" s="74"/>
      <c r="D1913" s="74"/>
      <c r="E1913" s="74"/>
      <c r="F1913" s="74"/>
      <c r="G1913" s="74"/>
      <c r="H1913" s="74"/>
      <c r="I1913" s="74"/>
      <c r="J1913" s="78"/>
      <c r="K1913" s="78"/>
      <c r="L1913" s="124" t="str">
        <f>IF($G1913=0,"-",VLOOKUP($G1913,Nomenclator!$B$6:$G$1000,3,0))</f>
        <v>-</v>
      </c>
      <c r="M1913" s="124" t="str">
        <f>IF($G1913=0,"-",VLOOKUP($G1913,Nomenclator!$B$6:$G$1000,4,0))</f>
        <v>-</v>
      </c>
      <c r="N1913" s="124" t="str">
        <f>IF($G1913=0,"-",VLOOKUP($G1913,Nomenclator!$B$6:$G$1000,6,0))</f>
        <v>-</v>
      </c>
      <c r="O1913" s="74"/>
      <c r="P1913" s="74"/>
    </row>
    <row r="1914" spans="1:16" x14ac:dyDescent="0.2">
      <c r="A1914" s="73" t="str">
        <f t="shared" si="29"/>
        <v>-</v>
      </c>
      <c r="B1914" s="75"/>
      <c r="C1914" s="74"/>
      <c r="D1914" s="74"/>
      <c r="E1914" s="74"/>
      <c r="F1914" s="74"/>
      <c r="G1914" s="74"/>
      <c r="H1914" s="74"/>
      <c r="I1914" s="74"/>
      <c r="J1914" s="78"/>
      <c r="K1914" s="78"/>
      <c r="L1914" s="124" t="str">
        <f>IF($G1914=0,"-",VLOOKUP($G1914,Nomenclator!$B$6:$G$1000,3,0))</f>
        <v>-</v>
      </c>
      <c r="M1914" s="124" t="str">
        <f>IF($G1914=0,"-",VLOOKUP($G1914,Nomenclator!$B$6:$G$1000,4,0))</f>
        <v>-</v>
      </c>
      <c r="N1914" s="124" t="str">
        <f>IF($G1914=0,"-",VLOOKUP($G1914,Nomenclator!$B$6:$G$1000,6,0))</f>
        <v>-</v>
      </c>
      <c r="O1914" s="74"/>
      <c r="P1914" s="74"/>
    </row>
    <row r="1915" spans="1:16" x14ac:dyDescent="0.2">
      <c r="A1915" s="73" t="str">
        <f t="shared" si="29"/>
        <v>-</v>
      </c>
      <c r="B1915" s="75"/>
      <c r="C1915" s="74"/>
      <c r="D1915" s="74"/>
      <c r="E1915" s="74"/>
      <c r="F1915" s="74"/>
      <c r="G1915" s="74"/>
      <c r="H1915" s="74"/>
      <c r="I1915" s="74"/>
      <c r="J1915" s="78"/>
      <c r="K1915" s="78"/>
      <c r="L1915" s="124" t="str">
        <f>IF($G1915=0,"-",VLOOKUP($G1915,Nomenclator!$B$6:$G$1000,3,0))</f>
        <v>-</v>
      </c>
      <c r="M1915" s="124" t="str">
        <f>IF($G1915=0,"-",VLOOKUP($G1915,Nomenclator!$B$6:$G$1000,4,0))</f>
        <v>-</v>
      </c>
      <c r="N1915" s="124" t="str">
        <f>IF($G1915=0,"-",VLOOKUP($G1915,Nomenclator!$B$6:$G$1000,6,0))</f>
        <v>-</v>
      </c>
      <c r="O1915" s="74"/>
      <c r="P1915" s="74"/>
    </row>
    <row r="1916" spans="1:16" x14ac:dyDescent="0.2">
      <c r="A1916" s="73" t="str">
        <f t="shared" si="29"/>
        <v>-</v>
      </c>
      <c r="B1916" s="75"/>
      <c r="C1916" s="74"/>
      <c r="D1916" s="74"/>
      <c r="E1916" s="74"/>
      <c r="F1916" s="74"/>
      <c r="G1916" s="74"/>
      <c r="H1916" s="74"/>
      <c r="I1916" s="74"/>
      <c r="J1916" s="78"/>
      <c r="K1916" s="78"/>
      <c r="L1916" s="124" t="str">
        <f>IF($G1916=0,"-",VLOOKUP($G1916,Nomenclator!$B$6:$G$1000,3,0))</f>
        <v>-</v>
      </c>
      <c r="M1916" s="124" t="str">
        <f>IF($G1916=0,"-",VLOOKUP($G1916,Nomenclator!$B$6:$G$1000,4,0))</f>
        <v>-</v>
      </c>
      <c r="N1916" s="124" t="str">
        <f>IF($G1916=0,"-",VLOOKUP($G1916,Nomenclator!$B$6:$G$1000,6,0))</f>
        <v>-</v>
      </c>
      <c r="O1916" s="74"/>
      <c r="P1916" s="74"/>
    </row>
    <row r="1917" spans="1:16" x14ac:dyDescent="0.2">
      <c r="A1917" s="73" t="str">
        <f t="shared" si="29"/>
        <v>-</v>
      </c>
      <c r="B1917" s="75"/>
      <c r="C1917" s="74"/>
      <c r="D1917" s="74"/>
      <c r="E1917" s="74"/>
      <c r="F1917" s="74"/>
      <c r="G1917" s="74"/>
      <c r="H1917" s="74"/>
      <c r="I1917" s="74"/>
      <c r="J1917" s="78"/>
      <c r="K1917" s="78"/>
      <c r="L1917" s="124" t="str">
        <f>IF($G1917=0,"-",VLOOKUP($G1917,Nomenclator!$B$6:$G$1000,3,0))</f>
        <v>-</v>
      </c>
      <c r="M1917" s="124" t="str">
        <f>IF($G1917=0,"-",VLOOKUP($G1917,Nomenclator!$B$6:$G$1000,4,0))</f>
        <v>-</v>
      </c>
      <c r="N1917" s="124" t="str">
        <f>IF($G1917=0,"-",VLOOKUP($G1917,Nomenclator!$B$6:$G$1000,6,0))</f>
        <v>-</v>
      </c>
      <c r="O1917" s="74"/>
      <c r="P1917" s="74"/>
    </row>
    <row r="1918" spans="1:16" x14ac:dyDescent="0.2">
      <c r="A1918" s="73" t="str">
        <f t="shared" ref="A1918:A1981" si="30">IF(B1918=0,"-",YEAR(B1918))</f>
        <v>-</v>
      </c>
      <c r="B1918" s="75"/>
      <c r="C1918" s="74"/>
      <c r="D1918" s="74"/>
      <c r="E1918" s="74"/>
      <c r="F1918" s="74"/>
      <c r="G1918" s="74"/>
      <c r="H1918" s="74"/>
      <c r="I1918" s="74"/>
      <c r="J1918" s="78"/>
      <c r="K1918" s="78"/>
      <c r="L1918" s="124" t="str">
        <f>IF($G1918=0,"-",VLOOKUP($G1918,Nomenclator!$B$6:$G$1000,3,0))</f>
        <v>-</v>
      </c>
      <c r="M1918" s="124" t="str">
        <f>IF($G1918=0,"-",VLOOKUP($G1918,Nomenclator!$B$6:$G$1000,4,0))</f>
        <v>-</v>
      </c>
      <c r="N1918" s="124" t="str">
        <f>IF($G1918=0,"-",VLOOKUP($G1918,Nomenclator!$B$6:$G$1000,6,0))</f>
        <v>-</v>
      </c>
      <c r="O1918" s="74"/>
      <c r="P1918" s="74"/>
    </row>
    <row r="1919" spans="1:16" x14ac:dyDescent="0.2">
      <c r="A1919" s="73" t="str">
        <f t="shared" si="30"/>
        <v>-</v>
      </c>
      <c r="B1919" s="75"/>
      <c r="C1919" s="74"/>
      <c r="D1919" s="74"/>
      <c r="E1919" s="74"/>
      <c r="F1919" s="74"/>
      <c r="G1919" s="74"/>
      <c r="H1919" s="74"/>
      <c r="I1919" s="74"/>
      <c r="J1919" s="78"/>
      <c r="K1919" s="78"/>
      <c r="L1919" s="124" t="str">
        <f>IF($G1919=0,"-",VLOOKUP($G1919,Nomenclator!$B$6:$G$1000,3,0))</f>
        <v>-</v>
      </c>
      <c r="M1919" s="124" t="str">
        <f>IF($G1919=0,"-",VLOOKUP($G1919,Nomenclator!$B$6:$G$1000,4,0))</f>
        <v>-</v>
      </c>
      <c r="N1919" s="124" t="str">
        <f>IF($G1919=0,"-",VLOOKUP($G1919,Nomenclator!$B$6:$G$1000,6,0))</f>
        <v>-</v>
      </c>
      <c r="O1919" s="74"/>
      <c r="P1919" s="74"/>
    </row>
    <row r="1920" spans="1:16" x14ac:dyDescent="0.2">
      <c r="A1920" s="73" t="str">
        <f t="shared" si="30"/>
        <v>-</v>
      </c>
      <c r="B1920" s="75"/>
      <c r="C1920" s="74"/>
      <c r="D1920" s="74"/>
      <c r="E1920" s="74"/>
      <c r="F1920" s="74"/>
      <c r="G1920" s="74"/>
      <c r="H1920" s="74"/>
      <c r="I1920" s="74"/>
      <c r="J1920" s="78"/>
      <c r="K1920" s="78"/>
      <c r="L1920" s="124" t="str">
        <f>IF($G1920=0,"-",VLOOKUP($G1920,Nomenclator!$B$6:$G$1000,3,0))</f>
        <v>-</v>
      </c>
      <c r="M1920" s="124" t="str">
        <f>IF($G1920=0,"-",VLOOKUP($G1920,Nomenclator!$B$6:$G$1000,4,0))</f>
        <v>-</v>
      </c>
      <c r="N1920" s="124" t="str">
        <f>IF($G1920=0,"-",VLOOKUP($G1920,Nomenclator!$B$6:$G$1000,6,0))</f>
        <v>-</v>
      </c>
      <c r="O1920" s="74"/>
      <c r="P1920" s="74"/>
    </row>
    <row r="1921" spans="1:16" x14ac:dyDescent="0.2">
      <c r="A1921" s="73" t="str">
        <f t="shared" si="30"/>
        <v>-</v>
      </c>
      <c r="B1921" s="75"/>
      <c r="C1921" s="74"/>
      <c r="D1921" s="74"/>
      <c r="E1921" s="74"/>
      <c r="F1921" s="74"/>
      <c r="G1921" s="74"/>
      <c r="H1921" s="74"/>
      <c r="I1921" s="74"/>
      <c r="J1921" s="78"/>
      <c r="K1921" s="78"/>
      <c r="L1921" s="124" t="str">
        <f>IF($G1921=0,"-",VLOOKUP($G1921,Nomenclator!$B$6:$G$1000,3,0))</f>
        <v>-</v>
      </c>
      <c r="M1921" s="124" t="str">
        <f>IF($G1921=0,"-",VLOOKUP($G1921,Nomenclator!$B$6:$G$1000,4,0))</f>
        <v>-</v>
      </c>
      <c r="N1921" s="124" t="str">
        <f>IF($G1921=0,"-",VLOOKUP($G1921,Nomenclator!$B$6:$G$1000,6,0))</f>
        <v>-</v>
      </c>
      <c r="O1921" s="74"/>
      <c r="P1921" s="74"/>
    </row>
    <row r="1922" spans="1:16" x14ac:dyDescent="0.2">
      <c r="A1922" s="73" t="str">
        <f t="shared" si="30"/>
        <v>-</v>
      </c>
      <c r="B1922" s="75"/>
      <c r="C1922" s="74"/>
      <c r="D1922" s="74"/>
      <c r="E1922" s="74"/>
      <c r="F1922" s="74"/>
      <c r="G1922" s="74"/>
      <c r="H1922" s="74"/>
      <c r="I1922" s="74"/>
      <c r="J1922" s="78"/>
      <c r="K1922" s="78"/>
      <c r="L1922" s="124" t="str">
        <f>IF($G1922=0,"-",VLOOKUP($G1922,Nomenclator!$B$6:$G$1000,3,0))</f>
        <v>-</v>
      </c>
      <c r="M1922" s="124" t="str">
        <f>IF($G1922=0,"-",VLOOKUP($G1922,Nomenclator!$B$6:$G$1000,4,0))</f>
        <v>-</v>
      </c>
      <c r="N1922" s="124" t="str">
        <f>IF($G1922=0,"-",VLOOKUP($G1922,Nomenclator!$B$6:$G$1000,6,0))</f>
        <v>-</v>
      </c>
      <c r="O1922" s="74"/>
      <c r="P1922" s="74"/>
    </row>
    <row r="1923" spans="1:16" x14ac:dyDescent="0.2">
      <c r="A1923" s="73" t="str">
        <f t="shared" si="30"/>
        <v>-</v>
      </c>
      <c r="B1923" s="75"/>
      <c r="C1923" s="74"/>
      <c r="D1923" s="74"/>
      <c r="E1923" s="74"/>
      <c r="F1923" s="74"/>
      <c r="G1923" s="74"/>
      <c r="H1923" s="74"/>
      <c r="I1923" s="74"/>
      <c r="J1923" s="78"/>
      <c r="K1923" s="78"/>
      <c r="L1923" s="124" t="str">
        <f>IF($G1923=0,"-",VLOOKUP($G1923,Nomenclator!$B$6:$G$1000,3,0))</f>
        <v>-</v>
      </c>
      <c r="M1923" s="124" t="str">
        <f>IF($G1923=0,"-",VLOOKUP($G1923,Nomenclator!$B$6:$G$1000,4,0))</f>
        <v>-</v>
      </c>
      <c r="N1923" s="124" t="str">
        <f>IF($G1923=0,"-",VLOOKUP($G1923,Nomenclator!$B$6:$G$1000,6,0))</f>
        <v>-</v>
      </c>
      <c r="O1923" s="74"/>
      <c r="P1923" s="74"/>
    </row>
    <row r="1924" spans="1:16" x14ac:dyDescent="0.2">
      <c r="A1924" s="73" t="str">
        <f t="shared" si="30"/>
        <v>-</v>
      </c>
      <c r="B1924" s="75"/>
      <c r="C1924" s="74"/>
      <c r="D1924" s="74"/>
      <c r="E1924" s="74"/>
      <c r="F1924" s="74"/>
      <c r="G1924" s="74"/>
      <c r="H1924" s="74"/>
      <c r="I1924" s="74"/>
      <c r="J1924" s="78"/>
      <c r="K1924" s="78"/>
      <c r="L1924" s="124" t="str">
        <f>IF($G1924=0,"-",VLOOKUP($G1924,Nomenclator!$B$6:$G$1000,3,0))</f>
        <v>-</v>
      </c>
      <c r="M1924" s="124" t="str">
        <f>IF($G1924=0,"-",VLOOKUP($G1924,Nomenclator!$B$6:$G$1000,4,0))</f>
        <v>-</v>
      </c>
      <c r="N1924" s="124" t="str">
        <f>IF($G1924=0,"-",VLOOKUP($G1924,Nomenclator!$B$6:$G$1000,6,0))</f>
        <v>-</v>
      </c>
      <c r="O1924" s="74"/>
      <c r="P1924" s="74"/>
    </row>
    <row r="1925" spans="1:16" x14ac:dyDescent="0.2">
      <c r="A1925" s="73" t="str">
        <f t="shared" si="30"/>
        <v>-</v>
      </c>
      <c r="B1925" s="75"/>
      <c r="C1925" s="74"/>
      <c r="D1925" s="74"/>
      <c r="E1925" s="74"/>
      <c r="F1925" s="74"/>
      <c r="G1925" s="74"/>
      <c r="H1925" s="74"/>
      <c r="I1925" s="74"/>
      <c r="J1925" s="78"/>
      <c r="K1925" s="78"/>
      <c r="L1925" s="124" t="str">
        <f>IF($G1925=0,"-",VLOOKUP($G1925,Nomenclator!$B$6:$G$1000,3,0))</f>
        <v>-</v>
      </c>
      <c r="M1925" s="124" t="str">
        <f>IF($G1925=0,"-",VLOOKUP($G1925,Nomenclator!$B$6:$G$1000,4,0))</f>
        <v>-</v>
      </c>
      <c r="N1925" s="124" t="str">
        <f>IF($G1925=0,"-",VLOOKUP($G1925,Nomenclator!$B$6:$G$1000,6,0))</f>
        <v>-</v>
      </c>
      <c r="O1925" s="74"/>
      <c r="P1925" s="74"/>
    </row>
    <row r="1926" spans="1:16" x14ac:dyDescent="0.2">
      <c r="A1926" s="73" t="str">
        <f t="shared" si="30"/>
        <v>-</v>
      </c>
      <c r="B1926" s="75"/>
      <c r="C1926" s="74"/>
      <c r="D1926" s="74"/>
      <c r="E1926" s="74"/>
      <c r="F1926" s="74"/>
      <c r="G1926" s="74"/>
      <c r="H1926" s="74"/>
      <c r="I1926" s="74"/>
      <c r="J1926" s="78"/>
      <c r="K1926" s="78"/>
      <c r="L1926" s="124" t="str">
        <f>IF($G1926=0,"-",VLOOKUP($G1926,Nomenclator!$B$6:$G$1000,3,0))</f>
        <v>-</v>
      </c>
      <c r="M1926" s="124" t="str">
        <f>IF($G1926=0,"-",VLOOKUP($G1926,Nomenclator!$B$6:$G$1000,4,0))</f>
        <v>-</v>
      </c>
      <c r="N1926" s="124" t="str">
        <f>IF($G1926=0,"-",VLOOKUP($G1926,Nomenclator!$B$6:$G$1000,6,0))</f>
        <v>-</v>
      </c>
      <c r="O1926" s="74"/>
      <c r="P1926" s="74"/>
    </row>
    <row r="1927" spans="1:16" x14ac:dyDescent="0.2">
      <c r="A1927" s="73" t="str">
        <f t="shared" si="30"/>
        <v>-</v>
      </c>
      <c r="B1927" s="75"/>
      <c r="C1927" s="74"/>
      <c r="D1927" s="74"/>
      <c r="E1927" s="74"/>
      <c r="F1927" s="74"/>
      <c r="G1927" s="74"/>
      <c r="H1927" s="74"/>
      <c r="I1927" s="74"/>
      <c r="J1927" s="78"/>
      <c r="K1927" s="78"/>
      <c r="L1927" s="124" t="str">
        <f>IF($G1927=0,"-",VLOOKUP($G1927,Nomenclator!$B$6:$G$1000,3,0))</f>
        <v>-</v>
      </c>
      <c r="M1927" s="124" t="str">
        <f>IF($G1927=0,"-",VLOOKUP($G1927,Nomenclator!$B$6:$G$1000,4,0))</f>
        <v>-</v>
      </c>
      <c r="N1927" s="124" t="str">
        <f>IF($G1927=0,"-",VLOOKUP($G1927,Nomenclator!$B$6:$G$1000,6,0))</f>
        <v>-</v>
      </c>
      <c r="O1927" s="74"/>
      <c r="P1927" s="74"/>
    </row>
    <row r="1928" spans="1:16" x14ac:dyDescent="0.2">
      <c r="A1928" s="73" t="str">
        <f t="shared" si="30"/>
        <v>-</v>
      </c>
      <c r="B1928" s="75"/>
      <c r="C1928" s="74"/>
      <c r="D1928" s="74"/>
      <c r="E1928" s="74"/>
      <c r="F1928" s="74"/>
      <c r="G1928" s="74"/>
      <c r="H1928" s="74"/>
      <c r="I1928" s="74"/>
      <c r="J1928" s="78"/>
      <c r="K1928" s="78"/>
      <c r="L1928" s="124" t="str">
        <f>IF($G1928=0,"-",VLOOKUP($G1928,Nomenclator!$B$6:$G$1000,3,0))</f>
        <v>-</v>
      </c>
      <c r="M1928" s="124" t="str">
        <f>IF($G1928=0,"-",VLOOKUP($G1928,Nomenclator!$B$6:$G$1000,4,0))</f>
        <v>-</v>
      </c>
      <c r="N1928" s="124" t="str">
        <f>IF($G1928=0,"-",VLOOKUP($G1928,Nomenclator!$B$6:$G$1000,6,0))</f>
        <v>-</v>
      </c>
      <c r="O1928" s="74"/>
      <c r="P1928" s="74"/>
    </row>
    <row r="1929" spans="1:16" x14ac:dyDescent="0.2">
      <c r="A1929" s="73" t="str">
        <f t="shared" si="30"/>
        <v>-</v>
      </c>
      <c r="B1929" s="75"/>
      <c r="C1929" s="74"/>
      <c r="D1929" s="74"/>
      <c r="E1929" s="74"/>
      <c r="F1929" s="74"/>
      <c r="G1929" s="74"/>
      <c r="H1929" s="74"/>
      <c r="I1929" s="74"/>
      <c r="J1929" s="78"/>
      <c r="K1929" s="78"/>
      <c r="L1929" s="124" t="str">
        <f>IF($G1929=0,"-",VLOOKUP($G1929,Nomenclator!$B$6:$G$1000,3,0))</f>
        <v>-</v>
      </c>
      <c r="M1929" s="124" t="str">
        <f>IF($G1929=0,"-",VLOOKUP($G1929,Nomenclator!$B$6:$G$1000,4,0))</f>
        <v>-</v>
      </c>
      <c r="N1929" s="124" t="str">
        <f>IF($G1929=0,"-",VLOOKUP($G1929,Nomenclator!$B$6:$G$1000,6,0))</f>
        <v>-</v>
      </c>
      <c r="O1929" s="74"/>
      <c r="P1929" s="74"/>
    </row>
    <row r="1930" spans="1:16" x14ac:dyDescent="0.2">
      <c r="A1930" s="73" t="str">
        <f t="shared" si="30"/>
        <v>-</v>
      </c>
      <c r="B1930" s="75"/>
      <c r="C1930" s="74"/>
      <c r="D1930" s="74"/>
      <c r="E1930" s="74"/>
      <c r="F1930" s="74"/>
      <c r="G1930" s="74"/>
      <c r="H1930" s="74"/>
      <c r="I1930" s="74"/>
      <c r="J1930" s="78"/>
      <c r="K1930" s="78"/>
      <c r="L1930" s="124" t="str">
        <f>IF($G1930=0,"-",VLOOKUP($G1930,Nomenclator!$B$6:$G$1000,3,0))</f>
        <v>-</v>
      </c>
      <c r="M1930" s="124" t="str">
        <f>IF($G1930=0,"-",VLOOKUP($G1930,Nomenclator!$B$6:$G$1000,4,0))</f>
        <v>-</v>
      </c>
      <c r="N1930" s="124" t="str">
        <f>IF($G1930=0,"-",VLOOKUP($G1930,Nomenclator!$B$6:$G$1000,6,0))</f>
        <v>-</v>
      </c>
      <c r="O1930" s="74"/>
      <c r="P1930" s="74"/>
    </row>
    <row r="1931" spans="1:16" x14ac:dyDescent="0.2">
      <c r="A1931" s="73" t="str">
        <f t="shared" si="30"/>
        <v>-</v>
      </c>
      <c r="B1931" s="75"/>
      <c r="C1931" s="74"/>
      <c r="D1931" s="74"/>
      <c r="E1931" s="74"/>
      <c r="F1931" s="74"/>
      <c r="G1931" s="74"/>
      <c r="H1931" s="74"/>
      <c r="I1931" s="74"/>
      <c r="J1931" s="78"/>
      <c r="K1931" s="78"/>
      <c r="L1931" s="124" t="str">
        <f>IF($G1931=0,"-",VLOOKUP($G1931,Nomenclator!$B$6:$G$1000,3,0))</f>
        <v>-</v>
      </c>
      <c r="M1931" s="124" t="str">
        <f>IF($G1931=0,"-",VLOOKUP($G1931,Nomenclator!$B$6:$G$1000,4,0))</f>
        <v>-</v>
      </c>
      <c r="N1931" s="124" t="str">
        <f>IF($G1931=0,"-",VLOOKUP($G1931,Nomenclator!$B$6:$G$1000,6,0))</f>
        <v>-</v>
      </c>
      <c r="O1931" s="74"/>
      <c r="P1931" s="74"/>
    </row>
    <row r="1932" spans="1:16" x14ac:dyDescent="0.2">
      <c r="A1932" s="73" t="str">
        <f t="shared" si="30"/>
        <v>-</v>
      </c>
      <c r="B1932" s="75"/>
      <c r="C1932" s="74"/>
      <c r="D1932" s="74"/>
      <c r="E1932" s="74"/>
      <c r="F1932" s="74"/>
      <c r="G1932" s="74"/>
      <c r="H1932" s="74"/>
      <c r="I1932" s="74"/>
      <c r="J1932" s="78"/>
      <c r="K1932" s="78"/>
      <c r="L1932" s="124" t="str">
        <f>IF($G1932=0,"-",VLOOKUP($G1932,Nomenclator!$B$6:$G$1000,3,0))</f>
        <v>-</v>
      </c>
      <c r="M1932" s="124" t="str">
        <f>IF($G1932=0,"-",VLOOKUP($G1932,Nomenclator!$B$6:$G$1000,4,0))</f>
        <v>-</v>
      </c>
      <c r="N1932" s="124" t="str">
        <f>IF($G1932=0,"-",VLOOKUP($G1932,Nomenclator!$B$6:$G$1000,6,0))</f>
        <v>-</v>
      </c>
      <c r="O1932" s="74"/>
      <c r="P1932" s="74"/>
    </row>
    <row r="1933" spans="1:16" x14ac:dyDescent="0.2">
      <c r="A1933" s="73" t="str">
        <f t="shared" si="30"/>
        <v>-</v>
      </c>
      <c r="B1933" s="75"/>
      <c r="C1933" s="74"/>
      <c r="D1933" s="74"/>
      <c r="E1933" s="74"/>
      <c r="F1933" s="74"/>
      <c r="G1933" s="74"/>
      <c r="H1933" s="74"/>
      <c r="I1933" s="74"/>
      <c r="J1933" s="78"/>
      <c r="K1933" s="78"/>
      <c r="L1933" s="124" t="str">
        <f>IF($G1933=0,"-",VLOOKUP($G1933,Nomenclator!$B$6:$G$1000,3,0))</f>
        <v>-</v>
      </c>
      <c r="M1933" s="124" t="str">
        <f>IF($G1933=0,"-",VLOOKUP($G1933,Nomenclator!$B$6:$G$1000,4,0))</f>
        <v>-</v>
      </c>
      <c r="N1933" s="124" t="str">
        <f>IF($G1933=0,"-",VLOOKUP($G1933,Nomenclator!$B$6:$G$1000,6,0))</f>
        <v>-</v>
      </c>
      <c r="O1933" s="74"/>
      <c r="P1933" s="74"/>
    </row>
    <row r="1934" spans="1:16" x14ac:dyDescent="0.2">
      <c r="A1934" s="73" t="str">
        <f t="shared" si="30"/>
        <v>-</v>
      </c>
      <c r="B1934" s="75"/>
      <c r="C1934" s="74"/>
      <c r="D1934" s="74"/>
      <c r="E1934" s="74"/>
      <c r="F1934" s="74"/>
      <c r="G1934" s="74"/>
      <c r="H1934" s="74"/>
      <c r="I1934" s="74"/>
      <c r="J1934" s="78"/>
      <c r="K1934" s="78"/>
      <c r="L1934" s="124" t="str">
        <f>IF($G1934=0,"-",VLOOKUP($G1934,Nomenclator!$B$6:$G$1000,3,0))</f>
        <v>-</v>
      </c>
      <c r="M1934" s="124" t="str">
        <f>IF($G1934=0,"-",VLOOKUP($G1934,Nomenclator!$B$6:$G$1000,4,0))</f>
        <v>-</v>
      </c>
      <c r="N1934" s="124" t="str">
        <f>IF($G1934=0,"-",VLOOKUP($G1934,Nomenclator!$B$6:$G$1000,6,0))</f>
        <v>-</v>
      </c>
      <c r="O1934" s="74"/>
      <c r="P1934" s="74"/>
    </row>
    <row r="1935" spans="1:16" x14ac:dyDescent="0.2">
      <c r="A1935" s="73" t="str">
        <f t="shared" si="30"/>
        <v>-</v>
      </c>
      <c r="B1935" s="75"/>
      <c r="C1935" s="74"/>
      <c r="D1935" s="74"/>
      <c r="E1935" s="74"/>
      <c r="F1935" s="74"/>
      <c r="G1935" s="74"/>
      <c r="H1935" s="74"/>
      <c r="I1935" s="74"/>
      <c r="J1935" s="78"/>
      <c r="K1935" s="78"/>
      <c r="L1935" s="124" t="str">
        <f>IF($G1935=0,"-",VLOOKUP($G1935,Nomenclator!$B$6:$G$1000,3,0))</f>
        <v>-</v>
      </c>
      <c r="M1935" s="124" t="str">
        <f>IF($G1935=0,"-",VLOOKUP($G1935,Nomenclator!$B$6:$G$1000,4,0))</f>
        <v>-</v>
      </c>
      <c r="N1935" s="124" t="str">
        <f>IF($G1935=0,"-",VLOOKUP($G1935,Nomenclator!$B$6:$G$1000,6,0))</f>
        <v>-</v>
      </c>
      <c r="O1935" s="74"/>
      <c r="P1935" s="74"/>
    </row>
    <row r="1936" spans="1:16" x14ac:dyDescent="0.2">
      <c r="A1936" s="73" t="str">
        <f t="shared" si="30"/>
        <v>-</v>
      </c>
      <c r="B1936" s="75"/>
      <c r="C1936" s="74"/>
      <c r="D1936" s="74"/>
      <c r="E1936" s="74"/>
      <c r="F1936" s="74"/>
      <c r="G1936" s="74"/>
      <c r="H1936" s="74"/>
      <c r="I1936" s="74"/>
      <c r="J1936" s="78"/>
      <c r="K1936" s="78"/>
      <c r="L1936" s="124" t="str">
        <f>IF($G1936=0,"-",VLOOKUP($G1936,Nomenclator!$B$6:$G$1000,3,0))</f>
        <v>-</v>
      </c>
      <c r="M1936" s="124" t="str">
        <f>IF($G1936=0,"-",VLOOKUP($G1936,Nomenclator!$B$6:$G$1000,4,0))</f>
        <v>-</v>
      </c>
      <c r="N1936" s="124" t="str">
        <f>IF($G1936=0,"-",VLOOKUP($G1936,Nomenclator!$B$6:$G$1000,6,0))</f>
        <v>-</v>
      </c>
      <c r="O1936" s="74"/>
      <c r="P1936" s="74"/>
    </row>
    <row r="1937" spans="1:16" x14ac:dyDescent="0.2">
      <c r="A1937" s="73" t="str">
        <f t="shared" si="30"/>
        <v>-</v>
      </c>
      <c r="B1937" s="75"/>
      <c r="C1937" s="74"/>
      <c r="D1937" s="74"/>
      <c r="E1937" s="74"/>
      <c r="F1937" s="74"/>
      <c r="G1937" s="74"/>
      <c r="H1937" s="74"/>
      <c r="I1937" s="74"/>
      <c r="J1937" s="78"/>
      <c r="K1937" s="78"/>
      <c r="L1937" s="124" t="str">
        <f>IF($G1937=0,"-",VLOOKUP($G1937,Nomenclator!$B$6:$G$1000,3,0))</f>
        <v>-</v>
      </c>
      <c r="M1937" s="124" t="str">
        <f>IF($G1937=0,"-",VLOOKUP($G1937,Nomenclator!$B$6:$G$1000,4,0))</f>
        <v>-</v>
      </c>
      <c r="N1937" s="124" t="str">
        <f>IF($G1937=0,"-",VLOOKUP($G1937,Nomenclator!$B$6:$G$1000,6,0))</f>
        <v>-</v>
      </c>
      <c r="O1937" s="74"/>
      <c r="P1937" s="74"/>
    </row>
    <row r="1938" spans="1:16" x14ac:dyDescent="0.2">
      <c r="A1938" s="73" t="str">
        <f t="shared" si="30"/>
        <v>-</v>
      </c>
      <c r="B1938" s="75"/>
      <c r="C1938" s="74"/>
      <c r="D1938" s="74"/>
      <c r="E1938" s="74"/>
      <c r="F1938" s="74"/>
      <c r="G1938" s="74"/>
      <c r="H1938" s="74"/>
      <c r="I1938" s="74"/>
      <c r="J1938" s="78"/>
      <c r="K1938" s="78"/>
      <c r="L1938" s="124" t="str">
        <f>IF($G1938=0,"-",VLOOKUP($G1938,Nomenclator!$B$6:$G$1000,3,0))</f>
        <v>-</v>
      </c>
      <c r="M1938" s="124" t="str">
        <f>IF($G1938=0,"-",VLOOKUP($G1938,Nomenclator!$B$6:$G$1000,4,0))</f>
        <v>-</v>
      </c>
      <c r="N1938" s="124" t="str">
        <f>IF($G1938=0,"-",VLOOKUP($G1938,Nomenclator!$B$6:$G$1000,6,0))</f>
        <v>-</v>
      </c>
      <c r="O1938" s="74"/>
      <c r="P1938" s="74"/>
    </row>
    <row r="1939" spans="1:16" x14ac:dyDescent="0.2">
      <c r="A1939" s="73" t="str">
        <f t="shared" si="30"/>
        <v>-</v>
      </c>
      <c r="B1939" s="75"/>
      <c r="C1939" s="74"/>
      <c r="D1939" s="74"/>
      <c r="E1939" s="74"/>
      <c r="F1939" s="74"/>
      <c r="G1939" s="74"/>
      <c r="H1939" s="74"/>
      <c r="I1939" s="74"/>
      <c r="J1939" s="78"/>
      <c r="K1939" s="78"/>
      <c r="L1939" s="124" t="str">
        <f>IF($G1939=0,"-",VLOOKUP($G1939,Nomenclator!$B$6:$G$1000,3,0))</f>
        <v>-</v>
      </c>
      <c r="M1939" s="124" t="str">
        <f>IF($G1939=0,"-",VLOOKUP($G1939,Nomenclator!$B$6:$G$1000,4,0))</f>
        <v>-</v>
      </c>
      <c r="N1939" s="124" t="str">
        <f>IF($G1939=0,"-",VLOOKUP($G1939,Nomenclator!$B$6:$G$1000,6,0))</f>
        <v>-</v>
      </c>
      <c r="O1939" s="74"/>
      <c r="P1939" s="74"/>
    </row>
    <row r="1940" spans="1:16" x14ac:dyDescent="0.2">
      <c r="A1940" s="73" t="str">
        <f t="shared" si="30"/>
        <v>-</v>
      </c>
      <c r="B1940" s="75"/>
      <c r="C1940" s="74"/>
      <c r="D1940" s="74"/>
      <c r="E1940" s="74"/>
      <c r="F1940" s="74"/>
      <c r="G1940" s="74"/>
      <c r="H1940" s="74"/>
      <c r="I1940" s="74"/>
      <c r="J1940" s="78"/>
      <c r="K1940" s="78"/>
      <c r="L1940" s="124" t="str">
        <f>IF($G1940=0,"-",VLOOKUP($G1940,Nomenclator!$B$6:$G$1000,3,0))</f>
        <v>-</v>
      </c>
      <c r="M1940" s="124" t="str">
        <f>IF($G1940=0,"-",VLOOKUP($G1940,Nomenclator!$B$6:$G$1000,4,0))</f>
        <v>-</v>
      </c>
      <c r="N1940" s="124" t="str">
        <f>IF($G1940=0,"-",VLOOKUP($G1940,Nomenclator!$B$6:$G$1000,6,0))</f>
        <v>-</v>
      </c>
      <c r="O1940" s="74"/>
      <c r="P1940" s="74"/>
    </row>
    <row r="1941" spans="1:16" x14ac:dyDescent="0.2">
      <c r="A1941" s="73" t="str">
        <f t="shared" si="30"/>
        <v>-</v>
      </c>
      <c r="B1941" s="75"/>
      <c r="C1941" s="74"/>
      <c r="D1941" s="74"/>
      <c r="E1941" s="74"/>
      <c r="F1941" s="74"/>
      <c r="G1941" s="74"/>
      <c r="H1941" s="74"/>
      <c r="I1941" s="74"/>
      <c r="J1941" s="78"/>
      <c r="K1941" s="78"/>
      <c r="L1941" s="124" t="str">
        <f>IF($G1941=0,"-",VLOOKUP($G1941,Nomenclator!$B$6:$G$1000,3,0))</f>
        <v>-</v>
      </c>
      <c r="M1941" s="124" t="str">
        <f>IF($G1941=0,"-",VLOOKUP($G1941,Nomenclator!$B$6:$G$1000,4,0))</f>
        <v>-</v>
      </c>
      <c r="N1941" s="124" t="str">
        <f>IF($G1941=0,"-",VLOOKUP($G1941,Nomenclator!$B$6:$G$1000,6,0))</f>
        <v>-</v>
      </c>
      <c r="O1941" s="74"/>
      <c r="P1941" s="74"/>
    </row>
    <row r="1942" spans="1:16" x14ac:dyDescent="0.2">
      <c r="A1942" s="73" t="str">
        <f t="shared" si="30"/>
        <v>-</v>
      </c>
      <c r="B1942" s="75"/>
      <c r="C1942" s="74"/>
      <c r="D1942" s="74"/>
      <c r="E1942" s="74"/>
      <c r="F1942" s="74"/>
      <c r="G1942" s="74"/>
      <c r="H1942" s="74"/>
      <c r="I1942" s="74"/>
      <c r="J1942" s="78"/>
      <c r="K1942" s="78"/>
      <c r="L1942" s="124" t="str">
        <f>IF($G1942=0,"-",VLOOKUP($G1942,Nomenclator!$B$6:$G$1000,3,0))</f>
        <v>-</v>
      </c>
      <c r="M1942" s="124" t="str">
        <f>IF($G1942=0,"-",VLOOKUP($G1942,Nomenclator!$B$6:$G$1000,4,0))</f>
        <v>-</v>
      </c>
      <c r="N1942" s="124" t="str">
        <f>IF($G1942=0,"-",VLOOKUP($G1942,Nomenclator!$B$6:$G$1000,6,0))</f>
        <v>-</v>
      </c>
      <c r="O1942" s="74"/>
      <c r="P1942" s="74"/>
    </row>
    <row r="1943" spans="1:16" x14ac:dyDescent="0.2">
      <c r="A1943" s="73" t="str">
        <f t="shared" si="30"/>
        <v>-</v>
      </c>
      <c r="B1943" s="75"/>
      <c r="C1943" s="74"/>
      <c r="D1943" s="74"/>
      <c r="E1943" s="74"/>
      <c r="F1943" s="74"/>
      <c r="G1943" s="74"/>
      <c r="H1943" s="74"/>
      <c r="I1943" s="74"/>
      <c r="J1943" s="78"/>
      <c r="K1943" s="78"/>
      <c r="L1943" s="124" t="str">
        <f>IF($G1943=0,"-",VLOOKUP($G1943,Nomenclator!$B$6:$G$1000,3,0))</f>
        <v>-</v>
      </c>
      <c r="M1943" s="124" t="str">
        <f>IF($G1943=0,"-",VLOOKUP($G1943,Nomenclator!$B$6:$G$1000,4,0))</f>
        <v>-</v>
      </c>
      <c r="N1943" s="124" t="str">
        <f>IF($G1943=0,"-",VLOOKUP($G1943,Nomenclator!$B$6:$G$1000,6,0))</f>
        <v>-</v>
      </c>
      <c r="O1943" s="74"/>
      <c r="P1943" s="74"/>
    </row>
    <row r="1944" spans="1:16" x14ac:dyDescent="0.2">
      <c r="A1944" s="73" t="str">
        <f t="shared" si="30"/>
        <v>-</v>
      </c>
      <c r="B1944" s="75"/>
      <c r="C1944" s="74"/>
      <c r="D1944" s="74"/>
      <c r="E1944" s="74"/>
      <c r="F1944" s="74"/>
      <c r="G1944" s="74"/>
      <c r="H1944" s="74"/>
      <c r="I1944" s="74"/>
      <c r="J1944" s="78"/>
      <c r="K1944" s="78"/>
      <c r="L1944" s="124" t="str">
        <f>IF($G1944=0,"-",VLOOKUP($G1944,Nomenclator!$B$6:$G$1000,3,0))</f>
        <v>-</v>
      </c>
      <c r="M1944" s="124" t="str">
        <f>IF($G1944=0,"-",VLOOKUP($G1944,Nomenclator!$B$6:$G$1000,4,0))</f>
        <v>-</v>
      </c>
      <c r="N1944" s="124" t="str">
        <f>IF($G1944=0,"-",VLOOKUP($G1944,Nomenclator!$B$6:$G$1000,6,0))</f>
        <v>-</v>
      </c>
      <c r="O1944" s="74"/>
      <c r="P1944" s="74"/>
    </row>
    <row r="1945" spans="1:16" x14ac:dyDescent="0.2">
      <c r="A1945" s="73" t="str">
        <f t="shared" si="30"/>
        <v>-</v>
      </c>
      <c r="B1945" s="75"/>
      <c r="C1945" s="74"/>
      <c r="D1945" s="74"/>
      <c r="E1945" s="74"/>
      <c r="F1945" s="74"/>
      <c r="G1945" s="74"/>
      <c r="H1945" s="74"/>
      <c r="I1945" s="74"/>
      <c r="J1945" s="78"/>
      <c r="K1945" s="78"/>
      <c r="L1945" s="124" t="str">
        <f>IF($G1945=0,"-",VLOOKUP($G1945,Nomenclator!$B$6:$G$1000,3,0))</f>
        <v>-</v>
      </c>
      <c r="M1945" s="124" t="str">
        <f>IF($G1945=0,"-",VLOOKUP($G1945,Nomenclator!$B$6:$G$1000,4,0))</f>
        <v>-</v>
      </c>
      <c r="N1945" s="124" t="str">
        <f>IF($G1945=0,"-",VLOOKUP($G1945,Nomenclator!$B$6:$G$1000,6,0))</f>
        <v>-</v>
      </c>
      <c r="O1945" s="74"/>
      <c r="P1945" s="74"/>
    </row>
    <row r="1946" spans="1:16" x14ac:dyDescent="0.2">
      <c r="A1946" s="73" t="str">
        <f t="shared" si="30"/>
        <v>-</v>
      </c>
      <c r="B1946" s="75"/>
      <c r="C1946" s="74"/>
      <c r="D1946" s="74"/>
      <c r="E1946" s="74"/>
      <c r="F1946" s="74"/>
      <c r="G1946" s="74"/>
      <c r="H1946" s="74"/>
      <c r="I1946" s="74"/>
      <c r="J1946" s="78"/>
      <c r="K1946" s="78"/>
      <c r="L1946" s="124" t="str">
        <f>IF($G1946=0,"-",VLOOKUP($G1946,Nomenclator!$B$6:$G$1000,3,0))</f>
        <v>-</v>
      </c>
      <c r="M1946" s="124" t="str">
        <f>IF($G1946=0,"-",VLOOKUP($G1946,Nomenclator!$B$6:$G$1000,4,0))</f>
        <v>-</v>
      </c>
      <c r="N1946" s="124" t="str">
        <f>IF($G1946=0,"-",VLOOKUP($G1946,Nomenclator!$B$6:$G$1000,6,0))</f>
        <v>-</v>
      </c>
      <c r="O1946" s="74"/>
      <c r="P1946" s="74"/>
    </row>
    <row r="1947" spans="1:16" x14ac:dyDescent="0.2">
      <c r="A1947" s="73" t="str">
        <f t="shared" si="30"/>
        <v>-</v>
      </c>
      <c r="B1947" s="75"/>
      <c r="C1947" s="74"/>
      <c r="D1947" s="74"/>
      <c r="E1947" s="74"/>
      <c r="F1947" s="74"/>
      <c r="G1947" s="74"/>
      <c r="H1947" s="74"/>
      <c r="I1947" s="74"/>
      <c r="J1947" s="78"/>
      <c r="K1947" s="78"/>
      <c r="L1947" s="124" t="str">
        <f>IF($G1947=0,"-",VLOOKUP($G1947,Nomenclator!$B$6:$G$1000,3,0))</f>
        <v>-</v>
      </c>
      <c r="M1947" s="124" t="str">
        <f>IF($G1947=0,"-",VLOOKUP($G1947,Nomenclator!$B$6:$G$1000,4,0))</f>
        <v>-</v>
      </c>
      <c r="N1947" s="124" t="str">
        <f>IF($G1947=0,"-",VLOOKUP($G1947,Nomenclator!$B$6:$G$1000,6,0))</f>
        <v>-</v>
      </c>
      <c r="O1947" s="74"/>
      <c r="P1947" s="74"/>
    </row>
    <row r="1948" spans="1:16" x14ac:dyDescent="0.2">
      <c r="A1948" s="73" t="str">
        <f t="shared" si="30"/>
        <v>-</v>
      </c>
      <c r="B1948" s="75"/>
      <c r="C1948" s="74"/>
      <c r="D1948" s="74"/>
      <c r="E1948" s="74"/>
      <c r="F1948" s="74"/>
      <c r="G1948" s="74"/>
      <c r="H1948" s="74"/>
      <c r="I1948" s="74"/>
      <c r="J1948" s="78"/>
      <c r="K1948" s="78"/>
      <c r="L1948" s="124" t="str">
        <f>IF($G1948=0,"-",VLOOKUP($G1948,Nomenclator!$B$6:$G$1000,3,0))</f>
        <v>-</v>
      </c>
      <c r="M1948" s="124" t="str">
        <f>IF($G1948=0,"-",VLOOKUP($G1948,Nomenclator!$B$6:$G$1000,4,0))</f>
        <v>-</v>
      </c>
      <c r="N1948" s="124" t="str">
        <f>IF($G1948=0,"-",VLOOKUP($G1948,Nomenclator!$B$6:$G$1000,6,0))</f>
        <v>-</v>
      </c>
      <c r="O1948" s="74"/>
      <c r="P1948" s="74"/>
    </row>
    <row r="1949" spans="1:16" x14ac:dyDescent="0.2">
      <c r="A1949" s="73" t="str">
        <f t="shared" si="30"/>
        <v>-</v>
      </c>
      <c r="B1949" s="75"/>
      <c r="C1949" s="74"/>
      <c r="D1949" s="74"/>
      <c r="E1949" s="74"/>
      <c r="F1949" s="74"/>
      <c r="G1949" s="74"/>
      <c r="H1949" s="74"/>
      <c r="I1949" s="74"/>
      <c r="J1949" s="78"/>
      <c r="K1949" s="78"/>
      <c r="L1949" s="124" t="str">
        <f>IF($G1949=0,"-",VLOOKUP($G1949,Nomenclator!$B$6:$G$1000,3,0))</f>
        <v>-</v>
      </c>
      <c r="M1949" s="124" t="str">
        <f>IF($G1949=0,"-",VLOOKUP($G1949,Nomenclator!$B$6:$G$1000,4,0))</f>
        <v>-</v>
      </c>
      <c r="N1949" s="124" t="str">
        <f>IF($G1949=0,"-",VLOOKUP($G1949,Nomenclator!$B$6:$G$1000,6,0))</f>
        <v>-</v>
      </c>
      <c r="O1949" s="74"/>
      <c r="P1949" s="74"/>
    </row>
    <row r="1950" spans="1:16" x14ac:dyDescent="0.2">
      <c r="A1950" s="73" t="str">
        <f t="shared" si="30"/>
        <v>-</v>
      </c>
      <c r="B1950" s="75"/>
      <c r="C1950" s="74"/>
      <c r="D1950" s="74"/>
      <c r="E1950" s="74"/>
      <c r="F1950" s="74"/>
      <c r="G1950" s="74"/>
      <c r="H1950" s="74"/>
      <c r="I1950" s="74"/>
      <c r="J1950" s="78"/>
      <c r="K1950" s="78"/>
      <c r="L1950" s="124" t="str">
        <f>IF($G1950=0,"-",VLOOKUP($G1950,Nomenclator!$B$6:$G$1000,3,0))</f>
        <v>-</v>
      </c>
      <c r="M1950" s="124" t="str">
        <f>IF($G1950=0,"-",VLOOKUP($G1950,Nomenclator!$B$6:$G$1000,4,0))</f>
        <v>-</v>
      </c>
      <c r="N1950" s="124" t="str">
        <f>IF($G1950=0,"-",VLOOKUP($G1950,Nomenclator!$B$6:$G$1000,6,0))</f>
        <v>-</v>
      </c>
      <c r="O1950" s="74"/>
      <c r="P1950" s="74"/>
    </row>
    <row r="1951" spans="1:16" x14ac:dyDescent="0.2">
      <c r="A1951" s="73" t="str">
        <f t="shared" si="30"/>
        <v>-</v>
      </c>
      <c r="B1951" s="75"/>
      <c r="C1951" s="74"/>
      <c r="D1951" s="74"/>
      <c r="E1951" s="74"/>
      <c r="F1951" s="74"/>
      <c r="G1951" s="74"/>
      <c r="H1951" s="74"/>
      <c r="I1951" s="74"/>
      <c r="J1951" s="78"/>
      <c r="K1951" s="78"/>
      <c r="L1951" s="124" t="str">
        <f>IF($G1951=0,"-",VLOOKUP($G1951,Nomenclator!$B$6:$G$1000,3,0))</f>
        <v>-</v>
      </c>
      <c r="M1951" s="124" t="str">
        <f>IF($G1951=0,"-",VLOOKUP($G1951,Nomenclator!$B$6:$G$1000,4,0))</f>
        <v>-</v>
      </c>
      <c r="N1951" s="124" t="str">
        <f>IF($G1951=0,"-",VLOOKUP($G1951,Nomenclator!$B$6:$G$1000,6,0))</f>
        <v>-</v>
      </c>
      <c r="O1951" s="74"/>
      <c r="P1951" s="74"/>
    </row>
    <row r="1952" spans="1:16" x14ac:dyDescent="0.2">
      <c r="A1952" s="73" t="str">
        <f t="shared" si="30"/>
        <v>-</v>
      </c>
      <c r="B1952" s="75"/>
      <c r="C1952" s="74"/>
      <c r="D1952" s="74"/>
      <c r="E1952" s="74"/>
      <c r="F1952" s="74"/>
      <c r="G1952" s="74"/>
      <c r="H1952" s="74"/>
      <c r="I1952" s="74"/>
      <c r="J1952" s="78"/>
      <c r="K1952" s="78"/>
      <c r="L1952" s="124" t="str">
        <f>IF($G1952=0,"-",VLOOKUP($G1952,Nomenclator!$B$6:$G$1000,3,0))</f>
        <v>-</v>
      </c>
      <c r="M1952" s="124" t="str">
        <f>IF($G1952=0,"-",VLOOKUP($G1952,Nomenclator!$B$6:$G$1000,4,0))</f>
        <v>-</v>
      </c>
      <c r="N1952" s="124" t="str">
        <f>IF($G1952=0,"-",VLOOKUP($G1952,Nomenclator!$B$6:$G$1000,6,0))</f>
        <v>-</v>
      </c>
      <c r="O1952" s="74"/>
      <c r="P1952" s="74"/>
    </row>
    <row r="1953" spans="1:16" x14ac:dyDescent="0.2">
      <c r="A1953" s="73" t="str">
        <f t="shared" si="30"/>
        <v>-</v>
      </c>
      <c r="B1953" s="75"/>
      <c r="C1953" s="74"/>
      <c r="D1953" s="74"/>
      <c r="E1953" s="74"/>
      <c r="F1953" s="74"/>
      <c r="G1953" s="74"/>
      <c r="H1953" s="74"/>
      <c r="I1953" s="74"/>
      <c r="J1953" s="78"/>
      <c r="K1953" s="78"/>
      <c r="L1953" s="124" t="str">
        <f>IF($G1953=0,"-",VLOOKUP($G1953,Nomenclator!$B$6:$G$1000,3,0))</f>
        <v>-</v>
      </c>
      <c r="M1953" s="124" t="str">
        <f>IF($G1953=0,"-",VLOOKUP($G1953,Nomenclator!$B$6:$G$1000,4,0))</f>
        <v>-</v>
      </c>
      <c r="N1953" s="124" t="str">
        <f>IF($G1953=0,"-",VLOOKUP($G1953,Nomenclator!$B$6:$G$1000,6,0))</f>
        <v>-</v>
      </c>
      <c r="O1953" s="74"/>
      <c r="P1953" s="74"/>
    </row>
    <row r="1954" spans="1:16" x14ac:dyDescent="0.2">
      <c r="A1954" s="73" t="str">
        <f t="shared" si="30"/>
        <v>-</v>
      </c>
      <c r="B1954" s="75"/>
      <c r="C1954" s="74"/>
      <c r="D1954" s="74"/>
      <c r="E1954" s="74"/>
      <c r="F1954" s="74"/>
      <c r="G1954" s="74"/>
      <c r="H1954" s="74"/>
      <c r="I1954" s="74"/>
      <c r="J1954" s="78"/>
      <c r="K1954" s="78"/>
      <c r="L1954" s="124" t="str">
        <f>IF($G1954=0,"-",VLOOKUP($G1954,Nomenclator!$B$6:$G$1000,3,0))</f>
        <v>-</v>
      </c>
      <c r="M1954" s="124" t="str">
        <f>IF($G1954=0,"-",VLOOKUP($G1954,Nomenclator!$B$6:$G$1000,4,0))</f>
        <v>-</v>
      </c>
      <c r="N1954" s="124" t="str">
        <f>IF($G1954=0,"-",VLOOKUP($G1954,Nomenclator!$B$6:$G$1000,6,0))</f>
        <v>-</v>
      </c>
      <c r="O1954" s="74"/>
      <c r="P1954" s="74"/>
    </row>
    <row r="1955" spans="1:16" x14ac:dyDescent="0.2">
      <c r="A1955" s="73" t="str">
        <f t="shared" si="30"/>
        <v>-</v>
      </c>
      <c r="B1955" s="75"/>
      <c r="C1955" s="74"/>
      <c r="D1955" s="74"/>
      <c r="E1955" s="74"/>
      <c r="F1955" s="74"/>
      <c r="G1955" s="74"/>
      <c r="H1955" s="74"/>
      <c r="I1955" s="74"/>
      <c r="J1955" s="78"/>
      <c r="K1955" s="78"/>
      <c r="L1955" s="124" t="str">
        <f>IF($G1955=0,"-",VLOOKUP($G1955,Nomenclator!$B$6:$G$1000,3,0))</f>
        <v>-</v>
      </c>
      <c r="M1955" s="124" t="str">
        <f>IF($G1955=0,"-",VLOOKUP($G1955,Nomenclator!$B$6:$G$1000,4,0))</f>
        <v>-</v>
      </c>
      <c r="N1955" s="124" t="str">
        <f>IF($G1955=0,"-",VLOOKUP($G1955,Nomenclator!$B$6:$G$1000,6,0))</f>
        <v>-</v>
      </c>
      <c r="O1955" s="74"/>
      <c r="P1955" s="74"/>
    </row>
    <row r="1956" spans="1:16" x14ac:dyDescent="0.2">
      <c r="A1956" s="73" t="str">
        <f t="shared" si="30"/>
        <v>-</v>
      </c>
      <c r="B1956" s="75"/>
      <c r="C1956" s="74"/>
      <c r="D1956" s="74"/>
      <c r="E1956" s="74"/>
      <c r="F1956" s="74"/>
      <c r="G1956" s="74"/>
      <c r="H1956" s="74"/>
      <c r="I1956" s="74"/>
      <c r="J1956" s="78"/>
      <c r="K1956" s="78"/>
      <c r="L1956" s="124" t="str">
        <f>IF($G1956=0,"-",VLOOKUP($G1956,Nomenclator!$B$6:$G$1000,3,0))</f>
        <v>-</v>
      </c>
      <c r="M1956" s="124" t="str">
        <f>IF($G1956=0,"-",VLOOKUP($G1956,Nomenclator!$B$6:$G$1000,4,0))</f>
        <v>-</v>
      </c>
      <c r="N1956" s="124" t="str">
        <f>IF($G1956=0,"-",VLOOKUP($G1956,Nomenclator!$B$6:$G$1000,6,0))</f>
        <v>-</v>
      </c>
      <c r="O1956" s="74"/>
      <c r="P1956" s="74"/>
    </row>
    <row r="1957" spans="1:16" x14ac:dyDescent="0.2">
      <c r="A1957" s="73" t="str">
        <f t="shared" si="30"/>
        <v>-</v>
      </c>
      <c r="B1957" s="75"/>
      <c r="C1957" s="74"/>
      <c r="D1957" s="74"/>
      <c r="E1957" s="74"/>
      <c r="F1957" s="74"/>
      <c r="G1957" s="74"/>
      <c r="H1957" s="74"/>
      <c r="I1957" s="74"/>
      <c r="J1957" s="78"/>
      <c r="K1957" s="78"/>
      <c r="L1957" s="124" t="str">
        <f>IF($G1957=0,"-",VLOOKUP($G1957,Nomenclator!$B$6:$G$1000,3,0))</f>
        <v>-</v>
      </c>
      <c r="M1957" s="124" t="str">
        <f>IF($G1957=0,"-",VLOOKUP($G1957,Nomenclator!$B$6:$G$1000,4,0))</f>
        <v>-</v>
      </c>
      <c r="N1957" s="124" t="str">
        <f>IF($G1957=0,"-",VLOOKUP($G1957,Nomenclator!$B$6:$G$1000,6,0))</f>
        <v>-</v>
      </c>
      <c r="O1957" s="74"/>
      <c r="P1957" s="74"/>
    </row>
    <row r="1958" spans="1:16" x14ac:dyDescent="0.2">
      <c r="A1958" s="73" t="str">
        <f t="shared" si="30"/>
        <v>-</v>
      </c>
      <c r="B1958" s="75"/>
      <c r="C1958" s="74"/>
      <c r="D1958" s="74"/>
      <c r="E1958" s="74"/>
      <c r="F1958" s="74"/>
      <c r="G1958" s="74"/>
      <c r="H1958" s="74"/>
      <c r="I1958" s="74"/>
      <c r="J1958" s="78"/>
      <c r="K1958" s="78"/>
      <c r="L1958" s="124" t="str">
        <f>IF($G1958=0,"-",VLOOKUP($G1958,Nomenclator!$B$6:$G$1000,3,0))</f>
        <v>-</v>
      </c>
      <c r="M1958" s="124" t="str">
        <f>IF($G1958=0,"-",VLOOKUP($G1958,Nomenclator!$B$6:$G$1000,4,0))</f>
        <v>-</v>
      </c>
      <c r="N1958" s="124" t="str">
        <f>IF($G1958=0,"-",VLOOKUP($G1958,Nomenclator!$B$6:$G$1000,6,0))</f>
        <v>-</v>
      </c>
      <c r="O1958" s="74"/>
      <c r="P1958" s="74"/>
    </row>
    <row r="1959" spans="1:16" x14ac:dyDescent="0.2">
      <c r="A1959" s="73" t="str">
        <f t="shared" si="30"/>
        <v>-</v>
      </c>
      <c r="B1959" s="75"/>
      <c r="C1959" s="74"/>
      <c r="D1959" s="74"/>
      <c r="E1959" s="74"/>
      <c r="F1959" s="74"/>
      <c r="G1959" s="74"/>
      <c r="H1959" s="74"/>
      <c r="I1959" s="74"/>
      <c r="J1959" s="78"/>
      <c r="K1959" s="78"/>
      <c r="L1959" s="124" t="str">
        <f>IF($G1959=0,"-",VLOOKUP($G1959,Nomenclator!$B$6:$G$1000,3,0))</f>
        <v>-</v>
      </c>
      <c r="M1959" s="124" t="str">
        <f>IF($G1959=0,"-",VLOOKUP($G1959,Nomenclator!$B$6:$G$1000,4,0))</f>
        <v>-</v>
      </c>
      <c r="N1959" s="124" t="str">
        <f>IF($G1959=0,"-",VLOOKUP($G1959,Nomenclator!$B$6:$G$1000,6,0))</f>
        <v>-</v>
      </c>
      <c r="O1959" s="74"/>
      <c r="P1959" s="74"/>
    </row>
    <row r="1960" spans="1:16" x14ac:dyDescent="0.2">
      <c r="A1960" s="73" t="str">
        <f t="shared" si="30"/>
        <v>-</v>
      </c>
      <c r="B1960" s="75"/>
      <c r="C1960" s="74"/>
      <c r="D1960" s="74"/>
      <c r="E1960" s="74"/>
      <c r="F1960" s="74"/>
      <c r="G1960" s="74"/>
      <c r="H1960" s="74"/>
      <c r="I1960" s="74"/>
      <c r="J1960" s="78"/>
      <c r="K1960" s="78"/>
      <c r="L1960" s="124" t="str">
        <f>IF($G1960=0,"-",VLOOKUP($G1960,Nomenclator!$B$6:$G$1000,3,0))</f>
        <v>-</v>
      </c>
      <c r="M1960" s="124" t="str">
        <f>IF($G1960=0,"-",VLOOKUP($G1960,Nomenclator!$B$6:$G$1000,4,0))</f>
        <v>-</v>
      </c>
      <c r="N1960" s="124" t="str">
        <f>IF($G1960=0,"-",VLOOKUP($G1960,Nomenclator!$B$6:$G$1000,6,0))</f>
        <v>-</v>
      </c>
      <c r="O1960" s="74"/>
      <c r="P1960" s="74"/>
    </row>
    <row r="1961" spans="1:16" x14ac:dyDescent="0.2">
      <c r="A1961" s="73" t="str">
        <f t="shared" si="30"/>
        <v>-</v>
      </c>
      <c r="B1961" s="75"/>
      <c r="C1961" s="74"/>
      <c r="D1961" s="74"/>
      <c r="E1961" s="74"/>
      <c r="F1961" s="74"/>
      <c r="G1961" s="74"/>
      <c r="H1961" s="74"/>
      <c r="I1961" s="74"/>
      <c r="J1961" s="78"/>
      <c r="K1961" s="78"/>
      <c r="L1961" s="124" t="str">
        <f>IF($G1961=0,"-",VLOOKUP($G1961,Nomenclator!$B$6:$G$1000,3,0))</f>
        <v>-</v>
      </c>
      <c r="M1961" s="124" t="str">
        <f>IF($G1961=0,"-",VLOOKUP($G1961,Nomenclator!$B$6:$G$1000,4,0))</f>
        <v>-</v>
      </c>
      <c r="N1961" s="124" t="str">
        <f>IF($G1961=0,"-",VLOOKUP($G1961,Nomenclator!$B$6:$G$1000,6,0))</f>
        <v>-</v>
      </c>
      <c r="O1961" s="74"/>
      <c r="P1961" s="74"/>
    </row>
    <row r="1962" spans="1:16" x14ac:dyDescent="0.2">
      <c r="A1962" s="73" t="str">
        <f t="shared" si="30"/>
        <v>-</v>
      </c>
      <c r="B1962" s="75"/>
      <c r="C1962" s="74"/>
      <c r="D1962" s="74"/>
      <c r="E1962" s="74"/>
      <c r="F1962" s="74"/>
      <c r="G1962" s="74"/>
      <c r="H1962" s="74"/>
      <c r="I1962" s="74"/>
      <c r="J1962" s="78"/>
      <c r="K1962" s="78"/>
      <c r="L1962" s="124" t="str">
        <f>IF($G1962=0,"-",VLOOKUP($G1962,Nomenclator!$B$6:$G$1000,3,0))</f>
        <v>-</v>
      </c>
      <c r="M1962" s="124" t="str">
        <f>IF($G1962=0,"-",VLOOKUP($G1962,Nomenclator!$B$6:$G$1000,4,0))</f>
        <v>-</v>
      </c>
      <c r="N1962" s="124" t="str">
        <f>IF($G1962=0,"-",VLOOKUP($G1962,Nomenclator!$B$6:$G$1000,6,0))</f>
        <v>-</v>
      </c>
      <c r="O1962" s="74"/>
      <c r="P1962" s="74"/>
    </row>
    <row r="1963" spans="1:16" x14ac:dyDescent="0.2">
      <c r="A1963" s="73" t="str">
        <f t="shared" si="30"/>
        <v>-</v>
      </c>
      <c r="B1963" s="75"/>
      <c r="C1963" s="74"/>
      <c r="D1963" s="74"/>
      <c r="E1963" s="74"/>
      <c r="F1963" s="74"/>
      <c r="G1963" s="74"/>
      <c r="H1963" s="74"/>
      <c r="I1963" s="74"/>
      <c r="J1963" s="78"/>
      <c r="K1963" s="78"/>
      <c r="L1963" s="124" t="str">
        <f>IF($G1963=0,"-",VLOOKUP($G1963,Nomenclator!$B$6:$G$1000,3,0))</f>
        <v>-</v>
      </c>
      <c r="M1963" s="124" t="str">
        <f>IF($G1963=0,"-",VLOOKUP($G1963,Nomenclator!$B$6:$G$1000,4,0))</f>
        <v>-</v>
      </c>
      <c r="N1963" s="124" t="str">
        <f>IF($G1963=0,"-",VLOOKUP($G1963,Nomenclator!$B$6:$G$1000,6,0))</f>
        <v>-</v>
      </c>
      <c r="O1963" s="74"/>
      <c r="P1963" s="74"/>
    </row>
    <row r="1964" spans="1:16" x14ac:dyDescent="0.2">
      <c r="A1964" s="73" t="str">
        <f t="shared" si="30"/>
        <v>-</v>
      </c>
      <c r="B1964" s="75"/>
      <c r="C1964" s="74"/>
      <c r="D1964" s="74"/>
      <c r="E1964" s="74"/>
      <c r="F1964" s="74"/>
      <c r="G1964" s="74"/>
      <c r="H1964" s="74"/>
      <c r="I1964" s="74"/>
      <c r="J1964" s="78"/>
      <c r="K1964" s="78"/>
      <c r="L1964" s="124" t="str">
        <f>IF($G1964=0,"-",VLOOKUP($G1964,Nomenclator!$B$6:$G$1000,3,0))</f>
        <v>-</v>
      </c>
      <c r="M1964" s="124" t="str">
        <f>IF($G1964=0,"-",VLOOKUP($G1964,Nomenclator!$B$6:$G$1000,4,0))</f>
        <v>-</v>
      </c>
      <c r="N1964" s="124" t="str">
        <f>IF($G1964=0,"-",VLOOKUP($G1964,Nomenclator!$B$6:$G$1000,6,0))</f>
        <v>-</v>
      </c>
      <c r="O1964" s="74"/>
      <c r="P1964" s="74"/>
    </row>
    <row r="1965" spans="1:16" x14ac:dyDescent="0.2">
      <c r="A1965" s="73" t="str">
        <f t="shared" si="30"/>
        <v>-</v>
      </c>
      <c r="B1965" s="75"/>
      <c r="C1965" s="74"/>
      <c r="D1965" s="74"/>
      <c r="E1965" s="74"/>
      <c r="F1965" s="74"/>
      <c r="G1965" s="74"/>
      <c r="H1965" s="74"/>
      <c r="I1965" s="74"/>
      <c r="J1965" s="78"/>
      <c r="K1965" s="78"/>
      <c r="L1965" s="124" t="str">
        <f>IF($G1965=0,"-",VLOOKUP($G1965,Nomenclator!$B$6:$G$1000,3,0))</f>
        <v>-</v>
      </c>
      <c r="M1965" s="124" t="str">
        <f>IF($G1965=0,"-",VLOOKUP($G1965,Nomenclator!$B$6:$G$1000,4,0))</f>
        <v>-</v>
      </c>
      <c r="N1965" s="124" t="str">
        <f>IF($G1965=0,"-",VLOOKUP($G1965,Nomenclator!$B$6:$G$1000,6,0))</f>
        <v>-</v>
      </c>
      <c r="O1965" s="74"/>
      <c r="P1965" s="74"/>
    </row>
    <row r="1966" spans="1:16" x14ac:dyDescent="0.2">
      <c r="A1966" s="73" t="str">
        <f t="shared" si="30"/>
        <v>-</v>
      </c>
      <c r="B1966" s="75"/>
      <c r="C1966" s="74"/>
      <c r="D1966" s="74"/>
      <c r="E1966" s="74"/>
      <c r="F1966" s="74"/>
      <c r="G1966" s="74"/>
      <c r="H1966" s="74"/>
      <c r="I1966" s="74"/>
      <c r="J1966" s="78"/>
      <c r="K1966" s="78"/>
      <c r="L1966" s="124" t="str">
        <f>IF($G1966=0,"-",VLOOKUP($G1966,Nomenclator!$B$6:$G$1000,3,0))</f>
        <v>-</v>
      </c>
      <c r="M1966" s="124" t="str">
        <f>IF($G1966=0,"-",VLOOKUP($G1966,Nomenclator!$B$6:$G$1000,4,0))</f>
        <v>-</v>
      </c>
      <c r="N1966" s="124" t="str">
        <f>IF($G1966=0,"-",VLOOKUP($G1966,Nomenclator!$B$6:$G$1000,6,0))</f>
        <v>-</v>
      </c>
      <c r="O1966" s="74"/>
      <c r="P1966" s="74"/>
    </row>
    <row r="1967" spans="1:16" x14ac:dyDescent="0.2">
      <c r="A1967" s="73" t="str">
        <f t="shared" si="30"/>
        <v>-</v>
      </c>
      <c r="B1967" s="75"/>
      <c r="C1967" s="74"/>
      <c r="D1967" s="74"/>
      <c r="E1967" s="74"/>
      <c r="F1967" s="74"/>
      <c r="G1967" s="74"/>
      <c r="H1967" s="74"/>
      <c r="I1967" s="74"/>
      <c r="J1967" s="78"/>
      <c r="K1967" s="78"/>
      <c r="L1967" s="124" t="str">
        <f>IF($G1967=0,"-",VLOOKUP($G1967,Nomenclator!$B$6:$G$1000,3,0))</f>
        <v>-</v>
      </c>
      <c r="M1967" s="124" t="str">
        <f>IF($G1967=0,"-",VLOOKUP($G1967,Nomenclator!$B$6:$G$1000,4,0))</f>
        <v>-</v>
      </c>
      <c r="N1967" s="124" t="str">
        <f>IF($G1967=0,"-",VLOOKUP($G1967,Nomenclator!$B$6:$G$1000,6,0))</f>
        <v>-</v>
      </c>
      <c r="O1967" s="74"/>
      <c r="P1967" s="74"/>
    </row>
    <row r="1968" spans="1:16" x14ac:dyDescent="0.2">
      <c r="A1968" s="73" t="str">
        <f t="shared" si="30"/>
        <v>-</v>
      </c>
      <c r="B1968" s="75"/>
      <c r="C1968" s="74"/>
      <c r="D1968" s="74"/>
      <c r="E1968" s="74"/>
      <c r="F1968" s="74"/>
      <c r="G1968" s="74"/>
      <c r="H1968" s="74"/>
      <c r="I1968" s="74"/>
      <c r="J1968" s="78"/>
      <c r="K1968" s="78"/>
      <c r="L1968" s="124" t="str">
        <f>IF($G1968=0,"-",VLOOKUP($G1968,Nomenclator!$B$6:$G$1000,3,0))</f>
        <v>-</v>
      </c>
      <c r="M1968" s="124" t="str">
        <f>IF($G1968=0,"-",VLOOKUP($G1968,Nomenclator!$B$6:$G$1000,4,0))</f>
        <v>-</v>
      </c>
      <c r="N1968" s="124" t="str">
        <f>IF($G1968=0,"-",VLOOKUP($G1968,Nomenclator!$B$6:$G$1000,6,0))</f>
        <v>-</v>
      </c>
      <c r="O1968" s="74"/>
      <c r="P1968" s="74"/>
    </row>
    <row r="1969" spans="1:16" x14ac:dyDescent="0.2">
      <c r="A1969" s="73" t="str">
        <f t="shared" si="30"/>
        <v>-</v>
      </c>
      <c r="B1969" s="75"/>
      <c r="C1969" s="74"/>
      <c r="D1969" s="74"/>
      <c r="E1969" s="74"/>
      <c r="F1969" s="74"/>
      <c r="G1969" s="74"/>
      <c r="H1969" s="74"/>
      <c r="I1969" s="74"/>
      <c r="J1969" s="78"/>
      <c r="K1969" s="78"/>
      <c r="L1969" s="124" t="str">
        <f>IF($G1969=0,"-",VLOOKUP($G1969,Nomenclator!$B$6:$G$1000,3,0))</f>
        <v>-</v>
      </c>
      <c r="M1969" s="124" t="str">
        <f>IF($G1969=0,"-",VLOOKUP($G1969,Nomenclator!$B$6:$G$1000,4,0))</f>
        <v>-</v>
      </c>
      <c r="N1969" s="124" t="str">
        <f>IF($G1969=0,"-",VLOOKUP($G1969,Nomenclator!$B$6:$G$1000,6,0))</f>
        <v>-</v>
      </c>
      <c r="O1969" s="74"/>
      <c r="P1969" s="74"/>
    </row>
    <row r="1970" spans="1:16" x14ac:dyDescent="0.2">
      <c r="A1970" s="73" t="str">
        <f t="shared" si="30"/>
        <v>-</v>
      </c>
      <c r="B1970" s="75"/>
      <c r="C1970" s="74"/>
      <c r="D1970" s="74"/>
      <c r="E1970" s="74"/>
      <c r="F1970" s="74"/>
      <c r="G1970" s="74"/>
      <c r="H1970" s="74"/>
      <c r="I1970" s="74"/>
      <c r="J1970" s="78"/>
      <c r="K1970" s="78"/>
      <c r="L1970" s="124" t="str">
        <f>IF($G1970=0,"-",VLOOKUP($G1970,Nomenclator!$B$6:$G$1000,3,0))</f>
        <v>-</v>
      </c>
      <c r="M1970" s="124" t="str">
        <f>IF($G1970=0,"-",VLOOKUP($G1970,Nomenclator!$B$6:$G$1000,4,0))</f>
        <v>-</v>
      </c>
      <c r="N1970" s="124" t="str">
        <f>IF($G1970=0,"-",VLOOKUP($G1970,Nomenclator!$B$6:$G$1000,6,0))</f>
        <v>-</v>
      </c>
      <c r="O1970" s="74"/>
      <c r="P1970" s="74"/>
    </row>
    <row r="1971" spans="1:16" x14ac:dyDescent="0.2">
      <c r="A1971" s="73" t="str">
        <f t="shared" si="30"/>
        <v>-</v>
      </c>
      <c r="B1971" s="75"/>
      <c r="C1971" s="74"/>
      <c r="D1971" s="74"/>
      <c r="E1971" s="74"/>
      <c r="F1971" s="74"/>
      <c r="G1971" s="74"/>
      <c r="H1971" s="74"/>
      <c r="I1971" s="74"/>
      <c r="J1971" s="78"/>
      <c r="K1971" s="78"/>
      <c r="L1971" s="124" t="str">
        <f>IF($G1971=0,"-",VLOOKUP($G1971,Nomenclator!$B$6:$G$1000,3,0))</f>
        <v>-</v>
      </c>
      <c r="M1971" s="124" t="str">
        <f>IF($G1971=0,"-",VLOOKUP($G1971,Nomenclator!$B$6:$G$1000,4,0))</f>
        <v>-</v>
      </c>
      <c r="N1971" s="124" t="str">
        <f>IF($G1971=0,"-",VLOOKUP($G1971,Nomenclator!$B$6:$G$1000,6,0))</f>
        <v>-</v>
      </c>
      <c r="O1971" s="74"/>
      <c r="P1971" s="74"/>
    </row>
    <row r="1972" spans="1:16" x14ac:dyDescent="0.2">
      <c r="A1972" s="73" t="str">
        <f t="shared" si="30"/>
        <v>-</v>
      </c>
      <c r="B1972" s="75"/>
      <c r="C1972" s="74"/>
      <c r="D1972" s="74"/>
      <c r="E1972" s="74"/>
      <c r="F1972" s="74"/>
      <c r="G1972" s="74"/>
      <c r="H1972" s="74"/>
      <c r="I1972" s="74"/>
      <c r="J1972" s="78"/>
      <c r="K1972" s="78"/>
      <c r="L1972" s="124" t="str">
        <f>IF($G1972=0,"-",VLOOKUP($G1972,Nomenclator!$B$6:$G$1000,3,0))</f>
        <v>-</v>
      </c>
      <c r="M1972" s="124" t="str">
        <f>IF($G1972=0,"-",VLOOKUP($G1972,Nomenclator!$B$6:$G$1000,4,0))</f>
        <v>-</v>
      </c>
      <c r="N1972" s="124" t="str">
        <f>IF($G1972=0,"-",VLOOKUP($G1972,Nomenclator!$B$6:$G$1000,6,0))</f>
        <v>-</v>
      </c>
      <c r="O1972" s="74"/>
      <c r="P1972" s="74"/>
    </row>
    <row r="1973" spans="1:16" x14ac:dyDescent="0.2">
      <c r="A1973" s="73" t="str">
        <f t="shared" si="30"/>
        <v>-</v>
      </c>
      <c r="B1973" s="75"/>
      <c r="C1973" s="74"/>
      <c r="D1973" s="74"/>
      <c r="E1973" s="74"/>
      <c r="F1973" s="74"/>
      <c r="G1973" s="74"/>
      <c r="H1973" s="74"/>
      <c r="I1973" s="74"/>
      <c r="J1973" s="78"/>
      <c r="K1973" s="78"/>
      <c r="L1973" s="124" t="str">
        <f>IF($G1973=0,"-",VLOOKUP($G1973,Nomenclator!$B$6:$G$1000,3,0))</f>
        <v>-</v>
      </c>
      <c r="M1973" s="124" t="str">
        <f>IF($G1973=0,"-",VLOOKUP($G1973,Nomenclator!$B$6:$G$1000,4,0))</f>
        <v>-</v>
      </c>
      <c r="N1973" s="124" t="str">
        <f>IF($G1973=0,"-",VLOOKUP($G1973,Nomenclator!$B$6:$G$1000,6,0))</f>
        <v>-</v>
      </c>
      <c r="O1973" s="74"/>
      <c r="P1973" s="74"/>
    </row>
    <row r="1974" spans="1:16" x14ac:dyDescent="0.2">
      <c r="A1974" s="73" t="str">
        <f t="shared" si="30"/>
        <v>-</v>
      </c>
      <c r="B1974" s="75"/>
      <c r="C1974" s="74"/>
      <c r="D1974" s="74"/>
      <c r="E1974" s="74"/>
      <c r="F1974" s="74"/>
      <c r="G1974" s="74"/>
      <c r="H1974" s="74"/>
      <c r="I1974" s="74"/>
      <c r="J1974" s="78"/>
      <c r="K1974" s="78"/>
      <c r="L1974" s="124" t="str">
        <f>IF($G1974=0,"-",VLOOKUP($G1974,Nomenclator!$B$6:$G$1000,3,0))</f>
        <v>-</v>
      </c>
      <c r="M1974" s="124" t="str">
        <f>IF($G1974=0,"-",VLOOKUP($G1974,Nomenclator!$B$6:$G$1000,4,0))</f>
        <v>-</v>
      </c>
      <c r="N1974" s="124" t="str">
        <f>IF($G1974=0,"-",VLOOKUP($G1974,Nomenclator!$B$6:$G$1000,6,0))</f>
        <v>-</v>
      </c>
      <c r="O1974" s="74"/>
      <c r="P1974" s="74"/>
    </row>
    <row r="1975" spans="1:16" x14ac:dyDescent="0.2">
      <c r="A1975" s="73" t="str">
        <f t="shared" si="30"/>
        <v>-</v>
      </c>
      <c r="B1975" s="75"/>
      <c r="C1975" s="74"/>
      <c r="D1975" s="74"/>
      <c r="E1975" s="74"/>
      <c r="F1975" s="74"/>
      <c r="G1975" s="74"/>
      <c r="H1975" s="74"/>
      <c r="I1975" s="74"/>
      <c r="J1975" s="78"/>
      <c r="K1975" s="78"/>
      <c r="L1975" s="124" t="str">
        <f>IF($G1975=0,"-",VLOOKUP($G1975,Nomenclator!$B$6:$G$1000,3,0))</f>
        <v>-</v>
      </c>
      <c r="M1975" s="124" t="str">
        <f>IF($G1975=0,"-",VLOOKUP($G1975,Nomenclator!$B$6:$G$1000,4,0))</f>
        <v>-</v>
      </c>
      <c r="N1975" s="124" t="str">
        <f>IF($G1975=0,"-",VLOOKUP($G1975,Nomenclator!$B$6:$G$1000,6,0))</f>
        <v>-</v>
      </c>
      <c r="O1975" s="74"/>
      <c r="P1975" s="74"/>
    </row>
    <row r="1976" spans="1:16" x14ac:dyDescent="0.2">
      <c r="A1976" s="73" t="str">
        <f t="shared" si="30"/>
        <v>-</v>
      </c>
      <c r="B1976" s="75"/>
      <c r="C1976" s="74"/>
      <c r="D1976" s="74"/>
      <c r="E1976" s="74"/>
      <c r="F1976" s="74"/>
      <c r="G1976" s="74"/>
      <c r="H1976" s="74"/>
      <c r="I1976" s="74"/>
      <c r="J1976" s="78"/>
      <c r="K1976" s="78"/>
      <c r="L1976" s="124" t="str">
        <f>IF($G1976=0,"-",VLOOKUP($G1976,Nomenclator!$B$6:$G$1000,3,0))</f>
        <v>-</v>
      </c>
      <c r="M1976" s="124" t="str">
        <f>IF($G1976=0,"-",VLOOKUP($G1976,Nomenclator!$B$6:$G$1000,4,0))</f>
        <v>-</v>
      </c>
      <c r="N1976" s="124" t="str">
        <f>IF($G1976=0,"-",VLOOKUP($G1976,Nomenclator!$B$6:$G$1000,6,0))</f>
        <v>-</v>
      </c>
      <c r="O1976" s="74"/>
      <c r="P1976" s="74"/>
    </row>
    <row r="1977" spans="1:16" x14ac:dyDescent="0.2">
      <c r="A1977" s="73" t="str">
        <f t="shared" si="30"/>
        <v>-</v>
      </c>
      <c r="B1977" s="75"/>
      <c r="C1977" s="74"/>
      <c r="D1977" s="74"/>
      <c r="E1977" s="74"/>
      <c r="F1977" s="74"/>
      <c r="G1977" s="74"/>
      <c r="H1977" s="74"/>
      <c r="I1977" s="74"/>
      <c r="J1977" s="78"/>
      <c r="K1977" s="78"/>
      <c r="L1977" s="124" t="str">
        <f>IF($G1977=0,"-",VLOOKUP($G1977,Nomenclator!$B$6:$G$1000,3,0))</f>
        <v>-</v>
      </c>
      <c r="M1977" s="124" t="str">
        <f>IF($G1977=0,"-",VLOOKUP($G1977,Nomenclator!$B$6:$G$1000,4,0))</f>
        <v>-</v>
      </c>
      <c r="N1977" s="124" t="str">
        <f>IF($G1977=0,"-",VLOOKUP($G1977,Nomenclator!$B$6:$G$1000,6,0))</f>
        <v>-</v>
      </c>
      <c r="O1977" s="74"/>
      <c r="P1977" s="74"/>
    </row>
    <row r="1978" spans="1:16" x14ac:dyDescent="0.2">
      <c r="A1978" s="73" t="str">
        <f t="shared" si="30"/>
        <v>-</v>
      </c>
      <c r="B1978" s="75"/>
      <c r="C1978" s="74"/>
      <c r="D1978" s="74"/>
      <c r="E1978" s="74"/>
      <c r="F1978" s="74"/>
      <c r="G1978" s="74"/>
      <c r="H1978" s="74"/>
      <c r="I1978" s="74"/>
      <c r="J1978" s="78"/>
      <c r="K1978" s="78"/>
      <c r="L1978" s="124" t="str">
        <f>IF($G1978=0,"-",VLOOKUP($G1978,Nomenclator!$B$6:$G$1000,3,0))</f>
        <v>-</v>
      </c>
      <c r="M1978" s="124" t="str">
        <f>IF($G1978=0,"-",VLOOKUP($G1978,Nomenclator!$B$6:$G$1000,4,0))</f>
        <v>-</v>
      </c>
      <c r="N1978" s="124" t="str">
        <f>IF($G1978=0,"-",VLOOKUP($G1978,Nomenclator!$B$6:$G$1000,6,0))</f>
        <v>-</v>
      </c>
      <c r="O1978" s="74"/>
      <c r="P1978" s="74"/>
    </row>
    <row r="1979" spans="1:16" x14ac:dyDescent="0.2">
      <c r="A1979" s="73" t="str">
        <f t="shared" si="30"/>
        <v>-</v>
      </c>
      <c r="B1979" s="75"/>
      <c r="C1979" s="74"/>
      <c r="D1979" s="74"/>
      <c r="E1979" s="74"/>
      <c r="F1979" s="74"/>
      <c r="G1979" s="74"/>
      <c r="H1979" s="74"/>
      <c r="I1979" s="74"/>
      <c r="J1979" s="78"/>
      <c r="K1979" s="78"/>
      <c r="L1979" s="124" t="str">
        <f>IF($G1979=0,"-",VLOOKUP($G1979,Nomenclator!$B$6:$G$1000,3,0))</f>
        <v>-</v>
      </c>
      <c r="M1979" s="124" t="str">
        <f>IF($G1979=0,"-",VLOOKUP($G1979,Nomenclator!$B$6:$G$1000,4,0))</f>
        <v>-</v>
      </c>
      <c r="N1979" s="124" t="str">
        <f>IF($G1979=0,"-",VLOOKUP($G1979,Nomenclator!$B$6:$G$1000,6,0))</f>
        <v>-</v>
      </c>
      <c r="O1979" s="74"/>
      <c r="P1979" s="74"/>
    </row>
    <row r="1980" spans="1:16" x14ac:dyDescent="0.2">
      <c r="A1980" s="73" t="str">
        <f t="shared" si="30"/>
        <v>-</v>
      </c>
      <c r="B1980" s="75"/>
      <c r="C1980" s="74"/>
      <c r="D1980" s="74"/>
      <c r="E1980" s="74"/>
      <c r="F1980" s="74"/>
      <c r="G1980" s="74"/>
      <c r="H1980" s="74"/>
      <c r="I1980" s="74"/>
      <c r="J1980" s="78"/>
      <c r="K1980" s="78"/>
      <c r="L1980" s="124" t="str">
        <f>IF($G1980=0,"-",VLOOKUP($G1980,Nomenclator!$B$6:$G$1000,3,0))</f>
        <v>-</v>
      </c>
      <c r="M1980" s="124" t="str">
        <f>IF($G1980=0,"-",VLOOKUP($G1980,Nomenclator!$B$6:$G$1000,4,0))</f>
        <v>-</v>
      </c>
      <c r="N1980" s="124" t="str">
        <f>IF($G1980=0,"-",VLOOKUP($G1980,Nomenclator!$B$6:$G$1000,6,0))</f>
        <v>-</v>
      </c>
      <c r="O1980" s="74"/>
      <c r="P1980" s="74"/>
    </row>
    <row r="1981" spans="1:16" x14ac:dyDescent="0.2">
      <c r="A1981" s="73" t="str">
        <f t="shared" si="30"/>
        <v>-</v>
      </c>
      <c r="B1981" s="75"/>
      <c r="C1981" s="74"/>
      <c r="D1981" s="74"/>
      <c r="E1981" s="74"/>
      <c r="F1981" s="74"/>
      <c r="G1981" s="74"/>
      <c r="H1981" s="74"/>
      <c r="I1981" s="74"/>
      <c r="J1981" s="78"/>
      <c r="K1981" s="78"/>
      <c r="L1981" s="124" t="str">
        <f>IF($G1981=0,"-",VLOOKUP($G1981,Nomenclator!$B$6:$G$1000,3,0))</f>
        <v>-</v>
      </c>
      <c r="M1981" s="124" t="str">
        <f>IF($G1981=0,"-",VLOOKUP($G1981,Nomenclator!$B$6:$G$1000,4,0))</f>
        <v>-</v>
      </c>
      <c r="N1981" s="124" t="str">
        <f>IF($G1981=0,"-",VLOOKUP($G1981,Nomenclator!$B$6:$G$1000,6,0))</f>
        <v>-</v>
      </c>
      <c r="O1981" s="74"/>
      <c r="P1981" s="74"/>
    </row>
    <row r="1982" spans="1:16" x14ac:dyDescent="0.2">
      <c r="A1982" s="73" t="str">
        <f t="shared" ref="A1982:A2045" si="31">IF(B1982=0,"-",YEAR(B1982))</f>
        <v>-</v>
      </c>
      <c r="B1982" s="75"/>
      <c r="C1982" s="74"/>
      <c r="D1982" s="74"/>
      <c r="E1982" s="74"/>
      <c r="F1982" s="74"/>
      <c r="G1982" s="74"/>
      <c r="H1982" s="74"/>
      <c r="I1982" s="74"/>
      <c r="J1982" s="78"/>
      <c r="K1982" s="78"/>
      <c r="L1982" s="124" t="str">
        <f>IF($G1982=0,"-",VLOOKUP($G1982,Nomenclator!$B$6:$G$1000,3,0))</f>
        <v>-</v>
      </c>
      <c r="M1982" s="124" t="str">
        <f>IF($G1982=0,"-",VLOOKUP($G1982,Nomenclator!$B$6:$G$1000,4,0))</f>
        <v>-</v>
      </c>
      <c r="N1982" s="124" t="str">
        <f>IF($G1982=0,"-",VLOOKUP($G1982,Nomenclator!$B$6:$G$1000,6,0))</f>
        <v>-</v>
      </c>
      <c r="O1982" s="74"/>
      <c r="P1982" s="74"/>
    </row>
    <row r="1983" spans="1:16" x14ac:dyDescent="0.2">
      <c r="A1983" s="73" t="str">
        <f t="shared" si="31"/>
        <v>-</v>
      </c>
      <c r="B1983" s="75"/>
      <c r="C1983" s="74"/>
      <c r="D1983" s="74"/>
      <c r="E1983" s="74"/>
      <c r="F1983" s="74"/>
      <c r="G1983" s="74"/>
      <c r="H1983" s="74"/>
      <c r="I1983" s="74"/>
      <c r="J1983" s="78"/>
      <c r="K1983" s="78"/>
      <c r="L1983" s="124" t="str">
        <f>IF($G1983=0,"-",VLOOKUP($G1983,Nomenclator!$B$6:$G$1000,3,0))</f>
        <v>-</v>
      </c>
      <c r="M1983" s="124" t="str">
        <f>IF($G1983=0,"-",VLOOKUP($G1983,Nomenclator!$B$6:$G$1000,4,0))</f>
        <v>-</v>
      </c>
      <c r="N1983" s="124" t="str">
        <f>IF($G1983=0,"-",VLOOKUP($G1983,Nomenclator!$B$6:$G$1000,6,0))</f>
        <v>-</v>
      </c>
      <c r="O1983" s="74"/>
      <c r="P1983" s="74"/>
    </row>
    <row r="1984" spans="1:16" x14ac:dyDescent="0.2">
      <c r="A1984" s="73" t="str">
        <f t="shared" si="31"/>
        <v>-</v>
      </c>
      <c r="B1984" s="75"/>
      <c r="C1984" s="74"/>
      <c r="D1984" s="74"/>
      <c r="E1984" s="74"/>
      <c r="F1984" s="74"/>
      <c r="G1984" s="74"/>
      <c r="H1984" s="74"/>
      <c r="I1984" s="74"/>
      <c r="J1984" s="78"/>
      <c r="K1984" s="78"/>
      <c r="L1984" s="124" t="str">
        <f>IF($G1984=0,"-",VLOOKUP($G1984,Nomenclator!$B$6:$G$1000,3,0))</f>
        <v>-</v>
      </c>
      <c r="M1984" s="124" t="str">
        <f>IF($G1984=0,"-",VLOOKUP($G1984,Nomenclator!$B$6:$G$1000,4,0))</f>
        <v>-</v>
      </c>
      <c r="N1984" s="124" t="str">
        <f>IF($G1984=0,"-",VLOOKUP($G1984,Nomenclator!$B$6:$G$1000,6,0))</f>
        <v>-</v>
      </c>
      <c r="O1984" s="74"/>
      <c r="P1984" s="74"/>
    </row>
    <row r="1985" spans="1:16" x14ac:dyDescent="0.2">
      <c r="A1985" s="73" t="str">
        <f t="shared" si="31"/>
        <v>-</v>
      </c>
      <c r="B1985" s="75"/>
      <c r="C1985" s="74"/>
      <c r="D1985" s="74"/>
      <c r="E1985" s="74"/>
      <c r="F1985" s="74"/>
      <c r="G1985" s="74"/>
      <c r="H1985" s="74"/>
      <c r="I1985" s="74"/>
      <c r="J1985" s="78"/>
      <c r="K1985" s="78"/>
      <c r="L1985" s="124" t="str">
        <f>IF($G1985=0,"-",VLOOKUP($G1985,Nomenclator!$B$6:$G$1000,3,0))</f>
        <v>-</v>
      </c>
      <c r="M1985" s="124" t="str">
        <f>IF($G1985=0,"-",VLOOKUP($G1985,Nomenclator!$B$6:$G$1000,4,0))</f>
        <v>-</v>
      </c>
      <c r="N1985" s="124" t="str">
        <f>IF($G1985=0,"-",VLOOKUP($G1985,Nomenclator!$B$6:$G$1000,6,0))</f>
        <v>-</v>
      </c>
      <c r="O1985" s="74"/>
      <c r="P1985" s="74"/>
    </row>
    <row r="1986" spans="1:16" x14ac:dyDescent="0.2">
      <c r="A1986" s="73" t="str">
        <f t="shared" si="31"/>
        <v>-</v>
      </c>
      <c r="B1986" s="75"/>
      <c r="C1986" s="74"/>
      <c r="D1986" s="74"/>
      <c r="E1986" s="74"/>
      <c r="F1986" s="74"/>
      <c r="G1986" s="74"/>
      <c r="H1986" s="74"/>
      <c r="I1986" s="74"/>
      <c r="J1986" s="78"/>
      <c r="K1986" s="78"/>
      <c r="L1986" s="124" t="str">
        <f>IF($G1986=0,"-",VLOOKUP($G1986,Nomenclator!$B$6:$G$1000,3,0))</f>
        <v>-</v>
      </c>
      <c r="M1986" s="124" t="str">
        <f>IF($G1986=0,"-",VLOOKUP($G1986,Nomenclator!$B$6:$G$1000,4,0))</f>
        <v>-</v>
      </c>
      <c r="N1986" s="124" t="str">
        <f>IF($G1986=0,"-",VLOOKUP($G1986,Nomenclator!$B$6:$G$1000,6,0))</f>
        <v>-</v>
      </c>
      <c r="O1986" s="74"/>
      <c r="P1986" s="74"/>
    </row>
    <row r="1987" spans="1:16" x14ac:dyDescent="0.2">
      <c r="A1987" s="73" t="str">
        <f t="shared" si="31"/>
        <v>-</v>
      </c>
      <c r="B1987" s="75"/>
      <c r="C1987" s="74"/>
      <c r="D1987" s="74"/>
      <c r="E1987" s="74"/>
      <c r="F1987" s="74"/>
      <c r="G1987" s="74"/>
      <c r="H1987" s="74"/>
      <c r="I1987" s="74"/>
      <c r="J1987" s="78"/>
      <c r="K1987" s="78"/>
      <c r="L1987" s="124" t="str">
        <f>IF($G1987=0,"-",VLOOKUP($G1987,Nomenclator!$B$6:$G$1000,3,0))</f>
        <v>-</v>
      </c>
      <c r="M1987" s="124" t="str">
        <f>IF($G1987=0,"-",VLOOKUP($G1987,Nomenclator!$B$6:$G$1000,4,0))</f>
        <v>-</v>
      </c>
      <c r="N1987" s="124" t="str">
        <f>IF($G1987=0,"-",VLOOKUP($G1987,Nomenclator!$B$6:$G$1000,6,0))</f>
        <v>-</v>
      </c>
      <c r="O1987" s="74"/>
      <c r="P1987" s="74"/>
    </row>
    <row r="1988" spans="1:16" x14ac:dyDescent="0.2">
      <c r="A1988" s="73" t="str">
        <f t="shared" si="31"/>
        <v>-</v>
      </c>
      <c r="B1988" s="75"/>
      <c r="C1988" s="74"/>
      <c r="D1988" s="74"/>
      <c r="E1988" s="74"/>
      <c r="F1988" s="74"/>
      <c r="G1988" s="74"/>
      <c r="H1988" s="74"/>
      <c r="I1988" s="74"/>
      <c r="J1988" s="78"/>
      <c r="K1988" s="78"/>
      <c r="L1988" s="124" t="str">
        <f>IF($G1988=0,"-",VLOOKUP($G1988,Nomenclator!$B$6:$G$1000,3,0))</f>
        <v>-</v>
      </c>
      <c r="M1988" s="124" t="str">
        <f>IF($G1988=0,"-",VLOOKUP($G1988,Nomenclator!$B$6:$G$1000,4,0))</f>
        <v>-</v>
      </c>
      <c r="N1988" s="124" t="str">
        <f>IF($G1988=0,"-",VLOOKUP($G1988,Nomenclator!$B$6:$G$1000,6,0))</f>
        <v>-</v>
      </c>
      <c r="O1988" s="74"/>
      <c r="P1988" s="74"/>
    </row>
    <row r="1989" spans="1:16" x14ac:dyDescent="0.2">
      <c r="A1989" s="73" t="str">
        <f t="shared" si="31"/>
        <v>-</v>
      </c>
      <c r="B1989" s="75"/>
      <c r="C1989" s="74"/>
      <c r="D1989" s="74"/>
      <c r="E1989" s="74"/>
      <c r="F1989" s="74"/>
      <c r="G1989" s="74"/>
      <c r="H1989" s="74"/>
      <c r="I1989" s="74"/>
      <c r="J1989" s="78"/>
      <c r="K1989" s="78"/>
      <c r="L1989" s="124" t="str">
        <f>IF($G1989=0,"-",VLOOKUP($G1989,Nomenclator!$B$6:$G$1000,3,0))</f>
        <v>-</v>
      </c>
      <c r="M1989" s="124" t="str">
        <f>IF($G1989=0,"-",VLOOKUP($G1989,Nomenclator!$B$6:$G$1000,4,0))</f>
        <v>-</v>
      </c>
      <c r="N1989" s="124" t="str">
        <f>IF($G1989=0,"-",VLOOKUP($G1989,Nomenclator!$B$6:$G$1000,6,0))</f>
        <v>-</v>
      </c>
      <c r="O1989" s="74"/>
      <c r="P1989" s="74"/>
    </row>
    <row r="1990" spans="1:16" x14ac:dyDescent="0.2">
      <c r="A1990" s="73" t="str">
        <f t="shared" si="31"/>
        <v>-</v>
      </c>
      <c r="B1990" s="75"/>
      <c r="C1990" s="74"/>
      <c r="D1990" s="74"/>
      <c r="E1990" s="74"/>
      <c r="F1990" s="74"/>
      <c r="G1990" s="74"/>
      <c r="H1990" s="74"/>
      <c r="I1990" s="74"/>
      <c r="J1990" s="78"/>
      <c r="K1990" s="78"/>
      <c r="L1990" s="124" t="str">
        <f>IF($G1990=0,"-",VLOOKUP($G1990,Nomenclator!$B$6:$G$1000,3,0))</f>
        <v>-</v>
      </c>
      <c r="M1990" s="124" t="str">
        <f>IF($G1990=0,"-",VLOOKUP($G1990,Nomenclator!$B$6:$G$1000,4,0))</f>
        <v>-</v>
      </c>
      <c r="N1990" s="124" t="str">
        <f>IF($G1990=0,"-",VLOOKUP($G1990,Nomenclator!$B$6:$G$1000,6,0))</f>
        <v>-</v>
      </c>
      <c r="O1990" s="74"/>
      <c r="P1990" s="74"/>
    </row>
    <row r="1991" spans="1:16" x14ac:dyDescent="0.2">
      <c r="A1991" s="73" t="str">
        <f t="shared" si="31"/>
        <v>-</v>
      </c>
      <c r="B1991" s="75"/>
      <c r="C1991" s="74"/>
      <c r="D1991" s="74"/>
      <c r="E1991" s="74"/>
      <c r="F1991" s="74"/>
      <c r="G1991" s="74"/>
      <c r="H1991" s="74"/>
      <c r="I1991" s="74"/>
      <c r="J1991" s="78"/>
      <c r="K1991" s="78"/>
      <c r="L1991" s="124" t="str">
        <f>IF($G1991=0,"-",VLOOKUP($G1991,Nomenclator!$B$6:$G$1000,3,0))</f>
        <v>-</v>
      </c>
      <c r="M1991" s="124" t="str">
        <f>IF($G1991=0,"-",VLOOKUP($G1991,Nomenclator!$B$6:$G$1000,4,0))</f>
        <v>-</v>
      </c>
      <c r="N1991" s="124" t="str">
        <f>IF($G1991=0,"-",VLOOKUP($G1991,Nomenclator!$B$6:$G$1000,6,0))</f>
        <v>-</v>
      </c>
      <c r="O1991" s="74"/>
      <c r="P1991" s="74"/>
    </row>
    <row r="1992" spans="1:16" x14ac:dyDescent="0.2">
      <c r="A1992" s="73" t="str">
        <f t="shared" si="31"/>
        <v>-</v>
      </c>
      <c r="B1992" s="75"/>
      <c r="C1992" s="74"/>
      <c r="D1992" s="74"/>
      <c r="E1992" s="74"/>
      <c r="F1992" s="74"/>
      <c r="G1992" s="74"/>
      <c r="H1992" s="74"/>
      <c r="I1992" s="74"/>
      <c r="J1992" s="78"/>
      <c r="K1992" s="78"/>
      <c r="L1992" s="124" t="str">
        <f>IF($G1992=0,"-",VLOOKUP($G1992,Nomenclator!$B$6:$G$1000,3,0))</f>
        <v>-</v>
      </c>
      <c r="M1992" s="124" t="str">
        <f>IF($G1992=0,"-",VLOOKUP($G1992,Nomenclator!$B$6:$G$1000,4,0))</f>
        <v>-</v>
      </c>
      <c r="N1992" s="124" t="str">
        <f>IF($G1992=0,"-",VLOOKUP($G1992,Nomenclator!$B$6:$G$1000,6,0))</f>
        <v>-</v>
      </c>
      <c r="O1992" s="74"/>
      <c r="P1992" s="74"/>
    </row>
    <row r="1993" spans="1:16" x14ac:dyDescent="0.2">
      <c r="A1993" s="73" t="str">
        <f t="shared" si="31"/>
        <v>-</v>
      </c>
      <c r="B1993" s="75"/>
      <c r="C1993" s="74"/>
      <c r="D1993" s="74"/>
      <c r="E1993" s="74"/>
      <c r="F1993" s="74"/>
      <c r="G1993" s="74"/>
      <c r="H1993" s="74"/>
      <c r="I1993" s="74"/>
      <c r="J1993" s="78"/>
      <c r="K1993" s="78"/>
      <c r="L1993" s="124" t="str">
        <f>IF($G1993=0,"-",VLOOKUP($G1993,Nomenclator!$B$6:$G$1000,3,0))</f>
        <v>-</v>
      </c>
      <c r="M1993" s="124" t="str">
        <f>IF($G1993=0,"-",VLOOKUP($G1993,Nomenclator!$B$6:$G$1000,4,0))</f>
        <v>-</v>
      </c>
      <c r="N1993" s="124" t="str">
        <f>IF($G1993=0,"-",VLOOKUP($G1993,Nomenclator!$B$6:$G$1000,6,0))</f>
        <v>-</v>
      </c>
      <c r="O1993" s="74"/>
      <c r="P1993" s="74"/>
    </row>
    <row r="1994" spans="1:16" x14ac:dyDescent="0.2">
      <c r="A1994" s="73" t="str">
        <f t="shared" si="31"/>
        <v>-</v>
      </c>
      <c r="B1994" s="75"/>
      <c r="C1994" s="74"/>
      <c r="D1994" s="74"/>
      <c r="E1994" s="74"/>
      <c r="F1994" s="74"/>
      <c r="G1994" s="74"/>
      <c r="H1994" s="74"/>
      <c r="I1994" s="74"/>
      <c r="J1994" s="78"/>
      <c r="K1994" s="78"/>
      <c r="L1994" s="124" t="str">
        <f>IF($G1994=0,"-",VLOOKUP($G1994,Nomenclator!$B$6:$G$1000,3,0))</f>
        <v>-</v>
      </c>
      <c r="M1994" s="124" t="str">
        <f>IF($G1994=0,"-",VLOOKUP($G1994,Nomenclator!$B$6:$G$1000,4,0))</f>
        <v>-</v>
      </c>
      <c r="N1994" s="124" t="str">
        <f>IF($G1994=0,"-",VLOOKUP($G1994,Nomenclator!$B$6:$G$1000,6,0))</f>
        <v>-</v>
      </c>
      <c r="O1994" s="74"/>
      <c r="P1994" s="74"/>
    </row>
    <row r="1995" spans="1:16" x14ac:dyDescent="0.2">
      <c r="A1995" s="73" t="str">
        <f t="shared" si="31"/>
        <v>-</v>
      </c>
      <c r="B1995" s="75"/>
      <c r="C1995" s="74"/>
      <c r="D1995" s="74"/>
      <c r="E1995" s="74"/>
      <c r="F1995" s="74"/>
      <c r="G1995" s="74"/>
      <c r="H1995" s="74"/>
      <c r="I1995" s="74"/>
      <c r="J1995" s="78"/>
      <c r="K1995" s="78"/>
      <c r="L1995" s="124" t="str">
        <f>IF($G1995=0,"-",VLOOKUP($G1995,Nomenclator!$B$6:$G$1000,3,0))</f>
        <v>-</v>
      </c>
      <c r="M1995" s="124" t="str">
        <f>IF($G1995=0,"-",VLOOKUP($G1995,Nomenclator!$B$6:$G$1000,4,0))</f>
        <v>-</v>
      </c>
      <c r="N1995" s="124" t="str">
        <f>IF($G1995=0,"-",VLOOKUP($G1995,Nomenclator!$B$6:$G$1000,6,0))</f>
        <v>-</v>
      </c>
      <c r="O1995" s="74"/>
      <c r="P1995" s="74"/>
    </row>
    <row r="1996" spans="1:16" x14ac:dyDescent="0.2">
      <c r="A1996" s="73" t="str">
        <f t="shared" si="31"/>
        <v>-</v>
      </c>
      <c r="B1996" s="75"/>
      <c r="C1996" s="74"/>
      <c r="D1996" s="74"/>
      <c r="E1996" s="74"/>
      <c r="F1996" s="74"/>
      <c r="G1996" s="74"/>
      <c r="H1996" s="74"/>
      <c r="I1996" s="74"/>
      <c r="J1996" s="78"/>
      <c r="K1996" s="78"/>
      <c r="L1996" s="124" t="str">
        <f>IF($G1996=0,"-",VLOOKUP($G1996,Nomenclator!$B$6:$G$1000,3,0))</f>
        <v>-</v>
      </c>
      <c r="M1996" s="124" t="str">
        <f>IF($G1996=0,"-",VLOOKUP($G1996,Nomenclator!$B$6:$G$1000,4,0))</f>
        <v>-</v>
      </c>
      <c r="N1996" s="124" t="str">
        <f>IF($G1996=0,"-",VLOOKUP($G1996,Nomenclator!$B$6:$G$1000,6,0))</f>
        <v>-</v>
      </c>
      <c r="O1996" s="74"/>
      <c r="P1996" s="74"/>
    </row>
    <row r="1997" spans="1:16" x14ac:dyDescent="0.2">
      <c r="A1997" s="73" t="str">
        <f t="shared" si="31"/>
        <v>-</v>
      </c>
      <c r="B1997" s="75"/>
      <c r="C1997" s="74"/>
      <c r="D1997" s="74"/>
      <c r="E1997" s="74"/>
      <c r="F1997" s="74"/>
      <c r="G1997" s="74"/>
      <c r="H1997" s="74"/>
      <c r="I1997" s="74"/>
      <c r="J1997" s="78"/>
      <c r="K1997" s="78"/>
      <c r="L1997" s="124" t="str">
        <f>IF($G1997=0,"-",VLOOKUP($G1997,Nomenclator!$B$6:$G$1000,3,0))</f>
        <v>-</v>
      </c>
      <c r="M1997" s="124" t="str">
        <f>IF($G1997=0,"-",VLOOKUP($G1997,Nomenclator!$B$6:$G$1000,4,0))</f>
        <v>-</v>
      </c>
      <c r="N1997" s="124" t="str">
        <f>IF($G1997=0,"-",VLOOKUP($G1997,Nomenclator!$B$6:$G$1000,6,0))</f>
        <v>-</v>
      </c>
      <c r="O1997" s="74"/>
      <c r="P1997" s="74"/>
    </row>
    <row r="1998" spans="1:16" x14ac:dyDescent="0.2">
      <c r="A1998" s="73" t="str">
        <f t="shared" si="31"/>
        <v>-</v>
      </c>
      <c r="B1998" s="75"/>
      <c r="C1998" s="74"/>
      <c r="D1998" s="74"/>
      <c r="E1998" s="74"/>
      <c r="F1998" s="74"/>
      <c r="G1998" s="74"/>
      <c r="H1998" s="74"/>
      <c r="I1998" s="74"/>
      <c r="J1998" s="78"/>
      <c r="K1998" s="78"/>
      <c r="L1998" s="124" t="str">
        <f>IF($G1998=0,"-",VLOOKUP($G1998,Nomenclator!$B$6:$G$1000,3,0))</f>
        <v>-</v>
      </c>
      <c r="M1998" s="124" t="str">
        <f>IF($G1998=0,"-",VLOOKUP($G1998,Nomenclator!$B$6:$G$1000,4,0))</f>
        <v>-</v>
      </c>
      <c r="N1998" s="124" t="str">
        <f>IF($G1998=0,"-",VLOOKUP($G1998,Nomenclator!$B$6:$G$1000,6,0))</f>
        <v>-</v>
      </c>
      <c r="O1998" s="74"/>
      <c r="P1998" s="74"/>
    </row>
    <row r="1999" spans="1:16" x14ac:dyDescent="0.2">
      <c r="A1999" s="73" t="str">
        <f t="shared" si="31"/>
        <v>-</v>
      </c>
      <c r="B1999" s="75"/>
      <c r="C1999" s="74"/>
      <c r="D1999" s="74"/>
      <c r="E1999" s="74"/>
      <c r="F1999" s="74"/>
      <c r="G1999" s="74"/>
      <c r="H1999" s="74"/>
      <c r="I1999" s="74"/>
      <c r="J1999" s="78"/>
      <c r="K1999" s="78"/>
      <c r="L1999" s="124" t="str">
        <f>IF($G1999=0,"-",VLOOKUP($G1999,Nomenclator!$B$6:$G$1000,3,0))</f>
        <v>-</v>
      </c>
      <c r="M1999" s="124" t="str">
        <f>IF($G1999=0,"-",VLOOKUP($G1999,Nomenclator!$B$6:$G$1000,4,0))</f>
        <v>-</v>
      </c>
      <c r="N1999" s="124" t="str">
        <f>IF($G1999=0,"-",VLOOKUP($G1999,Nomenclator!$B$6:$G$1000,6,0))</f>
        <v>-</v>
      </c>
      <c r="O1999" s="74"/>
      <c r="P1999" s="74"/>
    </row>
    <row r="2000" spans="1:16" x14ac:dyDescent="0.2">
      <c r="A2000" s="73" t="str">
        <f t="shared" si="31"/>
        <v>-</v>
      </c>
      <c r="B2000" s="75"/>
      <c r="C2000" s="74"/>
      <c r="D2000" s="74"/>
      <c r="E2000" s="74"/>
      <c r="F2000" s="74"/>
      <c r="G2000" s="74"/>
      <c r="H2000" s="74"/>
      <c r="I2000" s="74"/>
      <c r="J2000" s="78"/>
      <c r="K2000" s="78"/>
      <c r="L2000" s="124" t="str">
        <f>IF($G2000=0,"-",VLOOKUP($G2000,Nomenclator!$B$6:$G$1000,3,0))</f>
        <v>-</v>
      </c>
      <c r="M2000" s="124" t="str">
        <f>IF($G2000=0,"-",VLOOKUP($G2000,Nomenclator!$B$6:$G$1000,4,0))</f>
        <v>-</v>
      </c>
      <c r="N2000" s="124" t="str">
        <f>IF($G2000=0,"-",VLOOKUP($G2000,Nomenclator!$B$6:$G$1000,6,0))</f>
        <v>-</v>
      </c>
      <c r="O2000" s="74"/>
      <c r="P2000" s="74"/>
    </row>
    <row r="2001" spans="1:16" x14ac:dyDescent="0.2">
      <c r="A2001" s="73" t="str">
        <f t="shared" si="31"/>
        <v>-</v>
      </c>
      <c r="B2001" s="75"/>
      <c r="C2001" s="74"/>
      <c r="D2001" s="74"/>
      <c r="E2001" s="74"/>
      <c r="F2001" s="74"/>
      <c r="G2001" s="74"/>
      <c r="H2001" s="74"/>
      <c r="I2001" s="74"/>
      <c r="J2001" s="78"/>
      <c r="K2001" s="78"/>
      <c r="L2001" s="124" t="str">
        <f>IF($G2001=0,"-",VLOOKUP($G2001,Nomenclator!$B$6:$G$1000,3,0))</f>
        <v>-</v>
      </c>
      <c r="M2001" s="124" t="str">
        <f>IF($G2001=0,"-",VLOOKUP($G2001,Nomenclator!$B$6:$G$1000,4,0))</f>
        <v>-</v>
      </c>
      <c r="N2001" s="124" t="str">
        <f>IF($G2001=0,"-",VLOOKUP($G2001,Nomenclator!$B$6:$G$1000,6,0))</f>
        <v>-</v>
      </c>
      <c r="O2001" s="74"/>
      <c r="P2001" s="74"/>
    </row>
    <row r="2002" spans="1:16" x14ac:dyDescent="0.2">
      <c r="A2002" s="73" t="str">
        <f t="shared" si="31"/>
        <v>-</v>
      </c>
      <c r="B2002" s="75"/>
      <c r="C2002" s="74"/>
      <c r="D2002" s="74"/>
      <c r="E2002" s="74"/>
      <c r="F2002" s="74"/>
      <c r="G2002" s="74"/>
      <c r="H2002" s="74"/>
      <c r="I2002" s="74"/>
      <c r="J2002" s="78"/>
      <c r="K2002" s="78"/>
      <c r="L2002" s="124" t="str">
        <f>IF($G2002=0,"-",VLOOKUP($G2002,Nomenclator!$B$6:$G$1000,3,0))</f>
        <v>-</v>
      </c>
      <c r="M2002" s="124" t="str">
        <f>IF($G2002=0,"-",VLOOKUP($G2002,Nomenclator!$B$6:$G$1000,4,0))</f>
        <v>-</v>
      </c>
      <c r="N2002" s="124" t="str">
        <f>IF($G2002=0,"-",VLOOKUP($G2002,Nomenclator!$B$6:$G$1000,6,0))</f>
        <v>-</v>
      </c>
      <c r="O2002" s="74"/>
      <c r="P2002" s="74"/>
    </row>
    <row r="2003" spans="1:16" x14ac:dyDescent="0.2">
      <c r="A2003" s="73" t="str">
        <f t="shared" si="31"/>
        <v>-</v>
      </c>
      <c r="B2003" s="75"/>
      <c r="C2003" s="74"/>
      <c r="D2003" s="74"/>
      <c r="E2003" s="74"/>
      <c r="F2003" s="74"/>
      <c r="G2003" s="74"/>
      <c r="H2003" s="74"/>
      <c r="I2003" s="74"/>
      <c r="J2003" s="78"/>
      <c r="K2003" s="78"/>
      <c r="L2003" s="124" t="str">
        <f>IF($G2003=0,"-",VLOOKUP($G2003,Nomenclator!$B$6:$G$1000,3,0))</f>
        <v>-</v>
      </c>
      <c r="M2003" s="124" t="str">
        <f>IF($G2003=0,"-",VLOOKUP($G2003,Nomenclator!$B$6:$G$1000,4,0))</f>
        <v>-</v>
      </c>
      <c r="N2003" s="124" t="str">
        <f>IF($G2003=0,"-",VLOOKUP($G2003,Nomenclator!$B$6:$G$1000,6,0))</f>
        <v>-</v>
      </c>
      <c r="O2003" s="74"/>
      <c r="P2003" s="74"/>
    </row>
    <row r="2004" spans="1:16" x14ac:dyDescent="0.2">
      <c r="A2004" s="73" t="str">
        <f t="shared" si="31"/>
        <v>-</v>
      </c>
      <c r="B2004" s="75"/>
      <c r="C2004" s="74"/>
      <c r="D2004" s="74"/>
      <c r="E2004" s="74"/>
      <c r="F2004" s="74"/>
      <c r="G2004" s="74"/>
      <c r="H2004" s="74"/>
      <c r="I2004" s="74"/>
      <c r="J2004" s="78"/>
      <c r="K2004" s="78"/>
      <c r="L2004" s="124" t="str">
        <f>IF($G2004=0,"-",VLOOKUP($G2004,Nomenclator!$B$6:$G$1000,3,0))</f>
        <v>-</v>
      </c>
      <c r="M2004" s="124" t="str">
        <f>IF($G2004=0,"-",VLOOKUP($G2004,Nomenclator!$B$6:$G$1000,4,0))</f>
        <v>-</v>
      </c>
      <c r="N2004" s="124" t="str">
        <f>IF($G2004=0,"-",VLOOKUP($G2004,Nomenclator!$B$6:$G$1000,6,0))</f>
        <v>-</v>
      </c>
      <c r="O2004" s="74"/>
      <c r="P2004" s="74"/>
    </row>
    <row r="2005" spans="1:16" x14ac:dyDescent="0.2">
      <c r="A2005" s="73" t="str">
        <f t="shared" si="31"/>
        <v>-</v>
      </c>
      <c r="B2005" s="75"/>
      <c r="C2005" s="74"/>
      <c r="D2005" s="74"/>
      <c r="E2005" s="74"/>
      <c r="F2005" s="74"/>
      <c r="G2005" s="74"/>
      <c r="H2005" s="74"/>
      <c r="I2005" s="74"/>
      <c r="J2005" s="78"/>
      <c r="K2005" s="78"/>
      <c r="L2005" s="124" t="str">
        <f>IF($G2005=0,"-",VLOOKUP($G2005,Nomenclator!$B$6:$G$1000,3,0))</f>
        <v>-</v>
      </c>
      <c r="M2005" s="124" t="str">
        <f>IF($G2005=0,"-",VLOOKUP($G2005,Nomenclator!$B$6:$G$1000,4,0))</f>
        <v>-</v>
      </c>
      <c r="N2005" s="124" t="str">
        <f>IF($G2005=0,"-",VLOOKUP($G2005,Nomenclator!$B$6:$G$1000,6,0))</f>
        <v>-</v>
      </c>
      <c r="O2005" s="74"/>
      <c r="P2005" s="74"/>
    </row>
    <row r="2006" spans="1:16" x14ac:dyDescent="0.2">
      <c r="A2006" s="73" t="str">
        <f t="shared" si="31"/>
        <v>-</v>
      </c>
      <c r="B2006" s="75"/>
      <c r="C2006" s="74"/>
      <c r="D2006" s="74"/>
      <c r="E2006" s="74"/>
      <c r="F2006" s="74"/>
      <c r="G2006" s="74"/>
      <c r="H2006" s="74"/>
      <c r="I2006" s="74"/>
      <c r="J2006" s="78"/>
      <c r="K2006" s="78"/>
      <c r="L2006" s="124" t="str">
        <f>IF($G2006=0,"-",VLOOKUP($G2006,Nomenclator!$B$6:$G$1000,3,0))</f>
        <v>-</v>
      </c>
      <c r="M2006" s="124" t="str">
        <f>IF($G2006=0,"-",VLOOKUP($G2006,Nomenclator!$B$6:$G$1000,4,0))</f>
        <v>-</v>
      </c>
      <c r="N2006" s="124" t="str">
        <f>IF($G2006=0,"-",VLOOKUP($G2006,Nomenclator!$B$6:$G$1000,6,0))</f>
        <v>-</v>
      </c>
      <c r="O2006" s="74"/>
      <c r="P2006" s="74"/>
    </row>
    <row r="2007" spans="1:16" x14ac:dyDescent="0.2">
      <c r="A2007" s="73" t="str">
        <f t="shared" si="31"/>
        <v>-</v>
      </c>
      <c r="B2007" s="75"/>
      <c r="C2007" s="74"/>
      <c r="D2007" s="74"/>
      <c r="E2007" s="74"/>
      <c r="F2007" s="74"/>
      <c r="G2007" s="74"/>
      <c r="H2007" s="74"/>
      <c r="I2007" s="74"/>
      <c r="J2007" s="78"/>
      <c r="K2007" s="78"/>
      <c r="L2007" s="124" t="str">
        <f>IF($G2007=0,"-",VLOOKUP($G2007,Nomenclator!$B$6:$G$1000,3,0))</f>
        <v>-</v>
      </c>
      <c r="M2007" s="124" t="str">
        <f>IF($G2007=0,"-",VLOOKUP($G2007,Nomenclator!$B$6:$G$1000,4,0))</f>
        <v>-</v>
      </c>
      <c r="N2007" s="124" t="str">
        <f>IF($G2007=0,"-",VLOOKUP($G2007,Nomenclator!$B$6:$G$1000,6,0))</f>
        <v>-</v>
      </c>
      <c r="O2007" s="74"/>
      <c r="P2007" s="74"/>
    </row>
    <row r="2008" spans="1:16" x14ac:dyDescent="0.2">
      <c r="A2008" s="73" t="str">
        <f t="shared" si="31"/>
        <v>-</v>
      </c>
      <c r="B2008" s="75"/>
      <c r="C2008" s="74"/>
      <c r="D2008" s="74"/>
      <c r="E2008" s="74"/>
      <c r="F2008" s="74"/>
      <c r="G2008" s="74"/>
      <c r="H2008" s="74"/>
      <c r="I2008" s="74"/>
      <c r="J2008" s="78"/>
      <c r="K2008" s="78"/>
      <c r="L2008" s="124" t="str">
        <f>IF($G2008=0,"-",VLOOKUP($G2008,Nomenclator!$B$6:$G$1000,3,0))</f>
        <v>-</v>
      </c>
      <c r="M2008" s="124" t="str">
        <f>IF($G2008=0,"-",VLOOKUP($G2008,Nomenclator!$B$6:$G$1000,4,0))</f>
        <v>-</v>
      </c>
      <c r="N2008" s="124" t="str">
        <f>IF($G2008=0,"-",VLOOKUP($G2008,Nomenclator!$B$6:$G$1000,6,0))</f>
        <v>-</v>
      </c>
      <c r="O2008" s="74"/>
      <c r="P2008" s="74"/>
    </row>
    <row r="2009" spans="1:16" x14ac:dyDescent="0.2">
      <c r="A2009" s="73" t="str">
        <f t="shared" si="31"/>
        <v>-</v>
      </c>
      <c r="B2009" s="75"/>
      <c r="C2009" s="74"/>
      <c r="D2009" s="74"/>
      <c r="E2009" s="74"/>
      <c r="F2009" s="74"/>
      <c r="G2009" s="74"/>
      <c r="H2009" s="74"/>
      <c r="I2009" s="74"/>
      <c r="J2009" s="78"/>
      <c r="K2009" s="78"/>
      <c r="L2009" s="124" t="str">
        <f>IF($G2009=0,"-",VLOOKUP($G2009,Nomenclator!$B$6:$G$1000,3,0))</f>
        <v>-</v>
      </c>
      <c r="M2009" s="124" t="str">
        <f>IF($G2009=0,"-",VLOOKUP($G2009,Nomenclator!$B$6:$G$1000,4,0))</f>
        <v>-</v>
      </c>
      <c r="N2009" s="124" t="str">
        <f>IF($G2009=0,"-",VLOOKUP($G2009,Nomenclator!$B$6:$G$1000,6,0))</f>
        <v>-</v>
      </c>
      <c r="O2009" s="74"/>
      <c r="P2009" s="74"/>
    </row>
    <row r="2010" spans="1:16" x14ac:dyDescent="0.2">
      <c r="A2010" s="73" t="str">
        <f t="shared" si="31"/>
        <v>-</v>
      </c>
      <c r="B2010" s="75"/>
      <c r="C2010" s="74"/>
      <c r="D2010" s="74"/>
      <c r="E2010" s="74"/>
      <c r="F2010" s="74"/>
      <c r="G2010" s="74"/>
      <c r="H2010" s="74"/>
      <c r="I2010" s="74"/>
      <c r="J2010" s="78"/>
      <c r="K2010" s="78"/>
      <c r="L2010" s="124" t="str">
        <f>IF($G2010=0,"-",VLOOKUP($G2010,Nomenclator!$B$6:$G$1000,3,0))</f>
        <v>-</v>
      </c>
      <c r="M2010" s="124" t="str">
        <f>IF($G2010=0,"-",VLOOKUP($G2010,Nomenclator!$B$6:$G$1000,4,0))</f>
        <v>-</v>
      </c>
      <c r="N2010" s="124" t="str">
        <f>IF($G2010=0,"-",VLOOKUP($G2010,Nomenclator!$B$6:$G$1000,6,0))</f>
        <v>-</v>
      </c>
      <c r="O2010" s="74"/>
      <c r="P2010" s="74"/>
    </row>
    <row r="2011" spans="1:16" x14ac:dyDescent="0.2">
      <c r="A2011" s="73" t="str">
        <f t="shared" si="31"/>
        <v>-</v>
      </c>
      <c r="B2011" s="75"/>
      <c r="C2011" s="74"/>
      <c r="D2011" s="74"/>
      <c r="E2011" s="74"/>
      <c r="F2011" s="74"/>
      <c r="G2011" s="74"/>
      <c r="H2011" s="74"/>
      <c r="I2011" s="74"/>
      <c r="J2011" s="78"/>
      <c r="K2011" s="78"/>
      <c r="L2011" s="124" t="str">
        <f>IF($G2011=0,"-",VLOOKUP($G2011,Nomenclator!$B$6:$G$1000,3,0))</f>
        <v>-</v>
      </c>
      <c r="M2011" s="124" t="str">
        <f>IF($G2011=0,"-",VLOOKUP($G2011,Nomenclator!$B$6:$G$1000,4,0))</f>
        <v>-</v>
      </c>
      <c r="N2011" s="124" t="str">
        <f>IF($G2011=0,"-",VLOOKUP($G2011,Nomenclator!$B$6:$G$1000,6,0))</f>
        <v>-</v>
      </c>
      <c r="O2011" s="74"/>
      <c r="P2011" s="74"/>
    </row>
    <row r="2012" spans="1:16" x14ac:dyDescent="0.2">
      <c r="A2012" s="73" t="str">
        <f t="shared" si="31"/>
        <v>-</v>
      </c>
      <c r="B2012" s="75"/>
      <c r="C2012" s="74"/>
      <c r="D2012" s="74"/>
      <c r="E2012" s="74"/>
      <c r="F2012" s="74"/>
      <c r="G2012" s="74"/>
      <c r="H2012" s="74"/>
      <c r="I2012" s="74"/>
      <c r="J2012" s="78"/>
      <c r="K2012" s="78"/>
      <c r="L2012" s="124" t="str">
        <f>IF($G2012=0,"-",VLOOKUP($G2012,Nomenclator!$B$6:$G$1000,3,0))</f>
        <v>-</v>
      </c>
      <c r="M2012" s="124" t="str">
        <f>IF($G2012=0,"-",VLOOKUP($G2012,Nomenclator!$B$6:$G$1000,4,0))</f>
        <v>-</v>
      </c>
      <c r="N2012" s="124" t="str">
        <f>IF($G2012=0,"-",VLOOKUP($G2012,Nomenclator!$B$6:$G$1000,6,0))</f>
        <v>-</v>
      </c>
      <c r="O2012" s="74"/>
      <c r="P2012" s="74"/>
    </row>
    <row r="2013" spans="1:16" x14ac:dyDescent="0.2">
      <c r="A2013" s="73" t="str">
        <f t="shared" si="31"/>
        <v>-</v>
      </c>
      <c r="B2013" s="75"/>
      <c r="C2013" s="74"/>
      <c r="D2013" s="74"/>
      <c r="E2013" s="74"/>
      <c r="F2013" s="74"/>
      <c r="G2013" s="74"/>
      <c r="H2013" s="74"/>
      <c r="I2013" s="74"/>
      <c r="J2013" s="78"/>
      <c r="K2013" s="78"/>
      <c r="L2013" s="124" t="str">
        <f>IF($G2013=0,"-",VLOOKUP($G2013,Nomenclator!$B$6:$G$1000,3,0))</f>
        <v>-</v>
      </c>
      <c r="M2013" s="124" t="str">
        <f>IF($G2013=0,"-",VLOOKUP($G2013,Nomenclator!$B$6:$G$1000,4,0))</f>
        <v>-</v>
      </c>
      <c r="N2013" s="124" t="str">
        <f>IF($G2013=0,"-",VLOOKUP($G2013,Nomenclator!$B$6:$G$1000,6,0))</f>
        <v>-</v>
      </c>
      <c r="O2013" s="74"/>
      <c r="P2013" s="74"/>
    </row>
    <row r="2014" spans="1:16" x14ac:dyDescent="0.2">
      <c r="A2014" s="73" t="str">
        <f t="shared" si="31"/>
        <v>-</v>
      </c>
      <c r="B2014" s="75"/>
      <c r="C2014" s="74"/>
      <c r="D2014" s="74"/>
      <c r="E2014" s="74"/>
      <c r="F2014" s="74"/>
      <c r="G2014" s="74"/>
      <c r="H2014" s="74"/>
      <c r="I2014" s="74"/>
      <c r="J2014" s="78"/>
      <c r="K2014" s="78"/>
      <c r="L2014" s="124" t="str">
        <f>IF($G2014=0,"-",VLOOKUP($G2014,Nomenclator!$B$6:$G$1000,3,0))</f>
        <v>-</v>
      </c>
      <c r="M2014" s="124" t="str">
        <f>IF($G2014=0,"-",VLOOKUP($G2014,Nomenclator!$B$6:$G$1000,4,0))</f>
        <v>-</v>
      </c>
      <c r="N2014" s="124" t="str">
        <f>IF($G2014=0,"-",VLOOKUP($G2014,Nomenclator!$B$6:$G$1000,6,0))</f>
        <v>-</v>
      </c>
      <c r="O2014" s="74"/>
      <c r="P2014" s="74"/>
    </row>
    <row r="2015" spans="1:16" x14ac:dyDescent="0.2">
      <c r="A2015" s="73" t="str">
        <f t="shared" si="31"/>
        <v>-</v>
      </c>
      <c r="B2015" s="75"/>
      <c r="C2015" s="74"/>
      <c r="D2015" s="74"/>
      <c r="E2015" s="74"/>
      <c r="F2015" s="74"/>
      <c r="G2015" s="74"/>
      <c r="H2015" s="74"/>
      <c r="I2015" s="74"/>
      <c r="J2015" s="78"/>
      <c r="K2015" s="78"/>
      <c r="L2015" s="124" t="str">
        <f>IF($G2015=0,"-",VLOOKUP($G2015,Nomenclator!$B$6:$G$1000,3,0))</f>
        <v>-</v>
      </c>
      <c r="M2015" s="124" t="str">
        <f>IF($G2015=0,"-",VLOOKUP($G2015,Nomenclator!$B$6:$G$1000,4,0))</f>
        <v>-</v>
      </c>
      <c r="N2015" s="124" t="str">
        <f>IF($G2015=0,"-",VLOOKUP($G2015,Nomenclator!$B$6:$G$1000,6,0))</f>
        <v>-</v>
      </c>
      <c r="O2015" s="74"/>
      <c r="P2015" s="74"/>
    </row>
    <row r="2016" spans="1:16" x14ac:dyDescent="0.2">
      <c r="A2016" s="73" t="str">
        <f t="shared" si="31"/>
        <v>-</v>
      </c>
      <c r="B2016" s="75"/>
      <c r="C2016" s="74"/>
      <c r="D2016" s="74"/>
      <c r="E2016" s="74"/>
      <c r="F2016" s="74"/>
      <c r="G2016" s="74"/>
      <c r="H2016" s="74"/>
      <c r="I2016" s="74"/>
      <c r="J2016" s="78"/>
      <c r="K2016" s="78"/>
      <c r="L2016" s="124" t="str">
        <f>IF($G2016=0,"-",VLOOKUP($G2016,Nomenclator!$B$6:$G$1000,3,0))</f>
        <v>-</v>
      </c>
      <c r="M2016" s="124" t="str">
        <f>IF($G2016=0,"-",VLOOKUP($G2016,Nomenclator!$B$6:$G$1000,4,0))</f>
        <v>-</v>
      </c>
      <c r="N2016" s="124" t="str">
        <f>IF($G2016=0,"-",VLOOKUP($G2016,Nomenclator!$B$6:$G$1000,6,0))</f>
        <v>-</v>
      </c>
      <c r="O2016" s="74"/>
      <c r="P2016" s="74"/>
    </row>
    <row r="2017" spans="1:16" x14ac:dyDescent="0.2">
      <c r="A2017" s="73" t="str">
        <f t="shared" si="31"/>
        <v>-</v>
      </c>
      <c r="B2017" s="75"/>
      <c r="C2017" s="74"/>
      <c r="D2017" s="74"/>
      <c r="E2017" s="74"/>
      <c r="F2017" s="74"/>
      <c r="G2017" s="74"/>
      <c r="H2017" s="74"/>
      <c r="I2017" s="74"/>
      <c r="J2017" s="78"/>
      <c r="K2017" s="78"/>
      <c r="L2017" s="124" t="str">
        <f>IF($G2017=0,"-",VLOOKUP($G2017,Nomenclator!$B$6:$G$1000,3,0))</f>
        <v>-</v>
      </c>
      <c r="M2017" s="124" t="str">
        <f>IF($G2017=0,"-",VLOOKUP($G2017,Nomenclator!$B$6:$G$1000,4,0))</f>
        <v>-</v>
      </c>
      <c r="N2017" s="124" t="str">
        <f>IF($G2017=0,"-",VLOOKUP($G2017,Nomenclator!$B$6:$G$1000,6,0))</f>
        <v>-</v>
      </c>
      <c r="O2017" s="74"/>
      <c r="P2017" s="74"/>
    </row>
    <row r="2018" spans="1:16" x14ac:dyDescent="0.2">
      <c r="A2018" s="73" t="str">
        <f t="shared" si="31"/>
        <v>-</v>
      </c>
      <c r="B2018" s="75"/>
      <c r="C2018" s="74"/>
      <c r="D2018" s="74"/>
      <c r="E2018" s="74"/>
      <c r="F2018" s="74"/>
      <c r="G2018" s="74"/>
      <c r="H2018" s="74"/>
      <c r="I2018" s="74"/>
      <c r="J2018" s="78"/>
      <c r="K2018" s="78"/>
      <c r="L2018" s="124" t="str">
        <f>IF($G2018=0,"-",VLOOKUP($G2018,Nomenclator!$B$6:$G$1000,3,0))</f>
        <v>-</v>
      </c>
      <c r="M2018" s="124" t="str">
        <f>IF($G2018=0,"-",VLOOKUP($G2018,Nomenclator!$B$6:$G$1000,4,0))</f>
        <v>-</v>
      </c>
      <c r="N2018" s="124" t="str">
        <f>IF($G2018=0,"-",VLOOKUP($G2018,Nomenclator!$B$6:$G$1000,6,0))</f>
        <v>-</v>
      </c>
      <c r="O2018" s="74"/>
      <c r="P2018" s="74"/>
    </row>
    <row r="2019" spans="1:16" x14ac:dyDescent="0.2">
      <c r="A2019" s="73" t="str">
        <f t="shared" si="31"/>
        <v>-</v>
      </c>
      <c r="B2019" s="75"/>
      <c r="C2019" s="74"/>
      <c r="D2019" s="74"/>
      <c r="E2019" s="74"/>
      <c r="F2019" s="74"/>
      <c r="G2019" s="74"/>
      <c r="H2019" s="74"/>
      <c r="I2019" s="74"/>
      <c r="J2019" s="78"/>
      <c r="K2019" s="78"/>
      <c r="L2019" s="124" t="str">
        <f>IF($G2019=0,"-",VLOOKUP($G2019,Nomenclator!$B$6:$G$1000,3,0))</f>
        <v>-</v>
      </c>
      <c r="M2019" s="124" t="str">
        <f>IF($G2019=0,"-",VLOOKUP($G2019,Nomenclator!$B$6:$G$1000,4,0))</f>
        <v>-</v>
      </c>
      <c r="N2019" s="124" t="str">
        <f>IF($G2019=0,"-",VLOOKUP($G2019,Nomenclator!$B$6:$G$1000,6,0))</f>
        <v>-</v>
      </c>
      <c r="O2019" s="74"/>
      <c r="P2019" s="74"/>
    </row>
    <row r="2020" spans="1:16" x14ac:dyDescent="0.2">
      <c r="A2020" s="73" t="str">
        <f t="shared" si="31"/>
        <v>-</v>
      </c>
      <c r="B2020" s="75"/>
      <c r="C2020" s="74"/>
      <c r="D2020" s="74"/>
      <c r="E2020" s="74"/>
      <c r="F2020" s="74"/>
      <c r="G2020" s="74"/>
      <c r="H2020" s="74"/>
      <c r="I2020" s="74"/>
      <c r="J2020" s="78"/>
      <c r="K2020" s="78"/>
      <c r="L2020" s="124" t="str">
        <f>IF($G2020=0,"-",VLOOKUP($G2020,Nomenclator!$B$6:$G$1000,3,0))</f>
        <v>-</v>
      </c>
      <c r="M2020" s="124" t="str">
        <f>IF($G2020=0,"-",VLOOKUP($G2020,Nomenclator!$B$6:$G$1000,4,0))</f>
        <v>-</v>
      </c>
      <c r="N2020" s="124" t="str">
        <f>IF($G2020=0,"-",VLOOKUP($G2020,Nomenclator!$B$6:$G$1000,6,0))</f>
        <v>-</v>
      </c>
      <c r="O2020" s="74"/>
      <c r="P2020" s="74"/>
    </row>
    <row r="2021" spans="1:16" x14ac:dyDescent="0.2">
      <c r="A2021" s="73" t="str">
        <f t="shared" si="31"/>
        <v>-</v>
      </c>
      <c r="B2021" s="75"/>
      <c r="C2021" s="74"/>
      <c r="D2021" s="74"/>
      <c r="E2021" s="74"/>
      <c r="F2021" s="74"/>
      <c r="G2021" s="74"/>
      <c r="H2021" s="74"/>
      <c r="I2021" s="74"/>
      <c r="J2021" s="78"/>
      <c r="K2021" s="78"/>
      <c r="L2021" s="124" t="str">
        <f>IF($G2021=0,"-",VLOOKUP($G2021,Nomenclator!$B$6:$G$1000,3,0))</f>
        <v>-</v>
      </c>
      <c r="M2021" s="124" t="str">
        <f>IF($G2021=0,"-",VLOOKUP($G2021,Nomenclator!$B$6:$G$1000,4,0))</f>
        <v>-</v>
      </c>
      <c r="N2021" s="124" t="str">
        <f>IF($G2021=0,"-",VLOOKUP($G2021,Nomenclator!$B$6:$G$1000,6,0))</f>
        <v>-</v>
      </c>
      <c r="O2021" s="74"/>
      <c r="P2021" s="74"/>
    </row>
    <row r="2022" spans="1:16" x14ac:dyDescent="0.2">
      <c r="A2022" s="73" t="str">
        <f t="shared" si="31"/>
        <v>-</v>
      </c>
      <c r="B2022" s="75"/>
      <c r="C2022" s="74"/>
      <c r="D2022" s="74"/>
      <c r="E2022" s="74"/>
      <c r="F2022" s="74"/>
      <c r="G2022" s="74"/>
      <c r="H2022" s="74"/>
      <c r="I2022" s="74"/>
      <c r="J2022" s="78"/>
      <c r="K2022" s="78"/>
      <c r="L2022" s="124" t="str">
        <f>IF($G2022=0,"-",VLOOKUP($G2022,Nomenclator!$B$6:$G$1000,3,0))</f>
        <v>-</v>
      </c>
      <c r="M2022" s="124" t="str">
        <f>IF($G2022=0,"-",VLOOKUP($G2022,Nomenclator!$B$6:$G$1000,4,0))</f>
        <v>-</v>
      </c>
      <c r="N2022" s="124" t="str">
        <f>IF($G2022=0,"-",VLOOKUP($G2022,Nomenclator!$B$6:$G$1000,6,0))</f>
        <v>-</v>
      </c>
      <c r="O2022" s="74"/>
      <c r="P2022" s="74"/>
    </row>
    <row r="2023" spans="1:16" x14ac:dyDescent="0.2">
      <c r="A2023" s="73" t="str">
        <f t="shared" si="31"/>
        <v>-</v>
      </c>
      <c r="B2023" s="75"/>
      <c r="C2023" s="74"/>
      <c r="D2023" s="74"/>
      <c r="E2023" s="74"/>
      <c r="F2023" s="74"/>
      <c r="G2023" s="74"/>
      <c r="H2023" s="74"/>
      <c r="I2023" s="74"/>
      <c r="J2023" s="78"/>
      <c r="K2023" s="78"/>
      <c r="L2023" s="124" t="str">
        <f>IF($G2023=0,"-",VLOOKUP($G2023,Nomenclator!$B$6:$G$1000,3,0))</f>
        <v>-</v>
      </c>
      <c r="M2023" s="124" t="str">
        <f>IF($G2023=0,"-",VLOOKUP($G2023,Nomenclator!$B$6:$G$1000,4,0))</f>
        <v>-</v>
      </c>
      <c r="N2023" s="124" t="str">
        <f>IF($G2023=0,"-",VLOOKUP($G2023,Nomenclator!$B$6:$G$1000,6,0))</f>
        <v>-</v>
      </c>
      <c r="O2023" s="74"/>
      <c r="P2023" s="74"/>
    </row>
    <row r="2024" spans="1:16" x14ac:dyDescent="0.2">
      <c r="A2024" s="73" t="str">
        <f t="shared" si="31"/>
        <v>-</v>
      </c>
      <c r="B2024" s="75"/>
      <c r="C2024" s="74"/>
      <c r="D2024" s="74"/>
      <c r="E2024" s="74"/>
      <c r="F2024" s="74"/>
      <c r="G2024" s="74"/>
      <c r="H2024" s="74"/>
      <c r="I2024" s="74"/>
      <c r="J2024" s="78"/>
      <c r="K2024" s="78"/>
      <c r="L2024" s="124" t="str">
        <f>IF($G2024=0,"-",VLOOKUP($G2024,Nomenclator!$B$6:$G$1000,3,0))</f>
        <v>-</v>
      </c>
      <c r="M2024" s="124" t="str">
        <f>IF($G2024=0,"-",VLOOKUP($G2024,Nomenclator!$B$6:$G$1000,4,0))</f>
        <v>-</v>
      </c>
      <c r="N2024" s="124" t="str">
        <f>IF($G2024=0,"-",VLOOKUP($G2024,Nomenclator!$B$6:$G$1000,6,0))</f>
        <v>-</v>
      </c>
      <c r="O2024" s="74"/>
      <c r="P2024" s="74"/>
    </row>
    <row r="2025" spans="1:16" x14ac:dyDescent="0.2">
      <c r="A2025" s="73" t="str">
        <f t="shared" si="31"/>
        <v>-</v>
      </c>
      <c r="B2025" s="75"/>
      <c r="C2025" s="74"/>
      <c r="D2025" s="74"/>
      <c r="E2025" s="74"/>
      <c r="F2025" s="74"/>
      <c r="G2025" s="74"/>
      <c r="H2025" s="74"/>
      <c r="I2025" s="74"/>
      <c r="J2025" s="78"/>
      <c r="K2025" s="78"/>
      <c r="L2025" s="124" t="str">
        <f>IF($G2025=0,"-",VLOOKUP($G2025,Nomenclator!$B$6:$G$1000,3,0))</f>
        <v>-</v>
      </c>
      <c r="M2025" s="124" t="str">
        <f>IF($G2025=0,"-",VLOOKUP($G2025,Nomenclator!$B$6:$G$1000,4,0))</f>
        <v>-</v>
      </c>
      <c r="N2025" s="124" t="str">
        <f>IF($G2025=0,"-",VLOOKUP($G2025,Nomenclator!$B$6:$G$1000,6,0))</f>
        <v>-</v>
      </c>
      <c r="O2025" s="74"/>
      <c r="P2025" s="74"/>
    </row>
    <row r="2026" spans="1:16" x14ac:dyDescent="0.2">
      <c r="A2026" s="73" t="str">
        <f t="shared" si="31"/>
        <v>-</v>
      </c>
      <c r="B2026" s="75"/>
      <c r="C2026" s="74"/>
      <c r="D2026" s="74"/>
      <c r="E2026" s="74"/>
      <c r="F2026" s="74"/>
      <c r="G2026" s="74"/>
      <c r="H2026" s="74"/>
      <c r="I2026" s="74"/>
      <c r="J2026" s="78"/>
      <c r="K2026" s="78"/>
      <c r="L2026" s="124" t="str">
        <f>IF($G2026=0,"-",VLOOKUP($G2026,Nomenclator!$B$6:$G$1000,3,0))</f>
        <v>-</v>
      </c>
      <c r="M2026" s="124" t="str">
        <f>IF($G2026=0,"-",VLOOKUP($G2026,Nomenclator!$B$6:$G$1000,4,0))</f>
        <v>-</v>
      </c>
      <c r="N2026" s="124" t="str">
        <f>IF($G2026=0,"-",VLOOKUP($G2026,Nomenclator!$B$6:$G$1000,6,0))</f>
        <v>-</v>
      </c>
      <c r="O2026" s="74"/>
      <c r="P2026" s="74"/>
    </row>
    <row r="2027" spans="1:16" x14ac:dyDescent="0.2">
      <c r="A2027" s="73" t="str">
        <f t="shared" si="31"/>
        <v>-</v>
      </c>
      <c r="B2027" s="75"/>
      <c r="C2027" s="74"/>
      <c r="D2027" s="74"/>
      <c r="E2027" s="74"/>
      <c r="F2027" s="74"/>
      <c r="G2027" s="74"/>
      <c r="H2027" s="74"/>
      <c r="I2027" s="74"/>
      <c r="J2027" s="78"/>
      <c r="K2027" s="78"/>
      <c r="L2027" s="124" t="str">
        <f>IF($G2027=0,"-",VLOOKUP($G2027,Nomenclator!$B$6:$G$1000,3,0))</f>
        <v>-</v>
      </c>
      <c r="M2027" s="124" t="str">
        <f>IF($G2027=0,"-",VLOOKUP($G2027,Nomenclator!$B$6:$G$1000,4,0))</f>
        <v>-</v>
      </c>
      <c r="N2027" s="124" t="str">
        <f>IF($G2027=0,"-",VLOOKUP($G2027,Nomenclator!$B$6:$G$1000,6,0))</f>
        <v>-</v>
      </c>
      <c r="O2027" s="74"/>
      <c r="P2027" s="74"/>
    </row>
    <row r="2028" spans="1:16" x14ac:dyDescent="0.2">
      <c r="A2028" s="73" t="str">
        <f t="shared" si="31"/>
        <v>-</v>
      </c>
      <c r="B2028" s="75"/>
      <c r="C2028" s="74"/>
      <c r="D2028" s="74"/>
      <c r="E2028" s="74"/>
      <c r="F2028" s="74"/>
      <c r="G2028" s="74"/>
      <c r="H2028" s="74"/>
      <c r="I2028" s="74"/>
      <c r="J2028" s="78"/>
      <c r="K2028" s="78"/>
      <c r="L2028" s="124" t="str">
        <f>IF($G2028=0,"-",VLOOKUP($G2028,Nomenclator!$B$6:$G$1000,3,0))</f>
        <v>-</v>
      </c>
      <c r="M2028" s="124" t="str">
        <f>IF($G2028=0,"-",VLOOKUP($G2028,Nomenclator!$B$6:$G$1000,4,0))</f>
        <v>-</v>
      </c>
      <c r="N2028" s="124" t="str">
        <f>IF($G2028=0,"-",VLOOKUP($G2028,Nomenclator!$B$6:$G$1000,6,0))</f>
        <v>-</v>
      </c>
      <c r="O2028" s="74"/>
      <c r="P2028" s="74"/>
    </row>
    <row r="2029" spans="1:16" x14ac:dyDescent="0.2">
      <c r="A2029" s="73" t="str">
        <f t="shared" si="31"/>
        <v>-</v>
      </c>
      <c r="B2029" s="75"/>
      <c r="C2029" s="74"/>
      <c r="D2029" s="74"/>
      <c r="E2029" s="74"/>
      <c r="F2029" s="74"/>
      <c r="G2029" s="74"/>
      <c r="H2029" s="74"/>
      <c r="I2029" s="74"/>
      <c r="J2029" s="78"/>
      <c r="K2029" s="78"/>
      <c r="L2029" s="124" t="str">
        <f>IF($G2029=0,"-",VLOOKUP($G2029,Nomenclator!$B$6:$G$1000,3,0))</f>
        <v>-</v>
      </c>
      <c r="M2029" s="124" t="str">
        <f>IF($G2029=0,"-",VLOOKUP($G2029,Nomenclator!$B$6:$G$1000,4,0))</f>
        <v>-</v>
      </c>
      <c r="N2029" s="124" t="str">
        <f>IF($G2029=0,"-",VLOOKUP($G2029,Nomenclator!$B$6:$G$1000,6,0))</f>
        <v>-</v>
      </c>
      <c r="O2029" s="74"/>
      <c r="P2029" s="74"/>
    </row>
    <row r="2030" spans="1:16" x14ac:dyDescent="0.2">
      <c r="A2030" s="73" t="str">
        <f t="shared" si="31"/>
        <v>-</v>
      </c>
      <c r="B2030" s="75"/>
      <c r="C2030" s="74"/>
      <c r="D2030" s="74"/>
      <c r="E2030" s="74"/>
      <c r="F2030" s="74"/>
      <c r="G2030" s="74"/>
      <c r="H2030" s="74"/>
      <c r="I2030" s="74"/>
      <c r="J2030" s="78"/>
      <c r="K2030" s="78"/>
      <c r="L2030" s="124" t="str">
        <f>IF($G2030=0,"-",VLOOKUP($G2030,Nomenclator!$B$6:$G$1000,3,0))</f>
        <v>-</v>
      </c>
      <c r="M2030" s="124" t="str">
        <f>IF($G2030=0,"-",VLOOKUP($G2030,Nomenclator!$B$6:$G$1000,4,0))</f>
        <v>-</v>
      </c>
      <c r="N2030" s="124" t="str">
        <f>IF($G2030=0,"-",VLOOKUP($G2030,Nomenclator!$B$6:$G$1000,6,0))</f>
        <v>-</v>
      </c>
      <c r="O2030" s="74"/>
      <c r="P2030" s="74"/>
    </row>
    <row r="2031" spans="1:16" x14ac:dyDescent="0.2">
      <c r="A2031" s="73" t="str">
        <f t="shared" si="31"/>
        <v>-</v>
      </c>
      <c r="B2031" s="75"/>
      <c r="C2031" s="74"/>
      <c r="D2031" s="74"/>
      <c r="E2031" s="74"/>
      <c r="F2031" s="74"/>
      <c r="G2031" s="74"/>
      <c r="H2031" s="74"/>
      <c r="I2031" s="74"/>
      <c r="J2031" s="78"/>
      <c r="K2031" s="78"/>
      <c r="L2031" s="124" t="str">
        <f>IF($G2031=0,"-",VLOOKUP($G2031,Nomenclator!$B$6:$G$1000,3,0))</f>
        <v>-</v>
      </c>
      <c r="M2031" s="124" t="str">
        <f>IF($G2031=0,"-",VLOOKUP($G2031,Nomenclator!$B$6:$G$1000,4,0))</f>
        <v>-</v>
      </c>
      <c r="N2031" s="124" t="str">
        <f>IF($G2031=0,"-",VLOOKUP($G2031,Nomenclator!$B$6:$G$1000,6,0))</f>
        <v>-</v>
      </c>
      <c r="O2031" s="74"/>
      <c r="P2031" s="74"/>
    </row>
    <row r="2032" spans="1:16" x14ac:dyDescent="0.2">
      <c r="A2032" s="73" t="str">
        <f t="shared" si="31"/>
        <v>-</v>
      </c>
      <c r="B2032" s="75"/>
      <c r="C2032" s="74"/>
      <c r="D2032" s="74"/>
      <c r="E2032" s="74"/>
      <c r="F2032" s="74"/>
      <c r="G2032" s="74"/>
      <c r="H2032" s="74"/>
      <c r="I2032" s="74"/>
      <c r="J2032" s="78"/>
      <c r="K2032" s="78"/>
      <c r="L2032" s="124" t="str">
        <f>IF($G2032=0,"-",VLOOKUP($G2032,Nomenclator!$B$6:$G$1000,3,0))</f>
        <v>-</v>
      </c>
      <c r="M2032" s="124" t="str">
        <f>IF($G2032=0,"-",VLOOKUP($G2032,Nomenclator!$B$6:$G$1000,4,0))</f>
        <v>-</v>
      </c>
      <c r="N2032" s="124" t="str">
        <f>IF($G2032=0,"-",VLOOKUP($G2032,Nomenclator!$B$6:$G$1000,6,0))</f>
        <v>-</v>
      </c>
      <c r="O2032" s="74"/>
      <c r="P2032" s="74"/>
    </row>
    <row r="2033" spans="1:16" x14ac:dyDescent="0.2">
      <c r="A2033" s="73" t="str">
        <f t="shared" si="31"/>
        <v>-</v>
      </c>
      <c r="B2033" s="75"/>
      <c r="C2033" s="74"/>
      <c r="D2033" s="74"/>
      <c r="E2033" s="74"/>
      <c r="F2033" s="74"/>
      <c r="G2033" s="74"/>
      <c r="H2033" s="74"/>
      <c r="I2033" s="74"/>
      <c r="J2033" s="78"/>
      <c r="K2033" s="78"/>
      <c r="L2033" s="124" t="str">
        <f>IF($G2033=0,"-",VLOOKUP($G2033,Nomenclator!$B$6:$G$1000,3,0))</f>
        <v>-</v>
      </c>
      <c r="M2033" s="124" t="str">
        <f>IF($G2033=0,"-",VLOOKUP($G2033,Nomenclator!$B$6:$G$1000,4,0))</f>
        <v>-</v>
      </c>
      <c r="N2033" s="124" t="str">
        <f>IF($G2033=0,"-",VLOOKUP($G2033,Nomenclator!$B$6:$G$1000,6,0))</f>
        <v>-</v>
      </c>
      <c r="O2033" s="74"/>
      <c r="P2033" s="74"/>
    </row>
    <row r="2034" spans="1:16" x14ac:dyDescent="0.2">
      <c r="A2034" s="73" t="str">
        <f t="shared" si="31"/>
        <v>-</v>
      </c>
      <c r="B2034" s="75"/>
      <c r="C2034" s="74"/>
      <c r="D2034" s="74"/>
      <c r="E2034" s="74"/>
      <c r="F2034" s="74"/>
      <c r="G2034" s="74"/>
      <c r="H2034" s="74"/>
      <c r="I2034" s="74"/>
      <c r="J2034" s="78"/>
      <c r="K2034" s="78"/>
      <c r="L2034" s="124" t="str">
        <f>IF($G2034=0,"-",VLOOKUP($G2034,Nomenclator!$B$6:$G$1000,3,0))</f>
        <v>-</v>
      </c>
      <c r="M2034" s="124" t="str">
        <f>IF($G2034=0,"-",VLOOKUP($G2034,Nomenclator!$B$6:$G$1000,4,0))</f>
        <v>-</v>
      </c>
      <c r="N2034" s="124" t="str">
        <f>IF($G2034=0,"-",VLOOKUP($G2034,Nomenclator!$B$6:$G$1000,6,0))</f>
        <v>-</v>
      </c>
      <c r="O2034" s="74"/>
      <c r="P2034" s="74"/>
    </row>
    <row r="2035" spans="1:16" x14ac:dyDescent="0.2">
      <c r="A2035" s="73" t="str">
        <f t="shared" si="31"/>
        <v>-</v>
      </c>
      <c r="B2035" s="75"/>
      <c r="C2035" s="74"/>
      <c r="D2035" s="74"/>
      <c r="E2035" s="74"/>
      <c r="F2035" s="74"/>
      <c r="G2035" s="74"/>
      <c r="H2035" s="74"/>
      <c r="I2035" s="74"/>
      <c r="J2035" s="78"/>
      <c r="K2035" s="78"/>
      <c r="L2035" s="124" t="str">
        <f>IF($G2035=0,"-",VLOOKUP($G2035,Nomenclator!$B$6:$G$1000,3,0))</f>
        <v>-</v>
      </c>
      <c r="M2035" s="124" t="str">
        <f>IF($G2035=0,"-",VLOOKUP($G2035,Nomenclator!$B$6:$G$1000,4,0))</f>
        <v>-</v>
      </c>
      <c r="N2035" s="124" t="str">
        <f>IF($G2035=0,"-",VLOOKUP($G2035,Nomenclator!$B$6:$G$1000,6,0))</f>
        <v>-</v>
      </c>
      <c r="O2035" s="74"/>
      <c r="P2035" s="74"/>
    </row>
    <row r="2036" spans="1:16" x14ac:dyDescent="0.2">
      <c r="A2036" s="73" t="str">
        <f t="shared" si="31"/>
        <v>-</v>
      </c>
      <c r="B2036" s="75"/>
      <c r="C2036" s="74"/>
      <c r="D2036" s="74"/>
      <c r="E2036" s="74"/>
      <c r="F2036" s="74"/>
      <c r="G2036" s="74"/>
      <c r="H2036" s="74"/>
      <c r="I2036" s="74"/>
      <c r="J2036" s="78"/>
      <c r="K2036" s="78"/>
      <c r="L2036" s="124" t="str">
        <f>IF($G2036=0,"-",VLOOKUP($G2036,Nomenclator!$B$6:$G$1000,3,0))</f>
        <v>-</v>
      </c>
      <c r="M2036" s="124" t="str">
        <f>IF($G2036=0,"-",VLOOKUP($G2036,Nomenclator!$B$6:$G$1000,4,0))</f>
        <v>-</v>
      </c>
      <c r="N2036" s="124" t="str">
        <f>IF($G2036=0,"-",VLOOKUP($G2036,Nomenclator!$B$6:$G$1000,6,0))</f>
        <v>-</v>
      </c>
      <c r="O2036" s="74"/>
      <c r="P2036" s="74"/>
    </row>
    <row r="2037" spans="1:16" x14ac:dyDescent="0.2">
      <c r="A2037" s="73" t="str">
        <f t="shared" si="31"/>
        <v>-</v>
      </c>
      <c r="B2037" s="75"/>
      <c r="C2037" s="74"/>
      <c r="D2037" s="74"/>
      <c r="E2037" s="74"/>
      <c r="F2037" s="74"/>
      <c r="G2037" s="74"/>
      <c r="H2037" s="74"/>
      <c r="I2037" s="74"/>
      <c r="J2037" s="78"/>
      <c r="K2037" s="78"/>
      <c r="L2037" s="124" t="str">
        <f>IF($G2037=0,"-",VLOOKUP($G2037,Nomenclator!$B$6:$G$1000,3,0))</f>
        <v>-</v>
      </c>
      <c r="M2037" s="124" t="str">
        <f>IF($G2037=0,"-",VLOOKUP($G2037,Nomenclator!$B$6:$G$1000,4,0))</f>
        <v>-</v>
      </c>
      <c r="N2037" s="124" t="str">
        <f>IF($G2037=0,"-",VLOOKUP($G2037,Nomenclator!$B$6:$G$1000,6,0))</f>
        <v>-</v>
      </c>
      <c r="O2037" s="74"/>
      <c r="P2037" s="74"/>
    </row>
    <row r="2038" spans="1:16" x14ac:dyDescent="0.2">
      <c r="A2038" s="73" t="str">
        <f t="shared" si="31"/>
        <v>-</v>
      </c>
      <c r="B2038" s="75"/>
      <c r="C2038" s="74"/>
      <c r="D2038" s="74"/>
      <c r="E2038" s="74"/>
      <c r="F2038" s="74"/>
      <c r="G2038" s="74"/>
      <c r="H2038" s="74"/>
      <c r="I2038" s="74"/>
      <c r="J2038" s="78"/>
      <c r="K2038" s="78"/>
      <c r="L2038" s="124" t="str">
        <f>IF($G2038=0,"-",VLOOKUP($G2038,Nomenclator!$B$6:$G$1000,3,0))</f>
        <v>-</v>
      </c>
      <c r="M2038" s="124" t="str">
        <f>IF($G2038=0,"-",VLOOKUP($G2038,Nomenclator!$B$6:$G$1000,4,0))</f>
        <v>-</v>
      </c>
      <c r="N2038" s="124" t="str">
        <f>IF($G2038=0,"-",VLOOKUP($G2038,Nomenclator!$B$6:$G$1000,6,0))</f>
        <v>-</v>
      </c>
      <c r="O2038" s="74"/>
      <c r="P2038" s="74"/>
    </row>
    <row r="2039" spans="1:16" x14ac:dyDescent="0.2">
      <c r="A2039" s="73" t="str">
        <f t="shared" si="31"/>
        <v>-</v>
      </c>
      <c r="B2039" s="75"/>
      <c r="C2039" s="74"/>
      <c r="D2039" s="74"/>
      <c r="E2039" s="74"/>
      <c r="F2039" s="74"/>
      <c r="G2039" s="74"/>
      <c r="H2039" s="74"/>
      <c r="I2039" s="74"/>
      <c r="J2039" s="78"/>
      <c r="K2039" s="78"/>
      <c r="L2039" s="124" t="str">
        <f>IF($G2039=0,"-",VLOOKUP($G2039,Nomenclator!$B$6:$G$1000,3,0))</f>
        <v>-</v>
      </c>
      <c r="M2039" s="124" t="str">
        <f>IF($G2039=0,"-",VLOOKUP($G2039,Nomenclator!$B$6:$G$1000,4,0))</f>
        <v>-</v>
      </c>
      <c r="N2039" s="124" t="str">
        <f>IF($G2039=0,"-",VLOOKUP($G2039,Nomenclator!$B$6:$G$1000,6,0))</f>
        <v>-</v>
      </c>
      <c r="O2039" s="74"/>
      <c r="P2039" s="74"/>
    </row>
    <row r="2040" spans="1:16" x14ac:dyDescent="0.2">
      <c r="A2040" s="73" t="str">
        <f t="shared" si="31"/>
        <v>-</v>
      </c>
      <c r="B2040" s="75"/>
      <c r="C2040" s="74"/>
      <c r="D2040" s="74"/>
      <c r="E2040" s="74"/>
      <c r="F2040" s="74"/>
      <c r="G2040" s="74"/>
      <c r="H2040" s="74"/>
      <c r="I2040" s="74"/>
      <c r="J2040" s="78"/>
      <c r="K2040" s="78"/>
      <c r="L2040" s="124" t="str">
        <f>IF($G2040=0,"-",VLOOKUP($G2040,Nomenclator!$B$6:$G$1000,3,0))</f>
        <v>-</v>
      </c>
      <c r="M2040" s="124" t="str">
        <f>IF($G2040=0,"-",VLOOKUP($G2040,Nomenclator!$B$6:$G$1000,4,0))</f>
        <v>-</v>
      </c>
      <c r="N2040" s="124" t="str">
        <f>IF($G2040=0,"-",VLOOKUP($G2040,Nomenclator!$B$6:$G$1000,6,0))</f>
        <v>-</v>
      </c>
      <c r="O2040" s="74"/>
      <c r="P2040" s="74"/>
    </row>
    <row r="2041" spans="1:16" x14ac:dyDescent="0.2">
      <c r="A2041" s="73" t="str">
        <f t="shared" si="31"/>
        <v>-</v>
      </c>
      <c r="B2041" s="75"/>
      <c r="C2041" s="74"/>
      <c r="D2041" s="74"/>
      <c r="E2041" s="74"/>
      <c r="F2041" s="74"/>
      <c r="G2041" s="74"/>
      <c r="H2041" s="74"/>
      <c r="I2041" s="74"/>
      <c r="J2041" s="78"/>
      <c r="K2041" s="78"/>
      <c r="L2041" s="124" t="str">
        <f>IF($G2041=0,"-",VLOOKUP($G2041,Nomenclator!$B$6:$G$1000,3,0))</f>
        <v>-</v>
      </c>
      <c r="M2041" s="124" t="str">
        <f>IF($G2041=0,"-",VLOOKUP($G2041,Nomenclator!$B$6:$G$1000,4,0))</f>
        <v>-</v>
      </c>
      <c r="N2041" s="124" t="str">
        <f>IF($G2041=0,"-",VLOOKUP($G2041,Nomenclator!$B$6:$G$1000,6,0))</f>
        <v>-</v>
      </c>
      <c r="O2041" s="74"/>
      <c r="P2041" s="74"/>
    </row>
    <row r="2042" spans="1:16" x14ac:dyDescent="0.2">
      <c r="A2042" s="73" t="str">
        <f t="shared" si="31"/>
        <v>-</v>
      </c>
      <c r="B2042" s="75"/>
      <c r="C2042" s="74"/>
      <c r="D2042" s="74"/>
      <c r="E2042" s="74"/>
      <c r="F2042" s="74"/>
      <c r="G2042" s="74"/>
      <c r="H2042" s="74"/>
      <c r="I2042" s="74"/>
      <c r="J2042" s="78"/>
      <c r="K2042" s="78"/>
      <c r="L2042" s="124" t="str">
        <f>IF($G2042=0,"-",VLOOKUP($G2042,Nomenclator!$B$6:$G$1000,3,0))</f>
        <v>-</v>
      </c>
      <c r="M2042" s="124" t="str">
        <f>IF($G2042=0,"-",VLOOKUP($G2042,Nomenclator!$B$6:$G$1000,4,0))</f>
        <v>-</v>
      </c>
      <c r="N2042" s="124" t="str">
        <f>IF($G2042=0,"-",VLOOKUP($G2042,Nomenclator!$B$6:$G$1000,6,0))</f>
        <v>-</v>
      </c>
      <c r="O2042" s="74"/>
      <c r="P2042" s="74"/>
    </row>
    <row r="2043" spans="1:16" x14ac:dyDescent="0.2">
      <c r="A2043" s="73" t="str">
        <f t="shared" si="31"/>
        <v>-</v>
      </c>
      <c r="B2043" s="75"/>
      <c r="C2043" s="74"/>
      <c r="D2043" s="74"/>
      <c r="E2043" s="74"/>
      <c r="F2043" s="74"/>
      <c r="G2043" s="74"/>
      <c r="H2043" s="74"/>
      <c r="I2043" s="74"/>
      <c r="J2043" s="78"/>
      <c r="K2043" s="78"/>
      <c r="L2043" s="124" t="str">
        <f>IF($G2043=0,"-",VLOOKUP($G2043,Nomenclator!$B$6:$G$1000,3,0))</f>
        <v>-</v>
      </c>
      <c r="M2043" s="124" t="str">
        <f>IF($G2043=0,"-",VLOOKUP($G2043,Nomenclator!$B$6:$G$1000,4,0))</f>
        <v>-</v>
      </c>
      <c r="N2043" s="124" t="str">
        <f>IF($G2043=0,"-",VLOOKUP($G2043,Nomenclator!$B$6:$G$1000,6,0))</f>
        <v>-</v>
      </c>
      <c r="O2043" s="74"/>
      <c r="P2043" s="74"/>
    </row>
    <row r="2044" spans="1:16" x14ac:dyDescent="0.2">
      <c r="A2044" s="73" t="str">
        <f t="shared" si="31"/>
        <v>-</v>
      </c>
      <c r="B2044" s="75"/>
      <c r="C2044" s="74"/>
      <c r="D2044" s="74"/>
      <c r="E2044" s="74"/>
      <c r="F2044" s="74"/>
      <c r="G2044" s="74"/>
      <c r="H2044" s="74"/>
      <c r="I2044" s="74"/>
      <c r="J2044" s="78"/>
      <c r="K2044" s="78"/>
      <c r="L2044" s="124" t="str">
        <f>IF($G2044=0,"-",VLOOKUP($G2044,Nomenclator!$B$6:$G$1000,3,0))</f>
        <v>-</v>
      </c>
      <c r="M2044" s="124" t="str">
        <f>IF($G2044=0,"-",VLOOKUP($G2044,Nomenclator!$B$6:$G$1000,4,0))</f>
        <v>-</v>
      </c>
      <c r="N2044" s="124" t="str">
        <f>IF($G2044=0,"-",VLOOKUP($G2044,Nomenclator!$B$6:$G$1000,6,0))</f>
        <v>-</v>
      </c>
      <c r="O2044" s="74"/>
      <c r="P2044" s="74"/>
    </row>
    <row r="2045" spans="1:16" x14ac:dyDescent="0.2">
      <c r="A2045" s="73" t="str">
        <f t="shared" si="31"/>
        <v>-</v>
      </c>
      <c r="B2045" s="75"/>
      <c r="C2045" s="74"/>
      <c r="D2045" s="74"/>
      <c r="E2045" s="74"/>
      <c r="F2045" s="74"/>
      <c r="G2045" s="74"/>
      <c r="H2045" s="74"/>
      <c r="I2045" s="74"/>
      <c r="J2045" s="78"/>
      <c r="K2045" s="78"/>
      <c r="L2045" s="124" t="str">
        <f>IF($G2045=0,"-",VLOOKUP($G2045,Nomenclator!$B$6:$G$1000,3,0))</f>
        <v>-</v>
      </c>
      <c r="M2045" s="124" t="str">
        <f>IF($G2045=0,"-",VLOOKUP($G2045,Nomenclator!$B$6:$G$1000,4,0))</f>
        <v>-</v>
      </c>
      <c r="N2045" s="124" t="str">
        <f>IF($G2045=0,"-",VLOOKUP($G2045,Nomenclator!$B$6:$G$1000,6,0))</f>
        <v>-</v>
      </c>
      <c r="O2045" s="74"/>
      <c r="P2045" s="74"/>
    </row>
    <row r="2046" spans="1:16" x14ac:dyDescent="0.2">
      <c r="A2046" s="73" t="str">
        <f t="shared" ref="A2046:A2104" si="32">IF(B2046=0,"-",YEAR(B2046))</f>
        <v>-</v>
      </c>
      <c r="B2046" s="75"/>
      <c r="C2046" s="74"/>
      <c r="D2046" s="74"/>
      <c r="E2046" s="74"/>
      <c r="F2046" s="74"/>
      <c r="G2046" s="74"/>
      <c r="H2046" s="74"/>
      <c r="I2046" s="74"/>
      <c r="J2046" s="78"/>
      <c r="K2046" s="78"/>
      <c r="L2046" s="124" t="str">
        <f>IF($G2046=0,"-",VLOOKUP($G2046,Nomenclator!$B$6:$G$1000,3,0))</f>
        <v>-</v>
      </c>
      <c r="M2046" s="124" t="str">
        <f>IF($G2046=0,"-",VLOOKUP($G2046,Nomenclator!$B$6:$G$1000,4,0))</f>
        <v>-</v>
      </c>
      <c r="N2046" s="124" t="str">
        <f>IF($G2046=0,"-",VLOOKUP($G2046,Nomenclator!$B$6:$G$1000,6,0))</f>
        <v>-</v>
      </c>
      <c r="O2046" s="74"/>
      <c r="P2046" s="74"/>
    </row>
    <row r="2047" spans="1:16" x14ac:dyDescent="0.2">
      <c r="A2047" s="73" t="str">
        <f t="shared" si="32"/>
        <v>-</v>
      </c>
      <c r="B2047" s="75"/>
      <c r="C2047" s="74"/>
      <c r="D2047" s="74"/>
      <c r="E2047" s="74"/>
      <c r="F2047" s="74"/>
      <c r="G2047" s="74"/>
      <c r="H2047" s="74"/>
      <c r="I2047" s="74"/>
      <c r="J2047" s="78"/>
      <c r="K2047" s="78"/>
      <c r="L2047" s="124" t="str">
        <f>IF($G2047=0,"-",VLOOKUP($G2047,Nomenclator!$B$6:$G$1000,3,0))</f>
        <v>-</v>
      </c>
      <c r="M2047" s="124" t="str">
        <f>IF($G2047=0,"-",VLOOKUP($G2047,Nomenclator!$B$6:$G$1000,4,0))</f>
        <v>-</v>
      </c>
      <c r="N2047" s="124" t="str">
        <f>IF($G2047=0,"-",VLOOKUP($G2047,Nomenclator!$B$6:$G$1000,6,0))</f>
        <v>-</v>
      </c>
      <c r="O2047" s="74"/>
      <c r="P2047" s="74"/>
    </row>
    <row r="2048" spans="1:16" x14ac:dyDescent="0.2">
      <c r="A2048" s="73" t="str">
        <f t="shared" si="32"/>
        <v>-</v>
      </c>
      <c r="B2048" s="75"/>
      <c r="C2048" s="74"/>
      <c r="D2048" s="74"/>
      <c r="E2048" s="74"/>
      <c r="F2048" s="74"/>
      <c r="G2048" s="74"/>
      <c r="H2048" s="74"/>
      <c r="I2048" s="74"/>
      <c r="J2048" s="78"/>
      <c r="K2048" s="78"/>
      <c r="L2048" s="124" t="str">
        <f>IF($G2048=0,"-",VLOOKUP($G2048,Nomenclator!$B$6:$G$1000,3,0))</f>
        <v>-</v>
      </c>
      <c r="M2048" s="124" t="str">
        <f>IF($G2048=0,"-",VLOOKUP($G2048,Nomenclator!$B$6:$G$1000,4,0))</f>
        <v>-</v>
      </c>
      <c r="N2048" s="124" t="str">
        <f>IF($G2048=0,"-",VLOOKUP($G2048,Nomenclator!$B$6:$G$1000,6,0))</f>
        <v>-</v>
      </c>
      <c r="O2048" s="74"/>
      <c r="P2048" s="74"/>
    </row>
    <row r="2049" spans="1:16" x14ac:dyDescent="0.2">
      <c r="A2049" s="73" t="str">
        <f t="shared" si="32"/>
        <v>-</v>
      </c>
      <c r="B2049" s="75"/>
      <c r="C2049" s="74"/>
      <c r="D2049" s="74"/>
      <c r="E2049" s="74"/>
      <c r="F2049" s="74"/>
      <c r="G2049" s="74"/>
      <c r="H2049" s="74"/>
      <c r="I2049" s="74"/>
      <c r="J2049" s="78"/>
      <c r="K2049" s="78"/>
      <c r="L2049" s="124" t="str">
        <f>IF($G2049=0,"-",VLOOKUP($G2049,Nomenclator!$B$6:$G$1000,3,0))</f>
        <v>-</v>
      </c>
      <c r="M2049" s="124" t="str">
        <f>IF($G2049=0,"-",VLOOKUP($G2049,Nomenclator!$B$6:$G$1000,4,0))</f>
        <v>-</v>
      </c>
      <c r="N2049" s="124" t="str">
        <f>IF($G2049=0,"-",VLOOKUP($G2049,Nomenclator!$B$6:$G$1000,6,0))</f>
        <v>-</v>
      </c>
      <c r="O2049" s="74"/>
      <c r="P2049" s="74"/>
    </row>
    <row r="2050" spans="1:16" x14ac:dyDescent="0.2">
      <c r="A2050" s="73" t="str">
        <f t="shared" si="32"/>
        <v>-</v>
      </c>
      <c r="B2050" s="75"/>
      <c r="C2050" s="74"/>
      <c r="D2050" s="74"/>
      <c r="E2050" s="74"/>
      <c r="F2050" s="74"/>
      <c r="G2050" s="74"/>
      <c r="H2050" s="74"/>
      <c r="I2050" s="74"/>
      <c r="J2050" s="78"/>
      <c r="K2050" s="78"/>
      <c r="L2050" s="124" t="str">
        <f>IF($G2050=0,"-",VLOOKUP($G2050,Nomenclator!$B$6:$G$1000,3,0))</f>
        <v>-</v>
      </c>
      <c r="M2050" s="124" t="str">
        <f>IF($G2050=0,"-",VLOOKUP($G2050,Nomenclator!$B$6:$G$1000,4,0))</f>
        <v>-</v>
      </c>
      <c r="N2050" s="124" t="str">
        <f>IF($G2050=0,"-",VLOOKUP($G2050,Nomenclator!$B$6:$G$1000,6,0))</f>
        <v>-</v>
      </c>
      <c r="O2050" s="74"/>
      <c r="P2050" s="74"/>
    </row>
    <row r="2051" spans="1:16" x14ac:dyDescent="0.2">
      <c r="A2051" s="73" t="str">
        <f t="shared" si="32"/>
        <v>-</v>
      </c>
      <c r="B2051" s="75"/>
      <c r="C2051" s="74"/>
      <c r="D2051" s="74"/>
      <c r="E2051" s="74"/>
      <c r="F2051" s="74"/>
      <c r="G2051" s="74"/>
      <c r="H2051" s="74"/>
      <c r="I2051" s="74"/>
      <c r="J2051" s="78"/>
      <c r="K2051" s="78"/>
      <c r="L2051" s="124" t="str">
        <f>IF($G2051=0,"-",VLOOKUP($G2051,Nomenclator!$B$6:$G$1000,3,0))</f>
        <v>-</v>
      </c>
      <c r="M2051" s="124" t="str">
        <f>IF($G2051=0,"-",VLOOKUP($G2051,Nomenclator!$B$6:$G$1000,4,0))</f>
        <v>-</v>
      </c>
      <c r="N2051" s="124" t="str">
        <f>IF($G2051=0,"-",VLOOKUP($G2051,Nomenclator!$B$6:$G$1000,6,0))</f>
        <v>-</v>
      </c>
      <c r="O2051" s="74"/>
      <c r="P2051" s="74"/>
    </row>
    <row r="2052" spans="1:16" x14ac:dyDescent="0.2">
      <c r="A2052" s="73" t="str">
        <f t="shared" si="32"/>
        <v>-</v>
      </c>
      <c r="B2052" s="75"/>
      <c r="C2052" s="74"/>
      <c r="D2052" s="74"/>
      <c r="E2052" s="74"/>
      <c r="F2052" s="74"/>
      <c r="G2052" s="74"/>
      <c r="H2052" s="74"/>
      <c r="I2052" s="74"/>
      <c r="J2052" s="78"/>
      <c r="K2052" s="78"/>
      <c r="L2052" s="124" t="str">
        <f>IF($G2052=0,"-",VLOOKUP($G2052,Nomenclator!$B$6:$G$1000,3,0))</f>
        <v>-</v>
      </c>
      <c r="M2052" s="124" t="str">
        <f>IF($G2052=0,"-",VLOOKUP($G2052,Nomenclator!$B$6:$G$1000,4,0))</f>
        <v>-</v>
      </c>
      <c r="N2052" s="124" t="str">
        <f>IF($G2052=0,"-",VLOOKUP($G2052,Nomenclator!$B$6:$G$1000,6,0))</f>
        <v>-</v>
      </c>
      <c r="O2052" s="74"/>
      <c r="P2052" s="74"/>
    </row>
    <row r="2053" spans="1:16" x14ac:dyDescent="0.2">
      <c r="A2053" s="73" t="str">
        <f t="shared" si="32"/>
        <v>-</v>
      </c>
      <c r="B2053" s="75"/>
      <c r="C2053" s="74"/>
      <c r="D2053" s="74"/>
      <c r="E2053" s="74"/>
      <c r="F2053" s="74"/>
      <c r="G2053" s="74"/>
      <c r="H2053" s="74"/>
      <c r="I2053" s="74"/>
      <c r="J2053" s="78"/>
      <c r="K2053" s="78"/>
      <c r="L2053" s="124" t="str">
        <f>IF($G2053=0,"-",VLOOKUP($G2053,Nomenclator!$B$6:$G$1000,3,0))</f>
        <v>-</v>
      </c>
      <c r="M2053" s="124" t="str">
        <f>IF($G2053=0,"-",VLOOKUP($G2053,Nomenclator!$B$6:$G$1000,4,0))</f>
        <v>-</v>
      </c>
      <c r="N2053" s="124" t="str">
        <f>IF($G2053=0,"-",VLOOKUP($G2053,Nomenclator!$B$6:$G$1000,6,0))</f>
        <v>-</v>
      </c>
      <c r="O2053" s="74"/>
      <c r="P2053" s="74"/>
    </row>
    <row r="2054" spans="1:16" x14ac:dyDescent="0.2">
      <c r="A2054" s="73" t="str">
        <f t="shared" si="32"/>
        <v>-</v>
      </c>
      <c r="B2054" s="75"/>
      <c r="C2054" s="74"/>
      <c r="D2054" s="74"/>
      <c r="E2054" s="74"/>
      <c r="F2054" s="74"/>
      <c r="G2054" s="74"/>
      <c r="H2054" s="74"/>
      <c r="I2054" s="74"/>
      <c r="J2054" s="78"/>
      <c r="K2054" s="78"/>
      <c r="L2054" s="124" t="str">
        <f>IF($G2054=0,"-",VLOOKUP($G2054,Nomenclator!$B$6:$G$1000,3,0))</f>
        <v>-</v>
      </c>
      <c r="M2054" s="124" t="str">
        <f>IF($G2054=0,"-",VLOOKUP($G2054,Nomenclator!$B$6:$G$1000,4,0))</f>
        <v>-</v>
      </c>
      <c r="N2054" s="124" t="str">
        <f>IF($G2054=0,"-",VLOOKUP($G2054,Nomenclator!$B$6:$G$1000,6,0))</f>
        <v>-</v>
      </c>
      <c r="O2054" s="74"/>
      <c r="P2054" s="74"/>
    </row>
    <row r="2055" spans="1:16" x14ac:dyDescent="0.2">
      <c r="A2055" s="73" t="str">
        <f t="shared" si="32"/>
        <v>-</v>
      </c>
      <c r="B2055" s="75"/>
      <c r="C2055" s="74"/>
      <c r="D2055" s="74"/>
      <c r="E2055" s="74"/>
      <c r="F2055" s="74"/>
      <c r="G2055" s="74"/>
      <c r="H2055" s="74"/>
      <c r="I2055" s="74"/>
      <c r="J2055" s="78"/>
      <c r="K2055" s="78"/>
      <c r="L2055" s="124" t="str">
        <f>IF($G2055=0,"-",VLOOKUP($G2055,Nomenclator!$B$6:$G$1000,3,0))</f>
        <v>-</v>
      </c>
      <c r="M2055" s="124" t="str">
        <f>IF($G2055=0,"-",VLOOKUP($G2055,Nomenclator!$B$6:$G$1000,4,0))</f>
        <v>-</v>
      </c>
      <c r="N2055" s="124" t="str">
        <f>IF($G2055=0,"-",VLOOKUP($G2055,Nomenclator!$B$6:$G$1000,6,0))</f>
        <v>-</v>
      </c>
      <c r="O2055" s="74"/>
      <c r="P2055" s="74"/>
    </row>
    <row r="2056" spans="1:16" x14ac:dyDescent="0.2">
      <c r="A2056" s="73" t="str">
        <f t="shared" si="32"/>
        <v>-</v>
      </c>
      <c r="B2056" s="75"/>
      <c r="C2056" s="74"/>
      <c r="D2056" s="74"/>
      <c r="E2056" s="74"/>
      <c r="F2056" s="74"/>
      <c r="G2056" s="74"/>
      <c r="H2056" s="74"/>
      <c r="I2056" s="74"/>
      <c r="J2056" s="78"/>
      <c r="K2056" s="78"/>
      <c r="L2056" s="124" t="str">
        <f>IF($G2056=0,"-",VLOOKUP($G2056,Nomenclator!$B$6:$G$1000,3,0))</f>
        <v>-</v>
      </c>
      <c r="M2056" s="124" t="str">
        <f>IF($G2056=0,"-",VLOOKUP($G2056,Nomenclator!$B$6:$G$1000,4,0))</f>
        <v>-</v>
      </c>
      <c r="N2056" s="124" t="str">
        <f>IF($G2056=0,"-",VLOOKUP($G2056,Nomenclator!$B$6:$G$1000,6,0))</f>
        <v>-</v>
      </c>
      <c r="O2056" s="74"/>
      <c r="P2056" s="74"/>
    </row>
    <row r="2057" spans="1:16" x14ac:dyDescent="0.2">
      <c r="A2057" s="73" t="str">
        <f t="shared" si="32"/>
        <v>-</v>
      </c>
      <c r="B2057" s="75"/>
      <c r="C2057" s="74"/>
      <c r="D2057" s="74"/>
      <c r="E2057" s="74"/>
      <c r="F2057" s="74"/>
      <c r="G2057" s="74"/>
      <c r="H2057" s="74"/>
      <c r="I2057" s="74"/>
      <c r="J2057" s="78"/>
      <c r="K2057" s="78"/>
      <c r="L2057" s="124" t="str">
        <f>IF($G2057=0,"-",VLOOKUP($G2057,Nomenclator!$B$6:$G$1000,3,0))</f>
        <v>-</v>
      </c>
      <c r="M2057" s="124" t="str">
        <f>IF($G2057=0,"-",VLOOKUP($G2057,Nomenclator!$B$6:$G$1000,4,0))</f>
        <v>-</v>
      </c>
      <c r="N2057" s="124" t="str">
        <f>IF($G2057=0,"-",VLOOKUP($G2057,Nomenclator!$B$6:$G$1000,6,0))</f>
        <v>-</v>
      </c>
      <c r="O2057" s="74"/>
      <c r="P2057" s="74"/>
    </row>
    <row r="2058" spans="1:16" x14ac:dyDescent="0.2">
      <c r="A2058" s="73" t="str">
        <f t="shared" si="32"/>
        <v>-</v>
      </c>
      <c r="B2058" s="75"/>
      <c r="C2058" s="74"/>
      <c r="D2058" s="74"/>
      <c r="E2058" s="74"/>
      <c r="F2058" s="74"/>
      <c r="G2058" s="74"/>
      <c r="H2058" s="74"/>
      <c r="I2058" s="74"/>
      <c r="J2058" s="78"/>
      <c r="K2058" s="78"/>
      <c r="L2058" s="124" t="str">
        <f>IF($G2058=0,"-",VLOOKUP($G2058,Nomenclator!$B$6:$G$1000,3,0))</f>
        <v>-</v>
      </c>
      <c r="M2058" s="124" t="str">
        <f>IF($G2058=0,"-",VLOOKUP($G2058,Nomenclator!$B$6:$G$1000,4,0))</f>
        <v>-</v>
      </c>
      <c r="N2058" s="124" t="str">
        <f>IF($G2058=0,"-",VLOOKUP($G2058,Nomenclator!$B$6:$G$1000,6,0))</f>
        <v>-</v>
      </c>
      <c r="O2058" s="74"/>
      <c r="P2058" s="74"/>
    </row>
    <row r="2059" spans="1:16" x14ac:dyDescent="0.2">
      <c r="A2059" s="73" t="str">
        <f t="shared" si="32"/>
        <v>-</v>
      </c>
      <c r="B2059" s="75"/>
      <c r="C2059" s="74"/>
      <c r="D2059" s="74"/>
      <c r="E2059" s="74"/>
      <c r="F2059" s="74"/>
      <c r="G2059" s="74"/>
      <c r="H2059" s="74"/>
      <c r="I2059" s="74"/>
      <c r="J2059" s="78"/>
      <c r="K2059" s="78"/>
      <c r="L2059" s="124" t="str">
        <f>IF($G2059=0,"-",VLOOKUP($G2059,Nomenclator!$B$6:$G$1000,3,0))</f>
        <v>-</v>
      </c>
      <c r="M2059" s="124" t="str">
        <f>IF($G2059=0,"-",VLOOKUP($G2059,Nomenclator!$B$6:$G$1000,4,0))</f>
        <v>-</v>
      </c>
      <c r="N2059" s="124" t="str">
        <f>IF($G2059=0,"-",VLOOKUP($G2059,Nomenclator!$B$6:$G$1000,6,0))</f>
        <v>-</v>
      </c>
      <c r="O2059" s="74"/>
      <c r="P2059" s="74"/>
    </row>
    <row r="2060" spans="1:16" x14ac:dyDescent="0.2">
      <c r="A2060" s="73" t="str">
        <f t="shared" si="32"/>
        <v>-</v>
      </c>
      <c r="B2060" s="75"/>
      <c r="C2060" s="74"/>
      <c r="D2060" s="74"/>
      <c r="E2060" s="74"/>
      <c r="F2060" s="74"/>
      <c r="G2060" s="74"/>
      <c r="H2060" s="74"/>
      <c r="I2060" s="74"/>
      <c r="J2060" s="78"/>
      <c r="K2060" s="78"/>
      <c r="L2060" s="124" t="str">
        <f>IF($G2060=0,"-",VLOOKUP($G2060,Nomenclator!$B$6:$G$1000,3,0))</f>
        <v>-</v>
      </c>
      <c r="M2060" s="124" t="str">
        <f>IF($G2060=0,"-",VLOOKUP($G2060,Nomenclator!$B$6:$G$1000,4,0))</f>
        <v>-</v>
      </c>
      <c r="N2060" s="124" t="str">
        <f>IF($G2060=0,"-",VLOOKUP($G2060,Nomenclator!$B$6:$G$1000,6,0))</f>
        <v>-</v>
      </c>
      <c r="O2060" s="74"/>
      <c r="P2060" s="74"/>
    </row>
    <row r="2061" spans="1:16" x14ac:dyDescent="0.2">
      <c r="A2061" s="73" t="str">
        <f t="shared" si="32"/>
        <v>-</v>
      </c>
      <c r="B2061" s="75"/>
      <c r="C2061" s="74"/>
      <c r="D2061" s="74"/>
      <c r="E2061" s="74"/>
      <c r="F2061" s="74"/>
      <c r="G2061" s="74"/>
      <c r="H2061" s="74"/>
      <c r="I2061" s="74"/>
      <c r="J2061" s="78"/>
      <c r="K2061" s="78"/>
      <c r="L2061" s="124" t="str">
        <f>IF($G2061=0,"-",VLOOKUP($G2061,Nomenclator!$B$6:$G$1000,3,0))</f>
        <v>-</v>
      </c>
      <c r="M2061" s="124" t="str">
        <f>IF($G2061=0,"-",VLOOKUP($G2061,Nomenclator!$B$6:$G$1000,4,0))</f>
        <v>-</v>
      </c>
      <c r="N2061" s="124" t="str">
        <f>IF($G2061=0,"-",VLOOKUP($G2061,Nomenclator!$B$6:$G$1000,6,0))</f>
        <v>-</v>
      </c>
      <c r="O2061" s="74"/>
      <c r="P2061" s="74"/>
    </row>
    <row r="2062" spans="1:16" x14ac:dyDescent="0.2">
      <c r="A2062" s="73" t="str">
        <f t="shared" si="32"/>
        <v>-</v>
      </c>
      <c r="B2062" s="75"/>
      <c r="C2062" s="74"/>
      <c r="D2062" s="74"/>
      <c r="E2062" s="74"/>
      <c r="F2062" s="74"/>
      <c r="G2062" s="74"/>
      <c r="H2062" s="74"/>
      <c r="I2062" s="74"/>
      <c r="J2062" s="78"/>
      <c r="K2062" s="78"/>
      <c r="L2062" s="124" t="str">
        <f>IF($G2062=0,"-",VLOOKUP($G2062,Nomenclator!$B$6:$G$1000,3,0))</f>
        <v>-</v>
      </c>
      <c r="M2062" s="124" t="str">
        <f>IF($G2062=0,"-",VLOOKUP($G2062,Nomenclator!$B$6:$G$1000,4,0))</f>
        <v>-</v>
      </c>
      <c r="N2062" s="124" t="str">
        <f>IF($G2062=0,"-",VLOOKUP($G2062,Nomenclator!$B$6:$G$1000,6,0))</f>
        <v>-</v>
      </c>
      <c r="O2062" s="74"/>
      <c r="P2062" s="74"/>
    </row>
    <row r="2063" spans="1:16" x14ac:dyDescent="0.2">
      <c r="A2063" s="73" t="str">
        <f t="shared" si="32"/>
        <v>-</v>
      </c>
      <c r="B2063" s="75"/>
      <c r="C2063" s="74"/>
      <c r="D2063" s="74"/>
      <c r="E2063" s="74"/>
      <c r="F2063" s="74"/>
      <c r="G2063" s="74"/>
      <c r="H2063" s="74"/>
      <c r="I2063" s="74"/>
      <c r="J2063" s="78"/>
      <c r="K2063" s="78"/>
      <c r="L2063" s="124" t="str">
        <f>IF($G2063=0,"-",VLOOKUP($G2063,Nomenclator!$B$6:$G$1000,3,0))</f>
        <v>-</v>
      </c>
      <c r="M2063" s="124" t="str">
        <f>IF($G2063=0,"-",VLOOKUP($G2063,Nomenclator!$B$6:$G$1000,4,0))</f>
        <v>-</v>
      </c>
      <c r="N2063" s="124" t="str">
        <f>IF($G2063=0,"-",VLOOKUP($G2063,Nomenclator!$B$6:$G$1000,6,0))</f>
        <v>-</v>
      </c>
      <c r="O2063" s="74"/>
      <c r="P2063" s="74"/>
    </row>
    <row r="2064" spans="1:16" x14ac:dyDescent="0.2">
      <c r="A2064" s="73" t="str">
        <f t="shared" si="32"/>
        <v>-</v>
      </c>
      <c r="B2064" s="75"/>
      <c r="C2064" s="74"/>
      <c r="D2064" s="74"/>
      <c r="E2064" s="74"/>
      <c r="F2064" s="74"/>
      <c r="G2064" s="74"/>
      <c r="H2064" s="74"/>
      <c r="I2064" s="74"/>
      <c r="J2064" s="78"/>
      <c r="K2064" s="78"/>
      <c r="L2064" s="124" t="str">
        <f>IF($G2064=0,"-",VLOOKUP($G2064,Nomenclator!$B$6:$G$1000,3,0))</f>
        <v>-</v>
      </c>
      <c r="M2064" s="124" t="str">
        <f>IF($G2064=0,"-",VLOOKUP($G2064,Nomenclator!$B$6:$G$1000,4,0))</f>
        <v>-</v>
      </c>
      <c r="N2064" s="124" t="str">
        <f>IF($G2064=0,"-",VLOOKUP($G2064,Nomenclator!$B$6:$G$1000,6,0))</f>
        <v>-</v>
      </c>
      <c r="O2064" s="74"/>
      <c r="P2064" s="74"/>
    </row>
    <row r="2065" spans="1:16" x14ac:dyDescent="0.2">
      <c r="A2065" s="73" t="str">
        <f t="shared" si="32"/>
        <v>-</v>
      </c>
      <c r="B2065" s="75"/>
      <c r="C2065" s="74"/>
      <c r="D2065" s="74"/>
      <c r="E2065" s="74"/>
      <c r="F2065" s="74"/>
      <c r="G2065" s="74"/>
      <c r="H2065" s="74"/>
      <c r="I2065" s="74"/>
      <c r="J2065" s="78"/>
      <c r="K2065" s="78"/>
      <c r="L2065" s="124" t="str">
        <f>IF($G2065=0,"-",VLOOKUP($G2065,Nomenclator!$B$6:$G$1000,3,0))</f>
        <v>-</v>
      </c>
      <c r="M2065" s="124" t="str">
        <f>IF($G2065=0,"-",VLOOKUP($G2065,Nomenclator!$B$6:$G$1000,4,0))</f>
        <v>-</v>
      </c>
      <c r="N2065" s="124" t="str">
        <f>IF($G2065=0,"-",VLOOKUP($G2065,Nomenclator!$B$6:$G$1000,6,0))</f>
        <v>-</v>
      </c>
      <c r="O2065" s="74"/>
      <c r="P2065" s="74"/>
    </row>
    <row r="2066" spans="1:16" x14ac:dyDescent="0.2">
      <c r="A2066" s="73" t="str">
        <f t="shared" si="32"/>
        <v>-</v>
      </c>
      <c r="B2066" s="75"/>
      <c r="C2066" s="74"/>
      <c r="D2066" s="74"/>
      <c r="E2066" s="74"/>
      <c r="F2066" s="74"/>
      <c r="G2066" s="74"/>
      <c r="H2066" s="74"/>
      <c r="I2066" s="74"/>
      <c r="J2066" s="78"/>
      <c r="K2066" s="78"/>
      <c r="L2066" s="124" t="str">
        <f>IF($G2066=0,"-",VLOOKUP($G2066,Nomenclator!$B$6:$G$1000,3,0))</f>
        <v>-</v>
      </c>
      <c r="M2066" s="124" t="str">
        <f>IF($G2066=0,"-",VLOOKUP($G2066,Nomenclator!$B$6:$G$1000,4,0))</f>
        <v>-</v>
      </c>
      <c r="N2066" s="124" t="str">
        <f>IF($G2066=0,"-",VLOOKUP($G2066,Nomenclator!$B$6:$G$1000,6,0))</f>
        <v>-</v>
      </c>
      <c r="O2066" s="74"/>
      <c r="P2066" s="74"/>
    </row>
    <row r="2067" spans="1:16" x14ac:dyDescent="0.2">
      <c r="A2067" s="73" t="str">
        <f t="shared" si="32"/>
        <v>-</v>
      </c>
      <c r="B2067" s="75"/>
      <c r="C2067" s="74"/>
      <c r="D2067" s="74"/>
      <c r="E2067" s="74"/>
      <c r="F2067" s="74"/>
      <c r="G2067" s="74"/>
      <c r="H2067" s="74"/>
      <c r="I2067" s="74"/>
      <c r="J2067" s="78"/>
      <c r="K2067" s="78"/>
      <c r="L2067" s="124" t="str">
        <f>IF($G2067=0,"-",VLOOKUP($G2067,Nomenclator!$B$6:$G$1000,3,0))</f>
        <v>-</v>
      </c>
      <c r="M2067" s="124" t="str">
        <f>IF($G2067=0,"-",VLOOKUP($G2067,Nomenclator!$B$6:$G$1000,4,0))</f>
        <v>-</v>
      </c>
      <c r="N2067" s="124" t="str">
        <f>IF($G2067=0,"-",VLOOKUP($G2067,Nomenclator!$B$6:$G$1000,6,0))</f>
        <v>-</v>
      </c>
      <c r="O2067" s="74"/>
      <c r="P2067" s="74"/>
    </row>
    <row r="2068" spans="1:16" x14ac:dyDescent="0.2">
      <c r="A2068" s="73" t="str">
        <f t="shared" si="32"/>
        <v>-</v>
      </c>
      <c r="B2068" s="75"/>
      <c r="C2068" s="74"/>
      <c r="D2068" s="74"/>
      <c r="E2068" s="74"/>
      <c r="F2068" s="74"/>
      <c r="G2068" s="74"/>
      <c r="H2068" s="74"/>
      <c r="I2068" s="74"/>
      <c r="J2068" s="78"/>
      <c r="K2068" s="78"/>
      <c r="L2068" s="124" t="str">
        <f>IF($G2068=0,"-",VLOOKUP($G2068,Nomenclator!$B$6:$G$1000,3,0))</f>
        <v>-</v>
      </c>
      <c r="M2068" s="124" t="str">
        <f>IF($G2068=0,"-",VLOOKUP($G2068,Nomenclator!$B$6:$G$1000,4,0))</f>
        <v>-</v>
      </c>
      <c r="N2068" s="124" t="str">
        <f>IF($G2068=0,"-",VLOOKUP($G2068,Nomenclator!$B$6:$G$1000,6,0))</f>
        <v>-</v>
      </c>
      <c r="O2068" s="74"/>
      <c r="P2068" s="74"/>
    </row>
    <row r="2069" spans="1:16" x14ac:dyDescent="0.2">
      <c r="A2069" s="73" t="str">
        <f t="shared" si="32"/>
        <v>-</v>
      </c>
      <c r="B2069" s="75"/>
      <c r="C2069" s="74"/>
      <c r="D2069" s="74"/>
      <c r="E2069" s="74"/>
      <c r="F2069" s="74"/>
      <c r="G2069" s="74"/>
      <c r="H2069" s="74"/>
      <c r="I2069" s="74"/>
      <c r="J2069" s="78"/>
      <c r="K2069" s="78"/>
      <c r="L2069" s="124" t="str">
        <f>IF($G2069=0,"-",VLOOKUP($G2069,Nomenclator!$B$6:$G$1000,3,0))</f>
        <v>-</v>
      </c>
      <c r="M2069" s="124" t="str">
        <f>IF($G2069=0,"-",VLOOKUP($G2069,Nomenclator!$B$6:$G$1000,4,0))</f>
        <v>-</v>
      </c>
      <c r="N2069" s="124" t="str">
        <f>IF($G2069=0,"-",VLOOKUP($G2069,Nomenclator!$B$6:$G$1000,6,0))</f>
        <v>-</v>
      </c>
      <c r="O2069" s="74"/>
      <c r="P2069" s="74"/>
    </row>
    <row r="2070" spans="1:16" x14ac:dyDescent="0.2">
      <c r="A2070" s="73" t="str">
        <f t="shared" si="32"/>
        <v>-</v>
      </c>
      <c r="B2070" s="75"/>
      <c r="C2070" s="74"/>
      <c r="D2070" s="74"/>
      <c r="E2070" s="74"/>
      <c r="F2070" s="74"/>
      <c r="G2070" s="74"/>
      <c r="H2070" s="74"/>
      <c r="I2070" s="74"/>
      <c r="J2070" s="78"/>
      <c r="K2070" s="78"/>
      <c r="L2070" s="124" t="str">
        <f>IF($G2070=0,"-",VLOOKUP($G2070,Nomenclator!$B$6:$G$1000,3,0))</f>
        <v>-</v>
      </c>
      <c r="M2070" s="124" t="str">
        <f>IF($G2070=0,"-",VLOOKUP($G2070,Nomenclator!$B$6:$G$1000,4,0))</f>
        <v>-</v>
      </c>
      <c r="N2070" s="124" t="str">
        <f>IF($G2070=0,"-",VLOOKUP($G2070,Nomenclator!$B$6:$G$1000,6,0))</f>
        <v>-</v>
      </c>
      <c r="O2070" s="74"/>
      <c r="P2070" s="74"/>
    </row>
    <row r="2071" spans="1:16" x14ac:dyDescent="0.2">
      <c r="A2071" s="73" t="str">
        <f t="shared" si="32"/>
        <v>-</v>
      </c>
      <c r="B2071" s="75"/>
      <c r="C2071" s="74"/>
      <c r="D2071" s="74"/>
      <c r="E2071" s="74"/>
      <c r="F2071" s="74"/>
      <c r="G2071" s="74"/>
      <c r="H2071" s="74"/>
      <c r="I2071" s="74"/>
      <c r="J2071" s="78"/>
      <c r="K2071" s="78"/>
      <c r="L2071" s="124" t="str">
        <f>IF($G2071=0,"-",VLOOKUP($G2071,Nomenclator!$B$6:$G$1000,3,0))</f>
        <v>-</v>
      </c>
      <c r="M2071" s="124" t="str">
        <f>IF($G2071=0,"-",VLOOKUP($G2071,Nomenclator!$B$6:$G$1000,4,0))</f>
        <v>-</v>
      </c>
      <c r="N2071" s="124" t="str">
        <f>IF($G2071=0,"-",VLOOKUP($G2071,Nomenclator!$B$6:$G$1000,6,0))</f>
        <v>-</v>
      </c>
      <c r="O2071" s="74"/>
      <c r="P2071" s="74"/>
    </row>
    <row r="2072" spans="1:16" x14ac:dyDescent="0.2">
      <c r="A2072" s="73" t="str">
        <f t="shared" si="32"/>
        <v>-</v>
      </c>
      <c r="B2072" s="75"/>
      <c r="C2072" s="74"/>
      <c r="D2072" s="74"/>
      <c r="E2072" s="74"/>
      <c r="F2072" s="74"/>
      <c r="G2072" s="74"/>
      <c r="H2072" s="74"/>
      <c r="I2072" s="74"/>
      <c r="J2072" s="78"/>
      <c r="K2072" s="78"/>
      <c r="L2072" s="124" t="str">
        <f>IF($G2072=0,"-",VLOOKUP($G2072,Nomenclator!$B$6:$G$1000,3,0))</f>
        <v>-</v>
      </c>
      <c r="M2072" s="124" t="str">
        <f>IF($G2072=0,"-",VLOOKUP($G2072,Nomenclator!$B$6:$G$1000,4,0))</f>
        <v>-</v>
      </c>
      <c r="N2072" s="124" t="str">
        <f>IF($G2072=0,"-",VLOOKUP($G2072,Nomenclator!$B$6:$G$1000,6,0))</f>
        <v>-</v>
      </c>
      <c r="O2072" s="74"/>
      <c r="P2072" s="74"/>
    </row>
    <row r="2073" spans="1:16" x14ac:dyDescent="0.2">
      <c r="A2073" s="73" t="str">
        <f t="shared" si="32"/>
        <v>-</v>
      </c>
      <c r="B2073" s="75"/>
      <c r="C2073" s="74"/>
      <c r="D2073" s="74"/>
      <c r="E2073" s="74"/>
      <c r="F2073" s="74"/>
      <c r="G2073" s="74"/>
      <c r="H2073" s="74"/>
      <c r="I2073" s="74"/>
      <c r="J2073" s="78"/>
      <c r="K2073" s="78"/>
      <c r="L2073" s="124" t="str">
        <f>IF($G2073=0,"-",VLOOKUP($G2073,Nomenclator!$B$6:$G$1000,3,0))</f>
        <v>-</v>
      </c>
      <c r="M2073" s="124" t="str">
        <f>IF($G2073=0,"-",VLOOKUP($G2073,Nomenclator!$B$6:$G$1000,4,0))</f>
        <v>-</v>
      </c>
      <c r="N2073" s="124" t="str">
        <f>IF($G2073=0,"-",VLOOKUP($G2073,Nomenclator!$B$6:$G$1000,6,0))</f>
        <v>-</v>
      </c>
      <c r="O2073" s="74"/>
      <c r="P2073" s="74"/>
    </row>
    <row r="2074" spans="1:16" x14ac:dyDescent="0.2">
      <c r="A2074" s="73" t="str">
        <f t="shared" si="32"/>
        <v>-</v>
      </c>
      <c r="B2074" s="75"/>
      <c r="C2074" s="74"/>
      <c r="D2074" s="74"/>
      <c r="E2074" s="74"/>
      <c r="F2074" s="74"/>
      <c r="G2074" s="74"/>
      <c r="H2074" s="74"/>
      <c r="I2074" s="74"/>
      <c r="J2074" s="78"/>
      <c r="K2074" s="78"/>
      <c r="L2074" s="124" t="str">
        <f>IF($G2074=0,"-",VLOOKUP($G2074,Nomenclator!$B$6:$G$1000,3,0))</f>
        <v>-</v>
      </c>
      <c r="M2074" s="124" t="str">
        <f>IF($G2074=0,"-",VLOOKUP($G2074,Nomenclator!$B$6:$G$1000,4,0))</f>
        <v>-</v>
      </c>
      <c r="N2074" s="124" t="str">
        <f>IF($G2074=0,"-",VLOOKUP($G2074,Nomenclator!$B$6:$G$1000,6,0))</f>
        <v>-</v>
      </c>
      <c r="O2074" s="74"/>
      <c r="P2074" s="74"/>
    </row>
    <row r="2075" spans="1:16" x14ac:dyDescent="0.2">
      <c r="A2075" s="73" t="str">
        <f t="shared" si="32"/>
        <v>-</v>
      </c>
      <c r="B2075" s="75"/>
      <c r="C2075" s="74"/>
      <c r="D2075" s="74"/>
      <c r="E2075" s="74"/>
      <c r="F2075" s="74"/>
      <c r="G2075" s="74"/>
      <c r="H2075" s="74"/>
      <c r="I2075" s="74"/>
      <c r="J2075" s="78"/>
      <c r="K2075" s="78"/>
      <c r="L2075" s="124" t="str">
        <f>IF($G2075=0,"-",VLOOKUP($G2075,Nomenclator!$B$6:$G$1000,3,0))</f>
        <v>-</v>
      </c>
      <c r="M2075" s="124" t="str">
        <f>IF($G2075=0,"-",VLOOKUP($G2075,Nomenclator!$B$6:$G$1000,4,0))</f>
        <v>-</v>
      </c>
      <c r="N2075" s="124" t="str">
        <f>IF($G2075=0,"-",VLOOKUP($G2075,Nomenclator!$B$6:$G$1000,6,0))</f>
        <v>-</v>
      </c>
      <c r="O2075" s="74"/>
      <c r="P2075" s="74"/>
    </row>
    <row r="2076" spans="1:16" x14ac:dyDescent="0.2">
      <c r="A2076" s="73" t="str">
        <f t="shared" si="32"/>
        <v>-</v>
      </c>
      <c r="B2076" s="75"/>
      <c r="C2076" s="74"/>
      <c r="D2076" s="74"/>
      <c r="E2076" s="74"/>
      <c r="F2076" s="74"/>
      <c r="G2076" s="74"/>
      <c r="H2076" s="74"/>
      <c r="I2076" s="74"/>
      <c r="J2076" s="78"/>
      <c r="K2076" s="78"/>
      <c r="L2076" s="124" t="str">
        <f>IF($G2076=0,"-",VLOOKUP($G2076,Nomenclator!$B$6:$G$1000,3,0))</f>
        <v>-</v>
      </c>
      <c r="M2076" s="124" t="str">
        <f>IF($G2076=0,"-",VLOOKUP($G2076,Nomenclator!$B$6:$G$1000,4,0))</f>
        <v>-</v>
      </c>
      <c r="N2076" s="124" t="str">
        <f>IF($G2076=0,"-",VLOOKUP($G2076,Nomenclator!$B$6:$G$1000,6,0))</f>
        <v>-</v>
      </c>
      <c r="O2076" s="74"/>
      <c r="P2076" s="74"/>
    </row>
    <row r="2077" spans="1:16" x14ac:dyDescent="0.2">
      <c r="A2077" s="73" t="str">
        <f t="shared" si="32"/>
        <v>-</v>
      </c>
      <c r="B2077" s="75"/>
      <c r="C2077" s="74"/>
      <c r="D2077" s="74"/>
      <c r="E2077" s="74"/>
      <c r="F2077" s="74"/>
      <c r="G2077" s="74"/>
      <c r="H2077" s="74"/>
      <c r="I2077" s="74"/>
      <c r="J2077" s="78"/>
      <c r="K2077" s="78"/>
      <c r="L2077" s="124" t="str">
        <f>IF($G2077=0,"-",VLOOKUP($G2077,Nomenclator!$B$6:$G$1000,3,0))</f>
        <v>-</v>
      </c>
      <c r="M2077" s="124" t="str">
        <f>IF($G2077=0,"-",VLOOKUP($G2077,Nomenclator!$B$6:$G$1000,4,0))</f>
        <v>-</v>
      </c>
      <c r="N2077" s="124" t="str">
        <f>IF($G2077=0,"-",VLOOKUP($G2077,Nomenclator!$B$6:$G$1000,6,0))</f>
        <v>-</v>
      </c>
      <c r="O2077" s="74"/>
      <c r="P2077" s="74"/>
    </row>
    <row r="2078" spans="1:16" x14ac:dyDescent="0.2">
      <c r="A2078" s="73" t="str">
        <f t="shared" si="32"/>
        <v>-</v>
      </c>
      <c r="B2078" s="75"/>
      <c r="C2078" s="74"/>
      <c r="D2078" s="74"/>
      <c r="E2078" s="74"/>
      <c r="F2078" s="74"/>
      <c r="G2078" s="74"/>
      <c r="H2078" s="74"/>
      <c r="I2078" s="74"/>
      <c r="J2078" s="78"/>
      <c r="K2078" s="78"/>
      <c r="L2078" s="124" t="str">
        <f>IF($G2078=0,"-",VLOOKUP($G2078,Nomenclator!$B$6:$G$1000,3,0))</f>
        <v>-</v>
      </c>
      <c r="M2078" s="124" t="str">
        <f>IF($G2078=0,"-",VLOOKUP($G2078,Nomenclator!$B$6:$G$1000,4,0))</f>
        <v>-</v>
      </c>
      <c r="N2078" s="124" t="str">
        <f>IF($G2078=0,"-",VLOOKUP($G2078,Nomenclator!$B$6:$G$1000,6,0))</f>
        <v>-</v>
      </c>
      <c r="O2078" s="74"/>
      <c r="P2078" s="74"/>
    </row>
    <row r="2079" spans="1:16" x14ac:dyDescent="0.2">
      <c r="A2079" s="73" t="str">
        <f t="shared" si="32"/>
        <v>-</v>
      </c>
      <c r="B2079" s="75"/>
      <c r="C2079" s="74"/>
      <c r="D2079" s="74"/>
      <c r="E2079" s="74"/>
      <c r="F2079" s="74"/>
      <c r="G2079" s="74"/>
      <c r="H2079" s="74"/>
      <c r="I2079" s="74"/>
      <c r="J2079" s="78"/>
      <c r="K2079" s="78"/>
      <c r="L2079" s="124" t="str">
        <f>IF($G2079=0,"-",VLOOKUP($G2079,Nomenclator!$B$6:$G$1000,3,0))</f>
        <v>-</v>
      </c>
      <c r="M2079" s="124" t="str">
        <f>IF($G2079=0,"-",VLOOKUP($G2079,Nomenclator!$B$6:$G$1000,4,0))</f>
        <v>-</v>
      </c>
      <c r="N2079" s="124" t="str">
        <f>IF($G2079=0,"-",VLOOKUP($G2079,Nomenclator!$B$6:$G$1000,6,0))</f>
        <v>-</v>
      </c>
      <c r="O2079" s="74"/>
      <c r="P2079" s="74"/>
    </row>
    <row r="2080" spans="1:16" x14ac:dyDescent="0.2">
      <c r="A2080" s="73" t="str">
        <f t="shared" si="32"/>
        <v>-</v>
      </c>
      <c r="B2080" s="75"/>
      <c r="C2080" s="74"/>
      <c r="D2080" s="74"/>
      <c r="E2080" s="74"/>
      <c r="F2080" s="74"/>
      <c r="G2080" s="74"/>
      <c r="H2080" s="74"/>
      <c r="I2080" s="74"/>
      <c r="J2080" s="78"/>
      <c r="K2080" s="78"/>
      <c r="L2080" s="124" t="str">
        <f>IF($G2080=0,"-",VLOOKUP($G2080,Nomenclator!$B$6:$G$1000,3,0))</f>
        <v>-</v>
      </c>
      <c r="M2080" s="124" t="str">
        <f>IF($G2080=0,"-",VLOOKUP($G2080,Nomenclator!$B$6:$G$1000,4,0))</f>
        <v>-</v>
      </c>
      <c r="N2080" s="124" t="str">
        <f>IF($G2080=0,"-",VLOOKUP($G2080,Nomenclator!$B$6:$G$1000,6,0))</f>
        <v>-</v>
      </c>
      <c r="O2080" s="74"/>
      <c r="P2080" s="74"/>
    </row>
    <row r="2081" spans="1:16" x14ac:dyDescent="0.2">
      <c r="A2081" s="73" t="str">
        <f t="shared" si="32"/>
        <v>-</v>
      </c>
      <c r="B2081" s="75"/>
      <c r="C2081" s="74"/>
      <c r="D2081" s="74"/>
      <c r="E2081" s="74"/>
      <c r="F2081" s="74"/>
      <c r="G2081" s="74"/>
      <c r="H2081" s="74"/>
      <c r="I2081" s="74"/>
      <c r="J2081" s="78"/>
      <c r="K2081" s="78"/>
      <c r="L2081" s="124" t="str">
        <f>IF($G2081=0,"-",VLOOKUP($G2081,Nomenclator!$B$6:$G$1000,3,0))</f>
        <v>-</v>
      </c>
      <c r="M2081" s="124" t="str">
        <f>IF($G2081=0,"-",VLOOKUP($G2081,Nomenclator!$B$6:$G$1000,4,0))</f>
        <v>-</v>
      </c>
      <c r="N2081" s="124" t="str">
        <f>IF($G2081=0,"-",VLOOKUP($G2081,Nomenclator!$B$6:$G$1000,6,0))</f>
        <v>-</v>
      </c>
      <c r="O2081" s="74"/>
      <c r="P2081" s="74"/>
    </row>
    <row r="2082" spans="1:16" x14ac:dyDescent="0.2">
      <c r="A2082" s="73" t="str">
        <f t="shared" si="32"/>
        <v>-</v>
      </c>
      <c r="B2082" s="75"/>
      <c r="C2082" s="74"/>
      <c r="D2082" s="74"/>
      <c r="E2082" s="74"/>
      <c r="F2082" s="74"/>
      <c r="G2082" s="74"/>
      <c r="H2082" s="74"/>
      <c r="I2082" s="74"/>
      <c r="J2082" s="78"/>
      <c r="K2082" s="78"/>
      <c r="L2082" s="124" t="str">
        <f>IF($G2082=0,"-",VLOOKUP($G2082,Nomenclator!$B$6:$G$1000,3,0))</f>
        <v>-</v>
      </c>
      <c r="M2082" s="124" t="str">
        <f>IF($G2082=0,"-",VLOOKUP($G2082,Nomenclator!$B$6:$G$1000,4,0))</f>
        <v>-</v>
      </c>
      <c r="N2082" s="124" t="str">
        <f>IF($G2082=0,"-",VLOOKUP($G2082,Nomenclator!$B$6:$G$1000,6,0))</f>
        <v>-</v>
      </c>
      <c r="O2082" s="74"/>
      <c r="P2082" s="74"/>
    </row>
    <row r="2083" spans="1:16" x14ac:dyDescent="0.2">
      <c r="A2083" s="73" t="str">
        <f t="shared" si="32"/>
        <v>-</v>
      </c>
      <c r="B2083" s="75"/>
      <c r="C2083" s="74"/>
      <c r="D2083" s="74"/>
      <c r="E2083" s="74"/>
      <c r="F2083" s="74"/>
      <c r="G2083" s="74"/>
      <c r="H2083" s="74"/>
      <c r="I2083" s="74"/>
      <c r="J2083" s="78"/>
      <c r="K2083" s="78"/>
      <c r="L2083" s="124" t="str">
        <f>IF($G2083=0,"-",VLOOKUP($G2083,Nomenclator!$B$6:$G$1000,3,0))</f>
        <v>-</v>
      </c>
      <c r="M2083" s="124" t="str">
        <f>IF($G2083=0,"-",VLOOKUP($G2083,Nomenclator!$B$6:$G$1000,4,0))</f>
        <v>-</v>
      </c>
      <c r="N2083" s="124" t="str">
        <f>IF($G2083=0,"-",VLOOKUP($G2083,Nomenclator!$B$6:$G$1000,6,0))</f>
        <v>-</v>
      </c>
      <c r="O2083" s="74"/>
      <c r="P2083" s="74"/>
    </row>
    <row r="2084" spans="1:16" x14ac:dyDescent="0.2">
      <c r="A2084" s="73" t="str">
        <f t="shared" si="32"/>
        <v>-</v>
      </c>
      <c r="B2084" s="75"/>
      <c r="C2084" s="74"/>
      <c r="D2084" s="74"/>
      <c r="E2084" s="74"/>
      <c r="F2084" s="74"/>
      <c r="G2084" s="74"/>
      <c r="H2084" s="74"/>
      <c r="I2084" s="74"/>
      <c r="J2084" s="78"/>
      <c r="K2084" s="78"/>
      <c r="L2084" s="124" t="str">
        <f>IF($G2084=0,"-",VLOOKUP($G2084,Nomenclator!$B$6:$G$1000,3,0))</f>
        <v>-</v>
      </c>
      <c r="M2084" s="124" t="str">
        <f>IF($G2084=0,"-",VLOOKUP($G2084,Nomenclator!$B$6:$G$1000,4,0))</f>
        <v>-</v>
      </c>
      <c r="N2084" s="124" t="str">
        <f>IF($G2084=0,"-",VLOOKUP($G2084,Nomenclator!$B$6:$G$1000,6,0))</f>
        <v>-</v>
      </c>
      <c r="O2084" s="74"/>
      <c r="P2084" s="74"/>
    </row>
    <row r="2085" spans="1:16" x14ac:dyDescent="0.2">
      <c r="A2085" s="73" t="str">
        <f t="shared" si="32"/>
        <v>-</v>
      </c>
      <c r="B2085" s="75"/>
      <c r="C2085" s="74"/>
      <c r="D2085" s="74"/>
      <c r="E2085" s="74"/>
      <c r="F2085" s="74"/>
      <c r="G2085" s="74"/>
      <c r="H2085" s="74"/>
      <c r="I2085" s="74"/>
      <c r="J2085" s="78"/>
      <c r="K2085" s="78"/>
      <c r="L2085" s="124" t="str">
        <f>IF($G2085=0,"-",VLOOKUP($G2085,Nomenclator!$B$6:$G$1000,3,0))</f>
        <v>-</v>
      </c>
      <c r="M2085" s="124" t="str">
        <f>IF($G2085=0,"-",VLOOKUP($G2085,Nomenclator!$B$6:$G$1000,4,0))</f>
        <v>-</v>
      </c>
      <c r="N2085" s="124" t="str">
        <f>IF($G2085=0,"-",VLOOKUP($G2085,Nomenclator!$B$6:$G$1000,6,0))</f>
        <v>-</v>
      </c>
      <c r="O2085" s="74"/>
      <c r="P2085" s="74"/>
    </row>
    <row r="2086" spans="1:16" x14ac:dyDescent="0.2">
      <c r="A2086" s="73" t="str">
        <f t="shared" si="32"/>
        <v>-</v>
      </c>
      <c r="B2086" s="75"/>
      <c r="C2086" s="74"/>
      <c r="D2086" s="74"/>
      <c r="E2086" s="74"/>
      <c r="F2086" s="74"/>
      <c r="G2086" s="74"/>
      <c r="H2086" s="74"/>
      <c r="I2086" s="74"/>
      <c r="J2086" s="78"/>
      <c r="K2086" s="78"/>
      <c r="L2086" s="124" t="str">
        <f>IF($G2086=0,"-",VLOOKUP($G2086,Nomenclator!$B$6:$G$1000,3,0))</f>
        <v>-</v>
      </c>
      <c r="M2086" s="124" t="str">
        <f>IF($G2086=0,"-",VLOOKUP($G2086,Nomenclator!$B$6:$G$1000,4,0))</f>
        <v>-</v>
      </c>
      <c r="N2086" s="124" t="str">
        <f>IF($G2086=0,"-",VLOOKUP($G2086,Nomenclator!$B$6:$G$1000,6,0))</f>
        <v>-</v>
      </c>
      <c r="O2086" s="74"/>
      <c r="P2086" s="74"/>
    </row>
    <row r="2087" spans="1:16" x14ac:dyDescent="0.2">
      <c r="A2087" s="73" t="str">
        <f t="shared" si="32"/>
        <v>-</v>
      </c>
      <c r="B2087" s="75"/>
      <c r="C2087" s="74"/>
      <c r="D2087" s="74"/>
      <c r="E2087" s="74"/>
      <c r="F2087" s="74"/>
      <c r="G2087" s="74"/>
      <c r="H2087" s="74"/>
      <c r="I2087" s="74"/>
      <c r="J2087" s="78"/>
      <c r="K2087" s="78"/>
      <c r="L2087" s="124" t="str">
        <f>IF($G2087=0,"-",VLOOKUP($G2087,Nomenclator!$B$6:$G$1000,3,0))</f>
        <v>-</v>
      </c>
      <c r="M2087" s="124" t="str">
        <f>IF($G2087=0,"-",VLOOKUP($G2087,Nomenclator!$B$6:$G$1000,4,0))</f>
        <v>-</v>
      </c>
      <c r="N2087" s="124" t="str">
        <f>IF($G2087=0,"-",VLOOKUP($G2087,Nomenclator!$B$6:$G$1000,6,0))</f>
        <v>-</v>
      </c>
      <c r="O2087" s="74"/>
      <c r="P2087" s="74"/>
    </row>
    <row r="2088" spans="1:16" x14ac:dyDescent="0.2">
      <c r="A2088" s="73" t="str">
        <f t="shared" si="32"/>
        <v>-</v>
      </c>
      <c r="B2088" s="75"/>
      <c r="C2088" s="74"/>
      <c r="D2088" s="74"/>
      <c r="E2088" s="74"/>
      <c r="F2088" s="74"/>
      <c r="G2088" s="74"/>
      <c r="H2088" s="74"/>
      <c r="I2088" s="74"/>
      <c r="J2088" s="78"/>
      <c r="K2088" s="78"/>
      <c r="L2088" s="124" t="str">
        <f>IF($G2088=0,"-",VLOOKUP($G2088,Nomenclator!$B$6:$G$1000,3,0))</f>
        <v>-</v>
      </c>
      <c r="M2088" s="124" t="str">
        <f>IF($G2088=0,"-",VLOOKUP($G2088,Nomenclator!$B$6:$G$1000,4,0))</f>
        <v>-</v>
      </c>
      <c r="N2088" s="124" t="str">
        <f>IF($G2088=0,"-",VLOOKUP($G2088,Nomenclator!$B$6:$G$1000,6,0))</f>
        <v>-</v>
      </c>
      <c r="O2088" s="74"/>
      <c r="P2088" s="74"/>
    </row>
    <row r="2089" spans="1:16" x14ac:dyDescent="0.2">
      <c r="A2089" s="73" t="str">
        <f t="shared" si="32"/>
        <v>-</v>
      </c>
      <c r="B2089" s="75"/>
      <c r="C2089" s="74"/>
      <c r="D2089" s="74"/>
      <c r="E2089" s="74"/>
      <c r="F2089" s="74"/>
      <c r="G2089" s="74"/>
      <c r="H2089" s="74"/>
      <c r="I2089" s="74"/>
      <c r="J2089" s="78"/>
      <c r="K2089" s="78"/>
      <c r="L2089" s="124" t="str">
        <f>IF($G2089=0,"-",VLOOKUP($G2089,Nomenclator!$B$6:$G$1000,3,0))</f>
        <v>-</v>
      </c>
      <c r="M2089" s="124" t="str">
        <f>IF($G2089=0,"-",VLOOKUP($G2089,Nomenclator!$B$6:$G$1000,4,0))</f>
        <v>-</v>
      </c>
      <c r="N2089" s="124" t="str">
        <f>IF($G2089=0,"-",VLOOKUP($G2089,Nomenclator!$B$6:$G$1000,6,0))</f>
        <v>-</v>
      </c>
      <c r="O2089" s="74"/>
      <c r="P2089" s="74"/>
    </row>
    <row r="2090" spans="1:16" x14ac:dyDescent="0.2">
      <c r="A2090" s="73" t="str">
        <f t="shared" si="32"/>
        <v>-</v>
      </c>
      <c r="B2090" s="75"/>
      <c r="C2090" s="74"/>
      <c r="D2090" s="74"/>
      <c r="E2090" s="74"/>
      <c r="F2090" s="74"/>
      <c r="G2090" s="74"/>
      <c r="H2090" s="74"/>
      <c r="I2090" s="74"/>
      <c r="J2090" s="78"/>
      <c r="K2090" s="78"/>
      <c r="L2090" s="124" t="str">
        <f>IF($G2090=0,"-",VLOOKUP($G2090,Nomenclator!$B$6:$G$1000,3,0))</f>
        <v>-</v>
      </c>
      <c r="M2090" s="124" t="str">
        <f>IF($G2090=0,"-",VLOOKUP($G2090,Nomenclator!$B$6:$G$1000,4,0))</f>
        <v>-</v>
      </c>
      <c r="N2090" s="124" t="str">
        <f>IF($G2090=0,"-",VLOOKUP($G2090,Nomenclator!$B$6:$G$1000,6,0))</f>
        <v>-</v>
      </c>
      <c r="O2090" s="74"/>
      <c r="P2090" s="74"/>
    </row>
    <row r="2091" spans="1:16" x14ac:dyDescent="0.2">
      <c r="A2091" s="73" t="str">
        <f t="shared" si="32"/>
        <v>-</v>
      </c>
      <c r="B2091" s="75"/>
      <c r="C2091" s="74"/>
      <c r="D2091" s="74"/>
      <c r="E2091" s="74"/>
      <c r="F2091" s="74"/>
      <c r="G2091" s="74"/>
      <c r="H2091" s="74"/>
      <c r="I2091" s="74"/>
      <c r="J2091" s="78"/>
      <c r="K2091" s="78"/>
      <c r="L2091" s="124" t="str">
        <f>IF($G2091=0,"-",VLOOKUP($G2091,Nomenclator!$B$6:$G$1000,3,0))</f>
        <v>-</v>
      </c>
      <c r="M2091" s="124" t="str">
        <f>IF($G2091=0,"-",VLOOKUP($G2091,Nomenclator!$B$6:$G$1000,4,0))</f>
        <v>-</v>
      </c>
      <c r="N2091" s="124" t="str">
        <f>IF($G2091=0,"-",VLOOKUP($G2091,Nomenclator!$B$6:$G$1000,6,0))</f>
        <v>-</v>
      </c>
      <c r="O2091" s="74"/>
      <c r="P2091" s="74"/>
    </row>
    <row r="2092" spans="1:16" x14ac:dyDescent="0.2">
      <c r="A2092" s="73" t="str">
        <f t="shared" si="32"/>
        <v>-</v>
      </c>
      <c r="B2092" s="75"/>
      <c r="C2092" s="74"/>
      <c r="D2092" s="74"/>
      <c r="E2092" s="74"/>
      <c r="F2092" s="74"/>
      <c r="G2092" s="74"/>
      <c r="H2092" s="74"/>
      <c r="I2092" s="74"/>
      <c r="J2092" s="78"/>
      <c r="K2092" s="78"/>
      <c r="L2092" s="124" t="str">
        <f>IF($G2092=0,"-",VLOOKUP($G2092,Nomenclator!$B$6:$G$1000,3,0))</f>
        <v>-</v>
      </c>
      <c r="M2092" s="124" t="str">
        <f>IF($G2092=0,"-",VLOOKUP($G2092,Nomenclator!$B$6:$G$1000,4,0))</f>
        <v>-</v>
      </c>
      <c r="N2092" s="124" t="str">
        <f>IF($G2092=0,"-",VLOOKUP($G2092,Nomenclator!$B$6:$G$1000,6,0))</f>
        <v>-</v>
      </c>
      <c r="O2092" s="74"/>
      <c r="P2092" s="74"/>
    </row>
    <row r="2093" spans="1:16" x14ac:dyDescent="0.2">
      <c r="A2093" s="73" t="str">
        <f t="shared" si="32"/>
        <v>-</v>
      </c>
      <c r="B2093" s="75"/>
      <c r="C2093" s="74"/>
      <c r="D2093" s="74"/>
      <c r="E2093" s="74"/>
      <c r="F2093" s="74"/>
      <c r="G2093" s="74"/>
      <c r="H2093" s="74"/>
      <c r="I2093" s="74"/>
      <c r="J2093" s="78"/>
      <c r="K2093" s="78"/>
      <c r="L2093" s="124" t="str">
        <f>IF($G2093=0,"-",VLOOKUP($G2093,Nomenclator!$B$6:$G$1000,3,0))</f>
        <v>-</v>
      </c>
      <c r="M2093" s="124" t="str">
        <f>IF($G2093=0,"-",VLOOKUP($G2093,Nomenclator!$B$6:$G$1000,4,0))</f>
        <v>-</v>
      </c>
      <c r="N2093" s="124" t="str">
        <f>IF($G2093=0,"-",VLOOKUP($G2093,Nomenclator!$B$6:$G$1000,6,0))</f>
        <v>-</v>
      </c>
      <c r="O2093" s="74"/>
      <c r="P2093" s="74"/>
    </row>
    <row r="2094" spans="1:16" x14ac:dyDescent="0.2">
      <c r="A2094" s="73" t="str">
        <f t="shared" si="32"/>
        <v>-</v>
      </c>
      <c r="B2094" s="75"/>
      <c r="C2094" s="74"/>
      <c r="D2094" s="74"/>
      <c r="E2094" s="74"/>
      <c r="F2094" s="74"/>
      <c r="G2094" s="74"/>
      <c r="H2094" s="74"/>
      <c r="I2094" s="74"/>
      <c r="J2094" s="78"/>
      <c r="K2094" s="78"/>
      <c r="L2094" s="124" t="str">
        <f>IF($G2094=0,"-",VLOOKUP($G2094,Nomenclator!$B$6:$G$1000,3,0))</f>
        <v>-</v>
      </c>
      <c r="M2094" s="124" t="str">
        <f>IF($G2094=0,"-",VLOOKUP($G2094,Nomenclator!$B$6:$G$1000,4,0))</f>
        <v>-</v>
      </c>
      <c r="N2094" s="124" t="str">
        <f>IF($G2094=0,"-",VLOOKUP($G2094,Nomenclator!$B$6:$G$1000,6,0))</f>
        <v>-</v>
      </c>
      <c r="O2094" s="74"/>
      <c r="P2094" s="74"/>
    </row>
    <row r="2095" spans="1:16" x14ac:dyDescent="0.2">
      <c r="A2095" s="73" t="str">
        <f t="shared" si="32"/>
        <v>-</v>
      </c>
      <c r="B2095" s="75"/>
      <c r="C2095" s="74"/>
      <c r="D2095" s="74"/>
      <c r="E2095" s="74"/>
      <c r="F2095" s="74"/>
      <c r="G2095" s="74"/>
      <c r="H2095" s="74"/>
      <c r="I2095" s="74"/>
      <c r="J2095" s="78"/>
      <c r="K2095" s="78"/>
      <c r="L2095" s="124" t="str">
        <f>IF($G2095=0,"-",VLOOKUP($G2095,Nomenclator!$B$6:$G$1000,3,0))</f>
        <v>-</v>
      </c>
      <c r="M2095" s="124" t="str">
        <f>IF($G2095=0,"-",VLOOKUP($G2095,Nomenclator!$B$6:$G$1000,4,0))</f>
        <v>-</v>
      </c>
      <c r="N2095" s="124" t="str">
        <f>IF($G2095=0,"-",VLOOKUP($G2095,Nomenclator!$B$6:$G$1000,6,0))</f>
        <v>-</v>
      </c>
      <c r="O2095" s="74"/>
      <c r="P2095" s="74"/>
    </row>
    <row r="2096" spans="1:16" x14ac:dyDescent="0.2">
      <c r="A2096" s="73" t="str">
        <f t="shared" si="32"/>
        <v>-</v>
      </c>
      <c r="B2096" s="75"/>
      <c r="C2096" s="74"/>
      <c r="D2096" s="74"/>
      <c r="E2096" s="74"/>
      <c r="F2096" s="74"/>
      <c r="G2096" s="74"/>
      <c r="H2096" s="74"/>
      <c r="I2096" s="74"/>
      <c r="J2096" s="78"/>
      <c r="K2096" s="78"/>
      <c r="L2096" s="124" t="str">
        <f>IF($G2096=0,"-",VLOOKUP($G2096,Nomenclator!$B$6:$G$1000,3,0))</f>
        <v>-</v>
      </c>
      <c r="M2096" s="124" t="str">
        <f>IF($G2096=0,"-",VLOOKUP($G2096,Nomenclator!$B$6:$G$1000,4,0))</f>
        <v>-</v>
      </c>
      <c r="N2096" s="124" t="str">
        <f>IF($G2096=0,"-",VLOOKUP($G2096,Nomenclator!$B$6:$G$1000,6,0))</f>
        <v>-</v>
      </c>
      <c r="O2096" s="74"/>
      <c r="P2096" s="74"/>
    </row>
    <row r="2097" spans="1:16" x14ac:dyDescent="0.2">
      <c r="A2097" s="73" t="str">
        <f t="shared" si="32"/>
        <v>-</v>
      </c>
      <c r="B2097" s="75"/>
      <c r="C2097" s="74"/>
      <c r="D2097" s="74"/>
      <c r="E2097" s="74"/>
      <c r="F2097" s="74"/>
      <c r="G2097" s="74"/>
      <c r="H2097" s="74"/>
      <c r="I2097" s="74"/>
      <c r="J2097" s="78"/>
      <c r="K2097" s="78"/>
      <c r="L2097" s="124" t="str">
        <f>IF($G2097=0,"-",VLOOKUP($G2097,Nomenclator!$B$6:$G$1000,3,0))</f>
        <v>-</v>
      </c>
      <c r="M2097" s="124" t="str">
        <f>IF($G2097=0,"-",VLOOKUP($G2097,Nomenclator!$B$6:$G$1000,4,0))</f>
        <v>-</v>
      </c>
      <c r="N2097" s="124" t="str">
        <f>IF($G2097=0,"-",VLOOKUP($G2097,Nomenclator!$B$6:$G$1000,6,0))</f>
        <v>-</v>
      </c>
      <c r="O2097" s="74"/>
      <c r="P2097" s="74"/>
    </row>
    <row r="2098" spans="1:16" x14ac:dyDescent="0.2">
      <c r="A2098" s="73" t="str">
        <f t="shared" si="32"/>
        <v>-</v>
      </c>
      <c r="B2098" s="75"/>
      <c r="C2098" s="74"/>
      <c r="D2098" s="74"/>
      <c r="E2098" s="74"/>
      <c r="F2098" s="74"/>
      <c r="G2098" s="74"/>
      <c r="H2098" s="74"/>
      <c r="I2098" s="74"/>
      <c r="J2098" s="78"/>
      <c r="K2098" s="78"/>
      <c r="L2098" s="124" t="str">
        <f>IF($G2098=0,"-",VLOOKUP($G2098,Nomenclator!$B$6:$G$1000,3,0))</f>
        <v>-</v>
      </c>
      <c r="M2098" s="124" t="str">
        <f>IF($G2098=0,"-",VLOOKUP($G2098,Nomenclator!$B$6:$G$1000,4,0))</f>
        <v>-</v>
      </c>
      <c r="N2098" s="124" t="str">
        <f>IF($G2098=0,"-",VLOOKUP($G2098,Nomenclator!$B$6:$G$1000,6,0))</f>
        <v>-</v>
      </c>
      <c r="O2098" s="74"/>
      <c r="P2098" s="74"/>
    </row>
    <row r="2099" spans="1:16" x14ac:dyDescent="0.2">
      <c r="A2099" s="73" t="str">
        <f t="shared" si="32"/>
        <v>-</v>
      </c>
      <c r="B2099" s="75"/>
      <c r="C2099" s="74"/>
      <c r="D2099" s="74"/>
      <c r="E2099" s="74"/>
      <c r="F2099" s="74"/>
      <c r="G2099" s="74"/>
      <c r="H2099" s="74"/>
      <c r="I2099" s="74"/>
      <c r="J2099" s="78"/>
      <c r="K2099" s="78"/>
      <c r="L2099" s="124" t="str">
        <f>IF($G2099=0,"-",VLOOKUP($G2099,Nomenclator!$B$6:$G$1000,3,0))</f>
        <v>-</v>
      </c>
      <c r="M2099" s="124" t="str">
        <f>IF($G2099=0,"-",VLOOKUP($G2099,Nomenclator!$B$6:$G$1000,4,0))</f>
        <v>-</v>
      </c>
      <c r="N2099" s="124" t="str">
        <f>IF($G2099=0,"-",VLOOKUP($G2099,Nomenclator!$B$6:$G$1000,6,0))</f>
        <v>-</v>
      </c>
      <c r="O2099" s="74"/>
      <c r="P2099" s="74"/>
    </row>
    <row r="2100" spans="1:16" x14ac:dyDescent="0.2">
      <c r="A2100" s="73" t="str">
        <f t="shared" si="32"/>
        <v>-</v>
      </c>
      <c r="B2100" s="75"/>
      <c r="C2100" s="74"/>
      <c r="D2100" s="74"/>
      <c r="E2100" s="74"/>
      <c r="F2100" s="74"/>
      <c r="G2100" s="74"/>
      <c r="H2100" s="74"/>
      <c r="I2100" s="74"/>
      <c r="J2100" s="78"/>
      <c r="K2100" s="78"/>
      <c r="L2100" s="124" t="str">
        <f>IF($G2100=0,"-",VLOOKUP($G2100,Nomenclator!$B$6:$G$1000,3,0))</f>
        <v>-</v>
      </c>
      <c r="M2100" s="124" t="str">
        <f>IF($G2100=0,"-",VLOOKUP($G2100,Nomenclator!$B$6:$G$1000,4,0))</f>
        <v>-</v>
      </c>
      <c r="N2100" s="124" t="str">
        <f>IF($G2100=0,"-",VLOOKUP($G2100,Nomenclator!$B$6:$G$1000,6,0))</f>
        <v>-</v>
      </c>
      <c r="O2100" s="74"/>
      <c r="P2100" s="74"/>
    </row>
    <row r="2101" spans="1:16" x14ac:dyDescent="0.2">
      <c r="A2101" s="73" t="str">
        <f t="shared" si="32"/>
        <v>-</v>
      </c>
      <c r="B2101" s="75"/>
      <c r="C2101" s="74"/>
      <c r="D2101" s="74"/>
      <c r="E2101" s="74"/>
      <c r="F2101" s="74"/>
      <c r="G2101" s="74"/>
      <c r="H2101" s="74"/>
      <c r="I2101" s="74"/>
      <c r="J2101" s="78"/>
      <c r="K2101" s="78"/>
      <c r="L2101" s="124" t="str">
        <f>IF($G2101=0,"-",VLOOKUP($G2101,Nomenclator!$B$6:$G$1000,3,0))</f>
        <v>-</v>
      </c>
      <c r="M2101" s="124" t="str">
        <f>IF($G2101=0,"-",VLOOKUP($G2101,Nomenclator!$B$6:$G$1000,4,0))</f>
        <v>-</v>
      </c>
      <c r="N2101" s="124" t="str">
        <f>IF($G2101=0,"-",VLOOKUP($G2101,Nomenclator!$B$6:$G$1000,6,0))</f>
        <v>-</v>
      </c>
      <c r="O2101" s="74"/>
      <c r="P2101" s="74"/>
    </row>
    <row r="2102" spans="1:16" x14ac:dyDescent="0.2">
      <c r="A2102" s="73" t="str">
        <f t="shared" si="32"/>
        <v>-</v>
      </c>
      <c r="B2102" s="75"/>
      <c r="C2102" s="74"/>
      <c r="D2102" s="74"/>
      <c r="E2102" s="74"/>
      <c r="F2102" s="74"/>
      <c r="G2102" s="74"/>
      <c r="H2102" s="74"/>
      <c r="I2102" s="74"/>
      <c r="J2102" s="78"/>
      <c r="K2102" s="78"/>
      <c r="L2102" s="124" t="str">
        <f>IF($G2102=0,"-",VLOOKUP($G2102,Nomenclator!$B$6:$G$1000,3,0))</f>
        <v>-</v>
      </c>
      <c r="M2102" s="124" t="str">
        <f>IF($G2102=0,"-",VLOOKUP($G2102,Nomenclator!$B$6:$G$1000,4,0))</f>
        <v>-</v>
      </c>
      <c r="N2102" s="124" t="str">
        <f>IF($G2102=0,"-",VLOOKUP($G2102,Nomenclator!$B$6:$G$1000,6,0))</f>
        <v>-</v>
      </c>
      <c r="O2102" s="74"/>
      <c r="P2102" s="74"/>
    </row>
    <row r="2103" spans="1:16" x14ac:dyDescent="0.2">
      <c r="A2103" s="73" t="str">
        <f t="shared" si="32"/>
        <v>-</v>
      </c>
      <c r="B2103" s="75"/>
      <c r="C2103" s="74"/>
      <c r="D2103" s="74"/>
      <c r="E2103" s="74"/>
      <c r="F2103" s="74"/>
      <c r="G2103" s="74"/>
      <c r="H2103" s="74"/>
      <c r="I2103" s="74"/>
      <c r="J2103" s="78"/>
      <c r="K2103" s="78"/>
      <c r="L2103" s="124" t="str">
        <f>IF($G2103=0,"-",VLOOKUP($G2103,Nomenclator!$B$6:$G$1000,3,0))</f>
        <v>-</v>
      </c>
      <c r="M2103" s="124" t="str">
        <f>IF($G2103=0,"-",VLOOKUP($G2103,Nomenclator!$B$6:$G$1000,4,0))</f>
        <v>-</v>
      </c>
      <c r="N2103" s="124" t="str">
        <f>IF($G2103=0,"-",VLOOKUP($G2103,Nomenclator!$B$6:$G$1000,6,0))</f>
        <v>-</v>
      </c>
      <c r="O2103" s="74"/>
      <c r="P2103" s="74"/>
    </row>
    <row r="2104" spans="1:16" x14ac:dyDescent="0.2">
      <c r="A2104" s="73" t="str">
        <f t="shared" si="32"/>
        <v>-</v>
      </c>
      <c r="B2104" s="75"/>
      <c r="C2104" s="74"/>
      <c r="D2104" s="74"/>
      <c r="E2104" s="74"/>
      <c r="F2104" s="74"/>
      <c r="G2104" s="74"/>
      <c r="H2104" s="74"/>
      <c r="I2104" s="74"/>
      <c r="J2104" s="78"/>
      <c r="K2104" s="78"/>
      <c r="L2104" s="124" t="str">
        <f>IF($G2104=0,"-",VLOOKUP($G2104,Nomenclator!$B$6:$G$1000,3,0))</f>
        <v>-</v>
      </c>
      <c r="M2104" s="124" t="str">
        <f>IF($G2104=0,"-",VLOOKUP($G2104,Nomenclator!$B$6:$G$1000,4,0))</f>
        <v>-</v>
      </c>
      <c r="N2104" s="124" t="str">
        <f>IF($G2104=0,"-",VLOOKUP($G2104,Nomenclator!$B$6:$G$1000,6,0))</f>
        <v>-</v>
      </c>
      <c r="O2104" s="74"/>
      <c r="P2104" s="74"/>
    </row>
    <row r="2105" spans="1:16" x14ac:dyDescent="0.2">
      <c r="A2105" s="73" t="str">
        <f>IF(B2105=0,"-",YEAR(B2105))</f>
        <v>-</v>
      </c>
      <c r="B2105" s="75"/>
      <c r="C2105" s="74"/>
      <c r="D2105" s="74"/>
      <c r="E2105" s="74"/>
      <c r="F2105" s="74"/>
      <c r="G2105" s="74"/>
      <c r="H2105" s="74"/>
      <c r="I2105" s="74"/>
      <c r="J2105" s="78"/>
      <c r="K2105" s="78"/>
      <c r="L2105" s="124" t="str">
        <f>IF($G2105=0,"-",VLOOKUP($G2105,Nomenclator!$B$6:$G$1000,3,0))</f>
        <v>-</v>
      </c>
      <c r="M2105" s="124" t="str">
        <f>IF($G2105=0,"-",VLOOKUP($G2105,Nomenclator!$B$6:$G$1000,4,0))</f>
        <v>-</v>
      </c>
      <c r="N2105" s="124" t="str">
        <f>IF($G2105=0,"-",VLOOKUP($G2105,Nomenclator!$B$6:$G$1000,6,0))</f>
        <v>-</v>
      </c>
      <c r="O2105" s="74"/>
      <c r="P2105" s="74"/>
    </row>
    <row r="2106" spans="1:16" x14ac:dyDescent="0.2">
      <c r="A2106" s="73" t="str">
        <f t="shared" ref="A2106:A2169" si="33">IF(B2106=0,"-",YEAR(B2106))</f>
        <v>-</v>
      </c>
      <c r="B2106" s="75"/>
      <c r="C2106" s="74"/>
      <c r="D2106" s="74"/>
      <c r="E2106" s="74"/>
      <c r="F2106" s="74"/>
      <c r="G2106" s="74"/>
      <c r="H2106" s="74"/>
      <c r="I2106" s="74"/>
      <c r="J2106" s="78"/>
      <c r="K2106" s="78"/>
      <c r="L2106" s="124" t="str">
        <f>IF($G2106=0,"-",VLOOKUP($G2106,Nomenclator!$B$6:$G$1000,3,0))</f>
        <v>-</v>
      </c>
      <c r="M2106" s="124" t="str">
        <f>IF($G2106=0,"-",VLOOKUP($G2106,Nomenclator!$B$6:$G$1000,4,0))</f>
        <v>-</v>
      </c>
      <c r="N2106" s="124" t="str">
        <f>IF($G2106=0,"-",VLOOKUP($G2106,Nomenclator!$B$6:$G$1000,6,0))</f>
        <v>-</v>
      </c>
      <c r="O2106" s="74"/>
      <c r="P2106" s="74"/>
    </row>
    <row r="2107" spans="1:16" x14ac:dyDescent="0.2">
      <c r="A2107" s="73" t="str">
        <f t="shared" si="33"/>
        <v>-</v>
      </c>
      <c r="B2107" s="75"/>
      <c r="C2107" s="74"/>
      <c r="D2107" s="74"/>
      <c r="E2107" s="74"/>
      <c r="F2107" s="74"/>
      <c r="G2107" s="74"/>
      <c r="H2107" s="74"/>
      <c r="I2107" s="74"/>
      <c r="J2107" s="78"/>
      <c r="K2107" s="78"/>
      <c r="L2107" s="124" t="str">
        <f>IF($G2107=0,"-",VLOOKUP($G2107,Nomenclator!$B$6:$G$1000,3,0))</f>
        <v>-</v>
      </c>
      <c r="M2107" s="124" t="str">
        <f>IF($G2107=0,"-",VLOOKUP($G2107,Nomenclator!$B$6:$G$1000,4,0))</f>
        <v>-</v>
      </c>
      <c r="N2107" s="124" t="str">
        <f>IF($G2107=0,"-",VLOOKUP($G2107,Nomenclator!$B$6:$G$1000,6,0))</f>
        <v>-</v>
      </c>
      <c r="O2107" s="74"/>
      <c r="P2107" s="74"/>
    </row>
    <row r="2108" spans="1:16" x14ac:dyDescent="0.2">
      <c r="A2108" s="73" t="str">
        <f t="shared" si="33"/>
        <v>-</v>
      </c>
      <c r="B2108" s="75"/>
      <c r="C2108" s="74"/>
      <c r="D2108" s="74"/>
      <c r="E2108" s="74"/>
      <c r="F2108" s="74"/>
      <c r="G2108" s="74"/>
      <c r="H2108" s="74"/>
      <c r="I2108" s="74"/>
      <c r="J2108" s="78"/>
      <c r="K2108" s="78"/>
      <c r="L2108" s="124" t="str">
        <f>IF($G2108=0,"-",VLOOKUP($G2108,Nomenclator!$B$6:$G$1000,3,0))</f>
        <v>-</v>
      </c>
      <c r="M2108" s="124" t="str">
        <f>IF($G2108=0,"-",VLOOKUP($G2108,Nomenclator!$B$6:$G$1000,4,0))</f>
        <v>-</v>
      </c>
      <c r="N2108" s="124" t="str">
        <f>IF($G2108=0,"-",VLOOKUP($G2108,Nomenclator!$B$6:$G$1000,6,0))</f>
        <v>-</v>
      </c>
      <c r="O2108" s="74"/>
      <c r="P2108" s="74"/>
    </row>
    <row r="2109" spans="1:16" x14ac:dyDescent="0.2">
      <c r="A2109" s="73" t="str">
        <f t="shared" si="33"/>
        <v>-</v>
      </c>
      <c r="B2109" s="75"/>
      <c r="C2109" s="74"/>
      <c r="D2109" s="74"/>
      <c r="E2109" s="74"/>
      <c r="F2109" s="74"/>
      <c r="G2109" s="74"/>
      <c r="H2109" s="74"/>
      <c r="I2109" s="74"/>
      <c r="J2109" s="78"/>
      <c r="K2109" s="78"/>
      <c r="L2109" s="124" t="str">
        <f>IF($G2109=0,"-",VLOOKUP($G2109,Nomenclator!$B$6:$G$1000,3,0))</f>
        <v>-</v>
      </c>
      <c r="M2109" s="124" t="str">
        <f>IF($G2109=0,"-",VLOOKUP($G2109,Nomenclator!$B$6:$G$1000,4,0))</f>
        <v>-</v>
      </c>
      <c r="N2109" s="124" t="str">
        <f>IF($G2109=0,"-",VLOOKUP($G2109,Nomenclator!$B$6:$G$1000,6,0))</f>
        <v>-</v>
      </c>
      <c r="O2109" s="74"/>
      <c r="P2109" s="74"/>
    </row>
    <row r="2110" spans="1:16" x14ac:dyDescent="0.2">
      <c r="A2110" s="73" t="str">
        <f t="shared" si="33"/>
        <v>-</v>
      </c>
      <c r="B2110" s="75"/>
      <c r="C2110" s="74"/>
      <c r="D2110" s="74"/>
      <c r="E2110" s="74"/>
      <c r="F2110" s="74"/>
      <c r="G2110" s="74"/>
      <c r="H2110" s="74"/>
      <c r="I2110" s="74"/>
      <c r="J2110" s="78"/>
      <c r="K2110" s="78"/>
      <c r="L2110" s="124" t="str">
        <f>IF($G2110=0,"-",VLOOKUP($G2110,Nomenclator!$B$6:$G$1000,3,0))</f>
        <v>-</v>
      </c>
      <c r="M2110" s="124" t="str">
        <f>IF($G2110=0,"-",VLOOKUP($G2110,Nomenclator!$B$6:$G$1000,4,0))</f>
        <v>-</v>
      </c>
      <c r="N2110" s="124" t="str">
        <f>IF($G2110=0,"-",VLOOKUP($G2110,Nomenclator!$B$6:$G$1000,6,0))</f>
        <v>-</v>
      </c>
      <c r="O2110" s="74"/>
      <c r="P2110" s="74"/>
    </row>
    <row r="2111" spans="1:16" x14ac:dyDescent="0.2">
      <c r="A2111" s="73" t="str">
        <f t="shared" si="33"/>
        <v>-</v>
      </c>
      <c r="B2111" s="75"/>
      <c r="C2111" s="74"/>
      <c r="D2111" s="74"/>
      <c r="E2111" s="74"/>
      <c r="F2111" s="74"/>
      <c r="G2111" s="74"/>
      <c r="H2111" s="74"/>
      <c r="I2111" s="74"/>
      <c r="J2111" s="78"/>
      <c r="K2111" s="78"/>
      <c r="L2111" s="124" t="str">
        <f>IF($G2111=0,"-",VLOOKUP($G2111,Nomenclator!$B$6:$G$1000,3,0))</f>
        <v>-</v>
      </c>
      <c r="M2111" s="124" t="str">
        <f>IF($G2111=0,"-",VLOOKUP($G2111,Nomenclator!$B$6:$G$1000,4,0))</f>
        <v>-</v>
      </c>
      <c r="N2111" s="124" t="str">
        <f>IF($G2111=0,"-",VLOOKUP($G2111,Nomenclator!$B$6:$G$1000,6,0))</f>
        <v>-</v>
      </c>
      <c r="O2111" s="74"/>
      <c r="P2111" s="74"/>
    </row>
    <row r="2112" spans="1:16" x14ac:dyDescent="0.2">
      <c r="A2112" s="73" t="str">
        <f t="shared" si="33"/>
        <v>-</v>
      </c>
      <c r="B2112" s="75"/>
      <c r="C2112" s="74"/>
      <c r="D2112" s="74"/>
      <c r="E2112" s="74"/>
      <c r="F2112" s="74"/>
      <c r="G2112" s="74"/>
      <c r="H2112" s="74"/>
      <c r="I2112" s="74"/>
      <c r="J2112" s="78"/>
      <c r="K2112" s="78"/>
      <c r="L2112" s="124" t="str">
        <f>IF($G2112=0,"-",VLOOKUP($G2112,Nomenclator!$B$6:$G$1000,3,0))</f>
        <v>-</v>
      </c>
      <c r="M2112" s="124" t="str">
        <f>IF($G2112=0,"-",VLOOKUP($G2112,Nomenclator!$B$6:$G$1000,4,0))</f>
        <v>-</v>
      </c>
      <c r="N2112" s="124" t="str">
        <f>IF($G2112=0,"-",VLOOKUP($G2112,Nomenclator!$B$6:$G$1000,6,0))</f>
        <v>-</v>
      </c>
      <c r="O2112" s="74"/>
      <c r="P2112" s="74"/>
    </row>
    <row r="2113" spans="1:16" x14ac:dyDescent="0.2">
      <c r="A2113" s="73" t="str">
        <f t="shared" si="33"/>
        <v>-</v>
      </c>
      <c r="B2113" s="75"/>
      <c r="C2113" s="74"/>
      <c r="D2113" s="74"/>
      <c r="E2113" s="74"/>
      <c r="F2113" s="74"/>
      <c r="G2113" s="74"/>
      <c r="H2113" s="74"/>
      <c r="I2113" s="74"/>
      <c r="J2113" s="78"/>
      <c r="K2113" s="78"/>
      <c r="L2113" s="124" t="str">
        <f>IF($G2113=0,"-",VLOOKUP($G2113,Nomenclator!$B$6:$G$1000,3,0))</f>
        <v>-</v>
      </c>
      <c r="M2113" s="124" t="str">
        <f>IF($G2113=0,"-",VLOOKUP($G2113,Nomenclator!$B$6:$G$1000,4,0))</f>
        <v>-</v>
      </c>
      <c r="N2113" s="124" t="str">
        <f>IF($G2113=0,"-",VLOOKUP($G2113,Nomenclator!$B$6:$G$1000,6,0))</f>
        <v>-</v>
      </c>
      <c r="O2113" s="74"/>
      <c r="P2113" s="74"/>
    </row>
    <row r="2114" spans="1:16" x14ac:dyDescent="0.2">
      <c r="A2114" s="73" t="str">
        <f t="shared" si="33"/>
        <v>-</v>
      </c>
      <c r="B2114" s="75"/>
      <c r="C2114" s="74"/>
      <c r="D2114" s="74"/>
      <c r="E2114" s="74"/>
      <c r="F2114" s="74"/>
      <c r="G2114" s="74"/>
      <c r="H2114" s="74"/>
      <c r="I2114" s="74"/>
      <c r="J2114" s="78"/>
      <c r="K2114" s="78"/>
      <c r="L2114" s="124" t="str">
        <f>IF($G2114=0,"-",VLOOKUP($G2114,Nomenclator!$B$6:$G$1000,3,0))</f>
        <v>-</v>
      </c>
      <c r="M2114" s="124" t="str">
        <f>IF($G2114=0,"-",VLOOKUP($G2114,Nomenclator!$B$6:$G$1000,4,0))</f>
        <v>-</v>
      </c>
      <c r="N2114" s="124" t="str">
        <f>IF($G2114=0,"-",VLOOKUP($G2114,Nomenclator!$B$6:$G$1000,6,0))</f>
        <v>-</v>
      </c>
      <c r="O2114" s="74"/>
      <c r="P2114" s="74"/>
    </row>
    <row r="2115" spans="1:16" x14ac:dyDescent="0.2">
      <c r="A2115" s="73" t="str">
        <f t="shared" si="33"/>
        <v>-</v>
      </c>
      <c r="B2115" s="75"/>
      <c r="C2115" s="74"/>
      <c r="D2115" s="74"/>
      <c r="E2115" s="74"/>
      <c r="F2115" s="74"/>
      <c r="G2115" s="74"/>
      <c r="H2115" s="74"/>
      <c r="I2115" s="74"/>
      <c r="J2115" s="78"/>
      <c r="K2115" s="78"/>
      <c r="L2115" s="124" t="str">
        <f>IF($G2115=0,"-",VLOOKUP($G2115,Nomenclator!$B$6:$G$1000,3,0))</f>
        <v>-</v>
      </c>
      <c r="M2115" s="124" t="str">
        <f>IF($G2115=0,"-",VLOOKUP($G2115,Nomenclator!$B$6:$G$1000,4,0))</f>
        <v>-</v>
      </c>
      <c r="N2115" s="124" t="str">
        <f>IF($G2115=0,"-",VLOOKUP($G2115,Nomenclator!$B$6:$G$1000,6,0))</f>
        <v>-</v>
      </c>
      <c r="O2115" s="74"/>
      <c r="P2115" s="74"/>
    </row>
    <row r="2116" spans="1:16" x14ac:dyDescent="0.2">
      <c r="A2116" s="73" t="str">
        <f t="shared" si="33"/>
        <v>-</v>
      </c>
      <c r="B2116" s="75"/>
      <c r="C2116" s="74"/>
      <c r="D2116" s="74"/>
      <c r="E2116" s="74"/>
      <c r="F2116" s="74"/>
      <c r="G2116" s="74"/>
      <c r="H2116" s="74"/>
      <c r="I2116" s="74"/>
      <c r="J2116" s="78"/>
      <c r="K2116" s="78"/>
      <c r="L2116" s="124" t="str">
        <f>IF($G2116=0,"-",VLOOKUP($G2116,Nomenclator!$B$6:$G$1000,3,0))</f>
        <v>-</v>
      </c>
      <c r="M2116" s="124" t="str">
        <f>IF($G2116=0,"-",VLOOKUP($G2116,Nomenclator!$B$6:$G$1000,4,0))</f>
        <v>-</v>
      </c>
      <c r="N2116" s="124" t="str">
        <f>IF($G2116=0,"-",VLOOKUP($G2116,Nomenclator!$B$6:$G$1000,6,0))</f>
        <v>-</v>
      </c>
      <c r="O2116" s="74"/>
      <c r="P2116" s="74"/>
    </row>
    <row r="2117" spans="1:16" x14ac:dyDescent="0.2">
      <c r="A2117" s="73" t="str">
        <f t="shared" si="33"/>
        <v>-</v>
      </c>
      <c r="B2117" s="75"/>
      <c r="C2117" s="74"/>
      <c r="D2117" s="74"/>
      <c r="E2117" s="74"/>
      <c r="F2117" s="74"/>
      <c r="G2117" s="74"/>
      <c r="H2117" s="74"/>
      <c r="I2117" s="74"/>
      <c r="J2117" s="78"/>
      <c r="K2117" s="78"/>
      <c r="L2117" s="124" t="str">
        <f>IF($G2117=0,"-",VLOOKUP($G2117,Nomenclator!$B$6:$G$1000,3,0))</f>
        <v>-</v>
      </c>
      <c r="M2117" s="124" t="str">
        <f>IF($G2117=0,"-",VLOOKUP($G2117,Nomenclator!$B$6:$G$1000,4,0))</f>
        <v>-</v>
      </c>
      <c r="N2117" s="124" t="str">
        <f>IF($G2117=0,"-",VLOOKUP($G2117,Nomenclator!$B$6:$G$1000,6,0))</f>
        <v>-</v>
      </c>
      <c r="O2117" s="74"/>
      <c r="P2117" s="74"/>
    </row>
    <row r="2118" spans="1:16" x14ac:dyDescent="0.2">
      <c r="A2118" s="73" t="str">
        <f t="shared" si="33"/>
        <v>-</v>
      </c>
      <c r="B2118" s="75"/>
      <c r="C2118" s="74"/>
      <c r="D2118" s="74"/>
      <c r="E2118" s="74"/>
      <c r="F2118" s="74"/>
      <c r="G2118" s="74"/>
      <c r="H2118" s="74"/>
      <c r="I2118" s="74"/>
      <c r="J2118" s="78"/>
      <c r="K2118" s="78"/>
      <c r="L2118" s="124" t="str">
        <f>IF($G2118=0,"-",VLOOKUP($G2118,Nomenclator!$B$6:$G$1000,3,0))</f>
        <v>-</v>
      </c>
      <c r="M2118" s="124" t="str">
        <f>IF($G2118=0,"-",VLOOKUP($G2118,Nomenclator!$B$6:$G$1000,4,0))</f>
        <v>-</v>
      </c>
      <c r="N2118" s="124" t="str">
        <f>IF($G2118=0,"-",VLOOKUP($G2118,Nomenclator!$B$6:$G$1000,6,0))</f>
        <v>-</v>
      </c>
      <c r="O2118" s="74"/>
      <c r="P2118" s="74"/>
    </row>
    <row r="2119" spans="1:16" x14ac:dyDescent="0.2">
      <c r="A2119" s="73" t="str">
        <f t="shared" si="33"/>
        <v>-</v>
      </c>
      <c r="B2119" s="75"/>
      <c r="C2119" s="74"/>
      <c r="D2119" s="74"/>
      <c r="E2119" s="74"/>
      <c r="F2119" s="74"/>
      <c r="G2119" s="74"/>
      <c r="H2119" s="74"/>
      <c r="I2119" s="74"/>
      <c r="J2119" s="78"/>
      <c r="K2119" s="78"/>
      <c r="L2119" s="124" t="str">
        <f>IF($G2119=0,"-",VLOOKUP($G2119,Nomenclator!$B$6:$G$1000,3,0))</f>
        <v>-</v>
      </c>
      <c r="M2119" s="124" t="str">
        <f>IF($G2119=0,"-",VLOOKUP($G2119,Nomenclator!$B$6:$G$1000,4,0))</f>
        <v>-</v>
      </c>
      <c r="N2119" s="124" t="str">
        <f>IF($G2119=0,"-",VLOOKUP($G2119,Nomenclator!$B$6:$G$1000,6,0))</f>
        <v>-</v>
      </c>
      <c r="O2119" s="74"/>
      <c r="P2119" s="74"/>
    </row>
    <row r="2120" spans="1:16" x14ac:dyDescent="0.2">
      <c r="A2120" s="73" t="str">
        <f t="shared" si="33"/>
        <v>-</v>
      </c>
      <c r="B2120" s="75"/>
      <c r="C2120" s="74"/>
      <c r="D2120" s="74"/>
      <c r="E2120" s="74"/>
      <c r="F2120" s="74"/>
      <c r="G2120" s="74"/>
      <c r="H2120" s="74"/>
      <c r="I2120" s="74"/>
      <c r="J2120" s="78"/>
      <c r="K2120" s="78"/>
      <c r="L2120" s="124" t="str">
        <f>IF($G2120=0,"-",VLOOKUP($G2120,Nomenclator!$B$6:$G$1000,3,0))</f>
        <v>-</v>
      </c>
      <c r="M2120" s="124" t="str">
        <f>IF($G2120=0,"-",VLOOKUP($G2120,Nomenclator!$B$6:$G$1000,4,0))</f>
        <v>-</v>
      </c>
      <c r="N2120" s="124" t="str">
        <f>IF($G2120=0,"-",VLOOKUP($G2120,Nomenclator!$B$6:$G$1000,6,0))</f>
        <v>-</v>
      </c>
      <c r="O2120" s="74"/>
      <c r="P2120" s="74"/>
    </row>
    <row r="2121" spans="1:16" x14ac:dyDescent="0.2">
      <c r="A2121" s="73" t="str">
        <f t="shared" si="33"/>
        <v>-</v>
      </c>
      <c r="B2121" s="75"/>
      <c r="C2121" s="74"/>
      <c r="D2121" s="74"/>
      <c r="E2121" s="74"/>
      <c r="F2121" s="74"/>
      <c r="G2121" s="74"/>
      <c r="H2121" s="74"/>
      <c r="I2121" s="74"/>
      <c r="J2121" s="78"/>
      <c r="K2121" s="78"/>
      <c r="L2121" s="124" t="str">
        <f>IF($G2121=0,"-",VLOOKUP($G2121,Nomenclator!$B$6:$G$1000,3,0))</f>
        <v>-</v>
      </c>
      <c r="M2121" s="124" t="str">
        <f>IF($G2121=0,"-",VLOOKUP($G2121,Nomenclator!$B$6:$G$1000,4,0))</f>
        <v>-</v>
      </c>
      <c r="N2121" s="124" t="str">
        <f>IF($G2121=0,"-",VLOOKUP($G2121,Nomenclator!$B$6:$G$1000,6,0))</f>
        <v>-</v>
      </c>
      <c r="O2121" s="74"/>
      <c r="P2121" s="74"/>
    </row>
    <row r="2122" spans="1:16" x14ac:dyDescent="0.2">
      <c r="A2122" s="73" t="str">
        <f t="shared" si="33"/>
        <v>-</v>
      </c>
      <c r="B2122" s="75"/>
      <c r="C2122" s="74"/>
      <c r="D2122" s="74"/>
      <c r="E2122" s="74"/>
      <c r="F2122" s="74"/>
      <c r="G2122" s="74"/>
      <c r="H2122" s="74"/>
      <c r="I2122" s="74"/>
      <c r="J2122" s="78"/>
      <c r="K2122" s="78"/>
      <c r="L2122" s="124" t="str">
        <f>IF($G2122=0,"-",VLOOKUP($G2122,Nomenclator!$B$6:$G$1000,3,0))</f>
        <v>-</v>
      </c>
      <c r="M2122" s="124" t="str">
        <f>IF($G2122=0,"-",VLOOKUP($G2122,Nomenclator!$B$6:$G$1000,4,0))</f>
        <v>-</v>
      </c>
      <c r="N2122" s="124" t="str">
        <f>IF($G2122=0,"-",VLOOKUP($G2122,Nomenclator!$B$6:$G$1000,6,0))</f>
        <v>-</v>
      </c>
      <c r="O2122" s="74"/>
      <c r="P2122" s="74"/>
    </row>
    <row r="2123" spans="1:16" x14ac:dyDescent="0.2">
      <c r="A2123" s="73" t="str">
        <f t="shared" si="33"/>
        <v>-</v>
      </c>
      <c r="B2123" s="75"/>
      <c r="C2123" s="74"/>
      <c r="D2123" s="74"/>
      <c r="E2123" s="74"/>
      <c r="F2123" s="74"/>
      <c r="G2123" s="74"/>
      <c r="H2123" s="74"/>
      <c r="I2123" s="74"/>
      <c r="J2123" s="78"/>
      <c r="K2123" s="78"/>
      <c r="L2123" s="124" t="str">
        <f>IF($G2123=0,"-",VLOOKUP($G2123,Nomenclator!$B$6:$G$1000,3,0))</f>
        <v>-</v>
      </c>
      <c r="M2123" s="124" t="str">
        <f>IF($G2123=0,"-",VLOOKUP($G2123,Nomenclator!$B$6:$G$1000,4,0))</f>
        <v>-</v>
      </c>
      <c r="N2123" s="124" t="str">
        <f>IF($G2123=0,"-",VLOOKUP($G2123,Nomenclator!$B$6:$G$1000,6,0))</f>
        <v>-</v>
      </c>
      <c r="O2123" s="74"/>
      <c r="P2123" s="74"/>
    </row>
    <row r="2124" spans="1:16" x14ac:dyDescent="0.2">
      <c r="A2124" s="73" t="str">
        <f t="shared" si="33"/>
        <v>-</v>
      </c>
      <c r="B2124" s="75"/>
      <c r="C2124" s="74"/>
      <c r="D2124" s="74"/>
      <c r="E2124" s="74"/>
      <c r="F2124" s="74"/>
      <c r="G2124" s="74"/>
      <c r="H2124" s="74"/>
      <c r="I2124" s="74"/>
      <c r="J2124" s="78"/>
      <c r="K2124" s="78"/>
      <c r="L2124" s="124" t="str">
        <f>IF($G2124=0,"-",VLOOKUP($G2124,Nomenclator!$B$6:$G$1000,3,0))</f>
        <v>-</v>
      </c>
      <c r="M2124" s="124" t="str">
        <f>IF($G2124=0,"-",VLOOKUP($G2124,Nomenclator!$B$6:$G$1000,4,0))</f>
        <v>-</v>
      </c>
      <c r="N2124" s="124" t="str">
        <f>IF($G2124=0,"-",VLOOKUP($G2124,Nomenclator!$B$6:$G$1000,6,0))</f>
        <v>-</v>
      </c>
      <c r="O2124" s="74"/>
      <c r="P2124" s="74"/>
    </row>
    <row r="2125" spans="1:16" x14ac:dyDescent="0.2">
      <c r="A2125" s="73" t="str">
        <f t="shared" si="33"/>
        <v>-</v>
      </c>
      <c r="B2125" s="75"/>
      <c r="C2125" s="74"/>
      <c r="D2125" s="74"/>
      <c r="E2125" s="74"/>
      <c r="F2125" s="74"/>
      <c r="G2125" s="74"/>
      <c r="H2125" s="74"/>
      <c r="I2125" s="74"/>
      <c r="J2125" s="78"/>
      <c r="K2125" s="78"/>
      <c r="L2125" s="124" t="str">
        <f>IF($G2125=0,"-",VLOOKUP($G2125,Nomenclator!$B$6:$G$1000,3,0))</f>
        <v>-</v>
      </c>
      <c r="M2125" s="124" t="str">
        <f>IF($G2125=0,"-",VLOOKUP($G2125,Nomenclator!$B$6:$G$1000,4,0))</f>
        <v>-</v>
      </c>
      <c r="N2125" s="124" t="str">
        <f>IF($G2125=0,"-",VLOOKUP($G2125,Nomenclator!$B$6:$G$1000,6,0))</f>
        <v>-</v>
      </c>
      <c r="O2125" s="74"/>
      <c r="P2125" s="74"/>
    </row>
    <row r="2126" spans="1:16" x14ac:dyDescent="0.2">
      <c r="A2126" s="73" t="str">
        <f t="shared" si="33"/>
        <v>-</v>
      </c>
      <c r="B2126" s="75"/>
      <c r="C2126" s="74"/>
      <c r="D2126" s="74"/>
      <c r="E2126" s="74"/>
      <c r="F2126" s="74"/>
      <c r="G2126" s="74"/>
      <c r="H2126" s="74"/>
      <c r="I2126" s="74"/>
      <c r="J2126" s="78"/>
      <c r="K2126" s="78"/>
      <c r="L2126" s="124" t="str">
        <f>IF($G2126=0,"-",VLOOKUP($G2126,Nomenclator!$B$6:$G$1000,3,0))</f>
        <v>-</v>
      </c>
      <c r="M2126" s="124" t="str">
        <f>IF($G2126=0,"-",VLOOKUP($G2126,Nomenclator!$B$6:$G$1000,4,0))</f>
        <v>-</v>
      </c>
      <c r="N2126" s="124" t="str">
        <f>IF($G2126=0,"-",VLOOKUP($G2126,Nomenclator!$B$6:$G$1000,6,0))</f>
        <v>-</v>
      </c>
      <c r="O2126" s="74"/>
      <c r="P2126" s="74"/>
    </row>
    <row r="2127" spans="1:16" x14ac:dyDescent="0.2">
      <c r="A2127" s="73" t="str">
        <f t="shared" si="33"/>
        <v>-</v>
      </c>
      <c r="B2127" s="75"/>
      <c r="C2127" s="74"/>
      <c r="D2127" s="74"/>
      <c r="E2127" s="74"/>
      <c r="F2127" s="74"/>
      <c r="G2127" s="74"/>
      <c r="H2127" s="74"/>
      <c r="I2127" s="74"/>
      <c r="J2127" s="78"/>
      <c r="K2127" s="78"/>
      <c r="L2127" s="124" t="str">
        <f>IF($G2127=0,"-",VLOOKUP($G2127,Nomenclator!$B$6:$G$1000,3,0))</f>
        <v>-</v>
      </c>
      <c r="M2127" s="124" t="str">
        <f>IF($G2127=0,"-",VLOOKUP($G2127,Nomenclator!$B$6:$G$1000,4,0))</f>
        <v>-</v>
      </c>
      <c r="N2127" s="124" t="str">
        <f>IF($G2127=0,"-",VLOOKUP($G2127,Nomenclator!$B$6:$G$1000,6,0))</f>
        <v>-</v>
      </c>
      <c r="O2127" s="74"/>
      <c r="P2127" s="74"/>
    </row>
    <row r="2128" spans="1:16" x14ac:dyDescent="0.2">
      <c r="A2128" s="73" t="str">
        <f t="shared" si="33"/>
        <v>-</v>
      </c>
      <c r="B2128" s="75"/>
      <c r="C2128" s="74"/>
      <c r="D2128" s="74"/>
      <c r="E2128" s="74"/>
      <c r="F2128" s="74"/>
      <c r="G2128" s="74"/>
      <c r="H2128" s="74"/>
      <c r="I2128" s="74"/>
      <c r="J2128" s="78"/>
      <c r="K2128" s="78"/>
      <c r="L2128" s="124" t="str">
        <f>IF($G2128=0,"-",VLOOKUP($G2128,Nomenclator!$B$6:$G$1000,3,0))</f>
        <v>-</v>
      </c>
      <c r="M2128" s="124" t="str">
        <f>IF($G2128=0,"-",VLOOKUP($G2128,Nomenclator!$B$6:$G$1000,4,0))</f>
        <v>-</v>
      </c>
      <c r="N2128" s="124" t="str">
        <f>IF($G2128=0,"-",VLOOKUP($G2128,Nomenclator!$B$6:$G$1000,6,0))</f>
        <v>-</v>
      </c>
      <c r="O2128" s="74"/>
      <c r="P2128" s="74"/>
    </row>
    <row r="2129" spans="1:16" x14ac:dyDescent="0.2">
      <c r="A2129" s="73" t="str">
        <f t="shared" si="33"/>
        <v>-</v>
      </c>
      <c r="B2129" s="75"/>
      <c r="C2129" s="74"/>
      <c r="D2129" s="74"/>
      <c r="E2129" s="74"/>
      <c r="F2129" s="74"/>
      <c r="G2129" s="74"/>
      <c r="H2129" s="74"/>
      <c r="I2129" s="74"/>
      <c r="J2129" s="78"/>
      <c r="K2129" s="78"/>
      <c r="L2129" s="124" t="str">
        <f>IF($G2129=0,"-",VLOOKUP($G2129,Nomenclator!$B$6:$G$1000,3,0))</f>
        <v>-</v>
      </c>
      <c r="M2129" s="124" t="str">
        <f>IF($G2129=0,"-",VLOOKUP($G2129,Nomenclator!$B$6:$G$1000,4,0))</f>
        <v>-</v>
      </c>
      <c r="N2129" s="124" t="str">
        <f>IF($G2129=0,"-",VLOOKUP($G2129,Nomenclator!$B$6:$G$1000,6,0))</f>
        <v>-</v>
      </c>
      <c r="O2129" s="74"/>
      <c r="P2129" s="74"/>
    </row>
    <row r="2130" spans="1:16" x14ac:dyDescent="0.2">
      <c r="A2130" s="73" t="str">
        <f t="shared" si="33"/>
        <v>-</v>
      </c>
      <c r="B2130" s="75"/>
      <c r="C2130" s="74"/>
      <c r="D2130" s="74"/>
      <c r="E2130" s="74"/>
      <c r="F2130" s="74"/>
      <c r="G2130" s="74"/>
      <c r="H2130" s="74"/>
      <c r="I2130" s="74"/>
      <c r="J2130" s="78"/>
      <c r="K2130" s="78"/>
      <c r="L2130" s="124" t="str">
        <f>IF($G2130=0,"-",VLOOKUP($G2130,Nomenclator!$B$6:$G$1000,3,0))</f>
        <v>-</v>
      </c>
      <c r="M2130" s="124" t="str">
        <f>IF($G2130=0,"-",VLOOKUP($G2130,Nomenclator!$B$6:$G$1000,4,0))</f>
        <v>-</v>
      </c>
      <c r="N2130" s="124" t="str">
        <f>IF($G2130=0,"-",VLOOKUP($G2130,Nomenclator!$B$6:$G$1000,6,0))</f>
        <v>-</v>
      </c>
      <c r="O2130" s="74"/>
      <c r="P2130" s="74"/>
    </row>
    <row r="2131" spans="1:16" x14ac:dyDescent="0.2">
      <c r="A2131" s="73" t="str">
        <f t="shared" si="33"/>
        <v>-</v>
      </c>
      <c r="B2131" s="75"/>
      <c r="C2131" s="74"/>
      <c r="D2131" s="74"/>
      <c r="E2131" s="74"/>
      <c r="F2131" s="74"/>
      <c r="G2131" s="74"/>
      <c r="H2131" s="74"/>
      <c r="I2131" s="74"/>
      <c r="J2131" s="78"/>
      <c r="K2131" s="78"/>
      <c r="L2131" s="124" t="str">
        <f>IF($G2131=0,"-",VLOOKUP($G2131,Nomenclator!$B$6:$G$1000,3,0))</f>
        <v>-</v>
      </c>
      <c r="M2131" s="124" t="str">
        <f>IF($G2131=0,"-",VLOOKUP($G2131,Nomenclator!$B$6:$G$1000,4,0))</f>
        <v>-</v>
      </c>
      <c r="N2131" s="124" t="str">
        <f>IF($G2131=0,"-",VLOOKUP($G2131,Nomenclator!$B$6:$G$1000,6,0))</f>
        <v>-</v>
      </c>
      <c r="O2131" s="74"/>
      <c r="P2131" s="74"/>
    </row>
    <row r="2132" spans="1:16" x14ac:dyDescent="0.2">
      <c r="A2132" s="73" t="str">
        <f t="shared" si="33"/>
        <v>-</v>
      </c>
      <c r="B2132" s="75"/>
      <c r="C2132" s="74"/>
      <c r="D2132" s="74"/>
      <c r="E2132" s="74"/>
      <c r="F2132" s="74"/>
      <c r="G2132" s="74"/>
      <c r="H2132" s="74"/>
      <c r="I2132" s="74"/>
      <c r="J2132" s="78"/>
      <c r="K2132" s="78"/>
      <c r="L2132" s="124" t="str">
        <f>IF($G2132=0,"-",VLOOKUP($G2132,Nomenclator!$B$6:$G$1000,3,0))</f>
        <v>-</v>
      </c>
      <c r="M2132" s="124" t="str">
        <f>IF($G2132=0,"-",VLOOKUP($G2132,Nomenclator!$B$6:$G$1000,4,0))</f>
        <v>-</v>
      </c>
      <c r="N2132" s="124" t="str">
        <f>IF($G2132=0,"-",VLOOKUP($G2132,Nomenclator!$B$6:$G$1000,6,0))</f>
        <v>-</v>
      </c>
      <c r="O2132" s="74"/>
      <c r="P2132" s="74"/>
    </row>
    <row r="2133" spans="1:16" x14ac:dyDescent="0.2">
      <c r="A2133" s="73" t="str">
        <f t="shared" si="33"/>
        <v>-</v>
      </c>
      <c r="B2133" s="75"/>
      <c r="C2133" s="74"/>
      <c r="D2133" s="74"/>
      <c r="E2133" s="74"/>
      <c r="F2133" s="74"/>
      <c r="G2133" s="74"/>
      <c r="H2133" s="74"/>
      <c r="I2133" s="74"/>
      <c r="J2133" s="78"/>
      <c r="K2133" s="78"/>
      <c r="L2133" s="124" t="str">
        <f>IF($G2133=0,"-",VLOOKUP($G2133,Nomenclator!$B$6:$G$1000,3,0))</f>
        <v>-</v>
      </c>
      <c r="M2133" s="124" t="str">
        <f>IF($G2133=0,"-",VLOOKUP($G2133,Nomenclator!$B$6:$G$1000,4,0))</f>
        <v>-</v>
      </c>
      <c r="N2133" s="124" t="str">
        <f>IF($G2133=0,"-",VLOOKUP($G2133,Nomenclator!$B$6:$G$1000,6,0))</f>
        <v>-</v>
      </c>
      <c r="O2133" s="74"/>
      <c r="P2133" s="74"/>
    </row>
    <row r="2134" spans="1:16" x14ac:dyDescent="0.2">
      <c r="A2134" s="73" t="str">
        <f t="shared" si="33"/>
        <v>-</v>
      </c>
      <c r="B2134" s="75"/>
      <c r="C2134" s="74"/>
      <c r="D2134" s="74"/>
      <c r="E2134" s="74"/>
      <c r="F2134" s="74"/>
      <c r="G2134" s="74"/>
      <c r="H2134" s="74"/>
      <c r="I2134" s="74"/>
      <c r="J2134" s="78"/>
      <c r="K2134" s="78"/>
      <c r="L2134" s="124" t="str">
        <f>IF($G2134=0,"-",VLOOKUP($G2134,Nomenclator!$B$6:$G$1000,3,0))</f>
        <v>-</v>
      </c>
      <c r="M2134" s="124" t="str">
        <f>IF($G2134=0,"-",VLOOKUP($G2134,Nomenclator!$B$6:$G$1000,4,0))</f>
        <v>-</v>
      </c>
      <c r="N2134" s="124" t="str">
        <f>IF($G2134=0,"-",VLOOKUP($G2134,Nomenclator!$B$6:$G$1000,6,0))</f>
        <v>-</v>
      </c>
      <c r="O2134" s="74"/>
      <c r="P2134" s="74"/>
    </row>
    <row r="2135" spans="1:16" x14ac:dyDescent="0.2">
      <c r="A2135" s="73" t="str">
        <f t="shared" si="33"/>
        <v>-</v>
      </c>
      <c r="B2135" s="75"/>
      <c r="C2135" s="74"/>
      <c r="D2135" s="74"/>
      <c r="E2135" s="74"/>
      <c r="F2135" s="74"/>
      <c r="G2135" s="74"/>
      <c r="H2135" s="74"/>
      <c r="I2135" s="74"/>
      <c r="J2135" s="78"/>
      <c r="K2135" s="78"/>
      <c r="L2135" s="124" t="str">
        <f>IF($G2135=0,"-",VLOOKUP($G2135,Nomenclator!$B$6:$G$1000,3,0))</f>
        <v>-</v>
      </c>
      <c r="M2135" s="124" t="str">
        <f>IF($G2135=0,"-",VLOOKUP($G2135,Nomenclator!$B$6:$G$1000,4,0))</f>
        <v>-</v>
      </c>
      <c r="N2135" s="124" t="str">
        <f>IF($G2135=0,"-",VLOOKUP($G2135,Nomenclator!$B$6:$G$1000,6,0))</f>
        <v>-</v>
      </c>
      <c r="O2135" s="74"/>
      <c r="P2135" s="74"/>
    </row>
    <row r="2136" spans="1:16" x14ac:dyDescent="0.2">
      <c r="A2136" s="73" t="str">
        <f t="shared" si="33"/>
        <v>-</v>
      </c>
      <c r="B2136" s="75"/>
      <c r="C2136" s="74"/>
      <c r="D2136" s="74"/>
      <c r="E2136" s="74"/>
      <c r="F2136" s="74"/>
      <c r="G2136" s="74"/>
      <c r="H2136" s="74"/>
      <c r="I2136" s="74"/>
      <c r="J2136" s="78"/>
      <c r="K2136" s="78"/>
      <c r="L2136" s="124" t="str">
        <f>IF($G2136=0,"-",VLOOKUP($G2136,Nomenclator!$B$6:$G$1000,3,0))</f>
        <v>-</v>
      </c>
      <c r="M2136" s="124" t="str">
        <f>IF($G2136=0,"-",VLOOKUP($G2136,Nomenclator!$B$6:$G$1000,4,0))</f>
        <v>-</v>
      </c>
      <c r="N2136" s="124" t="str">
        <f>IF($G2136=0,"-",VLOOKUP($G2136,Nomenclator!$B$6:$G$1000,6,0))</f>
        <v>-</v>
      </c>
      <c r="O2136" s="74"/>
      <c r="P2136" s="74"/>
    </row>
    <row r="2137" spans="1:16" x14ac:dyDescent="0.2">
      <c r="A2137" s="73" t="str">
        <f t="shared" si="33"/>
        <v>-</v>
      </c>
      <c r="B2137" s="75"/>
      <c r="C2137" s="74"/>
      <c r="D2137" s="74"/>
      <c r="E2137" s="74"/>
      <c r="F2137" s="74"/>
      <c r="G2137" s="74"/>
      <c r="H2137" s="74"/>
      <c r="I2137" s="74"/>
      <c r="J2137" s="78"/>
      <c r="K2137" s="78"/>
      <c r="L2137" s="124" t="str">
        <f>IF($G2137=0,"-",VLOOKUP($G2137,Nomenclator!$B$6:$G$1000,3,0))</f>
        <v>-</v>
      </c>
      <c r="M2137" s="124" t="str">
        <f>IF($G2137=0,"-",VLOOKUP($G2137,Nomenclator!$B$6:$G$1000,4,0))</f>
        <v>-</v>
      </c>
      <c r="N2137" s="124" t="str">
        <f>IF($G2137=0,"-",VLOOKUP($G2137,Nomenclator!$B$6:$G$1000,6,0))</f>
        <v>-</v>
      </c>
      <c r="O2137" s="74"/>
      <c r="P2137" s="74"/>
    </row>
    <row r="2138" spans="1:16" x14ac:dyDescent="0.2">
      <c r="A2138" s="73" t="str">
        <f t="shared" si="33"/>
        <v>-</v>
      </c>
      <c r="B2138" s="75"/>
      <c r="C2138" s="74"/>
      <c r="D2138" s="74"/>
      <c r="E2138" s="74"/>
      <c r="F2138" s="74"/>
      <c r="G2138" s="74"/>
      <c r="H2138" s="74"/>
      <c r="I2138" s="74"/>
      <c r="J2138" s="78"/>
      <c r="K2138" s="78"/>
      <c r="L2138" s="124" t="str">
        <f>IF($G2138=0,"-",VLOOKUP($G2138,Nomenclator!$B$6:$G$1000,3,0))</f>
        <v>-</v>
      </c>
      <c r="M2138" s="124" t="str">
        <f>IF($G2138=0,"-",VLOOKUP($G2138,Nomenclator!$B$6:$G$1000,4,0))</f>
        <v>-</v>
      </c>
      <c r="N2138" s="124" t="str">
        <f>IF($G2138=0,"-",VLOOKUP($G2138,Nomenclator!$B$6:$G$1000,6,0))</f>
        <v>-</v>
      </c>
      <c r="O2138" s="74"/>
      <c r="P2138" s="74"/>
    </row>
    <row r="2139" spans="1:16" x14ac:dyDescent="0.2">
      <c r="A2139" s="73" t="str">
        <f t="shared" si="33"/>
        <v>-</v>
      </c>
      <c r="B2139" s="75"/>
      <c r="C2139" s="74"/>
      <c r="D2139" s="74"/>
      <c r="E2139" s="74"/>
      <c r="F2139" s="74"/>
      <c r="G2139" s="74"/>
      <c r="H2139" s="74"/>
      <c r="I2139" s="74"/>
      <c r="J2139" s="78"/>
      <c r="K2139" s="78"/>
      <c r="L2139" s="124" t="str">
        <f>IF($G2139=0,"-",VLOOKUP($G2139,Nomenclator!$B$6:$G$1000,3,0))</f>
        <v>-</v>
      </c>
      <c r="M2139" s="124" t="str">
        <f>IF($G2139=0,"-",VLOOKUP($G2139,Nomenclator!$B$6:$G$1000,4,0))</f>
        <v>-</v>
      </c>
      <c r="N2139" s="124" t="str">
        <f>IF($G2139=0,"-",VLOOKUP($G2139,Nomenclator!$B$6:$G$1000,6,0))</f>
        <v>-</v>
      </c>
      <c r="O2139" s="74"/>
      <c r="P2139" s="74"/>
    </row>
    <row r="2140" spans="1:16" x14ac:dyDescent="0.2">
      <c r="A2140" s="73" t="str">
        <f t="shared" si="33"/>
        <v>-</v>
      </c>
      <c r="B2140" s="75"/>
      <c r="C2140" s="74"/>
      <c r="D2140" s="74"/>
      <c r="E2140" s="74"/>
      <c r="F2140" s="74"/>
      <c r="G2140" s="74"/>
      <c r="H2140" s="74"/>
      <c r="I2140" s="74"/>
      <c r="J2140" s="78"/>
      <c r="K2140" s="78"/>
      <c r="L2140" s="124" t="str">
        <f>IF($G2140=0,"-",VLOOKUP($G2140,Nomenclator!$B$6:$G$1000,3,0))</f>
        <v>-</v>
      </c>
      <c r="M2140" s="124" t="str">
        <f>IF($G2140=0,"-",VLOOKUP($G2140,Nomenclator!$B$6:$G$1000,4,0))</f>
        <v>-</v>
      </c>
      <c r="N2140" s="124" t="str">
        <f>IF($G2140=0,"-",VLOOKUP($G2140,Nomenclator!$B$6:$G$1000,6,0))</f>
        <v>-</v>
      </c>
      <c r="O2140" s="74"/>
      <c r="P2140" s="74"/>
    </row>
    <row r="2141" spans="1:16" x14ac:dyDescent="0.2">
      <c r="A2141" s="73" t="str">
        <f t="shared" si="33"/>
        <v>-</v>
      </c>
      <c r="B2141" s="75"/>
      <c r="C2141" s="74"/>
      <c r="D2141" s="74"/>
      <c r="E2141" s="74"/>
      <c r="F2141" s="74"/>
      <c r="G2141" s="74"/>
      <c r="H2141" s="74"/>
      <c r="I2141" s="74"/>
      <c r="J2141" s="78"/>
      <c r="K2141" s="78"/>
      <c r="L2141" s="124" t="str">
        <f>IF($G2141=0,"-",VLOOKUP($G2141,Nomenclator!$B$6:$G$1000,3,0))</f>
        <v>-</v>
      </c>
      <c r="M2141" s="124" t="str">
        <f>IF($G2141=0,"-",VLOOKUP($G2141,Nomenclator!$B$6:$G$1000,4,0))</f>
        <v>-</v>
      </c>
      <c r="N2141" s="124" t="str">
        <f>IF($G2141=0,"-",VLOOKUP($G2141,Nomenclator!$B$6:$G$1000,6,0))</f>
        <v>-</v>
      </c>
      <c r="O2141" s="74"/>
      <c r="P2141" s="74"/>
    </row>
    <row r="2142" spans="1:16" x14ac:dyDescent="0.2">
      <c r="A2142" s="73" t="str">
        <f t="shared" si="33"/>
        <v>-</v>
      </c>
      <c r="B2142" s="75"/>
      <c r="C2142" s="74"/>
      <c r="D2142" s="74"/>
      <c r="E2142" s="74"/>
      <c r="F2142" s="74"/>
      <c r="G2142" s="74"/>
      <c r="H2142" s="74"/>
      <c r="I2142" s="74"/>
      <c r="J2142" s="78"/>
      <c r="K2142" s="78"/>
      <c r="L2142" s="124" t="str">
        <f>IF($G2142=0,"-",VLOOKUP($G2142,Nomenclator!$B$6:$G$1000,3,0))</f>
        <v>-</v>
      </c>
      <c r="M2142" s="124" t="str">
        <f>IF($G2142=0,"-",VLOOKUP($G2142,Nomenclator!$B$6:$G$1000,4,0))</f>
        <v>-</v>
      </c>
      <c r="N2142" s="124" t="str">
        <f>IF($G2142=0,"-",VLOOKUP($G2142,Nomenclator!$B$6:$G$1000,6,0))</f>
        <v>-</v>
      </c>
      <c r="O2142" s="74"/>
      <c r="P2142" s="74"/>
    </row>
    <row r="2143" spans="1:16" x14ac:dyDescent="0.2">
      <c r="A2143" s="73" t="str">
        <f t="shared" si="33"/>
        <v>-</v>
      </c>
      <c r="B2143" s="75"/>
      <c r="C2143" s="74"/>
      <c r="D2143" s="74"/>
      <c r="E2143" s="74"/>
      <c r="F2143" s="74"/>
      <c r="G2143" s="74"/>
      <c r="H2143" s="74"/>
      <c r="I2143" s="74"/>
      <c r="J2143" s="78"/>
      <c r="K2143" s="78"/>
      <c r="L2143" s="124" t="str">
        <f>IF($G2143=0,"-",VLOOKUP($G2143,Nomenclator!$B$6:$G$1000,3,0))</f>
        <v>-</v>
      </c>
      <c r="M2143" s="124" t="str">
        <f>IF($G2143=0,"-",VLOOKUP($G2143,Nomenclator!$B$6:$G$1000,4,0))</f>
        <v>-</v>
      </c>
      <c r="N2143" s="124" t="str">
        <f>IF($G2143=0,"-",VLOOKUP($G2143,Nomenclator!$B$6:$G$1000,6,0))</f>
        <v>-</v>
      </c>
      <c r="O2143" s="74"/>
      <c r="P2143" s="74"/>
    </row>
    <row r="2144" spans="1:16" x14ac:dyDescent="0.2">
      <c r="A2144" s="73" t="str">
        <f t="shared" si="33"/>
        <v>-</v>
      </c>
      <c r="B2144" s="75"/>
      <c r="C2144" s="74"/>
      <c r="D2144" s="74"/>
      <c r="E2144" s="74"/>
      <c r="F2144" s="74"/>
      <c r="G2144" s="74"/>
      <c r="H2144" s="74"/>
      <c r="I2144" s="74"/>
      <c r="J2144" s="78"/>
      <c r="K2144" s="78"/>
      <c r="L2144" s="124" t="str">
        <f>IF($G2144=0,"-",VLOOKUP($G2144,Nomenclator!$B$6:$G$1000,3,0))</f>
        <v>-</v>
      </c>
      <c r="M2144" s="124" t="str">
        <f>IF($G2144=0,"-",VLOOKUP($G2144,Nomenclator!$B$6:$G$1000,4,0))</f>
        <v>-</v>
      </c>
      <c r="N2144" s="124" t="str">
        <f>IF($G2144=0,"-",VLOOKUP($G2144,Nomenclator!$B$6:$G$1000,6,0))</f>
        <v>-</v>
      </c>
      <c r="O2144" s="74"/>
      <c r="P2144" s="74"/>
    </row>
    <row r="2145" spans="1:16" x14ac:dyDescent="0.2">
      <c r="A2145" s="73" t="str">
        <f t="shared" si="33"/>
        <v>-</v>
      </c>
      <c r="B2145" s="75"/>
      <c r="C2145" s="74"/>
      <c r="D2145" s="74"/>
      <c r="E2145" s="74"/>
      <c r="F2145" s="74"/>
      <c r="G2145" s="74"/>
      <c r="H2145" s="74"/>
      <c r="I2145" s="74"/>
      <c r="J2145" s="78"/>
      <c r="K2145" s="78"/>
      <c r="L2145" s="124" t="str">
        <f>IF($G2145=0,"-",VLOOKUP($G2145,Nomenclator!$B$6:$G$1000,3,0))</f>
        <v>-</v>
      </c>
      <c r="M2145" s="124" t="str">
        <f>IF($G2145=0,"-",VLOOKUP($G2145,Nomenclator!$B$6:$G$1000,4,0))</f>
        <v>-</v>
      </c>
      <c r="N2145" s="124" t="str">
        <f>IF($G2145=0,"-",VLOOKUP($G2145,Nomenclator!$B$6:$G$1000,6,0))</f>
        <v>-</v>
      </c>
      <c r="O2145" s="74"/>
      <c r="P2145" s="74"/>
    </row>
    <row r="2146" spans="1:16" x14ac:dyDescent="0.2">
      <c r="A2146" s="73" t="str">
        <f t="shared" si="33"/>
        <v>-</v>
      </c>
      <c r="B2146" s="75"/>
      <c r="C2146" s="74"/>
      <c r="D2146" s="74"/>
      <c r="E2146" s="74"/>
      <c r="F2146" s="74"/>
      <c r="G2146" s="74"/>
      <c r="H2146" s="74"/>
      <c r="I2146" s="74"/>
      <c r="J2146" s="78"/>
      <c r="K2146" s="78"/>
      <c r="L2146" s="124" t="str">
        <f>IF($G2146=0,"-",VLOOKUP($G2146,Nomenclator!$B$6:$G$1000,3,0))</f>
        <v>-</v>
      </c>
      <c r="M2146" s="124" t="str">
        <f>IF($G2146=0,"-",VLOOKUP($G2146,Nomenclator!$B$6:$G$1000,4,0))</f>
        <v>-</v>
      </c>
      <c r="N2146" s="124" t="str">
        <f>IF($G2146=0,"-",VLOOKUP($G2146,Nomenclator!$B$6:$G$1000,6,0))</f>
        <v>-</v>
      </c>
      <c r="O2146" s="74"/>
      <c r="P2146" s="74"/>
    </row>
    <row r="2147" spans="1:16" x14ac:dyDescent="0.2">
      <c r="A2147" s="73" t="str">
        <f t="shared" si="33"/>
        <v>-</v>
      </c>
      <c r="B2147" s="75"/>
      <c r="C2147" s="74"/>
      <c r="D2147" s="74"/>
      <c r="E2147" s="74"/>
      <c r="F2147" s="74"/>
      <c r="G2147" s="74"/>
      <c r="H2147" s="74"/>
      <c r="I2147" s="74"/>
      <c r="J2147" s="78"/>
      <c r="K2147" s="78"/>
      <c r="L2147" s="124" t="str">
        <f>IF($G2147=0,"-",VLOOKUP($G2147,Nomenclator!$B$6:$G$1000,3,0))</f>
        <v>-</v>
      </c>
      <c r="M2147" s="124" t="str">
        <f>IF($G2147=0,"-",VLOOKUP($G2147,Nomenclator!$B$6:$G$1000,4,0))</f>
        <v>-</v>
      </c>
      <c r="N2147" s="124" t="str">
        <f>IF($G2147=0,"-",VLOOKUP($G2147,Nomenclator!$B$6:$G$1000,6,0))</f>
        <v>-</v>
      </c>
      <c r="O2147" s="74"/>
      <c r="P2147" s="74"/>
    </row>
    <row r="2148" spans="1:16" x14ac:dyDescent="0.2">
      <c r="A2148" s="73" t="str">
        <f t="shared" si="33"/>
        <v>-</v>
      </c>
      <c r="B2148" s="75"/>
      <c r="C2148" s="74"/>
      <c r="D2148" s="74"/>
      <c r="E2148" s="74"/>
      <c r="F2148" s="74"/>
      <c r="G2148" s="74"/>
      <c r="H2148" s="74"/>
      <c r="I2148" s="74"/>
      <c r="J2148" s="78"/>
      <c r="K2148" s="78"/>
      <c r="L2148" s="124" t="str">
        <f>IF($G2148=0,"-",VLOOKUP($G2148,Nomenclator!$B$6:$G$1000,3,0))</f>
        <v>-</v>
      </c>
      <c r="M2148" s="124" t="str">
        <f>IF($G2148=0,"-",VLOOKUP($G2148,Nomenclator!$B$6:$G$1000,4,0))</f>
        <v>-</v>
      </c>
      <c r="N2148" s="124" t="str">
        <f>IF($G2148=0,"-",VLOOKUP($G2148,Nomenclator!$B$6:$G$1000,6,0))</f>
        <v>-</v>
      </c>
      <c r="O2148" s="74"/>
      <c r="P2148" s="74"/>
    </row>
    <row r="2149" spans="1:16" x14ac:dyDescent="0.2">
      <c r="A2149" s="73" t="str">
        <f t="shared" si="33"/>
        <v>-</v>
      </c>
      <c r="B2149" s="75"/>
      <c r="C2149" s="74"/>
      <c r="D2149" s="74"/>
      <c r="E2149" s="74"/>
      <c r="F2149" s="74"/>
      <c r="G2149" s="74"/>
      <c r="H2149" s="74"/>
      <c r="I2149" s="74"/>
      <c r="J2149" s="78"/>
      <c r="K2149" s="78"/>
      <c r="L2149" s="124" t="str">
        <f>IF($G2149=0,"-",VLOOKUP($G2149,Nomenclator!$B$6:$G$1000,3,0))</f>
        <v>-</v>
      </c>
      <c r="M2149" s="124" t="str">
        <f>IF($G2149=0,"-",VLOOKUP($G2149,Nomenclator!$B$6:$G$1000,4,0))</f>
        <v>-</v>
      </c>
      <c r="N2149" s="124" t="str">
        <f>IF($G2149=0,"-",VLOOKUP($G2149,Nomenclator!$B$6:$G$1000,6,0))</f>
        <v>-</v>
      </c>
      <c r="O2149" s="74"/>
      <c r="P2149" s="74"/>
    </row>
    <row r="2150" spans="1:16" x14ac:dyDescent="0.2">
      <c r="A2150" s="73" t="str">
        <f t="shared" si="33"/>
        <v>-</v>
      </c>
      <c r="B2150" s="75"/>
      <c r="C2150" s="74"/>
      <c r="D2150" s="74"/>
      <c r="E2150" s="74"/>
      <c r="F2150" s="74"/>
      <c r="G2150" s="74"/>
      <c r="H2150" s="74"/>
      <c r="I2150" s="74"/>
      <c r="J2150" s="78"/>
      <c r="K2150" s="78"/>
      <c r="L2150" s="124" t="str">
        <f>IF($G2150=0,"-",VLOOKUP($G2150,Nomenclator!$B$6:$G$1000,3,0))</f>
        <v>-</v>
      </c>
      <c r="M2150" s="124" t="str">
        <f>IF($G2150=0,"-",VLOOKUP($G2150,Nomenclator!$B$6:$G$1000,4,0))</f>
        <v>-</v>
      </c>
      <c r="N2150" s="124" t="str">
        <f>IF($G2150=0,"-",VLOOKUP($G2150,Nomenclator!$B$6:$G$1000,6,0))</f>
        <v>-</v>
      </c>
      <c r="O2150" s="74"/>
      <c r="P2150" s="74"/>
    </row>
    <row r="2151" spans="1:16" x14ac:dyDescent="0.2">
      <c r="A2151" s="73" t="str">
        <f t="shared" si="33"/>
        <v>-</v>
      </c>
      <c r="B2151" s="75"/>
      <c r="C2151" s="74"/>
      <c r="D2151" s="74"/>
      <c r="E2151" s="74"/>
      <c r="F2151" s="74"/>
      <c r="G2151" s="74"/>
      <c r="H2151" s="74"/>
      <c r="I2151" s="74"/>
      <c r="J2151" s="78"/>
      <c r="K2151" s="78"/>
      <c r="L2151" s="124" t="str">
        <f>IF($G2151=0,"-",VLOOKUP($G2151,Nomenclator!$B$6:$G$1000,3,0))</f>
        <v>-</v>
      </c>
      <c r="M2151" s="124" t="str">
        <f>IF($G2151=0,"-",VLOOKUP($G2151,Nomenclator!$B$6:$G$1000,4,0))</f>
        <v>-</v>
      </c>
      <c r="N2151" s="124" t="str">
        <f>IF($G2151=0,"-",VLOOKUP($G2151,Nomenclator!$B$6:$G$1000,6,0))</f>
        <v>-</v>
      </c>
      <c r="O2151" s="74"/>
      <c r="P2151" s="74"/>
    </row>
    <row r="2152" spans="1:16" x14ac:dyDescent="0.2">
      <c r="A2152" s="73" t="str">
        <f t="shared" si="33"/>
        <v>-</v>
      </c>
      <c r="B2152" s="75"/>
      <c r="C2152" s="74"/>
      <c r="D2152" s="74"/>
      <c r="E2152" s="74"/>
      <c r="F2152" s="74"/>
      <c r="G2152" s="74"/>
      <c r="H2152" s="74"/>
      <c r="I2152" s="74"/>
      <c r="J2152" s="78"/>
      <c r="K2152" s="78"/>
      <c r="L2152" s="124" t="str">
        <f>IF($G2152=0,"-",VLOOKUP($G2152,Nomenclator!$B$6:$G$1000,3,0))</f>
        <v>-</v>
      </c>
      <c r="M2152" s="124" t="str">
        <f>IF($G2152=0,"-",VLOOKUP($G2152,Nomenclator!$B$6:$G$1000,4,0))</f>
        <v>-</v>
      </c>
      <c r="N2152" s="124" t="str">
        <f>IF($G2152=0,"-",VLOOKUP($G2152,Nomenclator!$B$6:$G$1000,6,0))</f>
        <v>-</v>
      </c>
      <c r="O2152" s="74"/>
      <c r="P2152" s="74"/>
    </row>
    <row r="2153" spans="1:16" x14ac:dyDescent="0.2">
      <c r="A2153" s="73" t="str">
        <f t="shared" si="33"/>
        <v>-</v>
      </c>
      <c r="B2153" s="75"/>
      <c r="C2153" s="74"/>
      <c r="D2153" s="74"/>
      <c r="E2153" s="74"/>
      <c r="F2153" s="74"/>
      <c r="G2153" s="74"/>
      <c r="H2153" s="74"/>
      <c r="I2153" s="74"/>
      <c r="J2153" s="78"/>
      <c r="K2153" s="78"/>
      <c r="L2153" s="124" t="str">
        <f>IF($G2153=0,"-",VLOOKUP($G2153,Nomenclator!$B$6:$G$1000,3,0))</f>
        <v>-</v>
      </c>
      <c r="M2153" s="124" t="str">
        <f>IF($G2153=0,"-",VLOOKUP($G2153,Nomenclator!$B$6:$G$1000,4,0))</f>
        <v>-</v>
      </c>
      <c r="N2153" s="124" t="str">
        <f>IF($G2153=0,"-",VLOOKUP($G2153,Nomenclator!$B$6:$G$1000,6,0))</f>
        <v>-</v>
      </c>
      <c r="O2153" s="74"/>
      <c r="P2153" s="74"/>
    </row>
    <row r="2154" spans="1:16" x14ac:dyDescent="0.2">
      <c r="A2154" s="73" t="str">
        <f t="shared" si="33"/>
        <v>-</v>
      </c>
      <c r="B2154" s="75"/>
      <c r="C2154" s="74"/>
      <c r="D2154" s="74"/>
      <c r="E2154" s="74"/>
      <c r="F2154" s="74"/>
      <c r="G2154" s="74"/>
      <c r="H2154" s="74"/>
      <c r="I2154" s="74"/>
      <c r="J2154" s="78"/>
      <c r="K2154" s="78"/>
      <c r="L2154" s="124" t="str">
        <f>IF($G2154=0,"-",VLOOKUP($G2154,Nomenclator!$B$6:$G$1000,3,0))</f>
        <v>-</v>
      </c>
      <c r="M2154" s="124" t="str">
        <f>IF($G2154=0,"-",VLOOKUP($G2154,Nomenclator!$B$6:$G$1000,4,0))</f>
        <v>-</v>
      </c>
      <c r="N2154" s="124" t="str">
        <f>IF($G2154=0,"-",VLOOKUP($G2154,Nomenclator!$B$6:$G$1000,6,0))</f>
        <v>-</v>
      </c>
      <c r="O2154" s="74"/>
      <c r="P2154" s="74"/>
    </row>
    <row r="2155" spans="1:16" x14ac:dyDescent="0.2">
      <c r="A2155" s="73" t="str">
        <f t="shared" si="33"/>
        <v>-</v>
      </c>
      <c r="B2155" s="75"/>
      <c r="C2155" s="74"/>
      <c r="D2155" s="74"/>
      <c r="E2155" s="74"/>
      <c r="F2155" s="74"/>
      <c r="G2155" s="74"/>
      <c r="H2155" s="74"/>
      <c r="I2155" s="74"/>
      <c r="J2155" s="78"/>
      <c r="K2155" s="78"/>
      <c r="L2155" s="124" t="str">
        <f>IF($G2155=0,"-",VLOOKUP($G2155,Nomenclator!$B$6:$G$1000,3,0))</f>
        <v>-</v>
      </c>
      <c r="M2155" s="124" t="str">
        <f>IF($G2155=0,"-",VLOOKUP($G2155,Nomenclator!$B$6:$G$1000,4,0))</f>
        <v>-</v>
      </c>
      <c r="N2155" s="124" t="str">
        <f>IF($G2155=0,"-",VLOOKUP($G2155,Nomenclator!$B$6:$G$1000,6,0))</f>
        <v>-</v>
      </c>
      <c r="O2155" s="74"/>
      <c r="P2155" s="74"/>
    </row>
    <row r="2156" spans="1:16" x14ac:dyDescent="0.2">
      <c r="A2156" s="73" t="str">
        <f t="shared" si="33"/>
        <v>-</v>
      </c>
      <c r="B2156" s="75"/>
      <c r="C2156" s="74"/>
      <c r="D2156" s="74"/>
      <c r="E2156" s="74"/>
      <c r="F2156" s="74"/>
      <c r="G2156" s="74"/>
      <c r="H2156" s="74"/>
      <c r="I2156" s="74"/>
      <c r="J2156" s="78"/>
      <c r="K2156" s="78"/>
      <c r="L2156" s="124" t="str">
        <f>IF($G2156=0,"-",VLOOKUP($G2156,Nomenclator!$B$6:$G$1000,3,0))</f>
        <v>-</v>
      </c>
      <c r="M2156" s="124" t="str">
        <f>IF($G2156=0,"-",VLOOKUP($G2156,Nomenclator!$B$6:$G$1000,4,0))</f>
        <v>-</v>
      </c>
      <c r="N2156" s="124" t="str">
        <f>IF($G2156=0,"-",VLOOKUP($G2156,Nomenclator!$B$6:$G$1000,6,0))</f>
        <v>-</v>
      </c>
      <c r="O2156" s="74"/>
      <c r="P2156" s="74"/>
    </row>
    <row r="2157" spans="1:16" x14ac:dyDescent="0.2">
      <c r="A2157" s="73" t="str">
        <f t="shared" si="33"/>
        <v>-</v>
      </c>
      <c r="B2157" s="75"/>
      <c r="C2157" s="74"/>
      <c r="D2157" s="74"/>
      <c r="E2157" s="74"/>
      <c r="F2157" s="74"/>
      <c r="G2157" s="74"/>
      <c r="H2157" s="74"/>
      <c r="I2157" s="74"/>
      <c r="J2157" s="78"/>
      <c r="K2157" s="78"/>
      <c r="L2157" s="124" t="str">
        <f>IF($G2157=0,"-",VLOOKUP($G2157,Nomenclator!$B$6:$G$1000,3,0))</f>
        <v>-</v>
      </c>
      <c r="M2157" s="124" t="str">
        <f>IF($G2157=0,"-",VLOOKUP($G2157,Nomenclator!$B$6:$G$1000,4,0))</f>
        <v>-</v>
      </c>
      <c r="N2157" s="124" t="str">
        <f>IF($G2157=0,"-",VLOOKUP($G2157,Nomenclator!$B$6:$G$1000,6,0))</f>
        <v>-</v>
      </c>
      <c r="O2157" s="74"/>
      <c r="P2157" s="74"/>
    </row>
    <row r="2158" spans="1:16" x14ac:dyDescent="0.2">
      <c r="A2158" s="73" t="str">
        <f t="shared" si="33"/>
        <v>-</v>
      </c>
      <c r="B2158" s="75"/>
      <c r="C2158" s="74"/>
      <c r="D2158" s="74"/>
      <c r="E2158" s="74"/>
      <c r="F2158" s="74"/>
      <c r="G2158" s="74"/>
      <c r="H2158" s="74"/>
      <c r="I2158" s="74"/>
      <c r="J2158" s="78"/>
      <c r="K2158" s="78"/>
      <c r="L2158" s="124" t="str">
        <f>IF($G2158=0,"-",VLOOKUP($G2158,Nomenclator!$B$6:$G$1000,3,0))</f>
        <v>-</v>
      </c>
      <c r="M2158" s="124" t="str">
        <f>IF($G2158=0,"-",VLOOKUP($G2158,Nomenclator!$B$6:$G$1000,4,0))</f>
        <v>-</v>
      </c>
      <c r="N2158" s="124" t="str">
        <f>IF($G2158=0,"-",VLOOKUP($G2158,Nomenclator!$B$6:$G$1000,6,0))</f>
        <v>-</v>
      </c>
      <c r="O2158" s="74"/>
      <c r="P2158" s="74"/>
    </row>
    <row r="2159" spans="1:16" x14ac:dyDescent="0.2">
      <c r="A2159" s="73" t="str">
        <f t="shared" si="33"/>
        <v>-</v>
      </c>
      <c r="B2159" s="75"/>
      <c r="C2159" s="74"/>
      <c r="D2159" s="74"/>
      <c r="E2159" s="74"/>
      <c r="F2159" s="74"/>
      <c r="G2159" s="74"/>
      <c r="H2159" s="74"/>
      <c r="I2159" s="74"/>
      <c r="J2159" s="78"/>
      <c r="K2159" s="78"/>
      <c r="L2159" s="124" t="str">
        <f>IF($G2159=0,"-",VLOOKUP($G2159,Nomenclator!$B$6:$G$1000,3,0))</f>
        <v>-</v>
      </c>
      <c r="M2159" s="124" t="str">
        <f>IF($G2159=0,"-",VLOOKUP($G2159,Nomenclator!$B$6:$G$1000,4,0))</f>
        <v>-</v>
      </c>
      <c r="N2159" s="124" t="str">
        <f>IF($G2159=0,"-",VLOOKUP($G2159,Nomenclator!$B$6:$G$1000,6,0))</f>
        <v>-</v>
      </c>
      <c r="O2159" s="74"/>
      <c r="P2159" s="74"/>
    </row>
    <row r="2160" spans="1:16" x14ac:dyDescent="0.2">
      <c r="A2160" s="73" t="str">
        <f t="shared" si="33"/>
        <v>-</v>
      </c>
      <c r="B2160" s="75"/>
      <c r="C2160" s="74"/>
      <c r="D2160" s="74"/>
      <c r="E2160" s="74"/>
      <c r="F2160" s="74"/>
      <c r="G2160" s="74"/>
      <c r="H2160" s="74"/>
      <c r="I2160" s="74"/>
      <c r="J2160" s="78"/>
      <c r="K2160" s="78"/>
      <c r="L2160" s="124" t="str">
        <f>IF($G2160=0,"-",VLOOKUP($G2160,Nomenclator!$B$6:$G$1000,3,0))</f>
        <v>-</v>
      </c>
      <c r="M2160" s="124" t="str">
        <f>IF($G2160=0,"-",VLOOKUP($G2160,Nomenclator!$B$6:$G$1000,4,0))</f>
        <v>-</v>
      </c>
      <c r="N2160" s="124" t="str">
        <f>IF($G2160=0,"-",VLOOKUP($G2160,Nomenclator!$B$6:$G$1000,6,0))</f>
        <v>-</v>
      </c>
      <c r="O2160" s="74"/>
      <c r="P2160" s="74"/>
    </row>
    <row r="2161" spans="1:16" x14ac:dyDescent="0.2">
      <c r="A2161" s="73" t="str">
        <f t="shared" si="33"/>
        <v>-</v>
      </c>
      <c r="B2161" s="75"/>
      <c r="C2161" s="74"/>
      <c r="D2161" s="74"/>
      <c r="E2161" s="74"/>
      <c r="F2161" s="74"/>
      <c r="G2161" s="74"/>
      <c r="H2161" s="74"/>
      <c r="I2161" s="74"/>
      <c r="J2161" s="78"/>
      <c r="K2161" s="78"/>
      <c r="L2161" s="124" t="str">
        <f>IF($G2161=0,"-",VLOOKUP($G2161,Nomenclator!$B$6:$G$1000,3,0))</f>
        <v>-</v>
      </c>
      <c r="M2161" s="124" t="str">
        <f>IF($G2161=0,"-",VLOOKUP($G2161,Nomenclator!$B$6:$G$1000,4,0))</f>
        <v>-</v>
      </c>
      <c r="N2161" s="124" t="str">
        <f>IF($G2161=0,"-",VLOOKUP($G2161,Nomenclator!$B$6:$G$1000,6,0))</f>
        <v>-</v>
      </c>
      <c r="O2161" s="74"/>
      <c r="P2161" s="74"/>
    </row>
    <row r="2162" spans="1:16" x14ac:dyDescent="0.2">
      <c r="A2162" s="73" t="str">
        <f t="shared" si="33"/>
        <v>-</v>
      </c>
      <c r="B2162" s="75"/>
      <c r="C2162" s="74"/>
      <c r="D2162" s="74"/>
      <c r="E2162" s="74"/>
      <c r="F2162" s="74"/>
      <c r="G2162" s="74"/>
      <c r="H2162" s="74"/>
      <c r="I2162" s="74"/>
      <c r="J2162" s="78"/>
      <c r="K2162" s="78"/>
      <c r="L2162" s="124" t="str">
        <f>IF($G2162=0,"-",VLOOKUP($G2162,Nomenclator!$B$6:$G$1000,3,0))</f>
        <v>-</v>
      </c>
      <c r="M2162" s="124" t="str">
        <f>IF($G2162=0,"-",VLOOKUP($G2162,Nomenclator!$B$6:$G$1000,4,0))</f>
        <v>-</v>
      </c>
      <c r="N2162" s="124" t="str">
        <f>IF($G2162=0,"-",VLOOKUP($G2162,Nomenclator!$B$6:$G$1000,6,0))</f>
        <v>-</v>
      </c>
      <c r="O2162" s="74"/>
      <c r="P2162" s="74"/>
    </row>
    <row r="2163" spans="1:16" x14ac:dyDescent="0.2">
      <c r="A2163" s="73" t="str">
        <f t="shared" si="33"/>
        <v>-</v>
      </c>
      <c r="B2163" s="75"/>
      <c r="C2163" s="74"/>
      <c r="D2163" s="74"/>
      <c r="E2163" s="74"/>
      <c r="F2163" s="74"/>
      <c r="G2163" s="74"/>
      <c r="H2163" s="74"/>
      <c r="I2163" s="74"/>
      <c r="J2163" s="78"/>
      <c r="K2163" s="78"/>
      <c r="L2163" s="124" t="str">
        <f>IF($G2163=0,"-",VLOOKUP($G2163,Nomenclator!$B$6:$G$1000,3,0))</f>
        <v>-</v>
      </c>
      <c r="M2163" s="124" t="str">
        <f>IF($G2163=0,"-",VLOOKUP($G2163,Nomenclator!$B$6:$G$1000,4,0))</f>
        <v>-</v>
      </c>
      <c r="N2163" s="124" t="str">
        <f>IF($G2163=0,"-",VLOOKUP($G2163,Nomenclator!$B$6:$G$1000,6,0))</f>
        <v>-</v>
      </c>
      <c r="O2163" s="74"/>
      <c r="P2163" s="74"/>
    </row>
    <row r="2164" spans="1:16" x14ac:dyDescent="0.2">
      <c r="A2164" s="73" t="str">
        <f t="shared" si="33"/>
        <v>-</v>
      </c>
      <c r="B2164" s="75"/>
      <c r="C2164" s="74"/>
      <c r="D2164" s="74"/>
      <c r="E2164" s="74"/>
      <c r="F2164" s="74"/>
      <c r="G2164" s="74"/>
      <c r="H2164" s="74"/>
      <c r="I2164" s="74"/>
      <c r="J2164" s="78"/>
      <c r="K2164" s="78"/>
      <c r="L2164" s="124" t="str">
        <f>IF($G2164=0,"-",VLOOKUP($G2164,Nomenclator!$B$6:$G$1000,3,0))</f>
        <v>-</v>
      </c>
      <c r="M2164" s="124" t="str">
        <f>IF($G2164=0,"-",VLOOKUP($G2164,Nomenclator!$B$6:$G$1000,4,0))</f>
        <v>-</v>
      </c>
      <c r="N2164" s="124" t="str">
        <f>IF($G2164=0,"-",VLOOKUP($G2164,Nomenclator!$B$6:$G$1000,6,0))</f>
        <v>-</v>
      </c>
      <c r="O2164" s="74"/>
      <c r="P2164" s="74"/>
    </row>
    <row r="2165" spans="1:16" x14ac:dyDescent="0.2">
      <c r="A2165" s="73" t="str">
        <f t="shared" si="33"/>
        <v>-</v>
      </c>
      <c r="B2165" s="75"/>
      <c r="C2165" s="74"/>
      <c r="D2165" s="74"/>
      <c r="E2165" s="74"/>
      <c r="F2165" s="74"/>
      <c r="G2165" s="74"/>
      <c r="H2165" s="74"/>
      <c r="I2165" s="74"/>
      <c r="J2165" s="78"/>
      <c r="K2165" s="78"/>
      <c r="L2165" s="124" t="str">
        <f>IF($G2165=0,"-",VLOOKUP($G2165,Nomenclator!$B$6:$G$1000,3,0))</f>
        <v>-</v>
      </c>
      <c r="M2165" s="124" t="str">
        <f>IF($G2165=0,"-",VLOOKUP($G2165,Nomenclator!$B$6:$G$1000,4,0))</f>
        <v>-</v>
      </c>
      <c r="N2165" s="124" t="str">
        <f>IF($G2165=0,"-",VLOOKUP($G2165,Nomenclator!$B$6:$G$1000,6,0))</f>
        <v>-</v>
      </c>
      <c r="O2165" s="74"/>
      <c r="P2165" s="74"/>
    </row>
    <row r="2166" spans="1:16" x14ac:dyDescent="0.2">
      <c r="A2166" s="73" t="str">
        <f t="shared" si="33"/>
        <v>-</v>
      </c>
      <c r="B2166" s="75"/>
      <c r="C2166" s="74"/>
      <c r="D2166" s="74"/>
      <c r="E2166" s="74"/>
      <c r="F2166" s="74"/>
      <c r="G2166" s="74"/>
      <c r="H2166" s="74"/>
      <c r="I2166" s="74"/>
      <c r="J2166" s="78"/>
      <c r="K2166" s="78"/>
      <c r="L2166" s="124" t="str">
        <f>IF($G2166=0,"-",VLOOKUP($G2166,Nomenclator!$B$6:$G$1000,3,0))</f>
        <v>-</v>
      </c>
      <c r="M2166" s="124" t="str">
        <f>IF($G2166=0,"-",VLOOKUP($G2166,Nomenclator!$B$6:$G$1000,4,0))</f>
        <v>-</v>
      </c>
      <c r="N2166" s="124" t="str">
        <f>IF($G2166=0,"-",VLOOKUP($G2166,Nomenclator!$B$6:$G$1000,6,0))</f>
        <v>-</v>
      </c>
      <c r="O2166" s="74"/>
      <c r="P2166" s="74"/>
    </row>
    <row r="2167" spans="1:16" x14ac:dyDescent="0.2">
      <c r="A2167" s="73" t="str">
        <f t="shared" si="33"/>
        <v>-</v>
      </c>
      <c r="B2167" s="75"/>
      <c r="C2167" s="74"/>
      <c r="D2167" s="74"/>
      <c r="E2167" s="74"/>
      <c r="F2167" s="74"/>
      <c r="G2167" s="74"/>
      <c r="H2167" s="74"/>
      <c r="I2167" s="74"/>
      <c r="J2167" s="78"/>
      <c r="K2167" s="78"/>
      <c r="L2167" s="124" t="str">
        <f>IF($G2167=0,"-",VLOOKUP($G2167,Nomenclator!$B$6:$G$1000,3,0))</f>
        <v>-</v>
      </c>
      <c r="M2167" s="124" t="str">
        <f>IF($G2167=0,"-",VLOOKUP($G2167,Nomenclator!$B$6:$G$1000,4,0))</f>
        <v>-</v>
      </c>
      <c r="N2167" s="124" t="str">
        <f>IF($G2167=0,"-",VLOOKUP($G2167,Nomenclator!$B$6:$G$1000,6,0))</f>
        <v>-</v>
      </c>
      <c r="O2167" s="74"/>
      <c r="P2167" s="74"/>
    </row>
    <row r="2168" spans="1:16" x14ac:dyDescent="0.2">
      <c r="A2168" s="73" t="str">
        <f t="shared" si="33"/>
        <v>-</v>
      </c>
      <c r="B2168" s="75"/>
      <c r="C2168" s="74"/>
      <c r="D2168" s="74"/>
      <c r="E2168" s="74"/>
      <c r="F2168" s="74"/>
      <c r="G2168" s="74"/>
      <c r="H2168" s="74"/>
      <c r="I2168" s="74"/>
      <c r="J2168" s="78"/>
      <c r="K2168" s="78"/>
      <c r="L2168" s="124" t="str">
        <f>IF($G2168=0,"-",VLOOKUP($G2168,Nomenclator!$B$6:$G$1000,3,0))</f>
        <v>-</v>
      </c>
      <c r="M2168" s="124" t="str">
        <f>IF($G2168=0,"-",VLOOKUP($G2168,Nomenclator!$B$6:$G$1000,4,0))</f>
        <v>-</v>
      </c>
      <c r="N2168" s="124" t="str">
        <f>IF($G2168=0,"-",VLOOKUP($G2168,Nomenclator!$B$6:$G$1000,6,0))</f>
        <v>-</v>
      </c>
      <c r="O2168" s="74"/>
      <c r="P2168" s="74"/>
    </row>
    <row r="2169" spans="1:16" x14ac:dyDescent="0.2">
      <c r="A2169" s="73" t="str">
        <f t="shared" si="33"/>
        <v>-</v>
      </c>
      <c r="B2169" s="75"/>
      <c r="C2169" s="74"/>
      <c r="D2169" s="74"/>
      <c r="E2169" s="74"/>
      <c r="F2169" s="74"/>
      <c r="G2169" s="74"/>
      <c r="H2169" s="74"/>
      <c r="I2169" s="74"/>
      <c r="J2169" s="78"/>
      <c r="K2169" s="78"/>
      <c r="L2169" s="124" t="str">
        <f>IF($G2169=0,"-",VLOOKUP($G2169,Nomenclator!$B$6:$G$1000,3,0))</f>
        <v>-</v>
      </c>
      <c r="M2169" s="124" t="str">
        <f>IF($G2169=0,"-",VLOOKUP($G2169,Nomenclator!$B$6:$G$1000,4,0))</f>
        <v>-</v>
      </c>
      <c r="N2169" s="124" t="str">
        <f>IF($G2169=0,"-",VLOOKUP($G2169,Nomenclator!$B$6:$G$1000,6,0))</f>
        <v>-</v>
      </c>
      <c r="O2169" s="74"/>
      <c r="P2169" s="74"/>
    </row>
    <row r="2170" spans="1:16" x14ac:dyDescent="0.2">
      <c r="A2170" s="73" t="str">
        <f t="shared" ref="A2170:A2233" si="34">IF(B2170=0,"-",YEAR(B2170))</f>
        <v>-</v>
      </c>
      <c r="B2170" s="75"/>
      <c r="C2170" s="74"/>
      <c r="D2170" s="74"/>
      <c r="E2170" s="74"/>
      <c r="F2170" s="74"/>
      <c r="G2170" s="74"/>
      <c r="H2170" s="74"/>
      <c r="I2170" s="74"/>
      <c r="J2170" s="78"/>
      <c r="K2170" s="78"/>
      <c r="L2170" s="124" t="str">
        <f>IF($G2170=0,"-",VLOOKUP($G2170,Nomenclator!$B$6:$G$1000,3,0))</f>
        <v>-</v>
      </c>
      <c r="M2170" s="124" t="str">
        <f>IF($G2170=0,"-",VLOOKUP($G2170,Nomenclator!$B$6:$G$1000,4,0))</f>
        <v>-</v>
      </c>
      <c r="N2170" s="124" t="str">
        <f>IF($G2170=0,"-",VLOOKUP($G2170,Nomenclator!$B$6:$G$1000,6,0))</f>
        <v>-</v>
      </c>
      <c r="O2170" s="74"/>
      <c r="P2170" s="74"/>
    </row>
    <row r="2171" spans="1:16" x14ac:dyDescent="0.2">
      <c r="A2171" s="73" t="str">
        <f t="shared" si="34"/>
        <v>-</v>
      </c>
      <c r="B2171" s="75"/>
      <c r="C2171" s="74"/>
      <c r="D2171" s="74"/>
      <c r="E2171" s="74"/>
      <c r="F2171" s="74"/>
      <c r="G2171" s="74"/>
      <c r="H2171" s="74"/>
      <c r="I2171" s="74"/>
      <c r="J2171" s="78"/>
      <c r="K2171" s="78"/>
      <c r="L2171" s="124" t="str">
        <f>IF($G2171=0,"-",VLOOKUP($G2171,Nomenclator!$B$6:$G$1000,3,0))</f>
        <v>-</v>
      </c>
      <c r="M2171" s="124" t="str">
        <f>IF($G2171=0,"-",VLOOKUP($G2171,Nomenclator!$B$6:$G$1000,4,0))</f>
        <v>-</v>
      </c>
      <c r="N2171" s="124" t="str">
        <f>IF($G2171=0,"-",VLOOKUP($G2171,Nomenclator!$B$6:$G$1000,6,0))</f>
        <v>-</v>
      </c>
      <c r="O2171" s="74"/>
      <c r="P2171" s="74"/>
    </row>
    <row r="2172" spans="1:16" x14ac:dyDescent="0.2">
      <c r="A2172" s="73" t="str">
        <f t="shared" si="34"/>
        <v>-</v>
      </c>
      <c r="B2172" s="75"/>
      <c r="C2172" s="74"/>
      <c r="D2172" s="74"/>
      <c r="E2172" s="74"/>
      <c r="F2172" s="74"/>
      <c r="G2172" s="74"/>
      <c r="H2172" s="74"/>
      <c r="I2172" s="74"/>
      <c r="J2172" s="78"/>
      <c r="K2172" s="78"/>
      <c r="L2172" s="124" t="str">
        <f>IF($G2172=0,"-",VLOOKUP($G2172,Nomenclator!$B$6:$G$1000,3,0))</f>
        <v>-</v>
      </c>
      <c r="M2172" s="124" t="str">
        <f>IF($G2172=0,"-",VLOOKUP($G2172,Nomenclator!$B$6:$G$1000,4,0))</f>
        <v>-</v>
      </c>
      <c r="N2172" s="124" t="str">
        <f>IF($G2172=0,"-",VLOOKUP($G2172,Nomenclator!$B$6:$G$1000,6,0))</f>
        <v>-</v>
      </c>
      <c r="O2172" s="74"/>
      <c r="P2172" s="74"/>
    </row>
    <row r="2173" spans="1:16" x14ac:dyDescent="0.2">
      <c r="A2173" s="73" t="str">
        <f t="shared" si="34"/>
        <v>-</v>
      </c>
      <c r="B2173" s="75"/>
      <c r="C2173" s="74"/>
      <c r="D2173" s="74"/>
      <c r="E2173" s="74"/>
      <c r="F2173" s="74"/>
      <c r="G2173" s="74"/>
      <c r="H2173" s="74"/>
      <c r="I2173" s="74"/>
      <c r="J2173" s="78"/>
      <c r="K2173" s="78"/>
      <c r="L2173" s="124" t="str">
        <f>IF($G2173=0,"-",VLOOKUP($G2173,Nomenclator!$B$6:$G$1000,3,0))</f>
        <v>-</v>
      </c>
      <c r="M2173" s="124" t="str">
        <f>IF($G2173=0,"-",VLOOKUP($G2173,Nomenclator!$B$6:$G$1000,4,0))</f>
        <v>-</v>
      </c>
      <c r="N2173" s="124" t="str">
        <f>IF($G2173=0,"-",VLOOKUP($G2173,Nomenclator!$B$6:$G$1000,6,0))</f>
        <v>-</v>
      </c>
      <c r="O2173" s="74"/>
      <c r="P2173" s="74"/>
    </row>
    <row r="2174" spans="1:16" x14ac:dyDescent="0.2">
      <c r="A2174" s="73" t="str">
        <f t="shared" si="34"/>
        <v>-</v>
      </c>
      <c r="B2174" s="75"/>
      <c r="C2174" s="74"/>
      <c r="D2174" s="74"/>
      <c r="E2174" s="74"/>
      <c r="F2174" s="74"/>
      <c r="G2174" s="74"/>
      <c r="H2174" s="74"/>
      <c r="I2174" s="74"/>
      <c r="J2174" s="78"/>
      <c r="K2174" s="78"/>
      <c r="L2174" s="124" t="str">
        <f>IF($G2174=0,"-",VLOOKUP($G2174,Nomenclator!$B$6:$G$1000,3,0))</f>
        <v>-</v>
      </c>
      <c r="M2174" s="124" t="str">
        <f>IF($G2174=0,"-",VLOOKUP($G2174,Nomenclator!$B$6:$G$1000,4,0))</f>
        <v>-</v>
      </c>
      <c r="N2174" s="124" t="str">
        <f>IF($G2174=0,"-",VLOOKUP($G2174,Nomenclator!$B$6:$G$1000,6,0))</f>
        <v>-</v>
      </c>
      <c r="O2174" s="74"/>
      <c r="P2174" s="74"/>
    </row>
    <row r="2175" spans="1:16" x14ac:dyDescent="0.2">
      <c r="A2175" s="73" t="str">
        <f t="shared" si="34"/>
        <v>-</v>
      </c>
      <c r="B2175" s="75"/>
      <c r="C2175" s="74"/>
      <c r="D2175" s="74"/>
      <c r="E2175" s="74"/>
      <c r="F2175" s="74"/>
      <c r="G2175" s="74"/>
      <c r="H2175" s="74"/>
      <c r="I2175" s="74"/>
      <c r="J2175" s="78"/>
      <c r="K2175" s="78"/>
      <c r="L2175" s="124" t="str">
        <f>IF($G2175=0,"-",VLOOKUP($G2175,Nomenclator!$B$6:$G$1000,3,0))</f>
        <v>-</v>
      </c>
      <c r="M2175" s="124" t="str">
        <f>IF($G2175=0,"-",VLOOKUP($G2175,Nomenclator!$B$6:$G$1000,4,0))</f>
        <v>-</v>
      </c>
      <c r="N2175" s="124" t="str">
        <f>IF($G2175=0,"-",VLOOKUP($G2175,Nomenclator!$B$6:$G$1000,6,0))</f>
        <v>-</v>
      </c>
      <c r="O2175" s="74"/>
      <c r="P2175" s="74"/>
    </row>
    <row r="2176" spans="1:16" x14ac:dyDescent="0.2">
      <c r="A2176" s="73" t="str">
        <f t="shared" si="34"/>
        <v>-</v>
      </c>
      <c r="B2176" s="75"/>
      <c r="C2176" s="74"/>
      <c r="D2176" s="74"/>
      <c r="E2176" s="74"/>
      <c r="F2176" s="74"/>
      <c r="G2176" s="74"/>
      <c r="H2176" s="74"/>
      <c r="I2176" s="74"/>
      <c r="J2176" s="78"/>
      <c r="K2176" s="78"/>
      <c r="L2176" s="124" t="str">
        <f>IF($G2176=0,"-",VLOOKUP($G2176,Nomenclator!$B$6:$G$1000,3,0))</f>
        <v>-</v>
      </c>
      <c r="M2176" s="124" t="str">
        <f>IF($G2176=0,"-",VLOOKUP($G2176,Nomenclator!$B$6:$G$1000,4,0))</f>
        <v>-</v>
      </c>
      <c r="N2176" s="124" t="str">
        <f>IF($G2176=0,"-",VLOOKUP($G2176,Nomenclator!$B$6:$G$1000,6,0))</f>
        <v>-</v>
      </c>
      <c r="O2176" s="74"/>
      <c r="P2176" s="74"/>
    </row>
    <row r="2177" spans="1:16" x14ac:dyDescent="0.2">
      <c r="A2177" s="73" t="str">
        <f t="shared" si="34"/>
        <v>-</v>
      </c>
      <c r="B2177" s="75"/>
      <c r="C2177" s="74"/>
      <c r="D2177" s="74"/>
      <c r="E2177" s="74"/>
      <c r="F2177" s="74"/>
      <c r="G2177" s="74"/>
      <c r="H2177" s="74"/>
      <c r="I2177" s="74"/>
      <c r="J2177" s="78"/>
      <c r="K2177" s="78"/>
      <c r="L2177" s="124" t="str">
        <f>IF($G2177=0,"-",VLOOKUP($G2177,Nomenclator!$B$6:$G$1000,3,0))</f>
        <v>-</v>
      </c>
      <c r="M2177" s="124" t="str">
        <f>IF($G2177=0,"-",VLOOKUP($G2177,Nomenclator!$B$6:$G$1000,4,0))</f>
        <v>-</v>
      </c>
      <c r="N2177" s="124" t="str">
        <f>IF($G2177=0,"-",VLOOKUP($G2177,Nomenclator!$B$6:$G$1000,6,0))</f>
        <v>-</v>
      </c>
      <c r="O2177" s="74"/>
      <c r="P2177" s="74"/>
    </row>
    <row r="2178" spans="1:16" x14ac:dyDescent="0.2">
      <c r="A2178" s="73" t="str">
        <f t="shared" si="34"/>
        <v>-</v>
      </c>
      <c r="B2178" s="75"/>
      <c r="C2178" s="74"/>
      <c r="D2178" s="74"/>
      <c r="E2178" s="74"/>
      <c r="F2178" s="74"/>
      <c r="G2178" s="74"/>
      <c r="H2178" s="74"/>
      <c r="I2178" s="74"/>
      <c r="J2178" s="78"/>
      <c r="K2178" s="78"/>
      <c r="L2178" s="124" t="str">
        <f>IF($G2178=0,"-",VLOOKUP($G2178,Nomenclator!$B$6:$G$1000,3,0))</f>
        <v>-</v>
      </c>
      <c r="M2178" s="124" t="str">
        <f>IF($G2178=0,"-",VLOOKUP($G2178,Nomenclator!$B$6:$G$1000,4,0))</f>
        <v>-</v>
      </c>
      <c r="N2178" s="124" t="str">
        <f>IF($G2178=0,"-",VLOOKUP($G2178,Nomenclator!$B$6:$G$1000,6,0))</f>
        <v>-</v>
      </c>
      <c r="O2178" s="74"/>
      <c r="P2178" s="74"/>
    </row>
    <row r="2179" spans="1:16" x14ac:dyDescent="0.2">
      <c r="A2179" s="73" t="str">
        <f t="shared" si="34"/>
        <v>-</v>
      </c>
      <c r="B2179" s="75"/>
      <c r="C2179" s="74"/>
      <c r="D2179" s="74"/>
      <c r="E2179" s="74"/>
      <c r="F2179" s="74"/>
      <c r="G2179" s="74"/>
      <c r="H2179" s="74"/>
      <c r="I2179" s="74"/>
      <c r="J2179" s="78"/>
      <c r="K2179" s="78"/>
      <c r="L2179" s="124" t="str">
        <f>IF($G2179=0,"-",VLOOKUP($G2179,Nomenclator!$B$6:$G$1000,3,0))</f>
        <v>-</v>
      </c>
      <c r="M2179" s="124" t="str">
        <f>IF($G2179=0,"-",VLOOKUP($G2179,Nomenclator!$B$6:$G$1000,4,0))</f>
        <v>-</v>
      </c>
      <c r="N2179" s="124" t="str">
        <f>IF($G2179=0,"-",VLOOKUP($G2179,Nomenclator!$B$6:$G$1000,6,0))</f>
        <v>-</v>
      </c>
      <c r="O2179" s="74"/>
      <c r="P2179" s="74"/>
    </row>
    <row r="2180" spans="1:16" x14ac:dyDescent="0.2">
      <c r="A2180" s="73" t="str">
        <f t="shared" si="34"/>
        <v>-</v>
      </c>
      <c r="B2180" s="75"/>
      <c r="C2180" s="74"/>
      <c r="D2180" s="74"/>
      <c r="E2180" s="74"/>
      <c r="F2180" s="74"/>
      <c r="G2180" s="74"/>
      <c r="H2180" s="74"/>
      <c r="I2180" s="74"/>
      <c r="J2180" s="78"/>
      <c r="K2180" s="78"/>
      <c r="L2180" s="124" t="str">
        <f>IF($G2180=0,"-",VLOOKUP($G2180,Nomenclator!$B$6:$G$1000,3,0))</f>
        <v>-</v>
      </c>
      <c r="M2180" s="124" t="str">
        <f>IF($G2180=0,"-",VLOOKUP($G2180,Nomenclator!$B$6:$G$1000,4,0))</f>
        <v>-</v>
      </c>
      <c r="N2180" s="124" t="str">
        <f>IF($G2180=0,"-",VLOOKUP($G2180,Nomenclator!$B$6:$G$1000,6,0))</f>
        <v>-</v>
      </c>
      <c r="O2180" s="74"/>
      <c r="P2180" s="74"/>
    </row>
    <row r="2181" spans="1:16" x14ac:dyDescent="0.2">
      <c r="A2181" s="73" t="str">
        <f t="shared" si="34"/>
        <v>-</v>
      </c>
      <c r="B2181" s="75"/>
      <c r="C2181" s="74"/>
      <c r="D2181" s="74"/>
      <c r="E2181" s="74"/>
      <c r="F2181" s="74"/>
      <c r="G2181" s="74"/>
      <c r="H2181" s="74"/>
      <c r="I2181" s="74"/>
      <c r="J2181" s="78"/>
      <c r="K2181" s="78"/>
      <c r="L2181" s="124" t="str">
        <f>IF($G2181=0,"-",VLOOKUP($G2181,Nomenclator!$B$6:$G$1000,3,0))</f>
        <v>-</v>
      </c>
      <c r="M2181" s="124" t="str">
        <f>IF($G2181=0,"-",VLOOKUP($G2181,Nomenclator!$B$6:$G$1000,4,0))</f>
        <v>-</v>
      </c>
      <c r="N2181" s="124" t="str">
        <f>IF($G2181=0,"-",VLOOKUP($G2181,Nomenclator!$B$6:$G$1000,6,0))</f>
        <v>-</v>
      </c>
      <c r="O2181" s="74"/>
      <c r="P2181" s="74"/>
    </row>
    <row r="2182" spans="1:16" x14ac:dyDescent="0.2">
      <c r="A2182" s="73" t="str">
        <f t="shared" si="34"/>
        <v>-</v>
      </c>
      <c r="B2182" s="75"/>
      <c r="C2182" s="74"/>
      <c r="D2182" s="74"/>
      <c r="E2182" s="74"/>
      <c r="F2182" s="74"/>
      <c r="G2182" s="74"/>
      <c r="H2182" s="74"/>
      <c r="I2182" s="74"/>
      <c r="J2182" s="78"/>
      <c r="K2182" s="78"/>
      <c r="L2182" s="124" t="str">
        <f>IF($G2182=0,"-",VLOOKUP($G2182,Nomenclator!$B$6:$G$1000,3,0))</f>
        <v>-</v>
      </c>
      <c r="M2182" s="124" t="str">
        <f>IF($G2182=0,"-",VLOOKUP($G2182,Nomenclator!$B$6:$G$1000,4,0))</f>
        <v>-</v>
      </c>
      <c r="N2182" s="124" t="str">
        <f>IF($G2182=0,"-",VLOOKUP($G2182,Nomenclator!$B$6:$G$1000,6,0))</f>
        <v>-</v>
      </c>
      <c r="O2182" s="74"/>
      <c r="P2182" s="74"/>
    </row>
    <row r="2183" spans="1:16" x14ac:dyDescent="0.2">
      <c r="A2183" s="73" t="str">
        <f t="shared" si="34"/>
        <v>-</v>
      </c>
      <c r="B2183" s="75"/>
      <c r="C2183" s="74"/>
      <c r="D2183" s="74"/>
      <c r="E2183" s="74"/>
      <c r="F2183" s="74"/>
      <c r="G2183" s="74"/>
      <c r="H2183" s="74"/>
      <c r="I2183" s="74"/>
      <c r="J2183" s="78"/>
      <c r="K2183" s="78"/>
      <c r="L2183" s="124" t="str">
        <f>IF($G2183=0,"-",VLOOKUP($G2183,Nomenclator!$B$6:$G$1000,3,0))</f>
        <v>-</v>
      </c>
      <c r="M2183" s="124" t="str">
        <f>IF($G2183=0,"-",VLOOKUP($G2183,Nomenclator!$B$6:$G$1000,4,0))</f>
        <v>-</v>
      </c>
      <c r="N2183" s="124" t="str">
        <f>IF($G2183=0,"-",VLOOKUP($G2183,Nomenclator!$B$6:$G$1000,6,0))</f>
        <v>-</v>
      </c>
      <c r="O2183" s="74"/>
      <c r="P2183" s="74"/>
    </row>
    <row r="2184" spans="1:16" x14ac:dyDescent="0.2">
      <c r="A2184" s="73" t="str">
        <f t="shared" si="34"/>
        <v>-</v>
      </c>
      <c r="B2184" s="75"/>
      <c r="C2184" s="74"/>
      <c r="D2184" s="74"/>
      <c r="E2184" s="74"/>
      <c r="F2184" s="74"/>
      <c r="G2184" s="74"/>
      <c r="H2184" s="74"/>
      <c r="I2184" s="74"/>
      <c r="J2184" s="78"/>
      <c r="K2184" s="78"/>
      <c r="L2184" s="124" t="str">
        <f>IF($G2184=0,"-",VLOOKUP($G2184,Nomenclator!$B$6:$G$1000,3,0))</f>
        <v>-</v>
      </c>
      <c r="M2184" s="124" t="str">
        <f>IF($G2184=0,"-",VLOOKUP($G2184,Nomenclator!$B$6:$G$1000,4,0))</f>
        <v>-</v>
      </c>
      <c r="N2184" s="124" t="str">
        <f>IF($G2184=0,"-",VLOOKUP($G2184,Nomenclator!$B$6:$G$1000,6,0))</f>
        <v>-</v>
      </c>
      <c r="O2184" s="74"/>
      <c r="P2184" s="74"/>
    </row>
    <row r="2185" spans="1:16" x14ac:dyDescent="0.2">
      <c r="A2185" s="73" t="str">
        <f t="shared" si="34"/>
        <v>-</v>
      </c>
      <c r="B2185" s="75"/>
      <c r="C2185" s="74"/>
      <c r="D2185" s="74"/>
      <c r="E2185" s="74"/>
      <c r="F2185" s="74"/>
      <c r="G2185" s="74"/>
      <c r="H2185" s="74"/>
      <c r="I2185" s="74"/>
      <c r="J2185" s="78"/>
      <c r="K2185" s="78"/>
      <c r="L2185" s="124" t="str">
        <f>IF($G2185=0,"-",VLOOKUP($G2185,Nomenclator!$B$6:$G$1000,3,0))</f>
        <v>-</v>
      </c>
      <c r="M2185" s="124" t="str">
        <f>IF($G2185=0,"-",VLOOKUP($G2185,Nomenclator!$B$6:$G$1000,4,0))</f>
        <v>-</v>
      </c>
      <c r="N2185" s="124" t="str">
        <f>IF($G2185=0,"-",VLOOKUP($G2185,Nomenclator!$B$6:$G$1000,6,0))</f>
        <v>-</v>
      </c>
      <c r="O2185" s="74"/>
      <c r="P2185" s="74"/>
    </row>
    <row r="2186" spans="1:16" x14ac:dyDescent="0.2">
      <c r="A2186" s="73" t="str">
        <f t="shared" si="34"/>
        <v>-</v>
      </c>
      <c r="B2186" s="75"/>
      <c r="C2186" s="74"/>
      <c r="D2186" s="74"/>
      <c r="E2186" s="74"/>
      <c r="F2186" s="74"/>
      <c r="G2186" s="74"/>
      <c r="H2186" s="74"/>
      <c r="I2186" s="74"/>
      <c r="J2186" s="78"/>
      <c r="K2186" s="78"/>
      <c r="L2186" s="124" t="str">
        <f>IF($G2186=0,"-",VLOOKUP($G2186,Nomenclator!$B$6:$G$1000,3,0))</f>
        <v>-</v>
      </c>
      <c r="M2186" s="124" t="str">
        <f>IF($G2186=0,"-",VLOOKUP($G2186,Nomenclator!$B$6:$G$1000,4,0))</f>
        <v>-</v>
      </c>
      <c r="N2186" s="124" t="str">
        <f>IF($G2186=0,"-",VLOOKUP($G2186,Nomenclator!$B$6:$G$1000,6,0))</f>
        <v>-</v>
      </c>
      <c r="O2186" s="74"/>
      <c r="P2186" s="74"/>
    </row>
    <row r="2187" spans="1:16" x14ac:dyDescent="0.2">
      <c r="A2187" s="73" t="str">
        <f t="shared" si="34"/>
        <v>-</v>
      </c>
      <c r="B2187" s="75"/>
      <c r="C2187" s="74"/>
      <c r="D2187" s="74"/>
      <c r="E2187" s="74"/>
      <c r="F2187" s="74"/>
      <c r="G2187" s="74"/>
      <c r="H2187" s="74"/>
      <c r="I2187" s="74"/>
      <c r="J2187" s="78"/>
      <c r="K2187" s="78"/>
      <c r="L2187" s="124" t="str">
        <f>IF($G2187=0,"-",VLOOKUP($G2187,Nomenclator!$B$6:$G$1000,3,0))</f>
        <v>-</v>
      </c>
      <c r="M2187" s="124" t="str">
        <f>IF($G2187=0,"-",VLOOKUP($G2187,Nomenclator!$B$6:$G$1000,4,0))</f>
        <v>-</v>
      </c>
      <c r="N2187" s="124" t="str">
        <f>IF($G2187=0,"-",VLOOKUP($G2187,Nomenclator!$B$6:$G$1000,6,0))</f>
        <v>-</v>
      </c>
      <c r="O2187" s="74"/>
      <c r="P2187" s="74"/>
    </row>
    <row r="2188" spans="1:16" x14ac:dyDescent="0.2">
      <c r="A2188" s="73" t="str">
        <f t="shared" si="34"/>
        <v>-</v>
      </c>
      <c r="B2188" s="75"/>
      <c r="C2188" s="74"/>
      <c r="D2188" s="74"/>
      <c r="E2188" s="74"/>
      <c r="F2188" s="74"/>
      <c r="G2188" s="74"/>
      <c r="H2188" s="74"/>
      <c r="I2188" s="74"/>
      <c r="J2188" s="78"/>
      <c r="K2188" s="78"/>
      <c r="L2188" s="124" t="str">
        <f>IF($G2188=0,"-",VLOOKUP($G2188,Nomenclator!$B$6:$G$1000,3,0))</f>
        <v>-</v>
      </c>
      <c r="M2188" s="124" t="str">
        <f>IF($G2188=0,"-",VLOOKUP($G2188,Nomenclator!$B$6:$G$1000,4,0))</f>
        <v>-</v>
      </c>
      <c r="N2188" s="124" t="str">
        <f>IF($G2188=0,"-",VLOOKUP($G2188,Nomenclator!$B$6:$G$1000,6,0))</f>
        <v>-</v>
      </c>
      <c r="O2188" s="74"/>
      <c r="P2188" s="74"/>
    </row>
    <row r="2189" spans="1:16" x14ac:dyDescent="0.2">
      <c r="A2189" s="73" t="str">
        <f t="shared" si="34"/>
        <v>-</v>
      </c>
      <c r="B2189" s="75"/>
      <c r="C2189" s="74"/>
      <c r="D2189" s="74"/>
      <c r="E2189" s="74"/>
      <c r="F2189" s="74"/>
      <c r="G2189" s="74"/>
      <c r="H2189" s="74"/>
      <c r="I2189" s="74"/>
      <c r="J2189" s="78"/>
      <c r="K2189" s="78"/>
      <c r="L2189" s="124" t="str">
        <f>IF($G2189=0,"-",VLOOKUP($G2189,Nomenclator!$B$6:$G$1000,3,0))</f>
        <v>-</v>
      </c>
      <c r="M2189" s="124" t="str">
        <f>IF($G2189=0,"-",VLOOKUP($G2189,Nomenclator!$B$6:$G$1000,4,0))</f>
        <v>-</v>
      </c>
      <c r="N2189" s="124" t="str">
        <f>IF($G2189=0,"-",VLOOKUP($G2189,Nomenclator!$B$6:$G$1000,6,0))</f>
        <v>-</v>
      </c>
      <c r="O2189" s="74"/>
      <c r="P2189" s="74"/>
    </row>
    <row r="2190" spans="1:16" x14ac:dyDescent="0.2">
      <c r="A2190" s="73" t="str">
        <f t="shared" si="34"/>
        <v>-</v>
      </c>
      <c r="B2190" s="75"/>
      <c r="C2190" s="74"/>
      <c r="D2190" s="74"/>
      <c r="E2190" s="74"/>
      <c r="F2190" s="74"/>
      <c r="G2190" s="74"/>
      <c r="H2190" s="74"/>
      <c r="I2190" s="74"/>
      <c r="J2190" s="78"/>
      <c r="K2190" s="78"/>
      <c r="L2190" s="124" t="str">
        <f>IF($G2190=0,"-",VLOOKUP($G2190,Nomenclator!$B$6:$G$1000,3,0))</f>
        <v>-</v>
      </c>
      <c r="M2190" s="124" t="str">
        <f>IF($G2190=0,"-",VLOOKUP($G2190,Nomenclator!$B$6:$G$1000,4,0))</f>
        <v>-</v>
      </c>
      <c r="N2190" s="124" t="str">
        <f>IF($G2190=0,"-",VLOOKUP($G2190,Nomenclator!$B$6:$G$1000,6,0))</f>
        <v>-</v>
      </c>
      <c r="O2190" s="74"/>
      <c r="P2190" s="74"/>
    </row>
    <row r="2191" spans="1:16" x14ac:dyDescent="0.2">
      <c r="A2191" s="73" t="str">
        <f t="shared" si="34"/>
        <v>-</v>
      </c>
      <c r="B2191" s="75"/>
      <c r="C2191" s="74"/>
      <c r="D2191" s="74"/>
      <c r="E2191" s="74"/>
      <c r="F2191" s="74"/>
      <c r="G2191" s="74"/>
      <c r="H2191" s="74"/>
      <c r="I2191" s="74"/>
      <c r="J2191" s="78"/>
      <c r="K2191" s="78"/>
      <c r="L2191" s="124" t="str">
        <f>IF($G2191=0,"-",VLOOKUP($G2191,Nomenclator!$B$6:$G$1000,3,0))</f>
        <v>-</v>
      </c>
      <c r="M2191" s="124" t="str">
        <f>IF($G2191=0,"-",VLOOKUP($G2191,Nomenclator!$B$6:$G$1000,4,0))</f>
        <v>-</v>
      </c>
      <c r="N2191" s="124" t="str">
        <f>IF($G2191=0,"-",VLOOKUP($G2191,Nomenclator!$B$6:$G$1000,6,0))</f>
        <v>-</v>
      </c>
      <c r="O2191" s="74"/>
      <c r="P2191" s="74"/>
    </row>
    <row r="2192" spans="1:16" x14ac:dyDescent="0.2">
      <c r="A2192" s="73" t="str">
        <f t="shared" si="34"/>
        <v>-</v>
      </c>
      <c r="B2192" s="75"/>
      <c r="C2192" s="74"/>
      <c r="D2192" s="74"/>
      <c r="E2192" s="74"/>
      <c r="F2192" s="74"/>
      <c r="G2192" s="74"/>
      <c r="H2192" s="74"/>
      <c r="I2192" s="74"/>
      <c r="J2192" s="78"/>
      <c r="K2192" s="78"/>
      <c r="L2192" s="124" t="str">
        <f>IF($G2192=0,"-",VLOOKUP($G2192,Nomenclator!$B$6:$G$1000,3,0))</f>
        <v>-</v>
      </c>
      <c r="M2192" s="124" t="str">
        <f>IF($G2192=0,"-",VLOOKUP($G2192,Nomenclator!$B$6:$G$1000,4,0))</f>
        <v>-</v>
      </c>
      <c r="N2192" s="124" t="str">
        <f>IF($G2192=0,"-",VLOOKUP($G2192,Nomenclator!$B$6:$G$1000,6,0))</f>
        <v>-</v>
      </c>
      <c r="O2192" s="74"/>
      <c r="P2192" s="74"/>
    </row>
    <row r="2193" spans="1:16" x14ac:dyDescent="0.2">
      <c r="A2193" s="73" t="str">
        <f t="shared" si="34"/>
        <v>-</v>
      </c>
      <c r="B2193" s="75"/>
      <c r="C2193" s="74"/>
      <c r="D2193" s="74"/>
      <c r="E2193" s="74"/>
      <c r="F2193" s="74"/>
      <c r="G2193" s="74"/>
      <c r="H2193" s="74"/>
      <c r="I2193" s="74"/>
      <c r="J2193" s="78"/>
      <c r="K2193" s="78"/>
      <c r="L2193" s="124" t="str">
        <f>IF($G2193=0,"-",VLOOKUP($G2193,Nomenclator!$B$6:$G$1000,3,0))</f>
        <v>-</v>
      </c>
      <c r="M2193" s="124" t="str">
        <f>IF($G2193=0,"-",VLOOKUP($G2193,Nomenclator!$B$6:$G$1000,4,0))</f>
        <v>-</v>
      </c>
      <c r="N2193" s="124" t="str">
        <f>IF($G2193=0,"-",VLOOKUP($G2193,Nomenclator!$B$6:$G$1000,6,0))</f>
        <v>-</v>
      </c>
      <c r="O2193" s="74"/>
      <c r="P2193" s="74"/>
    </row>
    <row r="2194" spans="1:16" x14ac:dyDescent="0.2">
      <c r="A2194" s="73" t="str">
        <f t="shared" si="34"/>
        <v>-</v>
      </c>
      <c r="B2194" s="75"/>
      <c r="C2194" s="74"/>
      <c r="D2194" s="74"/>
      <c r="E2194" s="74"/>
      <c r="F2194" s="74"/>
      <c r="G2194" s="74"/>
      <c r="H2194" s="74"/>
      <c r="I2194" s="74"/>
      <c r="J2194" s="78"/>
      <c r="K2194" s="78"/>
      <c r="L2194" s="124" t="str">
        <f>IF($G2194=0,"-",VLOOKUP($G2194,Nomenclator!$B$6:$G$1000,3,0))</f>
        <v>-</v>
      </c>
      <c r="M2194" s="124" t="str">
        <f>IF($G2194=0,"-",VLOOKUP($G2194,Nomenclator!$B$6:$G$1000,4,0))</f>
        <v>-</v>
      </c>
      <c r="N2194" s="124" t="str">
        <f>IF($G2194=0,"-",VLOOKUP($G2194,Nomenclator!$B$6:$G$1000,6,0))</f>
        <v>-</v>
      </c>
      <c r="O2194" s="74"/>
      <c r="P2194" s="74"/>
    </row>
    <row r="2195" spans="1:16" x14ac:dyDescent="0.2">
      <c r="A2195" s="73" t="str">
        <f t="shared" si="34"/>
        <v>-</v>
      </c>
      <c r="B2195" s="75"/>
      <c r="C2195" s="74"/>
      <c r="D2195" s="74"/>
      <c r="E2195" s="74"/>
      <c r="F2195" s="74"/>
      <c r="G2195" s="74"/>
      <c r="H2195" s="74"/>
      <c r="I2195" s="74"/>
      <c r="J2195" s="78"/>
      <c r="K2195" s="78"/>
      <c r="L2195" s="124" t="str">
        <f>IF($G2195=0,"-",VLOOKUP($G2195,Nomenclator!$B$6:$G$1000,3,0))</f>
        <v>-</v>
      </c>
      <c r="M2195" s="124" t="str">
        <f>IF($G2195=0,"-",VLOOKUP($G2195,Nomenclator!$B$6:$G$1000,4,0))</f>
        <v>-</v>
      </c>
      <c r="N2195" s="124" t="str">
        <f>IF($G2195=0,"-",VLOOKUP($G2195,Nomenclator!$B$6:$G$1000,6,0))</f>
        <v>-</v>
      </c>
      <c r="O2195" s="74"/>
      <c r="P2195" s="74"/>
    </row>
    <row r="2196" spans="1:16" x14ac:dyDescent="0.2">
      <c r="A2196" s="73" t="str">
        <f t="shared" si="34"/>
        <v>-</v>
      </c>
      <c r="B2196" s="75"/>
      <c r="C2196" s="74"/>
      <c r="D2196" s="74"/>
      <c r="E2196" s="74"/>
      <c r="F2196" s="74"/>
      <c r="G2196" s="74"/>
      <c r="H2196" s="74"/>
      <c r="I2196" s="74"/>
      <c r="J2196" s="78"/>
      <c r="K2196" s="78"/>
      <c r="L2196" s="124" t="str">
        <f>IF($G2196=0,"-",VLOOKUP($G2196,Nomenclator!$B$6:$G$1000,3,0))</f>
        <v>-</v>
      </c>
      <c r="M2196" s="124" t="str">
        <f>IF($G2196=0,"-",VLOOKUP($G2196,Nomenclator!$B$6:$G$1000,4,0))</f>
        <v>-</v>
      </c>
      <c r="N2196" s="124" t="str">
        <f>IF($G2196=0,"-",VLOOKUP($G2196,Nomenclator!$B$6:$G$1000,6,0))</f>
        <v>-</v>
      </c>
      <c r="O2196" s="74"/>
      <c r="P2196" s="74"/>
    </row>
    <row r="2197" spans="1:16" x14ac:dyDescent="0.2">
      <c r="A2197" s="73" t="str">
        <f t="shared" si="34"/>
        <v>-</v>
      </c>
      <c r="B2197" s="75"/>
      <c r="C2197" s="74"/>
      <c r="D2197" s="74"/>
      <c r="E2197" s="74"/>
      <c r="F2197" s="74"/>
      <c r="G2197" s="74"/>
      <c r="H2197" s="74"/>
      <c r="I2197" s="74"/>
      <c r="J2197" s="78"/>
      <c r="K2197" s="78"/>
      <c r="L2197" s="124" t="str">
        <f>IF($G2197=0,"-",VLOOKUP($G2197,Nomenclator!$B$6:$G$1000,3,0))</f>
        <v>-</v>
      </c>
      <c r="M2197" s="124" t="str">
        <f>IF($G2197=0,"-",VLOOKUP($G2197,Nomenclator!$B$6:$G$1000,4,0))</f>
        <v>-</v>
      </c>
      <c r="N2197" s="124" t="str">
        <f>IF($G2197=0,"-",VLOOKUP($G2197,Nomenclator!$B$6:$G$1000,6,0))</f>
        <v>-</v>
      </c>
      <c r="O2197" s="74"/>
      <c r="P2197" s="74"/>
    </row>
    <row r="2198" spans="1:16" x14ac:dyDescent="0.2">
      <c r="A2198" s="73" t="str">
        <f t="shared" si="34"/>
        <v>-</v>
      </c>
      <c r="B2198" s="75"/>
      <c r="C2198" s="74"/>
      <c r="D2198" s="74"/>
      <c r="E2198" s="74"/>
      <c r="F2198" s="74"/>
      <c r="G2198" s="74"/>
      <c r="H2198" s="74"/>
      <c r="I2198" s="74"/>
      <c r="J2198" s="78"/>
      <c r="K2198" s="78"/>
      <c r="L2198" s="124" t="str">
        <f>IF($G2198=0,"-",VLOOKUP($G2198,Nomenclator!$B$6:$G$1000,3,0))</f>
        <v>-</v>
      </c>
      <c r="M2198" s="124" t="str">
        <f>IF($G2198=0,"-",VLOOKUP($G2198,Nomenclator!$B$6:$G$1000,4,0))</f>
        <v>-</v>
      </c>
      <c r="N2198" s="124" t="str">
        <f>IF($G2198=0,"-",VLOOKUP($G2198,Nomenclator!$B$6:$G$1000,6,0))</f>
        <v>-</v>
      </c>
      <c r="O2198" s="74"/>
      <c r="P2198" s="74"/>
    </row>
    <row r="2199" spans="1:16" x14ac:dyDescent="0.2">
      <c r="A2199" s="73" t="str">
        <f t="shared" si="34"/>
        <v>-</v>
      </c>
      <c r="B2199" s="75"/>
      <c r="C2199" s="74"/>
      <c r="D2199" s="74"/>
      <c r="E2199" s="74"/>
      <c r="F2199" s="74"/>
      <c r="G2199" s="74"/>
      <c r="H2199" s="74"/>
      <c r="I2199" s="74"/>
      <c r="J2199" s="78"/>
      <c r="K2199" s="78"/>
      <c r="L2199" s="124" t="str">
        <f>IF($G2199=0,"-",VLOOKUP($G2199,Nomenclator!$B$6:$G$1000,3,0))</f>
        <v>-</v>
      </c>
      <c r="M2199" s="124" t="str">
        <f>IF($G2199=0,"-",VLOOKUP($G2199,Nomenclator!$B$6:$G$1000,4,0))</f>
        <v>-</v>
      </c>
      <c r="N2199" s="124" t="str">
        <f>IF($G2199=0,"-",VLOOKUP($G2199,Nomenclator!$B$6:$G$1000,6,0))</f>
        <v>-</v>
      </c>
      <c r="O2199" s="74"/>
      <c r="P2199" s="74"/>
    </row>
    <row r="2200" spans="1:16" x14ac:dyDescent="0.2">
      <c r="A2200" s="73" t="str">
        <f t="shared" si="34"/>
        <v>-</v>
      </c>
      <c r="B2200" s="75"/>
      <c r="C2200" s="74"/>
      <c r="D2200" s="74"/>
      <c r="E2200" s="74"/>
      <c r="F2200" s="74"/>
      <c r="G2200" s="74"/>
      <c r="H2200" s="74"/>
      <c r="I2200" s="74"/>
      <c r="J2200" s="78"/>
      <c r="K2200" s="78"/>
      <c r="L2200" s="124" t="str">
        <f>IF($G2200=0,"-",VLOOKUP($G2200,Nomenclator!$B$6:$G$1000,3,0))</f>
        <v>-</v>
      </c>
      <c r="M2200" s="124" t="str">
        <f>IF($G2200=0,"-",VLOOKUP($G2200,Nomenclator!$B$6:$G$1000,4,0))</f>
        <v>-</v>
      </c>
      <c r="N2200" s="124" t="str">
        <f>IF($G2200=0,"-",VLOOKUP($G2200,Nomenclator!$B$6:$G$1000,6,0))</f>
        <v>-</v>
      </c>
      <c r="O2200" s="74"/>
      <c r="P2200" s="74"/>
    </row>
    <row r="2201" spans="1:16" x14ac:dyDescent="0.2">
      <c r="A2201" s="73" t="str">
        <f t="shared" si="34"/>
        <v>-</v>
      </c>
      <c r="B2201" s="75"/>
      <c r="C2201" s="74"/>
      <c r="D2201" s="74"/>
      <c r="E2201" s="74"/>
      <c r="F2201" s="74"/>
      <c r="G2201" s="74"/>
      <c r="H2201" s="74"/>
      <c r="I2201" s="74"/>
      <c r="J2201" s="78"/>
      <c r="K2201" s="78"/>
      <c r="L2201" s="124" t="str">
        <f>IF($G2201=0,"-",VLOOKUP($G2201,Nomenclator!$B$6:$G$1000,3,0))</f>
        <v>-</v>
      </c>
      <c r="M2201" s="124" t="str">
        <f>IF($G2201=0,"-",VLOOKUP($G2201,Nomenclator!$B$6:$G$1000,4,0))</f>
        <v>-</v>
      </c>
      <c r="N2201" s="124" t="str">
        <f>IF($G2201=0,"-",VLOOKUP($G2201,Nomenclator!$B$6:$G$1000,6,0))</f>
        <v>-</v>
      </c>
      <c r="O2201" s="74"/>
      <c r="P2201" s="74"/>
    </row>
    <row r="2202" spans="1:16" x14ac:dyDescent="0.2">
      <c r="A2202" s="73" t="str">
        <f t="shared" si="34"/>
        <v>-</v>
      </c>
      <c r="B2202" s="75"/>
      <c r="C2202" s="74"/>
      <c r="D2202" s="74"/>
      <c r="E2202" s="74"/>
      <c r="F2202" s="74"/>
      <c r="G2202" s="74"/>
      <c r="H2202" s="74"/>
      <c r="I2202" s="74"/>
      <c r="J2202" s="78"/>
      <c r="K2202" s="78"/>
      <c r="L2202" s="124" t="str">
        <f>IF($G2202=0,"-",VLOOKUP($G2202,Nomenclator!$B$6:$G$1000,3,0))</f>
        <v>-</v>
      </c>
      <c r="M2202" s="124" t="str">
        <f>IF($G2202=0,"-",VLOOKUP($G2202,Nomenclator!$B$6:$G$1000,4,0))</f>
        <v>-</v>
      </c>
      <c r="N2202" s="124" t="str">
        <f>IF($G2202=0,"-",VLOOKUP($G2202,Nomenclator!$B$6:$G$1000,6,0))</f>
        <v>-</v>
      </c>
      <c r="O2202" s="74"/>
      <c r="P2202" s="74"/>
    </row>
    <row r="2203" spans="1:16" x14ac:dyDescent="0.2">
      <c r="A2203" s="73" t="str">
        <f t="shared" si="34"/>
        <v>-</v>
      </c>
      <c r="B2203" s="75"/>
      <c r="C2203" s="74"/>
      <c r="D2203" s="74"/>
      <c r="E2203" s="74"/>
      <c r="F2203" s="74"/>
      <c r="G2203" s="74"/>
      <c r="H2203" s="74"/>
      <c r="I2203" s="74"/>
      <c r="J2203" s="78"/>
      <c r="K2203" s="78"/>
      <c r="L2203" s="124" t="str">
        <f>IF($G2203=0,"-",VLOOKUP($G2203,Nomenclator!$B$6:$G$1000,3,0))</f>
        <v>-</v>
      </c>
      <c r="M2203" s="124" t="str">
        <f>IF($G2203=0,"-",VLOOKUP($G2203,Nomenclator!$B$6:$G$1000,4,0))</f>
        <v>-</v>
      </c>
      <c r="N2203" s="124" t="str">
        <f>IF($G2203=0,"-",VLOOKUP($G2203,Nomenclator!$B$6:$G$1000,6,0))</f>
        <v>-</v>
      </c>
      <c r="O2203" s="74"/>
      <c r="P2203" s="74"/>
    </row>
    <row r="2204" spans="1:16" x14ac:dyDescent="0.2">
      <c r="A2204" s="73" t="str">
        <f t="shared" si="34"/>
        <v>-</v>
      </c>
      <c r="B2204" s="75"/>
      <c r="C2204" s="74"/>
      <c r="D2204" s="74"/>
      <c r="E2204" s="74"/>
      <c r="F2204" s="74"/>
      <c r="G2204" s="74"/>
      <c r="H2204" s="74"/>
      <c r="I2204" s="74"/>
      <c r="J2204" s="78"/>
      <c r="K2204" s="78"/>
      <c r="L2204" s="124" t="str">
        <f>IF($G2204=0,"-",VLOOKUP($G2204,Nomenclator!$B$6:$G$1000,3,0))</f>
        <v>-</v>
      </c>
      <c r="M2204" s="124" t="str">
        <f>IF($G2204=0,"-",VLOOKUP($G2204,Nomenclator!$B$6:$G$1000,4,0))</f>
        <v>-</v>
      </c>
      <c r="N2204" s="124" t="str">
        <f>IF($G2204=0,"-",VLOOKUP($G2204,Nomenclator!$B$6:$G$1000,6,0))</f>
        <v>-</v>
      </c>
      <c r="O2204" s="74"/>
      <c r="P2204" s="74"/>
    </row>
    <row r="2205" spans="1:16" x14ac:dyDescent="0.2">
      <c r="A2205" s="73" t="str">
        <f t="shared" si="34"/>
        <v>-</v>
      </c>
      <c r="B2205" s="75"/>
      <c r="C2205" s="74"/>
      <c r="D2205" s="74"/>
      <c r="E2205" s="74"/>
      <c r="F2205" s="74"/>
      <c r="G2205" s="74"/>
      <c r="H2205" s="74"/>
      <c r="I2205" s="74"/>
      <c r="J2205" s="78"/>
      <c r="K2205" s="78"/>
      <c r="L2205" s="124" t="str">
        <f>IF($G2205=0,"-",VLOOKUP($G2205,Nomenclator!$B$6:$G$1000,3,0))</f>
        <v>-</v>
      </c>
      <c r="M2205" s="124" t="str">
        <f>IF($G2205=0,"-",VLOOKUP($G2205,Nomenclator!$B$6:$G$1000,4,0))</f>
        <v>-</v>
      </c>
      <c r="N2205" s="124" t="str">
        <f>IF($G2205=0,"-",VLOOKUP($G2205,Nomenclator!$B$6:$G$1000,6,0))</f>
        <v>-</v>
      </c>
      <c r="O2205" s="74"/>
      <c r="P2205" s="74"/>
    </row>
    <row r="2206" spans="1:16" x14ac:dyDescent="0.2">
      <c r="A2206" s="73" t="str">
        <f t="shared" si="34"/>
        <v>-</v>
      </c>
      <c r="B2206" s="75"/>
      <c r="C2206" s="74"/>
      <c r="D2206" s="74"/>
      <c r="E2206" s="74"/>
      <c r="F2206" s="74"/>
      <c r="G2206" s="74"/>
      <c r="H2206" s="74"/>
      <c r="I2206" s="74"/>
      <c r="J2206" s="78"/>
      <c r="K2206" s="78"/>
      <c r="L2206" s="124" t="str">
        <f>IF($G2206=0,"-",VLOOKUP($G2206,Nomenclator!$B$6:$G$1000,3,0))</f>
        <v>-</v>
      </c>
      <c r="M2206" s="124" t="str">
        <f>IF($G2206=0,"-",VLOOKUP($G2206,Nomenclator!$B$6:$G$1000,4,0))</f>
        <v>-</v>
      </c>
      <c r="N2206" s="124" t="str">
        <f>IF($G2206=0,"-",VLOOKUP($G2206,Nomenclator!$B$6:$G$1000,6,0))</f>
        <v>-</v>
      </c>
      <c r="O2206" s="74"/>
      <c r="P2206" s="74"/>
    </row>
    <row r="2207" spans="1:16" x14ac:dyDescent="0.2">
      <c r="A2207" s="73" t="str">
        <f t="shared" si="34"/>
        <v>-</v>
      </c>
      <c r="B2207" s="75"/>
      <c r="C2207" s="74"/>
      <c r="D2207" s="74"/>
      <c r="E2207" s="74"/>
      <c r="F2207" s="74"/>
      <c r="G2207" s="74"/>
      <c r="H2207" s="74"/>
      <c r="I2207" s="74"/>
      <c r="J2207" s="78"/>
      <c r="K2207" s="78"/>
      <c r="L2207" s="124" t="str">
        <f>IF($G2207=0,"-",VLOOKUP($G2207,Nomenclator!$B$6:$G$1000,3,0))</f>
        <v>-</v>
      </c>
      <c r="M2207" s="124" t="str">
        <f>IF($G2207=0,"-",VLOOKUP($G2207,Nomenclator!$B$6:$G$1000,4,0))</f>
        <v>-</v>
      </c>
      <c r="N2207" s="124" t="str">
        <f>IF($G2207=0,"-",VLOOKUP($G2207,Nomenclator!$B$6:$G$1000,6,0))</f>
        <v>-</v>
      </c>
      <c r="O2207" s="74"/>
      <c r="P2207" s="74"/>
    </row>
    <row r="2208" spans="1:16" x14ac:dyDescent="0.2">
      <c r="A2208" s="73" t="str">
        <f t="shared" si="34"/>
        <v>-</v>
      </c>
      <c r="B2208" s="75"/>
      <c r="C2208" s="74"/>
      <c r="D2208" s="74"/>
      <c r="E2208" s="74"/>
      <c r="F2208" s="74"/>
      <c r="G2208" s="74"/>
      <c r="H2208" s="74"/>
      <c r="I2208" s="74"/>
      <c r="J2208" s="78"/>
      <c r="K2208" s="78"/>
      <c r="L2208" s="124" t="str">
        <f>IF($G2208=0,"-",VLOOKUP($G2208,Nomenclator!$B$6:$G$1000,3,0))</f>
        <v>-</v>
      </c>
      <c r="M2208" s="124" t="str">
        <f>IF($G2208=0,"-",VLOOKUP($G2208,Nomenclator!$B$6:$G$1000,4,0))</f>
        <v>-</v>
      </c>
      <c r="N2208" s="124" t="str">
        <f>IF($G2208=0,"-",VLOOKUP($G2208,Nomenclator!$B$6:$G$1000,6,0))</f>
        <v>-</v>
      </c>
      <c r="O2208" s="74"/>
      <c r="P2208" s="74"/>
    </row>
    <row r="2209" spans="1:16" x14ac:dyDescent="0.2">
      <c r="A2209" s="73" t="str">
        <f t="shared" si="34"/>
        <v>-</v>
      </c>
      <c r="B2209" s="75"/>
      <c r="C2209" s="74"/>
      <c r="D2209" s="74"/>
      <c r="E2209" s="74"/>
      <c r="F2209" s="74"/>
      <c r="G2209" s="74"/>
      <c r="H2209" s="74"/>
      <c r="I2209" s="74"/>
      <c r="J2209" s="78"/>
      <c r="K2209" s="78"/>
      <c r="L2209" s="124" t="str">
        <f>IF($G2209=0,"-",VLOOKUP($G2209,Nomenclator!$B$6:$G$1000,3,0))</f>
        <v>-</v>
      </c>
      <c r="M2209" s="124" t="str">
        <f>IF($G2209=0,"-",VLOOKUP($G2209,Nomenclator!$B$6:$G$1000,4,0))</f>
        <v>-</v>
      </c>
      <c r="N2209" s="124" t="str">
        <f>IF($G2209=0,"-",VLOOKUP($G2209,Nomenclator!$B$6:$G$1000,6,0))</f>
        <v>-</v>
      </c>
      <c r="O2209" s="74"/>
      <c r="P2209" s="74"/>
    </row>
    <row r="2210" spans="1:16" x14ac:dyDescent="0.2">
      <c r="A2210" s="73" t="str">
        <f t="shared" si="34"/>
        <v>-</v>
      </c>
      <c r="B2210" s="75"/>
      <c r="C2210" s="74"/>
      <c r="D2210" s="74"/>
      <c r="E2210" s="74"/>
      <c r="F2210" s="74"/>
      <c r="G2210" s="74"/>
      <c r="H2210" s="74"/>
      <c r="I2210" s="74"/>
      <c r="J2210" s="78"/>
      <c r="K2210" s="78"/>
      <c r="L2210" s="124" t="str">
        <f>IF($G2210=0,"-",VLOOKUP($G2210,Nomenclator!$B$6:$G$1000,3,0))</f>
        <v>-</v>
      </c>
      <c r="M2210" s="124" t="str">
        <f>IF($G2210=0,"-",VLOOKUP($G2210,Nomenclator!$B$6:$G$1000,4,0))</f>
        <v>-</v>
      </c>
      <c r="N2210" s="124" t="str">
        <f>IF($G2210=0,"-",VLOOKUP($G2210,Nomenclator!$B$6:$G$1000,6,0))</f>
        <v>-</v>
      </c>
      <c r="O2210" s="74"/>
      <c r="P2210" s="74"/>
    </row>
    <row r="2211" spans="1:16" x14ac:dyDescent="0.2">
      <c r="A2211" s="73" t="str">
        <f t="shared" si="34"/>
        <v>-</v>
      </c>
      <c r="B2211" s="75"/>
      <c r="C2211" s="74"/>
      <c r="D2211" s="74"/>
      <c r="E2211" s="74"/>
      <c r="F2211" s="74"/>
      <c r="G2211" s="74"/>
      <c r="H2211" s="74"/>
      <c r="I2211" s="74"/>
      <c r="J2211" s="78"/>
      <c r="K2211" s="78"/>
      <c r="L2211" s="124" t="str">
        <f>IF($G2211=0,"-",VLOOKUP($G2211,Nomenclator!$B$6:$G$1000,3,0))</f>
        <v>-</v>
      </c>
      <c r="M2211" s="124" t="str">
        <f>IF($G2211=0,"-",VLOOKUP($G2211,Nomenclator!$B$6:$G$1000,4,0))</f>
        <v>-</v>
      </c>
      <c r="N2211" s="124" t="str">
        <f>IF($G2211=0,"-",VLOOKUP($G2211,Nomenclator!$B$6:$G$1000,6,0))</f>
        <v>-</v>
      </c>
      <c r="O2211" s="74"/>
      <c r="P2211" s="74"/>
    </row>
    <row r="2212" spans="1:16" x14ac:dyDescent="0.2">
      <c r="A2212" s="73" t="str">
        <f t="shared" si="34"/>
        <v>-</v>
      </c>
      <c r="B2212" s="75"/>
      <c r="C2212" s="74"/>
      <c r="D2212" s="74"/>
      <c r="E2212" s="74"/>
      <c r="F2212" s="74"/>
      <c r="G2212" s="74"/>
      <c r="H2212" s="74"/>
      <c r="I2212" s="74"/>
      <c r="J2212" s="78"/>
      <c r="K2212" s="78"/>
      <c r="L2212" s="124" t="str">
        <f>IF($G2212=0,"-",VLOOKUP($G2212,Nomenclator!$B$6:$G$1000,3,0))</f>
        <v>-</v>
      </c>
      <c r="M2212" s="124" t="str">
        <f>IF($G2212=0,"-",VLOOKUP($G2212,Nomenclator!$B$6:$G$1000,4,0))</f>
        <v>-</v>
      </c>
      <c r="N2212" s="124" t="str">
        <f>IF($G2212=0,"-",VLOOKUP($G2212,Nomenclator!$B$6:$G$1000,6,0))</f>
        <v>-</v>
      </c>
      <c r="O2212" s="74"/>
      <c r="P2212" s="74"/>
    </row>
    <row r="2213" spans="1:16" x14ac:dyDescent="0.2">
      <c r="A2213" s="73" t="str">
        <f t="shared" si="34"/>
        <v>-</v>
      </c>
      <c r="B2213" s="75"/>
      <c r="C2213" s="74"/>
      <c r="D2213" s="74"/>
      <c r="E2213" s="74"/>
      <c r="F2213" s="74"/>
      <c r="G2213" s="74"/>
      <c r="H2213" s="74"/>
      <c r="I2213" s="74"/>
      <c r="J2213" s="78"/>
      <c r="K2213" s="78"/>
      <c r="L2213" s="124" t="str">
        <f>IF($G2213=0,"-",VLOOKUP($G2213,Nomenclator!$B$6:$G$1000,3,0))</f>
        <v>-</v>
      </c>
      <c r="M2213" s="124" t="str">
        <f>IF($G2213=0,"-",VLOOKUP($G2213,Nomenclator!$B$6:$G$1000,4,0))</f>
        <v>-</v>
      </c>
      <c r="N2213" s="124" t="str">
        <f>IF($G2213=0,"-",VLOOKUP($G2213,Nomenclator!$B$6:$G$1000,6,0))</f>
        <v>-</v>
      </c>
      <c r="O2213" s="74"/>
      <c r="P2213" s="74"/>
    </row>
    <row r="2214" spans="1:16" x14ac:dyDescent="0.2">
      <c r="A2214" s="73" t="str">
        <f t="shared" si="34"/>
        <v>-</v>
      </c>
      <c r="B2214" s="75"/>
      <c r="C2214" s="74"/>
      <c r="D2214" s="74"/>
      <c r="E2214" s="74"/>
      <c r="F2214" s="74"/>
      <c r="G2214" s="74"/>
      <c r="H2214" s="74"/>
      <c r="I2214" s="74"/>
      <c r="J2214" s="78"/>
      <c r="K2214" s="78"/>
      <c r="L2214" s="124" t="str">
        <f>IF($G2214=0,"-",VLOOKUP($G2214,Nomenclator!$B$6:$G$1000,3,0))</f>
        <v>-</v>
      </c>
      <c r="M2214" s="124" t="str">
        <f>IF($G2214=0,"-",VLOOKUP($G2214,Nomenclator!$B$6:$G$1000,4,0))</f>
        <v>-</v>
      </c>
      <c r="N2214" s="124" t="str">
        <f>IF($G2214=0,"-",VLOOKUP($G2214,Nomenclator!$B$6:$G$1000,6,0))</f>
        <v>-</v>
      </c>
      <c r="O2214" s="74"/>
      <c r="P2214" s="74"/>
    </row>
    <row r="2215" spans="1:16" x14ac:dyDescent="0.2">
      <c r="A2215" s="73" t="str">
        <f t="shared" si="34"/>
        <v>-</v>
      </c>
      <c r="B2215" s="75"/>
      <c r="C2215" s="74"/>
      <c r="D2215" s="74"/>
      <c r="E2215" s="74"/>
      <c r="F2215" s="74"/>
      <c r="G2215" s="74"/>
      <c r="H2215" s="74"/>
      <c r="I2215" s="74"/>
      <c r="J2215" s="78"/>
      <c r="K2215" s="78"/>
      <c r="L2215" s="124" t="str">
        <f>IF($G2215=0,"-",VLOOKUP($G2215,Nomenclator!$B$6:$G$1000,3,0))</f>
        <v>-</v>
      </c>
      <c r="M2215" s="124" t="str">
        <f>IF($G2215=0,"-",VLOOKUP($G2215,Nomenclator!$B$6:$G$1000,4,0))</f>
        <v>-</v>
      </c>
      <c r="N2215" s="124" t="str">
        <f>IF($G2215=0,"-",VLOOKUP($G2215,Nomenclator!$B$6:$G$1000,6,0))</f>
        <v>-</v>
      </c>
      <c r="O2215" s="74"/>
      <c r="P2215" s="74"/>
    </row>
    <row r="2216" spans="1:16" x14ac:dyDescent="0.2">
      <c r="A2216" s="73" t="str">
        <f t="shared" si="34"/>
        <v>-</v>
      </c>
      <c r="B2216" s="75"/>
      <c r="C2216" s="74"/>
      <c r="D2216" s="74"/>
      <c r="E2216" s="74"/>
      <c r="F2216" s="74"/>
      <c r="G2216" s="74"/>
      <c r="H2216" s="74"/>
      <c r="I2216" s="74"/>
      <c r="J2216" s="78"/>
      <c r="K2216" s="78"/>
      <c r="L2216" s="124" t="str">
        <f>IF($G2216=0,"-",VLOOKUP($G2216,Nomenclator!$B$6:$G$1000,3,0))</f>
        <v>-</v>
      </c>
      <c r="M2216" s="124" t="str">
        <f>IF($G2216=0,"-",VLOOKUP($G2216,Nomenclator!$B$6:$G$1000,4,0))</f>
        <v>-</v>
      </c>
      <c r="N2216" s="124" t="str">
        <f>IF($G2216=0,"-",VLOOKUP($G2216,Nomenclator!$B$6:$G$1000,6,0))</f>
        <v>-</v>
      </c>
      <c r="O2216" s="74"/>
      <c r="P2216" s="74"/>
    </row>
    <row r="2217" spans="1:16" x14ac:dyDescent="0.2">
      <c r="A2217" s="73" t="str">
        <f t="shared" si="34"/>
        <v>-</v>
      </c>
      <c r="B2217" s="75"/>
      <c r="C2217" s="74"/>
      <c r="D2217" s="74"/>
      <c r="E2217" s="74"/>
      <c r="F2217" s="74"/>
      <c r="G2217" s="74"/>
      <c r="H2217" s="74"/>
      <c r="I2217" s="74"/>
      <c r="J2217" s="78"/>
      <c r="K2217" s="78"/>
      <c r="L2217" s="124" t="str">
        <f>IF($G2217=0,"-",VLOOKUP($G2217,Nomenclator!$B$6:$G$1000,3,0))</f>
        <v>-</v>
      </c>
      <c r="M2217" s="124" t="str">
        <f>IF($G2217=0,"-",VLOOKUP($G2217,Nomenclator!$B$6:$G$1000,4,0))</f>
        <v>-</v>
      </c>
      <c r="N2217" s="124" t="str">
        <f>IF($G2217=0,"-",VLOOKUP($G2217,Nomenclator!$B$6:$G$1000,6,0))</f>
        <v>-</v>
      </c>
      <c r="O2217" s="74"/>
      <c r="P2217" s="74"/>
    </row>
    <row r="2218" spans="1:16" x14ac:dyDescent="0.2">
      <c r="A2218" s="73" t="str">
        <f t="shared" si="34"/>
        <v>-</v>
      </c>
      <c r="B2218" s="75"/>
      <c r="C2218" s="74"/>
      <c r="D2218" s="74"/>
      <c r="E2218" s="74"/>
      <c r="F2218" s="74"/>
      <c r="G2218" s="74"/>
      <c r="H2218" s="74"/>
      <c r="I2218" s="74"/>
      <c r="J2218" s="78"/>
      <c r="K2218" s="78"/>
      <c r="L2218" s="124" t="str">
        <f>IF($G2218=0,"-",VLOOKUP($G2218,Nomenclator!$B$6:$G$1000,3,0))</f>
        <v>-</v>
      </c>
      <c r="M2218" s="124" t="str">
        <f>IF($G2218=0,"-",VLOOKUP($G2218,Nomenclator!$B$6:$G$1000,4,0))</f>
        <v>-</v>
      </c>
      <c r="N2218" s="124" t="str">
        <f>IF($G2218=0,"-",VLOOKUP($G2218,Nomenclator!$B$6:$G$1000,6,0))</f>
        <v>-</v>
      </c>
      <c r="O2218" s="74"/>
      <c r="P2218" s="74"/>
    </row>
    <row r="2219" spans="1:16" x14ac:dyDescent="0.2">
      <c r="A2219" s="73" t="str">
        <f t="shared" si="34"/>
        <v>-</v>
      </c>
      <c r="B2219" s="75"/>
      <c r="C2219" s="74"/>
      <c r="D2219" s="74"/>
      <c r="E2219" s="74"/>
      <c r="F2219" s="74"/>
      <c r="G2219" s="74"/>
      <c r="H2219" s="74"/>
      <c r="I2219" s="74"/>
      <c r="J2219" s="78"/>
      <c r="K2219" s="78"/>
      <c r="L2219" s="124" t="str">
        <f>IF($G2219=0,"-",VLOOKUP($G2219,Nomenclator!$B$6:$G$1000,3,0))</f>
        <v>-</v>
      </c>
      <c r="M2219" s="124" t="str">
        <f>IF($G2219=0,"-",VLOOKUP($G2219,Nomenclator!$B$6:$G$1000,4,0))</f>
        <v>-</v>
      </c>
      <c r="N2219" s="124" t="str">
        <f>IF($G2219=0,"-",VLOOKUP($G2219,Nomenclator!$B$6:$G$1000,6,0))</f>
        <v>-</v>
      </c>
      <c r="O2219" s="74"/>
      <c r="P2219" s="74"/>
    </row>
    <row r="2220" spans="1:16" x14ac:dyDescent="0.2">
      <c r="A2220" s="73" t="str">
        <f t="shared" si="34"/>
        <v>-</v>
      </c>
      <c r="B2220" s="75"/>
      <c r="C2220" s="74"/>
      <c r="D2220" s="74"/>
      <c r="E2220" s="74"/>
      <c r="F2220" s="74"/>
      <c r="G2220" s="74"/>
      <c r="H2220" s="74"/>
      <c r="I2220" s="74"/>
      <c r="J2220" s="78"/>
      <c r="K2220" s="78"/>
      <c r="L2220" s="124" t="str">
        <f>IF($G2220=0,"-",VLOOKUP($G2220,Nomenclator!$B$6:$G$1000,3,0))</f>
        <v>-</v>
      </c>
      <c r="M2220" s="124" t="str">
        <f>IF($G2220=0,"-",VLOOKUP($G2220,Nomenclator!$B$6:$G$1000,4,0))</f>
        <v>-</v>
      </c>
      <c r="N2220" s="124" t="str">
        <f>IF($G2220=0,"-",VLOOKUP($G2220,Nomenclator!$B$6:$G$1000,6,0))</f>
        <v>-</v>
      </c>
      <c r="O2220" s="74"/>
      <c r="P2220" s="74"/>
    </row>
    <row r="2221" spans="1:16" x14ac:dyDescent="0.2">
      <c r="A2221" s="73" t="str">
        <f t="shared" si="34"/>
        <v>-</v>
      </c>
      <c r="B2221" s="75"/>
      <c r="C2221" s="74"/>
      <c r="D2221" s="74"/>
      <c r="E2221" s="74"/>
      <c r="F2221" s="74"/>
      <c r="G2221" s="74"/>
      <c r="H2221" s="74"/>
      <c r="I2221" s="74"/>
      <c r="J2221" s="78"/>
      <c r="K2221" s="78"/>
      <c r="L2221" s="124" t="str">
        <f>IF($G2221=0,"-",VLOOKUP($G2221,Nomenclator!$B$6:$G$1000,3,0))</f>
        <v>-</v>
      </c>
      <c r="M2221" s="124" t="str">
        <f>IF($G2221=0,"-",VLOOKUP($G2221,Nomenclator!$B$6:$G$1000,4,0))</f>
        <v>-</v>
      </c>
      <c r="N2221" s="124" t="str">
        <f>IF($G2221=0,"-",VLOOKUP($G2221,Nomenclator!$B$6:$G$1000,6,0))</f>
        <v>-</v>
      </c>
      <c r="O2221" s="74"/>
      <c r="P2221" s="74"/>
    </row>
    <row r="2222" spans="1:16" x14ac:dyDescent="0.2">
      <c r="A2222" s="73" t="str">
        <f t="shared" si="34"/>
        <v>-</v>
      </c>
      <c r="B2222" s="75"/>
      <c r="C2222" s="74"/>
      <c r="D2222" s="74"/>
      <c r="E2222" s="74"/>
      <c r="F2222" s="74"/>
      <c r="G2222" s="74"/>
      <c r="H2222" s="74"/>
      <c r="I2222" s="74"/>
      <c r="J2222" s="78"/>
      <c r="K2222" s="78"/>
      <c r="L2222" s="124" t="str">
        <f>IF($G2222=0,"-",VLOOKUP($G2222,Nomenclator!$B$6:$G$1000,3,0))</f>
        <v>-</v>
      </c>
      <c r="M2222" s="124" t="str">
        <f>IF($G2222=0,"-",VLOOKUP($G2222,Nomenclator!$B$6:$G$1000,4,0))</f>
        <v>-</v>
      </c>
      <c r="N2222" s="124" t="str">
        <f>IF($G2222=0,"-",VLOOKUP($G2222,Nomenclator!$B$6:$G$1000,6,0))</f>
        <v>-</v>
      </c>
      <c r="O2222" s="74"/>
      <c r="P2222" s="74"/>
    </row>
    <row r="2223" spans="1:16" x14ac:dyDescent="0.2">
      <c r="A2223" s="73" t="str">
        <f t="shared" si="34"/>
        <v>-</v>
      </c>
      <c r="B2223" s="75"/>
      <c r="C2223" s="74"/>
      <c r="D2223" s="74"/>
      <c r="E2223" s="74"/>
      <c r="F2223" s="74"/>
      <c r="G2223" s="74"/>
      <c r="H2223" s="74"/>
      <c r="I2223" s="74"/>
      <c r="J2223" s="78"/>
      <c r="K2223" s="78"/>
      <c r="L2223" s="124" t="str">
        <f>IF($G2223=0,"-",VLOOKUP($G2223,Nomenclator!$B$6:$G$1000,3,0))</f>
        <v>-</v>
      </c>
      <c r="M2223" s="124" t="str">
        <f>IF($G2223=0,"-",VLOOKUP($G2223,Nomenclator!$B$6:$G$1000,4,0))</f>
        <v>-</v>
      </c>
      <c r="N2223" s="124" t="str">
        <f>IF($G2223=0,"-",VLOOKUP($G2223,Nomenclator!$B$6:$G$1000,6,0))</f>
        <v>-</v>
      </c>
      <c r="O2223" s="74"/>
      <c r="P2223" s="74"/>
    </row>
    <row r="2224" spans="1:16" x14ac:dyDescent="0.2">
      <c r="A2224" s="73" t="str">
        <f t="shared" si="34"/>
        <v>-</v>
      </c>
      <c r="B2224" s="75"/>
      <c r="C2224" s="74"/>
      <c r="D2224" s="74"/>
      <c r="E2224" s="74"/>
      <c r="F2224" s="74"/>
      <c r="G2224" s="74"/>
      <c r="H2224" s="74"/>
      <c r="I2224" s="74"/>
      <c r="J2224" s="78"/>
      <c r="K2224" s="78"/>
      <c r="L2224" s="124" t="str">
        <f>IF($G2224=0,"-",VLOOKUP($G2224,Nomenclator!$B$6:$G$1000,3,0))</f>
        <v>-</v>
      </c>
      <c r="M2224" s="124" t="str">
        <f>IF($G2224=0,"-",VLOOKUP($G2224,Nomenclator!$B$6:$G$1000,4,0))</f>
        <v>-</v>
      </c>
      <c r="N2224" s="124" t="str">
        <f>IF($G2224=0,"-",VLOOKUP($G2224,Nomenclator!$B$6:$G$1000,6,0))</f>
        <v>-</v>
      </c>
      <c r="O2224" s="74"/>
      <c r="P2224" s="74"/>
    </row>
    <row r="2225" spans="1:16" x14ac:dyDescent="0.2">
      <c r="A2225" s="73" t="str">
        <f t="shared" si="34"/>
        <v>-</v>
      </c>
      <c r="B2225" s="75"/>
      <c r="C2225" s="74"/>
      <c r="D2225" s="74"/>
      <c r="E2225" s="74"/>
      <c r="F2225" s="74"/>
      <c r="G2225" s="74"/>
      <c r="H2225" s="74"/>
      <c r="I2225" s="74"/>
      <c r="J2225" s="78"/>
      <c r="K2225" s="78"/>
      <c r="L2225" s="124" t="str">
        <f>IF($G2225=0,"-",VLOOKUP($G2225,Nomenclator!$B$6:$G$1000,3,0))</f>
        <v>-</v>
      </c>
      <c r="M2225" s="124" t="str">
        <f>IF($G2225=0,"-",VLOOKUP($G2225,Nomenclator!$B$6:$G$1000,4,0))</f>
        <v>-</v>
      </c>
      <c r="N2225" s="124" t="str">
        <f>IF($G2225=0,"-",VLOOKUP($G2225,Nomenclator!$B$6:$G$1000,6,0))</f>
        <v>-</v>
      </c>
      <c r="O2225" s="74"/>
      <c r="P2225" s="74"/>
    </row>
    <row r="2226" spans="1:16" x14ac:dyDescent="0.2">
      <c r="A2226" s="73" t="str">
        <f t="shared" si="34"/>
        <v>-</v>
      </c>
      <c r="B2226" s="75"/>
      <c r="C2226" s="74"/>
      <c r="D2226" s="74"/>
      <c r="E2226" s="74"/>
      <c r="F2226" s="74"/>
      <c r="G2226" s="74"/>
      <c r="H2226" s="74"/>
      <c r="I2226" s="74"/>
      <c r="J2226" s="78"/>
      <c r="K2226" s="78"/>
      <c r="L2226" s="124" t="str">
        <f>IF($G2226=0,"-",VLOOKUP($G2226,Nomenclator!$B$6:$G$1000,3,0))</f>
        <v>-</v>
      </c>
      <c r="M2226" s="124" t="str">
        <f>IF($G2226=0,"-",VLOOKUP($G2226,Nomenclator!$B$6:$G$1000,4,0))</f>
        <v>-</v>
      </c>
      <c r="N2226" s="124" t="str">
        <f>IF($G2226=0,"-",VLOOKUP($G2226,Nomenclator!$B$6:$G$1000,6,0))</f>
        <v>-</v>
      </c>
      <c r="O2226" s="74"/>
      <c r="P2226" s="74"/>
    </row>
    <row r="2227" spans="1:16" x14ac:dyDescent="0.2">
      <c r="A2227" s="73" t="str">
        <f t="shared" si="34"/>
        <v>-</v>
      </c>
      <c r="B2227" s="75"/>
      <c r="C2227" s="74"/>
      <c r="D2227" s="74"/>
      <c r="E2227" s="74"/>
      <c r="F2227" s="74"/>
      <c r="G2227" s="74"/>
      <c r="H2227" s="74"/>
      <c r="I2227" s="74"/>
      <c r="J2227" s="78"/>
      <c r="K2227" s="78"/>
      <c r="L2227" s="124" t="str">
        <f>IF($G2227=0,"-",VLOOKUP($G2227,Nomenclator!$B$6:$G$1000,3,0))</f>
        <v>-</v>
      </c>
      <c r="M2227" s="124" t="str">
        <f>IF($G2227=0,"-",VLOOKUP($G2227,Nomenclator!$B$6:$G$1000,4,0))</f>
        <v>-</v>
      </c>
      <c r="N2227" s="124" t="str">
        <f>IF($G2227=0,"-",VLOOKUP($G2227,Nomenclator!$B$6:$G$1000,6,0))</f>
        <v>-</v>
      </c>
      <c r="O2227" s="74"/>
      <c r="P2227" s="74"/>
    </row>
    <row r="2228" spans="1:16" x14ac:dyDescent="0.2">
      <c r="A2228" s="73" t="str">
        <f t="shared" si="34"/>
        <v>-</v>
      </c>
      <c r="B2228" s="75"/>
      <c r="C2228" s="74"/>
      <c r="D2228" s="74"/>
      <c r="E2228" s="74"/>
      <c r="F2228" s="74"/>
      <c r="G2228" s="74"/>
      <c r="H2228" s="74"/>
      <c r="I2228" s="74"/>
      <c r="J2228" s="78"/>
      <c r="K2228" s="78"/>
      <c r="L2228" s="124" t="str">
        <f>IF($G2228=0,"-",VLOOKUP($G2228,Nomenclator!$B$6:$G$1000,3,0))</f>
        <v>-</v>
      </c>
      <c r="M2228" s="124" t="str">
        <f>IF($G2228=0,"-",VLOOKUP($G2228,Nomenclator!$B$6:$G$1000,4,0))</f>
        <v>-</v>
      </c>
      <c r="N2228" s="124" t="str">
        <f>IF($G2228=0,"-",VLOOKUP($G2228,Nomenclator!$B$6:$G$1000,6,0))</f>
        <v>-</v>
      </c>
      <c r="O2228" s="74"/>
      <c r="P2228" s="74"/>
    </row>
    <row r="2229" spans="1:16" x14ac:dyDescent="0.2">
      <c r="A2229" s="73" t="str">
        <f t="shared" si="34"/>
        <v>-</v>
      </c>
      <c r="B2229" s="75"/>
      <c r="C2229" s="74"/>
      <c r="D2229" s="74"/>
      <c r="E2229" s="74"/>
      <c r="F2229" s="74"/>
      <c r="G2229" s="74"/>
      <c r="H2229" s="74"/>
      <c r="I2229" s="74"/>
      <c r="J2229" s="78"/>
      <c r="K2229" s="78"/>
      <c r="L2229" s="124" t="str">
        <f>IF($G2229=0,"-",VLOOKUP($G2229,Nomenclator!$B$6:$G$1000,3,0))</f>
        <v>-</v>
      </c>
      <c r="M2229" s="124" t="str">
        <f>IF($G2229=0,"-",VLOOKUP($G2229,Nomenclator!$B$6:$G$1000,4,0))</f>
        <v>-</v>
      </c>
      <c r="N2229" s="124" t="str">
        <f>IF($G2229=0,"-",VLOOKUP($G2229,Nomenclator!$B$6:$G$1000,6,0))</f>
        <v>-</v>
      </c>
      <c r="O2229" s="74"/>
      <c r="P2229" s="74"/>
    </row>
    <row r="2230" spans="1:16" x14ac:dyDescent="0.2">
      <c r="A2230" s="73" t="str">
        <f t="shared" si="34"/>
        <v>-</v>
      </c>
      <c r="B2230" s="75"/>
      <c r="C2230" s="74"/>
      <c r="D2230" s="74"/>
      <c r="E2230" s="74"/>
      <c r="F2230" s="74"/>
      <c r="G2230" s="74"/>
      <c r="H2230" s="74"/>
      <c r="I2230" s="74"/>
      <c r="J2230" s="78"/>
      <c r="K2230" s="78"/>
      <c r="L2230" s="124" t="str">
        <f>IF($G2230=0,"-",VLOOKUP($G2230,Nomenclator!$B$6:$G$1000,3,0))</f>
        <v>-</v>
      </c>
      <c r="M2230" s="124" t="str">
        <f>IF($G2230=0,"-",VLOOKUP($G2230,Nomenclator!$B$6:$G$1000,4,0))</f>
        <v>-</v>
      </c>
      <c r="N2230" s="124" t="str">
        <f>IF($G2230=0,"-",VLOOKUP($G2230,Nomenclator!$B$6:$G$1000,6,0))</f>
        <v>-</v>
      </c>
      <c r="O2230" s="74"/>
      <c r="P2230" s="74"/>
    </row>
    <row r="2231" spans="1:16" x14ac:dyDescent="0.2">
      <c r="A2231" s="73" t="str">
        <f t="shared" si="34"/>
        <v>-</v>
      </c>
      <c r="B2231" s="75"/>
      <c r="C2231" s="74"/>
      <c r="D2231" s="74"/>
      <c r="E2231" s="74"/>
      <c r="F2231" s="74"/>
      <c r="G2231" s="74"/>
      <c r="H2231" s="74"/>
      <c r="I2231" s="74"/>
      <c r="J2231" s="78"/>
      <c r="K2231" s="78"/>
      <c r="L2231" s="124" t="str">
        <f>IF($G2231=0,"-",VLOOKUP($G2231,Nomenclator!$B$6:$G$1000,3,0))</f>
        <v>-</v>
      </c>
      <c r="M2231" s="124" t="str">
        <f>IF($G2231=0,"-",VLOOKUP($G2231,Nomenclator!$B$6:$G$1000,4,0))</f>
        <v>-</v>
      </c>
      <c r="N2231" s="124" t="str">
        <f>IF($G2231=0,"-",VLOOKUP($G2231,Nomenclator!$B$6:$G$1000,6,0))</f>
        <v>-</v>
      </c>
      <c r="O2231" s="74"/>
      <c r="P2231" s="74"/>
    </row>
    <row r="2232" spans="1:16" x14ac:dyDescent="0.2">
      <c r="A2232" s="73" t="str">
        <f t="shared" si="34"/>
        <v>-</v>
      </c>
      <c r="B2232" s="75"/>
      <c r="C2232" s="74"/>
      <c r="D2232" s="74"/>
      <c r="E2232" s="74"/>
      <c r="F2232" s="74"/>
      <c r="G2232" s="74"/>
      <c r="H2232" s="74"/>
      <c r="I2232" s="74"/>
      <c r="J2232" s="78"/>
      <c r="K2232" s="78"/>
      <c r="L2232" s="124" t="str">
        <f>IF($G2232=0,"-",VLOOKUP($G2232,Nomenclator!$B$6:$G$1000,3,0))</f>
        <v>-</v>
      </c>
      <c r="M2232" s="124" t="str">
        <f>IF($G2232=0,"-",VLOOKUP($G2232,Nomenclator!$B$6:$G$1000,4,0))</f>
        <v>-</v>
      </c>
      <c r="N2232" s="124" t="str">
        <f>IF($G2232=0,"-",VLOOKUP($G2232,Nomenclator!$B$6:$G$1000,6,0))</f>
        <v>-</v>
      </c>
      <c r="O2232" s="74"/>
      <c r="P2232" s="74"/>
    </row>
    <row r="2233" spans="1:16" x14ac:dyDescent="0.2">
      <c r="A2233" s="73" t="str">
        <f t="shared" si="34"/>
        <v>-</v>
      </c>
      <c r="B2233" s="75"/>
      <c r="C2233" s="74"/>
      <c r="D2233" s="74"/>
      <c r="E2233" s="74"/>
      <c r="F2233" s="74"/>
      <c r="G2233" s="74"/>
      <c r="H2233" s="74"/>
      <c r="I2233" s="74"/>
      <c r="J2233" s="78"/>
      <c r="K2233" s="78"/>
      <c r="L2233" s="124" t="str">
        <f>IF($G2233=0,"-",VLOOKUP($G2233,Nomenclator!$B$6:$G$1000,3,0))</f>
        <v>-</v>
      </c>
      <c r="M2233" s="124" t="str">
        <f>IF($G2233=0,"-",VLOOKUP($G2233,Nomenclator!$B$6:$G$1000,4,0))</f>
        <v>-</v>
      </c>
      <c r="N2233" s="124" t="str">
        <f>IF($G2233=0,"-",VLOOKUP($G2233,Nomenclator!$B$6:$G$1000,6,0))</f>
        <v>-</v>
      </c>
      <c r="O2233" s="74"/>
      <c r="P2233" s="74"/>
    </row>
    <row r="2234" spans="1:16" x14ac:dyDescent="0.2">
      <c r="A2234" s="73" t="str">
        <f t="shared" ref="A2234:A2297" si="35">IF(B2234=0,"-",YEAR(B2234))</f>
        <v>-</v>
      </c>
      <c r="B2234" s="75"/>
      <c r="C2234" s="74"/>
      <c r="D2234" s="74"/>
      <c r="E2234" s="74"/>
      <c r="F2234" s="74"/>
      <c r="G2234" s="74"/>
      <c r="H2234" s="74"/>
      <c r="I2234" s="74"/>
      <c r="J2234" s="78"/>
      <c r="K2234" s="78"/>
      <c r="L2234" s="124" t="str">
        <f>IF($G2234=0,"-",VLOOKUP($G2234,Nomenclator!$B$6:$G$1000,3,0))</f>
        <v>-</v>
      </c>
      <c r="M2234" s="124" t="str">
        <f>IF($G2234=0,"-",VLOOKUP($G2234,Nomenclator!$B$6:$G$1000,4,0))</f>
        <v>-</v>
      </c>
      <c r="N2234" s="124" t="str">
        <f>IF($G2234=0,"-",VLOOKUP($G2234,Nomenclator!$B$6:$G$1000,6,0))</f>
        <v>-</v>
      </c>
      <c r="O2234" s="74"/>
      <c r="P2234" s="74"/>
    </row>
    <row r="2235" spans="1:16" x14ac:dyDescent="0.2">
      <c r="A2235" s="73" t="str">
        <f t="shared" si="35"/>
        <v>-</v>
      </c>
      <c r="B2235" s="75"/>
      <c r="C2235" s="74"/>
      <c r="D2235" s="74"/>
      <c r="E2235" s="74"/>
      <c r="F2235" s="74"/>
      <c r="G2235" s="74"/>
      <c r="H2235" s="74"/>
      <c r="I2235" s="74"/>
      <c r="J2235" s="78"/>
      <c r="K2235" s="78"/>
      <c r="L2235" s="124" t="str">
        <f>IF($G2235=0,"-",VLOOKUP($G2235,Nomenclator!$B$6:$G$1000,3,0))</f>
        <v>-</v>
      </c>
      <c r="M2235" s="124" t="str">
        <f>IF($G2235=0,"-",VLOOKUP($G2235,Nomenclator!$B$6:$G$1000,4,0))</f>
        <v>-</v>
      </c>
      <c r="N2235" s="124" t="str">
        <f>IF($G2235=0,"-",VLOOKUP($G2235,Nomenclator!$B$6:$G$1000,6,0))</f>
        <v>-</v>
      </c>
      <c r="O2235" s="74"/>
      <c r="P2235" s="74"/>
    </row>
    <row r="2236" spans="1:16" x14ac:dyDescent="0.2">
      <c r="A2236" s="73" t="str">
        <f t="shared" si="35"/>
        <v>-</v>
      </c>
      <c r="B2236" s="75"/>
      <c r="C2236" s="74"/>
      <c r="D2236" s="74"/>
      <c r="E2236" s="74"/>
      <c r="F2236" s="74"/>
      <c r="G2236" s="74"/>
      <c r="H2236" s="74"/>
      <c r="I2236" s="74"/>
      <c r="J2236" s="78"/>
      <c r="K2236" s="78"/>
      <c r="L2236" s="124" t="str">
        <f>IF($G2236=0,"-",VLOOKUP($G2236,Nomenclator!$B$6:$G$1000,3,0))</f>
        <v>-</v>
      </c>
      <c r="M2236" s="124" t="str">
        <f>IF($G2236=0,"-",VLOOKUP($G2236,Nomenclator!$B$6:$G$1000,4,0))</f>
        <v>-</v>
      </c>
      <c r="N2236" s="124" t="str">
        <f>IF($G2236=0,"-",VLOOKUP($G2236,Nomenclator!$B$6:$G$1000,6,0))</f>
        <v>-</v>
      </c>
      <c r="O2236" s="74"/>
      <c r="P2236" s="74"/>
    </row>
    <row r="2237" spans="1:16" x14ac:dyDescent="0.2">
      <c r="A2237" s="73" t="str">
        <f t="shared" si="35"/>
        <v>-</v>
      </c>
      <c r="B2237" s="75"/>
      <c r="C2237" s="74"/>
      <c r="D2237" s="74"/>
      <c r="E2237" s="74"/>
      <c r="F2237" s="74"/>
      <c r="G2237" s="74"/>
      <c r="H2237" s="74"/>
      <c r="I2237" s="74"/>
      <c r="J2237" s="78"/>
      <c r="K2237" s="78"/>
      <c r="L2237" s="124" t="str">
        <f>IF($G2237=0,"-",VLOOKUP($G2237,Nomenclator!$B$6:$G$1000,3,0))</f>
        <v>-</v>
      </c>
      <c r="M2237" s="124" t="str">
        <f>IF($G2237=0,"-",VLOOKUP($G2237,Nomenclator!$B$6:$G$1000,4,0))</f>
        <v>-</v>
      </c>
      <c r="N2237" s="124" t="str">
        <f>IF($G2237=0,"-",VLOOKUP($G2237,Nomenclator!$B$6:$G$1000,6,0))</f>
        <v>-</v>
      </c>
      <c r="O2237" s="74"/>
      <c r="P2237" s="74"/>
    </row>
    <row r="2238" spans="1:16" x14ac:dyDescent="0.2">
      <c r="A2238" s="73" t="str">
        <f t="shared" si="35"/>
        <v>-</v>
      </c>
      <c r="B2238" s="75"/>
      <c r="C2238" s="74"/>
      <c r="D2238" s="74"/>
      <c r="E2238" s="74"/>
      <c r="F2238" s="74"/>
      <c r="G2238" s="74"/>
      <c r="H2238" s="74"/>
      <c r="I2238" s="74"/>
      <c r="J2238" s="78"/>
      <c r="K2238" s="78"/>
      <c r="L2238" s="124" t="str">
        <f>IF($G2238=0,"-",VLOOKUP($G2238,Nomenclator!$B$6:$G$1000,3,0))</f>
        <v>-</v>
      </c>
      <c r="M2238" s="124" t="str">
        <f>IF($G2238=0,"-",VLOOKUP($G2238,Nomenclator!$B$6:$G$1000,4,0))</f>
        <v>-</v>
      </c>
      <c r="N2238" s="124" t="str">
        <f>IF($G2238=0,"-",VLOOKUP($G2238,Nomenclator!$B$6:$G$1000,6,0))</f>
        <v>-</v>
      </c>
      <c r="O2238" s="74"/>
      <c r="P2238" s="74"/>
    </row>
    <row r="2239" spans="1:16" x14ac:dyDescent="0.2">
      <c r="A2239" s="73" t="str">
        <f t="shared" si="35"/>
        <v>-</v>
      </c>
      <c r="B2239" s="75"/>
      <c r="C2239" s="74"/>
      <c r="D2239" s="74"/>
      <c r="E2239" s="74"/>
      <c r="F2239" s="74"/>
      <c r="G2239" s="74"/>
      <c r="H2239" s="74"/>
      <c r="I2239" s="74"/>
      <c r="J2239" s="78"/>
      <c r="K2239" s="78"/>
      <c r="L2239" s="124" t="str">
        <f>IF($G2239=0,"-",VLOOKUP($G2239,Nomenclator!$B$6:$G$1000,3,0))</f>
        <v>-</v>
      </c>
      <c r="M2239" s="124" t="str">
        <f>IF($G2239=0,"-",VLOOKUP($G2239,Nomenclator!$B$6:$G$1000,4,0))</f>
        <v>-</v>
      </c>
      <c r="N2239" s="124" t="str">
        <f>IF($G2239=0,"-",VLOOKUP($G2239,Nomenclator!$B$6:$G$1000,6,0))</f>
        <v>-</v>
      </c>
      <c r="O2239" s="74"/>
      <c r="P2239" s="74"/>
    </row>
    <row r="2240" spans="1:16" x14ac:dyDescent="0.2">
      <c r="A2240" s="73" t="str">
        <f t="shared" si="35"/>
        <v>-</v>
      </c>
      <c r="B2240" s="75"/>
      <c r="C2240" s="74"/>
      <c r="D2240" s="74"/>
      <c r="E2240" s="74"/>
      <c r="F2240" s="74"/>
      <c r="G2240" s="74"/>
      <c r="H2240" s="74"/>
      <c r="I2240" s="74"/>
      <c r="J2240" s="78"/>
      <c r="K2240" s="78"/>
      <c r="L2240" s="124" t="str">
        <f>IF($G2240=0,"-",VLOOKUP($G2240,Nomenclator!$B$6:$G$1000,3,0))</f>
        <v>-</v>
      </c>
      <c r="M2240" s="124" t="str">
        <f>IF($G2240=0,"-",VLOOKUP($G2240,Nomenclator!$B$6:$G$1000,4,0))</f>
        <v>-</v>
      </c>
      <c r="N2240" s="124" t="str">
        <f>IF($G2240=0,"-",VLOOKUP($G2240,Nomenclator!$B$6:$G$1000,6,0))</f>
        <v>-</v>
      </c>
      <c r="O2240" s="74"/>
      <c r="P2240" s="74"/>
    </row>
    <row r="2241" spans="1:16" x14ac:dyDescent="0.2">
      <c r="A2241" s="73" t="str">
        <f t="shared" si="35"/>
        <v>-</v>
      </c>
      <c r="B2241" s="75"/>
      <c r="C2241" s="74"/>
      <c r="D2241" s="74"/>
      <c r="E2241" s="74"/>
      <c r="F2241" s="74"/>
      <c r="G2241" s="74"/>
      <c r="H2241" s="74"/>
      <c r="I2241" s="74"/>
      <c r="J2241" s="78"/>
      <c r="K2241" s="78"/>
      <c r="L2241" s="124" t="str">
        <f>IF($G2241=0,"-",VLOOKUP($G2241,Nomenclator!$B$6:$G$1000,3,0))</f>
        <v>-</v>
      </c>
      <c r="M2241" s="124" t="str">
        <f>IF($G2241=0,"-",VLOOKUP($G2241,Nomenclator!$B$6:$G$1000,4,0))</f>
        <v>-</v>
      </c>
      <c r="N2241" s="124" t="str">
        <f>IF($G2241=0,"-",VLOOKUP($G2241,Nomenclator!$B$6:$G$1000,6,0))</f>
        <v>-</v>
      </c>
      <c r="O2241" s="74"/>
      <c r="P2241" s="74"/>
    </row>
    <row r="2242" spans="1:16" x14ac:dyDescent="0.2">
      <c r="A2242" s="73" t="str">
        <f t="shared" si="35"/>
        <v>-</v>
      </c>
      <c r="B2242" s="75"/>
      <c r="C2242" s="74"/>
      <c r="D2242" s="74"/>
      <c r="E2242" s="74"/>
      <c r="F2242" s="74"/>
      <c r="G2242" s="74"/>
      <c r="H2242" s="74"/>
      <c r="I2242" s="74"/>
      <c r="J2242" s="78"/>
      <c r="K2242" s="78"/>
      <c r="L2242" s="124" t="str">
        <f>IF($G2242=0,"-",VLOOKUP($G2242,Nomenclator!$B$6:$G$1000,3,0))</f>
        <v>-</v>
      </c>
      <c r="M2242" s="124" t="str">
        <f>IF($G2242=0,"-",VLOOKUP($G2242,Nomenclator!$B$6:$G$1000,4,0))</f>
        <v>-</v>
      </c>
      <c r="N2242" s="124" t="str">
        <f>IF($G2242=0,"-",VLOOKUP($G2242,Nomenclator!$B$6:$G$1000,6,0))</f>
        <v>-</v>
      </c>
      <c r="O2242" s="74"/>
      <c r="P2242" s="74"/>
    </row>
    <row r="2243" spans="1:16" x14ac:dyDescent="0.2">
      <c r="A2243" s="73" t="str">
        <f t="shared" si="35"/>
        <v>-</v>
      </c>
      <c r="B2243" s="75"/>
      <c r="C2243" s="74"/>
      <c r="D2243" s="74"/>
      <c r="E2243" s="74"/>
      <c r="F2243" s="74"/>
      <c r="G2243" s="74"/>
      <c r="H2243" s="74"/>
      <c r="I2243" s="74"/>
      <c r="J2243" s="78"/>
      <c r="K2243" s="78"/>
      <c r="L2243" s="124" t="str">
        <f>IF($G2243=0,"-",VLOOKUP($G2243,Nomenclator!$B$6:$G$1000,3,0))</f>
        <v>-</v>
      </c>
      <c r="M2243" s="124" t="str">
        <f>IF($G2243=0,"-",VLOOKUP($G2243,Nomenclator!$B$6:$G$1000,4,0))</f>
        <v>-</v>
      </c>
      <c r="N2243" s="124" t="str">
        <f>IF($G2243=0,"-",VLOOKUP($G2243,Nomenclator!$B$6:$G$1000,6,0))</f>
        <v>-</v>
      </c>
      <c r="O2243" s="74"/>
      <c r="P2243" s="74"/>
    </row>
    <row r="2244" spans="1:16" x14ac:dyDescent="0.2">
      <c r="A2244" s="73" t="str">
        <f t="shared" si="35"/>
        <v>-</v>
      </c>
      <c r="B2244" s="75"/>
      <c r="C2244" s="74"/>
      <c r="D2244" s="74"/>
      <c r="E2244" s="74"/>
      <c r="F2244" s="74"/>
      <c r="G2244" s="74"/>
      <c r="H2244" s="74"/>
      <c r="I2244" s="74"/>
      <c r="J2244" s="78"/>
      <c r="K2244" s="78"/>
      <c r="L2244" s="124" t="str">
        <f>IF($G2244=0,"-",VLOOKUP($G2244,Nomenclator!$B$6:$G$1000,3,0))</f>
        <v>-</v>
      </c>
      <c r="M2244" s="124" t="str">
        <f>IF($G2244=0,"-",VLOOKUP($G2244,Nomenclator!$B$6:$G$1000,4,0))</f>
        <v>-</v>
      </c>
      <c r="N2244" s="124" t="str">
        <f>IF($G2244=0,"-",VLOOKUP($G2244,Nomenclator!$B$6:$G$1000,6,0))</f>
        <v>-</v>
      </c>
      <c r="O2244" s="74"/>
      <c r="P2244" s="74"/>
    </row>
    <row r="2245" spans="1:16" x14ac:dyDescent="0.2">
      <c r="A2245" s="73" t="str">
        <f t="shared" si="35"/>
        <v>-</v>
      </c>
      <c r="B2245" s="75"/>
      <c r="C2245" s="74"/>
      <c r="D2245" s="74"/>
      <c r="E2245" s="74"/>
      <c r="F2245" s="74"/>
      <c r="G2245" s="74"/>
      <c r="H2245" s="74"/>
      <c r="I2245" s="74"/>
      <c r="J2245" s="78"/>
      <c r="K2245" s="78"/>
      <c r="L2245" s="124" t="str">
        <f>IF($G2245=0,"-",VLOOKUP($G2245,Nomenclator!$B$6:$G$1000,3,0))</f>
        <v>-</v>
      </c>
      <c r="M2245" s="124" t="str">
        <f>IF($G2245=0,"-",VLOOKUP($G2245,Nomenclator!$B$6:$G$1000,4,0))</f>
        <v>-</v>
      </c>
      <c r="N2245" s="124" t="str">
        <f>IF($G2245=0,"-",VLOOKUP($G2245,Nomenclator!$B$6:$G$1000,6,0))</f>
        <v>-</v>
      </c>
      <c r="O2245" s="74"/>
      <c r="P2245" s="74"/>
    </row>
    <row r="2246" spans="1:16" x14ac:dyDescent="0.2">
      <c r="A2246" s="73" t="str">
        <f t="shared" si="35"/>
        <v>-</v>
      </c>
      <c r="B2246" s="75"/>
      <c r="C2246" s="74"/>
      <c r="D2246" s="74"/>
      <c r="E2246" s="74"/>
      <c r="F2246" s="74"/>
      <c r="G2246" s="74"/>
      <c r="H2246" s="74"/>
      <c r="I2246" s="74"/>
      <c r="J2246" s="78"/>
      <c r="K2246" s="78"/>
      <c r="L2246" s="124" t="str">
        <f>IF($G2246=0,"-",VLOOKUP($G2246,Nomenclator!$B$6:$G$1000,3,0))</f>
        <v>-</v>
      </c>
      <c r="M2246" s="124" t="str">
        <f>IF($G2246=0,"-",VLOOKUP($G2246,Nomenclator!$B$6:$G$1000,4,0))</f>
        <v>-</v>
      </c>
      <c r="N2246" s="124" t="str">
        <f>IF($G2246=0,"-",VLOOKUP($G2246,Nomenclator!$B$6:$G$1000,6,0))</f>
        <v>-</v>
      </c>
      <c r="O2246" s="74"/>
      <c r="P2246" s="74"/>
    </row>
    <row r="2247" spans="1:16" x14ac:dyDescent="0.2">
      <c r="A2247" s="73" t="str">
        <f t="shared" si="35"/>
        <v>-</v>
      </c>
      <c r="B2247" s="75"/>
      <c r="C2247" s="74"/>
      <c r="D2247" s="74"/>
      <c r="E2247" s="74"/>
      <c r="F2247" s="74"/>
      <c r="G2247" s="74"/>
      <c r="H2247" s="74"/>
      <c r="I2247" s="74"/>
      <c r="J2247" s="78"/>
      <c r="K2247" s="78"/>
      <c r="L2247" s="124" t="str">
        <f>IF($G2247=0,"-",VLOOKUP($G2247,Nomenclator!$B$6:$G$1000,3,0))</f>
        <v>-</v>
      </c>
      <c r="M2247" s="124" t="str">
        <f>IF($G2247=0,"-",VLOOKUP($G2247,Nomenclator!$B$6:$G$1000,4,0))</f>
        <v>-</v>
      </c>
      <c r="N2247" s="124" t="str">
        <f>IF($G2247=0,"-",VLOOKUP($G2247,Nomenclator!$B$6:$G$1000,6,0))</f>
        <v>-</v>
      </c>
      <c r="O2247" s="74"/>
      <c r="P2247" s="74"/>
    </row>
    <row r="2248" spans="1:16" x14ac:dyDescent="0.2">
      <c r="A2248" s="73" t="str">
        <f t="shared" si="35"/>
        <v>-</v>
      </c>
      <c r="B2248" s="75"/>
      <c r="C2248" s="74"/>
      <c r="D2248" s="74"/>
      <c r="E2248" s="74"/>
      <c r="F2248" s="74"/>
      <c r="G2248" s="74"/>
      <c r="H2248" s="74"/>
      <c r="I2248" s="74"/>
      <c r="J2248" s="78"/>
      <c r="K2248" s="78"/>
      <c r="L2248" s="124" t="str">
        <f>IF($G2248=0,"-",VLOOKUP($G2248,Nomenclator!$B$6:$G$1000,3,0))</f>
        <v>-</v>
      </c>
      <c r="M2248" s="124" t="str">
        <f>IF($G2248=0,"-",VLOOKUP($G2248,Nomenclator!$B$6:$G$1000,4,0))</f>
        <v>-</v>
      </c>
      <c r="N2248" s="124" t="str">
        <f>IF($G2248=0,"-",VLOOKUP($G2248,Nomenclator!$B$6:$G$1000,6,0))</f>
        <v>-</v>
      </c>
      <c r="O2248" s="74"/>
      <c r="P2248" s="74"/>
    </row>
    <row r="2249" spans="1:16" x14ac:dyDescent="0.2">
      <c r="A2249" s="73" t="str">
        <f t="shared" si="35"/>
        <v>-</v>
      </c>
      <c r="B2249" s="75"/>
      <c r="C2249" s="74"/>
      <c r="D2249" s="74"/>
      <c r="E2249" s="74"/>
      <c r="F2249" s="74"/>
      <c r="G2249" s="74"/>
      <c r="H2249" s="74"/>
      <c r="I2249" s="74"/>
      <c r="J2249" s="78"/>
      <c r="K2249" s="78"/>
      <c r="L2249" s="124" t="str">
        <f>IF($G2249=0,"-",VLOOKUP($G2249,Nomenclator!$B$6:$G$1000,3,0))</f>
        <v>-</v>
      </c>
      <c r="M2249" s="124" t="str">
        <f>IF($G2249=0,"-",VLOOKUP($G2249,Nomenclator!$B$6:$G$1000,4,0))</f>
        <v>-</v>
      </c>
      <c r="N2249" s="124" t="str">
        <f>IF($G2249=0,"-",VLOOKUP($G2249,Nomenclator!$B$6:$G$1000,6,0))</f>
        <v>-</v>
      </c>
      <c r="O2249" s="74"/>
      <c r="P2249" s="74"/>
    </row>
    <row r="2250" spans="1:16" x14ac:dyDescent="0.2">
      <c r="A2250" s="73" t="str">
        <f t="shared" si="35"/>
        <v>-</v>
      </c>
      <c r="B2250" s="75"/>
      <c r="C2250" s="74"/>
      <c r="D2250" s="74"/>
      <c r="E2250" s="74"/>
      <c r="F2250" s="74"/>
      <c r="G2250" s="74"/>
      <c r="H2250" s="74"/>
      <c r="I2250" s="74"/>
      <c r="J2250" s="78"/>
      <c r="K2250" s="78"/>
      <c r="L2250" s="124" t="str">
        <f>IF($G2250=0,"-",VLOOKUP($G2250,Nomenclator!$B$6:$G$1000,3,0))</f>
        <v>-</v>
      </c>
      <c r="M2250" s="124" t="str">
        <f>IF($G2250=0,"-",VLOOKUP($G2250,Nomenclator!$B$6:$G$1000,4,0))</f>
        <v>-</v>
      </c>
      <c r="N2250" s="124" t="str">
        <f>IF($G2250=0,"-",VLOOKUP($G2250,Nomenclator!$B$6:$G$1000,6,0))</f>
        <v>-</v>
      </c>
      <c r="O2250" s="74"/>
      <c r="P2250" s="74"/>
    </row>
    <row r="2251" spans="1:16" x14ac:dyDescent="0.2">
      <c r="A2251" s="73" t="str">
        <f t="shared" si="35"/>
        <v>-</v>
      </c>
      <c r="B2251" s="75"/>
      <c r="C2251" s="74"/>
      <c r="D2251" s="74"/>
      <c r="E2251" s="74"/>
      <c r="F2251" s="74"/>
      <c r="G2251" s="74"/>
      <c r="H2251" s="74"/>
      <c r="I2251" s="74"/>
      <c r="J2251" s="78"/>
      <c r="K2251" s="78"/>
      <c r="L2251" s="124" t="str">
        <f>IF($G2251=0,"-",VLOOKUP($G2251,Nomenclator!$B$6:$G$1000,3,0))</f>
        <v>-</v>
      </c>
      <c r="M2251" s="124" t="str">
        <f>IF($G2251=0,"-",VLOOKUP($G2251,Nomenclator!$B$6:$G$1000,4,0))</f>
        <v>-</v>
      </c>
      <c r="N2251" s="124" t="str">
        <f>IF($G2251=0,"-",VLOOKUP($G2251,Nomenclator!$B$6:$G$1000,6,0))</f>
        <v>-</v>
      </c>
      <c r="O2251" s="74"/>
      <c r="P2251" s="74"/>
    </row>
    <row r="2252" spans="1:16" x14ac:dyDescent="0.2">
      <c r="A2252" s="73" t="str">
        <f t="shared" si="35"/>
        <v>-</v>
      </c>
      <c r="B2252" s="75"/>
      <c r="C2252" s="74"/>
      <c r="D2252" s="74"/>
      <c r="E2252" s="74"/>
      <c r="F2252" s="74"/>
      <c r="G2252" s="74"/>
      <c r="H2252" s="74"/>
      <c r="I2252" s="74"/>
      <c r="J2252" s="78"/>
      <c r="K2252" s="78"/>
      <c r="L2252" s="124" t="str">
        <f>IF($G2252=0,"-",VLOOKUP($G2252,Nomenclator!$B$6:$G$1000,3,0))</f>
        <v>-</v>
      </c>
      <c r="M2252" s="124" t="str">
        <f>IF($G2252=0,"-",VLOOKUP($G2252,Nomenclator!$B$6:$G$1000,4,0))</f>
        <v>-</v>
      </c>
      <c r="N2252" s="124" t="str">
        <f>IF($G2252=0,"-",VLOOKUP($G2252,Nomenclator!$B$6:$G$1000,6,0))</f>
        <v>-</v>
      </c>
      <c r="O2252" s="74"/>
      <c r="P2252" s="74"/>
    </row>
    <row r="2253" spans="1:16" x14ac:dyDescent="0.2">
      <c r="A2253" s="73" t="str">
        <f t="shared" si="35"/>
        <v>-</v>
      </c>
      <c r="B2253" s="75"/>
      <c r="C2253" s="74"/>
      <c r="D2253" s="74"/>
      <c r="E2253" s="74"/>
      <c r="F2253" s="74"/>
      <c r="G2253" s="74"/>
      <c r="H2253" s="74"/>
      <c r="I2253" s="74"/>
      <c r="J2253" s="78"/>
      <c r="K2253" s="78"/>
      <c r="L2253" s="124" t="str">
        <f>IF($G2253=0,"-",VLOOKUP($G2253,Nomenclator!$B$6:$G$1000,3,0))</f>
        <v>-</v>
      </c>
      <c r="M2253" s="124" t="str">
        <f>IF($G2253=0,"-",VLOOKUP($G2253,Nomenclator!$B$6:$G$1000,4,0))</f>
        <v>-</v>
      </c>
      <c r="N2253" s="124" t="str">
        <f>IF($G2253=0,"-",VLOOKUP($G2253,Nomenclator!$B$6:$G$1000,6,0))</f>
        <v>-</v>
      </c>
      <c r="O2253" s="74"/>
      <c r="P2253" s="74"/>
    </row>
    <row r="2254" spans="1:16" x14ac:dyDescent="0.2">
      <c r="A2254" s="73" t="str">
        <f t="shared" si="35"/>
        <v>-</v>
      </c>
      <c r="B2254" s="75"/>
      <c r="C2254" s="74"/>
      <c r="D2254" s="74"/>
      <c r="E2254" s="74"/>
      <c r="F2254" s="74"/>
      <c r="G2254" s="74"/>
      <c r="H2254" s="74"/>
      <c r="I2254" s="74"/>
      <c r="J2254" s="78"/>
      <c r="K2254" s="78"/>
      <c r="L2254" s="124" t="str">
        <f>IF($G2254=0,"-",VLOOKUP($G2254,Nomenclator!$B$6:$G$1000,3,0))</f>
        <v>-</v>
      </c>
      <c r="M2254" s="124" t="str">
        <f>IF($G2254=0,"-",VLOOKUP($G2254,Nomenclator!$B$6:$G$1000,4,0))</f>
        <v>-</v>
      </c>
      <c r="N2254" s="124" t="str">
        <f>IF($G2254=0,"-",VLOOKUP($G2254,Nomenclator!$B$6:$G$1000,6,0))</f>
        <v>-</v>
      </c>
      <c r="O2254" s="74"/>
      <c r="P2254" s="74"/>
    </row>
    <row r="2255" spans="1:16" x14ac:dyDescent="0.2">
      <c r="A2255" s="73" t="str">
        <f t="shared" si="35"/>
        <v>-</v>
      </c>
      <c r="B2255" s="75"/>
      <c r="C2255" s="74"/>
      <c r="D2255" s="74"/>
      <c r="E2255" s="74"/>
      <c r="F2255" s="74"/>
      <c r="G2255" s="74"/>
      <c r="H2255" s="74"/>
      <c r="I2255" s="74"/>
      <c r="J2255" s="78"/>
      <c r="K2255" s="78"/>
      <c r="L2255" s="124" t="str">
        <f>IF($G2255=0,"-",VLOOKUP($G2255,Nomenclator!$B$6:$G$1000,3,0))</f>
        <v>-</v>
      </c>
      <c r="M2255" s="124" t="str">
        <f>IF($G2255=0,"-",VLOOKUP($G2255,Nomenclator!$B$6:$G$1000,4,0))</f>
        <v>-</v>
      </c>
      <c r="N2255" s="124" t="str">
        <f>IF($G2255=0,"-",VLOOKUP($G2255,Nomenclator!$B$6:$G$1000,6,0))</f>
        <v>-</v>
      </c>
      <c r="O2255" s="74"/>
      <c r="P2255" s="74"/>
    </row>
    <row r="2256" spans="1:16" x14ac:dyDescent="0.2">
      <c r="A2256" s="73" t="str">
        <f t="shared" si="35"/>
        <v>-</v>
      </c>
      <c r="B2256" s="75"/>
      <c r="C2256" s="74"/>
      <c r="D2256" s="74"/>
      <c r="E2256" s="74"/>
      <c r="F2256" s="74"/>
      <c r="G2256" s="74"/>
      <c r="H2256" s="74"/>
      <c r="I2256" s="74"/>
      <c r="J2256" s="78"/>
      <c r="K2256" s="78"/>
      <c r="L2256" s="124" t="str">
        <f>IF($G2256=0,"-",VLOOKUP($G2256,Nomenclator!$B$6:$G$1000,3,0))</f>
        <v>-</v>
      </c>
      <c r="M2256" s="124" t="str">
        <f>IF($G2256=0,"-",VLOOKUP($G2256,Nomenclator!$B$6:$G$1000,4,0))</f>
        <v>-</v>
      </c>
      <c r="N2256" s="124" t="str">
        <f>IF($G2256=0,"-",VLOOKUP($G2256,Nomenclator!$B$6:$G$1000,6,0))</f>
        <v>-</v>
      </c>
      <c r="O2256" s="74"/>
      <c r="P2256" s="74"/>
    </row>
    <row r="2257" spans="1:16" x14ac:dyDescent="0.2">
      <c r="A2257" s="73" t="str">
        <f t="shared" si="35"/>
        <v>-</v>
      </c>
      <c r="B2257" s="75"/>
      <c r="C2257" s="74"/>
      <c r="D2257" s="74"/>
      <c r="E2257" s="74"/>
      <c r="F2257" s="74"/>
      <c r="G2257" s="74"/>
      <c r="H2257" s="74"/>
      <c r="I2257" s="74"/>
      <c r="J2257" s="78"/>
      <c r="K2257" s="78"/>
      <c r="L2257" s="124" t="str">
        <f>IF($G2257=0,"-",VLOOKUP($G2257,Nomenclator!$B$6:$G$1000,3,0))</f>
        <v>-</v>
      </c>
      <c r="M2257" s="124" t="str">
        <f>IF($G2257=0,"-",VLOOKUP($G2257,Nomenclator!$B$6:$G$1000,4,0))</f>
        <v>-</v>
      </c>
      <c r="N2257" s="124" t="str">
        <f>IF($G2257=0,"-",VLOOKUP($G2257,Nomenclator!$B$6:$G$1000,6,0))</f>
        <v>-</v>
      </c>
      <c r="O2257" s="74"/>
      <c r="P2257" s="74"/>
    </row>
    <row r="2258" spans="1:16" x14ac:dyDescent="0.2">
      <c r="A2258" s="73" t="str">
        <f t="shared" si="35"/>
        <v>-</v>
      </c>
      <c r="B2258" s="75"/>
      <c r="C2258" s="74"/>
      <c r="D2258" s="74"/>
      <c r="E2258" s="74"/>
      <c r="F2258" s="74"/>
      <c r="G2258" s="74"/>
      <c r="H2258" s="74"/>
      <c r="I2258" s="74"/>
      <c r="J2258" s="78"/>
      <c r="K2258" s="78"/>
      <c r="L2258" s="124" t="str">
        <f>IF($G2258=0,"-",VLOOKUP($G2258,Nomenclator!$B$6:$G$1000,3,0))</f>
        <v>-</v>
      </c>
      <c r="M2258" s="124" t="str">
        <f>IF($G2258=0,"-",VLOOKUP($G2258,Nomenclator!$B$6:$G$1000,4,0))</f>
        <v>-</v>
      </c>
      <c r="N2258" s="124" t="str">
        <f>IF($G2258=0,"-",VLOOKUP($G2258,Nomenclator!$B$6:$G$1000,6,0))</f>
        <v>-</v>
      </c>
      <c r="O2258" s="74"/>
      <c r="P2258" s="74"/>
    </row>
    <row r="2259" spans="1:16" x14ac:dyDescent="0.2">
      <c r="A2259" s="73" t="str">
        <f t="shared" si="35"/>
        <v>-</v>
      </c>
      <c r="B2259" s="75"/>
      <c r="C2259" s="74"/>
      <c r="D2259" s="74"/>
      <c r="E2259" s="74"/>
      <c r="F2259" s="74"/>
      <c r="G2259" s="74"/>
      <c r="H2259" s="74"/>
      <c r="I2259" s="74"/>
      <c r="J2259" s="78"/>
      <c r="K2259" s="78"/>
      <c r="L2259" s="124" t="str">
        <f>IF($G2259=0,"-",VLOOKUP($G2259,Nomenclator!$B$6:$G$1000,3,0))</f>
        <v>-</v>
      </c>
      <c r="M2259" s="124" t="str">
        <f>IF($G2259=0,"-",VLOOKUP($G2259,Nomenclator!$B$6:$G$1000,4,0))</f>
        <v>-</v>
      </c>
      <c r="N2259" s="124" t="str">
        <f>IF($G2259=0,"-",VLOOKUP($G2259,Nomenclator!$B$6:$G$1000,6,0))</f>
        <v>-</v>
      </c>
      <c r="O2259" s="74"/>
      <c r="P2259" s="74"/>
    </row>
    <row r="2260" spans="1:16" x14ac:dyDescent="0.2">
      <c r="A2260" s="73" t="str">
        <f t="shared" si="35"/>
        <v>-</v>
      </c>
      <c r="B2260" s="75"/>
      <c r="C2260" s="74"/>
      <c r="D2260" s="74"/>
      <c r="E2260" s="74"/>
      <c r="F2260" s="74"/>
      <c r="G2260" s="74"/>
      <c r="H2260" s="74"/>
      <c r="I2260" s="74"/>
      <c r="J2260" s="78"/>
      <c r="K2260" s="78"/>
      <c r="L2260" s="124" t="str">
        <f>IF($G2260=0,"-",VLOOKUP($G2260,Nomenclator!$B$6:$G$1000,3,0))</f>
        <v>-</v>
      </c>
      <c r="M2260" s="124" t="str">
        <f>IF($G2260=0,"-",VLOOKUP($G2260,Nomenclator!$B$6:$G$1000,4,0))</f>
        <v>-</v>
      </c>
      <c r="N2260" s="124" t="str">
        <f>IF($G2260=0,"-",VLOOKUP($G2260,Nomenclator!$B$6:$G$1000,6,0))</f>
        <v>-</v>
      </c>
      <c r="O2260" s="74"/>
      <c r="P2260" s="74"/>
    </row>
    <row r="2261" spans="1:16" x14ac:dyDescent="0.2">
      <c r="A2261" s="73" t="str">
        <f t="shared" si="35"/>
        <v>-</v>
      </c>
      <c r="B2261" s="75"/>
      <c r="C2261" s="74"/>
      <c r="D2261" s="74"/>
      <c r="E2261" s="74"/>
      <c r="F2261" s="74"/>
      <c r="G2261" s="74"/>
      <c r="H2261" s="74"/>
      <c r="I2261" s="74"/>
      <c r="J2261" s="78"/>
      <c r="K2261" s="78"/>
      <c r="L2261" s="124" t="str">
        <f>IF($G2261=0,"-",VLOOKUP($G2261,Nomenclator!$B$6:$G$1000,3,0))</f>
        <v>-</v>
      </c>
      <c r="M2261" s="124" t="str">
        <f>IF($G2261=0,"-",VLOOKUP($G2261,Nomenclator!$B$6:$G$1000,4,0))</f>
        <v>-</v>
      </c>
      <c r="N2261" s="124" t="str">
        <f>IF($G2261=0,"-",VLOOKUP($G2261,Nomenclator!$B$6:$G$1000,6,0))</f>
        <v>-</v>
      </c>
      <c r="O2261" s="74"/>
      <c r="P2261" s="74"/>
    </row>
    <row r="2262" spans="1:16" x14ac:dyDescent="0.2">
      <c r="A2262" s="73" t="str">
        <f t="shared" si="35"/>
        <v>-</v>
      </c>
      <c r="B2262" s="75"/>
      <c r="C2262" s="74"/>
      <c r="D2262" s="74"/>
      <c r="E2262" s="74"/>
      <c r="F2262" s="74"/>
      <c r="G2262" s="74"/>
      <c r="H2262" s="74"/>
      <c r="I2262" s="74"/>
      <c r="J2262" s="78"/>
      <c r="K2262" s="78"/>
      <c r="L2262" s="124" t="str">
        <f>IF($G2262=0,"-",VLOOKUP($G2262,Nomenclator!$B$6:$G$1000,3,0))</f>
        <v>-</v>
      </c>
      <c r="M2262" s="124" t="str">
        <f>IF($G2262=0,"-",VLOOKUP($G2262,Nomenclator!$B$6:$G$1000,4,0))</f>
        <v>-</v>
      </c>
      <c r="N2262" s="124" t="str">
        <f>IF($G2262=0,"-",VLOOKUP($G2262,Nomenclator!$B$6:$G$1000,6,0))</f>
        <v>-</v>
      </c>
      <c r="O2262" s="74"/>
      <c r="P2262" s="74"/>
    </row>
    <row r="2263" spans="1:16" x14ac:dyDescent="0.2">
      <c r="A2263" s="73" t="str">
        <f t="shared" si="35"/>
        <v>-</v>
      </c>
      <c r="B2263" s="75"/>
      <c r="C2263" s="74"/>
      <c r="D2263" s="74"/>
      <c r="E2263" s="74"/>
      <c r="F2263" s="74"/>
      <c r="G2263" s="74"/>
      <c r="H2263" s="74"/>
      <c r="I2263" s="74"/>
      <c r="J2263" s="78"/>
      <c r="K2263" s="78"/>
      <c r="L2263" s="124" t="str">
        <f>IF($G2263=0,"-",VLOOKUP($G2263,Nomenclator!$B$6:$G$1000,3,0))</f>
        <v>-</v>
      </c>
      <c r="M2263" s="124" t="str">
        <f>IF($G2263=0,"-",VLOOKUP($G2263,Nomenclator!$B$6:$G$1000,4,0))</f>
        <v>-</v>
      </c>
      <c r="N2263" s="124" t="str">
        <f>IF($G2263=0,"-",VLOOKUP($G2263,Nomenclator!$B$6:$G$1000,6,0))</f>
        <v>-</v>
      </c>
      <c r="O2263" s="74"/>
      <c r="P2263" s="74"/>
    </row>
    <row r="2264" spans="1:16" x14ac:dyDescent="0.2">
      <c r="A2264" s="73" t="str">
        <f t="shared" si="35"/>
        <v>-</v>
      </c>
      <c r="B2264" s="75"/>
      <c r="C2264" s="74"/>
      <c r="D2264" s="74"/>
      <c r="E2264" s="74"/>
      <c r="F2264" s="74"/>
      <c r="G2264" s="74"/>
      <c r="H2264" s="74"/>
      <c r="I2264" s="74"/>
      <c r="J2264" s="78"/>
      <c r="K2264" s="78"/>
      <c r="L2264" s="124" t="str">
        <f>IF($G2264=0,"-",VLOOKUP($G2264,Nomenclator!$B$6:$G$1000,3,0))</f>
        <v>-</v>
      </c>
      <c r="M2264" s="124" t="str">
        <f>IF($G2264=0,"-",VLOOKUP($G2264,Nomenclator!$B$6:$G$1000,4,0))</f>
        <v>-</v>
      </c>
      <c r="N2264" s="124" t="str">
        <f>IF($G2264=0,"-",VLOOKUP($G2264,Nomenclator!$B$6:$G$1000,6,0))</f>
        <v>-</v>
      </c>
      <c r="O2264" s="74"/>
      <c r="P2264" s="74"/>
    </row>
    <row r="2265" spans="1:16" x14ac:dyDescent="0.2">
      <c r="A2265" s="73" t="str">
        <f t="shared" si="35"/>
        <v>-</v>
      </c>
      <c r="B2265" s="75"/>
      <c r="C2265" s="74"/>
      <c r="D2265" s="74"/>
      <c r="E2265" s="74"/>
      <c r="F2265" s="74"/>
      <c r="G2265" s="74"/>
      <c r="H2265" s="74"/>
      <c r="I2265" s="74"/>
      <c r="J2265" s="78"/>
      <c r="K2265" s="78"/>
      <c r="L2265" s="124" t="str">
        <f>IF($G2265=0,"-",VLOOKUP($G2265,Nomenclator!$B$6:$G$1000,3,0))</f>
        <v>-</v>
      </c>
      <c r="M2265" s="124" t="str">
        <f>IF($G2265=0,"-",VLOOKUP($G2265,Nomenclator!$B$6:$G$1000,4,0))</f>
        <v>-</v>
      </c>
      <c r="N2265" s="124" t="str">
        <f>IF($G2265=0,"-",VLOOKUP($G2265,Nomenclator!$B$6:$G$1000,6,0))</f>
        <v>-</v>
      </c>
      <c r="O2265" s="74"/>
      <c r="P2265" s="74"/>
    </row>
    <row r="2266" spans="1:16" x14ac:dyDescent="0.2">
      <c r="A2266" s="73" t="str">
        <f t="shared" si="35"/>
        <v>-</v>
      </c>
      <c r="B2266" s="75"/>
      <c r="C2266" s="74"/>
      <c r="D2266" s="74"/>
      <c r="E2266" s="74"/>
      <c r="F2266" s="74"/>
      <c r="G2266" s="74"/>
      <c r="H2266" s="74"/>
      <c r="I2266" s="74"/>
      <c r="J2266" s="78"/>
      <c r="K2266" s="78"/>
      <c r="L2266" s="124" t="str">
        <f>IF($G2266=0,"-",VLOOKUP($G2266,Nomenclator!$B$6:$G$1000,3,0))</f>
        <v>-</v>
      </c>
      <c r="M2266" s="124" t="str">
        <f>IF($G2266=0,"-",VLOOKUP($G2266,Nomenclator!$B$6:$G$1000,4,0))</f>
        <v>-</v>
      </c>
      <c r="N2266" s="124" t="str">
        <f>IF($G2266=0,"-",VLOOKUP($G2266,Nomenclator!$B$6:$G$1000,6,0))</f>
        <v>-</v>
      </c>
      <c r="O2266" s="74"/>
      <c r="P2266" s="74"/>
    </row>
    <row r="2267" spans="1:16" x14ac:dyDescent="0.2">
      <c r="A2267" s="73" t="str">
        <f t="shared" si="35"/>
        <v>-</v>
      </c>
      <c r="B2267" s="75"/>
      <c r="C2267" s="74"/>
      <c r="D2267" s="74"/>
      <c r="E2267" s="74"/>
      <c r="F2267" s="74"/>
      <c r="G2267" s="74"/>
      <c r="H2267" s="74"/>
      <c r="I2267" s="74"/>
      <c r="J2267" s="78"/>
      <c r="K2267" s="78"/>
      <c r="L2267" s="124" t="str">
        <f>IF($G2267=0,"-",VLOOKUP($G2267,Nomenclator!$B$6:$G$1000,3,0))</f>
        <v>-</v>
      </c>
      <c r="M2267" s="124" t="str">
        <f>IF($G2267=0,"-",VLOOKUP($G2267,Nomenclator!$B$6:$G$1000,4,0))</f>
        <v>-</v>
      </c>
      <c r="N2267" s="124" t="str">
        <f>IF($G2267=0,"-",VLOOKUP($G2267,Nomenclator!$B$6:$G$1000,6,0))</f>
        <v>-</v>
      </c>
      <c r="O2267" s="74"/>
      <c r="P2267" s="74"/>
    </row>
    <row r="2268" spans="1:16" x14ac:dyDescent="0.2">
      <c r="A2268" s="73" t="str">
        <f t="shared" si="35"/>
        <v>-</v>
      </c>
      <c r="B2268" s="75"/>
      <c r="C2268" s="74"/>
      <c r="D2268" s="74"/>
      <c r="E2268" s="74"/>
      <c r="F2268" s="74"/>
      <c r="G2268" s="74"/>
      <c r="H2268" s="74"/>
      <c r="I2268" s="74"/>
      <c r="J2268" s="78"/>
      <c r="K2268" s="78"/>
      <c r="L2268" s="124" t="str">
        <f>IF($G2268=0,"-",VLOOKUP($G2268,Nomenclator!$B$6:$G$1000,3,0))</f>
        <v>-</v>
      </c>
      <c r="M2268" s="124" t="str">
        <f>IF($G2268=0,"-",VLOOKUP($G2268,Nomenclator!$B$6:$G$1000,4,0))</f>
        <v>-</v>
      </c>
      <c r="N2268" s="124" t="str">
        <f>IF($G2268=0,"-",VLOOKUP($G2268,Nomenclator!$B$6:$G$1000,6,0))</f>
        <v>-</v>
      </c>
      <c r="O2268" s="74"/>
      <c r="P2268" s="74"/>
    </row>
    <row r="2269" spans="1:16" x14ac:dyDescent="0.2">
      <c r="A2269" s="73" t="str">
        <f t="shared" si="35"/>
        <v>-</v>
      </c>
      <c r="B2269" s="75"/>
      <c r="C2269" s="74"/>
      <c r="D2269" s="74"/>
      <c r="E2269" s="74"/>
      <c r="F2269" s="74"/>
      <c r="G2269" s="74"/>
      <c r="H2269" s="74"/>
      <c r="I2269" s="74"/>
      <c r="J2269" s="78"/>
      <c r="K2269" s="78"/>
      <c r="L2269" s="124" t="str">
        <f>IF($G2269=0,"-",VLOOKUP($G2269,Nomenclator!$B$6:$G$1000,3,0))</f>
        <v>-</v>
      </c>
      <c r="M2269" s="124" t="str">
        <f>IF($G2269=0,"-",VLOOKUP($G2269,Nomenclator!$B$6:$G$1000,4,0))</f>
        <v>-</v>
      </c>
      <c r="N2269" s="124" t="str">
        <f>IF($G2269=0,"-",VLOOKUP($G2269,Nomenclator!$B$6:$G$1000,6,0))</f>
        <v>-</v>
      </c>
      <c r="O2269" s="74"/>
      <c r="P2269" s="74"/>
    </row>
    <row r="2270" spans="1:16" x14ac:dyDescent="0.2">
      <c r="A2270" s="73" t="str">
        <f t="shared" si="35"/>
        <v>-</v>
      </c>
      <c r="B2270" s="75"/>
      <c r="C2270" s="74"/>
      <c r="D2270" s="74"/>
      <c r="E2270" s="74"/>
      <c r="F2270" s="74"/>
      <c r="G2270" s="74"/>
      <c r="H2270" s="74"/>
      <c r="I2270" s="74"/>
      <c r="J2270" s="78"/>
      <c r="K2270" s="78"/>
      <c r="L2270" s="124" t="str">
        <f>IF($G2270=0,"-",VLOOKUP($G2270,Nomenclator!$B$6:$G$1000,3,0))</f>
        <v>-</v>
      </c>
      <c r="M2270" s="124" t="str">
        <f>IF($G2270=0,"-",VLOOKUP($G2270,Nomenclator!$B$6:$G$1000,4,0))</f>
        <v>-</v>
      </c>
      <c r="N2270" s="124" t="str">
        <f>IF($G2270=0,"-",VLOOKUP($G2270,Nomenclator!$B$6:$G$1000,6,0))</f>
        <v>-</v>
      </c>
      <c r="O2270" s="74"/>
      <c r="P2270" s="74"/>
    </row>
    <row r="2271" spans="1:16" x14ac:dyDescent="0.2">
      <c r="A2271" s="73" t="str">
        <f t="shared" si="35"/>
        <v>-</v>
      </c>
      <c r="B2271" s="75"/>
      <c r="C2271" s="74"/>
      <c r="D2271" s="74"/>
      <c r="E2271" s="74"/>
      <c r="F2271" s="74"/>
      <c r="G2271" s="74"/>
      <c r="H2271" s="74"/>
      <c r="I2271" s="74"/>
      <c r="J2271" s="78"/>
      <c r="K2271" s="78"/>
      <c r="L2271" s="124" t="str">
        <f>IF($G2271=0,"-",VLOOKUP($G2271,Nomenclator!$B$6:$G$1000,3,0))</f>
        <v>-</v>
      </c>
      <c r="M2271" s="124" t="str">
        <f>IF($G2271=0,"-",VLOOKUP($G2271,Nomenclator!$B$6:$G$1000,4,0))</f>
        <v>-</v>
      </c>
      <c r="N2271" s="124" t="str">
        <f>IF($G2271=0,"-",VLOOKUP($G2271,Nomenclator!$B$6:$G$1000,6,0))</f>
        <v>-</v>
      </c>
      <c r="O2271" s="74"/>
      <c r="P2271" s="74"/>
    </row>
    <row r="2272" spans="1:16" x14ac:dyDescent="0.2">
      <c r="A2272" s="73" t="str">
        <f t="shared" si="35"/>
        <v>-</v>
      </c>
      <c r="B2272" s="75"/>
      <c r="C2272" s="74"/>
      <c r="D2272" s="74"/>
      <c r="E2272" s="74"/>
      <c r="F2272" s="74"/>
      <c r="G2272" s="74"/>
      <c r="H2272" s="74"/>
      <c r="I2272" s="74"/>
      <c r="J2272" s="78"/>
      <c r="K2272" s="78"/>
      <c r="L2272" s="124" t="str">
        <f>IF($G2272=0,"-",VLOOKUP($G2272,Nomenclator!$B$6:$G$1000,3,0))</f>
        <v>-</v>
      </c>
      <c r="M2272" s="124" t="str">
        <f>IF($G2272=0,"-",VLOOKUP($G2272,Nomenclator!$B$6:$G$1000,4,0))</f>
        <v>-</v>
      </c>
      <c r="N2272" s="124" t="str">
        <f>IF($G2272=0,"-",VLOOKUP($G2272,Nomenclator!$B$6:$G$1000,6,0))</f>
        <v>-</v>
      </c>
      <c r="O2272" s="74"/>
      <c r="P2272" s="74"/>
    </row>
    <row r="2273" spans="1:16" x14ac:dyDescent="0.2">
      <c r="A2273" s="73" t="str">
        <f t="shared" si="35"/>
        <v>-</v>
      </c>
      <c r="B2273" s="75"/>
      <c r="C2273" s="74"/>
      <c r="D2273" s="74"/>
      <c r="E2273" s="74"/>
      <c r="F2273" s="74"/>
      <c r="G2273" s="74"/>
      <c r="H2273" s="74"/>
      <c r="I2273" s="74"/>
      <c r="J2273" s="78"/>
      <c r="K2273" s="78"/>
      <c r="L2273" s="124" t="str">
        <f>IF($G2273=0,"-",VLOOKUP($G2273,Nomenclator!$B$6:$G$1000,3,0))</f>
        <v>-</v>
      </c>
      <c r="M2273" s="124" t="str">
        <f>IF($G2273=0,"-",VLOOKUP($G2273,Nomenclator!$B$6:$G$1000,4,0))</f>
        <v>-</v>
      </c>
      <c r="N2273" s="124" t="str">
        <f>IF($G2273=0,"-",VLOOKUP($G2273,Nomenclator!$B$6:$G$1000,6,0))</f>
        <v>-</v>
      </c>
      <c r="O2273" s="74"/>
      <c r="P2273" s="74"/>
    </row>
    <row r="2274" spans="1:16" x14ac:dyDescent="0.2">
      <c r="A2274" s="73" t="str">
        <f t="shared" si="35"/>
        <v>-</v>
      </c>
      <c r="B2274" s="75"/>
      <c r="C2274" s="74"/>
      <c r="D2274" s="74"/>
      <c r="E2274" s="74"/>
      <c r="F2274" s="74"/>
      <c r="G2274" s="74"/>
      <c r="H2274" s="74"/>
      <c r="I2274" s="74"/>
      <c r="J2274" s="78"/>
      <c r="K2274" s="78"/>
      <c r="L2274" s="124" t="str">
        <f>IF($G2274=0,"-",VLOOKUP($G2274,Nomenclator!$B$6:$G$1000,3,0))</f>
        <v>-</v>
      </c>
      <c r="M2274" s="124" t="str">
        <f>IF($G2274=0,"-",VLOOKUP($G2274,Nomenclator!$B$6:$G$1000,4,0))</f>
        <v>-</v>
      </c>
      <c r="N2274" s="124" t="str">
        <f>IF($G2274=0,"-",VLOOKUP($G2274,Nomenclator!$B$6:$G$1000,6,0))</f>
        <v>-</v>
      </c>
      <c r="O2274" s="74"/>
      <c r="P2274" s="74"/>
    </row>
    <row r="2275" spans="1:16" x14ac:dyDescent="0.2">
      <c r="A2275" s="73" t="str">
        <f t="shared" si="35"/>
        <v>-</v>
      </c>
      <c r="B2275" s="75"/>
      <c r="C2275" s="74"/>
      <c r="D2275" s="74"/>
      <c r="E2275" s="74"/>
      <c r="F2275" s="74"/>
      <c r="G2275" s="74"/>
      <c r="H2275" s="74"/>
      <c r="I2275" s="74"/>
      <c r="J2275" s="78"/>
      <c r="K2275" s="78"/>
      <c r="L2275" s="124" t="str">
        <f>IF($G2275=0,"-",VLOOKUP($G2275,Nomenclator!$B$6:$G$1000,3,0))</f>
        <v>-</v>
      </c>
      <c r="M2275" s="124" t="str">
        <f>IF($G2275=0,"-",VLOOKUP($G2275,Nomenclator!$B$6:$G$1000,4,0))</f>
        <v>-</v>
      </c>
      <c r="N2275" s="124" t="str">
        <f>IF($G2275=0,"-",VLOOKUP($G2275,Nomenclator!$B$6:$G$1000,6,0))</f>
        <v>-</v>
      </c>
      <c r="O2275" s="74"/>
      <c r="P2275" s="74"/>
    </row>
    <row r="2276" spans="1:16" x14ac:dyDescent="0.2">
      <c r="A2276" s="73" t="str">
        <f t="shared" si="35"/>
        <v>-</v>
      </c>
      <c r="B2276" s="75"/>
      <c r="C2276" s="74"/>
      <c r="D2276" s="74"/>
      <c r="E2276" s="74"/>
      <c r="F2276" s="74"/>
      <c r="G2276" s="74"/>
      <c r="H2276" s="74"/>
      <c r="I2276" s="74"/>
      <c r="J2276" s="78"/>
      <c r="K2276" s="78"/>
      <c r="L2276" s="124" t="str">
        <f>IF($G2276=0,"-",VLOOKUP($G2276,Nomenclator!$B$6:$G$1000,3,0))</f>
        <v>-</v>
      </c>
      <c r="M2276" s="124" t="str">
        <f>IF($G2276=0,"-",VLOOKUP($G2276,Nomenclator!$B$6:$G$1000,4,0))</f>
        <v>-</v>
      </c>
      <c r="N2276" s="124" t="str">
        <f>IF($G2276=0,"-",VLOOKUP($G2276,Nomenclator!$B$6:$G$1000,6,0))</f>
        <v>-</v>
      </c>
      <c r="O2276" s="74"/>
      <c r="P2276" s="74"/>
    </row>
    <row r="2277" spans="1:16" x14ac:dyDescent="0.2">
      <c r="A2277" s="73" t="str">
        <f t="shared" si="35"/>
        <v>-</v>
      </c>
      <c r="B2277" s="75"/>
      <c r="C2277" s="74"/>
      <c r="D2277" s="74"/>
      <c r="E2277" s="74"/>
      <c r="F2277" s="74"/>
      <c r="G2277" s="74"/>
      <c r="H2277" s="74"/>
      <c r="I2277" s="74"/>
      <c r="J2277" s="78"/>
      <c r="K2277" s="78"/>
      <c r="L2277" s="124" t="str">
        <f>IF($G2277=0,"-",VLOOKUP($G2277,Nomenclator!$B$6:$G$1000,3,0))</f>
        <v>-</v>
      </c>
      <c r="M2277" s="124" t="str">
        <f>IF($G2277=0,"-",VLOOKUP($G2277,Nomenclator!$B$6:$G$1000,4,0))</f>
        <v>-</v>
      </c>
      <c r="N2277" s="124" t="str">
        <f>IF($G2277=0,"-",VLOOKUP($G2277,Nomenclator!$B$6:$G$1000,6,0))</f>
        <v>-</v>
      </c>
      <c r="O2277" s="74"/>
      <c r="P2277" s="74"/>
    </row>
    <row r="2278" spans="1:16" x14ac:dyDescent="0.2">
      <c r="A2278" s="73" t="str">
        <f t="shared" si="35"/>
        <v>-</v>
      </c>
      <c r="B2278" s="75"/>
      <c r="C2278" s="74"/>
      <c r="D2278" s="74"/>
      <c r="E2278" s="74"/>
      <c r="F2278" s="74"/>
      <c r="G2278" s="74"/>
      <c r="H2278" s="74"/>
      <c r="I2278" s="74"/>
      <c r="J2278" s="78"/>
      <c r="K2278" s="78"/>
      <c r="L2278" s="124" t="str">
        <f>IF($G2278=0,"-",VLOOKUP($G2278,Nomenclator!$B$6:$G$1000,3,0))</f>
        <v>-</v>
      </c>
      <c r="M2278" s="124" t="str">
        <f>IF($G2278=0,"-",VLOOKUP($G2278,Nomenclator!$B$6:$G$1000,4,0))</f>
        <v>-</v>
      </c>
      <c r="N2278" s="124" t="str">
        <f>IF($G2278=0,"-",VLOOKUP($G2278,Nomenclator!$B$6:$G$1000,6,0))</f>
        <v>-</v>
      </c>
      <c r="O2278" s="74"/>
      <c r="P2278" s="74"/>
    </row>
    <row r="2279" spans="1:16" x14ac:dyDescent="0.2">
      <c r="A2279" s="73" t="str">
        <f t="shared" si="35"/>
        <v>-</v>
      </c>
      <c r="B2279" s="75"/>
      <c r="C2279" s="74"/>
      <c r="D2279" s="74"/>
      <c r="E2279" s="74"/>
      <c r="F2279" s="74"/>
      <c r="G2279" s="74"/>
      <c r="H2279" s="74"/>
      <c r="I2279" s="74"/>
      <c r="J2279" s="78"/>
      <c r="K2279" s="78"/>
      <c r="L2279" s="124" t="str">
        <f>IF($G2279=0,"-",VLOOKUP($G2279,Nomenclator!$B$6:$G$1000,3,0))</f>
        <v>-</v>
      </c>
      <c r="M2279" s="124" t="str">
        <f>IF($G2279=0,"-",VLOOKUP($G2279,Nomenclator!$B$6:$G$1000,4,0))</f>
        <v>-</v>
      </c>
      <c r="N2279" s="124" t="str">
        <f>IF($G2279=0,"-",VLOOKUP($G2279,Nomenclator!$B$6:$G$1000,6,0))</f>
        <v>-</v>
      </c>
      <c r="O2279" s="74"/>
      <c r="P2279" s="74"/>
    </row>
    <row r="2280" spans="1:16" x14ac:dyDescent="0.2">
      <c r="A2280" s="73" t="str">
        <f t="shared" si="35"/>
        <v>-</v>
      </c>
      <c r="B2280" s="75"/>
      <c r="C2280" s="74"/>
      <c r="D2280" s="74"/>
      <c r="E2280" s="74"/>
      <c r="F2280" s="74"/>
      <c r="G2280" s="74"/>
      <c r="H2280" s="74"/>
      <c r="I2280" s="74"/>
      <c r="J2280" s="78"/>
      <c r="K2280" s="78"/>
      <c r="L2280" s="124" t="str">
        <f>IF($G2280=0,"-",VLOOKUP($G2280,Nomenclator!$B$6:$G$1000,3,0))</f>
        <v>-</v>
      </c>
      <c r="M2280" s="124" t="str">
        <f>IF($G2280=0,"-",VLOOKUP($G2280,Nomenclator!$B$6:$G$1000,4,0))</f>
        <v>-</v>
      </c>
      <c r="N2280" s="124" t="str">
        <f>IF($G2280=0,"-",VLOOKUP($G2280,Nomenclator!$B$6:$G$1000,6,0))</f>
        <v>-</v>
      </c>
      <c r="O2280" s="74"/>
      <c r="P2280" s="74"/>
    </row>
    <row r="2281" spans="1:16" x14ac:dyDescent="0.2">
      <c r="A2281" s="73" t="str">
        <f t="shared" si="35"/>
        <v>-</v>
      </c>
      <c r="B2281" s="75"/>
      <c r="C2281" s="74"/>
      <c r="D2281" s="74"/>
      <c r="E2281" s="74"/>
      <c r="F2281" s="74"/>
      <c r="G2281" s="74"/>
      <c r="H2281" s="74"/>
      <c r="I2281" s="74"/>
      <c r="J2281" s="78"/>
      <c r="K2281" s="78"/>
      <c r="L2281" s="124" t="str">
        <f>IF($G2281=0,"-",VLOOKUP($G2281,Nomenclator!$B$6:$G$1000,3,0))</f>
        <v>-</v>
      </c>
      <c r="M2281" s="124" t="str">
        <f>IF($G2281=0,"-",VLOOKUP($G2281,Nomenclator!$B$6:$G$1000,4,0))</f>
        <v>-</v>
      </c>
      <c r="N2281" s="124" t="str">
        <f>IF($G2281=0,"-",VLOOKUP($G2281,Nomenclator!$B$6:$G$1000,6,0))</f>
        <v>-</v>
      </c>
      <c r="O2281" s="74"/>
      <c r="P2281" s="74"/>
    </row>
    <row r="2282" spans="1:16" x14ac:dyDescent="0.2">
      <c r="A2282" s="73" t="str">
        <f t="shared" si="35"/>
        <v>-</v>
      </c>
      <c r="B2282" s="75"/>
      <c r="C2282" s="74"/>
      <c r="D2282" s="74"/>
      <c r="E2282" s="74"/>
      <c r="F2282" s="74"/>
      <c r="G2282" s="74"/>
      <c r="H2282" s="74"/>
      <c r="I2282" s="74"/>
      <c r="J2282" s="78"/>
      <c r="K2282" s="78"/>
      <c r="L2282" s="124" t="str">
        <f>IF($G2282=0,"-",VLOOKUP($G2282,Nomenclator!$B$6:$G$1000,3,0))</f>
        <v>-</v>
      </c>
      <c r="M2282" s="124" t="str">
        <f>IF($G2282=0,"-",VLOOKUP($G2282,Nomenclator!$B$6:$G$1000,4,0))</f>
        <v>-</v>
      </c>
      <c r="N2282" s="124" t="str">
        <f>IF($G2282=0,"-",VLOOKUP($G2282,Nomenclator!$B$6:$G$1000,6,0))</f>
        <v>-</v>
      </c>
      <c r="O2282" s="74"/>
      <c r="P2282" s="74"/>
    </row>
    <row r="2283" spans="1:16" x14ac:dyDescent="0.2">
      <c r="A2283" s="73" t="str">
        <f t="shared" si="35"/>
        <v>-</v>
      </c>
      <c r="B2283" s="75"/>
      <c r="C2283" s="74"/>
      <c r="D2283" s="74"/>
      <c r="E2283" s="74"/>
      <c r="F2283" s="74"/>
      <c r="G2283" s="74"/>
      <c r="H2283" s="74"/>
      <c r="I2283" s="74"/>
      <c r="J2283" s="78"/>
      <c r="K2283" s="78"/>
      <c r="L2283" s="124" t="str">
        <f>IF($G2283=0,"-",VLOOKUP($G2283,Nomenclator!$B$6:$G$1000,3,0))</f>
        <v>-</v>
      </c>
      <c r="M2283" s="124" t="str">
        <f>IF($G2283=0,"-",VLOOKUP($G2283,Nomenclator!$B$6:$G$1000,4,0))</f>
        <v>-</v>
      </c>
      <c r="N2283" s="124" t="str">
        <f>IF($G2283=0,"-",VLOOKUP($G2283,Nomenclator!$B$6:$G$1000,6,0))</f>
        <v>-</v>
      </c>
      <c r="O2283" s="74"/>
      <c r="P2283" s="74"/>
    </row>
    <row r="2284" spans="1:16" x14ac:dyDescent="0.2">
      <c r="A2284" s="73" t="str">
        <f t="shared" si="35"/>
        <v>-</v>
      </c>
      <c r="B2284" s="75"/>
      <c r="C2284" s="74"/>
      <c r="D2284" s="74"/>
      <c r="E2284" s="74"/>
      <c r="F2284" s="74"/>
      <c r="G2284" s="74"/>
      <c r="H2284" s="74"/>
      <c r="I2284" s="74"/>
      <c r="J2284" s="78"/>
      <c r="K2284" s="78"/>
      <c r="L2284" s="124" t="str">
        <f>IF($G2284=0,"-",VLOOKUP($G2284,Nomenclator!$B$6:$G$1000,3,0))</f>
        <v>-</v>
      </c>
      <c r="M2284" s="124" t="str">
        <f>IF($G2284=0,"-",VLOOKUP($G2284,Nomenclator!$B$6:$G$1000,4,0))</f>
        <v>-</v>
      </c>
      <c r="N2284" s="124" t="str">
        <f>IF($G2284=0,"-",VLOOKUP($G2284,Nomenclator!$B$6:$G$1000,6,0))</f>
        <v>-</v>
      </c>
      <c r="O2284" s="74"/>
      <c r="P2284" s="74"/>
    </row>
    <row r="2285" spans="1:16" x14ac:dyDescent="0.2">
      <c r="A2285" s="73" t="str">
        <f t="shared" si="35"/>
        <v>-</v>
      </c>
      <c r="B2285" s="75"/>
      <c r="C2285" s="74"/>
      <c r="D2285" s="74"/>
      <c r="E2285" s="74"/>
      <c r="F2285" s="74"/>
      <c r="G2285" s="74"/>
      <c r="H2285" s="74"/>
      <c r="I2285" s="74"/>
      <c r="J2285" s="78"/>
      <c r="K2285" s="78"/>
      <c r="L2285" s="124" t="str">
        <f>IF($G2285=0,"-",VLOOKUP($G2285,Nomenclator!$B$6:$G$1000,3,0))</f>
        <v>-</v>
      </c>
      <c r="M2285" s="124" t="str">
        <f>IF($G2285=0,"-",VLOOKUP($G2285,Nomenclator!$B$6:$G$1000,4,0))</f>
        <v>-</v>
      </c>
      <c r="N2285" s="124" t="str">
        <f>IF($G2285=0,"-",VLOOKUP($G2285,Nomenclator!$B$6:$G$1000,6,0))</f>
        <v>-</v>
      </c>
      <c r="O2285" s="74"/>
      <c r="P2285" s="74"/>
    </row>
    <row r="2286" spans="1:16" x14ac:dyDescent="0.2">
      <c r="A2286" s="73" t="str">
        <f t="shared" si="35"/>
        <v>-</v>
      </c>
      <c r="B2286" s="75"/>
      <c r="C2286" s="74"/>
      <c r="D2286" s="74"/>
      <c r="E2286" s="74"/>
      <c r="F2286" s="74"/>
      <c r="G2286" s="74"/>
      <c r="H2286" s="74"/>
      <c r="I2286" s="74"/>
      <c r="J2286" s="78"/>
      <c r="K2286" s="78"/>
      <c r="L2286" s="124" t="str">
        <f>IF($G2286=0,"-",VLOOKUP($G2286,Nomenclator!$B$6:$G$1000,3,0))</f>
        <v>-</v>
      </c>
      <c r="M2286" s="124" t="str">
        <f>IF($G2286=0,"-",VLOOKUP($G2286,Nomenclator!$B$6:$G$1000,4,0))</f>
        <v>-</v>
      </c>
      <c r="N2286" s="124" t="str">
        <f>IF($G2286=0,"-",VLOOKUP($G2286,Nomenclator!$B$6:$G$1000,6,0))</f>
        <v>-</v>
      </c>
      <c r="O2286" s="74"/>
      <c r="P2286" s="74"/>
    </row>
    <row r="2287" spans="1:16" x14ac:dyDescent="0.2">
      <c r="A2287" s="73" t="str">
        <f t="shared" si="35"/>
        <v>-</v>
      </c>
      <c r="B2287" s="75"/>
      <c r="C2287" s="74"/>
      <c r="D2287" s="74"/>
      <c r="E2287" s="74"/>
      <c r="F2287" s="74"/>
      <c r="G2287" s="74"/>
      <c r="H2287" s="74"/>
      <c r="I2287" s="74"/>
      <c r="J2287" s="78"/>
      <c r="K2287" s="78"/>
      <c r="L2287" s="124" t="str">
        <f>IF($G2287=0,"-",VLOOKUP($G2287,Nomenclator!$B$6:$G$1000,3,0))</f>
        <v>-</v>
      </c>
      <c r="M2287" s="124" t="str">
        <f>IF($G2287=0,"-",VLOOKUP($G2287,Nomenclator!$B$6:$G$1000,4,0))</f>
        <v>-</v>
      </c>
      <c r="N2287" s="124" t="str">
        <f>IF($G2287=0,"-",VLOOKUP($G2287,Nomenclator!$B$6:$G$1000,6,0))</f>
        <v>-</v>
      </c>
      <c r="O2287" s="74"/>
      <c r="P2287" s="74"/>
    </row>
    <row r="2288" spans="1:16" x14ac:dyDescent="0.2">
      <c r="A2288" s="73" t="str">
        <f t="shared" si="35"/>
        <v>-</v>
      </c>
      <c r="B2288" s="75"/>
      <c r="C2288" s="74"/>
      <c r="D2288" s="74"/>
      <c r="E2288" s="74"/>
      <c r="F2288" s="74"/>
      <c r="G2288" s="74"/>
      <c r="H2288" s="74"/>
      <c r="I2288" s="74"/>
      <c r="J2288" s="78"/>
      <c r="K2288" s="78"/>
      <c r="L2288" s="124" t="str">
        <f>IF($G2288=0,"-",VLOOKUP($G2288,Nomenclator!$B$6:$G$1000,3,0))</f>
        <v>-</v>
      </c>
      <c r="M2288" s="124" t="str">
        <f>IF($G2288=0,"-",VLOOKUP($G2288,Nomenclator!$B$6:$G$1000,4,0))</f>
        <v>-</v>
      </c>
      <c r="N2288" s="124" t="str">
        <f>IF($G2288=0,"-",VLOOKUP($G2288,Nomenclator!$B$6:$G$1000,6,0))</f>
        <v>-</v>
      </c>
      <c r="O2288" s="74"/>
      <c r="P2288" s="74"/>
    </row>
    <row r="2289" spans="1:16" x14ac:dyDescent="0.2">
      <c r="A2289" s="73" t="str">
        <f t="shared" si="35"/>
        <v>-</v>
      </c>
      <c r="B2289" s="75"/>
      <c r="C2289" s="74"/>
      <c r="D2289" s="74"/>
      <c r="E2289" s="74"/>
      <c r="F2289" s="74"/>
      <c r="G2289" s="74"/>
      <c r="H2289" s="74"/>
      <c r="I2289" s="74"/>
      <c r="J2289" s="78"/>
      <c r="K2289" s="78"/>
      <c r="L2289" s="124" t="str">
        <f>IF($G2289=0,"-",VLOOKUP($G2289,Nomenclator!$B$6:$G$1000,3,0))</f>
        <v>-</v>
      </c>
      <c r="M2289" s="124" t="str">
        <f>IF($G2289=0,"-",VLOOKUP($G2289,Nomenclator!$B$6:$G$1000,4,0))</f>
        <v>-</v>
      </c>
      <c r="N2289" s="124" t="str">
        <f>IF($G2289=0,"-",VLOOKUP($G2289,Nomenclator!$B$6:$G$1000,6,0))</f>
        <v>-</v>
      </c>
      <c r="O2289" s="74"/>
      <c r="P2289" s="74"/>
    </row>
    <row r="2290" spans="1:16" x14ac:dyDescent="0.2">
      <c r="A2290" s="73" t="str">
        <f t="shared" si="35"/>
        <v>-</v>
      </c>
      <c r="B2290" s="75"/>
      <c r="C2290" s="74"/>
      <c r="D2290" s="74"/>
      <c r="E2290" s="74"/>
      <c r="F2290" s="74"/>
      <c r="G2290" s="74"/>
      <c r="H2290" s="74"/>
      <c r="I2290" s="74"/>
      <c r="J2290" s="78"/>
      <c r="K2290" s="78"/>
      <c r="L2290" s="124" t="str">
        <f>IF($G2290=0,"-",VLOOKUP($G2290,Nomenclator!$B$6:$G$1000,3,0))</f>
        <v>-</v>
      </c>
      <c r="M2290" s="124" t="str">
        <f>IF($G2290=0,"-",VLOOKUP($G2290,Nomenclator!$B$6:$G$1000,4,0))</f>
        <v>-</v>
      </c>
      <c r="N2290" s="124" t="str">
        <f>IF($G2290=0,"-",VLOOKUP($G2290,Nomenclator!$B$6:$G$1000,6,0))</f>
        <v>-</v>
      </c>
      <c r="O2290" s="74"/>
      <c r="P2290" s="74"/>
    </row>
    <row r="2291" spans="1:16" x14ac:dyDescent="0.2">
      <c r="A2291" s="73" t="str">
        <f t="shared" si="35"/>
        <v>-</v>
      </c>
      <c r="B2291" s="75"/>
      <c r="C2291" s="74"/>
      <c r="D2291" s="74"/>
      <c r="E2291" s="74"/>
      <c r="F2291" s="74"/>
      <c r="G2291" s="74"/>
      <c r="H2291" s="74"/>
      <c r="I2291" s="74"/>
      <c r="J2291" s="78"/>
      <c r="K2291" s="78"/>
      <c r="L2291" s="124" t="str">
        <f>IF($G2291=0,"-",VLOOKUP($G2291,Nomenclator!$B$6:$G$1000,3,0))</f>
        <v>-</v>
      </c>
      <c r="M2291" s="124" t="str">
        <f>IF($G2291=0,"-",VLOOKUP($G2291,Nomenclator!$B$6:$G$1000,4,0))</f>
        <v>-</v>
      </c>
      <c r="N2291" s="124" t="str">
        <f>IF($G2291=0,"-",VLOOKUP($G2291,Nomenclator!$B$6:$G$1000,6,0))</f>
        <v>-</v>
      </c>
      <c r="O2291" s="74"/>
      <c r="P2291" s="74"/>
    </row>
    <row r="2292" spans="1:16" x14ac:dyDescent="0.2">
      <c r="A2292" s="73" t="str">
        <f t="shared" si="35"/>
        <v>-</v>
      </c>
      <c r="B2292" s="75"/>
      <c r="C2292" s="74"/>
      <c r="D2292" s="74"/>
      <c r="E2292" s="74"/>
      <c r="F2292" s="74"/>
      <c r="G2292" s="74"/>
      <c r="H2292" s="74"/>
      <c r="I2292" s="74"/>
      <c r="J2292" s="78"/>
      <c r="K2292" s="78"/>
      <c r="L2292" s="124" t="str">
        <f>IF($G2292=0,"-",VLOOKUP($G2292,Nomenclator!$B$6:$G$1000,3,0))</f>
        <v>-</v>
      </c>
      <c r="M2292" s="124" t="str">
        <f>IF($G2292=0,"-",VLOOKUP($G2292,Nomenclator!$B$6:$G$1000,4,0))</f>
        <v>-</v>
      </c>
      <c r="N2292" s="124" t="str">
        <f>IF($G2292=0,"-",VLOOKUP($G2292,Nomenclator!$B$6:$G$1000,6,0))</f>
        <v>-</v>
      </c>
      <c r="O2292" s="74"/>
      <c r="P2292" s="74"/>
    </row>
    <row r="2293" spans="1:16" x14ac:dyDescent="0.2">
      <c r="A2293" s="73" t="str">
        <f t="shared" si="35"/>
        <v>-</v>
      </c>
      <c r="B2293" s="75"/>
      <c r="C2293" s="74"/>
      <c r="D2293" s="74"/>
      <c r="E2293" s="74"/>
      <c r="F2293" s="74"/>
      <c r="G2293" s="74"/>
      <c r="H2293" s="74"/>
      <c r="I2293" s="74"/>
      <c r="J2293" s="78"/>
      <c r="K2293" s="78"/>
      <c r="L2293" s="124" t="str">
        <f>IF($G2293=0,"-",VLOOKUP($G2293,Nomenclator!$B$6:$G$1000,3,0))</f>
        <v>-</v>
      </c>
      <c r="M2293" s="124" t="str">
        <f>IF($G2293=0,"-",VLOOKUP($G2293,Nomenclator!$B$6:$G$1000,4,0))</f>
        <v>-</v>
      </c>
      <c r="N2293" s="124" t="str">
        <f>IF($G2293=0,"-",VLOOKUP($G2293,Nomenclator!$B$6:$G$1000,6,0))</f>
        <v>-</v>
      </c>
      <c r="O2293" s="74"/>
      <c r="P2293" s="74"/>
    </row>
    <row r="2294" spans="1:16" x14ac:dyDescent="0.2">
      <c r="A2294" s="73" t="str">
        <f t="shared" si="35"/>
        <v>-</v>
      </c>
      <c r="B2294" s="75"/>
      <c r="C2294" s="74"/>
      <c r="D2294" s="74"/>
      <c r="E2294" s="74"/>
      <c r="F2294" s="74"/>
      <c r="G2294" s="74"/>
      <c r="H2294" s="74"/>
      <c r="I2294" s="74"/>
      <c r="J2294" s="78"/>
      <c r="K2294" s="78"/>
      <c r="L2294" s="124" t="str">
        <f>IF($G2294=0,"-",VLOOKUP($G2294,Nomenclator!$B$6:$G$1000,3,0))</f>
        <v>-</v>
      </c>
      <c r="M2294" s="124" t="str">
        <f>IF($G2294=0,"-",VLOOKUP($G2294,Nomenclator!$B$6:$G$1000,4,0))</f>
        <v>-</v>
      </c>
      <c r="N2294" s="124" t="str">
        <f>IF($G2294=0,"-",VLOOKUP($G2294,Nomenclator!$B$6:$G$1000,6,0))</f>
        <v>-</v>
      </c>
      <c r="O2294" s="74"/>
      <c r="P2294" s="74"/>
    </row>
    <row r="2295" spans="1:16" x14ac:dyDescent="0.2">
      <c r="A2295" s="73" t="str">
        <f t="shared" si="35"/>
        <v>-</v>
      </c>
      <c r="B2295" s="75"/>
      <c r="C2295" s="74"/>
      <c r="D2295" s="74"/>
      <c r="E2295" s="74"/>
      <c r="F2295" s="74"/>
      <c r="G2295" s="74"/>
      <c r="H2295" s="74"/>
      <c r="I2295" s="74"/>
      <c r="J2295" s="78"/>
      <c r="K2295" s="78"/>
      <c r="L2295" s="124" t="str">
        <f>IF($G2295=0,"-",VLOOKUP($G2295,Nomenclator!$B$6:$G$1000,3,0))</f>
        <v>-</v>
      </c>
      <c r="M2295" s="124" t="str">
        <f>IF($G2295=0,"-",VLOOKUP($G2295,Nomenclator!$B$6:$G$1000,4,0))</f>
        <v>-</v>
      </c>
      <c r="N2295" s="124" t="str">
        <f>IF($G2295=0,"-",VLOOKUP($G2295,Nomenclator!$B$6:$G$1000,6,0))</f>
        <v>-</v>
      </c>
      <c r="O2295" s="74"/>
      <c r="P2295" s="74"/>
    </row>
    <row r="2296" spans="1:16" x14ac:dyDescent="0.2">
      <c r="A2296" s="73" t="str">
        <f t="shared" si="35"/>
        <v>-</v>
      </c>
      <c r="B2296" s="75"/>
      <c r="C2296" s="74"/>
      <c r="D2296" s="74"/>
      <c r="E2296" s="74"/>
      <c r="F2296" s="74"/>
      <c r="G2296" s="74"/>
      <c r="H2296" s="74"/>
      <c r="I2296" s="74"/>
      <c r="J2296" s="78"/>
      <c r="K2296" s="78"/>
      <c r="L2296" s="124" t="str">
        <f>IF($G2296=0,"-",VLOOKUP($G2296,Nomenclator!$B$6:$G$1000,3,0))</f>
        <v>-</v>
      </c>
      <c r="M2296" s="124" t="str">
        <f>IF($G2296=0,"-",VLOOKUP($G2296,Nomenclator!$B$6:$G$1000,4,0))</f>
        <v>-</v>
      </c>
      <c r="N2296" s="124" t="str">
        <f>IF($G2296=0,"-",VLOOKUP($G2296,Nomenclator!$B$6:$G$1000,6,0))</f>
        <v>-</v>
      </c>
      <c r="O2296" s="74"/>
      <c r="P2296" s="74"/>
    </row>
    <row r="2297" spans="1:16" x14ac:dyDescent="0.2">
      <c r="A2297" s="73" t="str">
        <f t="shared" si="35"/>
        <v>-</v>
      </c>
      <c r="B2297" s="75"/>
      <c r="C2297" s="74"/>
      <c r="D2297" s="74"/>
      <c r="E2297" s="74"/>
      <c r="F2297" s="74"/>
      <c r="G2297" s="74"/>
      <c r="H2297" s="74"/>
      <c r="I2297" s="74"/>
      <c r="J2297" s="78"/>
      <c r="K2297" s="78"/>
      <c r="L2297" s="124" t="str">
        <f>IF($G2297=0,"-",VLOOKUP($G2297,Nomenclator!$B$6:$G$1000,3,0))</f>
        <v>-</v>
      </c>
      <c r="M2297" s="124" t="str">
        <f>IF($G2297=0,"-",VLOOKUP($G2297,Nomenclator!$B$6:$G$1000,4,0))</f>
        <v>-</v>
      </c>
      <c r="N2297" s="124" t="str">
        <f>IF($G2297=0,"-",VLOOKUP($G2297,Nomenclator!$B$6:$G$1000,6,0))</f>
        <v>-</v>
      </c>
      <c r="O2297" s="74"/>
      <c r="P2297" s="74"/>
    </row>
    <row r="2298" spans="1:16" x14ac:dyDescent="0.2">
      <c r="A2298" s="73" t="str">
        <f t="shared" ref="A2298:A2361" si="36">IF(B2298=0,"-",YEAR(B2298))</f>
        <v>-</v>
      </c>
      <c r="B2298" s="75"/>
      <c r="C2298" s="74"/>
      <c r="D2298" s="74"/>
      <c r="E2298" s="74"/>
      <c r="F2298" s="74"/>
      <c r="G2298" s="74"/>
      <c r="H2298" s="74"/>
      <c r="I2298" s="74"/>
      <c r="J2298" s="78"/>
      <c r="K2298" s="78"/>
      <c r="L2298" s="124" t="str">
        <f>IF($G2298=0,"-",VLOOKUP($G2298,Nomenclator!$B$6:$G$1000,3,0))</f>
        <v>-</v>
      </c>
      <c r="M2298" s="124" t="str">
        <f>IF($G2298=0,"-",VLOOKUP($G2298,Nomenclator!$B$6:$G$1000,4,0))</f>
        <v>-</v>
      </c>
      <c r="N2298" s="124" t="str">
        <f>IF($G2298=0,"-",VLOOKUP($G2298,Nomenclator!$B$6:$G$1000,6,0))</f>
        <v>-</v>
      </c>
      <c r="O2298" s="74"/>
      <c r="P2298" s="74"/>
    </row>
    <row r="2299" spans="1:16" x14ac:dyDescent="0.2">
      <c r="A2299" s="73" t="str">
        <f t="shared" si="36"/>
        <v>-</v>
      </c>
      <c r="B2299" s="75"/>
      <c r="C2299" s="74"/>
      <c r="D2299" s="74"/>
      <c r="E2299" s="74"/>
      <c r="F2299" s="74"/>
      <c r="G2299" s="74"/>
      <c r="H2299" s="74"/>
      <c r="I2299" s="74"/>
      <c r="J2299" s="78"/>
      <c r="K2299" s="78"/>
      <c r="L2299" s="124" t="str">
        <f>IF($G2299=0,"-",VLOOKUP($G2299,Nomenclator!$B$6:$G$1000,3,0))</f>
        <v>-</v>
      </c>
      <c r="M2299" s="124" t="str">
        <f>IF($G2299=0,"-",VLOOKUP($G2299,Nomenclator!$B$6:$G$1000,4,0))</f>
        <v>-</v>
      </c>
      <c r="N2299" s="124" t="str">
        <f>IF($G2299=0,"-",VLOOKUP($G2299,Nomenclator!$B$6:$G$1000,6,0))</f>
        <v>-</v>
      </c>
      <c r="O2299" s="74"/>
      <c r="P2299" s="74"/>
    </row>
    <row r="2300" spans="1:16" x14ac:dyDescent="0.2">
      <c r="A2300" s="73" t="str">
        <f t="shared" si="36"/>
        <v>-</v>
      </c>
      <c r="B2300" s="75"/>
      <c r="C2300" s="74"/>
      <c r="D2300" s="74"/>
      <c r="E2300" s="74"/>
      <c r="F2300" s="74"/>
      <c r="G2300" s="74"/>
      <c r="H2300" s="74"/>
      <c r="I2300" s="74"/>
      <c r="J2300" s="78"/>
      <c r="K2300" s="78"/>
      <c r="L2300" s="124" t="str">
        <f>IF($G2300=0,"-",VLOOKUP($G2300,Nomenclator!$B$6:$G$1000,3,0))</f>
        <v>-</v>
      </c>
      <c r="M2300" s="124" t="str">
        <f>IF($G2300=0,"-",VLOOKUP($G2300,Nomenclator!$B$6:$G$1000,4,0))</f>
        <v>-</v>
      </c>
      <c r="N2300" s="124" t="str">
        <f>IF($G2300=0,"-",VLOOKUP($G2300,Nomenclator!$B$6:$G$1000,6,0))</f>
        <v>-</v>
      </c>
      <c r="O2300" s="74"/>
      <c r="P2300" s="74"/>
    </row>
    <row r="2301" spans="1:16" x14ac:dyDescent="0.2">
      <c r="A2301" s="73" t="str">
        <f t="shared" si="36"/>
        <v>-</v>
      </c>
      <c r="B2301" s="75"/>
      <c r="C2301" s="74"/>
      <c r="D2301" s="74"/>
      <c r="E2301" s="74"/>
      <c r="F2301" s="74"/>
      <c r="G2301" s="74"/>
      <c r="H2301" s="74"/>
      <c r="I2301" s="74"/>
      <c r="J2301" s="78"/>
      <c r="K2301" s="78"/>
      <c r="L2301" s="124" t="str">
        <f>IF($G2301=0,"-",VLOOKUP($G2301,Nomenclator!$B$6:$G$1000,3,0))</f>
        <v>-</v>
      </c>
      <c r="M2301" s="124" t="str">
        <f>IF($G2301=0,"-",VLOOKUP($G2301,Nomenclator!$B$6:$G$1000,4,0))</f>
        <v>-</v>
      </c>
      <c r="N2301" s="124" t="str">
        <f>IF($G2301=0,"-",VLOOKUP($G2301,Nomenclator!$B$6:$G$1000,6,0))</f>
        <v>-</v>
      </c>
      <c r="O2301" s="74"/>
      <c r="P2301" s="74"/>
    </row>
    <row r="2302" spans="1:16" x14ac:dyDescent="0.2">
      <c r="A2302" s="73" t="str">
        <f t="shared" si="36"/>
        <v>-</v>
      </c>
      <c r="B2302" s="75"/>
      <c r="C2302" s="74"/>
      <c r="D2302" s="74"/>
      <c r="E2302" s="74"/>
      <c r="F2302" s="74"/>
      <c r="G2302" s="74"/>
      <c r="H2302" s="74"/>
      <c r="I2302" s="74"/>
      <c r="J2302" s="78"/>
      <c r="K2302" s="78"/>
      <c r="L2302" s="124" t="str">
        <f>IF($G2302=0,"-",VLOOKUP($G2302,Nomenclator!$B$6:$G$1000,3,0))</f>
        <v>-</v>
      </c>
      <c r="M2302" s="124" t="str">
        <f>IF($G2302=0,"-",VLOOKUP($G2302,Nomenclator!$B$6:$G$1000,4,0))</f>
        <v>-</v>
      </c>
      <c r="N2302" s="124" t="str">
        <f>IF($G2302=0,"-",VLOOKUP($G2302,Nomenclator!$B$6:$G$1000,6,0))</f>
        <v>-</v>
      </c>
      <c r="O2302" s="74"/>
      <c r="P2302" s="74"/>
    </row>
    <row r="2303" spans="1:16" x14ac:dyDescent="0.2">
      <c r="A2303" s="73" t="str">
        <f t="shared" si="36"/>
        <v>-</v>
      </c>
      <c r="B2303" s="75"/>
      <c r="C2303" s="74"/>
      <c r="D2303" s="74"/>
      <c r="E2303" s="74"/>
      <c r="F2303" s="74"/>
      <c r="G2303" s="74"/>
      <c r="H2303" s="74"/>
      <c r="I2303" s="74"/>
      <c r="J2303" s="78"/>
      <c r="K2303" s="78"/>
      <c r="L2303" s="124" t="str">
        <f>IF($G2303=0,"-",VLOOKUP($G2303,Nomenclator!$B$6:$G$1000,3,0))</f>
        <v>-</v>
      </c>
      <c r="M2303" s="124" t="str">
        <f>IF($G2303=0,"-",VLOOKUP($G2303,Nomenclator!$B$6:$G$1000,4,0))</f>
        <v>-</v>
      </c>
      <c r="N2303" s="124" t="str">
        <f>IF($G2303=0,"-",VLOOKUP($G2303,Nomenclator!$B$6:$G$1000,6,0))</f>
        <v>-</v>
      </c>
      <c r="O2303" s="74"/>
      <c r="P2303" s="74"/>
    </row>
    <row r="2304" spans="1:16" x14ac:dyDescent="0.2">
      <c r="A2304" s="73" t="str">
        <f t="shared" si="36"/>
        <v>-</v>
      </c>
      <c r="B2304" s="75"/>
      <c r="C2304" s="74"/>
      <c r="D2304" s="74"/>
      <c r="E2304" s="74"/>
      <c r="F2304" s="74"/>
      <c r="G2304" s="74"/>
      <c r="H2304" s="74"/>
      <c r="I2304" s="74"/>
      <c r="J2304" s="78"/>
      <c r="K2304" s="78"/>
      <c r="L2304" s="124" t="str">
        <f>IF($G2304=0,"-",VLOOKUP($G2304,Nomenclator!$B$6:$G$1000,3,0))</f>
        <v>-</v>
      </c>
      <c r="M2304" s="124" t="str">
        <f>IF($G2304=0,"-",VLOOKUP($G2304,Nomenclator!$B$6:$G$1000,4,0))</f>
        <v>-</v>
      </c>
      <c r="N2304" s="124" t="str">
        <f>IF($G2304=0,"-",VLOOKUP($G2304,Nomenclator!$B$6:$G$1000,6,0))</f>
        <v>-</v>
      </c>
      <c r="O2304" s="74"/>
      <c r="P2304" s="74"/>
    </row>
    <row r="2305" spans="1:16" x14ac:dyDescent="0.2">
      <c r="A2305" s="73" t="str">
        <f t="shared" si="36"/>
        <v>-</v>
      </c>
      <c r="B2305" s="75"/>
      <c r="C2305" s="74"/>
      <c r="D2305" s="74"/>
      <c r="E2305" s="74"/>
      <c r="F2305" s="74"/>
      <c r="G2305" s="74"/>
      <c r="H2305" s="74"/>
      <c r="I2305" s="74"/>
      <c r="J2305" s="78"/>
      <c r="K2305" s="78"/>
      <c r="L2305" s="124" t="str">
        <f>IF($G2305=0,"-",VLOOKUP($G2305,Nomenclator!$B$6:$G$1000,3,0))</f>
        <v>-</v>
      </c>
      <c r="M2305" s="124" t="str">
        <f>IF($G2305=0,"-",VLOOKUP($G2305,Nomenclator!$B$6:$G$1000,4,0))</f>
        <v>-</v>
      </c>
      <c r="N2305" s="124" t="str">
        <f>IF($G2305=0,"-",VLOOKUP($G2305,Nomenclator!$B$6:$G$1000,6,0))</f>
        <v>-</v>
      </c>
      <c r="O2305" s="74"/>
      <c r="P2305" s="74"/>
    </row>
    <row r="2306" spans="1:16" x14ac:dyDescent="0.2">
      <c r="A2306" s="73" t="str">
        <f t="shared" si="36"/>
        <v>-</v>
      </c>
      <c r="B2306" s="75"/>
      <c r="C2306" s="74"/>
      <c r="D2306" s="74"/>
      <c r="E2306" s="74"/>
      <c r="F2306" s="74"/>
      <c r="G2306" s="74"/>
      <c r="H2306" s="74"/>
      <c r="I2306" s="74"/>
      <c r="J2306" s="78"/>
      <c r="K2306" s="78"/>
      <c r="L2306" s="124" t="str">
        <f>IF($G2306=0,"-",VLOOKUP($G2306,Nomenclator!$B$6:$G$1000,3,0))</f>
        <v>-</v>
      </c>
      <c r="M2306" s="124" t="str">
        <f>IF($G2306=0,"-",VLOOKUP($G2306,Nomenclator!$B$6:$G$1000,4,0))</f>
        <v>-</v>
      </c>
      <c r="N2306" s="124" t="str">
        <f>IF($G2306=0,"-",VLOOKUP($G2306,Nomenclator!$B$6:$G$1000,6,0))</f>
        <v>-</v>
      </c>
      <c r="O2306" s="74"/>
      <c r="P2306" s="74"/>
    </row>
    <row r="2307" spans="1:16" x14ac:dyDescent="0.2">
      <c r="A2307" s="73" t="str">
        <f t="shared" si="36"/>
        <v>-</v>
      </c>
      <c r="B2307" s="75"/>
      <c r="C2307" s="74"/>
      <c r="D2307" s="74"/>
      <c r="E2307" s="74"/>
      <c r="F2307" s="74"/>
      <c r="G2307" s="74"/>
      <c r="H2307" s="74"/>
      <c r="I2307" s="74"/>
      <c r="J2307" s="78"/>
      <c r="K2307" s="78"/>
      <c r="L2307" s="124" t="str">
        <f>IF($G2307=0,"-",VLOOKUP($G2307,Nomenclator!$B$6:$G$1000,3,0))</f>
        <v>-</v>
      </c>
      <c r="M2307" s="124" t="str">
        <f>IF($G2307=0,"-",VLOOKUP($G2307,Nomenclator!$B$6:$G$1000,4,0))</f>
        <v>-</v>
      </c>
      <c r="N2307" s="124" t="str">
        <f>IF($G2307=0,"-",VLOOKUP($G2307,Nomenclator!$B$6:$G$1000,6,0))</f>
        <v>-</v>
      </c>
      <c r="O2307" s="74"/>
      <c r="P2307" s="74"/>
    </row>
    <row r="2308" spans="1:16" x14ac:dyDescent="0.2">
      <c r="A2308" s="73" t="str">
        <f t="shared" si="36"/>
        <v>-</v>
      </c>
      <c r="B2308" s="75"/>
      <c r="C2308" s="74"/>
      <c r="D2308" s="74"/>
      <c r="E2308" s="74"/>
      <c r="F2308" s="74"/>
      <c r="G2308" s="74"/>
      <c r="H2308" s="74"/>
      <c r="I2308" s="74"/>
      <c r="J2308" s="78"/>
      <c r="K2308" s="78"/>
      <c r="L2308" s="124" t="str">
        <f>IF($G2308=0,"-",VLOOKUP($G2308,Nomenclator!$B$6:$G$1000,3,0))</f>
        <v>-</v>
      </c>
      <c r="M2308" s="124" t="str">
        <f>IF($G2308=0,"-",VLOOKUP($G2308,Nomenclator!$B$6:$G$1000,4,0))</f>
        <v>-</v>
      </c>
      <c r="N2308" s="124" t="str">
        <f>IF($G2308=0,"-",VLOOKUP($G2308,Nomenclator!$B$6:$G$1000,6,0))</f>
        <v>-</v>
      </c>
      <c r="O2308" s="74"/>
      <c r="P2308" s="74"/>
    </row>
    <row r="2309" spans="1:16" x14ac:dyDescent="0.2">
      <c r="A2309" s="73" t="str">
        <f t="shared" si="36"/>
        <v>-</v>
      </c>
      <c r="B2309" s="75"/>
      <c r="C2309" s="74"/>
      <c r="D2309" s="74"/>
      <c r="E2309" s="74"/>
      <c r="F2309" s="74"/>
      <c r="G2309" s="74"/>
      <c r="H2309" s="74"/>
      <c r="I2309" s="74"/>
      <c r="J2309" s="78"/>
      <c r="K2309" s="78"/>
      <c r="L2309" s="124" t="str">
        <f>IF($G2309=0,"-",VLOOKUP($G2309,Nomenclator!$B$6:$G$1000,3,0))</f>
        <v>-</v>
      </c>
      <c r="M2309" s="124" t="str">
        <f>IF($G2309=0,"-",VLOOKUP($G2309,Nomenclator!$B$6:$G$1000,4,0))</f>
        <v>-</v>
      </c>
      <c r="N2309" s="124" t="str">
        <f>IF($G2309=0,"-",VLOOKUP($G2309,Nomenclator!$B$6:$G$1000,6,0))</f>
        <v>-</v>
      </c>
      <c r="O2309" s="74"/>
      <c r="P2309" s="74"/>
    </row>
    <row r="2310" spans="1:16" x14ac:dyDescent="0.2">
      <c r="A2310" s="73" t="str">
        <f t="shared" si="36"/>
        <v>-</v>
      </c>
      <c r="B2310" s="75"/>
      <c r="C2310" s="74"/>
      <c r="D2310" s="74"/>
      <c r="E2310" s="74"/>
      <c r="F2310" s="74"/>
      <c r="G2310" s="74"/>
      <c r="H2310" s="74"/>
      <c r="I2310" s="74"/>
      <c r="J2310" s="78"/>
      <c r="K2310" s="78"/>
      <c r="L2310" s="124" t="str">
        <f>IF($G2310=0,"-",VLOOKUP($G2310,Nomenclator!$B$6:$G$1000,3,0))</f>
        <v>-</v>
      </c>
      <c r="M2310" s="124" t="str">
        <f>IF($G2310=0,"-",VLOOKUP($G2310,Nomenclator!$B$6:$G$1000,4,0))</f>
        <v>-</v>
      </c>
      <c r="N2310" s="124" t="str">
        <f>IF($G2310=0,"-",VLOOKUP($G2310,Nomenclator!$B$6:$G$1000,6,0))</f>
        <v>-</v>
      </c>
      <c r="O2310" s="74"/>
      <c r="P2310" s="74"/>
    </row>
    <row r="2311" spans="1:16" x14ac:dyDescent="0.2">
      <c r="A2311" s="73" t="str">
        <f t="shared" si="36"/>
        <v>-</v>
      </c>
      <c r="B2311" s="75"/>
      <c r="C2311" s="74"/>
      <c r="D2311" s="74"/>
      <c r="E2311" s="74"/>
      <c r="F2311" s="74"/>
      <c r="G2311" s="74"/>
      <c r="H2311" s="74"/>
      <c r="I2311" s="74"/>
      <c r="J2311" s="78"/>
      <c r="K2311" s="78"/>
      <c r="L2311" s="124" t="str">
        <f>IF($G2311=0,"-",VLOOKUP($G2311,Nomenclator!$B$6:$G$1000,3,0))</f>
        <v>-</v>
      </c>
      <c r="M2311" s="124" t="str">
        <f>IF($G2311=0,"-",VLOOKUP($G2311,Nomenclator!$B$6:$G$1000,4,0))</f>
        <v>-</v>
      </c>
      <c r="N2311" s="124" t="str">
        <f>IF($G2311=0,"-",VLOOKUP($G2311,Nomenclator!$B$6:$G$1000,6,0))</f>
        <v>-</v>
      </c>
      <c r="O2311" s="74"/>
      <c r="P2311" s="74"/>
    </row>
    <row r="2312" spans="1:16" x14ac:dyDescent="0.2">
      <c r="A2312" s="73" t="str">
        <f t="shared" si="36"/>
        <v>-</v>
      </c>
      <c r="B2312" s="75"/>
      <c r="C2312" s="74"/>
      <c r="D2312" s="74"/>
      <c r="E2312" s="74"/>
      <c r="F2312" s="74"/>
      <c r="G2312" s="74"/>
      <c r="H2312" s="74"/>
      <c r="I2312" s="74"/>
      <c r="J2312" s="78"/>
      <c r="K2312" s="78"/>
      <c r="L2312" s="124" t="str">
        <f>IF($G2312=0,"-",VLOOKUP($G2312,Nomenclator!$B$6:$G$1000,3,0))</f>
        <v>-</v>
      </c>
      <c r="M2312" s="124" t="str">
        <f>IF($G2312=0,"-",VLOOKUP($G2312,Nomenclator!$B$6:$G$1000,4,0))</f>
        <v>-</v>
      </c>
      <c r="N2312" s="124" t="str">
        <f>IF($G2312=0,"-",VLOOKUP($G2312,Nomenclator!$B$6:$G$1000,6,0))</f>
        <v>-</v>
      </c>
      <c r="O2312" s="74"/>
      <c r="P2312" s="74"/>
    </row>
    <row r="2313" spans="1:16" x14ac:dyDescent="0.2">
      <c r="A2313" s="73" t="str">
        <f t="shared" si="36"/>
        <v>-</v>
      </c>
      <c r="B2313" s="75"/>
      <c r="C2313" s="74"/>
      <c r="D2313" s="74"/>
      <c r="E2313" s="74"/>
      <c r="F2313" s="74"/>
      <c r="G2313" s="74"/>
      <c r="H2313" s="74"/>
      <c r="I2313" s="74"/>
      <c r="J2313" s="78"/>
      <c r="K2313" s="78"/>
      <c r="L2313" s="124" t="str">
        <f>IF($G2313=0,"-",VLOOKUP($G2313,Nomenclator!$B$6:$G$1000,3,0))</f>
        <v>-</v>
      </c>
      <c r="M2313" s="124" t="str">
        <f>IF($G2313=0,"-",VLOOKUP($G2313,Nomenclator!$B$6:$G$1000,4,0))</f>
        <v>-</v>
      </c>
      <c r="N2313" s="124" t="str">
        <f>IF($G2313=0,"-",VLOOKUP($G2313,Nomenclator!$B$6:$G$1000,6,0))</f>
        <v>-</v>
      </c>
      <c r="O2313" s="74"/>
      <c r="P2313" s="74"/>
    </row>
    <row r="2314" spans="1:16" x14ac:dyDescent="0.2">
      <c r="A2314" s="73" t="str">
        <f t="shared" si="36"/>
        <v>-</v>
      </c>
      <c r="B2314" s="75"/>
      <c r="C2314" s="74"/>
      <c r="D2314" s="74"/>
      <c r="E2314" s="74"/>
      <c r="F2314" s="74"/>
      <c r="G2314" s="74"/>
      <c r="H2314" s="74"/>
      <c r="I2314" s="74"/>
      <c r="J2314" s="78"/>
      <c r="K2314" s="78"/>
      <c r="L2314" s="124" t="str">
        <f>IF($G2314=0,"-",VLOOKUP($G2314,Nomenclator!$B$6:$G$1000,3,0))</f>
        <v>-</v>
      </c>
      <c r="M2314" s="124" t="str">
        <f>IF($G2314=0,"-",VLOOKUP($G2314,Nomenclator!$B$6:$G$1000,4,0))</f>
        <v>-</v>
      </c>
      <c r="N2314" s="124" t="str">
        <f>IF($G2314=0,"-",VLOOKUP($G2314,Nomenclator!$B$6:$G$1000,6,0))</f>
        <v>-</v>
      </c>
      <c r="O2314" s="74"/>
      <c r="P2314" s="74"/>
    </row>
    <row r="2315" spans="1:16" x14ac:dyDescent="0.2">
      <c r="A2315" s="73" t="str">
        <f t="shared" si="36"/>
        <v>-</v>
      </c>
      <c r="B2315" s="75"/>
      <c r="C2315" s="74"/>
      <c r="D2315" s="74"/>
      <c r="E2315" s="74"/>
      <c r="F2315" s="74"/>
      <c r="G2315" s="74"/>
      <c r="H2315" s="74"/>
      <c r="I2315" s="74"/>
      <c r="J2315" s="78"/>
      <c r="K2315" s="78"/>
      <c r="L2315" s="124" t="str">
        <f>IF($G2315=0,"-",VLOOKUP($G2315,Nomenclator!$B$6:$G$1000,3,0))</f>
        <v>-</v>
      </c>
      <c r="M2315" s="124" t="str">
        <f>IF($G2315=0,"-",VLOOKUP($G2315,Nomenclator!$B$6:$G$1000,4,0))</f>
        <v>-</v>
      </c>
      <c r="N2315" s="124" t="str">
        <f>IF($G2315=0,"-",VLOOKUP($G2315,Nomenclator!$B$6:$G$1000,6,0))</f>
        <v>-</v>
      </c>
      <c r="O2315" s="74"/>
      <c r="P2315" s="74"/>
    </row>
    <row r="2316" spans="1:16" x14ac:dyDescent="0.2">
      <c r="A2316" s="73" t="str">
        <f t="shared" si="36"/>
        <v>-</v>
      </c>
      <c r="B2316" s="75"/>
      <c r="C2316" s="74"/>
      <c r="D2316" s="74"/>
      <c r="E2316" s="74"/>
      <c r="F2316" s="74"/>
      <c r="G2316" s="74"/>
      <c r="H2316" s="74"/>
      <c r="I2316" s="74"/>
      <c r="J2316" s="78"/>
      <c r="K2316" s="78"/>
      <c r="L2316" s="124" t="str">
        <f>IF($G2316=0,"-",VLOOKUP($G2316,Nomenclator!$B$6:$G$1000,3,0))</f>
        <v>-</v>
      </c>
      <c r="M2316" s="124" t="str">
        <f>IF($G2316=0,"-",VLOOKUP($G2316,Nomenclator!$B$6:$G$1000,4,0))</f>
        <v>-</v>
      </c>
      <c r="N2316" s="124" t="str">
        <f>IF($G2316=0,"-",VLOOKUP($G2316,Nomenclator!$B$6:$G$1000,6,0))</f>
        <v>-</v>
      </c>
      <c r="O2316" s="74"/>
      <c r="P2316" s="74"/>
    </row>
    <row r="2317" spans="1:16" x14ac:dyDescent="0.2">
      <c r="A2317" s="73" t="str">
        <f t="shared" si="36"/>
        <v>-</v>
      </c>
      <c r="B2317" s="75"/>
      <c r="C2317" s="74"/>
      <c r="D2317" s="74"/>
      <c r="E2317" s="74"/>
      <c r="F2317" s="74"/>
      <c r="G2317" s="74"/>
      <c r="H2317" s="74"/>
      <c r="I2317" s="74"/>
      <c r="J2317" s="78"/>
      <c r="K2317" s="78"/>
      <c r="L2317" s="124" t="str">
        <f>IF($G2317=0,"-",VLOOKUP($G2317,Nomenclator!$B$6:$G$1000,3,0))</f>
        <v>-</v>
      </c>
      <c r="M2317" s="124" t="str">
        <f>IF($G2317=0,"-",VLOOKUP($G2317,Nomenclator!$B$6:$G$1000,4,0))</f>
        <v>-</v>
      </c>
      <c r="N2317" s="124" t="str">
        <f>IF($G2317=0,"-",VLOOKUP($G2317,Nomenclator!$B$6:$G$1000,6,0))</f>
        <v>-</v>
      </c>
      <c r="O2317" s="74"/>
      <c r="P2317" s="74"/>
    </row>
    <row r="2318" spans="1:16" x14ac:dyDescent="0.2">
      <c r="A2318" s="73" t="str">
        <f t="shared" si="36"/>
        <v>-</v>
      </c>
      <c r="B2318" s="75"/>
      <c r="C2318" s="74"/>
      <c r="D2318" s="74"/>
      <c r="E2318" s="74"/>
      <c r="F2318" s="74"/>
      <c r="G2318" s="74"/>
      <c r="H2318" s="74"/>
      <c r="I2318" s="74"/>
      <c r="J2318" s="78"/>
      <c r="K2318" s="78"/>
      <c r="L2318" s="124" t="str">
        <f>IF($G2318=0,"-",VLOOKUP($G2318,Nomenclator!$B$6:$G$1000,3,0))</f>
        <v>-</v>
      </c>
      <c r="M2318" s="124" t="str">
        <f>IF($G2318=0,"-",VLOOKUP($G2318,Nomenclator!$B$6:$G$1000,4,0))</f>
        <v>-</v>
      </c>
      <c r="N2318" s="124" t="str">
        <f>IF($G2318=0,"-",VLOOKUP($G2318,Nomenclator!$B$6:$G$1000,6,0))</f>
        <v>-</v>
      </c>
      <c r="O2318" s="74"/>
      <c r="P2318" s="74"/>
    </row>
    <row r="2319" spans="1:16" x14ac:dyDescent="0.2">
      <c r="A2319" s="73" t="str">
        <f t="shared" si="36"/>
        <v>-</v>
      </c>
      <c r="B2319" s="75"/>
      <c r="C2319" s="74"/>
      <c r="D2319" s="74"/>
      <c r="E2319" s="74"/>
      <c r="F2319" s="74"/>
      <c r="G2319" s="74"/>
      <c r="H2319" s="74"/>
      <c r="I2319" s="74"/>
      <c r="J2319" s="78"/>
      <c r="K2319" s="78"/>
      <c r="L2319" s="124" t="str">
        <f>IF($G2319=0,"-",VLOOKUP($G2319,Nomenclator!$B$6:$G$1000,3,0))</f>
        <v>-</v>
      </c>
      <c r="M2319" s="124" t="str">
        <f>IF($G2319=0,"-",VLOOKUP($G2319,Nomenclator!$B$6:$G$1000,4,0))</f>
        <v>-</v>
      </c>
      <c r="N2319" s="124" t="str">
        <f>IF($G2319=0,"-",VLOOKUP($G2319,Nomenclator!$B$6:$G$1000,6,0))</f>
        <v>-</v>
      </c>
      <c r="O2319" s="74"/>
      <c r="P2319" s="74"/>
    </row>
    <row r="2320" spans="1:16" x14ac:dyDescent="0.2">
      <c r="A2320" s="73" t="str">
        <f t="shared" si="36"/>
        <v>-</v>
      </c>
      <c r="B2320" s="75"/>
      <c r="C2320" s="74"/>
      <c r="D2320" s="74"/>
      <c r="E2320" s="74"/>
      <c r="F2320" s="74"/>
      <c r="G2320" s="74"/>
      <c r="H2320" s="74"/>
      <c r="I2320" s="74"/>
      <c r="J2320" s="78"/>
      <c r="K2320" s="78"/>
      <c r="L2320" s="124" t="str">
        <f>IF($G2320=0,"-",VLOOKUP($G2320,Nomenclator!$B$6:$G$1000,3,0))</f>
        <v>-</v>
      </c>
      <c r="M2320" s="124" t="str">
        <f>IF($G2320=0,"-",VLOOKUP($G2320,Nomenclator!$B$6:$G$1000,4,0))</f>
        <v>-</v>
      </c>
      <c r="N2320" s="124" t="str">
        <f>IF($G2320=0,"-",VLOOKUP($G2320,Nomenclator!$B$6:$G$1000,6,0))</f>
        <v>-</v>
      </c>
      <c r="O2320" s="74"/>
      <c r="P2320" s="74"/>
    </row>
    <row r="2321" spans="1:16" x14ac:dyDescent="0.2">
      <c r="A2321" s="73" t="str">
        <f t="shared" si="36"/>
        <v>-</v>
      </c>
      <c r="B2321" s="75"/>
      <c r="C2321" s="74"/>
      <c r="D2321" s="74"/>
      <c r="E2321" s="74"/>
      <c r="F2321" s="74"/>
      <c r="G2321" s="74"/>
      <c r="H2321" s="74"/>
      <c r="I2321" s="74"/>
      <c r="J2321" s="78"/>
      <c r="K2321" s="78"/>
      <c r="L2321" s="124" t="str">
        <f>IF($G2321=0,"-",VLOOKUP($G2321,Nomenclator!$B$6:$G$1000,3,0))</f>
        <v>-</v>
      </c>
      <c r="M2321" s="124" t="str">
        <f>IF($G2321=0,"-",VLOOKUP($G2321,Nomenclator!$B$6:$G$1000,4,0))</f>
        <v>-</v>
      </c>
      <c r="N2321" s="124" t="str">
        <f>IF($G2321=0,"-",VLOOKUP($G2321,Nomenclator!$B$6:$G$1000,6,0))</f>
        <v>-</v>
      </c>
      <c r="O2321" s="74"/>
      <c r="P2321" s="74"/>
    </row>
    <row r="2322" spans="1:16" x14ac:dyDescent="0.2">
      <c r="A2322" s="73" t="str">
        <f t="shared" si="36"/>
        <v>-</v>
      </c>
      <c r="B2322" s="75"/>
      <c r="C2322" s="74"/>
      <c r="D2322" s="74"/>
      <c r="E2322" s="74"/>
      <c r="F2322" s="74"/>
      <c r="G2322" s="74"/>
      <c r="H2322" s="74"/>
      <c r="I2322" s="74"/>
      <c r="J2322" s="78"/>
      <c r="K2322" s="78"/>
      <c r="L2322" s="124" t="str">
        <f>IF($G2322=0,"-",VLOOKUP($G2322,Nomenclator!$B$6:$G$1000,3,0))</f>
        <v>-</v>
      </c>
      <c r="M2322" s="124" t="str">
        <f>IF($G2322=0,"-",VLOOKUP($G2322,Nomenclator!$B$6:$G$1000,4,0))</f>
        <v>-</v>
      </c>
      <c r="N2322" s="124" t="str">
        <f>IF($G2322=0,"-",VLOOKUP($G2322,Nomenclator!$B$6:$G$1000,6,0))</f>
        <v>-</v>
      </c>
      <c r="O2322" s="74"/>
      <c r="P2322" s="74"/>
    </row>
    <row r="2323" spans="1:16" x14ac:dyDescent="0.2">
      <c r="A2323" s="73" t="str">
        <f t="shared" si="36"/>
        <v>-</v>
      </c>
      <c r="B2323" s="75"/>
      <c r="C2323" s="74"/>
      <c r="D2323" s="74"/>
      <c r="E2323" s="74"/>
      <c r="F2323" s="74"/>
      <c r="G2323" s="74"/>
      <c r="H2323" s="74"/>
      <c r="I2323" s="74"/>
      <c r="J2323" s="78"/>
      <c r="K2323" s="78"/>
      <c r="L2323" s="124" t="str">
        <f>IF($G2323=0,"-",VLOOKUP($G2323,Nomenclator!$B$6:$G$1000,3,0))</f>
        <v>-</v>
      </c>
      <c r="M2323" s="124" t="str">
        <f>IF($G2323=0,"-",VLOOKUP($G2323,Nomenclator!$B$6:$G$1000,4,0))</f>
        <v>-</v>
      </c>
      <c r="N2323" s="124" t="str">
        <f>IF($G2323=0,"-",VLOOKUP($G2323,Nomenclator!$B$6:$G$1000,6,0))</f>
        <v>-</v>
      </c>
      <c r="O2323" s="74"/>
      <c r="P2323" s="74"/>
    </row>
    <row r="2324" spans="1:16" x14ac:dyDescent="0.2">
      <c r="A2324" s="73" t="str">
        <f t="shared" si="36"/>
        <v>-</v>
      </c>
      <c r="B2324" s="75"/>
      <c r="C2324" s="74"/>
      <c r="D2324" s="74"/>
      <c r="E2324" s="74"/>
      <c r="F2324" s="74"/>
      <c r="G2324" s="74"/>
      <c r="H2324" s="74"/>
      <c r="I2324" s="74"/>
      <c r="J2324" s="78"/>
      <c r="K2324" s="78"/>
      <c r="L2324" s="124" t="str">
        <f>IF($G2324=0,"-",VLOOKUP($G2324,Nomenclator!$B$6:$G$1000,3,0))</f>
        <v>-</v>
      </c>
      <c r="M2324" s="124" t="str">
        <f>IF($G2324=0,"-",VLOOKUP($G2324,Nomenclator!$B$6:$G$1000,4,0))</f>
        <v>-</v>
      </c>
      <c r="N2324" s="124" t="str">
        <f>IF($G2324=0,"-",VLOOKUP($G2324,Nomenclator!$B$6:$G$1000,6,0))</f>
        <v>-</v>
      </c>
      <c r="O2324" s="74"/>
      <c r="P2324" s="74"/>
    </row>
    <row r="2325" spans="1:16" x14ac:dyDescent="0.2">
      <c r="A2325" s="73" t="str">
        <f t="shared" si="36"/>
        <v>-</v>
      </c>
      <c r="B2325" s="75"/>
      <c r="C2325" s="74"/>
      <c r="D2325" s="74"/>
      <c r="E2325" s="74"/>
      <c r="F2325" s="74"/>
      <c r="G2325" s="74"/>
      <c r="H2325" s="74"/>
      <c r="I2325" s="74"/>
      <c r="J2325" s="78"/>
      <c r="K2325" s="78"/>
      <c r="L2325" s="124" t="str">
        <f>IF($G2325=0,"-",VLOOKUP($G2325,Nomenclator!$B$6:$G$1000,3,0))</f>
        <v>-</v>
      </c>
      <c r="M2325" s="124" t="str">
        <f>IF($G2325=0,"-",VLOOKUP($G2325,Nomenclator!$B$6:$G$1000,4,0))</f>
        <v>-</v>
      </c>
      <c r="N2325" s="124" t="str">
        <f>IF($G2325=0,"-",VLOOKUP($G2325,Nomenclator!$B$6:$G$1000,6,0))</f>
        <v>-</v>
      </c>
      <c r="O2325" s="74"/>
      <c r="P2325" s="74"/>
    </row>
    <row r="2326" spans="1:16" x14ac:dyDescent="0.2">
      <c r="A2326" s="73" t="str">
        <f t="shared" si="36"/>
        <v>-</v>
      </c>
      <c r="B2326" s="75"/>
      <c r="C2326" s="74"/>
      <c r="D2326" s="74"/>
      <c r="E2326" s="74"/>
      <c r="F2326" s="74"/>
      <c r="G2326" s="74"/>
      <c r="H2326" s="74"/>
      <c r="I2326" s="74"/>
      <c r="J2326" s="78"/>
      <c r="K2326" s="78"/>
      <c r="L2326" s="124" t="str">
        <f>IF($G2326=0,"-",VLOOKUP($G2326,Nomenclator!$B$6:$G$1000,3,0))</f>
        <v>-</v>
      </c>
      <c r="M2326" s="124" t="str">
        <f>IF($G2326=0,"-",VLOOKUP($G2326,Nomenclator!$B$6:$G$1000,4,0))</f>
        <v>-</v>
      </c>
      <c r="N2326" s="124" t="str">
        <f>IF($G2326=0,"-",VLOOKUP($G2326,Nomenclator!$B$6:$G$1000,6,0))</f>
        <v>-</v>
      </c>
      <c r="O2326" s="74"/>
      <c r="P2326" s="74"/>
    </row>
    <row r="2327" spans="1:16" x14ac:dyDescent="0.2">
      <c r="A2327" s="73" t="str">
        <f t="shared" si="36"/>
        <v>-</v>
      </c>
      <c r="B2327" s="75"/>
      <c r="C2327" s="74"/>
      <c r="D2327" s="74"/>
      <c r="E2327" s="74"/>
      <c r="F2327" s="74"/>
      <c r="G2327" s="74"/>
      <c r="H2327" s="74"/>
      <c r="I2327" s="74"/>
      <c r="J2327" s="78"/>
      <c r="K2327" s="78"/>
      <c r="L2327" s="124" t="str">
        <f>IF($G2327=0,"-",VLOOKUP($G2327,Nomenclator!$B$6:$G$1000,3,0))</f>
        <v>-</v>
      </c>
      <c r="M2327" s="124" t="str">
        <f>IF($G2327=0,"-",VLOOKUP($G2327,Nomenclator!$B$6:$G$1000,4,0))</f>
        <v>-</v>
      </c>
      <c r="N2327" s="124" t="str">
        <f>IF($G2327=0,"-",VLOOKUP($G2327,Nomenclator!$B$6:$G$1000,6,0))</f>
        <v>-</v>
      </c>
      <c r="O2327" s="74"/>
      <c r="P2327" s="74"/>
    </row>
    <row r="2328" spans="1:16" x14ac:dyDescent="0.2">
      <c r="A2328" s="73" t="str">
        <f t="shared" si="36"/>
        <v>-</v>
      </c>
      <c r="B2328" s="75"/>
      <c r="C2328" s="74"/>
      <c r="D2328" s="74"/>
      <c r="E2328" s="74"/>
      <c r="F2328" s="74"/>
      <c r="G2328" s="74"/>
      <c r="H2328" s="74"/>
      <c r="I2328" s="74"/>
      <c r="J2328" s="78"/>
      <c r="K2328" s="78"/>
      <c r="L2328" s="124" t="str">
        <f>IF($G2328=0,"-",VLOOKUP($G2328,Nomenclator!$B$6:$G$1000,3,0))</f>
        <v>-</v>
      </c>
      <c r="M2328" s="124" t="str">
        <f>IF($G2328=0,"-",VLOOKUP($G2328,Nomenclator!$B$6:$G$1000,4,0))</f>
        <v>-</v>
      </c>
      <c r="N2328" s="124" t="str">
        <f>IF($G2328=0,"-",VLOOKUP($G2328,Nomenclator!$B$6:$G$1000,6,0))</f>
        <v>-</v>
      </c>
      <c r="O2328" s="74"/>
      <c r="P2328" s="74"/>
    </row>
    <row r="2329" spans="1:16" x14ac:dyDescent="0.2">
      <c r="A2329" s="73" t="str">
        <f t="shared" si="36"/>
        <v>-</v>
      </c>
      <c r="B2329" s="75"/>
      <c r="C2329" s="74"/>
      <c r="D2329" s="74"/>
      <c r="E2329" s="74"/>
      <c r="F2329" s="74"/>
      <c r="G2329" s="74"/>
      <c r="H2329" s="74"/>
      <c r="I2329" s="74"/>
      <c r="J2329" s="78"/>
      <c r="K2329" s="78"/>
      <c r="L2329" s="124" t="str">
        <f>IF($G2329=0,"-",VLOOKUP($G2329,Nomenclator!$B$6:$G$1000,3,0))</f>
        <v>-</v>
      </c>
      <c r="M2329" s="124" t="str">
        <f>IF($G2329=0,"-",VLOOKUP($G2329,Nomenclator!$B$6:$G$1000,4,0))</f>
        <v>-</v>
      </c>
      <c r="N2329" s="124" t="str">
        <f>IF($G2329=0,"-",VLOOKUP($G2329,Nomenclator!$B$6:$G$1000,6,0))</f>
        <v>-</v>
      </c>
      <c r="O2329" s="74"/>
      <c r="P2329" s="74"/>
    </row>
    <row r="2330" spans="1:16" x14ac:dyDescent="0.2">
      <c r="A2330" s="73" t="str">
        <f t="shared" si="36"/>
        <v>-</v>
      </c>
      <c r="B2330" s="75"/>
      <c r="C2330" s="74"/>
      <c r="D2330" s="74"/>
      <c r="E2330" s="74"/>
      <c r="F2330" s="74"/>
      <c r="G2330" s="74"/>
      <c r="H2330" s="74"/>
      <c r="I2330" s="74"/>
      <c r="J2330" s="78"/>
      <c r="K2330" s="78"/>
      <c r="L2330" s="124" t="str">
        <f>IF($G2330=0,"-",VLOOKUP($G2330,Nomenclator!$B$6:$G$1000,3,0))</f>
        <v>-</v>
      </c>
      <c r="M2330" s="124" t="str">
        <f>IF($G2330=0,"-",VLOOKUP($G2330,Nomenclator!$B$6:$G$1000,4,0))</f>
        <v>-</v>
      </c>
      <c r="N2330" s="124" t="str">
        <f>IF($G2330=0,"-",VLOOKUP($G2330,Nomenclator!$B$6:$G$1000,6,0))</f>
        <v>-</v>
      </c>
      <c r="O2330" s="74"/>
      <c r="P2330" s="74"/>
    </row>
    <row r="2331" spans="1:16" x14ac:dyDescent="0.2">
      <c r="A2331" s="73" t="str">
        <f t="shared" si="36"/>
        <v>-</v>
      </c>
      <c r="B2331" s="75"/>
      <c r="C2331" s="74"/>
      <c r="D2331" s="74"/>
      <c r="E2331" s="74"/>
      <c r="F2331" s="74"/>
      <c r="G2331" s="74"/>
      <c r="H2331" s="74"/>
      <c r="I2331" s="74"/>
      <c r="J2331" s="78"/>
      <c r="K2331" s="78"/>
      <c r="L2331" s="124" t="str">
        <f>IF($G2331=0,"-",VLOOKUP($G2331,Nomenclator!$B$6:$G$1000,3,0))</f>
        <v>-</v>
      </c>
      <c r="M2331" s="124" t="str">
        <f>IF($G2331=0,"-",VLOOKUP($G2331,Nomenclator!$B$6:$G$1000,4,0))</f>
        <v>-</v>
      </c>
      <c r="N2331" s="124" t="str">
        <f>IF($G2331=0,"-",VLOOKUP($G2331,Nomenclator!$B$6:$G$1000,6,0))</f>
        <v>-</v>
      </c>
      <c r="O2331" s="74"/>
      <c r="P2331" s="74"/>
    </row>
    <row r="2332" spans="1:16" x14ac:dyDescent="0.2">
      <c r="A2332" s="73" t="str">
        <f t="shared" si="36"/>
        <v>-</v>
      </c>
      <c r="B2332" s="75"/>
      <c r="C2332" s="74"/>
      <c r="D2332" s="74"/>
      <c r="E2332" s="74"/>
      <c r="F2332" s="74"/>
      <c r="G2332" s="74"/>
      <c r="H2332" s="74"/>
      <c r="I2332" s="74"/>
      <c r="J2332" s="78"/>
      <c r="K2332" s="78"/>
      <c r="L2332" s="124" t="str">
        <f>IF($G2332=0,"-",VLOOKUP($G2332,Nomenclator!$B$6:$G$1000,3,0))</f>
        <v>-</v>
      </c>
      <c r="M2332" s="124" t="str">
        <f>IF($G2332=0,"-",VLOOKUP($G2332,Nomenclator!$B$6:$G$1000,4,0))</f>
        <v>-</v>
      </c>
      <c r="N2332" s="124" t="str">
        <f>IF($G2332=0,"-",VLOOKUP($G2332,Nomenclator!$B$6:$G$1000,6,0))</f>
        <v>-</v>
      </c>
      <c r="O2332" s="74"/>
      <c r="P2332" s="74"/>
    </row>
    <row r="2333" spans="1:16" x14ac:dyDescent="0.2">
      <c r="A2333" s="73" t="str">
        <f t="shared" si="36"/>
        <v>-</v>
      </c>
      <c r="B2333" s="75"/>
      <c r="C2333" s="74"/>
      <c r="D2333" s="74"/>
      <c r="E2333" s="74"/>
      <c r="F2333" s="74"/>
      <c r="G2333" s="74"/>
      <c r="H2333" s="74"/>
      <c r="I2333" s="74"/>
      <c r="J2333" s="78"/>
      <c r="K2333" s="78"/>
      <c r="L2333" s="124" t="str">
        <f>IF($G2333=0,"-",VLOOKUP($G2333,Nomenclator!$B$6:$G$1000,3,0))</f>
        <v>-</v>
      </c>
      <c r="M2333" s="124" t="str">
        <f>IF($G2333=0,"-",VLOOKUP($G2333,Nomenclator!$B$6:$G$1000,4,0))</f>
        <v>-</v>
      </c>
      <c r="N2333" s="124" t="str">
        <f>IF($G2333=0,"-",VLOOKUP($G2333,Nomenclator!$B$6:$G$1000,6,0))</f>
        <v>-</v>
      </c>
      <c r="O2333" s="74"/>
      <c r="P2333" s="74"/>
    </row>
    <row r="2334" spans="1:16" x14ac:dyDescent="0.2">
      <c r="A2334" s="73" t="str">
        <f t="shared" si="36"/>
        <v>-</v>
      </c>
      <c r="B2334" s="75"/>
      <c r="C2334" s="74"/>
      <c r="D2334" s="74"/>
      <c r="E2334" s="74"/>
      <c r="F2334" s="74"/>
      <c r="G2334" s="74"/>
      <c r="H2334" s="74"/>
      <c r="I2334" s="74"/>
      <c r="J2334" s="78"/>
      <c r="K2334" s="78"/>
      <c r="L2334" s="124" t="str">
        <f>IF($G2334=0,"-",VLOOKUP($G2334,Nomenclator!$B$6:$G$1000,3,0))</f>
        <v>-</v>
      </c>
      <c r="M2334" s="124" t="str">
        <f>IF($G2334=0,"-",VLOOKUP($G2334,Nomenclator!$B$6:$G$1000,4,0))</f>
        <v>-</v>
      </c>
      <c r="N2334" s="124" t="str">
        <f>IF($G2334=0,"-",VLOOKUP($G2334,Nomenclator!$B$6:$G$1000,6,0))</f>
        <v>-</v>
      </c>
      <c r="O2334" s="74"/>
      <c r="P2334" s="74"/>
    </row>
    <row r="2335" spans="1:16" x14ac:dyDescent="0.2">
      <c r="A2335" s="73" t="str">
        <f t="shared" si="36"/>
        <v>-</v>
      </c>
      <c r="B2335" s="75"/>
      <c r="C2335" s="74"/>
      <c r="D2335" s="74"/>
      <c r="E2335" s="74"/>
      <c r="F2335" s="74"/>
      <c r="G2335" s="74"/>
      <c r="H2335" s="74"/>
      <c r="I2335" s="74"/>
      <c r="J2335" s="78"/>
      <c r="K2335" s="78"/>
      <c r="L2335" s="124" t="str">
        <f>IF($G2335=0,"-",VLOOKUP($G2335,Nomenclator!$B$6:$G$1000,3,0))</f>
        <v>-</v>
      </c>
      <c r="M2335" s="124" t="str">
        <f>IF($G2335=0,"-",VLOOKUP($G2335,Nomenclator!$B$6:$G$1000,4,0))</f>
        <v>-</v>
      </c>
      <c r="N2335" s="124" t="str">
        <f>IF($G2335=0,"-",VLOOKUP($G2335,Nomenclator!$B$6:$G$1000,6,0))</f>
        <v>-</v>
      </c>
      <c r="O2335" s="74"/>
      <c r="P2335" s="74"/>
    </row>
    <row r="2336" spans="1:16" x14ac:dyDescent="0.2">
      <c r="A2336" s="73" t="str">
        <f t="shared" si="36"/>
        <v>-</v>
      </c>
      <c r="B2336" s="75"/>
      <c r="C2336" s="74"/>
      <c r="D2336" s="74"/>
      <c r="E2336" s="74"/>
      <c r="F2336" s="74"/>
      <c r="G2336" s="74"/>
      <c r="H2336" s="74"/>
      <c r="I2336" s="74"/>
      <c r="J2336" s="78"/>
      <c r="K2336" s="78"/>
      <c r="L2336" s="124" t="str">
        <f>IF($G2336=0,"-",VLOOKUP($G2336,Nomenclator!$B$6:$G$1000,3,0))</f>
        <v>-</v>
      </c>
      <c r="M2336" s="124" t="str">
        <f>IF($G2336=0,"-",VLOOKUP($G2336,Nomenclator!$B$6:$G$1000,4,0))</f>
        <v>-</v>
      </c>
      <c r="N2336" s="124" t="str">
        <f>IF($G2336=0,"-",VLOOKUP($G2336,Nomenclator!$B$6:$G$1000,6,0))</f>
        <v>-</v>
      </c>
      <c r="O2336" s="74"/>
      <c r="P2336" s="74"/>
    </row>
    <row r="2337" spans="1:16" x14ac:dyDescent="0.2">
      <c r="A2337" s="73" t="str">
        <f t="shared" si="36"/>
        <v>-</v>
      </c>
      <c r="B2337" s="75"/>
      <c r="C2337" s="74"/>
      <c r="D2337" s="74"/>
      <c r="E2337" s="74"/>
      <c r="F2337" s="74"/>
      <c r="G2337" s="74"/>
      <c r="H2337" s="74"/>
      <c r="I2337" s="74"/>
      <c r="J2337" s="78"/>
      <c r="K2337" s="78"/>
      <c r="L2337" s="124" t="str">
        <f>IF($G2337=0,"-",VLOOKUP($G2337,Nomenclator!$B$6:$G$1000,3,0))</f>
        <v>-</v>
      </c>
      <c r="M2337" s="124" t="str">
        <f>IF($G2337=0,"-",VLOOKUP($G2337,Nomenclator!$B$6:$G$1000,4,0))</f>
        <v>-</v>
      </c>
      <c r="N2337" s="124" t="str">
        <f>IF($G2337=0,"-",VLOOKUP($G2337,Nomenclator!$B$6:$G$1000,6,0))</f>
        <v>-</v>
      </c>
      <c r="O2337" s="74"/>
      <c r="P2337" s="74"/>
    </row>
    <row r="2338" spans="1:16" x14ac:dyDescent="0.2">
      <c r="A2338" s="73" t="str">
        <f t="shared" si="36"/>
        <v>-</v>
      </c>
      <c r="B2338" s="75"/>
      <c r="C2338" s="74"/>
      <c r="D2338" s="74"/>
      <c r="E2338" s="74"/>
      <c r="F2338" s="74"/>
      <c r="G2338" s="74"/>
      <c r="H2338" s="74"/>
      <c r="I2338" s="74"/>
      <c r="J2338" s="78"/>
      <c r="K2338" s="78"/>
      <c r="L2338" s="124" t="str">
        <f>IF($G2338=0,"-",VLOOKUP($G2338,Nomenclator!$B$6:$G$1000,3,0))</f>
        <v>-</v>
      </c>
      <c r="M2338" s="124" t="str">
        <f>IF($G2338=0,"-",VLOOKUP($G2338,Nomenclator!$B$6:$G$1000,4,0))</f>
        <v>-</v>
      </c>
      <c r="N2338" s="124" t="str">
        <f>IF($G2338=0,"-",VLOOKUP($G2338,Nomenclator!$B$6:$G$1000,6,0))</f>
        <v>-</v>
      </c>
      <c r="O2338" s="74"/>
      <c r="P2338" s="74"/>
    </row>
    <row r="2339" spans="1:16" x14ac:dyDescent="0.2">
      <c r="A2339" s="73" t="str">
        <f t="shared" si="36"/>
        <v>-</v>
      </c>
      <c r="B2339" s="75"/>
      <c r="C2339" s="74"/>
      <c r="D2339" s="74"/>
      <c r="E2339" s="74"/>
      <c r="F2339" s="74"/>
      <c r="G2339" s="74"/>
      <c r="H2339" s="74"/>
      <c r="I2339" s="74"/>
      <c r="J2339" s="78"/>
      <c r="K2339" s="78"/>
      <c r="L2339" s="124" t="str">
        <f>IF($G2339=0,"-",VLOOKUP($G2339,Nomenclator!$B$6:$G$1000,3,0))</f>
        <v>-</v>
      </c>
      <c r="M2339" s="124" t="str">
        <f>IF($G2339=0,"-",VLOOKUP($G2339,Nomenclator!$B$6:$G$1000,4,0))</f>
        <v>-</v>
      </c>
      <c r="N2339" s="124" t="str">
        <f>IF($G2339=0,"-",VLOOKUP($G2339,Nomenclator!$B$6:$G$1000,6,0))</f>
        <v>-</v>
      </c>
      <c r="O2339" s="74"/>
      <c r="P2339" s="74"/>
    </row>
    <row r="2340" spans="1:16" x14ac:dyDescent="0.2">
      <c r="A2340" s="73" t="str">
        <f t="shared" si="36"/>
        <v>-</v>
      </c>
      <c r="B2340" s="75"/>
      <c r="C2340" s="74"/>
      <c r="D2340" s="74"/>
      <c r="E2340" s="74"/>
      <c r="F2340" s="74"/>
      <c r="G2340" s="74"/>
      <c r="H2340" s="74"/>
      <c r="I2340" s="74"/>
      <c r="J2340" s="78"/>
      <c r="K2340" s="78"/>
      <c r="L2340" s="124" t="str">
        <f>IF($G2340=0,"-",VLOOKUP($G2340,Nomenclator!$B$6:$G$1000,3,0))</f>
        <v>-</v>
      </c>
      <c r="M2340" s="124" t="str">
        <f>IF($G2340=0,"-",VLOOKUP($G2340,Nomenclator!$B$6:$G$1000,4,0))</f>
        <v>-</v>
      </c>
      <c r="N2340" s="124" t="str">
        <f>IF($G2340=0,"-",VLOOKUP($G2340,Nomenclator!$B$6:$G$1000,6,0))</f>
        <v>-</v>
      </c>
      <c r="O2340" s="74"/>
      <c r="P2340" s="74"/>
    </row>
    <row r="2341" spans="1:16" x14ac:dyDescent="0.2">
      <c r="A2341" s="73" t="str">
        <f t="shared" si="36"/>
        <v>-</v>
      </c>
      <c r="B2341" s="75"/>
      <c r="C2341" s="74"/>
      <c r="D2341" s="74"/>
      <c r="E2341" s="74"/>
      <c r="F2341" s="74"/>
      <c r="G2341" s="74"/>
      <c r="H2341" s="74"/>
      <c r="I2341" s="74"/>
      <c r="J2341" s="78"/>
      <c r="K2341" s="78"/>
      <c r="L2341" s="124" t="str">
        <f>IF($G2341=0,"-",VLOOKUP($G2341,Nomenclator!$B$6:$G$1000,3,0))</f>
        <v>-</v>
      </c>
      <c r="M2341" s="124" t="str">
        <f>IF($G2341=0,"-",VLOOKUP($G2341,Nomenclator!$B$6:$G$1000,4,0))</f>
        <v>-</v>
      </c>
      <c r="N2341" s="124" t="str">
        <f>IF($G2341=0,"-",VLOOKUP($G2341,Nomenclator!$B$6:$G$1000,6,0))</f>
        <v>-</v>
      </c>
      <c r="O2341" s="74"/>
      <c r="P2341" s="74"/>
    </row>
    <row r="2342" spans="1:16" x14ac:dyDescent="0.2">
      <c r="A2342" s="73" t="str">
        <f t="shared" si="36"/>
        <v>-</v>
      </c>
      <c r="B2342" s="75"/>
      <c r="C2342" s="74"/>
      <c r="D2342" s="74"/>
      <c r="E2342" s="74"/>
      <c r="F2342" s="74"/>
      <c r="G2342" s="74"/>
      <c r="H2342" s="74"/>
      <c r="I2342" s="74"/>
      <c r="J2342" s="78"/>
      <c r="K2342" s="78"/>
      <c r="L2342" s="124" t="str">
        <f>IF($G2342=0,"-",VLOOKUP($G2342,Nomenclator!$B$6:$G$1000,3,0))</f>
        <v>-</v>
      </c>
      <c r="M2342" s="124" t="str">
        <f>IF($G2342=0,"-",VLOOKUP($G2342,Nomenclator!$B$6:$G$1000,4,0))</f>
        <v>-</v>
      </c>
      <c r="N2342" s="124" t="str">
        <f>IF($G2342=0,"-",VLOOKUP($G2342,Nomenclator!$B$6:$G$1000,6,0))</f>
        <v>-</v>
      </c>
      <c r="O2342" s="74"/>
      <c r="P2342" s="74"/>
    </row>
    <row r="2343" spans="1:16" x14ac:dyDescent="0.2">
      <c r="A2343" s="73" t="str">
        <f t="shared" si="36"/>
        <v>-</v>
      </c>
      <c r="B2343" s="75"/>
      <c r="C2343" s="74"/>
      <c r="D2343" s="74"/>
      <c r="E2343" s="74"/>
      <c r="F2343" s="74"/>
      <c r="G2343" s="74"/>
      <c r="H2343" s="74"/>
      <c r="I2343" s="74"/>
      <c r="J2343" s="78"/>
      <c r="K2343" s="78"/>
      <c r="L2343" s="124" t="str">
        <f>IF($G2343=0,"-",VLOOKUP($G2343,Nomenclator!$B$6:$G$1000,3,0))</f>
        <v>-</v>
      </c>
      <c r="M2343" s="124" t="str">
        <f>IF($G2343=0,"-",VLOOKUP($G2343,Nomenclator!$B$6:$G$1000,4,0))</f>
        <v>-</v>
      </c>
      <c r="N2343" s="124" t="str">
        <f>IF($G2343=0,"-",VLOOKUP($G2343,Nomenclator!$B$6:$G$1000,6,0))</f>
        <v>-</v>
      </c>
      <c r="O2343" s="74"/>
      <c r="P2343" s="74"/>
    </row>
    <row r="2344" spans="1:16" x14ac:dyDescent="0.2">
      <c r="A2344" s="73" t="str">
        <f t="shared" si="36"/>
        <v>-</v>
      </c>
      <c r="B2344" s="75"/>
      <c r="C2344" s="74"/>
      <c r="D2344" s="74"/>
      <c r="E2344" s="74"/>
      <c r="F2344" s="74"/>
      <c r="G2344" s="74"/>
      <c r="H2344" s="74"/>
      <c r="I2344" s="74"/>
      <c r="J2344" s="78"/>
      <c r="K2344" s="78"/>
      <c r="L2344" s="124" t="str">
        <f>IF($G2344=0,"-",VLOOKUP($G2344,Nomenclator!$B$6:$G$1000,3,0))</f>
        <v>-</v>
      </c>
      <c r="M2344" s="124" t="str">
        <f>IF($G2344=0,"-",VLOOKUP($G2344,Nomenclator!$B$6:$G$1000,4,0))</f>
        <v>-</v>
      </c>
      <c r="N2344" s="124" t="str">
        <f>IF($G2344=0,"-",VLOOKUP($G2344,Nomenclator!$B$6:$G$1000,6,0))</f>
        <v>-</v>
      </c>
      <c r="O2344" s="74"/>
      <c r="P2344" s="74"/>
    </row>
    <row r="2345" spans="1:16" x14ac:dyDescent="0.2">
      <c r="A2345" s="73" t="str">
        <f t="shared" si="36"/>
        <v>-</v>
      </c>
      <c r="B2345" s="75"/>
      <c r="C2345" s="74"/>
      <c r="D2345" s="74"/>
      <c r="E2345" s="74"/>
      <c r="F2345" s="74"/>
      <c r="G2345" s="74"/>
      <c r="H2345" s="74"/>
      <c r="I2345" s="74"/>
      <c r="J2345" s="78"/>
      <c r="K2345" s="78"/>
      <c r="L2345" s="124" t="str">
        <f>IF($G2345=0,"-",VLOOKUP($G2345,Nomenclator!$B$6:$G$1000,3,0))</f>
        <v>-</v>
      </c>
      <c r="M2345" s="124" t="str">
        <f>IF($G2345=0,"-",VLOOKUP($G2345,Nomenclator!$B$6:$G$1000,4,0))</f>
        <v>-</v>
      </c>
      <c r="N2345" s="124" t="str">
        <f>IF($G2345=0,"-",VLOOKUP($G2345,Nomenclator!$B$6:$G$1000,6,0))</f>
        <v>-</v>
      </c>
      <c r="O2345" s="74"/>
      <c r="P2345" s="74"/>
    </row>
    <row r="2346" spans="1:16" x14ac:dyDescent="0.2">
      <c r="A2346" s="73" t="str">
        <f t="shared" si="36"/>
        <v>-</v>
      </c>
      <c r="B2346" s="75"/>
      <c r="C2346" s="74"/>
      <c r="D2346" s="74"/>
      <c r="E2346" s="74"/>
      <c r="F2346" s="74"/>
      <c r="G2346" s="74"/>
      <c r="H2346" s="74"/>
      <c r="I2346" s="74"/>
      <c r="J2346" s="78"/>
      <c r="K2346" s="78"/>
      <c r="L2346" s="124" t="str">
        <f>IF($G2346=0,"-",VLOOKUP($G2346,Nomenclator!$B$6:$G$1000,3,0))</f>
        <v>-</v>
      </c>
      <c r="M2346" s="124" t="str">
        <f>IF($G2346=0,"-",VLOOKUP($G2346,Nomenclator!$B$6:$G$1000,4,0))</f>
        <v>-</v>
      </c>
      <c r="N2346" s="124" t="str">
        <f>IF($G2346=0,"-",VLOOKUP($G2346,Nomenclator!$B$6:$G$1000,6,0))</f>
        <v>-</v>
      </c>
      <c r="O2346" s="74"/>
      <c r="P2346" s="74"/>
    </row>
    <row r="2347" spans="1:16" x14ac:dyDescent="0.2">
      <c r="A2347" s="73" t="str">
        <f t="shared" si="36"/>
        <v>-</v>
      </c>
      <c r="B2347" s="75"/>
      <c r="C2347" s="74"/>
      <c r="D2347" s="74"/>
      <c r="E2347" s="74"/>
      <c r="F2347" s="74"/>
      <c r="G2347" s="74"/>
      <c r="H2347" s="74"/>
      <c r="I2347" s="74"/>
      <c r="J2347" s="78"/>
      <c r="K2347" s="78"/>
      <c r="L2347" s="124" t="str">
        <f>IF($G2347=0,"-",VLOOKUP($G2347,Nomenclator!$B$6:$G$1000,3,0))</f>
        <v>-</v>
      </c>
      <c r="M2347" s="124" t="str">
        <f>IF($G2347=0,"-",VLOOKUP($G2347,Nomenclator!$B$6:$G$1000,4,0))</f>
        <v>-</v>
      </c>
      <c r="N2347" s="124" t="str">
        <f>IF($G2347=0,"-",VLOOKUP($G2347,Nomenclator!$B$6:$G$1000,6,0))</f>
        <v>-</v>
      </c>
      <c r="O2347" s="74"/>
      <c r="P2347" s="74"/>
    </row>
    <row r="2348" spans="1:16" x14ac:dyDescent="0.2">
      <c r="A2348" s="73" t="str">
        <f t="shared" si="36"/>
        <v>-</v>
      </c>
      <c r="B2348" s="75"/>
      <c r="C2348" s="74"/>
      <c r="D2348" s="74"/>
      <c r="E2348" s="74"/>
      <c r="F2348" s="74"/>
      <c r="G2348" s="74"/>
      <c r="H2348" s="74"/>
      <c r="I2348" s="74"/>
      <c r="J2348" s="78"/>
      <c r="K2348" s="78"/>
      <c r="L2348" s="124" t="str">
        <f>IF($G2348=0,"-",VLOOKUP($G2348,Nomenclator!$B$6:$G$1000,3,0))</f>
        <v>-</v>
      </c>
      <c r="M2348" s="124" t="str">
        <f>IF($G2348=0,"-",VLOOKUP($G2348,Nomenclator!$B$6:$G$1000,4,0))</f>
        <v>-</v>
      </c>
      <c r="N2348" s="124" t="str">
        <f>IF($G2348=0,"-",VLOOKUP($G2348,Nomenclator!$B$6:$G$1000,6,0))</f>
        <v>-</v>
      </c>
      <c r="O2348" s="74"/>
      <c r="P2348" s="74"/>
    </row>
    <row r="2349" spans="1:16" x14ac:dyDescent="0.2">
      <c r="A2349" s="73" t="str">
        <f t="shared" si="36"/>
        <v>-</v>
      </c>
      <c r="B2349" s="75"/>
      <c r="C2349" s="74"/>
      <c r="D2349" s="74"/>
      <c r="E2349" s="74"/>
      <c r="F2349" s="74"/>
      <c r="G2349" s="74"/>
      <c r="H2349" s="74"/>
      <c r="I2349" s="74"/>
      <c r="J2349" s="78"/>
      <c r="K2349" s="78"/>
      <c r="L2349" s="124" t="str">
        <f>IF($G2349=0,"-",VLOOKUP($G2349,Nomenclator!$B$6:$G$1000,3,0))</f>
        <v>-</v>
      </c>
      <c r="M2349" s="124" t="str">
        <f>IF($G2349=0,"-",VLOOKUP($G2349,Nomenclator!$B$6:$G$1000,4,0))</f>
        <v>-</v>
      </c>
      <c r="N2349" s="124" t="str">
        <f>IF($G2349=0,"-",VLOOKUP($G2349,Nomenclator!$B$6:$G$1000,6,0))</f>
        <v>-</v>
      </c>
      <c r="O2349" s="74"/>
      <c r="P2349" s="74"/>
    </row>
    <row r="2350" spans="1:16" x14ac:dyDescent="0.2">
      <c r="A2350" s="73" t="str">
        <f t="shared" si="36"/>
        <v>-</v>
      </c>
      <c r="B2350" s="75"/>
      <c r="C2350" s="74"/>
      <c r="D2350" s="74"/>
      <c r="E2350" s="74"/>
      <c r="F2350" s="74"/>
      <c r="G2350" s="74"/>
      <c r="H2350" s="74"/>
      <c r="I2350" s="74"/>
      <c r="J2350" s="78"/>
      <c r="K2350" s="78"/>
      <c r="L2350" s="124" t="str">
        <f>IF($G2350=0,"-",VLOOKUP($G2350,Nomenclator!$B$6:$G$1000,3,0))</f>
        <v>-</v>
      </c>
      <c r="M2350" s="124" t="str">
        <f>IF($G2350=0,"-",VLOOKUP($G2350,Nomenclator!$B$6:$G$1000,4,0))</f>
        <v>-</v>
      </c>
      <c r="N2350" s="124" t="str">
        <f>IF($G2350=0,"-",VLOOKUP($G2350,Nomenclator!$B$6:$G$1000,6,0))</f>
        <v>-</v>
      </c>
      <c r="O2350" s="74"/>
      <c r="P2350" s="74"/>
    </row>
    <row r="2351" spans="1:16" x14ac:dyDescent="0.2">
      <c r="A2351" s="73" t="str">
        <f t="shared" si="36"/>
        <v>-</v>
      </c>
      <c r="B2351" s="75"/>
      <c r="C2351" s="74"/>
      <c r="D2351" s="74"/>
      <c r="E2351" s="74"/>
      <c r="F2351" s="74"/>
      <c r="G2351" s="74"/>
      <c r="H2351" s="74"/>
      <c r="I2351" s="74"/>
      <c r="J2351" s="78"/>
      <c r="K2351" s="78"/>
      <c r="L2351" s="124" t="str">
        <f>IF($G2351=0,"-",VLOOKUP($G2351,Nomenclator!$B$6:$G$1000,3,0))</f>
        <v>-</v>
      </c>
      <c r="M2351" s="124" t="str">
        <f>IF($G2351=0,"-",VLOOKUP($G2351,Nomenclator!$B$6:$G$1000,4,0))</f>
        <v>-</v>
      </c>
      <c r="N2351" s="124" t="str">
        <f>IF($G2351=0,"-",VLOOKUP($G2351,Nomenclator!$B$6:$G$1000,6,0))</f>
        <v>-</v>
      </c>
      <c r="O2351" s="74"/>
      <c r="P2351" s="74"/>
    </row>
    <row r="2352" spans="1:16" x14ac:dyDescent="0.2">
      <c r="A2352" s="73" t="str">
        <f t="shared" si="36"/>
        <v>-</v>
      </c>
      <c r="B2352" s="75"/>
      <c r="C2352" s="74"/>
      <c r="D2352" s="74"/>
      <c r="E2352" s="74"/>
      <c r="F2352" s="74"/>
      <c r="G2352" s="74"/>
      <c r="H2352" s="74"/>
      <c r="I2352" s="74"/>
      <c r="J2352" s="78"/>
      <c r="K2352" s="78"/>
      <c r="L2352" s="124" t="str">
        <f>IF($G2352=0,"-",VLOOKUP($G2352,Nomenclator!$B$6:$G$1000,3,0))</f>
        <v>-</v>
      </c>
      <c r="M2352" s="124" t="str">
        <f>IF($G2352=0,"-",VLOOKUP($G2352,Nomenclator!$B$6:$G$1000,4,0))</f>
        <v>-</v>
      </c>
      <c r="N2352" s="124" t="str">
        <f>IF($G2352=0,"-",VLOOKUP($G2352,Nomenclator!$B$6:$G$1000,6,0))</f>
        <v>-</v>
      </c>
      <c r="O2352" s="74"/>
      <c r="P2352" s="74"/>
    </row>
    <row r="2353" spans="1:16" x14ac:dyDescent="0.2">
      <c r="A2353" s="73" t="str">
        <f t="shared" si="36"/>
        <v>-</v>
      </c>
      <c r="B2353" s="75"/>
      <c r="C2353" s="74"/>
      <c r="D2353" s="74"/>
      <c r="E2353" s="74"/>
      <c r="F2353" s="74"/>
      <c r="G2353" s="74"/>
      <c r="H2353" s="74"/>
      <c r="I2353" s="74"/>
      <c r="J2353" s="78"/>
      <c r="K2353" s="78"/>
      <c r="L2353" s="124" t="str">
        <f>IF($G2353=0,"-",VLOOKUP($G2353,Nomenclator!$B$6:$G$1000,3,0))</f>
        <v>-</v>
      </c>
      <c r="M2353" s="124" t="str">
        <f>IF($G2353=0,"-",VLOOKUP($G2353,Nomenclator!$B$6:$G$1000,4,0))</f>
        <v>-</v>
      </c>
      <c r="N2353" s="124" t="str">
        <f>IF($G2353=0,"-",VLOOKUP($G2353,Nomenclator!$B$6:$G$1000,6,0))</f>
        <v>-</v>
      </c>
      <c r="O2353" s="74"/>
      <c r="P2353" s="74"/>
    </row>
    <row r="2354" spans="1:16" x14ac:dyDescent="0.2">
      <c r="A2354" s="73" t="str">
        <f t="shared" si="36"/>
        <v>-</v>
      </c>
      <c r="B2354" s="75"/>
      <c r="C2354" s="74"/>
      <c r="D2354" s="74"/>
      <c r="E2354" s="74"/>
      <c r="F2354" s="74"/>
      <c r="G2354" s="74"/>
      <c r="H2354" s="74"/>
      <c r="I2354" s="74"/>
      <c r="J2354" s="78"/>
      <c r="K2354" s="78"/>
      <c r="L2354" s="124" t="str">
        <f>IF($G2354=0,"-",VLOOKUP($G2354,Nomenclator!$B$6:$G$1000,3,0))</f>
        <v>-</v>
      </c>
      <c r="M2354" s="124" t="str">
        <f>IF($G2354=0,"-",VLOOKUP($G2354,Nomenclator!$B$6:$G$1000,4,0))</f>
        <v>-</v>
      </c>
      <c r="N2354" s="124" t="str">
        <f>IF($G2354=0,"-",VLOOKUP($G2354,Nomenclator!$B$6:$G$1000,6,0))</f>
        <v>-</v>
      </c>
      <c r="O2354" s="74"/>
      <c r="P2354" s="74"/>
    </row>
    <row r="2355" spans="1:16" x14ac:dyDescent="0.2">
      <c r="A2355" s="73" t="str">
        <f t="shared" si="36"/>
        <v>-</v>
      </c>
      <c r="B2355" s="75"/>
      <c r="C2355" s="74"/>
      <c r="D2355" s="74"/>
      <c r="E2355" s="74"/>
      <c r="F2355" s="74"/>
      <c r="G2355" s="74"/>
      <c r="H2355" s="74"/>
      <c r="I2355" s="74"/>
      <c r="J2355" s="78"/>
      <c r="K2355" s="78"/>
      <c r="L2355" s="124" t="str">
        <f>IF($G2355=0,"-",VLOOKUP($G2355,Nomenclator!$B$6:$G$1000,3,0))</f>
        <v>-</v>
      </c>
      <c r="M2355" s="124" t="str">
        <f>IF($G2355=0,"-",VLOOKUP($G2355,Nomenclator!$B$6:$G$1000,4,0))</f>
        <v>-</v>
      </c>
      <c r="N2355" s="124" t="str">
        <f>IF($G2355=0,"-",VLOOKUP($G2355,Nomenclator!$B$6:$G$1000,6,0))</f>
        <v>-</v>
      </c>
      <c r="O2355" s="74"/>
      <c r="P2355" s="74"/>
    </row>
    <row r="2356" spans="1:16" x14ac:dyDescent="0.2">
      <c r="A2356" s="73" t="str">
        <f t="shared" si="36"/>
        <v>-</v>
      </c>
      <c r="B2356" s="75"/>
      <c r="C2356" s="74"/>
      <c r="D2356" s="74"/>
      <c r="E2356" s="74"/>
      <c r="F2356" s="74"/>
      <c r="G2356" s="74"/>
      <c r="H2356" s="74"/>
      <c r="I2356" s="74"/>
      <c r="J2356" s="78"/>
      <c r="K2356" s="78"/>
      <c r="L2356" s="124" t="str">
        <f>IF($G2356=0,"-",VLOOKUP($G2356,Nomenclator!$B$6:$G$1000,3,0))</f>
        <v>-</v>
      </c>
      <c r="M2356" s="124" t="str">
        <f>IF($G2356=0,"-",VLOOKUP($G2356,Nomenclator!$B$6:$G$1000,4,0))</f>
        <v>-</v>
      </c>
      <c r="N2356" s="124" t="str">
        <f>IF($G2356=0,"-",VLOOKUP($G2356,Nomenclator!$B$6:$G$1000,6,0))</f>
        <v>-</v>
      </c>
      <c r="O2356" s="74"/>
      <c r="P2356" s="74"/>
    </row>
    <row r="2357" spans="1:16" x14ac:dyDescent="0.2">
      <c r="A2357" s="73" t="str">
        <f t="shared" si="36"/>
        <v>-</v>
      </c>
      <c r="B2357" s="75"/>
      <c r="C2357" s="74"/>
      <c r="D2357" s="74"/>
      <c r="E2357" s="74"/>
      <c r="F2357" s="74"/>
      <c r="G2357" s="74"/>
      <c r="H2357" s="74"/>
      <c r="I2357" s="74"/>
      <c r="J2357" s="78"/>
      <c r="K2357" s="78"/>
      <c r="L2357" s="124" t="str">
        <f>IF($G2357=0,"-",VLOOKUP($G2357,Nomenclator!$B$6:$G$1000,3,0))</f>
        <v>-</v>
      </c>
      <c r="M2357" s="124" t="str">
        <f>IF($G2357=0,"-",VLOOKUP($G2357,Nomenclator!$B$6:$G$1000,4,0))</f>
        <v>-</v>
      </c>
      <c r="N2357" s="124" t="str">
        <f>IF($G2357=0,"-",VLOOKUP($G2357,Nomenclator!$B$6:$G$1000,6,0))</f>
        <v>-</v>
      </c>
      <c r="O2357" s="74"/>
      <c r="P2357" s="74"/>
    </row>
    <row r="2358" spans="1:16" x14ac:dyDescent="0.2">
      <c r="A2358" s="73" t="str">
        <f t="shared" si="36"/>
        <v>-</v>
      </c>
      <c r="B2358" s="75"/>
      <c r="C2358" s="74"/>
      <c r="D2358" s="74"/>
      <c r="E2358" s="74"/>
      <c r="F2358" s="74"/>
      <c r="G2358" s="74"/>
      <c r="H2358" s="74"/>
      <c r="I2358" s="74"/>
      <c r="J2358" s="78"/>
      <c r="K2358" s="78"/>
      <c r="L2358" s="124" t="str">
        <f>IF($G2358=0,"-",VLOOKUP($G2358,Nomenclator!$B$6:$G$1000,3,0))</f>
        <v>-</v>
      </c>
      <c r="M2358" s="124" t="str">
        <f>IF($G2358=0,"-",VLOOKUP($G2358,Nomenclator!$B$6:$G$1000,4,0))</f>
        <v>-</v>
      </c>
      <c r="N2358" s="124" t="str">
        <f>IF($G2358=0,"-",VLOOKUP($G2358,Nomenclator!$B$6:$G$1000,6,0))</f>
        <v>-</v>
      </c>
      <c r="O2358" s="74"/>
      <c r="P2358" s="74"/>
    </row>
    <row r="2359" spans="1:16" x14ac:dyDescent="0.2">
      <c r="A2359" s="73" t="str">
        <f t="shared" si="36"/>
        <v>-</v>
      </c>
      <c r="B2359" s="75"/>
      <c r="C2359" s="74"/>
      <c r="D2359" s="74"/>
      <c r="E2359" s="74"/>
      <c r="F2359" s="74"/>
      <c r="G2359" s="74"/>
      <c r="H2359" s="74"/>
      <c r="I2359" s="74"/>
      <c r="J2359" s="78"/>
      <c r="K2359" s="78"/>
      <c r="L2359" s="124" t="str">
        <f>IF($G2359=0,"-",VLOOKUP($G2359,Nomenclator!$B$6:$G$1000,3,0))</f>
        <v>-</v>
      </c>
      <c r="M2359" s="124" t="str">
        <f>IF($G2359=0,"-",VLOOKUP($G2359,Nomenclator!$B$6:$G$1000,4,0))</f>
        <v>-</v>
      </c>
      <c r="N2359" s="124" t="str">
        <f>IF($G2359=0,"-",VLOOKUP($G2359,Nomenclator!$B$6:$G$1000,6,0))</f>
        <v>-</v>
      </c>
      <c r="O2359" s="74"/>
      <c r="P2359" s="74"/>
    </row>
    <row r="2360" spans="1:16" x14ac:dyDescent="0.2">
      <c r="A2360" s="73" t="str">
        <f t="shared" si="36"/>
        <v>-</v>
      </c>
      <c r="B2360" s="75"/>
      <c r="C2360" s="74"/>
      <c r="D2360" s="74"/>
      <c r="E2360" s="74"/>
      <c r="F2360" s="74"/>
      <c r="G2360" s="74"/>
      <c r="H2360" s="74"/>
      <c r="I2360" s="74"/>
      <c r="J2360" s="78"/>
      <c r="K2360" s="78"/>
      <c r="L2360" s="124" t="str">
        <f>IF($G2360=0,"-",VLOOKUP($G2360,Nomenclator!$B$6:$G$1000,3,0))</f>
        <v>-</v>
      </c>
      <c r="M2360" s="124" t="str">
        <f>IF($G2360=0,"-",VLOOKUP($G2360,Nomenclator!$B$6:$G$1000,4,0))</f>
        <v>-</v>
      </c>
      <c r="N2360" s="124" t="str">
        <f>IF($G2360=0,"-",VLOOKUP($G2360,Nomenclator!$B$6:$G$1000,6,0))</f>
        <v>-</v>
      </c>
      <c r="O2360" s="74"/>
      <c r="P2360" s="74"/>
    </row>
    <row r="2361" spans="1:16" x14ac:dyDescent="0.2">
      <c r="A2361" s="73" t="str">
        <f t="shared" si="36"/>
        <v>-</v>
      </c>
      <c r="B2361" s="75"/>
      <c r="C2361" s="74"/>
      <c r="D2361" s="74"/>
      <c r="E2361" s="74"/>
      <c r="F2361" s="74"/>
      <c r="G2361" s="74"/>
      <c r="H2361" s="74"/>
      <c r="I2361" s="74"/>
      <c r="J2361" s="78"/>
      <c r="K2361" s="78"/>
      <c r="L2361" s="124" t="str">
        <f>IF($G2361=0,"-",VLOOKUP($G2361,Nomenclator!$B$6:$G$1000,3,0))</f>
        <v>-</v>
      </c>
      <c r="M2361" s="124" t="str">
        <f>IF($G2361=0,"-",VLOOKUP($G2361,Nomenclator!$B$6:$G$1000,4,0))</f>
        <v>-</v>
      </c>
      <c r="N2361" s="124" t="str">
        <f>IF($G2361=0,"-",VLOOKUP($G2361,Nomenclator!$B$6:$G$1000,6,0))</f>
        <v>-</v>
      </c>
      <c r="O2361" s="74"/>
      <c r="P2361" s="74"/>
    </row>
    <row r="2362" spans="1:16" x14ac:dyDescent="0.2">
      <c r="A2362" s="73" t="str">
        <f t="shared" ref="A2362:A2425" si="37">IF(B2362=0,"-",YEAR(B2362))</f>
        <v>-</v>
      </c>
      <c r="B2362" s="75"/>
      <c r="C2362" s="74"/>
      <c r="D2362" s="74"/>
      <c r="E2362" s="74"/>
      <c r="F2362" s="74"/>
      <c r="G2362" s="74"/>
      <c r="H2362" s="74"/>
      <c r="I2362" s="74"/>
      <c r="J2362" s="78"/>
      <c r="K2362" s="78"/>
      <c r="L2362" s="124" t="str">
        <f>IF($G2362=0,"-",VLOOKUP($G2362,Nomenclator!$B$6:$G$1000,3,0))</f>
        <v>-</v>
      </c>
      <c r="M2362" s="124" t="str">
        <f>IF($G2362=0,"-",VLOOKUP($G2362,Nomenclator!$B$6:$G$1000,4,0))</f>
        <v>-</v>
      </c>
      <c r="N2362" s="124" t="str">
        <f>IF($G2362=0,"-",VLOOKUP($G2362,Nomenclator!$B$6:$G$1000,6,0))</f>
        <v>-</v>
      </c>
      <c r="O2362" s="74"/>
      <c r="P2362" s="74"/>
    </row>
    <row r="2363" spans="1:16" x14ac:dyDescent="0.2">
      <c r="A2363" s="73" t="str">
        <f t="shared" si="37"/>
        <v>-</v>
      </c>
      <c r="B2363" s="75"/>
      <c r="C2363" s="74"/>
      <c r="D2363" s="74"/>
      <c r="E2363" s="74"/>
      <c r="F2363" s="74"/>
      <c r="G2363" s="74"/>
      <c r="H2363" s="74"/>
      <c r="I2363" s="74"/>
      <c r="J2363" s="78"/>
      <c r="K2363" s="78"/>
      <c r="L2363" s="124" t="str">
        <f>IF($G2363=0,"-",VLOOKUP($G2363,Nomenclator!$B$6:$G$1000,3,0))</f>
        <v>-</v>
      </c>
      <c r="M2363" s="124" t="str">
        <f>IF($G2363=0,"-",VLOOKUP($G2363,Nomenclator!$B$6:$G$1000,4,0))</f>
        <v>-</v>
      </c>
      <c r="N2363" s="124" t="str">
        <f>IF($G2363=0,"-",VLOOKUP($G2363,Nomenclator!$B$6:$G$1000,6,0))</f>
        <v>-</v>
      </c>
      <c r="O2363" s="74"/>
      <c r="P2363" s="74"/>
    </row>
    <row r="2364" spans="1:16" x14ac:dyDescent="0.2">
      <c r="A2364" s="73" t="str">
        <f t="shared" si="37"/>
        <v>-</v>
      </c>
      <c r="B2364" s="75"/>
      <c r="C2364" s="74"/>
      <c r="D2364" s="74"/>
      <c r="E2364" s="74"/>
      <c r="F2364" s="74"/>
      <c r="G2364" s="74"/>
      <c r="H2364" s="74"/>
      <c r="I2364" s="74"/>
      <c r="J2364" s="78"/>
      <c r="K2364" s="78"/>
      <c r="L2364" s="124" t="str">
        <f>IF($G2364=0,"-",VLOOKUP($G2364,Nomenclator!$B$6:$G$1000,3,0))</f>
        <v>-</v>
      </c>
      <c r="M2364" s="124" t="str">
        <f>IF($G2364=0,"-",VLOOKUP($G2364,Nomenclator!$B$6:$G$1000,4,0))</f>
        <v>-</v>
      </c>
      <c r="N2364" s="124" t="str">
        <f>IF($G2364=0,"-",VLOOKUP($G2364,Nomenclator!$B$6:$G$1000,6,0))</f>
        <v>-</v>
      </c>
      <c r="O2364" s="74"/>
      <c r="P2364" s="74"/>
    </row>
    <row r="2365" spans="1:16" x14ac:dyDescent="0.2">
      <c r="A2365" s="73" t="str">
        <f t="shared" si="37"/>
        <v>-</v>
      </c>
      <c r="B2365" s="75"/>
      <c r="C2365" s="74"/>
      <c r="D2365" s="74"/>
      <c r="E2365" s="74"/>
      <c r="F2365" s="74"/>
      <c r="G2365" s="74"/>
      <c r="H2365" s="74"/>
      <c r="I2365" s="74"/>
      <c r="J2365" s="78"/>
      <c r="K2365" s="78"/>
      <c r="L2365" s="124" t="str">
        <f>IF($G2365=0,"-",VLOOKUP($G2365,Nomenclator!$B$6:$G$1000,3,0))</f>
        <v>-</v>
      </c>
      <c r="M2365" s="124" t="str">
        <f>IF($G2365=0,"-",VLOOKUP($G2365,Nomenclator!$B$6:$G$1000,4,0))</f>
        <v>-</v>
      </c>
      <c r="N2365" s="124" t="str">
        <f>IF($G2365=0,"-",VLOOKUP($G2365,Nomenclator!$B$6:$G$1000,6,0))</f>
        <v>-</v>
      </c>
      <c r="O2365" s="74"/>
      <c r="P2365" s="74"/>
    </row>
    <row r="2366" spans="1:16" x14ac:dyDescent="0.2">
      <c r="A2366" s="73" t="str">
        <f t="shared" si="37"/>
        <v>-</v>
      </c>
      <c r="B2366" s="75"/>
      <c r="C2366" s="74"/>
      <c r="D2366" s="74"/>
      <c r="E2366" s="74"/>
      <c r="F2366" s="74"/>
      <c r="G2366" s="74"/>
      <c r="H2366" s="74"/>
      <c r="I2366" s="74"/>
      <c r="J2366" s="78"/>
      <c r="K2366" s="78"/>
      <c r="L2366" s="124" t="str">
        <f>IF($G2366=0,"-",VLOOKUP($G2366,Nomenclator!$B$6:$G$1000,3,0))</f>
        <v>-</v>
      </c>
      <c r="M2366" s="124" t="str">
        <f>IF($G2366=0,"-",VLOOKUP($G2366,Nomenclator!$B$6:$G$1000,4,0))</f>
        <v>-</v>
      </c>
      <c r="N2366" s="124" t="str">
        <f>IF($G2366=0,"-",VLOOKUP($G2366,Nomenclator!$B$6:$G$1000,6,0))</f>
        <v>-</v>
      </c>
      <c r="O2366" s="74"/>
      <c r="P2366" s="74"/>
    </row>
    <row r="2367" spans="1:16" x14ac:dyDescent="0.2">
      <c r="A2367" s="73" t="str">
        <f t="shared" si="37"/>
        <v>-</v>
      </c>
      <c r="B2367" s="75"/>
      <c r="C2367" s="74"/>
      <c r="D2367" s="74"/>
      <c r="E2367" s="74"/>
      <c r="F2367" s="74"/>
      <c r="G2367" s="74"/>
      <c r="H2367" s="74"/>
      <c r="I2367" s="74"/>
      <c r="J2367" s="78"/>
      <c r="K2367" s="78"/>
      <c r="L2367" s="124" t="str">
        <f>IF($G2367=0,"-",VLOOKUP($G2367,Nomenclator!$B$6:$G$1000,3,0))</f>
        <v>-</v>
      </c>
      <c r="M2367" s="124" t="str">
        <f>IF($G2367=0,"-",VLOOKUP($G2367,Nomenclator!$B$6:$G$1000,4,0))</f>
        <v>-</v>
      </c>
      <c r="N2367" s="124" t="str">
        <f>IF($G2367=0,"-",VLOOKUP($G2367,Nomenclator!$B$6:$G$1000,6,0))</f>
        <v>-</v>
      </c>
      <c r="O2367" s="74"/>
      <c r="P2367" s="74"/>
    </row>
    <row r="2368" spans="1:16" x14ac:dyDescent="0.2">
      <c r="A2368" s="73" t="str">
        <f t="shared" si="37"/>
        <v>-</v>
      </c>
      <c r="B2368" s="75"/>
      <c r="C2368" s="74"/>
      <c r="D2368" s="74"/>
      <c r="E2368" s="74"/>
      <c r="F2368" s="74"/>
      <c r="G2368" s="74"/>
      <c r="H2368" s="74"/>
      <c r="I2368" s="74"/>
      <c r="J2368" s="78"/>
      <c r="K2368" s="78"/>
      <c r="L2368" s="124" t="str">
        <f>IF($G2368=0,"-",VLOOKUP($G2368,Nomenclator!$B$6:$G$1000,3,0))</f>
        <v>-</v>
      </c>
      <c r="M2368" s="124" t="str">
        <f>IF($G2368=0,"-",VLOOKUP($G2368,Nomenclator!$B$6:$G$1000,4,0))</f>
        <v>-</v>
      </c>
      <c r="N2368" s="124" t="str">
        <f>IF($G2368=0,"-",VLOOKUP($G2368,Nomenclator!$B$6:$G$1000,6,0))</f>
        <v>-</v>
      </c>
      <c r="O2368" s="74"/>
      <c r="P2368" s="74"/>
    </row>
    <row r="2369" spans="1:16" x14ac:dyDescent="0.2">
      <c r="A2369" s="73" t="str">
        <f t="shared" si="37"/>
        <v>-</v>
      </c>
      <c r="B2369" s="75"/>
      <c r="C2369" s="74"/>
      <c r="D2369" s="74"/>
      <c r="E2369" s="74"/>
      <c r="F2369" s="74"/>
      <c r="G2369" s="74"/>
      <c r="H2369" s="74"/>
      <c r="I2369" s="74"/>
      <c r="J2369" s="78"/>
      <c r="K2369" s="78"/>
      <c r="L2369" s="124" t="str">
        <f>IF($G2369=0,"-",VLOOKUP($G2369,Nomenclator!$B$6:$G$1000,3,0))</f>
        <v>-</v>
      </c>
      <c r="M2369" s="124" t="str">
        <f>IF($G2369=0,"-",VLOOKUP($G2369,Nomenclator!$B$6:$G$1000,4,0))</f>
        <v>-</v>
      </c>
      <c r="N2369" s="124" t="str">
        <f>IF($G2369=0,"-",VLOOKUP($G2369,Nomenclator!$B$6:$G$1000,6,0))</f>
        <v>-</v>
      </c>
      <c r="O2369" s="74"/>
      <c r="P2369" s="74"/>
    </row>
    <row r="2370" spans="1:16" x14ac:dyDescent="0.2">
      <c r="A2370" s="73" t="str">
        <f t="shared" si="37"/>
        <v>-</v>
      </c>
      <c r="B2370" s="75"/>
      <c r="C2370" s="74"/>
      <c r="D2370" s="74"/>
      <c r="E2370" s="74"/>
      <c r="F2370" s="74"/>
      <c r="G2370" s="74"/>
      <c r="H2370" s="74"/>
      <c r="I2370" s="74"/>
      <c r="J2370" s="78"/>
      <c r="K2370" s="78"/>
      <c r="L2370" s="124" t="str">
        <f>IF($G2370=0,"-",VLOOKUP($G2370,Nomenclator!$B$6:$G$1000,3,0))</f>
        <v>-</v>
      </c>
      <c r="M2370" s="124" t="str">
        <f>IF($G2370=0,"-",VLOOKUP($G2370,Nomenclator!$B$6:$G$1000,4,0))</f>
        <v>-</v>
      </c>
      <c r="N2370" s="124" t="str">
        <f>IF($G2370=0,"-",VLOOKUP($G2370,Nomenclator!$B$6:$G$1000,6,0))</f>
        <v>-</v>
      </c>
      <c r="O2370" s="74"/>
      <c r="P2370" s="74"/>
    </row>
    <row r="2371" spans="1:16" x14ac:dyDescent="0.2">
      <c r="A2371" s="73" t="str">
        <f t="shared" si="37"/>
        <v>-</v>
      </c>
      <c r="B2371" s="75"/>
      <c r="C2371" s="74"/>
      <c r="D2371" s="74"/>
      <c r="E2371" s="74"/>
      <c r="F2371" s="74"/>
      <c r="G2371" s="74"/>
      <c r="H2371" s="74"/>
      <c r="I2371" s="74"/>
      <c r="J2371" s="78"/>
      <c r="K2371" s="78"/>
      <c r="L2371" s="124" t="str">
        <f>IF($G2371=0,"-",VLOOKUP($G2371,Nomenclator!$B$6:$G$1000,3,0))</f>
        <v>-</v>
      </c>
      <c r="M2371" s="124" t="str">
        <f>IF($G2371=0,"-",VLOOKUP($G2371,Nomenclator!$B$6:$G$1000,4,0))</f>
        <v>-</v>
      </c>
      <c r="N2371" s="124" t="str">
        <f>IF($G2371=0,"-",VLOOKUP($G2371,Nomenclator!$B$6:$G$1000,6,0))</f>
        <v>-</v>
      </c>
      <c r="O2371" s="74"/>
      <c r="P2371" s="74"/>
    </row>
    <row r="2372" spans="1:16" x14ac:dyDescent="0.2">
      <c r="A2372" s="73" t="str">
        <f t="shared" si="37"/>
        <v>-</v>
      </c>
      <c r="B2372" s="75"/>
      <c r="C2372" s="74"/>
      <c r="D2372" s="74"/>
      <c r="E2372" s="74"/>
      <c r="F2372" s="74"/>
      <c r="G2372" s="74"/>
      <c r="H2372" s="74"/>
      <c r="I2372" s="74"/>
      <c r="J2372" s="78"/>
      <c r="K2372" s="78"/>
      <c r="L2372" s="124" t="str">
        <f>IF($G2372=0,"-",VLOOKUP($G2372,Nomenclator!$B$6:$G$1000,3,0))</f>
        <v>-</v>
      </c>
      <c r="M2372" s="124" t="str">
        <f>IF($G2372=0,"-",VLOOKUP($G2372,Nomenclator!$B$6:$G$1000,4,0))</f>
        <v>-</v>
      </c>
      <c r="N2372" s="124" t="str">
        <f>IF($G2372=0,"-",VLOOKUP($G2372,Nomenclator!$B$6:$G$1000,6,0))</f>
        <v>-</v>
      </c>
      <c r="O2372" s="74"/>
      <c r="P2372" s="74"/>
    </row>
    <row r="2373" spans="1:16" x14ac:dyDescent="0.2">
      <c r="A2373" s="73" t="str">
        <f t="shared" si="37"/>
        <v>-</v>
      </c>
      <c r="B2373" s="75"/>
      <c r="C2373" s="74"/>
      <c r="D2373" s="74"/>
      <c r="E2373" s="74"/>
      <c r="F2373" s="74"/>
      <c r="G2373" s="74"/>
      <c r="H2373" s="74"/>
      <c r="I2373" s="74"/>
      <c r="J2373" s="78"/>
      <c r="K2373" s="78"/>
      <c r="L2373" s="124" t="str">
        <f>IF($G2373=0,"-",VLOOKUP($G2373,Nomenclator!$B$6:$G$1000,3,0))</f>
        <v>-</v>
      </c>
      <c r="M2373" s="124" t="str">
        <f>IF($G2373=0,"-",VLOOKUP($G2373,Nomenclator!$B$6:$G$1000,4,0))</f>
        <v>-</v>
      </c>
      <c r="N2373" s="124" t="str">
        <f>IF($G2373=0,"-",VLOOKUP($G2373,Nomenclator!$B$6:$G$1000,6,0))</f>
        <v>-</v>
      </c>
      <c r="O2373" s="74"/>
      <c r="P2373" s="74"/>
    </row>
    <row r="2374" spans="1:16" x14ac:dyDescent="0.2">
      <c r="A2374" s="73" t="str">
        <f t="shared" si="37"/>
        <v>-</v>
      </c>
      <c r="B2374" s="75"/>
      <c r="C2374" s="74"/>
      <c r="D2374" s="74"/>
      <c r="E2374" s="74"/>
      <c r="F2374" s="74"/>
      <c r="G2374" s="74"/>
      <c r="H2374" s="74"/>
      <c r="I2374" s="74"/>
      <c r="J2374" s="78"/>
      <c r="K2374" s="78"/>
      <c r="L2374" s="124" t="str">
        <f>IF($G2374=0,"-",VLOOKUP($G2374,Nomenclator!$B$6:$G$1000,3,0))</f>
        <v>-</v>
      </c>
      <c r="M2374" s="124" t="str">
        <f>IF($G2374=0,"-",VLOOKUP($G2374,Nomenclator!$B$6:$G$1000,4,0))</f>
        <v>-</v>
      </c>
      <c r="N2374" s="124" t="str">
        <f>IF($G2374=0,"-",VLOOKUP($G2374,Nomenclator!$B$6:$G$1000,6,0))</f>
        <v>-</v>
      </c>
      <c r="O2374" s="74"/>
      <c r="P2374" s="74"/>
    </row>
    <row r="2375" spans="1:16" x14ac:dyDescent="0.2">
      <c r="A2375" s="73" t="str">
        <f t="shared" si="37"/>
        <v>-</v>
      </c>
      <c r="B2375" s="75"/>
      <c r="C2375" s="74"/>
      <c r="D2375" s="74"/>
      <c r="E2375" s="74"/>
      <c r="F2375" s="74"/>
      <c r="G2375" s="74"/>
      <c r="H2375" s="74"/>
      <c r="I2375" s="74"/>
      <c r="J2375" s="78"/>
      <c r="K2375" s="78"/>
      <c r="L2375" s="124" t="str">
        <f>IF($G2375=0,"-",VLOOKUP($G2375,Nomenclator!$B$6:$G$1000,3,0))</f>
        <v>-</v>
      </c>
      <c r="M2375" s="124" t="str">
        <f>IF($G2375=0,"-",VLOOKUP($G2375,Nomenclator!$B$6:$G$1000,4,0))</f>
        <v>-</v>
      </c>
      <c r="N2375" s="124" t="str">
        <f>IF($G2375=0,"-",VLOOKUP($G2375,Nomenclator!$B$6:$G$1000,6,0))</f>
        <v>-</v>
      </c>
      <c r="O2375" s="74"/>
      <c r="P2375" s="74"/>
    </row>
    <row r="2376" spans="1:16" x14ac:dyDescent="0.2">
      <c r="A2376" s="73" t="str">
        <f t="shared" si="37"/>
        <v>-</v>
      </c>
      <c r="B2376" s="75"/>
      <c r="C2376" s="74"/>
      <c r="D2376" s="74"/>
      <c r="E2376" s="74"/>
      <c r="F2376" s="74"/>
      <c r="G2376" s="74"/>
      <c r="H2376" s="74"/>
      <c r="I2376" s="74"/>
      <c r="J2376" s="78"/>
      <c r="K2376" s="78"/>
      <c r="L2376" s="124" t="str">
        <f>IF($G2376=0,"-",VLOOKUP($G2376,Nomenclator!$B$6:$G$1000,3,0))</f>
        <v>-</v>
      </c>
      <c r="M2376" s="124" t="str">
        <f>IF($G2376=0,"-",VLOOKUP($G2376,Nomenclator!$B$6:$G$1000,4,0))</f>
        <v>-</v>
      </c>
      <c r="N2376" s="124" t="str">
        <f>IF($G2376=0,"-",VLOOKUP($G2376,Nomenclator!$B$6:$G$1000,6,0))</f>
        <v>-</v>
      </c>
      <c r="O2376" s="74"/>
      <c r="P2376" s="74"/>
    </row>
    <row r="2377" spans="1:16" x14ac:dyDescent="0.2">
      <c r="A2377" s="73" t="str">
        <f t="shared" si="37"/>
        <v>-</v>
      </c>
      <c r="B2377" s="75"/>
      <c r="C2377" s="74"/>
      <c r="D2377" s="74"/>
      <c r="E2377" s="74"/>
      <c r="F2377" s="74"/>
      <c r="G2377" s="74"/>
      <c r="H2377" s="74"/>
      <c r="I2377" s="74"/>
      <c r="J2377" s="78"/>
      <c r="K2377" s="78"/>
      <c r="L2377" s="124" t="str">
        <f>IF($G2377=0,"-",VLOOKUP($G2377,Nomenclator!$B$6:$G$1000,3,0))</f>
        <v>-</v>
      </c>
      <c r="M2377" s="124" t="str">
        <f>IF($G2377=0,"-",VLOOKUP($G2377,Nomenclator!$B$6:$G$1000,4,0))</f>
        <v>-</v>
      </c>
      <c r="N2377" s="124" t="str">
        <f>IF($G2377=0,"-",VLOOKUP($G2377,Nomenclator!$B$6:$G$1000,6,0))</f>
        <v>-</v>
      </c>
      <c r="O2377" s="74"/>
      <c r="P2377" s="74"/>
    </row>
    <row r="2378" spans="1:16" x14ac:dyDescent="0.2">
      <c r="A2378" s="73" t="str">
        <f t="shared" si="37"/>
        <v>-</v>
      </c>
      <c r="B2378" s="75"/>
      <c r="C2378" s="74"/>
      <c r="D2378" s="74"/>
      <c r="E2378" s="74"/>
      <c r="F2378" s="74"/>
      <c r="G2378" s="74"/>
      <c r="H2378" s="74"/>
      <c r="I2378" s="74"/>
      <c r="J2378" s="78"/>
      <c r="K2378" s="78"/>
      <c r="L2378" s="124" t="str">
        <f>IF($G2378=0,"-",VLOOKUP($G2378,Nomenclator!$B$6:$G$1000,3,0))</f>
        <v>-</v>
      </c>
      <c r="M2378" s="124" t="str">
        <f>IF($G2378=0,"-",VLOOKUP($G2378,Nomenclator!$B$6:$G$1000,4,0))</f>
        <v>-</v>
      </c>
      <c r="N2378" s="124" t="str">
        <f>IF($G2378=0,"-",VLOOKUP($G2378,Nomenclator!$B$6:$G$1000,6,0))</f>
        <v>-</v>
      </c>
      <c r="O2378" s="74"/>
      <c r="P2378" s="74"/>
    </row>
    <row r="2379" spans="1:16" x14ac:dyDescent="0.2">
      <c r="A2379" s="73" t="str">
        <f t="shared" si="37"/>
        <v>-</v>
      </c>
      <c r="B2379" s="75"/>
      <c r="C2379" s="74"/>
      <c r="D2379" s="74"/>
      <c r="E2379" s="74"/>
      <c r="F2379" s="74"/>
      <c r="G2379" s="74"/>
      <c r="H2379" s="74"/>
      <c r="I2379" s="74"/>
      <c r="J2379" s="78"/>
      <c r="K2379" s="78"/>
      <c r="L2379" s="124" t="str">
        <f>IF($G2379=0,"-",VLOOKUP($G2379,Nomenclator!$B$6:$G$1000,3,0))</f>
        <v>-</v>
      </c>
      <c r="M2379" s="124" t="str">
        <f>IF($G2379=0,"-",VLOOKUP($G2379,Nomenclator!$B$6:$G$1000,4,0))</f>
        <v>-</v>
      </c>
      <c r="N2379" s="124" t="str">
        <f>IF($G2379=0,"-",VLOOKUP($G2379,Nomenclator!$B$6:$G$1000,6,0))</f>
        <v>-</v>
      </c>
      <c r="O2379" s="74"/>
      <c r="P2379" s="74"/>
    </row>
    <row r="2380" spans="1:16" x14ac:dyDescent="0.2">
      <c r="A2380" s="73" t="str">
        <f t="shared" si="37"/>
        <v>-</v>
      </c>
      <c r="B2380" s="75"/>
      <c r="C2380" s="74"/>
      <c r="D2380" s="74"/>
      <c r="E2380" s="74"/>
      <c r="F2380" s="74"/>
      <c r="G2380" s="74"/>
      <c r="H2380" s="74"/>
      <c r="I2380" s="74"/>
      <c r="J2380" s="78"/>
      <c r="K2380" s="78"/>
      <c r="L2380" s="124" t="str">
        <f>IF($G2380=0,"-",VLOOKUP($G2380,Nomenclator!$B$6:$G$1000,3,0))</f>
        <v>-</v>
      </c>
      <c r="M2380" s="124" t="str">
        <f>IF($G2380=0,"-",VLOOKUP($G2380,Nomenclator!$B$6:$G$1000,4,0))</f>
        <v>-</v>
      </c>
      <c r="N2380" s="124" t="str">
        <f>IF($G2380=0,"-",VLOOKUP($G2380,Nomenclator!$B$6:$G$1000,6,0))</f>
        <v>-</v>
      </c>
      <c r="O2380" s="74"/>
      <c r="P2380" s="74"/>
    </row>
    <row r="2381" spans="1:16" x14ac:dyDescent="0.2">
      <c r="A2381" s="73" t="str">
        <f t="shared" si="37"/>
        <v>-</v>
      </c>
      <c r="B2381" s="75"/>
      <c r="C2381" s="74"/>
      <c r="D2381" s="74"/>
      <c r="E2381" s="74"/>
      <c r="F2381" s="74"/>
      <c r="G2381" s="74"/>
      <c r="H2381" s="74"/>
      <c r="I2381" s="74"/>
      <c r="J2381" s="78"/>
      <c r="K2381" s="78"/>
      <c r="L2381" s="124" t="str">
        <f>IF($G2381=0,"-",VLOOKUP($G2381,Nomenclator!$B$6:$G$1000,3,0))</f>
        <v>-</v>
      </c>
      <c r="M2381" s="124" t="str">
        <f>IF($G2381=0,"-",VLOOKUP($G2381,Nomenclator!$B$6:$G$1000,4,0))</f>
        <v>-</v>
      </c>
      <c r="N2381" s="124" t="str">
        <f>IF($G2381=0,"-",VLOOKUP($G2381,Nomenclator!$B$6:$G$1000,6,0))</f>
        <v>-</v>
      </c>
      <c r="O2381" s="74"/>
      <c r="P2381" s="74"/>
    </row>
    <row r="2382" spans="1:16" x14ac:dyDescent="0.2">
      <c r="A2382" s="73" t="str">
        <f t="shared" si="37"/>
        <v>-</v>
      </c>
      <c r="B2382" s="75"/>
      <c r="C2382" s="74"/>
      <c r="D2382" s="74"/>
      <c r="E2382" s="74"/>
      <c r="F2382" s="74"/>
      <c r="G2382" s="74"/>
      <c r="H2382" s="74"/>
      <c r="I2382" s="74"/>
      <c r="J2382" s="78"/>
      <c r="K2382" s="78"/>
      <c r="L2382" s="124" t="str">
        <f>IF($G2382=0,"-",VLOOKUP($G2382,Nomenclator!$B$6:$G$1000,3,0))</f>
        <v>-</v>
      </c>
      <c r="M2382" s="124" t="str">
        <f>IF($G2382=0,"-",VLOOKUP($G2382,Nomenclator!$B$6:$G$1000,4,0))</f>
        <v>-</v>
      </c>
      <c r="N2382" s="124" t="str">
        <f>IF($G2382=0,"-",VLOOKUP($G2382,Nomenclator!$B$6:$G$1000,6,0))</f>
        <v>-</v>
      </c>
      <c r="O2382" s="74"/>
      <c r="P2382" s="74"/>
    </row>
    <row r="2383" spans="1:16" x14ac:dyDescent="0.2">
      <c r="A2383" s="73" t="str">
        <f t="shared" si="37"/>
        <v>-</v>
      </c>
      <c r="B2383" s="75"/>
      <c r="C2383" s="74"/>
      <c r="D2383" s="74"/>
      <c r="E2383" s="74"/>
      <c r="F2383" s="74"/>
      <c r="G2383" s="74"/>
      <c r="H2383" s="74"/>
      <c r="I2383" s="74"/>
      <c r="J2383" s="78"/>
      <c r="K2383" s="78"/>
      <c r="L2383" s="124" t="str">
        <f>IF($G2383=0,"-",VLOOKUP($G2383,Nomenclator!$B$6:$G$1000,3,0))</f>
        <v>-</v>
      </c>
      <c r="M2383" s="124" t="str">
        <f>IF($G2383=0,"-",VLOOKUP($G2383,Nomenclator!$B$6:$G$1000,4,0))</f>
        <v>-</v>
      </c>
      <c r="N2383" s="124" t="str">
        <f>IF($G2383=0,"-",VLOOKUP($G2383,Nomenclator!$B$6:$G$1000,6,0))</f>
        <v>-</v>
      </c>
      <c r="O2383" s="74"/>
      <c r="P2383" s="74"/>
    </row>
    <row r="2384" spans="1:16" x14ac:dyDescent="0.2">
      <c r="A2384" s="73" t="str">
        <f t="shared" si="37"/>
        <v>-</v>
      </c>
      <c r="B2384" s="75"/>
      <c r="C2384" s="74"/>
      <c r="D2384" s="74"/>
      <c r="E2384" s="74"/>
      <c r="F2384" s="74"/>
      <c r="G2384" s="74"/>
      <c r="H2384" s="74"/>
      <c r="I2384" s="74"/>
      <c r="J2384" s="78"/>
      <c r="K2384" s="78"/>
      <c r="L2384" s="124" t="str">
        <f>IF($G2384=0,"-",VLOOKUP($G2384,Nomenclator!$B$6:$G$1000,3,0))</f>
        <v>-</v>
      </c>
      <c r="M2384" s="124" t="str">
        <f>IF($G2384=0,"-",VLOOKUP($G2384,Nomenclator!$B$6:$G$1000,4,0))</f>
        <v>-</v>
      </c>
      <c r="N2384" s="124" t="str">
        <f>IF($G2384=0,"-",VLOOKUP($G2384,Nomenclator!$B$6:$G$1000,6,0))</f>
        <v>-</v>
      </c>
      <c r="O2384" s="74"/>
      <c r="P2384" s="74"/>
    </row>
    <row r="2385" spans="1:16" x14ac:dyDescent="0.2">
      <c r="A2385" s="73" t="str">
        <f t="shared" si="37"/>
        <v>-</v>
      </c>
      <c r="B2385" s="75"/>
      <c r="C2385" s="74"/>
      <c r="D2385" s="74"/>
      <c r="E2385" s="74"/>
      <c r="F2385" s="74"/>
      <c r="G2385" s="74"/>
      <c r="H2385" s="74"/>
      <c r="I2385" s="74"/>
      <c r="J2385" s="78"/>
      <c r="K2385" s="78"/>
      <c r="L2385" s="124" t="str">
        <f>IF($G2385=0,"-",VLOOKUP($G2385,Nomenclator!$B$6:$G$1000,3,0))</f>
        <v>-</v>
      </c>
      <c r="M2385" s="124" t="str">
        <f>IF($G2385=0,"-",VLOOKUP($G2385,Nomenclator!$B$6:$G$1000,4,0))</f>
        <v>-</v>
      </c>
      <c r="N2385" s="124" t="str">
        <f>IF($G2385=0,"-",VLOOKUP($G2385,Nomenclator!$B$6:$G$1000,6,0))</f>
        <v>-</v>
      </c>
      <c r="O2385" s="74"/>
      <c r="P2385" s="74"/>
    </row>
    <row r="2386" spans="1:16" x14ac:dyDescent="0.2">
      <c r="A2386" s="73" t="str">
        <f t="shared" si="37"/>
        <v>-</v>
      </c>
      <c r="B2386" s="75"/>
      <c r="C2386" s="74"/>
      <c r="D2386" s="74"/>
      <c r="E2386" s="74"/>
      <c r="F2386" s="74"/>
      <c r="G2386" s="74"/>
      <c r="H2386" s="74"/>
      <c r="I2386" s="74"/>
      <c r="J2386" s="78"/>
      <c r="K2386" s="78"/>
      <c r="L2386" s="124" t="str">
        <f>IF($G2386=0,"-",VLOOKUP($G2386,Nomenclator!$B$6:$G$1000,3,0))</f>
        <v>-</v>
      </c>
      <c r="M2386" s="124" t="str">
        <f>IF($G2386=0,"-",VLOOKUP($G2386,Nomenclator!$B$6:$G$1000,4,0))</f>
        <v>-</v>
      </c>
      <c r="N2386" s="124" t="str">
        <f>IF($G2386=0,"-",VLOOKUP($G2386,Nomenclator!$B$6:$G$1000,6,0))</f>
        <v>-</v>
      </c>
      <c r="O2386" s="74"/>
      <c r="P2386" s="74"/>
    </row>
    <row r="2387" spans="1:16" x14ac:dyDescent="0.2">
      <c r="A2387" s="73" t="str">
        <f t="shared" si="37"/>
        <v>-</v>
      </c>
      <c r="B2387" s="75"/>
      <c r="C2387" s="74"/>
      <c r="D2387" s="74"/>
      <c r="E2387" s="74"/>
      <c r="F2387" s="74"/>
      <c r="G2387" s="74"/>
      <c r="H2387" s="74"/>
      <c r="I2387" s="74"/>
      <c r="J2387" s="78"/>
      <c r="K2387" s="78"/>
      <c r="L2387" s="124" t="str">
        <f>IF($G2387=0,"-",VLOOKUP($G2387,Nomenclator!$B$6:$G$1000,3,0))</f>
        <v>-</v>
      </c>
      <c r="M2387" s="124" t="str">
        <f>IF($G2387=0,"-",VLOOKUP($G2387,Nomenclator!$B$6:$G$1000,4,0))</f>
        <v>-</v>
      </c>
      <c r="N2387" s="124" t="str">
        <f>IF($G2387=0,"-",VLOOKUP($G2387,Nomenclator!$B$6:$G$1000,6,0))</f>
        <v>-</v>
      </c>
      <c r="O2387" s="74"/>
      <c r="P2387" s="74"/>
    </row>
    <row r="2388" spans="1:16" x14ac:dyDescent="0.2">
      <c r="A2388" s="73" t="str">
        <f t="shared" si="37"/>
        <v>-</v>
      </c>
      <c r="B2388" s="75"/>
      <c r="C2388" s="74"/>
      <c r="D2388" s="74"/>
      <c r="E2388" s="74"/>
      <c r="F2388" s="74"/>
      <c r="G2388" s="74"/>
      <c r="H2388" s="74"/>
      <c r="I2388" s="74"/>
      <c r="J2388" s="78"/>
      <c r="K2388" s="78"/>
      <c r="L2388" s="124" t="str">
        <f>IF($G2388=0,"-",VLOOKUP($G2388,Nomenclator!$B$6:$G$1000,3,0))</f>
        <v>-</v>
      </c>
      <c r="M2388" s="124" t="str">
        <f>IF($G2388=0,"-",VLOOKUP($G2388,Nomenclator!$B$6:$G$1000,4,0))</f>
        <v>-</v>
      </c>
      <c r="N2388" s="124" t="str">
        <f>IF($G2388=0,"-",VLOOKUP($G2388,Nomenclator!$B$6:$G$1000,6,0))</f>
        <v>-</v>
      </c>
      <c r="O2388" s="74"/>
      <c r="P2388" s="74"/>
    </row>
    <row r="2389" spans="1:16" x14ac:dyDescent="0.2">
      <c r="A2389" s="73" t="str">
        <f t="shared" si="37"/>
        <v>-</v>
      </c>
      <c r="B2389" s="75"/>
      <c r="C2389" s="74"/>
      <c r="D2389" s="74"/>
      <c r="E2389" s="74"/>
      <c r="F2389" s="74"/>
      <c r="G2389" s="74"/>
      <c r="H2389" s="74"/>
      <c r="I2389" s="74"/>
      <c r="J2389" s="78"/>
      <c r="K2389" s="78"/>
      <c r="L2389" s="124" t="str">
        <f>IF($G2389=0,"-",VLOOKUP($G2389,Nomenclator!$B$6:$G$1000,3,0))</f>
        <v>-</v>
      </c>
      <c r="M2389" s="124" t="str">
        <f>IF($G2389=0,"-",VLOOKUP($G2389,Nomenclator!$B$6:$G$1000,4,0))</f>
        <v>-</v>
      </c>
      <c r="N2389" s="124" t="str">
        <f>IF($G2389=0,"-",VLOOKUP($G2389,Nomenclator!$B$6:$G$1000,6,0))</f>
        <v>-</v>
      </c>
      <c r="O2389" s="74"/>
      <c r="P2389" s="74"/>
    </row>
    <row r="2390" spans="1:16" x14ac:dyDescent="0.2">
      <c r="A2390" s="73" t="str">
        <f t="shared" si="37"/>
        <v>-</v>
      </c>
      <c r="B2390" s="75"/>
      <c r="C2390" s="74"/>
      <c r="D2390" s="74"/>
      <c r="E2390" s="74"/>
      <c r="F2390" s="74"/>
      <c r="G2390" s="74"/>
      <c r="H2390" s="74"/>
      <c r="I2390" s="74"/>
      <c r="J2390" s="78"/>
      <c r="K2390" s="78"/>
      <c r="L2390" s="124" t="str">
        <f>IF($G2390=0,"-",VLOOKUP($G2390,Nomenclator!$B$6:$G$1000,3,0))</f>
        <v>-</v>
      </c>
      <c r="M2390" s="124" t="str">
        <f>IF($G2390=0,"-",VLOOKUP($G2390,Nomenclator!$B$6:$G$1000,4,0))</f>
        <v>-</v>
      </c>
      <c r="N2390" s="124" t="str">
        <f>IF($G2390=0,"-",VLOOKUP($G2390,Nomenclator!$B$6:$G$1000,6,0))</f>
        <v>-</v>
      </c>
      <c r="O2390" s="74"/>
      <c r="P2390" s="74"/>
    </row>
    <row r="2391" spans="1:16" x14ac:dyDescent="0.2">
      <c r="A2391" s="73" t="str">
        <f t="shared" si="37"/>
        <v>-</v>
      </c>
      <c r="B2391" s="75"/>
      <c r="C2391" s="74"/>
      <c r="D2391" s="74"/>
      <c r="E2391" s="74"/>
      <c r="F2391" s="74"/>
      <c r="G2391" s="74"/>
      <c r="H2391" s="74"/>
      <c r="I2391" s="74"/>
      <c r="J2391" s="78"/>
      <c r="K2391" s="78"/>
      <c r="L2391" s="124" t="str">
        <f>IF($G2391=0,"-",VLOOKUP($G2391,Nomenclator!$B$6:$G$1000,3,0))</f>
        <v>-</v>
      </c>
      <c r="M2391" s="124" t="str">
        <f>IF($G2391=0,"-",VLOOKUP($G2391,Nomenclator!$B$6:$G$1000,4,0))</f>
        <v>-</v>
      </c>
      <c r="N2391" s="124" t="str">
        <f>IF($G2391=0,"-",VLOOKUP($G2391,Nomenclator!$B$6:$G$1000,6,0))</f>
        <v>-</v>
      </c>
      <c r="O2391" s="74"/>
      <c r="P2391" s="74"/>
    </row>
    <row r="2392" spans="1:16" x14ac:dyDescent="0.2">
      <c r="A2392" s="73" t="str">
        <f t="shared" si="37"/>
        <v>-</v>
      </c>
      <c r="B2392" s="75"/>
      <c r="C2392" s="74"/>
      <c r="D2392" s="74"/>
      <c r="E2392" s="74"/>
      <c r="F2392" s="74"/>
      <c r="G2392" s="74"/>
      <c r="H2392" s="74"/>
      <c r="I2392" s="74"/>
      <c r="J2392" s="78"/>
      <c r="K2392" s="78"/>
      <c r="L2392" s="124" t="str">
        <f>IF($G2392=0,"-",VLOOKUP($G2392,Nomenclator!$B$6:$G$1000,3,0))</f>
        <v>-</v>
      </c>
      <c r="M2392" s="124" t="str">
        <f>IF($G2392=0,"-",VLOOKUP($G2392,Nomenclator!$B$6:$G$1000,4,0))</f>
        <v>-</v>
      </c>
      <c r="N2392" s="124" t="str">
        <f>IF($G2392=0,"-",VLOOKUP($G2392,Nomenclator!$B$6:$G$1000,6,0))</f>
        <v>-</v>
      </c>
      <c r="O2392" s="74"/>
      <c r="P2392" s="74"/>
    </row>
    <row r="2393" spans="1:16" x14ac:dyDescent="0.2">
      <c r="A2393" s="73" t="str">
        <f t="shared" si="37"/>
        <v>-</v>
      </c>
      <c r="B2393" s="75"/>
      <c r="C2393" s="74"/>
      <c r="D2393" s="74"/>
      <c r="E2393" s="74"/>
      <c r="F2393" s="74"/>
      <c r="G2393" s="74"/>
      <c r="H2393" s="74"/>
      <c r="I2393" s="74"/>
      <c r="J2393" s="78"/>
      <c r="K2393" s="78"/>
      <c r="L2393" s="124" t="str">
        <f>IF($G2393=0,"-",VLOOKUP($G2393,Nomenclator!$B$6:$G$1000,3,0))</f>
        <v>-</v>
      </c>
      <c r="M2393" s="124" t="str">
        <f>IF($G2393=0,"-",VLOOKUP($G2393,Nomenclator!$B$6:$G$1000,4,0))</f>
        <v>-</v>
      </c>
      <c r="N2393" s="124" t="str">
        <f>IF($G2393=0,"-",VLOOKUP($G2393,Nomenclator!$B$6:$G$1000,6,0))</f>
        <v>-</v>
      </c>
      <c r="O2393" s="74"/>
      <c r="P2393" s="74"/>
    </row>
    <row r="2394" spans="1:16" x14ac:dyDescent="0.2">
      <c r="A2394" s="73" t="str">
        <f t="shared" si="37"/>
        <v>-</v>
      </c>
      <c r="B2394" s="75"/>
      <c r="C2394" s="74"/>
      <c r="D2394" s="74"/>
      <c r="E2394" s="74"/>
      <c r="F2394" s="74"/>
      <c r="G2394" s="74"/>
      <c r="H2394" s="74"/>
      <c r="I2394" s="74"/>
      <c r="J2394" s="78"/>
      <c r="K2394" s="78"/>
      <c r="L2394" s="124" t="str">
        <f>IF($G2394=0,"-",VLOOKUP($G2394,Nomenclator!$B$6:$G$1000,3,0))</f>
        <v>-</v>
      </c>
      <c r="M2394" s="124" t="str">
        <f>IF($G2394=0,"-",VLOOKUP($G2394,Nomenclator!$B$6:$G$1000,4,0))</f>
        <v>-</v>
      </c>
      <c r="N2394" s="124" t="str">
        <f>IF($G2394=0,"-",VLOOKUP($G2394,Nomenclator!$B$6:$G$1000,6,0))</f>
        <v>-</v>
      </c>
      <c r="O2394" s="74"/>
      <c r="P2394" s="74"/>
    </row>
    <row r="2395" spans="1:16" x14ac:dyDescent="0.2">
      <c r="A2395" s="73" t="str">
        <f t="shared" si="37"/>
        <v>-</v>
      </c>
      <c r="B2395" s="75"/>
      <c r="C2395" s="74"/>
      <c r="D2395" s="74"/>
      <c r="E2395" s="74"/>
      <c r="F2395" s="74"/>
      <c r="G2395" s="74"/>
      <c r="H2395" s="74"/>
      <c r="I2395" s="74"/>
      <c r="J2395" s="78"/>
      <c r="K2395" s="78"/>
      <c r="L2395" s="124" t="str">
        <f>IF($G2395=0,"-",VLOOKUP($G2395,Nomenclator!$B$6:$G$1000,3,0))</f>
        <v>-</v>
      </c>
      <c r="M2395" s="124" t="str">
        <f>IF($G2395=0,"-",VLOOKUP($G2395,Nomenclator!$B$6:$G$1000,4,0))</f>
        <v>-</v>
      </c>
      <c r="N2395" s="124" t="str">
        <f>IF($G2395=0,"-",VLOOKUP($G2395,Nomenclator!$B$6:$G$1000,6,0))</f>
        <v>-</v>
      </c>
      <c r="O2395" s="74"/>
      <c r="P2395" s="74"/>
    </row>
    <row r="2396" spans="1:16" x14ac:dyDescent="0.2">
      <c r="A2396" s="73" t="str">
        <f t="shared" si="37"/>
        <v>-</v>
      </c>
      <c r="B2396" s="75"/>
      <c r="C2396" s="74"/>
      <c r="D2396" s="74"/>
      <c r="E2396" s="74"/>
      <c r="F2396" s="74"/>
      <c r="G2396" s="74"/>
      <c r="H2396" s="74"/>
      <c r="I2396" s="74"/>
      <c r="J2396" s="78"/>
      <c r="K2396" s="78"/>
      <c r="L2396" s="124" t="str">
        <f>IF($G2396=0,"-",VLOOKUP($G2396,Nomenclator!$B$6:$G$1000,3,0))</f>
        <v>-</v>
      </c>
      <c r="M2396" s="124" t="str">
        <f>IF($G2396=0,"-",VLOOKUP($G2396,Nomenclator!$B$6:$G$1000,4,0))</f>
        <v>-</v>
      </c>
      <c r="N2396" s="124" t="str">
        <f>IF($G2396=0,"-",VLOOKUP($G2396,Nomenclator!$B$6:$G$1000,6,0))</f>
        <v>-</v>
      </c>
      <c r="O2396" s="74"/>
      <c r="P2396" s="74"/>
    </row>
    <row r="2397" spans="1:16" x14ac:dyDescent="0.2">
      <c r="A2397" s="73" t="str">
        <f t="shared" si="37"/>
        <v>-</v>
      </c>
      <c r="B2397" s="75"/>
      <c r="C2397" s="74"/>
      <c r="D2397" s="74"/>
      <c r="E2397" s="74"/>
      <c r="F2397" s="74"/>
      <c r="G2397" s="74"/>
      <c r="H2397" s="74"/>
      <c r="I2397" s="74"/>
      <c r="J2397" s="78"/>
      <c r="K2397" s="78"/>
      <c r="L2397" s="124" t="str">
        <f>IF($G2397=0,"-",VLOOKUP($G2397,Nomenclator!$B$6:$G$1000,3,0))</f>
        <v>-</v>
      </c>
      <c r="M2397" s="124" t="str">
        <f>IF($G2397=0,"-",VLOOKUP($G2397,Nomenclator!$B$6:$G$1000,4,0))</f>
        <v>-</v>
      </c>
      <c r="N2397" s="124" t="str">
        <f>IF($G2397=0,"-",VLOOKUP($G2397,Nomenclator!$B$6:$G$1000,6,0))</f>
        <v>-</v>
      </c>
      <c r="O2397" s="74"/>
      <c r="P2397" s="74"/>
    </row>
    <row r="2398" spans="1:16" x14ac:dyDescent="0.2">
      <c r="A2398" s="73" t="str">
        <f t="shared" si="37"/>
        <v>-</v>
      </c>
      <c r="B2398" s="75"/>
      <c r="C2398" s="74"/>
      <c r="D2398" s="74"/>
      <c r="E2398" s="74"/>
      <c r="F2398" s="74"/>
      <c r="G2398" s="74"/>
      <c r="H2398" s="74"/>
      <c r="I2398" s="74"/>
      <c r="J2398" s="78"/>
      <c r="K2398" s="78"/>
      <c r="L2398" s="124" t="str">
        <f>IF($G2398=0,"-",VLOOKUP($G2398,Nomenclator!$B$6:$G$1000,3,0))</f>
        <v>-</v>
      </c>
      <c r="M2398" s="124" t="str">
        <f>IF($G2398=0,"-",VLOOKUP($G2398,Nomenclator!$B$6:$G$1000,4,0))</f>
        <v>-</v>
      </c>
      <c r="N2398" s="124" t="str">
        <f>IF($G2398=0,"-",VLOOKUP($G2398,Nomenclator!$B$6:$G$1000,6,0))</f>
        <v>-</v>
      </c>
      <c r="O2398" s="74"/>
      <c r="P2398" s="74"/>
    </row>
    <row r="2399" spans="1:16" x14ac:dyDescent="0.2">
      <c r="A2399" s="73" t="str">
        <f t="shared" si="37"/>
        <v>-</v>
      </c>
      <c r="B2399" s="75"/>
      <c r="C2399" s="74"/>
      <c r="D2399" s="74"/>
      <c r="E2399" s="74"/>
      <c r="F2399" s="74"/>
      <c r="G2399" s="74"/>
      <c r="H2399" s="74"/>
      <c r="I2399" s="74"/>
      <c r="J2399" s="78"/>
      <c r="K2399" s="78"/>
      <c r="L2399" s="124" t="str">
        <f>IF($G2399=0,"-",VLOOKUP($G2399,Nomenclator!$B$6:$G$1000,3,0))</f>
        <v>-</v>
      </c>
      <c r="M2399" s="124" t="str">
        <f>IF($G2399=0,"-",VLOOKUP($G2399,Nomenclator!$B$6:$G$1000,4,0))</f>
        <v>-</v>
      </c>
      <c r="N2399" s="124" t="str">
        <f>IF($G2399=0,"-",VLOOKUP($G2399,Nomenclator!$B$6:$G$1000,6,0))</f>
        <v>-</v>
      </c>
      <c r="O2399" s="74"/>
      <c r="P2399" s="74"/>
    </row>
    <row r="2400" spans="1:16" x14ac:dyDescent="0.2">
      <c r="A2400" s="73" t="str">
        <f t="shared" si="37"/>
        <v>-</v>
      </c>
      <c r="B2400" s="75"/>
      <c r="C2400" s="74"/>
      <c r="D2400" s="74"/>
      <c r="E2400" s="74"/>
      <c r="F2400" s="74"/>
      <c r="G2400" s="74"/>
      <c r="H2400" s="74"/>
      <c r="I2400" s="74"/>
      <c r="J2400" s="78"/>
      <c r="K2400" s="78"/>
      <c r="L2400" s="124" t="str">
        <f>IF($G2400=0,"-",VLOOKUP($G2400,Nomenclator!$B$6:$G$1000,3,0))</f>
        <v>-</v>
      </c>
      <c r="M2400" s="124" t="str">
        <f>IF($G2400=0,"-",VLOOKUP($G2400,Nomenclator!$B$6:$G$1000,4,0))</f>
        <v>-</v>
      </c>
      <c r="N2400" s="124" t="str">
        <f>IF($G2400=0,"-",VLOOKUP($G2400,Nomenclator!$B$6:$G$1000,6,0))</f>
        <v>-</v>
      </c>
      <c r="O2400" s="74"/>
      <c r="P2400" s="74"/>
    </row>
    <row r="2401" spans="1:16" x14ac:dyDescent="0.2">
      <c r="A2401" s="73" t="str">
        <f t="shared" si="37"/>
        <v>-</v>
      </c>
      <c r="B2401" s="75"/>
      <c r="C2401" s="74"/>
      <c r="D2401" s="74"/>
      <c r="E2401" s="74"/>
      <c r="F2401" s="74"/>
      <c r="G2401" s="74"/>
      <c r="H2401" s="74"/>
      <c r="I2401" s="74"/>
      <c r="J2401" s="78"/>
      <c r="K2401" s="78"/>
      <c r="L2401" s="124" t="str">
        <f>IF($G2401=0,"-",VLOOKUP($G2401,Nomenclator!$B$6:$G$1000,3,0))</f>
        <v>-</v>
      </c>
      <c r="M2401" s="124" t="str">
        <f>IF($G2401=0,"-",VLOOKUP($G2401,Nomenclator!$B$6:$G$1000,4,0))</f>
        <v>-</v>
      </c>
      <c r="N2401" s="124" t="str">
        <f>IF($G2401=0,"-",VLOOKUP($G2401,Nomenclator!$B$6:$G$1000,6,0))</f>
        <v>-</v>
      </c>
      <c r="O2401" s="74"/>
      <c r="P2401" s="74"/>
    </row>
    <row r="2402" spans="1:16" x14ac:dyDescent="0.2">
      <c r="A2402" s="73" t="str">
        <f t="shared" si="37"/>
        <v>-</v>
      </c>
      <c r="B2402" s="75"/>
      <c r="C2402" s="74"/>
      <c r="D2402" s="74"/>
      <c r="E2402" s="74"/>
      <c r="F2402" s="74"/>
      <c r="G2402" s="74"/>
      <c r="H2402" s="74"/>
      <c r="I2402" s="74"/>
      <c r="J2402" s="78"/>
      <c r="K2402" s="78"/>
      <c r="L2402" s="124" t="str">
        <f>IF($G2402=0,"-",VLOOKUP($G2402,Nomenclator!$B$6:$G$1000,3,0))</f>
        <v>-</v>
      </c>
      <c r="M2402" s="124" t="str">
        <f>IF($G2402=0,"-",VLOOKUP($G2402,Nomenclator!$B$6:$G$1000,4,0))</f>
        <v>-</v>
      </c>
      <c r="N2402" s="124" t="str">
        <f>IF($G2402=0,"-",VLOOKUP($G2402,Nomenclator!$B$6:$G$1000,6,0))</f>
        <v>-</v>
      </c>
      <c r="O2402" s="74"/>
      <c r="P2402" s="74"/>
    </row>
    <row r="2403" spans="1:16" x14ac:dyDescent="0.2">
      <c r="A2403" s="73" t="str">
        <f t="shared" si="37"/>
        <v>-</v>
      </c>
      <c r="B2403" s="75"/>
      <c r="C2403" s="74"/>
      <c r="D2403" s="74"/>
      <c r="E2403" s="74"/>
      <c r="F2403" s="74"/>
      <c r="G2403" s="74"/>
      <c r="H2403" s="74"/>
      <c r="I2403" s="74"/>
      <c r="J2403" s="78"/>
      <c r="K2403" s="78"/>
      <c r="L2403" s="124" t="str">
        <f>IF($G2403=0,"-",VLOOKUP($G2403,Nomenclator!$B$6:$G$1000,3,0))</f>
        <v>-</v>
      </c>
      <c r="M2403" s="124" t="str">
        <f>IF($G2403=0,"-",VLOOKUP($G2403,Nomenclator!$B$6:$G$1000,4,0))</f>
        <v>-</v>
      </c>
      <c r="N2403" s="124" t="str">
        <f>IF($G2403=0,"-",VLOOKUP($G2403,Nomenclator!$B$6:$G$1000,6,0))</f>
        <v>-</v>
      </c>
      <c r="O2403" s="74"/>
      <c r="P2403" s="74"/>
    </row>
    <row r="2404" spans="1:16" x14ac:dyDescent="0.2">
      <c r="A2404" s="73" t="str">
        <f t="shared" si="37"/>
        <v>-</v>
      </c>
      <c r="B2404" s="75"/>
      <c r="C2404" s="74"/>
      <c r="D2404" s="74"/>
      <c r="E2404" s="74"/>
      <c r="F2404" s="74"/>
      <c r="G2404" s="74"/>
      <c r="H2404" s="74"/>
      <c r="I2404" s="74"/>
      <c r="J2404" s="78"/>
      <c r="K2404" s="78"/>
      <c r="L2404" s="124" t="str">
        <f>IF($G2404=0,"-",VLOOKUP($G2404,Nomenclator!$B$6:$G$1000,3,0))</f>
        <v>-</v>
      </c>
      <c r="M2404" s="124" t="str">
        <f>IF($G2404=0,"-",VLOOKUP($G2404,Nomenclator!$B$6:$G$1000,4,0))</f>
        <v>-</v>
      </c>
      <c r="N2404" s="124" t="str">
        <f>IF($G2404=0,"-",VLOOKUP($G2404,Nomenclator!$B$6:$G$1000,6,0))</f>
        <v>-</v>
      </c>
      <c r="O2404" s="74"/>
      <c r="P2404" s="74"/>
    </row>
    <row r="2405" spans="1:16" x14ac:dyDescent="0.2">
      <c r="A2405" s="73" t="str">
        <f t="shared" si="37"/>
        <v>-</v>
      </c>
      <c r="B2405" s="75"/>
      <c r="C2405" s="74"/>
      <c r="D2405" s="74"/>
      <c r="E2405" s="74"/>
      <c r="F2405" s="74"/>
      <c r="G2405" s="74"/>
      <c r="H2405" s="74"/>
      <c r="I2405" s="74"/>
      <c r="J2405" s="78"/>
      <c r="K2405" s="78"/>
      <c r="L2405" s="124" t="str">
        <f>IF($G2405=0,"-",VLOOKUP($G2405,Nomenclator!$B$6:$G$1000,3,0))</f>
        <v>-</v>
      </c>
      <c r="M2405" s="124" t="str">
        <f>IF($G2405=0,"-",VLOOKUP($G2405,Nomenclator!$B$6:$G$1000,4,0))</f>
        <v>-</v>
      </c>
      <c r="N2405" s="124" t="str">
        <f>IF($G2405=0,"-",VLOOKUP($G2405,Nomenclator!$B$6:$G$1000,6,0))</f>
        <v>-</v>
      </c>
      <c r="O2405" s="74"/>
      <c r="P2405" s="74"/>
    </row>
    <row r="2406" spans="1:16" x14ac:dyDescent="0.2">
      <c r="A2406" s="73" t="str">
        <f t="shared" si="37"/>
        <v>-</v>
      </c>
      <c r="B2406" s="75"/>
      <c r="C2406" s="74"/>
      <c r="D2406" s="74"/>
      <c r="E2406" s="74"/>
      <c r="F2406" s="74"/>
      <c r="G2406" s="74"/>
      <c r="H2406" s="74"/>
      <c r="I2406" s="74"/>
      <c r="J2406" s="78"/>
      <c r="K2406" s="78"/>
      <c r="L2406" s="124" t="str">
        <f>IF($G2406=0,"-",VLOOKUP($G2406,Nomenclator!$B$6:$G$1000,3,0))</f>
        <v>-</v>
      </c>
      <c r="M2406" s="124" t="str">
        <f>IF($G2406=0,"-",VLOOKUP($G2406,Nomenclator!$B$6:$G$1000,4,0))</f>
        <v>-</v>
      </c>
      <c r="N2406" s="124" t="str">
        <f>IF($G2406=0,"-",VLOOKUP($G2406,Nomenclator!$B$6:$G$1000,6,0))</f>
        <v>-</v>
      </c>
      <c r="O2406" s="74"/>
      <c r="P2406" s="74"/>
    </row>
    <row r="2407" spans="1:16" x14ac:dyDescent="0.2">
      <c r="A2407" s="73" t="str">
        <f t="shared" si="37"/>
        <v>-</v>
      </c>
      <c r="B2407" s="75"/>
      <c r="C2407" s="74"/>
      <c r="D2407" s="74"/>
      <c r="E2407" s="74"/>
      <c r="F2407" s="74"/>
      <c r="G2407" s="74"/>
      <c r="H2407" s="74"/>
      <c r="I2407" s="74"/>
      <c r="J2407" s="78"/>
      <c r="K2407" s="78"/>
      <c r="L2407" s="124" t="str">
        <f>IF($G2407=0,"-",VLOOKUP($G2407,Nomenclator!$B$6:$G$1000,3,0))</f>
        <v>-</v>
      </c>
      <c r="M2407" s="124" t="str">
        <f>IF($G2407=0,"-",VLOOKUP($G2407,Nomenclator!$B$6:$G$1000,4,0))</f>
        <v>-</v>
      </c>
      <c r="N2407" s="124" t="str">
        <f>IF($G2407=0,"-",VLOOKUP($G2407,Nomenclator!$B$6:$G$1000,6,0))</f>
        <v>-</v>
      </c>
      <c r="O2407" s="74"/>
      <c r="P2407" s="74"/>
    </row>
    <row r="2408" spans="1:16" x14ac:dyDescent="0.2">
      <c r="A2408" s="73" t="str">
        <f t="shared" si="37"/>
        <v>-</v>
      </c>
      <c r="B2408" s="75"/>
      <c r="C2408" s="74"/>
      <c r="D2408" s="74"/>
      <c r="E2408" s="74"/>
      <c r="F2408" s="74"/>
      <c r="G2408" s="74"/>
      <c r="H2408" s="74"/>
      <c r="I2408" s="74"/>
      <c r="J2408" s="78"/>
      <c r="K2408" s="78"/>
      <c r="L2408" s="124" t="str">
        <f>IF($G2408=0,"-",VLOOKUP($G2408,Nomenclator!$B$6:$G$1000,3,0))</f>
        <v>-</v>
      </c>
      <c r="M2408" s="124" t="str">
        <f>IF($G2408=0,"-",VLOOKUP($G2408,Nomenclator!$B$6:$G$1000,4,0))</f>
        <v>-</v>
      </c>
      <c r="N2408" s="124" t="str">
        <f>IF($G2408=0,"-",VLOOKUP($G2408,Nomenclator!$B$6:$G$1000,6,0))</f>
        <v>-</v>
      </c>
      <c r="O2408" s="74"/>
      <c r="P2408" s="74"/>
    </row>
    <row r="2409" spans="1:16" x14ac:dyDescent="0.2">
      <c r="A2409" s="73" t="str">
        <f t="shared" si="37"/>
        <v>-</v>
      </c>
      <c r="B2409" s="75"/>
      <c r="C2409" s="74"/>
      <c r="D2409" s="74"/>
      <c r="E2409" s="74"/>
      <c r="F2409" s="74"/>
      <c r="G2409" s="74"/>
      <c r="H2409" s="74"/>
      <c r="I2409" s="74"/>
      <c r="J2409" s="78"/>
      <c r="K2409" s="78"/>
      <c r="L2409" s="124" t="str">
        <f>IF($G2409=0,"-",VLOOKUP($G2409,Nomenclator!$B$6:$G$1000,3,0))</f>
        <v>-</v>
      </c>
      <c r="M2409" s="124" t="str">
        <f>IF($G2409=0,"-",VLOOKUP($G2409,Nomenclator!$B$6:$G$1000,4,0))</f>
        <v>-</v>
      </c>
      <c r="N2409" s="124" t="str">
        <f>IF($G2409=0,"-",VLOOKUP($G2409,Nomenclator!$B$6:$G$1000,6,0))</f>
        <v>-</v>
      </c>
      <c r="O2409" s="74"/>
      <c r="P2409" s="74"/>
    </row>
    <row r="2410" spans="1:16" x14ac:dyDescent="0.2">
      <c r="A2410" s="73" t="str">
        <f t="shared" si="37"/>
        <v>-</v>
      </c>
      <c r="B2410" s="75"/>
      <c r="C2410" s="74"/>
      <c r="D2410" s="74"/>
      <c r="E2410" s="74"/>
      <c r="F2410" s="74"/>
      <c r="G2410" s="74"/>
      <c r="H2410" s="74"/>
      <c r="I2410" s="74"/>
      <c r="J2410" s="78"/>
      <c r="K2410" s="78"/>
      <c r="L2410" s="124" t="str">
        <f>IF($G2410=0,"-",VLOOKUP($G2410,Nomenclator!$B$6:$G$1000,3,0))</f>
        <v>-</v>
      </c>
      <c r="M2410" s="124" t="str">
        <f>IF($G2410=0,"-",VLOOKUP($G2410,Nomenclator!$B$6:$G$1000,4,0))</f>
        <v>-</v>
      </c>
      <c r="N2410" s="124" t="str">
        <f>IF($G2410=0,"-",VLOOKUP($G2410,Nomenclator!$B$6:$G$1000,6,0))</f>
        <v>-</v>
      </c>
      <c r="O2410" s="74"/>
      <c r="P2410" s="74"/>
    </row>
    <row r="2411" spans="1:16" x14ac:dyDescent="0.2">
      <c r="A2411" s="73" t="str">
        <f t="shared" si="37"/>
        <v>-</v>
      </c>
      <c r="B2411" s="75"/>
      <c r="C2411" s="74"/>
      <c r="D2411" s="74"/>
      <c r="E2411" s="74"/>
      <c r="F2411" s="74"/>
      <c r="G2411" s="74"/>
      <c r="H2411" s="74"/>
      <c r="I2411" s="74"/>
      <c r="J2411" s="78"/>
      <c r="K2411" s="78"/>
      <c r="L2411" s="124" t="str">
        <f>IF($G2411=0,"-",VLOOKUP($G2411,Nomenclator!$B$6:$G$1000,3,0))</f>
        <v>-</v>
      </c>
      <c r="M2411" s="124" t="str">
        <f>IF($G2411=0,"-",VLOOKUP($G2411,Nomenclator!$B$6:$G$1000,4,0))</f>
        <v>-</v>
      </c>
      <c r="N2411" s="124" t="str">
        <f>IF($G2411=0,"-",VLOOKUP($G2411,Nomenclator!$B$6:$G$1000,6,0))</f>
        <v>-</v>
      </c>
      <c r="O2411" s="74"/>
      <c r="P2411" s="74"/>
    </row>
    <row r="2412" spans="1:16" x14ac:dyDescent="0.2">
      <c r="A2412" s="73" t="str">
        <f t="shared" si="37"/>
        <v>-</v>
      </c>
      <c r="B2412" s="75"/>
      <c r="C2412" s="74"/>
      <c r="D2412" s="74"/>
      <c r="E2412" s="74"/>
      <c r="F2412" s="74"/>
      <c r="G2412" s="74"/>
      <c r="H2412" s="74"/>
      <c r="I2412" s="74"/>
      <c r="J2412" s="78"/>
      <c r="K2412" s="78"/>
      <c r="L2412" s="124" t="str">
        <f>IF($G2412=0,"-",VLOOKUP($G2412,Nomenclator!$B$6:$G$1000,3,0))</f>
        <v>-</v>
      </c>
      <c r="M2412" s="124" t="str">
        <f>IF($G2412=0,"-",VLOOKUP($G2412,Nomenclator!$B$6:$G$1000,4,0))</f>
        <v>-</v>
      </c>
      <c r="N2412" s="124" t="str">
        <f>IF($G2412=0,"-",VLOOKUP($G2412,Nomenclator!$B$6:$G$1000,6,0))</f>
        <v>-</v>
      </c>
      <c r="O2412" s="74"/>
      <c r="P2412" s="74"/>
    </row>
    <row r="2413" spans="1:16" x14ac:dyDescent="0.2">
      <c r="A2413" s="73" t="str">
        <f t="shared" si="37"/>
        <v>-</v>
      </c>
      <c r="B2413" s="75"/>
      <c r="C2413" s="74"/>
      <c r="D2413" s="74"/>
      <c r="E2413" s="74"/>
      <c r="F2413" s="74"/>
      <c r="G2413" s="74"/>
      <c r="H2413" s="74"/>
      <c r="I2413" s="74"/>
      <c r="J2413" s="78"/>
      <c r="K2413" s="78"/>
      <c r="L2413" s="124" t="str">
        <f>IF($G2413=0,"-",VLOOKUP($G2413,Nomenclator!$B$6:$G$1000,3,0))</f>
        <v>-</v>
      </c>
      <c r="M2413" s="124" t="str">
        <f>IF($G2413=0,"-",VLOOKUP($G2413,Nomenclator!$B$6:$G$1000,4,0))</f>
        <v>-</v>
      </c>
      <c r="N2413" s="124" t="str">
        <f>IF($G2413=0,"-",VLOOKUP($G2413,Nomenclator!$B$6:$G$1000,6,0))</f>
        <v>-</v>
      </c>
      <c r="O2413" s="74"/>
      <c r="P2413" s="74"/>
    </row>
    <row r="2414" spans="1:16" x14ac:dyDescent="0.2">
      <c r="A2414" s="73" t="str">
        <f t="shared" si="37"/>
        <v>-</v>
      </c>
      <c r="B2414" s="75"/>
      <c r="C2414" s="74"/>
      <c r="D2414" s="74"/>
      <c r="E2414" s="74"/>
      <c r="F2414" s="74"/>
      <c r="G2414" s="74"/>
      <c r="H2414" s="74"/>
      <c r="I2414" s="74"/>
      <c r="J2414" s="78"/>
      <c r="K2414" s="78"/>
      <c r="L2414" s="124" t="str">
        <f>IF($G2414=0,"-",VLOOKUP($G2414,Nomenclator!$B$6:$G$1000,3,0))</f>
        <v>-</v>
      </c>
      <c r="M2414" s="124" t="str">
        <f>IF($G2414=0,"-",VLOOKUP($G2414,Nomenclator!$B$6:$G$1000,4,0))</f>
        <v>-</v>
      </c>
      <c r="N2414" s="124" t="str">
        <f>IF($G2414=0,"-",VLOOKUP($G2414,Nomenclator!$B$6:$G$1000,6,0))</f>
        <v>-</v>
      </c>
      <c r="O2414" s="74"/>
      <c r="P2414" s="74"/>
    </row>
    <row r="2415" spans="1:16" x14ac:dyDescent="0.2">
      <c r="A2415" s="73" t="str">
        <f t="shared" si="37"/>
        <v>-</v>
      </c>
      <c r="B2415" s="75"/>
      <c r="C2415" s="74"/>
      <c r="D2415" s="74"/>
      <c r="E2415" s="74"/>
      <c r="F2415" s="74"/>
      <c r="G2415" s="74"/>
      <c r="H2415" s="74"/>
      <c r="I2415" s="74"/>
      <c r="J2415" s="78"/>
      <c r="K2415" s="78"/>
      <c r="L2415" s="124" t="str">
        <f>IF($G2415=0,"-",VLOOKUP($G2415,Nomenclator!$B$6:$G$1000,3,0))</f>
        <v>-</v>
      </c>
      <c r="M2415" s="124" t="str">
        <f>IF($G2415=0,"-",VLOOKUP($G2415,Nomenclator!$B$6:$G$1000,4,0))</f>
        <v>-</v>
      </c>
      <c r="N2415" s="124" t="str">
        <f>IF($G2415=0,"-",VLOOKUP($G2415,Nomenclator!$B$6:$G$1000,6,0))</f>
        <v>-</v>
      </c>
      <c r="O2415" s="74"/>
      <c r="P2415" s="74"/>
    </row>
    <row r="2416" spans="1:16" x14ac:dyDescent="0.2">
      <c r="A2416" s="73" t="str">
        <f t="shared" si="37"/>
        <v>-</v>
      </c>
      <c r="B2416" s="75"/>
      <c r="C2416" s="74"/>
      <c r="D2416" s="74"/>
      <c r="E2416" s="74"/>
      <c r="F2416" s="74"/>
      <c r="G2416" s="74"/>
      <c r="H2416" s="74"/>
      <c r="I2416" s="74"/>
      <c r="J2416" s="78"/>
      <c r="K2416" s="78"/>
      <c r="L2416" s="124" t="str">
        <f>IF($G2416=0,"-",VLOOKUP($G2416,Nomenclator!$B$6:$G$1000,3,0))</f>
        <v>-</v>
      </c>
      <c r="M2416" s="124" t="str">
        <f>IF($G2416=0,"-",VLOOKUP($G2416,Nomenclator!$B$6:$G$1000,4,0))</f>
        <v>-</v>
      </c>
      <c r="N2416" s="124" t="str">
        <f>IF($G2416=0,"-",VLOOKUP($G2416,Nomenclator!$B$6:$G$1000,6,0))</f>
        <v>-</v>
      </c>
      <c r="O2416" s="74"/>
      <c r="P2416" s="74"/>
    </row>
    <row r="2417" spans="1:16" x14ac:dyDescent="0.2">
      <c r="A2417" s="73" t="str">
        <f t="shared" si="37"/>
        <v>-</v>
      </c>
      <c r="B2417" s="75"/>
      <c r="C2417" s="74"/>
      <c r="D2417" s="74"/>
      <c r="E2417" s="74"/>
      <c r="F2417" s="74"/>
      <c r="G2417" s="74"/>
      <c r="H2417" s="74"/>
      <c r="I2417" s="74"/>
      <c r="J2417" s="78"/>
      <c r="K2417" s="78"/>
      <c r="L2417" s="124" t="str">
        <f>IF($G2417=0,"-",VLOOKUP($G2417,Nomenclator!$B$6:$G$1000,3,0))</f>
        <v>-</v>
      </c>
      <c r="M2417" s="124" t="str">
        <f>IF($G2417=0,"-",VLOOKUP($G2417,Nomenclator!$B$6:$G$1000,4,0))</f>
        <v>-</v>
      </c>
      <c r="N2417" s="124" t="str">
        <f>IF($G2417=0,"-",VLOOKUP($G2417,Nomenclator!$B$6:$G$1000,6,0))</f>
        <v>-</v>
      </c>
      <c r="O2417" s="74"/>
      <c r="P2417" s="74"/>
    </row>
    <row r="2418" spans="1:16" x14ac:dyDescent="0.2">
      <c r="A2418" s="73" t="str">
        <f t="shared" si="37"/>
        <v>-</v>
      </c>
      <c r="B2418" s="75"/>
      <c r="C2418" s="74"/>
      <c r="D2418" s="74"/>
      <c r="E2418" s="74"/>
      <c r="F2418" s="74"/>
      <c r="G2418" s="74"/>
      <c r="H2418" s="74"/>
      <c r="I2418" s="74"/>
      <c r="J2418" s="78"/>
      <c r="K2418" s="78"/>
      <c r="L2418" s="124" t="str">
        <f>IF($G2418=0,"-",VLOOKUP($G2418,Nomenclator!$B$6:$G$1000,3,0))</f>
        <v>-</v>
      </c>
      <c r="M2418" s="124" t="str">
        <f>IF($G2418=0,"-",VLOOKUP($G2418,Nomenclator!$B$6:$G$1000,4,0))</f>
        <v>-</v>
      </c>
      <c r="N2418" s="124" t="str">
        <f>IF($G2418=0,"-",VLOOKUP($G2418,Nomenclator!$B$6:$G$1000,6,0))</f>
        <v>-</v>
      </c>
      <c r="O2418" s="74"/>
      <c r="P2418" s="74"/>
    </row>
    <row r="2419" spans="1:16" x14ac:dyDescent="0.2">
      <c r="A2419" s="73" t="str">
        <f t="shared" si="37"/>
        <v>-</v>
      </c>
      <c r="B2419" s="75"/>
      <c r="C2419" s="74"/>
      <c r="D2419" s="74"/>
      <c r="E2419" s="74"/>
      <c r="F2419" s="74"/>
      <c r="G2419" s="74"/>
      <c r="H2419" s="74"/>
      <c r="I2419" s="74"/>
      <c r="J2419" s="78"/>
      <c r="K2419" s="78"/>
      <c r="L2419" s="124" t="str">
        <f>IF($G2419=0,"-",VLOOKUP($G2419,Nomenclator!$B$6:$G$1000,3,0))</f>
        <v>-</v>
      </c>
      <c r="M2419" s="124" t="str">
        <f>IF($G2419=0,"-",VLOOKUP($G2419,Nomenclator!$B$6:$G$1000,4,0))</f>
        <v>-</v>
      </c>
      <c r="N2419" s="124" t="str">
        <f>IF($G2419=0,"-",VLOOKUP($G2419,Nomenclator!$B$6:$G$1000,6,0))</f>
        <v>-</v>
      </c>
      <c r="O2419" s="74"/>
      <c r="P2419" s="74"/>
    </row>
    <row r="2420" spans="1:16" x14ac:dyDescent="0.2">
      <c r="A2420" s="73" t="str">
        <f t="shared" si="37"/>
        <v>-</v>
      </c>
      <c r="B2420" s="75"/>
      <c r="C2420" s="74"/>
      <c r="D2420" s="74"/>
      <c r="E2420" s="74"/>
      <c r="F2420" s="74"/>
      <c r="G2420" s="74"/>
      <c r="H2420" s="74"/>
      <c r="I2420" s="74"/>
      <c r="J2420" s="78"/>
      <c r="K2420" s="78"/>
      <c r="L2420" s="124" t="str">
        <f>IF($G2420=0,"-",VLOOKUP($G2420,Nomenclator!$B$6:$G$1000,3,0))</f>
        <v>-</v>
      </c>
      <c r="M2420" s="124" t="str">
        <f>IF($G2420=0,"-",VLOOKUP($G2420,Nomenclator!$B$6:$G$1000,4,0))</f>
        <v>-</v>
      </c>
      <c r="N2420" s="124" t="str">
        <f>IF($G2420=0,"-",VLOOKUP($G2420,Nomenclator!$B$6:$G$1000,6,0))</f>
        <v>-</v>
      </c>
      <c r="O2420" s="74"/>
      <c r="P2420" s="74"/>
    </row>
    <row r="2421" spans="1:16" x14ac:dyDescent="0.2">
      <c r="A2421" s="73" t="str">
        <f t="shared" si="37"/>
        <v>-</v>
      </c>
      <c r="B2421" s="75"/>
      <c r="C2421" s="74"/>
      <c r="D2421" s="74"/>
      <c r="E2421" s="74"/>
      <c r="F2421" s="74"/>
      <c r="G2421" s="74"/>
      <c r="H2421" s="74"/>
      <c r="I2421" s="74"/>
      <c r="J2421" s="78"/>
      <c r="K2421" s="78"/>
      <c r="L2421" s="124" t="str">
        <f>IF($G2421=0,"-",VLOOKUP($G2421,Nomenclator!$B$6:$G$1000,3,0))</f>
        <v>-</v>
      </c>
      <c r="M2421" s="124" t="str">
        <f>IF($G2421=0,"-",VLOOKUP($G2421,Nomenclator!$B$6:$G$1000,4,0))</f>
        <v>-</v>
      </c>
      <c r="N2421" s="124" t="str">
        <f>IF($G2421=0,"-",VLOOKUP($G2421,Nomenclator!$B$6:$G$1000,6,0))</f>
        <v>-</v>
      </c>
      <c r="O2421" s="74"/>
      <c r="P2421" s="74"/>
    </row>
    <row r="2422" spans="1:16" x14ac:dyDescent="0.2">
      <c r="A2422" s="73" t="str">
        <f t="shared" si="37"/>
        <v>-</v>
      </c>
      <c r="B2422" s="75"/>
      <c r="C2422" s="74"/>
      <c r="D2422" s="74"/>
      <c r="E2422" s="74"/>
      <c r="F2422" s="74"/>
      <c r="G2422" s="74"/>
      <c r="H2422" s="74"/>
      <c r="I2422" s="74"/>
      <c r="J2422" s="78"/>
      <c r="K2422" s="78"/>
      <c r="L2422" s="124" t="str">
        <f>IF($G2422=0,"-",VLOOKUP($G2422,Nomenclator!$B$6:$G$1000,3,0))</f>
        <v>-</v>
      </c>
      <c r="M2422" s="124" t="str">
        <f>IF($G2422=0,"-",VLOOKUP($G2422,Nomenclator!$B$6:$G$1000,4,0))</f>
        <v>-</v>
      </c>
      <c r="N2422" s="124" t="str">
        <f>IF($G2422=0,"-",VLOOKUP($G2422,Nomenclator!$B$6:$G$1000,6,0))</f>
        <v>-</v>
      </c>
      <c r="O2422" s="74"/>
      <c r="P2422" s="74"/>
    </row>
    <row r="2423" spans="1:16" x14ac:dyDescent="0.2">
      <c r="A2423" s="73" t="str">
        <f t="shared" si="37"/>
        <v>-</v>
      </c>
      <c r="B2423" s="75"/>
      <c r="C2423" s="74"/>
      <c r="D2423" s="74"/>
      <c r="E2423" s="74"/>
      <c r="F2423" s="74"/>
      <c r="G2423" s="74"/>
      <c r="H2423" s="74"/>
      <c r="I2423" s="74"/>
      <c r="J2423" s="78"/>
      <c r="K2423" s="78"/>
      <c r="L2423" s="124" t="str">
        <f>IF($G2423=0,"-",VLOOKUP($G2423,Nomenclator!$B$6:$G$1000,3,0))</f>
        <v>-</v>
      </c>
      <c r="M2423" s="124" t="str">
        <f>IF($G2423=0,"-",VLOOKUP($G2423,Nomenclator!$B$6:$G$1000,4,0))</f>
        <v>-</v>
      </c>
      <c r="N2423" s="124" t="str">
        <f>IF($G2423=0,"-",VLOOKUP($G2423,Nomenclator!$B$6:$G$1000,6,0))</f>
        <v>-</v>
      </c>
      <c r="O2423" s="74"/>
      <c r="P2423" s="74"/>
    </row>
    <row r="2424" spans="1:16" x14ac:dyDescent="0.2">
      <c r="A2424" s="73" t="str">
        <f t="shared" si="37"/>
        <v>-</v>
      </c>
      <c r="B2424" s="75"/>
      <c r="C2424" s="74"/>
      <c r="D2424" s="74"/>
      <c r="E2424" s="74"/>
      <c r="F2424" s="74"/>
      <c r="G2424" s="74"/>
      <c r="H2424" s="74"/>
      <c r="I2424" s="74"/>
      <c r="J2424" s="78"/>
      <c r="K2424" s="78"/>
      <c r="L2424" s="124" t="str">
        <f>IF($G2424=0,"-",VLOOKUP($G2424,Nomenclator!$B$6:$G$1000,3,0))</f>
        <v>-</v>
      </c>
      <c r="M2424" s="124" t="str">
        <f>IF($G2424=0,"-",VLOOKUP($G2424,Nomenclator!$B$6:$G$1000,4,0))</f>
        <v>-</v>
      </c>
      <c r="N2424" s="124" t="str">
        <f>IF($G2424=0,"-",VLOOKUP($G2424,Nomenclator!$B$6:$G$1000,6,0))</f>
        <v>-</v>
      </c>
      <c r="O2424" s="74"/>
      <c r="P2424" s="74"/>
    </row>
    <row r="2425" spans="1:16" x14ac:dyDescent="0.2">
      <c r="A2425" s="73" t="str">
        <f t="shared" si="37"/>
        <v>-</v>
      </c>
      <c r="B2425" s="75"/>
      <c r="C2425" s="74"/>
      <c r="D2425" s="74"/>
      <c r="E2425" s="74"/>
      <c r="F2425" s="74"/>
      <c r="G2425" s="74"/>
      <c r="H2425" s="74"/>
      <c r="I2425" s="74"/>
      <c r="J2425" s="78"/>
      <c r="K2425" s="78"/>
      <c r="L2425" s="124" t="str">
        <f>IF($G2425=0,"-",VLOOKUP($G2425,Nomenclator!$B$6:$G$1000,3,0))</f>
        <v>-</v>
      </c>
      <c r="M2425" s="124" t="str">
        <f>IF($G2425=0,"-",VLOOKUP($G2425,Nomenclator!$B$6:$G$1000,4,0))</f>
        <v>-</v>
      </c>
      <c r="N2425" s="124" t="str">
        <f>IF($G2425=0,"-",VLOOKUP($G2425,Nomenclator!$B$6:$G$1000,6,0))</f>
        <v>-</v>
      </c>
      <c r="O2425" s="74"/>
      <c r="P2425" s="74"/>
    </row>
    <row r="2426" spans="1:16" x14ac:dyDescent="0.2">
      <c r="A2426" s="73" t="str">
        <f t="shared" ref="A2426:A2489" si="38">IF(B2426=0,"-",YEAR(B2426))</f>
        <v>-</v>
      </c>
      <c r="B2426" s="75"/>
      <c r="C2426" s="74"/>
      <c r="D2426" s="74"/>
      <c r="E2426" s="74"/>
      <c r="F2426" s="74"/>
      <c r="G2426" s="74"/>
      <c r="H2426" s="74"/>
      <c r="I2426" s="74"/>
      <c r="J2426" s="78"/>
      <c r="K2426" s="78"/>
      <c r="L2426" s="124" t="str">
        <f>IF($G2426=0,"-",VLOOKUP($G2426,Nomenclator!$B$6:$G$1000,3,0))</f>
        <v>-</v>
      </c>
      <c r="M2426" s="124" t="str">
        <f>IF($G2426=0,"-",VLOOKUP($G2426,Nomenclator!$B$6:$G$1000,4,0))</f>
        <v>-</v>
      </c>
      <c r="N2426" s="124" t="str">
        <f>IF($G2426=0,"-",VLOOKUP($G2426,Nomenclator!$B$6:$G$1000,6,0))</f>
        <v>-</v>
      </c>
      <c r="O2426" s="74"/>
      <c r="P2426" s="74"/>
    </row>
    <row r="2427" spans="1:16" x14ac:dyDescent="0.2">
      <c r="A2427" s="73" t="str">
        <f t="shared" si="38"/>
        <v>-</v>
      </c>
      <c r="B2427" s="75"/>
      <c r="C2427" s="74"/>
      <c r="D2427" s="74"/>
      <c r="E2427" s="74"/>
      <c r="F2427" s="74"/>
      <c r="G2427" s="74"/>
      <c r="H2427" s="74"/>
      <c r="I2427" s="74"/>
      <c r="J2427" s="78"/>
      <c r="K2427" s="78"/>
      <c r="L2427" s="124" t="str">
        <f>IF($G2427=0,"-",VLOOKUP($G2427,Nomenclator!$B$6:$G$1000,3,0))</f>
        <v>-</v>
      </c>
      <c r="M2427" s="124" t="str">
        <f>IF($G2427=0,"-",VLOOKUP($G2427,Nomenclator!$B$6:$G$1000,4,0))</f>
        <v>-</v>
      </c>
      <c r="N2427" s="124" t="str">
        <f>IF($G2427=0,"-",VLOOKUP($G2427,Nomenclator!$B$6:$G$1000,6,0))</f>
        <v>-</v>
      </c>
      <c r="O2427" s="74"/>
      <c r="P2427" s="74"/>
    </row>
    <row r="2428" spans="1:16" x14ac:dyDescent="0.2">
      <c r="A2428" s="73" t="str">
        <f t="shared" si="38"/>
        <v>-</v>
      </c>
      <c r="B2428" s="75"/>
      <c r="C2428" s="74"/>
      <c r="D2428" s="74"/>
      <c r="E2428" s="74"/>
      <c r="F2428" s="74"/>
      <c r="G2428" s="74"/>
      <c r="H2428" s="74"/>
      <c r="I2428" s="74"/>
      <c r="J2428" s="78"/>
      <c r="K2428" s="78"/>
      <c r="L2428" s="124" t="str">
        <f>IF($G2428=0,"-",VLOOKUP($G2428,Nomenclator!$B$6:$G$1000,3,0))</f>
        <v>-</v>
      </c>
      <c r="M2428" s="124" t="str">
        <f>IF($G2428=0,"-",VLOOKUP($G2428,Nomenclator!$B$6:$G$1000,4,0))</f>
        <v>-</v>
      </c>
      <c r="N2428" s="124" t="str">
        <f>IF($G2428=0,"-",VLOOKUP($G2428,Nomenclator!$B$6:$G$1000,6,0))</f>
        <v>-</v>
      </c>
      <c r="O2428" s="74"/>
      <c r="P2428" s="74"/>
    </row>
    <row r="2429" spans="1:16" x14ac:dyDescent="0.2">
      <c r="A2429" s="73" t="str">
        <f t="shared" si="38"/>
        <v>-</v>
      </c>
      <c r="B2429" s="75"/>
      <c r="C2429" s="74"/>
      <c r="D2429" s="74"/>
      <c r="E2429" s="74"/>
      <c r="F2429" s="74"/>
      <c r="G2429" s="74"/>
      <c r="H2429" s="74"/>
      <c r="I2429" s="74"/>
      <c r="J2429" s="78"/>
      <c r="K2429" s="78"/>
      <c r="L2429" s="124" t="str">
        <f>IF($G2429=0,"-",VLOOKUP($G2429,Nomenclator!$B$6:$G$1000,3,0))</f>
        <v>-</v>
      </c>
      <c r="M2429" s="124" t="str">
        <f>IF($G2429=0,"-",VLOOKUP($G2429,Nomenclator!$B$6:$G$1000,4,0))</f>
        <v>-</v>
      </c>
      <c r="N2429" s="124" t="str">
        <f>IF($G2429=0,"-",VLOOKUP($G2429,Nomenclator!$B$6:$G$1000,6,0))</f>
        <v>-</v>
      </c>
      <c r="O2429" s="74"/>
      <c r="P2429" s="74"/>
    </row>
    <row r="2430" spans="1:16" x14ac:dyDescent="0.2">
      <c r="A2430" s="73" t="str">
        <f t="shared" si="38"/>
        <v>-</v>
      </c>
      <c r="B2430" s="75"/>
      <c r="C2430" s="74"/>
      <c r="D2430" s="74"/>
      <c r="E2430" s="74"/>
      <c r="F2430" s="74"/>
      <c r="G2430" s="74"/>
      <c r="H2430" s="74"/>
      <c r="I2430" s="74"/>
      <c r="J2430" s="78"/>
      <c r="K2430" s="78"/>
      <c r="L2430" s="124" t="str">
        <f>IF($G2430=0,"-",VLOOKUP($G2430,Nomenclator!$B$6:$G$1000,3,0))</f>
        <v>-</v>
      </c>
      <c r="M2430" s="124" t="str">
        <f>IF($G2430=0,"-",VLOOKUP($G2430,Nomenclator!$B$6:$G$1000,4,0))</f>
        <v>-</v>
      </c>
      <c r="N2430" s="124" t="str">
        <f>IF($G2430=0,"-",VLOOKUP($G2430,Nomenclator!$B$6:$G$1000,6,0))</f>
        <v>-</v>
      </c>
      <c r="O2430" s="74"/>
      <c r="P2430" s="74"/>
    </row>
    <row r="2431" spans="1:16" x14ac:dyDescent="0.2">
      <c r="A2431" s="73" t="str">
        <f t="shared" si="38"/>
        <v>-</v>
      </c>
      <c r="B2431" s="75"/>
      <c r="C2431" s="74"/>
      <c r="D2431" s="74"/>
      <c r="E2431" s="74"/>
      <c r="F2431" s="74"/>
      <c r="G2431" s="74"/>
      <c r="H2431" s="74"/>
      <c r="I2431" s="74"/>
      <c r="J2431" s="78"/>
      <c r="K2431" s="78"/>
      <c r="L2431" s="124" t="str">
        <f>IF($G2431=0,"-",VLOOKUP($G2431,Nomenclator!$B$6:$G$1000,3,0))</f>
        <v>-</v>
      </c>
      <c r="M2431" s="124" t="str">
        <f>IF($G2431=0,"-",VLOOKUP($G2431,Nomenclator!$B$6:$G$1000,4,0))</f>
        <v>-</v>
      </c>
      <c r="N2431" s="124" t="str">
        <f>IF($G2431=0,"-",VLOOKUP($G2431,Nomenclator!$B$6:$G$1000,6,0))</f>
        <v>-</v>
      </c>
      <c r="O2431" s="74"/>
      <c r="P2431" s="74"/>
    </row>
    <row r="2432" spans="1:16" x14ac:dyDescent="0.2">
      <c r="A2432" s="73" t="str">
        <f t="shared" si="38"/>
        <v>-</v>
      </c>
      <c r="B2432" s="75"/>
      <c r="C2432" s="74"/>
      <c r="D2432" s="74"/>
      <c r="E2432" s="74"/>
      <c r="F2432" s="74"/>
      <c r="G2432" s="74"/>
      <c r="H2432" s="74"/>
      <c r="I2432" s="74"/>
      <c r="J2432" s="78"/>
      <c r="K2432" s="78"/>
      <c r="L2432" s="124" t="str">
        <f>IF($G2432=0,"-",VLOOKUP($G2432,Nomenclator!$B$6:$G$1000,3,0))</f>
        <v>-</v>
      </c>
      <c r="M2432" s="124" t="str">
        <f>IF($G2432=0,"-",VLOOKUP($G2432,Nomenclator!$B$6:$G$1000,4,0))</f>
        <v>-</v>
      </c>
      <c r="N2432" s="124" t="str">
        <f>IF($G2432=0,"-",VLOOKUP($G2432,Nomenclator!$B$6:$G$1000,6,0))</f>
        <v>-</v>
      </c>
      <c r="O2432" s="74"/>
      <c r="P2432" s="74"/>
    </row>
    <row r="2433" spans="1:16" x14ac:dyDescent="0.2">
      <c r="A2433" s="73" t="str">
        <f t="shared" si="38"/>
        <v>-</v>
      </c>
      <c r="B2433" s="75"/>
      <c r="C2433" s="74"/>
      <c r="D2433" s="74"/>
      <c r="E2433" s="74"/>
      <c r="F2433" s="74"/>
      <c r="G2433" s="74"/>
      <c r="H2433" s="74"/>
      <c r="I2433" s="74"/>
      <c r="J2433" s="78"/>
      <c r="K2433" s="78"/>
      <c r="L2433" s="124" t="str">
        <f>IF($G2433=0,"-",VLOOKUP($G2433,Nomenclator!$B$6:$G$1000,3,0))</f>
        <v>-</v>
      </c>
      <c r="M2433" s="124" t="str">
        <f>IF($G2433=0,"-",VLOOKUP($G2433,Nomenclator!$B$6:$G$1000,4,0))</f>
        <v>-</v>
      </c>
      <c r="N2433" s="124" t="str">
        <f>IF($G2433=0,"-",VLOOKUP($G2433,Nomenclator!$B$6:$G$1000,6,0))</f>
        <v>-</v>
      </c>
      <c r="O2433" s="74"/>
      <c r="P2433" s="74"/>
    </row>
    <row r="2434" spans="1:16" x14ac:dyDescent="0.2">
      <c r="A2434" s="73" t="str">
        <f t="shared" si="38"/>
        <v>-</v>
      </c>
      <c r="B2434" s="75"/>
      <c r="C2434" s="74"/>
      <c r="D2434" s="74"/>
      <c r="E2434" s="74"/>
      <c r="F2434" s="74"/>
      <c r="G2434" s="74"/>
      <c r="H2434" s="74"/>
      <c r="I2434" s="74"/>
      <c r="J2434" s="78"/>
      <c r="K2434" s="78"/>
      <c r="L2434" s="124" t="str">
        <f>IF($G2434=0,"-",VLOOKUP($G2434,Nomenclator!$B$6:$G$1000,3,0))</f>
        <v>-</v>
      </c>
      <c r="M2434" s="124" t="str">
        <f>IF($G2434=0,"-",VLOOKUP($G2434,Nomenclator!$B$6:$G$1000,4,0))</f>
        <v>-</v>
      </c>
      <c r="N2434" s="124" t="str">
        <f>IF($G2434=0,"-",VLOOKUP($G2434,Nomenclator!$B$6:$G$1000,6,0))</f>
        <v>-</v>
      </c>
      <c r="O2434" s="74"/>
      <c r="P2434" s="74"/>
    </row>
    <row r="2435" spans="1:16" x14ac:dyDescent="0.2">
      <c r="A2435" s="73" t="str">
        <f t="shared" si="38"/>
        <v>-</v>
      </c>
      <c r="B2435" s="75"/>
      <c r="C2435" s="74"/>
      <c r="D2435" s="74"/>
      <c r="E2435" s="74"/>
      <c r="F2435" s="74"/>
      <c r="G2435" s="74"/>
      <c r="H2435" s="74"/>
      <c r="I2435" s="74"/>
      <c r="J2435" s="78"/>
      <c r="K2435" s="78"/>
      <c r="L2435" s="124" t="str">
        <f>IF($G2435=0,"-",VLOOKUP($G2435,Nomenclator!$B$6:$G$1000,3,0))</f>
        <v>-</v>
      </c>
      <c r="M2435" s="124" t="str">
        <f>IF($G2435=0,"-",VLOOKUP($G2435,Nomenclator!$B$6:$G$1000,4,0))</f>
        <v>-</v>
      </c>
      <c r="N2435" s="124" t="str">
        <f>IF($G2435=0,"-",VLOOKUP($G2435,Nomenclator!$B$6:$G$1000,6,0))</f>
        <v>-</v>
      </c>
      <c r="O2435" s="74"/>
      <c r="P2435" s="74"/>
    </row>
    <row r="2436" spans="1:16" x14ac:dyDescent="0.2">
      <c r="A2436" s="73" t="str">
        <f t="shared" si="38"/>
        <v>-</v>
      </c>
      <c r="B2436" s="75"/>
      <c r="C2436" s="74"/>
      <c r="D2436" s="74"/>
      <c r="E2436" s="74"/>
      <c r="F2436" s="74"/>
      <c r="G2436" s="74"/>
      <c r="H2436" s="74"/>
      <c r="I2436" s="74"/>
      <c r="J2436" s="78"/>
      <c r="K2436" s="78"/>
      <c r="L2436" s="124" t="str">
        <f>IF($G2436=0,"-",VLOOKUP($G2436,Nomenclator!$B$6:$G$1000,3,0))</f>
        <v>-</v>
      </c>
      <c r="M2436" s="124" t="str">
        <f>IF($G2436=0,"-",VLOOKUP($G2436,Nomenclator!$B$6:$G$1000,4,0))</f>
        <v>-</v>
      </c>
      <c r="N2436" s="124" t="str">
        <f>IF($G2436=0,"-",VLOOKUP($G2436,Nomenclator!$B$6:$G$1000,6,0))</f>
        <v>-</v>
      </c>
      <c r="O2436" s="74"/>
      <c r="P2436" s="74"/>
    </row>
    <row r="2437" spans="1:16" x14ac:dyDescent="0.2">
      <c r="A2437" s="73" t="str">
        <f t="shared" si="38"/>
        <v>-</v>
      </c>
      <c r="B2437" s="75"/>
      <c r="C2437" s="74"/>
      <c r="D2437" s="74"/>
      <c r="E2437" s="74"/>
      <c r="F2437" s="74"/>
      <c r="G2437" s="74"/>
      <c r="H2437" s="74"/>
      <c r="I2437" s="74"/>
      <c r="J2437" s="78"/>
      <c r="K2437" s="78"/>
      <c r="L2437" s="124" t="str">
        <f>IF($G2437=0,"-",VLOOKUP($G2437,Nomenclator!$B$6:$G$1000,3,0))</f>
        <v>-</v>
      </c>
      <c r="M2437" s="124" t="str">
        <f>IF($G2437=0,"-",VLOOKUP($G2437,Nomenclator!$B$6:$G$1000,4,0))</f>
        <v>-</v>
      </c>
      <c r="N2437" s="124" t="str">
        <f>IF($G2437=0,"-",VLOOKUP($G2437,Nomenclator!$B$6:$G$1000,6,0))</f>
        <v>-</v>
      </c>
      <c r="O2437" s="74"/>
      <c r="P2437" s="74"/>
    </row>
    <row r="2438" spans="1:16" x14ac:dyDescent="0.2">
      <c r="A2438" s="73" t="str">
        <f t="shared" si="38"/>
        <v>-</v>
      </c>
      <c r="B2438" s="75"/>
      <c r="C2438" s="74"/>
      <c r="D2438" s="74"/>
      <c r="E2438" s="74"/>
      <c r="F2438" s="74"/>
      <c r="G2438" s="74"/>
      <c r="H2438" s="74"/>
      <c r="I2438" s="74"/>
      <c r="J2438" s="78"/>
      <c r="K2438" s="78"/>
      <c r="L2438" s="124" t="str">
        <f>IF($G2438=0,"-",VLOOKUP($G2438,Nomenclator!$B$6:$G$1000,3,0))</f>
        <v>-</v>
      </c>
      <c r="M2438" s="124" t="str">
        <f>IF($G2438=0,"-",VLOOKUP($G2438,Nomenclator!$B$6:$G$1000,4,0))</f>
        <v>-</v>
      </c>
      <c r="N2438" s="124" t="str">
        <f>IF($G2438=0,"-",VLOOKUP($G2438,Nomenclator!$B$6:$G$1000,6,0))</f>
        <v>-</v>
      </c>
      <c r="O2438" s="74"/>
      <c r="P2438" s="74"/>
    </row>
    <row r="2439" spans="1:16" x14ac:dyDescent="0.2">
      <c r="A2439" s="73" t="str">
        <f t="shared" si="38"/>
        <v>-</v>
      </c>
      <c r="B2439" s="75"/>
      <c r="C2439" s="74"/>
      <c r="D2439" s="74"/>
      <c r="E2439" s="74"/>
      <c r="F2439" s="74"/>
      <c r="G2439" s="74"/>
      <c r="H2439" s="74"/>
      <c r="I2439" s="74"/>
      <c r="J2439" s="78"/>
      <c r="K2439" s="78"/>
      <c r="L2439" s="124" t="str">
        <f>IF($G2439=0,"-",VLOOKUP($G2439,Nomenclator!$B$6:$G$1000,3,0))</f>
        <v>-</v>
      </c>
      <c r="M2439" s="124" t="str">
        <f>IF($G2439=0,"-",VLOOKUP($G2439,Nomenclator!$B$6:$G$1000,4,0))</f>
        <v>-</v>
      </c>
      <c r="N2439" s="124" t="str">
        <f>IF($G2439=0,"-",VLOOKUP($G2439,Nomenclator!$B$6:$G$1000,6,0))</f>
        <v>-</v>
      </c>
      <c r="O2439" s="74"/>
      <c r="P2439" s="74"/>
    </row>
    <row r="2440" spans="1:16" x14ac:dyDescent="0.2">
      <c r="A2440" s="73" t="str">
        <f t="shared" si="38"/>
        <v>-</v>
      </c>
      <c r="B2440" s="75"/>
      <c r="C2440" s="74"/>
      <c r="D2440" s="74"/>
      <c r="E2440" s="74"/>
      <c r="F2440" s="74"/>
      <c r="G2440" s="74"/>
      <c r="H2440" s="74"/>
      <c r="I2440" s="74"/>
      <c r="J2440" s="78"/>
      <c r="K2440" s="78"/>
      <c r="L2440" s="124" t="str">
        <f>IF($G2440=0,"-",VLOOKUP($G2440,Nomenclator!$B$6:$G$1000,3,0))</f>
        <v>-</v>
      </c>
      <c r="M2440" s="124" t="str">
        <f>IF($G2440=0,"-",VLOOKUP($G2440,Nomenclator!$B$6:$G$1000,4,0))</f>
        <v>-</v>
      </c>
      <c r="N2440" s="124" t="str">
        <f>IF($G2440=0,"-",VLOOKUP($G2440,Nomenclator!$B$6:$G$1000,6,0))</f>
        <v>-</v>
      </c>
      <c r="O2440" s="74"/>
      <c r="P2440" s="74"/>
    </row>
    <row r="2441" spans="1:16" x14ac:dyDescent="0.2">
      <c r="A2441" s="73" t="str">
        <f t="shared" si="38"/>
        <v>-</v>
      </c>
      <c r="B2441" s="75"/>
      <c r="C2441" s="74"/>
      <c r="D2441" s="74"/>
      <c r="E2441" s="74"/>
      <c r="F2441" s="74"/>
      <c r="G2441" s="74"/>
      <c r="H2441" s="74"/>
      <c r="I2441" s="74"/>
      <c r="J2441" s="78"/>
      <c r="K2441" s="78"/>
      <c r="L2441" s="124" t="str">
        <f>IF($G2441=0,"-",VLOOKUP($G2441,Nomenclator!$B$6:$G$1000,3,0))</f>
        <v>-</v>
      </c>
      <c r="M2441" s="124" t="str">
        <f>IF($G2441=0,"-",VLOOKUP($G2441,Nomenclator!$B$6:$G$1000,4,0))</f>
        <v>-</v>
      </c>
      <c r="N2441" s="124" t="str">
        <f>IF($G2441=0,"-",VLOOKUP($G2441,Nomenclator!$B$6:$G$1000,6,0))</f>
        <v>-</v>
      </c>
      <c r="O2441" s="74"/>
      <c r="P2441" s="74"/>
    </row>
    <row r="2442" spans="1:16" x14ac:dyDescent="0.2">
      <c r="A2442" s="73" t="str">
        <f t="shared" si="38"/>
        <v>-</v>
      </c>
      <c r="B2442" s="75"/>
      <c r="C2442" s="74"/>
      <c r="D2442" s="74"/>
      <c r="E2442" s="74"/>
      <c r="F2442" s="74"/>
      <c r="G2442" s="74"/>
      <c r="H2442" s="74"/>
      <c r="I2442" s="74"/>
      <c r="J2442" s="78"/>
      <c r="K2442" s="78"/>
      <c r="L2442" s="124" t="str">
        <f>IF($G2442=0,"-",VLOOKUP($G2442,Nomenclator!$B$6:$G$1000,3,0))</f>
        <v>-</v>
      </c>
      <c r="M2442" s="124" t="str">
        <f>IF($G2442=0,"-",VLOOKUP($G2442,Nomenclator!$B$6:$G$1000,4,0))</f>
        <v>-</v>
      </c>
      <c r="N2442" s="124" t="str">
        <f>IF($G2442=0,"-",VLOOKUP($G2442,Nomenclator!$B$6:$G$1000,6,0))</f>
        <v>-</v>
      </c>
      <c r="O2442" s="74"/>
      <c r="P2442" s="74"/>
    </row>
    <row r="2443" spans="1:16" x14ac:dyDescent="0.2">
      <c r="A2443" s="73" t="str">
        <f t="shared" si="38"/>
        <v>-</v>
      </c>
      <c r="B2443" s="75"/>
      <c r="C2443" s="74"/>
      <c r="D2443" s="74"/>
      <c r="E2443" s="74"/>
      <c r="F2443" s="74"/>
      <c r="G2443" s="74"/>
      <c r="H2443" s="74"/>
      <c r="I2443" s="74"/>
      <c r="J2443" s="78"/>
      <c r="K2443" s="78"/>
      <c r="L2443" s="124" t="str">
        <f>IF($G2443=0,"-",VLOOKUP($G2443,Nomenclator!$B$6:$G$1000,3,0))</f>
        <v>-</v>
      </c>
      <c r="M2443" s="124" t="str">
        <f>IF($G2443=0,"-",VLOOKUP($G2443,Nomenclator!$B$6:$G$1000,4,0))</f>
        <v>-</v>
      </c>
      <c r="N2443" s="124" t="str">
        <f>IF($G2443=0,"-",VLOOKUP($G2443,Nomenclator!$B$6:$G$1000,6,0))</f>
        <v>-</v>
      </c>
      <c r="O2443" s="74"/>
      <c r="P2443" s="74"/>
    </row>
    <row r="2444" spans="1:16" x14ac:dyDescent="0.2">
      <c r="A2444" s="73" t="str">
        <f t="shared" si="38"/>
        <v>-</v>
      </c>
      <c r="B2444" s="75"/>
      <c r="C2444" s="74"/>
      <c r="D2444" s="74"/>
      <c r="E2444" s="74"/>
      <c r="F2444" s="74"/>
      <c r="G2444" s="74"/>
      <c r="H2444" s="74"/>
      <c r="I2444" s="74"/>
      <c r="J2444" s="78"/>
      <c r="K2444" s="78"/>
      <c r="L2444" s="124" t="str">
        <f>IF($G2444=0,"-",VLOOKUP($G2444,Nomenclator!$B$6:$G$1000,3,0))</f>
        <v>-</v>
      </c>
      <c r="M2444" s="124" t="str">
        <f>IF($G2444=0,"-",VLOOKUP($G2444,Nomenclator!$B$6:$G$1000,4,0))</f>
        <v>-</v>
      </c>
      <c r="N2444" s="124" t="str">
        <f>IF($G2444=0,"-",VLOOKUP($G2444,Nomenclator!$B$6:$G$1000,6,0))</f>
        <v>-</v>
      </c>
      <c r="O2444" s="74"/>
      <c r="P2444" s="74"/>
    </row>
    <row r="2445" spans="1:16" x14ac:dyDescent="0.2">
      <c r="A2445" s="73" t="str">
        <f t="shared" si="38"/>
        <v>-</v>
      </c>
      <c r="B2445" s="75"/>
      <c r="C2445" s="74"/>
      <c r="D2445" s="74"/>
      <c r="E2445" s="74"/>
      <c r="F2445" s="74"/>
      <c r="G2445" s="74"/>
      <c r="H2445" s="74"/>
      <c r="I2445" s="74"/>
      <c r="J2445" s="78"/>
      <c r="K2445" s="78"/>
      <c r="L2445" s="124" t="str">
        <f>IF($G2445=0,"-",VLOOKUP($G2445,Nomenclator!$B$6:$G$1000,3,0))</f>
        <v>-</v>
      </c>
      <c r="M2445" s="124" t="str">
        <f>IF($G2445=0,"-",VLOOKUP($G2445,Nomenclator!$B$6:$G$1000,4,0))</f>
        <v>-</v>
      </c>
      <c r="N2445" s="124" t="str">
        <f>IF($G2445=0,"-",VLOOKUP($G2445,Nomenclator!$B$6:$G$1000,6,0))</f>
        <v>-</v>
      </c>
      <c r="O2445" s="74"/>
      <c r="P2445" s="74"/>
    </row>
    <row r="2446" spans="1:16" x14ac:dyDescent="0.2">
      <c r="A2446" s="73" t="str">
        <f t="shared" si="38"/>
        <v>-</v>
      </c>
      <c r="B2446" s="75"/>
      <c r="C2446" s="74"/>
      <c r="D2446" s="74"/>
      <c r="E2446" s="74"/>
      <c r="F2446" s="74"/>
      <c r="G2446" s="74"/>
      <c r="H2446" s="74"/>
      <c r="I2446" s="74"/>
      <c r="J2446" s="78"/>
      <c r="K2446" s="78"/>
      <c r="L2446" s="124" t="str">
        <f>IF($G2446=0,"-",VLOOKUP($G2446,Nomenclator!$B$6:$G$1000,3,0))</f>
        <v>-</v>
      </c>
      <c r="M2446" s="124" t="str">
        <f>IF($G2446=0,"-",VLOOKUP($G2446,Nomenclator!$B$6:$G$1000,4,0))</f>
        <v>-</v>
      </c>
      <c r="N2446" s="124" t="str">
        <f>IF($G2446=0,"-",VLOOKUP($G2446,Nomenclator!$B$6:$G$1000,6,0))</f>
        <v>-</v>
      </c>
      <c r="O2446" s="74"/>
      <c r="P2446" s="74"/>
    </row>
    <row r="2447" spans="1:16" x14ac:dyDescent="0.2">
      <c r="A2447" s="73" t="str">
        <f t="shared" si="38"/>
        <v>-</v>
      </c>
      <c r="B2447" s="75"/>
      <c r="C2447" s="74"/>
      <c r="D2447" s="74"/>
      <c r="E2447" s="74"/>
      <c r="F2447" s="74"/>
      <c r="G2447" s="74"/>
      <c r="H2447" s="74"/>
      <c r="I2447" s="74"/>
      <c r="J2447" s="78"/>
      <c r="K2447" s="78"/>
      <c r="L2447" s="124" t="str">
        <f>IF($G2447=0,"-",VLOOKUP($G2447,Nomenclator!$B$6:$G$1000,3,0))</f>
        <v>-</v>
      </c>
      <c r="M2447" s="124" t="str">
        <f>IF($G2447=0,"-",VLOOKUP($G2447,Nomenclator!$B$6:$G$1000,4,0))</f>
        <v>-</v>
      </c>
      <c r="N2447" s="124" t="str">
        <f>IF($G2447=0,"-",VLOOKUP($G2447,Nomenclator!$B$6:$G$1000,6,0))</f>
        <v>-</v>
      </c>
      <c r="O2447" s="74"/>
      <c r="P2447" s="74"/>
    </row>
    <row r="2448" spans="1:16" x14ac:dyDescent="0.2">
      <c r="A2448" s="73" t="str">
        <f t="shared" si="38"/>
        <v>-</v>
      </c>
      <c r="B2448" s="75"/>
      <c r="C2448" s="74"/>
      <c r="D2448" s="74"/>
      <c r="E2448" s="74"/>
      <c r="F2448" s="74"/>
      <c r="G2448" s="74"/>
      <c r="H2448" s="74"/>
      <c r="I2448" s="74"/>
      <c r="J2448" s="78"/>
      <c r="K2448" s="78"/>
      <c r="L2448" s="124" t="str">
        <f>IF($G2448=0,"-",VLOOKUP($G2448,Nomenclator!$B$6:$G$1000,3,0))</f>
        <v>-</v>
      </c>
      <c r="M2448" s="124" t="str">
        <f>IF($G2448=0,"-",VLOOKUP($G2448,Nomenclator!$B$6:$G$1000,4,0))</f>
        <v>-</v>
      </c>
      <c r="N2448" s="124" t="str">
        <f>IF($G2448=0,"-",VLOOKUP($G2448,Nomenclator!$B$6:$G$1000,6,0))</f>
        <v>-</v>
      </c>
      <c r="O2448" s="74"/>
      <c r="P2448" s="74"/>
    </row>
    <row r="2449" spans="1:16" x14ac:dyDescent="0.2">
      <c r="A2449" s="73" t="str">
        <f t="shared" si="38"/>
        <v>-</v>
      </c>
      <c r="B2449" s="75"/>
      <c r="C2449" s="74"/>
      <c r="D2449" s="74"/>
      <c r="E2449" s="74"/>
      <c r="F2449" s="74"/>
      <c r="G2449" s="74"/>
      <c r="H2449" s="74"/>
      <c r="I2449" s="74"/>
      <c r="J2449" s="78"/>
      <c r="K2449" s="78"/>
      <c r="L2449" s="124" t="str">
        <f>IF($G2449=0,"-",VLOOKUP($G2449,Nomenclator!$B$6:$G$1000,3,0))</f>
        <v>-</v>
      </c>
      <c r="M2449" s="124" t="str">
        <f>IF($G2449=0,"-",VLOOKUP($G2449,Nomenclator!$B$6:$G$1000,4,0))</f>
        <v>-</v>
      </c>
      <c r="N2449" s="124" t="str">
        <f>IF($G2449=0,"-",VLOOKUP($G2449,Nomenclator!$B$6:$G$1000,6,0))</f>
        <v>-</v>
      </c>
      <c r="O2449" s="74"/>
      <c r="P2449" s="74"/>
    </row>
    <row r="2450" spans="1:16" x14ac:dyDescent="0.2">
      <c r="A2450" s="73" t="str">
        <f t="shared" si="38"/>
        <v>-</v>
      </c>
      <c r="B2450" s="75"/>
      <c r="C2450" s="74"/>
      <c r="D2450" s="74"/>
      <c r="E2450" s="74"/>
      <c r="F2450" s="74"/>
      <c r="G2450" s="74"/>
      <c r="H2450" s="74"/>
      <c r="I2450" s="74"/>
      <c r="J2450" s="78"/>
      <c r="K2450" s="78"/>
      <c r="L2450" s="124" t="str">
        <f>IF($G2450=0,"-",VLOOKUP($G2450,Nomenclator!$B$6:$G$1000,3,0))</f>
        <v>-</v>
      </c>
      <c r="M2450" s="124" t="str">
        <f>IF($G2450=0,"-",VLOOKUP($G2450,Nomenclator!$B$6:$G$1000,4,0))</f>
        <v>-</v>
      </c>
      <c r="N2450" s="124" t="str">
        <f>IF($G2450=0,"-",VLOOKUP($G2450,Nomenclator!$B$6:$G$1000,6,0))</f>
        <v>-</v>
      </c>
      <c r="O2450" s="74"/>
      <c r="P2450" s="74"/>
    </row>
    <row r="2451" spans="1:16" x14ac:dyDescent="0.2">
      <c r="A2451" s="73" t="str">
        <f t="shared" si="38"/>
        <v>-</v>
      </c>
      <c r="B2451" s="75"/>
      <c r="C2451" s="74"/>
      <c r="D2451" s="74"/>
      <c r="E2451" s="74"/>
      <c r="F2451" s="74"/>
      <c r="G2451" s="74"/>
      <c r="H2451" s="74"/>
      <c r="I2451" s="74"/>
      <c r="J2451" s="78"/>
      <c r="K2451" s="78"/>
      <c r="L2451" s="124" t="str">
        <f>IF($G2451=0,"-",VLOOKUP($G2451,Nomenclator!$B$6:$G$1000,3,0))</f>
        <v>-</v>
      </c>
      <c r="M2451" s="124" t="str">
        <f>IF($G2451=0,"-",VLOOKUP($G2451,Nomenclator!$B$6:$G$1000,4,0))</f>
        <v>-</v>
      </c>
      <c r="N2451" s="124" t="str">
        <f>IF($G2451=0,"-",VLOOKUP($G2451,Nomenclator!$B$6:$G$1000,6,0))</f>
        <v>-</v>
      </c>
      <c r="O2451" s="74"/>
      <c r="P2451" s="74"/>
    </row>
    <row r="2452" spans="1:16" x14ac:dyDescent="0.2">
      <c r="A2452" s="73" t="str">
        <f t="shared" si="38"/>
        <v>-</v>
      </c>
      <c r="B2452" s="75"/>
      <c r="C2452" s="74"/>
      <c r="D2452" s="74"/>
      <c r="E2452" s="74"/>
      <c r="F2452" s="74"/>
      <c r="G2452" s="74"/>
      <c r="H2452" s="74"/>
      <c r="I2452" s="74"/>
      <c r="J2452" s="78"/>
      <c r="K2452" s="78"/>
      <c r="L2452" s="124" t="str">
        <f>IF($G2452=0,"-",VLOOKUP($G2452,Nomenclator!$B$6:$G$1000,3,0))</f>
        <v>-</v>
      </c>
      <c r="M2452" s="124" t="str">
        <f>IF($G2452=0,"-",VLOOKUP($G2452,Nomenclator!$B$6:$G$1000,4,0))</f>
        <v>-</v>
      </c>
      <c r="N2452" s="124" t="str">
        <f>IF($G2452=0,"-",VLOOKUP($G2452,Nomenclator!$B$6:$G$1000,6,0))</f>
        <v>-</v>
      </c>
      <c r="O2452" s="74"/>
      <c r="P2452" s="74"/>
    </row>
    <row r="2453" spans="1:16" x14ac:dyDescent="0.2">
      <c r="A2453" s="73" t="str">
        <f t="shared" si="38"/>
        <v>-</v>
      </c>
      <c r="B2453" s="75"/>
      <c r="C2453" s="74"/>
      <c r="D2453" s="74"/>
      <c r="E2453" s="74"/>
      <c r="F2453" s="74"/>
      <c r="G2453" s="74"/>
      <c r="H2453" s="74"/>
      <c r="I2453" s="74"/>
      <c r="J2453" s="78"/>
      <c r="K2453" s="78"/>
      <c r="L2453" s="124" t="str">
        <f>IF($G2453=0,"-",VLOOKUP($G2453,Nomenclator!$B$6:$G$1000,3,0))</f>
        <v>-</v>
      </c>
      <c r="M2453" s="124" t="str">
        <f>IF($G2453=0,"-",VLOOKUP($G2453,Nomenclator!$B$6:$G$1000,4,0))</f>
        <v>-</v>
      </c>
      <c r="N2453" s="124" t="str">
        <f>IF($G2453=0,"-",VLOOKUP($G2453,Nomenclator!$B$6:$G$1000,6,0))</f>
        <v>-</v>
      </c>
      <c r="O2453" s="74"/>
      <c r="P2453" s="74"/>
    </row>
    <row r="2454" spans="1:16" x14ac:dyDescent="0.2">
      <c r="A2454" s="73" t="str">
        <f t="shared" si="38"/>
        <v>-</v>
      </c>
      <c r="B2454" s="75"/>
      <c r="C2454" s="74"/>
      <c r="D2454" s="74"/>
      <c r="E2454" s="74"/>
      <c r="F2454" s="74"/>
      <c r="G2454" s="74"/>
      <c r="H2454" s="74"/>
      <c r="I2454" s="74"/>
      <c r="J2454" s="78"/>
      <c r="K2454" s="78"/>
      <c r="L2454" s="124" t="str">
        <f>IF($G2454=0,"-",VLOOKUP($G2454,Nomenclator!$B$6:$G$1000,3,0))</f>
        <v>-</v>
      </c>
      <c r="M2454" s="124" t="str">
        <f>IF($G2454=0,"-",VLOOKUP($G2454,Nomenclator!$B$6:$G$1000,4,0))</f>
        <v>-</v>
      </c>
      <c r="N2454" s="124" t="str">
        <f>IF($G2454=0,"-",VLOOKUP($G2454,Nomenclator!$B$6:$G$1000,6,0))</f>
        <v>-</v>
      </c>
      <c r="O2454" s="74"/>
      <c r="P2454" s="74"/>
    </row>
    <row r="2455" spans="1:16" x14ac:dyDescent="0.2">
      <c r="A2455" s="73" t="str">
        <f t="shared" si="38"/>
        <v>-</v>
      </c>
      <c r="B2455" s="75"/>
      <c r="C2455" s="74"/>
      <c r="D2455" s="74"/>
      <c r="E2455" s="74"/>
      <c r="F2455" s="74"/>
      <c r="G2455" s="74"/>
      <c r="H2455" s="74"/>
      <c r="I2455" s="74"/>
      <c r="J2455" s="78"/>
      <c r="K2455" s="78"/>
      <c r="L2455" s="124" t="str">
        <f>IF($G2455=0,"-",VLOOKUP($G2455,Nomenclator!$B$6:$G$1000,3,0))</f>
        <v>-</v>
      </c>
      <c r="M2455" s="124" t="str">
        <f>IF($G2455=0,"-",VLOOKUP($G2455,Nomenclator!$B$6:$G$1000,4,0))</f>
        <v>-</v>
      </c>
      <c r="N2455" s="124" t="str">
        <f>IF($G2455=0,"-",VLOOKUP($G2455,Nomenclator!$B$6:$G$1000,6,0))</f>
        <v>-</v>
      </c>
      <c r="O2455" s="74"/>
      <c r="P2455" s="74"/>
    </row>
    <row r="2456" spans="1:16" x14ac:dyDescent="0.2">
      <c r="A2456" s="73" t="str">
        <f t="shared" si="38"/>
        <v>-</v>
      </c>
      <c r="B2456" s="75"/>
      <c r="C2456" s="74"/>
      <c r="D2456" s="74"/>
      <c r="E2456" s="74"/>
      <c r="F2456" s="74"/>
      <c r="G2456" s="74"/>
      <c r="H2456" s="74"/>
      <c r="I2456" s="74"/>
      <c r="J2456" s="78"/>
      <c r="K2456" s="78"/>
      <c r="L2456" s="124" t="str">
        <f>IF($G2456=0,"-",VLOOKUP($G2456,Nomenclator!$B$6:$G$1000,3,0))</f>
        <v>-</v>
      </c>
      <c r="M2456" s="124" t="str">
        <f>IF($G2456=0,"-",VLOOKUP($G2456,Nomenclator!$B$6:$G$1000,4,0))</f>
        <v>-</v>
      </c>
      <c r="N2456" s="124" t="str">
        <f>IF($G2456=0,"-",VLOOKUP($G2456,Nomenclator!$B$6:$G$1000,6,0))</f>
        <v>-</v>
      </c>
      <c r="O2456" s="74"/>
      <c r="P2456" s="74"/>
    </row>
    <row r="2457" spans="1:16" x14ac:dyDescent="0.2">
      <c r="A2457" s="73" t="str">
        <f t="shared" si="38"/>
        <v>-</v>
      </c>
      <c r="B2457" s="75"/>
      <c r="C2457" s="74"/>
      <c r="D2457" s="74"/>
      <c r="E2457" s="74"/>
      <c r="F2457" s="74"/>
      <c r="G2457" s="74"/>
      <c r="H2457" s="74"/>
      <c r="I2457" s="74"/>
      <c r="J2457" s="78"/>
      <c r="K2457" s="78"/>
      <c r="L2457" s="124" t="str">
        <f>IF($G2457=0,"-",VLOOKUP($G2457,Nomenclator!$B$6:$G$1000,3,0))</f>
        <v>-</v>
      </c>
      <c r="M2457" s="124" t="str">
        <f>IF($G2457=0,"-",VLOOKUP($G2457,Nomenclator!$B$6:$G$1000,4,0))</f>
        <v>-</v>
      </c>
      <c r="N2457" s="124" t="str">
        <f>IF($G2457=0,"-",VLOOKUP($G2457,Nomenclator!$B$6:$G$1000,6,0))</f>
        <v>-</v>
      </c>
      <c r="O2457" s="74"/>
      <c r="P2457" s="74"/>
    </row>
    <row r="2458" spans="1:16" x14ac:dyDescent="0.2">
      <c r="A2458" s="73" t="str">
        <f t="shared" si="38"/>
        <v>-</v>
      </c>
      <c r="B2458" s="75"/>
      <c r="C2458" s="74"/>
      <c r="D2458" s="74"/>
      <c r="E2458" s="74"/>
      <c r="F2458" s="74"/>
      <c r="G2458" s="74"/>
      <c r="H2458" s="74"/>
      <c r="I2458" s="74"/>
      <c r="J2458" s="78"/>
      <c r="K2458" s="78"/>
      <c r="L2458" s="124" t="str">
        <f>IF($G2458=0,"-",VLOOKUP($G2458,Nomenclator!$B$6:$G$1000,3,0))</f>
        <v>-</v>
      </c>
      <c r="M2458" s="124" t="str">
        <f>IF($G2458=0,"-",VLOOKUP($G2458,Nomenclator!$B$6:$G$1000,4,0))</f>
        <v>-</v>
      </c>
      <c r="N2458" s="124" t="str">
        <f>IF($G2458=0,"-",VLOOKUP($G2458,Nomenclator!$B$6:$G$1000,6,0))</f>
        <v>-</v>
      </c>
      <c r="O2458" s="74"/>
      <c r="P2458" s="74"/>
    </row>
    <row r="2459" spans="1:16" x14ac:dyDescent="0.2">
      <c r="A2459" s="73" t="str">
        <f t="shared" si="38"/>
        <v>-</v>
      </c>
      <c r="B2459" s="75"/>
      <c r="C2459" s="74"/>
      <c r="D2459" s="74"/>
      <c r="E2459" s="74"/>
      <c r="F2459" s="74"/>
      <c r="G2459" s="74"/>
      <c r="H2459" s="74"/>
      <c r="I2459" s="74"/>
      <c r="J2459" s="78"/>
      <c r="K2459" s="78"/>
      <c r="L2459" s="124" t="str">
        <f>IF($G2459=0,"-",VLOOKUP($G2459,Nomenclator!$B$6:$G$1000,3,0))</f>
        <v>-</v>
      </c>
      <c r="M2459" s="124" t="str">
        <f>IF($G2459=0,"-",VLOOKUP($G2459,Nomenclator!$B$6:$G$1000,4,0))</f>
        <v>-</v>
      </c>
      <c r="N2459" s="124" t="str">
        <f>IF($G2459=0,"-",VLOOKUP($G2459,Nomenclator!$B$6:$G$1000,6,0))</f>
        <v>-</v>
      </c>
      <c r="O2459" s="74"/>
      <c r="P2459" s="74"/>
    </row>
    <row r="2460" spans="1:16" x14ac:dyDescent="0.2">
      <c r="A2460" s="73" t="str">
        <f t="shared" si="38"/>
        <v>-</v>
      </c>
      <c r="B2460" s="75"/>
      <c r="C2460" s="74"/>
      <c r="D2460" s="74"/>
      <c r="E2460" s="74"/>
      <c r="F2460" s="74"/>
      <c r="G2460" s="74"/>
      <c r="H2460" s="74"/>
      <c r="I2460" s="74"/>
      <c r="J2460" s="78"/>
      <c r="K2460" s="78"/>
      <c r="L2460" s="124" t="str">
        <f>IF($G2460=0,"-",VLOOKUP($G2460,Nomenclator!$B$6:$G$1000,3,0))</f>
        <v>-</v>
      </c>
      <c r="M2460" s="124" t="str">
        <f>IF($G2460=0,"-",VLOOKUP($G2460,Nomenclator!$B$6:$G$1000,4,0))</f>
        <v>-</v>
      </c>
      <c r="N2460" s="124" t="str">
        <f>IF($G2460=0,"-",VLOOKUP($G2460,Nomenclator!$B$6:$G$1000,6,0))</f>
        <v>-</v>
      </c>
      <c r="O2460" s="74"/>
      <c r="P2460" s="74"/>
    </row>
    <row r="2461" spans="1:16" x14ac:dyDescent="0.2">
      <c r="A2461" s="73" t="str">
        <f t="shared" si="38"/>
        <v>-</v>
      </c>
      <c r="B2461" s="75"/>
      <c r="C2461" s="74"/>
      <c r="D2461" s="74"/>
      <c r="E2461" s="74"/>
      <c r="F2461" s="74"/>
      <c r="G2461" s="74"/>
      <c r="H2461" s="74"/>
      <c r="I2461" s="74"/>
      <c r="J2461" s="78"/>
      <c r="K2461" s="78"/>
      <c r="L2461" s="124" t="str">
        <f>IF($G2461=0,"-",VLOOKUP($G2461,Nomenclator!$B$6:$G$1000,3,0))</f>
        <v>-</v>
      </c>
      <c r="M2461" s="124" t="str">
        <f>IF($G2461=0,"-",VLOOKUP($G2461,Nomenclator!$B$6:$G$1000,4,0))</f>
        <v>-</v>
      </c>
      <c r="N2461" s="124" t="str">
        <f>IF($G2461=0,"-",VLOOKUP($G2461,Nomenclator!$B$6:$G$1000,6,0))</f>
        <v>-</v>
      </c>
      <c r="O2461" s="74"/>
      <c r="P2461" s="74"/>
    </row>
    <row r="2462" spans="1:16" x14ac:dyDescent="0.2">
      <c r="A2462" s="73" t="str">
        <f t="shared" si="38"/>
        <v>-</v>
      </c>
      <c r="B2462" s="75"/>
      <c r="C2462" s="74"/>
      <c r="D2462" s="74"/>
      <c r="E2462" s="74"/>
      <c r="F2462" s="74"/>
      <c r="G2462" s="74"/>
      <c r="H2462" s="74"/>
      <c r="I2462" s="74"/>
      <c r="J2462" s="78"/>
      <c r="K2462" s="78"/>
      <c r="L2462" s="124" t="str">
        <f>IF($G2462=0,"-",VLOOKUP($G2462,Nomenclator!$B$6:$G$1000,3,0))</f>
        <v>-</v>
      </c>
      <c r="M2462" s="124" t="str">
        <f>IF($G2462=0,"-",VLOOKUP($G2462,Nomenclator!$B$6:$G$1000,4,0))</f>
        <v>-</v>
      </c>
      <c r="N2462" s="124" t="str">
        <f>IF($G2462=0,"-",VLOOKUP($G2462,Nomenclator!$B$6:$G$1000,6,0))</f>
        <v>-</v>
      </c>
      <c r="O2462" s="74"/>
      <c r="P2462" s="74"/>
    </row>
    <row r="2463" spans="1:16" x14ac:dyDescent="0.2">
      <c r="A2463" s="73" t="str">
        <f t="shared" si="38"/>
        <v>-</v>
      </c>
      <c r="B2463" s="75"/>
      <c r="C2463" s="74"/>
      <c r="D2463" s="74"/>
      <c r="E2463" s="74"/>
      <c r="F2463" s="74"/>
      <c r="G2463" s="74"/>
      <c r="H2463" s="74"/>
      <c r="I2463" s="74"/>
      <c r="J2463" s="78"/>
      <c r="K2463" s="78"/>
      <c r="L2463" s="124" t="str">
        <f>IF($G2463=0,"-",VLOOKUP($G2463,Nomenclator!$B$6:$G$1000,3,0))</f>
        <v>-</v>
      </c>
      <c r="M2463" s="124" t="str">
        <f>IF($G2463=0,"-",VLOOKUP($G2463,Nomenclator!$B$6:$G$1000,4,0))</f>
        <v>-</v>
      </c>
      <c r="N2463" s="124" t="str">
        <f>IF($G2463=0,"-",VLOOKUP($G2463,Nomenclator!$B$6:$G$1000,6,0))</f>
        <v>-</v>
      </c>
      <c r="O2463" s="74"/>
      <c r="P2463" s="74"/>
    </row>
    <row r="2464" spans="1:16" x14ac:dyDescent="0.2">
      <c r="A2464" s="73" t="str">
        <f t="shared" si="38"/>
        <v>-</v>
      </c>
      <c r="B2464" s="75"/>
      <c r="C2464" s="74"/>
      <c r="D2464" s="74"/>
      <c r="E2464" s="74"/>
      <c r="F2464" s="74"/>
      <c r="G2464" s="74"/>
      <c r="H2464" s="74"/>
      <c r="I2464" s="74"/>
      <c r="J2464" s="78"/>
      <c r="K2464" s="78"/>
      <c r="L2464" s="124" t="str">
        <f>IF($G2464=0,"-",VLOOKUP($G2464,Nomenclator!$B$6:$G$1000,3,0))</f>
        <v>-</v>
      </c>
      <c r="M2464" s="124" t="str">
        <f>IF($G2464=0,"-",VLOOKUP($G2464,Nomenclator!$B$6:$G$1000,4,0))</f>
        <v>-</v>
      </c>
      <c r="N2464" s="124" t="str">
        <f>IF($G2464=0,"-",VLOOKUP($G2464,Nomenclator!$B$6:$G$1000,6,0))</f>
        <v>-</v>
      </c>
      <c r="O2464" s="74"/>
      <c r="P2464" s="74"/>
    </row>
    <row r="2465" spans="1:16" x14ac:dyDescent="0.2">
      <c r="A2465" s="73" t="str">
        <f t="shared" si="38"/>
        <v>-</v>
      </c>
      <c r="B2465" s="75"/>
      <c r="C2465" s="74"/>
      <c r="D2465" s="74"/>
      <c r="E2465" s="74"/>
      <c r="F2465" s="74"/>
      <c r="G2465" s="74"/>
      <c r="H2465" s="74"/>
      <c r="I2465" s="74"/>
      <c r="J2465" s="78"/>
      <c r="K2465" s="78"/>
      <c r="L2465" s="124" t="str">
        <f>IF($G2465=0,"-",VLOOKUP($G2465,Nomenclator!$B$6:$G$1000,3,0))</f>
        <v>-</v>
      </c>
      <c r="M2465" s="124" t="str">
        <f>IF($G2465=0,"-",VLOOKUP($G2465,Nomenclator!$B$6:$G$1000,4,0))</f>
        <v>-</v>
      </c>
      <c r="N2465" s="124" t="str">
        <f>IF($G2465=0,"-",VLOOKUP($G2465,Nomenclator!$B$6:$G$1000,6,0))</f>
        <v>-</v>
      </c>
      <c r="O2465" s="74"/>
      <c r="P2465" s="74"/>
    </row>
    <row r="2466" spans="1:16" x14ac:dyDescent="0.2">
      <c r="A2466" s="73" t="str">
        <f t="shared" si="38"/>
        <v>-</v>
      </c>
      <c r="B2466" s="75"/>
      <c r="C2466" s="74"/>
      <c r="D2466" s="74"/>
      <c r="E2466" s="74"/>
      <c r="F2466" s="74"/>
      <c r="G2466" s="74"/>
      <c r="H2466" s="74"/>
      <c r="I2466" s="74"/>
      <c r="J2466" s="78"/>
      <c r="K2466" s="78"/>
      <c r="L2466" s="124" t="str">
        <f>IF($G2466=0,"-",VLOOKUP($G2466,Nomenclator!$B$6:$G$1000,3,0))</f>
        <v>-</v>
      </c>
      <c r="M2466" s="124" t="str">
        <f>IF($G2466=0,"-",VLOOKUP($G2466,Nomenclator!$B$6:$G$1000,4,0))</f>
        <v>-</v>
      </c>
      <c r="N2466" s="124" t="str">
        <f>IF($G2466=0,"-",VLOOKUP($G2466,Nomenclator!$B$6:$G$1000,6,0))</f>
        <v>-</v>
      </c>
      <c r="O2466" s="74"/>
      <c r="P2466" s="74"/>
    </row>
    <row r="2467" spans="1:16" x14ac:dyDescent="0.2">
      <c r="A2467" s="73" t="str">
        <f t="shared" si="38"/>
        <v>-</v>
      </c>
      <c r="B2467" s="75"/>
      <c r="C2467" s="74"/>
      <c r="D2467" s="74"/>
      <c r="E2467" s="74"/>
      <c r="F2467" s="74"/>
      <c r="G2467" s="74"/>
      <c r="H2467" s="74"/>
      <c r="I2467" s="74"/>
      <c r="J2467" s="78"/>
      <c r="K2467" s="78"/>
      <c r="L2467" s="124" t="str">
        <f>IF($G2467=0,"-",VLOOKUP($G2467,Nomenclator!$B$6:$G$1000,3,0))</f>
        <v>-</v>
      </c>
      <c r="M2467" s="124" t="str">
        <f>IF($G2467=0,"-",VLOOKUP($G2467,Nomenclator!$B$6:$G$1000,4,0))</f>
        <v>-</v>
      </c>
      <c r="N2467" s="124" t="str">
        <f>IF($G2467=0,"-",VLOOKUP($G2467,Nomenclator!$B$6:$G$1000,6,0))</f>
        <v>-</v>
      </c>
      <c r="O2467" s="74"/>
      <c r="P2467" s="74"/>
    </row>
    <row r="2468" spans="1:16" x14ac:dyDescent="0.2">
      <c r="A2468" s="73" t="str">
        <f t="shared" si="38"/>
        <v>-</v>
      </c>
      <c r="B2468" s="75"/>
      <c r="C2468" s="74"/>
      <c r="D2468" s="74"/>
      <c r="E2468" s="74"/>
      <c r="F2468" s="74"/>
      <c r="G2468" s="74"/>
      <c r="H2468" s="74"/>
      <c r="I2468" s="74"/>
      <c r="J2468" s="78"/>
      <c r="K2468" s="78"/>
      <c r="L2468" s="124" t="str">
        <f>IF($G2468=0,"-",VLOOKUP($G2468,Nomenclator!$B$6:$G$1000,3,0))</f>
        <v>-</v>
      </c>
      <c r="M2468" s="124" t="str">
        <f>IF($G2468=0,"-",VLOOKUP($G2468,Nomenclator!$B$6:$G$1000,4,0))</f>
        <v>-</v>
      </c>
      <c r="N2468" s="124" t="str">
        <f>IF($G2468=0,"-",VLOOKUP($G2468,Nomenclator!$B$6:$G$1000,6,0))</f>
        <v>-</v>
      </c>
      <c r="O2468" s="74"/>
      <c r="P2468" s="74"/>
    </row>
    <row r="2469" spans="1:16" x14ac:dyDescent="0.2">
      <c r="A2469" s="73" t="str">
        <f t="shared" si="38"/>
        <v>-</v>
      </c>
      <c r="B2469" s="75"/>
      <c r="C2469" s="74"/>
      <c r="D2469" s="74"/>
      <c r="E2469" s="74"/>
      <c r="F2469" s="74"/>
      <c r="G2469" s="74"/>
      <c r="H2469" s="74"/>
      <c r="I2469" s="74"/>
      <c r="J2469" s="78"/>
      <c r="K2469" s="78"/>
      <c r="L2469" s="124" t="str">
        <f>IF($G2469=0,"-",VLOOKUP($G2469,Nomenclator!$B$6:$G$1000,3,0))</f>
        <v>-</v>
      </c>
      <c r="M2469" s="124" t="str">
        <f>IF($G2469=0,"-",VLOOKUP($G2469,Nomenclator!$B$6:$G$1000,4,0))</f>
        <v>-</v>
      </c>
      <c r="N2469" s="124" t="str">
        <f>IF($G2469=0,"-",VLOOKUP($G2469,Nomenclator!$B$6:$G$1000,6,0))</f>
        <v>-</v>
      </c>
      <c r="O2469" s="74"/>
      <c r="P2469" s="74"/>
    </row>
    <row r="2470" spans="1:16" x14ac:dyDescent="0.2">
      <c r="A2470" s="73" t="str">
        <f t="shared" si="38"/>
        <v>-</v>
      </c>
      <c r="B2470" s="75"/>
      <c r="C2470" s="74"/>
      <c r="D2470" s="74"/>
      <c r="E2470" s="74"/>
      <c r="F2470" s="74"/>
      <c r="G2470" s="74"/>
      <c r="H2470" s="74"/>
      <c r="I2470" s="74"/>
      <c r="J2470" s="78"/>
      <c r="K2470" s="78"/>
      <c r="L2470" s="124" t="str">
        <f>IF($G2470=0,"-",VLOOKUP($G2470,Nomenclator!$B$6:$G$1000,3,0))</f>
        <v>-</v>
      </c>
      <c r="M2470" s="124" t="str">
        <f>IF($G2470=0,"-",VLOOKUP($G2470,Nomenclator!$B$6:$G$1000,4,0))</f>
        <v>-</v>
      </c>
      <c r="N2470" s="124" t="str">
        <f>IF($G2470=0,"-",VLOOKUP($G2470,Nomenclator!$B$6:$G$1000,6,0))</f>
        <v>-</v>
      </c>
      <c r="O2470" s="74"/>
      <c r="P2470" s="74"/>
    </row>
    <row r="2471" spans="1:16" x14ac:dyDescent="0.2">
      <c r="A2471" s="73" t="str">
        <f t="shared" si="38"/>
        <v>-</v>
      </c>
      <c r="B2471" s="75"/>
      <c r="C2471" s="74"/>
      <c r="D2471" s="74"/>
      <c r="E2471" s="74"/>
      <c r="F2471" s="74"/>
      <c r="G2471" s="74"/>
      <c r="H2471" s="74"/>
      <c r="I2471" s="74"/>
      <c r="J2471" s="78"/>
      <c r="K2471" s="78"/>
      <c r="L2471" s="124" t="str">
        <f>IF($G2471=0,"-",VLOOKUP($G2471,Nomenclator!$B$6:$G$1000,3,0))</f>
        <v>-</v>
      </c>
      <c r="M2471" s="124" t="str">
        <f>IF($G2471=0,"-",VLOOKUP($G2471,Nomenclator!$B$6:$G$1000,4,0))</f>
        <v>-</v>
      </c>
      <c r="N2471" s="124" t="str">
        <f>IF($G2471=0,"-",VLOOKUP($G2471,Nomenclator!$B$6:$G$1000,6,0))</f>
        <v>-</v>
      </c>
      <c r="O2471" s="74"/>
      <c r="P2471" s="74"/>
    </row>
    <row r="2472" spans="1:16" x14ac:dyDescent="0.2">
      <c r="A2472" s="73" t="str">
        <f t="shared" si="38"/>
        <v>-</v>
      </c>
      <c r="B2472" s="75"/>
      <c r="C2472" s="74"/>
      <c r="D2472" s="74"/>
      <c r="E2472" s="74"/>
      <c r="F2472" s="74"/>
      <c r="G2472" s="74"/>
      <c r="H2472" s="74"/>
      <c r="I2472" s="74"/>
      <c r="J2472" s="78"/>
      <c r="K2472" s="78"/>
      <c r="L2472" s="124" t="str">
        <f>IF($G2472=0,"-",VLOOKUP($G2472,Nomenclator!$B$6:$G$1000,3,0))</f>
        <v>-</v>
      </c>
      <c r="M2472" s="124" t="str">
        <f>IF($G2472=0,"-",VLOOKUP($G2472,Nomenclator!$B$6:$G$1000,4,0))</f>
        <v>-</v>
      </c>
      <c r="N2472" s="124" t="str">
        <f>IF($G2472=0,"-",VLOOKUP($G2472,Nomenclator!$B$6:$G$1000,6,0))</f>
        <v>-</v>
      </c>
      <c r="O2472" s="74"/>
      <c r="P2472" s="74"/>
    </row>
    <row r="2473" spans="1:16" x14ac:dyDescent="0.2">
      <c r="A2473" s="73" t="str">
        <f t="shared" si="38"/>
        <v>-</v>
      </c>
      <c r="B2473" s="75"/>
      <c r="C2473" s="74"/>
      <c r="D2473" s="74"/>
      <c r="E2473" s="74"/>
      <c r="F2473" s="74"/>
      <c r="G2473" s="74"/>
      <c r="H2473" s="74"/>
      <c r="I2473" s="74"/>
      <c r="J2473" s="78"/>
      <c r="K2473" s="78"/>
      <c r="L2473" s="124" t="str">
        <f>IF($G2473=0,"-",VLOOKUP($G2473,Nomenclator!$B$6:$G$1000,3,0))</f>
        <v>-</v>
      </c>
      <c r="M2473" s="124" t="str">
        <f>IF($G2473=0,"-",VLOOKUP($G2473,Nomenclator!$B$6:$G$1000,4,0))</f>
        <v>-</v>
      </c>
      <c r="N2473" s="124" t="str">
        <f>IF($G2473=0,"-",VLOOKUP($G2473,Nomenclator!$B$6:$G$1000,6,0))</f>
        <v>-</v>
      </c>
      <c r="O2473" s="74"/>
      <c r="P2473" s="74"/>
    </row>
    <row r="2474" spans="1:16" x14ac:dyDescent="0.2">
      <c r="A2474" s="73" t="str">
        <f t="shared" si="38"/>
        <v>-</v>
      </c>
      <c r="B2474" s="75"/>
      <c r="C2474" s="74"/>
      <c r="D2474" s="74"/>
      <c r="E2474" s="74"/>
      <c r="F2474" s="74"/>
      <c r="G2474" s="74"/>
      <c r="H2474" s="74"/>
      <c r="I2474" s="74"/>
      <c r="J2474" s="78"/>
      <c r="K2474" s="78"/>
      <c r="L2474" s="124" t="str">
        <f>IF($G2474=0,"-",VLOOKUP($G2474,Nomenclator!$B$6:$G$1000,3,0))</f>
        <v>-</v>
      </c>
      <c r="M2474" s="124" t="str">
        <f>IF($G2474=0,"-",VLOOKUP($G2474,Nomenclator!$B$6:$G$1000,4,0))</f>
        <v>-</v>
      </c>
      <c r="N2474" s="124" t="str">
        <f>IF($G2474=0,"-",VLOOKUP($G2474,Nomenclator!$B$6:$G$1000,6,0))</f>
        <v>-</v>
      </c>
      <c r="O2474" s="74"/>
      <c r="P2474" s="74"/>
    </row>
    <row r="2475" spans="1:16" x14ac:dyDescent="0.2">
      <c r="A2475" s="73" t="str">
        <f t="shared" si="38"/>
        <v>-</v>
      </c>
      <c r="B2475" s="75"/>
      <c r="C2475" s="74"/>
      <c r="D2475" s="74"/>
      <c r="E2475" s="74"/>
      <c r="F2475" s="74"/>
      <c r="G2475" s="74"/>
      <c r="H2475" s="74"/>
      <c r="I2475" s="74"/>
      <c r="J2475" s="78"/>
      <c r="K2475" s="78"/>
      <c r="L2475" s="124" t="str">
        <f>IF($G2475=0,"-",VLOOKUP($G2475,Nomenclator!$B$6:$G$1000,3,0))</f>
        <v>-</v>
      </c>
      <c r="M2475" s="124" t="str">
        <f>IF($G2475=0,"-",VLOOKUP($G2475,Nomenclator!$B$6:$G$1000,4,0))</f>
        <v>-</v>
      </c>
      <c r="N2475" s="124" t="str">
        <f>IF($G2475=0,"-",VLOOKUP($G2475,Nomenclator!$B$6:$G$1000,6,0))</f>
        <v>-</v>
      </c>
      <c r="O2475" s="74"/>
      <c r="P2475" s="74"/>
    </row>
    <row r="2476" spans="1:16" x14ac:dyDescent="0.2">
      <c r="A2476" s="73" t="str">
        <f t="shared" si="38"/>
        <v>-</v>
      </c>
      <c r="B2476" s="75"/>
      <c r="C2476" s="74"/>
      <c r="D2476" s="74"/>
      <c r="E2476" s="74"/>
      <c r="F2476" s="74"/>
      <c r="G2476" s="74"/>
      <c r="H2476" s="74"/>
      <c r="I2476" s="74"/>
      <c r="J2476" s="78"/>
      <c r="K2476" s="78"/>
      <c r="L2476" s="124" t="str">
        <f>IF($G2476=0,"-",VLOOKUP($G2476,Nomenclator!$B$6:$G$1000,3,0))</f>
        <v>-</v>
      </c>
      <c r="M2476" s="124" t="str">
        <f>IF($G2476=0,"-",VLOOKUP($G2476,Nomenclator!$B$6:$G$1000,4,0))</f>
        <v>-</v>
      </c>
      <c r="N2476" s="124" t="str">
        <f>IF($G2476=0,"-",VLOOKUP($G2476,Nomenclator!$B$6:$G$1000,6,0))</f>
        <v>-</v>
      </c>
      <c r="O2476" s="74"/>
      <c r="P2476" s="74"/>
    </row>
    <row r="2477" spans="1:16" x14ac:dyDescent="0.2">
      <c r="A2477" s="73" t="str">
        <f t="shared" si="38"/>
        <v>-</v>
      </c>
      <c r="B2477" s="75"/>
      <c r="C2477" s="74"/>
      <c r="D2477" s="74"/>
      <c r="E2477" s="74"/>
      <c r="F2477" s="74"/>
      <c r="G2477" s="74"/>
      <c r="H2477" s="74"/>
      <c r="I2477" s="74"/>
      <c r="J2477" s="78"/>
      <c r="K2477" s="78"/>
      <c r="L2477" s="124" t="str">
        <f>IF($G2477=0,"-",VLOOKUP($G2477,Nomenclator!$B$6:$G$1000,3,0))</f>
        <v>-</v>
      </c>
      <c r="M2477" s="124" t="str">
        <f>IF($G2477=0,"-",VLOOKUP($G2477,Nomenclator!$B$6:$G$1000,4,0))</f>
        <v>-</v>
      </c>
      <c r="N2477" s="124" t="str">
        <f>IF($G2477=0,"-",VLOOKUP($G2477,Nomenclator!$B$6:$G$1000,6,0))</f>
        <v>-</v>
      </c>
      <c r="O2477" s="74"/>
      <c r="P2477" s="74"/>
    </row>
    <row r="2478" spans="1:16" x14ac:dyDescent="0.2">
      <c r="A2478" s="73" t="str">
        <f t="shared" si="38"/>
        <v>-</v>
      </c>
      <c r="B2478" s="75"/>
      <c r="C2478" s="74"/>
      <c r="D2478" s="74"/>
      <c r="E2478" s="74"/>
      <c r="F2478" s="74"/>
      <c r="G2478" s="74"/>
      <c r="H2478" s="74"/>
      <c r="I2478" s="74"/>
      <c r="J2478" s="78"/>
      <c r="K2478" s="78"/>
      <c r="L2478" s="124" t="str">
        <f>IF($G2478=0,"-",VLOOKUP($G2478,Nomenclator!$B$6:$G$1000,3,0))</f>
        <v>-</v>
      </c>
      <c r="M2478" s="124" t="str">
        <f>IF($G2478=0,"-",VLOOKUP($G2478,Nomenclator!$B$6:$G$1000,4,0))</f>
        <v>-</v>
      </c>
      <c r="N2478" s="124" t="str">
        <f>IF($G2478=0,"-",VLOOKUP($G2478,Nomenclator!$B$6:$G$1000,6,0))</f>
        <v>-</v>
      </c>
      <c r="O2478" s="74"/>
      <c r="P2478" s="74"/>
    </row>
    <row r="2479" spans="1:16" x14ac:dyDescent="0.2">
      <c r="A2479" s="73" t="str">
        <f t="shared" si="38"/>
        <v>-</v>
      </c>
      <c r="B2479" s="75"/>
      <c r="C2479" s="74"/>
      <c r="D2479" s="74"/>
      <c r="E2479" s="74"/>
      <c r="F2479" s="74"/>
      <c r="G2479" s="74"/>
      <c r="H2479" s="74"/>
      <c r="I2479" s="74"/>
      <c r="J2479" s="78"/>
      <c r="K2479" s="78"/>
      <c r="L2479" s="124" t="str">
        <f>IF($G2479=0,"-",VLOOKUP($G2479,Nomenclator!$B$6:$G$1000,3,0))</f>
        <v>-</v>
      </c>
      <c r="M2479" s="124" t="str">
        <f>IF($G2479=0,"-",VLOOKUP($G2479,Nomenclator!$B$6:$G$1000,4,0))</f>
        <v>-</v>
      </c>
      <c r="N2479" s="124" t="str">
        <f>IF($G2479=0,"-",VLOOKUP($G2479,Nomenclator!$B$6:$G$1000,6,0))</f>
        <v>-</v>
      </c>
      <c r="O2479" s="74"/>
      <c r="P2479" s="74"/>
    </row>
    <row r="2480" spans="1:16" x14ac:dyDescent="0.2">
      <c r="A2480" s="73" t="str">
        <f t="shared" si="38"/>
        <v>-</v>
      </c>
      <c r="B2480" s="75"/>
      <c r="C2480" s="74"/>
      <c r="D2480" s="74"/>
      <c r="E2480" s="74"/>
      <c r="F2480" s="74"/>
      <c r="G2480" s="74"/>
      <c r="H2480" s="74"/>
      <c r="I2480" s="74"/>
      <c r="J2480" s="78"/>
      <c r="K2480" s="78"/>
      <c r="L2480" s="124" t="str">
        <f>IF($G2480=0,"-",VLOOKUP($G2480,Nomenclator!$B$6:$G$1000,3,0))</f>
        <v>-</v>
      </c>
      <c r="M2480" s="124" t="str">
        <f>IF($G2480=0,"-",VLOOKUP($G2480,Nomenclator!$B$6:$G$1000,4,0))</f>
        <v>-</v>
      </c>
      <c r="N2480" s="124" t="str">
        <f>IF($G2480=0,"-",VLOOKUP($G2480,Nomenclator!$B$6:$G$1000,6,0))</f>
        <v>-</v>
      </c>
      <c r="O2480" s="74"/>
      <c r="P2480" s="74"/>
    </row>
    <row r="2481" spans="1:16" x14ac:dyDescent="0.2">
      <c r="A2481" s="73" t="str">
        <f t="shared" si="38"/>
        <v>-</v>
      </c>
      <c r="B2481" s="75"/>
      <c r="C2481" s="74"/>
      <c r="D2481" s="74"/>
      <c r="E2481" s="74"/>
      <c r="F2481" s="74"/>
      <c r="G2481" s="74"/>
      <c r="H2481" s="74"/>
      <c r="I2481" s="74"/>
      <c r="J2481" s="78"/>
      <c r="K2481" s="78"/>
      <c r="L2481" s="124" t="str">
        <f>IF($G2481=0,"-",VLOOKUP($G2481,Nomenclator!$B$6:$G$1000,3,0))</f>
        <v>-</v>
      </c>
      <c r="M2481" s="124" t="str">
        <f>IF($G2481=0,"-",VLOOKUP($G2481,Nomenclator!$B$6:$G$1000,4,0))</f>
        <v>-</v>
      </c>
      <c r="N2481" s="124" t="str">
        <f>IF($G2481=0,"-",VLOOKUP($G2481,Nomenclator!$B$6:$G$1000,6,0))</f>
        <v>-</v>
      </c>
      <c r="O2481" s="74"/>
      <c r="P2481" s="74"/>
    </row>
    <row r="2482" spans="1:16" x14ac:dyDescent="0.2">
      <c r="A2482" s="73" t="str">
        <f t="shared" si="38"/>
        <v>-</v>
      </c>
      <c r="B2482" s="75"/>
      <c r="C2482" s="74"/>
      <c r="D2482" s="74"/>
      <c r="E2482" s="74"/>
      <c r="F2482" s="74"/>
      <c r="G2482" s="74"/>
      <c r="H2482" s="74"/>
      <c r="I2482" s="74"/>
      <c r="J2482" s="78"/>
      <c r="K2482" s="78"/>
      <c r="L2482" s="124" t="str">
        <f>IF($G2482=0,"-",VLOOKUP($G2482,Nomenclator!$B$6:$G$1000,3,0))</f>
        <v>-</v>
      </c>
      <c r="M2482" s="124" t="str">
        <f>IF($G2482=0,"-",VLOOKUP($G2482,Nomenclator!$B$6:$G$1000,4,0))</f>
        <v>-</v>
      </c>
      <c r="N2482" s="124" t="str">
        <f>IF($G2482=0,"-",VLOOKUP($G2482,Nomenclator!$B$6:$G$1000,6,0))</f>
        <v>-</v>
      </c>
      <c r="O2482" s="74"/>
      <c r="P2482" s="74"/>
    </row>
    <row r="2483" spans="1:16" x14ac:dyDescent="0.2">
      <c r="A2483" s="73" t="str">
        <f t="shared" si="38"/>
        <v>-</v>
      </c>
      <c r="B2483" s="75"/>
      <c r="C2483" s="74"/>
      <c r="D2483" s="74"/>
      <c r="E2483" s="74"/>
      <c r="F2483" s="74"/>
      <c r="G2483" s="74"/>
      <c r="H2483" s="74"/>
      <c r="I2483" s="74"/>
      <c r="J2483" s="78"/>
      <c r="K2483" s="78"/>
      <c r="L2483" s="124" t="str">
        <f>IF($G2483=0,"-",VLOOKUP($G2483,Nomenclator!$B$6:$G$1000,3,0))</f>
        <v>-</v>
      </c>
      <c r="M2483" s="124" t="str">
        <f>IF($G2483=0,"-",VLOOKUP($G2483,Nomenclator!$B$6:$G$1000,4,0))</f>
        <v>-</v>
      </c>
      <c r="N2483" s="124" t="str">
        <f>IF($G2483=0,"-",VLOOKUP($G2483,Nomenclator!$B$6:$G$1000,6,0))</f>
        <v>-</v>
      </c>
      <c r="O2483" s="74"/>
      <c r="P2483" s="74"/>
    </row>
    <row r="2484" spans="1:16" x14ac:dyDescent="0.2">
      <c r="A2484" s="73" t="str">
        <f t="shared" si="38"/>
        <v>-</v>
      </c>
      <c r="B2484" s="75"/>
      <c r="C2484" s="74"/>
      <c r="D2484" s="74"/>
      <c r="E2484" s="74"/>
      <c r="F2484" s="74"/>
      <c r="G2484" s="74"/>
      <c r="H2484" s="74"/>
      <c r="I2484" s="74"/>
      <c r="J2484" s="78"/>
      <c r="K2484" s="78"/>
      <c r="L2484" s="124" t="str">
        <f>IF($G2484=0,"-",VLOOKUP($G2484,Nomenclator!$B$6:$G$1000,3,0))</f>
        <v>-</v>
      </c>
      <c r="M2484" s="124" t="str">
        <f>IF($G2484=0,"-",VLOOKUP($G2484,Nomenclator!$B$6:$G$1000,4,0))</f>
        <v>-</v>
      </c>
      <c r="N2484" s="124" t="str">
        <f>IF($G2484=0,"-",VLOOKUP($G2484,Nomenclator!$B$6:$G$1000,6,0))</f>
        <v>-</v>
      </c>
      <c r="O2484" s="74"/>
      <c r="P2484" s="74"/>
    </row>
    <row r="2485" spans="1:16" x14ac:dyDescent="0.2">
      <c r="A2485" s="73" t="str">
        <f t="shared" si="38"/>
        <v>-</v>
      </c>
      <c r="B2485" s="75"/>
      <c r="C2485" s="74"/>
      <c r="D2485" s="74"/>
      <c r="E2485" s="74"/>
      <c r="F2485" s="74"/>
      <c r="G2485" s="74"/>
      <c r="H2485" s="74"/>
      <c r="I2485" s="74"/>
      <c r="J2485" s="78"/>
      <c r="K2485" s="78"/>
      <c r="L2485" s="124" t="str">
        <f>IF($G2485=0,"-",VLOOKUP($G2485,Nomenclator!$B$6:$G$1000,3,0))</f>
        <v>-</v>
      </c>
      <c r="M2485" s="124" t="str">
        <f>IF($G2485=0,"-",VLOOKUP($G2485,Nomenclator!$B$6:$G$1000,4,0))</f>
        <v>-</v>
      </c>
      <c r="N2485" s="124" t="str">
        <f>IF($G2485=0,"-",VLOOKUP($G2485,Nomenclator!$B$6:$G$1000,6,0))</f>
        <v>-</v>
      </c>
      <c r="O2485" s="74"/>
      <c r="P2485" s="74"/>
    </row>
    <row r="2486" spans="1:16" x14ac:dyDescent="0.2">
      <c r="A2486" s="73" t="str">
        <f t="shared" si="38"/>
        <v>-</v>
      </c>
      <c r="B2486" s="75"/>
      <c r="C2486" s="74"/>
      <c r="D2486" s="74"/>
      <c r="E2486" s="74"/>
      <c r="F2486" s="74"/>
      <c r="G2486" s="74"/>
      <c r="H2486" s="74"/>
      <c r="I2486" s="74"/>
      <c r="J2486" s="78"/>
      <c r="K2486" s="78"/>
      <c r="L2486" s="124" t="str">
        <f>IF($G2486=0,"-",VLOOKUP($G2486,Nomenclator!$B$6:$G$1000,3,0))</f>
        <v>-</v>
      </c>
      <c r="M2486" s="124" t="str">
        <f>IF($G2486=0,"-",VLOOKUP($G2486,Nomenclator!$B$6:$G$1000,4,0))</f>
        <v>-</v>
      </c>
      <c r="N2486" s="124" t="str">
        <f>IF($G2486=0,"-",VLOOKUP($G2486,Nomenclator!$B$6:$G$1000,6,0))</f>
        <v>-</v>
      </c>
      <c r="O2486" s="74"/>
      <c r="P2486" s="74"/>
    </row>
    <row r="2487" spans="1:16" x14ac:dyDescent="0.2">
      <c r="A2487" s="73" t="str">
        <f t="shared" si="38"/>
        <v>-</v>
      </c>
      <c r="B2487" s="75"/>
      <c r="C2487" s="74"/>
      <c r="D2487" s="74"/>
      <c r="E2487" s="74"/>
      <c r="F2487" s="74"/>
      <c r="G2487" s="74"/>
      <c r="H2487" s="74"/>
      <c r="I2487" s="74"/>
      <c r="J2487" s="78"/>
      <c r="K2487" s="78"/>
      <c r="L2487" s="124" t="str">
        <f>IF($G2487=0,"-",VLOOKUP($G2487,Nomenclator!$B$6:$G$1000,3,0))</f>
        <v>-</v>
      </c>
      <c r="M2487" s="124" t="str">
        <f>IF($G2487=0,"-",VLOOKUP($G2487,Nomenclator!$B$6:$G$1000,4,0))</f>
        <v>-</v>
      </c>
      <c r="N2487" s="124" t="str">
        <f>IF($G2487=0,"-",VLOOKUP($G2487,Nomenclator!$B$6:$G$1000,6,0))</f>
        <v>-</v>
      </c>
      <c r="O2487" s="74"/>
      <c r="P2487" s="74"/>
    </row>
    <row r="2488" spans="1:16" x14ac:dyDescent="0.2">
      <c r="A2488" s="73" t="str">
        <f t="shared" si="38"/>
        <v>-</v>
      </c>
      <c r="B2488" s="75"/>
      <c r="C2488" s="74"/>
      <c r="D2488" s="74"/>
      <c r="E2488" s="74"/>
      <c r="F2488" s="74"/>
      <c r="G2488" s="74"/>
      <c r="H2488" s="74"/>
      <c r="I2488" s="74"/>
      <c r="J2488" s="78"/>
      <c r="K2488" s="78"/>
      <c r="L2488" s="124" t="str">
        <f>IF($G2488=0,"-",VLOOKUP($G2488,Nomenclator!$B$6:$G$1000,3,0))</f>
        <v>-</v>
      </c>
      <c r="M2488" s="124" t="str">
        <f>IF($G2488=0,"-",VLOOKUP($G2488,Nomenclator!$B$6:$G$1000,4,0))</f>
        <v>-</v>
      </c>
      <c r="N2488" s="124" t="str">
        <f>IF($G2488=0,"-",VLOOKUP($G2488,Nomenclator!$B$6:$G$1000,6,0))</f>
        <v>-</v>
      </c>
      <c r="O2488" s="74"/>
      <c r="P2488" s="74"/>
    </row>
    <row r="2489" spans="1:16" x14ac:dyDescent="0.2">
      <c r="A2489" s="73" t="str">
        <f t="shared" si="38"/>
        <v>-</v>
      </c>
      <c r="B2489" s="75"/>
      <c r="C2489" s="74"/>
      <c r="D2489" s="74"/>
      <c r="E2489" s="74"/>
      <c r="F2489" s="74"/>
      <c r="G2489" s="74"/>
      <c r="H2489" s="74"/>
      <c r="I2489" s="74"/>
      <c r="J2489" s="78"/>
      <c r="K2489" s="78"/>
      <c r="L2489" s="124" t="str">
        <f>IF($G2489=0,"-",VLOOKUP($G2489,Nomenclator!$B$6:$G$1000,3,0))</f>
        <v>-</v>
      </c>
      <c r="M2489" s="124" t="str">
        <f>IF($G2489=0,"-",VLOOKUP($G2489,Nomenclator!$B$6:$G$1000,4,0))</f>
        <v>-</v>
      </c>
      <c r="N2489" s="124" t="str">
        <f>IF($G2489=0,"-",VLOOKUP($G2489,Nomenclator!$B$6:$G$1000,6,0))</f>
        <v>-</v>
      </c>
      <c r="O2489" s="74"/>
      <c r="P2489" s="74"/>
    </row>
    <row r="2490" spans="1:16" x14ac:dyDescent="0.2">
      <c r="A2490" s="73" t="str">
        <f t="shared" ref="A2490:A2553" si="39">IF(B2490=0,"-",YEAR(B2490))</f>
        <v>-</v>
      </c>
      <c r="B2490" s="75"/>
      <c r="C2490" s="74"/>
      <c r="D2490" s="74"/>
      <c r="E2490" s="74"/>
      <c r="F2490" s="74"/>
      <c r="G2490" s="74"/>
      <c r="H2490" s="74"/>
      <c r="I2490" s="74"/>
      <c r="J2490" s="78"/>
      <c r="K2490" s="78"/>
      <c r="L2490" s="124" t="str">
        <f>IF($G2490=0,"-",VLOOKUP($G2490,Nomenclator!$B$6:$G$1000,3,0))</f>
        <v>-</v>
      </c>
      <c r="M2490" s="124" t="str">
        <f>IF($G2490=0,"-",VLOOKUP($G2490,Nomenclator!$B$6:$G$1000,4,0))</f>
        <v>-</v>
      </c>
      <c r="N2490" s="124" t="str">
        <f>IF($G2490=0,"-",VLOOKUP($G2490,Nomenclator!$B$6:$G$1000,6,0))</f>
        <v>-</v>
      </c>
      <c r="O2490" s="74"/>
      <c r="P2490" s="74"/>
    </row>
    <row r="2491" spans="1:16" x14ac:dyDescent="0.2">
      <c r="A2491" s="73" t="str">
        <f t="shared" si="39"/>
        <v>-</v>
      </c>
      <c r="B2491" s="75"/>
      <c r="C2491" s="74"/>
      <c r="D2491" s="74"/>
      <c r="E2491" s="74"/>
      <c r="F2491" s="74"/>
      <c r="G2491" s="74"/>
      <c r="H2491" s="74"/>
      <c r="I2491" s="74"/>
      <c r="J2491" s="78"/>
      <c r="K2491" s="78"/>
      <c r="L2491" s="124" t="str">
        <f>IF($G2491=0,"-",VLOOKUP($G2491,Nomenclator!$B$6:$G$1000,3,0))</f>
        <v>-</v>
      </c>
      <c r="M2491" s="124" t="str">
        <f>IF($G2491=0,"-",VLOOKUP($G2491,Nomenclator!$B$6:$G$1000,4,0))</f>
        <v>-</v>
      </c>
      <c r="N2491" s="124" t="str">
        <f>IF($G2491=0,"-",VLOOKUP($G2491,Nomenclator!$B$6:$G$1000,6,0))</f>
        <v>-</v>
      </c>
      <c r="O2491" s="74"/>
      <c r="P2491" s="74"/>
    </row>
    <row r="2492" spans="1:16" x14ac:dyDescent="0.2">
      <c r="A2492" s="73" t="str">
        <f t="shared" si="39"/>
        <v>-</v>
      </c>
      <c r="B2492" s="75"/>
      <c r="C2492" s="74"/>
      <c r="D2492" s="74"/>
      <c r="E2492" s="74"/>
      <c r="F2492" s="74"/>
      <c r="G2492" s="74"/>
      <c r="H2492" s="74"/>
      <c r="I2492" s="74"/>
      <c r="J2492" s="78"/>
      <c r="K2492" s="78"/>
      <c r="L2492" s="124" t="str">
        <f>IF($G2492=0,"-",VLOOKUP($G2492,Nomenclator!$B$6:$G$1000,3,0))</f>
        <v>-</v>
      </c>
      <c r="M2492" s="124" t="str">
        <f>IF($G2492=0,"-",VLOOKUP($G2492,Nomenclator!$B$6:$G$1000,4,0))</f>
        <v>-</v>
      </c>
      <c r="N2492" s="124" t="str">
        <f>IF($G2492=0,"-",VLOOKUP($G2492,Nomenclator!$B$6:$G$1000,6,0))</f>
        <v>-</v>
      </c>
      <c r="O2492" s="74"/>
      <c r="P2492" s="74"/>
    </row>
    <row r="2493" spans="1:16" x14ac:dyDescent="0.2">
      <c r="A2493" s="73" t="str">
        <f t="shared" si="39"/>
        <v>-</v>
      </c>
      <c r="B2493" s="75"/>
      <c r="C2493" s="74"/>
      <c r="D2493" s="74"/>
      <c r="E2493" s="74"/>
      <c r="F2493" s="74"/>
      <c r="G2493" s="74"/>
      <c r="H2493" s="74"/>
      <c r="I2493" s="74"/>
      <c r="J2493" s="78"/>
      <c r="K2493" s="78"/>
      <c r="L2493" s="124" t="str">
        <f>IF($G2493=0,"-",VLOOKUP($G2493,Nomenclator!$B$6:$G$1000,3,0))</f>
        <v>-</v>
      </c>
      <c r="M2493" s="124" t="str">
        <f>IF($G2493=0,"-",VLOOKUP($G2493,Nomenclator!$B$6:$G$1000,4,0))</f>
        <v>-</v>
      </c>
      <c r="N2493" s="124" t="str">
        <f>IF($G2493=0,"-",VLOOKUP($G2493,Nomenclator!$B$6:$G$1000,6,0))</f>
        <v>-</v>
      </c>
      <c r="O2493" s="74"/>
      <c r="P2493" s="74"/>
    </row>
    <row r="2494" spans="1:16" x14ac:dyDescent="0.2">
      <c r="A2494" s="73" t="str">
        <f t="shared" si="39"/>
        <v>-</v>
      </c>
      <c r="B2494" s="75"/>
      <c r="C2494" s="74"/>
      <c r="D2494" s="74"/>
      <c r="E2494" s="74"/>
      <c r="F2494" s="74"/>
      <c r="G2494" s="74"/>
      <c r="H2494" s="74"/>
      <c r="I2494" s="74"/>
      <c r="J2494" s="78"/>
      <c r="K2494" s="78"/>
      <c r="L2494" s="124" t="str">
        <f>IF($G2494=0,"-",VLOOKUP($G2494,Nomenclator!$B$6:$G$1000,3,0))</f>
        <v>-</v>
      </c>
      <c r="M2494" s="124" t="str">
        <f>IF($G2494=0,"-",VLOOKUP($G2494,Nomenclator!$B$6:$G$1000,4,0))</f>
        <v>-</v>
      </c>
      <c r="N2494" s="124" t="str">
        <f>IF($G2494=0,"-",VLOOKUP($G2494,Nomenclator!$B$6:$G$1000,6,0))</f>
        <v>-</v>
      </c>
      <c r="O2494" s="74"/>
      <c r="P2494" s="74"/>
    </row>
    <row r="2495" spans="1:16" x14ac:dyDescent="0.2">
      <c r="A2495" s="73" t="str">
        <f t="shared" si="39"/>
        <v>-</v>
      </c>
      <c r="B2495" s="75"/>
      <c r="C2495" s="74"/>
      <c r="D2495" s="74"/>
      <c r="E2495" s="74"/>
      <c r="F2495" s="74"/>
      <c r="G2495" s="74"/>
      <c r="H2495" s="74"/>
      <c r="I2495" s="74"/>
      <c r="J2495" s="78"/>
      <c r="K2495" s="78"/>
      <c r="L2495" s="124" t="str">
        <f>IF($G2495=0,"-",VLOOKUP($G2495,Nomenclator!$B$6:$G$1000,3,0))</f>
        <v>-</v>
      </c>
      <c r="M2495" s="124" t="str">
        <f>IF($G2495=0,"-",VLOOKUP($G2495,Nomenclator!$B$6:$G$1000,4,0))</f>
        <v>-</v>
      </c>
      <c r="N2495" s="124" t="str">
        <f>IF($G2495=0,"-",VLOOKUP($G2495,Nomenclator!$B$6:$G$1000,6,0))</f>
        <v>-</v>
      </c>
      <c r="O2495" s="74"/>
      <c r="P2495" s="74"/>
    </row>
    <row r="2496" spans="1:16" x14ac:dyDescent="0.2">
      <c r="A2496" s="73" t="str">
        <f t="shared" si="39"/>
        <v>-</v>
      </c>
      <c r="B2496" s="75"/>
      <c r="C2496" s="74"/>
      <c r="D2496" s="74"/>
      <c r="E2496" s="74"/>
      <c r="F2496" s="74"/>
      <c r="G2496" s="74"/>
      <c r="H2496" s="74"/>
      <c r="I2496" s="74"/>
      <c r="J2496" s="78"/>
      <c r="K2496" s="78"/>
      <c r="L2496" s="124" t="str">
        <f>IF($G2496=0,"-",VLOOKUP($G2496,Nomenclator!$B$6:$G$1000,3,0))</f>
        <v>-</v>
      </c>
      <c r="M2496" s="124" t="str">
        <f>IF($G2496=0,"-",VLOOKUP($G2496,Nomenclator!$B$6:$G$1000,4,0))</f>
        <v>-</v>
      </c>
      <c r="N2496" s="124" t="str">
        <f>IF($G2496=0,"-",VLOOKUP($G2496,Nomenclator!$B$6:$G$1000,6,0))</f>
        <v>-</v>
      </c>
      <c r="O2496" s="74"/>
      <c r="P2496" s="74"/>
    </row>
    <row r="2497" spans="1:16" x14ac:dyDescent="0.2">
      <c r="A2497" s="73" t="str">
        <f t="shared" si="39"/>
        <v>-</v>
      </c>
      <c r="B2497" s="75"/>
      <c r="C2497" s="74"/>
      <c r="D2497" s="74"/>
      <c r="E2497" s="74"/>
      <c r="F2497" s="74"/>
      <c r="G2497" s="74"/>
      <c r="H2497" s="74"/>
      <c r="I2497" s="74"/>
      <c r="J2497" s="78"/>
      <c r="K2497" s="78"/>
      <c r="L2497" s="124" t="str">
        <f>IF($G2497=0,"-",VLOOKUP($G2497,Nomenclator!$B$6:$G$1000,3,0))</f>
        <v>-</v>
      </c>
      <c r="M2497" s="124" t="str">
        <f>IF($G2497=0,"-",VLOOKUP($G2497,Nomenclator!$B$6:$G$1000,4,0))</f>
        <v>-</v>
      </c>
      <c r="N2497" s="124" t="str">
        <f>IF($G2497=0,"-",VLOOKUP($G2497,Nomenclator!$B$6:$G$1000,6,0))</f>
        <v>-</v>
      </c>
      <c r="O2497" s="74"/>
      <c r="P2497" s="74"/>
    </row>
    <row r="2498" spans="1:16" x14ac:dyDescent="0.2">
      <c r="A2498" s="73" t="str">
        <f t="shared" si="39"/>
        <v>-</v>
      </c>
      <c r="B2498" s="75"/>
      <c r="C2498" s="74"/>
      <c r="D2498" s="74"/>
      <c r="E2498" s="74"/>
      <c r="F2498" s="74"/>
      <c r="G2498" s="74"/>
      <c r="H2498" s="74"/>
      <c r="I2498" s="74"/>
      <c r="J2498" s="78"/>
      <c r="K2498" s="78"/>
      <c r="L2498" s="124" t="str">
        <f>IF($G2498=0,"-",VLOOKUP($G2498,Nomenclator!$B$6:$G$1000,3,0))</f>
        <v>-</v>
      </c>
      <c r="M2498" s="124" t="str">
        <f>IF($G2498=0,"-",VLOOKUP($G2498,Nomenclator!$B$6:$G$1000,4,0))</f>
        <v>-</v>
      </c>
      <c r="N2498" s="124" t="str">
        <f>IF($G2498=0,"-",VLOOKUP($G2498,Nomenclator!$B$6:$G$1000,6,0))</f>
        <v>-</v>
      </c>
      <c r="O2498" s="74"/>
      <c r="P2498" s="74"/>
    </row>
    <row r="2499" spans="1:16" x14ac:dyDescent="0.2">
      <c r="A2499" s="73" t="str">
        <f t="shared" si="39"/>
        <v>-</v>
      </c>
      <c r="B2499" s="75"/>
      <c r="C2499" s="74"/>
      <c r="D2499" s="74"/>
      <c r="E2499" s="74"/>
      <c r="F2499" s="74"/>
      <c r="G2499" s="74"/>
      <c r="H2499" s="74"/>
      <c r="I2499" s="74"/>
      <c r="J2499" s="78"/>
      <c r="K2499" s="78"/>
      <c r="L2499" s="124" t="str">
        <f>IF($G2499=0,"-",VLOOKUP($G2499,Nomenclator!$B$6:$G$1000,3,0))</f>
        <v>-</v>
      </c>
      <c r="M2499" s="124" t="str">
        <f>IF($G2499=0,"-",VLOOKUP($G2499,Nomenclator!$B$6:$G$1000,4,0))</f>
        <v>-</v>
      </c>
      <c r="N2499" s="124" t="str">
        <f>IF($G2499=0,"-",VLOOKUP($G2499,Nomenclator!$B$6:$G$1000,6,0))</f>
        <v>-</v>
      </c>
      <c r="O2499" s="74"/>
      <c r="P2499" s="74"/>
    </row>
    <row r="2500" spans="1:16" x14ac:dyDescent="0.2">
      <c r="A2500" s="73" t="str">
        <f t="shared" si="39"/>
        <v>-</v>
      </c>
      <c r="B2500" s="75"/>
      <c r="C2500" s="74"/>
      <c r="D2500" s="74"/>
      <c r="E2500" s="74"/>
      <c r="F2500" s="74"/>
      <c r="G2500" s="74"/>
      <c r="H2500" s="74"/>
      <c r="I2500" s="74"/>
      <c r="J2500" s="78"/>
      <c r="K2500" s="78"/>
      <c r="L2500" s="124" t="str">
        <f>IF($G2500=0,"-",VLOOKUP($G2500,Nomenclator!$B$6:$G$1000,3,0))</f>
        <v>-</v>
      </c>
      <c r="M2500" s="124" t="str">
        <f>IF($G2500=0,"-",VLOOKUP($G2500,Nomenclator!$B$6:$G$1000,4,0))</f>
        <v>-</v>
      </c>
      <c r="N2500" s="124" t="str">
        <f>IF($G2500=0,"-",VLOOKUP($G2500,Nomenclator!$B$6:$G$1000,6,0))</f>
        <v>-</v>
      </c>
      <c r="O2500" s="74"/>
      <c r="P2500" s="74"/>
    </row>
    <row r="2501" spans="1:16" x14ac:dyDescent="0.2">
      <c r="A2501" s="73" t="str">
        <f t="shared" si="39"/>
        <v>-</v>
      </c>
      <c r="B2501" s="75"/>
      <c r="C2501" s="74"/>
      <c r="D2501" s="74"/>
      <c r="E2501" s="74"/>
      <c r="F2501" s="74"/>
      <c r="G2501" s="74"/>
      <c r="H2501" s="74"/>
      <c r="I2501" s="74"/>
      <c r="J2501" s="78"/>
      <c r="K2501" s="78"/>
      <c r="L2501" s="124" t="str">
        <f>IF($G2501=0,"-",VLOOKUP($G2501,Nomenclator!$B$6:$G$1000,3,0))</f>
        <v>-</v>
      </c>
      <c r="M2501" s="124" t="str">
        <f>IF($G2501=0,"-",VLOOKUP($G2501,Nomenclator!$B$6:$G$1000,4,0))</f>
        <v>-</v>
      </c>
      <c r="N2501" s="124" t="str">
        <f>IF($G2501=0,"-",VLOOKUP($G2501,Nomenclator!$B$6:$G$1000,6,0))</f>
        <v>-</v>
      </c>
      <c r="O2501" s="74"/>
      <c r="P2501" s="74"/>
    </row>
    <row r="2502" spans="1:16" x14ac:dyDescent="0.2">
      <c r="A2502" s="73" t="str">
        <f t="shared" si="39"/>
        <v>-</v>
      </c>
      <c r="B2502" s="75"/>
      <c r="C2502" s="74"/>
      <c r="D2502" s="74"/>
      <c r="E2502" s="74"/>
      <c r="F2502" s="74"/>
      <c r="G2502" s="74"/>
      <c r="H2502" s="74"/>
      <c r="I2502" s="74"/>
      <c r="J2502" s="78"/>
      <c r="K2502" s="78"/>
      <c r="L2502" s="124" t="str">
        <f>IF($G2502=0,"-",VLOOKUP($G2502,Nomenclator!$B$6:$G$1000,3,0))</f>
        <v>-</v>
      </c>
      <c r="M2502" s="124" t="str">
        <f>IF($G2502=0,"-",VLOOKUP($G2502,Nomenclator!$B$6:$G$1000,4,0))</f>
        <v>-</v>
      </c>
      <c r="N2502" s="124" t="str">
        <f>IF($G2502=0,"-",VLOOKUP($G2502,Nomenclator!$B$6:$G$1000,6,0))</f>
        <v>-</v>
      </c>
      <c r="O2502" s="74"/>
      <c r="P2502" s="74"/>
    </row>
    <row r="2503" spans="1:16" x14ac:dyDescent="0.2">
      <c r="A2503" s="73" t="str">
        <f t="shared" si="39"/>
        <v>-</v>
      </c>
      <c r="B2503" s="75"/>
      <c r="C2503" s="74"/>
      <c r="D2503" s="74"/>
      <c r="E2503" s="74"/>
      <c r="F2503" s="74"/>
      <c r="G2503" s="74"/>
      <c r="H2503" s="74"/>
      <c r="I2503" s="74"/>
      <c r="J2503" s="78"/>
      <c r="K2503" s="78"/>
      <c r="L2503" s="124" t="str">
        <f>IF($G2503=0,"-",VLOOKUP($G2503,Nomenclator!$B$6:$G$1000,3,0))</f>
        <v>-</v>
      </c>
      <c r="M2503" s="124" t="str">
        <f>IF($G2503=0,"-",VLOOKUP($G2503,Nomenclator!$B$6:$G$1000,4,0))</f>
        <v>-</v>
      </c>
      <c r="N2503" s="124" t="str">
        <f>IF($G2503=0,"-",VLOOKUP($G2503,Nomenclator!$B$6:$G$1000,6,0))</f>
        <v>-</v>
      </c>
      <c r="O2503" s="74"/>
      <c r="P2503" s="74"/>
    </row>
    <row r="2504" spans="1:16" x14ac:dyDescent="0.2">
      <c r="A2504" s="73" t="str">
        <f t="shared" si="39"/>
        <v>-</v>
      </c>
      <c r="B2504" s="75"/>
      <c r="C2504" s="74"/>
      <c r="D2504" s="74"/>
      <c r="E2504" s="74"/>
      <c r="F2504" s="74"/>
      <c r="G2504" s="74"/>
      <c r="H2504" s="74"/>
      <c r="I2504" s="74"/>
      <c r="J2504" s="78"/>
      <c r="K2504" s="78"/>
      <c r="L2504" s="124" t="str">
        <f>IF($G2504=0,"-",VLOOKUP($G2504,Nomenclator!$B$6:$G$1000,3,0))</f>
        <v>-</v>
      </c>
      <c r="M2504" s="124" t="str">
        <f>IF($G2504=0,"-",VLOOKUP($G2504,Nomenclator!$B$6:$G$1000,4,0))</f>
        <v>-</v>
      </c>
      <c r="N2504" s="124" t="str">
        <f>IF($G2504=0,"-",VLOOKUP($G2504,Nomenclator!$B$6:$G$1000,6,0))</f>
        <v>-</v>
      </c>
      <c r="O2504" s="74"/>
      <c r="P2504" s="74"/>
    </row>
    <row r="2505" spans="1:16" x14ac:dyDescent="0.2">
      <c r="A2505" s="73" t="str">
        <f t="shared" si="39"/>
        <v>-</v>
      </c>
      <c r="B2505" s="75"/>
      <c r="C2505" s="74"/>
      <c r="D2505" s="74"/>
      <c r="E2505" s="74"/>
      <c r="F2505" s="74"/>
      <c r="G2505" s="74"/>
      <c r="H2505" s="74"/>
      <c r="I2505" s="74"/>
      <c r="J2505" s="78"/>
      <c r="K2505" s="78"/>
      <c r="L2505" s="124" t="str">
        <f>IF($G2505=0,"-",VLOOKUP($G2505,Nomenclator!$B$6:$G$1000,3,0))</f>
        <v>-</v>
      </c>
      <c r="M2505" s="124" t="str">
        <f>IF($G2505=0,"-",VLOOKUP($G2505,Nomenclator!$B$6:$G$1000,4,0))</f>
        <v>-</v>
      </c>
      <c r="N2505" s="124" t="str">
        <f>IF($G2505=0,"-",VLOOKUP($G2505,Nomenclator!$B$6:$G$1000,6,0))</f>
        <v>-</v>
      </c>
      <c r="O2505" s="74"/>
      <c r="P2505" s="74"/>
    </row>
    <row r="2506" spans="1:16" x14ac:dyDescent="0.2">
      <c r="A2506" s="73" t="str">
        <f t="shared" si="39"/>
        <v>-</v>
      </c>
      <c r="B2506" s="75"/>
      <c r="C2506" s="74"/>
      <c r="D2506" s="74"/>
      <c r="E2506" s="74"/>
      <c r="F2506" s="74"/>
      <c r="G2506" s="74"/>
      <c r="H2506" s="74"/>
      <c r="I2506" s="74"/>
      <c r="J2506" s="78"/>
      <c r="K2506" s="78"/>
      <c r="L2506" s="124" t="str">
        <f>IF($G2506=0,"-",VLOOKUP($G2506,Nomenclator!$B$6:$G$1000,3,0))</f>
        <v>-</v>
      </c>
      <c r="M2506" s="124" t="str">
        <f>IF($G2506=0,"-",VLOOKUP($G2506,Nomenclator!$B$6:$G$1000,4,0))</f>
        <v>-</v>
      </c>
      <c r="N2506" s="124" t="str">
        <f>IF($G2506=0,"-",VLOOKUP($G2506,Nomenclator!$B$6:$G$1000,6,0))</f>
        <v>-</v>
      </c>
      <c r="O2506" s="74"/>
      <c r="P2506" s="74"/>
    </row>
    <row r="2507" spans="1:16" x14ac:dyDescent="0.2">
      <c r="A2507" s="73" t="str">
        <f t="shared" si="39"/>
        <v>-</v>
      </c>
      <c r="B2507" s="75"/>
      <c r="C2507" s="74"/>
      <c r="D2507" s="74"/>
      <c r="E2507" s="74"/>
      <c r="F2507" s="74"/>
      <c r="G2507" s="74"/>
      <c r="H2507" s="74"/>
      <c r="I2507" s="74"/>
      <c r="J2507" s="78"/>
      <c r="K2507" s="78"/>
      <c r="L2507" s="124" t="str">
        <f>IF($G2507=0,"-",VLOOKUP($G2507,Nomenclator!$B$6:$G$1000,3,0))</f>
        <v>-</v>
      </c>
      <c r="M2507" s="124" t="str">
        <f>IF($G2507=0,"-",VLOOKUP($G2507,Nomenclator!$B$6:$G$1000,4,0))</f>
        <v>-</v>
      </c>
      <c r="N2507" s="124" t="str">
        <f>IF($G2507=0,"-",VLOOKUP($G2507,Nomenclator!$B$6:$G$1000,6,0))</f>
        <v>-</v>
      </c>
      <c r="O2507" s="74"/>
      <c r="P2507" s="74"/>
    </row>
    <row r="2508" spans="1:16" x14ac:dyDescent="0.2">
      <c r="A2508" s="73" t="str">
        <f t="shared" si="39"/>
        <v>-</v>
      </c>
      <c r="B2508" s="75"/>
      <c r="C2508" s="74"/>
      <c r="D2508" s="74"/>
      <c r="E2508" s="74"/>
      <c r="F2508" s="74"/>
      <c r="G2508" s="74"/>
      <c r="H2508" s="74"/>
      <c r="I2508" s="74"/>
      <c r="J2508" s="78"/>
      <c r="K2508" s="78"/>
      <c r="L2508" s="124" t="str">
        <f>IF($G2508=0,"-",VLOOKUP($G2508,Nomenclator!$B$6:$G$1000,3,0))</f>
        <v>-</v>
      </c>
      <c r="M2508" s="124" t="str">
        <f>IF($G2508=0,"-",VLOOKUP($G2508,Nomenclator!$B$6:$G$1000,4,0))</f>
        <v>-</v>
      </c>
      <c r="N2508" s="124" t="str">
        <f>IF($G2508=0,"-",VLOOKUP($G2508,Nomenclator!$B$6:$G$1000,6,0))</f>
        <v>-</v>
      </c>
      <c r="O2508" s="74"/>
      <c r="P2508" s="74"/>
    </row>
    <row r="2509" spans="1:16" x14ac:dyDescent="0.2">
      <c r="A2509" s="73" t="str">
        <f t="shared" si="39"/>
        <v>-</v>
      </c>
      <c r="B2509" s="75"/>
      <c r="C2509" s="74"/>
      <c r="D2509" s="74"/>
      <c r="E2509" s="74"/>
      <c r="F2509" s="74"/>
      <c r="G2509" s="74"/>
      <c r="H2509" s="74"/>
      <c r="I2509" s="74"/>
      <c r="J2509" s="78"/>
      <c r="K2509" s="78"/>
      <c r="L2509" s="124" t="str">
        <f>IF($G2509=0,"-",VLOOKUP($G2509,Nomenclator!$B$6:$G$1000,3,0))</f>
        <v>-</v>
      </c>
      <c r="M2509" s="124" t="str">
        <f>IF($G2509=0,"-",VLOOKUP($G2509,Nomenclator!$B$6:$G$1000,4,0))</f>
        <v>-</v>
      </c>
      <c r="N2509" s="124" t="str">
        <f>IF($G2509=0,"-",VLOOKUP($G2509,Nomenclator!$B$6:$G$1000,6,0))</f>
        <v>-</v>
      </c>
      <c r="O2509" s="74"/>
      <c r="P2509" s="74"/>
    </row>
    <row r="2510" spans="1:16" x14ac:dyDescent="0.2">
      <c r="A2510" s="73" t="str">
        <f t="shared" si="39"/>
        <v>-</v>
      </c>
      <c r="B2510" s="75"/>
      <c r="C2510" s="74"/>
      <c r="D2510" s="74"/>
      <c r="E2510" s="74"/>
      <c r="F2510" s="74"/>
      <c r="G2510" s="74"/>
      <c r="H2510" s="74"/>
      <c r="I2510" s="74"/>
      <c r="J2510" s="78"/>
      <c r="K2510" s="78"/>
      <c r="L2510" s="124" t="str">
        <f>IF($G2510=0,"-",VLOOKUP($G2510,Nomenclator!$B$6:$G$1000,3,0))</f>
        <v>-</v>
      </c>
      <c r="M2510" s="124" t="str">
        <f>IF($G2510=0,"-",VLOOKUP($G2510,Nomenclator!$B$6:$G$1000,4,0))</f>
        <v>-</v>
      </c>
      <c r="N2510" s="124" t="str">
        <f>IF($G2510=0,"-",VLOOKUP($G2510,Nomenclator!$B$6:$G$1000,6,0))</f>
        <v>-</v>
      </c>
      <c r="O2510" s="74"/>
      <c r="P2510" s="74"/>
    </row>
    <row r="2511" spans="1:16" x14ac:dyDescent="0.2">
      <c r="A2511" s="73" t="str">
        <f t="shared" si="39"/>
        <v>-</v>
      </c>
      <c r="B2511" s="75"/>
      <c r="C2511" s="74"/>
      <c r="D2511" s="74"/>
      <c r="E2511" s="74"/>
      <c r="F2511" s="74"/>
      <c r="G2511" s="74"/>
      <c r="H2511" s="74"/>
      <c r="I2511" s="74"/>
      <c r="J2511" s="78"/>
      <c r="K2511" s="78"/>
      <c r="L2511" s="124" t="str">
        <f>IF($G2511=0,"-",VLOOKUP($G2511,Nomenclator!$B$6:$G$1000,3,0))</f>
        <v>-</v>
      </c>
      <c r="M2511" s="124" t="str">
        <f>IF($G2511=0,"-",VLOOKUP($G2511,Nomenclator!$B$6:$G$1000,4,0))</f>
        <v>-</v>
      </c>
      <c r="N2511" s="124" t="str">
        <f>IF($G2511=0,"-",VLOOKUP($G2511,Nomenclator!$B$6:$G$1000,6,0))</f>
        <v>-</v>
      </c>
      <c r="O2511" s="74"/>
      <c r="P2511" s="74"/>
    </row>
    <row r="2512" spans="1:16" x14ac:dyDescent="0.2">
      <c r="A2512" s="73" t="str">
        <f t="shared" si="39"/>
        <v>-</v>
      </c>
      <c r="B2512" s="75"/>
      <c r="C2512" s="74"/>
      <c r="D2512" s="74"/>
      <c r="E2512" s="74"/>
      <c r="F2512" s="74"/>
      <c r="G2512" s="74"/>
      <c r="H2512" s="74"/>
      <c r="I2512" s="74"/>
      <c r="J2512" s="78"/>
      <c r="K2512" s="78"/>
      <c r="L2512" s="124" t="str">
        <f>IF($G2512=0,"-",VLOOKUP($G2512,Nomenclator!$B$6:$G$1000,3,0))</f>
        <v>-</v>
      </c>
      <c r="M2512" s="124" t="str">
        <f>IF($G2512=0,"-",VLOOKUP($G2512,Nomenclator!$B$6:$G$1000,4,0))</f>
        <v>-</v>
      </c>
      <c r="N2512" s="124" t="str">
        <f>IF($G2512=0,"-",VLOOKUP($G2512,Nomenclator!$B$6:$G$1000,6,0))</f>
        <v>-</v>
      </c>
      <c r="O2512" s="74"/>
      <c r="P2512" s="74"/>
    </row>
    <row r="2513" spans="1:16" x14ac:dyDescent="0.2">
      <c r="A2513" s="73" t="str">
        <f t="shared" si="39"/>
        <v>-</v>
      </c>
      <c r="B2513" s="75"/>
      <c r="C2513" s="74"/>
      <c r="D2513" s="74"/>
      <c r="E2513" s="74"/>
      <c r="F2513" s="74"/>
      <c r="G2513" s="74"/>
      <c r="H2513" s="74"/>
      <c r="I2513" s="74"/>
      <c r="J2513" s="78"/>
      <c r="K2513" s="78"/>
      <c r="L2513" s="124" t="str">
        <f>IF($G2513=0,"-",VLOOKUP($G2513,Nomenclator!$B$6:$G$1000,3,0))</f>
        <v>-</v>
      </c>
      <c r="M2513" s="124" t="str">
        <f>IF($G2513=0,"-",VLOOKUP($G2513,Nomenclator!$B$6:$G$1000,4,0))</f>
        <v>-</v>
      </c>
      <c r="N2513" s="124" t="str">
        <f>IF($G2513=0,"-",VLOOKUP($G2513,Nomenclator!$B$6:$G$1000,6,0))</f>
        <v>-</v>
      </c>
      <c r="O2513" s="74"/>
      <c r="P2513" s="74"/>
    </row>
    <row r="2514" spans="1:16" x14ac:dyDescent="0.2">
      <c r="A2514" s="73" t="str">
        <f t="shared" si="39"/>
        <v>-</v>
      </c>
      <c r="B2514" s="75"/>
      <c r="C2514" s="74"/>
      <c r="D2514" s="74"/>
      <c r="E2514" s="74"/>
      <c r="F2514" s="74"/>
      <c r="G2514" s="74"/>
      <c r="H2514" s="74"/>
      <c r="I2514" s="74"/>
      <c r="J2514" s="78"/>
      <c r="K2514" s="78"/>
      <c r="L2514" s="124" t="str">
        <f>IF($G2514=0,"-",VLOOKUP($G2514,Nomenclator!$B$6:$G$1000,3,0))</f>
        <v>-</v>
      </c>
      <c r="M2514" s="124" t="str">
        <f>IF($G2514=0,"-",VLOOKUP($G2514,Nomenclator!$B$6:$G$1000,4,0))</f>
        <v>-</v>
      </c>
      <c r="N2514" s="124" t="str">
        <f>IF($G2514=0,"-",VLOOKUP($G2514,Nomenclator!$B$6:$G$1000,6,0))</f>
        <v>-</v>
      </c>
      <c r="O2514" s="74"/>
      <c r="P2514" s="74"/>
    </row>
    <row r="2515" spans="1:16" x14ac:dyDescent="0.2">
      <c r="A2515" s="73" t="str">
        <f t="shared" si="39"/>
        <v>-</v>
      </c>
      <c r="B2515" s="75"/>
      <c r="C2515" s="74"/>
      <c r="D2515" s="74"/>
      <c r="E2515" s="74"/>
      <c r="F2515" s="74"/>
      <c r="G2515" s="74"/>
      <c r="H2515" s="74"/>
      <c r="I2515" s="74"/>
      <c r="J2515" s="78"/>
      <c r="K2515" s="78"/>
      <c r="L2515" s="124" t="str">
        <f>IF($G2515=0,"-",VLOOKUP($G2515,Nomenclator!$B$6:$G$1000,3,0))</f>
        <v>-</v>
      </c>
      <c r="M2515" s="124" t="str">
        <f>IF($G2515=0,"-",VLOOKUP($G2515,Nomenclator!$B$6:$G$1000,4,0))</f>
        <v>-</v>
      </c>
      <c r="N2515" s="124" t="str">
        <f>IF($G2515=0,"-",VLOOKUP($G2515,Nomenclator!$B$6:$G$1000,6,0))</f>
        <v>-</v>
      </c>
      <c r="O2515" s="74"/>
      <c r="P2515" s="74"/>
    </row>
    <row r="2516" spans="1:16" x14ac:dyDescent="0.2">
      <c r="A2516" s="73" t="str">
        <f t="shared" si="39"/>
        <v>-</v>
      </c>
      <c r="B2516" s="75"/>
      <c r="C2516" s="74"/>
      <c r="D2516" s="74"/>
      <c r="E2516" s="74"/>
      <c r="F2516" s="74"/>
      <c r="G2516" s="74"/>
      <c r="H2516" s="74"/>
      <c r="I2516" s="74"/>
      <c r="J2516" s="78"/>
      <c r="K2516" s="78"/>
      <c r="L2516" s="124" t="str">
        <f>IF($G2516=0,"-",VLOOKUP($G2516,Nomenclator!$B$6:$G$1000,3,0))</f>
        <v>-</v>
      </c>
      <c r="M2516" s="124" t="str">
        <f>IF($G2516=0,"-",VLOOKUP($G2516,Nomenclator!$B$6:$G$1000,4,0))</f>
        <v>-</v>
      </c>
      <c r="N2516" s="124" t="str">
        <f>IF($G2516=0,"-",VLOOKUP($G2516,Nomenclator!$B$6:$G$1000,6,0))</f>
        <v>-</v>
      </c>
      <c r="O2516" s="74"/>
      <c r="P2516" s="74"/>
    </row>
    <row r="2517" spans="1:16" x14ac:dyDescent="0.2">
      <c r="A2517" s="73" t="str">
        <f t="shared" si="39"/>
        <v>-</v>
      </c>
      <c r="B2517" s="75"/>
      <c r="C2517" s="74"/>
      <c r="D2517" s="74"/>
      <c r="E2517" s="74"/>
      <c r="F2517" s="74"/>
      <c r="G2517" s="74"/>
      <c r="H2517" s="74"/>
      <c r="I2517" s="74"/>
      <c r="J2517" s="78"/>
      <c r="K2517" s="78"/>
      <c r="L2517" s="124" t="str">
        <f>IF($G2517=0,"-",VLOOKUP($G2517,Nomenclator!$B$6:$G$1000,3,0))</f>
        <v>-</v>
      </c>
      <c r="M2517" s="124" t="str">
        <f>IF($G2517=0,"-",VLOOKUP($G2517,Nomenclator!$B$6:$G$1000,4,0))</f>
        <v>-</v>
      </c>
      <c r="N2517" s="124" t="str">
        <f>IF($G2517=0,"-",VLOOKUP($G2517,Nomenclator!$B$6:$G$1000,6,0))</f>
        <v>-</v>
      </c>
      <c r="O2517" s="74"/>
      <c r="P2517" s="74"/>
    </row>
    <row r="2518" spans="1:16" x14ac:dyDescent="0.2">
      <c r="A2518" s="73" t="str">
        <f t="shared" si="39"/>
        <v>-</v>
      </c>
      <c r="B2518" s="75"/>
      <c r="C2518" s="74"/>
      <c r="D2518" s="74"/>
      <c r="E2518" s="74"/>
      <c r="F2518" s="74"/>
      <c r="G2518" s="74"/>
      <c r="H2518" s="74"/>
      <c r="I2518" s="74"/>
      <c r="J2518" s="78"/>
      <c r="K2518" s="78"/>
      <c r="L2518" s="124" t="str">
        <f>IF($G2518=0,"-",VLOOKUP($G2518,Nomenclator!$B$6:$G$1000,3,0))</f>
        <v>-</v>
      </c>
      <c r="M2518" s="124" t="str">
        <f>IF($G2518=0,"-",VLOOKUP($G2518,Nomenclator!$B$6:$G$1000,4,0))</f>
        <v>-</v>
      </c>
      <c r="N2518" s="124" t="str">
        <f>IF($G2518=0,"-",VLOOKUP($G2518,Nomenclator!$B$6:$G$1000,6,0))</f>
        <v>-</v>
      </c>
      <c r="O2518" s="74"/>
      <c r="P2518" s="74"/>
    </row>
    <row r="2519" spans="1:16" x14ac:dyDescent="0.2">
      <c r="A2519" s="73" t="str">
        <f t="shared" si="39"/>
        <v>-</v>
      </c>
      <c r="B2519" s="75"/>
      <c r="C2519" s="74"/>
      <c r="D2519" s="74"/>
      <c r="E2519" s="74"/>
      <c r="F2519" s="74"/>
      <c r="G2519" s="74"/>
      <c r="H2519" s="74"/>
      <c r="I2519" s="74"/>
      <c r="J2519" s="78"/>
      <c r="K2519" s="78"/>
      <c r="L2519" s="124" t="str">
        <f>IF($G2519=0,"-",VLOOKUP($G2519,Nomenclator!$B$6:$G$1000,3,0))</f>
        <v>-</v>
      </c>
      <c r="M2519" s="124" t="str">
        <f>IF($G2519=0,"-",VLOOKUP($G2519,Nomenclator!$B$6:$G$1000,4,0))</f>
        <v>-</v>
      </c>
      <c r="N2519" s="124" t="str">
        <f>IF($G2519=0,"-",VLOOKUP($G2519,Nomenclator!$B$6:$G$1000,6,0))</f>
        <v>-</v>
      </c>
      <c r="O2519" s="74"/>
      <c r="P2519" s="74"/>
    </row>
    <row r="2520" spans="1:16" x14ac:dyDescent="0.2">
      <c r="A2520" s="73" t="str">
        <f t="shared" si="39"/>
        <v>-</v>
      </c>
      <c r="B2520" s="75"/>
      <c r="C2520" s="74"/>
      <c r="D2520" s="74"/>
      <c r="E2520" s="74"/>
      <c r="F2520" s="74"/>
      <c r="G2520" s="74"/>
      <c r="H2520" s="74"/>
      <c r="I2520" s="74"/>
      <c r="J2520" s="78"/>
      <c r="K2520" s="78"/>
      <c r="L2520" s="124" t="str">
        <f>IF($G2520=0,"-",VLOOKUP($G2520,Nomenclator!$B$6:$G$1000,3,0))</f>
        <v>-</v>
      </c>
      <c r="M2520" s="124" t="str">
        <f>IF($G2520=0,"-",VLOOKUP($G2520,Nomenclator!$B$6:$G$1000,4,0))</f>
        <v>-</v>
      </c>
      <c r="N2520" s="124" t="str">
        <f>IF($G2520=0,"-",VLOOKUP($G2520,Nomenclator!$B$6:$G$1000,6,0))</f>
        <v>-</v>
      </c>
      <c r="O2520" s="74"/>
      <c r="P2520" s="74"/>
    </row>
    <row r="2521" spans="1:16" x14ac:dyDescent="0.2">
      <c r="A2521" s="73" t="str">
        <f t="shared" si="39"/>
        <v>-</v>
      </c>
      <c r="B2521" s="75"/>
      <c r="C2521" s="74"/>
      <c r="D2521" s="74"/>
      <c r="E2521" s="74"/>
      <c r="F2521" s="74"/>
      <c r="G2521" s="74"/>
      <c r="H2521" s="74"/>
      <c r="I2521" s="74"/>
      <c r="J2521" s="78"/>
      <c r="K2521" s="78"/>
      <c r="L2521" s="124" t="str">
        <f>IF($G2521=0,"-",VLOOKUP($G2521,Nomenclator!$B$6:$G$1000,3,0))</f>
        <v>-</v>
      </c>
      <c r="M2521" s="124" t="str">
        <f>IF($G2521=0,"-",VLOOKUP($G2521,Nomenclator!$B$6:$G$1000,4,0))</f>
        <v>-</v>
      </c>
      <c r="N2521" s="124" t="str">
        <f>IF($G2521=0,"-",VLOOKUP($G2521,Nomenclator!$B$6:$G$1000,6,0))</f>
        <v>-</v>
      </c>
      <c r="O2521" s="74"/>
      <c r="P2521" s="74"/>
    </row>
    <row r="2522" spans="1:16" x14ac:dyDescent="0.2">
      <c r="A2522" s="73" t="str">
        <f t="shared" si="39"/>
        <v>-</v>
      </c>
      <c r="B2522" s="75"/>
      <c r="C2522" s="74"/>
      <c r="D2522" s="74"/>
      <c r="E2522" s="74"/>
      <c r="F2522" s="74"/>
      <c r="G2522" s="74"/>
      <c r="H2522" s="74"/>
      <c r="I2522" s="74"/>
      <c r="J2522" s="78"/>
      <c r="K2522" s="78"/>
      <c r="L2522" s="124" t="str">
        <f>IF($G2522=0,"-",VLOOKUP($G2522,Nomenclator!$B$6:$G$1000,3,0))</f>
        <v>-</v>
      </c>
      <c r="M2522" s="124" t="str">
        <f>IF($G2522=0,"-",VLOOKUP($G2522,Nomenclator!$B$6:$G$1000,4,0))</f>
        <v>-</v>
      </c>
      <c r="N2522" s="124" t="str">
        <f>IF($G2522=0,"-",VLOOKUP($G2522,Nomenclator!$B$6:$G$1000,6,0))</f>
        <v>-</v>
      </c>
      <c r="O2522" s="74"/>
      <c r="P2522" s="74"/>
    </row>
    <row r="2523" spans="1:16" x14ac:dyDescent="0.2">
      <c r="A2523" s="73" t="str">
        <f t="shared" si="39"/>
        <v>-</v>
      </c>
      <c r="B2523" s="75"/>
      <c r="C2523" s="74"/>
      <c r="D2523" s="74"/>
      <c r="E2523" s="74"/>
      <c r="F2523" s="74"/>
      <c r="G2523" s="74"/>
      <c r="H2523" s="74"/>
      <c r="I2523" s="74"/>
      <c r="J2523" s="78"/>
      <c r="K2523" s="78"/>
      <c r="L2523" s="124" t="str">
        <f>IF($G2523=0,"-",VLOOKUP($G2523,Nomenclator!$B$6:$G$1000,3,0))</f>
        <v>-</v>
      </c>
      <c r="M2523" s="124" t="str">
        <f>IF($G2523=0,"-",VLOOKUP($G2523,Nomenclator!$B$6:$G$1000,4,0))</f>
        <v>-</v>
      </c>
      <c r="N2523" s="124" t="str">
        <f>IF($G2523=0,"-",VLOOKUP($G2523,Nomenclator!$B$6:$G$1000,6,0))</f>
        <v>-</v>
      </c>
      <c r="O2523" s="74"/>
      <c r="P2523" s="74"/>
    </row>
    <row r="2524" spans="1:16" x14ac:dyDescent="0.2">
      <c r="A2524" s="73" t="str">
        <f t="shared" si="39"/>
        <v>-</v>
      </c>
      <c r="B2524" s="75"/>
      <c r="C2524" s="74"/>
      <c r="D2524" s="74"/>
      <c r="E2524" s="74"/>
      <c r="F2524" s="74"/>
      <c r="G2524" s="74"/>
      <c r="H2524" s="74"/>
      <c r="I2524" s="74"/>
      <c r="J2524" s="78"/>
      <c r="K2524" s="78"/>
      <c r="L2524" s="124" t="str">
        <f>IF($G2524=0,"-",VLOOKUP($G2524,Nomenclator!$B$6:$G$1000,3,0))</f>
        <v>-</v>
      </c>
      <c r="M2524" s="124" t="str">
        <f>IF($G2524=0,"-",VLOOKUP($G2524,Nomenclator!$B$6:$G$1000,4,0))</f>
        <v>-</v>
      </c>
      <c r="N2524" s="124" t="str">
        <f>IF($G2524=0,"-",VLOOKUP($G2524,Nomenclator!$B$6:$G$1000,6,0))</f>
        <v>-</v>
      </c>
      <c r="O2524" s="74"/>
      <c r="P2524" s="74"/>
    </row>
    <row r="2525" spans="1:16" x14ac:dyDescent="0.2">
      <c r="A2525" s="73" t="str">
        <f t="shared" si="39"/>
        <v>-</v>
      </c>
      <c r="B2525" s="75"/>
      <c r="C2525" s="74"/>
      <c r="D2525" s="74"/>
      <c r="E2525" s="74"/>
      <c r="F2525" s="74"/>
      <c r="G2525" s="74"/>
      <c r="H2525" s="74"/>
      <c r="I2525" s="74"/>
      <c r="J2525" s="78"/>
      <c r="K2525" s="78"/>
      <c r="L2525" s="124" t="str">
        <f>IF($G2525=0,"-",VLOOKUP($G2525,Nomenclator!$B$6:$G$1000,3,0))</f>
        <v>-</v>
      </c>
      <c r="M2525" s="124" t="str">
        <f>IF($G2525=0,"-",VLOOKUP($G2525,Nomenclator!$B$6:$G$1000,4,0))</f>
        <v>-</v>
      </c>
      <c r="N2525" s="124" t="str">
        <f>IF($G2525=0,"-",VLOOKUP($G2525,Nomenclator!$B$6:$G$1000,6,0))</f>
        <v>-</v>
      </c>
      <c r="O2525" s="74"/>
      <c r="P2525" s="74"/>
    </row>
    <row r="2526" spans="1:16" x14ac:dyDescent="0.2">
      <c r="A2526" s="73" t="str">
        <f t="shared" si="39"/>
        <v>-</v>
      </c>
      <c r="B2526" s="75"/>
      <c r="C2526" s="74"/>
      <c r="D2526" s="74"/>
      <c r="E2526" s="74"/>
      <c r="F2526" s="74"/>
      <c r="G2526" s="74"/>
      <c r="H2526" s="74"/>
      <c r="I2526" s="74"/>
      <c r="J2526" s="78"/>
      <c r="K2526" s="78"/>
      <c r="L2526" s="124" t="str">
        <f>IF($G2526=0,"-",VLOOKUP($G2526,Nomenclator!$B$6:$G$1000,3,0))</f>
        <v>-</v>
      </c>
      <c r="M2526" s="124" t="str">
        <f>IF($G2526=0,"-",VLOOKUP($G2526,Nomenclator!$B$6:$G$1000,4,0))</f>
        <v>-</v>
      </c>
      <c r="N2526" s="124" t="str">
        <f>IF($G2526=0,"-",VLOOKUP($G2526,Nomenclator!$B$6:$G$1000,6,0))</f>
        <v>-</v>
      </c>
      <c r="O2526" s="74"/>
      <c r="P2526" s="74"/>
    </row>
    <row r="2527" spans="1:16" x14ac:dyDescent="0.2">
      <c r="A2527" s="73" t="str">
        <f t="shared" si="39"/>
        <v>-</v>
      </c>
      <c r="B2527" s="75"/>
      <c r="C2527" s="74"/>
      <c r="D2527" s="74"/>
      <c r="E2527" s="74"/>
      <c r="F2527" s="74"/>
      <c r="G2527" s="74"/>
      <c r="H2527" s="74"/>
      <c r="I2527" s="74"/>
      <c r="J2527" s="78"/>
      <c r="K2527" s="78"/>
      <c r="L2527" s="124" t="str">
        <f>IF($G2527=0,"-",VLOOKUP($G2527,Nomenclator!$B$6:$G$1000,3,0))</f>
        <v>-</v>
      </c>
      <c r="M2527" s="124" t="str">
        <f>IF($G2527=0,"-",VLOOKUP($G2527,Nomenclator!$B$6:$G$1000,4,0))</f>
        <v>-</v>
      </c>
      <c r="N2527" s="124" t="str">
        <f>IF($G2527=0,"-",VLOOKUP($G2527,Nomenclator!$B$6:$G$1000,6,0))</f>
        <v>-</v>
      </c>
      <c r="O2527" s="74"/>
      <c r="P2527" s="74"/>
    </row>
    <row r="2528" spans="1:16" x14ac:dyDescent="0.2">
      <c r="A2528" s="73" t="str">
        <f t="shared" si="39"/>
        <v>-</v>
      </c>
      <c r="B2528" s="75"/>
      <c r="C2528" s="74"/>
      <c r="D2528" s="74"/>
      <c r="E2528" s="74"/>
      <c r="F2528" s="74"/>
      <c r="G2528" s="74"/>
      <c r="H2528" s="74"/>
      <c r="I2528" s="74"/>
      <c r="J2528" s="78"/>
      <c r="K2528" s="78"/>
      <c r="L2528" s="124" t="str">
        <f>IF($G2528=0,"-",VLOOKUP($G2528,Nomenclator!$B$6:$G$1000,3,0))</f>
        <v>-</v>
      </c>
      <c r="M2528" s="124" t="str">
        <f>IF($G2528=0,"-",VLOOKUP($G2528,Nomenclator!$B$6:$G$1000,4,0))</f>
        <v>-</v>
      </c>
      <c r="N2528" s="124" t="str">
        <f>IF($G2528=0,"-",VLOOKUP($G2528,Nomenclator!$B$6:$G$1000,6,0))</f>
        <v>-</v>
      </c>
      <c r="O2528" s="74"/>
      <c r="P2528" s="74"/>
    </row>
    <row r="2529" spans="1:16" x14ac:dyDescent="0.2">
      <c r="A2529" s="73" t="str">
        <f t="shared" si="39"/>
        <v>-</v>
      </c>
      <c r="B2529" s="75"/>
      <c r="C2529" s="74"/>
      <c r="D2529" s="74"/>
      <c r="E2529" s="74"/>
      <c r="F2529" s="74"/>
      <c r="G2529" s="74"/>
      <c r="H2529" s="74"/>
      <c r="I2529" s="74"/>
      <c r="J2529" s="78"/>
      <c r="K2529" s="78"/>
      <c r="L2529" s="124" t="str">
        <f>IF($G2529=0,"-",VLOOKUP($G2529,Nomenclator!$B$6:$G$1000,3,0))</f>
        <v>-</v>
      </c>
      <c r="M2529" s="124" t="str">
        <f>IF($G2529=0,"-",VLOOKUP($G2529,Nomenclator!$B$6:$G$1000,4,0))</f>
        <v>-</v>
      </c>
      <c r="N2529" s="124" t="str">
        <f>IF($G2529=0,"-",VLOOKUP($G2529,Nomenclator!$B$6:$G$1000,6,0))</f>
        <v>-</v>
      </c>
      <c r="O2529" s="74"/>
      <c r="P2529" s="74"/>
    </row>
    <row r="2530" spans="1:16" x14ac:dyDescent="0.2">
      <c r="A2530" s="73" t="str">
        <f t="shared" si="39"/>
        <v>-</v>
      </c>
      <c r="B2530" s="75"/>
      <c r="C2530" s="74"/>
      <c r="D2530" s="74"/>
      <c r="E2530" s="74"/>
      <c r="F2530" s="74"/>
      <c r="G2530" s="74"/>
      <c r="H2530" s="74"/>
      <c r="I2530" s="74"/>
      <c r="J2530" s="78"/>
      <c r="K2530" s="78"/>
      <c r="L2530" s="124" t="str">
        <f>IF($G2530=0,"-",VLOOKUP($G2530,Nomenclator!$B$6:$G$1000,3,0))</f>
        <v>-</v>
      </c>
      <c r="M2530" s="124" t="str">
        <f>IF($G2530=0,"-",VLOOKUP($G2530,Nomenclator!$B$6:$G$1000,4,0))</f>
        <v>-</v>
      </c>
      <c r="N2530" s="124" t="str">
        <f>IF($G2530=0,"-",VLOOKUP($G2530,Nomenclator!$B$6:$G$1000,6,0))</f>
        <v>-</v>
      </c>
      <c r="O2530" s="74"/>
      <c r="P2530" s="74"/>
    </row>
    <row r="2531" spans="1:16" x14ac:dyDescent="0.2">
      <c r="A2531" s="73" t="str">
        <f t="shared" si="39"/>
        <v>-</v>
      </c>
      <c r="B2531" s="75"/>
      <c r="C2531" s="74"/>
      <c r="D2531" s="74"/>
      <c r="E2531" s="74"/>
      <c r="F2531" s="74"/>
      <c r="G2531" s="74"/>
      <c r="H2531" s="74"/>
      <c r="I2531" s="74"/>
      <c r="J2531" s="78"/>
      <c r="K2531" s="78"/>
      <c r="L2531" s="124" t="str">
        <f>IF($G2531=0,"-",VLOOKUP($G2531,Nomenclator!$B$6:$G$1000,3,0))</f>
        <v>-</v>
      </c>
      <c r="M2531" s="124" t="str">
        <f>IF($G2531=0,"-",VLOOKUP($G2531,Nomenclator!$B$6:$G$1000,4,0))</f>
        <v>-</v>
      </c>
      <c r="N2531" s="124" t="str">
        <f>IF($G2531=0,"-",VLOOKUP($G2531,Nomenclator!$B$6:$G$1000,6,0))</f>
        <v>-</v>
      </c>
      <c r="O2531" s="74"/>
      <c r="P2531" s="74"/>
    </row>
    <row r="2532" spans="1:16" x14ac:dyDescent="0.2">
      <c r="A2532" s="73" t="str">
        <f t="shared" si="39"/>
        <v>-</v>
      </c>
      <c r="B2532" s="75"/>
      <c r="C2532" s="74"/>
      <c r="D2532" s="74"/>
      <c r="E2532" s="74"/>
      <c r="F2532" s="74"/>
      <c r="G2532" s="74"/>
      <c r="H2532" s="74"/>
      <c r="I2532" s="74"/>
      <c r="J2532" s="78"/>
      <c r="K2532" s="78"/>
      <c r="L2532" s="124" t="str">
        <f>IF($G2532=0,"-",VLOOKUP($G2532,Nomenclator!$B$6:$G$1000,3,0))</f>
        <v>-</v>
      </c>
      <c r="M2532" s="124" t="str">
        <f>IF($G2532=0,"-",VLOOKUP($G2532,Nomenclator!$B$6:$G$1000,4,0))</f>
        <v>-</v>
      </c>
      <c r="N2532" s="124" t="str">
        <f>IF($G2532=0,"-",VLOOKUP($G2532,Nomenclator!$B$6:$G$1000,6,0))</f>
        <v>-</v>
      </c>
      <c r="O2532" s="74"/>
      <c r="P2532" s="74"/>
    </row>
    <row r="2533" spans="1:16" x14ac:dyDescent="0.2">
      <c r="A2533" s="73" t="str">
        <f t="shared" si="39"/>
        <v>-</v>
      </c>
      <c r="B2533" s="75"/>
      <c r="C2533" s="74"/>
      <c r="D2533" s="74"/>
      <c r="E2533" s="74"/>
      <c r="F2533" s="74"/>
      <c r="G2533" s="74"/>
      <c r="H2533" s="74"/>
      <c r="I2533" s="74"/>
      <c r="J2533" s="78"/>
      <c r="K2533" s="78"/>
      <c r="L2533" s="124" t="str">
        <f>IF($G2533=0,"-",VLOOKUP($G2533,Nomenclator!$B$6:$G$1000,3,0))</f>
        <v>-</v>
      </c>
      <c r="M2533" s="124" t="str">
        <f>IF($G2533=0,"-",VLOOKUP($G2533,Nomenclator!$B$6:$G$1000,4,0))</f>
        <v>-</v>
      </c>
      <c r="N2533" s="124" t="str">
        <f>IF($G2533=0,"-",VLOOKUP($G2533,Nomenclator!$B$6:$G$1000,6,0))</f>
        <v>-</v>
      </c>
      <c r="O2533" s="74"/>
      <c r="P2533" s="74"/>
    </row>
    <row r="2534" spans="1:16" x14ac:dyDescent="0.2">
      <c r="A2534" s="73" t="str">
        <f t="shared" si="39"/>
        <v>-</v>
      </c>
      <c r="B2534" s="75"/>
      <c r="C2534" s="74"/>
      <c r="D2534" s="74"/>
      <c r="E2534" s="74"/>
      <c r="F2534" s="74"/>
      <c r="G2534" s="74"/>
      <c r="H2534" s="74"/>
      <c r="I2534" s="74"/>
      <c r="J2534" s="78"/>
      <c r="K2534" s="78"/>
      <c r="L2534" s="124" t="str">
        <f>IF($G2534=0,"-",VLOOKUP($G2534,Nomenclator!$B$6:$G$1000,3,0))</f>
        <v>-</v>
      </c>
      <c r="M2534" s="124" t="str">
        <f>IF($G2534=0,"-",VLOOKUP($G2534,Nomenclator!$B$6:$G$1000,4,0))</f>
        <v>-</v>
      </c>
      <c r="N2534" s="124" t="str">
        <f>IF($G2534=0,"-",VLOOKUP($G2534,Nomenclator!$B$6:$G$1000,6,0))</f>
        <v>-</v>
      </c>
      <c r="O2534" s="74"/>
      <c r="P2534" s="74"/>
    </row>
    <row r="2535" spans="1:16" x14ac:dyDescent="0.2">
      <c r="A2535" s="73" t="str">
        <f t="shared" si="39"/>
        <v>-</v>
      </c>
      <c r="B2535" s="75"/>
      <c r="C2535" s="74"/>
      <c r="D2535" s="74"/>
      <c r="E2535" s="74"/>
      <c r="F2535" s="74"/>
      <c r="G2535" s="74"/>
      <c r="H2535" s="74"/>
      <c r="I2535" s="74"/>
      <c r="J2535" s="78"/>
      <c r="K2535" s="78"/>
      <c r="L2535" s="124" t="str">
        <f>IF($G2535=0,"-",VLOOKUP($G2535,Nomenclator!$B$6:$G$1000,3,0))</f>
        <v>-</v>
      </c>
      <c r="M2535" s="124" t="str">
        <f>IF($G2535=0,"-",VLOOKUP($G2535,Nomenclator!$B$6:$G$1000,4,0))</f>
        <v>-</v>
      </c>
      <c r="N2535" s="124" t="str">
        <f>IF($G2535=0,"-",VLOOKUP($G2535,Nomenclator!$B$6:$G$1000,6,0))</f>
        <v>-</v>
      </c>
      <c r="O2535" s="74"/>
      <c r="P2535" s="74"/>
    </row>
    <row r="2536" spans="1:16" x14ac:dyDescent="0.2">
      <c r="A2536" s="73" t="str">
        <f t="shared" si="39"/>
        <v>-</v>
      </c>
      <c r="B2536" s="75"/>
      <c r="C2536" s="74"/>
      <c r="D2536" s="74"/>
      <c r="E2536" s="74"/>
      <c r="F2536" s="74"/>
      <c r="G2536" s="74"/>
      <c r="H2536" s="74"/>
      <c r="I2536" s="74"/>
      <c r="J2536" s="78"/>
      <c r="K2536" s="78"/>
      <c r="L2536" s="124" t="str">
        <f>IF($G2536=0,"-",VLOOKUP($G2536,Nomenclator!$B$6:$G$1000,3,0))</f>
        <v>-</v>
      </c>
      <c r="M2536" s="124" t="str">
        <f>IF($G2536=0,"-",VLOOKUP($G2536,Nomenclator!$B$6:$G$1000,4,0))</f>
        <v>-</v>
      </c>
      <c r="N2536" s="124" t="str">
        <f>IF($G2536=0,"-",VLOOKUP($G2536,Nomenclator!$B$6:$G$1000,6,0))</f>
        <v>-</v>
      </c>
      <c r="O2536" s="74"/>
      <c r="P2536" s="74"/>
    </row>
    <row r="2537" spans="1:16" x14ac:dyDescent="0.2">
      <c r="A2537" s="73" t="str">
        <f t="shared" si="39"/>
        <v>-</v>
      </c>
      <c r="B2537" s="75"/>
      <c r="C2537" s="74"/>
      <c r="D2537" s="74"/>
      <c r="E2537" s="74"/>
      <c r="F2537" s="74"/>
      <c r="G2537" s="74"/>
      <c r="H2537" s="74"/>
      <c r="I2537" s="74"/>
      <c r="J2537" s="78"/>
      <c r="K2537" s="78"/>
      <c r="L2537" s="124" t="str">
        <f>IF($G2537=0,"-",VLOOKUP($G2537,Nomenclator!$B$6:$G$1000,3,0))</f>
        <v>-</v>
      </c>
      <c r="M2537" s="124" t="str">
        <f>IF($G2537=0,"-",VLOOKUP($G2537,Nomenclator!$B$6:$G$1000,4,0))</f>
        <v>-</v>
      </c>
      <c r="N2537" s="124" t="str">
        <f>IF($G2537=0,"-",VLOOKUP($G2537,Nomenclator!$B$6:$G$1000,6,0))</f>
        <v>-</v>
      </c>
      <c r="O2537" s="74"/>
      <c r="P2537" s="74"/>
    </row>
    <row r="2538" spans="1:16" x14ac:dyDescent="0.2">
      <c r="A2538" s="73" t="str">
        <f t="shared" si="39"/>
        <v>-</v>
      </c>
      <c r="B2538" s="75"/>
      <c r="C2538" s="74"/>
      <c r="D2538" s="74"/>
      <c r="E2538" s="74"/>
      <c r="F2538" s="74"/>
      <c r="G2538" s="74"/>
      <c r="H2538" s="74"/>
      <c r="I2538" s="74"/>
      <c r="J2538" s="78"/>
      <c r="K2538" s="78"/>
      <c r="L2538" s="124" t="str">
        <f>IF($G2538=0,"-",VLOOKUP($G2538,Nomenclator!$B$6:$G$1000,3,0))</f>
        <v>-</v>
      </c>
      <c r="M2538" s="124" t="str">
        <f>IF($G2538=0,"-",VLOOKUP($G2538,Nomenclator!$B$6:$G$1000,4,0))</f>
        <v>-</v>
      </c>
      <c r="N2538" s="124" t="str">
        <f>IF($G2538=0,"-",VLOOKUP($G2538,Nomenclator!$B$6:$G$1000,6,0))</f>
        <v>-</v>
      </c>
      <c r="O2538" s="74"/>
      <c r="P2538" s="74"/>
    </row>
    <row r="2539" spans="1:16" x14ac:dyDescent="0.2">
      <c r="A2539" s="73" t="str">
        <f t="shared" si="39"/>
        <v>-</v>
      </c>
      <c r="B2539" s="75"/>
      <c r="C2539" s="74"/>
      <c r="D2539" s="74"/>
      <c r="E2539" s="74"/>
      <c r="F2539" s="74"/>
      <c r="G2539" s="74"/>
      <c r="H2539" s="74"/>
      <c r="I2539" s="74"/>
      <c r="J2539" s="78"/>
      <c r="K2539" s="78"/>
      <c r="L2539" s="124" t="str">
        <f>IF($G2539=0,"-",VLOOKUP($G2539,Nomenclator!$B$6:$G$1000,3,0))</f>
        <v>-</v>
      </c>
      <c r="M2539" s="124" t="str">
        <f>IF($G2539=0,"-",VLOOKUP($G2539,Nomenclator!$B$6:$G$1000,4,0))</f>
        <v>-</v>
      </c>
      <c r="N2539" s="124" t="str">
        <f>IF($G2539=0,"-",VLOOKUP($G2539,Nomenclator!$B$6:$G$1000,6,0))</f>
        <v>-</v>
      </c>
      <c r="O2539" s="74"/>
      <c r="P2539" s="74"/>
    </row>
    <row r="2540" spans="1:16" x14ac:dyDescent="0.2">
      <c r="A2540" s="73" t="str">
        <f t="shared" si="39"/>
        <v>-</v>
      </c>
      <c r="B2540" s="75"/>
      <c r="C2540" s="74"/>
      <c r="D2540" s="74"/>
      <c r="E2540" s="74"/>
      <c r="F2540" s="74"/>
      <c r="G2540" s="74"/>
      <c r="H2540" s="74"/>
      <c r="I2540" s="74"/>
      <c r="J2540" s="78"/>
      <c r="K2540" s="78"/>
      <c r="L2540" s="124" t="str">
        <f>IF($G2540=0,"-",VLOOKUP($G2540,Nomenclator!$B$6:$G$1000,3,0))</f>
        <v>-</v>
      </c>
      <c r="M2540" s="124" t="str">
        <f>IF($G2540=0,"-",VLOOKUP($G2540,Nomenclator!$B$6:$G$1000,4,0))</f>
        <v>-</v>
      </c>
      <c r="N2540" s="124" t="str">
        <f>IF($G2540=0,"-",VLOOKUP($G2540,Nomenclator!$B$6:$G$1000,6,0))</f>
        <v>-</v>
      </c>
      <c r="O2540" s="74"/>
      <c r="P2540" s="74"/>
    </row>
    <row r="2541" spans="1:16" x14ac:dyDescent="0.2">
      <c r="A2541" s="73" t="str">
        <f t="shared" si="39"/>
        <v>-</v>
      </c>
      <c r="B2541" s="75"/>
      <c r="C2541" s="74"/>
      <c r="D2541" s="74"/>
      <c r="E2541" s="74"/>
      <c r="F2541" s="74"/>
      <c r="G2541" s="74"/>
      <c r="H2541" s="74"/>
      <c r="I2541" s="74"/>
      <c r="J2541" s="78"/>
      <c r="K2541" s="78"/>
      <c r="L2541" s="124" t="str">
        <f>IF($G2541=0,"-",VLOOKUP($G2541,Nomenclator!$B$6:$G$1000,3,0))</f>
        <v>-</v>
      </c>
      <c r="M2541" s="124" t="str">
        <f>IF($G2541=0,"-",VLOOKUP($G2541,Nomenclator!$B$6:$G$1000,4,0))</f>
        <v>-</v>
      </c>
      <c r="N2541" s="124" t="str">
        <f>IF($G2541=0,"-",VLOOKUP($G2541,Nomenclator!$B$6:$G$1000,6,0))</f>
        <v>-</v>
      </c>
      <c r="O2541" s="74"/>
      <c r="P2541" s="74"/>
    </row>
    <row r="2542" spans="1:16" x14ac:dyDescent="0.2">
      <c r="A2542" s="73" t="str">
        <f t="shared" si="39"/>
        <v>-</v>
      </c>
      <c r="B2542" s="75"/>
      <c r="C2542" s="74"/>
      <c r="D2542" s="74"/>
      <c r="E2542" s="74"/>
      <c r="F2542" s="74"/>
      <c r="G2542" s="74"/>
      <c r="H2542" s="74"/>
      <c r="I2542" s="74"/>
      <c r="J2542" s="78"/>
      <c r="K2542" s="78"/>
      <c r="L2542" s="124" t="str">
        <f>IF($G2542=0,"-",VLOOKUP($G2542,Nomenclator!$B$6:$G$1000,3,0))</f>
        <v>-</v>
      </c>
      <c r="M2542" s="124" t="str">
        <f>IF($G2542=0,"-",VLOOKUP($G2542,Nomenclator!$B$6:$G$1000,4,0))</f>
        <v>-</v>
      </c>
      <c r="N2542" s="124" t="str">
        <f>IF($G2542=0,"-",VLOOKUP($G2542,Nomenclator!$B$6:$G$1000,6,0))</f>
        <v>-</v>
      </c>
      <c r="O2542" s="74"/>
      <c r="P2542" s="74"/>
    </row>
    <row r="2543" spans="1:16" x14ac:dyDescent="0.2">
      <c r="A2543" s="73" t="str">
        <f t="shared" si="39"/>
        <v>-</v>
      </c>
      <c r="B2543" s="75"/>
      <c r="C2543" s="74"/>
      <c r="D2543" s="74"/>
      <c r="E2543" s="74"/>
      <c r="F2543" s="74"/>
      <c r="G2543" s="74"/>
      <c r="H2543" s="74"/>
      <c r="I2543" s="74"/>
      <c r="J2543" s="78"/>
      <c r="K2543" s="78"/>
      <c r="L2543" s="124" t="str">
        <f>IF($G2543=0,"-",VLOOKUP($G2543,Nomenclator!$B$6:$G$1000,3,0))</f>
        <v>-</v>
      </c>
      <c r="M2543" s="124" t="str">
        <f>IF($G2543=0,"-",VLOOKUP($G2543,Nomenclator!$B$6:$G$1000,4,0))</f>
        <v>-</v>
      </c>
      <c r="N2543" s="124" t="str">
        <f>IF($G2543=0,"-",VLOOKUP($G2543,Nomenclator!$B$6:$G$1000,6,0))</f>
        <v>-</v>
      </c>
      <c r="O2543" s="74"/>
      <c r="P2543" s="74"/>
    </row>
    <row r="2544" spans="1:16" x14ac:dyDescent="0.2">
      <c r="A2544" s="73" t="str">
        <f t="shared" si="39"/>
        <v>-</v>
      </c>
      <c r="B2544" s="75"/>
      <c r="C2544" s="74"/>
      <c r="D2544" s="74"/>
      <c r="E2544" s="74"/>
      <c r="F2544" s="74"/>
      <c r="G2544" s="74"/>
      <c r="H2544" s="74"/>
      <c r="I2544" s="74"/>
      <c r="J2544" s="78"/>
      <c r="K2544" s="78"/>
      <c r="L2544" s="124" t="str">
        <f>IF($G2544=0,"-",VLOOKUP($G2544,Nomenclator!$B$6:$G$1000,3,0))</f>
        <v>-</v>
      </c>
      <c r="M2544" s="124" t="str">
        <f>IF($G2544=0,"-",VLOOKUP($G2544,Nomenclator!$B$6:$G$1000,4,0))</f>
        <v>-</v>
      </c>
      <c r="N2544" s="124" t="str">
        <f>IF($G2544=0,"-",VLOOKUP($G2544,Nomenclator!$B$6:$G$1000,6,0))</f>
        <v>-</v>
      </c>
      <c r="O2544" s="74"/>
      <c r="P2544" s="74"/>
    </row>
    <row r="2545" spans="1:16" x14ac:dyDescent="0.2">
      <c r="A2545" s="73" t="str">
        <f t="shared" si="39"/>
        <v>-</v>
      </c>
      <c r="B2545" s="75"/>
      <c r="C2545" s="74"/>
      <c r="D2545" s="74"/>
      <c r="E2545" s="74"/>
      <c r="F2545" s="74"/>
      <c r="G2545" s="74"/>
      <c r="H2545" s="74"/>
      <c r="I2545" s="74"/>
      <c r="J2545" s="78"/>
      <c r="K2545" s="78"/>
      <c r="L2545" s="124" t="str">
        <f>IF($G2545=0,"-",VLOOKUP($G2545,Nomenclator!$B$6:$G$1000,3,0))</f>
        <v>-</v>
      </c>
      <c r="M2545" s="124" t="str">
        <f>IF($G2545=0,"-",VLOOKUP($G2545,Nomenclator!$B$6:$G$1000,4,0))</f>
        <v>-</v>
      </c>
      <c r="N2545" s="124" t="str">
        <f>IF($G2545=0,"-",VLOOKUP($G2545,Nomenclator!$B$6:$G$1000,6,0))</f>
        <v>-</v>
      </c>
      <c r="O2545" s="74"/>
      <c r="P2545" s="74"/>
    </row>
    <row r="2546" spans="1:16" x14ac:dyDescent="0.2">
      <c r="A2546" s="73" t="str">
        <f t="shared" si="39"/>
        <v>-</v>
      </c>
      <c r="B2546" s="75"/>
      <c r="C2546" s="74"/>
      <c r="D2546" s="74"/>
      <c r="E2546" s="74"/>
      <c r="F2546" s="74"/>
      <c r="G2546" s="74"/>
      <c r="H2546" s="74"/>
      <c r="I2546" s="74"/>
      <c r="J2546" s="78"/>
      <c r="K2546" s="78"/>
      <c r="L2546" s="124" t="str">
        <f>IF($G2546=0,"-",VLOOKUP($G2546,Nomenclator!$B$6:$G$1000,3,0))</f>
        <v>-</v>
      </c>
      <c r="M2546" s="124" t="str">
        <f>IF($G2546=0,"-",VLOOKUP($G2546,Nomenclator!$B$6:$G$1000,4,0))</f>
        <v>-</v>
      </c>
      <c r="N2546" s="124" t="str">
        <f>IF($G2546=0,"-",VLOOKUP($G2546,Nomenclator!$B$6:$G$1000,6,0))</f>
        <v>-</v>
      </c>
      <c r="O2546" s="74"/>
      <c r="P2546" s="74"/>
    </row>
    <row r="2547" spans="1:16" x14ac:dyDescent="0.2">
      <c r="A2547" s="73" t="str">
        <f t="shared" si="39"/>
        <v>-</v>
      </c>
      <c r="B2547" s="75"/>
      <c r="C2547" s="74"/>
      <c r="D2547" s="74"/>
      <c r="E2547" s="74"/>
      <c r="F2547" s="74"/>
      <c r="G2547" s="74"/>
      <c r="H2547" s="74"/>
      <c r="I2547" s="74"/>
      <c r="J2547" s="78"/>
      <c r="K2547" s="78"/>
      <c r="L2547" s="124" t="str">
        <f>IF($G2547=0,"-",VLOOKUP($G2547,Nomenclator!$B$6:$G$1000,3,0))</f>
        <v>-</v>
      </c>
      <c r="M2547" s="124" t="str">
        <f>IF($G2547=0,"-",VLOOKUP($G2547,Nomenclator!$B$6:$G$1000,4,0))</f>
        <v>-</v>
      </c>
      <c r="N2547" s="124" t="str">
        <f>IF($G2547=0,"-",VLOOKUP($G2547,Nomenclator!$B$6:$G$1000,6,0))</f>
        <v>-</v>
      </c>
      <c r="O2547" s="74"/>
      <c r="P2547" s="74"/>
    </row>
    <row r="2548" spans="1:16" x14ac:dyDescent="0.2">
      <c r="A2548" s="73" t="str">
        <f t="shared" si="39"/>
        <v>-</v>
      </c>
      <c r="B2548" s="75"/>
      <c r="C2548" s="74"/>
      <c r="D2548" s="74"/>
      <c r="E2548" s="74"/>
      <c r="F2548" s="74"/>
      <c r="G2548" s="74"/>
      <c r="H2548" s="74"/>
      <c r="I2548" s="74"/>
      <c r="J2548" s="78"/>
      <c r="K2548" s="78"/>
      <c r="L2548" s="124" t="str">
        <f>IF($G2548=0,"-",VLOOKUP($G2548,Nomenclator!$B$6:$G$1000,3,0))</f>
        <v>-</v>
      </c>
      <c r="M2548" s="124" t="str">
        <f>IF($G2548=0,"-",VLOOKUP($G2548,Nomenclator!$B$6:$G$1000,4,0))</f>
        <v>-</v>
      </c>
      <c r="N2548" s="124" t="str">
        <f>IF($G2548=0,"-",VLOOKUP($G2548,Nomenclator!$B$6:$G$1000,6,0))</f>
        <v>-</v>
      </c>
      <c r="O2548" s="74"/>
      <c r="P2548" s="74"/>
    </row>
    <row r="2549" spans="1:16" x14ac:dyDescent="0.2">
      <c r="A2549" s="73" t="str">
        <f t="shared" si="39"/>
        <v>-</v>
      </c>
      <c r="B2549" s="75"/>
      <c r="C2549" s="74"/>
      <c r="D2549" s="74"/>
      <c r="E2549" s="74"/>
      <c r="F2549" s="74"/>
      <c r="G2549" s="74"/>
      <c r="H2549" s="74"/>
      <c r="I2549" s="74"/>
      <c r="J2549" s="78"/>
      <c r="K2549" s="78"/>
      <c r="L2549" s="124" t="str">
        <f>IF($G2549=0,"-",VLOOKUP($G2549,Nomenclator!$B$6:$G$1000,3,0))</f>
        <v>-</v>
      </c>
      <c r="M2549" s="124" t="str">
        <f>IF($G2549=0,"-",VLOOKUP($G2549,Nomenclator!$B$6:$G$1000,4,0))</f>
        <v>-</v>
      </c>
      <c r="N2549" s="124" t="str">
        <f>IF($G2549=0,"-",VLOOKUP($G2549,Nomenclator!$B$6:$G$1000,6,0))</f>
        <v>-</v>
      </c>
      <c r="O2549" s="74"/>
      <c r="P2549" s="74"/>
    </row>
    <row r="2550" spans="1:16" x14ac:dyDescent="0.2">
      <c r="A2550" s="73" t="str">
        <f t="shared" si="39"/>
        <v>-</v>
      </c>
      <c r="B2550" s="75"/>
      <c r="C2550" s="74"/>
      <c r="D2550" s="74"/>
      <c r="E2550" s="74"/>
      <c r="F2550" s="74"/>
      <c r="G2550" s="74"/>
      <c r="H2550" s="74"/>
      <c r="I2550" s="74"/>
      <c r="J2550" s="78"/>
      <c r="K2550" s="78"/>
      <c r="L2550" s="124" t="str">
        <f>IF($G2550=0,"-",VLOOKUP($G2550,Nomenclator!$B$6:$G$1000,3,0))</f>
        <v>-</v>
      </c>
      <c r="M2550" s="124" t="str">
        <f>IF($G2550=0,"-",VLOOKUP($G2550,Nomenclator!$B$6:$G$1000,4,0))</f>
        <v>-</v>
      </c>
      <c r="N2550" s="124" t="str">
        <f>IF($G2550=0,"-",VLOOKUP($G2550,Nomenclator!$B$6:$G$1000,6,0))</f>
        <v>-</v>
      </c>
      <c r="O2550" s="74"/>
      <c r="P2550" s="74"/>
    </row>
    <row r="2551" spans="1:16" x14ac:dyDescent="0.2">
      <c r="A2551" s="73" t="str">
        <f t="shared" si="39"/>
        <v>-</v>
      </c>
      <c r="B2551" s="75"/>
      <c r="C2551" s="74"/>
      <c r="D2551" s="74"/>
      <c r="E2551" s="74"/>
      <c r="F2551" s="74"/>
      <c r="G2551" s="74"/>
      <c r="H2551" s="74"/>
      <c r="I2551" s="74"/>
      <c r="J2551" s="78"/>
      <c r="K2551" s="78"/>
      <c r="L2551" s="124" t="str">
        <f>IF($G2551=0,"-",VLOOKUP($G2551,Nomenclator!$B$6:$G$1000,3,0))</f>
        <v>-</v>
      </c>
      <c r="M2551" s="124" t="str">
        <f>IF($G2551=0,"-",VLOOKUP($G2551,Nomenclator!$B$6:$G$1000,4,0))</f>
        <v>-</v>
      </c>
      <c r="N2551" s="124" t="str">
        <f>IF($G2551=0,"-",VLOOKUP($G2551,Nomenclator!$B$6:$G$1000,6,0))</f>
        <v>-</v>
      </c>
      <c r="O2551" s="74"/>
      <c r="P2551" s="74"/>
    </row>
    <row r="2552" spans="1:16" x14ac:dyDescent="0.2">
      <c r="A2552" s="73" t="str">
        <f t="shared" si="39"/>
        <v>-</v>
      </c>
      <c r="B2552" s="75"/>
      <c r="C2552" s="74"/>
      <c r="D2552" s="74"/>
      <c r="E2552" s="74"/>
      <c r="F2552" s="74"/>
      <c r="G2552" s="74"/>
      <c r="H2552" s="74"/>
      <c r="I2552" s="74"/>
      <c r="J2552" s="78"/>
      <c r="K2552" s="78"/>
      <c r="L2552" s="124" t="str">
        <f>IF($G2552=0,"-",VLOOKUP($G2552,Nomenclator!$B$6:$G$1000,3,0))</f>
        <v>-</v>
      </c>
      <c r="M2552" s="124" t="str">
        <f>IF($G2552=0,"-",VLOOKUP($G2552,Nomenclator!$B$6:$G$1000,4,0))</f>
        <v>-</v>
      </c>
      <c r="N2552" s="124" t="str">
        <f>IF($G2552=0,"-",VLOOKUP($G2552,Nomenclator!$B$6:$G$1000,6,0))</f>
        <v>-</v>
      </c>
      <c r="O2552" s="74"/>
      <c r="P2552" s="74"/>
    </row>
    <row r="2553" spans="1:16" x14ac:dyDescent="0.2">
      <c r="A2553" s="73" t="str">
        <f t="shared" si="39"/>
        <v>-</v>
      </c>
      <c r="B2553" s="75"/>
      <c r="C2553" s="74"/>
      <c r="D2553" s="74"/>
      <c r="E2553" s="74"/>
      <c r="F2553" s="74"/>
      <c r="G2553" s="74"/>
      <c r="H2553" s="74"/>
      <c r="I2553" s="74"/>
      <c r="J2553" s="78"/>
      <c r="K2553" s="78"/>
      <c r="L2553" s="124" t="str">
        <f>IF($G2553=0,"-",VLOOKUP($G2553,Nomenclator!$B$6:$G$1000,3,0))</f>
        <v>-</v>
      </c>
      <c r="M2553" s="124" t="str">
        <f>IF($G2553=0,"-",VLOOKUP($G2553,Nomenclator!$B$6:$G$1000,4,0))</f>
        <v>-</v>
      </c>
      <c r="N2553" s="124" t="str">
        <f>IF($G2553=0,"-",VLOOKUP($G2553,Nomenclator!$B$6:$G$1000,6,0))</f>
        <v>-</v>
      </c>
      <c r="O2553" s="74"/>
      <c r="P2553" s="74"/>
    </row>
    <row r="2554" spans="1:16" x14ac:dyDescent="0.2">
      <c r="A2554" s="73" t="str">
        <f t="shared" ref="A2554:A2617" si="40">IF(B2554=0,"-",YEAR(B2554))</f>
        <v>-</v>
      </c>
      <c r="B2554" s="75"/>
      <c r="C2554" s="74"/>
      <c r="D2554" s="74"/>
      <c r="E2554" s="74"/>
      <c r="F2554" s="74"/>
      <c r="G2554" s="74"/>
      <c r="H2554" s="74"/>
      <c r="I2554" s="74"/>
      <c r="J2554" s="78"/>
      <c r="K2554" s="78"/>
      <c r="L2554" s="124" t="str">
        <f>IF($G2554=0,"-",VLOOKUP($G2554,Nomenclator!$B$6:$G$1000,3,0))</f>
        <v>-</v>
      </c>
      <c r="M2554" s="124" t="str">
        <f>IF($G2554=0,"-",VLOOKUP($G2554,Nomenclator!$B$6:$G$1000,4,0))</f>
        <v>-</v>
      </c>
      <c r="N2554" s="124" t="str">
        <f>IF($G2554=0,"-",VLOOKUP($G2554,Nomenclator!$B$6:$G$1000,6,0))</f>
        <v>-</v>
      </c>
      <c r="O2554" s="74"/>
      <c r="P2554" s="74"/>
    </row>
    <row r="2555" spans="1:16" x14ac:dyDescent="0.2">
      <c r="A2555" s="73" t="str">
        <f t="shared" si="40"/>
        <v>-</v>
      </c>
      <c r="B2555" s="75"/>
      <c r="C2555" s="74"/>
      <c r="D2555" s="74"/>
      <c r="E2555" s="74"/>
      <c r="F2555" s="74"/>
      <c r="G2555" s="74"/>
      <c r="H2555" s="74"/>
      <c r="I2555" s="74"/>
      <c r="J2555" s="78"/>
      <c r="K2555" s="78"/>
      <c r="L2555" s="124" t="str">
        <f>IF($G2555=0,"-",VLOOKUP($G2555,Nomenclator!$B$6:$G$1000,3,0))</f>
        <v>-</v>
      </c>
      <c r="M2555" s="124" t="str">
        <f>IF($G2555=0,"-",VLOOKUP($G2555,Nomenclator!$B$6:$G$1000,4,0))</f>
        <v>-</v>
      </c>
      <c r="N2555" s="124" t="str">
        <f>IF($G2555=0,"-",VLOOKUP($G2555,Nomenclator!$B$6:$G$1000,6,0))</f>
        <v>-</v>
      </c>
      <c r="O2555" s="74"/>
      <c r="P2555" s="74"/>
    </row>
    <row r="2556" spans="1:16" x14ac:dyDescent="0.2">
      <c r="A2556" s="73" t="str">
        <f t="shared" si="40"/>
        <v>-</v>
      </c>
      <c r="B2556" s="75"/>
      <c r="C2556" s="74"/>
      <c r="D2556" s="74"/>
      <c r="E2556" s="74"/>
      <c r="F2556" s="74"/>
      <c r="G2556" s="74"/>
      <c r="H2556" s="74"/>
      <c r="I2556" s="74"/>
      <c r="J2556" s="78"/>
      <c r="K2556" s="78"/>
      <c r="L2556" s="124" t="str">
        <f>IF($G2556=0,"-",VLOOKUP($G2556,Nomenclator!$B$6:$G$1000,3,0))</f>
        <v>-</v>
      </c>
      <c r="M2556" s="124" t="str">
        <f>IF($G2556=0,"-",VLOOKUP($G2556,Nomenclator!$B$6:$G$1000,4,0))</f>
        <v>-</v>
      </c>
      <c r="N2556" s="124" t="str">
        <f>IF($G2556=0,"-",VLOOKUP($G2556,Nomenclator!$B$6:$G$1000,6,0))</f>
        <v>-</v>
      </c>
      <c r="O2556" s="74"/>
      <c r="P2556" s="74"/>
    </row>
    <row r="2557" spans="1:16" x14ac:dyDescent="0.2">
      <c r="A2557" s="73" t="str">
        <f t="shared" si="40"/>
        <v>-</v>
      </c>
      <c r="B2557" s="75"/>
      <c r="C2557" s="74"/>
      <c r="D2557" s="74"/>
      <c r="E2557" s="74"/>
      <c r="F2557" s="74"/>
      <c r="G2557" s="74"/>
      <c r="H2557" s="74"/>
      <c r="I2557" s="74"/>
      <c r="J2557" s="78"/>
      <c r="K2557" s="78"/>
      <c r="L2557" s="124" t="str">
        <f>IF($G2557=0,"-",VLOOKUP($G2557,Nomenclator!$B$6:$G$1000,3,0))</f>
        <v>-</v>
      </c>
      <c r="M2557" s="124" t="str">
        <f>IF($G2557=0,"-",VLOOKUP($G2557,Nomenclator!$B$6:$G$1000,4,0))</f>
        <v>-</v>
      </c>
      <c r="N2557" s="124" t="str">
        <f>IF($G2557=0,"-",VLOOKUP($G2557,Nomenclator!$B$6:$G$1000,6,0))</f>
        <v>-</v>
      </c>
      <c r="O2557" s="74"/>
      <c r="P2557" s="74"/>
    </row>
    <row r="2558" spans="1:16" x14ac:dyDescent="0.2">
      <c r="A2558" s="73" t="str">
        <f t="shared" si="40"/>
        <v>-</v>
      </c>
      <c r="B2558" s="75"/>
      <c r="C2558" s="74"/>
      <c r="D2558" s="74"/>
      <c r="E2558" s="74"/>
      <c r="F2558" s="74"/>
      <c r="G2558" s="74"/>
      <c r="H2558" s="74"/>
      <c r="I2558" s="74"/>
      <c r="J2558" s="78"/>
      <c r="K2558" s="78"/>
      <c r="L2558" s="124" t="str">
        <f>IF($G2558=0,"-",VLOOKUP($G2558,Nomenclator!$B$6:$G$1000,3,0))</f>
        <v>-</v>
      </c>
      <c r="M2558" s="124" t="str">
        <f>IF($G2558=0,"-",VLOOKUP($G2558,Nomenclator!$B$6:$G$1000,4,0))</f>
        <v>-</v>
      </c>
      <c r="N2558" s="124" t="str">
        <f>IF($G2558=0,"-",VLOOKUP($G2558,Nomenclator!$B$6:$G$1000,6,0))</f>
        <v>-</v>
      </c>
      <c r="O2558" s="74"/>
      <c r="P2558" s="74"/>
    </row>
    <row r="2559" spans="1:16" x14ac:dyDescent="0.2">
      <c r="A2559" s="73" t="str">
        <f t="shared" si="40"/>
        <v>-</v>
      </c>
      <c r="B2559" s="75"/>
      <c r="C2559" s="74"/>
      <c r="D2559" s="74"/>
      <c r="E2559" s="74"/>
      <c r="F2559" s="74"/>
      <c r="G2559" s="74"/>
      <c r="H2559" s="74"/>
      <c r="I2559" s="74"/>
      <c r="J2559" s="78"/>
      <c r="K2559" s="78"/>
      <c r="L2559" s="124" t="str">
        <f>IF($G2559=0,"-",VLOOKUP($G2559,Nomenclator!$B$6:$G$1000,3,0))</f>
        <v>-</v>
      </c>
      <c r="M2559" s="124" t="str">
        <f>IF($G2559=0,"-",VLOOKUP($G2559,Nomenclator!$B$6:$G$1000,4,0))</f>
        <v>-</v>
      </c>
      <c r="N2559" s="124" t="str">
        <f>IF($G2559=0,"-",VLOOKUP($G2559,Nomenclator!$B$6:$G$1000,6,0))</f>
        <v>-</v>
      </c>
      <c r="O2559" s="74"/>
      <c r="P2559" s="74"/>
    </row>
    <row r="2560" spans="1:16" x14ac:dyDescent="0.2">
      <c r="A2560" s="73" t="str">
        <f t="shared" si="40"/>
        <v>-</v>
      </c>
      <c r="B2560" s="75"/>
      <c r="C2560" s="74"/>
      <c r="D2560" s="74"/>
      <c r="E2560" s="74"/>
      <c r="F2560" s="74"/>
      <c r="G2560" s="74"/>
      <c r="H2560" s="74"/>
      <c r="I2560" s="74"/>
      <c r="J2560" s="78"/>
      <c r="K2560" s="78"/>
      <c r="L2560" s="124" t="str">
        <f>IF($G2560=0,"-",VLOOKUP($G2560,Nomenclator!$B$6:$G$1000,3,0))</f>
        <v>-</v>
      </c>
      <c r="M2560" s="124" t="str">
        <f>IF($G2560=0,"-",VLOOKUP($G2560,Nomenclator!$B$6:$G$1000,4,0))</f>
        <v>-</v>
      </c>
      <c r="N2560" s="124" t="str">
        <f>IF($G2560=0,"-",VLOOKUP($G2560,Nomenclator!$B$6:$G$1000,6,0))</f>
        <v>-</v>
      </c>
      <c r="O2560" s="74"/>
      <c r="P2560" s="74"/>
    </row>
    <row r="2561" spans="1:16" x14ac:dyDescent="0.2">
      <c r="A2561" s="73" t="str">
        <f t="shared" si="40"/>
        <v>-</v>
      </c>
      <c r="B2561" s="75"/>
      <c r="C2561" s="74"/>
      <c r="D2561" s="74"/>
      <c r="E2561" s="74"/>
      <c r="F2561" s="74"/>
      <c r="G2561" s="74"/>
      <c r="H2561" s="74"/>
      <c r="I2561" s="74"/>
      <c r="J2561" s="78"/>
      <c r="K2561" s="78"/>
      <c r="L2561" s="124" t="str">
        <f>IF($G2561=0,"-",VLOOKUP($G2561,Nomenclator!$B$6:$G$1000,3,0))</f>
        <v>-</v>
      </c>
      <c r="M2561" s="124" t="str">
        <f>IF($G2561=0,"-",VLOOKUP($G2561,Nomenclator!$B$6:$G$1000,4,0))</f>
        <v>-</v>
      </c>
      <c r="N2561" s="124" t="str">
        <f>IF($G2561=0,"-",VLOOKUP($G2561,Nomenclator!$B$6:$G$1000,6,0))</f>
        <v>-</v>
      </c>
      <c r="O2561" s="74"/>
      <c r="P2561" s="74"/>
    </row>
    <row r="2562" spans="1:16" x14ac:dyDescent="0.2">
      <c r="A2562" s="73" t="str">
        <f t="shared" si="40"/>
        <v>-</v>
      </c>
      <c r="B2562" s="75"/>
      <c r="C2562" s="74"/>
      <c r="D2562" s="74"/>
      <c r="E2562" s="74"/>
      <c r="F2562" s="74"/>
      <c r="G2562" s="74"/>
      <c r="H2562" s="74"/>
      <c r="I2562" s="74"/>
      <c r="J2562" s="78"/>
      <c r="K2562" s="78"/>
      <c r="L2562" s="124" t="str">
        <f>IF($G2562=0,"-",VLOOKUP($G2562,Nomenclator!$B$6:$G$1000,3,0))</f>
        <v>-</v>
      </c>
      <c r="M2562" s="124" t="str">
        <f>IF($G2562=0,"-",VLOOKUP($G2562,Nomenclator!$B$6:$G$1000,4,0))</f>
        <v>-</v>
      </c>
      <c r="N2562" s="124" t="str">
        <f>IF($G2562=0,"-",VLOOKUP($G2562,Nomenclator!$B$6:$G$1000,6,0))</f>
        <v>-</v>
      </c>
      <c r="O2562" s="74"/>
      <c r="P2562" s="74"/>
    </row>
    <row r="2563" spans="1:16" x14ac:dyDescent="0.2">
      <c r="A2563" s="73" t="str">
        <f t="shared" si="40"/>
        <v>-</v>
      </c>
      <c r="B2563" s="75"/>
      <c r="C2563" s="74"/>
      <c r="D2563" s="74"/>
      <c r="E2563" s="74"/>
      <c r="F2563" s="74"/>
      <c r="G2563" s="74"/>
      <c r="H2563" s="74"/>
      <c r="I2563" s="74"/>
      <c r="J2563" s="78"/>
      <c r="K2563" s="78"/>
      <c r="L2563" s="124" t="str">
        <f>IF($G2563=0,"-",VLOOKUP($G2563,Nomenclator!$B$6:$G$1000,3,0))</f>
        <v>-</v>
      </c>
      <c r="M2563" s="124" t="str">
        <f>IF($G2563=0,"-",VLOOKUP($G2563,Nomenclator!$B$6:$G$1000,4,0))</f>
        <v>-</v>
      </c>
      <c r="N2563" s="124" t="str">
        <f>IF($G2563=0,"-",VLOOKUP($G2563,Nomenclator!$B$6:$G$1000,6,0))</f>
        <v>-</v>
      </c>
      <c r="O2563" s="74"/>
      <c r="P2563" s="74"/>
    </row>
    <row r="2564" spans="1:16" x14ac:dyDescent="0.2">
      <c r="A2564" s="73" t="str">
        <f t="shared" si="40"/>
        <v>-</v>
      </c>
      <c r="B2564" s="75"/>
      <c r="C2564" s="74"/>
      <c r="D2564" s="74"/>
      <c r="E2564" s="74"/>
      <c r="F2564" s="74"/>
      <c r="G2564" s="74"/>
      <c r="H2564" s="74"/>
      <c r="I2564" s="74"/>
      <c r="J2564" s="78"/>
      <c r="K2564" s="78"/>
      <c r="L2564" s="124" t="str">
        <f>IF($G2564=0,"-",VLOOKUP($G2564,Nomenclator!$B$6:$G$1000,3,0))</f>
        <v>-</v>
      </c>
      <c r="M2564" s="124" t="str">
        <f>IF($G2564=0,"-",VLOOKUP($G2564,Nomenclator!$B$6:$G$1000,4,0))</f>
        <v>-</v>
      </c>
      <c r="N2564" s="124" t="str">
        <f>IF($G2564=0,"-",VLOOKUP($G2564,Nomenclator!$B$6:$G$1000,6,0))</f>
        <v>-</v>
      </c>
      <c r="O2564" s="74"/>
      <c r="P2564" s="74"/>
    </row>
    <row r="2565" spans="1:16" x14ac:dyDescent="0.2">
      <c r="A2565" s="73" t="str">
        <f t="shared" si="40"/>
        <v>-</v>
      </c>
      <c r="B2565" s="75"/>
      <c r="C2565" s="74"/>
      <c r="D2565" s="74"/>
      <c r="E2565" s="74"/>
      <c r="F2565" s="74"/>
      <c r="G2565" s="74"/>
      <c r="H2565" s="74"/>
      <c r="I2565" s="74"/>
      <c r="J2565" s="78"/>
      <c r="K2565" s="78"/>
      <c r="L2565" s="124" t="str">
        <f>IF($G2565=0,"-",VLOOKUP($G2565,Nomenclator!$B$6:$G$1000,3,0))</f>
        <v>-</v>
      </c>
      <c r="M2565" s="124" t="str">
        <f>IF($G2565=0,"-",VLOOKUP($G2565,Nomenclator!$B$6:$G$1000,4,0))</f>
        <v>-</v>
      </c>
      <c r="N2565" s="124" t="str">
        <f>IF($G2565=0,"-",VLOOKUP($G2565,Nomenclator!$B$6:$G$1000,6,0))</f>
        <v>-</v>
      </c>
      <c r="O2565" s="74"/>
      <c r="P2565" s="74"/>
    </row>
    <row r="2566" spans="1:16" x14ac:dyDescent="0.2">
      <c r="A2566" s="73" t="str">
        <f t="shared" si="40"/>
        <v>-</v>
      </c>
      <c r="B2566" s="75"/>
      <c r="C2566" s="74"/>
      <c r="D2566" s="74"/>
      <c r="E2566" s="74"/>
      <c r="F2566" s="74"/>
      <c r="G2566" s="74"/>
      <c r="H2566" s="74"/>
      <c r="I2566" s="74"/>
      <c r="J2566" s="78"/>
      <c r="K2566" s="78"/>
      <c r="L2566" s="124" t="str">
        <f>IF($G2566=0,"-",VLOOKUP($G2566,Nomenclator!$B$6:$G$1000,3,0))</f>
        <v>-</v>
      </c>
      <c r="M2566" s="124" t="str">
        <f>IF($G2566=0,"-",VLOOKUP($G2566,Nomenclator!$B$6:$G$1000,4,0))</f>
        <v>-</v>
      </c>
      <c r="N2566" s="124" t="str">
        <f>IF($G2566=0,"-",VLOOKUP($G2566,Nomenclator!$B$6:$G$1000,6,0))</f>
        <v>-</v>
      </c>
      <c r="O2566" s="74"/>
      <c r="P2566" s="74"/>
    </row>
    <row r="2567" spans="1:16" x14ac:dyDescent="0.2">
      <c r="A2567" s="73" t="str">
        <f t="shared" si="40"/>
        <v>-</v>
      </c>
      <c r="B2567" s="75"/>
      <c r="C2567" s="74"/>
      <c r="D2567" s="74"/>
      <c r="E2567" s="74"/>
      <c r="F2567" s="74"/>
      <c r="G2567" s="74"/>
      <c r="H2567" s="74"/>
      <c r="I2567" s="74"/>
      <c r="J2567" s="78"/>
      <c r="K2567" s="78"/>
      <c r="L2567" s="124" t="str">
        <f>IF($G2567=0,"-",VLOOKUP($G2567,Nomenclator!$B$6:$G$1000,3,0))</f>
        <v>-</v>
      </c>
      <c r="M2567" s="124" t="str">
        <f>IF($G2567=0,"-",VLOOKUP($G2567,Nomenclator!$B$6:$G$1000,4,0))</f>
        <v>-</v>
      </c>
      <c r="N2567" s="124" t="str">
        <f>IF($G2567=0,"-",VLOOKUP($G2567,Nomenclator!$B$6:$G$1000,6,0))</f>
        <v>-</v>
      </c>
      <c r="O2567" s="74"/>
      <c r="P2567" s="74"/>
    </row>
    <row r="2568" spans="1:16" x14ac:dyDescent="0.2">
      <c r="A2568" s="73" t="str">
        <f t="shared" si="40"/>
        <v>-</v>
      </c>
      <c r="B2568" s="75"/>
      <c r="C2568" s="74"/>
      <c r="D2568" s="74"/>
      <c r="E2568" s="74"/>
      <c r="F2568" s="74"/>
      <c r="G2568" s="74"/>
      <c r="H2568" s="74"/>
      <c r="I2568" s="74"/>
      <c r="J2568" s="78"/>
      <c r="K2568" s="78"/>
      <c r="L2568" s="124" t="str">
        <f>IF($G2568=0,"-",VLOOKUP($G2568,Nomenclator!$B$6:$G$1000,3,0))</f>
        <v>-</v>
      </c>
      <c r="M2568" s="124" t="str">
        <f>IF($G2568=0,"-",VLOOKUP($G2568,Nomenclator!$B$6:$G$1000,4,0))</f>
        <v>-</v>
      </c>
      <c r="N2568" s="124" t="str">
        <f>IF($G2568=0,"-",VLOOKUP($G2568,Nomenclator!$B$6:$G$1000,6,0))</f>
        <v>-</v>
      </c>
      <c r="O2568" s="74"/>
      <c r="P2568" s="74"/>
    </row>
    <row r="2569" spans="1:16" x14ac:dyDescent="0.2">
      <c r="A2569" s="73" t="str">
        <f t="shared" si="40"/>
        <v>-</v>
      </c>
      <c r="B2569" s="75"/>
      <c r="C2569" s="74"/>
      <c r="D2569" s="74"/>
      <c r="E2569" s="74"/>
      <c r="F2569" s="74"/>
      <c r="G2569" s="74"/>
      <c r="H2569" s="74"/>
      <c r="I2569" s="74"/>
      <c r="J2569" s="78"/>
      <c r="K2569" s="78"/>
      <c r="L2569" s="124" t="str">
        <f>IF($G2569=0,"-",VLOOKUP($G2569,Nomenclator!$B$6:$G$1000,3,0))</f>
        <v>-</v>
      </c>
      <c r="M2569" s="124" t="str">
        <f>IF($G2569=0,"-",VLOOKUP($G2569,Nomenclator!$B$6:$G$1000,4,0))</f>
        <v>-</v>
      </c>
      <c r="N2569" s="124" t="str">
        <f>IF($G2569=0,"-",VLOOKUP($G2569,Nomenclator!$B$6:$G$1000,6,0))</f>
        <v>-</v>
      </c>
      <c r="O2569" s="74"/>
      <c r="P2569" s="74"/>
    </row>
    <row r="2570" spans="1:16" x14ac:dyDescent="0.2">
      <c r="A2570" s="73" t="str">
        <f t="shared" si="40"/>
        <v>-</v>
      </c>
      <c r="B2570" s="75"/>
      <c r="C2570" s="74"/>
      <c r="D2570" s="74"/>
      <c r="E2570" s="74"/>
      <c r="F2570" s="74"/>
      <c r="G2570" s="74"/>
      <c r="H2570" s="74"/>
      <c r="I2570" s="74"/>
      <c r="J2570" s="78"/>
      <c r="K2570" s="78"/>
      <c r="L2570" s="124" t="str">
        <f>IF($G2570=0,"-",VLOOKUP($G2570,Nomenclator!$B$6:$G$1000,3,0))</f>
        <v>-</v>
      </c>
      <c r="M2570" s="124" t="str">
        <f>IF($G2570=0,"-",VLOOKUP($G2570,Nomenclator!$B$6:$G$1000,4,0))</f>
        <v>-</v>
      </c>
      <c r="N2570" s="124" t="str">
        <f>IF($G2570=0,"-",VLOOKUP($G2570,Nomenclator!$B$6:$G$1000,6,0))</f>
        <v>-</v>
      </c>
      <c r="O2570" s="74"/>
      <c r="P2570" s="74"/>
    </row>
    <row r="2571" spans="1:16" x14ac:dyDescent="0.2">
      <c r="A2571" s="73" t="str">
        <f t="shared" si="40"/>
        <v>-</v>
      </c>
      <c r="B2571" s="75"/>
      <c r="C2571" s="74"/>
      <c r="D2571" s="74"/>
      <c r="E2571" s="74"/>
      <c r="F2571" s="74"/>
      <c r="G2571" s="74"/>
      <c r="H2571" s="74"/>
      <c r="I2571" s="74"/>
      <c r="J2571" s="78"/>
      <c r="K2571" s="78"/>
      <c r="L2571" s="124" t="str">
        <f>IF($G2571=0,"-",VLOOKUP($G2571,Nomenclator!$B$6:$G$1000,3,0))</f>
        <v>-</v>
      </c>
      <c r="M2571" s="124" t="str">
        <f>IF($G2571=0,"-",VLOOKUP($G2571,Nomenclator!$B$6:$G$1000,4,0))</f>
        <v>-</v>
      </c>
      <c r="N2571" s="124" t="str">
        <f>IF($G2571=0,"-",VLOOKUP($G2571,Nomenclator!$B$6:$G$1000,6,0))</f>
        <v>-</v>
      </c>
      <c r="O2571" s="74"/>
      <c r="P2571" s="74"/>
    </row>
    <row r="2572" spans="1:16" x14ac:dyDescent="0.2">
      <c r="A2572" s="73" t="str">
        <f t="shared" si="40"/>
        <v>-</v>
      </c>
      <c r="B2572" s="75"/>
      <c r="C2572" s="74"/>
      <c r="D2572" s="74"/>
      <c r="E2572" s="74"/>
      <c r="F2572" s="74"/>
      <c r="G2572" s="74"/>
      <c r="H2572" s="74"/>
      <c r="I2572" s="74"/>
      <c r="J2572" s="78"/>
      <c r="K2572" s="78"/>
      <c r="L2572" s="124" t="str">
        <f>IF($G2572=0,"-",VLOOKUP($G2572,Nomenclator!$B$6:$G$1000,3,0))</f>
        <v>-</v>
      </c>
      <c r="M2572" s="124" t="str">
        <f>IF($G2572=0,"-",VLOOKUP($G2572,Nomenclator!$B$6:$G$1000,4,0))</f>
        <v>-</v>
      </c>
      <c r="N2572" s="124" t="str">
        <f>IF($G2572=0,"-",VLOOKUP($G2572,Nomenclator!$B$6:$G$1000,6,0))</f>
        <v>-</v>
      </c>
      <c r="O2572" s="74"/>
      <c r="P2572" s="74"/>
    </row>
    <row r="2573" spans="1:16" x14ac:dyDescent="0.2">
      <c r="A2573" s="73" t="str">
        <f t="shared" si="40"/>
        <v>-</v>
      </c>
      <c r="B2573" s="75"/>
      <c r="C2573" s="74"/>
      <c r="D2573" s="74"/>
      <c r="E2573" s="74"/>
      <c r="F2573" s="74"/>
      <c r="G2573" s="74"/>
      <c r="H2573" s="74"/>
      <c r="I2573" s="74"/>
      <c r="J2573" s="78"/>
      <c r="K2573" s="78"/>
      <c r="L2573" s="124" t="str">
        <f>IF($G2573=0,"-",VLOOKUP($G2573,Nomenclator!$B$6:$G$1000,3,0))</f>
        <v>-</v>
      </c>
      <c r="M2573" s="124" t="str">
        <f>IF($G2573=0,"-",VLOOKUP($G2573,Nomenclator!$B$6:$G$1000,4,0))</f>
        <v>-</v>
      </c>
      <c r="N2573" s="124" t="str">
        <f>IF($G2573=0,"-",VLOOKUP($G2573,Nomenclator!$B$6:$G$1000,6,0))</f>
        <v>-</v>
      </c>
      <c r="O2573" s="74"/>
      <c r="P2573" s="74"/>
    </row>
    <row r="2574" spans="1:16" x14ac:dyDescent="0.2">
      <c r="A2574" s="73" t="str">
        <f t="shared" si="40"/>
        <v>-</v>
      </c>
      <c r="B2574" s="75"/>
      <c r="C2574" s="74"/>
      <c r="D2574" s="74"/>
      <c r="E2574" s="74"/>
      <c r="F2574" s="74"/>
      <c r="G2574" s="74"/>
      <c r="H2574" s="74"/>
      <c r="I2574" s="74"/>
      <c r="J2574" s="78"/>
      <c r="K2574" s="78"/>
      <c r="L2574" s="124" t="str">
        <f>IF($G2574=0,"-",VLOOKUP($G2574,Nomenclator!$B$6:$G$1000,3,0))</f>
        <v>-</v>
      </c>
      <c r="M2574" s="124" t="str">
        <f>IF($G2574=0,"-",VLOOKUP($G2574,Nomenclator!$B$6:$G$1000,4,0))</f>
        <v>-</v>
      </c>
      <c r="N2574" s="124" t="str">
        <f>IF($G2574=0,"-",VLOOKUP($G2574,Nomenclator!$B$6:$G$1000,6,0))</f>
        <v>-</v>
      </c>
      <c r="O2574" s="74"/>
      <c r="P2574" s="74"/>
    </row>
    <row r="2575" spans="1:16" x14ac:dyDescent="0.2">
      <c r="A2575" s="73" t="str">
        <f t="shared" si="40"/>
        <v>-</v>
      </c>
      <c r="B2575" s="75"/>
      <c r="C2575" s="74"/>
      <c r="D2575" s="74"/>
      <c r="E2575" s="74"/>
      <c r="F2575" s="74"/>
      <c r="G2575" s="74"/>
      <c r="H2575" s="74"/>
      <c r="I2575" s="74"/>
      <c r="J2575" s="78"/>
      <c r="K2575" s="78"/>
      <c r="L2575" s="124" t="str">
        <f>IF($G2575=0,"-",VLOOKUP($G2575,Nomenclator!$B$6:$G$1000,3,0))</f>
        <v>-</v>
      </c>
      <c r="M2575" s="124" t="str">
        <f>IF($G2575=0,"-",VLOOKUP($G2575,Nomenclator!$B$6:$G$1000,4,0))</f>
        <v>-</v>
      </c>
      <c r="N2575" s="124" t="str">
        <f>IF($G2575=0,"-",VLOOKUP($G2575,Nomenclator!$B$6:$G$1000,6,0))</f>
        <v>-</v>
      </c>
      <c r="O2575" s="74"/>
      <c r="P2575" s="74"/>
    </row>
    <row r="2576" spans="1:16" x14ac:dyDescent="0.2">
      <c r="A2576" s="73" t="str">
        <f t="shared" si="40"/>
        <v>-</v>
      </c>
      <c r="B2576" s="75"/>
      <c r="C2576" s="74"/>
      <c r="D2576" s="74"/>
      <c r="E2576" s="74"/>
      <c r="F2576" s="74"/>
      <c r="G2576" s="74"/>
      <c r="H2576" s="74"/>
      <c r="I2576" s="74"/>
      <c r="J2576" s="78"/>
      <c r="K2576" s="78"/>
      <c r="L2576" s="124" t="str">
        <f>IF($G2576=0,"-",VLOOKUP($G2576,Nomenclator!$B$6:$G$1000,3,0))</f>
        <v>-</v>
      </c>
      <c r="M2576" s="124" t="str">
        <f>IF($G2576=0,"-",VLOOKUP($G2576,Nomenclator!$B$6:$G$1000,4,0))</f>
        <v>-</v>
      </c>
      <c r="N2576" s="124" t="str">
        <f>IF($G2576=0,"-",VLOOKUP($G2576,Nomenclator!$B$6:$G$1000,6,0))</f>
        <v>-</v>
      </c>
      <c r="O2576" s="74"/>
      <c r="P2576" s="74"/>
    </row>
    <row r="2577" spans="1:16" x14ac:dyDescent="0.2">
      <c r="A2577" s="73" t="str">
        <f t="shared" si="40"/>
        <v>-</v>
      </c>
      <c r="B2577" s="75"/>
      <c r="C2577" s="74"/>
      <c r="D2577" s="74"/>
      <c r="E2577" s="74"/>
      <c r="F2577" s="74"/>
      <c r="G2577" s="74"/>
      <c r="H2577" s="74"/>
      <c r="I2577" s="74"/>
      <c r="J2577" s="78"/>
      <c r="K2577" s="78"/>
      <c r="L2577" s="124" t="str">
        <f>IF($G2577=0,"-",VLOOKUP($G2577,Nomenclator!$B$6:$G$1000,3,0))</f>
        <v>-</v>
      </c>
      <c r="M2577" s="124" t="str">
        <f>IF($G2577=0,"-",VLOOKUP($G2577,Nomenclator!$B$6:$G$1000,4,0))</f>
        <v>-</v>
      </c>
      <c r="N2577" s="124" t="str">
        <f>IF($G2577=0,"-",VLOOKUP($G2577,Nomenclator!$B$6:$G$1000,6,0))</f>
        <v>-</v>
      </c>
      <c r="O2577" s="74"/>
      <c r="P2577" s="74"/>
    </row>
    <row r="2578" spans="1:16" x14ac:dyDescent="0.2">
      <c r="A2578" s="73" t="str">
        <f t="shared" si="40"/>
        <v>-</v>
      </c>
      <c r="B2578" s="75"/>
      <c r="C2578" s="74"/>
      <c r="D2578" s="74"/>
      <c r="E2578" s="74"/>
      <c r="F2578" s="74"/>
      <c r="G2578" s="74"/>
      <c r="H2578" s="74"/>
      <c r="I2578" s="74"/>
      <c r="J2578" s="78"/>
      <c r="K2578" s="78"/>
      <c r="L2578" s="124" t="str">
        <f>IF($G2578=0,"-",VLOOKUP($G2578,Nomenclator!$B$6:$G$1000,3,0))</f>
        <v>-</v>
      </c>
      <c r="M2578" s="124" t="str">
        <f>IF($G2578=0,"-",VLOOKUP($G2578,Nomenclator!$B$6:$G$1000,4,0))</f>
        <v>-</v>
      </c>
      <c r="N2578" s="124" t="str">
        <f>IF($G2578=0,"-",VLOOKUP($G2578,Nomenclator!$B$6:$G$1000,6,0))</f>
        <v>-</v>
      </c>
      <c r="O2578" s="74"/>
      <c r="P2578" s="74"/>
    </row>
    <row r="2579" spans="1:16" x14ac:dyDescent="0.2">
      <c r="A2579" s="73" t="str">
        <f t="shared" si="40"/>
        <v>-</v>
      </c>
      <c r="B2579" s="75"/>
      <c r="C2579" s="74"/>
      <c r="D2579" s="74"/>
      <c r="E2579" s="74"/>
      <c r="F2579" s="74"/>
      <c r="G2579" s="74"/>
      <c r="H2579" s="74"/>
      <c r="I2579" s="74"/>
      <c r="J2579" s="78"/>
      <c r="K2579" s="78"/>
      <c r="L2579" s="124" t="str">
        <f>IF($G2579=0,"-",VLOOKUP($G2579,Nomenclator!$B$6:$G$1000,3,0))</f>
        <v>-</v>
      </c>
      <c r="M2579" s="124" t="str">
        <f>IF($G2579=0,"-",VLOOKUP($G2579,Nomenclator!$B$6:$G$1000,4,0))</f>
        <v>-</v>
      </c>
      <c r="N2579" s="124" t="str">
        <f>IF($G2579=0,"-",VLOOKUP($G2579,Nomenclator!$B$6:$G$1000,6,0))</f>
        <v>-</v>
      </c>
      <c r="O2579" s="74"/>
      <c r="P2579" s="74"/>
    </row>
    <row r="2580" spans="1:16" x14ac:dyDescent="0.2">
      <c r="A2580" s="73" t="str">
        <f t="shared" si="40"/>
        <v>-</v>
      </c>
      <c r="B2580" s="75"/>
      <c r="C2580" s="74"/>
      <c r="D2580" s="74"/>
      <c r="E2580" s="74"/>
      <c r="F2580" s="74"/>
      <c r="G2580" s="74"/>
      <c r="H2580" s="74"/>
      <c r="I2580" s="74"/>
      <c r="J2580" s="78"/>
      <c r="K2580" s="78"/>
      <c r="L2580" s="124" t="str">
        <f>IF($G2580=0,"-",VLOOKUP($G2580,Nomenclator!$B$6:$G$1000,3,0))</f>
        <v>-</v>
      </c>
      <c r="M2580" s="124" t="str">
        <f>IF($G2580=0,"-",VLOOKUP($G2580,Nomenclator!$B$6:$G$1000,4,0))</f>
        <v>-</v>
      </c>
      <c r="N2580" s="124" t="str">
        <f>IF($G2580=0,"-",VLOOKUP($G2580,Nomenclator!$B$6:$G$1000,6,0))</f>
        <v>-</v>
      </c>
      <c r="O2580" s="74"/>
      <c r="P2580" s="74"/>
    </row>
    <row r="2581" spans="1:16" x14ac:dyDescent="0.2">
      <c r="A2581" s="73" t="str">
        <f t="shared" si="40"/>
        <v>-</v>
      </c>
      <c r="B2581" s="75"/>
      <c r="C2581" s="74"/>
      <c r="D2581" s="74"/>
      <c r="E2581" s="74"/>
      <c r="F2581" s="74"/>
      <c r="G2581" s="74"/>
      <c r="H2581" s="74"/>
      <c r="I2581" s="74"/>
      <c r="J2581" s="78"/>
      <c r="K2581" s="78"/>
      <c r="L2581" s="124" t="str">
        <f>IF($G2581=0,"-",VLOOKUP($G2581,Nomenclator!$B$6:$G$1000,3,0))</f>
        <v>-</v>
      </c>
      <c r="M2581" s="124" t="str">
        <f>IF($G2581=0,"-",VLOOKUP($G2581,Nomenclator!$B$6:$G$1000,4,0))</f>
        <v>-</v>
      </c>
      <c r="N2581" s="124" t="str">
        <f>IF($G2581=0,"-",VLOOKUP($G2581,Nomenclator!$B$6:$G$1000,6,0))</f>
        <v>-</v>
      </c>
      <c r="O2581" s="74"/>
      <c r="P2581" s="74"/>
    </row>
    <row r="2582" spans="1:16" x14ac:dyDescent="0.2">
      <c r="A2582" s="73" t="str">
        <f t="shared" si="40"/>
        <v>-</v>
      </c>
      <c r="B2582" s="75"/>
      <c r="C2582" s="74"/>
      <c r="D2582" s="74"/>
      <c r="E2582" s="74"/>
      <c r="F2582" s="74"/>
      <c r="G2582" s="74"/>
      <c r="H2582" s="74"/>
      <c r="I2582" s="74"/>
      <c r="J2582" s="78"/>
      <c r="K2582" s="78"/>
      <c r="L2582" s="124" t="str">
        <f>IF($G2582=0,"-",VLOOKUP($G2582,Nomenclator!$B$6:$G$1000,3,0))</f>
        <v>-</v>
      </c>
      <c r="M2582" s="124" t="str">
        <f>IF($G2582=0,"-",VLOOKUP($G2582,Nomenclator!$B$6:$G$1000,4,0))</f>
        <v>-</v>
      </c>
      <c r="N2582" s="124" t="str">
        <f>IF($G2582=0,"-",VLOOKUP($G2582,Nomenclator!$B$6:$G$1000,6,0))</f>
        <v>-</v>
      </c>
      <c r="O2582" s="74"/>
      <c r="P2582" s="74"/>
    </row>
    <row r="2583" spans="1:16" x14ac:dyDescent="0.2">
      <c r="A2583" s="73" t="str">
        <f t="shared" si="40"/>
        <v>-</v>
      </c>
      <c r="B2583" s="75"/>
      <c r="C2583" s="74"/>
      <c r="D2583" s="74"/>
      <c r="E2583" s="74"/>
      <c r="F2583" s="74"/>
      <c r="G2583" s="74"/>
      <c r="H2583" s="74"/>
      <c r="I2583" s="74"/>
      <c r="J2583" s="78"/>
      <c r="K2583" s="78"/>
      <c r="L2583" s="124" t="str">
        <f>IF($G2583=0,"-",VLOOKUP($G2583,Nomenclator!$B$6:$G$1000,3,0))</f>
        <v>-</v>
      </c>
      <c r="M2583" s="124" t="str">
        <f>IF($G2583=0,"-",VLOOKUP($G2583,Nomenclator!$B$6:$G$1000,4,0))</f>
        <v>-</v>
      </c>
      <c r="N2583" s="124" t="str">
        <f>IF($G2583=0,"-",VLOOKUP($G2583,Nomenclator!$B$6:$G$1000,6,0))</f>
        <v>-</v>
      </c>
      <c r="O2583" s="74"/>
      <c r="P2583" s="74"/>
    </row>
    <row r="2584" spans="1:16" x14ac:dyDescent="0.2">
      <c r="A2584" s="73" t="str">
        <f t="shared" si="40"/>
        <v>-</v>
      </c>
      <c r="B2584" s="75"/>
      <c r="C2584" s="74"/>
      <c r="D2584" s="74"/>
      <c r="E2584" s="74"/>
      <c r="F2584" s="74"/>
      <c r="G2584" s="74"/>
      <c r="H2584" s="74"/>
      <c r="I2584" s="74"/>
      <c r="J2584" s="78"/>
      <c r="K2584" s="78"/>
      <c r="L2584" s="124" t="str">
        <f>IF($G2584=0,"-",VLOOKUP($G2584,Nomenclator!$B$6:$G$1000,3,0))</f>
        <v>-</v>
      </c>
      <c r="M2584" s="124" t="str">
        <f>IF($G2584=0,"-",VLOOKUP($G2584,Nomenclator!$B$6:$G$1000,4,0))</f>
        <v>-</v>
      </c>
      <c r="N2584" s="124" t="str">
        <f>IF($G2584=0,"-",VLOOKUP($G2584,Nomenclator!$B$6:$G$1000,6,0))</f>
        <v>-</v>
      </c>
      <c r="O2584" s="74"/>
      <c r="P2584" s="74"/>
    </row>
    <row r="2585" spans="1:16" x14ac:dyDescent="0.2">
      <c r="A2585" s="73" t="str">
        <f t="shared" si="40"/>
        <v>-</v>
      </c>
      <c r="B2585" s="75"/>
      <c r="C2585" s="74"/>
      <c r="D2585" s="74"/>
      <c r="E2585" s="74"/>
      <c r="F2585" s="74"/>
      <c r="G2585" s="74"/>
      <c r="H2585" s="74"/>
      <c r="I2585" s="74"/>
      <c r="J2585" s="78"/>
      <c r="K2585" s="78"/>
      <c r="L2585" s="124" t="str">
        <f>IF($G2585=0,"-",VLOOKUP($G2585,Nomenclator!$B$6:$G$1000,3,0))</f>
        <v>-</v>
      </c>
      <c r="M2585" s="124" t="str">
        <f>IF($G2585=0,"-",VLOOKUP($G2585,Nomenclator!$B$6:$G$1000,4,0))</f>
        <v>-</v>
      </c>
      <c r="N2585" s="124" t="str">
        <f>IF($G2585=0,"-",VLOOKUP($G2585,Nomenclator!$B$6:$G$1000,6,0))</f>
        <v>-</v>
      </c>
      <c r="O2585" s="74"/>
      <c r="P2585" s="74"/>
    </row>
    <row r="2586" spans="1:16" x14ac:dyDescent="0.2">
      <c r="A2586" s="73" t="str">
        <f t="shared" si="40"/>
        <v>-</v>
      </c>
      <c r="B2586" s="75"/>
      <c r="C2586" s="74"/>
      <c r="D2586" s="74"/>
      <c r="E2586" s="74"/>
      <c r="F2586" s="74"/>
      <c r="G2586" s="74"/>
      <c r="H2586" s="74"/>
      <c r="I2586" s="74"/>
      <c r="J2586" s="78"/>
      <c r="K2586" s="78"/>
      <c r="L2586" s="124" t="str">
        <f>IF($G2586=0,"-",VLOOKUP($G2586,Nomenclator!$B$6:$G$1000,3,0))</f>
        <v>-</v>
      </c>
      <c r="M2586" s="124" t="str">
        <f>IF($G2586=0,"-",VLOOKUP($G2586,Nomenclator!$B$6:$G$1000,4,0))</f>
        <v>-</v>
      </c>
      <c r="N2586" s="124" t="str">
        <f>IF($G2586=0,"-",VLOOKUP($G2586,Nomenclator!$B$6:$G$1000,6,0))</f>
        <v>-</v>
      </c>
      <c r="O2586" s="74"/>
      <c r="P2586" s="74"/>
    </row>
    <row r="2587" spans="1:16" x14ac:dyDescent="0.2">
      <c r="A2587" s="73" t="str">
        <f t="shared" si="40"/>
        <v>-</v>
      </c>
      <c r="B2587" s="75"/>
      <c r="C2587" s="74"/>
      <c r="D2587" s="74"/>
      <c r="E2587" s="74"/>
      <c r="F2587" s="74"/>
      <c r="G2587" s="74"/>
      <c r="H2587" s="74"/>
      <c r="I2587" s="74"/>
      <c r="J2587" s="78"/>
      <c r="K2587" s="78"/>
      <c r="L2587" s="124" t="str">
        <f>IF($G2587=0,"-",VLOOKUP($G2587,Nomenclator!$B$6:$G$1000,3,0))</f>
        <v>-</v>
      </c>
      <c r="M2587" s="124" t="str">
        <f>IF($G2587=0,"-",VLOOKUP($G2587,Nomenclator!$B$6:$G$1000,4,0))</f>
        <v>-</v>
      </c>
      <c r="N2587" s="124" t="str">
        <f>IF($G2587=0,"-",VLOOKUP($G2587,Nomenclator!$B$6:$G$1000,6,0))</f>
        <v>-</v>
      </c>
      <c r="O2587" s="74"/>
      <c r="P2587" s="74"/>
    </row>
    <row r="2588" spans="1:16" x14ac:dyDescent="0.2">
      <c r="A2588" s="73" t="str">
        <f t="shared" si="40"/>
        <v>-</v>
      </c>
      <c r="B2588" s="75"/>
      <c r="C2588" s="74"/>
      <c r="D2588" s="74"/>
      <c r="E2588" s="74"/>
      <c r="F2588" s="74"/>
      <c r="G2588" s="74"/>
      <c r="H2588" s="74"/>
      <c r="I2588" s="74"/>
      <c r="J2588" s="78"/>
      <c r="K2588" s="78"/>
      <c r="L2588" s="124" t="str">
        <f>IF($G2588=0,"-",VLOOKUP($G2588,Nomenclator!$B$6:$G$1000,3,0))</f>
        <v>-</v>
      </c>
      <c r="M2588" s="124" t="str">
        <f>IF($G2588=0,"-",VLOOKUP($G2588,Nomenclator!$B$6:$G$1000,4,0))</f>
        <v>-</v>
      </c>
      <c r="N2588" s="124" t="str">
        <f>IF($G2588=0,"-",VLOOKUP($G2588,Nomenclator!$B$6:$G$1000,6,0))</f>
        <v>-</v>
      </c>
      <c r="O2588" s="74"/>
      <c r="P2588" s="74"/>
    </row>
    <row r="2589" spans="1:16" x14ac:dyDescent="0.2">
      <c r="A2589" s="73" t="str">
        <f t="shared" si="40"/>
        <v>-</v>
      </c>
      <c r="B2589" s="75"/>
      <c r="C2589" s="74"/>
      <c r="D2589" s="74"/>
      <c r="E2589" s="74"/>
      <c r="F2589" s="74"/>
      <c r="G2589" s="74"/>
      <c r="H2589" s="74"/>
      <c r="I2589" s="74"/>
      <c r="J2589" s="78"/>
      <c r="K2589" s="78"/>
      <c r="L2589" s="124" t="str">
        <f>IF($G2589=0,"-",VLOOKUP($G2589,Nomenclator!$B$6:$G$1000,3,0))</f>
        <v>-</v>
      </c>
      <c r="M2589" s="124" t="str">
        <f>IF($G2589=0,"-",VLOOKUP($G2589,Nomenclator!$B$6:$G$1000,4,0))</f>
        <v>-</v>
      </c>
      <c r="N2589" s="124" t="str">
        <f>IF($G2589=0,"-",VLOOKUP($G2589,Nomenclator!$B$6:$G$1000,6,0))</f>
        <v>-</v>
      </c>
      <c r="O2589" s="74"/>
      <c r="P2589" s="74"/>
    </row>
    <row r="2590" spans="1:16" x14ac:dyDescent="0.2">
      <c r="A2590" s="73" t="str">
        <f t="shared" si="40"/>
        <v>-</v>
      </c>
      <c r="B2590" s="75"/>
      <c r="C2590" s="74"/>
      <c r="D2590" s="74"/>
      <c r="E2590" s="74"/>
      <c r="F2590" s="74"/>
      <c r="G2590" s="74"/>
      <c r="H2590" s="74"/>
      <c r="I2590" s="74"/>
      <c r="J2590" s="78"/>
      <c r="K2590" s="78"/>
      <c r="L2590" s="124" t="str">
        <f>IF($G2590=0,"-",VLOOKUP($G2590,Nomenclator!$B$6:$G$1000,3,0))</f>
        <v>-</v>
      </c>
      <c r="M2590" s="124" t="str">
        <f>IF($G2590=0,"-",VLOOKUP($G2590,Nomenclator!$B$6:$G$1000,4,0))</f>
        <v>-</v>
      </c>
      <c r="N2590" s="124" t="str">
        <f>IF($G2590=0,"-",VLOOKUP($G2590,Nomenclator!$B$6:$G$1000,6,0))</f>
        <v>-</v>
      </c>
      <c r="O2590" s="74"/>
      <c r="P2590" s="74"/>
    </row>
    <row r="2591" spans="1:16" x14ac:dyDescent="0.2">
      <c r="A2591" s="73" t="str">
        <f t="shared" si="40"/>
        <v>-</v>
      </c>
      <c r="B2591" s="75"/>
      <c r="C2591" s="74"/>
      <c r="D2591" s="74"/>
      <c r="E2591" s="74"/>
      <c r="F2591" s="74"/>
      <c r="G2591" s="74"/>
      <c r="H2591" s="74"/>
      <c r="I2591" s="74"/>
      <c r="J2591" s="78"/>
      <c r="K2591" s="78"/>
      <c r="L2591" s="124" t="str">
        <f>IF($G2591=0,"-",VLOOKUP($G2591,Nomenclator!$B$6:$G$1000,3,0))</f>
        <v>-</v>
      </c>
      <c r="M2591" s="124" t="str">
        <f>IF($G2591=0,"-",VLOOKUP($G2591,Nomenclator!$B$6:$G$1000,4,0))</f>
        <v>-</v>
      </c>
      <c r="N2591" s="124" t="str">
        <f>IF($G2591=0,"-",VLOOKUP($G2591,Nomenclator!$B$6:$G$1000,6,0))</f>
        <v>-</v>
      </c>
      <c r="O2591" s="74"/>
      <c r="P2591" s="74"/>
    </row>
    <row r="2592" spans="1:16" x14ac:dyDescent="0.2">
      <c r="A2592" s="73" t="str">
        <f t="shared" si="40"/>
        <v>-</v>
      </c>
      <c r="B2592" s="75"/>
      <c r="C2592" s="74"/>
      <c r="D2592" s="74"/>
      <c r="E2592" s="74"/>
      <c r="F2592" s="74"/>
      <c r="G2592" s="74"/>
      <c r="H2592" s="74"/>
      <c r="I2592" s="74"/>
      <c r="J2592" s="78"/>
      <c r="K2592" s="78"/>
      <c r="L2592" s="124" t="str">
        <f>IF($G2592=0,"-",VLOOKUP($G2592,Nomenclator!$B$6:$G$1000,3,0))</f>
        <v>-</v>
      </c>
      <c r="M2592" s="124" t="str">
        <f>IF($G2592=0,"-",VLOOKUP($G2592,Nomenclator!$B$6:$G$1000,4,0))</f>
        <v>-</v>
      </c>
      <c r="N2592" s="124" t="str">
        <f>IF($G2592=0,"-",VLOOKUP($G2592,Nomenclator!$B$6:$G$1000,6,0))</f>
        <v>-</v>
      </c>
      <c r="O2592" s="74"/>
      <c r="P2592" s="74"/>
    </row>
    <row r="2593" spans="1:16" x14ac:dyDescent="0.2">
      <c r="A2593" s="73" t="str">
        <f t="shared" si="40"/>
        <v>-</v>
      </c>
      <c r="B2593" s="75"/>
      <c r="C2593" s="74"/>
      <c r="D2593" s="74"/>
      <c r="E2593" s="74"/>
      <c r="F2593" s="74"/>
      <c r="G2593" s="74"/>
      <c r="H2593" s="74"/>
      <c r="I2593" s="74"/>
      <c r="J2593" s="78"/>
      <c r="K2593" s="78"/>
      <c r="L2593" s="124" t="str">
        <f>IF($G2593=0,"-",VLOOKUP($G2593,Nomenclator!$B$6:$G$1000,3,0))</f>
        <v>-</v>
      </c>
      <c r="M2593" s="124" t="str">
        <f>IF($G2593=0,"-",VLOOKUP($G2593,Nomenclator!$B$6:$G$1000,4,0))</f>
        <v>-</v>
      </c>
      <c r="N2593" s="124" t="str">
        <f>IF($G2593=0,"-",VLOOKUP($G2593,Nomenclator!$B$6:$G$1000,6,0))</f>
        <v>-</v>
      </c>
      <c r="O2593" s="74"/>
      <c r="P2593" s="74"/>
    </row>
    <row r="2594" spans="1:16" x14ac:dyDescent="0.2">
      <c r="A2594" s="73" t="str">
        <f t="shared" si="40"/>
        <v>-</v>
      </c>
      <c r="B2594" s="75"/>
      <c r="C2594" s="74"/>
      <c r="D2594" s="74"/>
      <c r="E2594" s="74"/>
      <c r="F2594" s="74"/>
      <c r="G2594" s="74"/>
      <c r="H2594" s="74"/>
      <c r="I2594" s="74"/>
      <c r="J2594" s="78"/>
      <c r="K2594" s="78"/>
      <c r="L2594" s="124" t="str">
        <f>IF($G2594=0,"-",VLOOKUP($G2594,Nomenclator!$B$6:$G$1000,3,0))</f>
        <v>-</v>
      </c>
      <c r="M2594" s="124" t="str">
        <f>IF($G2594=0,"-",VLOOKUP($G2594,Nomenclator!$B$6:$G$1000,4,0))</f>
        <v>-</v>
      </c>
      <c r="N2594" s="124" t="str">
        <f>IF($G2594=0,"-",VLOOKUP($G2594,Nomenclator!$B$6:$G$1000,6,0))</f>
        <v>-</v>
      </c>
      <c r="O2594" s="74"/>
      <c r="P2594" s="74"/>
    </row>
    <row r="2595" spans="1:16" x14ac:dyDescent="0.2">
      <c r="A2595" s="73" t="str">
        <f t="shared" si="40"/>
        <v>-</v>
      </c>
      <c r="B2595" s="75"/>
      <c r="C2595" s="74"/>
      <c r="D2595" s="74"/>
      <c r="E2595" s="74"/>
      <c r="F2595" s="74"/>
      <c r="G2595" s="74"/>
      <c r="H2595" s="74"/>
      <c r="I2595" s="74"/>
      <c r="J2595" s="78"/>
      <c r="K2595" s="78"/>
      <c r="L2595" s="124" t="str">
        <f>IF($G2595=0,"-",VLOOKUP($G2595,Nomenclator!$B$6:$G$1000,3,0))</f>
        <v>-</v>
      </c>
      <c r="M2595" s="124" t="str">
        <f>IF($G2595=0,"-",VLOOKUP($G2595,Nomenclator!$B$6:$G$1000,4,0))</f>
        <v>-</v>
      </c>
      <c r="N2595" s="124" t="str">
        <f>IF($G2595=0,"-",VLOOKUP($G2595,Nomenclator!$B$6:$G$1000,6,0))</f>
        <v>-</v>
      </c>
      <c r="O2595" s="74"/>
      <c r="P2595" s="74"/>
    </row>
    <row r="2596" spans="1:16" x14ac:dyDescent="0.2">
      <c r="A2596" s="73" t="str">
        <f t="shared" si="40"/>
        <v>-</v>
      </c>
      <c r="B2596" s="75"/>
      <c r="C2596" s="74"/>
      <c r="D2596" s="74"/>
      <c r="E2596" s="74"/>
      <c r="F2596" s="74"/>
      <c r="G2596" s="74"/>
      <c r="H2596" s="74"/>
      <c r="I2596" s="74"/>
      <c r="J2596" s="78"/>
      <c r="K2596" s="78"/>
      <c r="L2596" s="124" t="str">
        <f>IF($G2596=0,"-",VLOOKUP($G2596,Nomenclator!$B$6:$G$1000,3,0))</f>
        <v>-</v>
      </c>
      <c r="M2596" s="124" t="str">
        <f>IF($G2596=0,"-",VLOOKUP($G2596,Nomenclator!$B$6:$G$1000,4,0))</f>
        <v>-</v>
      </c>
      <c r="N2596" s="124" t="str">
        <f>IF($G2596=0,"-",VLOOKUP($G2596,Nomenclator!$B$6:$G$1000,6,0))</f>
        <v>-</v>
      </c>
      <c r="O2596" s="74"/>
      <c r="P2596" s="74"/>
    </row>
    <row r="2597" spans="1:16" x14ac:dyDescent="0.2">
      <c r="A2597" s="73" t="str">
        <f t="shared" si="40"/>
        <v>-</v>
      </c>
      <c r="B2597" s="75"/>
      <c r="C2597" s="74"/>
      <c r="D2597" s="74"/>
      <c r="E2597" s="74"/>
      <c r="F2597" s="74"/>
      <c r="G2597" s="74"/>
      <c r="H2597" s="74"/>
      <c r="I2597" s="74"/>
      <c r="J2597" s="78"/>
      <c r="K2597" s="78"/>
      <c r="L2597" s="124" t="str">
        <f>IF($G2597=0,"-",VLOOKUP($G2597,Nomenclator!$B$6:$G$1000,3,0))</f>
        <v>-</v>
      </c>
      <c r="M2597" s="124" t="str">
        <f>IF($G2597=0,"-",VLOOKUP($G2597,Nomenclator!$B$6:$G$1000,4,0))</f>
        <v>-</v>
      </c>
      <c r="N2597" s="124" t="str">
        <f>IF($G2597=0,"-",VLOOKUP($G2597,Nomenclator!$B$6:$G$1000,6,0))</f>
        <v>-</v>
      </c>
      <c r="O2597" s="74"/>
      <c r="P2597" s="74"/>
    </row>
    <row r="2598" spans="1:16" x14ac:dyDescent="0.2">
      <c r="A2598" s="73" t="str">
        <f t="shared" si="40"/>
        <v>-</v>
      </c>
      <c r="B2598" s="75"/>
      <c r="C2598" s="74"/>
      <c r="D2598" s="74"/>
      <c r="E2598" s="74"/>
      <c r="F2598" s="74"/>
      <c r="G2598" s="74"/>
      <c r="H2598" s="74"/>
      <c r="I2598" s="74"/>
      <c r="J2598" s="78"/>
      <c r="K2598" s="78"/>
      <c r="L2598" s="124" t="str">
        <f>IF($G2598=0,"-",VLOOKUP($G2598,Nomenclator!$B$6:$G$1000,3,0))</f>
        <v>-</v>
      </c>
      <c r="M2598" s="124" t="str">
        <f>IF($G2598=0,"-",VLOOKUP($G2598,Nomenclator!$B$6:$G$1000,4,0))</f>
        <v>-</v>
      </c>
      <c r="N2598" s="124" t="str">
        <f>IF($G2598=0,"-",VLOOKUP($G2598,Nomenclator!$B$6:$G$1000,6,0))</f>
        <v>-</v>
      </c>
      <c r="O2598" s="74"/>
      <c r="P2598" s="74"/>
    </row>
    <row r="2599" spans="1:16" x14ac:dyDescent="0.2">
      <c r="A2599" s="73" t="str">
        <f t="shared" si="40"/>
        <v>-</v>
      </c>
      <c r="B2599" s="75"/>
      <c r="C2599" s="74"/>
      <c r="D2599" s="74"/>
      <c r="E2599" s="74"/>
      <c r="F2599" s="74"/>
      <c r="G2599" s="74"/>
      <c r="H2599" s="74"/>
      <c r="I2599" s="74"/>
      <c r="J2599" s="78"/>
      <c r="K2599" s="78"/>
      <c r="L2599" s="124" t="str">
        <f>IF($G2599=0,"-",VLOOKUP($G2599,Nomenclator!$B$6:$G$1000,3,0))</f>
        <v>-</v>
      </c>
      <c r="M2599" s="124" t="str">
        <f>IF($G2599=0,"-",VLOOKUP($G2599,Nomenclator!$B$6:$G$1000,4,0))</f>
        <v>-</v>
      </c>
      <c r="N2599" s="124" t="str">
        <f>IF($G2599=0,"-",VLOOKUP($G2599,Nomenclator!$B$6:$G$1000,6,0))</f>
        <v>-</v>
      </c>
      <c r="O2599" s="74"/>
      <c r="P2599" s="74"/>
    </row>
    <row r="2600" spans="1:16" x14ac:dyDescent="0.2">
      <c r="A2600" s="73" t="str">
        <f t="shared" si="40"/>
        <v>-</v>
      </c>
      <c r="B2600" s="75"/>
      <c r="C2600" s="74"/>
      <c r="D2600" s="74"/>
      <c r="E2600" s="74"/>
      <c r="F2600" s="74"/>
      <c r="G2600" s="74"/>
      <c r="H2600" s="74"/>
      <c r="I2600" s="74"/>
      <c r="J2600" s="78"/>
      <c r="K2600" s="78"/>
      <c r="L2600" s="124" t="str">
        <f>IF($G2600=0,"-",VLOOKUP($G2600,Nomenclator!$B$6:$G$1000,3,0))</f>
        <v>-</v>
      </c>
      <c r="M2600" s="124" t="str">
        <f>IF($G2600=0,"-",VLOOKUP($G2600,Nomenclator!$B$6:$G$1000,4,0))</f>
        <v>-</v>
      </c>
      <c r="N2600" s="124" t="str">
        <f>IF($G2600=0,"-",VLOOKUP($G2600,Nomenclator!$B$6:$G$1000,6,0))</f>
        <v>-</v>
      </c>
      <c r="O2600" s="74"/>
      <c r="P2600" s="74"/>
    </row>
    <row r="2601" spans="1:16" x14ac:dyDescent="0.2">
      <c r="A2601" s="73" t="str">
        <f t="shared" si="40"/>
        <v>-</v>
      </c>
      <c r="B2601" s="75"/>
      <c r="C2601" s="74"/>
      <c r="D2601" s="74"/>
      <c r="E2601" s="74"/>
      <c r="F2601" s="74"/>
      <c r="G2601" s="74"/>
      <c r="H2601" s="74"/>
      <c r="I2601" s="74"/>
      <c r="J2601" s="78"/>
      <c r="K2601" s="78"/>
      <c r="L2601" s="124" t="str">
        <f>IF($G2601=0,"-",VLOOKUP($G2601,Nomenclator!$B$6:$G$1000,3,0))</f>
        <v>-</v>
      </c>
      <c r="M2601" s="124" t="str">
        <f>IF($G2601=0,"-",VLOOKUP($G2601,Nomenclator!$B$6:$G$1000,4,0))</f>
        <v>-</v>
      </c>
      <c r="N2601" s="124" t="str">
        <f>IF($G2601=0,"-",VLOOKUP($G2601,Nomenclator!$B$6:$G$1000,6,0))</f>
        <v>-</v>
      </c>
      <c r="O2601" s="74"/>
      <c r="P2601" s="74"/>
    </row>
    <row r="2602" spans="1:16" x14ac:dyDescent="0.2">
      <c r="A2602" s="73" t="str">
        <f t="shared" si="40"/>
        <v>-</v>
      </c>
      <c r="B2602" s="75"/>
      <c r="C2602" s="74"/>
      <c r="D2602" s="74"/>
      <c r="E2602" s="74"/>
      <c r="F2602" s="74"/>
      <c r="G2602" s="74"/>
      <c r="H2602" s="74"/>
      <c r="I2602" s="74"/>
      <c r="J2602" s="78"/>
      <c r="K2602" s="78"/>
      <c r="L2602" s="124" t="str">
        <f>IF($G2602=0,"-",VLOOKUP($G2602,Nomenclator!$B$6:$G$1000,3,0))</f>
        <v>-</v>
      </c>
      <c r="M2602" s="124" t="str">
        <f>IF($G2602=0,"-",VLOOKUP($G2602,Nomenclator!$B$6:$G$1000,4,0))</f>
        <v>-</v>
      </c>
      <c r="N2602" s="124" t="str">
        <f>IF($G2602=0,"-",VLOOKUP($G2602,Nomenclator!$B$6:$G$1000,6,0))</f>
        <v>-</v>
      </c>
      <c r="O2602" s="74"/>
      <c r="P2602" s="74"/>
    </row>
    <row r="2603" spans="1:16" x14ac:dyDescent="0.2">
      <c r="A2603" s="73" t="str">
        <f t="shared" si="40"/>
        <v>-</v>
      </c>
      <c r="B2603" s="75"/>
      <c r="C2603" s="74"/>
      <c r="D2603" s="74"/>
      <c r="E2603" s="74"/>
      <c r="F2603" s="74"/>
      <c r="G2603" s="74"/>
      <c r="H2603" s="74"/>
      <c r="I2603" s="74"/>
      <c r="J2603" s="78"/>
      <c r="K2603" s="78"/>
      <c r="L2603" s="124" t="str">
        <f>IF($G2603=0,"-",VLOOKUP($G2603,Nomenclator!$B$6:$G$1000,3,0))</f>
        <v>-</v>
      </c>
      <c r="M2603" s="124" t="str">
        <f>IF($G2603=0,"-",VLOOKUP($G2603,Nomenclator!$B$6:$G$1000,4,0))</f>
        <v>-</v>
      </c>
      <c r="N2603" s="124" t="str">
        <f>IF($G2603=0,"-",VLOOKUP($G2603,Nomenclator!$B$6:$G$1000,6,0))</f>
        <v>-</v>
      </c>
      <c r="O2603" s="74"/>
      <c r="P2603" s="74"/>
    </row>
    <row r="2604" spans="1:16" x14ac:dyDescent="0.2">
      <c r="A2604" s="73" t="str">
        <f t="shared" si="40"/>
        <v>-</v>
      </c>
      <c r="B2604" s="75"/>
      <c r="C2604" s="74"/>
      <c r="D2604" s="74"/>
      <c r="E2604" s="74"/>
      <c r="F2604" s="74"/>
      <c r="G2604" s="74"/>
      <c r="H2604" s="74"/>
      <c r="I2604" s="74"/>
      <c r="J2604" s="78"/>
      <c r="K2604" s="78"/>
      <c r="L2604" s="124" t="str">
        <f>IF($G2604=0,"-",VLOOKUP($G2604,Nomenclator!$B$6:$G$1000,3,0))</f>
        <v>-</v>
      </c>
      <c r="M2604" s="124" t="str">
        <f>IF($G2604=0,"-",VLOOKUP($G2604,Nomenclator!$B$6:$G$1000,4,0))</f>
        <v>-</v>
      </c>
      <c r="N2604" s="124" t="str">
        <f>IF($G2604=0,"-",VLOOKUP($G2604,Nomenclator!$B$6:$G$1000,6,0))</f>
        <v>-</v>
      </c>
      <c r="O2604" s="74"/>
      <c r="P2604" s="74"/>
    </row>
    <row r="2605" spans="1:16" x14ac:dyDescent="0.2">
      <c r="A2605" s="73" t="str">
        <f t="shared" si="40"/>
        <v>-</v>
      </c>
      <c r="B2605" s="75"/>
      <c r="C2605" s="74"/>
      <c r="D2605" s="74"/>
      <c r="E2605" s="74"/>
      <c r="F2605" s="74"/>
      <c r="G2605" s="74"/>
      <c r="H2605" s="74"/>
      <c r="I2605" s="74"/>
      <c r="J2605" s="78"/>
      <c r="K2605" s="78"/>
      <c r="L2605" s="124" t="str">
        <f>IF($G2605=0,"-",VLOOKUP($G2605,Nomenclator!$B$6:$G$1000,3,0))</f>
        <v>-</v>
      </c>
      <c r="M2605" s="124" t="str">
        <f>IF($G2605=0,"-",VLOOKUP($G2605,Nomenclator!$B$6:$G$1000,4,0))</f>
        <v>-</v>
      </c>
      <c r="N2605" s="124" t="str">
        <f>IF($G2605=0,"-",VLOOKUP($G2605,Nomenclator!$B$6:$G$1000,6,0))</f>
        <v>-</v>
      </c>
      <c r="O2605" s="74"/>
      <c r="P2605" s="74"/>
    </row>
    <row r="2606" spans="1:16" x14ac:dyDescent="0.2">
      <c r="A2606" s="73" t="str">
        <f t="shared" si="40"/>
        <v>-</v>
      </c>
      <c r="B2606" s="75"/>
      <c r="C2606" s="74"/>
      <c r="D2606" s="74"/>
      <c r="E2606" s="74"/>
      <c r="F2606" s="74"/>
      <c r="G2606" s="74"/>
      <c r="H2606" s="74"/>
      <c r="I2606" s="74"/>
      <c r="J2606" s="78"/>
      <c r="K2606" s="78"/>
      <c r="L2606" s="124" t="str">
        <f>IF($G2606=0,"-",VLOOKUP($G2606,Nomenclator!$B$6:$G$1000,3,0))</f>
        <v>-</v>
      </c>
      <c r="M2606" s="124" t="str">
        <f>IF($G2606=0,"-",VLOOKUP($G2606,Nomenclator!$B$6:$G$1000,4,0))</f>
        <v>-</v>
      </c>
      <c r="N2606" s="124" t="str">
        <f>IF($G2606=0,"-",VLOOKUP($G2606,Nomenclator!$B$6:$G$1000,6,0))</f>
        <v>-</v>
      </c>
      <c r="O2606" s="74"/>
      <c r="P2606" s="74"/>
    </row>
    <row r="2607" spans="1:16" x14ac:dyDescent="0.2">
      <c r="A2607" s="73" t="str">
        <f t="shared" si="40"/>
        <v>-</v>
      </c>
      <c r="B2607" s="75"/>
      <c r="C2607" s="74"/>
      <c r="D2607" s="74"/>
      <c r="E2607" s="74"/>
      <c r="F2607" s="74"/>
      <c r="G2607" s="74"/>
      <c r="H2607" s="74"/>
      <c r="I2607" s="74"/>
      <c r="J2607" s="78"/>
      <c r="K2607" s="78"/>
      <c r="L2607" s="124" t="str">
        <f>IF($G2607=0,"-",VLOOKUP($G2607,Nomenclator!$B$6:$G$1000,3,0))</f>
        <v>-</v>
      </c>
      <c r="M2607" s="124" t="str">
        <f>IF($G2607=0,"-",VLOOKUP($G2607,Nomenclator!$B$6:$G$1000,4,0))</f>
        <v>-</v>
      </c>
      <c r="N2607" s="124" t="str">
        <f>IF($G2607=0,"-",VLOOKUP($G2607,Nomenclator!$B$6:$G$1000,6,0))</f>
        <v>-</v>
      </c>
      <c r="O2607" s="74"/>
      <c r="P2607" s="74"/>
    </row>
    <row r="2608" spans="1:16" x14ac:dyDescent="0.2">
      <c r="A2608" s="73" t="str">
        <f t="shared" si="40"/>
        <v>-</v>
      </c>
      <c r="B2608" s="75"/>
      <c r="C2608" s="74"/>
      <c r="D2608" s="74"/>
      <c r="E2608" s="74"/>
      <c r="F2608" s="74"/>
      <c r="G2608" s="74"/>
      <c r="H2608" s="74"/>
      <c r="I2608" s="74"/>
      <c r="J2608" s="78"/>
      <c r="K2608" s="78"/>
      <c r="L2608" s="124" t="str">
        <f>IF($G2608=0,"-",VLOOKUP($G2608,Nomenclator!$B$6:$G$1000,3,0))</f>
        <v>-</v>
      </c>
      <c r="M2608" s="124" t="str">
        <f>IF($G2608=0,"-",VLOOKUP($G2608,Nomenclator!$B$6:$G$1000,4,0))</f>
        <v>-</v>
      </c>
      <c r="N2608" s="124" t="str">
        <f>IF($G2608=0,"-",VLOOKUP($G2608,Nomenclator!$B$6:$G$1000,6,0))</f>
        <v>-</v>
      </c>
      <c r="O2608" s="74"/>
      <c r="P2608" s="74"/>
    </row>
    <row r="2609" spans="1:16" x14ac:dyDescent="0.2">
      <c r="A2609" s="73" t="str">
        <f t="shared" si="40"/>
        <v>-</v>
      </c>
      <c r="B2609" s="75"/>
      <c r="C2609" s="74"/>
      <c r="D2609" s="74"/>
      <c r="E2609" s="74"/>
      <c r="F2609" s="74"/>
      <c r="G2609" s="74"/>
      <c r="H2609" s="74"/>
      <c r="I2609" s="74"/>
      <c r="J2609" s="78"/>
      <c r="K2609" s="78"/>
      <c r="L2609" s="124" t="str">
        <f>IF($G2609=0,"-",VLOOKUP($G2609,Nomenclator!$B$6:$G$1000,3,0))</f>
        <v>-</v>
      </c>
      <c r="M2609" s="124" t="str">
        <f>IF($G2609=0,"-",VLOOKUP($G2609,Nomenclator!$B$6:$G$1000,4,0))</f>
        <v>-</v>
      </c>
      <c r="N2609" s="124" t="str">
        <f>IF($G2609=0,"-",VLOOKUP($G2609,Nomenclator!$B$6:$G$1000,6,0))</f>
        <v>-</v>
      </c>
      <c r="O2609" s="74"/>
      <c r="P2609" s="74"/>
    </row>
    <row r="2610" spans="1:16" x14ac:dyDescent="0.2">
      <c r="A2610" s="73" t="str">
        <f t="shared" si="40"/>
        <v>-</v>
      </c>
      <c r="B2610" s="75"/>
      <c r="C2610" s="74"/>
      <c r="D2610" s="74"/>
      <c r="E2610" s="74"/>
      <c r="F2610" s="74"/>
      <c r="G2610" s="74"/>
      <c r="H2610" s="74"/>
      <c r="I2610" s="74"/>
      <c r="J2610" s="78"/>
      <c r="K2610" s="78"/>
      <c r="L2610" s="124" t="str">
        <f>IF($G2610=0,"-",VLOOKUP($G2610,Nomenclator!$B$6:$G$1000,3,0))</f>
        <v>-</v>
      </c>
      <c r="M2610" s="124" t="str">
        <f>IF($G2610=0,"-",VLOOKUP($G2610,Nomenclator!$B$6:$G$1000,4,0))</f>
        <v>-</v>
      </c>
      <c r="N2610" s="124" t="str">
        <f>IF($G2610=0,"-",VLOOKUP($G2610,Nomenclator!$B$6:$G$1000,6,0))</f>
        <v>-</v>
      </c>
      <c r="O2610" s="74"/>
      <c r="P2610" s="74"/>
    </row>
    <row r="2611" spans="1:16" x14ac:dyDescent="0.2">
      <c r="A2611" s="73" t="str">
        <f t="shared" si="40"/>
        <v>-</v>
      </c>
      <c r="B2611" s="75"/>
      <c r="C2611" s="74"/>
      <c r="D2611" s="74"/>
      <c r="E2611" s="74"/>
      <c r="F2611" s="74"/>
      <c r="G2611" s="74"/>
      <c r="H2611" s="74"/>
      <c r="I2611" s="74"/>
      <c r="J2611" s="78"/>
      <c r="K2611" s="78"/>
      <c r="L2611" s="124" t="str">
        <f>IF($G2611=0,"-",VLOOKUP($G2611,Nomenclator!$B$6:$G$1000,3,0))</f>
        <v>-</v>
      </c>
      <c r="M2611" s="124" t="str">
        <f>IF($G2611=0,"-",VLOOKUP($G2611,Nomenclator!$B$6:$G$1000,4,0))</f>
        <v>-</v>
      </c>
      <c r="N2611" s="124" t="str">
        <f>IF($G2611=0,"-",VLOOKUP($G2611,Nomenclator!$B$6:$G$1000,6,0))</f>
        <v>-</v>
      </c>
      <c r="O2611" s="74"/>
      <c r="P2611" s="74"/>
    </row>
    <row r="2612" spans="1:16" x14ac:dyDescent="0.2">
      <c r="A2612" s="73" t="str">
        <f t="shared" si="40"/>
        <v>-</v>
      </c>
      <c r="B2612" s="75"/>
      <c r="C2612" s="74"/>
      <c r="D2612" s="74"/>
      <c r="E2612" s="74"/>
      <c r="F2612" s="74"/>
      <c r="G2612" s="74"/>
      <c r="H2612" s="74"/>
      <c r="I2612" s="74"/>
      <c r="J2612" s="78"/>
      <c r="K2612" s="78"/>
      <c r="L2612" s="124" t="str">
        <f>IF($G2612=0,"-",VLOOKUP($G2612,Nomenclator!$B$6:$G$1000,3,0))</f>
        <v>-</v>
      </c>
      <c r="M2612" s="124" t="str">
        <f>IF($G2612=0,"-",VLOOKUP($G2612,Nomenclator!$B$6:$G$1000,4,0))</f>
        <v>-</v>
      </c>
      <c r="N2612" s="124" t="str">
        <f>IF($G2612=0,"-",VLOOKUP($G2612,Nomenclator!$B$6:$G$1000,6,0))</f>
        <v>-</v>
      </c>
      <c r="O2612" s="74"/>
      <c r="P2612" s="74"/>
    </row>
    <row r="2613" spans="1:16" x14ac:dyDescent="0.2">
      <c r="A2613" s="73" t="str">
        <f t="shared" si="40"/>
        <v>-</v>
      </c>
      <c r="B2613" s="75"/>
      <c r="C2613" s="74"/>
      <c r="D2613" s="74"/>
      <c r="E2613" s="74"/>
      <c r="F2613" s="74"/>
      <c r="G2613" s="74"/>
      <c r="H2613" s="74"/>
      <c r="I2613" s="74"/>
      <c r="J2613" s="78"/>
      <c r="K2613" s="78"/>
      <c r="L2613" s="124" t="str">
        <f>IF($G2613=0,"-",VLOOKUP($G2613,Nomenclator!$B$6:$G$1000,3,0))</f>
        <v>-</v>
      </c>
      <c r="M2613" s="124" t="str">
        <f>IF($G2613=0,"-",VLOOKUP($G2613,Nomenclator!$B$6:$G$1000,4,0))</f>
        <v>-</v>
      </c>
      <c r="N2613" s="124" t="str">
        <f>IF($G2613=0,"-",VLOOKUP($G2613,Nomenclator!$B$6:$G$1000,6,0))</f>
        <v>-</v>
      </c>
      <c r="O2613" s="74"/>
      <c r="P2613" s="74"/>
    </row>
    <row r="2614" spans="1:16" x14ac:dyDescent="0.2">
      <c r="A2614" s="73" t="str">
        <f t="shared" si="40"/>
        <v>-</v>
      </c>
      <c r="B2614" s="75"/>
      <c r="C2614" s="74"/>
      <c r="D2614" s="74"/>
      <c r="E2614" s="74"/>
      <c r="F2614" s="74"/>
      <c r="G2614" s="74"/>
      <c r="H2614" s="74"/>
      <c r="I2614" s="74"/>
      <c r="J2614" s="78"/>
      <c r="K2614" s="78"/>
      <c r="L2614" s="124" t="str">
        <f>IF($G2614=0,"-",VLOOKUP($G2614,Nomenclator!$B$6:$G$1000,3,0))</f>
        <v>-</v>
      </c>
      <c r="M2614" s="124" t="str">
        <f>IF($G2614=0,"-",VLOOKUP($G2614,Nomenclator!$B$6:$G$1000,4,0))</f>
        <v>-</v>
      </c>
      <c r="N2614" s="124" t="str">
        <f>IF($G2614=0,"-",VLOOKUP($G2614,Nomenclator!$B$6:$G$1000,6,0))</f>
        <v>-</v>
      </c>
      <c r="O2614" s="74"/>
      <c r="P2614" s="74"/>
    </row>
    <row r="2615" spans="1:16" x14ac:dyDescent="0.2">
      <c r="A2615" s="73" t="str">
        <f t="shared" si="40"/>
        <v>-</v>
      </c>
      <c r="B2615" s="75"/>
      <c r="C2615" s="74"/>
      <c r="D2615" s="74"/>
      <c r="E2615" s="74"/>
      <c r="F2615" s="74"/>
      <c r="G2615" s="74"/>
      <c r="H2615" s="74"/>
      <c r="I2615" s="74"/>
      <c r="J2615" s="78"/>
      <c r="K2615" s="78"/>
      <c r="L2615" s="124" t="str">
        <f>IF($G2615=0,"-",VLOOKUP($G2615,Nomenclator!$B$6:$G$1000,3,0))</f>
        <v>-</v>
      </c>
      <c r="M2615" s="124" t="str">
        <f>IF($G2615=0,"-",VLOOKUP($G2615,Nomenclator!$B$6:$G$1000,4,0))</f>
        <v>-</v>
      </c>
      <c r="N2615" s="124" t="str">
        <f>IF($G2615=0,"-",VLOOKUP($G2615,Nomenclator!$B$6:$G$1000,6,0))</f>
        <v>-</v>
      </c>
      <c r="O2615" s="74"/>
      <c r="P2615" s="74"/>
    </row>
    <row r="2616" spans="1:16" x14ac:dyDescent="0.2">
      <c r="A2616" s="73" t="str">
        <f t="shared" si="40"/>
        <v>-</v>
      </c>
      <c r="B2616" s="75"/>
      <c r="C2616" s="74"/>
      <c r="D2616" s="74"/>
      <c r="E2616" s="74"/>
      <c r="F2616" s="74"/>
      <c r="G2616" s="74"/>
      <c r="H2616" s="74"/>
      <c r="I2616" s="74"/>
      <c r="J2616" s="78"/>
      <c r="K2616" s="78"/>
      <c r="L2616" s="124" t="str">
        <f>IF($G2616=0,"-",VLOOKUP($G2616,Nomenclator!$B$6:$G$1000,3,0))</f>
        <v>-</v>
      </c>
      <c r="M2616" s="124" t="str">
        <f>IF($G2616=0,"-",VLOOKUP($G2616,Nomenclator!$B$6:$G$1000,4,0))</f>
        <v>-</v>
      </c>
      <c r="N2616" s="124" t="str">
        <f>IF($G2616=0,"-",VLOOKUP($G2616,Nomenclator!$B$6:$G$1000,6,0))</f>
        <v>-</v>
      </c>
      <c r="O2616" s="74"/>
      <c r="P2616" s="74"/>
    </row>
    <row r="2617" spans="1:16" x14ac:dyDescent="0.2">
      <c r="A2617" s="73" t="str">
        <f t="shared" si="40"/>
        <v>-</v>
      </c>
      <c r="B2617" s="75"/>
      <c r="C2617" s="74"/>
      <c r="D2617" s="74"/>
      <c r="E2617" s="74"/>
      <c r="F2617" s="74"/>
      <c r="G2617" s="74"/>
      <c r="H2617" s="74"/>
      <c r="I2617" s="74"/>
      <c r="J2617" s="78"/>
      <c r="K2617" s="78"/>
      <c r="L2617" s="124" t="str">
        <f>IF($G2617=0,"-",VLOOKUP($G2617,Nomenclator!$B$6:$G$1000,3,0))</f>
        <v>-</v>
      </c>
      <c r="M2617" s="124" t="str">
        <f>IF($G2617=0,"-",VLOOKUP($G2617,Nomenclator!$B$6:$G$1000,4,0))</f>
        <v>-</v>
      </c>
      <c r="N2617" s="124" t="str">
        <f>IF($G2617=0,"-",VLOOKUP($G2617,Nomenclator!$B$6:$G$1000,6,0))</f>
        <v>-</v>
      </c>
      <c r="O2617" s="74"/>
      <c r="P2617" s="74"/>
    </row>
    <row r="2618" spans="1:16" x14ac:dyDescent="0.2">
      <c r="A2618" s="73" t="str">
        <f t="shared" ref="A2618:A2681" si="41">IF(B2618=0,"-",YEAR(B2618))</f>
        <v>-</v>
      </c>
      <c r="B2618" s="75"/>
      <c r="C2618" s="74"/>
      <c r="D2618" s="74"/>
      <c r="E2618" s="74"/>
      <c r="F2618" s="74"/>
      <c r="G2618" s="74"/>
      <c r="H2618" s="74"/>
      <c r="I2618" s="74"/>
      <c r="J2618" s="78"/>
      <c r="K2618" s="78"/>
      <c r="L2618" s="124" t="str">
        <f>IF($G2618=0,"-",VLOOKUP($G2618,Nomenclator!$B$6:$G$1000,3,0))</f>
        <v>-</v>
      </c>
      <c r="M2618" s="124" t="str">
        <f>IF($G2618=0,"-",VLOOKUP($G2618,Nomenclator!$B$6:$G$1000,4,0))</f>
        <v>-</v>
      </c>
      <c r="N2618" s="124" t="str">
        <f>IF($G2618=0,"-",VLOOKUP($G2618,Nomenclator!$B$6:$G$1000,6,0))</f>
        <v>-</v>
      </c>
      <c r="O2618" s="74"/>
      <c r="P2618" s="74"/>
    </row>
    <row r="2619" spans="1:16" x14ac:dyDescent="0.2">
      <c r="A2619" s="73" t="str">
        <f t="shared" si="41"/>
        <v>-</v>
      </c>
      <c r="B2619" s="75"/>
      <c r="C2619" s="74"/>
      <c r="D2619" s="74"/>
      <c r="E2619" s="74"/>
      <c r="F2619" s="74"/>
      <c r="G2619" s="74"/>
      <c r="H2619" s="74"/>
      <c r="I2619" s="74"/>
      <c r="J2619" s="78"/>
      <c r="K2619" s="78"/>
      <c r="L2619" s="124" t="str">
        <f>IF($G2619=0,"-",VLOOKUP($G2619,Nomenclator!$B$6:$G$1000,3,0))</f>
        <v>-</v>
      </c>
      <c r="M2619" s="124" t="str">
        <f>IF($G2619=0,"-",VLOOKUP($G2619,Nomenclator!$B$6:$G$1000,4,0))</f>
        <v>-</v>
      </c>
      <c r="N2619" s="124" t="str">
        <f>IF($G2619=0,"-",VLOOKUP($G2619,Nomenclator!$B$6:$G$1000,6,0))</f>
        <v>-</v>
      </c>
      <c r="O2619" s="74"/>
      <c r="P2619" s="74"/>
    </row>
    <row r="2620" spans="1:16" x14ac:dyDescent="0.2">
      <c r="A2620" s="73" t="str">
        <f t="shared" si="41"/>
        <v>-</v>
      </c>
      <c r="B2620" s="75"/>
      <c r="C2620" s="74"/>
      <c r="D2620" s="74"/>
      <c r="E2620" s="74"/>
      <c r="F2620" s="74"/>
      <c r="G2620" s="74"/>
      <c r="H2620" s="74"/>
      <c r="I2620" s="74"/>
      <c r="J2620" s="78"/>
      <c r="K2620" s="78"/>
      <c r="L2620" s="124" t="str">
        <f>IF($G2620=0,"-",VLOOKUP($G2620,Nomenclator!$B$6:$G$1000,3,0))</f>
        <v>-</v>
      </c>
      <c r="M2620" s="124" t="str">
        <f>IF($G2620=0,"-",VLOOKUP($G2620,Nomenclator!$B$6:$G$1000,4,0))</f>
        <v>-</v>
      </c>
      <c r="N2620" s="124" t="str">
        <f>IF($G2620=0,"-",VLOOKUP($G2620,Nomenclator!$B$6:$G$1000,6,0))</f>
        <v>-</v>
      </c>
      <c r="O2620" s="74"/>
      <c r="P2620" s="74"/>
    </row>
    <row r="2621" spans="1:16" x14ac:dyDescent="0.2">
      <c r="A2621" s="73" t="str">
        <f t="shared" si="41"/>
        <v>-</v>
      </c>
      <c r="B2621" s="75"/>
      <c r="C2621" s="74"/>
      <c r="D2621" s="74"/>
      <c r="E2621" s="74"/>
      <c r="F2621" s="74"/>
      <c r="G2621" s="74"/>
      <c r="H2621" s="74"/>
      <c r="I2621" s="74"/>
      <c r="J2621" s="78"/>
      <c r="K2621" s="78"/>
      <c r="L2621" s="124" t="str">
        <f>IF($G2621=0,"-",VLOOKUP($G2621,Nomenclator!$B$6:$G$1000,3,0))</f>
        <v>-</v>
      </c>
      <c r="M2621" s="124" t="str">
        <f>IF($G2621=0,"-",VLOOKUP($G2621,Nomenclator!$B$6:$G$1000,4,0))</f>
        <v>-</v>
      </c>
      <c r="N2621" s="124" t="str">
        <f>IF($G2621=0,"-",VLOOKUP($G2621,Nomenclator!$B$6:$G$1000,6,0))</f>
        <v>-</v>
      </c>
      <c r="O2621" s="74"/>
      <c r="P2621" s="74"/>
    </row>
    <row r="2622" spans="1:16" x14ac:dyDescent="0.2">
      <c r="A2622" s="73" t="str">
        <f t="shared" si="41"/>
        <v>-</v>
      </c>
      <c r="B2622" s="75"/>
      <c r="C2622" s="74"/>
      <c r="D2622" s="74"/>
      <c r="E2622" s="74"/>
      <c r="F2622" s="74"/>
      <c r="G2622" s="74"/>
      <c r="H2622" s="74"/>
      <c r="I2622" s="74"/>
      <c r="J2622" s="78"/>
      <c r="K2622" s="78"/>
      <c r="L2622" s="124" t="str">
        <f>IF($G2622=0,"-",VLOOKUP($G2622,Nomenclator!$B$6:$G$1000,3,0))</f>
        <v>-</v>
      </c>
      <c r="M2622" s="124" t="str">
        <f>IF($G2622=0,"-",VLOOKUP($G2622,Nomenclator!$B$6:$G$1000,4,0))</f>
        <v>-</v>
      </c>
      <c r="N2622" s="124" t="str">
        <f>IF($G2622=0,"-",VLOOKUP($G2622,Nomenclator!$B$6:$G$1000,6,0))</f>
        <v>-</v>
      </c>
      <c r="O2622" s="74"/>
      <c r="P2622" s="74"/>
    </row>
    <row r="2623" spans="1:16" x14ac:dyDescent="0.2">
      <c r="A2623" s="73" t="str">
        <f t="shared" si="41"/>
        <v>-</v>
      </c>
      <c r="B2623" s="75"/>
      <c r="C2623" s="74"/>
      <c r="D2623" s="74"/>
      <c r="E2623" s="74"/>
      <c r="F2623" s="74"/>
      <c r="G2623" s="74"/>
      <c r="H2623" s="74"/>
      <c r="I2623" s="74"/>
      <c r="J2623" s="78"/>
      <c r="K2623" s="78"/>
      <c r="L2623" s="124" t="str">
        <f>IF($G2623=0,"-",VLOOKUP($G2623,Nomenclator!$B$6:$G$1000,3,0))</f>
        <v>-</v>
      </c>
      <c r="M2623" s="124" t="str">
        <f>IF($G2623=0,"-",VLOOKUP($G2623,Nomenclator!$B$6:$G$1000,4,0))</f>
        <v>-</v>
      </c>
      <c r="N2623" s="124" t="str">
        <f>IF($G2623=0,"-",VLOOKUP($G2623,Nomenclator!$B$6:$G$1000,6,0))</f>
        <v>-</v>
      </c>
      <c r="O2623" s="74"/>
      <c r="P2623" s="74"/>
    </row>
    <row r="2624" spans="1:16" x14ac:dyDescent="0.2">
      <c r="A2624" s="73" t="str">
        <f t="shared" si="41"/>
        <v>-</v>
      </c>
      <c r="B2624" s="75"/>
      <c r="C2624" s="74"/>
      <c r="D2624" s="74"/>
      <c r="E2624" s="74"/>
      <c r="F2624" s="74"/>
      <c r="G2624" s="74"/>
      <c r="H2624" s="74"/>
      <c r="I2624" s="74"/>
      <c r="J2624" s="78"/>
      <c r="K2624" s="78"/>
      <c r="L2624" s="124" t="str">
        <f>IF($G2624=0,"-",VLOOKUP($G2624,Nomenclator!$B$6:$G$1000,3,0))</f>
        <v>-</v>
      </c>
      <c r="M2624" s="124" t="str">
        <f>IF($G2624=0,"-",VLOOKUP($G2624,Nomenclator!$B$6:$G$1000,4,0))</f>
        <v>-</v>
      </c>
      <c r="N2624" s="124" t="str">
        <f>IF($G2624=0,"-",VLOOKUP($G2624,Nomenclator!$B$6:$G$1000,6,0))</f>
        <v>-</v>
      </c>
      <c r="O2624" s="74"/>
      <c r="P2624" s="74"/>
    </row>
    <row r="2625" spans="1:16" x14ac:dyDescent="0.2">
      <c r="A2625" s="73" t="str">
        <f t="shared" si="41"/>
        <v>-</v>
      </c>
      <c r="B2625" s="75"/>
      <c r="C2625" s="74"/>
      <c r="D2625" s="74"/>
      <c r="E2625" s="74"/>
      <c r="F2625" s="74"/>
      <c r="G2625" s="74"/>
      <c r="H2625" s="74"/>
      <c r="I2625" s="74"/>
      <c r="J2625" s="78"/>
      <c r="K2625" s="78"/>
      <c r="L2625" s="124" t="str">
        <f>IF($G2625=0,"-",VLOOKUP($G2625,Nomenclator!$B$6:$G$1000,3,0))</f>
        <v>-</v>
      </c>
      <c r="M2625" s="124" t="str">
        <f>IF($G2625=0,"-",VLOOKUP($G2625,Nomenclator!$B$6:$G$1000,4,0))</f>
        <v>-</v>
      </c>
      <c r="N2625" s="124" t="str">
        <f>IF($G2625=0,"-",VLOOKUP($G2625,Nomenclator!$B$6:$G$1000,6,0))</f>
        <v>-</v>
      </c>
      <c r="O2625" s="74"/>
      <c r="P2625" s="74"/>
    </row>
    <row r="2626" spans="1:16" x14ac:dyDescent="0.2">
      <c r="A2626" s="73" t="str">
        <f t="shared" si="41"/>
        <v>-</v>
      </c>
      <c r="B2626" s="75"/>
      <c r="C2626" s="74"/>
      <c r="D2626" s="74"/>
      <c r="E2626" s="74"/>
      <c r="F2626" s="74"/>
      <c r="G2626" s="74"/>
      <c r="H2626" s="74"/>
      <c r="I2626" s="74"/>
      <c r="J2626" s="78"/>
      <c r="K2626" s="78"/>
      <c r="L2626" s="124" t="str">
        <f>IF($G2626=0,"-",VLOOKUP($G2626,Nomenclator!$B$6:$G$1000,3,0))</f>
        <v>-</v>
      </c>
      <c r="M2626" s="124" t="str">
        <f>IF($G2626=0,"-",VLOOKUP($G2626,Nomenclator!$B$6:$G$1000,4,0))</f>
        <v>-</v>
      </c>
      <c r="N2626" s="124" t="str">
        <f>IF($G2626=0,"-",VLOOKUP($G2626,Nomenclator!$B$6:$G$1000,6,0))</f>
        <v>-</v>
      </c>
      <c r="O2626" s="74"/>
      <c r="P2626" s="74"/>
    </row>
    <row r="2627" spans="1:16" x14ac:dyDescent="0.2">
      <c r="A2627" s="73" t="str">
        <f t="shared" si="41"/>
        <v>-</v>
      </c>
      <c r="B2627" s="75"/>
      <c r="C2627" s="74"/>
      <c r="D2627" s="74"/>
      <c r="E2627" s="74"/>
      <c r="F2627" s="74"/>
      <c r="G2627" s="74"/>
      <c r="H2627" s="74"/>
      <c r="I2627" s="74"/>
      <c r="J2627" s="78"/>
      <c r="K2627" s="78"/>
      <c r="L2627" s="124" t="str">
        <f>IF($G2627=0,"-",VLOOKUP($G2627,Nomenclator!$B$6:$G$1000,3,0))</f>
        <v>-</v>
      </c>
      <c r="M2627" s="124" t="str">
        <f>IF($G2627=0,"-",VLOOKUP($G2627,Nomenclator!$B$6:$G$1000,4,0))</f>
        <v>-</v>
      </c>
      <c r="N2627" s="124" t="str">
        <f>IF($G2627=0,"-",VLOOKUP($G2627,Nomenclator!$B$6:$G$1000,6,0))</f>
        <v>-</v>
      </c>
      <c r="O2627" s="74"/>
      <c r="P2627" s="74"/>
    </row>
    <row r="2628" spans="1:16" x14ac:dyDescent="0.2">
      <c r="A2628" s="73" t="str">
        <f t="shared" si="41"/>
        <v>-</v>
      </c>
      <c r="B2628" s="75"/>
      <c r="C2628" s="74"/>
      <c r="D2628" s="74"/>
      <c r="E2628" s="74"/>
      <c r="F2628" s="74"/>
      <c r="G2628" s="74"/>
      <c r="H2628" s="74"/>
      <c r="I2628" s="74"/>
      <c r="J2628" s="78"/>
      <c r="K2628" s="78"/>
      <c r="L2628" s="124" t="str">
        <f>IF($G2628=0,"-",VLOOKUP($G2628,Nomenclator!$B$6:$G$1000,3,0))</f>
        <v>-</v>
      </c>
      <c r="M2628" s="124" t="str">
        <f>IF($G2628=0,"-",VLOOKUP($G2628,Nomenclator!$B$6:$G$1000,4,0))</f>
        <v>-</v>
      </c>
      <c r="N2628" s="124" t="str">
        <f>IF($G2628=0,"-",VLOOKUP($G2628,Nomenclator!$B$6:$G$1000,6,0))</f>
        <v>-</v>
      </c>
      <c r="O2628" s="74"/>
      <c r="P2628" s="74"/>
    </row>
    <row r="2629" spans="1:16" x14ac:dyDescent="0.2">
      <c r="A2629" s="73" t="str">
        <f t="shared" si="41"/>
        <v>-</v>
      </c>
      <c r="B2629" s="75"/>
      <c r="C2629" s="74"/>
      <c r="D2629" s="74"/>
      <c r="E2629" s="74"/>
      <c r="F2629" s="74"/>
      <c r="G2629" s="74"/>
      <c r="H2629" s="74"/>
      <c r="I2629" s="74"/>
      <c r="J2629" s="78"/>
      <c r="K2629" s="78"/>
      <c r="L2629" s="124" t="str">
        <f>IF($G2629=0,"-",VLOOKUP($G2629,Nomenclator!$B$6:$G$1000,3,0))</f>
        <v>-</v>
      </c>
      <c r="M2629" s="124" t="str">
        <f>IF($G2629=0,"-",VLOOKUP($G2629,Nomenclator!$B$6:$G$1000,4,0))</f>
        <v>-</v>
      </c>
      <c r="N2629" s="124" t="str">
        <f>IF($G2629=0,"-",VLOOKUP($G2629,Nomenclator!$B$6:$G$1000,6,0))</f>
        <v>-</v>
      </c>
      <c r="O2629" s="74"/>
      <c r="P2629" s="74"/>
    </row>
    <row r="2630" spans="1:16" x14ac:dyDescent="0.2">
      <c r="A2630" s="73" t="str">
        <f t="shared" si="41"/>
        <v>-</v>
      </c>
      <c r="B2630" s="75"/>
      <c r="C2630" s="74"/>
      <c r="D2630" s="74"/>
      <c r="E2630" s="74"/>
      <c r="F2630" s="74"/>
      <c r="G2630" s="74"/>
      <c r="H2630" s="74"/>
      <c r="I2630" s="74"/>
      <c r="J2630" s="78"/>
      <c r="K2630" s="78"/>
      <c r="L2630" s="124" t="str">
        <f>IF($G2630=0,"-",VLOOKUP($G2630,Nomenclator!$B$6:$G$1000,3,0))</f>
        <v>-</v>
      </c>
      <c r="M2630" s="124" t="str">
        <f>IF($G2630=0,"-",VLOOKUP($G2630,Nomenclator!$B$6:$G$1000,4,0))</f>
        <v>-</v>
      </c>
      <c r="N2630" s="124" t="str">
        <f>IF($G2630=0,"-",VLOOKUP($G2630,Nomenclator!$B$6:$G$1000,6,0))</f>
        <v>-</v>
      </c>
      <c r="O2630" s="74"/>
      <c r="P2630" s="74"/>
    </row>
    <row r="2631" spans="1:16" x14ac:dyDescent="0.2">
      <c r="A2631" s="73" t="str">
        <f t="shared" si="41"/>
        <v>-</v>
      </c>
      <c r="B2631" s="75"/>
      <c r="C2631" s="74"/>
      <c r="D2631" s="74"/>
      <c r="E2631" s="74"/>
      <c r="F2631" s="74"/>
      <c r="G2631" s="74"/>
      <c r="H2631" s="74"/>
      <c r="I2631" s="74"/>
      <c r="J2631" s="78"/>
      <c r="K2631" s="78"/>
      <c r="L2631" s="124" t="str">
        <f>IF($G2631=0,"-",VLOOKUP($G2631,Nomenclator!$B$6:$G$1000,3,0))</f>
        <v>-</v>
      </c>
      <c r="M2631" s="124" t="str">
        <f>IF($G2631=0,"-",VLOOKUP($G2631,Nomenclator!$B$6:$G$1000,4,0))</f>
        <v>-</v>
      </c>
      <c r="N2631" s="124" t="str">
        <f>IF($G2631=0,"-",VLOOKUP($G2631,Nomenclator!$B$6:$G$1000,6,0))</f>
        <v>-</v>
      </c>
      <c r="O2631" s="74"/>
      <c r="P2631" s="74"/>
    </row>
    <row r="2632" spans="1:16" x14ac:dyDescent="0.2">
      <c r="A2632" s="73" t="str">
        <f t="shared" si="41"/>
        <v>-</v>
      </c>
      <c r="B2632" s="75"/>
      <c r="C2632" s="74"/>
      <c r="D2632" s="74"/>
      <c r="E2632" s="74"/>
      <c r="F2632" s="74"/>
      <c r="G2632" s="74"/>
      <c r="H2632" s="74"/>
      <c r="I2632" s="74"/>
      <c r="J2632" s="78"/>
      <c r="K2632" s="78"/>
      <c r="L2632" s="124" t="str">
        <f>IF($G2632=0,"-",VLOOKUP($G2632,Nomenclator!$B$6:$G$1000,3,0))</f>
        <v>-</v>
      </c>
      <c r="M2632" s="124" t="str">
        <f>IF($G2632=0,"-",VLOOKUP($G2632,Nomenclator!$B$6:$G$1000,4,0))</f>
        <v>-</v>
      </c>
      <c r="N2632" s="124" t="str">
        <f>IF($G2632=0,"-",VLOOKUP($G2632,Nomenclator!$B$6:$G$1000,6,0))</f>
        <v>-</v>
      </c>
      <c r="O2632" s="74"/>
      <c r="P2632" s="74"/>
    </row>
    <row r="2633" spans="1:16" x14ac:dyDescent="0.2">
      <c r="A2633" s="73" t="str">
        <f t="shared" si="41"/>
        <v>-</v>
      </c>
      <c r="B2633" s="75"/>
      <c r="C2633" s="74"/>
      <c r="D2633" s="74"/>
      <c r="E2633" s="74"/>
      <c r="F2633" s="74"/>
      <c r="G2633" s="74"/>
      <c r="H2633" s="74"/>
      <c r="I2633" s="74"/>
      <c r="J2633" s="78"/>
      <c r="K2633" s="78"/>
      <c r="L2633" s="124" t="str">
        <f>IF($G2633=0,"-",VLOOKUP($G2633,Nomenclator!$B$6:$G$1000,3,0))</f>
        <v>-</v>
      </c>
      <c r="M2633" s="124" t="str">
        <f>IF($G2633=0,"-",VLOOKUP($G2633,Nomenclator!$B$6:$G$1000,4,0))</f>
        <v>-</v>
      </c>
      <c r="N2633" s="124" t="str">
        <f>IF($G2633=0,"-",VLOOKUP($G2633,Nomenclator!$B$6:$G$1000,6,0))</f>
        <v>-</v>
      </c>
      <c r="O2633" s="74"/>
      <c r="P2633" s="74"/>
    </row>
    <row r="2634" spans="1:16" x14ac:dyDescent="0.2">
      <c r="A2634" s="73" t="str">
        <f t="shared" si="41"/>
        <v>-</v>
      </c>
      <c r="B2634" s="75"/>
      <c r="C2634" s="74"/>
      <c r="D2634" s="74"/>
      <c r="E2634" s="74"/>
      <c r="F2634" s="74"/>
      <c r="G2634" s="74"/>
      <c r="H2634" s="74"/>
      <c r="I2634" s="74"/>
      <c r="J2634" s="78"/>
      <c r="K2634" s="78"/>
      <c r="L2634" s="124" t="str">
        <f>IF($G2634=0,"-",VLOOKUP($G2634,Nomenclator!$B$6:$G$1000,3,0))</f>
        <v>-</v>
      </c>
      <c r="M2634" s="124" t="str">
        <f>IF($G2634=0,"-",VLOOKUP($G2634,Nomenclator!$B$6:$G$1000,4,0))</f>
        <v>-</v>
      </c>
      <c r="N2634" s="124" t="str">
        <f>IF($G2634=0,"-",VLOOKUP($G2634,Nomenclator!$B$6:$G$1000,6,0))</f>
        <v>-</v>
      </c>
      <c r="O2634" s="74"/>
      <c r="P2634" s="74"/>
    </row>
    <row r="2635" spans="1:16" x14ac:dyDescent="0.2">
      <c r="A2635" s="73" t="str">
        <f t="shared" si="41"/>
        <v>-</v>
      </c>
      <c r="B2635" s="75"/>
      <c r="C2635" s="74"/>
      <c r="D2635" s="74"/>
      <c r="E2635" s="74"/>
      <c r="F2635" s="74"/>
      <c r="G2635" s="74"/>
      <c r="H2635" s="74"/>
      <c r="I2635" s="74"/>
      <c r="J2635" s="78"/>
      <c r="K2635" s="78"/>
      <c r="L2635" s="124" t="str">
        <f>IF($G2635=0,"-",VLOOKUP($G2635,Nomenclator!$B$6:$G$1000,3,0))</f>
        <v>-</v>
      </c>
      <c r="M2635" s="124" t="str">
        <f>IF($G2635=0,"-",VLOOKUP($G2635,Nomenclator!$B$6:$G$1000,4,0))</f>
        <v>-</v>
      </c>
      <c r="N2635" s="124" t="str">
        <f>IF($G2635=0,"-",VLOOKUP($G2635,Nomenclator!$B$6:$G$1000,6,0))</f>
        <v>-</v>
      </c>
      <c r="O2635" s="74"/>
      <c r="P2635" s="74"/>
    </row>
    <row r="2636" spans="1:16" x14ac:dyDescent="0.2">
      <c r="A2636" s="73" t="str">
        <f t="shared" si="41"/>
        <v>-</v>
      </c>
      <c r="B2636" s="75"/>
      <c r="C2636" s="74"/>
      <c r="D2636" s="74"/>
      <c r="E2636" s="74"/>
      <c r="F2636" s="74"/>
      <c r="G2636" s="74"/>
      <c r="H2636" s="74"/>
      <c r="I2636" s="74"/>
      <c r="J2636" s="78"/>
      <c r="K2636" s="78"/>
      <c r="L2636" s="124" t="str">
        <f>IF($G2636=0,"-",VLOOKUP($G2636,Nomenclator!$B$6:$G$1000,3,0))</f>
        <v>-</v>
      </c>
      <c r="M2636" s="124" t="str">
        <f>IF($G2636=0,"-",VLOOKUP($G2636,Nomenclator!$B$6:$G$1000,4,0))</f>
        <v>-</v>
      </c>
      <c r="N2636" s="124" t="str">
        <f>IF($G2636=0,"-",VLOOKUP($G2636,Nomenclator!$B$6:$G$1000,6,0))</f>
        <v>-</v>
      </c>
      <c r="O2636" s="74"/>
      <c r="P2636" s="74"/>
    </row>
    <row r="2637" spans="1:16" x14ac:dyDescent="0.2">
      <c r="A2637" s="73" t="str">
        <f t="shared" si="41"/>
        <v>-</v>
      </c>
      <c r="B2637" s="75"/>
      <c r="C2637" s="74"/>
      <c r="D2637" s="74"/>
      <c r="E2637" s="74"/>
      <c r="F2637" s="74"/>
      <c r="G2637" s="74"/>
      <c r="H2637" s="74"/>
      <c r="I2637" s="74"/>
      <c r="J2637" s="78"/>
      <c r="K2637" s="78"/>
      <c r="L2637" s="124" t="str">
        <f>IF($G2637=0,"-",VLOOKUP($G2637,Nomenclator!$B$6:$G$1000,3,0))</f>
        <v>-</v>
      </c>
      <c r="M2637" s="124" t="str">
        <f>IF($G2637=0,"-",VLOOKUP($G2637,Nomenclator!$B$6:$G$1000,4,0))</f>
        <v>-</v>
      </c>
      <c r="N2637" s="124" t="str">
        <f>IF($G2637=0,"-",VLOOKUP($G2637,Nomenclator!$B$6:$G$1000,6,0))</f>
        <v>-</v>
      </c>
      <c r="O2637" s="74"/>
      <c r="P2637" s="74"/>
    </row>
    <row r="2638" spans="1:16" x14ac:dyDescent="0.2">
      <c r="A2638" s="73" t="str">
        <f t="shared" si="41"/>
        <v>-</v>
      </c>
      <c r="B2638" s="75"/>
      <c r="C2638" s="74"/>
      <c r="D2638" s="74"/>
      <c r="E2638" s="74"/>
      <c r="F2638" s="74"/>
      <c r="G2638" s="74"/>
      <c r="H2638" s="74"/>
      <c r="I2638" s="74"/>
      <c r="J2638" s="78"/>
      <c r="K2638" s="78"/>
      <c r="L2638" s="124" t="str">
        <f>IF($G2638=0,"-",VLOOKUP($G2638,Nomenclator!$B$6:$G$1000,3,0))</f>
        <v>-</v>
      </c>
      <c r="M2638" s="124" t="str">
        <f>IF($G2638=0,"-",VLOOKUP($G2638,Nomenclator!$B$6:$G$1000,4,0))</f>
        <v>-</v>
      </c>
      <c r="N2638" s="124" t="str">
        <f>IF($G2638=0,"-",VLOOKUP($G2638,Nomenclator!$B$6:$G$1000,6,0))</f>
        <v>-</v>
      </c>
      <c r="O2638" s="74"/>
      <c r="P2638" s="74"/>
    </row>
    <row r="2639" spans="1:16" x14ac:dyDescent="0.2">
      <c r="A2639" s="73" t="str">
        <f t="shared" si="41"/>
        <v>-</v>
      </c>
      <c r="B2639" s="75"/>
      <c r="C2639" s="74"/>
      <c r="D2639" s="74"/>
      <c r="E2639" s="74"/>
      <c r="F2639" s="74"/>
      <c r="G2639" s="74"/>
      <c r="H2639" s="74"/>
      <c r="I2639" s="74"/>
      <c r="J2639" s="78"/>
      <c r="K2639" s="78"/>
      <c r="L2639" s="124" t="str">
        <f>IF($G2639=0,"-",VLOOKUP($G2639,Nomenclator!$B$6:$G$1000,3,0))</f>
        <v>-</v>
      </c>
      <c r="M2639" s="124" t="str">
        <f>IF($G2639=0,"-",VLOOKUP($G2639,Nomenclator!$B$6:$G$1000,4,0))</f>
        <v>-</v>
      </c>
      <c r="N2639" s="124" t="str">
        <f>IF($G2639=0,"-",VLOOKUP($G2639,Nomenclator!$B$6:$G$1000,6,0))</f>
        <v>-</v>
      </c>
      <c r="O2639" s="74"/>
      <c r="P2639" s="74"/>
    </row>
    <row r="2640" spans="1:16" x14ac:dyDescent="0.2">
      <c r="A2640" s="73" t="str">
        <f t="shared" si="41"/>
        <v>-</v>
      </c>
      <c r="B2640" s="75"/>
      <c r="C2640" s="74"/>
      <c r="D2640" s="74"/>
      <c r="E2640" s="74"/>
      <c r="F2640" s="74"/>
      <c r="G2640" s="74"/>
      <c r="H2640" s="74"/>
      <c r="I2640" s="74"/>
      <c r="J2640" s="78"/>
      <c r="K2640" s="78"/>
      <c r="L2640" s="124" t="str">
        <f>IF($G2640=0,"-",VLOOKUP($G2640,Nomenclator!$B$6:$G$1000,3,0))</f>
        <v>-</v>
      </c>
      <c r="M2640" s="124" t="str">
        <f>IF($G2640=0,"-",VLOOKUP($G2640,Nomenclator!$B$6:$G$1000,4,0))</f>
        <v>-</v>
      </c>
      <c r="N2640" s="124" t="str">
        <f>IF($G2640=0,"-",VLOOKUP($G2640,Nomenclator!$B$6:$G$1000,6,0))</f>
        <v>-</v>
      </c>
      <c r="O2640" s="74"/>
      <c r="P2640" s="74"/>
    </row>
    <row r="2641" spans="1:16" x14ac:dyDescent="0.2">
      <c r="A2641" s="73" t="str">
        <f t="shared" si="41"/>
        <v>-</v>
      </c>
      <c r="B2641" s="75"/>
      <c r="C2641" s="74"/>
      <c r="D2641" s="74"/>
      <c r="E2641" s="74"/>
      <c r="F2641" s="74"/>
      <c r="G2641" s="74"/>
      <c r="H2641" s="74"/>
      <c r="I2641" s="74"/>
      <c r="J2641" s="78"/>
      <c r="K2641" s="78"/>
      <c r="L2641" s="124" t="str">
        <f>IF($G2641=0,"-",VLOOKUP($G2641,Nomenclator!$B$6:$G$1000,3,0))</f>
        <v>-</v>
      </c>
      <c r="M2641" s="124" t="str">
        <f>IF($G2641=0,"-",VLOOKUP($G2641,Nomenclator!$B$6:$G$1000,4,0))</f>
        <v>-</v>
      </c>
      <c r="N2641" s="124" t="str">
        <f>IF($G2641=0,"-",VLOOKUP($G2641,Nomenclator!$B$6:$G$1000,6,0))</f>
        <v>-</v>
      </c>
      <c r="O2641" s="74"/>
      <c r="P2641" s="74"/>
    </row>
    <row r="2642" spans="1:16" x14ac:dyDescent="0.2">
      <c r="A2642" s="73" t="str">
        <f t="shared" si="41"/>
        <v>-</v>
      </c>
      <c r="B2642" s="75"/>
      <c r="C2642" s="74"/>
      <c r="D2642" s="74"/>
      <c r="E2642" s="74"/>
      <c r="F2642" s="74"/>
      <c r="G2642" s="74"/>
      <c r="H2642" s="74"/>
      <c r="I2642" s="74"/>
      <c r="J2642" s="78"/>
      <c r="K2642" s="78"/>
      <c r="L2642" s="124" t="str">
        <f>IF($G2642=0,"-",VLOOKUP($G2642,Nomenclator!$B$6:$G$1000,3,0))</f>
        <v>-</v>
      </c>
      <c r="M2642" s="124" t="str">
        <f>IF($G2642=0,"-",VLOOKUP($G2642,Nomenclator!$B$6:$G$1000,4,0))</f>
        <v>-</v>
      </c>
      <c r="N2642" s="124" t="str">
        <f>IF($G2642=0,"-",VLOOKUP($G2642,Nomenclator!$B$6:$G$1000,6,0))</f>
        <v>-</v>
      </c>
      <c r="O2642" s="74"/>
      <c r="P2642" s="74"/>
    </row>
    <row r="2643" spans="1:16" x14ac:dyDescent="0.2">
      <c r="A2643" s="73" t="str">
        <f t="shared" si="41"/>
        <v>-</v>
      </c>
      <c r="B2643" s="75"/>
      <c r="C2643" s="74"/>
      <c r="D2643" s="74"/>
      <c r="E2643" s="74"/>
      <c r="F2643" s="74"/>
      <c r="G2643" s="74"/>
      <c r="H2643" s="74"/>
      <c r="I2643" s="74"/>
      <c r="J2643" s="78"/>
      <c r="K2643" s="78"/>
      <c r="L2643" s="124" t="str">
        <f>IF($G2643=0,"-",VLOOKUP($G2643,Nomenclator!$B$6:$G$1000,3,0))</f>
        <v>-</v>
      </c>
      <c r="M2643" s="124" t="str">
        <f>IF($G2643=0,"-",VLOOKUP($G2643,Nomenclator!$B$6:$G$1000,4,0))</f>
        <v>-</v>
      </c>
      <c r="N2643" s="124" t="str">
        <f>IF($G2643=0,"-",VLOOKUP($G2643,Nomenclator!$B$6:$G$1000,6,0))</f>
        <v>-</v>
      </c>
      <c r="O2643" s="74"/>
      <c r="P2643" s="74"/>
    </row>
    <row r="2644" spans="1:16" x14ac:dyDescent="0.2">
      <c r="A2644" s="73" t="str">
        <f t="shared" si="41"/>
        <v>-</v>
      </c>
      <c r="B2644" s="75"/>
      <c r="C2644" s="74"/>
      <c r="D2644" s="74"/>
      <c r="E2644" s="74"/>
      <c r="F2644" s="74"/>
      <c r="G2644" s="74"/>
      <c r="H2644" s="74"/>
      <c r="I2644" s="74"/>
      <c r="J2644" s="78"/>
      <c r="K2644" s="78"/>
      <c r="L2644" s="124" t="str">
        <f>IF($G2644=0,"-",VLOOKUP($G2644,Nomenclator!$B$6:$G$1000,3,0))</f>
        <v>-</v>
      </c>
      <c r="M2644" s="124" t="str">
        <f>IF($G2644=0,"-",VLOOKUP($G2644,Nomenclator!$B$6:$G$1000,4,0))</f>
        <v>-</v>
      </c>
      <c r="N2644" s="124" t="str">
        <f>IF($G2644=0,"-",VLOOKUP($G2644,Nomenclator!$B$6:$G$1000,6,0))</f>
        <v>-</v>
      </c>
      <c r="O2644" s="74"/>
      <c r="P2644" s="74"/>
    </row>
    <row r="2645" spans="1:16" x14ac:dyDescent="0.2">
      <c r="A2645" s="73" t="str">
        <f t="shared" si="41"/>
        <v>-</v>
      </c>
      <c r="B2645" s="75"/>
      <c r="C2645" s="74"/>
      <c r="D2645" s="74"/>
      <c r="E2645" s="74"/>
      <c r="F2645" s="74"/>
      <c r="G2645" s="74"/>
      <c r="H2645" s="74"/>
      <c r="I2645" s="74"/>
      <c r="J2645" s="78"/>
      <c r="K2645" s="78"/>
      <c r="L2645" s="124" t="str">
        <f>IF($G2645=0,"-",VLOOKUP($G2645,Nomenclator!$B$6:$G$1000,3,0))</f>
        <v>-</v>
      </c>
      <c r="M2645" s="124" t="str">
        <f>IF($G2645=0,"-",VLOOKUP($G2645,Nomenclator!$B$6:$G$1000,4,0))</f>
        <v>-</v>
      </c>
      <c r="N2645" s="124" t="str">
        <f>IF($G2645=0,"-",VLOOKUP($G2645,Nomenclator!$B$6:$G$1000,6,0))</f>
        <v>-</v>
      </c>
      <c r="O2645" s="74"/>
      <c r="P2645" s="74"/>
    </row>
    <row r="2646" spans="1:16" x14ac:dyDescent="0.2">
      <c r="A2646" s="73" t="str">
        <f t="shared" si="41"/>
        <v>-</v>
      </c>
      <c r="B2646" s="75"/>
      <c r="C2646" s="74"/>
      <c r="D2646" s="74"/>
      <c r="E2646" s="74"/>
      <c r="F2646" s="74"/>
      <c r="G2646" s="74"/>
      <c r="H2646" s="74"/>
      <c r="I2646" s="74"/>
      <c r="J2646" s="78"/>
      <c r="K2646" s="78"/>
      <c r="L2646" s="124" t="str">
        <f>IF($G2646=0,"-",VLOOKUP($G2646,Nomenclator!$B$6:$G$1000,3,0))</f>
        <v>-</v>
      </c>
      <c r="M2646" s="124" t="str">
        <f>IF($G2646=0,"-",VLOOKUP($G2646,Nomenclator!$B$6:$G$1000,4,0))</f>
        <v>-</v>
      </c>
      <c r="N2646" s="124" t="str">
        <f>IF($G2646=0,"-",VLOOKUP($G2646,Nomenclator!$B$6:$G$1000,6,0))</f>
        <v>-</v>
      </c>
      <c r="O2646" s="74"/>
      <c r="P2646" s="74"/>
    </row>
    <row r="2647" spans="1:16" x14ac:dyDescent="0.2">
      <c r="A2647" s="73" t="str">
        <f t="shared" si="41"/>
        <v>-</v>
      </c>
      <c r="B2647" s="75"/>
      <c r="C2647" s="74"/>
      <c r="D2647" s="74"/>
      <c r="E2647" s="74"/>
      <c r="F2647" s="74"/>
      <c r="G2647" s="74"/>
      <c r="H2647" s="74"/>
      <c r="I2647" s="74"/>
      <c r="J2647" s="78"/>
      <c r="K2647" s="78"/>
      <c r="L2647" s="124" t="str">
        <f>IF($G2647=0,"-",VLOOKUP($G2647,Nomenclator!$B$6:$G$1000,3,0))</f>
        <v>-</v>
      </c>
      <c r="M2647" s="124" t="str">
        <f>IF($G2647=0,"-",VLOOKUP($G2647,Nomenclator!$B$6:$G$1000,4,0))</f>
        <v>-</v>
      </c>
      <c r="N2647" s="124" t="str">
        <f>IF($G2647=0,"-",VLOOKUP($G2647,Nomenclator!$B$6:$G$1000,6,0))</f>
        <v>-</v>
      </c>
      <c r="O2647" s="74"/>
      <c r="P2647" s="74"/>
    </row>
    <row r="2648" spans="1:16" x14ac:dyDescent="0.2">
      <c r="A2648" s="73" t="str">
        <f t="shared" si="41"/>
        <v>-</v>
      </c>
      <c r="B2648" s="75"/>
      <c r="C2648" s="74"/>
      <c r="D2648" s="74"/>
      <c r="E2648" s="74"/>
      <c r="F2648" s="74"/>
      <c r="G2648" s="74"/>
      <c r="H2648" s="74"/>
      <c r="I2648" s="74"/>
      <c r="J2648" s="78"/>
      <c r="K2648" s="78"/>
      <c r="L2648" s="124" t="str">
        <f>IF($G2648=0,"-",VLOOKUP($G2648,Nomenclator!$B$6:$G$1000,3,0))</f>
        <v>-</v>
      </c>
      <c r="M2648" s="124" t="str">
        <f>IF($G2648=0,"-",VLOOKUP($G2648,Nomenclator!$B$6:$G$1000,4,0))</f>
        <v>-</v>
      </c>
      <c r="N2648" s="124" t="str">
        <f>IF($G2648=0,"-",VLOOKUP($G2648,Nomenclator!$B$6:$G$1000,6,0))</f>
        <v>-</v>
      </c>
      <c r="O2648" s="74"/>
      <c r="P2648" s="74"/>
    </row>
    <row r="2649" spans="1:16" x14ac:dyDescent="0.2">
      <c r="A2649" s="73" t="str">
        <f t="shared" si="41"/>
        <v>-</v>
      </c>
      <c r="B2649" s="75"/>
      <c r="C2649" s="74"/>
      <c r="D2649" s="74"/>
      <c r="E2649" s="74"/>
      <c r="F2649" s="74"/>
      <c r="G2649" s="74"/>
      <c r="H2649" s="74"/>
      <c r="I2649" s="74"/>
      <c r="J2649" s="78"/>
      <c r="K2649" s="78"/>
      <c r="L2649" s="124" t="str">
        <f>IF($G2649=0,"-",VLOOKUP($G2649,Nomenclator!$B$6:$G$1000,3,0))</f>
        <v>-</v>
      </c>
      <c r="M2649" s="124" t="str">
        <f>IF($G2649=0,"-",VLOOKUP($G2649,Nomenclator!$B$6:$G$1000,4,0))</f>
        <v>-</v>
      </c>
      <c r="N2649" s="124" t="str">
        <f>IF($G2649=0,"-",VLOOKUP($G2649,Nomenclator!$B$6:$G$1000,6,0))</f>
        <v>-</v>
      </c>
      <c r="O2649" s="74"/>
      <c r="P2649" s="74"/>
    </row>
    <row r="2650" spans="1:16" x14ac:dyDescent="0.2">
      <c r="A2650" s="73" t="str">
        <f t="shared" si="41"/>
        <v>-</v>
      </c>
      <c r="B2650" s="75"/>
      <c r="C2650" s="74"/>
      <c r="D2650" s="74"/>
      <c r="E2650" s="74"/>
      <c r="F2650" s="74"/>
      <c r="G2650" s="74"/>
      <c r="H2650" s="74"/>
      <c r="I2650" s="74"/>
      <c r="J2650" s="78"/>
      <c r="K2650" s="78"/>
      <c r="L2650" s="124" t="str">
        <f>IF($G2650=0,"-",VLOOKUP($G2650,Nomenclator!$B$6:$G$1000,3,0))</f>
        <v>-</v>
      </c>
      <c r="M2650" s="124" t="str">
        <f>IF($G2650=0,"-",VLOOKUP($G2650,Nomenclator!$B$6:$G$1000,4,0))</f>
        <v>-</v>
      </c>
      <c r="N2650" s="124" t="str">
        <f>IF($G2650=0,"-",VLOOKUP($G2650,Nomenclator!$B$6:$G$1000,6,0))</f>
        <v>-</v>
      </c>
      <c r="O2650" s="74"/>
      <c r="P2650" s="74"/>
    </row>
    <row r="2651" spans="1:16" x14ac:dyDescent="0.2">
      <c r="A2651" s="73" t="str">
        <f t="shared" si="41"/>
        <v>-</v>
      </c>
      <c r="B2651" s="75"/>
      <c r="C2651" s="74"/>
      <c r="D2651" s="74"/>
      <c r="E2651" s="74"/>
      <c r="F2651" s="74"/>
      <c r="G2651" s="74"/>
      <c r="H2651" s="74"/>
      <c r="I2651" s="74"/>
      <c r="J2651" s="78"/>
      <c r="K2651" s="78"/>
      <c r="L2651" s="124" t="str">
        <f>IF($G2651=0,"-",VLOOKUP($G2651,Nomenclator!$B$6:$G$1000,3,0))</f>
        <v>-</v>
      </c>
      <c r="M2651" s="124" t="str">
        <f>IF($G2651=0,"-",VLOOKUP($G2651,Nomenclator!$B$6:$G$1000,4,0))</f>
        <v>-</v>
      </c>
      <c r="N2651" s="124" t="str">
        <f>IF($G2651=0,"-",VLOOKUP($G2651,Nomenclator!$B$6:$G$1000,6,0))</f>
        <v>-</v>
      </c>
      <c r="O2651" s="74"/>
      <c r="P2651" s="74"/>
    </row>
    <row r="2652" spans="1:16" x14ac:dyDescent="0.2">
      <c r="A2652" s="73" t="str">
        <f t="shared" si="41"/>
        <v>-</v>
      </c>
      <c r="B2652" s="75"/>
      <c r="C2652" s="74"/>
      <c r="D2652" s="74"/>
      <c r="E2652" s="74"/>
      <c r="F2652" s="74"/>
      <c r="G2652" s="74"/>
      <c r="H2652" s="74"/>
      <c r="I2652" s="74"/>
      <c r="J2652" s="78"/>
      <c r="K2652" s="78"/>
      <c r="L2652" s="124" t="str">
        <f>IF($G2652=0,"-",VLOOKUP($G2652,Nomenclator!$B$6:$G$1000,3,0))</f>
        <v>-</v>
      </c>
      <c r="M2652" s="124" t="str">
        <f>IF($G2652=0,"-",VLOOKUP($G2652,Nomenclator!$B$6:$G$1000,4,0))</f>
        <v>-</v>
      </c>
      <c r="N2652" s="124" t="str">
        <f>IF($G2652=0,"-",VLOOKUP($G2652,Nomenclator!$B$6:$G$1000,6,0))</f>
        <v>-</v>
      </c>
      <c r="O2652" s="74"/>
      <c r="P2652" s="74"/>
    </row>
    <row r="2653" spans="1:16" x14ac:dyDescent="0.2">
      <c r="A2653" s="73" t="str">
        <f t="shared" si="41"/>
        <v>-</v>
      </c>
      <c r="B2653" s="75"/>
      <c r="C2653" s="74"/>
      <c r="D2653" s="74"/>
      <c r="E2653" s="74"/>
      <c r="F2653" s="74"/>
      <c r="G2653" s="74"/>
      <c r="H2653" s="74"/>
      <c r="I2653" s="74"/>
      <c r="J2653" s="78"/>
      <c r="K2653" s="78"/>
      <c r="L2653" s="124" t="str">
        <f>IF($G2653=0,"-",VLOOKUP($G2653,Nomenclator!$B$6:$G$1000,3,0))</f>
        <v>-</v>
      </c>
      <c r="M2653" s="124" t="str">
        <f>IF($G2653=0,"-",VLOOKUP($G2653,Nomenclator!$B$6:$G$1000,4,0))</f>
        <v>-</v>
      </c>
      <c r="N2653" s="124" t="str">
        <f>IF($G2653=0,"-",VLOOKUP($G2653,Nomenclator!$B$6:$G$1000,6,0))</f>
        <v>-</v>
      </c>
      <c r="O2653" s="74"/>
      <c r="P2653" s="74"/>
    </row>
    <row r="2654" spans="1:16" x14ac:dyDescent="0.2">
      <c r="A2654" s="73" t="str">
        <f t="shared" si="41"/>
        <v>-</v>
      </c>
      <c r="B2654" s="75"/>
      <c r="C2654" s="74"/>
      <c r="D2654" s="74"/>
      <c r="E2654" s="74"/>
      <c r="F2654" s="74"/>
      <c r="G2654" s="74"/>
      <c r="H2654" s="74"/>
      <c r="I2654" s="74"/>
      <c r="J2654" s="78"/>
      <c r="K2654" s="78"/>
      <c r="L2654" s="124" t="str">
        <f>IF($G2654=0,"-",VLOOKUP($G2654,Nomenclator!$B$6:$G$1000,3,0))</f>
        <v>-</v>
      </c>
      <c r="M2654" s="124" t="str">
        <f>IF($G2654=0,"-",VLOOKUP($G2654,Nomenclator!$B$6:$G$1000,4,0))</f>
        <v>-</v>
      </c>
      <c r="N2654" s="124" t="str">
        <f>IF($G2654=0,"-",VLOOKUP($G2654,Nomenclator!$B$6:$G$1000,6,0))</f>
        <v>-</v>
      </c>
      <c r="O2654" s="74"/>
      <c r="P2654" s="74"/>
    </row>
    <row r="2655" spans="1:16" x14ac:dyDescent="0.2">
      <c r="A2655" s="73" t="str">
        <f t="shared" si="41"/>
        <v>-</v>
      </c>
      <c r="B2655" s="75"/>
      <c r="C2655" s="74"/>
      <c r="D2655" s="74"/>
      <c r="E2655" s="74"/>
      <c r="F2655" s="74"/>
      <c r="G2655" s="74"/>
      <c r="H2655" s="74"/>
      <c r="I2655" s="74"/>
      <c r="J2655" s="78"/>
      <c r="K2655" s="78"/>
      <c r="L2655" s="124" t="str">
        <f>IF($G2655=0,"-",VLOOKUP($G2655,Nomenclator!$B$6:$G$1000,3,0))</f>
        <v>-</v>
      </c>
      <c r="M2655" s="124" t="str">
        <f>IF($G2655=0,"-",VLOOKUP($G2655,Nomenclator!$B$6:$G$1000,4,0))</f>
        <v>-</v>
      </c>
      <c r="N2655" s="124" t="str">
        <f>IF($G2655=0,"-",VLOOKUP($G2655,Nomenclator!$B$6:$G$1000,6,0))</f>
        <v>-</v>
      </c>
      <c r="O2655" s="74"/>
      <c r="P2655" s="74"/>
    </row>
    <row r="2656" spans="1:16" x14ac:dyDescent="0.2">
      <c r="A2656" s="73" t="str">
        <f t="shared" si="41"/>
        <v>-</v>
      </c>
      <c r="B2656" s="75"/>
      <c r="C2656" s="74"/>
      <c r="D2656" s="74"/>
      <c r="E2656" s="74"/>
      <c r="F2656" s="74"/>
      <c r="G2656" s="74"/>
      <c r="H2656" s="74"/>
      <c r="I2656" s="74"/>
      <c r="J2656" s="78"/>
      <c r="K2656" s="78"/>
      <c r="L2656" s="124" t="str">
        <f>IF($G2656=0,"-",VLOOKUP($G2656,Nomenclator!$B$6:$G$1000,3,0))</f>
        <v>-</v>
      </c>
      <c r="M2656" s="124" t="str">
        <f>IF($G2656=0,"-",VLOOKUP($G2656,Nomenclator!$B$6:$G$1000,4,0))</f>
        <v>-</v>
      </c>
      <c r="N2656" s="124" t="str">
        <f>IF($G2656=0,"-",VLOOKUP($G2656,Nomenclator!$B$6:$G$1000,6,0))</f>
        <v>-</v>
      </c>
      <c r="O2656" s="74"/>
      <c r="P2656" s="74"/>
    </row>
    <row r="2657" spans="1:16" x14ac:dyDescent="0.2">
      <c r="A2657" s="73" t="str">
        <f t="shared" si="41"/>
        <v>-</v>
      </c>
      <c r="B2657" s="75"/>
      <c r="C2657" s="74"/>
      <c r="D2657" s="74"/>
      <c r="E2657" s="74"/>
      <c r="F2657" s="74"/>
      <c r="G2657" s="74"/>
      <c r="H2657" s="74"/>
      <c r="I2657" s="74"/>
      <c r="J2657" s="78"/>
      <c r="K2657" s="78"/>
      <c r="L2657" s="124" t="str">
        <f>IF($G2657=0,"-",VLOOKUP($G2657,Nomenclator!$B$6:$G$1000,3,0))</f>
        <v>-</v>
      </c>
      <c r="M2657" s="124" t="str">
        <f>IF($G2657=0,"-",VLOOKUP($G2657,Nomenclator!$B$6:$G$1000,4,0))</f>
        <v>-</v>
      </c>
      <c r="N2657" s="124" t="str">
        <f>IF($G2657=0,"-",VLOOKUP($G2657,Nomenclator!$B$6:$G$1000,6,0))</f>
        <v>-</v>
      </c>
      <c r="O2657" s="74"/>
      <c r="P2657" s="74"/>
    </row>
    <row r="2658" spans="1:16" x14ac:dyDescent="0.2">
      <c r="A2658" s="73" t="str">
        <f t="shared" si="41"/>
        <v>-</v>
      </c>
      <c r="B2658" s="75"/>
      <c r="C2658" s="74"/>
      <c r="D2658" s="74"/>
      <c r="E2658" s="74"/>
      <c r="F2658" s="74"/>
      <c r="G2658" s="74"/>
      <c r="H2658" s="74"/>
      <c r="I2658" s="74"/>
      <c r="J2658" s="78"/>
      <c r="K2658" s="78"/>
      <c r="L2658" s="124" t="str">
        <f>IF($G2658=0,"-",VLOOKUP($G2658,Nomenclator!$B$6:$G$1000,3,0))</f>
        <v>-</v>
      </c>
      <c r="M2658" s="124" t="str">
        <f>IF($G2658=0,"-",VLOOKUP($G2658,Nomenclator!$B$6:$G$1000,4,0))</f>
        <v>-</v>
      </c>
      <c r="N2658" s="124" t="str">
        <f>IF($G2658=0,"-",VLOOKUP($G2658,Nomenclator!$B$6:$G$1000,6,0))</f>
        <v>-</v>
      </c>
      <c r="O2658" s="74"/>
      <c r="P2658" s="74"/>
    </row>
    <row r="2659" spans="1:16" x14ac:dyDescent="0.2">
      <c r="A2659" s="73" t="str">
        <f t="shared" si="41"/>
        <v>-</v>
      </c>
      <c r="B2659" s="75"/>
      <c r="C2659" s="74"/>
      <c r="D2659" s="74"/>
      <c r="E2659" s="74"/>
      <c r="F2659" s="74"/>
      <c r="G2659" s="74"/>
      <c r="H2659" s="74"/>
      <c r="I2659" s="74"/>
      <c r="J2659" s="78"/>
      <c r="K2659" s="78"/>
      <c r="L2659" s="124" t="str">
        <f>IF($G2659=0,"-",VLOOKUP($G2659,Nomenclator!$B$6:$G$1000,3,0))</f>
        <v>-</v>
      </c>
      <c r="M2659" s="124" t="str">
        <f>IF($G2659=0,"-",VLOOKUP($G2659,Nomenclator!$B$6:$G$1000,4,0))</f>
        <v>-</v>
      </c>
      <c r="N2659" s="124" t="str">
        <f>IF($G2659=0,"-",VLOOKUP($G2659,Nomenclator!$B$6:$G$1000,6,0))</f>
        <v>-</v>
      </c>
      <c r="O2659" s="74"/>
      <c r="P2659" s="74"/>
    </row>
    <row r="2660" spans="1:16" x14ac:dyDescent="0.2">
      <c r="A2660" s="73" t="str">
        <f t="shared" si="41"/>
        <v>-</v>
      </c>
      <c r="B2660" s="75"/>
      <c r="C2660" s="74"/>
      <c r="D2660" s="74"/>
      <c r="E2660" s="74"/>
      <c r="F2660" s="74"/>
      <c r="G2660" s="74"/>
      <c r="H2660" s="74"/>
      <c r="I2660" s="74"/>
      <c r="J2660" s="78"/>
      <c r="K2660" s="78"/>
      <c r="L2660" s="124" t="str">
        <f>IF($G2660=0,"-",VLOOKUP($G2660,Nomenclator!$B$6:$G$1000,3,0))</f>
        <v>-</v>
      </c>
      <c r="M2660" s="124" t="str">
        <f>IF($G2660=0,"-",VLOOKUP($G2660,Nomenclator!$B$6:$G$1000,4,0))</f>
        <v>-</v>
      </c>
      <c r="N2660" s="124" t="str">
        <f>IF($G2660=0,"-",VLOOKUP($G2660,Nomenclator!$B$6:$G$1000,6,0))</f>
        <v>-</v>
      </c>
      <c r="O2660" s="74"/>
      <c r="P2660" s="74"/>
    </row>
    <row r="2661" spans="1:16" x14ac:dyDescent="0.2">
      <c r="A2661" s="73" t="str">
        <f t="shared" si="41"/>
        <v>-</v>
      </c>
      <c r="B2661" s="75"/>
      <c r="C2661" s="74"/>
      <c r="D2661" s="74"/>
      <c r="E2661" s="74"/>
      <c r="F2661" s="74"/>
      <c r="G2661" s="74"/>
      <c r="H2661" s="74"/>
      <c r="I2661" s="74"/>
      <c r="J2661" s="78"/>
      <c r="K2661" s="78"/>
      <c r="L2661" s="124" t="str">
        <f>IF($G2661=0,"-",VLOOKUP($G2661,Nomenclator!$B$6:$G$1000,3,0))</f>
        <v>-</v>
      </c>
      <c r="M2661" s="124" t="str">
        <f>IF($G2661=0,"-",VLOOKUP($G2661,Nomenclator!$B$6:$G$1000,4,0))</f>
        <v>-</v>
      </c>
      <c r="N2661" s="124" t="str">
        <f>IF($G2661=0,"-",VLOOKUP($G2661,Nomenclator!$B$6:$G$1000,6,0))</f>
        <v>-</v>
      </c>
      <c r="O2661" s="74"/>
      <c r="P2661" s="74"/>
    </row>
    <row r="2662" spans="1:16" x14ac:dyDescent="0.2">
      <c r="A2662" s="73" t="str">
        <f t="shared" si="41"/>
        <v>-</v>
      </c>
      <c r="B2662" s="75"/>
      <c r="C2662" s="74"/>
      <c r="D2662" s="74"/>
      <c r="E2662" s="74"/>
      <c r="F2662" s="74"/>
      <c r="G2662" s="74"/>
      <c r="H2662" s="74"/>
      <c r="I2662" s="74"/>
      <c r="J2662" s="78"/>
      <c r="K2662" s="78"/>
      <c r="L2662" s="124" t="str">
        <f>IF($G2662=0,"-",VLOOKUP($G2662,Nomenclator!$B$6:$G$1000,3,0))</f>
        <v>-</v>
      </c>
      <c r="M2662" s="124" t="str">
        <f>IF($G2662=0,"-",VLOOKUP($G2662,Nomenclator!$B$6:$G$1000,4,0))</f>
        <v>-</v>
      </c>
      <c r="N2662" s="124" t="str">
        <f>IF($G2662=0,"-",VLOOKUP($G2662,Nomenclator!$B$6:$G$1000,6,0))</f>
        <v>-</v>
      </c>
      <c r="O2662" s="74"/>
      <c r="P2662" s="74"/>
    </row>
    <row r="2663" spans="1:16" x14ac:dyDescent="0.2">
      <c r="A2663" s="73" t="str">
        <f t="shared" si="41"/>
        <v>-</v>
      </c>
      <c r="B2663" s="75"/>
      <c r="C2663" s="74"/>
      <c r="D2663" s="74"/>
      <c r="E2663" s="74"/>
      <c r="F2663" s="74"/>
      <c r="G2663" s="74"/>
      <c r="H2663" s="74"/>
      <c r="I2663" s="74"/>
      <c r="J2663" s="78"/>
      <c r="K2663" s="78"/>
      <c r="L2663" s="124" t="str">
        <f>IF($G2663=0,"-",VLOOKUP($G2663,Nomenclator!$B$6:$G$1000,3,0))</f>
        <v>-</v>
      </c>
      <c r="M2663" s="124" t="str">
        <f>IF($G2663=0,"-",VLOOKUP($G2663,Nomenclator!$B$6:$G$1000,4,0))</f>
        <v>-</v>
      </c>
      <c r="N2663" s="124" t="str">
        <f>IF($G2663=0,"-",VLOOKUP($G2663,Nomenclator!$B$6:$G$1000,6,0))</f>
        <v>-</v>
      </c>
      <c r="O2663" s="74"/>
      <c r="P2663" s="74"/>
    </row>
    <row r="2664" spans="1:16" x14ac:dyDescent="0.2">
      <c r="A2664" s="73" t="str">
        <f t="shared" si="41"/>
        <v>-</v>
      </c>
      <c r="B2664" s="75"/>
      <c r="C2664" s="74"/>
      <c r="D2664" s="74"/>
      <c r="E2664" s="74"/>
      <c r="F2664" s="74"/>
      <c r="G2664" s="74"/>
      <c r="H2664" s="74"/>
      <c r="I2664" s="74"/>
      <c r="J2664" s="78"/>
      <c r="K2664" s="78"/>
      <c r="L2664" s="124" t="str">
        <f>IF($G2664=0,"-",VLOOKUP($G2664,Nomenclator!$B$6:$G$1000,3,0))</f>
        <v>-</v>
      </c>
      <c r="M2664" s="124" t="str">
        <f>IF($G2664=0,"-",VLOOKUP($G2664,Nomenclator!$B$6:$G$1000,4,0))</f>
        <v>-</v>
      </c>
      <c r="N2664" s="124" t="str">
        <f>IF($G2664=0,"-",VLOOKUP($G2664,Nomenclator!$B$6:$G$1000,6,0))</f>
        <v>-</v>
      </c>
      <c r="O2664" s="74"/>
      <c r="P2664" s="74"/>
    </row>
    <row r="2665" spans="1:16" x14ac:dyDescent="0.2">
      <c r="A2665" s="73" t="str">
        <f t="shared" si="41"/>
        <v>-</v>
      </c>
      <c r="B2665" s="75"/>
      <c r="C2665" s="74"/>
      <c r="D2665" s="74"/>
      <c r="E2665" s="74"/>
      <c r="F2665" s="74"/>
      <c r="G2665" s="74"/>
      <c r="H2665" s="74"/>
      <c r="I2665" s="74"/>
      <c r="J2665" s="78"/>
      <c r="K2665" s="78"/>
      <c r="L2665" s="124" t="str">
        <f>IF($G2665=0,"-",VLOOKUP($G2665,Nomenclator!$B$6:$G$1000,3,0))</f>
        <v>-</v>
      </c>
      <c r="M2665" s="124" t="str">
        <f>IF($G2665=0,"-",VLOOKUP($G2665,Nomenclator!$B$6:$G$1000,4,0))</f>
        <v>-</v>
      </c>
      <c r="N2665" s="124" t="str">
        <f>IF($G2665=0,"-",VLOOKUP($G2665,Nomenclator!$B$6:$G$1000,6,0))</f>
        <v>-</v>
      </c>
      <c r="O2665" s="74"/>
      <c r="P2665" s="74"/>
    </row>
    <row r="2666" spans="1:16" x14ac:dyDescent="0.2">
      <c r="A2666" s="73" t="str">
        <f t="shared" si="41"/>
        <v>-</v>
      </c>
      <c r="B2666" s="75"/>
      <c r="C2666" s="74"/>
      <c r="D2666" s="74"/>
      <c r="E2666" s="74"/>
      <c r="F2666" s="74"/>
      <c r="G2666" s="74"/>
      <c r="H2666" s="74"/>
      <c r="I2666" s="74"/>
      <c r="J2666" s="78"/>
      <c r="K2666" s="78"/>
      <c r="L2666" s="124" t="str">
        <f>IF($G2666=0,"-",VLOOKUP($G2666,Nomenclator!$B$6:$G$1000,3,0))</f>
        <v>-</v>
      </c>
      <c r="M2666" s="124" t="str">
        <f>IF($G2666=0,"-",VLOOKUP($G2666,Nomenclator!$B$6:$G$1000,4,0))</f>
        <v>-</v>
      </c>
      <c r="N2666" s="124" t="str">
        <f>IF($G2666=0,"-",VLOOKUP($G2666,Nomenclator!$B$6:$G$1000,6,0))</f>
        <v>-</v>
      </c>
      <c r="O2666" s="74"/>
      <c r="P2666" s="74"/>
    </row>
    <row r="2667" spans="1:16" x14ac:dyDescent="0.2">
      <c r="A2667" s="73" t="str">
        <f t="shared" si="41"/>
        <v>-</v>
      </c>
      <c r="B2667" s="75"/>
      <c r="C2667" s="74"/>
      <c r="D2667" s="74"/>
      <c r="E2667" s="74"/>
      <c r="F2667" s="74"/>
      <c r="G2667" s="74"/>
      <c r="H2667" s="74"/>
      <c r="I2667" s="74"/>
      <c r="J2667" s="78"/>
      <c r="K2667" s="78"/>
      <c r="L2667" s="124" t="str">
        <f>IF($G2667=0,"-",VLOOKUP($G2667,Nomenclator!$B$6:$G$1000,3,0))</f>
        <v>-</v>
      </c>
      <c r="M2667" s="124" t="str">
        <f>IF($G2667=0,"-",VLOOKUP($G2667,Nomenclator!$B$6:$G$1000,4,0))</f>
        <v>-</v>
      </c>
      <c r="N2667" s="124" t="str">
        <f>IF($G2667=0,"-",VLOOKUP($G2667,Nomenclator!$B$6:$G$1000,6,0))</f>
        <v>-</v>
      </c>
      <c r="O2667" s="74"/>
      <c r="P2667" s="74"/>
    </row>
    <row r="2668" spans="1:16" x14ac:dyDescent="0.2">
      <c r="A2668" s="73" t="str">
        <f t="shared" si="41"/>
        <v>-</v>
      </c>
      <c r="B2668" s="75"/>
      <c r="C2668" s="74"/>
      <c r="D2668" s="74"/>
      <c r="E2668" s="74"/>
      <c r="F2668" s="74"/>
      <c r="G2668" s="74"/>
      <c r="H2668" s="74"/>
      <c r="I2668" s="74"/>
      <c r="J2668" s="78"/>
      <c r="K2668" s="78"/>
      <c r="L2668" s="124" t="str">
        <f>IF($G2668=0,"-",VLOOKUP($G2668,Nomenclator!$B$6:$G$1000,3,0))</f>
        <v>-</v>
      </c>
      <c r="M2668" s="124" t="str">
        <f>IF($G2668=0,"-",VLOOKUP($G2668,Nomenclator!$B$6:$G$1000,4,0))</f>
        <v>-</v>
      </c>
      <c r="N2668" s="124" t="str">
        <f>IF($G2668=0,"-",VLOOKUP($G2668,Nomenclator!$B$6:$G$1000,6,0))</f>
        <v>-</v>
      </c>
      <c r="O2668" s="74"/>
      <c r="P2668" s="74"/>
    </row>
    <row r="2669" spans="1:16" x14ac:dyDescent="0.2">
      <c r="A2669" s="73" t="str">
        <f t="shared" si="41"/>
        <v>-</v>
      </c>
      <c r="B2669" s="75"/>
      <c r="C2669" s="74"/>
      <c r="D2669" s="74"/>
      <c r="E2669" s="74"/>
      <c r="F2669" s="74"/>
      <c r="G2669" s="74"/>
      <c r="H2669" s="74"/>
      <c r="I2669" s="74"/>
      <c r="J2669" s="78"/>
      <c r="K2669" s="78"/>
      <c r="L2669" s="124" t="str">
        <f>IF($G2669=0,"-",VLOOKUP($G2669,Nomenclator!$B$6:$G$1000,3,0))</f>
        <v>-</v>
      </c>
      <c r="M2669" s="124" t="str">
        <f>IF($G2669=0,"-",VLOOKUP($G2669,Nomenclator!$B$6:$G$1000,4,0))</f>
        <v>-</v>
      </c>
      <c r="N2669" s="124" t="str">
        <f>IF($G2669=0,"-",VLOOKUP($G2669,Nomenclator!$B$6:$G$1000,6,0))</f>
        <v>-</v>
      </c>
      <c r="O2669" s="74"/>
      <c r="P2669" s="74"/>
    </row>
    <row r="2670" spans="1:16" x14ac:dyDescent="0.2">
      <c r="A2670" s="73" t="str">
        <f t="shared" si="41"/>
        <v>-</v>
      </c>
      <c r="B2670" s="75"/>
      <c r="C2670" s="74"/>
      <c r="D2670" s="74"/>
      <c r="E2670" s="74"/>
      <c r="F2670" s="74"/>
      <c r="G2670" s="74"/>
      <c r="H2670" s="74"/>
      <c r="I2670" s="74"/>
      <c r="J2670" s="78"/>
      <c r="K2670" s="78"/>
      <c r="L2670" s="124" t="str">
        <f>IF($G2670=0,"-",VLOOKUP($G2670,Nomenclator!$B$6:$G$1000,3,0))</f>
        <v>-</v>
      </c>
      <c r="M2670" s="124" t="str">
        <f>IF($G2670=0,"-",VLOOKUP($G2670,Nomenclator!$B$6:$G$1000,4,0))</f>
        <v>-</v>
      </c>
      <c r="N2670" s="124" t="str">
        <f>IF($G2670=0,"-",VLOOKUP($G2670,Nomenclator!$B$6:$G$1000,6,0))</f>
        <v>-</v>
      </c>
      <c r="O2670" s="74"/>
      <c r="P2670" s="74"/>
    </row>
    <row r="2671" spans="1:16" x14ac:dyDescent="0.2">
      <c r="A2671" s="73" t="str">
        <f t="shared" si="41"/>
        <v>-</v>
      </c>
      <c r="B2671" s="75"/>
      <c r="C2671" s="74"/>
      <c r="D2671" s="74"/>
      <c r="E2671" s="74"/>
      <c r="F2671" s="74"/>
      <c r="G2671" s="74"/>
      <c r="H2671" s="74"/>
      <c r="I2671" s="74"/>
      <c r="J2671" s="78"/>
      <c r="K2671" s="78"/>
      <c r="L2671" s="124" t="str">
        <f>IF($G2671=0,"-",VLOOKUP($G2671,Nomenclator!$B$6:$G$1000,3,0))</f>
        <v>-</v>
      </c>
      <c r="M2671" s="124" t="str">
        <f>IF($G2671=0,"-",VLOOKUP($G2671,Nomenclator!$B$6:$G$1000,4,0))</f>
        <v>-</v>
      </c>
      <c r="N2671" s="124" t="str">
        <f>IF($G2671=0,"-",VLOOKUP($G2671,Nomenclator!$B$6:$G$1000,6,0))</f>
        <v>-</v>
      </c>
      <c r="O2671" s="74"/>
      <c r="P2671" s="74"/>
    </row>
    <row r="2672" spans="1:16" x14ac:dyDescent="0.2">
      <c r="A2672" s="73" t="str">
        <f t="shared" si="41"/>
        <v>-</v>
      </c>
      <c r="B2672" s="75"/>
      <c r="C2672" s="74"/>
      <c r="D2672" s="74"/>
      <c r="E2672" s="74"/>
      <c r="F2672" s="74"/>
      <c r="G2672" s="74"/>
      <c r="H2672" s="74"/>
      <c r="I2672" s="74"/>
      <c r="J2672" s="78"/>
      <c r="K2672" s="78"/>
      <c r="L2672" s="124" t="str">
        <f>IF($G2672=0,"-",VLOOKUP($G2672,Nomenclator!$B$6:$G$1000,3,0))</f>
        <v>-</v>
      </c>
      <c r="M2672" s="124" t="str">
        <f>IF($G2672=0,"-",VLOOKUP($G2672,Nomenclator!$B$6:$G$1000,4,0))</f>
        <v>-</v>
      </c>
      <c r="N2672" s="124" t="str">
        <f>IF($G2672=0,"-",VLOOKUP($G2672,Nomenclator!$B$6:$G$1000,6,0))</f>
        <v>-</v>
      </c>
      <c r="O2672" s="74"/>
      <c r="P2672" s="74"/>
    </row>
    <row r="2673" spans="1:16" x14ac:dyDescent="0.2">
      <c r="A2673" s="73" t="str">
        <f t="shared" si="41"/>
        <v>-</v>
      </c>
      <c r="B2673" s="75"/>
      <c r="C2673" s="74"/>
      <c r="D2673" s="74"/>
      <c r="E2673" s="74"/>
      <c r="F2673" s="74"/>
      <c r="G2673" s="74"/>
      <c r="H2673" s="74"/>
      <c r="I2673" s="74"/>
      <c r="J2673" s="78"/>
      <c r="K2673" s="78"/>
      <c r="L2673" s="124" t="str">
        <f>IF($G2673=0,"-",VLOOKUP($G2673,Nomenclator!$B$6:$G$1000,3,0))</f>
        <v>-</v>
      </c>
      <c r="M2673" s="124" t="str">
        <f>IF($G2673=0,"-",VLOOKUP($G2673,Nomenclator!$B$6:$G$1000,4,0))</f>
        <v>-</v>
      </c>
      <c r="N2673" s="124" t="str">
        <f>IF($G2673=0,"-",VLOOKUP($G2673,Nomenclator!$B$6:$G$1000,6,0))</f>
        <v>-</v>
      </c>
      <c r="O2673" s="74"/>
      <c r="P2673" s="74"/>
    </row>
    <row r="2674" spans="1:16" x14ac:dyDescent="0.2">
      <c r="A2674" s="73" t="str">
        <f t="shared" si="41"/>
        <v>-</v>
      </c>
      <c r="B2674" s="75"/>
      <c r="C2674" s="74"/>
      <c r="D2674" s="74"/>
      <c r="E2674" s="74"/>
      <c r="F2674" s="74"/>
      <c r="G2674" s="74"/>
      <c r="H2674" s="74"/>
      <c r="I2674" s="74"/>
      <c r="J2674" s="78"/>
      <c r="K2674" s="78"/>
      <c r="L2674" s="124" t="str">
        <f>IF($G2674=0,"-",VLOOKUP($G2674,Nomenclator!$B$6:$G$1000,3,0))</f>
        <v>-</v>
      </c>
      <c r="M2674" s="124" t="str">
        <f>IF($G2674=0,"-",VLOOKUP($G2674,Nomenclator!$B$6:$G$1000,4,0))</f>
        <v>-</v>
      </c>
      <c r="N2674" s="124" t="str">
        <f>IF($G2674=0,"-",VLOOKUP($G2674,Nomenclator!$B$6:$G$1000,6,0))</f>
        <v>-</v>
      </c>
      <c r="O2674" s="74"/>
      <c r="P2674" s="74"/>
    </row>
    <row r="2675" spans="1:16" x14ac:dyDescent="0.2">
      <c r="A2675" s="73" t="str">
        <f t="shared" si="41"/>
        <v>-</v>
      </c>
      <c r="B2675" s="75"/>
      <c r="C2675" s="74"/>
      <c r="D2675" s="74"/>
      <c r="E2675" s="74"/>
      <c r="F2675" s="74"/>
      <c r="G2675" s="74"/>
      <c r="H2675" s="74"/>
      <c r="I2675" s="74"/>
      <c r="J2675" s="78"/>
      <c r="K2675" s="78"/>
      <c r="L2675" s="124" t="str">
        <f>IF($G2675=0,"-",VLOOKUP($G2675,Nomenclator!$B$6:$G$1000,3,0))</f>
        <v>-</v>
      </c>
      <c r="M2675" s="124" t="str">
        <f>IF($G2675=0,"-",VLOOKUP($G2675,Nomenclator!$B$6:$G$1000,4,0))</f>
        <v>-</v>
      </c>
      <c r="N2675" s="124" t="str">
        <f>IF($G2675=0,"-",VLOOKUP($G2675,Nomenclator!$B$6:$G$1000,6,0))</f>
        <v>-</v>
      </c>
      <c r="O2675" s="74"/>
      <c r="P2675" s="74"/>
    </row>
    <row r="2676" spans="1:16" x14ac:dyDescent="0.2">
      <c r="A2676" s="73" t="str">
        <f t="shared" si="41"/>
        <v>-</v>
      </c>
      <c r="B2676" s="75"/>
      <c r="C2676" s="74"/>
      <c r="D2676" s="74"/>
      <c r="E2676" s="74"/>
      <c r="F2676" s="74"/>
      <c r="G2676" s="74"/>
      <c r="H2676" s="74"/>
      <c r="I2676" s="74"/>
      <c r="J2676" s="78"/>
      <c r="K2676" s="78"/>
      <c r="L2676" s="124" t="str">
        <f>IF($G2676=0,"-",VLOOKUP($G2676,Nomenclator!$B$6:$G$1000,3,0))</f>
        <v>-</v>
      </c>
      <c r="M2676" s="124" t="str">
        <f>IF($G2676=0,"-",VLOOKUP($G2676,Nomenclator!$B$6:$G$1000,4,0))</f>
        <v>-</v>
      </c>
      <c r="N2676" s="124" t="str">
        <f>IF($G2676=0,"-",VLOOKUP($G2676,Nomenclator!$B$6:$G$1000,6,0))</f>
        <v>-</v>
      </c>
      <c r="O2676" s="74"/>
      <c r="P2676" s="74"/>
    </row>
    <row r="2677" spans="1:16" x14ac:dyDescent="0.2">
      <c r="A2677" s="73" t="str">
        <f t="shared" si="41"/>
        <v>-</v>
      </c>
      <c r="B2677" s="75"/>
      <c r="C2677" s="74"/>
      <c r="D2677" s="74"/>
      <c r="E2677" s="74"/>
      <c r="F2677" s="74"/>
      <c r="G2677" s="74"/>
      <c r="H2677" s="74"/>
      <c r="I2677" s="74"/>
      <c r="J2677" s="78"/>
      <c r="K2677" s="78"/>
      <c r="L2677" s="124" t="str">
        <f>IF($G2677=0,"-",VLOOKUP($G2677,Nomenclator!$B$6:$G$1000,3,0))</f>
        <v>-</v>
      </c>
      <c r="M2677" s="124" t="str">
        <f>IF($G2677=0,"-",VLOOKUP($G2677,Nomenclator!$B$6:$G$1000,4,0))</f>
        <v>-</v>
      </c>
      <c r="N2677" s="124" t="str">
        <f>IF($G2677=0,"-",VLOOKUP($G2677,Nomenclator!$B$6:$G$1000,6,0))</f>
        <v>-</v>
      </c>
      <c r="O2677" s="74"/>
      <c r="P2677" s="74"/>
    </row>
    <row r="2678" spans="1:16" x14ac:dyDescent="0.2">
      <c r="A2678" s="73" t="str">
        <f t="shared" si="41"/>
        <v>-</v>
      </c>
      <c r="B2678" s="75"/>
      <c r="C2678" s="74"/>
      <c r="D2678" s="74"/>
      <c r="E2678" s="74"/>
      <c r="F2678" s="74"/>
      <c r="G2678" s="74"/>
      <c r="H2678" s="74"/>
      <c r="I2678" s="74"/>
      <c r="J2678" s="78"/>
      <c r="K2678" s="78"/>
      <c r="L2678" s="124" t="str">
        <f>IF($G2678=0,"-",VLOOKUP($G2678,Nomenclator!$B$6:$G$1000,3,0))</f>
        <v>-</v>
      </c>
      <c r="M2678" s="124" t="str">
        <f>IF($G2678=0,"-",VLOOKUP($G2678,Nomenclator!$B$6:$G$1000,4,0))</f>
        <v>-</v>
      </c>
      <c r="N2678" s="124" t="str">
        <f>IF($G2678=0,"-",VLOOKUP($G2678,Nomenclator!$B$6:$G$1000,6,0))</f>
        <v>-</v>
      </c>
      <c r="O2678" s="74"/>
      <c r="P2678" s="74"/>
    </row>
    <row r="2679" spans="1:16" x14ac:dyDescent="0.2">
      <c r="A2679" s="73" t="str">
        <f t="shared" si="41"/>
        <v>-</v>
      </c>
      <c r="B2679" s="75"/>
      <c r="C2679" s="74"/>
      <c r="D2679" s="74"/>
      <c r="E2679" s="74"/>
      <c r="F2679" s="74"/>
      <c r="G2679" s="74"/>
      <c r="H2679" s="74"/>
      <c r="I2679" s="74"/>
      <c r="J2679" s="78"/>
      <c r="K2679" s="78"/>
      <c r="L2679" s="124" t="str">
        <f>IF($G2679=0,"-",VLOOKUP($G2679,Nomenclator!$B$6:$G$1000,3,0))</f>
        <v>-</v>
      </c>
      <c r="M2679" s="124" t="str">
        <f>IF($G2679=0,"-",VLOOKUP($G2679,Nomenclator!$B$6:$G$1000,4,0))</f>
        <v>-</v>
      </c>
      <c r="N2679" s="124" t="str">
        <f>IF($G2679=0,"-",VLOOKUP($G2679,Nomenclator!$B$6:$G$1000,6,0))</f>
        <v>-</v>
      </c>
      <c r="O2679" s="74"/>
      <c r="P2679" s="74"/>
    </row>
    <row r="2680" spans="1:16" x14ac:dyDescent="0.2">
      <c r="A2680" s="73" t="str">
        <f t="shared" si="41"/>
        <v>-</v>
      </c>
      <c r="B2680" s="75"/>
      <c r="C2680" s="74"/>
      <c r="D2680" s="74"/>
      <c r="E2680" s="74"/>
      <c r="F2680" s="74"/>
      <c r="G2680" s="74"/>
      <c r="H2680" s="74"/>
      <c r="I2680" s="74"/>
      <c r="J2680" s="78"/>
      <c r="K2680" s="78"/>
      <c r="L2680" s="124" t="str">
        <f>IF($G2680=0,"-",VLOOKUP($G2680,Nomenclator!$B$6:$G$1000,3,0))</f>
        <v>-</v>
      </c>
      <c r="M2680" s="124" t="str">
        <f>IF($G2680=0,"-",VLOOKUP($G2680,Nomenclator!$B$6:$G$1000,4,0))</f>
        <v>-</v>
      </c>
      <c r="N2680" s="124" t="str">
        <f>IF($G2680=0,"-",VLOOKUP($G2680,Nomenclator!$B$6:$G$1000,6,0))</f>
        <v>-</v>
      </c>
      <c r="O2680" s="74"/>
      <c r="P2680" s="74"/>
    </row>
    <row r="2681" spans="1:16" x14ac:dyDescent="0.2">
      <c r="A2681" s="73" t="str">
        <f t="shared" si="41"/>
        <v>-</v>
      </c>
      <c r="B2681" s="75"/>
      <c r="C2681" s="74"/>
      <c r="D2681" s="74"/>
      <c r="E2681" s="74"/>
      <c r="F2681" s="74"/>
      <c r="G2681" s="74"/>
      <c r="H2681" s="74"/>
      <c r="I2681" s="74"/>
      <c r="J2681" s="78"/>
      <c r="K2681" s="78"/>
      <c r="L2681" s="124" t="str">
        <f>IF($G2681=0,"-",VLOOKUP($G2681,Nomenclator!$B$6:$G$1000,3,0))</f>
        <v>-</v>
      </c>
      <c r="M2681" s="124" t="str">
        <f>IF($G2681=0,"-",VLOOKUP($G2681,Nomenclator!$B$6:$G$1000,4,0))</f>
        <v>-</v>
      </c>
      <c r="N2681" s="124" t="str">
        <f>IF($G2681=0,"-",VLOOKUP($G2681,Nomenclator!$B$6:$G$1000,6,0))</f>
        <v>-</v>
      </c>
      <c r="O2681" s="74"/>
      <c r="P2681" s="74"/>
    </row>
    <row r="2682" spans="1:16" x14ac:dyDescent="0.2">
      <c r="A2682" s="73" t="str">
        <f t="shared" ref="A2682:A2745" si="42">IF(B2682=0,"-",YEAR(B2682))</f>
        <v>-</v>
      </c>
      <c r="B2682" s="75"/>
      <c r="C2682" s="74"/>
      <c r="D2682" s="74"/>
      <c r="E2682" s="74"/>
      <c r="F2682" s="74"/>
      <c r="G2682" s="74"/>
      <c r="H2682" s="74"/>
      <c r="I2682" s="74"/>
      <c r="J2682" s="78"/>
      <c r="K2682" s="78"/>
      <c r="L2682" s="124" t="str">
        <f>IF($G2682=0,"-",VLOOKUP($G2682,Nomenclator!$B$6:$G$1000,3,0))</f>
        <v>-</v>
      </c>
      <c r="M2682" s="124" t="str">
        <f>IF($G2682=0,"-",VLOOKUP($G2682,Nomenclator!$B$6:$G$1000,4,0))</f>
        <v>-</v>
      </c>
      <c r="N2682" s="124" t="str">
        <f>IF($G2682=0,"-",VLOOKUP($G2682,Nomenclator!$B$6:$G$1000,6,0))</f>
        <v>-</v>
      </c>
      <c r="O2682" s="74"/>
      <c r="P2682" s="74"/>
    </row>
    <row r="2683" spans="1:16" x14ac:dyDescent="0.2">
      <c r="A2683" s="73" t="str">
        <f t="shared" si="42"/>
        <v>-</v>
      </c>
      <c r="B2683" s="75"/>
      <c r="C2683" s="74"/>
      <c r="D2683" s="74"/>
      <c r="E2683" s="74"/>
      <c r="F2683" s="74"/>
      <c r="G2683" s="74"/>
      <c r="H2683" s="74"/>
      <c r="I2683" s="74"/>
      <c r="J2683" s="78"/>
      <c r="K2683" s="78"/>
      <c r="L2683" s="124" t="str">
        <f>IF($G2683=0,"-",VLOOKUP($G2683,Nomenclator!$B$6:$G$1000,3,0))</f>
        <v>-</v>
      </c>
      <c r="M2683" s="124" t="str">
        <f>IF($G2683=0,"-",VLOOKUP($G2683,Nomenclator!$B$6:$G$1000,4,0))</f>
        <v>-</v>
      </c>
      <c r="N2683" s="124" t="str">
        <f>IF($G2683=0,"-",VLOOKUP($G2683,Nomenclator!$B$6:$G$1000,6,0))</f>
        <v>-</v>
      </c>
      <c r="O2683" s="74"/>
      <c r="P2683" s="74"/>
    </row>
    <row r="2684" spans="1:16" x14ac:dyDescent="0.2">
      <c r="A2684" s="73" t="str">
        <f t="shared" si="42"/>
        <v>-</v>
      </c>
      <c r="B2684" s="75"/>
      <c r="C2684" s="74"/>
      <c r="D2684" s="74"/>
      <c r="E2684" s="74"/>
      <c r="F2684" s="74"/>
      <c r="G2684" s="74"/>
      <c r="H2684" s="74"/>
      <c r="I2684" s="74"/>
      <c r="J2684" s="78"/>
      <c r="K2684" s="78"/>
      <c r="L2684" s="124" t="str">
        <f>IF($G2684=0,"-",VLOOKUP($G2684,Nomenclator!$B$6:$G$1000,3,0))</f>
        <v>-</v>
      </c>
      <c r="M2684" s="124" t="str">
        <f>IF($G2684=0,"-",VLOOKUP($G2684,Nomenclator!$B$6:$G$1000,4,0))</f>
        <v>-</v>
      </c>
      <c r="N2684" s="124" t="str">
        <f>IF($G2684=0,"-",VLOOKUP($G2684,Nomenclator!$B$6:$G$1000,6,0))</f>
        <v>-</v>
      </c>
      <c r="O2684" s="74"/>
      <c r="P2684" s="74"/>
    </row>
    <row r="2685" spans="1:16" x14ac:dyDescent="0.2">
      <c r="A2685" s="73" t="str">
        <f t="shared" si="42"/>
        <v>-</v>
      </c>
      <c r="B2685" s="75"/>
      <c r="C2685" s="74"/>
      <c r="D2685" s="74"/>
      <c r="E2685" s="74"/>
      <c r="F2685" s="74"/>
      <c r="G2685" s="74"/>
      <c r="H2685" s="74"/>
      <c r="I2685" s="74"/>
      <c r="J2685" s="78"/>
      <c r="K2685" s="78"/>
      <c r="L2685" s="124" t="str">
        <f>IF($G2685=0,"-",VLOOKUP($G2685,Nomenclator!$B$6:$G$1000,3,0))</f>
        <v>-</v>
      </c>
      <c r="M2685" s="124" t="str">
        <f>IF($G2685=0,"-",VLOOKUP($G2685,Nomenclator!$B$6:$G$1000,4,0))</f>
        <v>-</v>
      </c>
      <c r="N2685" s="124" t="str">
        <f>IF($G2685=0,"-",VLOOKUP($G2685,Nomenclator!$B$6:$G$1000,6,0))</f>
        <v>-</v>
      </c>
      <c r="O2685" s="74"/>
      <c r="P2685" s="74"/>
    </row>
    <row r="2686" spans="1:16" x14ac:dyDescent="0.2">
      <c r="A2686" s="73" t="str">
        <f t="shared" si="42"/>
        <v>-</v>
      </c>
      <c r="B2686" s="75"/>
      <c r="C2686" s="74"/>
      <c r="D2686" s="74"/>
      <c r="E2686" s="74"/>
      <c r="F2686" s="74"/>
      <c r="G2686" s="74"/>
      <c r="H2686" s="74"/>
      <c r="I2686" s="74"/>
      <c r="J2686" s="78"/>
      <c r="K2686" s="78"/>
      <c r="L2686" s="124" t="str">
        <f>IF($G2686=0,"-",VLOOKUP($G2686,Nomenclator!$B$6:$G$1000,3,0))</f>
        <v>-</v>
      </c>
      <c r="M2686" s="124" t="str">
        <f>IF($G2686=0,"-",VLOOKUP($G2686,Nomenclator!$B$6:$G$1000,4,0))</f>
        <v>-</v>
      </c>
      <c r="N2686" s="124" t="str">
        <f>IF($G2686=0,"-",VLOOKUP($G2686,Nomenclator!$B$6:$G$1000,6,0))</f>
        <v>-</v>
      </c>
      <c r="O2686" s="74"/>
      <c r="P2686" s="74"/>
    </row>
    <row r="2687" spans="1:16" x14ac:dyDescent="0.2">
      <c r="A2687" s="73" t="str">
        <f t="shared" si="42"/>
        <v>-</v>
      </c>
      <c r="B2687" s="75"/>
      <c r="C2687" s="74"/>
      <c r="D2687" s="74"/>
      <c r="E2687" s="74"/>
      <c r="F2687" s="74"/>
      <c r="G2687" s="74"/>
      <c r="H2687" s="74"/>
      <c r="I2687" s="74"/>
      <c r="J2687" s="78"/>
      <c r="K2687" s="78"/>
      <c r="L2687" s="124" t="str">
        <f>IF($G2687=0,"-",VLOOKUP($G2687,Nomenclator!$B$6:$G$1000,3,0))</f>
        <v>-</v>
      </c>
      <c r="M2687" s="124" t="str">
        <f>IF($G2687=0,"-",VLOOKUP($G2687,Nomenclator!$B$6:$G$1000,4,0))</f>
        <v>-</v>
      </c>
      <c r="N2687" s="124" t="str">
        <f>IF($G2687=0,"-",VLOOKUP($G2687,Nomenclator!$B$6:$G$1000,6,0))</f>
        <v>-</v>
      </c>
      <c r="O2687" s="74"/>
      <c r="P2687" s="74"/>
    </row>
    <row r="2688" spans="1:16" x14ac:dyDescent="0.2">
      <c r="A2688" s="73" t="str">
        <f t="shared" si="42"/>
        <v>-</v>
      </c>
      <c r="B2688" s="75"/>
      <c r="C2688" s="74"/>
      <c r="D2688" s="74"/>
      <c r="E2688" s="74"/>
      <c r="F2688" s="74"/>
      <c r="G2688" s="74"/>
      <c r="H2688" s="74"/>
      <c r="I2688" s="74"/>
      <c r="J2688" s="78"/>
      <c r="K2688" s="78"/>
      <c r="L2688" s="124" t="str">
        <f>IF($G2688=0,"-",VLOOKUP($G2688,Nomenclator!$B$6:$G$1000,3,0))</f>
        <v>-</v>
      </c>
      <c r="M2688" s="124" t="str">
        <f>IF($G2688=0,"-",VLOOKUP($G2688,Nomenclator!$B$6:$G$1000,4,0))</f>
        <v>-</v>
      </c>
      <c r="N2688" s="124" t="str">
        <f>IF($G2688=0,"-",VLOOKUP($G2688,Nomenclator!$B$6:$G$1000,6,0))</f>
        <v>-</v>
      </c>
      <c r="O2688" s="74"/>
      <c r="P2688" s="74"/>
    </row>
    <row r="2689" spans="1:16" x14ac:dyDescent="0.2">
      <c r="A2689" s="73" t="str">
        <f t="shared" si="42"/>
        <v>-</v>
      </c>
      <c r="B2689" s="75"/>
      <c r="C2689" s="74"/>
      <c r="D2689" s="74"/>
      <c r="E2689" s="74"/>
      <c r="F2689" s="74"/>
      <c r="G2689" s="74"/>
      <c r="H2689" s="74"/>
      <c r="I2689" s="74"/>
      <c r="J2689" s="78"/>
      <c r="K2689" s="78"/>
      <c r="L2689" s="124" t="str">
        <f>IF($G2689=0,"-",VLOOKUP($G2689,Nomenclator!$B$6:$G$1000,3,0))</f>
        <v>-</v>
      </c>
      <c r="M2689" s="124" t="str">
        <f>IF($G2689=0,"-",VLOOKUP($G2689,Nomenclator!$B$6:$G$1000,4,0))</f>
        <v>-</v>
      </c>
      <c r="N2689" s="124" t="str">
        <f>IF($G2689=0,"-",VLOOKUP($G2689,Nomenclator!$B$6:$G$1000,6,0))</f>
        <v>-</v>
      </c>
      <c r="O2689" s="74"/>
      <c r="P2689" s="74"/>
    </row>
    <row r="2690" spans="1:16" x14ac:dyDescent="0.2">
      <c r="A2690" s="73" t="str">
        <f t="shared" si="42"/>
        <v>-</v>
      </c>
      <c r="B2690" s="75"/>
      <c r="C2690" s="74"/>
      <c r="D2690" s="74"/>
      <c r="E2690" s="74"/>
      <c r="F2690" s="74"/>
      <c r="G2690" s="74"/>
      <c r="H2690" s="74"/>
      <c r="I2690" s="74"/>
      <c r="J2690" s="78"/>
      <c r="K2690" s="78"/>
      <c r="L2690" s="124" t="str">
        <f>IF($G2690=0,"-",VLOOKUP($G2690,Nomenclator!$B$6:$G$1000,3,0))</f>
        <v>-</v>
      </c>
      <c r="M2690" s="124" t="str">
        <f>IF($G2690=0,"-",VLOOKUP($G2690,Nomenclator!$B$6:$G$1000,4,0))</f>
        <v>-</v>
      </c>
      <c r="N2690" s="124" t="str">
        <f>IF($G2690=0,"-",VLOOKUP($G2690,Nomenclator!$B$6:$G$1000,6,0))</f>
        <v>-</v>
      </c>
      <c r="O2690" s="74"/>
      <c r="P2690" s="74"/>
    </row>
    <row r="2691" spans="1:16" x14ac:dyDescent="0.2">
      <c r="A2691" s="73" t="str">
        <f t="shared" si="42"/>
        <v>-</v>
      </c>
      <c r="B2691" s="75"/>
      <c r="C2691" s="74"/>
      <c r="D2691" s="74"/>
      <c r="E2691" s="74"/>
      <c r="F2691" s="74"/>
      <c r="G2691" s="74"/>
      <c r="H2691" s="74"/>
      <c r="I2691" s="74"/>
      <c r="J2691" s="78"/>
      <c r="K2691" s="78"/>
      <c r="L2691" s="124" t="str">
        <f>IF($G2691=0,"-",VLOOKUP($G2691,Nomenclator!$B$6:$G$1000,3,0))</f>
        <v>-</v>
      </c>
      <c r="M2691" s="124" t="str">
        <f>IF($G2691=0,"-",VLOOKUP($G2691,Nomenclator!$B$6:$G$1000,4,0))</f>
        <v>-</v>
      </c>
      <c r="N2691" s="124" t="str">
        <f>IF($G2691=0,"-",VLOOKUP($G2691,Nomenclator!$B$6:$G$1000,6,0))</f>
        <v>-</v>
      </c>
      <c r="O2691" s="74"/>
      <c r="P2691" s="74"/>
    </row>
    <row r="2692" spans="1:16" x14ac:dyDescent="0.2">
      <c r="A2692" s="73" t="str">
        <f t="shared" si="42"/>
        <v>-</v>
      </c>
      <c r="B2692" s="75"/>
      <c r="C2692" s="74"/>
      <c r="D2692" s="74"/>
      <c r="E2692" s="74"/>
      <c r="F2692" s="74"/>
      <c r="G2692" s="74"/>
      <c r="H2692" s="74"/>
      <c r="I2692" s="74"/>
      <c r="J2692" s="78"/>
      <c r="K2692" s="78"/>
      <c r="L2692" s="124" t="str">
        <f>IF($G2692=0,"-",VLOOKUP($G2692,Nomenclator!$B$6:$G$1000,3,0))</f>
        <v>-</v>
      </c>
      <c r="M2692" s="124" t="str">
        <f>IF($G2692=0,"-",VLOOKUP($G2692,Nomenclator!$B$6:$G$1000,4,0))</f>
        <v>-</v>
      </c>
      <c r="N2692" s="124" t="str">
        <f>IF($G2692=0,"-",VLOOKUP($G2692,Nomenclator!$B$6:$G$1000,6,0))</f>
        <v>-</v>
      </c>
      <c r="O2692" s="74"/>
      <c r="P2692" s="74"/>
    </row>
    <row r="2693" spans="1:16" x14ac:dyDescent="0.2">
      <c r="A2693" s="73" t="str">
        <f t="shared" si="42"/>
        <v>-</v>
      </c>
      <c r="B2693" s="75"/>
      <c r="C2693" s="74"/>
      <c r="D2693" s="74"/>
      <c r="E2693" s="74"/>
      <c r="F2693" s="74"/>
      <c r="G2693" s="74"/>
      <c r="H2693" s="74"/>
      <c r="I2693" s="74"/>
      <c r="J2693" s="78"/>
      <c r="K2693" s="78"/>
      <c r="L2693" s="124" t="str">
        <f>IF($G2693=0,"-",VLOOKUP($G2693,Nomenclator!$B$6:$G$1000,3,0))</f>
        <v>-</v>
      </c>
      <c r="M2693" s="124" t="str">
        <f>IF($G2693=0,"-",VLOOKUP($G2693,Nomenclator!$B$6:$G$1000,4,0))</f>
        <v>-</v>
      </c>
      <c r="N2693" s="124" t="str">
        <f>IF($G2693=0,"-",VLOOKUP($G2693,Nomenclator!$B$6:$G$1000,6,0))</f>
        <v>-</v>
      </c>
      <c r="O2693" s="74"/>
      <c r="P2693" s="74"/>
    </row>
    <row r="2694" spans="1:16" x14ac:dyDescent="0.2">
      <c r="A2694" s="73" t="str">
        <f t="shared" si="42"/>
        <v>-</v>
      </c>
      <c r="B2694" s="75"/>
      <c r="C2694" s="74"/>
      <c r="D2694" s="74"/>
      <c r="E2694" s="74"/>
      <c r="F2694" s="74"/>
      <c r="G2694" s="74"/>
      <c r="H2694" s="74"/>
      <c r="I2694" s="74"/>
      <c r="J2694" s="78"/>
      <c r="K2694" s="78"/>
      <c r="L2694" s="124" t="str">
        <f>IF($G2694=0,"-",VLOOKUP($G2694,Nomenclator!$B$6:$G$1000,3,0))</f>
        <v>-</v>
      </c>
      <c r="M2694" s="124" t="str">
        <f>IF($G2694=0,"-",VLOOKUP($G2694,Nomenclator!$B$6:$G$1000,4,0))</f>
        <v>-</v>
      </c>
      <c r="N2694" s="124" t="str">
        <f>IF($G2694=0,"-",VLOOKUP($G2694,Nomenclator!$B$6:$G$1000,6,0))</f>
        <v>-</v>
      </c>
      <c r="O2694" s="74"/>
      <c r="P2694" s="74"/>
    </row>
    <row r="2695" spans="1:16" x14ac:dyDescent="0.2">
      <c r="A2695" s="73" t="str">
        <f t="shared" si="42"/>
        <v>-</v>
      </c>
      <c r="B2695" s="75"/>
      <c r="C2695" s="74"/>
      <c r="D2695" s="74"/>
      <c r="E2695" s="74"/>
      <c r="F2695" s="74"/>
      <c r="G2695" s="74"/>
      <c r="H2695" s="74"/>
      <c r="I2695" s="74"/>
      <c r="J2695" s="78"/>
      <c r="K2695" s="78"/>
      <c r="L2695" s="124" t="str">
        <f>IF($G2695=0,"-",VLOOKUP($G2695,Nomenclator!$B$6:$G$1000,3,0))</f>
        <v>-</v>
      </c>
      <c r="M2695" s="124" t="str">
        <f>IF($G2695=0,"-",VLOOKUP($G2695,Nomenclator!$B$6:$G$1000,4,0))</f>
        <v>-</v>
      </c>
      <c r="N2695" s="124" t="str">
        <f>IF($G2695=0,"-",VLOOKUP($G2695,Nomenclator!$B$6:$G$1000,6,0))</f>
        <v>-</v>
      </c>
      <c r="O2695" s="74"/>
      <c r="P2695" s="74"/>
    </row>
    <row r="2696" spans="1:16" x14ac:dyDescent="0.2">
      <c r="A2696" s="73" t="str">
        <f t="shared" si="42"/>
        <v>-</v>
      </c>
      <c r="B2696" s="75"/>
      <c r="C2696" s="74"/>
      <c r="D2696" s="74"/>
      <c r="E2696" s="74"/>
      <c r="F2696" s="74"/>
      <c r="G2696" s="74"/>
      <c r="H2696" s="74"/>
      <c r="I2696" s="74"/>
      <c r="J2696" s="78"/>
      <c r="K2696" s="78"/>
      <c r="L2696" s="124" t="str">
        <f>IF($G2696=0,"-",VLOOKUP($G2696,Nomenclator!$B$6:$G$1000,3,0))</f>
        <v>-</v>
      </c>
      <c r="M2696" s="124" t="str">
        <f>IF($G2696=0,"-",VLOOKUP($G2696,Nomenclator!$B$6:$G$1000,4,0))</f>
        <v>-</v>
      </c>
      <c r="N2696" s="124" t="str">
        <f>IF($G2696=0,"-",VLOOKUP($G2696,Nomenclator!$B$6:$G$1000,6,0))</f>
        <v>-</v>
      </c>
      <c r="O2696" s="74"/>
      <c r="P2696" s="74"/>
    </row>
    <row r="2697" spans="1:16" x14ac:dyDescent="0.2">
      <c r="A2697" s="73" t="str">
        <f t="shared" si="42"/>
        <v>-</v>
      </c>
      <c r="B2697" s="75"/>
      <c r="C2697" s="74"/>
      <c r="D2697" s="74"/>
      <c r="E2697" s="74"/>
      <c r="F2697" s="74"/>
      <c r="G2697" s="74"/>
      <c r="H2697" s="74"/>
      <c r="I2697" s="74"/>
      <c r="J2697" s="78"/>
      <c r="K2697" s="78"/>
      <c r="L2697" s="124" t="str">
        <f>IF($G2697=0,"-",VLOOKUP($G2697,Nomenclator!$B$6:$G$1000,3,0))</f>
        <v>-</v>
      </c>
      <c r="M2697" s="124" t="str">
        <f>IF($G2697=0,"-",VLOOKUP($G2697,Nomenclator!$B$6:$G$1000,4,0))</f>
        <v>-</v>
      </c>
      <c r="N2697" s="124" t="str">
        <f>IF($G2697=0,"-",VLOOKUP($G2697,Nomenclator!$B$6:$G$1000,6,0))</f>
        <v>-</v>
      </c>
      <c r="O2697" s="74"/>
      <c r="P2697" s="74"/>
    </row>
    <row r="2698" spans="1:16" x14ac:dyDescent="0.2">
      <c r="A2698" s="73" t="str">
        <f t="shared" si="42"/>
        <v>-</v>
      </c>
      <c r="B2698" s="75"/>
      <c r="C2698" s="74"/>
      <c r="D2698" s="74"/>
      <c r="E2698" s="74"/>
      <c r="F2698" s="74"/>
      <c r="G2698" s="74"/>
      <c r="H2698" s="74"/>
      <c r="I2698" s="74"/>
      <c r="J2698" s="78"/>
      <c r="K2698" s="78"/>
      <c r="L2698" s="124" t="str">
        <f>IF($G2698=0,"-",VLOOKUP($G2698,Nomenclator!$B$6:$G$1000,3,0))</f>
        <v>-</v>
      </c>
      <c r="M2698" s="124" t="str">
        <f>IF($G2698=0,"-",VLOOKUP($G2698,Nomenclator!$B$6:$G$1000,4,0))</f>
        <v>-</v>
      </c>
      <c r="N2698" s="124" t="str">
        <f>IF($G2698=0,"-",VLOOKUP($G2698,Nomenclator!$B$6:$G$1000,6,0))</f>
        <v>-</v>
      </c>
      <c r="O2698" s="74"/>
      <c r="P2698" s="74"/>
    </row>
    <row r="2699" spans="1:16" x14ac:dyDescent="0.2">
      <c r="A2699" s="73" t="str">
        <f t="shared" si="42"/>
        <v>-</v>
      </c>
      <c r="B2699" s="75"/>
      <c r="C2699" s="74"/>
      <c r="D2699" s="74"/>
      <c r="E2699" s="74"/>
      <c r="F2699" s="74"/>
      <c r="G2699" s="74"/>
      <c r="H2699" s="74"/>
      <c r="I2699" s="74"/>
      <c r="J2699" s="78"/>
      <c r="K2699" s="78"/>
      <c r="L2699" s="124" t="str">
        <f>IF($G2699=0,"-",VLOOKUP($G2699,Nomenclator!$B$6:$G$1000,3,0))</f>
        <v>-</v>
      </c>
      <c r="M2699" s="124" t="str">
        <f>IF($G2699=0,"-",VLOOKUP($G2699,Nomenclator!$B$6:$G$1000,4,0))</f>
        <v>-</v>
      </c>
      <c r="N2699" s="124" t="str">
        <f>IF($G2699=0,"-",VLOOKUP($G2699,Nomenclator!$B$6:$G$1000,6,0))</f>
        <v>-</v>
      </c>
      <c r="O2699" s="74"/>
      <c r="P2699" s="74"/>
    </row>
    <row r="2700" spans="1:16" x14ac:dyDescent="0.2">
      <c r="A2700" s="73" t="str">
        <f t="shared" si="42"/>
        <v>-</v>
      </c>
      <c r="B2700" s="75"/>
      <c r="C2700" s="74"/>
      <c r="D2700" s="74"/>
      <c r="E2700" s="74"/>
      <c r="F2700" s="74"/>
      <c r="G2700" s="74"/>
      <c r="H2700" s="74"/>
      <c r="I2700" s="74"/>
      <c r="J2700" s="78"/>
      <c r="K2700" s="78"/>
      <c r="L2700" s="124" t="str">
        <f>IF($G2700=0,"-",VLOOKUP($G2700,Nomenclator!$B$6:$G$1000,3,0))</f>
        <v>-</v>
      </c>
      <c r="M2700" s="124" t="str">
        <f>IF($G2700=0,"-",VLOOKUP($G2700,Nomenclator!$B$6:$G$1000,4,0))</f>
        <v>-</v>
      </c>
      <c r="N2700" s="124" t="str">
        <f>IF($G2700=0,"-",VLOOKUP($G2700,Nomenclator!$B$6:$G$1000,6,0))</f>
        <v>-</v>
      </c>
      <c r="O2700" s="74"/>
      <c r="P2700" s="74"/>
    </row>
    <row r="2701" spans="1:16" x14ac:dyDescent="0.2">
      <c r="A2701" s="73" t="str">
        <f t="shared" si="42"/>
        <v>-</v>
      </c>
      <c r="B2701" s="75"/>
      <c r="C2701" s="74"/>
      <c r="D2701" s="74"/>
      <c r="E2701" s="74"/>
      <c r="F2701" s="74"/>
      <c r="G2701" s="74"/>
      <c r="H2701" s="74"/>
      <c r="I2701" s="74"/>
      <c r="J2701" s="78"/>
      <c r="K2701" s="78"/>
      <c r="L2701" s="124" t="str">
        <f>IF($G2701=0,"-",VLOOKUP($G2701,Nomenclator!$B$6:$G$1000,3,0))</f>
        <v>-</v>
      </c>
      <c r="M2701" s="124" t="str">
        <f>IF($G2701=0,"-",VLOOKUP($G2701,Nomenclator!$B$6:$G$1000,4,0))</f>
        <v>-</v>
      </c>
      <c r="N2701" s="124" t="str">
        <f>IF($G2701=0,"-",VLOOKUP($G2701,Nomenclator!$B$6:$G$1000,6,0))</f>
        <v>-</v>
      </c>
      <c r="O2701" s="74"/>
      <c r="P2701" s="74"/>
    </row>
    <row r="2702" spans="1:16" x14ac:dyDescent="0.2">
      <c r="A2702" s="73" t="str">
        <f t="shared" si="42"/>
        <v>-</v>
      </c>
      <c r="B2702" s="75"/>
      <c r="C2702" s="74"/>
      <c r="D2702" s="74"/>
      <c r="E2702" s="74"/>
      <c r="F2702" s="74"/>
      <c r="G2702" s="74"/>
      <c r="H2702" s="74"/>
      <c r="I2702" s="74"/>
      <c r="J2702" s="78"/>
      <c r="K2702" s="78"/>
      <c r="L2702" s="124" t="str">
        <f>IF($G2702=0,"-",VLOOKUP($G2702,Nomenclator!$B$6:$G$1000,3,0))</f>
        <v>-</v>
      </c>
      <c r="M2702" s="124" t="str">
        <f>IF($G2702=0,"-",VLOOKUP($G2702,Nomenclator!$B$6:$G$1000,4,0))</f>
        <v>-</v>
      </c>
      <c r="N2702" s="124" t="str">
        <f>IF($G2702=0,"-",VLOOKUP($G2702,Nomenclator!$B$6:$G$1000,6,0))</f>
        <v>-</v>
      </c>
      <c r="O2702" s="74"/>
      <c r="P2702" s="74"/>
    </row>
    <row r="2703" spans="1:16" x14ac:dyDescent="0.2">
      <c r="A2703" s="73" t="str">
        <f t="shared" si="42"/>
        <v>-</v>
      </c>
      <c r="B2703" s="75"/>
      <c r="C2703" s="74"/>
      <c r="D2703" s="74"/>
      <c r="E2703" s="74"/>
      <c r="F2703" s="74"/>
      <c r="G2703" s="74"/>
      <c r="H2703" s="74"/>
      <c r="I2703" s="74"/>
      <c r="J2703" s="78"/>
      <c r="K2703" s="78"/>
      <c r="L2703" s="124" t="str">
        <f>IF($G2703=0,"-",VLOOKUP($G2703,Nomenclator!$B$6:$G$1000,3,0))</f>
        <v>-</v>
      </c>
      <c r="M2703" s="124" t="str">
        <f>IF($G2703=0,"-",VLOOKUP($G2703,Nomenclator!$B$6:$G$1000,4,0))</f>
        <v>-</v>
      </c>
      <c r="N2703" s="124" t="str">
        <f>IF($G2703=0,"-",VLOOKUP($G2703,Nomenclator!$B$6:$G$1000,6,0))</f>
        <v>-</v>
      </c>
      <c r="O2703" s="74"/>
      <c r="P2703" s="74"/>
    </row>
    <row r="2704" spans="1:16" x14ac:dyDescent="0.2">
      <c r="A2704" s="73" t="str">
        <f t="shared" si="42"/>
        <v>-</v>
      </c>
      <c r="B2704" s="75"/>
      <c r="C2704" s="74"/>
      <c r="D2704" s="74"/>
      <c r="E2704" s="74"/>
      <c r="F2704" s="74"/>
      <c r="G2704" s="74"/>
      <c r="H2704" s="74"/>
      <c r="I2704" s="74"/>
      <c r="J2704" s="78"/>
      <c r="K2704" s="78"/>
      <c r="L2704" s="124" t="str">
        <f>IF($G2704=0,"-",VLOOKUP($G2704,Nomenclator!$B$6:$G$1000,3,0))</f>
        <v>-</v>
      </c>
      <c r="M2704" s="124" t="str">
        <f>IF($G2704=0,"-",VLOOKUP($G2704,Nomenclator!$B$6:$G$1000,4,0))</f>
        <v>-</v>
      </c>
      <c r="N2704" s="124" t="str">
        <f>IF($G2704=0,"-",VLOOKUP($G2704,Nomenclator!$B$6:$G$1000,6,0))</f>
        <v>-</v>
      </c>
      <c r="O2704" s="74"/>
      <c r="P2704" s="74"/>
    </row>
    <row r="2705" spans="1:16" x14ac:dyDescent="0.2">
      <c r="A2705" s="73" t="str">
        <f t="shared" si="42"/>
        <v>-</v>
      </c>
      <c r="B2705" s="75"/>
      <c r="C2705" s="74"/>
      <c r="D2705" s="74"/>
      <c r="E2705" s="74"/>
      <c r="F2705" s="74"/>
      <c r="G2705" s="74"/>
      <c r="H2705" s="74"/>
      <c r="I2705" s="74"/>
      <c r="J2705" s="78"/>
      <c r="K2705" s="78"/>
      <c r="L2705" s="124" t="str">
        <f>IF($G2705=0,"-",VLOOKUP($G2705,Nomenclator!$B$6:$G$1000,3,0))</f>
        <v>-</v>
      </c>
      <c r="M2705" s="124" t="str">
        <f>IF($G2705=0,"-",VLOOKUP($G2705,Nomenclator!$B$6:$G$1000,4,0))</f>
        <v>-</v>
      </c>
      <c r="N2705" s="124" t="str">
        <f>IF($G2705=0,"-",VLOOKUP($G2705,Nomenclator!$B$6:$G$1000,6,0))</f>
        <v>-</v>
      </c>
      <c r="O2705" s="74"/>
      <c r="P2705" s="74"/>
    </row>
    <row r="2706" spans="1:16" x14ac:dyDescent="0.2">
      <c r="A2706" s="73" t="str">
        <f t="shared" si="42"/>
        <v>-</v>
      </c>
      <c r="B2706" s="75"/>
      <c r="C2706" s="74"/>
      <c r="D2706" s="74"/>
      <c r="E2706" s="74"/>
      <c r="F2706" s="74"/>
      <c r="G2706" s="74"/>
      <c r="H2706" s="74"/>
      <c r="I2706" s="74"/>
      <c r="J2706" s="78"/>
      <c r="K2706" s="78"/>
      <c r="L2706" s="124" t="str">
        <f>IF($G2706=0,"-",VLOOKUP($G2706,Nomenclator!$B$6:$G$1000,3,0))</f>
        <v>-</v>
      </c>
      <c r="M2706" s="124" t="str">
        <f>IF($G2706=0,"-",VLOOKUP($G2706,Nomenclator!$B$6:$G$1000,4,0))</f>
        <v>-</v>
      </c>
      <c r="N2706" s="124" t="str">
        <f>IF($G2706=0,"-",VLOOKUP($G2706,Nomenclator!$B$6:$G$1000,6,0))</f>
        <v>-</v>
      </c>
      <c r="O2706" s="74"/>
      <c r="P2706" s="74"/>
    </row>
    <row r="2707" spans="1:16" x14ac:dyDescent="0.2">
      <c r="A2707" s="73" t="str">
        <f t="shared" si="42"/>
        <v>-</v>
      </c>
      <c r="B2707" s="75"/>
      <c r="C2707" s="74"/>
      <c r="D2707" s="74"/>
      <c r="E2707" s="74"/>
      <c r="F2707" s="74"/>
      <c r="G2707" s="74"/>
      <c r="H2707" s="74"/>
      <c r="I2707" s="74"/>
      <c r="J2707" s="78"/>
      <c r="K2707" s="78"/>
      <c r="L2707" s="124" t="str">
        <f>IF($G2707=0,"-",VLOOKUP($G2707,Nomenclator!$B$6:$G$1000,3,0))</f>
        <v>-</v>
      </c>
      <c r="M2707" s="124" t="str">
        <f>IF($G2707=0,"-",VLOOKUP($G2707,Nomenclator!$B$6:$G$1000,4,0))</f>
        <v>-</v>
      </c>
      <c r="N2707" s="124" t="str">
        <f>IF($G2707=0,"-",VLOOKUP($G2707,Nomenclator!$B$6:$G$1000,6,0))</f>
        <v>-</v>
      </c>
      <c r="O2707" s="74"/>
      <c r="P2707" s="74"/>
    </row>
    <row r="2708" spans="1:16" x14ac:dyDescent="0.2">
      <c r="A2708" s="73" t="str">
        <f t="shared" si="42"/>
        <v>-</v>
      </c>
      <c r="B2708" s="75"/>
      <c r="C2708" s="74"/>
      <c r="D2708" s="74"/>
      <c r="E2708" s="74"/>
      <c r="F2708" s="74"/>
      <c r="G2708" s="74"/>
      <c r="H2708" s="74"/>
      <c r="I2708" s="74"/>
      <c r="J2708" s="78"/>
      <c r="K2708" s="78"/>
      <c r="L2708" s="124" t="str">
        <f>IF($G2708=0,"-",VLOOKUP($G2708,Nomenclator!$B$6:$G$1000,3,0))</f>
        <v>-</v>
      </c>
      <c r="M2708" s="124" t="str">
        <f>IF($G2708=0,"-",VLOOKUP($G2708,Nomenclator!$B$6:$G$1000,4,0))</f>
        <v>-</v>
      </c>
      <c r="N2708" s="124" t="str">
        <f>IF($G2708=0,"-",VLOOKUP($G2708,Nomenclator!$B$6:$G$1000,6,0))</f>
        <v>-</v>
      </c>
      <c r="O2708" s="74"/>
      <c r="P2708" s="74"/>
    </row>
    <row r="2709" spans="1:16" x14ac:dyDescent="0.2">
      <c r="A2709" s="73" t="str">
        <f t="shared" si="42"/>
        <v>-</v>
      </c>
      <c r="B2709" s="75"/>
      <c r="C2709" s="74"/>
      <c r="D2709" s="74"/>
      <c r="E2709" s="74"/>
      <c r="F2709" s="74"/>
      <c r="G2709" s="74"/>
      <c r="H2709" s="74"/>
      <c r="I2709" s="74"/>
      <c r="J2709" s="78"/>
      <c r="K2709" s="78"/>
      <c r="L2709" s="124" t="str">
        <f>IF($G2709=0,"-",VLOOKUP($G2709,Nomenclator!$B$6:$G$1000,3,0))</f>
        <v>-</v>
      </c>
      <c r="M2709" s="124" t="str">
        <f>IF($G2709=0,"-",VLOOKUP($G2709,Nomenclator!$B$6:$G$1000,4,0))</f>
        <v>-</v>
      </c>
      <c r="N2709" s="124" t="str">
        <f>IF($G2709=0,"-",VLOOKUP($G2709,Nomenclator!$B$6:$G$1000,6,0))</f>
        <v>-</v>
      </c>
      <c r="O2709" s="74"/>
      <c r="P2709" s="74"/>
    </row>
    <row r="2710" spans="1:16" x14ac:dyDescent="0.2">
      <c r="A2710" s="73" t="str">
        <f t="shared" si="42"/>
        <v>-</v>
      </c>
      <c r="B2710" s="75"/>
      <c r="C2710" s="74"/>
      <c r="D2710" s="74"/>
      <c r="E2710" s="74"/>
      <c r="F2710" s="74"/>
      <c r="G2710" s="74"/>
      <c r="H2710" s="74"/>
      <c r="I2710" s="74"/>
      <c r="J2710" s="78"/>
      <c r="K2710" s="78"/>
      <c r="L2710" s="124" t="str">
        <f>IF($G2710=0,"-",VLOOKUP($G2710,Nomenclator!$B$6:$G$1000,3,0))</f>
        <v>-</v>
      </c>
      <c r="M2710" s="124" t="str">
        <f>IF($G2710=0,"-",VLOOKUP($G2710,Nomenclator!$B$6:$G$1000,4,0))</f>
        <v>-</v>
      </c>
      <c r="N2710" s="124" t="str">
        <f>IF($G2710=0,"-",VLOOKUP($G2710,Nomenclator!$B$6:$G$1000,6,0))</f>
        <v>-</v>
      </c>
      <c r="O2710" s="74"/>
      <c r="P2710" s="74"/>
    </row>
    <row r="2711" spans="1:16" x14ac:dyDescent="0.2">
      <c r="A2711" s="73" t="str">
        <f t="shared" si="42"/>
        <v>-</v>
      </c>
      <c r="B2711" s="75"/>
      <c r="C2711" s="74"/>
      <c r="D2711" s="74"/>
      <c r="E2711" s="74"/>
      <c r="F2711" s="74"/>
      <c r="G2711" s="74"/>
      <c r="H2711" s="74"/>
      <c r="I2711" s="74"/>
      <c r="J2711" s="78"/>
      <c r="K2711" s="78"/>
      <c r="L2711" s="124" t="str">
        <f>IF($G2711=0,"-",VLOOKUP($G2711,Nomenclator!$B$6:$G$1000,3,0))</f>
        <v>-</v>
      </c>
      <c r="M2711" s="124" t="str">
        <f>IF($G2711=0,"-",VLOOKUP($G2711,Nomenclator!$B$6:$G$1000,4,0))</f>
        <v>-</v>
      </c>
      <c r="N2711" s="124" t="str">
        <f>IF($G2711=0,"-",VLOOKUP($G2711,Nomenclator!$B$6:$G$1000,6,0))</f>
        <v>-</v>
      </c>
      <c r="O2711" s="74"/>
      <c r="P2711" s="74"/>
    </row>
    <row r="2712" spans="1:16" x14ac:dyDescent="0.2">
      <c r="A2712" s="73" t="str">
        <f t="shared" si="42"/>
        <v>-</v>
      </c>
      <c r="B2712" s="75"/>
      <c r="C2712" s="74"/>
      <c r="D2712" s="74"/>
      <c r="E2712" s="74"/>
      <c r="F2712" s="74"/>
      <c r="G2712" s="74"/>
      <c r="H2712" s="74"/>
      <c r="I2712" s="74"/>
      <c r="J2712" s="78"/>
      <c r="K2712" s="78"/>
      <c r="L2712" s="124" t="str">
        <f>IF($G2712=0,"-",VLOOKUP($G2712,Nomenclator!$B$6:$G$1000,3,0))</f>
        <v>-</v>
      </c>
      <c r="M2712" s="124" t="str">
        <f>IF($G2712=0,"-",VLOOKUP($G2712,Nomenclator!$B$6:$G$1000,4,0))</f>
        <v>-</v>
      </c>
      <c r="N2712" s="124" t="str">
        <f>IF($G2712=0,"-",VLOOKUP($G2712,Nomenclator!$B$6:$G$1000,6,0))</f>
        <v>-</v>
      </c>
      <c r="O2712" s="74"/>
      <c r="P2712" s="74"/>
    </row>
    <row r="2713" spans="1:16" x14ac:dyDescent="0.2">
      <c r="A2713" s="73" t="str">
        <f t="shared" si="42"/>
        <v>-</v>
      </c>
      <c r="B2713" s="75"/>
      <c r="C2713" s="74"/>
      <c r="D2713" s="74"/>
      <c r="E2713" s="74"/>
      <c r="F2713" s="74"/>
      <c r="G2713" s="74"/>
      <c r="H2713" s="74"/>
      <c r="I2713" s="74"/>
      <c r="J2713" s="78"/>
      <c r="K2713" s="78"/>
      <c r="L2713" s="124" t="str">
        <f>IF($G2713=0,"-",VLOOKUP($G2713,Nomenclator!$B$6:$G$1000,3,0))</f>
        <v>-</v>
      </c>
      <c r="M2713" s="124" t="str">
        <f>IF($G2713=0,"-",VLOOKUP($G2713,Nomenclator!$B$6:$G$1000,4,0))</f>
        <v>-</v>
      </c>
      <c r="N2713" s="124" t="str">
        <f>IF($G2713=0,"-",VLOOKUP($G2713,Nomenclator!$B$6:$G$1000,6,0))</f>
        <v>-</v>
      </c>
      <c r="O2713" s="74"/>
      <c r="P2713" s="74"/>
    </row>
    <row r="2714" spans="1:16" x14ac:dyDescent="0.2">
      <c r="A2714" s="73" t="str">
        <f t="shared" si="42"/>
        <v>-</v>
      </c>
      <c r="B2714" s="75"/>
      <c r="C2714" s="74"/>
      <c r="D2714" s="74"/>
      <c r="E2714" s="74"/>
      <c r="F2714" s="74"/>
      <c r="G2714" s="74"/>
      <c r="H2714" s="74"/>
      <c r="I2714" s="74"/>
      <c r="J2714" s="78"/>
      <c r="K2714" s="78"/>
      <c r="L2714" s="124" t="str">
        <f>IF($G2714=0,"-",VLOOKUP($G2714,Nomenclator!$B$6:$G$1000,3,0))</f>
        <v>-</v>
      </c>
      <c r="M2714" s="124" t="str">
        <f>IF($G2714=0,"-",VLOOKUP($G2714,Nomenclator!$B$6:$G$1000,4,0))</f>
        <v>-</v>
      </c>
      <c r="N2714" s="124" t="str">
        <f>IF($G2714=0,"-",VLOOKUP($G2714,Nomenclator!$B$6:$G$1000,6,0))</f>
        <v>-</v>
      </c>
      <c r="O2714" s="74"/>
      <c r="P2714" s="74"/>
    </row>
    <row r="2715" spans="1:16" x14ac:dyDescent="0.2">
      <c r="A2715" s="73" t="str">
        <f t="shared" si="42"/>
        <v>-</v>
      </c>
      <c r="B2715" s="75"/>
      <c r="C2715" s="74"/>
      <c r="D2715" s="74"/>
      <c r="E2715" s="74"/>
      <c r="F2715" s="74"/>
      <c r="G2715" s="74"/>
      <c r="H2715" s="74"/>
      <c r="I2715" s="74"/>
      <c r="J2715" s="78"/>
      <c r="K2715" s="78"/>
      <c r="L2715" s="124" t="str">
        <f>IF($G2715=0,"-",VLOOKUP($G2715,Nomenclator!$B$6:$G$1000,3,0))</f>
        <v>-</v>
      </c>
      <c r="M2715" s="124" t="str">
        <f>IF($G2715=0,"-",VLOOKUP($G2715,Nomenclator!$B$6:$G$1000,4,0))</f>
        <v>-</v>
      </c>
      <c r="N2715" s="124" t="str">
        <f>IF($G2715=0,"-",VLOOKUP($G2715,Nomenclator!$B$6:$G$1000,6,0))</f>
        <v>-</v>
      </c>
      <c r="O2715" s="74"/>
      <c r="P2715" s="74"/>
    </row>
    <row r="2716" spans="1:16" x14ac:dyDescent="0.2">
      <c r="A2716" s="73" t="str">
        <f t="shared" si="42"/>
        <v>-</v>
      </c>
      <c r="B2716" s="75"/>
      <c r="C2716" s="74"/>
      <c r="D2716" s="74"/>
      <c r="E2716" s="74"/>
      <c r="F2716" s="74"/>
      <c r="G2716" s="74"/>
      <c r="H2716" s="74"/>
      <c r="I2716" s="74"/>
      <c r="J2716" s="78"/>
      <c r="K2716" s="78"/>
      <c r="L2716" s="124" t="str">
        <f>IF($G2716=0,"-",VLOOKUP($G2716,Nomenclator!$B$6:$G$1000,3,0))</f>
        <v>-</v>
      </c>
      <c r="M2716" s="124" t="str">
        <f>IF($G2716=0,"-",VLOOKUP($G2716,Nomenclator!$B$6:$G$1000,4,0))</f>
        <v>-</v>
      </c>
      <c r="N2716" s="124" t="str">
        <f>IF($G2716=0,"-",VLOOKUP($G2716,Nomenclator!$B$6:$G$1000,6,0))</f>
        <v>-</v>
      </c>
      <c r="O2716" s="74"/>
      <c r="P2716" s="74"/>
    </row>
    <row r="2717" spans="1:16" x14ac:dyDescent="0.2">
      <c r="A2717" s="73" t="str">
        <f t="shared" si="42"/>
        <v>-</v>
      </c>
      <c r="B2717" s="75"/>
      <c r="C2717" s="74"/>
      <c r="D2717" s="74"/>
      <c r="E2717" s="74"/>
      <c r="F2717" s="74"/>
      <c r="G2717" s="74"/>
      <c r="H2717" s="74"/>
      <c r="I2717" s="74"/>
      <c r="J2717" s="78"/>
      <c r="K2717" s="78"/>
      <c r="L2717" s="124" t="str">
        <f>IF($G2717=0,"-",VLOOKUP($G2717,Nomenclator!$B$6:$G$1000,3,0))</f>
        <v>-</v>
      </c>
      <c r="M2717" s="124" t="str">
        <f>IF($G2717=0,"-",VLOOKUP($G2717,Nomenclator!$B$6:$G$1000,4,0))</f>
        <v>-</v>
      </c>
      <c r="N2717" s="124" t="str">
        <f>IF($G2717=0,"-",VLOOKUP($G2717,Nomenclator!$B$6:$G$1000,6,0))</f>
        <v>-</v>
      </c>
      <c r="O2717" s="74"/>
      <c r="P2717" s="74"/>
    </row>
    <row r="2718" spans="1:16" x14ac:dyDescent="0.2">
      <c r="A2718" s="73" t="str">
        <f t="shared" si="42"/>
        <v>-</v>
      </c>
      <c r="B2718" s="75"/>
      <c r="C2718" s="74"/>
      <c r="D2718" s="74"/>
      <c r="E2718" s="74"/>
      <c r="F2718" s="74"/>
      <c r="G2718" s="74"/>
      <c r="H2718" s="74"/>
      <c r="I2718" s="74"/>
      <c r="J2718" s="78"/>
      <c r="K2718" s="78"/>
      <c r="L2718" s="124" t="str">
        <f>IF($G2718=0,"-",VLOOKUP($G2718,Nomenclator!$B$6:$G$1000,3,0))</f>
        <v>-</v>
      </c>
      <c r="M2718" s="124" t="str">
        <f>IF($G2718=0,"-",VLOOKUP($G2718,Nomenclator!$B$6:$G$1000,4,0))</f>
        <v>-</v>
      </c>
      <c r="N2718" s="124" t="str">
        <f>IF($G2718=0,"-",VLOOKUP($G2718,Nomenclator!$B$6:$G$1000,6,0))</f>
        <v>-</v>
      </c>
      <c r="O2718" s="74"/>
      <c r="P2718" s="74"/>
    </row>
    <row r="2719" spans="1:16" x14ac:dyDescent="0.2">
      <c r="A2719" s="73" t="str">
        <f t="shared" si="42"/>
        <v>-</v>
      </c>
      <c r="B2719" s="75"/>
      <c r="C2719" s="74"/>
      <c r="D2719" s="74"/>
      <c r="E2719" s="74"/>
      <c r="F2719" s="74"/>
      <c r="G2719" s="74"/>
      <c r="H2719" s="74"/>
      <c r="I2719" s="74"/>
      <c r="J2719" s="78"/>
      <c r="K2719" s="78"/>
      <c r="L2719" s="124" t="str">
        <f>IF($G2719=0,"-",VLOOKUP($G2719,Nomenclator!$B$6:$G$1000,3,0))</f>
        <v>-</v>
      </c>
      <c r="M2719" s="124" t="str">
        <f>IF($G2719=0,"-",VLOOKUP($G2719,Nomenclator!$B$6:$G$1000,4,0))</f>
        <v>-</v>
      </c>
      <c r="N2719" s="124" t="str">
        <f>IF($G2719=0,"-",VLOOKUP($G2719,Nomenclator!$B$6:$G$1000,6,0))</f>
        <v>-</v>
      </c>
      <c r="O2719" s="74"/>
      <c r="P2719" s="74"/>
    </row>
    <row r="2720" spans="1:16" x14ac:dyDescent="0.2">
      <c r="A2720" s="73" t="str">
        <f t="shared" si="42"/>
        <v>-</v>
      </c>
      <c r="B2720" s="75"/>
      <c r="C2720" s="74"/>
      <c r="D2720" s="74"/>
      <c r="E2720" s="74"/>
      <c r="F2720" s="74"/>
      <c r="G2720" s="74"/>
      <c r="H2720" s="74"/>
      <c r="I2720" s="74"/>
      <c r="J2720" s="78"/>
      <c r="K2720" s="78"/>
      <c r="L2720" s="124" t="str">
        <f>IF($G2720=0,"-",VLOOKUP($G2720,Nomenclator!$B$6:$G$1000,3,0))</f>
        <v>-</v>
      </c>
      <c r="M2720" s="124" t="str">
        <f>IF($G2720=0,"-",VLOOKUP($G2720,Nomenclator!$B$6:$G$1000,4,0))</f>
        <v>-</v>
      </c>
      <c r="N2720" s="124" t="str">
        <f>IF($G2720=0,"-",VLOOKUP($G2720,Nomenclator!$B$6:$G$1000,6,0))</f>
        <v>-</v>
      </c>
      <c r="O2720" s="74"/>
      <c r="P2720" s="74"/>
    </row>
    <row r="2721" spans="1:16" x14ac:dyDescent="0.2">
      <c r="A2721" s="73" t="str">
        <f t="shared" si="42"/>
        <v>-</v>
      </c>
      <c r="B2721" s="75"/>
      <c r="C2721" s="74"/>
      <c r="D2721" s="74"/>
      <c r="E2721" s="74"/>
      <c r="F2721" s="74"/>
      <c r="G2721" s="74"/>
      <c r="H2721" s="74"/>
      <c r="I2721" s="74"/>
      <c r="J2721" s="78"/>
      <c r="K2721" s="78"/>
      <c r="L2721" s="124" t="str">
        <f>IF($G2721=0,"-",VLOOKUP($G2721,Nomenclator!$B$6:$G$1000,3,0))</f>
        <v>-</v>
      </c>
      <c r="M2721" s="124" t="str">
        <f>IF($G2721=0,"-",VLOOKUP($G2721,Nomenclator!$B$6:$G$1000,4,0))</f>
        <v>-</v>
      </c>
      <c r="N2721" s="124" t="str">
        <f>IF($G2721=0,"-",VLOOKUP($G2721,Nomenclator!$B$6:$G$1000,6,0))</f>
        <v>-</v>
      </c>
      <c r="O2721" s="74"/>
      <c r="P2721" s="74"/>
    </row>
    <row r="2722" spans="1:16" x14ac:dyDescent="0.2">
      <c r="A2722" s="73" t="str">
        <f t="shared" si="42"/>
        <v>-</v>
      </c>
      <c r="B2722" s="75"/>
      <c r="C2722" s="74"/>
      <c r="D2722" s="74"/>
      <c r="E2722" s="74"/>
      <c r="F2722" s="74"/>
      <c r="G2722" s="74"/>
      <c r="H2722" s="74"/>
      <c r="I2722" s="74"/>
      <c r="J2722" s="78"/>
      <c r="K2722" s="78"/>
      <c r="L2722" s="124" t="str">
        <f>IF($G2722=0,"-",VLOOKUP($G2722,Nomenclator!$B$6:$G$1000,3,0))</f>
        <v>-</v>
      </c>
      <c r="M2722" s="124" t="str">
        <f>IF($G2722=0,"-",VLOOKUP($G2722,Nomenclator!$B$6:$G$1000,4,0))</f>
        <v>-</v>
      </c>
      <c r="N2722" s="124" t="str">
        <f>IF($G2722=0,"-",VLOOKUP($G2722,Nomenclator!$B$6:$G$1000,6,0))</f>
        <v>-</v>
      </c>
      <c r="O2722" s="74"/>
      <c r="P2722" s="74"/>
    </row>
    <row r="2723" spans="1:16" x14ac:dyDescent="0.2">
      <c r="A2723" s="73" t="str">
        <f t="shared" si="42"/>
        <v>-</v>
      </c>
      <c r="B2723" s="75"/>
      <c r="C2723" s="74"/>
      <c r="D2723" s="74"/>
      <c r="E2723" s="74"/>
      <c r="F2723" s="74"/>
      <c r="G2723" s="74"/>
      <c r="H2723" s="74"/>
      <c r="I2723" s="74"/>
      <c r="J2723" s="78"/>
      <c r="K2723" s="78"/>
      <c r="L2723" s="124" t="str">
        <f>IF($G2723=0,"-",VLOOKUP($G2723,Nomenclator!$B$6:$G$1000,3,0))</f>
        <v>-</v>
      </c>
      <c r="M2723" s="124" t="str">
        <f>IF($G2723=0,"-",VLOOKUP($G2723,Nomenclator!$B$6:$G$1000,4,0))</f>
        <v>-</v>
      </c>
      <c r="N2723" s="124" t="str">
        <f>IF($G2723=0,"-",VLOOKUP($G2723,Nomenclator!$B$6:$G$1000,6,0))</f>
        <v>-</v>
      </c>
      <c r="O2723" s="74"/>
      <c r="P2723" s="74"/>
    </row>
    <row r="2724" spans="1:16" x14ac:dyDescent="0.2">
      <c r="A2724" s="73" t="str">
        <f t="shared" si="42"/>
        <v>-</v>
      </c>
      <c r="B2724" s="75"/>
      <c r="C2724" s="74"/>
      <c r="D2724" s="74"/>
      <c r="E2724" s="74"/>
      <c r="F2724" s="74"/>
      <c r="G2724" s="74"/>
      <c r="H2724" s="74"/>
      <c r="I2724" s="74"/>
      <c r="J2724" s="78"/>
      <c r="K2724" s="78"/>
      <c r="L2724" s="124" t="str">
        <f>IF($G2724=0,"-",VLOOKUP($G2724,Nomenclator!$B$6:$G$1000,3,0))</f>
        <v>-</v>
      </c>
      <c r="M2724" s="124" t="str">
        <f>IF($G2724=0,"-",VLOOKUP($G2724,Nomenclator!$B$6:$G$1000,4,0))</f>
        <v>-</v>
      </c>
      <c r="N2724" s="124" t="str">
        <f>IF($G2724=0,"-",VLOOKUP($G2724,Nomenclator!$B$6:$G$1000,6,0))</f>
        <v>-</v>
      </c>
      <c r="O2724" s="74"/>
      <c r="P2724" s="74"/>
    </row>
    <row r="2725" spans="1:16" x14ac:dyDescent="0.2">
      <c r="A2725" s="73" t="str">
        <f t="shared" si="42"/>
        <v>-</v>
      </c>
      <c r="B2725" s="75"/>
      <c r="C2725" s="74"/>
      <c r="D2725" s="74"/>
      <c r="E2725" s="74"/>
      <c r="F2725" s="74"/>
      <c r="G2725" s="74"/>
      <c r="H2725" s="74"/>
      <c r="I2725" s="74"/>
      <c r="J2725" s="78"/>
      <c r="K2725" s="78"/>
      <c r="L2725" s="124" t="str">
        <f>IF($G2725=0,"-",VLOOKUP($G2725,Nomenclator!$B$6:$G$1000,3,0))</f>
        <v>-</v>
      </c>
      <c r="M2725" s="124" t="str">
        <f>IF($G2725=0,"-",VLOOKUP($G2725,Nomenclator!$B$6:$G$1000,4,0))</f>
        <v>-</v>
      </c>
      <c r="N2725" s="124" t="str">
        <f>IF($G2725=0,"-",VLOOKUP($G2725,Nomenclator!$B$6:$G$1000,6,0))</f>
        <v>-</v>
      </c>
      <c r="O2725" s="74"/>
      <c r="P2725" s="74"/>
    </row>
    <row r="2726" spans="1:16" x14ac:dyDescent="0.2">
      <c r="A2726" s="73" t="str">
        <f t="shared" si="42"/>
        <v>-</v>
      </c>
      <c r="B2726" s="75"/>
      <c r="C2726" s="74"/>
      <c r="D2726" s="74"/>
      <c r="E2726" s="74"/>
      <c r="F2726" s="74"/>
      <c r="G2726" s="74"/>
      <c r="H2726" s="74"/>
      <c r="I2726" s="74"/>
      <c r="J2726" s="78"/>
      <c r="K2726" s="78"/>
      <c r="L2726" s="124" t="str">
        <f>IF($G2726=0,"-",VLOOKUP($G2726,Nomenclator!$B$6:$G$1000,3,0))</f>
        <v>-</v>
      </c>
      <c r="M2726" s="124" t="str">
        <f>IF($G2726=0,"-",VLOOKUP($G2726,Nomenclator!$B$6:$G$1000,4,0))</f>
        <v>-</v>
      </c>
      <c r="N2726" s="124" t="str">
        <f>IF($G2726=0,"-",VLOOKUP($G2726,Nomenclator!$B$6:$G$1000,6,0))</f>
        <v>-</v>
      </c>
      <c r="O2726" s="74"/>
      <c r="P2726" s="74"/>
    </row>
    <row r="2727" spans="1:16" x14ac:dyDescent="0.2">
      <c r="A2727" s="73" t="str">
        <f t="shared" si="42"/>
        <v>-</v>
      </c>
      <c r="B2727" s="75"/>
      <c r="C2727" s="74"/>
      <c r="D2727" s="74"/>
      <c r="E2727" s="74"/>
      <c r="F2727" s="74"/>
      <c r="G2727" s="74"/>
      <c r="H2727" s="74"/>
      <c r="I2727" s="74"/>
      <c r="J2727" s="78"/>
      <c r="K2727" s="78"/>
      <c r="L2727" s="124" t="str">
        <f>IF($G2727=0,"-",VLOOKUP($G2727,Nomenclator!$B$6:$G$1000,3,0))</f>
        <v>-</v>
      </c>
      <c r="M2727" s="124" t="str">
        <f>IF($G2727=0,"-",VLOOKUP($G2727,Nomenclator!$B$6:$G$1000,4,0))</f>
        <v>-</v>
      </c>
      <c r="N2727" s="124" t="str">
        <f>IF($G2727=0,"-",VLOOKUP($G2727,Nomenclator!$B$6:$G$1000,6,0))</f>
        <v>-</v>
      </c>
      <c r="O2727" s="74"/>
      <c r="P2727" s="74"/>
    </row>
    <row r="2728" spans="1:16" x14ac:dyDescent="0.2">
      <c r="A2728" s="73" t="str">
        <f t="shared" si="42"/>
        <v>-</v>
      </c>
      <c r="B2728" s="75"/>
      <c r="C2728" s="74"/>
      <c r="D2728" s="74"/>
      <c r="E2728" s="74"/>
      <c r="F2728" s="74"/>
      <c r="G2728" s="74"/>
      <c r="H2728" s="74"/>
      <c r="I2728" s="74"/>
      <c r="J2728" s="78"/>
      <c r="K2728" s="78"/>
      <c r="L2728" s="124" t="str">
        <f>IF($G2728=0,"-",VLOOKUP($G2728,Nomenclator!$B$6:$G$1000,3,0))</f>
        <v>-</v>
      </c>
      <c r="M2728" s="124" t="str">
        <f>IF($G2728=0,"-",VLOOKUP($G2728,Nomenclator!$B$6:$G$1000,4,0))</f>
        <v>-</v>
      </c>
      <c r="N2728" s="124" t="str">
        <f>IF($G2728=0,"-",VLOOKUP($G2728,Nomenclator!$B$6:$G$1000,6,0))</f>
        <v>-</v>
      </c>
      <c r="O2728" s="74"/>
      <c r="P2728" s="74"/>
    </row>
    <row r="2729" spans="1:16" x14ac:dyDescent="0.2">
      <c r="A2729" s="73" t="str">
        <f t="shared" si="42"/>
        <v>-</v>
      </c>
      <c r="B2729" s="75"/>
      <c r="C2729" s="74"/>
      <c r="D2729" s="74"/>
      <c r="E2729" s="74"/>
      <c r="F2729" s="74"/>
      <c r="G2729" s="74"/>
      <c r="H2729" s="74"/>
      <c r="I2729" s="74"/>
      <c r="J2729" s="78"/>
      <c r="K2729" s="78"/>
      <c r="L2729" s="124" t="str">
        <f>IF($G2729=0,"-",VLOOKUP($G2729,Nomenclator!$B$6:$G$1000,3,0))</f>
        <v>-</v>
      </c>
      <c r="M2729" s="124" t="str">
        <f>IF($G2729=0,"-",VLOOKUP($G2729,Nomenclator!$B$6:$G$1000,4,0))</f>
        <v>-</v>
      </c>
      <c r="N2729" s="124" t="str">
        <f>IF($G2729=0,"-",VLOOKUP($G2729,Nomenclator!$B$6:$G$1000,6,0))</f>
        <v>-</v>
      </c>
      <c r="O2729" s="74"/>
      <c r="P2729" s="74"/>
    </row>
    <row r="2730" spans="1:16" x14ac:dyDescent="0.2">
      <c r="A2730" s="73" t="str">
        <f t="shared" si="42"/>
        <v>-</v>
      </c>
      <c r="B2730" s="75"/>
      <c r="C2730" s="74"/>
      <c r="D2730" s="74"/>
      <c r="E2730" s="74"/>
      <c r="F2730" s="74"/>
      <c r="G2730" s="74"/>
      <c r="H2730" s="74"/>
      <c r="I2730" s="74"/>
      <c r="J2730" s="78"/>
      <c r="K2730" s="78"/>
      <c r="L2730" s="124" t="str">
        <f>IF($G2730=0,"-",VLOOKUP($G2730,Nomenclator!$B$6:$G$1000,3,0))</f>
        <v>-</v>
      </c>
      <c r="M2730" s="124" t="str">
        <f>IF($G2730=0,"-",VLOOKUP($G2730,Nomenclator!$B$6:$G$1000,4,0))</f>
        <v>-</v>
      </c>
      <c r="N2730" s="124" t="str">
        <f>IF($G2730=0,"-",VLOOKUP($G2730,Nomenclator!$B$6:$G$1000,6,0))</f>
        <v>-</v>
      </c>
      <c r="O2730" s="74"/>
      <c r="P2730" s="74"/>
    </row>
    <row r="2731" spans="1:16" x14ac:dyDescent="0.2">
      <c r="A2731" s="73" t="str">
        <f t="shared" si="42"/>
        <v>-</v>
      </c>
      <c r="B2731" s="75"/>
      <c r="C2731" s="74"/>
      <c r="D2731" s="74"/>
      <c r="E2731" s="74"/>
      <c r="F2731" s="74"/>
      <c r="G2731" s="74"/>
      <c r="H2731" s="74"/>
      <c r="I2731" s="74"/>
      <c r="J2731" s="78"/>
      <c r="K2731" s="78"/>
      <c r="L2731" s="124" t="str">
        <f>IF($G2731=0,"-",VLOOKUP($G2731,Nomenclator!$B$6:$G$1000,3,0))</f>
        <v>-</v>
      </c>
      <c r="M2731" s="124" t="str">
        <f>IF($G2731=0,"-",VLOOKUP($G2731,Nomenclator!$B$6:$G$1000,4,0))</f>
        <v>-</v>
      </c>
      <c r="N2731" s="124" t="str">
        <f>IF($G2731=0,"-",VLOOKUP($G2731,Nomenclator!$B$6:$G$1000,6,0))</f>
        <v>-</v>
      </c>
      <c r="O2731" s="74"/>
      <c r="P2731" s="74"/>
    </row>
    <row r="2732" spans="1:16" x14ac:dyDescent="0.2">
      <c r="A2732" s="73" t="str">
        <f t="shared" si="42"/>
        <v>-</v>
      </c>
      <c r="B2732" s="75"/>
      <c r="C2732" s="74"/>
      <c r="D2732" s="74"/>
      <c r="E2732" s="74"/>
      <c r="F2732" s="74"/>
      <c r="G2732" s="74"/>
      <c r="H2732" s="74"/>
      <c r="I2732" s="74"/>
      <c r="J2732" s="78"/>
      <c r="K2732" s="78"/>
      <c r="L2732" s="124" t="str">
        <f>IF($G2732=0,"-",VLOOKUP($G2732,Nomenclator!$B$6:$G$1000,3,0))</f>
        <v>-</v>
      </c>
      <c r="M2732" s="124" t="str">
        <f>IF($G2732=0,"-",VLOOKUP($G2732,Nomenclator!$B$6:$G$1000,4,0))</f>
        <v>-</v>
      </c>
      <c r="N2732" s="124" t="str">
        <f>IF($G2732=0,"-",VLOOKUP($G2732,Nomenclator!$B$6:$G$1000,6,0))</f>
        <v>-</v>
      </c>
      <c r="O2732" s="74"/>
      <c r="P2732" s="74"/>
    </row>
    <row r="2733" spans="1:16" x14ac:dyDescent="0.2">
      <c r="A2733" s="73" t="str">
        <f t="shared" si="42"/>
        <v>-</v>
      </c>
      <c r="B2733" s="75"/>
      <c r="C2733" s="74"/>
      <c r="D2733" s="74"/>
      <c r="E2733" s="74"/>
      <c r="F2733" s="74"/>
      <c r="G2733" s="74"/>
      <c r="H2733" s="74"/>
      <c r="I2733" s="74"/>
      <c r="J2733" s="78"/>
      <c r="K2733" s="78"/>
      <c r="L2733" s="124" t="str">
        <f>IF($G2733=0,"-",VLOOKUP($G2733,Nomenclator!$B$6:$G$1000,3,0))</f>
        <v>-</v>
      </c>
      <c r="M2733" s="124" t="str">
        <f>IF($G2733=0,"-",VLOOKUP($G2733,Nomenclator!$B$6:$G$1000,4,0))</f>
        <v>-</v>
      </c>
      <c r="N2733" s="124" t="str">
        <f>IF($G2733=0,"-",VLOOKUP($G2733,Nomenclator!$B$6:$G$1000,6,0))</f>
        <v>-</v>
      </c>
      <c r="O2733" s="74"/>
      <c r="P2733" s="74"/>
    </row>
    <row r="2734" spans="1:16" x14ac:dyDescent="0.2">
      <c r="A2734" s="73" t="str">
        <f t="shared" si="42"/>
        <v>-</v>
      </c>
      <c r="B2734" s="75"/>
      <c r="C2734" s="74"/>
      <c r="D2734" s="74"/>
      <c r="E2734" s="74"/>
      <c r="F2734" s="74"/>
      <c r="G2734" s="74"/>
      <c r="H2734" s="74"/>
      <c r="I2734" s="74"/>
      <c r="J2734" s="78"/>
      <c r="K2734" s="78"/>
      <c r="L2734" s="124" t="str">
        <f>IF($G2734=0,"-",VLOOKUP($G2734,Nomenclator!$B$6:$G$1000,3,0))</f>
        <v>-</v>
      </c>
      <c r="M2734" s="124" t="str">
        <f>IF($G2734=0,"-",VLOOKUP($G2734,Nomenclator!$B$6:$G$1000,4,0))</f>
        <v>-</v>
      </c>
      <c r="N2734" s="124" t="str">
        <f>IF($G2734=0,"-",VLOOKUP($G2734,Nomenclator!$B$6:$G$1000,6,0))</f>
        <v>-</v>
      </c>
      <c r="O2734" s="74"/>
      <c r="P2734" s="74"/>
    </row>
    <row r="2735" spans="1:16" x14ac:dyDescent="0.2">
      <c r="A2735" s="73" t="str">
        <f t="shared" si="42"/>
        <v>-</v>
      </c>
      <c r="B2735" s="75"/>
      <c r="C2735" s="74"/>
      <c r="D2735" s="74"/>
      <c r="E2735" s="74"/>
      <c r="F2735" s="74"/>
      <c r="G2735" s="74"/>
      <c r="H2735" s="74"/>
      <c r="I2735" s="74"/>
      <c r="J2735" s="78"/>
      <c r="K2735" s="78"/>
      <c r="L2735" s="124" t="str">
        <f>IF($G2735=0,"-",VLOOKUP($G2735,Nomenclator!$B$6:$G$1000,3,0))</f>
        <v>-</v>
      </c>
      <c r="M2735" s="124" t="str">
        <f>IF($G2735=0,"-",VLOOKUP($G2735,Nomenclator!$B$6:$G$1000,4,0))</f>
        <v>-</v>
      </c>
      <c r="N2735" s="124" t="str">
        <f>IF($G2735=0,"-",VLOOKUP($G2735,Nomenclator!$B$6:$G$1000,6,0))</f>
        <v>-</v>
      </c>
      <c r="O2735" s="74"/>
      <c r="P2735" s="74"/>
    </row>
    <row r="2736" spans="1:16" x14ac:dyDescent="0.2">
      <c r="A2736" s="73" t="str">
        <f t="shared" si="42"/>
        <v>-</v>
      </c>
      <c r="B2736" s="75"/>
      <c r="C2736" s="74"/>
      <c r="D2736" s="74"/>
      <c r="E2736" s="74"/>
      <c r="F2736" s="74"/>
      <c r="G2736" s="74"/>
      <c r="H2736" s="74"/>
      <c r="I2736" s="74"/>
      <c r="J2736" s="78"/>
      <c r="K2736" s="78"/>
      <c r="L2736" s="124" t="str">
        <f>IF($G2736=0,"-",VLOOKUP($G2736,Nomenclator!$B$6:$G$1000,3,0))</f>
        <v>-</v>
      </c>
      <c r="M2736" s="124" t="str">
        <f>IF($G2736=0,"-",VLOOKUP($G2736,Nomenclator!$B$6:$G$1000,4,0))</f>
        <v>-</v>
      </c>
      <c r="N2736" s="124" t="str">
        <f>IF($G2736=0,"-",VLOOKUP($G2736,Nomenclator!$B$6:$G$1000,6,0))</f>
        <v>-</v>
      </c>
      <c r="O2736" s="74"/>
      <c r="P2736" s="74"/>
    </row>
    <row r="2737" spans="1:16" x14ac:dyDescent="0.2">
      <c r="A2737" s="73" t="str">
        <f t="shared" si="42"/>
        <v>-</v>
      </c>
      <c r="B2737" s="75"/>
      <c r="C2737" s="74"/>
      <c r="D2737" s="74"/>
      <c r="E2737" s="74"/>
      <c r="F2737" s="74"/>
      <c r="G2737" s="74"/>
      <c r="H2737" s="74"/>
      <c r="I2737" s="74"/>
      <c r="J2737" s="78"/>
      <c r="K2737" s="78"/>
      <c r="L2737" s="124" t="str">
        <f>IF($G2737=0,"-",VLOOKUP($G2737,Nomenclator!$B$6:$G$1000,3,0))</f>
        <v>-</v>
      </c>
      <c r="M2737" s="124" t="str">
        <f>IF($G2737=0,"-",VLOOKUP($G2737,Nomenclator!$B$6:$G$1000,4,0))</f>
        <v>-</v>
      </c>
      <c r="N2737" s="124" t="str">
        <f>IF($G2737=0,"-",VLOOKUP($G2737,Nomenclator!$B$6:$G$1000,6,0))</f>
        <v>-</v>
      </c>
      <c r="O2737" s="74"/>
      <c r="P2737" s="74"/>
    </row>
    <row r="2738" spans="1:16" x14ac:dyDescent="0.2">
      <c r="A2738" s="73" t="str">
        <f t="shared" si="42"/>
        <v>-</v>
      </c>
      <c r="B2738" s="75"/>
      <c r="C2738" s="74"/>
      <c r="D2738" s="74"/>
      <c r="E2738" s="74"/>
      <c r="F2738" s="74"/>
      <c r="G2738" s="74"/>
      <c r="H2738" s="74"/>
      <c r="I2738" s="74"/>
      <c r="J2738" s="78"/>
      <c r="K2738" s="78"/>
      <c r="L2738" s="124" t="str">
        <f>IF($G2738=0,"-",VLOOKUP($G2738,Nomenclator!$B$6:$G$1000,3,0))</f>
        <v>-</v>
      </c>
      <c r="M2738" s="124" t="str">
        <f>IF($G2738=0,"-",VLOOKUP($G2738,Nomenclator!$B$6:$G$1000,4,0))</f>
        <v>-</v>
      </c>
      <c r="N2738" s="124" t="str">
        <f>IF($G2738=0,"-",VLOOKUP($G2738,Nomenclator!$B$6:$G$1000,6,0))</f>
        <v>-</v>
      </c>
      <c r="O2738" s="74"/>
      <c r="P2738" s="74"/>
    </row>
    <row r="2739" spans="1:16" x14ac:dyDescent="0.2">
      <c r="A2739" s="73" t="str">
        <f t="shared" si="42"/>
        <v>-</v>
      </c>
      <c r="B2739" s="75"/>
      <c r="C2739" s="74"/>
      <c r="D2739" s="74"/>
      <c r="E2739" s="74"/>
      <c r="F2739" s="74"/>
      <c r="G2739" s="74"/>
      <c r="H2739" s="74"/>
      <c r="I2739" s="74"/>
      <c r="J2739" s="78"/>
      <c r="K2739" s="78"/>
      <c r="L2739" s="124" t="str">
        <f>IF($G2739=0,"-",VLOOKUP($G2739,Nomenclator!$B$6:$G$1000,3,0))</f>
        <v>-</v>
      </c>
      <c r="M2739" s="124" t="str">
        <f>IF($G2739=0,"-",VLOOKUP($G2739,Nomenclator!$B$6:$G$1000,4,0))</f>
        <v>-</v>
      </c>
      <c r="N2739" s="124" t="str">
        <f>IF($G2739=0,"-",VLOOKUP($G2739,Nomenclator!$B$6:$G$1000,6,0))</f>
        <v>-</v>
      </c>
      <c r="O2739" s="74"/>
      <c r="P2739" s="74"/>
    </row>
    <row r="2740" spans="1:16" x14ac:dyDescent="0.2">
      <c r="A2740" s="73" t="str">
        <f t="shared" si="42"/>
        <v>-</v>
      </c>
      <c r="B2740" s="75"/>
      <c r="C2740" s="74"/>
      <c r="D2740" s="74"/>
      <c r="E2740" s="74"/>
      <c r="F2740" s="74"/>
      <c r="G2740" s="74"/>
      <c r="H2740" s="74"/>
      <c r="I2740" s="74"/>
      <c r="J2740" s="78"/>
      <c r="K2740" s="78"/>
      <c r="L2740" s="124" t="str">
        <f>IF($G2740=0,"-",VLOOKUP($G2740,Nomenclator!$B$6:$G$1000,3,0))</f>
        <v>-</v>
      </c>
      <c r="M2740" s="124" t="str">
        <f>IF($G2740=0,"-",VLOOKUP($G2740,Nomenclator!$B$6:$G$1000,4,0))</f>
        <v>-</v>
      </c>
      <c r="N2740" s="124" t="str">
        <f>IF($G2740=0,"-",VLOOKUP($G2740,Nomenclator!$B$6:$G$1000,6,0))</f>
        <v>-</v>
      </c>
      <c r="O2740" s="74"/>
      <c r="P2740" s="74"/>
    </row>
    <row r="2741" spans="1:16" x14ac:dyDescent="0.2">
      <c r="A2741" s="73" t="str">
        <f t="shared" si="42"/>
        <v>-</v>
      </c>
      <c r="B2741" s="75"/>
      <c r="C2741" s="74"/>
      <c r="D2741" s="74"/>
      <c r="E2741" s="74"/>
      <c r="F2741" s="74"/>
      <c r="G2741" s="74"/>
      <c r="H2741" s="74"/>
      <c r="I2741" s="74"/>
      <c r="J2741" s="78"/>
      <c r="K2741" s="78"/>
      <c r="L2741" s="124" t="str">
        <f>IF($G2741=0,"-",VLOOKUP($G2741,Nomenclator!$B$6:$G$1000,3,0))</f>
        <v>-</v>
      </c>
      <c r="M2741" s="124" t="str">
        <f>IF($G2741=0,"-",VLOOKUP($G2741,Nomenclator!$B$6:$G$1000,4,0))</f>
        <v>-</v>
      </c>
      <c r="N2741" s="124" t="str">
        <f>IF($G2741=0,"-",VLOOKUP($G2741,Nomenclator!$B$6:$G$1000,6,0))</f>
        <v>-</v>
      </c>
      <c r="O2741" s="74"/>
      <c r="P2741" s="74"/>
    </row>
    <row r="2742" spans="1:16" x14ac:dyDescent="0.2">
      <c r="A2742" s="73" t="str">
        <f t="shared" si="42"/>
        <v>-</v>
      </c>
      <c r="B2742" s="75"/>
      <c r="C2742" s="74"/>
      <c r="D2742" s="74"/>
      <c r="E2742" s="74"/>
      <c r="F2742" s="74"/>
      <c r="G2742" s="74"/>
      <c r="H2742" s="74"/>
      <c r="I2742" s="74"/>
      <c r="J2742" s="78"/>
      <c r="K2742" s="78"/>
      <c r="L2742" s="124" t="str">
        <f>IF($G2742=0,"-",VLOOKUP($G2742,Nomenclator!$B$6:$G$1000,3,0))</f>
        <v>-</v>
      </c>
      <c r="M2742" s="124" t="str">
        <f>IF($G2742=0,"-",VLOOKUP($G2742,Nomenclator!$B$6:$G$1000,4,0))</f>
        <v>-</v>
      </c>
      <c r="N2742" s="124" t="str">
        <f>IF($G2742=0,"-",VLOOKUP($G2742,Nomenclator!$B$6:$G$1000,6,0))</f>
        <v>-</v>
      </c>
      <c r="O2742" s="74"/>
      <c r="P2742" s="74"/>
    </row>
    <row r="2743" spans="1:16" x14ac:dyDescent="0.2">
      <c r="A2743" s="73" t="str">
        <f t="shared" si="42"/>
        <v>-</v>
      </c>
      <c r="B2743" s="75"/>
      <c r="C2743" s="74"/>
      <c r="D2743" s="74"/>
      <c r="E2743" s="74"/>
      <c r="F2743" s="74"/>
      <c r="G2743" s="74"/>
      <c r="H2743" s="74"/>
      <c r="I2743" s="74"/>
      <c r="J2743" s="78"/>
      <c r="K2743" s="78"/>
      <c r="L2743" s="124" t="str">
        <f>IF($G2743=0,"-",VLOOKUP($G2743,Nomenclator!$B$6:$G$1000,3,0))</f>
        <v>-</v>
      </c>
      <c r="M2743" s="124" t="str">
        <f>IF($G2743=0,"-",VLOOKUP($G2743,Nomenclator!$B$6:$G$1000,4,0))</f>
        <v>-</v>
      </c>
      <c r="N2743" s="124" t="str">
        <f>IF($G2743=0,"-",VLOOKUP($G2743,Nomenclator!$B$6:$G$1000,6,0))</f>
        <v>-</v>
      </c>
      <c r="O2743" s="74"/>
      <c r="P2743" s="74"/>
    </row>
    <row r="2744" spans="1:16" x14ac:dyDescent="0.2">
      <c r="A2744" s="73" t="str">
        <f t="shared" si="42"/>
        <v>-</v>
      </c>
      <c r="B2744" s="75"/>
      <c r="C2744" s="74"/>
      <c r="D2744" s="74"/>
      <c r="E2744" s="74"/>
      <c r="F2744" s="74"/>
      <c r="G2744" s="74"/>
      <c r="H2744" s="74"/>
      <c r="I2744" s="74"/>
      <c r="J2744" s="78"/>
      <c r="K2744" s="78"/>
      <c r="L2744" s="124" t="str">
        <f>IF($G2744=0,"-",VLOOKUP($G2744,Nomenclator!$B$6:$G$1000,3,0))</f>
        <v>-</v>
      </c>
      <c r="M2744" s="124" t="str">
        <f>IF($G2744=0,"-",VLOOKUP($G2744,Nomenclator!$B$6:$G$1000,4,0))</f>
        <v>-</v>
      </c>
      <c r="N2744" s="124" t="str">
        <f>IF($G2744=0,"-",VLOOKUP($G2744,Nomenclator!$B$6:$G$1000,6,0))</f>
        <v>-</v>
      </c>
      <c r="O2744" s="74"/>
      <c r="P2744" s="74"/>
    </row>
    <row r="2745" spans="1:16" x14ac:dyDescent="0.2">
      <c r="A2745" s="73" t="str">
        <f t="shared" si="42"/>
        <v>-</v>
      </c>
      <c r="B2745" s="75"/>
      <c r="C2745" s="74"/>
      <c r="D2745" s="74"/>
      <c r="E2745" s="74"/>
      <c r="F2745" s="74"/>
      <c r="G2745" s="74"/>
      <c r="H2745" s="74"/>
      <c r="I2745" s="74"/>
      <c r="J2745" s="78"/>
      <c r="K2745" s="78"/>
      <c r="L2745" s="124" t="str">
        <f>IF($G2745=0,"-",VLOOKUP($G2745,Nomenclator!$B$6:$G$1000,3,0))</f>
        <v>-</v>
      </c>
      <c r="M2745" s="124" t="str">
        <f>IF($G2745=0,"-",VLOOKUP($G2745,Nomenclator!$B$6:$G$1000,4,0))</f>
        <v>-</v>
      </c>
      <c r="N2745" s="124" t="str">
        <f>IF($G2745=0,"-",VLOOKUP($G2745,Nomenclator!$B$6:$G$1000,6,0))</f>
        <v>-</v>
      </c>
      <c r="O2745" s="74"/>
      <c r="P2745" s="74"/>
    </row>
    <row r="2746" spans="1:16" x14ac:dyDescent="0.2">
      <c r="A2746" s="73" t="str">
        <f t="shared" ref="A2746:A2804" si="43">IF(B2746=0,"-",YEAR(B2746))</f>
        <v>-</v>
      </c>
      <c r="B2746" s="75"/>
      <c r="C2746" s="74"/>
      <c r="D2746" s="74"/>
      <c r="E2746" s="74"/>
      <c r="F2746" s="74"/>
      <c r="G2746" s="74"/>
      <c r="H2746" s="74"/>
      <c r="I2746" s="74"/>
      <c r="J2746" s="78"/>
      <c r="K2746" s="78"/>
      <c r="L2746" s="124" t="str">
        <f>IF($G2746=0,"-",VLOOKUP($G2746,Nomenclator!$B$6:$G$1000,3,0))</f>
        <v>-</v>
      </c>
      <c r="M2746" s="124" t="str">
        <f>IF($G2746=0,"-",VLOOKUP($G2746,Nomenclator!$B$6:$G$1000,4,0))</f>
        <v>-</v>
      </c>
      <c r="N2746" s="124" t="str">
        <f>IF($G2746=0,"-",VLOOKUP($G2746,Nomenclator!$B$6:$G$1000,6,0))</f>
        <v>-</v>
      </c>
      <c r="O2746" s="74"/>
      <c r="P2746" s="74"/>
    </row>
    <row r="2747" spans="1:16" x14ac:dyDescent="0.2">
      <c r="A2747" s="73" t="str">
        <f t="shared" si="43"/>
        <v>-</v>
      </c>
      <c r="B2747" s="75"/>
      <c r="C2747" s="74"/>
      <c r="D2747" s="74"/>
      <c r="E2747" s="74"/>
      <c r="F2747" s="74"/>
      <c r="G2747" s="74"/>
      <c r="H2747" s="74"/>
      <c r="I2747" s="74"/>
      <c r="J2747" s="78"/>
      <c r="K2747" s="78"/>
      <c r="L2747" s="124" t="str">
        <f>IF($G2747=0,"-",VLOOKUP($G2747,Nomenclator!$B$6:$G$1000,3,0))</f>
        <v>-</v>
      </c>
      <c r="M2747" s="124" t="str">
        <f>IF($G2747=0,"-",VLOOKUP($G2747,Nomenclator!$B$6:$G$1000,4,0))</f>
        <v>-</v>
      </c>
      <c r="N2747" s="124" t="str">
        <f>IF($G2747=0,"-",VLOOKUP($G2747,Nomenclator!$B$6:$G$1000,6,0))</f>
        <v>-</v>
      </c>
      <c r="O2747" s="74"/>
      <c r="P2747" s="74"/>
    </row>
    <row r="2748" spans="1:16" x14ac:dyDescent="0.2">
      <c r="A2748" s="73" t="str">
        <f t="shared" si="43"/>
        <v>-</v>
      </c>
      <c r="B2748" s="75"/>
      <c r="C2748" s="74"/>
      <c r="D2748" s="74"/>
      <c r="E2748" s="74"/>
      <c r="F2748" s="74"/>
      <c r="G2748" s="74"/>
      <c r="H2748" s="74"/>
      <c r="I2748" s="74"/>
      <c r="J2748" s="78"/>
      <c r="K2748" s="78"/>
      <c r="L2748" s="124" t="str">
        <f>IF($G2748=0,"-",VLOOKUP($G2748,Nomenclator!$B$6:$G$1000,3,0))</f>
        <v>-</v>
      </c>
      <c r="M2748" s="124" t="str">
        <f>IF($G2748=0,"-",VLOOKUP($G2748,Nomenclator!$B$6:$G$1000,4,0))</f>
        <v>-</v>
      </c>
      <c r="N2748" s="124" t="str">
        <f>IF($G2748=0,"-",VLOOKUP($G2748,Nomenclator!$B$6:$G$1000,6,0))</f>
        <v>-</v>
      </c>
      <c r="O2748" s="74"/>
      <c r="P2748" s="74"/>
    </row>
    <row r="2749" spans="1:16" x14ac:dyDescent="0.2">
      <c r="A2749" s="73" t="str">
        <f t="shared" si="43"/>
        <v>-</v>
      </c>
      <c r="B2749" s="75"/>
      <c r="C2749" s="74"/>
      <c r="D2749" s="74"/>
      <c r="E2749" s="74"/>
      <c r="F2749" s="74"/>
      <c r="G2749" s="74"/>
      <c r="H2749" s="74"/>
      <c r="I2749" s="74"/>
      <c r="J2749" s="78"/>
      <c r="K2749" s="78"/>
      <c r="L2749" s="124" t="str">
        <f>IF($G2749=0,"-",VLOOKUP($G2749,Nomenclator!$B$6:$G$1000,3,0))</f>
        <v>-</v>
      </c>
      <c r="M2749" s="124" t="str">
        <f>IF($G2749=0,"-",VLOOKUP($G2749,Nomenclator!$B$6:$G$1000,4,0))</f>
        <v>-</v>
      </c>
      <c r="N2749" s="124" t="str">
        <f>IF($G2749=0,"-",VLOOKUP($G2749,Nomenclator!$B$6:$G$1000,6,0))</f>
        <v>-</v>
      </c>
      <c r="O2749" s="74"/>
      <c r="P2749" s="74"/>
    </row>
    <row r="2750" spans="1:16" x14ac:dyDescent="0.2">
      <c r="A2750" s="73" t="str">
        <f t="shared" si="43"/>
        <v>-</v>
      </c>
      <c r="B2750" s="75"/>
      <c r="C2750" s="74"/>
      <c r="D2750" s="74"/>
      <c r="E2750" s="74"/>
      <c r="F2750" s="74"/>
      <c r="G2750" s="74"/>
      <c r="H2750" s="74"/>
      <c r="I2750" s="74"/>
      <c r="J2750" s="78"/>
      <c r="K2750" s="78"/>
      <c r="L2750" s="124" t="str">
        <f>IF($G2750=0,"-",VLOOKUP($G2750,Nomenclator!$B$6:$G$1000,3,0))</f>
        <v>-</v>
      </c>
      <c r="M2750" s="124" t="str">
        <f>IF($G2750=0,"-",VLOOKUP($G2750,Nomenclator!$B$6:$G$1000,4,0))</f>
        <v>-</v>
      </c>
      <c r="N2750" s="124" t="str">
        <f>IF($G2750=0,"-",VLOOKUP($G2750,Nomenclator!$B$6:$G$1000,6,0))</f>
        <v>-</v>
      </c>
      <c r="O2750" s="74"/>
      <c r="P2750" s="74"/>
    </row>
    <row r="2751" spans="1:16" x14ac:dyDescent="0.2">
      <c r="A2751" s="73" t="str">
        <f t="shared" si="43"/>
        <v>-</v>
      </c>
      <c r="B2751" s="75"/>
      <c r="C2751" s="74"/>
      <c r="D2751" s="74"/>
      <c r="E2751" s="74"/>
      <c r="F2751" s="74"/>
      <c r="G2751" s="74"/>
      <c r="H2751" s="74"/>
      <c r="I2751" s="74"/>
      <c r="J2751" s="78"/>
      <c r="K2751" s="78"/>
      <c r="L2751" s="124" t="str">
        <f>IF($G2751=0,"-",VLOOKUP($G2751,Nomenclator!$B$6:$G$1000,3,0))</f>
        <v>-</v>
      </c>
      <c r="M2751" s="124" t="str">
        <f>IF($G2751=0,"-",VLOOKUP($G2751,Nomenclator!$B$6:$G$1000,4,0))</f>
        <v>-</v>
      </c>
      <c r="N2751" s="124" t="str">
        <f>IF($G2751=0,"-",VLOOKUP($G2751,Nomenclator!$B$6:$G$1000,6,0))</f>
        <v>-</v>
      </c>
      <c r="O2751" s="74"/>
      <c r="P2751" s="74"/>
    </row>
    <row r="2752" spans="1:16" x14ac:dyDescent="0.2">
      <c r="A2752" s="73" t="str">
        <f t="shared" si="43"/>
        <v>-</v>
      </c>
      <c r="B2752" s="75"/>
      <c r="C2752" s="74"/>
      <c r="D2752" s="74"/>
      <c r="E2752" s="74"/>
      <c r="F2752" s="74"/>
      <c r="G2752" s="74"/>
      <c r="H2752" s="74"/>
      <c r="I2752" s="74"/>
      <c r="J2752" s="78"/>
      <c r="K2752" s="78"/>
      <c r="L2752" s="124" t="str">
        <f>IF($G2752=0,"-",VLOOKUP($G2752,Nomenclator!$B$6:$G$1000,3,0))</f>
        <v>-</v>
      </c>
      <c r="M2752" s="124" t="str">
        <f>IF($G2752=0,"-",VLOOKUP($G2752,Nomenclator!$B$6:$G$1000,4,0))</f>
        <v>-</v>
      </c>
      <c r="N2752" s="124" t="str">
        <f>IF($G2752=0,"-",VLOOKUP($G2752,Nomenclator!$B$6:$G$1000,6,0))</f>
        <v>-</v>
      </c>
      <c r="O2752" s="74"/>
      <c r="P2752" s="74"/>
    </row>
    <row r="2753" spans="1:16" x14ac:dyDescent="0.2">
      <c r="A2753" s="73" t="str">
        <f t="shared" si="43"/>
        <v>-</v>
      </c>
      <c r="B2753" s="75"/>
      <c r="C2753" s="74"/>
      <c r="D2753" s="74"/>
      <c r="E2753" s="74"/>
      <c r="F2753" s="74"/>
      <c r="G2753" s="74"/>
      <c r="H2753" s="74"/>
      <c r="I2753" s="74"/>
      <c r="J2753" s="78"/>
      <c r="K2753" s="78"/>
      <c r="L2753" s="124" t="str">
        <f>IF($G2753=0,"-",VLOOKUP($G2753,Nomenclator!$B$6:$G$1000,3,0))</f>
        <v>-</v>
      </c>
      <c r="M2753" s="124" t="str">
        <f>IF($G2753=0,"-",VLOOKUP($G2753,Nomenclator!$B$6:$G$1000,4,0))</f>
        <v>-</v>
      </c>
      <c r="N2753" s="124" t="str">
        <f>IF($G2753=0,"-",VLOOKUP($G2753,Nomenclator!$B$6:$G$1000,6,0))</f>
        <v>-</v>
      </c>
      <c r="O2753" s="74"/>
      <c r="P2753" s="74"/>
    </row>
    <row r="2754" spans="1:16" x14ac:dyDescent="0.2">
      <c r="A2754" s="73" t="str">
        <f t="shared" si="43"/>
        <v>-</v>
      </c>
      <c r="B2754" s="75"/>
      <c r="C2754" s="74"/>
      <c r="D2754" s="74"/>
      <c r="E2754" s="74"/>
      <c r="F2754" s="74"/>
      <c r="G2754" s="74"/>
      <c r="H2754" s="74"/>
      <c r="I2754" s="74"/>
      <c r="J2754" s="78"/>
      <c r="K2754" s="78"/>
      <c r="L2754" s="124" t="str">
        <f>IF($G2754=0,"-",VLOOKUP($G2754,Nomenclator!$B$6:$G$1000,3,0))</f>
        <v>-</v>
      </c>
      <c r="M2754" s="124" t="str">
        <f>IF($G2754=0,"-",VLOOKUP($G2754,Nomenclator!$B$6:$G$1000,4,0))</f>
        <v>-</v>
      </c>
      <c r="N2754" s="124" t="str">
        <f>IF($G2754=0,"-",VLOOKUP($G2754,Nomenclator!$B$6:$G$1000,6,0))</f>
        <v>-</v>
      </c>
      <c r="O2754" s="74"/>
      <c r="P2754" s="74"/>
    </row>
    <row r="2755" spans="1:16" x14ac:dyDescent="0.2">
      <c r="A2755" s="73" t="str">
        <f t="shared" si="43"/>
        <v>-</v>
      </c>
      <c r="B2755" s="75"/>
      <c r="C2755" s="74"/>
      <c r="D2755" s="74"/>
      <c r="E2755" s="74"/>
      <c r="F2755" s="74"/>
      <c r="G2755" s="74"/>
      <c r="H2755" s="74"/>
      <c r="I2755" s="74"/>
      <c r="J2755" s="78"/>
      <c r="K2755" s="78"/>
      <c r="L2755" s="124" t="str">
        <f>IF($G2755=0,"-",VLOOKUP($G2755,Nomenclator!$B$6:$G$1000,3,0))</f>
        <v>-</v>
      </c>
      <c r="M2755" s="124" t="str">
        <f>IF($G2755=0,"-",VLOOKUP($G2755,Nomenclator!$B$6:$G$1000,4,0))</f>
        <v>-</v>
      </c>
      <c r="N2755" s="124" t="str">
        <f>IF($G2755=0,"-",VLOOKUP($G2755,Nomenclator!$B$6:$G$1000,6,0))</f>
        <v>-</v>
      </c>
      <c r="O2755" s="74"/>
      <c r="P2755" s="74"/>
    </row>
    <row r="2756" spans="1:16" x14ac:dyDescent="0.2">
      <c r="A2756" s="73" t="str">
        <f t="shared" si="43"/>
        <v>-</v>
      </c>
      <c r="B2756" s="75"/>
      <c r="C2756" s="74"/>
      <c r="D2756" s="74"/>
      <c r="E2756" s="74"/>
      <c r="F2756" s="74"/>
      <c r="G2756" s="74"/>
      <c r="H2756" s="74"/>
      <c r="I2756" s="74"/>
      <c r="J2756" s="78"/>
      <c r="K2756" s="78"/>
      <c r="L2756" s="124" t="str">
        <f>IF($G2756=0,"-",VLOOKUP($G2756,Nomenclator!$B$6:$G$1000,3,0))</f>
        <v>-</v>
      </c>
      <c r="M2756" s="124" t="str">
        <f>IF($G2756=0,"-",VLOOKUP($G2756,Nomenclator!$B$6:$G$1000,4,0))</f>
        <v>-</v>
      </c>
      <c r="N2756" s="124" t="str">
        <f>IF($G2756=0,"-",VLOOKUP($G2756,Nomenclator!$B$6:$G$1000,6,0))</f>
        <v>-</v>
      </c>
      <c r="O2756" s="74"/>
      <c r="P2756" s="74"/>
    </row>
    <row r="2757" spans="1:16" x14ac:dyDescent="0.2">
      <c r="A2757" s="73" t="str">
        <f t="shared" si="43"/>
        <v>-</v>
      </c>
      <c r="B2757" s="75"/>
      <c r="C2757" s="74"/>
      <c r="D2757" s="74"/>
      <c r="E2757" s="74"/>
      <c r="F2757" s="74"/>
      <c r="G2757" s="74"/>
      <c r="H2757" s="74"/>
      <c r="I2757" s="74"/>
      <c r="J2757" s="78"/>
      <c r="K2757" s="78"/>
      <c r="L2757" s="124" t="str">
        <f>IF($G2757=0,"-",VLOOKUP($G2757,Nomenclator!$B$6:$G$1000,3,0))</f>
        <v>-</v>
      </c>
      <c r="M2757" s="124" t="str">
        <f>IF($G2757=0,"-",VLOOKUP($G2757,Nomenclator!$B$6:$G$1000,4,0))</f>
        <v>-</v>
      </c>
      <c r="N2757" s="124" t="str">
        <f>IF($G2757=0,"-",VLOOKUP($G2757,Nomenclator!$B$6:$G$1000,6,0))</f>
        <v>-</v>
      </c>
      <c r="O2757" s="74"/>
      <c r="P2757" s="74"/>
    </row>
    <row r="2758" spans="1:16" x14ac:dyDescent="0.2">
      <c r="A2758" s="73" t="str">
        <f t="shared" si="43"/>
        <v>-</v>
      </c>
      <c r="B2758" s="75"/>
      <c r="C2758" s="74"/>
      <c r="D2758" s="74"/>
      <c r="E2758" s="74"/>
      <c r="F2758" s="74"/>
      <c r="G2758" s="74"/>
      <c r="H2758" s="74"/>
      <c r="I2758" s="74"/>
      <c r="J2758" s="78"/>
      <c r="K2758" s="78"/>
      <c r="L2758" s="124" t="str">
        <f>IF($G2758=0,"-",VLOOKUP($G2758,Nomenclator!$B$6:$G$1000,3,0))</f>
        <v>-</v>
      </c>
      <c r="M2758" s="124" t="str">
        <f>IF($G2758=0,"-",VLOOKUP($G2758,Nomenclator!$B$6:$G$1000,4,0))</f>
        <v>-</v>
      </c>
      <c r="N2758" s="124" t="str">
        <f>IF($G2758=0,"-",VLOOKUP($G2758,Nomenclator!$B$6:$G$1000,6,0))</f>
        <v>-</v>
      </c>
      <c r="O2758" s="74"/>
      <c r="P2758" s="74"/>
    </row>
    <row r="2759" spans="1:16" x14ac:dyDescent="0.2">
      <c r="A2759" s="73" t="str">
        <f t="shared" si="43"/>
        <v>-</v>
      </c>
      <c r="B2759" s="75"/>
      <c r="C2759" s="74"/>
      <c r="D2759" s="74"/>
      <c r="E2759" s="74"/>
      <c r="F2759" s="74"/>
      <c r="G2759" s="74"/>
      <c r="H2759" s="74"/>
      <c r="I2759" s="74"/>
      <c r="J2759" s="78"/>
      <c r="K2759" s="78"/>
      <c r="L2759" s="124" t="str">
        <f>IF($G2759=0,"-",VLOOKUP($G2759,Nomenclator!$B$6:$G$1000,3,0))</f>
        <v>-</v>
      </c>
      <c r="M2759" s="124" t="str">
        <f>IF($G2759=0,"-",VLOOKUP($G2759,Nomenclator!$B$6:$G$1000,4,0))</f>
        <v>-</v>
      </c>
      <c r="N2759" s="124" t="str">
        <f>IF($G2759=0,"-",VLOOKUP($G2759,Nomenclator!$B$6:$G$1000,6,0))</f>
        <v>-</v>
      </c>
      <c r="O2759" s="74"/>
      <c r="P2759" s="74"/>
    </row>
    <row r="2760" spans="1:16" x14ac:dyDescent="0.2">
      <c r="A2760" s="73" t="str">
        <f t="shared" si="43"/>
        <v>-</v>
      </c>
      <c r="B2760" s="75"/>
      <c r="C2760" s="74"/>
      <c r="D2760" s="74"/>
      <c r="E2760" s="74"/>
      <c r="F2760" s="74"/>
      <c r="G2760" s="74"/>
      <c r="H2760" s="74"/>
      <c r="I2760" s="74"/>
      <c r="J2760" s="78"/>
      <c r="K2760" s="78"/>
      <c r="L2760" s="124" t="str">
        <f>IF($G2760=0,"-",VLOOKUP($G2760,Nomenclator!$B$6:$G$1000,3,0))</f>
        <v>-</v>
      </c>
      <c r="M2760" s="124" t="str">
        <f>IF($G2760=0,"-",VLOOKUP($G2760,Nomenclator!$B$6:$G$1000,4,0))</f>
        <v>-</v>
      </c>
      <c r="N2760" s="124" t="str">
        <f>IF($G2760=0,"-",VLOOKUP($G2760,Nomenclator!$B$6:$G$1000,6,0))</f>
        <v>-</v>
      </c>
      <c r="O2760" s="74"/>
      <c r="P2760" s="74"/>
    </row>
    <row r="2761" spans="1:16" x14ac:dyDescent="0.2">
      <c r="A2761" s="73" t="str">
        <f t="shared" si="43"/>
        <v>-</v>
      </c>
      <c r="B2761" s="75"/>
      <c r="C2761" s="74"/>
      <c r="D2761" s="74"/>
      <c r="E2761" s="74"/>
      <c r="F2761" s="74"/>
      <c r="G2761" s="74"/>
      <c r="H2761" s="74"/>
      <c r="I2761" s="74"/>
      <c r="J2761" s="78"/>
      <c r="K2761" s="78"/>
      <c r="L2761" s="124" t="str">
        <f>IF($G2761=0,"-",VLOOKUP($G2761,Nomenclator!$B$6:$G$1000,3,0))</f>
        <v>-</v>
      </c>
      <c r="M2761" s="124" t="str">
        <f>IF($G2761=0,"-",VLOOKUP($G2761,Nomenclator!$B$6:$G$1000,4,0))</f>
        <v>-</v>
      </c>
      <c r="N2761" s="124" t="str">
        <f>IF($G2761=0,"-",VLOOKUP($G2761,Nomenclator!$B$6:$G$1000,6,0))</f>
        <v>-</v>
      </c>
      <c r="O2761" s="74"/>
      <c r="P2761" s="74"/>
    </row>
    <row r="2762" spans="1:16" x14ac:dyDescent="0.2">
      <c r="A2762" s="73" t="str">
        <f t="shared" si="43"/>
        <v>-</v>
      </c>
      <c r="B2762" s="75"/>
      <c r="C2762" s="74"/>
      <c r="D2762" s="74"/>
      <c r="E2762" s="74"/>
      <c r="F2762" s="74"/>
      <c r="G2762" s="74"/>
      <c r="H2762" s="74"/>
      <c r="I2762" s="74"/>
      <c r="J2762" s="78"/>
      <c r="K2762" s="78"/>
      <c r="L2762" s="124" t="str">
        <f>IF($G2762=0,"-",VLOOKUP($G2762,Nomenclator!$B$6:$G$1000,3,0))</f>
        <v>-</v>
      </c>
      <c r="M2762" s="124" t="str">
        <f>IF($G2762=0,"-",VLOOKUP($G2762,Nomenclator!$B$6:$G$1000,4,0))</f>
        <v>-</v>
      </c>
      <c r="N2762" s="124" t="str">
        <f>IF($G2762=0,"-",VLOOKUP($G2762,Nomenclator!$B$6:$G$1000,6,0))</f>
        <v>-</v>
      </c>
      <c r="O2762" s="74"/>
      <c r="P2762" s="74"/>
    </row>
    <row r="2763" spans="1:16" x14ac:dyDescent="0.2">
      <c r="A2763" s="73" t="str">
        <f t="shared" si="43"/>
        <v>-</v>
      </c>
      <c r="B2763" s="75"/>
      <c r="C2763" s="74"/>
      <c r="D2763" s="74"/>
      <c r="E2763" s="74"/>
      <c r="F2763" s="74"/>
      <c r="G2763" s="74"/>
      <c r="H2763" s="74"/>
      <c r="I2763" s="74"/>
      <c r="J2763" s="78"/>
      <c r="K2763" s="78"/>
      <c r="L2763" s="124" t="str">
        <f>IF($G2763=0,"-",VLOOKUP($G2763,Nomenclator!$B$6:$G$1000,3,0))</f>
        <v>-</v>
      </c>
      <c r="M2763" s="124" t="str">
        <f>IF($G2763=0,"-",VLOOKUP($G2763,Nomenclator!$B$6:$G$1000,4,0))</f>
        <v>-</v>
      </c>
      <c r="N2763" s="124" t="str">
        <f>IF($G2763=0,"-",VLOOKUP($G2763,Nomenclator!$B$6:$G$1000,6,0))</f>
        <v>-</v>
      </c>
      <c r="O2763" s="74"/>
      <c r="P2763" s="74"/>
    </row>
    <row r="2764" spans="1:16" x14ac:dyDescent="0.2">
      <c r="A2764" s="73" t="str">
        <f t="shared" si="43"/>
        <v>-</v>
      </c>
      <c r="B2764" s="75"/>
      <c r="C2764" s="74"/>
      <c r="D2764" s="74"/>
      <c r="E2764" s="74"/>
      <c r="F2764" s="74"/>
      <c r="G2764" s="74"/>
      <c r="H2764" s="74"/>
      <c r="I2764" s="74"/>
      <c r="J2764" s="78"/>
      <c r="K2764" s="78"/>
      <c r="L2764" s="124" t="str">
        <f>IF($G2764=0,"-",VLOOKUP($G2764,Nomenclator!$B$6:$G$1000,3,0))</f>
        <v>-</v>
      </c>
      <c r="M2764" s="124" t="str">
        <f>IF($G2764=0,"-",VLOOKUP($G2764,Nomenclator!$B$6:$G$1000,4,0))</f>
        <v>-</v>
      </c>
      <c r="N2764" s="124" t="str">
        <f>IF($G2764=0,"-",VLOOKUP($G2764,Nomenclator!$B$6:$G$1000,6,0))</f>
        <v>-</v>
      </c>
      <c r="O2764" s="74"/>
      <c r="P2764" s="74"/>
    </row>
    <row r="2765" spans="1:16" x14ac:dyDescent="0.2">
      <c r="A2765" s="73" t="str">
        <f t="shared" si="43"/>
        <v>-</v>
      </c>
      <c r="B2765" s="75"/>
      <c r="C2765" s="74"/>
      <c r="D2765" s="74"/>
      <c r="E2765" s="74"/>
      <c r="F2765" s="74"/>
      <c r="G2765" s="74"/>
      <c r="H2765" s="74"/>
      <c r="I2765" s="74"/>
      <c r="J2765" s="78"/>
      <c r="K2765" s="78"/>
      <c r="L2765" s="124" t="str">
        <f>IF($G2765=0,"-",VLOOKUP($G2765,Nomenclator!$B$6:$G$1000,3,0))</f>
        <v>-</v>
      </c>
      <c r="M2765" s="124" t="str">
        <f>IF($G2765=0,"-",VLOOKUP($G2765,Nomenclator!$B$6:$G$1000,4,0))</f>
        <v>-</v>
      </c>
      <c r="N2765" s="124" t="str">
        <f>IF($G2765=0,"-",VLOOKUP($G2765,Nomenclator!$B$6:$G$1000,6,0))</f>
        <v>-</v>
      </c>
      <c r="O2765" s="74"/>
      <c r="P2765" s="74"/>
    </row>
    <row r="2766" spans="1:16" x14ac:dyDescent="0.2">
      <c r="A2766" s="73" t="str">
        <f t="shared" si="43"/>
        <v>-</v>
      </c>
      <c r="B2766" s="75"/>
      <c r="C2766" s="74"/>
      <c r="D2766" s="74"/>
      <c r="E2766" s="74"/>
      <c r="F2766" s="74"/>
      <c r="G2766" s="74"/>
      <c r="H2766" s="74"/>
      <c r="I2766" s="74"/>
      <c r="J2766" s="78"/>
      <c r="K2766" s="78"/>
      <c r="L2766" s="124" t="str">
        <f>IF($G2766=0,"-",VLOOKUP($G2766,Nomenclator!$B$6:$G$1000,3,0))</f>
        <v>-</v>
      </c>
      <c r="M2766" s="124" t="str">
        <f>IF($G2766=0,"-",VLOOKUP($G2766,Nomenclator!$B$6:$G$1000,4,0))</f>
        <v>-</v>
      </c>
      <c r="N2766" s="124" t="str">
        <f>IF($G2766=0,"-",VLOOKUP($G2766,Nomenclator!$B$6:$G$1000,6,0))</f>
        <v>-</v>
      </c>
      <c r="O2766" s="74"/>
      <c r="P2766" s="74"/>
    </row>
    <row r="2767" spans="1:16" x14ac:dyDescent="0.2">
      <c r="A2767" s="73" t="str">
        <f t="shared" si="43"/>
        <v>-</v>
      </c>
      <c r="B2767" s="75"/>
      <c r="C2767" s="74"/>
      <c r="D2767" s="74"/>
      <c r="E2767" s="74"/>
      <c r="F2767" s="74"/>
      <c r="G2767" s="74"/>
      <c r="H2767" s="74"/>
      <c r="I2767" s="74"/>
      <c r="J2767" s="78"/>
      <c r="K2767" s="78"/>
      <c r="L2767" s="124" t="str">
        <f>IF($G2767=0,"-",VLOOKUP($G2767,Nomenclator!$B$6:$G$1000,3,0))</f>
        <v>-</v>
      </c>
      <c r="M2767" s="124" t="str">
        <f>IF($G2767=0,"-",VLOOKUP($G2767,Nomenclator!$B$6:$G$1000,4,0))</f>
        <v>-</v>
      </c>
      <c r="N2767" s="124" t="str">
        <f>IF($G2767=0,"-",VLOOKUP($G2767,Nomenclator!$B$6:$G$1000,6,0))</f>
        <v>-</v>
      </c>
      <c r="O2767" s="74"/>
      <c r="P2767" s="74"/>
    </row>
    <row r="2768" spans="1:16" x14ac:dyDescent="0.2">
      <c r="A2768" s="73" t="str">
        <f t="shared" si="43"/>
        <v>-</v>
      </c>
      <c r="B2768" s="75"/>
      <c r="C2768" s="74"/>
      <c r="D2768" s="74"/>
      <c r="E2768" s="74"/>
      <c r="F2768" s="74"/>
      <c r="G2768" s="74"/>
      <c r="H2768" s="74"/>
      <c r="I2768" s="74"/>
      <c r="J2768" s="78"/>
      <c r="K2768" s="78"/>
      <c r="L2768" s="124" t="str">
        <f>IF($G2768=0,"-",VLOOKUP($G2768,Nomenclator!$B$6:$G$1000,3,0))</f>
        <v>-</v>
      </c>
      <c r="M2768" s="124" t="str">
        <f>IF($G2768=0,"-",VLOOKUP($G2768,Nomenclator!$B$6:$G$1000,4,0))</f>
        <v>-</v>
      </c>
      <c r="N2768" s="124" t="str">
        <f>IF($G2768=0,"-",VLOOKUP($G2768,Nomenclator!$B$6:$G$1000,6,0))</f>
        <v>-</v>
      </c>
      <c r="O2768" s="74"/>
      <c r="P2768" s="74"/>
    </row>
    <row r="2769" spans="1:16" x14ac:dyDescent="0.2">
      <c r="A2769" s="73" t="str">
        <f t="shared" si="43"/>
        <v>-</v>
      </c>
      <c r="B2769" s="75"/>
      <c r="C2769" s="74"/>
      <c r="D2769" s="74"/>
      <c r="E2769" s="74"/>
      <c r="F2769" s="74"/>
      <c r="G2769" s="74"/>
      <c r="H2769" s="74"/>
      <c r="I2769" s="74"/>
      <c r="J2769" s="78"/>
      <c r="K2769" s="78"/>
      <c r="L2769" s="124" t="str">
        <f>IF($G2769=0,"-",VLOOKUP($G2769,Nomenclator!$B$6:$G$1000,3,0))</f>
        <v>-</v>
      </c>
      <c r="M2769" s="124" t="str">
        <f>IF($G2769=0,"-",VLOOKUP($G2769,Nomenclator!$B$6:$G$1000,4,0))</f>
        <v>-</v>
      </c>
      <c r="N2769" s="124" t="str">
        <f>IF($G2769=0,"-",VLOOKUP($G2769,Nomenclator!$B$6:$G$1000,6,0))</f>
        <v>-</v>
      </c>
      <c r="O2769" s="74"/>
      <c r="P2769" s="74"/>
    </row>
    <row r="2770" spans="1:16" x14ac:dyDescent="0.2">
      <c r="A2770" s="73" t="str">
        <f t="shared" si="43"/>
        <v>-</v>
      </c>
      <c r="B2770" s="75"/>
      <c r="C2770" s="74"/>
      <c r="D2770" s="74"/>
      <c r="E2770" s="74"/>
      <c r="F2770" s="74"/>
      <c r="G2770" s="74"/>
      <c r="H2770" s="74"/>
      <c r="I2770" s="74"/>
      <c r="J2770" s="78"/>
      <c r="K2770" s="78"/>
      <c r="L2770" s="124" t="str">
        <f>IF($G2770=0,"-",VLOOKUP($G2770,Nomenclator!$B$6:$G$1000,3,0))</f>
        <v>-</v>
      </c>
      <c r="M2770" s="124" t="str">
        <f>IF($G2770=0,"-",VLOOKUP($G2770,Nomenclator!$B$6:$G$1000,4,0))</f>
        <v>-</v>
      </c>
      <c r="N2770" s="124" t="str">
        <f>IF($G2770=0,"-",VLOOKUP($G2770,Nomenclator!$B$6:$G$1000,6,0))</f>
        <v>-</v>
      </c>
      <c r="O2770" s="74"/>
      <c r="P2770" s="74"/>
    </row>
    <row r="2771" spans="1:16" x14ac:dyDescent="0.2">
      <c r="A2771" s="73" t="str">
        <f t="shared" si="43"/>
        <v>-</v>
      </c>
      <c r="B2771" s="75"/>
      <c r="C2771" s="74"/>
      <c r="D2771" s="74"/>
      <c r="E2771" s="74"/>
      <c r="F2771" s="74"/>
      <c r="G2771" s="74"/>
      <c r="H2771" s="74"/>
      <c r="I2771" s="74"/>
      <c r="J2771" s="78"/>
      <c r="K2771" s="78"/>
      <c r="L2771" s="124" t="str">
        <f>IF($G2771=0,"-",VLOOKUP($G2771,Nomenclator!$B$6:$G$1000,3,0))</f>
        <v>-</v>
      </c>
      <c r="M2771" s="124" t="str">
        <f>IF($G2771=0,"-",VLOOKUP($G2771,Nomenclator!$B$6:$G$1000,4,0))</f>
        <v>-</v>
      </c>
      <c r="N2771" s="124" t="str">
        <f>IF($G2771=0,"-",VLOOKUP($G2771,Nomenclator!$B$6:$G$1000,6,0))</f>
        <v>-</v>
      </c>
      <c r="O2771" s="74"/>
      <c r="P2771" s="74"/>
    </row>
    <row r="2772" spans="1:16" x14ac:dyDescent="0.2">
      <c r="A2772" s="73" t="str">
        <f t="shared" si="43"/>
        <v>-</v>
      </c>
      <c r="B2772" s="75"/>
      <c r="C2772" s="74"/>
      <c r="D2772" s="74"/>
      <c r="E2772" s="74"/>
      <c r="F2772" s="74"/>
      <c r="G2772" s="74"/>
      <c r="H2772" s="74"/>
      <c r="I2772" s="74"/>
      <c r="J2772" s="78"/>
      <c r="K2772" s="78"/>
      <c r="L2772" s="124" t="str">
        <f>IF($G2772=0,"-",VLOOKUP($G2772,Nomenclator!$B$6:$G$1000,3,0))</f>
        <v>-</v>
      </c>
      <c r="M2772" s="124" t="str">
        <f>IF($G2772=0,"-",VLOOKUP($G2772,Nomenclator!$B$6:$G$1000,4,0))</f>
        <v>-</v>
      </c>
      <c r="N2772" s="124" t="str">
        <f>IF($G2772=0,"-",VLOOKUP($G2772,Nomenclator!$B$6:$G$1000,6,0))</f>
        <v>-</v>
      </c>
      <c r="O2772" s="74"/>
      <c r="P2772" s="74"/>
    </row>
    <row r="2773" spans="1:16" x14ac:dyDescent="0.2">
      <c r="A2773" s="73" t="str">
        <f t="shared" si="43"/>
        <v>-</v>
      </c>
      <c r="B2773" s="75"/>
      <c r="C2773" s="74"/>
      <c r="D2773" s="74"/>
      <c r="E2773" s="74"/>
      <c r="F2773" s="74"/>
      <c r="G2773" s="74"/>
      <c r="H2773" s="74"/>
      <c r="I2773" s="74"/>
      <c r="J2773" s="78"/>
      <c r="K2773" s="78"/>
      <c r="L2773" s="124" t="str">
        <f>IF($G2773=0,"-",VLOOKUP($G2773,Nomenclator!$B$6:$G$1000,3,0))</f>
        <v>-</v>
      </c>
      <c r="M2773" s="124" t="str">
        <f>IF($G2773=0,"-",VLOOKUP($G2773,Nomenclator!$B$6:$G$1000,4,0))</f>
        <v>-</v>
      </c>
      <c r="N2773" s="124" t="str">
        <f>IF($G2773=0,"-",VLOOKUP($G2773,Nomenclator!$B$6:$G$1000,6,0))</f>
        <v>-</v>
      </c>
      <c r="O2773" s="74"/>
      <c r="P2773" s="74"/>
    </row>
    <row r="2774" spans="1:16" x14ac:dyDescent="0.2">
      <c r="A2774" s="73" t="str">
        <f t="shared" si="43"/>
        <v>-</v>
      </c>
      <c r="B2774" s="75"/>
      <c r="C2774" s="74"/>
      <c r="D2774" s="74"/>
      <c r="E2774" s="74"/>
      <c r="F2774" s="74"/>
      <c r="G2774" s="74"/>
      <c r="H2774" s="74"/>
      <c r="I2774" s="74"/>
      <c r="J2774" s="78"/>
      <c r="K2774" s="78"/>
      <c r="L2774" s="124" t="str">
        <f>IF($G2774=0,"-",VLOOKUP($G2774,Nomenclator!$B$6:$G$1000,3,0))</f>
        <v>-</v>
      </c>
      <c r="M2774" s="124" t="str">
        <f>IF($G2774=0,"-",VLOOKUP($G2774,Nomenclator!$B$6:$G$1000,4,0))</f>
        <v>-</v>
      </c>
      <c r="N2774" s="124" t="str">
        <f>IF($G2774=0,"-",VLOOKUP($G2774,Nomenclator!$B$6:$G$1000,6,0))</f>
        <v>-</v>
      </c>
      <c r="O2774" s="74"/>
      <c r="P2774" s="74"/>
    </row>
    <row r="2775" spans="1:16" x14ac:dyDescent="0.2">
      <c r="A2775" s="73" t="str">
        <f t="shared" si="43"/>
        <v>-</v>
      </c>
      <c r="B2775" s="75"/>
      <c r="C2775" s="74"/>
      <c r="D2775" s="74"/>
      <c r="E2775" s="74"/>
      <c r="F2775" s="74"/>
      <c r="G2775" s="74"/>
      <c r="H2775" s="74"/>
      <c r="I2775" s="74"/>
      <c r="J2775" s="78"/>
      <c r="K2775" s="78"/>
      <c r="L2775" s="124" t="str">
        <f>IF($G2775=0,"-",VLOOKUP($G2775,Nomenclator!$B$6:$G$1000,3,0))</f>
        <v>-</v>
      </c>
      <c r="M2775" s="124" t="str">
        <f>IF($G2775=0,"-",VLOOKUP($G2775,Nomenclator!$B$6:$G$1000,4,0))</f>
        <v>-</v>
      </c>
      <c r="N2775" s="124" t="str">
        <f>IF($G2775=0,"-",VLOOKUP($G2775,Nomenclator!$B$6:$G$1000,6,0))</f>
        <v>-</v>
      </c>
      <c r="O2775" s="74"/>
      <c r="P2775" s="74"/>
    </row>
    <row r="2776" spans="1:16" x14ac:dyDescent="0.2">
      <c r="A2776" s="73" t="str">
        <f t="shared" si="43"/>
        <v>-</v>
      </c>
      <c r="B2776" s="75"/>
      <c r="C2776" s="74"/>
      <c r="D2776" s="74"/>
      <c r="E2776" s="74"/>
      <c r="F2776" s="74"/>
      <c r="G2776" s="74"/>
      <c r="H2776" s="74"/>
      <c r="I2776" s="74"/>
      <c r="J2776" s="78"/>
      <c r="K2776" s="78"/>
      <c r="L2776" s="124" t="str">
        <f>IF($G2776=0,"-",VLOOKUP($G2776,Nomenclator!$B$6:$G$1000,3,0))</f>
        <v>-</v>
      </c>
      <c r="M2776" s="124" t="str">
        <f>IF($G2776=0,"-",VLOOKUP($G2776,Nomenclator!$B$6:$G$1000,4,0))</f>
        <v>-</v>
      </c>
      <c r="N2776" s="124" t="str">
        <f>IF($G2776=0,"-",VLOOKUP($G2776,Nomenclator!$B$6:$G$1000,6,0))</f>
        <v>-</v>
      </c>
      <c r="O2776" s="74"/>
      <c r="P2776" s="74"/>
    </row>
    <row r="2777" spans="1:16" x14ac:dyDescent="0.2">
      <c r="A2777" s="73" t="str">
        <f t="shared" si="43"/>
        <v>-</v>
      </c>
      <c r="B2777" s="75"/>
      <c r="C2777" s="74"/>
      <c r="D2777" s="74"/>
      <c r="E2777" s="74"/>
      <c r="F2777" s="74"/>
      <c r="G2777" s="74"/>
      <c r="H2777" s="74"/>
      <c r="I2777" s="74"/>
      <c r="J2777" s="78"/>
      <c r="K2777" s="78"/>
      <c r="L2777" s="124" t="str">
        <f>IF($G2777=0,"-",VLOOKUP($G2777,Nomenclator!$B$6:$G$1000,3,0))</f>
        <v>-</v>
      </c>
      <c r="M2777" s="124" t="str">
        <f>IF($G2777=0,"-",VLOOKUP($G2777,Nomenclator!$B$6:$G$1000,4,0))</f>
        <v>-</v>
      </c>
      <c r="N2777" s="124" t="str">
        <f>IF($G2777=0,"-",VLOOKUP($G2777,Nomenclator!$B$6:$G$1000,6,0))</f>
        <v>-</v>
      </c>
      <c r="O2777" s="74"/>
      <c r="P2777" s="74"/>
    </row>
    <row r="2778" spans="1:16" x14ac:dyDescent="0.2">
      <c r="A2778" s="73" t="str">
        <f t="shared" si="43"/>
        <v>-</v>
      </c>
      <c r="B2778" s="75"/>
      <c r="C2778" s="74"/>
      <c r="D2778" s="74"/>
      <c r="E2778" s="74"/>
      <c r="F2778" s="74"/>
      <c r="G2778" s="74"/>
      <c r="H2778" s="74"/>
      <c r="I2778" s="74"/>
      <c r="J2778" s="78"/>
      <c r="K2778" s="78"/>
      <c r="L2778" s="124" t="str">
        <f>IF($G2778=0,"-",VLOOKUP($G2778,Nomenclator!$B$6:$G$1000,3,0))</f>
        <v>-</v>
      </c>
      <c r="M2778" s="124" t="str">
        <f>IF($G2778=0,"-",VLOOKUP($G2778,Nomenclator!$B$6:$G$1000,4,0))</f>
        <v>-</v>
      </c>
      <c r="N2778" s="124" t="str">
        <f>IF($G2778=0,"-",VLOOKUP($G2778,Nomenclator!$B$6:$G$1000,6,0))</f>
        <v>-</v>
      </c>
      <c r="O2778" s="74"/>
      <c r="P2778" s="74"/>
    </row>
    <row r="2779" spans="1:16" x14ac:dyDescent="0.2">
      <c r="A2779" s="73" t="str">
        <f t="shared" si="43"/>
        <v>-</v>
      </c>
      <c r="B2779" s="75"/>
      <c r="C2779" s="74"/>
      <c r="D2779" s="74"/>
      <c r="E2779" s="74"/>
      <c r="F2779" s="74"/>
      <c r="G2779" s="74"/>
      <c r="H2779" s="74"/>
      <c r="I2779" s="74"/>
      <c r="J2779" s="78"/>
      <c r="K2779" s="78"/>
      <c r="L2779" s="124" t="str">
        <f>IF($G2779=0,"-",VLOOKUP($G2779,Nomenclator!$B$6:$G$1000,3,0))</f>
        <v>-</v>
      </c>
      <c r="M2779" s="124" t="str">
        <f>IF($G2779=0,"-",VLOOKUP($G2779,Nomenclator!$B$6:$G$1000,4,0))</f>
        <v>-</v>
      </c>
      <c r="N2779" s="124" t="str">
        <f>IF($G2779=0,"-",VLOOKUP($G2779,Nomenclator!$B$6:$G$1000,6,0))</f>
        <v>-</v>
      </c>
      <c r="O2779" s="74"/>
      <c r="P2779" s="74"/>
    </row>
    <row r="2780" spans="1:16" x14ac:dyDescent="0.2">
      <c r="A2780" s="73" t="str">
        <f t="shared" si="43"/>
        <v>-</v>
      </c>
      <c r="B2780" s="75"/>
      <c r="C2780" s="74"/>
      <c r="D2780" s="74"/>
      <c r="E2780" s="74"/>
      <c r="F2780" s="74"/>
      <c r="G2780" s="74"/>
      <c r="H2780" s="74"/>
      <c r="I2780" s="74"/>
      <c r="J2780" s="78"/>
      <c r="K2780" s="78"/>
      <c r="L2780" s="124" t="str">
        <f>IF($G2780=0,"-",VLOOKUP($G2780,Nomenclator!$B$6:$G$1000,3,0))</f>
        <v>-</v>
      </c>
      <c r="M2780" s="124" t="str">
        <f>IF($G2780=0,"-",VLOOKUP($G2780,Nomenclator!$B$6:$G$1000,4,0))</f>
        <v>-</v>
      </c>
      <c r="N2780" s="124" t="str">
        <f>IF($G2780=0,"-",VLOOKUP($G2780,Nomenclator!$B$6:$G$1000,6,0))</f>
        <v>-</v>
      </c>
      <c r="O2780" s="74"/>
      <c r="P2780" s="74"/>
    </row>
    <row r="2781" spans="1:16" x14ac:dyDescent="0.2">
      <c r="A2781" s="73" t="str">
        <f t="shared" si="43"/>
        <v>-</v>
      </c>
      <c r="B2781" s="75"/>
      <c r="C2781" s="74"/>
      <c r="D2781" s="74"/>
      <c r="E2781" s="74"/>
      <c r="F2781" s="74"/>
      <c r="G2781" s="74"/>
      <c r="H2781" s="74"/>
      <c r="I2781" s="74"/>
      <c r="J2781" s="78"/>
      <c r="K2781" s="78"/>
      <c r="L2781" s="124" t="str">
        <f>IF($G2781=0,"-",VLOOKUP($G2781,Nomenclator!$B$6:$G$1000,3,0))</f>
        <v>-</v>
      </c>
      <c r="M2781" s="124" t="str">
        <f>IF($G2781=0,"-",VLOOKUP($G2781,Nomenclator!$B$6:$G$1000,4,0))</f>
        <v>-</v>
      </c>
      <c r="N2781" s="124" t="str">
        <f>IF($G2781=0,"-",VLOOKUP($G2781,Nomenclator!$B$6:$G$1000,6,0))</f>
        <v>-</v>
      </c>
      <c r="O2781" s="74"/>
      <c r="P2781" s="74"/>
    </row>
    <row r="2782" spans="1:16" x14ac:dyDescent="0.2">
      <c r="A2782" s="73" t="str">
        <f t="shared" si="43"/>
        <v>-</v>
      </c>
      <c r="B2782" s="75"/>
      <c r="C2782" s="74"/>
      <c r="D2782" s="74"/>
      <c r="E2782" s="74"/>
      <c r="F2782" s="74"/>
      <c r="G2782" s="74"/>
      <c r="H2782" s="74"/>
      <c r="I2782" s="74"/>
      <c r="J2782" s="78"/>
      <c r="K2782" s="78"/>
      <c r="L2782" s="124" t="str">
        <f>IF($G2782=0,"-",VLOOKUP($G2782,Nomenclator!$B$6:$G$1000,3,0))</f>
        <v>-</v>
      </c>
      <c r="M2782" s="124" t="str">
        <f>IF($G2782=0,"-",VLOOKUP($G2782,Nomenclator!$B$6:$G$1000,4,0))</f>
        <v>-</v>
      </c>
      <c r="N2782" s="124" t="str">
        <f>IF($G2782=0,"-",VLOOKUP($G2782,Nomenclator!$B$6:$G$1000,6,0))</f>
        <v>-</v>
      </c>
      <c r="O2782" s="74"/>
      <c r="P2782" s="74"/>
    </row>
    <row r="2783" spans="1:16" x14ac:dyDescent="0.2">
      <c r="A2783" s="73" t="str">
        <f t="shared" si="43"/>
        <v>-</v>
      </c>
      <c r="B2783" s="75"/>
      <c r="C2783" s="74"/>
      <c r="D2783" s="74"/>
      <c r="E2783" s="74"/>
      <c r="F2783" s="74"/>
      <c r="G2783" s="74"/>
      <c r="H2783" s="74"/>
      <c r="I2783" s="74"/>
      <c r="J2783" s="78"/>
      <c r="K2783" s="78"/>
      <c r="L2783" s="124" t="str">
        <f>IF($G2783=0,"-",VLOOKUP($G2783,Nomenclator!$B$6:$G$1000,3,0))</f>
        <v>-</v>
      </c>
      <c r="M2783" s="124" t="str">
        <f>IF($G2783=0,"-",VLOOKUP($G2783,Nomenclator!$B$6:$G$1000,4,0))</f>
        <v>-</v>
      </c>
      <c r="N2783" s="124" t="str">
        <f>IF($G2783=0,"-",VLOOKUP($G2783,Nomenclator!$B$6:$G$1000,6,0))</f>
        <v>-</v>
      </c>
      <c r="O2783" s="74"/>
      <c r="P2783" s="74"/>
    </row>
    <row r="2784" spans="1:16" x14ac:dyDescent="0.2">
      <c r="A2784" s="73" t="str">
        <f t="shared" si="43"/>
        <v>-</v>
      </c>
      <c r="B2784" s="75"/>
      <c r="C2784" s="74"/>
      <c r="D2784" s="74"/>
      <c r="E2784" s="74"/>
      <c r="F2784" s="74"/>
      <c r="G2784" s="74"/>
      <c r="H2784" s="74"/>
      <c r="I2784" s="74"/>
      <c r="J2784" s="78"/>
      <c r="K2784" s="78"/>
      <c r="L2784" s="124" t="str">
        <f>IF($G2784=0,"-",VLOOKUP($G2784,Nomenclator!$B$6:$G$1000,3,0))</f>
        <v>-</v>
      </c>
      <c r="M2784" s="124" t="str">
        <f>IF($G2784=0,"-",VLOOKUP($G2784,Nomenclator!$B$6:$G$1000,4,0))</f>
        <v>-</v>
      </c>
      <c r="N2784" s="124" t="str">
        <f>IF($G2784=0,"-",VLOOKUP($G2784,Nomenclator!$B$6:$G$1000,6,0))</f>
        <v>-</v>
      </c>
      <c r="O2784" s="74"/>
      <c r="P2784" s="74"/>
    </row>
    <row r="2785" spans="1:16" x14ac:dyDescent="0.2">
      <c r="A2785" s="73" t="str">
        <f t="shared" si="43"/>
        <v>-</v>
      </c>
      <c r="B2785" s="75"/>
      <c r="C2785" s="74"/>
      <c r="D2785" s="74"/>
      <c r="E2785" s="74"/>
      <c r="F2785" s="74"/>
      <c r="G2785" s="74"/>
      <c r="H2785" s="74"/>
      <c r="I2785" s="74"/>
      <c r="J2785" s="78"/>
      <c r="K2785" s="78"/>
      <c r="L2785" s="124" t="str">
        <f>IF($G2785=0,"-",VLOOKUP($G2785,Nomenclator!$B$6:$G$1000,3,0))</f>
        <v>-</v>
      </c>
      <c r="M2785" s="124" t="str">
        <f>IF($G2785=0,"-",VLOOKUP($G2785,Nomenclator!$B$6:$G$1000,4,0))</f>
        <v>-</v>
      </c>
      <c r="N2785" s="124" t="str">
        <f>IF($G2785=0,"-",VLOOKUP($G2785,Nomenclator!$B$6:$G$1000,6,0))</f>
        <v>-</v>
      </c>
      <c r="O2785" s="74"/>
      <c r="P2785" s="74"/>
    </row>
    <row r="2786" spans="1:16" x14ac:dyDescent="0.2">
      <c r="A2786" s="73" t="str">
        <f t="shared" si="43"/>
        <v>-</v>
      </c>
      <c r="B2786" s="75"/>
      <c r="C2786" s="74"/>
      <c r="D2786" s="74"/>
      <c r="E2786" s="74"/>
      <c r="F2786" s="74"/>
      <c r="G2786" s="74"/>
      <c r="H2786" s="74"/>
      <c r="I2786" s="74"/>
      <c r="J2786" s="78"/>
      <c r="K2786" s="78"/>
      <c r="L2786" s="124" t="str">
        <f>IF($G2786=0,"-",VLOOKUP($G2786,Nomenclator!$B$6:$G$1000,3,0))</f>
        <v>-</v>
      </c>
      <c r="M2786" s="124" t="str">
        <f>IF($G2786=0,"-",VLOOKUP($G2786,Nomenclator!$B$6:$G$1000,4,0))</f>
        <v>-</v>
      </c>
      <c r="N2786" s="124" t="str">
        <f>IF($G2786=0,"-",VLOOKUP($G2786,Nomenclator!$B$6:$G$1000,6,0))</f>
        <v>-</v>
      </c>
      <c r="O2786" s="74"/>
      <c r="P2786" s="74"/>
    </row>
    <row r="2787" spans="1:16" x14ac:dyDescent="0.2">
      <c r="A2787" s="73" t="str">
        <f t="shared" si="43"/>
        <v>-</v>
      </c>
      <c r="B2787" s="75"/>
      <c r="C2787" s="74"/>
      <c r="D2787" s="74"/>
      <c r="E2787" s="74"/>
      <c r="F2787" s="74"/>
      <c r="G2787" s="74"/>
      <c r="H2787" s="74"/>
      <c r="I2787" s="74"/>
      <c r="J2787" s="78"/>
      <c r="K2787" s="78"/>
      <c r="L2787" s="124" t="str">
        <f>IF($G2787=0,"-",VLOOKUP($G2787,Nomenclator!$B$6:$G$1000,3,0))</f>
        <v>-</v>
      </c>
      <c r="M2787" s="124" t="str">
        <f>IF($G2787=0,"-",VLOOKUP($G2787,Nomenclator!$B$6:$G$1000,4,0))</f>
        <v>-</v>
      </c>
      <c r="N2787" s="124" t="str">
        <f>IF($G2787=0,"-",VLOOKUP($G2787,Nomenclator!$B$6:$G$1000,6,0))</f>
        <v>-</v>
      </c>
      <c r="O2787" s="74"/>
      <c r="P2787" s="74"/>
    </row>
    <row r="2788" spans="1:16" x14ac:dyDescent="0.2">
      <c r="A2788" s="73" t="str">
        <f t="shared" si="43"/>
        <v>-</v>
      </c>
      <c r="B2788" s="75"/>
      <c r="C2788" s="74"/>
      <c r="D2788" s="74"/>
      <c r="E2788" s="74"/>
      <c r="F2788" s="74"/>
      <c r="G2788" s="74"/>
      <c r="H2788" s="74"/>
      <c r="I2788" s="74"/>
      <c r="J2788" s="78"/>
      <c r="K2788" s="78"/>
      <c r="L2788" s="124" t="str">
        <f>IF($G2788=0,"-",VLOOKUP($G2788,Nomenclator!$B$6:$G$1000,3,0))</f>
        <v>-</v>
      </c>
      <c r="M2788" s="124" t="str">
        <f>IF($G2788=0,"-",VLOOKUP($G2788,Nomenclator!$B$6:$G$1000,4,0))</f>
        <v>-</v>
      </c>
      <c r="N2788" s="124" t="str">
        <f>IF($G2788=0,"-",VLOOKUP($G2788,Nomenclator!$B$6:$G$1000,6,0))</f>
        <v>-</v>
      </c>
      <c r="O2788" s="74"/>
      <c r="P2788" s="74"/>
    </row>
    <row r="2789" spans="1:16" x14ac:dyDescent="0.2">
      <c r="A2789" s="73" t="str">
        <f t="shared" si="43"/>
        <v>-</v>
      </c>
      <c r="B2789" s="75"/>
      <c r="C2789" s="74"/>
      <c r="D2789" s="74"/>
      <c r="E2789" s="74"/>
      <c r="F2789" s="74"/>
      <c r="G2789" s="74"/>
      <c r="H2789" s="74"/>
      <c r="I2789" s="74"/>
      <c r="J2789" s="78"/>
      <c r="K2789" s="78"/>
      <c r="L2789" s="124" t="str">
        <f>IF($G2789=0,"-",VLOOKUP($G2789,Nomenclator!$B$6:$G$1000,3,0))</f>
        <v>-</v>
      </c>
      <c r="M2789" s="124" t="str">
        <f>IF($G2789=0,"-",VLOOKUP($G2789,Nomenclator!$B$6:$G$1000,4,0))</f>
        <v>-</v>
      </c>
      <c r="N2789" s="124" t="str">
        <f>IF($G2789=0,"-",VLOOKUP($G2789,Nomenclator!$B$6:$G$1000,6,0))</f>
        <v>-</v>
      </c>
      <c r="O2789" s="74"/>
      <c r="P2789" s="74"/>
    </row>
    <row r="2790" spans="1:16" x14ac:dyDescent="0.2">
      <c r="A2790" s="73" t="str">
        <f t="shared" si="43"/>
        <v>-</v>
      </c>
      <c r="B2790" s="75"/>
      <c r="C2790" s="74"/>
      <c r="D2790" s="74"/>
      <c r="E2790" s="74"/>
      <c r="F2790" s="74"/>
      <c r="G2790" s="74"/>
      <c r="H2790" s="74"/>
      <c r="I2790" s="74"/>
      <c r="J2790" s="78"/>
      <c r="K2790" s="78"/>
      <c r="L2790" s="124" t="str">
        <f>IF($G2790=0,"-",VLOOKUP($G2790,Nomenclator!$B$6:$G$1000,3,0))</f>
        <v>-</v>
      </c>
      <c r="M2790" s="124" t="str">
        <f>IF($G2790=0,"-",VLOOKUP($G2790,Nomenclator!$B$6:$G$1000,4,0))</f>
        <v>-</v>
      </c>
      <c r="N2790" s="124" t="str">
        <f>IF($G2790=0,"-",VLOOKUP($G2790,Nomenclator!$B$6:$G$1000,6,0))</f>
        <v>-</v>
      </c>
      <c r="O2790" s="74"/>
      <c r="P2790" s="74"/>
    </row>
    <row r="2791" spans="1:16" x14ac:dyDescent="0.2">
      <c r="A2791" s="73" t="str">
        <f t="shared" si="43"/>
        <v>-</v>
      </c>
      <c r="B2791" s="75"/>
      <c r="C2791" s="74"/>
      <c r="D2791" s="74"/>
      <c r="E2791" s="74"/>
      <c r="F2791" s="74"/>
      <c r="G2791" s="74"/>
      <c r="H2791" s="74"/>
      <c r="I2791" s="74"/>
      <c r="J2791" s="78"/>
      <c r="K2791" s="78"/>
      <c r="L2791" s="124" t="str">
        <f>IF($G2791=0,"-",VLOOKUP($G2791,Nomenclator!$B$6:$G$1000,3,0))</f>
        <v>-</v>
      </c>
      <c r="M2791" s="124" t="str">
        <f>IF($G2791=0,"-",VLOOKUP($G2791,Nomenclator!$B$6:$G$1000,4,0))</f>
        <v>-</v>
      </c>
      <c r="N2791" s="124" t="str">
        <f>IF($G2791=0,"-",VLOOKUP($G2791,Nomenclator!$B$6:$G$1000,6,0))</f>
        <v>-</v>
      </c>
      <c r="O2791" s="74"/>
      <c r="P2791" s="74"/>
    </row>
    <row r="2792" spans="1:16" x14ac:dyDescent="0.2">
      <c r="A2792" s="73" t="str">
        <f t="shared" si="43"/>
        <v>-</v>
      </c>
      <c r="B2792" s="75"/>
      <c r="C2792" s="74"/>
      <c r="D2792" s="74"/>
      <c r="E2792" s="74"/>
      <c r="F2792" s="74"/>
      <c r="G2792" s="74"/>
      <c r="H2792" s="74"/>
      <c r="I2792" s="74"/>
      <c r="J2792" s="78"/>
      <c r="K2792" s="78"/>
      <c r="L2792" s="124" t="str">
        <f>IF($G2792=0,"-",VLOOKUP($G2792,Nomenclator!$B$6:$G$1000,3,0))</f>
        <v>-</v>
      </c>
      <c r="M2792" s="124" t="str">
        <f>IF($G2792=0,"-",VLOOKUP($G2792,Nomenclator!$B$6:$G$1000,4,0))</f>
        <v>-</v>
      </c>
      <c r="N2792" s="124" t="str">
        <f>IF($G2792=0,"-",VLOOKUP($G2792,Nomenclator!$B$6:$G$1000,6,0))</f>
        <v>-</v>
      </c>
      <c r="O2792" s="74"/>
      <c r="P2792" s="74"/>
    </row>
    <row r="2793" spans="1:16" x14ac:dyDescent="0.2">
      <c r="A2793" s="73" t="str">
        <f t="shared" si="43"/>
        <v>-</v>
      </c>
      <c r="B2793" s="75"/>
      <c r="C2793" s="74"/>
      <c r="D2793" s="74"/>
      <c r="E2793" s="74"/>
      <c r="F2793" s="74"/>
      <c r="G2793" s="74"/>
      <c r="H2793" s="74"/>
      <c r="I2793" s="74"/>
      <c r="J2793" s="78"/>
      <c r="K2793" s="78"/>
      <c r="L2793" s="124" t="str">
        <f>IF($G2793=0,"-",VLOOKUP($G2793,Nomenclator!$B$6:$G$1000,3,0))</f>
        <v>-</v>
      </c>
      <c r="M2793" s="124" t="str">
        <f>IF($G2793=0,"-",VLOOKUP($G2793,Nomenclator!$B$6:$G$1000,4,0))</f>
        <v>-</v>
      </c>
      <c r="N2793" s="124" t="str">
        <f>IF($G2793=0,"-",VLOOKUP($G2793,Nomenclator!$B$6:$G$1000,6,0))</f>
        <v>-</v>
      </c>
      <c r="O2793" s="74"/>
      <c r="P2793" s="74"/>
    </row>
    <row r="2794" spans="1:16" x14ac:dyDescent="0.2">
      <c r="A2794" s="73" t="str">
        <f t="shared" si="43"/>
        <v>-</v>
      </c>
      <c r="B2794" s="75"/>
      <c r="C2794" s="74"/>
      <c r="D2794" s="74"/>
      <c r="E2794" s="74"/>
      <c r="F2794" s="74"/>
      <c r="G2794" s="74"/>
      <c r="H2794" s="74"/>
      <c r="I2794" s="74"/>
      <c r="J2794" s="78"/>
      <c r="K2794" s="78"/>
      <c r="L2794" s="124" t="str">
        <f>IF($G2794=0,"-",VLOOKUP($G2794,Nomenclator!$B$6:$G$1000,3,0))</f>
        <v>-</v>
      </c>
      <c r="M2794" s="124" t="str">
        <f>IF($G2794=0,"-",VLOOKUP($G2794,Nomenclator!$B$6:$G$1000,4,0))</f>
        <v>-</v>
      </c>
      <c r="N2794" s="124" t="str">
        <f>IF($G2794=0,"-",VLOOKUP($G2794,Nomenclator!$B$6:$G$1000,6,0))</f>
        <v>-</v>
      </c>
      <c r="O2794" s="74"/>
      <c r="P2794" s="74"/>
    </row>
    <row r="2795" spans="1:16" x14ac:dyDescent="0.2">
      <c r="A2795" s="73" t="str">
        <f t="shared" si="43"/>
        <v>-</v>
      </c>
      <c r="B2795" s="75"/>
      <c r="C2795" s="74"/>
      <c r="D2795" s="74"/>
      <c r="E2795" s="74"/>
      <c r="F2795" s="74"/>
      <c r="G2795" s="74"/>
      <c r="H2795" s="74"/>
      <c r="I2795" s="74"/>
      <c r="J2795" s="78"/>
      <c r="K2795" s="78"/>
      <c r="L2795" s="124" t="str">
        <f>IF($G2795=0,"-",VLOOKUP($G2795,Nomenclator!$B$6:$G$1000,3,0))</f>
        <v>-</v>
      </c>
      <c r="M2795" s="124" t="str">
        <f>IF($G2795=0,"-",VLOOKUP($G2795,Nomenclator!$B$6:$G$1000,4,0))</f>
        <v>-</v>
      </c>
      <c r="N2795" s="124" t="str">
        <f>IF($G2795=0,"-",VLOOKUP($G2795,Nomenclator!$B$6:$G$1000,6,0))</f>
        <v>-</v>
      </c>
      <c r="O2795" s="74"/>
      <c r="P2795" s="74"/>
    </row>
    <row r="2796" spans="1:16" x14ac:dyDescent="0.2">
      <c r="A2796" s="73" t="str">
        <f t="shared" si="43"/>
        <v>-</v>
      </c>
      <c r="B2796" s="75"/>
      <c r="C2796" s="74"/>
      <c r="D2796" s="74"/>
      <c r="E2796" s="74"/>
      <c r="F2796" s="74"/>
      <c r="G2796" s="74"/>
      <c r="H2796" s="74"/>
      <c r="I2796" s="74"/>
      <c r="J2796" s="78"/>
      <c r="K2796" s="78"/>
      <c r="L2796" s="124" t="str">
        <f>IF($G2796=0,"-",VLOOKUP($G2796,Nomenclator!$B$6:$G$1000,3,0))</f>
        <v>-</v>
      </c>
      <c r="M2796" s="124" t="str">
        <f>IF($G2796=0,"-",VLOOKUP($G2796,Nomenclator!$B$6:$G$1000,4,0))</f>
        <v>-</v>
      </c>
      <c r="N2796" s="124" t="str">
        <f>IF($G2796=0,"-",VLOOKUP($G2796,Nomenclator!$B$6:$G$1000,6,0))</f>
        <v>-</v>
      </c>
      <c r="O2796" s="74"/>
      <c r="P2796" s="74"/>
    </row>
    <row r="2797" spans="1:16" x14ac:dyDescent="0.2">
      <c r="A2797" s="73" t="str">
        <f t="shared" si="43"/>
        <v>-</v>
      </c>
      <c r="B2797" s="75"/>
      <c r="C2797" s="74"/>
      <c r="D2797" s="74"/>
      <c r="E2797" s="74"/>
      <c r="F2797" s="74"/>
      <c r="G2797" s="74"/>
      <c r="H2797" s="74"/>
      <c r="I2797" s="74"/>
      <c r="J2797" s="78"/>
      <c r="K2797" s="78"/>
      <c r="L2797" s="124" t="str">
        <f>IF($G2797=0,"-",VLOOKUP($G2797,Nomenclator!$B$6:$G$1000,3,0))</f>
        <v>-</v>
      </c>
      <c r="M2797" s="124" t="str">
        <f>IF($G2797=0,"-",VLOOKUP($G2797,Nomenclator!$B$6:$G$1000,4,0))</f>
        <v>-</v>
      </c>
      <c r="N2797" s="124" t="str">
        <f>IF($G2797=0,"-",VLOOKUP($G2797,Nomenclator!$B$6:$G$1000,6,0))</f>
        <v>-</v>
      </c>
      <c r="O2797" s="74"/>
      <c r="P2797" s="74"/>
    </row>
    <row r="2798" spans="1:16" x14ac:dyDescent="0.2">
      <c r="A2798" s="73" t="str">
        <f t="shared" si="43"/>
        <v>-</v>
      </c>
      <c r="B2798" s="75"/>
      <c r="C2798" s="74"/>
      <c r="D2798" s="74"/>
      <c r="E2798" s="74"/>
      <c r="F2798" s="74"/>
      <c r="G2798" s="74"/>
      <c r="H2798" s="74"/>
      <c r="I2798" s="74"/>
      <c r="J2798" s="78"/>
      <c r="K2798" s="78"/>
      <c r="L2798" s="124" t="str">
        <f>IF($G2798=0,"-",VLOOKUP($G2798,Nomenclator!$B$6:$G$1000,3,0))</f>
        <v>-</v>
      </c>
      <c r="M2798" s="124" t="str">
        <f>IF($G2798=0,"-",VLOOKUP($G2798,Nomenclator!$B$6:$G$1000,4,0))</f>
        <v>-</v>
      </c>
      <c r="N2798" s="124" t="str">
        <f>IF($G2798=0,"-",VLOOKUP($G2798,Nomenclator!$B$6:$G$1000,6,0))</f>
        <v>-</v>
      </c>
      <c r="O2798" s="74"/>
      <c r="P2798" s="74"/>
    </row>
    <row r="2799" spans="1:16" x14ac:dyDescent="0.2">
      <c r="A2799" s="73" t="str">
        <f t="shared" si="43"/>
        <v>-</v>
      </c>
      <c r="B2799" s="75"/>
      <c r="C2799" s="74"/>
      <c r="D2799" s="74"/>
      <c r="E2799" s="74"/>
      <c r="F2799" s="74"/>
      <c r="G2799" s="74"/>
      <c r="H2799" s="74"/>
      <c r="I2799" s="74"/>
      <c r="J2799" s="78"/>
      <c r="K2799" s="78"/>
      <c r="L2799" s="124" t="str">
        <f>IF($G2799=0,"-",VLOOKUP($G2799,Nomenclator!$B$6:$G$1000,3,0))</f>
        <v>-</v>
      </c>
      <c r="M2799" s="124" t="str">
        <f>IF($G2799=0,"-",VLOOKUP($G2799,Nomenclator!$B$6:$G$1000,4,0))</f>
        <v>-</v>
      </c>
      <c r="N2799" s="124" t="str">
        <f>IF($G2799=0,"-",VLOOKUP($G2799,Nomenclator!$B$6:$G$1000,6,0))</f>
        <v>-</v>
      </c>
      <c r="O2799" s="74"/>
      <c r="P2799" s="74"/>
    </row>
    <row r="2800" spans="1:16" x14ac:dyDescent="0.2">
      <c r="A2800" s="73" t="str">
        <f t="shared" si="43"/>
        <v>-</v>
      </c>
      <c r="B2800" s="75"/>
      <c r="C2800" s="74"/>
      <c r="D2800" s="74"/>
      <c r="E2800" s="74"/>
      <c r="F2800" s="74"/>
      <c r="G2800" s="74"/>
      <c r="H2800" s="74"/>
      <c r="I2800" s="74"/>
      <c r="J2800" s="78"/>
      <c r="K2800" s="78"/>
      <c r="L2800" s="124" t="str">
        <f>IF($G2800=0,"-",VLOOKUP($G2800,Nomenclator!$B$6:$G$1000,3,0))</f>
        <v>-</v>
      </c>
      <c r="M2800" s="124" t="str">
        <f>IF($G2800=0,"-",VLOOKUP($G2800,Nomenclator!$B$6:$G$1000,4,0))</f>
        <v>-</v>
      </c>
      <c r="N2800" s="124" t="str">
        <f>IF($G2800=0,"-",VLOOKUP($G2800,Nomenclator!$B$6:$G$1000,6,0))</f>
        <v>-</v>
      </c>
      <c r="O2800" s="74"/>
      <c r="P2800" s="74"/>
    </row>
    <row r="2801" spans="1:16" x14ac:dyDescent="0.2">
      <c r="A2801" s="73" t="str">
        <f t="shared" si="43"/>
        <v>-</v>
      </c>
      <c r="B2801" s="75"/>
      <c r="C2801" s="74"/>
      <c r="D2801" s="74"/>
      <c r="E2801" s="74"/>
      <c r="F2801" s="74"/>
      <c r="G2801" s="74"/>
      <c r="H2801" s="74"/>
      <c r="I2801" s="74"/>
      <c r="J2801" s="78"/>
      <c r="K2801" s="78"/>
      <c r="L2801" s="124" t="str">
        <f>IF($G2801=0,"-",VLOOKUP($G2801,Nomenclator!$B$6:$G$1000,3,0))</f>
        <v>-</v>
      </c>
      <c r="M2801" s="124" t="str">
        <f>IF($G2801=0,"-",VLOOKUP($G2801,Nomenclator!$B$6:$G$1000,4,0))</f>
        <v>-</v>
      </c>
      <c r="N2801" s="124" t="str">
        <f>IF($G2801=0,"-",VLOOKUP($G2801,Nomenclator!$B$6:$G$1000,6,0))</f>
        <v>-</v>
      </c>
      <c r="O2801" s="74"/>
      <c r="P2801" s="74"/>
    </row>
    <row r="2802" spans="1:16" x14ac:dyDescent="0.2">
      <c r="A2802" s="73" t="str">
        <f t="shared" si="43"/>
        <v>-</v>
      </c>
      <c r="B2802" s="75"/>
      <c r="C2802" s="74"/>
      <c r="D2802" s="74"/>
      <c r="E2802" s="74"/>
      <c r="F2802" s="74"/>
      <c r="G2802" s="74"/>
      <c r="H2802" s="74"/>
      <c r="I2802" s="74"/>
      <c r="J2802" s="78"/>
      <c r="K2802" s="78"/>
      <c r="L2802" s="124" t="str">
        <f>IF($G2802=0,"-",VLOOKUP($G2802,Nomenclator!$B$6:$G$1000,3,0))</f>
        <v>-</v>
      </c>
      <c r="M2802" s="124" t="str">
        <f>IF($G2802=0,"-",VLOOKUP($G2802,Nomenclator!$B$6:$G$1000,4,0))</f>
        <v>-</v>
      </c>
      <c r="N2802" s="124" t="str">
        <f>IF($G2802=0,"-",VLOOKUP($G2802,Nomenclator!$B$6:$G$1000,6,0))</f>
        <v>-</v>
      </c>
      <c r="O2802" s="74"/>
      <c r="P2802" s="74"/>
    </row>
    <row r="2803" spans="1:16" x14ac:dyDescent="0.2">
      <c r="A2803" s="73" t="str">
        <f t="shared" si="43"/>
        <v>-</v>
      </c>
      <c r="B2803" s="75"/>
      <c r="C2803" s="74"/>
      <c r="D2803" s="74"/>
      <c r="E2803" s="74"/>
      <c r="F2803" s="74"/>
      <c r="G2803" s="74"/>
      <c r="H2803" s="74"/>
      <c r="I2803" s="74"/>
      <c r="J2803" s="78"/>
      <c r="K2803" s="78"/>
      <c r="L2803" s="124" t="str">
        <f>IF($G2803=0,"-",VLOOKUP($G2803,Nomenclator!$B$6:$G$1000,3,0))</f>
        <v>-</v>
      </c>
      <c r="M2803" s="124" t="str">
        <f>IF($G2803=0,"-",VLOOKUP($G2803,Nomenclator!$B$6:$G$1000,4,0))</f>
        <v>-</v>
      </c>
      <c r="N2803" s="124" t="str">
        <f>IF($G2803=0,"-",VLOOKUP($G2803,Nomenclator!$B$6:$G$1000,6,0))</f>
        <v>-</v>
      </c>
      <c r="O2803" s="74"/>
      <c r="P2803" s="74"/>
    </row>
    <row r="2804" spans="1:16" x14ac:dyDescent="0.2">
      <c r="A2804" s="73" t="str">
        <f t="shared" si="43"/>
        <v>-</v>
      </c>
      <c r="B2804" s="75"/>
      <c r="C2804" s="74"/>
      <c r="D2804" s="74"/>
      <c r="E2804" s="74"/>
      <c r="F2804" s="74"/>
      <c r="G2804" s="74"/>
      <c r="H2804" s="74"/>
      <c r="I2804" s="74"/>
      <c r="J2804" s="78"/>
      <c r="K2804" s="78"/>
      <c r="L2804" s="124" t="str">
        <f>IF($G2804=0,"-",VLOOKUP($G2804,Nomenclator!$B$6:$G$1000,3,0))</f>
        <v>-</v>
      </c>
      <c r="M2804" s="124" t="str">
        <f>IF($G2804=0,"-",VLOOKUP($G2804,Nomenclator!$B$6:$G$1000,4,0))</f>
        <v>-</v>
      </c>
      <c r="N2804" s="124" t="str">
        <f>IF($G2804=0,"-",VLOOKUP($G2804,Nomenclator!$B$6:$G$1000,6,0))</f>
        <v>-</v>
      </c>
      <c r="O2804" s="74"/>
      <c r="P2804" s="74"/>
    </row>
    <row r="2805" spans="1:16" x14ac:dyDescent="0.2">
      <c r="A2805" s="73" t="str">
        <f>IF(B2805=0,"-",YEAR(B2805))</f>
        <v>-</v>
      </c>
      <c r="B2805" s="75"/>
      <c r="C2805" s="74"/>
      <c r="D2805" s="74"/>
      <c r="E2805" s="74"/>
      <c r="F2805" s="74"/>
      <c r="G2805" s="74"/>
      <c r="H2805" s="74"/>
      <c r="I2805" s="74"/>
      <c r="J2805" s="78"/>
      <c r="K2805" s="78"/>
      <c r="L2805" s="124" t="str">
        <f>IF($G2805=0,"-",VLOOKUP($G2805,Nomenclator!$B$6:$G$1000,3,0))</f>
        <v>-</v>
      </c>
      <c r="M2805" s="124" t="str">
        <f>IF($G2805=0,"-",VLOOKUP($G2805,Nomenclator!$B$6:$G$1000,4,0))</f>
        <v>-</v>
      </c>
      <c r="N2805" s="124" t="str">
        <f>IF($G2805=0,"-",VLOOKUP($G2805,Nomenclator!$B$6:$G$1000,6,0))</f>
        <v>-</v>
      </c>
      <c r="O2805" s="74"/>
      <c r="P2805" s="74"/>
    </row>
    <row r="2806" spans="1:16" x14ac:dyDescent="0.2">
      <c r="A2806" s="73" t="str">
        <f t="shared" ref="A2806:A2869" si="44">IF(B2806=0,"-",YEAR(B2806))</f>
        <v>-</v>
      </c>
      <c r="B2806" s="75"/>
      <c r="C2806" s="74"/>
      <c r="D2806" s="74"/>
      <c r="E2806" s="74"/>
      <c r="F2806" s="74"/>
      <c r="G2806" s="74"/>
      <c r="H2806" s="74"/>
      <c r="I2806" s="74"/>
      <c r="J2806" s="78"/>
      <c r="K2806" s="78"/>
      <c r="L2806" s="124" t="str">
        <f>IF($G2806=0,"-",VLOOKUP($G2806,Nomenclator!$B$6:$G$1000,3,0))</f>
        <v>-</v>
      </c>
      <c r="M2806" s="124" t="str">
        <f>IF($G2806=0,"-",VLOOKUP($G2806,Nomenclator!$B$6:$G$1000,4,0))</f>
        <v>-</v>
      </c>
      <c r="N2806" s="124" t="str">
        <f>IF($G2806=0,"-",VLOOKUP($G2806,Nomenclator!$B$6:$G$1000,6,0))</f>
        <v>-</v>
      </c>
      <c r="O2806" s="74"/>
      <c r="P2806" s="74"/>
    </row>
    <row r="2807" spans="1:16" x14ac:dyDescent="0.2">
      <c r="A2807" s="73" t="str">
        <f t="shared" si="44"/>
        <v>-</v>
      </c>
      <c r="B2807" s="75"/>
      <c r="C2807" s="74"/>
      <c r="D2807" s="74"/>
      <c r="E2807" s="74"/>
      <c r="F2807" s="74"/>
      <c r="G2807" s="74"/>
      <c r="H2807" s="74"/>
      <c r="I2807" s="74"/>
      <c r="J2807" s="78"/>
      <c r="K2807" s="78"/>
      <c r="L2807" s="124" t="str">
        <f>IF($G2807=0,"-",VLOOKUP($G2807,Nomenclator!$B$6:$G$1000,3,0))</f>
        <v>-</v>
      </c>
      <c r="M2807" s="124" t="str">
        <f>IF($G2807=0,"-",VLOOKUP($G2807,Nomenclator!$B$6:$G$1000,4,0))</f>
        <v>-</v>
      </c>
      <c r="N2807" s="124" t="str">
        <f>IF($G2807=0,"-",VLOOKUP($G2807,Nomenclator!$B$6:$G$1000,6,0))</f>
        <v>-</v>
      </c>
      <c r="O2807" s="74"/>
      <c r="P2807" s="74"/>
    </row>
    <row r="2808" spans="1:16" x14ac:dyDescent="0.2">
      <c r="A2808" s="73" t="str">
        <f t="shared" si="44"/>
        <v>-</v>
      </c>
      <c r="B2808" s="75"/>
      <c r="C2808" s="74"/>
      <c r="D2808" s="74"/>
      <c r="E2808" s="74"/>
      <c r="F2808" s="74"/>
      <c r="G2808" s="74"/>
      <c r="H2808" s="74"/>
      <c r="I2808" s="74"/>
      <c r="J2808" s="78"/>
      <c r="K2808" s="78"/>
      <c r="L2808" s="124" t="str">
        <f>IF($G2808=0,"-",VLOOKUP($G2808,Nomenclator!$B$6:$G$1000,3,0))</f>
        <v>-</v>
      </c>
      <c r="M2808" s="124" t="str">
        <f>IF($G2808=0,"-",VLOOKUP($G2808,Nomenclator!$B$6:$G$1000,4,0))</f>
        <v>-</v>
      </c>
      <c r="N2808" s="124" t="str">
        <f>IF($G2808=0,"-",VLOOKUP($G2808,Nomenclator!$B$6:$G$1000,6,0))</f>
        <v>-</v>
      </c>
      <c r="O2808" s="74"/>
      <c r="P2808" s="74"/>
    </row>
    <row r="2809" spans="1:16" x14ac:dyDescent="0.2">
      <c r="A2809" s="73" t="str">
        <f t="shared" si="44"/>
        <v>-</v>
      </c>
      <c r="B2809" s="75"/>
      <c r="C2809" s="74"/>
      <c r="D2809" s="74"/>
      <c r="E2809" s="74"/>
      <c r="F2809" s="74"/>
      <c r="G2809" s="74"/>
      <c r="H2809" s="74"/>
      <c r="I2809" s="74"/>
      <c r="J2809" s="78"/>
      <c r="K2809" s="78"/>
      <c r="L2809" s="124" t="str">
        <f>IF($G2809=0,"-",VLOOKUP($G2809,Nomenclator!$B$6:$G$1000,3,0))</f>
        <v>-</v>
      </c>
      <c r="M2809" s="124" t="str">
        <f>IF($G2809=0,"-",VLOOKUP($G2809,Nomenclator!$B$6:$G$1000,4,0))</f>
        <v>-</v>
      </c>
      <c r="N2809" s="124" t="str">
        <f>IF($G2809=0,"-",VLOOKUP($G2809,Nomenclator!$B$6:$G$1000,6,0))</f>
        <v>-</v>
      </c>
      <c r="O2809" s="74"/>
      <c r="P2809" s="74"/>
    </row>
    <row r="2810" spans="1:16" x14ac:dyDescent="0.2">
      <c r="A2810" s="73" t="str">
        <f t="shared" si="44"/>
        <v>-</v>
      </c>
      <c r="B2810" s="75"/>
      <c r="C2810" s="74"/>
      <c r="D2810" s="74"/>
      <c r="E2810" s="74"/>
      <c r="F2810" s="74"/>
      <c r="G2810" s="74"/>
      <c r="H2810" s="74"/>
      <c r="I2810" s="74"/>
      <c r="J2810" s="78"/>
      <c r="K2810" s="78"/>
      <c r="L2810" s="124" t="str">
        <f>IF($G2810=0,"-",VLOOKUP($G2810,Nomenclator!$B$6:$G$1000,3,0))</f>
        <v>-</v>
      </c>
      <c r="M2810" s="124" t="str">
        <f>IF($G2810=0,"-",VLOOKUP($G2810,Nomenclator!$B$6:$G$1000,4,0))</f>
        <v>-</v>
      </c>
      <c r="N2810" s="124" t="str">
        <f>IF($G2810=0,"-",VLOOKUP($G2810,Nomenclator!$B$6:$G$1000,6,0))</f>
        <v>-</v>
      </c>
      <c r="O2810" s="74"/>
      <c r="P2810" s="74"/>
    </row>
    <row r="2811" spans="1:16" x14ac:dyDescent="0.2">
      <c r="A2811" s="73" t="str">
        <f t="shared" si="44"/>
        <v>-</v>
      </c>
      <c r="B2811" s="75"/>
      <c r="C2811" s="74"/>
      <c r="D2811" s="74"/>
      <c r="E2811" s="74"/>
      <c r="F2811" s="74"/>
      <c r="G2811" s="74"/>
      <c r="H2811" s="74"/>
      <c r="I2811" s="74"/>
      <c r="J2811" s="78"/>
      <c r="K2811" s="78"/>
      <c r="L2811" s="124" t="str">
        <f>IF($G2811=0,"-",VLOOKUP($G2811,Nomenclator!$B$6:$G$1000,3,0))</f>
        <v>-</v>
      </c>
      <c r="M2811" s="124" t="str">
        <f>IF($G2811=0,"-",VLOOKUP($G2811,Nomenclator!$B$6:$G$1000,4,0))</f>
        <v>-</v>
      </c>
      <c r="N2811" s="124" t="str">
        <f>IF($G2811=0,"-",VLOOKUP($G2811,Nomenclator!$B$6:$G$1000,6,0))</f>
        <v>-</v>
      </c>
      <c r="O2811" s="74"/>
      <c r="P2811" s="74"/>
    </row>
    <row r="2812" spans="1:16" x14ac:dyDescent="0.2">
      <c r="A2812" s="73" t="str">
        <f t="shared" si="44"/>
        <v>-</v>
      </c>
      <c r="B2812" s="75"/>
      <c r="C2812" s="74"/>
      <c r="D2812" s="74"/>
      <c r="E2812" s="74"/>
      <c r="F2812" s="74"/>
      <c r="G2812" s="74"/>
      <c r="H2812" s="74"/>
      <c r="I2812" s="74"/>
      <c r="J2812" s="78"/>
      <c r="K2812" s="78"/>
      <c r="L2812" s="124" t="str">
        <f>IF($G2812=0,"-",VLOOKUP($G2812,Nomenclator!$B$6:$G$1000,3,0))</f>
        <v>-</v>
      </c>
      <c r="M2812" s="124" t="str">
        <f>IF($G2812=0,"-",VLOOKUP($G2812,Nomenclator!$B$6:$G$1000,4,0))</f>
        <v>-</v>
      </c>
      <c r="N2812" s="124" t="str">
        <f>IF($G2812=0,"-",VLOOKUP($G2812,Nomenclator!$B$6:$G$1000,6,0))</f>
        <v>-</v>
      </c>
      <c r="O2812" s="74"/>
      <c r="P2812" s="74"/>
    </row>
    <row r="2813" spans="1:16" x14ac:dyDescent="0.2">
      <c r="A2813" s="73" t="str">
        <f t="shared" si="44"/>
        <v>-</v>
      </c>
      <c r="B2813" s="75"/>
      <c r="C2813" s="74"/>
      <c r="D2813" s="74"/>
      <c r="E2813" s="74"/>
      <c r="F2813" s="74"/>
      <c r="G2813" s="74"/>
      <c r="H2813" s="74"/>
      <c r="I2813" s="74"/>
      <c r="J2813" s="78"/>
      <c r="K2813" s="78"/>
      <c r="L2813" s="124" t="str">
        <f>IF($G2813=0,"-",VLOOKUP($G2813,Nomenclator!$B$6:$G$1000,3,0))</f>
        <v>-</v>
      </c>
      <c r="M2813" s="124" t="str">
        <f>IF($G2813=0,"-",VLOOKUP($G2813,Nomenclator!$B$6:$G$1000,4,0))</f>
        <v>-</v>
      </c>
      <c r="N2813" s="124" t="str">
        <f>IF($G2813=0,"-",VLOOKUP($G2813,Nomenclator!$B$6:$G$1000,6,0))</f>
        <v>-</v>
      </c>
      <c r="O2813" s="74"/>
      <c r="P2813" s="74"/>
    </row>
    <row r="2814" spans="1:16" x14ac:dyDescent="0.2">
      <c r="A2814" s="73" t="str">
        <f t="shared" si="44"/>
        <v>-</v>
      </c>
      <c r="B2814" s="75"/>
      <c r="C2814" s="74"/>
      <c r="D2814" s="74"/>
      <c r="E2814" s="74"/>
      <c r="F2814" s="74"/>
      <c r="G2814" s="74"/>
      <c r="H2814" s="74"/>
      <c r="I2814" s="74"/>
      <c r="J2814" s="78"/>
      <c r="K2814" s="78"/>
      <c r="L2814" s="124" t="str">
        <f>IF($G2814=0,"-",VLOOKUP($G2814,Nomenclator!$B$6:$G$1000,3,0))</f>
        <v>-</v>
      </c>
      <c r="M2814" s="124" t="str">
        <f>IF($G2814=0,"-",VLOOKUP($G2814,Nomenclator!$B$6:$G$1000,4,0))</f>
        <v>-</v>
      </c>
      <c r="N2814" s="124" t="str">
        <f>IF($G2814=0,"-",VLOOKUP($G2814,Nomenclator!$B$6:$G$1000,6,0))</f>
        <v>-</v>
      </c>
      <c r="O2814" s="74"/>
      <c r="P2814" s="74"/>
    </row>
    <row r="2815" spans="1:16" x14ac:dyDescent="0.2">
      <c r="A2815" s="73" t="str">
        <f t="shared" si="44"/>
        <v>-</v>
      </c>
      <c r="B2815" s="75"/>
      <c r="C2815" s="74"/>
      <c r="D2815" s="74"/>
      <c r="E2815" s="74"/>
      <c r="F2815" s="74"/>
      <c r="G2815" s="74"/>
      <c r="H2815" s="74"/>
      <c r="I2815" s="74"/>
      <c r="J2815" s="78"/>
      <c r="K2815" s="78"/>
      <c r="L2815" s="124" t="str">
        <f>IF($G2815=0,"-",VLOOKUP($G2815,Nomenclator!$B$6:$G$1000,3,0))</f>
        <v>-</v>
      </c>
      <c r="M2815" s="124" t="str">
        <f>IF($G2815=0,"-",VLOOKUP($G2815,Nomenclator!$B$6:$G$1000,4,0))</f>
        <v>-</v>
      </c>
      <c r="N2815" s="124" t="str">
        <f>IF($G2815=0,"-",VLOOKUP($G2815,Nomenclator!$B$6:$G$1000,6,0))</f>
        <v>-</v>
      </c>
      <c r="O2815" s="74"/>
      <c r="P2815" s="74"/>
    </row>
    <row r="2816" spans="1:16" x14ac:dyDescent="0.2">
      <c r="A2816" s="73" t="str">
        <f t="shared" si="44"/>
        <v>-</v>
      </c>
      <c r="B2816" s="75"/>
      <c r="C2816" s="74"/>
      <c r="D2816" s="74"/>
      <c r="E2816" s="74"/>
      <c r="F2816" s="74"/>
      <c r="G2816" s="74"/>
      <c r="H2816" s="74"/>
      <c r="I2816" s="74"/>
      <c r="J2816" s="78"/>
      <c r="K2816" s="78"/>
      <c r="L2816" s="124" t="str">
        <f>IF($G2816=0,"-",VLOOKUP($G2816,Nomenclator!$B$6:$G$1000,3,0))</f>
        <v>-</v>
      </c>
      <c r="M2816" s="124" t="str">
        <f>IF($G2816=0,"-",VLOOKUP($G2816,Nomenclator!$B$6:$G$1000,4,0))</f>
        <v>-</v>
      </c>
      <c r="N2816" s="124" t="str">
        <f>IF($G2816=0,"-",VLOOKUP($G2816,Nomenclator!$B$6:$G$1000,6,0))</f>
        <v>-</v>
      </c>
      <c r="O2816" s="74"/>
      <c r="P2816" s="74"/>
    </row>
    <row r="2817" spans="1:16" x14ac:dyDescent="0.2">
      <c r="A2817" s="73" t="str">
        <f t="shared" si="44"/>
        <v>-</v>
      </c>
      <c r="B2817" s="75"/>
      <c r="C2817" s="74"/>
      <c r="D2817" s="74"/>
      <c r="E2817" s="74"/>
      <c r="F2817" s="74"/>
      <c r="G2817" s="74"/>
      <c r="H2817" s="74"/>
      <c r="I2817" s="74"/>
      <c r="J2817" s="78"/>
      <c r="K2817" s="78"/>
      <c r="L2817" s="124" t="str">
        <f>IF($G2817=0,"-",VLOOKUP($G2817,Nomenclator!$B$6:$G$1000,3,0))</f>
        <v>-</v>
      </c>
      <c r="M2817" s="124" t="str">
        <f>IF($G2817=0,"-",VLOOKUP($G2817,Nomenclator!$B$6:$G$1000,4,0))</f>
        <v>-</v>
      </c>
      <c r="N2817" s="124" t="str">
        <f>IF($G2817=0,"-",VLOOKUP($G2817,Nomenclator!$B$6:$G$1000,6,0))</f>
        <v>-</v>
      </c>
      <c r="O2817" s="74"/>
      <c r="P2817" s="74"/>
    </row>
    <row r="2818" spans="1:16" x14ac:dyDescent="0.2">
      <c r="A2818" s="73" t="str">
        <f t="shared" si="44"/>
        <v>-</v>
      </c>
      <c r="B2818" s="75"/>
      <c r="C2818" s="74"/>
      <c r="D2818" s="74"/>
      <c r="E2818" s="74"/>
      <c r="F2818" s="74"/>
      <c r="G2818" s="74"/>
      <c r="H2818" s="74"/>
      <c r="I2818" s="74"/>
      <c r="J2818" s="78"/>
      <c r="K2818" s="78"/>
      <c r="L2818" s="124" t="str">
        <f>IF($G2818=0,"-",VLOOKUP($G2818,Nomenclator!$B$6:$G$1000,3,0))</f>
        <v>-</v>
      </c>
      <c r="M2818" s="124" t="str">
        <f>IF($G2818=0,"-",VLOOKUP($G2818,Nomenclator!$B$6:$G$1000,4,0))</f>
        <v>-</v>
      </c>
      <c r="N2818" s="124" t="str">
        <f>IF($G2818=0,"-",VLOOKUP($G2818,Nomenclator!$B$6:$G$1000,6,0))</f>
        <v>-</v>
      </c>
      <c r="O2818" s="74"/>
      <c r="P2818" s="74"/>
    </row>
    <row r="2819" spans="1:16" x14ac:dyDescent="0.2">
      <c r="A2819" s="73" t="str">
        <f t="shared" si="44"/>
        <v>-</v>
      </c>
      <c r="B2819" s="75"/>
      <c r="C2819" s="74"/>
      <c r="D2819" s="74"/>
      <c r="E2819" s="74"/>
      <c r="F2819" s="74"/>
      <c r="G2819" s="74"/>
      <c r="H2819" s="74"/>
      <c r="I2819" s="74"/>
      <c r="J2819" s="78"/>
      <c r="K2819" s="78"/>
      <c r="L2819" s="124" t="str">
        <f>IF($G2819=0,"-",VLOOKUP($G2819,Nomenclator!$B$6:$G$1000,3,0))</f>
        <v>-</v>
      </c>
      <c r="M2819" s="124" t="str">
        <f>IF($G2819=0,"-",VLOOKUP($G2819,Nomenclator!$B$6:$G$1000,4,0))</f>
        <v>-</v>
      </c>
      <c r="N2819" s="124" t="str">
        <f>IF($G2819=0,"-",VLOOKUP($G2819,Nomenclator!$B$6:$G$1000,6,0))</f>
        <v>-</v>
      </c>
      <c r="O2819" s="74"/>
      <c r="P2819" s="74"/>
    </row>
    <row r="2820" spans="1:16" x14ac:dyDescent="0.2">
      <c r="A2820" s="73" t="str">
        <f t="shared" si="44"/>
        <v>-</v>
      </c>
      <c r="B2820" s="75"/>
      <c r="C2820" s="74"/>
      <c r="D2820" s="74"/>
      <c r="E2820" s="74"/>
      <c r="F2820" s="74"/>
      <c r="G2820" s="74"/>
      <c r="H2820" s="74"/>
      <c r="I2820" s="74"/>
      <c r="J2820" s="78"/>
      <c r="K2820" s="78"/>
      <c r="L2820" s="124" t="str">
        <f>IF($G2820=0,"-",VLOOKUP($G2820,Nomenclator!$B$6:$G$1000,3,0))</f>
        <v>-</v>
      </c>
      <c r="M2820" s="124" t="str">
        <f>IF($G2820=0,"-",VLOOKUP($G2820,Nomenclator!$B$6:$G$1000,4,0))</f>
        <v>-</v>
      </c>
      <c r="N2820" s="124" t="str">
        <f>IF($G2820=0,"-",VLOOKUP($G2820,Nomenclator!$B$6:$G$1000,6,0))</f>
        <v>-</v>
      </c>
      <c r="O2820" s="74"/>
      <c r="P2820" s="74"/>
    </row>
    <row r="2821" spans="1:16" x14ac:dyDescent="0.2">
      <c r="A2821" s="73" t="str">
        <f t="shared" si="44"/>
        <v>-</v>
      </c>
      <c r="B2821" s="75"/>
      <c r="C2821" s="74"/>
      <c r="D2821" s="74"/>
      <c r="E2821" s="74"/>
      <c r="F2821" s="74"/>
      <c r="G2821" s="74"/>
      <c r="H2821" s="74"/>
      <c r="I2821" s="74"/>
      <c r="J2821" s="78"/>
      <c r="K2821" s="78"/>
      <c r="L2821" s="124" t="str">
        <f>IF($G2821=0,"-",VLOOKUP($G2821,Nomenclator!$B$6:$G$1000,3,0))</f>
        <v>-</v>
      </c>
      <c r="M2821" s="124" t="str">
        <f>IF($G2821=0,"-",VLOOKUP($G2821,Nomenclator!$B$6:$G$1000,4,0))</f>
        <v>-</v>
      </c>
      <c r="N2821" s="124" t="str">
        <f>IF($G2821=0,"-",VLOOKUP($G2821,Nomenclator!$B$6:$G$1000,6,0))</f>
        <v>-</v>
      </c>
      <c r="O2821" s="74"/>
      <c r="P2821" s="74"/>
    </row>
    <row r="2822" spans="1:16" x14ac:dyDescent="0.2">
      <c r="A2822" s="73" t="str">
        <f t="shared" si="44"/>
        <v>-</v>
      </c>
      <c r="B2822" s="75"/>
      <c r="C2822" s="74"/>
      <c r="D2822" s="74"/>
      <c r="E2822" s="74"/>
      <c r="F2822" s="74"/>
      <c r="G2822" s="74"/>
      <c r="H2822" s="74"/>
      <c r="I2822" s="74"/>
      <c r="J2822" s="78"/>
      <c r="K2822" s="78"/>
      <c r="L2822" s="124" t="str">
        <f>IF($G2822=0,"-",VLOOKUP($G2822,Nomenclator!$B$6:$G$1000,3,0))</f>
        <v>-</v>
      </c>
      <c r="M2822" s="124" t="str">
        <f>IF($G2822=0,"-",VLOOKUP($G2822,Nomenclator!$B$6:$G$1000,4,0))</f>
        <v>-</v>
      </c>
      <c r="N2822" s="124" t="str">
        <f>IF($G2822=0,"-",VLOOKUP($G2822,Nomenclator!$B$6:$G$1000,6,0))</f>
        <v>-</v>
      </c>
      <c r="O2822" s="74"/>
      <c r="P2822" s="74"/>
    </row>
    <row r="2823" spans="1:16" x14ac:dyDescent="0.2">
      <c r="A2823" s="73" t="str">
        <f t="shared" si="44"/>
        <v>-</v>
      </c>
      <c r="B2823" s="75"/>
      <c r="C2823" s="74"/>
      <c r="D2823" s="74"/>
      <c r="E2823" s="74"/>
      <c r="F2823" s="74"/>
      <c r="G2823" s="74"/>
      <c r="H2823" s="74"/>
      <c r="I2823" s="74"/>
      <c r="J2823" s="78"/>
      <c r="K2823" s="78"/>
      <c r="L2823" s="124" t="str">
        <f>IF($G2823=0,"-",VLOOKUP($G2823,Nomenclator!$B$6:$G$1000,3,0))</f>
        <v>-</v>
      </c>
      <c r="M2823" s="124" t="str">
        <f>IF($G2823=0,"-",VLOOKUP($G2823,Nomenclator!$B$6:$G$1000,4,0))</f>
        <v>-</v>
      </c>
      <c r="N2823" s="124" t="str">
        <f>IF($G2823=0,"-",VLOOKUP($G2823,Nomenclator!$B$6:$G$1000,6,0))</f>
        <v>-</v>
      </c>
      <c r="O2823" s="74"/>
      <c r="P2823" s="74"/>
    </row>
    <row r="2824" spans="1:16" x14ac:dyDescent="0.2">
      <c r="A2824" s="73" t="str">
        <f t="shared" si="44"/>
        <v>-</v>
      </c>
      <c r="B2824" s="75"/>
      <c r="C2824" s="74"/>
      <c r="D2824" s="74"/>
      <c r="E2824" s="74"/>
      <c r="F2824" s="74"/>
      <c r="G2824" s="74"/>
      <c r="H2824" s="74"/>
      <c r="I2824" s="74"/>
      <c r="J2824" s="78"/>
      <c r="K2824" s="78"/>
      <c r="L2824" s="124" t="str">
        <f>IF($G2824=0,"-",VLOOKUP($G2824,Nomenclator!$B$6:$G$1000,3,0))</f>
        <v>-</v>
      </c>
      <c r="M2824" s="124" t="str">
        <f>IF($G2824=0,"-",VLOOKUP($G2824,Nomenclator!$B$6:$G$1000,4,0))</f>
        <v>-</v>
      </c>
      <c r="N2824" s="124" t="str">
        <f>IF($G2824=0,"-",VLOOKUP($G2824,Nomenclator!$B$6:$G$1000,6,0))</f>
        <v>-</v>
      </c>
      <c r="O2824" s="74"/>
      <c r="P2824" s="74"/>
    </row>
    <row r="2825" spans="1:16" x14ac:dyDescent="0.2">
      <c r="A2825" s="73" t="str">
        <f t="shared" si="44"/>
        <v>-</v>
      </c>
      <c r="B2825" s="75"/>
      <c r="C2825" s="74"/>
      <c r="D2825" s="74"/>
      <c r="E2825" s="74"/>
      <c r="F2825" s="74"/>
      <c r="G2825" s="74"/>
      <c r="H2825" s="74"/>
      <c r="I2825" s="74"/>
      <c r="J2825" s="78"/>
      <c r="K2825" s="78"/>
      <c r="L2825" s="124" t="str">
        <f>IF($G2825=0,"-",VLOOKUP($G2825,Nomenclator!$B$6:$G$1000,3,0))</f>
        <v>-</v>
      </c>
      <c r="M2825" s="124" t="str">
        <f>IF($G2825=0,"-",VLOOKUP($G2825,Nomenclator!$B$6:$G$1000,4,0))</f>
        <v>-</v>
      </c>
      <c r="N2825" s="124" t="str">
        <f>IF($G2825=0,"-",VLOOKUP($G2825,Nomenclator!$B$6:$G$1000,6,0))</f>
        <v>-</v>
      </c>
      <c r="O2825" s="74"/>
      <c r="P2825" s="74"/>
    </row>
    <row r="2826" spans="1:16" x14ac:dyDescent="0.2">
      <c r="A2826" s="73" t="str">
        <f t="shared" si="44"/>
        <v>-</v>
      </c>
      <c r="B2826" s="75"/>
      <c r="C2826" s="74"/>
      <c r="D2826" s="74"/>
      <c r="E2826" s="74"/>
      <c r="F2826" s="74"/>
      <c r="G2826" s="74"/>
      <c r="H2826" s="74"/>
      <c r="I2826" s="74"/>
      <c r="J2826" s="78"/>
      <c r="K2826" s="78"/>
      <c r="L2826" s="124" t="str">
        <f>IF($G2826=0,"-",VLOOKUP($G2826,Nomenclator!$B$6:$G$1000,3,0))</f>
        <v>-</v>
      </c>
      <c r="M2826" s="124" t="str">
        <f>IF($G2826=0,"-",VLOOKUP($G2826,Nomenclator!$B$6:$G$1000,4,0))</f>
        <v>-</v>
      </c>
      <c r="N2826" s="124" t="str">
        <f>IF($G2826=0,"-",VLOOKUP($G2826,Nomenclator!$B$6:$G$1000,6,0))</f>
        <v>-</v>
      </c>
      <c r="O2826" s="74"/>
      <c r="P2826" s="74"/>
    </row>
    <row r="2827" spans="1:16" x14ac:dyDescent="0.2">
      <c r="A2827" s="73" t="str">
        <f t="shared" si="44"/>
        <v>-</v>
      </c>
      <c r="B2827" s="75"/>
      <c r="C2827" s="74"/>
      <c r="D2827" s="74"/>
      <c r="E2827" s="74"/>
      <c r="F2827" s="74"/>
      <c r="G2827" s="74"/>
      <c r="H2827" s="74"/>
      <c r="I2827" s="74"/>
      <c r="J2827" s="78"/>
      <c r="K2827" s="78"/>
      <c r="L2827" s="124" t="str">
        <f>IF($G2827=0,"-",VLOOKUP($G2827,Nomenclator!$B$6:$G$1000,3,0))</f>
        <v>-</v>
      </c>
      <c r="M2827" s="124" t="str">
        <f>IF($G2827=0,"-",VLOOKUP($G2827,Nomenclator!$B$6:$G$1000,4,0))</f>
        <v>-</v>
      </c>
      <c r="N2827" s="124" t="str">
        <f>IF($G2827=0,"-",VLOOKUP($G2827,Nomenclator!$B$6:$G$1000,6,0))</f>
        <v>-</v>
      </c>
      <c r="O2827" s="74"/>
      <c r="P2827" s="74"/>
    </row>
    <row r="2828" spans="1:16" x14ac:dyDescent="0.2">
      <c r="A2828" s="73" t="str">
        <f t="shared" si="44"/>
        <v>-</v>
      </c>
      <c r="B2828" s="75"/>
      <c r="C2828" s="74"/>
      <c r="D2828" s="74"/>
      <c r="E2828" s="74"/>
      <c r="F2828" s="74"/>
      <c r="G2828" s="74"/>
      <c r="H2828" s="74"/>
      <c r="I2828" s="74"/>
      <c r="J2828" s="78"/>
      <c r="K2828" s="78"/>
      <c r="L2828" s="124" t="str">
        <f>IF($G2828=0,"-",VLOOKUP($G2828,Nomenclator!$B$6:$G$1000,3,0))</f>
        <v>-</v>
      </c>
      <c r="M2828" s="124" t="str">
        <f>IF($G2828=0,"-",VLOOKUP($G2828,Nomenclator!$B$6:$G$1000,4,0))</f>
        <v>-</v>
      </c>
      <c r="N2828" s="124" t="str">
        <f>IF($G2828=0,"-",VLOOKUP($G2828,Nomenclator!$B$6:$G$1000,6,0))</f>
        <v>-</v>
      </c>
      <c r="O2828" s="74"/>
      <c r="P2828" s="74"/>
    </row>
    <row r="2829" spans="1:16" x14ac:dyDescent="0.2">
      <c r="A2829" s="73" t="str">
        <f t="shared" si="44"/>
        <v>-</v>
      </c>
      <c r="B2829" s="75"/>
      <c r="C2829" s="74"/>
      <c r="D2829" s="74"/>
      <c r="E2829" s="74"/>
      <c r="F2829" s="74"/>
      <c r="G2829" s="74"/>
      <c r="H2829" s="74"/>
      <c r="I2829" s="74"/>
      <c r="J2829" s="78"/>
      <c r="K2829" s="78"/>
      <c r="L2829" s="124" t="str">
        <f>IF($G2829=0,"-",VLOOKUP($G2829,Nomenclator!$B$6:$G$1000,3,0))</f>
        <v>-</v>
      </c>
      <c r="M2829" s="124" t="str">
        <f>IF($G2829=0,"-",VLOOKUP($G2829,Nomenclator!$B$6:$G$1000,4,0))</f>
        <v>-</v>
      </c>
      <c r="N2829" s="124" t="str">
        <f>IF($G2829=0,"-",VLOOKUP($G2829,Nomenclator!$B$6:$G$1000,6,0))</f>
        <v>-</v>
      </c>
      <c r="O2829" s="74"/>
      <c r="P2829" s="74"/>
    </row>
    <row r="2830" spans="1:16" x14ac:dyDescent="0.2">
      <c r="A2830" s="73" t="str">
        <f t="shared" si="44"/>
        <v>-</v>
      </c>
      <c r="B2830" s="75"/>
      <c r="C2830" s="74"/>
      <c r="D2830" s="74"/>
      <c r="E2830" s="74"/>
      <c r="F2830" s="74"/>
      <c r="G2830" s="74"/>
      <c r="H2830" s="74"/>
      <c r="I2830" s="74"/>
      <c r="J2830" s="78"/>
      <c r="K2830" s="78"/>
      <c r="L2830" s="124" t="str">
        <f>IF($G2830=0,"-",VLOOKUP($G2830,Nomenclator!$B$6:$G$1000,3,0))</f>
        <v>-</v>
      </c>
      <c r="M2830" s="124" t="str">
        <f>IF($G2830=0,"-",VLOOKUP($G2830,Nomenclator!$B$6:$G$1000,4,0))</f>
        <v>-</v>
      </c>
      <c r="N2830" s="124" t="str">
        <f>IF($G2830=0,"-",VLOOKUP($G2830,Nomenclator!$B$6:$G$1000,6,0))</f>
        <v>-</v>
      </c>
      <c r="O2830" s="74"/>
      <c r="P2830" s="74"/>
    </row>
    <row r="2831" spans="1:16" x14ac:dyDescent="0.2">
      <c r="A2831" s="73" t="str">
        <f t="shared" si="44"/>
        <v>-</v>
      </c>
      <c r="B2831" s="75"/>
      <c r="C2831" s="74"/>
      <c r="D2831" s="74"/>
      <c r="E2831" s="74"/>
      <c r="F2831" s="74"/>
      <c r="G2831" s="74"/>
      <c r="H2831" s="74"/>
      <c r="I2831" s="74"/>
      <c r="J2831" s="78"/>
      <c r="K2831" s="78"/>
      <c r="L2831" s="124" t="str">
        <f>IF($G2831=0,"-",VLOOKUP($G2831,Nomenclator!$B$6:$G$1000,3,0))</f>
        <v>-</v>
      </c>
      <c r="M2831" s="124" t="str">
        <f>IF($G2831=0,"-",VLOOKUP($G2831,Nomenclator!$B$6:$G$1000,4,0))</f>
        <v>-</v>
      </c>
      <c r="N2831" s="124" t="str">
        <f>IF($G2831=0,"-",VLOOKUP($G2831,Nomenclator!$B$6:$G$1000,6,0))</f>
        <v>-</v>
      </c>
      <c r="O2831" s="74"/>
      <c r="P2831" s="74"/>
    </row>
    <row r="2832" spans="1:16" x14ac:dyDescent="0.2">
      <c r="A2832" s="73" t="str">
        <f t="shared" si="44"/>
        <v>-</v>
      </c>
      <c r="B2832" s="75"/>
      <c r="C2832" s="74"/>
      <c r="D2832" s="74"/>
      <c r="E2832" s="74"/>
      <c r="F2832" s="74"/>
      <c r="G2832" s="74"/>
      <c r="H2832" s="74"/>
      <c r="I2832" s="74"/>
      <c r="J2832" s="78"/>
      <c r="K2832" s="78"/>
      <c r="L2832" s="124" t="str">
        <f>IF($G2832=0,"-",VLOOKUP($G2832,Nomenclator!$B$6:$G$1000,3,0))</f>
        <v>-</v>
      </c>
      <c r="M2832" s="124" t="str">
        <f>IF($G2832=0,"-",VLOOKUP($G2832,Nomenclator!$B$6:$G$1000,4,0))</f>
        <v>-</v>
      </c>
      <c r="N2832" s="124" t="str">
        <f>IF($G2832=0,"-",VLOOKUP($G2832,Nomenclator!$B$6:$G$1000,6,0))</f>
        <v>-</v>
      </c>
      <c r="O2832" s="74"/>
      <c r="P2832" s="74"/>
    </row>
    <row r="2833" spans="1:16" x14ac:dyDescent="0.2">
      <c r="A2833" s="73" t="str">
        <f t="shared" si="44"/>
        <v>-</v>
      </c>
      <c r="B2833" s="75"/>
      <c r="C2833" s="74"/>
      <c r="D2833" s="74"/>
      <c r="E2833" s="74"/>
      <c r="F2833" s="74"/>
      <c r="G2833" s="74"/>
      <c r="H2833" s="74"/>
      <c r="I2833" s="74"/>
      <c r="J2833" s="78"/>
      <c r="K2833" s="78"/>
      <c r="L2833" s="124" t="str">
        <f>IF($G2833=0,"-",VLOOKUP($G2833,Nomenclator!$B$6:$G$1000,3,0))</f>
        <v>-</v>
      </c>
      <c r="M2833" s="124" t="str">
        <f>IF($G2833=0,"-",VLOOKUP($G2833,Nomenclator!$B$6:$G$1000,4,0))</f>
        <v>-</v>
      </c>
      <c r="N2833" s="124" t="str">
        <f>IF($G2833=0,"-",VLOOKUP($G2833,Nomenclator!$B$6:$G$1000,6,0))</f>
        <v>-</v>
      </c>
      <c r="O2833" s="74"/>
      <c r="P2833" s="74"/>
    </row>
    <row r="2834" spans="1:16" x14ac:dyDescent="0.2">
      <c r="A2834" s="73" t="str">
        <f t="shared" si="44"/>
        <v>-</v>
      </c>
      <c r="B2834" s="75"/>
      <c r="C2834" s="74"/>
      <c r="D2834" s="74"/>
      <c r="E2834" s="74"/>
      <c r="F2834" s="74"/>
      <c r="G2834" s="74"/>
      <c r="H2834" s="74"/>
      <c r="I2834" s="74"/>
      <c r="J2834" s="78"/>
      <c r="K2834" s="78"/>
      <c r="L2834" s="124" t="str">
        <f>IF($G2834=0,"-",VLOOKUP($G2834,Nomenclator!$B$6:$G$1000,3,0))</f>
        <v>-</v>
      </c>
      <c r="M2834" s="124" t="str">
        <f>IF($G2834=0,"-",VLOOKUP($G2834,Nomenclator!$B$6:$G$1000,4,0))</f>
        <v>-</v>
      </c>
      <c r="N2834" s="124" t="str">
        <f>IF($G2834=0,"-",VLOOKUP($G2834,Nomenclator!$B$6:$G$1000,6,0))</f>
        <v>-</v>
      </c>
      <c r="O2834" s="74"/>
      <c r="P2834" s="74"/>
    </row>
    <row r="2835" spans="1:16" x14ac:dyDescent="0.2">
      <c r="A2835" s="73" t="str">
        <f t="shared" si="44"/>
        <v>-</v>
      </c>
      <c r="B2835" s="75"/>
      <c r="C2835" s="74"/>
      <c r="D2835" s="74"/>
      <c r="E2835" s="74"/>
      <c r="F2835" s="74"/>
      <c r="G2835" s="74"/>
      <c r="H2835" s="74"/>
      <c r="I2835" s="74"/>
      <c r="J2835" s="78"/>
      <c r="K2835" s="78"/>
      <c r="L2835" s="124" t="str">
        <f>IF($G2835=0,"-",VLOOKUP($G2835,Nomenclator!$B$6:$G$1000,3,0))</f>
        <v>-</v>
      </c>
      <c r="M2835" s="124" t="str">
        <f>IF($G2835=0,"-",VLOOKUP($G2835,Nomenclator!$B$6:$G$1000,4,0))</f>
        <v>-</v>
      </c>
      <c r="N2835" s="124" t="str">
        <f>IF($G2835=0,"-",VLOOKUP($G2835,Nomenclator!$B$6:$G$1000,6,0))</f>
        <v>-</v>
      </c>
      <c r="O2835" s="74"/>
      <c r="P2835" s="74"/>
    </row>
    <row r="2836" spans="1:16" x14ac:dyDescent="0.2">
      <c r="A2836" s="73" t="str">
        <f t="shared" si="44"/>
        <v>-</v>
      </c>
      <c r="B2836" s="75"/>
      <c r="C2836" s="74"/>
      <c r="D2836" s="74"/>
      <c r="E2836" s="74"/>
      <c r="F2836" s="74"/>
      <c r="G2836" s="74"/>
      <c r="H2836" s="74"/>
      <c r="I2836" s="74"/>
      <c r="J2836" s="78"/>
      <c r="K2836" s="78"/>
      <c r="L2836" s="124" t="str">
        <f>IF($G2836=0,"-",VLOOKUP($G2836,Nomenclator!$B$6:$G$1000,3,0))</f>
        <v>-</v>
      </c>
      <c r="M2836" s="124" t="str">
        <f>IF($G2836=0,"-",VLOOKUP($G2836,Nomenclator!$B$6:$G$1000,4,0))</f>
        <v>-</v>
      </c>
      <c r="N2836" s="124" t="str">
        <f>IF($G2836=0,"-",VLOOKUP($G2836,Nomenclator!$B$6:$G$1000,6,0))</f>
        <v>-</v>
      </c>
      <c r="O2836" s="74"/>
      <c r="P2836" s="74"/>
    </row>
    <row r="2837" spans="1:16" x14ac:dyDescent="0.2">
      <c r="A2837" s="73" t="str">
        <f t="shared" si="44"/>
        <v>-</v>
      </c>
      <c r="B2837" s="75"/>
      <c r="C2837" s="74"/>
      <c r="D2837" s="74"/>
      <c r="E2837" s="74"/>
      <c r="F2837" s="74"/>
      <c r="G2837" s="74"/>
      <c r="H2837" s="74"/>
      <c r="I2837" s="74"/>
      <c r="J2837" s="78"/>
      <c r="K2837" s="78"/>
      <c r="L2837" s="124" t="str">
        <f>IF($G2837=0,"-",VLOOKUP($G2837,Nomenclator!$B$6:$G$1000,3,0))</f>
        <v>-</v>
      </c>
      <c r="M2837" s="124" t="str">
        <f>IF($G2837=0,"-",VLOOKUP($G2837,Nomenclator!$B$6:$G$1000,4,0))</f>
        <v>-</v>
      </c>
      <c r="N2837" s="124" t="str">
        <f>IF($G2837=0,"-",VLOOKUP($G2837,Nomenclator!$B$6:$G$1000,6,0))</f>
        <v>-</v>
      </c>
      <c r="O2837" s="74"/>
      <c r="P2837" s="74"/>
    </row>
    <row r="2838" spans="1:16" x14ac:dyDescent="0.2">
      <c r="A2838" s="73" t="str">
        <f t="shared" si="44"/>
        <v>-</v>
      </c>
      <c r="B2838" s="75"/>
      <c r="C2838" s="74"/>
      <c r="D2838" s="74"/>
      <c r="E2838" s="74"/>
      <c r="F2838" s="74"/>
      <c r="G2838" s="74"/>
      <c r="H2838" s="74"/>
      <c r="I2838" s="74"/>
      <c r="J2838" s="78"/>
      <c r="K2838" s="78"/>
      <c r="L2838" s="124" t="str">
        <f>IF($G2838=0,"-",VLOOKUP($G2838,Nomenclator!$B$6:$G$1000,3,0))</f>
        <v>-</v>
      </c>
      <c r="M2838" s="124" t="str">
        <f>IF($G2838=0,"-",VLOOKUP($G2838,Nomenclator!$B$6:$G$1000,4,0))</f>
        <v>-</v>
      </c>
      <c r="N2838" s="124" t="str">
        <f>IF($G2838=0,"-",VLOOKUP($G2838,Nomenclator!$B$6:$G$1000,6,0))</f>
        <v>-</v>
      </c>
      <c r="O2838" s="74"/>
      <c r="P2838" s="74"/>
    </row>
    <row r="2839" spans="1:16" x14ac:dyDescent="0.2">
      <c r="A2839" s="73" t="str">
        <f t="shared" si="44"/>
        <v>-</v>
      </c>
      <c r="B2839" s="75"/>
      <c r="C2839" s="74"/>
      <c r="D2839" s="74"/>
      <c r="E2839" s="74"/>
      <c r="F2839" s="74"/>
      <c r="G2839" s="74"/>
      <c r="H2839" s="74"/>
      <c r="I2839" s="74"/>
      <c r="J2839" s="78"/>
      <c r="K2839" s="78"/>
      <c r="L2839" s="124" t="str">
        <f>IF($G2839=0,"-",VLOOKUP($G2839,Nomenclator!$B$6:$G$1000,3,0))</f>
        <v>-</v>
      </c>
      <c r="M2839" s="124" t="str">
        <f>IF($G2839=0,"-",VLOOKUP($G2839,Nomenclator!$B$6:$G$1000,4,0))</f>
        <v>-</v>
      </c>
      <c r="N2839" s="124" t="str">
        <f>IF($G2839=0,"-",VLOOKUP($G2839,Nomenclator!$B$6:$G$1000,6,0))</f>
        <v>-</v>
      </c>
      <c r="O2839" s="74"/>
      <c r="P2839" s="74"/>
    </row>
    <row r="2840" spans="1:16" x14ac:dyDescent="0.2">
      <c r="A2840" s="73" t="str">
        <f t="shared" si="44"/>
        <v>-</v>
      </c>
      <c r="B2840" s="75"/>
      <c r="C2840" s="74"/>
      <c r="D2840" s="74"/>
      <c r="E2840" s="74"/>
      <c r="F2840" s="74"/>
      <c r="G2840" s="74"/>
      <c r="H2840" s="74"/>
      <c r="I2840" s="74"/>
      <c r="J2840" s="78"/>
      <c r="K2840" s="78"/>
      <c r="L2840" s="124" t="str">
        <f>IF($G2840=0,"-",VLOOKUP($G2840,Nomenclator!$B$6:$G$1000,3,0))</f>
        <v>-</v>
      </c>
      <c r="M2840" s="124" t="str">
        <f>IF($G2840=0,"-",VLOOKUP($G2840,Nomenclator!$B$6:$G$1000,4,0))</f>
        <v>-</v>
      </c>
      <c r="N2840" s="124" t="str">
        <f>IF($G2840=0,"-",VLOOKUP($G2840,Nomenclator!$B$6:$G$1000,6,0))</f>
        <v>-</v>
      </c>
      <c r="O2840" s="74"/>
      <c r="P2840" s="74"/>
    </row>
    <row r="2841" spans="1:16" x14ac:dyDescent="0.2">
      <c r="A2841" s="73" t="str">
        <f t="shared" si="44"/>
        <v>-</v>
      </c>
      <c r="B2841" s="75"/>
      <c r="C2841" s="74"/>
      <c r="D2841" s="74"/>
      <c r="E2841" s="74"/>
      <c r="F2841" s="74"/>
      <c r="G2841" s="74"/>
      <c r="H2841" s="74"/>
      <c r="I2841" s="74"/>
      <c r="J2841" s="78"/>
      <c r="K2841" s="78"/>
      <c r="L2841" s="124" t="str">
        <f>IF($G2841=0,"-",VLOOKUP($G2841,Nomenclator!$B$6:$G$1000,3,0))</f>
        <v>-</v>
      </c>
      <c r="M2841" s="124" t="str">
        <f>IF($G2841=0,"-",VLOOKUP($G2841,Nomenclator!$B$6:$G$1000,4,0))</f>
        <v>-</v>
      </c>
      <c r="N2841" s="124" t="str">
        <f>IF($G2841=0,"-",VLOOKUP($G2841,Nomenclator!$B$6:$G$1000,6,0))</f>
        <v>-</v>
      </c>
      <c r="O2841" s="74"/>
      <c r="P2841" s="74"/>
    </row>
    <row r="2842" spans="1:16" x14ac:dyDescent="0.2">
      <c r="A2842" s="73" t="str">
        <f t="shared" si="44"/>
        <v>-</v>
      </c>
      <c r="B2842" s="75"/>
      <c r="C2842" s="74"/>
      <c r="D2842" s="74"/>
      <c r="E2842" s="74"/>
      <c r="F2842" s="74"/>
      <c r="G2842" s="74"/>
      <c r="H2842" s="74"/>
      <c r="I2842" s="74"/>
      <c r="J2842" s="78"/>
      <c r="K2842" s="78"/>
      <c r="L2842" s="124" t="str">
        <f>IF($G2842=0,"-",VLOOKUP($G2842,Nomenclator!$B$6:$G$1000,3,0))</f>
        <v>-</v>
      </c>
      <c r="M2842" s="124" t="str">
        <f>IF($G2842=0,"-",VLOOKUP($G2842,Nomenclator!$B$6:$G$1000,4,0))</f>
        <v>-</v>
      </c>
      <c r="N2842" s="124" t="str">
        <f>IF($G2842=0,"-",VLOOKUP($G2842,Nomenclator!$B$6:$G$1000,6,0))</f>
        <v>-</v>
      </c>
      <c r="O2842" s="74"/>
      <c r="P2842" s="74"/>
    </row>
    <row r="2843" spans="1:16" x14ac:dyDescent="0.2">
      <c r="A2843" s="73" t="str">
        <f t="shared" si="44"/>
        <v>-</v>
      </c>
      <c r="B2843" s="75"/>
      <c r="C2843" s="74"/>
      <c r="D2843" s="74"/>
      <c r="E2843" s="74"/>
      <c r="F2843" s="74"/>
      <c r="G2843" s="74"/>
      <c r="H2843" s="74"/>
      <c r="I2843" s="74"/>
      <c r="J2843" s="78"/>
      <c r="K2843" s="78"/>
      <c r="L2843" s="124" t="str">
        <f>IF($G2843=0,"-",VLOOKUP($G2843,Nomenclator!$B$6:$G$1000,3,0))</f>
        <v>-</v>
      </c>
      <c r="M2843" s="124" t="str">
        <f>IF($G2843=0,"-",VLOOKUP($G2843,Nomenclator!$B$6:$G$1000,4,0))</f>
        <v>-</v>
      </c>
      <c r="N2843" s="124" t="str">
        <f>IF($G2843=0,"-",VLOOKUP($G2843,Nomenclator!$B$6:$G$1000,6,0))</f>
        <v>-</v>
      </c>
      <c r="O2843" s="74"/>
      <c r="P2843" s="74"/>
    </row>
    <row r="2844" spans="1:16" x14ac:dyDescent="0.2">
      <c r="A2844" s="73" t="str">
        <f t="shared" si="44"/>
        <v>-</v>
      </c>
      <c r="B2844" s="75"/>
      <c r="C2844" s="74"/>
      <c r="D2844" s="74"/>
      <c r="E2844" s="74"/>
      <c r="F2844" s="74"/>
      <c r="G2844" s="74"/>
      <c r="H2844" s="74"/>
      <c r="I2844" s="74"/>
      <c r="J2844" s="78"/>
      <c r="K2844" s="78"/>
      <c r="L2844" s="124" t="str">
        <f>IF($G2844=0,"-",VLOOKUP($G2844,Nomenclator!$B$6:$G$1000,3,0))</f>
        <v>-</v>
      </c>
      <c r="M2844" s="124" t="str">
        <f>IF($G2844=0,"-",VLOOKUP($G2844,Nomenclator!$B$6:$G$1000,4,0))</f>
        <v>-</v>
      </c>
      <c r="N2844" s="124" t="str">
        <f>IF($G2844=0,"-",VLOOKUP($G2844,Nomenclator!$B$6:$G$1000,6,0))</f>
        <v>-</v>
      </c>
      <c r="O2844" s="74"/>
      <c r="P2844" s="74"/>
    </row>
    <row r="2845" spans="1:16" x14ac:dyDescent="0.2">
      <c r="A2845" s="73" t="str">
        <f t="shared" si="44"/>
        <v>-</v>
      </c>
      <c r="B2845" s="75"/>
      <c r="C2845" s="74"/>
      <c r="D2845" s="74"/>
      <c r="E2845" s="74"/>
      <c r="F2845" s="74"/>
      <c r="G2845" s="74"/>
      <c r="H2845" s="74"/>
      <c r="I2845" s="74"/>
      <c r="J2845" s="78"/>
      <c r="K2845" s="78"/>
      <c r="L2845" s="124" t="str">
        <f>IF($G2845=0,"-",VLOOKUP($G2845,Nomenclator!$B$6:$G$1000,3,0))</f>
        <v>-</v>
      </c>
      <c r="M2845" s="124" t="str">
        <f>IF($G2845=0,"-",VLOOKUP($G2845,Nomenclator!$B$6:$G$1000,4,0))</f>
        <v>-</v>
      </c>
      <c r="N2845" s="124" t="str">
        <f>IF($G2845=0,"-",VLOOKUP($G2845,Nomenclator!$B$6:$G$1000,6,0))</f>
        <v>-</v>
      </c>
      <c r="O2845" s="74"/>
      <c r="P2845" s="74"/>
    </row>
    <row r="2846" spans="1:16" x14ac:dyDescent="0.2">
      <c r="A2846" s="73" t="str">
        <f t="shared" si="44"/>
        <v>-</v>
      </c>
      <c r="B2846" s="75"/>
      <c r="C2846" s="74"/>
      <c r="D2846" s="74"/>
      <c r="E2846" s="74"/>
      <c r="F2846" s="74"/>
      <c r="G2846" s="74"/>
      <c r="H2846" s="74"/>
      <c r="I2846" s="74"/>
      <c r="J2846" s="78"/>
      <c r="K2846" s="78"/>
      <c r="L2846" s="124" t="str">
        <f>IF($G2846=0,"-",VLOOKUP($G2846,Nomenclator!$B$6:$G$1000,3,0))</f>
        <v>-</v>
      </c>
      <c r="M2846" s="124" t="str">
        <f>IF($G2846=0,"-",VLOOKUP($G2846,Nomenclator!$B$6:$G$1000,4,0))</f>
        <v>-</v>
      </c>
      <c r="N2846" s="124" t="str">
        <f>IF($G2846=0,"-",VLOOKUP($G2846,Nomenclator!$B$6:$G$1000,6,0))</f>
        <v>-</v>
      </c>
      <c r="O2846" s="74"/>
      <c r="P2846" s="74"/>
    </row>
    <row r="2847" spans="1:16" x14ac:dyDescent="0.2">
      <c r="A2847" s="73" t="str">
        <f t="shared" si="44"/>
        <v>-</v>
      </c>
      <c r="B2847" s="75"/>
      <c r="C2847" s="74"/>
      <c r="D2847" s="74"/>
      <c r="E2847" s="74"/>
      <c r="F2847" s="74"/>
      <c r="G2847" s="74"/>
      <c r="H2847" s="74"/>
      <c r="I2847" s="74"/>
      <c r="J2847" s="78"/>
      <c r="K2847" s="78"/>
      <c r="L2847" s="124" t="str">
        <f>IF($G2847=0,"-",VLOOKUP($G2847,Nomenclator!$B$6:$G$1000,3,0))</f>
        <v>-</v>
      </c>
      <c r="M2847" s="124" t="str">
        <f>IF($G2847=0,"-",VLOOKUP($G2847,Nomenclator!$B$6:$G$1000,4,0))</f>
        <v>-</v>
      </c>
      <c r="N2847" s="124" t="str">
        <f>IF($G2847=0,"-",VLOOKUP($G2847,Nomenclator!$B$6:$G$1000,6,0))</f>
        <v>-</v>
      </c>
      <c r="O2847" s="74"/>
      <c r="P2847" s="74"/>
    </row>
    <row r="2848" spans="1:16" x14ac:dyDescent="0.2">
      <c r="A2848" s="73" t="str">
        <f t="shared" si="44"/>
        <v>-</v>
      </c>
      <c r="B2848" s="75"/>
      <c r="C2848" s="74"/>
      <c r="D2848" s="74"/>
      <c r="E2848" s="74"/>
      <c r="F2848" s="74"/>
      <c r="G2848" s="74"/>
      <c r="H2848" s="74"/>
      <c r="I2848" s="74"/>
      <c r="J2848" s="78"/>
      <c r="K2848" s="78"/>
      <c r="L2848" s="124" t="str">
        <f>IF($G2848=0,"-",VLOOKUP($G2848,Nomenclator!$B$6:$G$1000,3,0))</f>
        <v>-</v>
      </c>
      <c r="M2848" s="124" t="str">
        <f>IF($G2848=0,"-",VLOOKUP($G2848,Nomenclator!$B$6:$G$1000,4,0))</f>
        <v>-</v>
      </c>
      <c r="N2848" s="124" t="str">
        <f>IF($G2848=0,"-",VLOOKUP($G2848,Nomenclator!$B$6:$G$1000,6,0))</f>
        <v>-</v>
      </c>
      <c r="O2848" s="74"/>
      <c r="P2848" s="74"/>
    </row>
    <row r="2849" spans="1:16" x14ac:dyDescent="0.2">
      <c r="A2849" s="73" t="str">
        <f t="shared" si="44"/>
        <v>-</v>
      </c>
      <c r="B2849" s="75"/>
      <c r="C2849" s="74"/>
      <c r="D2849" s="74"/>
      <c r="E2849" s="74"/>
      <c r="F2849" s="74"/>
      <c r="G2849" s="74"/>
      <c r="H2849" s="74"/>
      <c r="I2849" s="74"/>
      <c r="J2849" s="78"/>
      <c r="K2849" s="78"/>
      <c r="L2849" s="124" t="str">
        <f>IF($G2849=0,"-",VLOOKUP($G2849,Nomenclator!$B$6:$G$1000,3,0))</f>
        <v>-</v>
      </c>
      <c r="M2849" s="124" t="str">
        <f>IF($G2849=0,"-",VLOOKUP($G2849,Nomenclator!$B$6:$G$1000,4,0))</f>
        <v>-</v>
      </c>
      <c r="N2849" s="124" t="str">
        <f>IF($G2849=0,"-",VLOOKUP($G2849,Nomenclator!$B$6:$G$1000,6,0))</f>
        <v>-</v>
      </c>
      <c r="O2849" s="74"/>
      <c r="P2849" s="74"/>
    </row>
    <row r="2850" spans="1:16" x14ac:dyDescent="0.2">
      <c r="A2850" s="73" t="str">
        <f t="shared" si="44"/>
        <v>-</v>
      </c>
      <c r="B2850" s="75"/>
      <c r="C2850" s="74"/>
      <c r="D2850" s="74"/>
      <c r="E2850" s="74"/>
      <c r="F2850" s="74"/>
      <c r="G2850" s="74"/>
      <c r="H2850" s="74"/>
      <c r="I2850" s="74"/>
      <c r="J2850" s="78"/>
      <c r="K2850" s="78"/>
      <c r="L2850" s="124" t="str">
        <f>IF($G2850=0,"-",VLOOKUP($G2850,Nomenclator!$B$6:$G$1000,3,0))</f>
        <v>-</v>
      </c>
      <c r="M2850" s="124" t="str">
        <f>IF($G2850=0,"-",VLOOKUP($G2850,Nomenclator!$B$6:$G$1000,4,0))</f>
        <v>-</v>
      </c>
      <c r="N2850" s="124" t="str">
        <f>IF($G2850=0,"-",VLOOKUP($G2850,Nomenclator!$B$6:$G$1000,6,0))</f>
        <v>-</v>
      </c>
      <c r="O2850" s="74"/>
      <c r="P2850" s="74"/>
    </row>
    <row r="2851" spans="1:16" x14ac:dyDescent="0.2">
      <c r="A2851" s="73" t="str">
        <f t="shared" si="44"/>
        <v>-</v>
      </c>
      <c r="B2851" s="75"/>
      <c r="C2851" s="74"/>
      <c r="D2851" s="74"/>
      <c r="E2851" s="74"/>
      <c r="F2851" s="74"/>
      <c r="G2851" s="74"/>
      <c r="H2851" s="74"/>
      <c r="I2851" s="74"/>
      <c r="J2851" s="78"/>
      <c r="K2851" s="78"/>
      <c r="L2851" s="124" t="str">
        <f>IF($G2851=0,"-",VLOOKUP($G2851,Nomenclator!$B$6:$G$1000,3,0))</f>
        <v>-</v>
      </c>
      <c r="M2851" s="124" t="str">
        <f>IF($G2851=0,"-",VLOOKUP($G2851,Nomenclator!$B$6:$G$1000,4,0))</f>
        <v>-</v>
      </c>
      <c r="N2851" s="124" t="str">
        <f>IF($G2851=0,"-",VLOOKUP($G2851,Nomenclator!$B$6:$G$1000,6,0))</f>
        <v>-</v>
      </c>
      <c r="O2851" s="74"/>
      <c r="P2851" s="74"/>
    </row>
    <row r="2852" spans="1:16" x14ac:dyDescent="0.2">
      <c r="A2852" s="73" t="str">
        <f t="shared" si="44"/>
        <v>-</v>
      </c>
      <c r="B2852" s="75"/>
      <c r="C2852" s="74"/>
      <c r="D2852" s="74"/>
      <c r="E2852" s="74"/>
      <c r="F2852" s="74"/>
      <c r="G2852" s="74"/>
      <c r="H2852" s="74"/>
      <c r="I2852" s="74"/>
      <c r="J2852" s="78"/>
      <c r="K2852" s="78"/>
      <c r="L2852" s="124" t="str">
        <f>IF($G2852=0,"-",VLOOKUP($G2852,Nomenclator!$B$6:$G$1000,3,0))</f>
        <v>-</v>
      </c>
      <c r="M2852" s="124" t="str">
        <f>IF($G2852=0,"-",VLOOKUP($G2852,Nomenclator!$B$6:$G$1000,4,0))</f>
        <v>-</v>
      </c>
      <c r="N2852" s="124" t="str">
        <f>IF($G2852=0,"-",VLOOKUP($G2852,Nomenclator!$B$6:$G$1000,6,0))</f>
        <v>-</v>
      </c>
      <c r="O2852" s="74"/>
      <c r="P2852" s="74"/>
    </row>
    <row r="2853" spans="1:16" x14ac:dyDescent="0.2">
      <c r="A2853" s="73" t="str">
        <f t="shared" si="44"/>
        <v>-</v>
      </c>
      <c r="B2853" s="75"/>
      <c r="C2853" s="74"/>
      <c r="D2853" s="74"/>
      <c r="E2853" s="74"/>
      <c r="F2853" s="74"/>
      <c r="G2853" s="74"/>
      <c r="H2853" s="74"/>
      <c r="I2853" s="74"/>
      <c r="J2853" s="78"/>
      <c r="K2853" s="78"/>
      <c r="L2853" s="124" t="str">
        <f>IF($G2853=0,"-",VLOOKUP($G2853,Nomenclator!$B$6:$G$1000,3,0))</f>
        <v>-</v>
      </c>
      <c r="M2853" s="124" t="str">
        <f>IF($G2853=0,"-",VLOOKUP($G2853,Nomenclator!$B$6:$G$1000,4,0))</f>
        <v>-</v>
      </c>
      <c r="N2853" s="124" t="str">
        <f>IF($G2853=0,"-",VLOOKUP($G2853,Nomenclator!$B$6:$G$1000,6,0))</f>
        <v>-</v>
      </c>
      <c r="O2853" s="74"/>
      <c r="P2853" s="74"/>
    </row>
    <row r="2854" spans="1:16" x14ac:dyDescent="0.2">
      <c r="A2854" s="73" t="str">
        <f t="shared" si="44"/>
        <v>-</v>
      </c>
      <c r="B2854" s="75"/>
      <c r="C2854" s="74"/>
      <c r="D2854" s="74"/>
      <c r="E2854" s="74"/>
      <c r="F2854" s="74"/>
      <c r="G2854" s="74"/>
      <c r="H2854" s="74"/>
      <c r="I2854" s="74"/>
      <c r="J2854" s="78"/>
      <c r="K2854" s="78"/>
      <c r="L2854" s="124" t="str">
        <f>IF($G2854=0,"-",VLOOKUP($G2854,Nomenclator!$B$6:$G$1000,3,0))</f>
        <v>-</v>
      </c>
      <c r="M2854" s="124" t="str">
        <f>IF($G2854=0,"-",VLOOKUP($G2854,Nomenclator!$B$6:$G$1000,4,0))</f>
        <v>-</v>
      </c>
      <c r="N2854" s="124" t="str">
        <f>IF($G2854=0,"-",VLOOKUP($G2854,Nomenclator!$B$6:$G$1000,6,0))</f>
        <v>-</v>
      </c>
      <c r="O2854" s="74"/>
      <c r="P2854" s="74"/>
    </row>
    <row r="2855" spans="1:16" x14ac:dyDescent="0.2">
      <c r="A2855" s="73" t="str">
        <f t="shared" si="44"/>
        <v>-</v>
      </c>
      <c r="B2855" s="75"/>
      <c r="C2855" s="74"/>
      <c r="D2855" s="74"/>
      <c r="E2855" s="74"/>
      <c r="F2855" s="74"/>
      <c r="G2855" s="74"/>
      <c r="H2855" s="74"/>
      <c r="I2855" s="74"/>
      <c r="J2855" s="78"/>
      <c r="K2855" s="78"/>
      <c r="L2855" s="124" t="str">
        <f>IF($G2855=0,"-",VLOOKUP($G2855,Nomenclator!$B$6:$G$1000,3,0))</f>
        <v>-</v>
      </c>
      <c r="M2855" s="124" t="str">
        <f>IF($G2855=0,"-",VLOOKUP($G2855,Nomenclator!$B$6:$G$1000,4,0))</f>
        <v>-</v>
      </c>
      <c r="N2855" s="124" t="str">
        <f>IF($G2855=0,"-",VLOOKUP($G2855,Nomenclator!$B$6:$G$1000,6,0))</f>
        <v>-</v>
      </c>
      <c r="O2855" s="74"/>
      <c r="P2855" s="74"/>
    </row>
    <row r="2856" spans="1:16" x14ac:dyDescent="0.2">
      <c r="A2856" s="73" t="str">
        <f t="shared" si="44"/>
        <v>-</v>
      </c>
      <c r="B2856" s="75"/>
      <c r="C2856" s="74"/>
      <c r="D2856" s="74"/>
      <c r="E2856" s="74"/>
      <c r="F2856" s="74"/>
      <c r="G2856" s="74"/>
      <c r="H2856" s="74"/>
      <c r="I2856" s="74"/>
      <c r="J2856" s="78"/>
      <c r="K2856" s="78"/>
      <c r="L2856" s="124" t="str">
        <f>IF($G2856=0,"-",VLOOKUP($G2856,Nomenclator!$B$6:$G$1000,3,0))</f>
        <v>-</v>
      </c>
      <c r="M2856" s="124" t="str">
        <f>IF($G2856=0,"-",VLOOKUP($G2856,Nomenclator!$B$6:$G$1000,4,0))</f>
        <v>-</v>
      </c>
      <c r="N2856" s="124" t="str">
        <f>IF($G2856=0,"-",VLOOKUP($G2856,Nomenclator!$B$6:$G$1000,6,0))</f>
        <v>-</v>
      </c>
      <c r="O2856" s="74"/>
      <c r="P2856" s="74"/>
    </row>
    <row r="2857" spans="1:16" x14ac:dyDescent="0.2">
      <c r="A2857" s="73" t="str">
        <f t="shared" si="44"/>
        <v>-</v>
      </c>
      <c r="B2857" s="75"/>
      <c r="C2857" s="74"/>
      <c r="D2857" s="74"/>
      <c r="E2857" s="74"/>
      <c r="F2857" s="74"/>
      <c r="G2857" s="74"/>
      <c r="H2857" s="74"/>
      <c r="I2857" s="74"/>
      <c r="J2857" s="78"/>
      <c r="K2857" s="78"/>
      <c r="L2857" s="124" t="str">
        <f>IF($G2857=0,"-",VLOOKUP($G2857,Nomenclator!$B$6:$G$1000,3,0))</f>
        <v>-</v>
      </c>
      <c r="M2857" s="124" t="str">
        <f>IF($G2857=0,"-",VLOOKUP($G2857,Nomenclator!$B$6:$G$1000,4,0))</f>
        <v>-</v>
      </c>
      <c r="N2857" s="124" t="str">
        <f>IF($G2857=0,"-",VLOOKUP($G2857,Nomenclator!$B$6:$G$1000,6,0))</f>
        <v>-</v>
      </c>
      <c r="O2857" s="74"/>
      <c r="P2857" s="74"/>
    </row>
    <row r="2858" spans="1:16" x14ac:dyDescent="0.2">
      <c r="A2858" s="73" t="str">
        <f t="shared" si="44"/>
        <v>-</v>
      </c>
      <c r="B2858" s="75"/>
      <c r="C2858" s="74"/>
      <c r="D2858" s="74"/>
      <c r="E2858" s="74"/>
      <c r="F2858" s="74"/>
      <c r="G2858" s="74"/>
      <c r="H2858" s="74"/>
      <c r="I2858" s="74"/>
      <c r="J2858" s="78"/>
      <c r="K2858" s="78"/>
      <c r="L2858" s="124" t="str">
        <f>IF($G2858=0,"-",VLOOKUP($G2858,Nomenclator!$B$6:$G$1000,3,0))</f>
        <v>-</v>
      </c>
      <c r="M2858" s="124" t="str">
        <f>IF($G2858=0,"-",VLOOKUP($G2858,Nomenclator!$B$6:$G$1000,4,0))</f>
        <v>-</v>
      </c>
      <c r="N2858" s="124" t="str">
        <f>IF($G2858=0,"-",VLOOKUP($G2858,Nomenclator!$B$6:$G$1000,6,0))</f>
        <v>-</v>
      </c>
      <c r="O2858" s="74"/>
      <c r="P2858" s="74"/>
    </row>
    <row r="2859" spans="1:16" x14ac:dyDescent="0.2">
      <c r="A2859" s="73" t="str">
        <f t="shared" si="44"/>
        <v>-</v>
      </c>
      <c r="B2859" s="75"/>
      <c r="C2859" s="74"/>
      <c r="D2859" s="74"/>
      <c r="E2859" s="74"/>
      <c r="F2859" s="74"/>
      <c r="G2859" s="74"/>
      <c r="H2859" s="74"/>
      <c r="I2859" s="74"/>
      <c r="J2859" s="78"/>
      <c r="K2859" s="78"/>
      <c r="L2859" s="124" t="str">
        <f>IF($G2859=0,"-",VLOOKUP($G2859,Nomenclator!$B$6:$G$1000,3,0))</f>
        <v>-</v>
      </c>
      <c r="M2859" s="124" t="str">
        <f>IF($G2859=0,"-",VLOOKUP($G2859,Nomenclator!$B$6:$G$1000,4,0))</f>
        <v>-</v>
      </c>
      <c r="N2859" s="124" t="str">
        <f>IF($G2859=0,"-",VLOOKUP($G2859,Nomenclator!$B$6:$G$1000,6,0))</f>
        <v>-</v>
      </c>
      <c r="O2859" s="74"/>
      <c r="P2859" s="74"/>
    </row>
    <row r="2860" spans="1:16" x14ac:dyDescent="0.2">
      <c r="A2860" s="73" t="str">
        <f t="shared" si="44"/>
        <v>-</v>
      </c>
      <c r="B2860" s="75"/>
      <c r="C2860" s="74"/>
      <c r="D2860" s="74"/>
      <c r="E2860" s="74"/>
      <c r="F2860" s="74"/>
      <c r="G2860" s="74"/>
      <c r="H2860" s="74"/>
      <c r="I2860" s="74"/>
      <c r="J2860" s="78"/>
      <c r="K2860" s="78"/>
      <c r="L2860" s="124" t="str">
        <f>IF($G2860=0,"-",VLOOKUP($G2860,Nomenclator!$B$6:$G$1000,3,0))</f>
        <v>-</v>
      </c>
      <c r="M2860" s="124" t="str">
        <f>IF($G2860=0,"-",VLOOKUP($G2860,Nomenclator!$B$6:$G$1000,4,0))</f>
        <v>-</v>
      </c>
      <c r="N2860" s="124" t="str">
        <f>IF($G2860=0,"-",VLOOKUP($G2860,Nomenclator!$B$6:$G$1000,6,0))</f>
        <v>-</v>
      </c>
      <c r="O2860" s="74"/>
      <c r="P2860" s="74"/>
    </row>
    <row r="2861" spans="1:16" x14ac:dyDescent="0.2">
      <c r="A2861" s="73" t="str">
        <f t="shared" si="44"/>
        <v>-</v>
      </c>
      <c r="B2861" s="75"/>
      <c r="C2861" s="74"/>
      <c r="D2861" s="74"/>
      <c r="E2861" s="74"/>
      <c r="F2861" s="74"/>
      <c r="G2861" s="74"/>
      <c r="H2861" s="74"/>
      <c r="I2861" s="74"/>
      <c r="J2861" s="78"/>
      <c r="K2861" s="78"/>
      <c r="L2861" s="124" t="str">
        <f>IF($G2861=0,"-",VLOOKUP($G2861,Nomenclator!$B$6:$G$1000,3,0))</f>
        <v>-</v>
      </c>
      <c r="M2861" s="124" t="str">
        <f>IF($G2861=0,"-",VLOOKUP($G2861,Nomenclator!$B$6:$G$1000,4,0))</f>
        <v>-</v>
      </c>
      <c r="N2861" s="124" t="str">
        <f>IF($G2861=0,"-",VLOOKUP($G2861,Nomenclator!$B$6:$G$1000,6,0))</f>
        <v>-</v>
      </c>
      <c r="O2861" s="74"/>
      <c r="P2861" s="74"/>
    </row>
    <row r="2862" spans="1:16" x14ac:dyDescent="0.2">
      <c r="A2862" s="73" t="str">
        <f t="shared" si="44"/>
        <v>-</v>
      </c>
      <c r="B2862" s="75"/>
      <c r="C2862" s="74"/>
      <c r="D2862" s="74"/>
      <c r="E2862" s="74"/>
      <c r="F2862" s="74"/>
      <c r="G2862" s="74"/>
      <c r="H2862" s="74"/>
      <c r="I2862" s="74"/>
      <c r="J2862" s="78"/>
      <c r="K2862" s="78"/>
      <c r="L2862" s="124" t="str">
        <f>IF($G2862=0,"-",VLOOKUP($G2862,Nomenclator!$B$6:$G$1000,3,0))</f>
        <v>-</v>
      </c>
      <c r="M2862" s="124" t="str">
        <f>IF($G2862=0,"-",VLOOKUP($G2862,Nomenclator!$B$6:$G$1000,4,0))</f>
        <v>-</v>
      </c>
      <c r="N2862" s="124" t="str">
        <f>IF($G2862=0,"-",VLOOKUP($G2862,Nomenclator!$B$6:$G$1000,6,0))</f>
        <v>-</v>
      </c>
      <c r="O2862" s="74"/>
      <c r="P2862" s="74"/>
    </row>
    <row r="2863" spans="1:16" x14ac:dyDescent="0.2">
      <c r="A2863" s="73" t="str">
        <f t="shared" si="44"/>
        <v>-</v>
      </c>
      <c r="B2863" s="75"/>
      <c r="C2863" s="74"/>
      <c r="D2863" s="74"/>
      <c r="E2863" s="74"/>
      <c r="F2863" s="74"/>
      <c r="G2863" s="74"/>
      <c r="H2863" s="74"/>
      <c r="I2863" s="74"/>
      <c r="J2863" s="78"/>
      <c r="K2863" s="78"/>
      <c r="L2863" s="124" t="str">
        <f>IF($G2863=0,"-",VLOOKUP($G2863,Nomenclator!$B$6:$G$1000,3,0))</f>
        <v>-</v>
      </c>
      <c r="M2863" s="124" t="str">
        <f>IF($G2863=0,"-",VLOOKUP($G2863,Nomenclator!$B$6:$G$1000,4,0))</f>
        <v>-</v>
      </c>
      <c r="N2863" s="124" t="str">
        <f>IF($G2863=0,"-",VLOOKUP($G2863,Nomenclator!$B$6:$G$1000,6,0))</f>
        <v>-</v>
      </c>
      <c r="O2863" s="74"/>
      <c r="P2863" s="74"/>
    </row>
    <row r="2864" spans="1:16" x14ac:dyDescent="0.2">
      <c r="A2864" s="73" t="str">
        <f t="shared" si="44"/>
        <v>-</v>
      </c>
      <c r="B2864" s="75"/>
      <c r="C2864" s="74"/>
      <c r="D2864" s="74"/>
      <c r="E2864" s="74"/>
      <c r="F2864" s="74"/>
      <c r="G2864" s="74"/>
      <c r="H2864" s="74"/>
      <c r="I2864" s="74"/>
      <c r="J2864" s="78"/>
      <c r="K2864" s="78"/>
      <c r="L2864" s="124" t="str">
        <f>IF($G2864=0,"-",VLOOKUP($G2864,Nomenclator!$B$6:$G$1000,3,0))</f>
        <v>-</v>
      </c>
      <c r="M2864" s="124" t="str">
        <f>IF($G2864=0,"-",VLOOKUP($G2864,Nomenclator!$B$6:$G$1000,4,0))</f>
        <v>-</v>
      </c>
      <c r="N2864" s="124" t="str">
        <f>IF($G2864=0,"-",VLOOKUP($G2864,Nomenclator!$B$6:$G$1000,6,0))</f>
        <v>-</v>
      </c>
      <c r="O2864" s="74"/>
      <c r="P2864" s="74"/>
    </row>
    <row r="2865" spans="1:16" x14ac:dyDescent="0.2">
      <c r="A2865" s="73" t="str">
        <f t="shared" si="44"/>
        <v>-</v>
      </c>
      <c r="B2865" s="75"/>
      <c r="C2865" s="74"/>
      <c r="D2865" s="74"/>
      <c r="E2865" s="74"/>
      <c r="F2865" s="74"/>
      <c r="G2865" s="74"/>
      <c r="H2865" s="74"/>
      <c r="I2865" s="74"/>
      <c r="J2865" s="78"/>
      <c r="K2865" s="78"/>
      <c r="L2865" s="124" t="str">
        <f>IF($G2865=0,"-",VLOOKUP($G2865,Nomenclator!$B$6:$G$1000,3,0))</f>
        <v>-</v>
      </c>
      <c r="M2865" s="124" t="str">
        <f>IF($G2865=0,"-",VLOOKUP($G2865,Nomenclator!$B$6:$G$1000,4,0))</f>
        <v>-</v>
      </c>
      <c r="N2865" s="124" t="str">
        <f>IF($G2865=0,"-",VLOOKUP($G2865,Nomenclator!$B$6:$G$1000,6,0))</f>
        <v>-</v>
      </c>
      <c r="O2865" s="74"/>
      <c r="P2865" s="74"/>
    </row>
    <row r="2866" spans="1:16" x14ac:dyDescent="0.2">
      <c r="A2866" s="73" t="str">
        <f t="shared" si="44"/>
        <v>-</v>
      </c>
      <c r="B2866" s="75"/>
      <c r="C2866" s="74"/>
      <c r="D2866" s="74"/>
      <c r="E2866" s="74"/>
      <c r="F2866" s="74"/>
      <c r="G2866" s="74"/>
      <c r="H2866" s="74"/>
      <c r="I2866" s="74"/>
      <c r="J2866" s="78"/>
      <c r="K2866" s="78"/>
      <c r="L2866" s="124" t="str">
        <f>IF($G2866=0,"-",VLOOKUP($G2866,Nomenclator!$B$6:$G$1000,3,0))</f>
        <v>-</v>
      </c>
      <c r="M2866" s="124" t="str">
        <f>IF($G2866=0,"-",VLOOKUP($G2866,Nomenclator!$B$6:$G$1000,4,0))</f>
        <v>-</v>
      </c>
      <c r="N2866" s="124" t="str">
        <f>IF($G2866=0,"-",VLOOKUP($G2866,Nomenclator!$B$6:$G$1000,6,0))</f>
        <v>-</v>
      </c>
      <c r="O2866" s="74"/>
      <c r="P2866" s="74"/>
    </row>
    <row r="2867" spans="1:16" x14ac:dyDescent="0.2">
      <c r="A2867" s="73" t="str">
        <f t="shared" si="44"/>
        <v>-</v>
      </c>
      <c r="B2867" s="75"/>
      <c r="C2867" s="74"/>
      <c r="D2867" s="74"/>
      <c r="E2867" s="74"/>
      <c r="F2867" s="74"/>
      <c r="G2867" s="74"/>
      <c r="H2867" s="74"/>
      <c r="I2867" s="74"/>
      <c r="J2867" s="78"/>
      <c r="K2867" s="78"/>
      <c r="L2867" s="124" t="str">
        <f>IF($G2867=0,"-",VLOOKUP($G2867,Nomenclator!$B$6:$G$1000,3,0))</f>
        <v>-</v>
      </c>
      <c r="M2867" s="124" t="str">
        <f>IF($G2867=0,"-",VLOOKUP($G2867,Nomenclator!$B$6:$G$1000,4,0))</f>
        <v>-</v>
      </c>
      <c r="N2867" s="124" t="str">
        <f>IF($G2867=0,"-",VLOOKUP($G2867,Nomenclator!$B$6:$G$1000,6,0))</f>
        <v>-</v>
      </c>
      <c r="O2867" s="74"/>
      <c r="P2867" s="74"/>
    </row>
    <row r="2868" spans="1:16" x14ac:dyDescent="0.2">
      <c r="A2868" s="73" t="str">
        <f t="shared" si="44"/>
        <v>-</v>
      </c>
      <c r="B2868" s="75"/>
      <c r="C2868" s="74"/>
      <c r="D2868" s="74"/>
      <c r="E2868" s="74"/>
      <c r="F2868" s="74"/>
      <c r="G2868" s="74"/>
      <c r="H2868" s="74"/>
      <c r="I2868" s="74"/>
      <c r="J2868" s="78"/>
      <c r="K2868" s="78"/>
      <c r="L2868" s="124" t="str">
        <f>IF($G2868=0,"-",VLOOKUP($G2868,Nomenclator!$B$6:$G$1000,3,0))</f>
        <v>-</v>
      </c>
      <c r="M2868" s="124" t="str">
        <f>IF($G2868=0,"-",VLOOKUP($G2868,Nomenclator!$B$6:$G$1000,4,0))</f>
        <v>-</v>
      </c>
      <c r="N2868" s="124" t="str">
        <f>IF($G2868=0,"-",VLOOKUP($G2868,Nomenclator!$B$6:$G$1000,6,0))</f>
        <v>-</v>
      </c>
      <c r="O2868" s="74"/>
      <c r="P2868" s="74"/>
    </row>
    <row r="2869" spans="1:16" x14ac:dyDescent="0.2">
      <c r="A2869" s="73" t="str">
        <f t="shared" si="44"/>
        <v>-</v>
      </c>
      <c r="B2869" s="75"/>
      <c r="C2869" s="74"/>
      <c r="D2869" s="74"/>
      <c r="E2869" s="74"/>
      <c r="F2869" s="74"/>
      <c r="G2869" s="74"/>
      <c r="H2869" s="74"/>
      <c r="I2869" s="74"/>
      <c r="J2869" s="78"/>
      <c r="K2869" s="78"/>
      <c r="L2869" s="124" t="str">
        <f>IF($G2869=0,"-",VLOOKUP($G2869,Nomenclator!$B$6:$G$1000,3,0))</f>
        <v>-</v>
      </c>
      <c r="M2869" s="124" t="str">
        <f>IF($G2869=0,"-",VLOOKUP($G2869,Nomenclator!$B$6:$G$1000,4,0))</f>
        <v>-</v>
      </c>
      <c r="N2869" s="124" t="str">
        <f>IF($G2869=0,"-",VLOOKUP($G2869,Nomenclator!$B$6:$G$1000,6,0))</f>
        <v>-</v>
      </c>
      <c r="O2869" s="74"/>
      <c r="P2869" s="74"/>
    </row>
    <row r="2870" spans="1:16" x14ac:dyDescent="0.2">
      <c r="A2870" s="73" t="str">
        <f t="shared" ref="A2870:A2933" si="45">IF(B2870=0,"-",YEAR(B2870))</f>
        <v>-</v>
      </c>
      <c r="B2870" s="75"/>
      <c r="C2870" s="74"/>
      <c r="D2870" s="74"/>
      <c r="E2870" s="74"/>
      <c r="F2870" s="74"/>
      <c r="G2870" s="74"/>
      <c r="H2870" s="74"/>
      <c r="I2870" s="74"/>
      <c r="J2870" s="78"/>
      <c r="K2870" s="78"/>
      <c r="L2870" s="124" t="str">
        <f>IF($G2870=0,"-",VLOOKUP($G2870,Nomenclator!$B$6:$G$1000,3,0))</f>
        <v>-</v>
      </c>
      <c r="M2870" s="124" t="str">
        <f>IF($G2870=0,"-",VLOOKUP($G2870,Nomenclator!$B$6:$G$1000,4,0))</f>
        <v>-</v>
      </c>
      <c r="N2870" s="124" t="str">
        <f>IF($G2870=0,"-",VLOOKUP($G2870,Nomenclator!$B$6:$G$1000,6,0))</f>
        <v>-</v>
      </c>
      <c r="O2870" s="74"/>
      <c r="P2870" s="74"/>
    </row>
    <row r="2871" spans="1:16" x14ac:dyDescent="0.2">
      <c r="A2871" s="73" t="str">
        <f t="shared" si="45"/>
        <v>-</v>
      </c>
      <c r="B2871" s="75"/>
      <c r="C2871" s="74"/>
      <c r="D2871" s="74"/>
      <c r="E2871" s="74"/>
      <c r="F2871" s="74"/>
      <c r="G2871" s="74"/>
      <c r="H2871" s="74"/>
      <c r="I2871" s="74"/>
      <c r="J2871" s="78"/>
      <c r="K2871" s="78"/>
      <c r="L2871" s="124" t="str">
        <f>IF($G2871=0,"-",VLOOKUP($G2871,Nomenclator!$B$6:$G$1000,3,0))</f>
        <v>-</v>
      </c>
      <c r="M2871" s="124" t="str">
        <f>IF($G2871=0,"-",VLOOKUP($G2871,Nomenclator!$B$6:$G$1000,4,0))</f>
        <v>-</v>
      </c>
      <c r="N2871" s="124" t="str">
        <f>IF($G2871=0,"-",VLOOKUP($G2871,Nomenclator!$B$6:$G$1000,6,0))</f>
        <v>-</v>
      </c>
      <c r="O2871" s="74"/>
      <c r="P2871" s="74"/>
    </row>
    <row r="2872" spans="1:16" x14ac:dyDescent="0.2">
      <c r="A2872" s="73" t="str">
        <f t="shared" si="45"/>
        <v>-</v>
      </c>
      <c r="B2872" s="75"/>
      <c r="C2872" s="74"/>
      <c r="D2872" s="74"/>
      <c r="E2872" s="74"/>
      <c r="F2872" s="74"/>
      <c r="G2872" s="74"/>
      <c r="H2872" s="74"/>
      <c r="I2872" s="74"/>
      <c r="J2872" s="78"/>
      <c r="K2872" s="78"/>
      <c r="L2872" s="124" t="str">
        <f>IF($G2872=0,"-",VLOOKUP($G2872,Nomenclator!$B$6:$G$1000,3,0))</f>
        <v>-</v>
      </c>
      <c r="M2872" s="124" t="str">
        <f>IF($G2872=0,"-",VLOOKUP($G2872,Nomenclator!$B$6:$G$1000,4,0))</f>
        <v>-</v>
      </c>
      <c r="N2872" s="124" t="str">
        <f>IF($G2872=0,"-",VLOOKUP($G2872,Nomenclator!$B$6:$G$1000,6,0))</f>
        <v>-</v>
      </c>
      <c r="O2872" s="74"/>
      <c r="P2872" s="74"/>
    </row>
    <row r="2873" spans="1:16" x14ac:dyDescent="0.2">
      <c r="A2873" s="73" t="str">
        <f t="shared" si="45"/>
        <v>-</v>
      </c>
      <c r="B2873" s="75"/>
      <c r="C2873" s="74"/>
      <c r="D2873" s="74"/>
      <c r="E2873" s="74"/>
      <c r="F2873" s="74"/>
      <c r="G2873" s="74"/>
      <c r="H2873" s="74"/>
      <c r="I2873" s="74"/>
      <c r="J2873" s="78"/>
      <c r="K2873" s="78"/>
      <c r="L2873" s="124" t="str">
        <f>IF($G2873=0,"-",VLOOKUP($G2873,Nomenclator!$B$6:$G$1000,3,0))</f>
        <v>-</v>
      </c>
      <c r="M2873" s="124" t="str">
        <f>IF($G2873=0,"-",VLOOKUP($G2873,Nomenclator!$B$6:$G$1000,4,0))</f>
        <v>-</v>
      </c>
      <c r="N2873" s="124" t="str">
        <f>IF($G2873=0,"-",VLOOKUP($G2873,Nomenclator!$B$6:$G$1000,6,0))</f>
        <v>-</v>
      </c>
      <c r="O2873" s="74"/>
      <c r="P2873" s="74"/>
    </row>
    <row r="2874" spans="1:16" x14ac:dyDescent="0.2">
      <c r="A2874" s="73" t="str">
        <f t="shared" si="45"/>
        <v>-</v>
      </c>
      <c r="B2874" s="75"/>
      <c r="C2874" s="74"/>
      <c r="D2874" s="74"/>
      <c r="E2874" s="74"/>
      <c r="F2874" s="74"/>
      <c r="G2874" s="74"/>
      <c r="H2874" s="74"/>
      <c r="I2874" s="74"/>
      <c r="J2874" s="78"/>
      <c r="K2874" s="78"/>
      <c r="L2874" s="124" t="str">
        <f>IF($G2874=0,"-",VLOOKUP($G2874,Nomenclator!$B$6:$G$1000,3,0))</f>
        <v>-</v>
      </c>
      <c r="M2874" s="124" t="str">
        <f>IF($G2874=0,"-",VLOOKUP($G2874,Nomenclator!$B$6:$G$1000,4,0))</f>
        <v>-</v>
      </c>
      <c r="N2874" s="124" t="str">
        <f>IF($G2874=0,"-",VLOOKUP($G2874,Nomenclator!$B$6:$G$1000,6,0))</f>
        <v>-</v>
      </c>
      <c r="O2874" s="74"/>
      <c r="P2874" s="74"/>
    </row>
    <row r="2875" spans="1:16" x14ac:dyDescent="0.2">
      <c r="A2875" s="73" t="str">
        <f t="shared" si="45"/>
        <v>-</v>
      </c>
      <c r="B2875" s="75"/>
      <c r="C2875" s="74"/>
      <c r="D2875" s="74"/>
      <c r="E2875" s="74"/>
      <c r="F2875" s="74"/>
      <c r="G2875" s="74"/>
      <c r="H2875" s="74"/>
      <c r="I2875" s="74"/>
      <c r="J2875" s="78"/>
      <c r="K2875" s="78"/>
      <c r="L2875" s="124" t="str">
        <f>IF($G2875=0,"-",VLOOKUP($G2875,Nomenclator!$B$6:$G$1000,3,0))</f>
        <v>-</v>
      </c>
      <c r="M2875" s="124" t="str">
        <f>IF($G2875=0,"-",VLOOKUP($G2875,Nomenclator!$B$6:$G$1000,4,0))</f>
        <v>-</v>
      </c>
      <c r="N2875" s="124" t="str">
        <f>IF($G2875=0,"-",VLOOKUP($G2875,Nomenclator!$B$6:$G$1000,6,0))</f>
        <v>-</v>
      </c>
      <c r="O2875" s="74"/>
      <c r="P2875" s="74"/>
    </row>
    <row r="2876" spans="1:16" x14ac:dyDescent="0.2">
      <c r="A2876" s="73" t="str">
        <f t="shared" si="45"/>
        <v>-</v>
      </c>
      <c r="B2876" s="75"/>
      <c r="C2876" s="74"/>
      <c r="D2876" s="74"/>
      <c r="E2876" s="74"/>
      <c r="F2876" s="74"/>
      <c r="G2876" s="74"/>
      <c r="H2876" s="74"/>
      <c r="I2876" s="74"/>
      <c r="J2876" s="78"/>
      <c r="K2876" s="78"/>
      <c r="L2876" s="124" t="str">
        <f>IF($G2876=0,"-",VLOOKUP($G2876,Nomenclator!$B$6:$G$1000,3,0))</f>
        <v>-</v>
      </c>
      <c r="M2876" s="124" t="str">
        <f>IF($G2876=0,"-",VLOOKUP($G2876,Nomenclator!$B$6:$G$1000,4,0))</f>
        <v>-</v>
      </c>
      <c r="N2876" s="124" t="str">
        <f>IF($G2876=0,"-",VLOOKUP($G2876,Nomenclator!$B$6:$G$1000,6,0))</f>
        <v>-</v>
      </c>
      <c r="O2876" s="74"/>
      <c r="P2876" s="74"/>
    </row>
    <row r="2877" spans="1:16" x14ac:dyDescent="0.2">
      <c r="A2877" s="73" t="str">
        <f t="shared" si="45"/>
        <v>-</v>
      </c>
      <c r="B2877" s="75"/>
      <c r="C2877" s="74"/>
      <c r="D2877" s="74"/>
      <c r="E2877" s="74"/>
      <c r="F2877" s="74"/>
      <c r="G2877" s="74"/>
      <c r="H2877" s="74"/>
      <c r="I2877" s="74"/>
      <c r="J2877" s="78"/>
      <c r="K2877" s="78"/>
      <c r="L2877" s="124" t="str">
        <f>IF($G2877=0,"-",VLOOKUP($G2877,Nomenclator!$B$6:$G$1000,3,0))</f>
        <v>-</v>
      </c>
      <c r="M2877" s="124" t="str">
        <f>IF($G2877=0,"-",VLOOKUP($G2877,Nomenclator!$B$6:$G$1000,4,0))</f>
        <v>-</v>
      </c>
      <c r="N2877" s="124" t="str">
        <f>IF($G2877=0,"-",VLOOKUP($G2877,Nomenclator!$B$6:$G$1000,6,0))</f>
        <v>-</v>
      </c>
      <c r="O2877" s="74"/>
      <c r="P2877" s="74"/>
    </row>
    <row r="2878" spans="1:16" x14ac:dyDescent="0.2">
      <c r="A2878" s="73" t="str">
        <f t="shared" si="45"/>
        <v>-</v>
      </c>
      <c r="B2878" s="75"/>
      <c r="C2878" s="74"/>
      <c r="D2878" s="74"/>
      <c r="E2878" s="74"/>
      <c r="F2878" s="74"/>
      <c r="G2878" s="74"/>
      <c r="H2878" s="74"/>
      <c r="I2878" s="74"/>
      <c r="J2878" s="78"/>
      <c r="K2878" s="78"/>
      <c r="L2878" s="124" t="str">
        <f>IF($G2878=0,"-",VLOOKUP($G2878,Nomenclator!$B$6:$G$1000,3,0))</f>
        <v>-</v>
      </c>
      <c r="M2878" s="124" t="str">
        <f>IF($G2878=0,"-",VLOOKUP($G2878,Nomenclator!$B$6:$G$1000,4,0))</f>
        <v>-</v>
      </c>
      <c r="N2878" s="124" t="str">
        <f>IF($G2878=0,"-",VLOOKUP($G2878,Nomenclator!$B$6:$G$1000,6,0))</f>
        <v>-</v>
      </c>
      <c r="O2878" s="74"/>
      <c r="P2878" s="74"/>
    </row>
    <row r="2879" spans="1:16" x14ac:dyDescent="0.2">
      <c r="A2879" s="73" t="str">
        <f t="shared" si="45"/>
        <v>-</v>
      </c>
      <c r="B2879" s="75"/>
      <c r="C2879" s="74"/>
      <c r="D2879" s="74"/>
      <c r="E2879" s="74"/>
      <c r="F2879" s="74"/>
      <c r="G2879" s="74"/>
      <c r="H2879" s="74"/>
      <c r="I2879" s="74"/>
      <c r="J2879" s="78"/>
      <c r="K2879" s="78"/>
      <c r="L2879" s="124" t="str">
        <f>IF($G2879=0,"-",VLOOKUP($G2879,Nomenclator!$B$6:$G$1000,3,0))</f>
        <v>-</v>
      </c>
      <c r="M2879" s="124" t="str">
        <f>IF($G2879=0,"-",VLOOKUP($G2879,Nomenclator!$B$6:$G$1000,4,0))</f>
        <v>-</v>
      </c>
      <c r="N2879" s="124" t="str">
        <f>IF($G2879=0,"-",VLOOKUP($G2879,Nomenclator!$B$6:$G$1000,6,0))</f>
        <v>-</v>
      </c>
      <c r="O2879" s="74"/>
      <c r="P2879" s="74"/>
    </row>
    <row r="2880" spans="1:16" x14ac:dyDescent="0.2">
      <c r="A2880" s="73" t="str">
        <f t="shared" si="45"/>
        <v>-</v>
      </c>
      <c r="B2880" s="75"/>
      <c r="C2880" s="74"/>
      <c r="D2880" s="74"/>
      <c r="E2880" s="74"/>
      <c r="F2880" s="74"/>
      <c r="G2880" s="74"/>
      <c r="H2880" s="74"/>
      <c r="I2880" s="74"/>
      <c r="J2880" s="78"/>
      <c r="K2880" s="78"/>
      <c r="L2880" s="124" t="str">
        <f>IF($G2880=0,"-",VLOOKUP($G2880,Nomenclator!$B$6:$G$1000,3,0))</f>
        <v>-</v>
      </c>
      <c r="M2880" s="124" t="str">
        <f>IF($G2880=0,"-",VLOOKUP($G2880,Nomenclator!$B$6:$G$1000,4,0))</f>
        <v>-</v>
      </c>
      <c r="N2880" s="124" t="str">
        <f>IF($G2880=0,"-",VLOOKUP($G2880,Nomenclator!$B$6:$G$1000,6,0))</f>
        <v>-</v>
      </c>
      <c r="O2880" s="74"/>
      <c r="P2880" s="74"/>
    </row>
    <row r="2881" spans="1:16" x14ac:dyDescent="0.2">
      <c r="A2881" s="73" t="str">
        <f t="shared" si="45"/>
        <v>-</v>
      </c>
      <c r="B2881" s="75"/>
      <c r="C2881" s="74"/>
      <c r="D2881" s="74"/>
      <c r="E2881" s="74"/>
      <c r="F2881" s="74"/>
      <c r="G2881" s="74"/>
      <c r="H2881" s="74"/>
      <c r="I2881" s="74"/>
      <c r="J2881" s="78"/>
      <c r="K2881" s="78"/>
      <c r="L2881" s="124" t="str">
        <f>IF($G2881=0,"-",VLOOKUP($G2881,Nomenclator!$B$6:$G$1000,3,0))</f>
        <v>-</v>
      </c>
      <c r="M2881" s="124" t="str">
        <f>IF($G2881=0,"-",VLOOKUP($G2881,Nomenclator!$B$6:$G$1000,4,0))</f>
        <v>-</v>
      </c>
      <c r="N2881" s="124" t="str">
        <f>IF($G2881=0,"-",VLOOKUP($G2881,Nomenclator!$B$6:$G$1000,6,0))</f>
        <v>-</v>
      </c>
      <c r="O2881" s="74"/>
      <c r="P2881" s="74"/>
    </row>
    <row r="2882" spans="1:16" x14ac:dyDescent="0.2">
      <c r="A2882" s="73" t="str">
        <f t="shared" si="45"/>
        <v>-</v>
      </c>
      <c r="B2882" s="75"/>
      <c r="C2882" s="74"/>
      <c r="D2882" s="74"/>
      <c r="E2882" s="74"/>
      <c r="F2882" s="74"/>
      <c r="G2882" s="74"/>
      <c r="H2882" s="74"/>
      <c r="I2882" s="74"/>
      <c r="J2882" s="78"/>
      <c r="K2882" s="78"/>
      <c r="L2882" s="124" t="str">
        <f>IF($G2882=0,"-",VLOOKUP($G2882,Nomenclator!$B$6:$G$1000,3,0))</f>
        <v>-</v>
      </c>
      <c r="M2882" s="124" t="str">
        <f>IF($G2882=0,"-",VLOOKUP($G2882,Nomenclator!$B$6:$G$1000,4,0))</f>
        <v>-</v>
      </c>
      <c r="N2882" s="124" t="str">
        <f>IF($G2882=0,"-",VLOOKUP($G2882,Nomenclator!$B$6:$G$1000,6,0))</f>
        <v>-</v>
      </c>
      <c r="O2882" s="74"/>
      <c r="P2882" s="74"/>
    </row>
    <row r="2883" spans="1:16" x14ac:dyDescent="0.2">
      <c r="A2883" s="73" t="str">
        <f t="shared" si="45"/>
        <v>-</v>
      </c>
      <c r="B2883" s="75"/>
      <c r="C2883" s="74"/>
      <c r="D2883" s="74"/>
      <c r="E2883" s="74"/>
      <c r="F2883" s="74"/>
      <c r="G2883" s="74"/>
      <c r="H2883" s="74"/>
      <c r="I2883" s="74"/>
      <c r="J2883" s="78"/>
      <c r="K2883" s="78"/>
      <c r="L2883" s="124" t="str">
        <f>IF($G2883=0,"-",VLOOKUP($G2883,Nomenclator!$B$6:$G$1000,3,0))</f>
        <v>-</v>
      </c>
      <c r="M2883" s="124" t="str">
        <f>IF($G2883=0,"-",VLOOKUP($G2883,Nomenclator!$B$6:$G$1000,4,0))</f>
        <v>-</v>
      </c>
      <c r="N2883" s="124" t="str">
        <f>IF($G2883=0,"-",VLOOKUP($G2883,Nomenclator!$B$6:$G$1000,6,0))</f>
        <v>-</v>
      </c>
      <c r="O2883" s="74"/>
      <c r="P2883" s="74"/>
    </row>
    <row r="2884" spans="1:16" x14ac:dyDescent="0.2">
      <c r="A2884" s="73" t="str">
        <f t="shared" si="45"/>
        <v>-</v>
      </c>
      <c r="B2884" s="75"/>
      <c r="C2884" s="74"/>
      <c r="D2884" s="74"/>
      <c r="E2884" s="74"/>
      <c r="F2884" s="74"/>
      <c r="G2884" s="74"/>
      <c r="H2884" s="74"/>
      <c r="I2884" s="74"/>
      <c r="J2884" s="78"/>
      <c r="K2884" s="78"/>
      <c r="L2884" s="124" t="str">
        <f>IF($G2884=0,"-",VLOOKUP($G2884,Nomenclator!$B$6:$G$1000,3,0))</f>
        <v>-</v>
      </c>
      <c r="M2884" s="124" t="str">
        <f>IF($G2884=0,"-",VLOOKUP($G2884,Nomenclator!$B$6:$G$1000,4,0))</f>
        <v>-</v>
      </c>
      <c r="N2884" s="124" t="str">
        <f>IF($G2884=0,"-",VLOOKUP($G2884,Nomenclator!$B$6:$G$1000,6,0))</f>
        <v>-</v>
      </c>
      <c r="O2884" s="74"/>
      <c r="P2884" s="74"/>
    </row>
    <row r="2885" spans="1:16" x14ac:dyDescent="0.2">
      <c r="A2885" s="73" t="str">
        <f t="shared" si="45"/>
        <v>-</v>
      </c>
      <c r="B2885" s="75"/>
      <c r="C2885" s="74"/>
      <c r="D2885" s="74"/>
      <c r="E2885" s="74"/>
      <c r="F2885" s="74"/>
      <c r="G2885" s="74"/>
      <c r="H2885" s="74"/>
      <c r="I2885" s="74"/>
      <c r="J2885" s="78"/>
      <c r="K2885" s="78"/>
      <c r="L2885" s="124" t="str">
        <f>IF($G2885=0,"-",VLOOKUP($G2885,Nomenclator!$B$6:$G$1000,3,0))</f>
        <v>-</v>
      </c>
      <c r="M2885" s="124" t="str">
        <f>IF($G2885=0,"-",VLOOKUP($G2885,Nomenclator!$B$6:$G$1000,4,0))</f>
        <v>-</v>
      </c>
      <c r="N2885" s="124" t="str">
        <f>IF($G2885=0,"-",VLOOKUP($G2885,Nomenclator!$B$6:$G$1000,6,0))</f>
        <v>-</v>
      </c>
      <c r="O2885" s="74"/>
      <c r="P2885" s="74"/>
    </row>
    <row r="2886" spans="1:16" x14ac:dyDescent="0.2">
      <c r="A2886" s="73" t="str">
        <f t="shared" si="45"/>
        <v>-</v>
      </c>
      <c r="B2886" s="75"/>
      <c r="C2886" s="74"/>
      <c r="D2886" s="74"/>
      <c r="E2886" s="74"/>
      <c r="F2886" s="74"/>
      <c r="G2886" s="74"/>
      <c r="H2886" s="74"/>
      <c r="I2886" s="74"/>
      <c r="J2886" s="78"/>
      <c r="K2886" s="78"/>
      <c r="L2886" s="124" t="str">
        <f>IF($G2886=0,"-",VLOOKUP($G2886,Nomenclator!$B$6:$G$1000,3,0))</f>
        <v>-</v>
      </c>
      <c r="M2886" s="124" t="str">
        <f>IF($G2886=0,"-",VLOOKUP($G2886,Nomenclator!$B$6:$G$1000,4,0))</f>
        <v>-</v>
      </c>
      <c r="N2886" s="124" t="str">
        <f>IF($G2886=0,"-",VLOOKUP($G2886,Nomenclator!$B$6:$G$1000,6,0))</f>
        <v>-</v>
      </c>
      <c r="O2886" s="74"/>
      <c r="P2886" s="74"/>
    </row>
    <row r="2887" spans="1:16" x14ac:dyDescent="0.2">
      <c r="A2887" s="73" t="str">
        <f t="shared" si="45"/>
        <v>-</v>
      </c>
      <c r="B2887" s="75"/>
      <c r="C2887" s="74"/>
      <c r="D2887" s="74"/>
      <c r="E2887" s="74"/>
      <c r="F2887" s="74"/>
      <c r="G2887" s="74"/>
      <c r="H2887" s="74"/>
      <c r="I2887" s="74"/>
      <c r="J2887" s="78"/>
      <c r="K2887" s="78"/>
      <c r="L2887" s="124" t="str">
        <f>IF($G2887=0,"-",VLOOKUP($G2887,Nomenclator!$B$6:$G$1000,3,0))</f>
        <v>-</v>
      </c>
      <c r="M2887" s="124" t="str">
        <f>IF($G2887=0,"-",VLOOKUP($G2887,Nomenclator!$B$6:$G$1000,4,0))</f>
        <v>-</v>
      </c>
      <c r="N2887" s="124" t="str">
        <f>IF($G2887=0,"-",VLOOKUP($G2887,Nomenclator!$B$6:$G$1000,6,0))</f>
        <v>-</v>
      </c>
      <c r="O2887" s="74"/>
      <c r="P2887" s="74"/>
    </row>
    <row r="2888" spans="1:16" x14ac:dyDescent="0.2">
      <c r="A2888" s="73" t="str">
        <f t="shared" si="45"/>
        <v>-</v>
      </c>
      <c r="B2888" s="75"/>
      <c r="C2888" s="74"/>
      <c r="D2888" s="74"/>
      <c r="E2888" s="74"/>
      <c r="F2888" s="74"/>
      <c r="G2888" s="74"/>
      <c r="H2888" s="74"/>
      <c r="I2888" s="74"/>
      <c r="J2888" s="78"/>
      <c r="K2888" s="78"/>
      <c r="L2888" s="124" t="str">
        <f>IF($G2888=0,"-",VLOOKUP($G2888,Nomenclator!$B$6:$G$1000,3,0))</f>
        <v>-</v>
      </c>
      <c r="M2888" s="124" t="str">
        <f>IF($G2888=0,"-",VLOOKUP($G2888,Nomenclator!$B$6:$G$1000,4,0))</f>
        <v>-</v>
      </c>
      <c r="N2888" s="124" t="str">
        <f>IF($G2888=0,"-",VLOOKUP($G2888,Nomenclator!$B$6:$G$1000,6,0))</f>
        <v>-</v>
      </c>
      <c r="O2888" s="74"/>
      <c r="P2888" s="74"/>
    </row>
    <row r="2889" spans="1:16" x14ac:dyDescent="0.2">
      <c r="A2889" s="73" t="str">
        <f t="shared" si="45"/>
        <v>-</v>
      </c>
      <c r="B2889" s="75"/>
      <c r="C2889" s="74"/>
      <c r="D2889" s="74"/>
      <c r="E2889" s="74"/>
      <c r="F2889" s="74"/>
      <c r="G2889" s="74"/>
      <c r="H2889" s="74"/>
      <c r="I2889" s="74"/>
      <c r="J2889" s="78"/>
      <c r="K2889" s="78"/>
      <c r="L2889" s="124" t="str">
        <f>IF($G2889=0,"-",VLOOKUP($G2889,Nomenclator!$B$6:$G$1000,3,0))</f>
        <v>-</v>
      </c>
      <c r="M2889" s="124" t="str">
        <f>IF($G2889=0,"-",VLOOKUP($G2889,Nomenclator!$B$6:$G$1000,4,0))</f>
        <v>-</v>
      </c>
      <c r="N2889" s="124" t="str">
        <f>IF($G2889=0,"-",VLOOKUP($G2889,Nomenclator!$B$6:$G$1000,6,0))</f>
        <v>-</v>
      </c>
      <c r="O2889" s="74"/>
      <c r="P2889" s="74"/>
    </row>
    <row r="2890" spans="1:16" x14ac:dyDescent="0.2">
      <c r="A2890" s="73" t="str">
        <f t="shared" si="45"/>
        <v>-</v>
      </c>
      <c r="B2890" s="75"/>
      <c r="C2890" s="74"/>
      <c r="D2890" s="74"/>
      <c r="E2890" s="74"/>
      <c r="F2890" s="74"/>
      <c r="G2890" s="74"/>
      <c r="H2890" s="74"/>
      <c r="I2890" s="74"/>
      <c r="J2890" s="78"/>
      <c r="K2890" s="78"/>
      <c r="L2890" s="124" t="str">
        <f>IF($G2890=0,"-",VLOOKUP($G2890,Nomenclator!$B$6:$G$1000,3,0))</f>
        <v>-</v>
      </c>
      <c r="M2890" s="124" t="str">
        <f>IF($G2890=0,"-",VLOOKUP($G2890,Nomenclator!$B$6:$G$1000,4,0))</f>
        <v>-</v>
      </c>
      <c r="N2890" s="124" t="str">
        <f>IF($G2890=0,"-",VLOOKUP($G2890,Nomenclator!$B$6:$G$1000,6,0))</f>
        <v>-</v>
      </c>
      <c r="O2890" s="74"/>
      <c r="P2890" s="74"/>
    </row>
    <row r="2891" spans="1:16" x14ac:dyDescent="0.2">
      <c r="A2891" s="73" t="str">
        <f t="shared" si="45"/>
        <v>-</v>
      </c>
      <c r="B2891" s="75"/>
      <c r="C2891" s="74"/>
      <c r="D2891" s="74"/>
      <c r="E2891" s="74"/>
      <c r="F2891" s="74"/>
      <c r="G2891" s="74"/>
      <c r="H2891" s="74"/>
      <c r="I2891" s="74"/>
      <c r="J2891" s="78"/>
      <c r="K2891" s="78"/>
      <c r="L2891" s="124" t="str">
        <f>IF($G2891=0,"-",VLOOKUP($G2891,Nomenclator!$B$6:$G$1000,3,0))</f>
        <v>-</v>
      </c>
      <c r="M2891" s="124" t="str">
        <f>IF($G2891=0,"-",VLOOKUP($G2891,Nomenclator!$B$6:$G$1000,4,0))</f>
        <v>-</v>
      </c>
      <c r="N2891" s="124" t="str">
        <f>IF($G2891=0,"-",VLOOKUP($G2891,Nomenclator!$B$6:$G$1000,6,0))</f>
        <v>-</v>
      </c>
      <c r="O2891" s="74"/>
      <c r="P2891" s="74"/>
    </row>
    <row r="2892" spans="1:16" x14ac:dyDescent="0.2">
      <c r="A2892" s="73" t="str">
        <f t="shared" si="45"/>
        <v>-</v>
      </c>
      <c r="B2892" s="75"/>
      <c r="C2892" s="74"/>
      <c r="D2892" s="74"/>
      <c r="E2892" s="74"/>
      <c r="F2892" s="74"/>
      <c r="G2892" s="74"/>
      <c r="H2892" s="74"/>
      <c r="I2892" s="74"/>
      <c r="J2892" s="78"/>
      <c r="K2892" s="78"/>
      <c r="L2892" s="124" t="str">
        <f>IF($G2892=0,"-",VLOOKUP($G2892,Nomenclator!$B$6:$G$1000,3,0))</f>
        <v>-</v>
      </c>
      <c r="M2892" s="124" t="str">
        <f>IF($G2892=0,"-",VLOOKUP($G2892,Nomenclator!$B$6:$G$1000,4,0))</f>
        <v>-</v>
      </c>
      <c r="N2892" s="124" t="str">
        <f>IF($G2892=0,"-",VLOOKUP($G2892,Nomenclator!$B$6:$G$1000,6,0))</f>
        <v>-</v>
      </c>
      <c r="O2892" s="74"/>
      <c r="P2892" s="74"/>
    </row>
    <row r="2893" spans="1:16" x14ac:dyDescent="0.2">
      <c r="A2893" s="73" t="str">
        <f t="shared" si="45"/>
        <v>-</v>
      </c>
      <c r="B2893" s="75"/>
      <c r="C2893" s="74"/>
      <c r="D2893" s="74"/>
      <c r="E2893" s="74"/>
      <c r="F2893" s="74"/>
      <c r="G2893" s="74"/>
      <c r="H2893" s="74"/>
      <c r="I2893" s="74"/>
      <c r="J2893" s="78"/>
      <c r="K2893" s="78"/>
      <c r="L2893" s="124" t="str">
        <f>IF($G2893=0,"-",VLOOKUP($G2893,Nomenclator!$B$6:$G$1000,3,0))</f>
        <v>-</v>
      </c>
      <c r="M2893" s="124" t="str">
        <f>IF($G2893=0,"-",VLOOKUP($G2893,Nomenclator!$B$6:$G$1000,4,0))</f>
        <v>-</v>
      </c>
      <c r="N2893" s="124" t="str">
        <f>IF($G2893=0,"-",VLOOKUP($G2893,Nomenclator!$B$6:$G$1000,6,0))</f>
        <v>-</v>
      </c>
      <c r="O2893" s="74"/>
      <c r="P2893" s="74"/>
    </row>
    <row r="2894" spans="1:16" x14ac:dyDescent="0.2">
      <c r="A2894" s="73" t="str">
        <f t="shared" si="45"/>
        <v>-</v>
      </c>
      <c r="B2894" s="75"/>
      <c r="C2894" s="74"/>
      <c r="D2894" s="74"/>
      <c r="E2894" s="74"/>
      <c r="F2894" s="74"/>
      <c r="G2894" s="74"/>
      <c r="H2894" s="74"/>
      <c r="I2894" s="74"/>
      <c r="J2894" s="78"/>
      <c r="K2894" s="78"/>
      <c r="L2894" s="124" t="str">
        <f>IF($G2894=0,"-",VLOOKUP($G2894,Nomenclator!$B$6:$G$1000,3,0))</f>
        <v>-</v>
      </c>
      <c r="M2894" s="124" t="str">
        <f>IF($G2894=0,"-",VLOOKUP($G2894,Nomenclator!$B$6:$G$1000,4,0))</f>
        <v>-</v>
      </c>
      <c r="N2894" s="124" t="str">
        <f>IF($G2894=0,"-",VLOOKUP($G2894,Nomenclator!$B$6:$G$1000,6,0))</f>
        <v>-</v>
      </c>
      <c r="O2894" s="74"/>
      <c r="P2894" s="74"/>
    </row>
    <row r="2895" spans="1:16" x14ac:dyDescent="0.2">
      <c r="A2895" s="73" t="str">
        <f t="shared" si="45"/>
        <v>-</v>
      </c>
      <c r="B2895" s="75"/>
      <c r="C2895" s="74"/>
      <c r="D2895" s="74"/>
      <c r="E2895" s="74"/>
      <c r="F2895" s="74"/>
      <c r="G2895" s="74"/>
      <c r="H2895" s="74"/>
      <c r="I2895" s="74"/>
      <c r="J2895" s="78"/>
      <c r="K2895" s="78"/>
      <c r="L2895" s="124" t="str">
        <f>IF($G2895=0,"-",VLOOKUP($G2895,Nomenclator!$B$6:$G$1000,3,0))</f>
        <v>-</v>
      </c>
      <c r="M2895" s="124" t="str">
        <f>IF($G2895=0,"-",VLOOKUP($G2895,Nomenclator!$B$6:$G$1000,4,0))</f>
        <v>-</v>
      </c>
      <c r="N2895" s="124" t="str">
        <f>IF($G2895=0,"-",VLOOKUP($G2895,Nomenclator!$B$6:$G$1000,6,0))</f>
        <v>-</v>
      </c>
      <c r="O2895" s="74"/>
      <c r="P2895" s="74"/>
    </row>
    <row r="2896" spans="1:16" x14ac:dyDescent="0.2">
      <c r="A2896" s="73" t="str">
        <f t="shared" si="45"/>
        <v>-</v>
      </c>
      <c r="B2896" s="75"/>
      <c r="C2896" s="74"/>
      <c r="D2896" s="74"/>
      <c r="E2896" s="74"/>
      <c r="F2896" s="74"/>
      <c r="G2896" s="74"/>
      <c r="H2896" s="74"/>
      <c r="I2896" s="74"/>
      <c r="J2896" s="78"/>
      <c r="K2896" s="78"/>
      <c r="L2896" s="124" t="str">
        <f>IF($G2896=0,"-",VLOOKUP($G2896,Nomenclator!$B$6:$G$1000,3,0))</f>
        <v>-</v>
      </c>
      <c r="M2896" s="124" t="str">
        <f>IF($G2896=0,"-",VLOOKUP($G2896,Nomenclator!$B$6:$G$1000,4,0))</f>
        <v>-</v>
      </c>
      <c r="N2896" s="124" t="str">
        <f>IF($G2896=0,"-",VLOOKUP($G2896,Nomenclator!$B$6:$G$1000,6,0))</f>
        <v>-</v>
      </c>
      <c r="O2896" s="74"/>
      <c r="P2896" s="74"/>
    </row>
    <row r="2897" spans="1:16" x14ac:dyDescent="0.2">
      <c r="A2897" s="73" t="str">
        <f t="shared" si="45"/>
        <v>-</v>
      </c>
      <c r="B2897" s="75"/>
      <c r="C2897" s="74"/>
      <c r="D2897" s="74"/>
      <c r="E2897" s="74"/>
      <c r="F2897" s="74"/>
      <c r="G2897" s="74"/>
      <c r="H2897" s="74"/>
      <c r="I2897" s="74"/>
      <c r="J2897" s="78"/>
      <c r="K2897" s="78"/>
      <c r="L2897" s="124" t="str">
        <f>IF($G2897=0,"-",VLOOKUP($G2897,Nomenclator!$B$6:$G$1000,3,0))</f>
        <v>-</v>
      </c>
      <c r="M2897" s="124" t="str">
        <f>IF($G2897=0,"-",VLOOKUP($G2897,Nomenclator!$B$6:$G$1000,4,0))</f>
        <v>-</v>
      </c>
      <c r="N2897" s="124" t="str">
        <f>IF($G2897=0,"-",VLOOKUP($G2897,Nomenclator!$B$6:$G$1000,6,0))</f>
        <v>-</v>
      </c>
      <c r="O2897" s="74"/>
      <c r="P2897" s="74"/>
    </row>
    <row r="2898" spans="1:16" x14ac:dyDescent="0.2">
      <c r="A2898" s="73" t="str">
        <f t="shared" si="45"/>
        <v>-</v>
      </c>
      <c r="B2898" s="75"/>
      <c r="C2898" s="74"/>
      <c r="D2898" s="74"/>
      <c r="E2898" s="74"/>
      <c r="F2898" s="74"/>
      <c r="G2898" s="74"/>
      <c r="H2898" s="74"/>
      <c r="I2898" s="74"/>
      <c r="J2898" s="78"/>
      <c r="K2898" s="78"/>
      <c r="L2898" s="124" t="str">
        <f>IF($G2898=0,"-",VLOOKUP($G2898,Nomenclator!$B$6:$G$1000,3,0))</f>
        <v>-</v>
      </c>
      <c r="M2898" s="124" t="str">
        <f>IF($G2898=0,"-",VLOOKUP($G2898,Nomenclator!$B$6:$G$1000,4,0))</f>
        <v>-</v>
      </c>
      <c r="N2898" s="124" t="str">
        <f>IF($G2898=0,"-",VLOOKUP($G2898,Nomenclator!$B$6:$G$1000,6,0))</f>
        <v>-</v>
      </c>
      <c r="O2898" s="74"/>
      <c r="P2898" s="74"/>
    </row>
    <row r="2899" spans="1:16" x14ac:dyDescent="0.2">
      <c r="A2899" s="73" t="str">
        <f t="shared" si="45"/>
        <v>-</v>
      </c>
      <c r="B2899" s="75"/>
      <c r="C2899" s="74"/>
      <c r="D2899" s="74"/>
      <c r="E2899" s="74"/>
      <c r="F2899" s="74"/>
      <c r="G2899" s="74"/>
      <c r="H2899" s="74"/>
      <c r="I2899" s="74"/>
      <c r="J2899" s="78"/>
      <c r="K2899" s="78"/>
      <c r="L2899" s="124" t="str">
        <f>IF($G2899=0,"-",VLOOKUP($G2899,Nomenclator!$B$6:$G$1000,3,0))</f>
        <v>-</v>
      </c>
      <c r="M2899" s="124" t="str">
        <f>IF($G2899=0,"-",VLOOKUP($G2899,Nomenclator!$B$6:$G$1000,4,0))</f>
        <v>-</v>
      </c>
      <c r="N2899" s="124" t="str">
        <f>IF($G2899=0,"-",VLOOKUP($G2899,Nomenclator!$B$6:$G$1000,6,0))</f>
        <v>-</v>
      </c>
      <c r="O2899" s="74"/>
      <c r="P2899" s="74"/>
    </row>
    <row r="2900" spans="1:16" x14ac:dyDescent="0.2">
      <c r="A2900" s="73" t="str">
        <f t="shared" si="45"/>
        <v>-</v>
      </c>
      <c r="B2900" s="75"/>
      <c r="C2900" s="74"/>
      <c r="D2900" s="74"/>
      <c r="E2900" s="74"/>
      <c r="F2900" s="74"/>
      <c r="G2900" s="74"/>
      <c r="H2900" s="74"/>
      <c r="I2900" s="74"/>
      <c r="J2900" s="78"/>
      <c r="K2900" s="78"/>
      <c r="L2900" s="124" t="str">
        <f>IF($G2900=0,"-",VLOOKUP($G2900,Nomenclator!$B$6:$G$1000,3,0))</f>
        <v>-</v>
      </c>
      <c r="M2900" s="124" t="str">
        <f>IF($G2900=0,"-",VLOOKUP($G2900,Nomenclator!$B$6:$G$1000,4,0))</f>
        <v>-</v>
      </c>
      <c r="N2900" s="124" t="str">
        <f>IF($G2900=0,"-",VLOOKUP($G2900,Nomenclator!$B$6:$G$1000,6,0))</f>
        <v>-</v>
      </c>
      <c r="O2900" s="74"/>
      <c r="P2900" s="74"/>
    </row>
    <row r="2901" spans="1:16" x14ac:dyDescent="0.2">
      <c r="A2901" s="73" t="str">
        <f t="shared" si="45"/>
        <v>-</v>
      </c>
      <c r="B2901" s="75"/>
      <c r="C2901" s="74"/>
      <c r="D2901" s="74"/>
      <c r="E2901" s="74"/>
      <c r="F2901" s="74"/>
      <c r="G2901" s="74"/>
      <c r="H2901" s="74"/>
      <c r="I2901" s="74"/>
      <c r="J2901" s="78"/>
      <c r="K2901" s="78"/>
      <c r="L2901" s="124" t="str">
        <f>IF($G2901=0,"-",VLOOKUP($G2901,Nomenclator!$B$6:$G$1000,3,0))</f>
        <v>-</v>
      </c>
      <c r="M2901" s="124" t="str">
        <f>IF($G2901=0,"-",VLOOKUP($G2901,Nomenclator!$B$6:$G$1000,4,0))</f>
        <v>-</v>
      </c>
      <c r="N2901" s="124" t="str">
        <f>IF($G2901=0,"-",VLOOKUP($G2901,Nomenclator!$B$6:$G$1000,6,0))</f>
        <v>-</v>
      </c>
      <c r="O2901" s="74"/>
      <c r="P2901" s="74"/>
    </row>
    <row r="2902" spans="1:16" x14ac:dyDescent="0.2">
      <c r="A2902" s="73" t="str">
        <f t="shared" si="45"/>
        <v>-</v>
      </c>
      <c r="B2902" s="75"/>
      <c r="C2902" s="74"/>
      <c r="D2902" s="74"/>
      <c r="E2902" s="74"/>
      <c r="F2902" s="74"/>
      <c r="G2902" s="74"/>
      <c r="H2902" s="74"/>
      <c r="I2902" s="74"/>
      <c r="J2902" s="78"/>
      <c r="K2902" s="78"/>
      <c r="L2902" s="124" t="str">
        <f>IF($G2902=0,"-",VLOOKUP($G2902,Nomenclator!$B$6:$G$1000,3,0))</f>
        <v>-</v>
      </c>
      <c r="M2902" s="124" t="str">
        <f>IF($G2902=0,"-",VLOOKUP($G2902,Nomenclator!$B$6:$G$1000,4,0))</f>
        <v>-</v>
      </c>
      <c r="N2902" s="124" t="str">
        <f>IF($G2902=0,"-",VLOOKUP($G2902,Nomenclator!$B$6:$G$1000,6,0))</f>
        <v>-</v>
      </c>
      <c r="O2902" s="74"/>
      <c r="P2902" s="74"/>
    </row>
    <row r="2903" spans="1:16" x14ac:dyDescent="0.2">
      <c r="A2903" s="73" t="str">
        <f t="shared" si="45"/>
        <v>-</v>
      </c>
      <c r="B2903" s="75"/>
      <c r="C2903" s="74"/>
      <c r="D2903" s="74"/>
      <c r="E2903" s="74"/>
      <c r="F2903" s="74"/>
      <c r="G2903" s="74"/>
      <c r="H2903" s="74"/>
      <c r="I2903" s="74"/>
      <c r="J2903" s="78"/>
      <c r="K2903" s="78"/>
      <c r="L2903" s="124" t="str">
        <f>IF($G2903=0,"-",VLOOKUP($G2903,Nomenclator!$B$6:$G$1000,3,0))</f>
        <v>-</v>
      </c>
      <c r="M2903" s="124" t="str">
        <f>IF($G2903=0,"-",VLOOKUP($G2903,Nomenclator!$B$6:$G$1000,4,0))</f>
        <v>-</v>
      </c>
      <c r="N2903" s="124" t="str">
        <f>IF($G2903=0,"-",VLOOKUP($G2903,Nomenclator!$B$6:$G$1000,6,0))</f>
        <v>-</v>
      </c>
      <c r="O2903" s="74"/>
      <c r="P2903" s="74"/>
    </row>
    <row r="2904" spans="1:16" x14ac:dyDescent="0.2">
      <c r="A2904" s="73" t="str">
        <f t="shared" si="45"/>
        <v>-</v>
      </c>
      <c r="B2904" s="75"/>
      <c r="C2904" s="74"/>
      <c r="D2904" s="74"/>
      <c r="E2904" s="74"/>
      <c r="F2904" s="74"/>
      <c r="G2904" s="74"/>
      <c r="H2904" s="74"/>
      <c r="I2904" s="74"/>
      <c r="J2904" s="78"/>
      <c r="K2904" s="78"/>
      <c r="L2904" s="124" t="str">
        <f>IF($G2904=0,"-",VLOOKUP($G2904,Nomenclator!$B$6:$G$1000,3,0))</f>
        <v>-</v>
      </c>
      <c r="M2904" s="124" t="str">
        <f>IF($G2904=0,"-",VLOOKUP($G2904,Nomenclator!$B$6:$G$1000,4,0))</f>
        <v>-</v>
      </c>
      <c r="N2904" s="124" t="str">
        <f>IF($G2904=0,"-",VLOOKUP($G2904,Nomenclator!$B$6:$G$1000,6,0))</f>
        <v>-</v>
      </c>
      <c r="O2904" s="74"/>
      <c r="P2904" s="74"/>
    </row>
    <row r="2905" spans="1:16" x14ac:dyDescent="0.2">
      <c r="A2905" s="73" t="str">
        <f t="shared" si="45"/>
        <v>-</v>
      </c>
      <c r="B2905" s="75"/>
      <c r="C2905" s="74"/>
      <c r="D2905" s="74"/>
      <c r="E2905" s="74"/>
      <c r="F2905" s="74"/>
      <c r="G2905" s="74"/>
      <c r="H2905" s="74"/>
      <c r="I2905" s="74"/>
      <c r="J2905" s="78"/>
      <c r="K2905" s="78"/>
      <c r="L2905" s="124" t="str">
        <f>IF($G2905=0,"-",VLOOKUP($G2905,Nomenclator!$B$6:$G$1000,3,0))</f>
        <v>-</v>
      </c>
      <c r="M2905" s="124" t="str">
        <f>IF($G2905=0,"-",VLOOKUP($G2905,Nomenclator!$B$6:$G$1000,4,0))</f>
        <v>-</v>
      </c>
      <c r="N2905" s="124" t="str">
        <f>IF($G2905=0,"-",VLOOKUP($G2905,Nomenclator!$B$6:$G$1000,6,0))</f>
        <v>-</v>
      </c>
      <c r="O2905" s="74"/>
      <c r="P2905" s="74"/>
    </row>
    <row r="2906" spans="1:16" x14ac:dyDescent="0.2">
      <c r="A2906" s="73" t="str">
        <f t="shared" si="45"/>
        <v>-</v>
      </c>
      <c r="B2906" s="75"/>
      <c r="C2906" s="74"/>
      <c r="D2906" s="74"/>
      <c r="E2906" s="74"/>
      <c r="F2906" s="74"/>
      <c r="G2906" s="74"/>
      <c r="H2906" s="74"/>
      <c r="I2906" s="74"/>
      <c r="J2906" s="78"/>
      <c r="K2906" s="78"/>
      <c r="L2906" s="124" t="str">
        <f>IF($G2906=0,"-",VLOOKUP($G2906,Nomenclator!$B$6:$G$1000,3,0))</f>
        <v>-</v>
      </c>
      <c r="M2906" s="124" t="str">
        <f>IF($G2906=0,"-",VLOOKUP($G2906,Nomenclator!$B$6:$G$1000,4,0))</f>
        <v>-</v>
      </c>
      <c r="N2906" s="124" t="str">
        <f>IF($G2906=0,"-",VLOOKUP($G2906,Nomenclator!$B$6:$G$1000,6,0))</f>
        <v>-</v>
      </c>
      <c r="O2906" s="74"/>
      <c r="P2906" s="74"/>
    </row>
    <row r="2907" spans="1:16" x14ac:dyDescent="0.2">
      <c r="A2907" s="73" t="str">
        <f t="shared" si="45"/>
        <v>-</v>
      </c>
      <c r="B2907" s="75"/>
      <c r="C2907" s="74"/>
      <c r="D2907" s="74"/>
      <c r="E2907" s="74"/>
      <c r="F2907" s="74"/>
      <c r="G2907" s="74"/>
      <c r="H2907" s="74"/>
      <c r="I2907" s="74"/>
      <c r="J2907" s="78"/>
      <c r="K2907" s="78"/>
      <c r="L2907" s="124" t="str">
        <f>IF($G2907=0,"-",VLOOKUP($G2907,Nomenclator!$B$6:$G$1000,3,0))</f>
        <v>-</v>
      </c>
      <c r="M2907" s="124" t="str">
        <f>IF($G2907=0,"-",VLOOKUP($G2907,Nomenclator!$B$6:$G$1000,4,0))</f>
        <v>-</v>
      </c>
      <c r="N2907" s="124" t="str">
        <f>IF($G2907=0,"-",VLOOKUP($G2907,Nomenclator!$B$6:$G$1000,6,0))</f>
        <v>-</v>
      </c>
      <c r="O2907" s="74"/>
      <c r="P2907" s="74"/>
    </row>
    <row r="2908" spans="1:16" x14ac:dyDescent="0.2">
      <c r="A2908" s="73" t="str">
        <f t="shared" si="45"/>
        <v>-</v>
      </c>
      <c r="B2908" s="75"/>
      <c r="C2908" s="74"/>
      <c r="D2908" s="74"/>
      <c r="E2908" s="74"/>
      <c r="F2908" s="74"/>
      <c r="G2908" s="74"/>
      <c r="H2908" s="74"/>
      <c r="I2908" s="74"/>
      <c r="J2908" s="78"/>
      <c r="K2908" s="78"/>
      <c r="L2908" s="124" t="str">
        <f>IF($G2908=0,"-",VLOOKUP($G2908,Nomenclator!$B$6:$G$1000,3,0))</f>
        <v>-</v>
      </c>
      <c r="M2908" s="124" t="str">
        <f>IF($G2908=0,"-",VLOOKUP($G2908,Nomenclator!$B$6:$G$1000,4,0))</f>
        <v>-</v>
      </c>
      <c r="N2908" s="124" t="str">
        <f>IF($G2908=0,"-",VLOOKUP($G2908,Nomenclator!$B$6:$G$1000,6,0))</f>
        <v>-</v>
      </c>
      <c r="O2908" s="74"/>
      <c r="P2908" s="74"/>
    </row>
    <row r="2909" spans="1:16" x14ac:dyDescent="0.2">
      <c r="A2909" s="73" t="str">
        <f t="shared" si="45"/>
        <v>-</v>
      </c>
      <c r="B2909" s="75"/>
      <c r="C2909" s="74"/>
      <c r="D2909" s="74"/>
      <c r="E2909" s="74"/>
      <c r="F2909" s="74"/>
      <c r="G2909" s="74"/>
      <c r="H2909" s="74"/>
      <c r="I2909" s="74"/>
      <c r="J2909" s="78"/>
      <c r="K2909" s="78"/>
      <c r="L2909" s="124" t="str">
        <f>IF($G2909=0,"-",VLOOKUP($G2909,Nomenclator!$B$6:$G$1000,3,0))</f>
        <v>-</v>
      </c>
      <c r="M2909" s="124" t="str">
        <f>IF($G2909=0,"-",VLOOKUP($G2909,Nomenclator!$B$6:$G$1000,4,0))</f>
        <v>-</v>
      </c>
      <c r="N2909" s="124" t="str">
        <f>IF($G2909=0,"-",VLOOKUP($G2909,Nomenclator!$B$6:$G$1000,6,0))</f>
        <v>-</v>
      </c>
      <c r="O2909" s="74"/>
      <c r="P2909" s="74"/>
    </row>
    <row r="2910" spans="1:16" x14ac:dyDescent="0.2">
      <c r="A2910" s="73" t="str">
        <f t="shared" si="45"/>
        <v>-</v>
      </c>
      <c r="B2910" s="75"/>
      <c r="C2910" s="74"/>
      <c r="D2910" s="74"/>
      <c r="E2910" s="74"/>
      <c r="F2910" s="74"/>
      <c r="G2910" s="74"/>
      <c r="H2910" s="74"/>
      <c r="I2910" s="74"/>
      <c r="J2910" s="78"/>
      <c r="K2910" s="78"/>
      <c r="L2910" s="124" t="str">
        <f>IF($G2910=0,"-",VLOOKUP($G2910,Nomenclator!$B$6:$G$1000,3,0))</f>
        <v>-</v>
      </c>
      <c r="M2910" s="124" t="str">
        <f>IF($G2910=0,"-",VLOOKUP($G2910,Nomenclator!$B$6:$G$1000,4,0))</f>
        <v>-</v>
      </c>
      <c r="N2910" s="124" t="str">
        <f>IF($G2910=0,"-",VLOOKUP($G2910,Nomenclator!$B$6:$G$1000,6,0))</f>
        <v>-</v>
      </c>
      <c r="O2910" s="74"/>
      <c r="P2910" s="74"/>
    </row>
    <row r="2911" spans="1:16" x14ac:dyDescent="0.2">
      <c r="A2911" s="73" t="str">
        <f t="shared" si="45"/>
        <v>-</v>
      </c>
      <c r="B2911" s="75"/>
      <c r="C2911" s="74"/>
      <c r="D2911" s="74"/>
      <c r="E2911" s="74"/>
      <c r="F2911" s="74"/>
      <c r="G2911" s="74"/>
      <c r="H2911" s="74"/>
      <c r="I2911" s="74"/>
      <c r="J2911" s="78"/>
      <c r="K2911" s="78"/>
      <c r="L2911" s="124" t="str">
        <f>IF($G2911=0,"-",VLOOKUP($G2911,Nomenclator!$B$6:$G$1000,3,0))</f>
        <v>-</v>
      </c>
      <c r="M2911" s="124" t="str">
        <f>IF($G2911=0,"-",VLOOKUP($G2911,Nomenclator!$B$6:$G$1000,4,0))</f>
        <v>-</v>
      </c>
      <c r="N2911" s="124" t="str">
        <f>IF($G2911=0,"-",VLOOKUP($G2911,Nomenclator!$B$6:$G$1000,6,0))</f>
        <v>-</v>
      </c>
      <c r="O2911" s="74"/>
      <c r="P2911" s="74"/>
    </row>
    <row r="2912" spans="1:16" x14ac:dyDescent="0.2">
      <c r="A2912" s="73" t="str">
        <f t="shared" si="45"/>
        <v>-</v>
      </c>
      <c r="B2912" s="75"/>
      <c r="C2912" s="74"/>
      <c r="D2912" s="74"/>
      <c r="E2912" s="74"/>
      <c r="F2912" s="74"/>
      <c r="G2912" s="74"/>
      <c r="H2912" s="74"/>
      <c r="I2912" s="74"/>
      <c r="J2912" s="78"/>
      <c r="K2912" s="78"/>
      <c r="L2912" s="124" t="str">
        <f>IF($G2912=0,"-",VLOOKUP($G2912,Nomenclator!$B$6:$G$1000,3,0))</f>
        <v>-</v>
      </c>
      <c r="M2912" s="124" t="str">
        <f>IF($G2912=0,"-",VLOOKUP($G2912,Nomenclator!$B$6:$G$1000,4,0))</f>
        <v>-</v>
      </c>
      <c r="N2912" s="124" t="str">
        <f>IF($G2912=0,"-",VLOOKUP($G2912,Nomenclator!$B$6:$G$1000,6,0))</f>
        <v>-</v>
      </c>
      <c r="O2912" s="74"/>
      <c r="P2912" s="74"/>
    </row>
    <row r="2913" spans="1:16" x14ac:dyDescent="0.2">
      <c r="A2913" s="73" t="str">
        <f t="shared" si="45"/>
        <v>-</v>
      </c>
      <c r="B2913" s="75"/>
      <c r="C2913" s="74"/>
      <c r="D2913" s="74"/>
      <c r="E2913" s="74"/>
      <c r="F2913" s="74"/>
      <c r="G2913" s="74"/>
      <c r="H2913" s="74"/>
      <c r="I2913" s="74"/>
      <c r="J2913" s="78"/>
      <c r="K2913" s="78"/>
      <c r="L2913" s="124" t="str">
        <f>IF($G2913=0,"-",VLOOKUP($G2913,Nomenclator!$B$6:$G$1000,3,0))</f>
        <v>-</v>
      </c>
      <c r="M2913" s="124" t="str">
        <f>IF($G2913=0,"-",VLOOKUP($G2913,Nomenclator!$B$6:$G$1000,4,0))</f>
        <v>-</v>
      </c>
      <c r="N2913" s="124" t="str">
        <f>IF($G2913=0,"-",VLOOKUP($G2913,Nomenclator!$B$6:$G$1000,6,0))</f>
        <v>-</v>
      </c>
      <c r="O2913" s="74"/>
      <c r="P2913" s="74"/>
    </row>
    <row r="2914" spans="1:16" x14ac:dyDescent="0.2">
      <c r="A2914" s="73" t="str">
        <f t="shared" si="45"/>
        <v>-</v>
      </c>
      <c r="B2914" s="75"/>
      <c r="C2914" s="74"/>
      <c r="D2914" s="74"/>
      <c r="E2914" s="74"/>
      <c r="F2914" s="74"/>
      <c r="G2914" s="74"/>
      <c r="H2914" s="74"/>
      <c r="I2914" s="74"/>
      <c r="J2914" s="78"/>
      <c r="K2914" s="78"/>
      <c r="L2914" s="124" t="str">
        <f>IF($G2914=0,"-",VLOOKUP($G2914,Nomenclator!$B$6:$G$1000,3,0))</f>
        <v>-</v>
      </c>
      <c r="M2914" s="124" t="str">
        <f>IF($G2914=0,"-",VLOOKUP($G2914,Nomenclator!$B$6:$G$1000,4,0))</f>
        <v>-</v>
      </c>
      <c r="N2914" s="124" t="str">
        <f>IF($G2914=0,"-",VLOOKUP($G2914,Nomenclator!$B$6:$G$1000,6,0))</f>
        <v>-</v>
      </c>
      <c r="O2914" s="74"/>
      <c r="P2914" s="74"/>
    </row>
    <row r="2915" spans="1:16" x14ac:dyDescent="0.2">
      <c r="A2915" s="73" t="str">
        <f t="shared" si="45"/>
        <v>-</v>
      </c>
      <c r="B2915" s="75"/>
      <c r="C2915" s="74"/>
      <c r="D2915" s="74"/>
      <c r="E2915" s="74"/>
      <c r="F2915" s="74"/>
      <c r="G2915" s="74"/>
      <c r="H2915" s="74"/>
      <c r="I2915" s="74"/>
      <c r="J2915" s="78"/>
      <c r="K2915" s="78"/>
      <c r="L2915" s="124" t="str">
        <f>IF($G2915=0,"-",VLOOKUP($G2915,Nomenclator!$B$6:$G$1000,3,0))</f>
        <v>-</v>
      </c>
      <c r="M2915" s="124" t="str">
        <f>IF($G2915=0,"-",VLOOKUP($G2915,Nomenclator!$B$6:$G$1000,4,0))</f>
        <v>-</v>
      </c>
      <c r="N2915" s="124" t="str">
        <f>IF($G2915=0,"-",VLOOKUP($G2915,Nomenclator!$B$6:$G$1000,6,0))</f>
        <v>-</v>
      </c>
      <c r="O2915" s="74"/>
      <c r="P2915" s="74"/>
    </row>
    <row r="2916" spans="1:16" x14ac:dyDescent="0.2">
      <c r="A2916" s="73" t="str">
        <f t="shared" si="45"/>
        <v>-</v>
      </c>
      <c r="B2916" s="75"/>
      <c r="C2916" s="74"/>
      <c r="D2916" s="74"/>
      <c r="E2916" s="74"/>
      <c r="F2916" s="74"/>
      <c r="G2916" s="74"/>
      <c r="H2916" s="74"/>
      <c r="I2916" s="74"/>
      <c r="J2916" s="78"/>
      <c r="K2916" s="78"/>
      <c r="L2916" s="124" t="str">
        <f>IF($G2916=0,"-",VLOOKUP($G2916,Nomenclator!$B$6:$G$1000,3,0))</f>
        <v>-</v>
      </c>
      <c r="M2916" s="124" t="str">
        <f>IF($G2916=0,"-",VLOOKUP($G2916,Nomenclator!$B$6:$G$1000,4,0))</f>
        <v>-</v>
      </c>
      <c r="N2916" s="124" t="str">
        <f>IF($G2916=0,"-",VLOOKUP($G2916,Nomenclator!$B$6:$G$1000,6,0))</f>
        <v>-</v>
      </c>
      <c r="O2916" s="74"/>
      <c r="P2916" s="74"/>
    </row>
    <row r="2917" spans="1:16" x14ac:dyDescent="0.2">
      <c r="A2917" s="73" t="str">
        <f t="shared" si="45"/>
        <v>-</v>
      </c>
      <c r="B2917" s="75"/>
      <c r="C2917" s="74"/>
      <c r="D2917" s="74"/>
      <c r="E2917" s="74"/>
      <c r="F2917" s="74"/>
      <c r="G2917" s="74"/>
      <c r="H2917" s="74"/>
      <c r="I2917" s="74"/>
      <c r="J2917" s="78"/>
      <c r="K2917" s="78"/>
      <c r="L2917" s="124" t="str">
        <f>IF($G2917=0,"-",VLOOKUP($G2917,Nomenclator!$B$6:$G$1000,3,0))</f>
        <v>-</v>
      </c>
      <c r="M2917" s="124" t="str">
        <f>IF($G2917=0,"-",VLOOKUP($G2917,Nomenclator!$B$6:$G$1000,4,0))</f>
        <v>-</v>
      </c>
      <c r="N2917" s="124" t="str">
        <f>IF($G2917=0,"-",VLOOKUP($G2917,Nomenclator!$B$6:$G$1000,6,0))</f>
        <v>-</v>
      </c>
      <c r="O2917" s="74"/>
      <c r="P2917" s="74"/>
    </row>
    <row r="2918" spans="1:16" x14ac:dyDescent="0.2">
      <c r="A2918" s="73" t="str">
        <f t="shared" si="45"/>
        <v>-</v>
      </c>
      <c r="B2918" s="75"/>
      <c r="C2918" s="74"/>
      <c r="D2918" s="74"/>
      <c r="E2918" s="74"/>
      <c r="F2918" s="74"/>
      <c r="G2918" s="74"/>
      <c r="H2918" s="74"/>
      <c r="I2918" s="74"/>
      <c r="J2918" s="78"/>
      <c r="K2918" s="78"/>
      <c r="L2918" s="124" t="str">
        <f>IF($G2918=0,"-",VLOOKUP($G2918,Nomenclator!$B$6:$G$1000,3,0))</f>
        <v>-</v>
      </c>
      <c r="M2918" s="124" t="str">
        <f>IF($G2918=0,"-",VLOOKUP($G2918,Nomenclator!$B$6:$G$1000,4,0))</f>
        <v>-</v>
      </c>
      <c r="N2918" s="124" t="str">
        <f>IF($G2918=0,"-",VLOOKUP($G2918,Nomenclator!$B$6:$G$1000,6,0))</f>
        <v>-</v>
      </c>
      <c r="O2918" s="74"/>
      <c r="P2918" s="74"/>
    </row>
    <row r="2919" spans="1:16" x14ac:dyDescent="0.2">
      <c r="A2919" s="73" t="str">
        <f t="shared" si="45"/>
        <v>-</v>
      </c>
      <c r="B2919" s="75"/>
      <c r="C2919" s="74"/>
      <c r="D2919" s="74"/>
      <c r="E2919" s="74"/>
      <c r="F2919" s="74"/>
      <c r="G2919" s="74"/>
      <c r="H2919" s="74"/>
      <c r="I2919" s="74"/>
      <c r="J2919" s="78"/>
      <c r="K2919" s="78"/>
      <c r="L2919" s="124" t="str">
        <f>IF($G2919=0,"-",VLOOKUP($G2919,Nomenclator!$B$6:$G$1000,3,0))</f>
        <v>-</v>
      </c>
      <c r="M2919" s="124" t="str">
        <f>IF($G2919=0,"-",VLOOKUP($G2919,Nomenclator!$B$6:$G$1000,4,0))</f>
        <v>-</v>
      </c>
      <c r="N2919" s="124" t="str">
        <f>IF($G2919=0,"-",VLOOKUP($G2919,Nomenclator!$B$6:$G$1000,6,0))</f>
        <v>-</v>
      </c>
      <c r="O2919" s="74"/>
      <c r="P2919" s="74"/>
    </row>
    <row r="2920" spans="1:16" x14ac:dyDescent="0.2">
      <c r="A2920" s="73" t="str">
        <f t="shared" si="45"/>
        <v>-</v>
      </c>
      <c r="B2920" s="75"/>
      <c r="C2920" s="74"/>
      <c r="D2920" s="74"/>
      <c r="E2920" s="74"/>
      <c r="F2920" s="74"/>
      <c r="G2920" s="74"/>
      <c r="H2920" s="74"/>
      <c r="I2920" s="74"/>
      <c r="J2920" s="78"/>
      <c r="K2920" s="78"/>
      <c r="L2920" s="124" t="str">
        <f>IF($G2920=0,"-",VLOOKUP($G2920,Nomenclator!$B$6:$G$1000,3,0))</f>
        <v>-</v>
      </c>
      <c r="M2920" s="124" t="str">
        <f>IF($G2920=0,"-",VLOOKUP($G2920,Nomenclator!$B$6:$G$1000,4,0))</f>
        <v>-</v>
      </c>
      <c r="N2920" s="124" t="str">
        <f>IF($G2920=0,"-",VLOOKUP($G2920,Nomenclator!$B$6:$G$1000,6,0))</f>
        <v>-</v>
      </c>
      <c r="O2920" s="74"/>
      <c r="P2920" s="74"/>
    </row>
    <row r="2921" spans="1:16" x14ac:dyDescent="0.2">
      <c r="A2921" s="73" t="str">
        <f t="shared" si="45"/>
        <v>-</v>
      </c>
      <c r="B2921" s="75"/>
      <c r="C2921" s="74"/>
      <c r="D2921" s="74"/>
      <c r="E2921" s="74"/>
      <c r="F2921" s="74"/>
      <c r="G2921" s="74"/>
      <c r="H2921" s="74"/>
      <c r="I2921" s="74"/>
      <c r="J2921" s="78"/>
      <c r="K2921" s="78"/>
      <c r="L2921" s="124" t="str">
        <f>IF($G2921=0,"-",VLOOKUP($G2921,Nomenclator!$B$6:$G$1000,3,0))</f>
        <v>-</v>
      </c>
      <c r="M2921" s="124" t="str">
        <f>IF($G2921=0,"-",VLOOKUP($G2921,Nomenclator!$B$6:$G$1000,4,0))</f>
        <v>-</v>
      </c>
      <c r="N2921" s="124" t="str">
        <f>IF($G2921=0,"-",VLOOKUP($G2921,Nomenclator!$B$6:$G$1000,6,0))</f>
        <v>-</v>
      </c>
      <c r="O2921" s="74"/>
      <c r="P2921" s="74"/>
    </row>
    <row r="2922" spans="1:16" x14ac:dyDescent="0.2">
      <c r="A2922" s="73" t="str">
        <f t="shared" si="45"/>
        <v>-</v>
      </c>
      <c r="B2922" s="75"/>
      <c r="C2922" s="74"/>
      <c r="D2922" s="74"/>
      <c r="E2922" s="74"/>
      <c r="F2922" s="74"/>
      <c r="G2922" s="74"/>
      <c r="H2922" s="74"/>
      <c r="I2922" s="74"/>
      <c r="J2922" s="78"/>
      <c r="K2922" s="78"/>
      <c r="L2922" s="124" t="str">
        <f>IF($G2922=0,"-",VLOOKUP($G2922,Nomenclator!$B$6:$G$1000,3,0))</f>
        <v>-</v>
      </c>
      <c r="M2922" s="124" t="str">
        <f>IF($G2922=0,"-",VLOOKUP($G2922,Nomenclator!$B$6:$G$1000,4,0))</f>
        <v>-</v>
      </c>
      <c r="N2922" s="124" t="str">
        <f>IF($G2922=0,"-",VLOOKUP($G2922,Nomenclator!$B$6:$G$1000,6,0))</f>
        <v>-</v>
      </c>
      <c r="O2922" s="74"/>
      <c r="P2922" s="74"/>
    </row>
    <row r="2923" spans="1:16" x14ac:dyDescent="0.2">
      <c r="A2923" s="73" t="str">
        <f t="shared" si="45"/>
        <v>-</v>
      </c>
      <c r="B2923" s="75"/>
      <c r="C2923" s="74"/>
      <c r="D2923" s="74"/>
      <c r="E2923" s="74"/>
      <c r="F2923" s="74"/>
      <c r="G2923" s="74"/>
      <c r="H2923" s="74"/>
      <c r="I2923" s="74"/>
      <c r="J2923" s="78"/>
      <c r="K2923" s="78"/>
      <c r="L2923" s="124" t="str">
        <f>IF($G2923=0,"-",VLOOKUP($G2923,Nomenclator!$B$6:$G$1000,3,0))</f>
        <v>-</v>
      </c>
      <c r="M2923" s="124" t="str">
        <f>IF($G2923=0,"-",VLOOKUP($G2923,Nomenclator!$B$6:$G$1000,4,0))</f>
        <v>-</v>
      </c>
      <c r="N2923" s="124" t="str">
        <f>IF($G2923=0,"-",VLOOKUP($G2923,Nomenclator!$B$6:$G$1000,6,0))</f>
        <v>-</v>
      </c>
      <c r="O2923" s="74"/>
      <c r="P2923" s="74"/>
    </row>
    <row r="2924" spans="1:16" x14ac:dyDescent="0.2">
      <c r="A2924" s="73" t="str">
        <f t="shared" si="45"/>
        <v>-</v>
      </c>
      <c r="B2924" s="75"/>
      <c r="C2924" s="74"/>
      <c r="D2924" s="74"/>
      <c r="E2924" s="74"/>
      <c r="F2924" s="74"/>
      <c r="G2924" s="74"/>
      <c r="H2924" s="74"/>
      <c r="I2924" s="74"/>
      <c r="J2924" s="78"/>
      <c r="K2924" s="78"/>
      <c r="L2924" s="124" t="str">
        <f>IF($G2924=0,"-",VLOOKUP($G2924,Nomenclator!$B$6:$G$1000,3,0))</f>
        <v>-</v>
      </c>
      <c r="M2924" s="124" t="str">
        <f>IF($G2924=0,"-",VLOOKUP($G2924,Nomenclator!$B$6:$G$1000,4,0))</f>
        <v>-</v>
      </c>
      <c r="N2924" s="124" t="str">
        <f>IF($G2924=0,"-",VLOOKUP($G2924,Nomenclator!$B$6:$G$1000,6,0))</f>
        <v>-</v>
      </c>
      <c r="O2924" s="74"/>
      <c r="P2924" s="74"/>
    </row>
    <row r="2925" spans="1:16" x14ac:dyDescent="0.2">
      <c r="A2925" s="73" t="str">
        <f t="shared" si="45"/>
        <v>-</v>
      </c>
      <c r="B2925" s="75"/>
      <c r="C2925" s="74"/>
      <c r="D2925" s="74"/>
      <c r="E2925" s="74"/>
      <c r="F2925" s="74"/>
      <c r="G2925" s="74"/>
      <c r="H2925" s="74"/>
      <c r="I2925" s="74"/>
      <c r="J2925" s="78"/>
      <c r="K2925" s="78"/>
      <c r="L2925" s="124" t="str">
        <f>IF($G2925=0,"-",VLOOKUP($G2925,Nomenclator!$B$6:$G$1000,3,0))</f>
        <v>-</v>
      </c>
      <c r="M2925" s="124" t="str">
        <f>IF($G2925=0,"-",VLOOKUP($G2925,Nomenclator!$B$6:$G$1000,4,0))</f>
        <v>-</v>
      </c>
      <c r="N2925" s="124" t="str">
        <f>IF($G2925=0,"-",VLOOKUP($G2925,Nomenclator!$B$6:$G$1000,6,0))</f>
        <v>-</v>
      </c>
      <c r="O2925" s="74"/>
      <c r="P2925" s="74"/>
    </row>
    <row r="2926" spans="1:16" x14ac:dyDescent="0.2">
      <c r="A2926" s="73" t="str">
        <f t="shared" si="45"/>
        <v>-</v>
      </c>
      <c r="B2926" s="75"/>
      <c r="C2926" s="74"/>
      <c r="D2926" s="74"/>
      <c r="E2926" s="74"/>
      <c r="F2926" s="74"/>
      <c r="G2926" s="74"/>
      <c r="H2926" s="74"/>
      <c r="I2926" s="74"/>
      <c r="J2926" s="78"/>
      <c r="K2926" s="78"/>
      <c r="L2926" s="124" t="str">
        <f>IF($G2926=0,"-",VLOOKUP($G2926,Nomenclator!$B$6:$G$1000,3,0))</f>
        <v>-</v>
      </c>
      <c r="M2926" s="124" t="str">
        <f>IF($G2926=0,"-",VLOOKUP($G2926,Nomenclator!$B$6:$G$1000,4,0))</f>
        <v>-</v>
      </c>
      <c r="N2926" s="124" t="str">
        <f>IF($G2926=0,"-",VLOOKUP($G2926,Nomenclator!$B$6:$G$1000,6,0))</f>
        <v>-</v>
      </c>
      <c r="O2926" s="74"/>
      <c r="P2926" s="74"/>
    </row>
    <row r="2927" spans="1:16" x14ac:dyDescent="0.2">
      <c r="A2927" s="73" t="str">
        <f t="shared" si="45"/>
        <v>-</v>
      </c>
      <c r="B2927" s="75"/>
      <c r="C2927" s="74"/>
      <c r="D2927" s="74"/>
      <c r="E2927" s="74"/>
      <c r="F2927" s="74"/>
      <c r="G2927" s="74"/>
      <c r="H2927" s="74"/>
      <c r="I2927" s="74"/>
      <c r="J2927" s="78"/>
      <c r="K2927" s="78"/>
      <c r="L2927" s="124" t="str">
        <f>IF($G2927=0,"-",VLOOKUP($G2927,Nomenclator!$B$6:$G$1000,3,0))</f>
        <v>-</v>
      </c>
      <c r="M2927" s="124" t="str">
        <f>IF($G2927=0,"-",VLOOKUP($G2927,Nomenclator!$B$6:$G$1000,4,0))</f>
        <v>-</v>
      </c>
      <c r="N2927" s="124" t="str">
        <f>IF($G2927=0,"-",VLOOKUP($G2927,Nomenclator!$B$6:$G$1000,6,0))</f>
        <v>-</v>
      </c>
      <c r="O2927" s="74"/>
      <c r="P2927" s="74"/>
    </row>
    <row r="2928" spans="1:16" x14ac:dyDescent="0.2">
      <c r="A2928" s="73" t="str">
        <f t="shared" si="45"/>
        <v>-</v>
      </c>
      <c r="B2928" s="75"/>
      <c r="C2928" s="74"/>
      <c r="D2928" s="74"/>
      <c r="E2928" s="74"/>
      <c r="F2928" s="74"/>
      <c r="G2928" s="74"/>
      <c r="H2928" s="74"/>
      <c r="I2928" s="74"/>
      <c r="J2928" s="78"/>
      <c r="K2928" s="78"/>
      <c r="L2928" s="124" t="str">
        <f>IF($G2928=0,"-",VLOOKUP($G2928,Nomenclator!$B$6:$G$1000,3,0))</f>
        <v>-</v>
      </c>
      <c r="M2928" s="124" t="str">
        <f>IF($G2928=0,"-",VLOOKUP($G2928,Nomenclator!$B$6:$G$1000,4,0))</f>
        <v>-</v>
      </c>
      <c r="N2928" s="124" t="str">
        <f>IF($G2928=0,"-",VLOOKUP($G2928,Nomenclator!$B$6:$G$1000,6,0))</f>
        <v>-</v>
      </c>
      <c r="O2928" s="74"/>
      <c r="P2928" s="74"/>
    </row>
    <row r="2929" spans="1:16" x14ac:dyDescent="0.2">
      <c r="A2929" s="73" t="str">
        <f t="shared" si="45"/>
        <v>-</v>
      </c>
      <c r="B2929" s="75"/>
      <c r="C2929" s="74"/>
      <c r="D2929" s="74"/>
      <c r="E2929" s="74"/>
      <c r="F2929" s="74"/>
      <c r="G2929" s="74"/>
      <c r="H2929" s="74"/>
      <c r="I2929" s="74"/>
      <c r="J2929" s="78"/>
      <c r="K2929" s="78"/>
      <c r="L2929" s="124" t="str">
        <f>IF($G2929=0,"-",VLOOKUP($G2929,Nomenclator!$B$6:$G$1000,3,0))</f>
        <v>-</v>
      </c>
      <c r="M2929" s="124" t="str">
        <f>IF($G2929=0,"-",VLOOKUP($G2929,Nomenclator!$B$6:$G$1000,4,0))</f>
        <v>-</v>
      </c>
      <c r="N2929" s="124" t="str">
        <f>IF($G2929=0,"-",VLOOKUP($G2929,Nomenclator!$B$6:$G$1000,6,0))</f>
        <v>-</v>
      </c>
      <c r="O2929" s="74"/>
      <c r="P2929" s="74"/>
    </row>
    <row r="2930" spans="1:16" x14ac:dyDescent="0.2">
      <c r="A2930" s="73" t="str">
        <f t="shared" si="45"/>
        <v>-</v>
      </c>
      <c r="B2930" s="75"/>
      <c r="C2930" s="74"/>
      <c r="D2930" s="74"/>
      <c r="E2930" s="74"/>
      <c r="F2930" s="74"/>
      <c r="G2930" s="74"/>
      <c r="H2930" s="74"/>
      <c r="I2930" s="74"/>
      <c r="J2930" s="78"/>
      <c r="K2930" s="78"/>
      <c r="L2930" s="124" t="str">
        <f>IF($G2930=0,"-",VLOOKUP($G2930,Nomenclator!$B$6:$G$1000,3,0))</f>
        <v>-</v>
      </c>
      <c r="M2930" s="124" t="str">
        <f>IF($G2930=0,"-",VLOOKUP($G2930,Nomenclator!$B$6:$G$1000,4,0))</f>
        <v>-</v>
      </c>
      <c r="N2930" s="124" t="str">
        <f>IF($G2930=0,"-",VLOOKUP($G2930,Nomenclator!$B$6:$G$1000,6,0))</f>
        <v>-</v>
      </c>
      <c r="O2930" s="74"/>
      <c r="P2930" s="74"/>
    </row>
    <row r="2931" spans="1:16" x14ac:dyDescent="0.2">
      <c r="A2931" s="73" t="str">
        <f t="shared" si="45"/>
        <v>-</v>
      </c>
      <c r="B2931" s="75"/>
      <c r="C2931" s="74"/>
      <c r="D2931" s="74"/>
      <c r="E2931" s="74"/>
      <c r="F2931" s="74"/>
      <c r="G2931" s="74"/>
      <c r="H2931" s="74"/>
      <c r="I2931" s="74"/>
      <c r="J2931" s="78"/>
      <c r="K2931" s="78"/>
      <c r="L2931" s="124" t="str">
        <f>IF($G2931=0,"-",VLOOKUP($G2931,Nomenclator!$B$6:$G$1000,3,0))</f>
        <v>-</v>
      </c>
      <c r="M2931" s="124" t="str">
        <f>IF($G2931=0,"-",VLOOKUP($G2931,Nomenclator!$B$6:$G$1000,4,0))</f>
        <v>-</v>
      </c>
      <c r="N2931" s="124" t="str">
        <f>IF($G2931=0,"-",VLOOKUP($G2931,Nomenclator!$B$6:$G$1000,6,0))</f>
        <v>-</v>
      </c>
      <c r="O2931" s="74"/>
      <c r="P2931" s="74"/>
    </row>
    <row r="2932" spans="1:16" x14ac:dyDescent="0.2">
      <c r="A2932" s="73" t="str">
        <f t="shared" si="45"/>
        <v>-</v>
      </c>
      <c r="B2932" s="75"/>
      <c r="C2932" s="74"/>
      <c r="D2932" s="74"/>
      <c r="E2932" s="74"/>
      <c r="F2932" s="74"/>
      <c r="G2932" s="74"/>
      <c r="H2932" s="74"/>
      <c r="I2932" s="74"/>
      <c r="J2932" s="78"/>
      <c r="K2932" s="78"/>
      <c r="L2932" s="124" t="str">
        <f>IF($G2932=0,"-",VLOOKUP($G2932,Nomenclator!$B$6:$G$1000,3,0))</f>
        <v>-</v>
      </c>
      <c r="M2932" s="124" t="str">
        <f>IF($G2932=0,"-",VLOOKUP($G2932,Nomenclator!$B$6:$G$1000,4,0))</f>
        <v>-</v>
      </c>
      <c r="N2932" s="124" t="str">
        <f>IF($G2932=0,"-",VLOOKUP($G2932,Nomenclator!$B$6:$G$1000,6,0))</f>
        <v>-</v>
      </c>
      <c r="O2932" s="74"/>
      <c r="P2932" s="74"/>
    </row>
    <row r="2933" spans="1:16" x14ac:dyDescent="0.2">
      <c r="A2933" s="73" t="str">
        <f t="shared" si="45"/>
        <v>-</v>
      </c>
      <c r="B2933" s="75"/>
      <c r="C2933" s="74"/>
      <c r="D2933" s="74"/>
      <c r="E2933" s="74"/>
      <c r="F2933" s="74"/>
      <c r="G2933" s="74"/>
      <c r="H2933" s="74"/>
      <c r="I2933" s="74"/>
      <c r="J2933" s="78"/>
      <c r="K2933" s="78"/>
      <c r="L2933" s="124" t="str">
        <f>IF($G2933=0,"-",VLOOKUP($G2933,Nomenclator!$B$6:$G$1000,3,0))</f>
        <v>-</v>
      </c>
      <c r="M2933" s="124" t="str">
        <f>IF($G2933=0,"-",VLOOKUP($G2933,Nomenclator!$B$6:$G$1000,4,0))</f>
        <v>-</v>
      </c>
      <c r="N2933" s="124" t="str">
        <f>IF($G2933=0,"-",VLOOKUP($G2933,Nomenclator!$B$6:$G$1000,6,0))</f>
        <v>-</v>
      </c>
      <c r="O2933" s="74"/>
      <c r="P2933" s="74"/>
    </row>
    <row r="2934" spans="1:16" x14ac:dyDescent="0.2">
      <c r="A2934" s="73" t="str">
        <f t="shared" ref="A2934:A2997" si="46">IF(B2934=0,"-",YEAR(B2934))</f>
        <v>-</v>
      </c>
      <c r="B2934" s="75"/>
      <c r="C2934" s="74"/>
      <c r="D2934" s="74"/>
      <c r="E2934" s="74"/>
      <c r="F2934" s="74"/>
      <c r="G2934" s="74"/>
      <c r="H2934" s="74"/>
      <c r="I2934" s="74"/>
      <c r="J2934" s="78"/>
      <c r="K2934" s="78"/>
      <c r="L2934" s="124" t="str">
        <f>IF($G2934=0,"-",VLOOKUP($G2934,Nomenclator!$B$6:$G$1000,3,0))</f>
        <v>-</v>
      </c>
      <c r="M2934" s="124" t="str">
        <f>IF($G2934=0,"-",VLOOKUP($G2934,Nomenclator!$B$6:$G$1000,4,0))</f>
        <v>-</v>
      </c>
      <c r="N2934" s="124" t="str">
        <f>IF($G2934=0,"-",VLOOKUP($G2934,Nomenclator!$B$6:$G$1000,6,0))</f>
        <v>-</v>
      </c>
      <c r="O2934" s="74"/>
      <c r="P2934" s="74"/>
    </row>
    <row r="2935" spans="1:16" x14ac:dyDescent="0.2">
      <c r="A2935" s="73" t="str">
        <f t="shared" si="46"/>
        <v>-</v>
      </c>
      <c r="B2935" s="75"/>
      <c r="C2935" s="74"/>
      <c r="D2935" s="74"/>
      <c r="E2935" s="74"/>
      <c r="F2935" s="74"/>
      <c r="G2935" s="74"/>
      <c r="H2935" s="74"/>
      <c r="I2935" s="74"/>
      <c r="J2935" s="78"/>
      <c r="K2935" s="78"/>
      <c r="L2935" s="124" t="str">
        <f>IF($G2935=0,"-",VLOOKUP($G2935,Nomenclator!$B$6:$G$1000,3,0))</f>
        <v>-</v>
      </c>
      <c r="M2935" s="124" t="str">
        <f>IF($G2935=0,"-",VLOOKUP($G2935,Nomenclator!$B$6:$G$1000,4,0))</f>
        <v>-</v>
      </c>
      <c r="N2935" s="124" t="str">
        <f>IF($G2935=0,"-",VLOOKUP($G2935,Nomenclator!$B$6:$G$1000,6,0))</f>
        <v>-</v>
      </c>
      <c r="O2935" s="74"/>
      <c r="P2935" s="74"/>
    </row>
    <row r="2936" spans="1:16" x14ac:dyDescent="0.2">
      <c r="A2936" s="73" t="str">
        <f t="shared" si="46"/>
        <v>-</v>
      </c>
      <c r="B2936" s="75"/>
      <c r="C2936" s="74"/>
      <c r="D2936" s="74"/>
      <c r="E2936" s="74"/>
      <c r="F2936" s="74"/>
      <c r="G2936" s="74"/>
      <c r="H2936" s="74"/>
      <c r="I2936" s="74"/>
      <c r="J2936" s="78"/>
      <c r="K2936" s="78"/>
      <c r="L2936" s="124" t="str">
        <f>IF($G2936=0,"-",VLOOKUP($G2936,Nomenclator!$B$6:$G$1000,3,0))</f>
        <v>-</v>
      </c>
      <c r="M2936" s="124" t="str">
        <f>IF($G2936=0,"-",VLOOKUP($G2936,Nomenclator!$B$6:$G$1000,4,0))</f>
        <v>-</v>
      </c>
      <c r="N2936" s="124" t="str">
        <f>IF($G2936=0,"-",VLOOKUP($G2936,Nomenclator!$B$6:$G$1000,6,0))</f>
        <v>-</v>
      </c>
      <c r="O2936" s="74"/>
      <c r="P2936" s="74"/>
    </row>
    <row r="2937" spans="1:16" x14ac:dyDescent="0.2">
      <c r="A2937" s="73" t="str">
        <f t="shared" si="46"/>
        <v>-</v>
      </c>
      <c r="B2937" s="75"/>
      <c r="C2937" s="74"/>
      <c r="D2937" s="74"/>
      <c r="E2937" s="74"/>
      <c r="F2937" s="74"/>
      <c r="G2937" s="74"/>
      <c r="H2937" s="74"/>
      <c r="I2937" s="74"/>
      <c r="J2937" s="78"/>
      <c r="K2937" s="78"/>
      <c r="L2937" s="124" t="str">
        <f>IF($G2937=0,"-",VLOOKUP($G2937,Nomenclator!$B$6:$G$1000,3,0))</f>
        <v>-</v>
      </c>
      <c r="M2937" s="124" t="str">
        <f>IF($G2937=0,"-",VLOOKUP($G2937,Nomenclator!$B$6:$G$1000,4,0))</f>
        <v>-</v>
      </c>
      <c r="N2937" s="124" t="str">
        <f>IF($G2937=0,"-",VLOOKUP($G2937,Nomenclator!$B$6:$G$1000,6,0))</f>
        <v>-</v>
      </c>
      <c r="O2937" s="74"/>
      <c r="P2937" s="74"/>
    </row>
    <row r="2938" spans="1:16" x14ac:dyDescent="0.2">
      <c r="A2938" s="73" t="str">
        <f t="shared" si="46"/>
        <v>-</v>
      </c>
      <c r="B2938" s="75"/>
      <c r="C2938" s="74"/>
      <c r="D2938" s="74"/>
      <c r="E2938" s="74"/>
      <c r="F2938" s="74"/>
      <c r="G2938" s="74"/>
      <c r="H2938" s="74"/>
      <c r="I2938" s="74"/>
      <c r="J2938" s="78"/>
      <c r="K2938" s="78"/>
      <c r="L2938" s="124" t="str">
        <f>IF($G2938=0,"-",VLOOKUP($G2938,Nomenclator!$B$6:$G$1000,3,0))</f>
        <v>-</v>
      </c>
      <c r="M2938" s="124" t="str">
        <f>IF($G2938=0,"-",VLOOKUP($G2938,Nomenclator!$B$6:$G$1000,4,0))</f>
        <v>-</v>
      </c>
      <c r="N2938" s="124" t="str">
        <f>IF($G2938=0,"-",VLOOKUP($G2938,Nomenclator!$B$6:$G$1000,6,0))</f>
        <v>-</v>
      </c>
      <c r="O2938" s="74"/>
      <c r="P2938" s="74"/>
    </row>
    <row r="2939" spans="1:16" x14ac:dyDescent="0.2">
      <c r="A2939" s="73" t="str">
        <f t="shared" si="46"/>
        <v>-</v>
      </c>
      <c r="B2939" s="75"/>
      <c r="C2939" s="74"/>
      <c r="D2939" s="74"/>
      <c r="E2939" s="74"/>
      <c r="F2939" s="74"/>
      <c r="G2939" s="74"/>
      <c r="H2939" s="74"/>
      <c r="I2939" s="74"/>
      <c r="J2939" s="78"/>
      <c r="K2939" s="78"/>
      <c r="L2939" s="124" t="str">
        <f>IF($G2939=0,"-",VLOOKUP($G2939,Nomenclator!$B$6:$G$1000,3,0))</f>
        <v>-</v>
      </c>
      <c r="M2939" s="124" t="str">
        <f>IF($G2939=0,"-",VLOOKUP($G2939,Nomenclator!$B$6:$G$1000,4,0))</f>
        <v>-</v>
      </c>
      <c r="N2939" s="124" t="str">
        <f>IF($G2939=0,"-",VLOOKUP($G2939,Nomenclator!$B$6:$G$1000,6,0))</f>
        <v>-</v>
      </c>
      <c r="O2939" s="74"/>
      <c r="P2939" s="74"/>
    </row>
    <row r="2940" spans="1:16" x14ac:dyDescent="0.2">
      <c r="A2940" s="73" t="str">
        <f t="shared" si="46"/>
        <v>-</v>
      </c>
      <c r="B2940" s="75"/>
      <c r="C2940" s="74"/>
      <c r="D2940" s="74"/>
      <c r="E2940" s="74"/>
      <c r="F2940" s="74"/>
      <c r="G2940" s="74"/>
      <c r="H2940" s="74"/>
      <c r="I2940" s="74"/>
      <c r="J2940" s="78"/>
      <c r="K2940" s="78"/>
      <c r="L2940" s="124" t="str">
        <f>IF($G2940=0,"-",VLOOKUP($G2940,Nomenclator!$B$6:$G$1000,3,0))</f>
        <v>-</v>
      </c>
      <c r="M2940" s="124" t="str">
        <f>IF($G2940=0,"-",VLOOKUP($G2940,Nomenclator!$B$6:$G$1000,4,0))</f>
        <v>-</v>
      </c>
      <c r="N2940" s="124" t="str">
        <f>IF($G2940=0,"-",VLOOKUP($G2940,Nomenclator!$B$6:$G$1000,6,0))</f>
        <v>-</v>
      </c>
      <c r="O2940" s="74"/>
      <c r="P2940" s="74"/>
    </row>
    <row r="2941" spans="1:16" x14ac:dyDescent="0.2">
      <c r="A2941" s="73" t="str">
        <f t="shared" si="46"/>
        <v>-</v>
      </c>
      <c r="B2941" s="75"/>
      <c r="C2941" s="74"/>
      <c r="D2941" s="74"/>
      <c r="E2941" s="74"/>
      <c r="F2941" s="74"/>
      <c r="G2941" s="74"/>
      <c r="H2941" s="74"/>
      <c r="I2941" s="74"/>
      <c r="J2941" s="78"/>
      <c r="K2941" s="78"/>
      <c r="L2941" s="124" t="str">
        <f>IF($G2941=0,"-",VLOOKUP($G2941,Nomenclator!$B$6:$G$1000,3,0))</f>
        <v>-</v>
      </c>
      <c r="M2941" s="124" t="str">
        <f>IF($G2941=0,"-",VLOOKUP($G2941,Nomenclator!$B$6:$G$1000,4,0))</f>
        <v>-</v>
      </c>
      <c r="N2941" s="124" t="str">
        <f>IF($G2941=0,"-",VLOOKUP($G2941,Nomenclator!$B$6:$G$1000,6,0))</f>
        <v>-</v>
      </c>
      <c r="O2941" s="74"/>
      <c r="P2941" s="74"/>
    </row>
    <row r="2942" spans="1:16" x14ac:dyDescent="0.2">
      <c r="A2942" s="73" t="str">
        <f t="shared" si="46"/>
        <v>-</v>
      </c>
      <c r="B2942" s="75"/>
      <c r="C2942" s="74"/>
      <c r="D2942" s="74"/>
      <c r="E2942" s="74"/>
      <c r="F2942" s="74"/>
      <c r="G2942" s="74"/>
      <c r="H2942" s="74"/>
      <c r="I2942" s="74"/>
      <c r="J2942" s="78"/>
      <c r="K2942" s="78"/>
      <c r="L2942" s="124" t="str">
        <f>IF($G2942=0,"-",VLOOKUP($G2942,Nomenclator!$B$6:$G$1000,3,0))</f>
        <v>-</v>
      </c>
      <c r="M2942" s="124" t="str">
        <f>IF($G2942=0,"-",VLOOKUP($G2942,Nomenclator!$B$6:$G$1000,4,0))</f>
        <v>-</v>
      </c>
      <c r="N2942" s="124" t="str">
        <f>IF($G2942=0,"-",VLOOKUP($G2942,Nomenclator!$B$6:$G$1000,6,0))</f>
        <v>-</v>
      </c>
      <c r="O2942" s="74"/>
      <c r="P2942" s="74"/>
    </row>
    <row r="2943" spans="1:16" x14ac:dyDescent="0.2">
      <c r="A2943" s="73" t="str">
        <f t="shared" si="46"/>
        <v>-</v>
      </c>
      <c r="B2943" s="75"/>
      <c r="C2943" s="74"/>
      <c r="D2943" s="74"/>
      <c r="E2943" s="74"/>
      <c r="F2943" s="74"/>
      <c r="G2943" s="74"/>
      <c r="H2943" s="74"/>
      <c r="I2943" s="74"/>
      <c r="J2943" s="78"/>
      <c r="K2943" s="78"/>
      <c r="L2943" s="124" t="str">
        <f>IF($G2943=0,"-",VLOOKUP($G2943,Nomenclator!$B$6:$G$1000,3,0))</f>
        <v>-</v>
      </c>
      <c r="M2943" s="124" t="str">
        <f>IF($G2943=0,"-",VLOOKUP($G2943,Nomenclator!$B$6:$G$1000,4,0))</f>
        <v>-</v>
      </c>
      <c r="N2943" s="124" t="str">
        <f>IF($G2943=0,"-",VLOOKUP($G2943,Nomenclator!$B$6:$G$1000,6,0))</f>
        <v>-</v>
      </c>
      <c r="O2943" s="74"/>
      <c r="P2943" s="74"/>
    </row>
    <row r="2944" spans="1:16" x14ac:dyDescent="0.2">
      <c r="A2944" s="73" t="str">
        <f t="shared" si="46"/>
        <v>-</v>
      </c>
      <c r="B2944" s="75"/>
      <c r="C2944" s="74"/>
      <c r="D2944" s="74"/>
      <c r="E2944" s="74"/>
      <c r="F2944" s="74"/>
      <c r="G2944" s="74"/>
      <c r="H2944" s="74"/>
      <c r="I2944" s="74"/>
      <c r="J2944" s="78"/>
      <c r="K2944" s="78"/>
      <c r="L2944" s="124" t="str">
        <f>IF($G2944=0,"-",VLOOKUP($G2944,Nomenclator!$B$6:$G$1000,3,0))</f>
        <v>-</v>
      </c>
      <c r="M2944" s="124" t="str">
        <f>IF($G2944=0,"-",VLOOKUP($G2944,Nomenclator!$B$6:$G$1000,4,0))</f>
        <v>-</v>
      </c>
      <c r="N2944" s="124" t="str">
        <f>IF($G2944=0,"-",VLOOKUP($G2944,Nomenclator!$B$6:$G$1000,6,0))</f>
        <v>-</v>
      </c>
      <c r="O2944" s="74"/>
      <c r="P2944" s="74"/>
    </row>
    <row r="2945" spans="1:16" x14ac:dyDescent="0.2">
      <c r="A2945" s="73" t="str">
        <f t="shared" si="46"/>
        <v>-</v>
      </c>
      <c r="B2945" s="75"/>
      <c r="C2945" s="74"/>
      <c r="D2945" s="74"/>
      <c r="E2945" s="74"/>
      <c r="F2945" s="74"/>
      <c r="G2945" s="74"/>
      <c r="H2945" s="74"/>
      <c r="I2945" s="74"/>
      <c r="J2945" s="78"/>
      <c r="K2945" s="78"/>
      <c r="L2945" s="124" t="str">
        <f>IF($G2945=0,"-",VLOOKUP($G2945,Nomenclator!$B$6:$G$1000,3,0))</f>
        <v>-</v>
      </c>
      <c r="M2945" s="124" t="str">
        <f>IF($G2945=0,"-",VLOOKUP($G2945,Nomenclator!$B$6:$G$1000,4,0))</f>
        <v>-</v>
      </c>
      <c r="N2945" s="124" t="str">
        <f>IF($G2945=0,"-",VLOOKUP($G2945,Nomenclator!$B$6:$G$1000,6,0))</f>
        <v>-</v>
      </c>
      <c r="O2945" s="74"/>
      <c r="P2945" s="74"/>
    </row>
    <row r="2946" spans="1:16" x14ac:dyDescent="0.2">
      <c r="A2946" s="73" t="str">
        <f t="shared" si="46"/>
        <v>-</v>
      </c>
      <c r="B2946" s="75"/>
      <c r="C2946" s="74"/>
      <c r="D2946" s="74"/>
      <c r="E2946" s="74"/>
      <c r="F2946" s="74"/>
      <c r="G2946" s="74"/>
      <c r="H2946" s="74"/>
      <c r="I2946" s="74"/>
      <c r="J2946" s="78"/>
      <c r="K2946" s="78"/>
      <c r="L2946" s="124" t="str">
        <f>IF($G2946=0,"-",VLOOKUP($G2946,Nomenclator!$B$6:$G$1000,3,0))</f>
        <v>-</v>
      </c>
      <c r="M2946" s="124" t="str">
        <f>IF($G2946=0,"-",VLOOKUP($G2946,Nomenclator!$B$6:$G$1000,4,0))</f>
        <v>-</v>
      </c>
      <c r="N2946" s="124" t="str">
        <f>IF($G2946=0,"-",VLOOKUP($G2946,Nomenclator!$B$6:$G$1000,6,0))</f>
        <v>-</v>
      </c>
      <c r="O2946" s="74"/>
      <c r="P2946" s="74"/>
    </row>
    <row r="2947" spans="1:16" x14ac:dyDescent="0.2">
      <c r="A2947" s="73" t="str">
        <f t="shared" si="46"/>
        <v>-</v>
      </c>
      <c r="B2947" s="75"/>
      <c r="C2947" s="74"/>
      <c r="D2947" s="74"/>
      <c r="E2947" s="74"/>
      <c r="F2947" s="74"/>
      <c r="G2947" s="74"/>
      <c r="H2947" s="74"/>
      <c r="I2947" s="74"/>
      <c r="J2947" s="78"/>
      <c r="K2947" s="78"/>
      <c r="L2947" s="124" t="str">
        <f>IF($G2947=0,"-",VLOOKUP($G2947,Nomenclator!$B$6:$G$1000,3,0))</f>
        <v>-</v>
      </c>
      <c r="M2947" s="124" t="str">
        <f>IF($G2947=0,"-",VLOOKUP($G2947,Nomenclator!$B$6:$G$1000,4,0))</f>
        <v>-</v>
      </c>
      <c r="N2947" s="124" t="str">
        <f>IF($G2947=0,"-",VLOOKUP($G2947,Nomenclator!$B$6:$G$1000,6,0))</f>
        <v>-</v>
      </c>
      <c r="O2947" s="74"/>
      <c r="P2947" s="74"/>
    </row>
    <row r="2948" spans="1:16" x14ac:dyDescent="0.2">
      <c r="A2948" s="73" t="str">
        <f t="shared" si="46"/>
        <v>-</v>
      </c>
      <c r="B2948" s="75"/>
      <c r="C2948" s="74"/>
      <c r="D2948" s="74"/>
      <c r="E2948" s="74"/>
      <c r="F2948" s="74"/>
      <c r="G2948" s="74"/>
      <c r="H2948" s="74"/>
      <c r="I2948" s="74"/>
      <c r="J2948" s="78"/>
      <c r="K2948" s="78"/>
      <c r="L2948" s="124" t="str">
        <f>IF($G2948=0,"-",VLOOKUP($G2948,Nomenclator!$B$6:$G$1000,3,0))</f>
        <v>-</v>
      </c>
      <c r="M2948" s="124" t="str">
        <f>IF($G2948=0,"-",VLOOKUP($G2948,Nomenclator!$B$6:$G$1000,4,0))</f>
        <v>-</v>
      </c>
      <c r="N2948" s="124" t="str">
        <f>IF($G2948=0,"-",VLOOKUP($G2948,Nomenclator!$B$6:$G$1000,6,0))</f>
        <v>-</v>
      </c>
      <c r="O2948" s="74"/>
      <c r="P2948" s="74"/>
    </row>
    <row r="2949" spans="1:16" x14ac:dyDescent="0.2">
      <c r="A2949" s="73" t="str">
        <f t="shared" si="46"/>
        <v>-</v>
      </c>
      <c r="B2949" s="75"/>
      <c r="C2949" s="74"/>
      <c r="D2949" s="74"/>
      <c r="E2949" s="74"/>
      <c r="F2949" s="74"/>
      <c r="G2949" s="74"/>
      <c r="H2949" s="74"/>
      <c r="I2949" s="74"/>
      <c r="J2949" s="78"/>
      <c r="K2949" s="78"/>
      <c r="L2949" s="124" t="str">
        <f>IF($G2949=0,"-",VLOOKUP($G2949,Nomenclator!$B$6:$G$1000,3,0))</f>
        <v>-</v>
      </c>
      <c r="M2949" s="124" t="str">
        <f>IF($G2949=0,"-",VLOOKUP($G2949,Nomenclator!$B$6:$G$1000,4,0))</f>
        <v>-</v>
      </c>
      <c r="N2949" s="124" t="str">
        <f>IF($G2949=0,"-",VLOOKUP($G2949,Nomenclator!$B$6:$G$1000,6,0))</f>
        <v>-</v>
      </c>
      <c r="O2949" s="74"/>
      <c r="P2949" s="74"/>
    </row>
    <row r="2950" spans="1:16" x14ac:dyDescent="0.2">
      <c r="A2950" s="73" t="str">
        <f t="shared" si="46"/>
        <v>-</v>
      </c>
      <c r="B2950" s="75"/>
      <c r="C2950" s="74"/>
      <c r="D2950" s="74"/>
      <c r="E2950" s="74"/>
      <c r="F2950" s="74"/>
      <c r="G2950" s="74"/>
      <c r="H2950" s="74"/>
      <c r="I2950" s="74"/>
      <c r="J2950" s="78"/>
      <c r="K2950" s="78"/>
      <c r="L2950" s="124" t="str">
        <f>IF($G2950=0,"-",VLOOKUP($G2950,Nomenclator!$B$6:$G$1000,3,0))</f>
        <v>-</v>
      </c>
      <c r="M2950" s="124" t="str">
        <f>IF($G2950=0,"-",VLOOKUP($G2950,Nomenclator!$B$6:$G$1000,4,0))</f>
        <v>-</v>
      </c>
      <c r="N2950" s="124" t="str">
        <f>IF($G2950=0,"-",VLOOKUP($G2950,Nomenclator!$B$6:$G$1000,6,0))</f>
        <v>-</v>
      </c>
      <c r="O2950" s="74"/>
      <c r="P2950" s="74"/>
    </row>
    <row r="2951" spans="1:16" x14ac:dyDescent="0.2">
      <c r="A2951" s="73" t="str">
        <f t="shared" si="46"/>
        <v>-</v>
      </c>
      <c r="B2951" s="75"/>
      <c r="C2951" s="74"/>
      <c r="D2951" s="74"/>
      <c r="E2951" s="74"/>
      <c r="F2951" s="74"/>
      <c r="G2951" s="74"/>
      <c r="H2951" s="74"/>
      <c r="I2951" s="74"/>
      <c r="J2951" s="78"/>
      <c r="K2951" s="78"/>
      <c r="L2951" s="124" t="str">
        <f>IF($G2951=0,"-",VLOOKUP($G2951,Nomenclator!$B$6:$G$1000,3,0))</f>
        <v>-</v>
      </c>
      <c r="M2951" s="124" t="str">
        <f>IF($G2951=0,"-",VLOOKUP($G2951,Nomenclator!$B$6:$G$1000,4,0))</f>
        <v>-</v>
      </c>
      <c r="N2951" s="124" t="str">
        <f>IF($G2951=0,"-",VLOOKUP($G2951,Nomenclator!$B$6:$G$1000,6,0))</f>
        <v>-</v>
      </c>
      <c r="O2951" s="74"/>
      <c r="P2951" s="74"/>
    </row>
    <row r="2952" spans="1:16" x14ac:dyDescent="0.2">
      <c r="A2952" s="73" t="str">
        <f t="shared" si="46"/>
        <v>-</v>
      </c>
      <c r="B2952" s="75"/>
      <c r="C2952" s="74"/>
      <c r="D2952" s="74"/>
      <c r="E2952" s="74"/>
      <c r="F2952" s="74"/>
      <c r="G2952" s="74"/>
      <c r="H2952" s="74"/>
      <c r="I2952" s="74"/>
      <c r="J2952" s="78"/>
      <c r="K2952" s="78"/>
      <c r="L2952" s="124" t="str">
        <f>IF($G2952=0,"-",VLOOKUP($G2952,Nomenclator!$B$6:$G$1000,3,0))</f>
        <v>-</v>
      </c>
      <c r="M2952" s="124" t="str">
        <f>IF($G2952=0,"-",VLOOKUP($G2952,Nomenclator!$B$6:$G$1000,4,0))</f>
        <v>-</v>
      </c>
      <c r="N2952" s="124" t="str">
        <f>IF($G2952=0,"-",VLOOKUP($G2952,Nomenclator!$B$6:$G$1000,6,0))</f>
        <v>-</v>
      </c>
      <c r="O2952" s="74"/>
      <c r="P2952" s="74"/>
    </row>
    <row r="2953" spans="1:16" x14ac:dyDescent="0.2">
      <c r="A2953" s="73" t="str">
        <f t="shared" si="46"/>
        <v>-</v>
      </c>
      <c r="B2953" s="75"/>
      <c r="C2953" s="74"/>
      <c r="D2953" s="74"/>
      <c r="E2953" s="74"/>
      <c r="F2953" s="74"/>
      <c r="G2953" s="74"/>
      <c r="H2953" s="74"/>
      <c r="I2953" s="74"/>
      <c r="J2953" s="78"/>
      <c r="K2953" s="78"/>
      <c r="L2953" s="124" t="str">
        <f>IF($G2953=0,"-",VLOOKUP($G2953,Nomenclator!$B$6:$G$1000,3,0))</f>
        <v>-</v>
      </c>
      <c r="M2953" s="124" t="str">
        <f>IF($G2953=0,"-",VLOOKUP($G2953,Nomenclator!$B$6:$G$1000,4,0))</f>
        <v>-</v>
      </c>
      <c r="N2953" s="124" t="str">
        <f>IF($G2953=0,"-",VLOOKUP($G2953,Nomenclator!$B$6:$G$1000,6,0))</f>
        <v>-</v>
      </c>
      <c r="O2953" s="74"/>
      <c r="P2953" s="74"/>
    </row>
    <row r="2954" spans="1:16" x14ac:dyDescent="0.2">
      <c r="A2954" s="73" t="str">
        <f t="shared" si="46"/>
        <v>-</v>
      </c>
      <c r="B2954" s="75"/>
      <c r="C2954" s="74"/>
      <c r="D2954" s="74"/>
      <c r="E2954" s="74"/>
      <c r="F2954" s="74"/>
      <c r="G2954" s="74"/>
      <c r="H2954" s="74"/>
      <c r="I2954" s="74"/>
      <c r="J2954" s="78"/>
      <c r="K2954" s="78"/>
      <c r="L2954" s="124" t="str">
        <f>IF($G2954=0,"-",VLOOKUP($G2954,Nomenclator!$B$6:$G$1000,3,0))</f>
        <v>-</v>
      </c>
      <c r="M2954" s="124" t="str">
        <f>IF($G2954=0,"-",VLOOKUP($G2954,Nomenclator!$B$6:$G$1000,4,0))</f>
        <v>-</v>
      </c>
      <c r="N2954" s="124" t="str">
        <f>IF($G2954=0,"-",VLOOKUP($G2954,Nomenclator!$B$6:$G$1000,6,0))</f>
        <v>-</v>
      </c>
      <c r="O2954" s="74"/>
      <c r="P2954" s="74"/>
    </row>
    <row r="2955" spans="1:16" x14ac:dyDescent="0.2">
      <c r="A2955" s="73" t="str">
        <f t="shared" si="46"/>
        <v>-</v>
      </c>
      <c r="B2955" s="75"/>
      <c r="C2955" s="74"/>
      <c r="D2955" s="74"/>
      <c r="E2955" s="74"/>
      <c r="F2955" s="74"/>
      <c r="G2955" s="74"/>
      <c r="H2955" s="74"/>
      <c r="I2955" s="74"/>
      <c r="J2955" s="78"/>
      <c r="K2955" s="78"/>
      <c r="L2955" s="124" t="str">
        <f>IF($G2955=0,"-",VLOOKUP($G2955,Nomenclator!$B$6:$G$1000,3,0))</f>
        <v>-</v>
      </c>
      <c r="M2955" s="124" t="str">
        <f>IF($G2955=0,"-",VLOOKUP($G2955,Nomenclator!$B$6:$G$1000,4,0))</f>
        <v>-</v>
      </c>
      <c r="N2955" s="124" t="str">
        <f>IF($G2955=0,"-",VLOOKUP($G2955,Nomenclator!$B$6:$G$1000,6,0))</f>
        <v>-</v>
      </c>
      <c r="O2955" s="74"/>
      <c r="P2955" s="74"/>
    </row>
    <row r="2956" spans="1:16" x14ac:dyDescent="0.2">
      <c r="A2956" s="73" t="str">
        <f t="shared" si="46"/>
        <v>-</v>
      </c>
      <c r="B2956" s="75"/>
      <c r="C2956" s="74"/>
      <c r="D2956" s="74"/>
      <c r="E2956" s="74"/>
      <c r="F2956" s="74"/>
      <c r="G2956" s="74"/>
      <c r="H2956" s="74"/>
      <c r="I2956" s="74"/>
      <c r="J2956" s="78"/>
      <c r="K2956" s="78"/>
      <c r="L2956" s="124" t="str">
        <f>IF($G2956=0,"-",VLOOKUP($G2956,Nomenclator!$B$6:$G$1000,3,0))</f>
        <v>-</v>
      </c>
      <c r="M2956" s="124" t="str">
        <f>IF($G2956=0,"-",VLOOKUP($G2956,Nomenclator!$B$6:$G$1000,4,0))</f>
        <v>-</v>
      </c>
      <c r="N2956" s="124" t="str">
        <f>IF($G2956=0,"-",VLOOKUP($G2956,Nomenclator!$B$6:$G$1000,6,0))</f>
        <v>-</v>
      </c>
      <c r="O2956" s="74"/>
      <c r="P2956" s="74"/>
    </row>
    <row r="2957" spans="1:16" x14ac:dyDescent="0.2">
      <c r="A2957" s="73" t="str">
        <f t="shared" si="46"/>
        <v>-</v>
      </c>
      <c r="B2957" s="75"/>
      <c r="C2957" s="74"/>
      <c r="D2957" s="74"/>
      <c r="E2957" s="74"/>
      <c r="F2957" s="74"/>
      <c r="G2957" s="74"/>
      <c r="H2957" s="74"/>
      <c r="I2957" s="74"/>
      <c r="J2957" s="78"/>
      <c r="K2957" s="78"/>
      <c r="L2957" s="124" t="str">
        <f>IF($G2957=0,"-",VLOOKUP($G2957,Nomenclator!$B$6:$G$1000,3,0))</f>
        <v>-</v>
      </c>
      <c r="M2957" s="124" t="str">
        <f>IF($G2957=0,"-",VLOOKUP($G2957,Nomenclator!$B$6:$G$1000,4,0))</f>
        <v>-</v>
      </c>
      <c r="N2957" s="124" t="str">
        <f>IF($G2957=0,"-",VLOOKUP($G2957,Nomenclator!$B$6:$G$1000,6,0))</f>
        <v>-</v>
      </c>
      <c r="O2957" s="74"/>
      <c r="P2957" s="74"/>
    </row>
    <row r="2958" spans="1:16" x14ac:dyDescent="0.2">
      <c r="A2958" s="73" t="str">
        <f t="shared" si="46"/>
        <v>-</v>
      </c>
      <c r="B2958" s="75"/>
      <c r="C2958" s="74"/>
      <c r="D2958" s="74"/>
      <c r="E2958" s="74"/>
      <c r="F2958" s="74"/>
      <c r="G2958" s="74"/>
      <c r="H2958" s="74"/>
      <c r="I2958" s="74"/>
      <c r="J2958" s="78"/>
      <c r="K2958" s="78"/>
      <c r="L2958" s="124" t="str">
        <f>IF($G2958=0,"-",VLOOKUP($G2958,Nomenclator!$B$6:$G$1000,3,0))</f>
        <v>-</v>
      </c>
      <c r="M2958" s="124" t="str">
        <f>IF($G2958=0,"-",VLOOKUP($G2958,Nomenclator!$B$6:$G$1000,4,0))</f>
        <v>-</v>
      </c>
      <c r="N2958" s="124" t="str">
        <f>IF($G2958=0,"-",VLOOKUP($G2958,Nomenclator!$B$6:$G$1000,6,0))</f>
        <v>-</v>
      </c>
      <c r="O2958" s="74"/>
      <c r="P2958" s="74"/>
    </row>
    <row r="2959" spans="1:16" x14ac:dyDescent="0.2">
      <c r="A2959" s="73" t="str">
        <f t="shared" si="46"/>
        <v>-</v>
      </c>
      <c r="B2959" s="75"/>
      <c r="C2959" s="74"/>
      <c r="D2959" s="74"/>
      <c r="E2959" s="74"/>
      <c r="F2959" s="74"/>
      <c r="G2959" s="74"/>
      <c r="H2959" s="74"/>
      <c r="I2959" s="74"/>
      <c r="J2959" s="78"/>
      <c r="K2959" s="78"/>
      <c r="L2959" s="124" t="str">
        <f>IF($G2959=0,"-",VLOOKUP($G2959,Nomenclator!$B$6:$G$1000,3,0))</f>
        <v>-</v>
      </c>
      <c r="M2959" s="124" t="str">
        <f>IF($G2959=0,"-",VLOOKUP($G2959,Nomenclator!$B$6:$G$1000,4,0))</f>
        <v>-</v>
      </c>
      <c r="N2959" s="124" t="str">
        <f>IF($G2959=0,"-",VLOOKUP($G2959,Nomenclator!$B$6:$G$1000,6,0))</f>
        <v>-</v>
      </c>
      <c r="O2959" s="74"/>
      <c r="P2959" s="74"/>
    </row>
    <row r="2960" spans="1:16" x14ac:dyDescent="0.2">
      <c r="A2960" s="73" t="str">
        <f t="shared" si="46"/>
        <v>-</v>
      </c>
      <c r="B2960" s="75"/>
      <c r="C2960" s="74"/>
      <c r="D2960" s="74"/>
      <c r="E2960" s="74"/>
      <c r="F2960" s="74"/>
      <c r="G2960" s="74"/>
      <c r="H2960" s="74"/>
      <c r="I2960" s="74"/>
      <c r="J2960" s="78"/>
      <c r="K2960" s="78"/>
      <c r="L2960" s="124" t="str">
        <f>IF($G2960=0,"-",VLOOKUP($G2960,Nomenclator!$B$6:$G$1000,3,0))</f>
        <v>-</v>
      </c>
      <c r="M2960" s="124" t="str">
        <f>IF($G2960=0,"-",VLOOKUP($G2960,Nomenclator!$B$6:$G$1000,4,0))</f>
        <v>-</v>
      </c>
      <c r="N2960" s="124" t="str">
        <f>IF($G2960=0,"-",VLOOKUP($G2960,Nomenclator!$B$6:$G$1000,6,0))</f>
        <v>-</v>
      </c>
      <c r="O2960" s="74"/>
      <c r="P2960" s="74"/>
    </row>
    <row r="2961" spans="1:16" x14ac:dyDescent="0.2">
      <c r="A2961" s="73" t="str">
        <f t="shared" si="46"/>
        <v>-</v>
      </c>
      <c r="B2961" s="75"/>
      <c r="C2961" s="74"/>
      <c r="D2961" s="74"/>
      <c r="E2961" s="74"/>
      <c r="F2961" s="74"/>
      <c r="G2961" s="74"/>
      <c r="H2961" s="74"/>
      <c r="I2961" s="74"/>
      <c r="J2961" s="78"/>
      <c r="K2961" s="78"/>
      <c r="L2961" s="124" t="str">
        <f>IF($G2961=0,"-",VLOOKUP($G2961,Nomenclator!$B$6:$G$1000,3,0))</f>
        <v>-</v>
      </c>
      <c r="M2961" s="124" t="str">
        <f>IF($G2961=0,"-",VLOOKUP($G2961,Nomenclator!$B$6:$G$1000,4,0))</f>
        <v>-</v>
      </c>
      <c r="N2961" s="124" t="str">
        <f>IF($G2961=0,"-",VLOOKUP($G2961,Nomenclator!$B$6:$G$1000,6,0))</f>
        <v>-</v>
      </c>
      <c r="O2961" s="74"/>
      <c r="P2961" s="74"/>
    </row>
    <row r="2962" spans="1:16" x14ac:dyDescent="0.2">
      <c r="A2962" s="73" t="str">
        <f t="shared" si="46"/>
        <v>-</v>
      </c>
      <c r="B2962" s="75"/>
      <c r="C2962" s="74"/>
      <c r="D2962" s="74"/>
      <c r="E2962" s="74"/>
      <c r="F2962" s="74"/>
      <c r="G2962" s="74"/>
      <c r="H2962" s="74"/>
      <c r="I2962" s="74"/>
      <c r="J2962" s="78"/>
      <c r="K2962" s="78"/>
      <c r="L2962" s="124" t="str">
        <f>IF($G2962=0,"-",VLOOKUP($G2962,Nomenclator!$B$6:$G$1000,3,0))</f>
        <v>-</v>
      </c>
      <c r="M2962" s="124" t="str">
        <f>IF($G2962=0,"-",VLOOKUP($G2962,Nomenclator!$B$6:$G$1000,4,0))</f>
        <v>-</v>
      </c>
      <c r="N2962" s="124" t="str">
        <f>IF($G2962=0,"-",VLOOKUP($G2962,Nomenclator!$B$6:$G$1000,6,0))</f>
        <v>-</v>
      </c>
      <c r="O2962" s="74"/>
      <c r="P2962" s="74"/>
    </row>
    <row r="2963" spans="1:16" x14ac:dyDescent="0.2">
      <c r="A2963" s="73" t="str">
        <f t="shared" si="46"/>
        <v>-</v>
      </c>
      <c r="B2963" s="75"/>
      <c r="C2963" s="74"/>
      <c r="D2963" s="74"/>
      <c r="E2963" s="74"/>
      <c r="F2963" s="74"/>
      <c r="G2963" s="74"/>
      <c r="H2963" s="74"/>
      <c r="I2963" s="74"/>
      <c r="J2963" s="78"/>
      <c r="K2963" s="78"/>
      <c r="L2963" s="124" t="str">
        <f>IF($G2963=0,"-",VLOOKUP($G2963,Nomenclator!$B$6:$G$1000,3,0))</f>
        <v>-</v>
      </c>
      <c r="M2963" s="124" t="str">
        <f>IF($G2963=0,"-",VLOOKUP($G2963,Nomenclator!$B$6:$G$1000,4,0))</f>
        <v>-</v>
      </c>
      <c r="N2963" s="124" t="str">
        <f>IF($G2963=0,"-",VLOOKUP($G2963,Nomenclator!$B$6:$G$1000,6,0))</f>
        <v>-</v>
      </c>
      <c r="O2963" s="74"/>
      <c r="P2963" s="74"/>
    </row>
    <row r="2964" spans="1:16" x14ac:dyDescent="0.2">
      <c r="A2964" s="73" t="str">
        <f t="shared" si="46"/>
        <v>-</v>
      </c>
      <c r="B2964" s="75"/>
      <c r="C2964" s="74"/>
      <c r="D2964" s="74"/>
      <c r="E2964" s="74"/>
      <c r="F2964" s="74"/>
      <c r="G2964" s="74"/>
      <c r="H2964" s="74"/>
      <c r="I2964" s="74"/>
      <c r="J2964" s="78"/>
      <c r="K2964" s="78"/>
      <c r="L2964" s="124" t="str">
        <f>IF($G2964=0,"-",VLOOKUP($G2964,Nomenclator!$B$6:$G$1000,3,0))</f>
        <v>-</v>
      </c>
      <c r="M2964" s="124" t="str">
        <f>IF($G2964=0,"-",VLOOKUP($G2964,Nomenclator!$B$6:$G$1000,4,0))</f>
        <v>-</v>
      </c>
      <c r="N2964" s="124" t="str">
        <f>IF($G2964=0,"-",VLOOKUP($G2964,Nomenclator!$B$6:$G$1000,6,0))</f>
        <v>-</v>
      </c>
      <c r="O2964" s="74"/>
      <c r="P2964" s="74"/>
    </row>
    <row r="2965" spans="1:16" x14ac:dyDescent="0.2">
      <c r="A2965" s="73" t="str">
        <f t="shared" si="46"/>
        <v>-</v>
      </c>
      <c r="B2965" s="75"/>
      <c r="C2965" s="74"/>
      <c r="D2965" s="74"/>
      <c r="E2965" s="74"/>
      <c r="F2965" s="74"/>
      <c r="G2965" s="74"/>
      <c r="H2965" s="74"/>
      <c r="I2965" s="74"/>
      <c r="J2965" s="78"/>
      <c r="K2965" s="78"/>
      <c r="L2965" s="124" t="str">
        <f>IF($G2965=0,"-",VLOOKUP($G2965,Nomenclator!$B$6:$G$1000,3,0))</f>
        <v>-</v>
      </c>
      <c r="M2965" s="124" t="str">
        <f>IF($G2965=0,"-",VLOOKUP($G2965,Nomenclator!$B$6:$G$1000,4,0))</f>
        <v>-</v>
      </c>
      <c r="N2965" s="124" t="str">
        <f>IF($G2965=0,"-",VLOOKUP($G2965,Nomenclator!$B$6:$G$1000,6,0))</f>
        <v>-</v>
      </c>
      <c r="O2965" s="74"/>
      <c r="P2965" s="74"/>
    </row>
    <row r="2966" spans="1:16" x14ac:dyDescent="0.2">
      <c r="A2966" s="73" t="str">
        <f t="shared" si="46"/>
        <v>-</v>
      </c>
      <c r="B2966" s="75"/>
      <c r="C2966" s="74"/>
      <c r="D2966" s="74"/>
      <c r="E2966" s="74"/>
      <c r="F2966" s="74"/>
      <c r="G2966" s="74"/>
      <c r="H2966" s="74"/>
      <c r="I2966" s="74"/>
      <c r="J2966" s="78"/>
      <c r="K2966" s="78"/>
      <c r="L2966" s="124" t="str">
        <f>IF($G2966=0,"-",VLOOKUP($G2966,Nomenclator!$B$6:$G$1000,3,0))</f>
        <v>-</v>
      </c>
      <c r="M2966" s="124" t="str">
        <f>IF($G2966=0,"-",VLOOKUP($G2966,Nomenclator!$B$6:$G$1000,4,0))</f>
        <v>-</v>
      </c>
      <c r="N2966" s="124" t="str">
        <f>IF($G2966=0,"-",VLOOKUP($G2966,Nomenclator!$B$6:$G$1000,6,0))</f>
        <v>-</v>
      </c>
      <c r="O2966" s="74"/>
      <c r="P2966" s="74"/>
    </row>
    <row r="2967" spans="1:16" x14ac:dyDescent="0.2">
      <c r="A2967" s="73" t="str">
        <f t="shared" si="46"/>
        <v>-</v>
      </c>
      <c r="B2967" s="75"/>
      <c r="C2967" s="74"/>
      <c r="D2967" s="74"/>
      <c r="E2967" s="74"/>
      <c r="F2967" s="74"/>
      <c r="G2967" s="74"/>
      <c r="H2967" s="74"/>
      <c r="I2967" s="74"/>
      <c r="J2967" s="78"/>
      <c r="K2967" s="78"/>
      <c r="L2967" s="124" t="str">
        <f>IF($G2967=0,"-",VLOOKUP($G2967,Nomenclator!$B$6:$G$1000,3,0))</f>
        <v>-</v>
      </c>
      <c r="M2967" s="124" t="str">
        <f>IF($G2967=0,"-",VLOOKUP($G2967,Nomenclator!$B$6:$G$1000,4,0))</f>
        <v>-</v>
      </c>
      <c r="N2967" s="124" t="str">
        <f>IF($G2967=0,"-",VLOOKUP($G2967,Nomenclator!$B$6:$G$1000,6,0))</f>
        <v>-</v>
      </c>
      <c r="O2967" s="74"/>
      <c r="P2967" s="74"/>
    </row>
    <row r="2968" spans="1:16" x14ac:dyDescent="0.2">
      <c r="A2968" s="73" t="str">
        <f t="shared" si="46"/>
        <v>-</v>
      </c>
      <c r="B2968" s="75"/>
      <c r="C2968" s="74"/>
      <c r="D2968" s="74"/>
      <c r="E2968" s="74"/>
      <c r="F2968" s="74"/>
      <c r="G2968" s="74"/>
      <c r="H2968" s="74"/>
      <c r="I2968" s="74"/>
      <c r="J2968" s="78"/>
      <c r="K2968" s="78"/>
      <c r="L2968" s="124" t="str">
        <f>IF($G2968=0,"-",VLOOKUP($G2968,Nomenclator!$B$6:$G$1000,3,0))</f>
        <v>-</v>
      </c>
      <c r="M2968" s="124" t="str">
        <f>IF($G2968=0,"-",VLOOKUP($G2968,Nomenclator!$B$6:$G$1000,4,0))</f>
        <v>-</v>
      </c>
      <c r="N2968" s="124" t="str">
        <f>IF($G2968=0,"-",VLOOKUP($G2968,Nomenclator!$B$6:$G$1000,6,0))</f>
        <v>-</v>
      </c>
      <c r="O2968" s="74"/>
      <c r="P2968" s="74"/>
    </row>
    <row r="2969" spans="1:16" x14ac:dyDescent="0.2">
      <c r="A2969" s="73" t="str">
        <f t="shared" si="46"/>
        <v>-</v>
      </c>
      <c r="B2969" s="75"/>
      <c r="C2969" s="74"/>
      <c r="D2969" s="74"/>
      <c r="E2969" s="74"/>
      <c r="F2969" s="74"/>
      <c r="G2969" s="74"/>
      <c r="H2969" s="74"/>
      <c r="I2969" s="74"/>
      <c r="J2969" s="78"/>
      <c r="K2969" s="78"/>
      <c r="L2969" s="124" t="str">
        <f>IF($G2969=0,"-",VLOOKUP($G2969,Nomenclator!$B$6:$G$1000,3,0))</f>
        <v>-</v>
      </c>
      <c r="M2969" s="124" t="str">
        <f>IF($G2969=0,"-",VLOOKUP($G2969,Nomenclator!$B$6:$G$1000,4,0))</f>
        <v>-</v>
      </c>
      <c r="N2969" s="124" t="str">
        <f>IF($G2969=0,"-",VLOOKUP($G2969,Nomenclator!$B$6:$G$1000,6,0))</f>
        <v>-</v>
      </c>
      <c r="O2969" s="74"/>
      <c r="P2969" s="74"/>
    </row>
    <row r="2970" spans="1:16" x14ac:dyDescent="0.2">
      <c r="A2970" s="73" t="str">
        <f t="shared" si="46"/>
        <v>-</v>
      </c>
      <c r="B2970" s="75"/>
      <c r="C2970" s="74"/>
      <c r="D2970" s="74"/>
      <c r="E2970" s="74"/>
      <c r="F2970" s="74"/>
      <c r="G2970" s="74"/>
      <c r="H2970" s="74"/>
      <c r="I2970" s="74"/>
      <c r="J2970" s="78"/>
      <c r="K2970" s="78"/>
      <c r="L2970" s="124" t="str">
        <f>IF($G2970=0,"-",VLOOKUP($G2970,Nomenclator!$B$6:$G$1000,3,0))</f>
        <v>-</v>
      </c>
      <c r="M2970" s="124" t="str">
        <f>IF($G2970=0,"-",VLOOKUP($G2970,Nomenclator!$B$6:$G$1000,4,0))</f>
        <v>-</v>
      </c>
      <c r="N2970" s="124" t="str">
        <f>IF($G2970=0,"-",VLOOKUP($G2970,Nomenclator!$B$6:$G$1000,6,0))</f>
        <v>-</v>
      </c>
      <c r="O2970" s="74"/>
      <c r="P2970" s="74"/>
    </row>
    <row r="2971" spans="1:16" x14ac:dyDescent="0.2">
      <c r="A2971" s="73" t="str">
        <f t="shared" si="46"/>
        <v>-</v>
      </c>
      <c r="B2971" s="75"/>
      <c r="C2971" s="74"/>
      <c r="D2971" s="74"/>
      <c r="E2971" s="74"/>
      <c r="F2971" s="74"/>
      <c r="G2971" s="74"/>
      <c r="H2971" s="74"/>
      <c r="I2971" s="74"/>
      <c r="J2971" s="78"/>
      <c r="K2971" s="78"/>
      <c r="L2971" s="124" t="str">
        <f>IF($G2971=0,"-",VLOOKUP($G2971,Nomenclator!$B$6:$G$1000,3,0))</f>
        <v>-</v>
      </c>
      <c r="M2971" s="124" t="str">
        <f>IF($G2971=0,"-",VLOOKUP($G2971,Nomenclator!$B$6:$G$1000,4,0))</f>
        <v>-</v>
      </c>
      <c r="N2971" s="124" t="str">
        <f>IF($G2971=0,"-",VLOOKUP($G2971,Nomenclator!$B$6:$G$1000,6,0))</f>
        <v>-</v>
      </c>
      <c r="O2971" s="74"/>
      <c r="P2971" s="74"/>
    </row>
    <row r="2972" spans="1:16" x14ac:dyDescent="0.2">
      <c r="A2972" s="73" t="str">
        <f t="shared" si="46"/>
        <v>-</v>
      </c>
      <c r="B2972" s="75"/>
      <c r="C2972" s="74"/>
      <c r="D2972" s="74"/>
      <c r="E2972" s="74"/>
      <c r="F2972" s="74"/>
      <c r="G2972" s="74"/>
      <c r="H2972" s="74"/>
      <c r="I2972" s="74"/>
      <c r="J2972" s="78"/>
      <c r="K2972" s="78"/>
      <c r="L2972" s="124" t="str">
        <f>IF($G2972=0,"-",VLOOKUP($G2972,Nomenclator!$B$6:$G$1000,3,0))</f>
        <v>-</v>
      </c>
      <c r="M2972" s="124" t="str">
        <f>IF($G2972=0,"-",VLOOKUP($G2972,Nomenclator!$B$6:$G$1000,4,0))</f>
        <v>-</v>
      </c>
      <c r="N2972" s="124" t="str">
        <f>IF($G2972=0,"-",VLOOKUP($G2972,Nomenclator!$B$6:$G$1000,6,0))</f>
        <v>-</v>
      </c>
      <c r="O2972" s="74"/>
      <c r="P2972" s="74"/>
    </row>
    <row r="2973" spans="1:16" x14ac:dyDescent="0.2">
      <c r="A2973" s="73" t="str">
        <f t="shared" si="46"/>
        <v>-</v>
      </c>
      <c r="B2973" s="75"/>
      <c r="C2973" s="74"/>
      <c r="D2973" s="74"/>
      <c r="E2973" s="74"/>
      <c r="F2973" s="74"/>
      <c r="G2973" s="74"/>
      <c r="H2973" s="74"/>
      <c r="I2973" s="74"/>
      <c r="J2973" s="78"/>
      <c r="K2973" s="78"/>
      <c r="L2973" s="124" t="str">
        <f>IF($G2973=0,"-",VLOOKUP($G2973,Nomenclator!$B$6:$G$1000,3,0))</f>
        <v>-</v>
      </c>
      <c r="M2973" s="124" t="str">
        <f>IF($G2973=0,"-",VLOOKUP($G2973,Nomenclator!$B$6:$G$1000,4,0))</f>
        <v>-</v>
      </c>
      <c r="N2973" s="124" t="str">
        <f>IF($G2973=0,"-",VLOOKUP($G2973,Nomenclator!$B$6:$G$1000,6,0))</f>
        <v>-</v>
      </c>
      <c r="O2973" s="74"/>
      <c r="P2973" s="74"/>
    </row>
    <row r="2974" spans="1:16" x14ac:dyDescent="0.2">
      <c r="A2974" s="73" t="str">
        <f t="shared" si="46"/>
        <v>-</v>
      </c>
      <c r="B2974" s="75"/>
      <c r="C2974" s="74"/>
      <c r="D2974" s="74"/>
      <c r="E2974" s="74"/>
      <c r="F2974" s="74"/>
      <c r="G2974" s="74"/>
      <c r="H2974" s="74"/>
      <c r="I2974" s="74"/>
      <c r="J2974" s="78"/>
      <c r="K2974" s="78"/>
      <c r="L2974" s="124" t="str">
        <f>IF($G2974=0,"-",VLOOKUP($G2974,Nomenclator!$B$6:$G$1000,3,0))</f>
        <v>-</v>
      </c>
      <c r="M2974" s="124" t="str">
        <f>IF($G2974=0,"-",VLOOKUP($G2974,Nomenclator!$B$6:$G$1000,4,0))</f>
        <v>-</v>
      </c>
      <c r="N2974" s="124" t="str">
        <f>IF($G2974=0,"-",VLOOKUP($G2974,Nomenclator!$B$6:$G$1000,6,0))</f>
        <v>-</v>
      </c>
      <c r="O2974" s="74"/>
      <c r="P2974" s="74"/>
    </row>
    <row r="2975" spans="1:16" x14ac:dyDescent="0.2">
      <c r="A2975" s="73" t="str">
        <f t="shared" si="46"/>
        <v>-</v>
      </c>
      <c r="B2975" s="75"/>
      <c r="C2975" s="74"/>
      <c r="D2975" s="74"/>
      <c r="E2975" s="74"/>
      <c r="F2975" s="74"/>
      <c r="G2975" s="74"/>
      <c r="H2975" s="74"/>
      <c r="I2975" s="74"/>
      <c r="J2975" s="78"/>
      <c r="K2975" s="78"/>
      <c r="L2975" s="124" t="str">
        <f>IF($G2975=0,"-",VLOOKUP($G2975,Nomenclator!$B$6:$G$1000,3,0))</f>
        <v>-</v>
      </c>
      <c r="M2975" s="124" t="str">
        <f>IF($G2975=0,"-",VLOOKUP($G2975,Nomenclator!$B$6:$G$1000,4,0))</f>
        <v>-</v>
      </c>
      <c r="N2975" s="124" t="str">
        <f>IF($G2975=0,"-",VLOOKUP($G2975,Nomenclator!$B$6:$G$1000,6,0))</f>
        <v>-</v>
      </c>
      <c r="O2975" s="74"/>
      <c r="P2975" s="74"/>
    </row>
    <row r="2976" spans="1:16" x14ac:dyDescent="0.2">
      <c r="A2976" s="73" t="str">
        <f t="shared" si="46"/>
        <v>-</v>
      </c>
      <c r="B2976" s="75"/>
      <c r="C2976" s="74"/>
      <c r="D2976" s="74"/>
      <c r="E2976" s="74"/>
      <c r="F2976" s="74"/>
      <c r="G2976" s="74"/>
      <c r="H2976" s="74"/>
      <c r="I2976" s="74"/>
      <c r="J2976" s="78"/>
      <c r="K2976" s="78"/>
      <c r="L2976" s="124" t="str">
        <f>IF($G2976=0,"-",VLOOKUP($G2976,Nomenclator!$B$6:$G$1000,3,0))</f>
        <v>-</v>
      </c>
      <c r="M2976" s="124" t="str">
        <f>IF($G2976=0,"-",VLOOKUP($G2976,Nomenclator!$B$6:$G$1000,4,0))</f>
        <v>-</v>
      </c>
      <c r="N2976" s="124" t="str">
        <f>IF($G2976=0,"-",VLOOKUP($G2976,Nomenclator!$B$6:$G$1000,6,0))</f>
        <v>-</v>
      </c>
      <c r="O2976" s="74"/>
      <c r="P2976" s="74"/>
    </row>
    <row r="2977" spans="1:16" x14ac:dyDescent="0.2">
      <c r="A2977" s="73" t="str">
        <f t="shared" si="46"/>
        <v>-</v>
      </c>
      <c r="B2977" s="75"/>
      <c r="C2977" s="74"/>
      <c r="D2977" s="74"/>
      <c r="E2977" s="74"/>
      <c r="F2977" s="74"/>
      <c r="G2977" s="74"/>
      <c r="H2977" s="74"/>
      <c r="I2977" s="74"/>
      <c r="J2977" s="78"/>
      <c r="K2977" s="78"/>
      <c r="L2977" s="124" t="str">
        <f>IF($G2977=0,"-",VLOOKUP($G2977,Nomenclator!$B$6:$G$1000,3,0))</f>
        <v>-</v>
      </c>
      <c r="M2977" s="124" t="str">
        <f>IF($G2977=0,"-",VLOOKUP($G2977,Nomenclator!$B$6:$G$1000,4,0))</f>
        <v>-</v>
      </c>
      <c r="N2977" s="124" t="str">
        <f>IF($G2977=0,"-",VLOOKUP($G2977,Nomenclator!$B$6:$G$1000,6,0))</f>
        <v>-</v>
      </c>
      <c r="O2977" s="74"/>
      <c r="P2977" s="74"/>
    </row>
    <row r="2978" spans="1:16" x14ac:dyDescent="0.2">
      <c r="A2978" s="73" t="str">
        <f t="shared" si="46"/>
        <v>-</v>
      </c>
      <c r="B2978" s="75"/>
      <c r="C2978" s="74"/>
      <c r="D2978" s="74"/>
      <c r="E2978" s="74"/>
      <c r="F2978" s="74"/>
      <c r="G2978" s="74"/>
      <c r="H2978" s="74"/>
      <c r="I2978" s="74"/>
      <c r="J2978" s="78"/>
      <c r="K2978" s="78"/>
      <c r="L2978" s="124" t="str">
        <f>IF($G2978=0,"-",VLOOKUP($G2978,Nomenclator!$B$6:$G$1000,3,0))</f>
        <v>-</v>
      </c>
      <c r="M2978" s="124" t="str">
        <f>IF($G2978=0,"-",VLOOKUP($G2978,Nomenclator!$B$6:$G$1000,4,0))</f>
        <v>-</v>
      </c>
      <c r="N2978" s="124" t="str">
        <f>IF($G2978=0,"-",VLOOKUP($G2978,Nomenclator!$B$6:$G$1000,6,0))</f>
        <v>-</v>
      </c>
      <c r="O2978" s="74"/>
      <c r="P2978" s="74"/>
    </row>
    <row r="2979" spans="1:16" x14ac:dyDescent="0.2">
      <c r="A2979" s="73" t="str">
        <f t="shared" si="46"/>
        <v>-</v>
      </c>
      <c r="B2979" s="75"/>
      <c r="C2979" s="74"/>
      <c r="D2979" s="74"/>
      <c r="E2979" s="74"/>
      <c r="F2979" s="74"/>
      <c r="G2979" s="74"/>
      <c r="H2979" s="74"/>
      <c r="I2979" s="74"/>
      <c r="J2979" s="78"/>
      <c r="K2979" s="78"/>
      <c r="L2979" s="124" t="str">
        <f>IF($G2979=0,"-",VLOOKUP($G2979,Nomenclator!$B$6:$G$1000,3,0))</f>
        <v>-</v>
      </c>
      <c r="M2979" s="124" t="str">
        <f>IF($G2979=0,"-",VLOOKUP($G2979,Nomenclator!$B$6:$G$1000,4,0))</f>
        <v>-</v>
      </c>
      <c r="N2979" s="124" t="str">
        <f>IF($G2979=0,"-",VLOOKUP($G2979,Nomenclator!$B$6:$G$1000,6,0))</f>
        <v>-</v>
      </c>
      <c r="O2979" s="74"/>
      <c r="P2979" s="74"/>
    </row>
    <row r="2980" spans="1:16" x14ac:dyDescent="0.2">
      <c r="A2980" s="73" t="str">
        <f t="shared" si="46"/>
        <v>-</v>
      </c>
      <c r="B2980" s="75"/>
      <c r="C2980" s="74"/>
      <c r="D2980" s="74"/>
      <c r="E2980" s="74"/>
      <c r="F2980" s="74"/>
      <c r="G2980" s="74"/>
      <c r="H2980" s="74"/>
      <c r="I2980" s="74"/>
      <c r="J2980" s="78"/>
      <c r="K2980" s="78"/>
      <c r="L2980" s="124" t="str">
        <f>IF($G2980=0,"-",VLOOKUP($G2980,Nomenclator!$B$6:$G$1000,3,0))</f>
        <v>-</v>
      </c>
      <c r="M2980" s="124" t="str">
        <f>IF($G2980=0,"-",VLOOKUP($G2980,Nomenclator!$B$6:$G$1000,4,0))</f>
        <v>-</v>
      </c>
      <c r="N2980" s="124" t="str">
        <f>IF($G2980=0,"-",VLOOKUP($G2980,Nomenclator!$B$6:$G$1000,6,0))</f>
        <v>-</v>
      </c>
      <c r="O2980" s="74"/>
      <c r="P2980" s="74"/>
    </row>
    <row r="2981" spans="1:16" x14ac:dyDescent="0.2">
      <c r="A2981" s="73" t="str">
        <f t="shared" si="46"/>
        <v>-</v>
      </c>
      <c r="B2981" s="75"/>
      <c r="C2981" s="74"/>
      <c r="D2981" s="74"/>
      <c r="E2981" s="74"/>
      <c r="F2981" s="74"/>
      <c r="G2981" s="74"/>
      <c r="H2981" s="74"/>
      <c r="I2981" s="74"/>
      <c r="J2981" s="78"/>
      <c r="K2981" s="78"/>
      <c r="L2981" s="124" t="str">
        <f>IF($G2981=0,"-",VLOOKUP($G2981,Nomenclator!$B$6:$G$1000,3,0))</f>
        <v>-</v>
      </c>
      <c r="M2981" s="124" t="str">
        <f>IF($G2981=0,"-",VLOOKUP($G2981,Nomenclator!$B$6:$G$1000,4,0))</f>
        <v>-</v>
      </c>
      <c r="N2981" s="124" t="str">
        <f>IF($G2981=0,"-",VLOOKUP($G2981,Nomenclator!$B$6:$G$1000,6,0))</f>
        <v>-</v>
      </c>
      <c r="O2981" s="74"/>
      <c r="P2981" s="74"/>
    </row>
    <row r="2982" spans="1:16" x14ac:dyDescent="0.2">
      <c r="A2982" s="73" t="str">
        <f t="shared" si="46"/>
        <v>-</v>
      </c>
      <c r="B2982" s="75"/>
      <c r="C2982" s="74"/>
      <c r="D2982" s="74"/>
      <c r="E2982" s="74"/>
      <c r="F2982" s="74"/>
      <c r="G2982" s="74"/>
      <c r="H2982" s="74"/>
      <c r="I2982" s="74"/>
      <c r="J2982" s="78"/>
      <c r="K2982" s="78"/>
      <c r="L2982" s="124" t="str">
        <f>IF($G2982=0,"-",VLOOKUP($G2982,Nomenclator!$B$6:$G$1000,3,0))</f>
        <v>-</v>
      </c>
      <c r="M2982" s="124" t="str">
        <f>IF($G2982=0,"-",VLOOKUP($G2982,Nomenclator!$B$6:$G$1000,4,0))</f>
        <v>-</v>
      </c>
      <c r="N2982" s="124" t="str">
        <f>IF($G2982=0,"-",VLOOKUP($G2982,Nomenclator!$B$6:$G$1000,6,0))</f>
        <v>-</v>
      </c>
      <c r="O2982" s="74"/>
      <c r="P2982" s="74"/>
    </row>
    <row r="2983" spans="1:16" x14ac:dyDescent="0.2">
      <c r="A2983" s="73" t="str">
        <f t="shared" si="46"/>
        <v>-</v>
      </c>
      <c r="B2983" s="75"/>
      <c r="C2983" s="74"/>
      <c r="D2983" s="74"/>
      <c r="E2983" s="74"/>
      <c r="F2983" s="74"/>
      <c r="G2983" s="74"/>
      <c r="H2983" s="74"/>
      <c r="I2983" s="74"/>
      <c r="J2983" s="78"/>
      <c r="K2983" s="78"/>
      <c r="L2983" s="124" t="str">
        <f>IF($G2983=0,"-",VLOOKUP($G2983,Nomenclator!$B$6:$G$1000,3,0))</f>
        <v>-</v>
      </c>
      <c r="M2983" s="124" t="str">
        <f>IF($G2983=0,"-",VLOOKUP($G2983,Nomenclator!$B$6:$G$1000,4,0))</f>
        <v>-</v>
      </c>
      <c r="N2983" s="124" t="str">
        <f>IF($G2983=0,"-",VLOOKUP($G2983,Nomenclator!$B$6:$G$1000,6,0))</f>
        <v>-</v>
      </c>
      <c r="O2983" s="74"/>
      <c r="P2983" s="74"/>
    </row>
    <row r="2984" spans="1:16" x14ac:dyDescent="0.2">
      <c r="A2984" s="73" t="str">
        <f t="shared" si="46"/>
        <v>-</v>
      </c>
      <c r="B2984" s="75"/>
      <c r="C2984" s="74"/>
      <c r="D2984" s="74"/>
      <c r="E2984" s="74"/>
      <c r="F2984" s="74"/>
      <c r="G2984" s="74"/>
      <c r="H2984" s="74"/>
      <c r="I2984" s="74"/>
      <c r="J2984" s="78"/>
      <c r="K2984" s="78"/>
      <c r="L2984" s="124" t="str">
        <f>IF($G2984=0,"-",VLOOKUP($G2984,Nomenclator!$B$6:$G$1000,3,0))</f>
        <v>-</v>
      </c>
      <c r="M2984" s="124" t="str">
        <f>IF($G2984=0,"-",VLOOKUP($G2984,Nomenclator!$B$6:$G$1000,4,0))</f>
        <v>-</v>
      </c>
      <c r="N2984" s="124" t="str">
        <f>IF($G2984=0,"-",VLOOKUP($G2984,Nomenclator!$B$6:$G$1000,6,0))</f>
        <v>-</v>
      </c>
      <c r="O2984" s="74"/>
      <c r="P2984" s="74"/>
    </row>
    <row r="2985" spans="1:16" x14ac:dyDescent="0.2">
      <c r="A2985" s="73" t="str">
        <f t="shared" si="46"/>
        <v>-</v>
      </c>
      <c r="B2985" s="75"/>
      <c r="C2985" s="74"/>
      <c r="D2985" s="74"/>
      <c r="E2985" s="74"/>
      <c r="F2985" s="74"/>
      <c r="G2985" s="74"/>
      <c r="H2985" s="74"/>
      <c r="I2985" s="74"/>
      <c r="J2985" s="78"/>
      <c r="K2985" s="78"/>
      <c r="L2985" s="124" t="str">
        <f>IF($G2985=0,"-",VLOOKUP($G2985,Nomenclator!$B$6:$G$1000,3,0))</f>
        <v>-</v>
      </c>
      <c r="M2985" s="124" t="str">
        <f>IF($G2985=0,"-",VLOOKUP($G2985,Nomenclator!$B$6:$G$1000,4,0))</f>
        <v>-</v>
      </c>
      <c r="N2985" s="124" t="str">
        <f>IF($G2985=0,"-",VLOOKUP($G2985,Nomenclator!$B$6:$G$1000,6,0))</f>
        <v>-</v>
      </c>
      <c r="O2985" s="74"/>
      <c r="P2985" s="74"/>
    </row>
    <row r="2986" spans="1:16" x14ac:dyDescent="0.2">
      <c r="A2986" s="73" t="str">
        <f t="shared" si="46"/>
        <v>-</v>
      </c>
      <c r="B2986" s="75"/>
      <c r="C2986" s="74"/>
      <c r="D2986" s="74"/>
      <c r="E2986" s="74"/>
      <c r="F2986" s="74"/>
      <c r="G2986" s="74"/>
      <c r="H2986" s="74"/>
      <c r="I2986" s="74"/>
      <c r="J2986" s="78"/>
      <c r="K2986" s="78"/>
      <c r="L2986" s="124" t="str">
        <f>IF($G2986=0,"-",VLOOKUP($G2986,Nomenclator!$B$6:$G$1000,3,0))</f>
        <v>-</v>
      </c>
      <c r="M2986" s="124" t="str">
        <f>IF($G2986=0,"-",VLOOKUP($G2986,Nomenclator!$B$6:$G$1000,4,0))</f>
        <v>-</v>
      </c>
      <c r="N2986" s="124" t="str">
        <f>IF($G2986=0,"-",VLOOKUP($G2986,Nomenclator!$B$6:$G$1000,6,0))</f>
        <v>-</v>
      </c>
      <c r="O2986" s="74"/>
      <c r="P2986" s="74"/>
    </row>
    <row r="2987" spans="1:16" x14ac:dyDescent="0.2">
      <c r="A2987" s="73" t="str">
        <f t="shared" si="46"/>
        <v>-</v>
      </c>
      <c r="B2987" s="75"/>
      <c r="C2987" s="74"/>
      <c r="D2987" s="74"/>
      <c r="E2987" s="74"/>
      <c r="F2987" s="74"/>
      <c r="G2987" s="74"/>
      <c r="H2987" s="74"/>
      <c r="I2987" s="74"/>
      <c r="J2987" s="78"/>
      <c r="K2987" s="78"/>
      <c r="L2987" s="124" t="str">
        <f>IF($G2987=0,"-",VLOOKUP($G2987,Nomenclator!$B$6:$G$1000,3,0))</f>
        <v>-</v>
      </c>
      <c r="M2987" s="124" t="str">
        <f>IF($G2987=0,"-",VLOOKUP($G2987,Nomenclator!$B$6:$G$1000,4,0))</f>
        <v>-</v>
      </c>
      <c r="N2987" s="124" t="str">
        <f>IF($G2987=0,"-",VLOOKUP($G2987,Nomenclator!$B$6:$G$1000,6,0))</f>
        <v>-</v>
      </c>
      <c r="O2987" s="74"/>
      <c r="P2987" s="74"/>
    </row>
    <row r="2988" spans="1:16" x14ac:dyDescent="0.2">
      <c r="A2988" s="73" t="str">
        <f t="shared" si="46"/>
        <v>-</v>
      </c>
      <c r="B2988" s="75"/>
      <c r="C2988" s="74"/>
      <c r="D2988" s="74"/>
      <c r="E2988" s="74"/>
      <c r="F2988" s="74"/>
      <c r="G2988" s="74"/>
      <c r="H2988" s="74"/>
      <c r="I2988" s="74"/>
      <c r="J2988" s="78"/>
      <c r="K2988" s="78"/>
      <c r="L2988" s="124" t="str">
        <f>IF($G2988=0,"-",VLOOKUP($G2988,Nomenclator!$B$6:$G$1000,3,0))</f>
        <v>-</v>
      </c>
      <c r="M2988" s="124" t="str">
        <f>IF($G2988=0,"-",VLOOKUP($G2988,Nomenclator!$B$6:$G$1000,4,0))</f>
        <v>-</v>
      </c>
      <c r="N2988" s="124" t="str">
        <f>IF($G2988=0,"-",VLOOKUP($G2988,Nomenclator!$B$6:$G$1000,6,0))</f>
        <v>-</v>
      </c>
      <c r="O2988" s="74"/>
      <c r="P2988" s="74"/>
    </row>
    <row r="2989" spans="1:16" x14ac:dyDescent="0.2">
      <c r="A2989" s="73" t="str">
        <f t="shared" si="46"/>
        <v>-</v>
      </c>
      <c r="B2989" s="75"/>
      <c r="C2989" s="74"/>
      <c r="D2989" s="74"/>
      <c r="E2989" s="74"/>
      <c r="F2989" s="74"/>
      <c r="G2989" s="74"/>
      <c r="H2989" s="74"/>
      <c r="I2989" s="74"/>
      <c r="J2989" s="78"/>
      <c r="K2989" s="78"/>
      <c r="L2989" s="124" t="str">
        <f>IF($G2989=0,"-",VLOOKUP($G2989,Nomenclator!$B$6:$G$1000,3,0))</f>
        <v>-</v>
      </c>
      <c r="M2989" s="124" t="str">
        <f>IF($G2989=0,"-",VLOOKUP($G2989,Nomenclator!$B$6:$G$1000,4,0))</f>
        <v>-</v>
      </c>
      <c r="N2989" s="124" t="str">
        <f>IF($G2989=0,"-",VLOOKUP($G2989,Nomenclator!$B$6:$G$1000,6,0))</f>
        <v>-</v>
      </c>
      <c r="O2989" s="74"/>
      <c r="P2989" s="74"/>
    </row>
    <row r="2990" spans="1:16" x14ac:dyDescent="0.2">
      <c r="A2990" s="73" t="str">
        <f t="shared" si="46"/>
        <v>-</v>
      </c>
      <c r="B2990" s="75"/>
      <c r="C2990" s="74"/>
      <c r="D2990" s="74"/>
      <c r="E2990" s="74"/>
      <c r="F2990" s="74"/>
      <c r="G2990" s="74"/>
      <c r="H2990" s="74"/>
      <c r="I2990" s="74"/>
      <c r="J2990" s="78"/>
      <c r="K2990" s="78"/>
      <c r="L2990" s="124" t="str">
        <f>IF($G2990=0,"-",VLOOKUP($G2990,Nomenclator!$B$6:$G$1000,3,0))</f>
        <v>-</v>
      </c>
      <c r="M2990" s="124" t="str">
        <f>IF($G2990=0,"-",VLOOKUP($G2990,Nomenclator!$B$6:$G$1000,4,0))</f>
        <v>-</v>
      </c>
      <c r="N2990" s="124" t="str">
        <f>IF($G2990=0,"-",VLOOKUP($G2990,Nomenclator!$B$6:$G$1000,6,0))</f>
        <v>-</v>
      </c>
      <c r="O2990" s="74"/>
      <c r="P2990" s="74"/>
    </row>
    <row r="2991" spans="1:16" x14ac:dyDescent="0.2">
      <c r="A2991" s="73" t="str">
        <f t="shared" si="46"/>
        <v>-</v>
      </c>
      <c r="B2991" s="75"/>
      <c r="C2991" s="74"/>
      <c r="D2991" s="74"/>
      <c r="E2991" s="74"/>
      <c r="F2991" s="74"/>
      <c r="G2991" s="74"/>
      <c r="H2991" s="74"/>
      <c r="I2991" s="74"/>
      <c r="J2991" s="78"/>
      <c r="K2991" s="78"/>
      <c r="L2991" s="124" t="str">
        <f>IF($G2991=0,"-",VLOOKUP($G2991,Nomenclator!$B$6:$G$1000,3,0))</f>
        <v>-</v>
      </c>
      <c r="M2991" s="124" t="str">
        <f>IF($G2991=0,"-",VLOOKUP($G2991,Nomenclator!$B$6:$G$1000,4,0))</f>
        <v>-</v>
      </c>
      <c r="N2991" s="124" t="str">
        <f>IF($G2991=0,"-",VLOOKUP($G2991,Nomenclator!$B$6:$G$1000,6,0))</f>
        <v>-</v>
      </c>
      <c r="O2991" s="74"/>
      <c r="P2991" s="74"/>
    </row>
    <row r="2992" spans="1:16" x14ac:dyDescent="0.2">
      <c r="A2992" s="73" t="str">
        <f t="shared" si="46"/>
        <v>-</v>
      </c>
      <c r="B2992" s="75"/>
      <c r="C2992" s="74"/>
      <c r="D2992" s="74"/>
      <c r="E2992" s="74"/>
      <c r="F2992" s="74"/>
      <c r="G2992" s="74"/>
      <c r="H2992" s="74"/>
      <c r="I2992" s="74"/>
      <c r="J2992" s="78"/>
      <c r="K2992" s="78"/>
      <c r="L2992" s="124" t="str">
        <f>IF($G2992=0,"-",VLOOKUP($G2992,Nomenclator!$B$6:$G$1000,3,0))</f>
        <v>-</v>
      </c>
      <c r="M2992" s="124" t="str">
        <f>IF($G2992=0,"-",VLOOKUP($G2992,Nomenclator!$B$6:$G$1000,4,0))</f>
        <v>-</v>
      </c>
      <c r="N2992" s="124" t="str">
        <f>IF($G2992=0,"-",VLOOKUP($G2992,Nomenclator!$B$6:$G$1000,6,0))</f>
        <v>-</v>
      </c>
      <c r="O2992" s="74"/>
      <c r="P2992" s="74"/>
    </row>
    <row r="2993" spans="1:16" x14ac:dyDescent="0.2">
      <c r="A2993" s="73" t="str">
        <f t="shared" si="46"/>
        <v>-</v>
      </c>
      <c r="B2993" s="75"/>
      <c r="C2993" s="74"/>
      <c r="D2993" s="74"/>
      <c r="E2993" s="74"/>
      <c r="F2993" s="74"/>
      <c r="G2993" s="74"/>
      <c r="H2993" s="74"/>
      <c r="I2993" s="74"/>
      <c r="J2993" s="78"/>
      <c r="K2993" s="78"/>
      <c r="L2993" s="124" t="str">
        <f>IF($G2993=0,"-",VLOOKUP($G2993,Nomenclator!$B$6:$G$1000,3,0))</f>
        <v>-</v>
      </c>
      <c r="M2993" s="124" t="str">
        <f>IF($G2993=0,"-",VLOOKUP($G2993,Nomenclator!$B$6:$G$1000,4,0))</f>
        <v>-</v>
      </c>
      <c r="N2993" s="124" t="str">
        <f>IF($G2993=0,"-",VLOOKUP($G2993,Nomenclator!$B$6:$G$1000,6,0))</f>
        <v>-</v>
      </c>
      <c r="O2993" s="74"/>
      <c r="P2993" s="74"/>
    </row>
    <row r="2994" spans="1:16" x14ac:dyDescent="0.2">
      <c r="A2994" s="73" t="str">
        <f t="shared" si="46"/>
        <v>-</v>
      </c>
      <c r="B2994" s="75"/>
      <c r="C2994" s="74"/>
      <c r="D2994" s="74"/>
      <c r="E2994" s="74"/>
      <c r="F2994" s="74"/>
      <c r="G2994" s="74"/>
      <c r="H2994" s="74"/>
      <c r="I2994" s="74"/>
      <c r="J2994" s="78"/>
      <c r="K2994" s="78"/>
      <c r="L2994" s="124" t="str">
        <f>IF($G2994=0,"-",VLOOKUP($G2994,Nomenclator!$B$6:$G$1000,3,0))</f>
        <v>-</v>
      </c>
      <c r="M2994" s="124" t="str">
        <f>IF($G2994=0,"-",VLOOKUP($G2994,Nomenclator!$B$6:$G$1000,4,0))</f>
        <v>-</v>
      </c>
      <c r="N2994" s="124" t="str">
        <f>IF($G2994=0,"-",VLOOKUP($G2994,Nomenclator!$B$6:$G$1000,6,0))</f>
        <v>-</v>
      </c>
      <c r="O2994" s="74"/>
      <c r="P2994" s="74"/>
    </row>
    <row r="2995" spans="1:16" x14ac:dyDescent="0.2">
      <c r="A2995" s="73" t="str">
        <f t="shared" si="46"/>
        <v>-</v>
      </c>
      <c r="B2995" s="75"/>
      <c r="C2995" s="74"/>
      <c r="D2995" s="74"/>
      <c r="E2995" s="74"/>
      <c r="F2995" s="74"/>
      <c r="G2995" s="74"/>
      <c r="H2995" s="74"/>
      <c r="I2995" s="74"/>
      <c r="J2995" s="78"/>
      <c r="K2995" s="78"/>
      <c r="L2995" s="124" t="str">
        <f>IF($G2995=0,"-",VLOOKUP($G2995,Nomenclator!$B$6:$G$1000,3,0))</f>
        <v>-</v>
      </c>
      <c r="M2995" s="124" t="str">
        <f>IF($G2995=0,"-",VLOOKUP($G2995,Nomenclator!$B$6:$G$1000,4,0))</f>
        <v>-</v>
      </c>
      <c r="N2995" s="124" t="str">
        <f>IF($G2995=0,"-",VLOOKUP($G2995,Nomenclator!$B$6:$G$1000,6,0))</f>
        <v>-</v>
      </c>
      <c r="O2995" s="74"/>
      <c r="P2995" s="74"/>
    </row>
    <row r="2996" spans="1:16" x14ac:dyDescent="0.2">
      <c r="A2996" s="73" t="str">
        <f t="shared" si="46"/>
        <v>-</v>
      </c>
      <c r="B2996" s="75"/>
      <c r="C2996" s="74"/>
      <c r="D2996" s="74"/>
      <c r="E2996" s="74"/>
      <c r="F2996" s="74"/>
      <c r="G2996" s="74"/>
      <c r="H2996" s="74"/>
      <c r="I2996" s="74"/>
      <c r="J2996" s="78"/>
      <c r="K2996" s="78"/>
      <c r="L2996" s="124" t="str">
        <f>IF($G2996=0,"-",VLOOKUP($G2996,Nomenclator!$B$6:$G$1000,3,0))</f>
        <v>-</v>
      </c>
      <c r="M2996" s="124" t="str">
        <f>IF($G2996=0,"-",VLOOKUP($G2996,Nomenclator!$B$6:$G$1000,4,0))</f>
        <v>-</v>
      </c>
      <c r="N2996" s="124" t="str">
        <f>IF($G2996=0,"-",VLOOKUP($G2996,Nomenclator!$B$6:$G$1000,6,0))</f>
        <v>-</v>
      </c>
      <c r="O2996" s="74"/>
      <c r="P2996" s="74"/>
    </row>
    <row r="2997" spans="1:16" x14ac:dyDescent="0.2">
      <c r="A2997" s="73" t="str">
        <f t="shared" si="46"/>
        <v>-</v>
      </c>
      <c r="B2997" s="75"/>
      <c r="C2997" s="74"/>
      <c r="D2997" s="74"/>
      <c r="E2997" s="74"/>
      <c r="F2997" s="74"/>
      <c r="G2997" s="74"/>
      <c r="H2997" s="74"/>
      <c r="I2997" s="74"/>
      <c r="J2997" s="78"/>
      <c r="K2997" s="78"/>
      <c r="L2997" s="124" t="str">
        <f>IF($G2997=0,"-",VLOOKUP($G2997,Nomenclator!$B$6:$G$1000,3,0))</f>
        <v>-</v>
      </c>
      <c r="M2997" s="124" t="str">
        <f>IF($G2997=0,"-",VLOOKUP($G2997,Nomenclator!$B$6:$G$1000,4,0))</f>
        <v>-</v>
      </c>
      <c r="N2997" s="124" t="str">
        <f>IF($G2997=0,"-",VLOOKUP($G2997,Nomenclator!$B$6:$G$1000,6,0))</f>
        <v>-</v>
      </c>
      <c r="O2997" s="74"/>
      <c r="P2997" s="74"/>
    </row>
    <row r="2998" spans="1:16" x14ac:dyDescent="0.2">
      <c r="A2998" s="73" t="str">
        <f t="shared" ref="A2998:A3061" si="47">IF(B2998=0,"-",YEAR(B2998))</f>
        <v>-</v>
      </c>
      <c r="B2998" s="75"/>
      <c r="C2998" s="74"/>
      <c r="D2998" s="74"/>
      <c r="E2998" s="74"/>
      <c r="F2998" s="74"/>
      <c r="G2998" s="74"/>
      <c r="H2998" s="74"/>
      <c r="I2998" s="74"/>
      <c r="J2998" s="78"/>
      <c r="K2998" s="78"/>
      <c r="L2998" s="124" t="str">
        <f>IF($G2998=0,"-",VLOOKUP($G2998,Nomenclator!$B$6:$G$1000,3,0))</f>
        <v>-</v>
      </c>
      <c r="M2998" s="124" t="str">
        <f>IF($G2998=0,"-",VLOOKUP($G2998,Nomenclator!$B$6:$G$1000,4,0))</f>
        <v>-</v>
      </c>
      <c r="N2998" s="124" t="str">
        <f>IF($G2998=0,"-",VLOOKUP($G2998,Nomenclator!$B$6:$G$1000,6,0))</f>
        <v>-</v>
      </c>
      <c r="O2998" s="74"/>
      <c r="P2998" s="74"/>
    </row>
    <row r="2999" spans="1:16" x14ac:dyDescent="0.2">
      <c r="A2999" s="73" t="str">
        <f t="shared" si="47"/>
        <v>-</v>
      </c>
      <c r="B2999" s="75"/>
      <c r="C2999" s="74"/>
      <c r="D2999" s="74"/>
      <c r="E2999" s="74"/>
      <c r="F2999" s="74"/>
      <c r="G2999" s="74"/>
      <c r="H2999" s="74"/>
      <c r="I2999" s="74"/>
      <c r="J2999" s="78"/>
      <c r="K2999" s="78"/>
      <c r="L2999" s="124" t="str">
        <f>IF($G2999=0,"-",VLOOKUP($G2999,Nomenclator!$B$6:$G$1000,3,0))</f>
        <v>-</v>
      </c>
      <c r="M2999" s="124" t="str">
        <f>IF($G2999=0,"-",VLOOKUP($G2999,Nomenclator!$B$6:$G$1000,4,0))</f>
        <v>-</v>
      </c>
      <c r="N2999" s="124" t="str">
        <f>IF($G2999=0,"-",VLOOKUP($G2999,Nomenclator!$B$6:$G$1000,6,0))</f>
        <v>-</v>
      </c>
      <c r="O2999" s="74"/>
      <c r="P2999" s="74"/>
    </row>
    <row r="3000" spans="1:16" x14ac:dyDescent="0.2">
      <c r="A3000" s="73" t="str">
        <f t="shared" si="47"/>
        <v>-</v>
      </c>
      <c r="B3000" s="75"/>
      <c r="C3000" s="74"/>
      <c r="D3000" s="74"/>
      <c r="E3000" s="74"/>
      <c r="F3000" s="74"/>
      <c r="G3000" s="74"/>
      <c r="H3000" s="74"/>
      <c r="I3000" s="74"/>
      <c r="J3000" s="78"/>
      <c r="K3000" s="78"/>
      <c r="L3000" s="124" t="str">
        <f>IF($G3000=0,"-",VLOOKUP($G3000,Nomenclator!$B$6:$G$1000,3,0))</f>
        <v>-</v>
      </c>
      <c r="M3000" s="124" t="str">
        <f>IF($G3000=0,"-",VLOOKUP($G3000,Nomenclator!$B$6:$G$1000,4,0))</f>
        <v>-</v>
      </c>
      <c r="N3000" s="124" t="str">
        <f>IF($G3000=0,"-",VLOOKUP($G3000,Nomenclator!$B$6:$G$1000,6,0))</f>
        <v>-</v>
      </c>
      <c r="O3000" s="74"/>
      <c r="P3000" s="74"/>
    </row>
    <row r="3001" spans="1:16" x14ac:dyDescent="0.2">
      <c r="A3001" s="73" t="str">
        <f t="shared" si="47"/>
        <v>-</v>
      </c>
      <c r="B3001" s="75"/>
      <c r="C3001" s="74"/>
      <c r="D3001" s="74"/>
      <c r="E3001" s="74"/>
      <c r="F3001" s="74"/>
      <c r="G3001" s="74"/>
      <c r="H3001" s="74"/>
      <c r="I3001" s="74"/>
      <c r="J3001" s="78"/>
      <c r="K3001" s="78"/>
      <c r="L3001" s="124" t="str">
        <f>IF($G3001=0,"-",VLOOKUP($G3001,Nomenclator!$B$6:$G$1000,3,0))</f>
        <v>-</v>
      </c>
      <c r="M3001" s="124" t="str">
        <f>IF($G3001=0,"-",VLOOKUP($G3001,Nomenclator!$B$6:$G$1000,4,0))</f>
        <v>-</v>
      </c>
      <c r="N3001" s="124" t="str">
        <f>IF($G3001=0,"-",VLOOKUP($G3001,Nomenclator!$B$6:$G$1000,6,0))</f>
        <v>-</v>
      </c>
      <c r="O3001" s="74"/>
      <c r="P3001" s="74"/>
    </row>
    <row r="3002" spans="1:16" x14ac:dyDescent="0.2">
      <c r="A3002" s="73" t="str">
        <f t="shared" si="47"/>
        <v>-</v>
      </c>
      <c r="B3002" s="75"/>
      <c r="C3002" s="74"/>
      <c r="D3002" s="74"/>
      <c r="E3002" s="74"/>
      <c r="F3002" s="74"/>
      <c r="G3002" s="74"/>
      <c r="H3002" s="74"/>
      <c r="I3002" s="74"/>
      <c r="J3002" s="78"/>
      <c r="K3002" s="78"/>
      <c r="L3002" s="124" t="str">
        <f>IF($G3002=0,"-",VLOOKUP($G3002,Nomenclator!$B$6:$G$1000,3,0))</f>
        <v>-</v>
      </c>
      <c r="M3002" s="124" t="str">
        <f>IF($G3002=0,"-",VLOOKUP($G3002,Nomenclator!$B$6:$G$1000,4,0))</f>
        <v>-</v>
      </c>
      <c r="N3002" s="124" t="str">
        <f>IF($G3002=0,"-",VLOOKUP($G3002,Nomenclator!$B$6:$G$1000,6,0))</f>
        <v>-</v>
      </c>
      <c r="O3002" s="74"/>
      <c r="P3002" s="74"/>
    </row>
    <row r="3003" spans="1:16" x14ac:dyDescent="0.2">
      <c r="A3003" s="73" t="str">
        <f t="shared" si="47"/>
        <v>-</v>
      </c>
      <c r="B3003" s="75"/>
      <c r="C3003" s="74"/>
      <c r="D3003" s="74"/>
      <c r="E3003" s="74"/>
      <c r="F3003" s="74"/>
      <c r="G3003" s="74"/>
      <c r="H3003" s="74"/>
      <c r="I3003" s="74"/>
      <c r="J3003" s="78"/>
      <c r="K3003" s="78"/>
      <c r="L3003" s="124" t="str">
        <f>IF($G3003=0,"-",VLOOKUP($G3003,Nomenclator!$B$6:$G$1000,3,0))</f>
        <v>-</v>
      </c>
      <c r="M3003" s="124" t="str">
        <f>IF($G3003=0,"-",VLOOKUP($G3003,Nomenclator!$B$6:$G$1000,4,0))</f>
        <v>-</v>
      </c>
      <c r="N3003" s="124" t="str">
        <f>IF($G3003=0,"-",VLOOKUP($G3003,Nomenclator!$B$6:$G$1000,6,0))</f>
        <v>-</v>
      </c>
      <c r="O3003" s="74"/>
      <c r="P3003" s="74"/>
    </row>
    <row r="3004" spans="1:16" x14ac:dyDescent="0.2">
      <c r="A3004" s="73" t="str">
        <f t="shared" si="47"/>
        <v>-</v>
      </c>
      <c r="B3004" s="75"/>
      <c r="C3004" s="74"/>
      <c r="D3004" s="74"/>
      <c r="E3004" s="74"/>
      <c r="F3004" s="74"/>
      <c r="G3004" s="74"/>
      <c r="H3004" s="74"/>
      <c r="I3004" s="74"/>
      <c r="J3004" s="78"/>
      <c r="K3004" s="78"/>
      <c r="L3004" s="124" t="str">
        <f>IF($G3004=0,"-",VLOOKUP($G3004,Nomenclator!$B$6:$G$1000,3,0))</f>
        <v>-</v>
      </c>
      <c r="M3004" s="124" t="str">
        <f>IF($G3004=0,"-",VLOOKUP($G3004,Nomenclator!$B$6:$G$1000,4,0))</f>
        <v>-</v>
      </c>
      <c r="N3004" s="124" t="str">
        <f>IF($G3004=0,"-",VLOOKUP($G3004,Nomenclator!$B$6:$G$1000,6,0))</f>
        <v>-</v>
      </c>
      <c r="O3004" s="74"/>
      <c r="P3004" s="74"/>
    </row>
    <row r="3005" spans="1:16" x14ac:dyDescent="0.2">
      <c r="A3005" s="73" t="str">
        <f t="shared" si="47"/>
        <v>-</v>
      </c>
      <c r="B3005" s="75"/>
      <c r="C3005" s="74"/>
      <c r="D3005" s="74"/>
      <c r="E3005" s="74"/>
      <c r="F3005" s="74"/>
      <c r="G3005" s="74"/>
      <c r="H3005" s="74"/>
      <c r="I3005" s="74"/>
      <c r="J3005" s="78"/>
      <c r="K3005" s="78"/>
      <c r="L3005" s="124" t="str">
        <f>IF($G3005=0,"-",VLOOKUP($G3005,Nomenclator!$B$6:$G$1000,3,0))</f>
        <v>-</v>
      </c>
      <c r="M3005" s="124" t="str">
        <f>IF($G3005=0,"-",VLOOKUP($G3005,Nomenclator!$B$6:$G$1000,4,0))</f>
        <v>-</v>
      </c>
      <c r="N3005" s="124" t="str">
        <f>IF($G3005=0,"-",VLOOKUP($G3005,Nomenclator!$B$6:$G$1000,6,0))</f>
        <v>-</v>
      </c>
      <c r="O3005" s="74"/>
      <c r="P3005" s="74"/>
    </row>
    <row r="3006" spans="1:16" x14ac:dyDescent="0.2">
      <c r="A3006" s="73" t="str">
        <f t="shared" si="47"/>
        <v>-</v>
      </c>
      <c r="B3006" s="75"/>
      <c r="C3006" s="74"/>
      <c r="D3006" s="74"/>
      <c r="E3006" s="74"/>
      <c r="F3006" s="74"/>
      <c r="G3006" s="74"/>
      <c r="H3006" s="74"/>
      <c r="I3006" s="74"/>
      <c r="J3006" s="78"/>
      <c r="K3006" s="78"/>
      <c r="L3006" s="124" t="str">
        <f>IF($G3006=0,"-",VLOOKUP($G3006,Nomenclator!$B$6:$G$1000,3,0))</f>
        <v>-</v>
      </c>
      <c r="M3006" s="124" t="str">
        <f>IF($G3006=0,"-",VLOOKUP($G3006,Nomenclator!$B$6:$G$1000,4,0))</f>
        <v>-</v>
      </c>
      <c r="N3006" s="124" t="str">
        <f>IF($G3006=0,"-",VLOOKUP($G3006,Nomenclator!$B$6:$G$1000,6,0))</f>
        <v>-</v>
      </c>
      <c r="O3006" s="74"/>
      <c r="P3006" s="74"/>
    </row>
    <row r="3007" spans="1:16" x14ac:dyDescent="0.2">
      <c r="A3007" s="73" t="str">
        <f t="shared" si="47"/>
        <v>-</v>
      </c>
      <c r="B3007" s="75"/>
      <c r="C3007" s="74"/>
      <c r="D3007" s="74"/>
      <c r="E3007" s="74"/>
      <c r="F3007" s="74"/>
      <c r="G3007" s="74"/>
      <c r="H3007" s="74"/>
      <c r="I3007" s="74"/>
      <c r="J3007" s="78"/>
      <c r="K3007" s="78"/>
      <c r="L3007" s="124" t="str">
        <f>IF($G3007=0,"-",VLOOKUP($G3007,Nomenclator!$B$6:$G$1000,3,0))</f>
        <v>-</v>
      </c>
      <c r="M3007" s="124" t="str">
        <f>IF($G3007=0,"-",VLOOKUP($G3007,Nomenclator!$B$6:$G$1000,4,0))</f>
        <v>-</v>
      </c>
      <c r="N3007" s="124" t="str">
        <f>IF($G3007=0,"-",VLOOKUP($G3007,Nomenclator!$B$6:$G$1000,6,0))</f>
        <v>-</v>
      </c>
      <c r="O3007" s="74"/>
      <c r="P3007" s="74"/>
    </row>
    <row r="3008" spans="1:16" x14ac:dyDescent="0.2">
      <c r="A3008" s="73" t="str">
        <f t="shared" si="47"/>
        <v>-</v>
      </c>
      <c r="B3008" s="75"/>
      <c r="C3008" s="74"/>
      <c r="D3008" s="74"/>
      <c r="E3008" s="74"/>
      <c r="F3008" s="74"/>
      <c r="G3008" s="74"/>
      <c r="H3008" s="74"/>
      <c r="I3008" s="74"/>
      <c r="J3008" s="78"/>
      <c r="K3008" s="78"/>
      <c r="L3008" s="124" t="str">
        <f>IF($G3008=0,"-",VLOOKUP($G3008,Nomenclator!$B$6:$G$1000,3,0))</f>
        <v>-</v>
      </c>
      <c r="M3008" s="124" t="str">
        <f>IF($G3008=0,"-",VLOOKUP($G3008,Nomenclator!$B$6:$G$1000,4,0))</f>
        <v>-</v>
      </c>
      <c r="N3008" s="124" t="str">
        <f>IF($G3008=0,"-",VLOOKUP($G3008,Nomenclator!$B$6:$G$1000,6,0))</f>
        <v>-</v>
      </c>
      <c r="O3008" s="74"/>
      <c r="P3008" s="74"/>
    </row>
    <row r="3009" spans="1:16" x14ac:dyDescent="0.2">
      <c r="A3009" s="73" t="str">
        <f t="shared" si="47"/>
        <v>-</v>
      </c>
      <c r="B3009" s="75"/>
      <c r="C3009" s="74"/>
      <c r="D3009" s="74"/>
      <c r="E3009" s="74"/>
      <c r="F3009" s="74"/>
      <c r="G3009" s="74"/>
      <c r="H3009" s="74"/>
      <c r="I3009" s="74"/>
      <c r="J3009" s="78"/>
      <c r="K3009" s="78"/>
      <c r="L3009" s="124" t="str">
        <f>IF($G3009=0,"-",VLOOKUP($G3009,Nomenclator!$B$6:$G$1000,3,0))</f>
        <v>-</v>
      </c>
      <c r="M3009" s="124" t="str">
        <f>IF($G3009=0,"-",VLOOKUP($G3009,Nomenclator!$B$6:$G$1000,4,0))</f>
        <v>-</v>
      </c>
      <c r="N3009" s="124" t="str">
        <f>IF($G3009=0,"-",VLOOKUP($G3009,Nomenclator!$B$6:$G$1000,6,0))</f>
        <v>-</v>
      </c>
      <c r="O3009" s="74"/>
      <c r="P3009" s="74"/>
    </row>
    <row r="3010" spans="1:16" x14ac:dyDescent="0.2">
      <c r="A3010" s="73" t="str">
        <f t="shared" si="47"/>
        <v>-</v>
      </c>
      <c r="B3010" s="75"/>
      <c r="C3010" s="74"/>
      <c r="D3010" s="74"/>
      <c r="E3010" s="74"/>
      <c r="F3010" s="74"/>
      <c r="G3010" s="74"/>
      <c r="H3010" s="74"/>
      <c r="I3010" s="74"/>
      <c r="J3010" s="78"/>
      <c r="K3010" s="78"/>
      <c r="L3010" s="124" t="str">
        <f>IF($G3010=0,"-",VLOOKUP($G3010,Nomenclator!$B$6:$G$1000,3,0))</f>
        <v>-</v>
      </c>
      <c r="M3010" s="124" t="str">
        <f>IF($G3010=0,"-",VLOOKUP($G3010,Nomenclator!$B$6:$G$1000,4,0))</f>
        <v>-</v>
      </c>
      <c r="N3010" s="124" t="str">
        <f>IF($G3010=0,"-",VLOOKUP($G3010,Nomenclator!$B$6:$G$1000,6,0))</f>
        <v>-</v>
      </c>
      <c r="O3010" s="74"/>
      <c r="P3010" s="74"/>
    </row>
    <row r="3011" spans="1:16" x14ac:dyDescent="0.2">
      <c r="A3011" s="73" t="str">
        <f t="shared" si="47"/>
        <v>-</v>
      </c>
      <c r="B3011" s="75"/>
      <c r="C3011" s="74"/>
      <c r="D3011" s="74"/>
      <c r="E3011" s="74"/>
      <c r="F3011" s="74"/>
      <c r="G3011" s="74"/>
      <c r="H3011" s="74"/>
      <c r="I3011" s="74"/>
      <c r="J3011" s="78"/>
      <c r="K3011" s="78"/>
      <c r="L3011" s="124" t="str">
        <f>IF($G3011=0,"-",VLOOKUP($G3011,Nomenclator!$B$6:$G$1000,3,0))</f>
        <v>-</v>
      </c>
      <c r="M3011" s="124" t="str">
        <f>IF($G3011=0,"-",VLOOKUP($G3011,Nomenclator!$B$6:$G$1000,4,0))</f>
        <v>-</v>
      </c>
      <c r="N3011" s="124" t="str">
        <f>IF($G3011=0,"-",VLOOKUP($G3011,Nomenclator!$B$6:$G$1000,6,0))</f>
        <v>-</v>
      </c>
      <c r="O3011" s="74"/>
      <c r="P3011" s="74"/>
    </row>
    <row r="3012" spans="1:16" x14ac:dyDescent="0.2">
      <c r="A3012" s="73" t="str">
        <f t="shared" si="47"/>
        <v>-</v>
      </c>
      <c r="B3012" s="75"/>
      <c r="C3012" s="74"/>
      <c r="D3012" s="74"/>
      <c r="E3012" s="74"/>
      <c r="F3012" s="74"/>
      <c r="G3012" s="74"/>
      <c r="H3012" s="74"/>
      <c r="I3012" s="74"/>
      <c r="J3012" s="78"/>
      <c r="K3012" s="78"/>
      <c r="L3012" s="124" t="str">
        <f>IF($G3012=0,"-",VLOOKUP($G3012,Nomenclator!$B$6:$G$1000,3,0))</f>
        <v>-</v>
      </c>
      <c r="M3012" s="124" t="str">
        <f>IF($G3012=0,"-",VLOOKUP($G3012,Nomenclator!$B$6:$G$1000,4,0))</f>
        <v>-</v>
      </c>
      <c r="N3012" s="124" t="str">
        <f>IF($G3012=0,"-",VLOOKUP($G3012,Nomenclator!$B$6:$G$1000,6,0))</f>
        <v>-</v>
      </c>
      <c r="O3012" s="74"/>
      <c r="P3012" s="74"/>
    </row>
    <row r="3013" spans="1:16" x14ac:dyDescent="0.2">
      <c r="A3013" s="73" t="str">
        <f t="shared" si="47"/>
        <v>-</v>
      </c>
      <c r="B3013" s="75"/>
      <c r="C3013" s="74"/>
      <c r="D3013" s="74"/>
      <c r="E3013" s="74"/>
      <c r="F3013" s="74"/>
      <c r="G3013" s="74"/>
      <c r="H3013" s="74"/>
      <c r="I3013" s="74"/>
      <c r="J3013" s="78"/>
      <c r="K3013" s="78"/>
      <c r="L3013" s="124" t="str">
        <f>IF($G3013=0,"-",VLOOKUP($G3013,Nomenclator!$B$6:$G$1000,3,0))</f>
        <v>-</v>
      </c>
      <c r="M3013" s="124" t="str">
        <f>IF($G3013=0,"-",VLOOKUP($G3013,Nomenclator!$B$6:$G$1000,4,0))</f>
        <v>-</v>
      </c>
      <c r="N3013" s="124" t="str">
        <f>IF($G3013=0,"-",VLOOKUP($G3013,Nomenclator!$B$6:$G$1000,6,0))</f>
        <v>-</v>
      </c>
      <c r="O3013" s="74"/>
      <c r="P3013" s="74"/>
    </row>
    <row r="3014" spans="1:16" x14ac:dyDescent="0.2">
      <c r="A3014" s="73" t="str">
        <f t="shared" si="47"/>
        <v>-</v>
      </c>
      <c r="B3014" s="75"/>
      <c r="C3014" s="74"/>
      <c r="D3014" s="74"/>
      <c r="E3014" s="74"/>
      <c r="F3014" s="74"/>
      <c r="G3014" s="74"/>
      <c r="H3014" s="74"/>
      <c r="I3014" s="74"/>
      <c r="J3014" s="78"/>
      <c r="K3014" s="78"/>
      <c r="L3014" s="124" t="str">
        <f>IF($G3014=0,"-",VLOOKUP($G3014,Nomenclator!$B$6:$G$1000,3,0))</f>
        <v>-</v>
      </c>
      <c r="M3014" s="124" t="str">
        <f>IF($G3014=0,"-",VLOOKUP($G3014,Nomenclator!$B$6:$G$1000,4,0))</f>
        <v>-</v>
      </c>
      <c r="N3014" s="124" t="str">
        <f>IF($G3014=0,"-",VLOOKUP($G3014,Nomenclator!$B$6:$G$1000,6,0))</f>
        <v>-</v>
      </c>
      <c r="O3014" s="74"/>
      <c r="P3014" s="74"/>
    </row>
    <row r="3015" spans="1:16" x14ac:dyDescent="0.2">
      <c r="A3015" s="73" t="str">
        <f t="shared" si="47"/>
        <v>-</v>
      </c>
      <c r="B3015" s="75"/>
      <c r="C3015" s="74"/>
      <c r="D3015" s="74"/>
      <c r="E3015" s="74"/>
      <c r="F3015" s="74"/>
      <c r="G3015" s="74"/>
      <c r="H3015" s="74"/>
      <c r="I3015" s="74"/>
      <c r="J3015" s="78"/>
      <c r="K3015" s="78"/>
      <c r="L3015" s="124" t="str">
        <f>IF($G3015=0,"-",VLOOKUP($G3015,Nomenclator!$B$6:$G$1000,3,0))</f>
        <v>-</v>
      </c>
      <c r="M3015" s="124" t="str">
        <f>IF($G3015=0,"-",VLOOKUP($G3015,Nomenclator!$B$6:$G$1000,4,0))</f>
        <v>-</v>
      </c>
      <c r="N3015" s="124" t="str">
        <f>IF($G3015=0,"-",VLOOKUP($G3015,Nomenclator!$B$6:$G$1000,6,0))</f>
        <v>-</v>
      </c>
      <c r="O3015" s="74"/>
      <c r="P3015" s="74"/>
    </row>
    <row r="3016" spans="1:16" x14ac:dyDescent="0.2">
      <c r="A3016" s="73" t="str">
        <f t="shared" si="47"/>
        <v>-</v>
      </c>
      <c r="B3016" s="75"/>
      <c r="C3016" s="74"/>
      <c r="D3016" s="74"/>
      <c r="E3016" s="74"/>
      <c r="F3016" s="74"/>
      <c r="G3016" s="74"/>
      <c r="H3016" s="74"/>
      <c r="I3016" s="74"/>
      <c r="J3016" s="78"/>
      <c r="K3016" s="78"/>
      <c r="L3016" s="124" t="str">
        <f>IF($G3016=0,"-",VLOOKUP($G3016,Nomenclator!$B$6:$G$1000,3,0))</f>
        <v>-</v>
      </c>
      <c r="M3016" s="124" t="str">
        <f>IF($G3016=0,"-",VLOOKUP($G3016,Nomenclator!$B$6:$G$1000,4,0))</f>
        <v>-</v>
      </c>
      <c r="N3016" s="124" t="str">
        <f>IF($G3016=0,"-",VLOOKUP($G3016,Nomenclator!$B$6:$G$1000,6,0))</f>
        <v>-</v>
      </c>
      <c r="O3016" s="74"/>
      <c r="P3016" s="74"/>
    </row>
    <row r="3017" spans="1:16" x14ac:dyDescent="0.2">
      <c r="A3017" s="73" t="str">
        <f t="shared" si="47"/>
        <v>-</v>
      </c>
      <c r="B3017" s="75"/>
      <c r="C3017" s="74"/>
      <c r="D3017" s="74"/>
      <c r="E3017" s="74"/>
      <c r="F3017" s="74"/>
      <c r="G3017" s="74"/>
      <c r="H3017" s="74"/>
      <c r="I3017" s="74"/>
      <c r="J3017" s="78"/>
      <c r="K3017" s="78"/>
      <c r="L3017" s="124" t="str">
        <f>IF($G3017=0,"-",VLOOKUP($G3017,Nomenclator!$B$6:$G$1000,3,0))</f>
        <v>-</v>
      </c>
      <c r="M3017" s="124" t="str">
        <f>IF($G3017=0,"-",VLOOKUP($G3017,Nomenclator!$B$6:$G$1000,4,0))</f>
        <v>-</v>
      </c>
      <c r="N3017" s="124" t="str">
        <f>IF($G3017=0,"-",VLOOKUP($G3017,Nomenclator!$B$6:$G$1000,6,0))</f>
        <v>-</v>
      </c>
      <c r="O3017" s="74"/>
      <c r="P3017" s="74"/>
    </row>
    <row r="3018" spans="1:16" x14ac:dyDescent="0.2">
      <c r="A3018" s="73" t="str">
        <f t="shared" si="47"/>
        <v>-</v>
      </c>
      <c r="B3018" s="75"/>
      <c r="C3018" s="74"/>
      <c r="D3018" s="74"/>
      <c r="E3018" s="74"/>
      <c r="F3018" s="74"/>
      <c r="G3018" s="74"/>
      <c r="H3018" s="74"/>
      <c r="I3018" s="74"/>
      <c r="J3018" s="78"/>
      <c r="K3018" s="78"/>
      <c r="L3018" s="124" t="str">
        <f>IF($G3018=0,"-",VLOOKUP($G3018,Nomenclator!$B$6:$G$1000,3,0))</f>
        <v>-</v>
      </c>
      <c r="M3018" s="124" t="str">
        <f>IF($G3018=0,"-",VLOOKUP($G3018,Nomenclator!$B$6:$G$1000,4,0))</f>
        <v>-</v>
      </c>
      <c r="N3018" s="124" t="str">
        <f>IF($G3018=0,"-",VLOOKUP($G3018,Nomenclator!$B$6:$G$1000,6,0))</f>
        <v>-</v>
      </c>
      <c r="O3018" s="74"/>
      <c r="P3018" s="74"/>
    </row>
    <row r="3019" spans="1:16" x14ac:dyDescent="0.2">
      <c r="A3019" s="73" t="str">
        <f t="shared" si="47"/>
        <v>-</v>
      </c>
      <c r="B3019" s="75"/>
      <c r="C3019" s="74"/>
      <c r="D3019" s="74"/>
      <c r="E3019" s="74"/>
      <c r="F3019" s="74"/>
      <c r="G3019" s="74"/>
      <c r="H3019" s="74"/>
      <c r="I3019" s="74"/>
      <c r="J3019" s="78"/>
      <c r="K3019" s="78"/>
      <c r="L3019" s="124" t="str">
        <f>IF($G3019=0,"-",VLOOKUP($G3019,Nomenclator!$B$6:$G$1000,3,0))</f>
        <v>-</v>
      </c>
      <c r="M3019" s="124" t="str">
        <f>IF($G3019=0,"-",VLOOKUP($G3019,Nomenclator!$B$6:$G$1000,4,0))</f>
        <v>-</v>
      </c>
      <c r="N3019" s="124" t="str">
        <f>IF($G3019=0,"-",VLOOKUP($G3019,Nomenclator!$B$6:$G$1000,6,0))</f>
        <v>-</v>
      </c>
      <c r="O3019" s="74"/>
      <c r="P3019" s="74"/>
    </row>
    <row r="3020" spans="1:16" x14ac:dyDescent="0.2">
      <c r="A3020" s="73" t="str">
        <f t="shared" si="47"/>
        <v>-</v>
      </c>
      <c r="B3020" s="75"/>
      <c r="C3020" s="74"/>
      <c r="D3020" s="74"/>
      <c r="E3020" s="74"/>
      <c r="F3020" s="74"/>
      <c r="G3020" s="74"/>
      <c r="H3020" s="74"/>
      <c r="I3020" s="74"/>
      <c r="J3020" s="78"/>
      <c r="K3020" s="78"/>
      <c r="L3020" s="124" t="str">
        <f>IF($G3020=0,"-",VLOOKUP($G3020,Nomenclator!$B$6:$G$1000,3,0))</f>
        <v>-</v>
      </c>
      <c r="M3020" s="124" t="str">
        <f>IF($G3020=0,"-",VLOOKUP($G3020,Nomenclator!$B$6:$G$1000,4,0))</f>
        <v>-</v>
      </c>
      <c r="N3020" s="124" t="str">
        <f>IF($G3020=0,"-",VLOOKUP($G3020,Nomenclator!$B$6:$G$1000,6,0))</f>
        <v>-</v>
      </c>
      <c r="O3020" s="74"/>
      <c r="P3020" s="74"/>
    </row>
    <row r="3021" spans="1:16" x14ac:dyDescent="0.2">
      <c r="A3021" s="73" t="str">
        <f t="shared" si="47"/>
        <v>-</v>
      </c>
      <c r="B3021" s="75"/>
      <c r="C3021" s="74"/>
      <c r="D3021" s="74"/>
      <c r="E3021" s="74"/>
      <c r="F3021" s="74"/>
      <c r="G3021" s="74"/>
      <c r="H3021" s="74"/>
      <c r="I3021" s="74"/>
      <c r="J3021" s="78"/>
      <c r="K3021" s="78"/>
      <c r="L3021" s="124" t="str">
        <f>IF($G3021=0,"-",VLOOKUP($G3021,Nomenclator!$B$6:$G$1000,3,0))</f>
        <v>-</v>
      </c>
      <c r="M3021" s="124" t="str">
        <f>IF($G3021=0,"-",VLOOKUP($G3021,Nomenclator!$B$6:$G$1000,4,0))</f>
        <v>-</v>
      </c>
      <c r="N3021" s="124" t="str">
        <f>IF($G3021=0,"-",VLOOKUP($G3021,Nomenclator!$B$6:$G$1000,6,0))</f>
        <v>-</v>
      </c>
      <c r="O3021" s="74"/>
      <c r="P3021" s="74"/>
    </row>
    <row r="3022" spans="1:16" x14ac:dyDescent="0.2">
      <c r="A3022" s="73" t="str">
        <f t="shared" si="47"/>
        <v>-</v>
      </c>
      <c r="B3022" s="75"/>
      <c r="C3022" s="74"/>
      <c r="D3022" s="74"/>
      <c r="E3022" s="74"/>
      <c r="F3022" s="74"/>
      <c r="G3022" s="74"/>
      <c r="H3022" s="74"/>
      <c r="I3022" s="74"/>
      <c r="J3022" s="78"/>
      <c r="K3022" s="78"/>
      <c r="L3022" s="124" t="str">
        <f>IF($G3022=0,"-",VLOOKUP($G3022,Nomenclator!$B$6:$G$1000,3,0))</f>
        <v>-</v>
      </c>
      <c r="M3022" s="124" t="str">
        <f>IF($G3022=0,"-",VLOOKUP($G3022,Nomenclator!$B$6:$G$1000,4,0))</f>
        <v>-</v>
      </c>
      <c r="N3022" s="124" t="str">
        <f>IF($G3022=0,"-",VLOOKUP($G3022,Nomenclator!$B$6:$G$1000,6,0))</f>
        <v>-</v>
      </c>
      <c r="O3022" s="74"/>
      <c r="P3022" s="74"/>
    </row>
    <row r="3023" spans="1:16" x14ac:dyDescent="0.2">
      <c r="A3023" s="73" t="str">
        <f t="shared" si="47"/>
        <v>-</v>
      </c>
      <c r="B3023" s="75"/>
      <c r="C3023" s="74"/>
      <c r="D3023" s="74"/>
      <c r="E3023" s="74"/>
      <c r="F3023" s="74"/>
      <c r="G3023" s="74"/>
      <c r="H3023" s="74"/>
      <c r="I3023" s="74"/>
      <c r="J3023" s="78"/>
      <c r="K3023" s="78"/>
      <c r="L3023" s="124" t="str">
        <f>IF($G3023=0,"-",VLOOKUP($G3023,Nomenclator!$B$6:$G$1000,3,0))</f>
        <v>-</v>
      </c>
      <c r="M3023" s="124" t="str">
        <f>IF($G3023=0,"-",VLOOKUP($G3023,Nomenclator!$B$6:$G$1000,4,0))</f>
        <v>-</v>
      </c>
      <c r="N3023" s="124" t="str">
        <f>IF($G3023=0,"-",VLOOKUP($G3023,Nomenclator!$B$6:$G$1000,6,0))</f>
        <v>-</v>
      </c>
      <c r="O3023" s="74"/>
      <c r="P3023" s="74"/>
    </row>
    <row r="3024" spans="1:16" x14ac:dyDescent="0.2">
      <c r="A3024" s="73" t="str">
        <f t="shared" si="47"/>
        <v>-</v>
      </c>
      <c r="B3024" s="75"/>
      <c r="C3024" s="74"/>
      <c r="D3024" s="74"/>
      <c r="E3024" s="74"/>
      <c r="F3024" s="74"/>
      <c r="G3024" s="74"/>
      <c r="H3024" s="74"/>
      <c r="I3024" s="74"/>
      <c r="J3024" s="78"/>
      <c r="K3024" s="78"/>
      <c r="L3024" s="124" t="str">
        <f>IF($G3024=0,"-",VLOOKUP($G3024,Nomenclator!$B$6:$G$1000,3,0))</f>
        <v>-</v>
      </c>
      <c r="M3024" s="124" t="str">
        <f>IF($G3024=0,"-",VLOOKUP($G3024,Nomenclator!$B$6:$G$1000,4,0))</f>
        <v>-</v>
      </c>
      <c r="N3024" s="124" t="str">
        <f>IF($G3024=0,"-",VLOOKUP($G3024,Nomenclator!$B$6:$G$1000,6,0))</f>
        <v>-</v>
      </c>
      <c r="O3024" s="74"/>
      <c r="P3024" s="74"/>
    </row>
    <row r="3025" spans="1:16" x14ac:dyDescent="0.2">
      <c r="A3025" s="73" t="str">
        <f t="shared" si="47"/>
        <v>-</v>
      </c>
      <c r="B3025" s="75"/>
      <c r="C3025" s="74"/>
      <c r="D3025" s="74"/>
      <c r="E3025" s="74"/>
      <c r="F3025" s="74"/>
      <c r="G3025" s="74"/>
      <c r="H3025" s="74"/>
      <c r="I3025" s="74"/>
      <c r="J3025" s="78"/>
      <c r="K3025" s="78"/>
      <c r="L3025" s="124" t="str">
        <f>IF($G3025=0,"-",VLOOKUP($G3025,Nomenclator!$B$6:$G$1000,3,0))</f>
        <v>-</v>
      </c>
      <c r="M3025" s="124" t="str">
        <f>IF($G3025=0,"-",VLOOKUP($G3025,Nomenclator!$B$6:$G$1000,4,0))</f>
        <v>-</v>
      </c>
      <c r="N3025" s="124" t="str">
        <f>IF($G3025=0,"-",VLOOKUP($G3025,Nomenclator!$B$6:$G$1000,6,0))</f>
        <v>-</v>
      </c>
      <c r="O3025" s="74"/>
      <c r="P3025" s="74"/>
    </row>
    <row r="3026" spans="1:16" x14ac:dyDescent="0.2">
      <c r="A3026" s="73" t="str">
        <f t="shared" si="47"/>
        <v>-</v>
      </c>
      <c r="B3026" s="75"/>
      <c r="C3026" s="74"/>
      <c r="D3026" s="74"/>
      <c r="E3026" s="74"/>
      <c r="F3026" s="74"/>
      <c r="G3026" s="74"/>
      <c r="H3026" s="74"/>
      <c r="I3026" s="74"/>
      <c r="J3026" s="78"/>
      <c r="K3026" s="78"/>
      <c r="L3026" s="124" t="str">
        <f>IF($G3026=0,"-",VLOOKUP($G3026,Nomenclator!$B$6:$G$1000,3,0))</f>
        <v>-</v>
      </c>
      <c r="M3026" s="124" t="str">
        <f>IF($G3026=0,"-",VLOOKUP($G3026,Nomenclator!$B$6:$G$1000,4,0))</f>
        <v>-</v>
      </c>
      <c r="N3026" s="124" t="str">
        <f>IF($G3026=0,"-",VLOOKUP($G3026,Nomenclator!$B$6:$G$1000,6,0))</f>
        <v>-</v>
      </c>
      <c r="O3026" s="74"/>
      <c r="P3026" s="74"/>
    </row>
    <row r="3027" spans="1:16" x14ac:dyDescent="0.2">
      <c r="A3027" s="73" t="str">
        <f t="shared" si="47"/>
        <v>-</v>
      </c>
      <c r="B3027" s="75"/>
      <c r="C3027" s="74"/>
      <c r="D3027" s="74"/>
      <c r="E3027" s="74"/>
      <c r="F3027" s="74"/>
      <c r="G3027" s="74"/>
      <c r="H3027" s="74"/>
      <c r="I3027" s="74"/>
      <c r="J3027" s="78"/>
      <c r="K3027" s="78"/>
      <c r="L3027" s="124" t="str">
        <f>IF($G3027=0,"-",VLOOKUP($G3027,Nomenclator!$B$6:$G$1000,3,0))</f>
        <v>-</v>
      </c>
      <c r="M3027" s="124" t="str">
        <f>IF($G3027=0,"-",VLOOKUP($G3027,Nomenclator!$B$6:$G$1000,4,0))</f>
        <v>-</v>
      </c>
      <c r="N3027" s="124" t="str">
        <f>IF($G3027=0,"-",VLOOKUP($G3027,Nomenclator!$B$6:$G$1000,6,0))</f>
        <v>-</v>
      </c>
      <c r="O3027" s="74"/>
      <c r="P3027" s="74"/>
    </row>
    <row r="3028" spans="1:16" x14ac:dyDescent="0.2">
      <c r="A3028" s="73" t="str">
        <f t="shared" si="47"/>
        <v>-</v>
      </c>
      <c r="B3028" s="75"/>
      <c r="C3028" s="74"/>
      <c r="D3028" s="74"/>
      <c r="E3028" s="74"/>
      <c r="F3028" s="74"/>
      <c r="G3028" s="74"/>
      <c r="H3028" s="74"/>
      <c r="I3028" s="74"/>
      <c r="J3028" s="78"/>
      <c r="K3028" s="78"/>
      <c r="L3028" s="124" t="str">
        <f>IF($G3028=0,"-",VLOOKUP($G3028,Nomenclator!$B$6:$G$1000,3,0))</f>
        <v>-</v>
      </c>
      <c r="M3028" s="124" t="str">
        <f>IF($G3028=0,"-",VLOOKUP($G3028,Nomenclator!$B$6:$G$1000,4,0))</f>
        <v>-</v>
      </c>
      <c r="N3028" s="124" t="str">
        <f>IF($G3028=0,"-",VLOOKUP($G3028,Nomenclator!$B$6:$G$1000,6,0))</f>
        <v>-</v>
      </c>
      <c r="O3028" s="74"/>
      <c r="P3028" s="74"/>
    </row>
    <row r="3029" spans="1:16" x14ac:dyDescent="0.2">
      <c r="A3029" s="73" t="str">
        <f t="shared" si="47"/>
        <v>-</v>
      </c>
      <c r="B3029" s="75"/>
      <c r="C3029" s="74"/>
      <c r="D3029" s="74"/>
      <c r="E3029" s="74"/>
      <c r="F3029" s="74"/>
      <c r="G3029" s="74"/>
      <c r="H3029" s="74"/>
      <c r="I3029" s="74"/>
      <c r="J3029" s="78"/>
      <c r="K3029" s="78"/>
      <c r="L3029" s="124" t="str">
        <f>IF($G3029=0,"-",VLOOKUP($G3029,Nomenclator!$B$6:$G$1000,3,0))</f>
        <v>-</v>
      </c>
      <c r="M3029" s="124" t="str">
        <f>IF($G3029=0,"-",VLOOKUP($G3029,Nomenclator!$B$6:$G$1000,4,0))</f>
        <v>-</v>
      </c>
      <c r="N3029" s="124" t="str">
        <f>IF($G3029=0,"-",VLOOKUP($G3029,Nomenclator!$B$6:$G$1000,6,0))</f>
        <v>-</v>
      </c>
      <c r="O3029" s="74"/>
      <c r="P3029" s="74"/>
    </row>
    <row r="3030" spans="1:16" x14ac:dyDescent="0.2">
      <c r="A3030" s="73" t="str">
        <f t="shared" si="47"/>
        <v>-</v>
      </c>
      <c r="B3030" s="75"/>
      <c r="C3030" s="74"/>
      <c r="D3030" s="74"/>
      <c r="E3030" s="74"/>
      <c r="F3030" s="74"/>
      <c r="G3030" s="74"/>
      <c r="H3030" s="74"/>
      <c r="I3030" s="74"/>
      <c r="J3030" s="78"/>
      <c r="K3030" s="78"/>
      <c r="L3030" s="124" t="str">
        <f>IF($G3030=0,"-",VLOOKUP($G3030,Nomenclator!$B$6:$G$1000,3,0))</f>
        <v>-</v>
      </c>
      <c r="M3030" s="124" t="str">
        <f>IF($G3030=0,"-",VLOOKUP($G3030,Nomenclator!$B$6:$G$1000,4,0))</f>
        <v>-</v>
      </c>
      <c r="N3030" s="124" t="str">
        <f>IF($G3030=0,"-",VLOOKUP($G3030,Nomenclator!$B$6:$G$1000,6,0))</f>
        <v>-</v>
      </c>
      <c r="O3030" s="74"/>
      <c r="P3030" s="74"/>
    </row>
    <row r="3031" spans="1:16" x14ac:dyDescent="0.2">
      <c r="A3031" s="73" t="str">
        <f t="shared" si="47"/>
        <v>-</v>
      </c>
      <c r="B3031" s="75"/>
      <c r="C3031" s="74"/>
      <c r="D3031" s="74"/>
      <c r="E3031" s="74"/>
      <c r="F3031" s="74"/>
      <c r="G3031" s="74"/>
      <c r="H3031" s="74"/>
      <c r="I3031" s="74"/>
      <c r="J3031" s="78"/>
      <c r="K3031" s="78"/>
      <c r="L3031" s="124" t="str">
        <f>IF($G3031=0,"-",VLOOKUP($G3031,Nomenclator!$B$6:$G$1000,3,0))</f>
        <v>-</v>
      </c>
      <c r="M3031" s="124" t="str">
        <f>IF($G3031=0,"-",VLOOKUP($G3031,Nomenclator!$B$6:$G$1000,4,0))</f>
        <v>-</v>
      </c>
      <c r="N3031" s="124" t="str">
        <f>IF($G3031=0,"-",VLOOKUP($G3031,Nomenclator!$B$6:$G$1000,6,0))</f>
        <v>-</v>
      </c>
      <c r="O3031" s="74"/>
      <c r="P3031" s="74"/>
    </row>
    <row r="3032" spans="1:16" x14ac:dyDescent="0.2">
      <c r="A3032" s="73" t="str">
        <f t="shared" si="47"/>
        <v>-</v>
      </c>
      <c r="B3032" s="75"/>
      <c r="C3032" s="74"/>
      <c r="D3032" s="74"/>
      <c r="E3032" s="74"/>
      <c r="F3032" s="74"/>
      <c r="G3032" s="74"/>
      <c r="H3032" s="74"/>
      <c r="I3032" s="74"/>
      <c r="J3032" s="78"/>
      <c r="K3032" s="78"/>
      <c r="L3032" s="124" t="str">
        <f>IF($G3032=0,"-",VLOOKUP($G3032,Nomenclator!$B$6:$G$1000,3,0))</f>
        <v>-</v>
      </c>
      <c r="M3032" s="124" t="str">
        <f>IF($G3032=0,"-",VLOOKUP($G3032,Nomenclator!$B$6:$G$1000,4,0))</f>
        <v>-</v>
      </c>
      <c r="N3032" s="124" t="str">
        <f>IF($G3032=0,"-",VLOOKUP($G3032,Nomenclator!$B$6:$G$1000,6,0))</f>
        <v>-</v>
      </c>
      <c r="O3032" s="74"/>
      <c r="P3032" s="74"/>
    </row>
    <row r="3033" spans="1:16" x14ac:dyDescent="0.2">
      <c r="A3033" s="73" t="str">
        <f t="shared" si="47"/>
        <v>-</v>
      </c>
      <c r="B3033" s="75"/>
      <c r="C3033" s="74"/>
      <c r="D3033" s="74"/>
      <c r="E3033" s="74"/>
      <c r="F3033" s="74"/>
      <c r="G3033" s="74"/>
      <c r="H3033" s="74"/>
      <c r="I3033" s="74"/>
      <c r="J3033" s="78"/>
      <c r="K3033" s="78"/>
      <c r="L3033" s="124" t="str">
        <f>IF($G3033=0,"-",VLOOKUP($G3033,Nomenclator!$B$6:$G$1000,3,0))</f>
        <v>-</v>
      </c>
      <c r="M3033" s="124" t="str">
        <f>IF($G3033=0,"-",VLOOKUP($G3033,Nomenclator!$B$6:$G$1000,4,0))</f>
        <v>-</v>
      </c>
      <c r="N3033" s="124" t="str">
        <f>IF($G3033=0,"-",VLOOKUP($G3033,Nomenclator!$B$6:$G$1000,6,0))</f>
        <v>-</v>
      </c>
      <c r="O3033" s="74"/>
      <c r="P3033" s="74"/>
    </row>
    <row r="3034" spans="1:16" x14ac:dyDescent="0.2">
      <c r="A3034" s="73" t="str">
        <f t="shared" si="47"/>
        <v>-</v>
      </c>
      <c r="B3034" s="75"/>
      <c r="C3034" s="74"/>
      <c r="D3034" s="74"/>
      <c r="E3034" s="74"/>
      <c r="F3034" s="74"/>
      <c r="G3034" s="74"/>
      <c r="H3034" s="74"/>
      <c r="I3034" s="74"/>
      <c r="J3034" s="78"/>
      <c r="K3034" s="78"/>
      <c r="L3034" s="124" t="str">
        <f>IF($G3034=0,"-",VLOOKUP($G3034,Nomenclator!$B$6:$G$1000,3,0))</f>
        <v>-</v>
      </c>
      <c r="M3034" s="124" t="str">
        <f>IF($G3034=0,"-",VLOOKUP($G3034,Nomenclator!$B$6:$G$1000,4,0))</f>
        <v>-</v>
      </c>
      <c r="N3034" s="124" t="str">
        <f>IF($G3034=0,"-",VLOOKUP($G3034,Nomenclator!$B$6:$G$1000,6,0))</f>
        <v>-</v>
      </c>
      <c r="O3034" s="74"/>
      <c r="P3034" s="74"/>
    </row>
    <row r="3035" spans="1:16" x14ac:dyDescent="0.2">
      <c r="A3035" s="73" t="str">
        <f t="shared" si="47"/>
        <v>-</v>
      </c>
      <c r="B3035" s="75"/>
      <c r="C3035" s="74"/>
      <c r="D3035" s="74"/>
      <c r="E3035" s="74"/>
      <c r="F3035" s="74"/>
      <c r="G3035" s="74"/>
      <c r="H3035" s="74"/>
      <c r="I3035" s="74"/>
      <c r="J3035" s="78"/>
      <c r="K3035" s="78"/>
      <c r="L3035" s="124" t="str">
        <f>IF($G3035=0,"-",VLOOKUP($G3035,Nomenclator!$B$6:$G$1000,3,0))</f>
        <v>-</v>
      </c>
      <c r="M3035" s="124" t="str">
        <f>IF($G3035=0,"-",VLOOKUP($G3035,Nomenclator!$B$6:$G$1000,4,0))</f>
        <v>-</v>
      </c>
      <c r="N3035" s="124" t="str">
        <f>IF($G3035=0,"-",VLOOKUP($G3035,Nomenclator!$B$6:$G$1000,6,0))</f>
        <v>-</v>
      </c>
      <c r="O3035" s="74"/>
      <c r="P3035" s="74"/>
    </row>
    <row r="3036" spans="1:16" x14ac:dyDescent="0.2">
      <c r="A3036" s="73" t="str">
        <f t="shared" si="47"/>
        <v>-</v>
      </c>
      <c r="B3036" s="75"/>
      <c r="C3036" s="74"/>
      <c r="D3036" s="74"/>
      <c r="E3036" s="74"/>
      <c r="F3036" s="74"/>
      <c r="G3036" s="74"/>
      <c r="H3036" s="74"/>
      <c r="I3036" s="74"/>
      <c r="J3036" s="78"/>
      <c r="K3036" s="78"/>
      <c r="L3036" s="124" t="str">
        <f>IF($G3036=0,"-",VLOOKUP($G3036,Nomenclator!$B$6:$G$1000,3,0))</f>
        <v>-</v>
      </c>
      <c r="M3036" s="124" t="str">
        <f>IF($G3036=0,"-",VLOOKUP($G3036,Nomenclator!$B$6:$G$1000,4,0))</f>
        <v>-</v>
      </c>
      <c r="N3036" s="124" t="str">
        <f>IF($G3036=0,"-",VLOOKUP($G3036,Nomenclator!$B$6:$G$1000,6,0))</f>
        <v>-</v>
      </c>
      <c r="O3036" s="74"/>
      <c r="P3036" s="74"/>
    </row>
    <row r="3037" spans="1:16" x14ac:dyDescent="0.2">
      <c r="A3037" s="73" t="str">
        <f t="shared" si="47"/>
        <v>-</v>
      </c>
      <c r="B3037" s="75"/>
      <c r="C3037" s="74"/>
      <c r="D3037" s="74"/>
      <c r="E3037" s="74"/>
      <c r="F3037" s="74"/>
      <c r="G3037" s="74"/>
      <c r="H3037" s="74"/>
      <c r="I3037" s="74"/>
      <c r="J3037" s="78"/>
      <c r="K3037" s="78"/>
      <c r="L3037" s="124" t="str">
        <f>IF($G3037=0,"-",VLOOKUP($G3037,Nomenclator!$B$6:$G$1000,3,0))</f>
        <v>-</v>
      </c>
      <c r="M3037" s="124" t="str">
        <f>IF($G3037=0,"-",VLOOKUP($G3037,Nomenclator!$B$6:$G$1000,4,0))</f>
        <v>-</v>
      </c>
      <c r="N3037" s="124" t="str">
        <f>IF($G3037=0,"-",VLOOKUP($G3037,Nomenclator!$B$6:$G$1000,6,0))</f>
        <v>-</v>
      </c>
      <c r="O3037" s="74"/>
      <c r="P3037" s="74"/>
    </row>
    <row r="3038" spans="1:16" x14ac:dyDescent="0.2">
      <c r="A3038" s="73" t="str">
        <f t="shared" si="47"/>
        <v>-</v>
      </c>
      <c r="B3038" s="75"/>
      <c r="C3038" s="74"/>
      <c r="D3038" s="74"/>
      <c r="E3038" s="74"/>
      <c r="F3038" s="74"/>
      <c r="G3038" s="74"/>
      <c r="H3038" s="74"/>
      <c r="I3038" s="74"/>
      <c r="J3038" s="78"/>
      <c r="K3038" s="78"/>
      <c r="L3038" s="124" t="str">
        <f>IF($G3038=0,"-",VLOOKUP($G3038,Nomenclator!$B$6:$G$1000,3,0))</f>
        <v>-</v>
      </c>
      <c r="M3038" s="124" t="str">
        <f>IF($G3038=0,"-",VLOOKUP($G3038,Nomenclator!$B$6:$G$1000,4,0))</f>
        <v>-</v>
      </c>
      <c r="N3038" s="124" t="str">
        <f>IF($G3038=0,"-",VLOOKUP($G3038,Nomenclator!$B$6:$G$1000,6,0))</f>
        <v>-</v>
      </c>
      <c r="O3038" s="74"/>
      <c r="P3038" s="74"/>
    </row>
    <row r="3039" spans="1:16" x14ac:dyDescent="0.2">
      <c r="A3039" s="73" t="str">
        <f t="shared" si="47"/>
        <v>-</v>
      </c>
      <c r="B3039" s="75"/>
      <c r="C3039" s="74"/>
      <c r="D3039" s="74"/>
      <c r="E3039" s="74"/>
      <c r="F3039" s="74"/>
      <c r="G3039" s="74"/>
      <c r="H3039" s="74"/>
      <c r="I3039" s="74"/>
      <c r="J3039" s="78"/>
      <c r="K3039" s="78"/>
      <c r="L3039" s="124" t="str">
        <f>IF($G3039=0,"-",VLOOKUP($G3039,Nomenclator!$B$6:$G$1000,3,0))</f>
        <v>-</v>
      </c>
      <c r="M3039" s="124" t="str">
        <f>IF($G3039=0,"-",VLOOKUP($G3039,Nomenclator!$B$6:$G$1000,4,0))</f>
        <v>-</v>
      </c>
      <c r="N3039" s="124" t="str">
        <f>IF($G3039=0,"-",VLOOKUP($G3039,Nomenclator!$B$6:$G$1000,6,0))</f>
        <v>-</v>
      </c>
      <c r="O3039" s="74"/>
      <c r="P3039" s="74"/>
    </row>
    <row r="3040" spans="1:16" x14ac:dyDescent="0.2">
      <c r="A3040" s="73" t="str">
        <f t="shared" si="47"/>
        <v>-</v>
      </c>
      <c r="B3040" s="75"/>
      <c r="C3040" s="74"/>
      <c r="D3040" s="74"/>
      <c r="E3040" s="74"/>
      <c r="F3040" s="74"/>
      <c r="G3040" s="74"/>
      <c r="H3040" s="74"/>
      <c r="I3040" s="74"/>
      <c r="J3040" s="78"/>
      <c r="K3040" s="78"/>
      <c r="L3040" s="124" t="str">
        <f>IF($G3040=0,"-",VLOOKUP($G3040,Nomenclator!$B$6:$G$1000,3,0))</f>
        <v>-</v>
      </c>
      <c r="M3040" s="124" t="str">
        <f>IF($G3040=0,"-",VLOOKUP($G3040,Nomenclator!$B$6:$G$1000,4,0))</f>
        <v>-</v>
      </c>
      <c r="N3040" s="124" t="str">
        <f>IF($G3040=0,"-",VLOOKUP($G3040,Nomenclator!$B$6:$G$1000,6,0))</f>
        <v>-</v>
      </c>
      <c r="O3040" s="74"/>
      <c r="P3040" s="74"/>
    </row>
    <row r="3041" spans="1:16" x14ac:dyDescent="0.2">
      <c r="A3041" s="73" t="str">
        <f t="shared" si="47"/>
        <v>-</v>
      </c>
      <c r="B3041" s="75"/>
      <c r="C3041" s="74"/>
      <c r="D3041" s="74"/>
      <c r="E3041" s="74"/>
      <c r="F3041" s="74"/>
      <c r="G3041" s="74"/>
      <c r="H3041" s="74"/>
      <c r="I3041" s="74"/>
      <c r="J3041" s="78"/>
      <c r="K3041" s="78"/>
      <c r="L3041" s="124" t="str">
        <f>IF($G3041=0,"-",VLOOKUP($G3041,Nomenclator!$B$6:$G$1000,3,0))</f>
        <v>-</v>
      </c>
      <c r="M3041" s="124" t="str">
        <f>IF($G3041=0,"-",VLOOKUP($G3041,Nomenclator!$B$6:$G$1000,4,0))</f>
        <v>-</v>
      </c>
      <c r="N3041" s="124" t="str">
        <f>IF($G3041=0,"-",VLOOKUP($G3041,Nomenclator!$B$6:$G$1000,6,0))</f>
        <v>-</v>
      </c>
      <c r="O3041" s="74"/>
      <c r="P3041" s="74"/>
    </row>
    <row r="3042" spans="1:16" x14ac:dyDescent="0.2">
      <c r="A3042" s="73" t="str">
        <f t="shared" si="47"/>
        <v>-</v>
      </c>
      <c r="B3042" s="75"/>
      <c r="C3042" s="74"/>
      <c r="D3042" s="74"/>
      <c r="E3042" s="74"/>
      <c r="F3042" s="74"/>
      <c r="G3042" s="74"/>
      <c r="H3042" s="74"/>
      <c r="I3042" s="74"/>
      <c r="J3042" s="78"/>
      <c r="K3042" s="78"/>
      <c r="L3042" s="124" t="str">
        <f>IF($G3042=0,"-",VLOOKUP($G3042,Nomenclator!$B$6:$G$1000,3,0))</f>
        <v>-</v>
      </c>
      <c r="M3042" s="124" t="str">
        <f>IF($G3042=0,"-",VLOOKUP($G3042,Nomenclator!$B$6:$G$1000,4,0))</f>
        <v>-</v>
      </c>
      <c r="N3042" s="124" t="str">
        <f>IF($G3042=0,"-",VLOOKUP($G3042,Nomenclator!$B$6:$G$1000,6,0))</f>
        <v>-</v>
      </c>
      <c r="O3042" s="74"/>
      <c r="P3042" s="74"/>
    </row>
    <row r="3043" spans="1:16" x14ac:dyDescent="0.2">
      <c r="A3043" s="73" t="str">
        <f t="shared" si="47"/>
        <v>-</v>
      </c>
      <c r="B3043" s="75"/>
      <c r="C3043" s="74"/>
      <c r="D3043" s="74"/>
      <c r="E3043" s="74"/>
      <c r="F3043" s="74"/>
      <c r="G3043" s="74"/>
      <c r="H3043" s="74"/>
      <c r="I3043" s="74"/>
      <c r="J3043" s="78"/>
      <c r="K3043" s="78"/>
      <c r="L3043" s="124" t="str">
        <f>IF($G3043=0,"-",VLOOKUP($G3043,Nomenclator!$B$6:$G$1000,3,0))</f>
        <v>-</v>
      </c>
      <c r="M3043" s="124" t="str">
        <f>IF($G3043=0,"-",VLOOKUP($G3043,Nomenclator!$B$6:$G$1000,4,0))</f>
        <v>-</v>
      </c>
      <c r="N3043" s="124" t="str">
        <f>IF($G3043=0,"-",VLOOKUP($G3043,Nomenclator!$B$6:$G$1000,6,0))</f>
        <v>-</v>
      </c>
      <c r="O3043" s="74"/>
      <c r="P3043" s="74"/>
    </row>
    <row r="3044" spans="1:16" x14ac:dyDescent="0.2">
      <c r="A3044" s="73" t="str">
        <f t="shared" si="47"/>
        <v>-</v>
      </c>
      <c r="B3044" s="75"/>
      <c r="C3044" s="74"/>
      <c r="D3044" s="74"/>
      <c r="E3044" s="74"/>
      <c r="F3044" s="74"/>
      <c r="G3044" s="74"/>
      <c r="H3044" s="74"/>
      <c r="I3044" s="74"/>
      <c r="J3044" s="78"/>
      <c r="K3044" s="78"/>
      <c r="L3044" s="124" t="str">
        <f>IF($G3044=0,"-",VLOOKUP($G3044,Nomenclator!$B$6:$G$1000,3,0))</f>
        <v>-</v>
      </c>
      <c r="M3044" s="124" t="str">
        <f>IF($G3044=0,"-",VLOOKUP($G3044,Nomenclator!$B$6:$G$1000,4,0))</f>
        <v>-</v>
      </c>
      <c r="N3044" s="124" t="str">
        <f>IF($G3044=0,"-",VLOOKUP($G3044,Nomenclator!$B$6:$G$1000,6,0))</f>
        <v>-</v>
      </c>
      <c r="O3044" s="74"/>
      <c r="P3044" s="74"/>
    </row>
    <row r="3045" spans="1:16" x14ac:dyDescent="0.2">
      <c r="A3045" s="73" t="str">
        <f t="shared" si="47"/>
        <v>-</v>
      </c>
      <c r="B3045" s="75"/>
      <c r="C3045" s="74"/>
      <c r="D3045" s="74"/>
      <c r="E3045" s="74"/>
      <c r="F3045" s="74"/>
      <c r="G3045" s="74"/>
      <c r="H3045" s="74"/>
      <c r="I3045" s="74"/>
      <c r="J3045" s="78"/>
      <c r="K3045" s="78"/>
      <c r="L3045" s="124" t="str">
        <f>IF($G3045=0,"-",VLOOKUP($G3045,Nomenclator!$B$6:$G$1000,3,0))</f>
        <v>-</v>
      </c>
      <c r="M3045" s="124" t="str">
        <f>IF($G3045=0,"-",VLOOKUP($G3045,Nomenclator!$B$6:$G$1000,4,0))</f>
        <v>-</v>
      </c>
      <c r="N3045" s="124" t="str">
        <f>IF($G3045=0,"-",VLOOKUP($G3045,Nomenclator!$B$6:$G$1000,6,0))</f>
        <v>-</v>
      </c>
      <c r="O3045" s="74"/>
      <c r="P3045" s="74"/>
    </row>
    <row r="3046" spans="1:16" x14ac:dyDescent="0.2">
      <c r="A3046" s="73" t="str">
        <f t="shared" si="47"/>
        <v>-</v>
      </c>
      <c r="B3046" s="75"/>
      <c r="C3046" s="74"/>
      <c r="D3046" s="74"/>
      <c r="E3046" s="74"/>
      <c r="F3046" s="74"/>
      <c r="G3046" s="74"/>
      <c r="H3046" s="74"/>
      <c r="I3046" s="74"/>
      <c r="J3046" s="78"/>
      <c r="K3046" s="78"/>
      <c r="L3046" s="124" t="str">
        <f>IF($G3046=0,"-",VLOOKUP($G3046,Nomenclator!$B$6:$G$1000,3,0))</f>
        <v>-</v>
      </c>
      <c r="M3046" s="124" t="str">
        <f>IF($G3046=0,"-",VLOOKUP($G3046,Nomenclator!$B$6:$G$1000,4,0))</f>
        <v>-</v>
      </c>
      <c r="N3046" s="124" t="str">
        <f>IF($G3046=0,"-",VLOOKUP($G3046,Nomenclator!$B$6:$G$1000,6,0))</f>
        <v>-</v>
      </c>
      <c r="O3046" s="74"/>
      <c r="P3046" s="74"/>
    </row>
    <row r="3047" spans="1:16" x14ac:dyDescent="0.2">
      <c r="A3047" s="73" t="str">
        <f t="shared" si="47"/>
        <v>-</v>
      </c>
      <c r="B3047" s="75"/>
      <c r="C3047" s="74"/>
      <c r="D3047" s="74"/>
      <c r="E3047" s="74"/>
      <c r="F3047" s="74"/>
      <c r="G3047" s="74"/>
      <c r="H3047" s="74"/>
      <c r="I3047" s="74"/>
      <c r="J3047" s="78"/>
      <c r="K3047" s="78"/>
      <c r="L3047" s="124" t="str">
        <f>IF($G3047=0,"-",VLOOKUP($G3047,Nomenclator!$B$6:$G$1000,3,0))</f>
        <v>-</v>
      </c>
      <c r="M3047" s="124" t="str">
        <f>IF($G3047=0,"-",VLOOKUP($G3047,Nomenclator!$B$6:$G$1000,4,0))</f>
        <v>-</v>
      </c>
      <c r="N3047" s="124" t="str">
        <f>IF($G3047=0,"-",VLOOKUP($G3047,Nomenclator!$B$6:$G$1000,6,0))</f>
        <v>-</v>
      </c>
      <c r="O3047" s="74"/>
      <c r="P3047" s="74"/>
    </row>
    <row r="3048" spans="1:16" x14ac:dyDescent="0.2">
      <c r="A3048" s="73" t="str">
        <f t="shared" si="47"/>
        <v>-</v>
      </c>
      <c r="B3048" s="75"/>
      <c r="C3048" s="74"/>
      <c r="D3048" s="74"/>
      <c r="E3048" s="74"/>
      <c r="F3048" s="74"/>
      <c r="G3048" s="74"/>
      <c r="H3048" s="74"/>
      <c r="I3048" s="74"/>
      <c r="J3048" s="78"/>
      <c r="K3048" s="78"/>
      <c r="L3048" s="124" t="str">
        <f>IF($G3048=0,"-",VLOOKUP($G3048,Nomenclator!$B$6:$G$1000,3,0))</f>
        <v>-</v>
      </c>
      <c r="M3048" s="124" t="str">
        <f>IF($G3048=0,"-",VLOOKUP($G3048,Nomenclator!$B$6:$G$1000,4,0))</f>
        <v>-</v>
      </c>
      <c r="N3048" s="124" t="str">
        <f>IF($G3048=0,"-",VLOOKUP($G3048,Nomenclator!$B$6:$G$1000,6,0))</f>
        <v>-</v>
      </c>
      <c r="O3048" s="74"/>
      <c r="P3048" s="74"/>
    </row>
    <row r="3049" spans="1:16" x14ac:dyDescent="0.2">
      <c r="A3049" s="73" t="str">
        <f t="shared" si="47"/>
        <v>-</v>
      </c>
      <c r="B3049" s="75"/>
      <c r="C3049" s="74"/>
      <c r="D3049" s="74"/>
      <c r="E3049" s="74"/>
      <c r="F3049" s="74"/>
      <c r="G3049" s="74"/>
      <c r="H3049" s="74"/>
      <c r="I3049" s="74"/>
      <c r="J3049" s="78"/>
      <c r="K3049" s="78"/>
      <c r="L3049" s="124" t="str">
        <f>IF($G3049=0,"-",VLOOKUP($G3049,Nomenclator!$B$6:$G$1000,3,0))</f>
        <v>-</v>
      </c>
      <c r="M3049" s="124" t="str">
        <f>IF($G3049=0,"-",VLOOKUP($G3049,Nomenclator!$B$6:$G$1000,4,0))</f>
        <v>-</v>
      </c>
      <c r="N3049" s="124" t="str">
        <f>IF($G3049=0,"-",VLOOKUP($G3049,Nomenclator!$B$6:$G$1000,6,0))</f>
        <v>-</v>
      </c>
      <c r="O3049" s="74"/>
      <c r="P3049" s="74"/>
    </row>
    <row r="3050" spans="1:16" x14ac:dyDescent="0.2">
      <c r="A3050" s="73" t="str">
        <f t="shared" si="47"/>
        <v>-</v>
      </c>
      <c r="B3050" s="75"/>
      <c r="C3050" s="74"/>
      <c r="D3050" s="74"/>
      <c r="E3050" s="74"/>
      <c r="F3050" s="74"/>
      <c r="G3050" s="74"/>
      <c r="H3050" s="74"/>
      <c r="I3050" s="74"/>
      <c r="J3050" s="78"/>
      <c r="K3050" s="78"/>
      <c r="L3050" s="124" t="str">
        <f>IF($G3050=0,"-",VLOOKUP($G3050,Nomenclator!$B$6:$G$1000,3,0))</f>
        <v>-</v>
      </c>
      <c r="M3050" s="124" t="str">
        <f>IF($G3050=0,"-",VLOOKUP($G3050,Nomenclator!$B$6:$G$1000,4,0))</f>
        <v>-</v>
      </c>
      <c r="N3050" s="124" t="str">
        <f>IF($G3050=0,"-",VLOOKUP($G3050,Nomenclator!$B$6:$G$1000,6,0))</f>
        <v>-</v>
      </c>
      <c r="O3050" s="74"/>
      <c r="P3050" s="74"/>
    </row>
    <row r="3051" spans="1:16" x14ac:dyDescent="0.2">
      <c r="A3051" s="73" t="str">
        <f t="shared" si="47"/>
        <v>-</v>
      </c>
      <c r="B3051" s="75"/>
      <c r="C3051" s="74"/>
      <c r="D3051" s="74"/>
      <c r="E3051" s="74"/>
      <c r="F3051" s="74"/>
      <c r="G3051" s="74"/>
      <c r="H3051" s="74"/>
      <c r="I3051" s="74"/>
      <c r="J3051" s="78"/>
      <c r="K3051" s="78"/>
      <c r="L3051" s="124" t="str">
        <f>IF($G3051=0,"-",VLOOKUP($G3051,Nomenclator!$B$6:$G$1000,3,0))</f>
        <v>-</v>
      </c>
      <c r="M3051" s="124" t="str">
        <f>IF($G3051=0,"-",VLOOKUP($G3051,Nomenclator!$B$6:$G$1000,4,0))</f>
        <v>-</v>
      </c>
      <c r="N3051" s="124" t="str">
        <f>IF($G3051=0,"-",VLOOKUP($G3051,Nomenclator!$B$6:$G$1000,6,0))</f>
        <v>-</v>
      </c>
      <c r="O3051" s="74"/>
      <c r="P3051" s="74"/>
    </row>
    <row r="3052" spans="1:16" x14ac:dyDescent="0.2">
      <c r="A3052" s="73" t="str">
        <f t="shared" si="47"/>
        <v>-</v>
      </c>
      <c r="B3052" s="75"/>
      <c r="C3052" s="74"/>
      <c r="D3052" s="74"/>
      <c r="E3052" s="74"/>
      <c r="F3052" s="74"/>
      <c r="G3052" s="74"/>
      <c r="H3052" s="74"/>
      <c r="I3052" s="74"/>
      <c r="J3052" s="78"/>
      <c r="K3052" s="78"/>
      <c r="L3052" s="124" t="str">
        <f>IF($G3052=0,"-",VLOOKUP($G3052,Nomenclator!$B$6:$G$1000,3,0))</f>
        <v>-</v>
      </c>
      <c r="M3052" s="124" t="str">
        <f>IF($G3052=0,"-",VLOOKUP($G3052,Nomenclator!$B$6:$G$1000,4,0))</f>
        <v>-</v>
      </c>
      <c r="N3052" s="124" t="str">
        <f>IF($G3052=0,"-",VLOOKUP($G3052,Nomenclator!$B$6:$G$1000,6,0))</f>
        <v>-</v>
      </c>
      <c r="O3052" s="74"/>
      <c r="P3052" s="74"/>
    </row>
    <row r="3053" spans="1:16" x14ac:dyDescent="0.2">
      <c r="A3053" s="73" t="str">
        <f t="shared" si="47"/>
        <v>-</v>
      </c>
      <c r="B3053" s="75"/>
      <c r="C3053" s="74"/>
      <c r="D3053" s="74"/>
      <c r="E3053" s="74"/>
      <c r="F3053" s="74"/>
      <c r="G3053" s="74"/>
      <c r="H3053" s="74"/>
      <c r="I3053" s="74"/>
      <c r="J3053" s="78"/>
      <c r="K3053" s="78"/>
      <c r="L3053" s="124" t="str">
        <f>IF($G3053=0,"-",VLOOKUP($G3053,Nomenclator!$B$6:$G$1000,3,0))</f>
        <v>-</v>
      </c>
      <c r="M3053" s="124" t="str">
        <f>IF($G3053=0,"-",VLOOKUP($G3053,Nomenclator!$B$6:$G$1000,4,0))</f>
        <v>-</v>
      </c>
      <c r="N3053" s="124" t="str">
        <f>IF($G3053=0,"-",VLOOKUP($G3053,Nomenclator!$B$6:$G$1000,6,0))</f>
        <v>-</v>
      </c>
      <c r="O3053" s="74"/>
      <c r="P3053" s="74"/>
    </row>
    <row r="3054" spans="1:16" x14ac:dyDescent="0.2">
      <c r="A3054" s="73" t="str">
        <f t="shared" si="47"/>
        <v>-</v>
      </c>
      <c r="B3054" s="75"/>
      <c r="C3054" s="74"/>
      <c r="D3054" s="74"/>
      <c r="E3054" s="74"/>
      <c r="F3054" s="74"/>
      <c r="G3054" s="74"/>
      <c r="H3054" s="74"/>
      <c r="I3054" s="74"/>
      <c r="J3054" s="78"/>
      <c r="K3054" s="78"/>
      <c r="L3054" s="124" t="str">
        <f>IF($G3054=0,"-",VLOOKUP($G3054,Nomenclator!$B$6:$G$1000,3,0))</f>
        <v>-</v>
      </c>
      <c r="M3054" s="124" t="str">
        <f>IF($G3054=0,"-",VLOOKUP($G3054,Nomenclator!$B$6:$G$1000,4,0))</f>
        <v>-</v>
      </c>
      <c r="N3054" s="124" t="str">
        <f>IF($G3054=0,"-",VLOOKUP($G3054,Nomenclator!$B$6:$G$1000,6,0))</f>
        <v>-</v>
      </c>
      <c r="O3054" s="74"/>
      <c r="P3054" s="74"/>
    </row>
    <row r="3055" spans="1:16" x14ac:dyDescent="0.2">
      <c r="A3055" s="73" t="str">
        <f t="shared" si="47"/>
        <v>-</v>
      </c>
      <c r="B3055" s="75"/>
      <c r="C3055" s="74"/>
      <c r="D3055" s="74"/>
      <c r="E3055" s="74"/>
      <c r="F3055" s="74"/>
      <c r="G3055" s="74"/>
      <c r="H3055" s="74"/>
      <c r="I3055" s="74"/>
      <c r="J3055" s="78"/>
      <c r="K3055" s="78"/>
      <c r="L3055" s="124" t="str">
        <f>IF($G3055=0,"-",VLOOKUP($G3055,Nomenclator!$B$6:$G$1000,3,0))</f>
        <v>-</v>
      </c>
      <c r="M3055" s="124" t="str">
        <f>IF($G3055=0,"-",VLOOKUP($G3055,Nomenclator!$B$6:$G$1000,4,0))</f>
        <v>-</v>
      </c>
      <c r="N3055" s="124" t="str">
        <f>IF($G3055=0,"-",VLOOKUP($G3055,Nomenclator!$B$6:$G$1000,6,0))</f>
        <v>-</v>
      </c>
      <c r="O3055" s="74"/>
      <c r="P3055" s="74"/>
    </row>
    <row r="3056" spans="1:16" x14ac:dyDescent="0.2">
      <c r="A3056" s="73" t="str">
        <f t="shared" si="47"/>
        <v>-</v>
      </c>
      <c r="B3056" s="75"/>
      <c r="C3056" s="74"/>
      <c r="D3056" s="74"/>
      <c r="E3056" s="74"/>
      <c r="F3056" s="74"/>
      <c r="G3056" s="74"/>
      <c r="H3056" s="74"/>
      <c r="I3056" s="74"/>
      <c r="J3056" s="78"/>
      <c r="K3056" s="78"/>
      <c r="L3056" s="124" t="str">
        <f>IF($G3056=0,"-",VLOOKUP($G3056,Nomenclator!$B$6:$G$1000,3,0))</f>
        <v>-</v>
      </c>
      <c r="M3056" s="124" t="str">
        <f>IF($G3056=0,"-",VLOOKUP($G3056,Nomenclator!$B$6:$G$1000,4,0))</f>
        <v>-</v>
      </c>
      <c r="N3056" s="124" t="str">
        <f>IF($G3056=0,"-",VLOOKUP($G3056,Nomenclator!$B$6:$G$1000,6,0))</f>
        <v>-</v>
      </c>
      <c r="O3056" s="74"/>
      <c r="P3056" s="74"/>
    </row>
    <row r="3057" spans="1:16" x14ac:dyDescent="0.2">
      <c r="A3057" s="73" t="str">
        <f t="shared" si="47"/>
        <v>-</v>
      </c>
      <c r="B3057" s="75"/>
      <c r="C3057" s="74"/>
      <c r="D3057" s="74"/>
      <c r="E3057" s="74"/>
      <c r="F3057" s="74"/>
      <c r="G3057" s="74"/>
      <c r="H3057" s="74"/>
      <c r="I3057" s="74"/>
      <c r="J3057" s="78"/>
      <c r="K3057" s="78"/>
      <c r="L3057" s="124" t="str">
        <f>IF($G3057=0,"-",VLOOKUP($G3057,Nomenclator!$B$6:$G$1000,3,0))</f>
        <v>-</v>
      </c>
      <c r="M3057" s="124" t="str">
        <f>IF($G3057=0,"-",VLOOKUP($G3057,Nomenclator!$B$6:$G$1000,4,0))</f>
        <v>-</v>
      </c>
      <c r="N3057" s="124" t="str">
        <f>IF($G3057=0,"-",VLOOKUP($G3057,Nomenclator!$B$6:$G$1000,6,0))</f>
        <v>-</v>
      </c>
      <c r="O3057" s="74"/>
      <c r="P3057" s="74"/>
    </row>
    <row r="3058" spans="1:16" x14ac:dyDescent="0.2">
      <c r="A3058" s="73" t="str">
        <f t="shared" si="47"/>
        <v>-</v>
      </c>
      <c r="B3058" s="75"/>
      <c r="C3058" s="74"/>
      <c r="D3058" s="74"/>
      <c r="E3058" s="74"/>
      <c r="F3058" s="74"/>
      <c r="G3058" s="74"/>
      <c r="H3058" s="74"/>
      <c r="I3058" s="74"/>
      <c r="J3058" s="78"/>
      <c r="K3058" s="78"/>
      <c r="L3058" s="124" t="str">
        <f>IF($G3058=0,"-",VLOOKUP($G3058,Nomenclator!$B$6:$G$1000,3,0))</f>
        <v>-</v>
      </c>
      <c r="M3058" s="124" t="str">
        <f>IF($G3058=0,"-",VLOOKUP($G3058,Nomenclator!$B$6:$G$1000,4,0))</f>
        <v>-</v>
      </c>
      <c r="N3058" s="124" t="str">
        <f>IF($G3058=0,"-",VLOOKUP($G3058,Nomenclator!$B$6:$G$1000,6,0))</f>
        <v>-</v>
      </c>
      <c r="O3058" s="74"/>
      <c r="P3058" s="74"/>
    </row>
    <row r="3059" spans="1:16" x14ac:dyDescent="0.2">
      <c r="A3059" s="73" t="str">
        <f t="shared" si="47"/>
        <v>-</v>
      </c>
      <c r="B3059" s="75"/>
      <c r="C3059" s="74"/>
      <c r="D3059" s="74"/>
      <c r="E3059" s="74"/>
      <c r="F3059" s="74"/>
      <c r="G3059" s="74"/>
      <c r="H3059" s="74"/>
      <c r="I3059" s="74"/>
      <c r="J3059" s="78"/>
      <c r="K3059" s="78"/>
      <c r="L3059" s="124" t="str">
        <f>IF($G3059=0,"-",VLOOKUP($G3059,Nomenclator!$B$6:$G$1000,3,0))</f>
        <v>-</v>
      </c>
      <c r="M3059" s="124" t="str">
        <f>IF($G3059=0,"-",VLOOKUP($G3059,Nomenclator!$B$6:$G$1000,4,0))</f>
        <v>-</v>
      </c>
      <c r="N3059" s="124" t="str">
        <f>IF($G3059=0,"-",VLOOKUP($G3059,Nomenclator!$B$6:$G$1000,6,0))</f>
        <v>-</v>
      </c>
      <c r="O3059" s="74"/>
      <c r="P3059" s="74"/>
    </row>
    <row r="3060" spans="1:16" x14ac:dyDescent="0.2">
      <c r="A3060" s="73" t="str">
        <f t="shared" si="47"/>
        <v>-</v>
      </c>
      <c r="B3060" s="75"/>
      <c r="C3060" s="74"/>
      <c r="D3060" s="74"/>
      <c r="E3060" s="74"/>
      <c r="F3060" s="74"/>
      <c r="G3060" s="74"/>
      <c r="H3060" s="74"/>
      <c r="I3060" s="74"/>
      <c r="J3060" s="78"/>
      <c r="K3060" s="78"/>
      <c r="L3060" s="124" t="str">
        <f>IF($G3060=0,"-",VLOOKUP($G3060,Nomenclator!$B$6:$G$1000,3,0))</f>
        <v>-</v>
      </c>
      <c r="M3060" s="124" t="str">
        <f>IF($G3060=0,"-",VLOOKUP($G3060,Nomenclator!$B$6:$G$1000,4,0))</f>
        <v>-</v>
      </c>
      <c r="N3060" s="124" t="str">
        <f>IF($G3060=0,"-",VLOOKUP($G3060,Nomenclator!$B$6:$G$1000,6,0))</f>
        <v>-</v>
      </c>
      <c r="O3060" s="74"/>
      <c r="P3060" s="74"/>
    </row>
    <row r="3061" spans="1:16" x14ac:dyDescent="0.2">
      <c r="A3061" s="73" t="str">
        <f t="shared" si="47"/>
        <v>-</v>
      </c>
      <c r="B3061" s="75"/>
      <c r="C3061" s="74"/>
      <c r="D3061" s="74"/>
      <c r="E3061" s="74"/>
      <c r="F3061" s="74"/>
      <c r="G3061" s="74"/>
      <c r="H3061" s="74"/>
      <c r="I3061" s="74"/>
      <c r="J3061" s="78"/>
      <c r="K3061" s="78"/>
      <c r="L3061" s="124" t="str">
        <f>IF($G3061=0,"-",VLOOKUP($G3061,Nomenclator!$B$6:$G$1000,3,0))</f>
        <v>-</v>
      </c>
      <c r="M3061" s="124" t="str">
        <f>IF($G3061=0,"-",VLOOKUP($G3061,Nomenclator!$B$6:$G$1000,4,0))</f>
        <v>-</v>
      </c>
      <c r="N3061" s="124" t="str">
        <f>IF($G3061=0,"-",VLOOKUP($G3061,Nomenclator!$B$6:$G$1000,6,0))</f>
        <v>-</v>
      </c>
      <c r="O3061" s="74"/>
      <c r="P3061" s="74"/>
    </row>
    <row r="3062" spans="1:16" x14ac:dyDescent="0.2">
      <c r="A3062" s="73" t="str">
        <f t="shared" ref="A3062:A3125" si="48">IF(B3062=0,"-",YEAR(B3062))</f>
        <v>-</v>
      </c>
      <c r="B3062" s="75"/>
      <c r="C3062" s="74"/>
      <c r="D3062" s="74"/>
      <c r="E3062" s="74"/>
      <c r="F3062" s="74"/>
      <c r="G3062" s="74"/>
      <c r="H3062" s="74"/>
      <c r="I3062" s="74"/>
      <c r="J3062" s="78"/>
      <c r="K3062" s="78"/>
      <c r="L3062" s="124" t="str">
        <f>IF($G3062=0,"-",VLOOKUP($G3062,Nomenclator!$B$6:$G$1000,3,0))</f>
        <v>-</v>
      </c>
      <c r="M3062" s="124" t="str">
        <f>IF($G3062=0,"-",VLOOKUP($G3062,Nomenclator!$B$6:$G$1000,4,0))</f>
        <v>-</v>
      </c>
      <c r="N3062" s="124" t="str">
        <f>IF($G3062=0,"-",VLOOKUP($G3062,Nomenclator!$B$6:$G$1000,6,0))</f>
        <v>-</v>
      </c>
      <c r="O3062" s="74"/>
      <c r="P3062" s="74"/>
    </row>
    <row r="3063" spans="1:16" x14ac:dyDescent="0.2">
      <c r="A3063" s="73" t="str">
        <f t="shared" si="48"/>
        <v>-</v>
      </c>
      <c r="B3063" s="75"/>
      <c r="C3063" s="74"/>
      <c r="D3063" s="74"/>
      <c r="E3063" s="74"/>
      <c r="F3063" s="74"/>
      <c r="G3063" s="74"/>
      <c r="H3063" s="74"/>
      <c r="I3063" s="74"/>
      <c r="J3063" s="78"/>
      <c r="K3063" s="78"/>
      <c r="L3063" s="124" t="str">
        <f>IF($G3063=0,"-",VLOOKUP($G3063,Nomenclator!$B$6:$G$1000,3,0))</f>
        <v>-</v>
      </c>
      <c r="M3063" s="124" t="str">
        <f>IF($G3063=0,"-",VLOOKUP($G3063,Nomenclator!$B$6:$G$1000,4,0))</f>
        <v>-</v>
      </c>
      <c r="N3063" s="124" t="str">
        <f>IF($G3063=0,"-",VLOOKUP($G3063,Nomenclator!$B$6:$G$1000,6,0))</f>
        <v>-</v>
      </c>
      <c r="O3063" s="74"/>
      <c r="P3063" s="74"/>
    </row>
    <row r="3064" spans="1:16" x14ac:dyDescent="0.2">
      <c r="A3064" s="73" t="str">
        <f t="shared" si="48"/>
        <v>-</v>
      </c>
      <c r="B3064" s="75"/>
      <c r="C3064" s="74"/>
      <c r="D3064" s="74"/>
      <c r="E3064" s="74"/>
      <c r="F3064" s="74"/>
      <c r="G3064" s="74"/>
      <c r="H3064" s="74"/>
      <c r="I3064" s="74"/>
      <c r="J3064" s="78"/>
      <c r="K3064" s="78"/>
      <c r="L3064" s="124" t="str">
        <f>IF($G3064=0,"-",VLOOKUP($G3064,Nomenclator!$B$6:$G$1000,3,0))</f>
        <v>-</v>
      </c>
      <c r="M3064" s="124" t="str">
        <f>IF($G3064=0,"-",VLOOKUP($G3064,Nomenclator!$B$6:$G$1000,4,0))</f>
        <v>-</v>
      </c>
      <c r="N3064" s="124" t="str">
        <f>IF($G3064=0,"-",VLOOKUP($G3064,Nomenclator!$B$6:$G$1000,6,0))</f>
        <v>-</v>
      </c>
      <c r="O3064" s="74"/>
      <c r="P3064" s="74"/>
    </row>
    <row r="3065" spans="1:16" x14ac:dyDescent="0.2">
      <c r="A3065" s="73" t="str">
        <f t="shared" si="48"/>
        <v>-</v>
      </c>
      <c r="B3065" s="75"/>
      <c r="C3065" s="74"/>
      <c r="D3065" s="74"/>
      <c r="E3065" s="74"/>
      <c r="F3065" s="74"/>
      <c r="G3065" s="74"/>
      <c r="H3065" s="74"/>
      <c r="I3065" s="74"/>
      <c r="J3065" s="78"/>
      <c r="K3065" s="78"/>
      <c r="L3065" s="124" t="str">
        <f>IF($G3065=0,"-",VLOOKUP($G3065,Nomenclator!$B$6:$G$1000,3,0))</f>
        <v>-</v>
      </c>
      <c r="M3065" s="124" t="str">
        <f>IF($G3065=0,"-",VLOOKUP($G3065,Nomenclator!$B$6:$G$1000,4,0))</f>
        <v>-</v>
      </c>
      <c r="N3065" s="124" t="str">
        <f>IF($G3065=0,"-",VLOOKUP($G3065,Nomenclator!$B$6:$G$1000,6,0))</f>
        <v>-</v>
      </c>
      <c r="O3065" s="74"/>
      <c r="P3065" s="74"/>
    </row>
    <row r="3066" spans="1:16" x14ac:dyDescent="0.2">
      <c r="A3066" s="73" t="str">
        <f t="shared" si="48"/>
        <v>-</v>
      </c>
      <c r="B3066" s="75"/>
      <c r="C3066" s="74"/>
      <c r="D3066" s="74"/>
      <c r="E3066" s="74"/>
      <c r="F3066" s="74"/>
      <c r="G3066" s="74"/>
      <c r="H3066" s="74"/>
      <c r="I3066" s="74"/>
      <c r="J3066" s="78"/>
      <c r="K3066" s="78"/>
      <c r="L3066" s="124" t="str">
        <f>IF($G3066=0,"-",VLOOKUP($G3066,Nomenclator!$B$6:$G$1000,3,0))</f>
        <v>-</v>
      </c>
      <c r="M3066" s="124" t="str">
        <f>IF($G3066=0,"-",VLOOKUP($G3066,Nomenclator!$B$6:$G$1000,4,0))</f>
        <v>-</v>
      </c>
      <c r="N3066" s="124" t="str">
        <f>IF($G3066=0,"-",VLOOKUP($G3066,Nomenclator!$B$6:$G$1000,6,0))</f>
        <v>-</v>
      </c>
      <c r="O3066" s="74"/>
      <c r="P3066" s="74"/>
    </row>
    <row r="3067" spans="1:16" x14ac:dyDescent="0.2">
      <c r="A3067" s="73" t="str">
        <f t="shared" si="48"/>
        <v>-</v>
      </c>
      <c r="B3067" s="75"/>
      <c r="C3067" s="74"/>
      <c r="D3067" s="74"/>
      <c r="E3067" s="74"/>
      <c r="F3067" s="74"/>
      <c r="G3067" s="74"/>
      <c r="H3067" s="74"/>
      <c r="I3067" s="74"/>
      <c r="J3067" s="78"/>
      <c r="K3067" s="78"/>
      <c r="L3067" s="124" t="str">
        <f>IF($G3067=0,"-",VLOOKUP($G3067,Nomenclator!$B$6:$G$1000,3,0))</f>
        <v>-</v>
      </c>
      <c r="M3067" s="124" t="str">
        <f>IF($G3067=0,"-",VLOOKUP($G3067,Nomenclator!$B$6:$G$1000,4,0))</f>
        <v>-</v>
      </c>
      <c r="N3067" s="124" t="str">
        <f>IF($G3067=0,"-",VLOOKUP($G3067,Nomenclator!$B$6:$G$1000,6,0))</f>
        <v>-</v>
      </c>
      <c r="O3067" s="74"/>
      <c r="P3067" s="74"/>
    </row>
    <row r="3068" spans="1:16" x14ac:dyDescent="0.2">
      <c r="A3068" s="73" t="str">
        <f t="shared" si="48"/>
        <v>-</v>
      </c>
      <c r="B3068" s="75"/>
      <c r="C3068" s="74"/>
      <c r="D3068" s="74"/>
      <c r="E3068" s="74"/>
      <c r="F3068" s="74"/>
      <c r="G3068" s="74"/>
      <c r="H3068" s="74"/>
      <c r="I3068" s="74"/>
      <c r="J3068" s="78"/>
      <c r="K3068" s="78"/>
      <c r="L3068" s="124" t="str">
        <f>IF($G3068=0,"-",VLOOKUP($G3068,Nomenclator!$B$6:$G$1000,3,0))</f>
        <v>-</v>
      </c>
      <c r="M3068" s="124" t="str">
        <f>IF($G3068=0,"-",VLOOKUP($G3068,Nomenclator!$B$6:$G$1000,4,0))</f>
        <v>-</v>
      </c>
      <c r="N3068" s="124" t="str">
        <f>IF($G3068=0,"-",VLOOKUP($G3068,Nomenclator!$B$6:$G$1000,6,0))</f>
        <v>-</v>
      </c>
      <c r="O3068" s="74"/>
      <c r="P3068" s="74"/>
    </row>
    <row r="3069" spans="1:16" x14ac:dyDescent="0.2">
      <c r="A3069" s="73" t="str">
        <f t="shared" si="48"/>
        <v>-</v>
      </c>
      <c r="B3069" s="75"/>
      <c r="C3069" s="74"/>
      <c r="D3069" s="74"/>
      <c r="E3069" s="74"/>
      <c r="F3069" s="74"/>
      <c r="G3069" s="74"/>
      <c r="H3069" s="74"/>
      <c r="I3069" s="74"/>
      <c r="J3069" s="78"/>
      <c r="K3069" s="78"/>
      <c r="L3069" s="124" t="str">
        <f>IF($G3069=0,"-",VLOOKUP($G3069,Nomenclator!$B$6:$G$1000,3,0))</f>
        <v>-</v>
      </c>
      <c r="M3069" s="124" t="str">
        <f>IF($G3069=0,"-",VLOOKUP($G3069,Nomenclator!$B$6:$G$1000,4,0))</f>
        <v>-</v>
      </c>
      <c r="N3069" s="124" t="str">
        <f>IF($G3069=0,"-",VLOOKUP($G3069,Nomenclator!$B$6:$G$1000,6,0))</f>
        <v>-</v>
      </c>
      <c r="O3069" s="74"/>
      <c r="P3069" s="74"/>
    </row>
    <row r="3070" spans="1:16" x14ac:dyDescent="0.2">
      <c r="A3070" s="73" t="str">
        <f t="shared" si="48"/>
        <v>-</v>
      </c>
      <c r="B3070" s="75"/>
      <c r="C3070" s="74"/>
      <c r="D3070" s="74"/>
      <c r="E3070" s="74"/>
      <c r="F3070" s="74"/>
      <c r="G3070" s="74"/>
      <c r="H3070" s="74"/>
      <c r="I3070" s="74"/>
      <c r="J3070" s="78"/>
      <c r="K3070" s="78"/>
      <c r="L3070" s="124" t="str">
        <f>IF($G3070=0,"-",VLOOKUP($G3070,Nomenclator!$B$6:$G$1000,3,0))</f>
        <v>-</v>
      </c>
      <c r="M3070" s="124" t="str">
        <f>IF($G3070=0,"-",VLOOKUP($G3070,Nomenclator!$B$6:$G$1000,4,0))</f>
        <v>-</v>
      </c>
      <c r="N3070" s="124" t="str">
        <f>IF($G3070=0,"-",VLOOKUP($G3070,Nomenclator!$B$6:$G$1000,6,0))</f>
        <v>-</v>
      </c>
      <c r="O3070" s="74"/>
      <c r="P3070" s="74"/>
    </row>
    <row r="3071" spans="1:16" x14ac:dyDescent="0.2">
      <c r="A3071" s="73" t="str">
        <f t="shared" si="48"/>
        <v>-</v>
      </c>
      <c r="B3071" s="75"/>
      <c r="C3071" s="74"/>
      <c r="D3071" s="74"/>
      <c r="E3071" s="74"/>
      <c r="F3071" s="74"/>
      <c r="G3071" s="74"/>
      <c r="H3071" s="74"/>
      <c r="I3071" s="74"/>
      <c r="J3071" s="78"/>
      <c r="K3071" s="78"/>
      <c r="L3071" s="124" t="str">
        <f>IF($G3071=0,"-",VLOOKUP($G3071,Nomenclator!$B$6:$G$1000,3,0))</f>
        <v>-</v>
      </c>
      <c r="M3071" s="124" t="str">
        <f>IF($G3071=0,"-",VLOOKUP($G3071,Nomenclator!$B$6:$G$1000,4,0))</f>
        <v>-</v>
      </c>
      <c r="N3071" s="124" t="str">
        <f>IF($G3071=0,"-",VLOOKUP($G3071,Nomenclator!$B$6:$G$1000,6,0))</f>
        <v>-</v>
      </c>
      <c r="O3071" s="74"/>
      <c r="P3071" s="74"/>
    </row>
    <row r="3072" spans="1:16" x14ac:dyDescent="0.2">
      <c r="A3072" s="73" t="str">
        <f t="shared" si="48"/>
        <v>-</v>
      </c>
      <c r="B3072" s="75"/>
      <c r="C3072" s="74"/>
      <c r="D3072" s="74"/>
      <c r="E3072" s="74"/>
      <c r="F3072" s="74"/>
      <c r="G3072" s="74"/>
      <c r="H3072" s="74"/>
      <c r="I3072" s="74"/>
      <c r="J3072" s="78"/>
      <c r="K3072" s="78"/>
      <c r="L3072" s="124" t="str">
        <f>IF($G3072=0,"-",VLOOKUP($G3072,Nomenclator!$B$6:$G$1000,3,0))</f>
        <v>-</v>
      </c>
      <c r="M3072" s="124" t="str">
        <f>IF($G3072=0,"-",VLOOKUP($G3072,Nomenclator!$B$6:$G$1000,4,0))</f>
        <v>-</v>
      </c>
      <c r="N3072" s="124" t="str">
        <f>IF($G3072=0,"-",VLOOKUP($G3072,Nomenclator!$B$6:$G$1000,6,0))</f>
        <v>-</v>
      </c>
      <c r="O3072" s="74"/>
      <c r="P3072" s="74"/>
    </row>
    <row r="3073" spans="1:16" x14ac:dyDescent="0.2">
      <c r="A3073" s="73" t="str">
        <f t="shared" si="48"/>
        <v>-</v>
      </c>
      <c r="B3073" s="75"/>
      <c r="C3073" s="74"/>
      <c r="D3073" s="74"/>
      <c r="E3073" s="74"/>
      <c r="F3073" s="74"/>
      <c r="G3073" s="74"/>
      <c r="H3073" s="74"/>
      <c r="I3073" s="74"/>
      <c r="J3073" s="78"/>
      <c r="K3073" s="78"/>
      <c r="L3073" s="124" t="str">
        <f>IF($G3073=0,"-",VLOOKUP($G3073,Nomenclator!$B$6:$G$1000,3,0))</f>
        <v>-</v>
      </c>
      <c r="M3073" s="124" t="str">
        <f>IF($G3073=0,"-",VLOOKUP($G3073,Nomenclator!$B$6:$G$1000,4,0))</f>
        <v>-</v>
      </c>
      <c r="N3073" s="124" t="str">
        <f>IF($G3073=0,"-",VLOOKUP($G3073,Nomenclator!$B$6:$G$1000,6,0))</f>
        <v>-</v>
      </c>
      <c r="O3073" s="74"/>
      <c r="P3073" s="74"/>
    </row>
    <row r="3074" spans="1:16" x14ac:dyDescent="0.2">
      <c r="A3074" s="73" t="str">
        <f t="shared" si="48"/>
        <v>-</v>
      </c>
      <c r="B3074" s="75"/>
      <c r="C3074" s="74"/>
      <c r="D3074" s="74"/>
      <c r="E3074" s="74"/>
      <c r="F3074" s="74"/>
      <c r="G3074" s="74"/>
      <c r="H3074" s="74"/>
      <c r="I3074" s="74"/>
      <c r="J3074" s="78"/>
      <c r="K3074" s="78"/>
      <c r="L3074" s="124" t="str">
        <f>IF($G3074=0,"-",VLOOKUP($G3074,Nomenclator!$B$6:$G$1000,3,0))</f>
        <v>-</v>
      </c>
      <c r="M3074" s="124" t="str">
        <f>IF($G3074=0,"-",VLOOKUP($G3074,Nomenclator!$B$6:$G$1000,4,0))</f>
        <v>-</v>
      </c>
      <c r="N3074" s="124" t="str">
        <f>IF($G3074=0,"-",VLOOKUP($G3074,Nomenclator!$B$6:$G$1000,6,0))</f>
        <v>-</v>
      </c>
      <c r="O3074" s="74"/>
      <c r="P3074" s="74"/>
    </row>
    <row r="3075" spans="1:16" x14ac:dyDescent="0.2">
      <c r="A3075" s="73" t="str">
        <f t="shared" si="48"/>
        <v>-</v>
      </c>
      <c r="B3075" s="75"/>
      <c r="C3075" s="74"/>
      <c r="D3075" s="74"/>
      <c r="E3075" s="74"/>
      <c r="F3075" s="74"/>
      <c r="G3075" s="74"/>
      <c r="H3075" s="74"/>
      <c r="I3075" s="74"/>
      <c r="J3075" s="78"/>
      <c r="K3075" s="78"/>
      <c r="L3075" s="124" t="str">
        <f>IF($G3075=0,"-",VLOOKUP($G3075,Nomenclator!$B$6:$G$1000,3,0))</f>
        <v>-</v>
      </c>
      <c r="M3075" s="124" t="str">
        <f>IF($G3075=0,"-",VLOOKUP($G3075,Nomenclator!$B$6:$G$1000,4,0))</f>
        <v>-</v>
      </c>
      <c r="N3075" s="124" t="str">
        <f>IF($G3075=0,"-",VLOOKUP($G3075,Nomenclator!$B$6:$G$1000,6,0))</f>
        <v>-</v>
      </c>
      <c r="O3075" s="74"/>
      <c r="P3075" s="74"/>
    </row>
    <row r="3076" spans="1:16" x14ac:dyDescent="0.2">
      <c r="A3076" s="73" t="str">
        <f t="shared" si="48"/>
        <v>-</v>
      </c>
      <c r="B3076" s="75"/>
      <c r="C3076" s="74"/>
      <c r="D3076" s="74"/>
      <c r="E3076" s="74"/>
      <c r="F3076" s="74"/>
      <c r="G3076" s="74"/>
      <c r="H3076" s="74"/>
      <c r="I3076" s="74"/>
      <c r="J3076" s="78"/>
      <c r="K3076" s="78"/>
      <c r="L3076" s="124" t="str">
        <f>IF($G3076=0,"-",VLOOKUP($G3076,Nomenclator!$B$6:$G$1000,3,0))</f>
        <v>-</v>
      </c>
      <c r="M3076" s="124" t="str">
        <f>IF($G3076=0,"-",VLOOKUP($G3076,Nomenclator!$B$6:$G$1000,4,0))</f>
        <v>-</v>
      </c>
      <c r="N3076" s="124" t="str">
        <f>IF($G3076=0,"-",VLOOKUP($G3076,Nomenclator!$B$6:$G$1000,6,0))</f>
        <v>-</v>
      </c>
      <c r="O3076" s="74"/>
      <c r="P3076" s="74"/>
    </row>
    <row r="3077" spans="1:16" x14ac:dyDescent="0.2">
      <c r="A3077" s="73" t="str">
        <f t="shared" si="48"/>
        <v>-</v>
      </c>
      <c r="B3077" s="75"/>
      <c r="C3077" s="74"/>
      <c r="D3077" s="74"/>
      <c r="E3077" s="74"/>
      <c r="F3077" s="74"/>
      <c r="G3077" s="74"/>
      <c r="H3077" s="74"/>
      <c r="I3077" s="74"/>
      <c r="J3077" s="78"/>
      <c r="K3077" s="78"/>
      <c r="L3077" s="124" t="str">
        <f>IF($G3077=0,"-",VLOOKUP($G3077,Nomenclator!$B$6:$G$1000,3,0))</f>
        <v>-</v>
      </c>
      <c r="M3077" s="124" t="str">
        <f>IF($G3077=0,"-",VLOOKUP($G3077,Nomenclator!$B$6:$G$1000,4,0))</f>
        <v>-</v>
      </c>
      <c r="N3077" s="124" t="str">
        <f>IF($G3077=0,"-",VLOOKUP($G3077,Nomenclator!$B$6:$G$1000,6,0))</f>
        <v>-</v>
      </c>
      <c r="O3077" s="74"/>
      <c r="P3077" s="74"/>
    </row>
    <row r="3078" spans="1:16" x14ac:dyDescent="0.2">
      <c r="A3078" s="73" t="str">
        <f t="shared" si="48"/>
        <v>-</v>
      </c>
      <c r="B3078" s="75"/>
      <c r="C3078" s="74"/>
      <c r="D3078" s="74"/>
      <c r="E3078" s="74"/>
      <c r="F3078" s="74"/>
      <c r="G3078" s="74"/>
      <c r="H3078" s="74"/>
      <c r="I3078" s="74"/>
      <c r="J3078" s="78"/>
      <c r="K3078" s="78"/>
      <c r="L3078" s="124" t="str">
        <f>IF($G3078=0,"-",VLOOKUP($G3078,Nomenclator!$B$6:$G$1000,3,0))</f>
        <v>-</v>
      </c>
      <c r="M3078" s="124" t="str">
        <f>IF($G3078=0,"-",VLOOKUP($G3078,Nomenclator!$B$6:$G$1000,4,0))</f>
        <v>-</v>
      </c>
      <c r="N3078" s="124" t="str">
        <f>IF($G3078=0,"-",VLOOKUP($G3078,Nomenclator!$B$6:$G$1000,6,0))</f>
        <v>-</v>
      </c>
      <c r="O3078" s="74"/>
      <c r="P3078" s="74"/>
    </row>
    <row r="3079" spans="1:16" x14ac:dyDescent="0.2">
      <c r="A3079" s="73" t="str">
        <f t="shared" si="48"/>
        <v>-</v>
      </c>
      <c r="B3079" s="75"/>
      <c r="C3079" s="74"/>
      <c r="D3079" s="74"/>
      <c r="E3079" s="74"/>
      <c r="F3079" s="74"/>
      <c r="G3079" s="74"/>
      <c r="H3079" s="74"/>
      <c r="I3079" s="74"/>
      <c r="J3079" s="78"/>
      <c r="K3079" s="78"/>
      <c r="L3079" s="124" t="str">
        <f>IF($G3079=0,"-",VLOOKUP($G3079,Nomenclator!$B$6:$G$1000,3,0))</f>
        <v>-</v>
      </c>
      <c r="M3079" s="124" t="str">
        <f>IF($G3079=0,"-",VLOOKUP($G3079,Nomenclator!$B$6:$G$1000,4,0))</f>
        <v>-</v>
      </c>
      <c r="N3079" s="124" t="str">
        <f>IF($G3079=0,"-",VLOOKUP($G3079,Nomenclator!$B$6:$G$1000,6,0))</f>
        <v>-</v>
      </c>
      <c r="O3079" s="74"/>
      <c r="P3079" s="74"/>
    </row>
    <row r="3080" spans="1:16" x14ac:dyDescent="0.2">
      <c r="A3080" s="73" t="str">
        <f t="shared" si="48"/>
        <v>-</v>
      </c>
      <c r="B3080" s="75"/>
      <c r="C3080" s="74"/>
      <c r="D3080" s="74"/>
      <c r="E3080" s="74"/>
      <c r="F3080" s="74"/>
      <c r="G3080" s="74"/>
      <c r="H3080" s="74"/>
      <c r="I3080" s="74"/>
      <c r="J3080" s="78"/>
      <c r="K3080" s="78"/>
      <c r="L3080" s="124" t="str">
        <f>IF($G3080=0,"-",VLOOKUP($G3080,Nomenclator!$B$6:$G$1000,3,0))</f>
        <v>-</v>
      </c>
      <c r="M3080" s="124" t="str">
        <f>IF($G3080=0,"-",VLOOKUP($G3080,Nomenclator!$B$6:$G$1000,4,0))</f>
        <v>-</v>
      </c>
      <c r="N3080" s="124" t="str">
        <f>IF($G3080=0,"-",VLOOKUP($G3080,Nomenclator!$B$6:$G$1000,6,0))</f>
        <v>-</v>
      </c>
      <c r="O3080" s="74"/>
      <c r="P3080" s="74"/>
    </row>
    <row r="3081" spans="1:16" x14ac:dyDescent="0.2">
      <c r="A3081" s="73" t="str">
        <f t="shared" si="48"/>
        <v>-</v>
      </c>
      <c r="B3081" s="75"/>
      <c r="C3081" s="74"/>
      <c r="D3081" s="74"/>
      <c r="E3081" s="74"/>
      <c r="F3081" s="74"/>
      <c r="G3081" s="74"/>
      <c r="H3081" s="74"/>
      <c r="I3081" s="74"/>
      <c r="J3081" s="78"/>
      <c r="K3081" s="78"/>
      <c r="L3081" s="124" t="str">
        <f>IF($G3081=0,"-",VLOOKUP($G3081,Nomenclator!$B$6:$G$1000,3,0))</f>
        <v>-</v>
      </c>
      <c r="M3081" s="124" t="str">
        <f>IF($G3081=0,"-",VLOOKUP($G3081,Nomenclator!$B$6:$G$1000,4,0))</f>
        <v>-</v>
      </c>
      <c r="N3081" s="124" t="str">
        <f>IF($G3081=0,"-",VLOOKUP($G3081,Nomenclator!$B$6:$G$1000,6,0))</f>
        <v>-</v>
      </c>
      <c r="O3081" s="74"/>
      <c r="P3081" s="74"/>
    </row>
    <row r="3082" spans="1:16" x14ac:dyDescent="0.2">
      <c r="A3082" s="73" t="str">
        <f t="shared" si="48"/>
        <v>-</v>
      </c>
      <c r="B3082" s="75"/>
      <c r="C3082" s="74"/>
      <c r="D3082" s="74"/>
      <c r="E3082" s="74"/>
      <c r="F3082" s="74"/>
      <c r="G3082" s="74"/>
      <c r="H3082" s="74"/>
      <c r="I3082" s="74"/>
      <c r="J3082" s="78"/>
      <c r="K3082" s="78"/>
      <c r="L3082" s="124" t="str">
        <f>IF($G3082=0,"-",VLOOKUP($G3082,Nomenclator!$B$6:$G$1000,3,0))</f>
        <v>-</v>
      </c>
      <c r="M3082" s="124" t="str">
        <f>IF($G3082=0,"-",VLOOKUP($G3082,Nomenclator!$B$6:$G$1000,4,0))</f>
        <v>-</v>
      </c>
      <c r="N3082" s="124" t="str">
        <f>IF($G3082=0,"-",VLOOKUP($G3082,Nomenclator!$B$6:$G$1000,6,0))</f>
        <v>-</v>
      </c>
      <c r="O3082" s="74"/>
      <c r="P3082" s="74"/>
    </row>
    <row r="3083" spans="1:16" x14ac:dyDescent="0.2">
      <c r="A3083" s="73" t="str">
        <f t="shared" si="48"/>
        <v>-</v>
      </c>
      <c r="B3083" s="75"/>
      <c r="C3083" s="74"/>
      <c r="D3083" s="74"/>
      <c r="E3083" s="74"/>
      <c r="F3083" s="74"/>
      <c r="G3083" s="74"/>
      <c r="H3083" s="74"/>
      <c r="I3083" s="74"/>
      <c r="J3083" s="78"/>
      <c r="K3083" s="78"/>
      <c r="L3083" s="124" t="str">
        <f>IF($G3083=0,"-",VLOOKUP($G3083,Nomenclator!$B$6:$G$1000,3,0))</f>
        <v>-</v>
      </c>
      <c r="M3083" s="124" t="str">
        <f>IF($G3083=0,"-",VLOOKUP($G3083,Nomenclator!$B$6:$G$1000,4,0))</f>
        <v>-</v>
      </c>
      <c r="N3083" s="124" t="str">
        <f>IF($G3083=0,"-",VLOOKUP($G3083,Nomenclator!$B$6:$G$1000,6,0))</f>
        <v>-</v>
      </c>
      <c r="O3083" s="74"/>
      <c r="P3083" s="74"/>
    </row>
    <row r="3084" spans="1:16" x14ac:dyDescent="0.2">
      <c r="A3084" s="73" t="str">
        <f t="shared" si="48"/>
        <v>-</v>
      </c>
      <c r="B3084" s="75"/>
      <c r="C3084" s="74"/>
      <c r="D3084" s="74"/>
      <c r="E3084" s="74"/>
      <c r="F3084" s="74"/>
      <c r="G3084" s="74"/>
      <c r="H3084" s="74"/>
      <c r="I3084" s="74"/>
      <c r="J3084" s="78"/>
      <c r="K3084" s="78"/>
      <c r="L3084" s="124" t="str">
        <f>IF($G3084=0,"-",VLOOKUP($G3084,Nomenclator!$B$6:$G$1000,3,0))</f>
        <v>-</v>
      </c>
      <c r="M3084" s="124" t="str">
        <f>IF($G3084=0,"-",VLOOKUP($G3084,Nomenclator!$B$6:$G$1000,4,0))</f>
        <v>-</v>
      </c>
      <c r="N3084" s="124" t="str">
        <f>IF($G3084=0,"-",VLOOKUP($G3084,Nomenclator!$B$6:$G$1000,6,0))</f>
        <v>-</v>
      </c>
      <c r="O3084" s="74"/>
      <c r="P3084" s="74"/>
    </row>
    <row r="3085" spans="1:16" x14ac:dyDescent="0.2">
      <c r="A3085" s="73" t="str">
        <f t="shared" si="48"/>
        <v>-</v>
      </c>
      <c r="B3085" s="75"/>
      <c r="C3085" s="74"/>
      <c r="D3085" s="74"/>
      <c r="E3085" s="74"/>
      <c r="F3085" s="74"/>
      <c r="G3085" s="74"/>
      <c r="H3085" s="74"/>
      <c r="I3085" s="74"/>
      <c r="J3085" s="78"/>
      <c r="K3085" s="78"/>
      <c r="L3085" s="124" t="str">
        <f>IF($G3085=0,"-",VLOOKUP($G3085,Nomenclator!$B$6:$G$1000,3,0))</f>
        <v>-</v>
      </c>
      <c r="M3085" s="124" t="str">
        <f>IF($G3085=0,"-",VLOOKUP($G3085,Nomenclator!$B$6:$G$1000,4,0))</f>
        <v>-</v>
      </c>
      <c r="N3085" s="124" t="str">
        <f>IF($G3085=0,"-",VLOOKUP($G3085,Nomenclator!$B$6:$G$1000,6,0))</f>
        <v>-</v>
      </c>
      <c r="O3085" s="74"/>
      <c r="P3085" s="74"/>
    </row>
    <row r="3086" spans="1:16" x14ac:dyDescent="0.2">
      <c r="A3086" s="73" t="str">
        <f t="shared" si="48"/>
        <v>-</v>
      </c>
      <c r="B3086" s="75"/>
      <c r="C3086" s="74"/>
      <c r="D3086" s="74"/>
      <c r="E3086" s="74"/>
      <c r="F3086" s="74"/>
      <c r="G3086" s="74"/>
      <c r="H3086" s="74"/>
      <c r="I3086" s="74"/>
      <c r="J3086" s="78"/>
      <c r="K3086" s="78"/>
      <c r="L3086" s="124" t="str">
        <f>IF($G3086=0,"-",VLOOKUP($G3086,Nomenclator!$B$6:$G$1000,3,0))</f>
        <v>-</v>
      </c>
      <c r="M3086" s="124" t="str">
        <f>IF($G3086=0,"-",VLOOKUP($G3086,Nomenclator!$B$6:$G$1000,4,0))</f>
        <v>-</v>
      </c>
      <c r="N3086" s="124" t="str">
        <f>IF($G3086=0,"-",VLOOKUP($G3086,Nomenclator!$B$6:$G$1000,6,0))</f>
        <v>-</v>
      </c>
      <c r="O3086" s="74"/>
      <c r="P3086" s="74"/>
    </row>
    <row r="3087" spans="1:16" x14ac:dyDescent="0.2">
      <c r="A3087" s="73" t="str">
        <f t="shared" si="48"/>
        <v>-</v>
      </c>
      <c r="B3087" s="75"/>
      <c r="C3087" s="74"/>
      <c r="D3087" s="74"/>
      <c r="E3087" s="74"/>
      <c r="F3087" s="74"/>
      <c r="G3087" s="74"/>
      <c r="H3087" s="74"/>
      <c r="I3087" s="74"/>
      <c r="J3087" s="78"/>
      <c r="K3087" s="78"/>
      <c r="L3087" s="124" t="str">
        <f>IF($G3087=0,"-",VLOOKUP($G3087,Nomenclator!$B$6:$G$1000,3,0))</f>
        <v>-</v>
      </c>
      <c r="M3087" s="124" t="str">
        <f>IF($G3087=0,"-",VLOOKUP($G3087,Nomenclator!$B$6:$G$1000,4,0))</f>
        <v>-</v>
      </c>
      <c r="N3087" s="124" t="str">
        <f>IF($G3087=0,"-",VLOOKUP($G3087,Nomenclator!$B$6:$G$1000,6,0))</f>
        <v>-</v>
      </c>
      <c r="O3087" s="74"/>
      <c r="P3087" s="74"/>
    </row>
    <row r="3088" spans="1:16" x14ac:dyDescent="0.2">
      <c r="A3088" s="73" t="str">
        <f t="shared" si="48"/>
        <v>-</v>
      </c>
      <c r="B3088" s="75"/>
      <c r="C3088" s="74"/>
      <c r="D3088" s="74"/>
      <c r="E3088" s="74"/>
      <c r="F3088" s="74"/>
      <c r="G3088" s="74"/>
      <c r="H3088" s="74"/>
      <c r="I3088" s="74"/>
      <c r="J3088" s="78"/>
      <c r="K3088" s="78"/>
      <c r="L3088" s="124" t="str">
        <f>IF($G3088=0,"-",VLOOKUP($G3088,Nomenclator!$B$6:$G$1000,3,0))</f>
        <v>-</v>
      </c>
      <c r="M3088" s="124" t="str">
        <f>IF($G3088=0,"-",VLOOKUP($G3088,Nomenclator!$B$6:$G$1000,4,0))</f>
        <v>-</v>
      </c>
      <c r="N3088" s="124" t="str">
        <f>IF($G3088=0,"-",VLOOKUP($G3088,Nomenclator!$B$6:$G$1000,6,0))</f>
        <v>-</v>
      </c>
      <c r="O3088" s="74"/>
      <c r="P3088" s="74"/>
    </row>
    <row r="3089" spans="1:16" x14ac:dyDescent="0.2">
      <c r="A3089" s="73" t="str">
        <f t="shared" si="48"/>
        <v>-</v>
      </c>
      <c r="B3089" s="75"/>
      <c r="C3089" s="74"/>
      <c r="D3089" s="74"/>
      <c r="E3089" s="74"/>
      <c r="F3089" s="74"/>
      <c r="G3089" s="74"/>
      <c r="H3089" s="74"/>
      <c r="I3089" s="74"/>
      <c r="J3089" s="78"/>
      <c r="K3089" s="78"/>
      <c r="L3089" s="124" t="str">
        <f>IF($G3089=0,"-",VLOOKUP($G3089,Nomenclator!$B$6:$G$1000,3,0))</f>
        <v>-</v>
      </c>
      <c r="M3089" s="124" t="str">
        <f>IF($G3089=0,"-",VLOOKUP($G3089,Nomenclator!$B$6:$G$1000,4,0))</f>
        <v>-</v>
      </c>
      <c r="N3089" s="124" t="str">
        <f>IF($G3089=0,"-",VLOOKUP($G3089,Nomenclator!$B$6:$G$1000,6,0))</f>
        <v>-</v>
      </c>
      <c r="O3089" s="74"/>
      <c r="P3089" s="74"/>
    </row>
    <row r="3090" spans="1:16" x14ac:dyDescent="0.2">
      <c r="A3090" s="73" t="str">
        <f t="shared" si="48"/>
        <v>-</v>
      </c>
      <c r="B3090" s="75"/>
      <c r="C3090" s="74"/>
      <c r="D3090" s="74"/>
      <c r="E3090" s="74"/>
      <c r="F3090" s="74"/>
      <c r="G3090" s="74"/>
      <c r="H3090" s="74"/>
      <c r="I3090" s="74"/>
      <c r="J3090" s="78"/>
      <c r="K3090" s="78"/>
      <c r="L3090" s="124" t="str">
        <f>IF($G3090=0,"-",VLOOKUP($G3090,Nomenclator!$B$6:$G$1000,3,0))</f>
        <v>-</v>
      </c>
      <c r="M3090" s="124" t="str">
        <f>IF($G3090=0,"-",VLOOKUP($G3090,Nomenclator!$B$6:$G$1000,4,0))</f>
        <v>-</v>
      </c>
      <c r="N3090" s="124" t="str">
        <f>IF($G3090=0,"-",VLOOKUP($G3090,Nomenclator!$B$6:$G$1000,6,0))</f>
        <v>-</v>
      </c>
      <c r="O3090" s="74"/>
      <c r="P3090" s="74"/>
    </row>
    <row r="3091" spans="1:16" x14ac:dyDescent="0.2">
      <c r="A3091" s="73" t="str">
        <f t="shared" si="48"/>
        <v>-</v>
      </c>
      <c r="B3091" s="75"/>
      <c r="C3091" s="74"/>
      <c r="D3091" s="74"/>
      <c r="E3091" s="74"/>
      <c r="F3091" s="74"/>
      <c r="G3091" s="74"/>
      <c r="H3091" s="74"/>
      <c r="I3091" s="74"/>
      <c r="J3091" s="78"/>
      <c r="K3091" s="78"/>
      <c r="L3091" s="124" t="str">
        <f>IF($G3091=0,"-",VLOOKUP($G3091,Nomenclator!$B$6:$G$1000,3,0))</f>
        <v>-</v>
      </c>
      <c r="M3091" s="124" t="str">
        <f>IF($G3091=0,"-",VLOOKUP($G3091,Nomenclator!$B$6:$G$1000,4,0))</f>
        <v>-</v>
      </c>
      <c r="N3091" s="124" t="str">
        <f>IF($G3091=0,"-",VLOOKUP($G3091,Nomenclator!$B$6:$G$1000,6,0))</f>
        <v>-</v>
      </c>
      <c r="O3091" s="74"/>
      <c r="P3091" s="74"/>
    </row>
    <row r="3092" spans="1:16" x14ac:dyDescent="0.2">
      <c r="A3092" s="73" t="str">
        <f t="shared" si="48"/>
        <v>-</v>
      </c>
      <c r="B3092" s="75"/>
      <c r="C3092" s="74"/>
      <c r="D3092" s="74"/>
      <c r="E3092" s="74"/>
      <c r="F3092" s="74"/>
      <c r="G3092" s="74"/>
      <c r="H3092" s="74"/>
      <c r="I3092" s="74"/>
      <c r="J3092" s="78"/>
      <c r="K3092" s="78"/>
      <c r="L3092" s="124" t="str">
        <f>IF($G3092=0,"-",VLOOKUP($G3092,Nomenclator!$B$6:$G$1000,3,0))</f>
        <v>-</v>
      </c>
      <c r="M3092" s="124" t="str">
        <f>IF($G3092=0,"-",VLOOKUP($G3092,Nomenclator!$B$6:$G$1000,4,0))</f>
        <v>-</v>
      </c>
      <c r="N3092" s="124" t="str">
        <f>IF($G3092=0,"-",VLOOKUP($G3092,Nomenclator!$B$6:$G$1000,6,0))</f>
        <v>-</v>
      </c>
      <c r="O3092" s="74"/>
      <c r="P3092" s="74"/>
    </row>
    <row r="3093" spans="1:16" x14ac:dyDescent="0.2">
      <c r="A3093" s="73" t="str">
        <f t="shared" si="48"/>
        <v>-</v>
      </c>
      <c r="B3093" s="75"/>
      <c r="C3093" s="74"/>
      <c r="D3093" s="74"/>
      <c r="E3093" s="74"/>
      <c r="F3093" s="74"/>
      <c r="G3093" s="74"/>
      <c r="H3093" s="74"/>
      <c r="I3093" s="74"/>
      <c r="J3093" s="78"/>
      <c r="K3093" s="78"/>
      <c r="L3093" s="124" t="str">
        <f>IF($G3093=0,"-",VLOOKUP($G3093,Nomenclator!$B$6:$G$1000,3,0))</f>
        <v>-</v>
      </c>
      <c r="M3093" s="124" t="str">
        <f>IF($G3093=0,"-",VLOOKUP($G3093,Nomenclator!$B$6:$G$1000,4,0))</f>
        <v>-</v>
      </c>
      <c r="N3093" s="124" t="str">
        <f>IF($G3093=0,"-",VLOOKUP($G3093,Nomenclator!$B$6:$G$1000,6,0))</f>
        <v>-</v>
      </c>
      <c r="O3093" s="74"/>
      <c r="P3093" s="74"/>
    </row>
    <row r="3094" spans="1:16" x14ac:dyDescent="0.2">
      <c r="A3094" s="73" t="str">
        <f t="shared" si="48"/>
        <v>-</v>
      </c>
      <c r="B3094" s="75"/>
      <c r="C3094" s="74"/>
      <c r="D3094" s="74"/>
      <c r="E3094" s="74"/>
      <c r="F3094" s="74"/>
      <c r="G3094" s="74"/>
      <c r="H3094" s="74"/>
      <c r="I3094" s="74"/>
      <c r="J3094" s="78"/>
      <c r="K3094" s="78"/>
      <c r="L3094" s="124" t="str">
        <f>IF($G3094=0,"-",VLOOKUP($G3094,Nomenclator!$B$6:$G$1000,3,0))</f>
        <v>-</v>
      </c>
      <c r="M3094" s="124" t="str">
        <f>IF($G3094=0,"-",VLOOKUP($G3094,Nomenclator!$B$6:$G$1000,4,0))</f>
        <v>-</v>
      </c>
      <c r="N3094" s="124" t="str">
        <f>IF($G3094=0,"-",VLOOKUP($G3094,Nomenclator!$B$6:$G$1000,6,0))</f>
        <v>-</v>
      </c>
      <c r="O3094" s="74"/>
      <c r="P3094" s="74"/>
    </row>
    <row r="3095" spans="1:16" x14ac:dyDescent="0.2">
      <c r="A3095" s="73" t="str">
        <f t="shared" si="48"/>
        <v>-</v>
      </c>
      <c r="B3095" s="75"/>
      <c r="C3095" s="74"/>
      <c r="D3095" s="74"/>
      <c r="E3095" s="74"/>
      <c r="F3095" s="74"/>
      <c r="G3095" s="74"/>
      <c r="H3095" s="74"/>
      <c r="I3095" s="74"/>
      <c r="J3095" s="78"/>
      <c r="K3095" s="78"/>
      <c r="L3095" s="124" t="str">
        <f>IF($G3095=0,"-",VLOOKUP($G3095,Nomenclator!$B$6:$G$1000,3,0))</f>
        <v>-</v>
      </c>
      <c r="M3095" s="124" t="str">
        <f>IF($G3095=0,"-",VLOOKUP($G3095,Nomenclator!$B$6:$G$1000,4,0))</f>
        <v>-</v>
      </c>
      <c r="N3095" s="124" t="str">
        <f>IF($G3095=0,"-",VLOOKUP($G3095,Nomenclator!$B$6:$G$1000,6,0))</f>
        <v>-</v>
      </c>
      <c r="O3095" s="74"/>
      <c r="P3095" s="74"/>
    </row>
    <row r="3096" spans="1:16" x14ac:dyDescent="0.2">
      <c r="A3096" s="73" t="str">
        <f t="shared" si="48"/>
        <v>-</v>
      </c>
      <c r="B3096" s="75"/>
      <c r="C3096" s="74"/>
      <c r="D3096" s="74"/>
      <c r="E3096" s="74"/>
      <c r="F3096" s="74"/>
      <c r="G3096" s="74"/>
      <c r="H3096" s="74"/>
      <c r="I3096" s="74"/>
      <c r="J3096" s="78"/>
      <c r="K3096" s="78"/>
      <c r="L3096" s="124" t="str">
        <f>IF($G3096=0,"-",VLOOKUP($G3096,Nomenclator!$B$6:$G$1000,3,0))</f>
        <v>-</v>
      </c>
      <c r="M3096" s="124" t="str">
        <f>IF($G3096=0,"-",VLOOKUP($G3096,Nomenclator!$B$6:$G$1000,4,0))</f>
        <v>-</v>
      </c>
      <c r="N3096" s="124" t="str">
        <f>IF($G3096=0,"-",VLOOKUP($G3096,Nomenclator!$B$6:$G$1000,6,0))</f>
        <v>-</v>
      </c>
      <c r="O3096" s="74"/>
      <c r="P3096" s="74"/>
    </row>
    <row r="3097" spans="1:16" x14ac:dyDescent="0.2">
      <c r="A3097" s="73" t="str">
        <f t="shared" si="48"/>
        <v>-</v>
      </c>
      <c r="B3097" s="75"/>
      <c r="C3097" s="74"/>
      <c r="D3097" s="74"/>
      <c r="E3097" s="74"/>
      <c r="F3097" s="74"/>
      <c r="G3097" s="74"/>
      <c r="H3097" s="74"/>
      <c r="I3097" s="74"/>
      <c r="J3097" s="78"/>
      <c r="K3097" s="78"/>
      <c r="L3097" s="124" t="str">
        <f>IF($G3097=0,"-",VLOOKUP($G3097,Nomenclator!$B$6:$G$1000,3,0))</f>
        <v>-</v>
      </c>
      <c r="M3097" s="124" t="str">
        <f>IF($G3097=0,"-",VLOOKUP($G3097,Nomenclator!$B$6:$G$1000,4,0))</f>
        <v>-</v>
      </c>
      <c r="N3097" s="124" t="str">
        <f>IF($G3097=0,"-",VLOOKUP($G3097,Nomenclator!$B$6:$G$1000,6,0))</f>
        <v>-</v>
      </c>
      <c r="O3097" s="74"/>
      <c r="P3097" s="74"/>
    </row>
    <row r="3098" spans="1:16" x14ac:dyDescent="0.2">
      <c r="A3098" s="73" t="str">
        <f t="shared" si="48"/>
        <v>-</v>
      </c>
      <c r="B3098" s="75"/>
      <c r="C3098" s="74"/>
      <c r="D3098" s="74"/>
      <c r="E3098" s="74"/>
      <c r="F3098" s="74"/>
      <c r="G3098" s="74"/>
      <c r="H3098" s="74"/>
      <c r="I3098" s="74"/>
      <c r="J3098" s="78"/>
      <c r="K3098" s="78"/>
      <c r="L3098" s="124" t="str">
        <f>IF($G3098=0,"-",VLOOKUP($G3098,Nomenclator!$B$6:$G$1000,3,0))</f>
        <v>-</v>
      </c>
      <c r="M3098" s="124" t="str">
        <f>IF($G3098=0,"-",VLOOKUP($G3098,Nomenclator!$B$6:$G$1000,4,0))</f>
        <v>-</v>
      </c>
      <c r="N3098" s="124" t="str">
        <f>IF($G3098=0,"-",VLOOKUP($G3098,Nomenclator!$B$6:$G$1000,6,0))</f>
        <v>-</v>
      </c>
      <c r="O3098" s="74"/>
      <c r="P3098" s="74"/>
    </row>
    <row r="3099" spans="1:16" x14ac:dyDescent="0.2">
      <c r="A3099" s="73" t="str">
        <f t="shared" si="48"/>
        <v>-</v>
      </c>
      <c r="B3099" s="75"/>
      <c r="C3099" s="74"/>
      <c r="D3099" s="74"/>
      <c r="E3099" s="74"/>
      <c r="F3099" s="74"/>
      <c r="G3099" s="74"/>
      <c r="H3099" s="74"/>
      <c r="I3099" s="74"/>
      <c r="J3099" s="78"/>
      <c r="K3099" s="78"/>
      <c r="L3099" s="124" t="str">
        <f>IF($G3099=0,"-",VLOOKUP($G3099,Nomenclator!$B$6:$G$1000,3,0))</f>
        <v>-</v>
      </c>
      <c r="M3099" s="124" t="str">
        <f>IF($G3099=0,"-",VLOOKUP($G3099,Nomenclator!$B$6:$G$1000,4,0))</f>
        <v>-</v>
      </c>
      <c r="N3099" s="124" t="str">
        <f>IF($G3099=0,"-",VLOOKUP($G3099,Nomenclator!$B$6:$G$1000,6,0))</f>
        <v>-</v>
      </c>
      <c r="O3099" s="74"/>
      <c r="P3099" s="74"/>
    </row>
    <row r="3100" spans="1:16" x14ac:dyDescent="0.2">
      <c r="A3100" s="73" t="str">
        <f t="shared" si="48"/>
        <v>-</v>
      </c>
      <c r="B3100" s="75"/>
      <c r="C3100" s="74"/>
      <c r="D3100" s="74"/>
      <c r="E3100" s="74"/>
      <c r="F3100" s="74"/>
      <c r="G3100" s="74"/>
      <c r="H3100" s="74"/>
      <c r="I3100" s="74"/>
      <c r="J3100" s="78"/>
      <c r="K3100" s="78"/>
      <c r="L3100" s="124" t="str">
        <f>IF($G3100=0,"-",VLOOKUP($G3100,Nomenclator!$B$6:$G$1000,3,0))</f>
        <v>-</v>
      </c>
      <c r="M3100" s="124" t="str">
        <f>IF($G3100=0,"-",VLOOKUP($G3100,Nomenclator!$B$6:$G$1000,4,0))</f>
        <v>-</v>
      </c>
      <c r="N3100" s="124" t="str">
        <f>IF($G3100=0,"-",VLOOKUP($G3100,Nomenclator!$B$6:$G$1000,6,0))</f>
        <v>-</v>
      </c>
      <c r="O3100" s="74"/>
      <c r="P3100" s="74"/>
    </row>
    <row r="3101" spans="1:16" x14ac:dyDescent="0.2">
      <c r="A3101" s="73" t="str">
        <f t="shared" si="48"/>
        <v>-</v>
      </c>
      <c r="B3101" s="75"/>
      <c r="C3101" s="74"/>
      <c r="D3101" s="74"/>
      <c r="E3101" s="74"/>
      <c r="F3101" s="74"/>
      <c r="G3101" s="74"/>
      <c r="H3101" s="74"/>
      <c r="I3101" s="74"/>
      <c r="J3101" s="78"/>
      <c r="K3101" s="78"/>
      <c r="L3101" s="124" t="str">
        <f>IF($G3101=0,"-",VLOOKUP($G3101,Nomenclator!$B$6:$G$1000,3,0))</f>
        <v>-</v>
      </c>
      <c r="M3101" s="124" t="str">
        <f>IF($G3101=0,"-",VLOOKUP($G3101,Nomenclator!$B$6:$G$1000,4,0))</f>
        <v>-</v>
      </c>
      <c r="N3101" s="124" t="str">
        <f>IF($G3101=0,"-",VLOOKUP($G3101,Nomenclator!$B$6:$G$1000,6,0))</f>
        <v>-</v>
      </c>
      <c r="O3101" s="74"/>
      <c r="P3101" s="74"/>
    </row>
    <row r="3102" spans="1:16" x14ac:dyDescent="0.2">
      <c r="A3102" s="73" t="str">
        <f t="shared" si="48"/>
        <v>-</v>
      </c>
      <c r="B3102" s="75"/>
      <c r="C3102" s="74"/>
      <c r="D3102" s="74"/>
      <c r="E3102" s="74"/>
      <c r="F3102" s="74"/>
      <c r="G3102" s="74"/>
      <c r="H3102" s="74"/>
      <c r="I3102" s="74"/>
      <c r="J3102" s="78"/>
      <c r="K3102" s="78"/>
      <c r="L3102" s="124" t="str">
        <f>IF($G3102=0,"-",VLOOKUP($G3102,Nomenclator!$B$6:$G$1000,3,0))</f>
        <v>-</v>
      </c>
      <c r="M3102" s="124" t="str">
        <f>IF($G3102=0,"-",VLOOKUP($G3102,Nomenclator!$B$6:$G$1000,4,0))</f>
        <v>-</v>
      </c>
      <c r="N3102" s="124" t="str">
        <f>IF($G3102=0,"-",VLOOKUP($G3102,Nomenclator!$B$6:$G$1000,6,0))</f>
        <v>-</v>
      </c>
      <c r="O3102" s="74"/>
      <c r="P3102" s="74"/>
    </row>
    <row r="3103" spans="1:16" x14ac:dyDescent="0.2">
      <c r="A3103" s="73" t="str">
        <f t="shared" si="48"/>
        <v>-</v>
      </c>
      <c r="B3103" s="75"/>
      <c r="C3103" s="74"/>
      <c r="D3103" s="74"/>
      <c r="E3103" s="74"/>
      <c r="F3103" s="74"/>
      <c r="G3103" s="74"/>
      <c r="H3103" s="74"/>
      <c r="I3103" s="74"/>
      <c r="J3103" s="78"/>
      <c r="K3103" s="78"/>
      <c r="L3103" s="124" t="str">
        <f>IF($G3103=0,"-",VLOOKUP($G3103,Nomenclator!$B$6:$G$1000,3,0))</f>
        <v>-</v>
      </c>
      <c r="M3103" s="124" t="str">
        <f>IF($G3103=0,"-",VLOOKUP($G3103,Nomenclator!$B$6:$G$1000,4,0))</f>
        <v>-</v>
      </c>
      <c r="N3103" s="124" t="str">
        <f>IF($G3103=0,"-",VLOOKUP($G3103,Nomenclator!$B$6:$G$1000,6,0))</f>
        <v>-</v>
      </c>
      <c r="O3103" s="74"/>
      <c r="P3103" s="74"/>
    </row>
    <row r="3104" spans="1:16" x14ac:dyDescent="0.2">
      <c r="A3104" s="73" t="str">
        <f t="shared" si="48"/>
        <v>-</v>
      </c>
      <c r="B3104" s="75"/>
      <c r="C3104" s="74"/>
      <c r="D3104" s="74"/>
      <c r="E3104" s="74"/>
      <c r="F3104" s="74"/>
      <c r="G3104" s="74"/>
      <c r="H3104" s="74"/>
      <c r="I3104" s="74"/>
      <c r="J3104" s="78"/>
      <c r="K3104" s="78"/>
      <c r="L3104" s="124" t="str">
        <f>IF($G3104=0,"-",VLOOKUP($G3104,Nomenclator!$B$6:$G$1000,3,0))</f>
        <v>-</v>
      </c>
      <c r="M3104" s="124" t="str">
        <f>IF($G3104=0,"-",VLOOKUP($G3104,Nomenclator!$B$6:$G$1000,4,0))</f>
        <v>-</v>
      </c>
      <c r="N3104" s="124" t="str">
        <f>IF($G3104=0,"-",VLOOKUP($G3104,Nomenclator!$B$6:$G$1000,6,0))</f>
        <v>-</v>
      </c>
      <c r="O3104" s="74"/>
      <c r="P3104" s="74"/>
    </row>
    <row r="3105" spans="1:16" x14ac:dyDescent="0.2">
      <c r="A3105" s="73" t="str">
        <f t="shared" si="48"/>
        <v>-</v>
      </c>
      <c r="B3105" s="75"/>
      <c r="C3105" s="74"/>
      <c r="D3105" s="74"/>
      <c r="E3105" s="74"/>
      <c r="F3105" s="74"/>
      <c r="G3105" s="74"/>
      <c r="H3105" s="74"/>
      <c r="I3105" s="74"/>
      <c r="J3105" s="78"/>
      <c r="K3105" s="78"/>
      <c r="L3105" s="124" t="str">
        <f>IF($G3105=0,"-",VLOOKUP($G3105,Nomenclator!$B$6:$G$1000,3,0))</f>
        <v>-</v>
      </c>
      <c r="M3105" s="124" t="str">
        <f>IF($G3105=0,"-",VLOOKUP($G3105,Nomenclator!$B$6:$G$1000,4,0))</f>
        <v>-</v>
      </c>
      <c r="N3105" s="124" t="str">
        <f>IF($G3105=0,"-",VLOOKUP($G3105,Nomenclator!$B$6:$G$1000,6,0))</f>
        <v>-</v>
      </c>
      <c r="O3105" s="74"/>
      <c r="P3105" s="74"/>
    </row>
    <row r="3106" spans="1:16" x14ac:dyDescent="0.2">
      <c r="A3106" s="73" t="str">
        <f t="shared" si="48"/>
        <v>-</v>
      </c>
      <c r="B3106" s="75"/>
      <c r="C3106" s="74"/>
      <c r="D3106" s="74"/>
      <c r="E3106" s="74"/>
      <c r="F3106" s="74"/>
      <c r="G3106" s="74"/>
      <c r="H3106" s="74"/>
      <c r="I3106" s="74"/>
      <c r="J3106" s="78"/>
      <c r="K3106" s="78"/>
      <c r="L3106" s="124" t="str">
        <f>IF($G3106=0,"-",VLOOKUP($G3106,Nomenclator!$B$6:$G$1000,3,0))</f>
        <v>-</v>
      </c>
      <c r="M3106" s="124" t="str">
        <f>IF($G3106=0,"-",VLOOKUP($G3106,Nomenclator!$B$6:$G$1000,4,0))</f>
        <v>-</v>
      </c>
      <c r="N3106" s="124" t="str">
        <f>IF($G3106=0,"-",VLOOKUP($G3106,Nomenclator!$B$6:$G$1000,6,0))</f>
        <v>-</v>
      </c>
      <c r="O3106" s="74"/>
      <c r="P3106" s="74"/>
    </row>
    <row r="3107" spans="1:16" x14ac:dyDescent="0.2">
      <c r="A3107" s="73" t="str">
        <f t="shared" si="48"/>
        <v>-</v>
      </c>
      <c r="B3107" s="75"/>
      <c r="C3107" s="74"/>
      <c r="D3107" s="74"/>
      <c r="E3107" s="74"/>
      <c r="F3107" s="74"/>
      <c r="G3107" s="74"/>
      <c r="H3107" s="74"/>
      <c r="I3107" s="74"/>
      <c r="J3107" s="78"/>
      <c r="K3107" s="78"/>
      <c r="L3107" s="124" t="str">
        <f>IF($G3107=0,"-",VLOOKUP($G3107,Nomenclator!$B$6:$G$1000,3,0))</f>
        <v>-</v>
      </c>
      <c r="M3107" s="124" t="str">
        <f>IF($G3107=0,"-",VLOOKUP($G3107,Nomenclator!$B$6:$G$1000,4,0))</f>
        <v>-</v>
      </c>
      <c r="N3107" s="124" t="str">
        <f>IF($G3107=0,"-",VLOOKUP($G3107,Nomenclator!$B$6:$G$1000,6,0))</f>
        <v>-</v>
      </c>
      <c r="O3107" s="74"/>
      <c r="P3107" s="74"/>
    </row>
    <row r="3108" spans="1:16" x14ac:dyDescent="0.2">
      <c r="A3108" s="73" t="str">
        <f t="shared" si="48"/>
        <v>-</v>
      </c>
      <c r="B3108" s="75"/>
      <c r="C3108" s="74"/>
      <c r="D3108" s="74"/>
      <c r="E3108" s="74"/>
      <c r="F3108" s="74"/>
      <c r="G3108" s="74"/>
      <c r="H3108" s="74"/>
      <c r="I3108" s="74"/>
      <c r="J3108" s="78"/>
      <c r="K3108" s="78"/>
      <c r="L3108" s="124" t="str">
        <f>IF($G3108=0,"-",VLOOKUP($G3108,Nomenclator!$B$6:$G$1000,3,0))</f>
        <v>-</v>
      </c>
      <c r="M3108" s="124" t="str">
        <f>IF($G3108=0,"-",VLOOKUP($G3108,Nomenclator!$B$6:$G$1000,4,0))</f>
        <v>-</v>
      </c>
      <c r="N3108" s="124" t="str">
        <f>IF($G3108=0,"-",VLOOKUP($G3108,Nomenclator!$B$6:$G$1000,6,0))</f>
        <v>-</v>
      </c>
      <c r="O3108" s="74"/>
      <c r="P3108" s="74"/>
    </row>
    <row r="3109" spans="1:16" x14ac:dyDescent="0.2">
      <c r="A3109" s="73" t="str">
        <f t="shared" si="48"/>
        <v>-</v>
      </c>
      <c r="B3109" s="75"/>
      <c r="C3109" s="74"/>
      <c r="D3109" s="74"/>
      <c r="E3109" s="74"/>
      <c r="F3109" s="74"/>
      <c r="G3109" s="74"/>
      <c r="H3109" s="74"/>
      <c r="I3109" s="74"/>
      <c r="J3109" s="78"/>
      <c r="K3109" s="78"/>
      <c r="L3109" s="124" t="str">
        <f>IF($G3109=0,"-",VLOOKUP($G3109,Nomenclator!$B$6:$G$1000,3,0))</f>
        <v>-</v>
      </c>
      <c r="M3109" s="124" t="str">
        <f>IF($G3109=0,"-",VLOOKUP($G3109,Nomenclator!$B$6:$G$1000,4,0))</f>
        <v>-</v>
      </c>
      <c r="N3109" s="124" t="str">
        <f>IF($G3109=0,"-",VLOOKUP($G3109,Nomenclator!$B$6:$G$1000,6,0))</f>
        <v>-</v>
      </c>
      <c r="O3109" s="74"/>
      <c r="P3109" s="74"/>
    </row>
    <row r="3110" spans="1:16" x14ac:dyDescent="0.2">
      <c r="A3110" s="73" t="str">
        <f t="shared" si="48"/>
        <v>-</v>
      </c>
      <c r="B3110" s="75"/>
      <c r="C3110" s="74"/>
      <c r="D3110" s="74"/>
      <c r="E3110" s="74"/>
      <c r="F3110" s="74"/>
      <c r="G3110" s="74"/>
      <c r="H3110" s="74"/>
      <c r="I3110" s="74"/>
      <c r="J3110" s="78"/>
      <c r="K3110" s="78"/>
      <c r="L3110" s="124" t="str">
        <f>IF($G3110=0,"-",VLOOKUP($G3110,Nomenclator!$B$6:$G$1000,3,0))</f>
        <v>-</v>
      </c>
      <c r="M3110" s="124" t="str">
        <f>IF($G3110=0,"-",VLOOKUP($G3110,Nomenclator!$B$6:$G$1000,4,0))</f>
        <v>-</v>
      </c>
      <c r="N3110" s="124" t="str">
        <f>IF($G3110=0,"-",VLOOKUP($G3110,Nomenclator!$B$6:$G$1000,6,0))</f>
        <v>-</v>
      </c>
      <c r="O3110" s="74"/>
      <c r="P3110" s="74"/>
    </row>
    <row r="3111" spans="1:16" x14ac:dyDescent="0.2">
      <c r="A3111" s="73" t="str">
        <f t="shared" si="48"/>
        <v>-</v>
      </c>
      <c r="B3111" s="75"/>
      <c r="C3111" s="74"/>
      <c r="D3111" s="74"/>
      <c r="E3111" s="74"/>
      <c r="F3111" s="74"/>
      <c r="G3111" s="74"/>
      <c r="H3111" s="74"/>
      <c r="I3111" s="74"/>
      <c r="J3111" s="78"/>
      <c r="K3111" s="78"/>
      <c r="L3111" s="124" t="str">
        <f>IF($G3111=0,"-",VLOOKUP($G3111,Nomenclator!$B$6:$G$1000,3,0))</f>
        <v>-</v>
      </c>
      <c r="M3111" s="124" t="str">
        <f>IF($G3111=0,"-",VLOOKUP($G3111,Nomenclator!$B$6:$G$1000,4,0))</f>
        <v>-</v>
      </c>
      <c r="N3111" s="124" t="str">
        <f>IF($G3111=0,"-",VLOOKUP($G3111,Nomenclator!$B$6:$G$1000,6,0))</f>
        <v>-</v>
      </c>
      <c r="O3111" s="74"/>
      <c r="P3111" s="74"/>
    </row>
    <row r="3112" spans="1:16" x14ac:dyDescent="0.2">
      <c r="A3112" s="73" t="str">
        <f t="shared" si="48"/>
        <v>-</v>
      </c>
      <c r="B3112" s="75"/>
      <c r="C3112" s="74"/>
      <c r="D3112" s="74"/>
      <c r="E3112" s="74"/>
      <c r="F3112" s="74"/>
      <c r="G3112" s="74"/>
      <c r="H3112" s="74"/>
      <c r="I3112" s="74"/>
      <c r="J3112" s="78"/>
      <c r="K3112" s="78"/>
      <c r="L3112" s="124" t="str">
        <f>IF($G3112=0,"-",VLOOKUP($G3112,Nomenclator!$B$6:$G$1000,3,0))</f>
        <v>-</v>
      </c>
      <c r="M3112" s="124" t="str">
        <f>IF($G3112=0,"-",VLOOKUP($G3112,Nomenclator!$B$6:$G$1000,4,0))</f>
        <v>-</v>
      </c>
      <c r="N3112" s="124" t="str">
        <f>IF($G3112=0,"-",VLOOKUP($G3112,Nomenclator!$B$6:$G$1000,6,0))</f>
        <v>-</v>
      </c>
      <c r="O3112" s="74"/>
      <c r="P3112" s="74"/>
    </row>
    <row r="3113" spans="1:16" x14ac:dyDescent="0.2">
      <c r="A3113" s="73" t="str">
        <f t="shared" si="48"/>
        <v>-</v>
      </c>
      <c r="B3113" s="75"/>
      <c r="C3113" s="74"/>
      <c r="D3113" s="74"/>
      <c r="E3113" s="74"/>
      <c r="F3113" s="74"/>
      <c r="G3113" s="74"/>
      <c r="H3113" s="74"/>
      <c r="I3113" s="74"/>
      <c r="J3113" s="78"/>
      <c r="K3113" s="78"/>
      <c r="L3113" s="124" t="str">
        <f>IF($G3113=0,"-",VLOOKUP($G3113,Nomenclator!$B$6:$G$1000,3,0))</f>
        <v>-</v>
      </c>
      <c r="M3113" s="124" t="str">
        <f>IF($G3113=0,"-",VLOOKUP($G3113,Nomenclator!$B$6:$G$1000,4,0))</f>
        <v>-</v>
      </c>
      <c r="N3113" s="124" t="str">
        <f>IF($G3113=0,"-",VLOOKUP($G3113,Nomenclator!$B$6:$G$1000,6,0))</f>
        <v>-</v>
      </c>
      <c r="O3113" s="74"/>
      <c r="P3113" s="74"/>
    </row>
    <row r="3114" spans="1:16" x14ac:dyDescent="0.2">
      <c r="A3114" s="73" t="str">
        <f t="shared" si="48"/>
        <v>-</v>
      </c>
      <c r="B3114" s="75"/>
      <c r="C3114" s="74"/>
      <c r="D3114" s="74"/>
      <c r="E3114" s="74"/>
      <c r="F3114" s="74"/>
      <c r="G3114" s="74"/>
      <c r="H3114" s="74"/>
      <c r="I3114" s="74"/>
      <c r="J3114" s="78"/>
      <c r="K3114" s="78"/>
      <c r="L3114" s="124" t="str">
        <f>IF($G3114=0,"-",VLOOKUP($G3114,Nomenclator!$B$6:$G$1000,3,0))</f>
        <v>-</v>
      </c>
      <c r="M3114" s="124" t="str">
        <f>IF($G3114=0,"-",VLOOKUP($G3114,Nomenclator!$B$6:$G$1000,4,0))</f>
        <v>-</v>
      </c>
      <c r="N3114" s="124" t="str">
        <f>IF($G3114=0,"-",VLOOKUP($G3114,Nomenclator!$B$6:$G$1000,6,0))</f>
        <v>-</v>
      </c>
      <c r="O3114" s="74"/>
      <c r="P3114" s="74"/>
    </row>
    <row r="3115" spans="1:16" x14ac:dyDescent="0.2">
      <c r="A3115" s="73" t="str">
        <f t="shared" si="48"/>
        <v>-</v>
      </c>
      <c r="B3115" s="75"/>
      <c r="C3115" s="74"/>
      <c r="D3115" s="74"/>
      <c r="E3115" s="74"/>
      <c r="F3115" s="74"/>
      <c r="G3115" s="74"/>
      <c r="H3115" s="74"/>
      <c r="I3115" s="74"/>
      <c r="J3115" s="78"/>
      <c r="K3115" s="78"/>
      <c r="L3115" s="124" t="str">
        <f>IF($G3115=0,"-",VLOOKUP($G3115,Nomenclator!$B$6:$G$1000,3,0))</f>
        <v>-</v>
      </c>
      <c r="M3115" s="124" t="str">
        <f>IF($G3115=0,"-",VLOOKUP($G3115,Nomenclator!$B$6:$G$1000,4,0))</f>
        <v>-</v>
      </c>
      <c r="N3115" s="124" t="str">
        <f>IF($G3115=0,"-",VLOOKUP($G3115,Nomenclator!$B$6:$G$1000,6,0))</f>
        <v>-</v>
      </c>
      <c r="O3115" s="74"/>
      <c r="P3115" s="74"/>
    </row>
    <row r="3116" spans="1:16" x14ac:dyDescent="0.2">
      <c r="A3116" s="73" t="str">
        <f t="shared" si="48"/>
        <v>-</v>
      </c>
      <c r="B3116" s="75"/>
      <c r="C3116" s="74"/>
      <c r="D3116" s="74"/>
      <c r="E3116" s="74"/>
      <c r="F3116" s="74"/>
      <c r="G3116" s="74"/>
      <c r="H3116" s="74"/>
      <c r="I3116" s="74"/>
      <c r="J3116" s="78"/>
      <c r="K3116" s="78"/>
      <c r="L3116" s="124" t="str">
        <f>IF($G3116=0,"-",VLOOKUP($G3116,Nomenclator!$B$6:$G$1000,3,0))</f>
        <v>-</v>
      </c>
      <c r="M3116" s="124" t="str">
        <f>IF($G3116=0,"-",VLOOKUP($G3116,Nomenclator!$B$6:$G$1000,4,0))</f>
        <v>-</v>
      </c>
      <c r="N3116" s="124" t="str">
        <f>IF($G3116=0,"-",VLOOKUP($G3116,Nomenclator!$B$6:$G$1000,6,0))</f>
        <v>-</v>
      </c>
      <c r="O3116" s="74"/>
      <c r="P3116" s="74"/>
    </row>
    <row r="3117" spans="1:16" x14ac:dyDescent="0.2">
      <c r="A3117" s="73" t="str">
        <f t="shared" si="48"/>
        <v>-</v>
      </c>
      <c r="B3117" s="75"/>
      <c r="C3117" s="74"/>
      <c r="D3117" s="74"/>
      <c r="E3117" s="74"/>
      <c r="F3117" s="74"/>
      <c r="G3117" s="74"/>
      <c r="H3117" s="74"/>
      <c r="I3117" s="74"/>
      <c r="J3117" s="78"/>
      <c r="K3117" s="78"/>
      <c r="L3117" s="124" t="str">
        <f>IF($G3117=0,"-",VLOOKUP($G3117,Nomenclator!$B$6:$G$1000,3,0))</f>
        <v>-</v>
      </c>
      <c r="M3117" s="124" t="str">
        <f>IF($G3117=0,"-",VLOOKUP($G3117,Nomenclator!$B$6:$G$1000,4,0))</f>
        <v>-</v>
      </c>
      <c r="N3117" s="124" t="str">
        <f>IF($G3117=0,"-",VLOOKUP($G3117,Nomenclator!$B$6:$G$1000,6,0))</f>
        <v>-</v>
      </c>
      <c r="O3117" s="74"/>
      <c r="P3117" s="74"/>
    </row>
    <row r="3118" spans="1:16" x14ac:dyDescent="0.2">
      <c r="A3118" s="73" t="str">
        <f t="shared" si="48"/>
        <v>-</v>
      </c>
      <c r="B3118" s="75"/>
      <c r="C3118" s="74"/>
      <c r="D3118" s="74"/>
      <c r="E3118" s="74"/>
      <c r="F3118" s="74"/>
      <c r="G3118" s="74"/>
      <c r="H3118" s="74"/>
      <c r="I3118" s="74"/>
      <c r="J3118" s="78"/>
      <c r="K3118" s="78"/>
      <c r="L3118" s="124" t="str">
        <f>IF($G3118=0,"-",VLOOKUP($G3118,Nomenclator!$B$6:$G$1000,3,0))</f>
        <v>-</v>
      </c>
      <c r="M3118" s="124" t="str">
        <f>IF($G3118=0,"-",VLOOKUP($G3118,Nomenclator!$B$6:$G$1000,4,0))</f>
        <v>-</v>
      </c>
      <c r="N3118" s="124" t="str">
        <f>IF($G3118=0,"-",VLOOKUP($G3118,Nomenclator!$B$6:$G$1000,6,0))</f>
        <v>-</v>
      </c>
      <c r="O3118" s="74"/>
      <c r="P3118" s="74"/>
    </row>
    <row r="3119" spans="1:16" x14ac:dyDescent="0.2">
      <c r="A3119" s="73" t="str">
        <f t="shared" si="48"/>
        <v>-</v>
      </c>
      <c r="B3119" s="75"/>
      <c r="C3119" s="74"/>
      <c r="D3119" s="74"/>
      <c r="E3119" s="74"/>
      <c r="F3119" s="74"/>
      <c r="G3119" s="74"/>
      <c r="H3119" s="74"/>
      <c r="I3119" s="74"/>
      <c r="J3119" s="78"/>
      <c r="K3119" s="78"/>
      <c r="L3119" s="124" t="str">
        <f>IF($G3119=0,"-",VLOOKUP($G3119,Nomenclator!$B$6:$G$1000,3,0))</f>
        <v>-</v>
      </c>
      <c r="M3119" s="124" t="str">
        <f>IF($G3119=0,"-",VLOOKUP($G3119,Nomenclator!$B$6:$G$1000,4,0))</f>
        <v>-</v>
      </c>
      <c r="N3119" s="124" t="str">
        <f>IF($G3119=0,"-",VLOOKUP($G3119,Nomenclator!$B$6:$G$1000,6,0))</f>
        <v>-</v>
      </c>
      <c r="O3119" s="74"/>
      <c r="P3119" s="74"/>
    </row>
    <row r="3120" spans="1:16" x14ac:dyDescent="0.2">
      <c r="A3120" s="73" t="str">
        <f t="shared" si="48"/>
        <v>-</v>
      </c>
      <c r="B3120" s="75"/>
      <c r="C3120" s="74"/>
      <c r="D3120" s="74"/>
      <c r="E3120" s="74"/>
      <c r="F3120" s="74"/>
      <c r="G3120" s="74"/>
      <c r="H3120" s="74"/>
      <c r="I3120" s="74"/>
      <c r="J3120" s="78"/>
      <c r="K3120" s="78"/>
      <c r="L3120" s="124" t="str">
        <f>IF($G3120=0,"-",VLOOKUP($G3120,Nomenclator!$B$6:$G$1000,3,0))</f>
        <v>-</v>
      </c>
      <c r="M3120" s="124" t="str">
        <f>IF($G3120=0,"-",VLOOKUP($G3120,Nomenclator!$B$6:$G$1000,4,0))</f>
        <v>-</v>
      </c>
      <c r="N3120" s="124" t="str">
        <f>IF($G3120=0,"-",VLOOKUP($G3120,Nomenclator!$B$6:$G$1000,6,0))</f>
        <v>-</v>
      </c>
      <c r="O3120" s="74"/>
      <c r="P3120" s="74"/>
    </row>
    <row r="3121" spans="1:16" x14ac:dyDescent="0.2">
      <c r="A3121" s="73" t="str">
        <f t="shared" si="48"/>
        <v>-</v>
      </c>
      <c r="B3121" s="75"/>
      <c r="C3121" s="74"/>
      <c r="D3121" s="74"/>
      <c r="E3121" s="74"/>
      <c r="F3121" s="74"/>
      <c r="G3121" s="74"/>
      <c r="H3121" s="74"/>
      <c r="I3121" s="74"/>
      <c r="J3121" s="78"/>
      <c r="K3121" s="78"/>
      <c r="L3121" s="124" t="str">
        <f>IF($G3121=0,"-",VLOOKUP($G3121,Nomenclator!$B$6:$G$1000,3,0))</f>
        <v>-</v>
      </c>
      <c r="M3121" s="124" t="str">
        <f>IF($G3121=0,"-",VLOOKUP($G3121,Nomenclator!$B$6:$G$1000,4,0))</f>
        <v>-</v>
      </c>
      <c r="N3121" s="124" t="str">
        <f>IF($G3121=0,"-",VLOOKUP($G3121,Nomenclator!$B$6:$G$1000,6,0))</f>
        <v>-</v>
      </c>
      <c r="O3121" s="74"/>
      <c r="P3121" s="74"/>
    </row>
    <row r="3122" spans="1:16" x14ac:dyDescent="0.2">
      <c r="A3122" s="73" t="str">
        <f t="shared" si="48"/>
        <v>-</v>
      </c>
      <c r="B3122" s="75"/>
      <c r="C3122" s="74"/>
      <c r="D3122" s="74"/>
      <c r="E3122" s="74"/>
      <c r="F3122" s="74"/>
      <c r="G3122" s="74"/>
      <c r="H3122" s="74"/>
      <c r="I3122" s="74"/>
      <c r="J3122" s="78"/>
      <c r="K3122" s="78"/>
      <c r="L3122" s="124" t="str">
        <f>IF($G3122=0,"-",VLOOKUP($G3122,Nomenclator!$B$6:$G$1000,3,0))</f>
        <v>-</v>
      </c>
      <c r="M3122" s="124" t="str">
        <f>IF($G3122=0,"-",VLOOKUP($G3122,Nomenclator!$B$6:$G$1000,4,0))</f>
        <v>-</v>
      </c>
      <c r="N3122" s="124" t="str">
        <f>IF($G3122=0,"-",VLOOKUP($G3122,Nomenclator!$B$6:$G$1000,6,0))</f>
        <v>-</v>
      </c>
      <c r="O3122" s="74"/>
      <c r="P3122" s="74"/>
    </row>
    <row r="3123" spans="1:16" x14ac:dyDescent="0.2">
      <c r="A3123" s="73" t="str">
        <f t="shared" si="48"/>
        <v>-</v>
      </c>
      <c r="B3123" s="75"/>
      <c r="C3123" s="74"/>
      <c r="D3123" s="74"/>
      <c r="E3123" s="74"/>
      <c r="F3123" s="74"/>
      <c r="G3123" s="74"/>
      <c r="H3123" s="74"/>
      <c r="I3123" s="74"/>
      <c r="J3123" s="78"/>
      <c r="K3123" s="78"/>
      <c r="L3123" s="124" t="str">
        <f>IF($G3123=0,"-",VLOOKUP($G3123,Nomenclator!$B$6:$G$1000,3,0))</f>
        <v>-</v>
      </c>
      <c r="M3123" s="124" t="str">
        <f>IF($G3123=0,"-",VLOOKUP($G3123,Nomenclator!$B$6:$G$1000,4,0))</f>
        <v>-</v>
      </c>
      <c r="N3123" s="124" t="str">
        <f>IF($G3123=0,"-",VLOOKUP($G3123,Nomenclator!$B$6:$G$1000,6,0))</f>
        <v>-</v>
      </c>
      <c r="O3123" s="74"/>
      <c r="P3123" s="74"/>
    </row>
    <row r="3124" spans="1:16" x14ac:dyDescent="0.2">
      <c r="A3124" s="73" t="str">
        <f t="shared" si="48"/>
        <v>-</v>
      </c>
      <c r="B3124" s="75"/>
      <c r="C3124" s="74"/>
      <c r="D3124" s="74"/>
      <c r="E3124" s="74"/>
      <c r="F3124" s="74"/>
      <c r="G3124" s="74"/>
      <c r="H3124" s="74"/>
      <c r="I3124" s="74"/>
      <c r="J3124" s="78"/>
      <c r="K3124" s="78"/>
      <c r="L3124" s="124" t="str">
        <f>IF($G3124=0,"-",VLOOKUP($G3124,Nomenclator!$B$6:$G$1000,3,0))</f>
        <v>-</v>
      </c>
      <c r="M3124" s="124" t="str">
        <f>IF($G3124=0,"-",VLOOKUP($G3124,Nomenclator!$B$6:$G$1000,4,0))</f>
        <v>-</v>
      </c>
      <c r="N3124" s="124" t="str">
        <f>IF($G3124=0,"-",VLOOKUP($G3124,Nomenclator!$B$6:$G$1000,6,0))</f>
        <v>-</v>
      </c>
      <c r="O3124" s="74"/>
      <c r="P3124" s="74"/>
    </row>
    <row r="3125" spans="1:16" x14ac:dyDescent="0.2">
      <c r="A3125" s="73" t="str">
        <f t="shared" si="48"/>
        <v>-</v>
      </c>
      <c r="B3125" s="75"/>
      <c r="C3125" s="74"/>
      <c r="D3125" s="74"/>
      <c r="E3125" s="74"/>
      <c r="F3125" s="74"/>
      <c r="G3125" s="74"/>
      <c r="H3125" s="74"/>
      <c r="I3125" s="74"/>
      <c r="J3125" s="78"/>
      <c r="K3125" s="78"/>
      <c r="L3125" s="124" t="str">
        <f>IF($G3125=0,"-",VLOOKUP($G3125,Nomenclator!$B$6:$G$1000,3,0))</f>
        <v>-</v>
      </c>
      <c r="M3125" s="124" t="str">
        <f>IF($G3125=0,"-",VLOOKUP($G3125,Nomenclator!$B$6:$G$1000,4,0))</f>
        <v>-</v>
      </c>
      <c r="N3125" s="124" t="str">
        <f>IF($G3125=0,"-",VLOOKUP($G3125,Nomenclator!$B$6:$G$1000,6,0))</f>
        <v>-</v>
      </c>
      <c r="O3125" s="74"/>
      <c r="P3125" s="74"/>
    </row>
    <row r="3126" spans="1:16" x14ac:dyDescent="0.2">
      <c r="A3126" s="73" t="str">
        <f t="shared" ref="A3126:A3189" si="49">IF(B3126=0,"-",YEAR(B3126))</f>
        <v>-</v>
      </c>
      <c r="B3126" s="75"/>
      <c r="C3126" s="74"/>
      <c r="D3126" s="74"/>
      <c r="E3126" s="74"/>
      <c r="F3126" s="74"/>
      <c r="G3126" s="74"/>
      <c r="H3126" s="74"/>
      <c r="I3126" s="74"/>
      <c r="J3126" s="78"/>
      <c r="K3126" s="78"/>
      <c r="L3126" s="124" t="str">
        <f>IF($G3126=0,"-",VLOOKUP($G3126,Nomenclator!$B$6:$G$1000,3,0))</f>
        <v>-</v>
      </c>
      <c r="M3126" s="124" t="str">
        <f>IF($G3126=0,"-",VLOOKUP($G3126,Nomenclator!$B$6:$G$1000,4,0))</f>
        <v>-</v>
      </c>
      <c r="N3126" s="124" t="str">
        <f>IF($G3126=0,"-",VLOOKUP($G3126,Nomenclator!$B$6:$G$1000,6,0))</f>
        <v>-</v>
      </c>
      <c r="O3126" s="74"/>
      <c r="P3126" s="74"/>
    </row>
    <row r="3127" spans="1:16" x14ac:dyDescent="0.2">
      <c r="A3127" s="73" t="str">
        <f t="shared" si="49"/>
        <v>-</v>
      </c>
      <c r="B3127" s="75"/>
      <c r="C3127" s="74"/>
      <c r="D3127" s="74"/>
      <c r="E3127" s="74"/>
      <c r="F3127" s="74"/>
      <c r="G3127" s="74"/>
      <c r="H3127" s="74"/>
      <c r="I3127" s="74"/>
      <c r="J3127" s="78"/>
      <c r="K3127" s="78"/>
      <c r="L3127" s="124" t="str">
        <f>IF($G3127=0,"-",VLOOKUP($G3127,Nomenclator!$B$6:$G$1000,3,0))</f>
        <v>-</v>
      </c>
      <c r="M3127" s="124" t="str">
        <f>IF($G3127=0,"-",VLOOKUP($G3127,Nomenclator!$B$6:$G$1000,4,0))</f>
        <v>-</v>
      </c>
      <c r="N3127" s="124" t="str">
        <f>IF($G3127=0,"-",VLOOKUP($G3127,Nomenclator!$B$6:$G$1000,6,0))</f>
        <v>-</v>
      </c>
      <c r="O3127" s="74"/>
      <c r="P3127" s="74"/>
    </row>
    <row r="3128" spans="1:16" x14ac:dyDescent="0.2">
      <c r="A3128" s="73" t="str">
        <f t="shared" si="49"/>
        <v>-</v>
      </c>
      <c r="B3128" s="75"/>
      <c r="C3128" s="74"/>
      <c r="D3128" s="74"/>
      <c r="E3128" s="74"/>
      <c r="F3128" s="74"/>
      <c r="G3128" s="74"/>
      <c r="H3128" s="74"/>
      <c r="I3128" s="74"/>
      <c r="J3128" s="78"/>
      <c r="K3128" s="78"/>
      <c r="L3128" s="124" t="str">
        <f>IF($G3128=0,"-",VLOOKUP($G3128,Nomenclator!$B$6:$G$1000,3,0))</f>
        <v>-</v>
      </c>
      <c r="M3128" s="124" t="str">
        <f>IF($G3128=0,"-",VLOOKUP($G3128,Nomenclator!$B$6:$G$1000,4,0))</f>
        <v>-</v>
      </c>
      <c r="N3128" s="124" t="str">
        <f>IF($G3128=0,"-",VLOOKUP($G3128,Nomenclator!$B$6:$G$1000,6,0))</f>
        <v>-</v>
      </c>
      <c r="O3128" s="74"/>
      <c r="P3128" s="74"/>
    </row>
    <row r="3129" spans="1:16" x14ac:dyDescent="0.2">
      <c r="A3129" s="73" t="str">
        <f t="shared" si="49"/>
        <v>-</v>
      </c>
      <c r="B3129" s="75"/>
      <c r="C3129" s="74"/>
      <c r="D3129" s="74"/>
      <c r="E3129" s="74"/>
      <c r="F3129" s="74"/>
      <c r="G3129" s="74"/>
      <c r="H3129" s="74"/>
      <c r="I3129" s="74"/>
      <c r="J3129" s="78"/>
      <c r="K3129" s="78"/>
      <c r="L3129" s="124" t="str">
        <f>IF($G3129=0,"-",VLOOKUP($G3129,Nomenclator!$B$6:$G$1000,3,0))</f>
        <v>-</v>
      </c>
      <c r="M3129" s="124" t="str">
        <f>IF($G3129=0,"-",VLOOKUP($G3129,Nomenclator!$B$6:$G$1000,4,0))</f>
        <v>-</v>
      </c>
      <c r="N3129" s="124" t="str">
        <f>IF($G3129=0,"-",VLOOKUP($G3129,Nomenclator!$B$6:$G$1000,6,0))</f>
        <v>-</v>
      </c>
      <c r="O3129" s="74"/>
      <c r="P3129" s="74"/>
    </row>
    <row r="3130" spans="1:16" x14ac:dyDescent="0.2">
      <c r="A3130" s="73" t="str">
        <f t="shared" si="49"/>
        <v>-</v>
      </c>
      <c r="B3130" s="75"/>
      <c r="C3130" s="74"/>
      <c r="D3130" s="74"/>
      <c r="E3130" s="74"/>
      <c r="F3130" s="74"/>
      <c r="G3130" s="74"/>
      <c r="H3130" s="74"/>
      <c r="I3130" s="74"/>
      <c r="J3130" s="78"/>
      <c r="K3130" s="78"/>
      <c r="L3130" s="124" t="str">
        <f>IF($G3130=0,"-",VLOOKUP($G3130,Nomenclator!$B$6:$G$1000,3,0))</f>
        <v>-</v>
      </c>
      <c r="M3130" s="124" t="str">
        <f>IF($G3130=0,"-",VLOOKUP($G3130,Nomenclator!$B$6:$G$1000,4,0))</f>
        <v>-</v>
      </c>
      <c r="N3130" s="124" t="str">
        <f>IF($G3130=0,"-",VLOOKUP($G3130,Nomenclator!$B$6:$G$1000,6,0))</f>
        <v>-</v>
      </c>
      <c r="O3130" s="74"/>
      <c r="P3130" s="74"/>
    </row>
    <row r="3131" spans="1:16" x14ac:dyDescent="0.2">
      <c r="A3131" s="73" t="str">
        <f t="shared" si="49"/>
        <v>-</v>
      </c>
      <c r="B3131" s="75"/>
      <c r="C3131" s="74"/>
      <c r="D3131" s="74"/>
      <c r="E3131" s="74"/>
      <c r="F3131" s="74"/>
      <c r="G3131" s="74"/>
      <c r="H3131" s="74"/>
      <c r="I3131" s="74"/>
      <c r="J3131" s="78"/>
      <c r="K3131" s="78"/>
      <c r="L3131" s="124" t="str">
        <f>IF($G3131=0,"-",VLOOKUP($G3131,Nomenclator!$B$6:$G$1000,3,0))</f>
        <v>-</v>
      </c>
      <c r="M3131" s="124" t="str">
        <f>IF($G3131=0,"-",VLOOKUP($G3131,Nomenclator!$B$6:$G$1000,4,0))</f>
        <v>-</v>
      </c>
      <c r="N3131" s="124" t="str">
        <f>IF($G3131=0,"-",VLOOKUP($G3131,Nomenclator!$B$6:$G$1000,6,0))</f>
        <v>-</v>
      </c>
      <c r="O3131" s="74"/>
      <c r="P3131" s="74"/>
    </row>
    <row r="3132" spans="1:16" x14ac:dyDescent="0.2">
      <c r="A3132" s="73" t="str">
        <f t="shared" si="49"/>
        <v>-</v>
      </c>
      <c r="B3132" s="75"/>
      <c r="C3132" s="74"/>
      <c r="D3132" s="74"/>
      <c r="E3132" s="74"/>
      <c r="F3132" s="74"/>
      <c r="G3132" s="74"/>
      <c r="H3132" s="74"/>
      <c r="I3132" s="74"/>
      <c r="J3132" s="78"/>
      <c r="K3132" s="78"/>
      <c r="L3132" s="124" t="str">
        <f>IF($G3132=0,"-",VLOOKUP($G3132,Nomenclator!$B$6:$G$1000,3,0))</f>
        <v>-</v>
      </c>
      <c r="M3132" s="124" t="str">
        <f>IF($G3132=0,"-",VLOOKUP($G3132,Nomenclator!$B$6:$G$1000,4,0))</f>
        <v>-</v>
      </c>
      <c r="N3132" s="124" t="str">
        <f>IF($G3132=0,"-",VLOOKUP($G3132,Nomenclator!$B$6:$G$1000,6,0))</f>
        <v>-</v>
      </c>
      <c r="O3132" s="74"/>
      <c r="P3132" s="74"/>
    </row>
    <row r="3133" spans="1:16" x14ac:dyDescent="0.2">
      <c r="A3133" s="73" t="str">
        <f t="shared" si="49"/>
        <v>-</v>
      </c>
      <c r="B3133" s="75"/>
      <c r="C3133" s="74"/>
      <c r="D3133" s="74"/>
      <c r="E3133" s="74"/>
      <c r="F3133" s="74"/>
      <c r="G3133" s="74"/>
      <c r="H3133" s="74"/>
      <c r="I3133" s="74"/>
      <c r="J3133" s="78"/>
      <c r="K3133" s="78"/>
      <c r="L3133" s="124" t="str">
        <f>IF($G3133=0,"-",VLOOKUP($G3133,Nomenclator!$B$6:$G$1000,3,0))</f>
        <v>-</v>
      </c>
      <c r="M3133" s="124" t="str">
        <f>IF($G3133=0,"-",VLOOKUP($G3133,Nomenclator!$B$6:$G$1000,4,0))</f>
        <v>-</v>
      </c>
      <c r="N3133" s="124" t="str">
        <f>IF($G3133=0,"-",VLOOKUP($G3133,Nomenclator!$B$6:$G$1000,6,0))</f>
        <v>-</v>
      </c>
      <c r="O3133" s="74"/>
      <c r="P3133" s="74"/>
    </row>
    <row r="3134" spans="1:16" x14ac:dyDescent="0.2">
      <c r="A3134" s="73" t="str">
        <f t="shared" si="49"/>
        <v>-</v>
      </c>
      <c r="B3134" s="75"/>
      <c r="C3134" s="74"/>
      <c r="D3134" s="74"/>
      <c r="E3134" s="74"/>
      <c r="F3134" s="74"/>
      <c r="G3134" s="74"/>
      <c r="H3134" s="74"/>
      <c r="I3134" s="74"/>
      <c r="J3134" s="78"/>
      <c r="K3134" s="78"/>
      <c r="L3134" s="124" t="str">
        <f>IF($G3134=0,"-",VLOOKUP($G3134,Nomenclator!$B$6:$G$1000,3,0))</f>
        <v>-</v>
      </c>
      <c r="M3134" s="124" t="str">
        <f>IF($G3134=0,"-",VLOOKUP($G3134,Nomenclator!$B$6:$G$1000,4,0))</f>
        <v>-</v>
      </c>
      <c r="N3134" s="124" t="str">
        <f>IF($G3134=0,"-",VLOOKUP($G3134,Nomenclator!$B$6:$G$1000,6,0))</f>
        <v>-</v>
      </c>
      <c r="O3134" s="74"/>
      <c r="P3134" s="74"/>
    </row>
    <row r="3135" spans="1:16" x14ac:dyDescent="0.2">
      <c r="A3135" s="73" t="str">
        <f t="shared" si="49"/>
        <v>-</v>
      </c>
      <c r="B3135" s="75"/>
      <c r="C3135" s="74"/>
      <c r="D3135" s="74"/>
      <c r="E3135" s="74"/>
      <c r="F3135" s="74"/>
      <c r="G3135" s="74"/>
      <c r="H3135" s="74"/>
      <c r="I3135" s="74"/>
      <c r="J3135" s="78"/>
      <c r="K3135" s="78"/>
      <c r="L3135" s="124" t="str">
        <f>IF($G3135=0,"-",VLOOKUP($G3135,Nomenclator!$B$6:$G$1000,3,0))</f>
        <v>-</v>
      </c>
      <c r="M3135" s="124" t="str">
        <f>IF($G3135=0,"-",VLOOKUP($G3135,Nomenclator!$B$6:$G$1000,4,0))</f>
        <v>-</v>
      </c>
      <c r="N3135" s="124" t="str">
        <f>IF($G3135=0,"-",VLOOKUP($G3135,Nomenclator!$B$6:$G$1000,6,0))</f>
        <v>-</v>
      </c>
      <c r="O3135" s="74"/>
      <c r="P3135" s="74"/>
    </row>
    <row r="3136" spans="1:16" x14ac:dyDescent="0.2">
      <c r="A3136" s="73" t="str">
        <f t="shared" si="49"/>
        <v>-</v>
      </c>
      <c r="B3136" s="75"/>
      <c r="C3136" s="74"/>
      <c r="D3136" s="74"/>
      <c r="E3136" s="74"/>
      <c r="F3136" s="74"/>
      <c r="G3136" s="74"/>
      <c r="H3136" s="74"/>
      <c r="I3136" s="74"/>
      <c r="J3136" s="78"/>
      <c r="K3136" s="78"/>
      <c r="L3136" s="124" t="str">
        <f>IF($G3136=0,"-",VLOOKUP($G3136,Nomenclator!$B$6:$G$1000,3,0))</f>
        <v>-</v>
      </c>
      <c r="M3136" s="124" t="str">
        <f>IF($G3136=0,"-",VLOOKUP($G3136,Nomenclator!$B$6:$G$1000,4,0))</f>
        <v>-</v>
      </c>
      <c r="N3136" s="124" t="str">
        <f>IF($G3136=0,"-",VLOOKUP($G3136,Nomenclator!$B$6:$G$1000,6,0))</f>
        <v>-</v>
      </c>
      <c r="O3136" s="74"/>
      <c r="P3136" s="74"/>
    </row>
    <row r="3137" spans="1:16" x14ac:dyDescent="0.2">
      <c r="A3137" s="73" t="str">
        <f t="shared" si="49"/>
        <v>-</v>
      </c>
      <c r="B3137" s="75"/>
      <c r="C3137" s="74"/>
      <c r="D3137" s="74"/>
      <c r="E3137" s="74"/>
      <c r="F3137" s="74"/>
      <c r="G3137" s="74"/>
      <c r="H3137" s="74"/>
      <c r="I3137" s="74"/>
      <c r="J3137" s="78"/>
      <c r="K3137" s="78"/>
      <c r="L3137" s="124" t="str">
        <f>IF($G3137=0,"-",VLOOKUP($G3137,Nomenclator!$B$6:$G$1000,3,0))</f>
        <v>-</v>
      </c>
      <c r="M3137" s="124" t="str">
        <f>IF($G3137=0,"-",VLOOKUP($G3137,Nomenclator!$B$6:$G$1000,4,0))</f>
        <v>-</v>
      </c>
      <c r="N3137" s="124" t="str">
        <f>IF($G3137=0,"-",VLOOKUP($G3137,Nomenclator!$B$6:$G$1000,6,0))</f>
        <v>-</v>
      </c>
      <c r="O3137" s="74"/>
      <c r="P3137" s="74"/>
    </row>
    <row r="3138" spans="1:16" x14ac:dyDescent="0.2">
      <c r="A3138" s="73" t="str">
        <f t="shared" si="49"/>
        <v>-</v>
      </c>
      <c r="B3138" s="75"/>
      <c r="C3138" s="74"/>
      <c r="D3138" s="74"/>
      <c r="E3138" s="74"/>
      <c r="F3138" s="74"/>
      <c r="G3138" s="74"/>
      <c r="H3138" s="74"/>
      <c r="I3138" s="74"/>
      <c r="J3138" s="78"/>
      <c r="K3138" s="78"/>
      <c r="L3138" s="124" t="str">
        <f>IF($G3138=0,"-",VLOOKUP($G3138,Nomenclator!$B$6:$G$1000,3,0))</f>
        <v>-</v>
      </c>
      <c r="M3138" s="124" t="str">
        <f>IF($G3138=0,"-",VLOOKUP($G3138,Nomenclator!$B$6:$G$1000,4,0))</f>
        <v>-</v>
      </c>
      <c r="N3138" s="124" t="str">
        <f>IF($G3138=0,"-",VLOOKUP($G3138,Nomenclator!$B$6:$G$1000,6,0))</f>
        <v>-</v>
      </c>
      <c r="O3138" s="74"/>
      <c r="P3138" s="74"/>
    </row>
    <row r="3139" spans="1:16" x14ac:dyDescent="0.2">
      <c r="A3139" s="73" t="str">
        <f t="shared" si="49"/>
        <v>-</v>
      </c>
      <c r="B3139" s="75"/>
      <c r="C3139" s="74"/>
      <c r="D3139" s="74"/>
      <c r="E3139" s="74"/>
      <c r="F3139" s="74"/>
      <c r="G3139" s="74"/>
      <c r="H3139" s="74"/>
      <c r="I3139" s="74"/>
      <c r="J3139" s="78"/>
      <c r="K3139" s="78"/>
      <c r="L3139" s="124" t="str">
        <f>IF($G3139=0,"-",VLOOKUP($G3139,Nomenclator!$B$6:$G$1000,3,0))</f>
        <v>-</v>
      </c>
      <c r="M3139" s="124" t="str">
        <f>IF($G3139=0,"-",VLOOKUP($G3139,Nomenclator!$B$6:$G$1000,4,0))</f>
        <v>-</v>
      </c>
      <c r="N3139" s="124" t="str">
        <f>IF($G3139=0,"-",VLOOKUP($G3139,Nomenclator!$B$6:$G$1000,6,0))</f>
        <v>-</v>
      </c>
      <c r="O3139" s="74"/>
      <c r="P3139" s="74"/>
    </row>
    <row r="3140" spans="1:16" x14ac:dyDescent="0.2">
      <c r="A3140" s="73" t="str">
        <f t="shared" si="49"/>
        <v>-</v>
      </c>
      <c r="B3140" s="75"/>
      <c r="C3140" s="74"/>
      <c r="D3140" s="74"/>
      <c r="E3140" s="74"/>
      <c r="F3140" s="74"/>
      <c r="G3140" s="74"/>
      <c r="H3140" s="74"/>
      <c r="I3140" s="74"/>
      <c r="J3140" s="78"/>
      <c r="K3140" s="78"/>
      <c r="L3140" s="124" t="str">
        <f>IF($G3140=0,"-",VLOOKUP($G3140,Nomenclator!$B$6:$G$1000,3,0))</f>
        <v>-</v>
      </c>
      <c r="M3140" s="124" t="str">
        <f>IF($G3140=0,"-",VLOOKUP($G3140,Nomenclator!$B$6:$G$1000,4,0))</f>
        <v>-</v>
      </c>
      <c r="N3140" s="124" t="str">
        <f>IF($G3140=0,"-",VLOOKUP($G3140,Nomenclator!$B$6:$G$1000,6,0))</f>
        <v>-</v>
      </c>
      <c r="O3140" s="74"/>
      <c r="P3140" s="74"/>
    </row>
    <row r="3141" spans="1:16" x14ac:dyDescent="0.2">
      <c r="A3141" s="73" t="str">
        <f t="shared" si="49"/>
        <v>-</v>
      </c>
      <c r="B3141" s="75"/>
      <c r="C3141" s="74"/>
      <c r="D3141" s="74"/>
      <c r="E3141" s="74"/>
      <c r="F3141" s="74"/>
      <c r="G3141" s="74"/>
      <c r="H3141" s="74"/>
      <c r="I3141" s="74"/>
      <c r="J3141" s="78"/>
      <c r="K3141" s="78"/>
      <c r="L3141" s="124" t="str">
        <f>IF($G3141=0,"-",VLOOKUP($G3141,Nomenclator!$B$6:$G$1000,3,0))</f>
        <v>-</v>
      </c>
      <c r="M3141" s="124" t="str">
        <f>IF($G3141=0,"-",VLOOKUP($G3141,Nomenclator!$B$6:$G$1000,4,0))</f>
        <v>-</v>
      </c>
      <c r="N3141" s="124" t="str">
        <f>IF($G3141=0,"-",VLOOKUP($G3141,Nomenclator!$B$6:$G$1000,6,0))</f>
        <v>-</v>
      </c>
      <c r="O3141" s="74"/>
      <c r="P3141" s="74"/>
    </row>
    <row r="3142" spans="1:16" x14ac:dyDescent="0.2">
      <c r="A3142" s="73" t="str">
        <f t="shared" si="49"/>
        <v>-</v>
      </c>
      <c r="B3142" s="75"/>
      <c r="C3142" s="74"/>
      <c r="D3142" s="74"/>
      <c r="E3142" s="74"/>
      <c r="F3142" s="74"/>
      <c r="G3142" s="74"/>
      <c r="H3142" s="74"/>
      <c r="I3142" s="74"/>
      <c r="J3142" s="78"/>
      <c r="K3142" s="78"/>
      <c r="L3142" s="124" t="str">
        <f>IF($G3142=0,"-",VLOOKUP($G3142,Nomenclator!$B$6:$G$1000,3,0))</f>
        <v>-</v>
      </c>
      <c r="M3142" s="124" t="str">
        <f>IF($G3142=0,"-",VLOOKUP($G3142,Nomenclator!$B$6:$G$1000,4,0))</f>
        <v>-</v>
      </c>
      <c r="N3142" s="124" t="str">
        <f>IF($G3142=0,"-",VLOOKUP($G3142,Nomenclator!$B$6:$G$1000,6,0))</f>
        <v>-</v>
      </c>
      <c r="O3142" s="74"/>
      <c r="P3142" s="74"/>
    </row>
    <row r="3143" spans="1:16" x14ac:dyDescent="0.2">
      <c r="A3143" s="73" t="str">
        <f t="shared" si="49"/>
        <v>-</v>
      </c>
      <c r="B3143" s="75"/>
      <c r="C3143" s="74"/>
      <c r="D3143" s="74"/>
      <c r="E3143" s="74"/>
      <c r="F3143" s="74"/>
      <c r="G3143" s="74"/>
      <c r="H3143" s="74"/>
      <c r="I3143" s="74"/>
      <c r="J3143" s="78"/>
      <c r="K3143" s="78"/>
      <c r="L3143" s="124" t="str">
        <f>IF($G3143=0,"-",VLOOKUP($G3143,Nomenclator!$B$6:$G$1000,3,0))</f>
        <v>-</v>
      </c>
      <c r="M3143" s="124" t="str">
        <f>IF($G3143=0,"-",VLOOKUP($G3143,Nomenclator!$B$6:$G$1000,4,0))</f>
        <v>-</v>
      </c>
      <c r="N3143" s="124" t="str">
        <f>IF($G3143=0,"-",VLOOKUP($G3143,Nomenclator!$B$6:$G$1000,6,0))</f>
        <v>-</v>
      </c>
      <c r="O3143" s="74"/>
      <c r="P3143" s="74"/>
    </row>
    <row r="3144" spans="1:16" x14ac:dyDescent="0.2">
      <c r="A3144" s="73" t="str">
        <f t="shared" si="49"/>
        <v>-</v>
      </c>
      <c r="B3144" s="75"/>
      <c r="C3144" s="74"/>
      <c r="D3144" s="74"/>
      <c r="E3144" s="74"/>
      <c r="F3144" s="74"/>
      <c r="G3144" s="74"/>
      <c r="H3144" s="74"/>
      <c r="I3144" s="74"/>
      <c r="J3144" s="78"/>
      <c r="K3144" s="78"/>
      <c r="L3144" s="124" t="str">
        <f>IF($G3144=0,"-",VLOOKUP($G3144,Nomenclator!$B$6:$G$1000,3,0))</f>
        <v>-</v>
      </c>
      <c r="M3144" s="124" t="str">
        <f>IF($G3144=0,"-",VLOOKUP($G3144,Nomenclator!$B$6:$G$1000,4,0))</f>
        <v>-</v>
      </c>
      <c r="N3144" s="124" t="str">
        <f>IF($G3144=0,"-",VLOOKUP($G3144,Nomenclator!$B$6:$G$1000,6,0))</f>
        <v>-</v>
      </c>
      <c r="O3144" s="74"/>
      <c r="P3144" s="74"/>
    </row>
    <row r="3145" spans="1:16" x14ac:dyDescent="0.2">
      <c r="A3145" s="73" t="str">
        <f t="shared" si="49"/>
        <v>-</v>
      </c>
      <c r="B3145" s="75"/>
      <c r="C3145" s="74"/>
      <c r="D3145" s="74"/>
      <c r="E3145" s="74"/>
      <c r="F3145" s="74"/>
      <c r="G3145" s="74"/>
      <c r="H3145" s="74"/>
      <c r="I3145" s="74"/>
      <c r="J3145" s="78"/>
      <c r="K3145" s="78"/>
      <c r="L3145" s="124" t="str">
        <f>IF($G3145=0,"-",VLOOKUP($G3145,Nomenclator!$B$6:$G$1000,3,0))</f>
        <v>-</v>
      </c>
      <c r="M3145" s="124" t="str">
        <f>IF($G3145=0,"-",VLOOKUP($G3145,Nomenclator!$B$6:$G$1000,4,0))</f>
        <v>-</v>
      </c>
      <c r="N3145" s="124" t="str">
        <f>IF($G3145=0,"-",VLOOKUP($G3145,Nomenclator!$B$6:$G$1000,6,0))</f>
        <v>-</v>
      </c>
      <c r="O3145" s="74"/>
      <c r="P3145" s="74"/>
    </row>
    <row r="3146" spans="1:16" x14ac:dyDescent="0.2">
      <c r="A3146" s="73" t="str">
        <f t="shared" si="49"/>
        <v>-</v>
      </c>
      <c r="B3146" s="75"/>
      <c r="C3146" s="74"/>
      <c r="D3146" s="74"/>
      <c r="E3146" s="74"/>
      <c r="F3146" s="74"/>
      <c r="G3146" s="74"/>
      <c r="H3146" s="74"/>
      <c r="I3146" s="74"/>
      <c r="J3146" s="78"/>
      <c r="K3146" s="78"/>
      <c r="L3146" s="124" t="str">
        <f>IF($G3146=0,"-",VLOOKUP($G3146,Nomenclator!$B$6:$G$1000,3,0))</f>
        <v>-</v>
      </c>
      <c r="M3146" s="124" t="str">
        <f>IF($G3146=0,"-",VLOOKUP($G3146,Nomenclator!$B$6:$G$1000,4,0))</f>
        <v>-</v>
      </c>
      <c r="N3146" s="124" t="str">
        <f>IF($G3146=0,"-",VLOOKUP($G3146,Nomenclator!$B$6:$G$1000,6,0))</f>
        <v>-</v>
      </c>
      <c r="O3146" s="74"/>
      <c r="P3146" s="74"/>
    </row>
    <row r="3147" spans="1:16" x14ac:dyDescent="0.2">
      <c r="A3147" s="73" t="str">
        <f t="shared" si="49"/>
        <v>-</v>
      </c>
      <c r="B3147" s="75"/>
      <c r="C3147" s="74"/>
      <c r="D3147" s="74"/>
      <c r="E3147" s="74"/>
      <c r="F3147" s="74"/>
      <c r="G3147" s="74"/>
      <c r="H3147" s="74"/>
      <c r="I3147" s="74"/>
      <c r="J3147" s="78"/>
      <c r="K3147" s="78"/>
      <c r="L3147" s="124" t="str">
        <f>IF($G3147=0,"-",VLOOKUP($G3147,Nomenclator!$B$6:$G$1000,3,0))</f>
        <v>-</v>
      </c>
      <c r="M3147" s="124" t="str">
        <f>IF($G3147=0,"-",VLOOKUP($G3147,Nomenclator!$B$6:$G$1000,4,0))</f>
        <v>-</v>
      </c>
      <c r="N3147" s="124" t="str">
        <f>IF($G3147=0,"-",VLOOKUP($G3147,Nomenclator!$B$6:$G$1000,6,0))</f>
        <v>-</v>
      </c>
      <c r="O3147" s="74"/>
      <c r="P3147" s="74"/>
    </row>
    <row r="3148" spans="1:16" x14ac:dyDescent="0.2">
      <c r="A3148" s="73" t="str">
        <f t="shared" si="49"/>
        <v>-</v>
      </c>
      <c r="B3148" s="75"/>
      <c r="C3148" s="74"/>
      <c r="D3148" s="74"/>
      <c r="E3148" s="74"/>
      <c r="F3148" s="74"/>
      <c r="G3148" s="74"/>
      <c r="H3148" s="74"/>
      <c r="I3148" s="74"/>
      <c r="J3148" s="78"/>
      <c r="K3148" s="78"/>
      <c r="L3148" s="124" t="str">
        <f>IF($G3148=0,"-",VLOOKUP($G3148,Nomenclator!$B$6:$G$1000,3,0))</f>
        <v>-</v>
      </c>
      <c r="M3148" s="124" t="str">
        <f>IF($G3148=0,"-",VLOOKUP($G3148,Nomenclator!$B$6:$G$1000,4,0))</f>
        <v>-</v>
      </c>
      <c r="N3148" s="124" t="str">
        <f>IF($G3148=0,"-",VLOOKUP($G3148,Nomenclator!$B$6:$G$1000,6,0))</f>
        <v>-</v>
      </c>
      <c r="O3148" s="74"/>
      <c r="P3148" s="74"/>
    </row>
    <row r="3149" spans="1:16" x14ac:dyDescent="0.2">
      <c r="A3149" s="73" t="str">
        <f t="shared" si="49"/>
        <v>-</v>
      </c>
      <c r="B3149" s="75"/>
      <c r="C3149" s="74"/>
      <c r="D3149" s="74"/>
      <c r="E3149" s="74"/>
      <c r="F3149" s="74"/>
      <c r="G3149" s="74"/>
      <c r="H3149" s="74"/>
      <c r="I3149" s="74"/>
      <c r="J3149" s="78"/>
      <c r="K3149" s="78"/>
      <c r="L3149" s="124" t="str">
        <f>IF($G3149=0,"-",VLOOKUP($G3149,Nomenclator!$B$6:$G$1000,3,0))</f>
        <v>-</v>
      </c>
      <c r="M3149" s="124" t="str">
        <f>IF($G3149=0,"-",VLOOKUP($G3149,Nomenclator!$B$6:$G$1000,4,0))</f>
        <v>-</v>
      </c>
      <c r="N3149" s="124" t="str">
        <f>IF($G3149=0,"-",VLOOKUP($G3149,Nomenclator!$B$6:$G$1000,6,0))</f>
        <v>-</v>
      </c>
      <c r="O3149" s="74"/>
      <c r="P3149" s="74"/>
    </row>
    <row r="3150" spans="1:16" x14ac:dyDescent="0.2">
      <c r="A3150" s="73" t="str">
        <f t="shared" si="49"/>
        <v>-</v>
      </c>
      <c r="B3150" s="75"/>
      <c r="C3150" s="74"/>
      <c r="D3150" s="74"/>
      <c r="E3150" s="74"/>
      <c r="F3150" s="74"/>
      <c r="G3150" s="74"/>
      <c r="H3150" s="74"/>
      <c r="I3150" s="74"/>
      <c r="J3150" s="78"/>
      <c r="K3150" s="78"/>
      <c r="L3150" s="124" t="str">
        <f>IF($G3150=0,"-",VLOOKUP($G3150,Nomenclator!$B$6:$G$1000,3,0))</f>
        <v>-</v>
      </c>
      <c r="M3150" s="124" t="str">
        <f>IF($G3150=0,"-",VLOOKUP($G3150,Nomenclator!$B$6:$G$1000,4,0))</f>
        <v>-</v>
      </c>
      <c r="N3150" s="124" t="str">
        <f>IF($G3150=0,"-",VLOOKUP($G3150,Nomenclator!$B$6:$G$1000,6,0))</f>
        <v>-</v>
      </c>
      <c r="O3150" s="74"/>
      <c r="P3150" s="74"/>
    </row>
    <row r="3151" spans="1:16" x14ac:dyDescent="0.2">
      <c r="A3151" s="73" t="str">
        <f t="shared" si="49"/>
        <v>-</v>
      </c>
      <c r="B3151" s="75"/>
      <c r="C3151" s="74"/>
      <c r="D3151" s="74"/>
      <c r="E3151" s="74"/>
      <c r="F3151" s="74"/>
      <c r="G3151" s="74"/>
      <c r="H3151" s="74"/>
      <c r="I3151" s="74"/>
      <c r="J3151" s="78"/>
      <c r="K3151" s="78"/>
      <c r="L3151" s="124" t="str">
        <f>IF($G3151=0,"-",VLOOKUP($G3151,Nomenclator!$B$6:$G$1000,3,0))</f>
        <v>-</v>
      </c>
      <c r="M3151" s="124" t="str">
        <f>IF($G3151=0,"-",VLOOKUP($G3151,Nomenclator!$B$6:$G$1000,4,0))</f>
        <v>-</v>
      </c>
      <c r="N3151" s="124" t="str">
        <f>IF($G3151=0,"-",VLOOKUP($G3151,Nomenclator!$B$6:$G$1000,6,0))</f>
        <v>-</v>
      </c>
      <c r="O3151" s="74"/>
      <c r="P3151" s="74"/>
    </row>
    <row r="3152" spans="1:16" x14ac:dyDescent="0.2">
      <c r="A3152" s="73" t="str">
        <f t="shared" si="49"/>
        <v>-</v>
      </c>
      <c r="B3152" s="75"/>
      <c r="C3152" s="74"/>
      <c r="D3152" s="74"/>
      <c r="E3152" s="74"/>
      <c r="F3152" s="74"/>
      <c r="G3152" s="74"/>
      <c r="H3152" s="74"/>
      <c r="I3152" s="74"/>
      <c r="J3152" s="78"/>
      <c r="K3152" s="78"/>
      <c r="L3152" s="124" t="str">
        <f>IF($G3152=0,"-",VLOOKUP($G3152,Nomenclator!$B$6:$G$1000,3,0))</f>
        <v>-</v>
      </c>
      <c r="M3152" s="124" t="str">
        <f>IF($G3152=0,"-",VLOOKUP($G3152,Nomenclator!$B$6:$G$1000,4,0))</f>
        <v>-</v>
      </c>
      <c r="N3152" s="124" t="str">
        <f>IF($G3152=0,"-",VLOOKUP($G3152,Nomenclator!$B$6:$G$1000,6,0))</f>
        <v>-</v>
      </c>
      <c r="O3152" s="74"/>
      <c r="P3152" s="74"/>
    </row>
    <row r="3153" spans="1:16" x14ac:dyDescent="0.2">
      <c r="A3153" s="73" t="str">
        <f t="shared" si="49"/>
        <v>-</v>
      </c>
      <c r="B3153" s="75"/>
      <c r="C3153" s="74"/>
      <c r="D3153" s="74"/>
      <c r="E3153" s="74"/>
      <c r="F3153" s="74"/>
      <c r="G3153" s="74"/>
      <c r="H3153" s="74"/>
      <c r="I3153" s="74"/>
      <c r="J3153" s="78"/>
      <c r="K3153" s="78"/>
      <c r="L3153" s="124" t="str">
        <f>IF($G3153=0,"-",VLOOKUP($G3153,Nomenclator!$B$6:$G$1000,3,0))</f>
        <v>-</v>
      </c>
      <c r="M3153" s="124" t="str">
        <f>IF($G3153=0,"-",VLOOKUP($G3153,Nomenclator!$B$6:$G$1000,4,0))</f>
        <v>-</v>
      </c>
      <c r="N3153" s="124" t="str">
        <f>IF($G3153=0,"-",VLOOKUP($G3153,Nomenclator!$B$6:$G$1000,6,0))</f>
        <v>-</v>
      </c>
      <c r="O3153" s="74"/>
      <c r="P3153" s="74"/>
    </row>
    <row r="3154" spans="1:16" x14ac:dyDescent="0.2">
      <c r="A3154" s="73" t="str">
        <f t="shared" si="49"/>
        <v>-</v>
      </c>
      <c r="B3154" s="75"/>
      <c r="C3154" s="74"/>
      <c r="D3154" s="74"/>
      <c r="E3154" s="74"/>
      <c r="F3154" s="74"/>
      <c r="G3154" s="74"/>
      <c r="H3154" s="74"/>
      <c r="I3154" s="74"/>
      <c r="J3154" s="78"/>
      <c r="K3154" s="78"/>
      <c r="L3154" s="124" t="str">
        <f>IF($G3154=0,"-",VLOOKUP($G3154,Nomenclator!$B$6:$G$1000,3,0))</f>
        <v>-</v>
      </c>
      <c r="M3154" s="124" t="str">
        <f>IF($G3154=0,"-",VLOOKUP($G3154,Nomenclator!$B$6:$G$1000,4,0))</f>
        <v>-</v>
      </c>
      <c r="N3154" s="124" t="str">
        <f>IF($G3154=0,"-",VLOOKUP($G3154,Nomenclator!$B$6:$G$1000,6,0))</f>
        <v>-</v>
      </c>
      <c r="O3154" s="74"/>
      <c r="P3154" s="74"/>
    </row>
    <row r="3155" spans="1:16" x14ac:dyDescent="0.2">
      <c r="A3155" s="73" t="str">
        <f t="shared" si="49"/>
        <v>-</v>
      </c>
      <c r="B3155" s="75"/>
      <c r="C3155" s="74"/>
      <c r="D3155" s="74"/>
      <c r="E3155" s="74"/>
      <c r="F3155" s="74"/>
      <c r="G3155" s="74"/>
      <c r="H3155" s="74"/>
      <c r="I3155" s="74"/>
      <c r="J3155" s="78"/>
      <c r="K3155" s="78"/>
      <c r="L3155" s="124" t="str">
        <f>IF($G3155=0,"-",VLOOKUP($G3155,Nomenclator!$B$6:$G$1000,3,0))</f>
        <v>-</v>
      </c>
      <c r="M3155" s="124" t="str">
        <f>IF($G3155=0,"-",VLOOKUP($G3155,Nomenclator!$B$6:$G$1000,4,0))</f>
        <v>-</v>
      </c>
      <c r="N3155" s="124" t="str">
        <f>IF($G3155=0,"-",VLOOKUP($G3155,Nomenclator!$B$6:$G$1000,6,0))</f>
        <v>-</v>
      </c>
      <c r="O3155" s="74"/>
      <c r="P3155" s="74"/>
    </row>
    <row r="3156" spans="1:16" x14ac:dyDescent="0.2">
      <c r="A3156" s="73" t="str">
        <f t="shared" si="49"/>
        <v>-</v>
      </c>
      <c r="B3156" s="75"/>
      <c r="C3156" s="74"/>
      <c r="D3156" s="74"/>
      <c r="E3156" s="74"/>
      <c r="F3156" s="74"/>
      <c r="G3156" s="74"/>
      <c r="H3156" s="74"/>
      <c r="I3156" s="74"/>
      <c r="J3156" s="78"/>
      <c r="K3156" s="78"/>
      <c r="L3156" s="124" t="str">
        <f>IF($G3156=0,"-",VLOOKUP($G3156,Nomenclator!$B$6:$G$1000,3,0))</f>
        <v>-</v>
      </c>
      <c r="M3156" s="124" t="str">
        <f>IF($G3156=0,"-",VLOOKUP($G3156,Nomenclator!$B$6:$G$1000,4,0))</f>
        <v>-</v>
      </c>
      <c r="N3156" s="124" t="str">
        <f>IF($G3156=0,"-",VLOOKUP($G3156,Nomenclator!$B$6:$G$1000,6,0))</f>
        <v>-</v>
      </c>
      <c r="O3156" s="74"/>
      <c r="P3156" s="74"/>
    </row>
    <row r="3157" spans="1:16" x14ac:dyDescent="0.2">
      <c r="A3157" s="73" t="str">
        <f t="shared" si="49"/>
        <v>-</v>
      </c>
      <c r="B3157" s="75"/>
      <c r="C3157" s="74"/>
      <c r="D3157" s="74"/>
      <c r="E3157" s="74"/>
      <c r="F3157" s="74"/>
      <c r="G3157" s="74"/>
      <c r="H3157" s="74"/>
      <c r="I3157" s="74"/>
      <c r="J3157" s="78"/>
      <c r="K3157" s="78"/>
      <c r="L3157" s="124" t="str">
        <f>IF($G3157=0,"-",VLOOKUP($G3157,Nomenclator!$B$6:$G$1000,3,0))</f>
        <v>-</v>
      </c>
      <c r="M3157" s="124" t="str">
        <f>IF($G3157=0,"-",VLOOKUP($G3157,Nomenclator!$B$6:$G$1000,4,0))</f>
        <v>-</v>
      </c>
      <c r="N3157" s="124" t="str">
        <f>IF($G3157=0,"-",VLOOKUP($G3157,Nomenclator!$B$6:$G$1000,6,0))</f>
        <v>-</v>
      </c>
      <c r="O3157" s="74"/>
      <c r="P3157" s="74"/>
    </row>
    <row r="3158" spans="1:16" x14ac:dyDescent="0.2">
      <c r="A3158" s="73" t="str">
        <f t="shared" si="49"/>
        <v>-</v>
      </c>
      <c r="B3158" s="75"/>
      <c r="C3158" s="74"/>
      <c r="D3158" s="74"/>
      <c r="E3158" s="74"/>
      <c r="F3158" s="74"/>
      <c r="G3158" s="74"/>
      <c r="H3158" s="74"/>
      <c r="I3158" s="74"/>
      <c r="J3158" s="78"/>
      <c r="K3158" s="78"/>
      <c r="L3158" s="124" t="str">
        <f>IF($G3158=0,"-",VLOOKUP($G3158,Nomenclator!$B$6:$G$1000,3,0))</f>
        <v>-</v>
      </c>
      <c r="M3158" s="124" t="str">
        <f>IF($G3158=0,"-",VLOOKUP($G3158,Nomenclator!$B$6:$G$1000,4,0))</f>
        <v>-</v>
      </c>
      <c r="N3158" s="124" t="str">
        <f>IF($G3158=0,"-",VLOOKUP($G3158,Nomenclator!$B$6:$G$1000,6,0))</f>
        <v>-</v>
      </c>
      <c r="O3158" s="74"/>
      <c r="P3158" s="74"/>
    </row>
    <row r="3159" spans="1:16" x14ac:dyDescent="0.2">
      <c r="A3159" s="73" t="str">
        <f t="shared" si="49"/>
        <v>-</v>
      </c>
      <c r="B3159" s="75"/>
      <c r="C3159" s="74"/>
      <c r="D3159" s="74"/>
      <c r="E3159" s="74"/>
      <c r="F3159" s="74"/>
      <c r="G3159" s="74"/>
      <c r="H3159" s="74"/>
      <c r="I3159" s="74"/>
      <c r="J3159" s="78"/>
      <c r="K3159" s="78"/>
      <c r="L3159" s="124" t="str">
        <f>IF($G3159=0,"-",VLOOKUP($G3159,Nomenclator!$B$6:$G$1000,3,0))</f>
        <v>-</v>
      </c>
      <c r="M3159" s="124" t="str">
        <f>IF($G3159=0,"-",VLOOKUP($G3159,Nomenclator!$B$6:$G$1000,4,0))</f>
        <v>-</v>
      </c>
      <c r="N3159" s="124" t="str">
        <f>IF($G3159=0,"-",VLOOKUP($G3159,Nomenclator!$B$6:$G$1000,6,0))</f>
        <v>-</v>
      </c>
      <c r="O3159" s="74"/>
      <c r="P3159" s="74"/>
    </row>
    <row r="3160" spans="1:16" x14ac:dyDescent="0.2">
      <c r="A3160" s="73" t="str">
        <f t="shared" si="49"/>
        <v>-</v>
      </c>
      <c r="B3160" s="75"/>
      <c r="C3160" s="74"/>
      <c r="D3160" s="74"/>
      <c r="E3160" s="74"/>
      <c r="F3160" s="74"/>
      <c r="G3160" s="74"/>
      <c r="H3160" s="74"/>
      <c r="I3160" s="74"/>
      <c r="J3160" s="78"/>
      <c r="K3160" s="78"/>
      <c r="L3160" s="124" t="str">
        <f>IF($G3160=0,"-",VLOOKUP($G3160,Nomenclator!$B$6:$G$1000,3,0))</f>
        <v>-</v>
      </c>
      <c r="M3160" s="124" t="str">
        <f>IF($G3160=0,"-",VLOOKUP($G3160,Nomenclator!$B$6:$G$1000,4,0))</f>
        <v>-</v>
      </c>
      <c r="N3160" s="124" t="str">
        <f>IF($G3160=0,"-",VLOOKUP($G3160,Nomenclator!$B$6:$G$1000,6,0))</f>
        <v>-</v>
      </c>
      <c r="O3160" s="74"/>
      <c r="P3160" s="74"/>
    </row>
    <row r="3161" spans="1:16" x14ac:dyDescent="0.2">
      <c r="A3161" s="73" t="str">
        <f t="shared" si="49"/>
        <v>-</v>
      </c>
      <c r="B3161" s="75"/>
      <c r="C3161" s="74"/>
      <c r="D3161" s="74"/>
      <c r="E3161" s="74"/>
      <c r="F3161" s="74"/>
      <c r="G3161" s="74"/>
      <c r="H3161" s="74"/>
      <c r="I3161" s="74"/>
      <c r="J3161" s="78"/>
      <c r="K3161" s="78"/>
      <c r="L3161" s="124" t="str">
        <f>IF($G3161=0,"-",VLOOKUP($G3161,Nomenclator!$B$6:$G$1000,3,0))</f>
        <v>-</v>
      </c>
      <c r="M3161" s="124" t="str">
        <f>IF($G3161=0,"-",VLOOKUP($G3161,Nomenclator!$B$6:$G$1000,4,0))</f>
        <v>-</v>
      </c>
      <c r="N3161" s="124" t="str">
        <f>IF($G3161=0,"-",VLOOKUP($G3161,Nomenclator!$B$6:$G$1000,6,0))</f>
        <v>-</v>
      </c>
      <c r="O3161" s="74"/>
      <c r="P3161" s="74"/>
    </row>
    <row r="3162" spans="1:16" x14ac:dyDescent="0.2">
      <c r="A3162" s="73" t="str">
        <f t="shared" si="49"/>
        <v>-</v>
      </c>
      <c r="B3162" s="75"/>
      <c r="C3162" s="74"/>
      <c r="D3162" s="74"/>
      <c r="E3162" s="74"/>
      <c r="F3162" s="74"/>
      <c r="G3162" s="74"/>
      <c r="H3162" s="74"/>
      <c r="I3162" s="74"/>
      <c r="J3162" s="78"/>
      <c r="K3162" s="78"/>
      <c r="L3162" s="124" t="str">
        <f>IF($G3162=0,"-",VLOOKUP($G3162,Nomenclator!$B$6:$G$1000,3,0))</f>
        <v>-</v>
      </c>
      <c r="M3162" s="124" t="str">
        <f>IF($G3162=0,"-",VLOOKUP($G3162,Nomenclator!$B$6:$G$1000,4,0))</f>
        <v>-</v>
      </c>
      <c r="N3162" s="124" t="str">
        <f>IF($G3162=0,"-",VLOOKUP($G3162,Nomenclator!$B$6:$G$1000,6,0))</f>
        <v>-</v>
      </c>
      <c r="O3162" s="74"/>
      <c r="P3162" s="74"/>
    </row>
    <row r="3163" spans="1:16" x14ac:dyDescent="0.2">
      <c r="A3163" s="73" t="str">
        <f t="shared" si="49"/>
        <v>-</v>
      </c>
      <c r="B3163" s="75"/>
      <c r="C3163" s="74"/>
      <c r="D3163" s="74"/>
      <c r="E3163" s="74"/>
      <c r="F3163" s="74"/>
      <c r="G3163" s="74"/>
      <c r="H3163" s="74"/>
      <c r="I3163" s="74"/>
      <c r="J3163" s="78"/>
      <c r="K3163" s="78"/>
      <c r="L3163" s="124" t="str">
        <f>IF($G3163=0,"-",VLOOKUP($G3163,Nomenclator!$B$6:$G$1000,3,0))</f>
        <v>-</v>
      </c>
      <c r="M3163" s="124" t="str">
        <f>IF($G3163=0,"-",VLOOKUP($G3163,Nomenclator!$B$6:$G$1000,4,0))</f>
        <v>-</v>
      </c>
      <c r="N3163" s="124" t="str">
        <f>IF($G3163=0,"-",VLOOKUP($G3163,Nomenclator!$B$6:$G$1000,6,0))</f>
        <v>-</v>
      </c>
      <c r="O3163" s="74"/>
      <c r="P3163" s="74"/>
    </row>
    <row r="3164" spans="1:16" x14ac:dyDescent="0.2">
      <c r="A3164" s="73" t="str">
        <f t="shared" si="49"/>
        <v>-</v>
      </c>
      <c r="B3164" s="75"/>
      <c r="C3164" s="74"/>
      <c r="D3164" s="74"/>
      <c r="E3164" s="74"/>
      <c r="F3164" s="74"/>
      <c r="G3164" s="74"/>
      <c r="H3164" s="74"/>
      <c r="I3164" s="74"/>
      <c r="J3164" s="78"/>
      <c r="K3164" s="78"/>
      <c r="L3164" s="124" t="str">
        <f>IF($G3164=0,"-",VLOOKUP($G3164,Nomenclator!$B$6:$G$1000,3,0))</f>
        <v>-</v>
      </c>
      <c r="M3164" s="124" t="str">
        <f>IF($G3164=0,"-",VLOOKUP($G3164,Nomenclator!$B$6:$G$1000,4,0))</f>
        <v>-</v>
      </c>
      <c r="N3164" s="124" t="str">
        <f>IF($G3164=0,"-",VLOOKUP($G3164,Nomenclator!$B$6:$G$1000,6,0))</f>
        <v>-</v>
      </c>
      <c r="O3164" s="74"/>
      <c r="P3164" s="74"/>
    </row>
    <row r="3165" spans="1:16" x14ac:dyDescent="0.2">
      <c r="A3165" s="73" t="str">
        <f t="shared" si="49"/>
        <v>-</v>
      </c>
      <c r="B3165" s="75"/>
      <c r="C3165" s="74"/>
      <c r="D3165" s="74"/>
      <c r="E3165" s="74"/>
      <c r="F3165" s="74"/>
      <c r="G3165" s="74"/>
      <c r="H3165" s="74"/>
      <c r="I3165" s="74"/>
      <c r="J3165" s="78"/>
      <c r="K3165" s="78"/>
      <c r="L3165" s="124" t="str">
        <f>IF($G3165=0,"-",VLOOKUP($G3165,Nomenclator!$B$6:$G$1000,3,0))</f>
        <v>-</v>
      </c>
      <c r="M3165" s="124" t="str">
        <f>IF($G3165=0,"-",VLOOKUP($G3165,Nomenclator!$B$6:$G$1000,4,0))</f>
        <v>-</v>
      </c>
      <c r="N3165" s="124" t="str">
        <f>IF($G3165=0,"-",VLOOKUP($G3165,Nomenclator!$B$6:$G$1000,6,0))</f>
        <v>-</v>
      </c>
      <c r="O3165" s="74"/>
      <c r="P3165" s="74"/>
    </row>
    <row r="3166" spans="1:16" x14ac:dyDescent="0.2">
      <c r="A3166" s="73" t="str">
        <f t="shared" si="49"/>
        <v>-</v>
      </c>
      <c r="B3166" s="75"/>
      <c r="C3166" s="74"/>
      <c r="D3166" s="74"/>
      <c r="E3166" s="74"/>
      <c r="F3166" s="74"/>
      <c r="G3166" s="74"/>
      <c r="H3166" s="74"/>
      <c r="I3166" s="74"/>
      <c r="J3166" s="78"/>
      <c r="K3166" s="78"/>
      <c r="L3166" s="124" t="str">
        <f>IF($G3166=0,"-",VLOOKUP($G3166,Nomenclator!$B$6:$G$1000,3,0))</f>
        <v>-</v>
      </c>
      <c r="M3166" s="124" t="str">
        <f>IF($G3166=0,"-",VLOOKUP($G3166,Nomenclator!$B$6:$G$1000,4,0))</f>
        <v>-</v>
      </c>
      <c r="N3166" s="124" t="str">
        <f>IF($G3166=0,"-",VLOOKUP($G3166,Nomenclator!$B$6:$G$1000,6,0))</f>
        <v>-</v>
      </c>
      <c r="O3166" s="74"/>
      <c r="P3166" s="74"/>
    </row>
    <row r="3167" spans="1:16" x14ac:dyDescent="0.2">
      <c r="A3167" s="73" t="str">
        <f t="shared" si="49"/>
        <v>-</v>
      </c>
      <c r="B3167" s="75"/>
      <c r="C3167" s="74"/>
      <c r="D3167" s="74"/>
      <c r="E3167" s="74"/>
      <c r="F3167" s="74"/>
      <c r="G3167" s="74"/>
      <c r="H3167" s="74"/>
      <c r="I3167" s="74"/>
      <c r="J3167" s="78"/>
      <c r="K3167" s="78"/>
      <c r="L3167" s="124" t="str">
        <f>IF($G3167=0,"-",VLOOKUP($G3167,Nomenclator!$B$6:$G$1000,3,0))</f>
        <v>-</v>
      </c>
      <c r="M3167" s="124" t="str">
        <f>IF($G3167=0,"-",VLOOKUP($G3167,Nomenclator!$B$6:$G$1000,4,0))</f>
        <v>-</v>
      </c>
      <c r="N3167" s="124" t="str">
        <f>IF($G3167=0,"-",VLOOKUP($G3167,Nomenclator!$B$6:$G$1000,6,0))</f>
        <v>-</v>
      </c>
      <c r="O3167" s="74"/>
      <c r="P3167" s="74"/>
    </row>
    <row r="3168" spans="1:16" x14ac:dyDescent="0.2">
      <c r="A3168" s="73" t="str">
        <f t="shared" si="49"/>
        <v>-</v>
      </c>
      <c r="B3168" s="75"/>
      <c r="C3168" s="74"/>
      <c r="D3168" s="74"/>
      <c r="E3168" s="74"/>
      <c r="F3168" s="74"/>
      <c r="G3168" s="74"/>
      <c r="H3168" s="74"/>
      <c r="I3168" s="74"/>
      <c r="J3168" s="78"/>
      <c r="K3168" s="78"/>
      <c r="L3168" s="124" t="str">
        <f>IF($G3168=0,"-",VLOOKUP($G3168,Nomenclator!$B$6:$G$1000,3,0))</f>
        <v>-</v>
      </c>
      <c r="M3168" s="124" t="str">
        <f>IF($G3168=0,"-",VLOOKUP($G3168,Nomenclator!$B$6:$G$1000,4,0))</f>
        <v>-</v>
      </c>
      <c r="N3168" s="124" t="str">
        <f>IF($G3168=0,"-",VLOOKUP($G3168,Nomenclator!$B$6:$G$1000,6,0))</f>
        <v>-</v>
      </c>
      <c r="O3168" s="74"/>
      <c r="P3168" s="74"/>
    </row>
    <row r="3169" spans="1:16" x14ac:dyDescent="0.2">
      <c r="A3169" s="73" t="str">
        <f t="shared" si="49"/>
        <v>-</v>
      </c>
      <c r="B3169" s="75"/>
      <c r="C3169" s="74"/>
      <c r="D3169" s="74"/>
      <c r="E3169" s="74"/>
      <c r="F3169" s="74"/>
      <c r="G3169" s="74"/>
      <c r="H3169" s="74"/>
      <c r="I3169" s="74"/>
      <c r="J3169" s="78"/>
      <c r="K3169" s="78"/>
      <c r="L3169" s="124" t="str">
        <f>IF($G3169=0,"-",VLOOKUP($G3169,Nomenclator!$B$6:$G$1000,3,0))</f>
        <v>-</v>
      </c>
      <c r="M3169" s="124" t="str">
        <f>IF($G3169=0,"-",VLOOKUP($G3169,Nomenclator!$B$6:$G$1000,4,0))</f>
        <v>-</v>
      </c>
      <c r="N3169" s="124" t="str">
        <f>IF($G3169=0,"-",VLOOKUP($G3169,Nomenclator!$B$6:$G$1000,6,0))</f>
        <v>-</v>
      </c>
      <c r="O3169" s="74"/>
      <c r="P3169" s="74"/>
    </row>
    <row r="3170" spans="1:16" x14ac:dyDescent="0.2">
      <c r="A3170" s="73" t="str">
        <f t="shared" si="49"/>
        <v>-</v>
      </c>
      <c r="B3170" s="75"/>
      <c r="C3170" s="74"/>
      <c r="D3170" s="74"/>
      <c r="E3170" s="74"/>
      <c r="F3170" s="74"/>
      <c r="G3170" s="74"/>
      <c r="H3170" s="74"/>
      <c r="I3170" s="74"/>
      <c r="J3170" s="78"/>
      <c r="K3170" s="78"/>
      <c r="L3170" s="124" t="str">
        <f>IF($G3170=0,"-",VLOOKUP($G3170,Nomenclator!$B$6:$G$1000,3,0))</f>
        <v>-</v>
      </c>
      <c r="M3170" s="124" t="str">
        <f>IF($G3170=0,"-",VLOOKUP($G3170,Nomenclator!$B$6:$G$1000,4,0))</f>
        <v>-</v>
      </c>
      <c r="N3170" s="124" t="str">
        <f>IF($G3170=0,"-",VLOOKUP($G3170,Nomenclator!$B$6:$G$1000,6,0))</f>
        <v>-</v>
      </c>
      <c r="O3170" s="74"/>
      <c r="P3170" s="74"/>
    </row>
    <row r="3171" spans="1:16" x14ac:dyDescent="0.2">
      <c r="A3171" s="73" t="str">
        <f t="shared" si="49"/>
        <v>-</v>
      </c>
      <c r="B3171" s="75"/>
      <c r="C3171" s="74"/>
      <c r="D3171" s="74"/>
      <c r="E3171" s="74"/>
      <c r="F3171" s="74"/>
      <c r="G3171" s="74"/>
      <c r="H3171" s="74"/>
      <c r="I3171" s="74"/>
      <c r="J3171" s="78"/>
      <c r="K3171" s="78"/>
      <c r="L3171" s="124" t="str">
        <f>IF($G3171=0,"-",VLOOKUP($G3171,Nomenclator!$B$6:$G$1000,3,0))</f>
        <v>-</v>
      </c>
      <c r="M3171" s="124" t="str">
        <f>IF($G3171=0,"-",VLOOKUP($G3171,Nomenclator!$B$6:$G$1000,4,0))</f>
        <v>-</v>
      </c>
      <c r="N3171" s="124" t="str">
        <f>IF($G3171=0,"-",VLOOKUP($G3171,Nomenclator!$B$6:$G$1000,6,0))</f>
        <v>-</v>
      </c>
      <c r="O3171" s="74"/>
      <c r="P3171" s="74"/>
    </row>
    <row r="3172" spans="1:16" x14ac:dyDescent="0.2">
      <c r="A3172" s="73" t="str">
        <f t="shared" si="49"/>
        <v>-</v>
      </c>
      <c r="B3172" s="75"/>
      <c r="C3172" s="74"/>
      <c r="D3172" s="74"/>
      <c r="E3172" s="74"/>
      <c r="F3172" s="74"/>
      <c r="G3172" s="74"/>
      <c r="H3172" s="74"/>
      <c r="I3172" s="74"/>
      <c r="J3172" s="78"/>
      <c r="K3172" s="78"/>
      <c r="L3172" s="124" t="str">
        <f>IF($G3172=0,"-",VLOOKUP($G3172,Nomenclator!$B$6:$G$1000,3,0))</f>
        <v>-</v>
      </c>
      <c r="M3172" s="124" t="str">
        <f>IF($G3172=0,"-",VLOOKUP($G3172,Nomenclator!$B$6:$G$1000,4,0))</f>
        <v>-</v>
      </c>
      <c r="N3172" s="124" t="str">
        <f>IF($G3172=0,"-",VLOOKUP($G3172,Nomenclator!$B$6:$G$1000,6,0))</f>
        <v>-</v>
      </c>
      <c r="O3172" s="74"/>
      <c r="P3172" s="74"/>
    </row>
    <row r="3173" spans="1:16" x14ac:dyDescent="0.2">
      <c r="A3173" s="73" t="str">
        <f t="shared" si="49"/>
        <v>-</v>
      </c>
      <c r="B3173" s="75"/>
      <c r="C3173" s="74"/>
      <c r="D3173" s="74"/>
      <c r="E3173" s="74"/>
      <c r="F3173" s="74"/>
      <c r="G3173" s="74"/>
      <c r="H3173" s="74"/>
      <c r="I3173" s="74"/>
      <c r="J3173" s="78"/>
      <c r="K3173" s="78"/>
      <c r="L3173" s="124" t="str">
        <f>IF($G3173=0,"-",VLOOKUP($G3173,Nomenclator!$B$6:$G$1000,3,0))</f>
        <v>-</v>
      </c>
      <c r="M3173" s="124" t="str">
        <f>IF($G3173=0,"-",VLOOKUP($G3173,Nomenclator!$B$6:$G$1000,4,0))</f>
        <v>-</v>
      </c>
      <c r="N3173" s="124" t="str">
        <f>IF($G3173=0,"-",VLOOKUP($G3173,Nomenclator!$B$6:$G$1000,6,0))</f>
        <v>-</v>
      </c>
      <c r="O3173" s="74"/>
      <c r="P3173" s="74"/>
    </row>
    <row r="3174" spans="1:16" x14ac:dyDescent="0.2">
      <c r="A3174" s="73" t="str">
        <f t="shared" si="49"/>
        <v>-</v>
      </c>
      <c r="B3174" s="75"/>
      <c r="C3174" s="74"/>
      <c r="D3174" s="74"/>
      <c r="E3174" s="74"/>
      <c r="F3174" s="74"/>
      <c r="G3174" s="74"/>
      <c r="H3174" s="74"/>
      <c r="I3174" s="74"/>
      <c r="J3174" s="78"/>
      <c r="K3174" s="78"/>
      <c r="L3174" s="124" t="str">
        <f>IF($G3174=0,"-",VLOOKUP($G3174,Nomenclator!$B$6:$G$1000,3,0))</f>
        <v>-</v>
      </c>
      <c r="M3174" s="124" t="str">
        <f>IF($G3174=0,"-",VLOOKUP($G3174,Nomenclator!$B$6:$G$1000,4,0))</f>
        <v>-</v>
      </c>
      <c r="N3174" s="124" t="str">
        <f>IF($G3174=0,"-",VLOOKUP($G3174,Nomenclator!$B$6:$G$1000,6,0))</f>
        <v>-</v>
      </c>
      <c r="O3174" s="74"/>
      <c r="P3174" s="74"/>
    </row>
    <row r="3175" spans="1:16" x14ac:dyDescent="0.2">
      <c r="A3175" s="73" t="str">
        <f t="shared" si="49"/>
        <v>-</v>
      </c>
      <c r="B3175" s="75"/>
      <c r="C3175" s="74"/>
      <c r="D3175" s="74"/>
      <c r="E3175" s="74"/>
      <c r="F3175" s="74"/>
      <c r="G3175" s="74"/>
      <c r="H3175" s="74"/>
      <c r="I3175" s="74"/>
      <c r="J3175" s="78"/>
      <c r="K3175" s="78"/>
      <c r="L3175" s="124" t="str">
        <f>IF($G3175=0,"-",VLOOKUP($G3175,Nomenclator!$B$6:$G$1000,3,0))</f>
        <v>-</v>
      </c>
      <c r="M3175" s="124" t="str">
        <f>IF($G3175=0,"-",VLOOKUP($G3175,Nomenclator!$B$6:$G$1000,4,0))</f>
        <v>-</v>
      </c>
      <c r="N3175" s="124" t="str">
        <f>IF($G3175=0,"-",VLOOKUP($G3175,Nomenclator!$B$6:$G$1000,6,0))</f>
        <v>-</v>
      </c>
      <c r="O3175" s="74"/>
      <c r="P3175" s="74"/>
    </row>
    <row r="3176" spans="1:16" x14ac:dyDescent="0.2">
      <c r="A3176" s="73" t="str">
        <f t="shared" si="49"/>
        <v>-</v>
      </c>
      <c r="B3176" s="75"/>
      <c r="C3176" s="74"/>
      <c r="D3176" s="74"/>
      <c r="E3176" s="74"/>
      <c r="F3176" s="74"/>
      <c r="G3176" s="74"/>
      <c r="H3176" s="74"/>
      <c r="I3176" s="74"/>
      <c r="J3176" s="78"/>
      <c r="K3176" s="78"/>
      <c r="L3176" s="124" t="str">
        <f>IF($G3176=0,"-",VLOOKUP($G3176,Nomenclator!$B$6:$G$1000,3,0))</f>
        <v>-</v>
      </c>
      <c r="M3176" s="124" t="str">
        <f>IF($G3176=0,"-",VLOOKUP($G3176,Nomenclator!$B$6:$G$1000,4,0))</f>
        <v>-</v>
      </c>
      <c r="N3176" s="124" t="str">
        <f>IF($G3176=0,"-",VLOOKUP($G3176,Nomenclator!$B$6:$G$1000,6,0))</f>
        <v>-</v>
      </c>
      <c r="O3176" s="74"/>
      <c r="P3176" s="74"/>
    </row>
    <row r="3177" spans="1:16" x14ac:dyDescent="0.2">
      <c r="A3177" s="73" t="str">
        <f t="shared" si="49"/>
        <v>-</v>
      </c>
      <c r="B3177" s="75"/>
      <c r="C3177" s="74"/>
      <c r="D3177" s="74"/>
      <c r="E3177" s="74"/>
      <c r="F3177" s="74"/>
      <c r="G3177" s="74"/>
      <c r="H3177" s="74"/>
      <c r="I3177" s="74"/>
      <c r="J3177" s="78"/>
      <c r="K3177" s="78"/>
      <c r="L3177" s="124" t="str">
        <f>IF($G3177=0,"-",VLOOKUP($G3177,Nomenclator!$B$6:$G$1000,3,0))</f>
        <v>-</v>
      </c>
      <c r="M3177" s="124" t="str">
        <f>IF($G3177=0,"-",VLOOKUP($G3177,Nomenclator!$B$6:$G$1000,4,0))</f>
        <v>-</v>
      </c>
      <c r="N3177" s="124" t="str">
        <f>IF($G3177=0,"-",VLOOKUP($G3177,Nomenclator!$B$6:$G$1000,6,0))</f>
        <v>-</v>
      </c>
      <c r="O3177" s="74"/>
      <c r="P3177" s="74"/>
    </row>
    <row r="3178" spans="1:16" x14ac:dyDescent="0.2">
      <c r="A3178" s="73" t="str">
        <f t="shared" si="49"/>
        <v>-</v>
      </c>
      <c r="B3178" s="75"/>
      <c r="C3178" s="74"/>
      <c r="D3178" s="74"/>
      <c r="E3178" s="74"/>
      <c r="F3178" s="74"/>
      <c r="G3178" s="74"/>
      <c r="H3178" s="74"/>
      <c r="I3178" s="74"/>
      <c r="J3178" s="78"/>
      <c r="K3178" s="78"/>
      <c r="L3178" s="124" t="str">
        <f>IF($G3178=0,"-",VLOOKUP($G3178,Nomenclator!$B$6:$G$1000,3,0))</f>
        <v>-</v>
      </c>
      <c r="M3178" s="124" t="str">
        <f>IF($G3178=0,"-",VLOOKUP($G3178,Nomenclator!$B$6:$G$1000,4,0))</f>
        <v>-</v>
      </c>
      <c r="N3178" s="124" t="str">
        <f>IF($G3178=0,"-",VLOOKUP($G3178,Nomenclator!$B$6:$G$1000,6,0))</f>
        <v>-</v>
      </c>
      <c r="O3178" s="74"/>
      <c r="P3178" s="74"/>
    </row>
    <row r="3179" spans="1:16" x14ac:dyDescent="0.2">
      <c r="A3179" s="73" t="str">
        <f t="shared" si="49"/>
        <v>-</v>
      </c>
      <c r="B3179" s="75"/>
      <c r="C3179" s="74"/>
      <c r="D3179" s="74"/>
      <c r="E3179" s="74"/>
      <c r="F3179" s="74"/>
      <c r="G3179" s="74"/>
      <c r="H3179" s="74"/>
      <c r="I3179" s="74"/>
      <c r="J3179" s="78"/>
      <c r="K3179" s="78"/>
      <c r="L3179" s="124" t="str">
        <f>IF($G3179=0,"-",VLOOKUP($G3179,Nomenclator!$B$6:$G$1000,3,0))</f>
        <v>-</v>
      </c>
      <c r="M3179" s="124" t="str">
        <f>IF($G3179=0,"-",VLOOKUP($G3179,Nomenclator!$B$6:$G$1000,4,0))</f>
        <v>-</v>
      </c>
      <c r="N3179" s="124" t="str">
        <f>IF($G3179=0,"-",VLOOKUP($G3179,Nomenclator!$B$6:$G$1000,6,0))</f>
        <v>-</v>
      </c>
      <c r="O3179" s="74"/>
      <c r="P3179" s="74"/>
    </row>
    <row r="3180" spans="1:16" x14ac:dyDescent="0.2">
      <c r="A3180" s="73" t="str">
        <f t="shared" si="49"/>
        <v>-</v>
      </c>
      <c r="B3180" s="75"/>
      <c r="C3180" s="74"/>
      <c r="D3180" s="74"/>
      <c r="E3180" s="74"/>
      <c r="F3180" s="74"/>
      <c r="G3180" s="74"/>
      <c r="H3180" s="74"/>
      <c r="I3180" s="74"/>
      <c r="J3180" s="78"/>
      <c r="K3180" s="78"/>
      <c r="L3180" s="124" t="str">
        <f>IF($G3180=0,"-",VLOOKUP($G3180,Nomenclator!$B$6:$G$1000,3,0))</f>
        <v>-</v>
      </c>
      <c r="M3180" s="124" t="str">
        <f>IF($G3180=0,"-",VLOOKUP($G3180,Nomenclator!$B$6:$G$1000,4,0))</f>
        <v>-</v>
      </c>
      <c r="N3180" s="124" t="str">
        <f>IF($G3180=0,"-",VLOOKUP($G3180,Nomenclator!$B$6:$G$1000,6,0))</f>
        <v>-</v>
      </c>
      <c r="O3180" s="74"/>
      <c r="P3180" s="74"/>
    </row>
    <row r="3181" spans="1:16" x14ac:dyDescent="0.2">
      <c r="A3181" s="73" t="str">
        <f t="shared" si="49"/>
        <v>-</v>
      </c>
      <c r="B3181" s="75"/>
      <c r="C3181" s="74"/>
      <c r="D3181" s="74"/>
      <c r="E3181" s="74"/>
      <c r="F3181" s="74"/>
      <c r="G3181" s="74"/>
      <c r="H3181" s="74"/>
      <c r="I3181" s="74"/>
      <c r="J3181" s="78"/>
      <c r="K3181" s="78"/>
      <c r="L3181" s="124" t="str">
        <f>IF($G3181=0,"-",VLOOKUP($G3181,Nomenclator!$B$6:$G$1000,3,0))</f>
        <v>-</v>
      </c>
      <c r="M3181" s="124" t="str">
        <f>IF($G3181=0,"-",VLOOKUP($G3181,Nomenclator!$B$6:$G$1000,4,0))</f>
        <v>-</v>
      </c>
      <c r="N3181" s="124" t="str">
        <f>IF($G3181=0,"-",VLOOKUP($G3181,Nomenclator!$B$6:$G$1000,6,0))</f>
        <v>-</v>
      </c>
      <c r="O3181" s="74"/>
      <c r="P3181" s="74"/>
    </row>
    <row r="3182" spans="1:16" x14ac:dyDescent="0.2">
      <c r="A3182" s="73" t="str">
        <f t="shared" si="49"/>
        <v>-</v>
      </c>
      <c r="B3182" s="75"/>
      <c r="C3182" s="74"/>
      <c r="D3182" s="74"/>
      <c r="E3182" s="74"/>
      <c r="F3182" s="74"/>
      <c r="G3182" s="74"/>
      <c r="H3182" s="74"/>
      <c r="I3182" s="74"/>
      <c r="J3182" s="78"/>
      <c r="K3182" s="78"/>
      <c r="L3182" s="124" t="str">
        <f>IF($G3182=0,"-",VLOOKUP($G3182,Nomenclator!$B$6:$G$1000,3,0))</f>
        <v>-</v>
      </c>
      <c r="M3182" s="124" t="str">
        <f>IF($G3182=0,"-",VLOOKUP($G3182,Nomenclator!$B$6:$G$1000,4,0))</f>
        <v>-</v>
      </c>
      <c r="N3182" s="124" t="str">
        <f>IF($G3182=0,"-",VLOOKUP($G3182,Nomenclator!$B$6:$G$1000,6,0))</f>
        <v>-</v>
      </c>
      <c r="O3182" s="74"/>
      <c r="P3182" s="74"/>
    </row>
    <row r="3183" spans="1:16" x14ac:dyDescent="0.2">
      <c r="A3183" s="73" t="str">
        <f t="shared" si="49"/>
        <v>-</v>
      </c>
      <c r="B3183" s="75"/>
      <c r="C3183" s="74"/>
      <c r="D3183" s="74"/>
      <c r="E3183" s="74"/>
      <c r="F3183" s="74"/>
      <c r="G3183" s="74"/>
      <c r="H3183" s="74"/>
      <c r="I3183" s="74"/>
      <c r="J3183" s="78"/>
      <c r="K3183" s="78"/>
      <c r="L3183" s="124" t="str">
        <f>IF($G3183=0,"-",VLOOKUP($G3183,Nomenclator!$B$6:$G$1000,3,0))</f>
        <v>-</v>
      </c>
      <c r="M3183" s="124" t="str">
        <f>IF($G3183=0,"-",VLOOKUP($G3183,Nomenclator!$B$6:$G$1000,4,0))</f>
        <v>-</v>
      </c>
      <c r="N3183" s="124" t="str">
        <f>IF($G3183=0,"-",VLOOKUP($G3183,Nomenclator!$B$6:$G$1000,6,0))</f>
        <v>-</v>
      </c>
      <c r="O3183" s="74"/>
      <c r="P3183" s="74"/>
    </row>
    <row r="3184" spans="1:16" x14ac:dyDescent="0.2">
      <c r="A3184" s="73" t="str">
        <f t="shared" si="49"/>
        <v>-</v>
      </c>
      <c r="B3184" s="75"/>
      <c r="C3184" s="74"/>
      <c r="D3184" s="74"/>
      <c r="E3184" s="74"/>
      <c r="F3184" s="74"/>
      <c r="G3184" s="74"/>
      <c r="H3184" s="74"/>
      <c r="I3184" s="74"/>
      <c r="J3184" s="78"/>
      <c r="K3184" s="78"/>
      <c r="L3184" s="124" t="str">
        <f>IF($G3184=0,"-",VLOOKUP($G3184,Nomenclator!$B$6:$G$1000,3,0))</f>
        <v>-</v>
      </c>
      <c r="M3184" s="124" t="str">
        <f>IF($G3184=0,"-",VLOOKUP($G3184,Nomenclator!$B$6:$G$1000,4,0))</f>
        <v>-</v>
      </c>
      <c r="N3184" s="124" t="str">
        <f>IF($G3184=0,"-",VLOOKUP($G3184,Nomenclator!$B$6:$G$1000,6,0))</f>
        <v>-</v>
      </c>
      <c r="O3184" s="74"/>
      <c r="P3184" s="74"/>
    </row>
    <row r="3185" spans="1:16" x14ac:dyDescent="0.2">
      <c r="A3185" s="73" t="str">
        <f t="shared" si="49"/>
        <v>-</v>
      </c>
      <c r="B3185" s="75"/>
      <c r="C3185" s="74"/>
      <c r="D3185" s="74"/>
      <c r="E3185" s="74"/>
      <c r="F3185" s="74"/>
      <c r="G3185" s="74"/>
      <c r="H3185" s="74"/>
      <c r="I3185" s="74"/>
      <c r="J3185" s="78"/>
      <c r="K3185" s="78"/>
      <c r="L3185" s="124" t="str">
        <f>IF($G3185=0,"-",VLOOKUP($G3185,Nomenclator!$B$6:$G$1000,3,0))</f>
        <v>-</v>
      </c>
      <c r="M3185" s="124" t="str">
        <f>IF($G3185=0,"-",VLOOKUP($G3185,Nomenclator!$B$6:$G$1000,4,0))</f>
        <v>-</v>
      </c>
      <c r="N3185" s="124" t="str">
        <f>IF($G3185=0,"-",VLOOKUP($G3185,Nomenclator!$B$6:$G$1000,6,0))</f>
        <v>-</v>
      </c>
      <c r="O3185" s="74"/>
      <c r="P3185" s="74"/>
    </row>
    <row r="3186" spans="1:16" x14ac:dyDescent="0.2">
      <c r="A3186" s="73" t="str">
        <f t="shared" si="49"/>
        <v>-</v>
      </c>
      <c r="B3186" s="75"/>
      <c r="C3186" s="74"/>
      <c r="D3186" s="74"/>
      <c r="E3186" s="74"/>
      <c r="F3186" s="74"/>
      <c r="G3186" s="74"/>
      <c r="H3186" s="74"/>
      <c r="I3186" s="74"/>
      <c r="J3186" s="78"/>
      <c r="K3186" s="78"/>
      <c r="L3186" s="124" t="str">
        <f>IF($G3186=0,"-",VLOOKUP($G3186,Nomenclator!$B$6:$G$1000,3,0))</f>
        <v>-</v>
      </c>
      <c r="M3186" s="124" t="str">
        <f>IF($G3186=0,"-",VLOOKUP($G3186,Nomenclator!$B$6:$G$1000,4,0))</f>
        <v>-</v>
      </c>
      <c r="N3186" s="124" t="str">
        <f>IF($G3186=0,"-",VLOOKUP($G3186,Nomenclator!$B$6:$G$1000,6,0))</f>
        <v>-</v>
      </c>
      <c r="O3186" s="74"/>
      <c r="P3186" s="74"/>
    </row>
    <row r="3187" spans="1:16" x14ac:dyDescent="0.2">
      <c r="A3187" s="73" t="str">
        <f t="shared" si="49"/>
        <v>-</v>
      </c>
      <c r="B3187" s="75"/>
      <c r="C3187" s="74"/>
      <c r="D3187" s="74"/>
      <c r="E3187" s="74"/>
      <c r="F3187" s="74"/>
      <c r="G3187" s="74"/>
      <c r="H3187" s="74"/>
      <c r="I3187" s="74"/>
      <c r="J3187" s="78"/>
      <c r="K3187" s="78"/>
      <c r="L3187" s="124" t="str">
        <f>IF($G3187=0,"-",VLOOKUP($G3187,Nomenclator!$B$6:$G$1000,3,0))</f>
        <v>-</v>
      </c>
      <c r="M3187" s="124" t="str">
        <f>IF($G3187=0,"-",VLOOKUP($G3187,Nomenclator!$B$6:$G$1000,4,0))</f>
        <v>-</v>
      </c>
      <c r="N3187" s="124" t="str">
        <f>IF($G3187=0,"-",VLOOKUP($G3187,Nomenclator!$B$6:$G$1000,6,0))</f>
        <v>-</v>
      </c>
      <c r="O3187" s="74"/>
      <c r="P3187" s="74"/>
    </row>
    <row r="3188" spans="1:16" x14ac:dyDescent="0.2">
      <c r="A3188" s="73" t="str">
        <f t="shared" si="49"/>
        <v>-</v>
      </c>
      <c r="B3188" s="75"/>
      <c r="C3188" s="74"/>
      <c r="D3188" s="74"/>
      <c r="E3188" s="74"/>
      <c r="F3188" s="74"/>
      <c r="G3188" s="74"/>
      <c r="H3188" s="74"/>
      <c r="I3188" s="74"/>
      <c r="J3188" s="78"/>
      <c r="K3188" s="78"/>
      <c r="L3188" s="124" t="str">
        <f>IF($G3188=0,"-",VLOOKUP($G3188,Nomenclator!$B$6:$G$1000,3,0))</f>
        <v>-</v>
      </c>
      <c r="M3188" s="124" t="str">
        <f>IF($G3188=0,"-",VLOOKUP($G3188,Nomenclator!$B$6:$G$1000,4,0))</f>
        <v>-</v>
      </c>
      <c r="N3188" s="124" t="str">
        <f>IF($G3188=0,"-",VLOOKUP($G3188,Nomenclator!$B$6:$G$1000,6,0))</f>
        <v>-</v>
      </c>
      <c r="O3188" s="74"/>
      <c r="P3188" s="74"/>
    </row>
    <row r="3189" spans="1:16" x14ac:dyDescent="0.2">
      <c r="A3189" s="73" t="str">
        <f t="shared" si="49"/>
        <v>-</v>
      </c>
      <c r="B3189" s="75"/>
      <c r="C3189" s="74"/>
      <c r="D3189" s="74"/>
      <c r="E3189" s="74"/>
      <c r="F3189" s="74"/>
      <c r="G3189" s="74"/>
      <c r="H3189" s="74"/>
      <c r="I3189" s="74"/>
      <c r="J3189" s="78"/>
      <c r="K3189" s="78"/>
      <c r="L3189" s="124" t="str">
        <f>IF($G3189=0,"-",VLOOKUP($G3189,Nomenclator!$B$6:$G$1000,3,0))</f>
        <v>-</v>
      </c>
      <c r="M3189" s="124" t="str">
        <f>IF($G3189=0,"-",VLOOKUP($G3189,Nomenclator!$B$6:$G$1000,4,0))</f>
        <v>-</v>
      </c>
      <c r="N3189" s="124" t="str">
        <f>IF($G3189=0,"-",VLOOKUP($G3189,Nomenclator!$B$6:$G$1000,6,0))</f>
        <v>-</v>
      </c>
      <c r="O3189" s="74"/>
      <c r="P3189" s="74"/>
    </row>
    <row r="3190" spans="1:16" x14ac:dyDescent="0.2">
      <c r="A3190" s="73" t="str">
        <f t="shared" ref="A3190:A3253" si="50">IF(B3190=0,"-",YEAR(B3190))</f>
        <v>-</v>
      </c>
      <c r="B3190" s="75"/>
      <c r="C3190" s="74"/>
      <c r="D3190" s="74"/>
      <c r="E3190" s="74"/>
      <c r="F3190" s="74"/>
      <c r="G3190" s="74"/>
      <c r="H3190" s="74"/>
      <c r="I3190" s="74"/>
      <c r="J3190" s="78"/>
      <c r="K3190" s="78"/>
      <c r="L3190" s="124" t="str">
        <f>IF($G3190=0,"-",VLOOKUP($G3190,Nomenclator!$B$6:$G$1000,3,0))</f>
        <v>-</v>
      </c>
      <c r="M3190" s="124" t="str">
        <f>IF($G3190=0,"-",VLOOKUP($G3190,Nomenclator!$B$6:$G$1000,4,0))</f>
        <v>-</v>
      </c>
      <c r="N3190" s="124" t="str">
        <f>IF($G3190=0,"-",VLOOKUP($G3190,Nomenclator!$B$6:$G$1000,6,0))</f>
        <v>-</v>
      </c>
      <c r="O3190" s="74"/>
      <c r="P3190" s="74"/>
    </row>
    <row r="3191" spans="1:16" x14ac:dyDescent="0.2">
      <c r="A3191" s="73" t="str">
        <f t="shared" si="50"/>
        <v>-</v>
      </c>
      <c r="B3191" s="75"/>
      <c r="C3191" s="74"/>
      <c r="D3191" s="74"/>
      <c r="E3191" s="74"/>
      <c r="F3191" s="74"/>
      <c r="G3191" s="74"/>
      <c r="H3191" s="74"/>
      <c r="I3191" s="74"/>
      <c r="J3191" s="78"/>
      <c r="K3191" s="78"/>
      <c r="L3191" s="124" t="str">
        <f>IF($G3191=0,"-",VLOOKUP($G3191,Nomenclator!$B$6:$G$1000,3,0))</f>
        <v>-</v>
      </c>
      <c r="M3191" s="124" t="str">
        <f>IF($G3191=0,"-",VLOOKUP($G3191,Nomenclator!$B$6:$G$1000,4,0))</f>
        <v>-</v>
      </c>
      <c r="N3191" s="124" t="str">
        <f>IF($G3191=0,"-",VLOOKUP($G3191,Nomenclator!$B$6:$G$1000,6,0))</f>
        <v>-</v>
      </c>
      <c r="O3191" s="74"/>
      <c r="P3191" s="74"/>
    </row>
    <row r="3192" spans="1:16" x14ac:dyDescent="0.2">
      <c r="A3192" s="73" t="str">
        <f t="shared" si="50"/>
        <v>-</v>
      </c>
      <c r="B3192" s="75"/>
      <c r="C3192" s="74"/>
      <c r="D3192" s="74"/>
      <c r="E3192" s="74"/>
      <c r="F3192" s="74"/>
      <c r="G3192" s="74"/>
      <c r="H3192" s="74"/>
      <c r="I3192" s="74"/>
      <c r="J3192" s="78"/>
      <c r="K3192" s="78"/>
      <c r="L3192" s="124" t="str">
        <f>IF($G3192=0,"-",VLOOKUP($G3192,Nomenclator!$B$6:$G$1000,3,0))</f>
        <v>-</v>
      </c>
      <c r="M3192" s="124" t="str">
        <f>IF($G3192=0,"-",VLOOKUP($G3192,Nomenclator!$B$6:$G$1000,4,0))</f>
        <v>-</v>
      </c>
      <c r="N3192" s="124" t="str">
        <f>IF($G3192=0,"-",VLOOKUP($G3192,Nomenclator!$B$6:$G$1000,6,0))</f>
        <v>-</v>
      </c>
      <c r="O3192" s="74"/>
      <c r="P3192" s="74"/>
    </row>
    <row r="3193" spans="1:16" x14ac:dyDescent="0.2">
      <c r="A3193" s="73" t="str">
        <f t="shared" si="50"/>
        <v>-</v>
      </c>
      <c r="B3193" s="75"/>
      <c r="C3193" s="74"/>
      <c r="D3193" s="74"/>
      <c r="E3193" s="74"/>
      <c r="F3193" s="74"/>
      <c r="G3193" s="74"/>
      <c r="H3193" s="74"/>
      <c r="I3193" s="74"/>
      <c r="J3193" s="78"/>
      <c r="K3193" s="78"/>
      <c r="L3193" s="124" t="str">
        <f>IF($G3193=0,"-",VLOOKUP($G3193,Nomenclator!$B$6:$G$1000,3,0))</f>
        <v>-</v>
      </c>
      <c r="M3193" s="124" t="str">
        <f>IF($G3193=0,"-",VLOOKUP($G3193,Nomenclator!$B$6:$G$1000,4,0))</f>
        <v>-</v>
      </c>
      <c r="N3193" s="124" t="str">
        <f>IF($G3193=0,"-",VLOOKUP($G3193,Nomenclator!$B$6:$G$1000,6,0))</f>
        <v>-</v>
      </c>
      <c r="O3193" s="74"/>
      <c r="P3193" s="74"/>
    </row>
    <row r="3194" spans="1:16" x14ac:dyDescent="0.2">
      <c r="A3194" s="73" t="str">
        <f t="shared" si="50"/>
        <v>-</v>
      </c>
      <c r="B3194" s="75"/>
      <c r="C3194" s="74"/>
      <c r="D3194" s="74"/>
      <c r="E3194" s="74"/>
      <c r="F3194" s="74"/>
      <c r="G3194" s="74"/>
      <c r="H3194" s="74"/>
      <c r="I3194" s="74"/>
      <c r="J3194" s="78"/>
      <c r="K3194" s="78"/>
      <c r="L3194" s="124" t="str">
        <f>IF($G3194=0,"-",VLOOKUP($G3194,Nomenclator!$B$6:$G$1000,3,0))</f>
        <v>-</v>
      </c>
      <c r="M3194" s="124" t="str">
        <f>IF($G3194=0,"-",VLOOKUP($G3194,Nomenclator!$B$6:$G$1000,4,0))</f>
        <v>-</v>
      </c>
      <c r="N3194" s="124" t="str">
        <f>IF($G3194=0,"-",VLOOKUP($G3194,Nomenclator!$B$6:$G$1000,6,0))</f>
        <v>-</v>
      </c>
      <c r="O3194" s="74"/>
      <c r="P3194" s="74"/>
    </row>
    <row r="3195" spans="1:16" x14ac:dyDescent="0.2">
      <c r="A3195" s="73" t="str">
        <f t="shared" si="50"/>
        <v>-</v>
      </c>
      <c r="B3195" s="75"/>
      <c r="C3195" s="74"/>
      <c r="D3195" s="74"/>
      <c r="E3195" s="74"/>
      <c r="F3195" s="74"/>
      <c r="G3195" s="74"/>
      <c r="H3195" s="74"/>
      <c r="I3195" s="74"/>
      <c r="J3195" s="78"/>
      <c r="K3195" s="78"/>
      <c r="L3195" s="124" t="str">
        <f>IF($G3195=0,"-",VLOOKUP($G3195,Nomenclator!$B$6:$G$1000,3,0))</f>
        <v>-</v>
      </c>
      <c r="M3195" s="124" t="str">
        <f>IF($G3195=0,"-",VLOOKUP($G3195,Nomenclator!$B$6:$G$1000,4,0))</f>
        <v>-</v>
      </c>
      <c r="N3195" s="124" t="str">
        <f>IF($G3195=0,"-",VLOOKUP($G3195,Nomenclator!$B$6:$G$1000,6,0))</f>
        <v>-</v>
      </c>
      <c r="O3195" s="74"/>
      <c r="P3195" s="74"/>
    </row>
    <row r="3196" spans="1:16" x14ac:dyDescent="0.2">
      <c r="A3196" s="73" t="str">
        <f t="shared" si="50"/>
        <v>-</v>
      </c>
      <c r="B3196" s="75"/>
      <c r="C3196" s="74"/>
      <c r="D3196" s="74"/>
      <c r="E3196" s="74"/>
      <c r="F3196" s="74"/>
      <c r="G3196" s="74"/>
      <c r="H3196" s="74"/>
      <c r="I3196" s="74"/>
      <c r="J3196" s="78"/>
      <c r="K3196" s="78"/>
      <c r="L3196" s="124" t="str">
        <f>IF($G3196=0,"-",VLOOKUP($G3196,Nomenclator!$B$6:$G$1000,3,0))</f>
        <v>-</v>
      </c>
      <c r="M3196" s="124" t="str">
        <f>IF($G3196=0,"-",VLOOKUP($G3196,Nomenclator!$B$6:$G$1000,4,0))</f>
        <v>-</v>
      </c>
      <c r="N3196" s="124" t="str">
        <f>IF($G3196=0,"-",VLOOKUP($G3196,Nomenclator!$B$6:$G$1000,6,0))</f>
        <v>-</v>
      </c>
      <c r="O3196" s="74"/>
      <c r="P3196" s="74"/>
    </row>
    <row r="3197" spans="1:16" x14ac:dyDescent="0.2">
      <c r="A3197" s="73" t="str">
        <f t="shared" si="50"/>
        <v>-</v>
      </c>
      <c r="B3197" s="75"/>
      <c r="C3197" s="74"/>
      <c r="D3197" s="74"/>
      <c r="E3197" s="74"/>
      <c r="F3197" s="74"/>
      <c r="G3197" s="74"/>
      <c r="H3197" s="74"/>
      <c r="I3197" s="74"/>
      <c r="J3197" s="78"/>
      <c r="K3197" s="78"/>
      <c r="L3197" s="124" t="str">
        <f>IF($G3197=0,"-",VLOOKUP($G3197,Nomenclator!$B$6:$G$1000,3,0))</f>
        <v>-</v>
      </c>
      <c r="M3197" s="124" t="str">
        <f>IF($G3197=0,"-",VLOOKUP($G3197,Nomenclator!$B$6:$G$1000,4,0))</f>
        <v>-</v>
      </c>
      <c r="N3197" s="124" t="str">
        <f>IF($G3197=0,"-",VLOOKUP($G3197,Nomenclator!$B$6:$G$1000,6,0))</f>
        <v>-</v>
      </c>
      <c r="O3197" s="74"/>
      <c r="P3197" s="74"/>
    </row>
    <row r="3198" spans="1:16" x14ac:dyDescent="0.2">
      <c r="A3198" s="73" t="str">
        <f t="shared" si="50"/>
        <v>-</v>
      </c>
      <c r="B3198" s="75"/>
      <c r="C3198" s="74"/>
      <c r="D3198" s="74"/>
      <c r="E3198" s="74"/>
      <c r="F3198" s="74"/>
      <c r="G3198" s="74"/>
      <c r="H3198" s="74"/>
      <c r="I3198" s="74"/>
      <c r="J3198" s="78"/>
      <c r="K3198" s="78"/>
      <c r="L3198" s="124" t="str">
        <f>IF($G3198=0,"-",VLOOKUP($G3198,Nomenclator!$B$6:$G$1000,3,0))</f>
        <v>-</v>
      </c>
      <c r="M3198" s="124" t="str">
        <f>IF($G3198=0,"-",VLOOKUP($G3198,Nomenclator!$B$6:$G$1000,4,0))</f>
        <v>-</v>
      </c>
      <c r="N3198" s="124" t="str">
        <f>IF($G3198=0,"-",VLOOKUP($G3198,Nomenclator!$B$6:$G$1000,6,0))</f>
        <v>-</v>
      </c>
      <c r="O3198" s="74"/>
      <c r="P3198" s="74"/>
    </row>
    <row r="3199" spans="1:16" x14ac:dyDescent="0.2">
      <c r="A3199" s="73" t="str">
        <f t="shared" si="50"/>
        <v>-</v>
      </c>
      <c r="B3199" s="75"/>
      <c r="C3199" s="74"/>
      <c r="D3199" s="74"/>
      <c r="E3199" s="74"/>
      <c r="F3199" s="74"/>
      <c r="G3199" s="74"/>
      <c r="H3199" s="74"/>
      <c r="I3199" s="74"/>
      <c r="J3199" s="78"/>
      <c r="K3199" s="78"/>
      <c r="L3199" s="124" t="str">
        <f>IF($G3199=0,"-",VLOOKUP($G3199,Nomenclator!$B$6:$G$1000,3,0))</f>
        <v>-</v>
      </c>
      <c r="M3199" s="124" t="str">
        <f>IF($G3199=0,"-",VLOOKUP($G3199,Nomenclator!$B$6:$G$1000,4,0))</f>
        <v>-</v>
      </c>
      <c r="N3199" s="124" t="str">
        <f>IF($G3199=0,"-",VLOOKUP($G3199,Nomenclator!$B$6:$G$1000,6,0))</f>
        <v>-</v>
      </c>
      <c r="O3199" s="74"/>
      <c r="P3199" s="74"/>
    </row>
    <row r="3200" spans="1:16" x14ac:dyDescent="0.2">
      <c r="A3200" s="73" t="str">
        <f t="shared" si="50"/>
        <v>-</v>
      </c>
      <c r="B3200" s="75"/>
      <c r="C3200" s="74"/>
      <c r="D3200" s="74"/>
      <c r="E3200" s="74"/>
      <c r="F3200" s="74"/>
      <c r="G3200" s="74"/>
      <c r="H3200" s="74"/>
      <c r="I3200" s="74"/>
      <c r="J3200" s="78"/>
      <c r="K3200" s="78"/>
      <c r="L3200" s="124" t="str">
        <f>IF($G3200=0,"-",VLOOKUP($G3200,Nomenclator!$B$6:$G$1000,3,0))</f>
        <v>-</v>
      </c>
      <c r="M3200" s="124" t="str">
        <f>IF($G3200=0,"-",VLOOKUP($G3200,Nomenclator!$B$6:$G$1000,4,0))</f>
        <v>-</v>
      </c>
      <c r="N3200" s="124" t="str">
        <f>IF($G3200=0,"-",VLOOKUP($G3200,Nomenclator!$B$6:$G$1000,6,0))</f>
        <v>-</v>
      </c>
      <c r="O3200" s="74"/>
      <c r="P3200" s="74"/>
    </row>
    <row r="3201" spans="1:16" x14ac:dyDescent="0.2">
      <c r="A3201" s="73" t="str">
        <f t="shared" si="50"/>
        <v>-</v>
      </c>
      <c r="B3201" s="75"/>
      <c r="C3201" s="74"/>
      <c r="D3201" s="74"/>
      <c r="E3201" s="74"/>
      <c r="F3201" s="74"/>
      <c r="G3201" s="74"/>
      <c r="H3201" s="74"/>
      <c r="I3201" s="74"/>
      <c r="J3201" s="78"/>
      <c r="K3201" s="78"/>
      <c r="L3201" s="124" t="str">
        <f>IF($G3201=0,"-",VLOOKUP($G3201,Nomenclator!$B$6:$G$1000,3,0))</f>
        <v>-</v>
      </c>
      <c r="M3201" s="124" t="str">
        <f>IF($G3201=0,"-",VLOOKUP($G3201,Nomenclator!$B$6:$G$1000,4,0))</f>
        <v>-</v>
      </c>
      <c r="N3201" s="124" t="str">
        <f>IF($G3201=0,"-",VLOOKUP($G3201,Nomenclator!$B$6:$G$1000,6,0))</f>
        <v>-</v>
      </c>
      <c r="O3201" s="74"/>
      <c r="P3201" s="74"/>
    </row>
    <row r="3202" spans="1:16" x14ac:dyDescent="0.2">
      <c r="A3202" s="73" t="str">
        <f t="shared" si="50"/>
        <v>-</v>
      </c>
      <c r="B3202" s="75"/>
      <c r="C3202" s="74"/>
      <c r="D3202" s="74"/>
      <c r="E3202" s="74"/>
      <c r="F3202" s="74"/>
      <c r="G3202" s="74"/>
      <c r="H3202" s="74"/>
      <c r="I3202" s="74"/>
      <c r="J3202" s="78"/>
      <c r="K3202" s="78"/>
      <c r="L3202" s="124" t="str">
        <f>IF($G3202=0,"-",VLOOKUP($G3202,Nomenclator!$B$6:$G$1000,3,0))</f>
        <v>-</v>
      </c>
      <c r="M3202" s="124" t="str">
        <f>IF($G3202=0,"-",VLOOKUP($G3202,Nomenclator!$B$6:$G$1000,4,0))</f>
        <v>-</v>
      </c>
      <c r="N3202" s="124" t="str">
        <f>IF($G3202=0,"-",VLOOKUP($G3202,Nomenclator!$B$6:$G$1000,6,0))</f>
        <v>-</v>
      </c>
      <c r="O3202" s="74"/>
      <c r="P3202" s="74"/>
    </row>
    <row r="3203" spans="1:16" x14ac:dyDescent="0.2">
      <c r="A3203" s="73" t="str">
        <f t="shared" si="50"/>
        <v>-</v>
      </c>
      <c r="B3203" s="75"/>
      <c r="C3203" s="74"/>
      <c r="D3203" s="74"/>
      <c r="E3203" s="74"/>
      <c r="F3203" s="74"/>
      <c r="G3203" s="74"/>
      <c r="H3203" s="74"/>
      <c r="I3203" s="74"/>
      <c r="J3203" s="78"/>
      <c r="K3203" s="78"/>
      <c r="L3203" s="124" t="str">
        <f>IF($G3203=0,"-",VLOOKUP($G3203,Nomenclator!$B$6:$G$1000,3,0))</f>
        <v>-</v>
      </c>
      <c r="M3203" s="124" t="str">
        <f>IF($G3203=0,"-",VLOOKUP($G3203,Nomenclator!$B$6:$G$1000,4,0))</f>
        <v>-</v>
      </c>
      <c r="N3203" s="124" t="str">
        <f>IF($G3203=0,"-",VLOOKUP($G3203,Nomenclator!$B$6:$G$1000,6,0))</f>
        <v>-</v>
      </c>
      <c r="O3203" s="74"/>
      <c r="P3203" s="74"/>
    </row>
    <row r="3204" spans="1:16" x14ac:dyDescent="0.2">
      <c r="A3204" s="73" t="str">
        <f t="shared" si="50"/>
        <v>-</v>
      </c>
      <c r="B3204" s="75"/>
      <c r="C3204" s="74"/>
      <c r="D3204" s="74"/>
      <c r="E3204" s="74"/>
      <c r="F3204" s="74"/>
      <c r="G3204" s="74"/>
      <c r="H3204" s="74"/>
      <c r="I3204" s="74"/>
      <c r="J3204" s="78"/>
      <c r="K3204" s="78"/>
      <c r="L3204" s="124" t="str">
        <f>IF($G3204=0,"-",VLOOKUP($G3204,Nomenclator!$B$6:$G$1000,3,0))</f>
        <v>-</v>
      </c>
      <c r="M3204" s="124" t="str">
        <f>IF($G3204=0,"-",VLOOKUP($G3204,Nomenclator!$B$6:$G$1000,4,0))</f>
        <v>-</v>
      </c>
      <c r="N3204" s="124" t="str">
        <f>IF($G3204=0,"-",VLOOKUP($G3204,Nomenclator!$B$6:$G$1000,6,0))</f>
        <v>-</v>
      </c>
      <c r="O3204" s="74"/>
      <c r="P3204" s="74"/>
    </row>
    <row r="3205" spans="1:16" x14ac:dyDescent="0.2">
      <c r="A3205" s="73" t="str">
        <f t="shared" si="50"/>
        <v>-</v>
      </c>
      <c r="B3205" s="75"/>
      <c r="C3205" s="74"/>
      <c r="D3205" s="74"/>
      <c r="E3205" s="74"/>
      <c r="F3205" s="74"/>
      <c r="G3205" s="74"/>
      <c r="H3205" s="74"/>
      <c r="I3205" s="74"/>
      <c r="J3205" s="78"/>
      <c r="K3205" s="78"/>
      <c r="L3205" s="124" t="str">
        <f>IF($G3205=0,"-",VLOOKUP($G3205,Nomenclator!$B$6:$G$1000,3,0))</f>
        <v>-</v>
      </c>
      <c r="M3205" s="124" t="str">
        <f>IF($G3205=0,"-",VLOOKUP($G3205,Nomenclator!$B$6:$G$1000,4,0))</f>
        <v>-</v>
      </c>
      <c r="N3205" s="124" t="str">
        <f>IF($G3205=0,"-",VLOOKUP($G3205,Nomenclator!$B$6:$G$1000,6,0))</f>
        <v>-</v>
      </c>
      <c r="O3205" s="74"/>
      <c r="P3205" s="74"/>
    </row>
    <row r="3206" spans="1:16" x14ac:dyDescent="0.2">
      <c r="A3206" s="73" t="str">
        <f t="shared" si="50"/>
        <v>-</v>
      </c>
      <c r="B3206" s="75"/>
      <c r="C3206" s="74"/>
      <c r="D3206" s="74"/>
      <c r="E3206" s="74"/>
      <c r="F3206" s="74"/>
      <c r="G3206" s="74"/>
      <c r="H3206" s="74"/>
      <c r="I3206" s="74"/>
      <c r="J3206" s="78"/>
      <c r="K3206" s="78"/>
      <c r="L3206" s="124" t="str">
        <f>IF($G3206=0,"-",VLOOKUP($G3206,Nomenclator!$B$6:$G$1000,3,0))</f>
        <v>-</v>
      </c>
      <c r="M3206" s="124" t="str">
        <f>IF($G3206=0,"-",VLOOKUP($G3206,Nomenclator!$B$6:$G$1000,4,0))</f>
        <v>-</v>
      </c>
      <c r="N3206" s="124" t="str">
        <f>IF($G3206=0,"-",VLOOKUP($G3206,Nomenclator!$B$6:$G$1000,6,0))</f>
        <v>-</v>
      </c>
      <c r="O3206" s="74"/>
      <c r="P3206" s="74"/>
    </row>
    <row r="3207" spans="1:16" x14ac:dyDescent="0.2">
      <c r="A3207" s="73" t="str">
        <f t="shared" si="50"/>
        <v>-</v>
      </c>
      <c r="B3207" s="75"/>
      <c r="C3207" s="74"/>
      <c r="D3207" s="74"/>
      <c r="E3207" s="74"/>
      <c r="F3207" s="74"/>
      <c r="G3207" s="74"/>
      <c r="H3207" s="74"/>
      <c r="I3207" s="74"/>
      <c r="J3207" s="78"/>
      <c r="K3207" s="78"/>
      <c r="L3207" s="124" t="str">
        <f>IF($G3207=0,"-",VLOOKUP($G3207,Nomenclator!$B$6:$G$1000,3,0))</f>
        <v>-</v>
      </c>
      <c r="M3207" s="124" t="str">
        <f>IF($G3207=0,"-",VLOOKUP($G3207,Nomenclator!$B$6:$G$1000,4,0))</f>
        <v>-</v>
      </c>
      <c r="N3207" s="124" t="str">
        <f>IF($G3207=0,"-",VLOOKUP($G3207,Nomenclator!$B$6:$G$1000,6,0))</f>
        <v>-</v>
      </c>
      <c r="O3207" s="74"/>
      <c r="P3207" s="74"/>
    </row>
    <row r="3208" spans="1:16" x14ac:dyDescent="0.2">
      <c r="A3208" s="73" t="str">
        <f t="shared" si="50"/>
        <v>-</v>
      </c>
      <c r="B3208" s="75"/>
      <c r="C3208" s="74"/>
      <c r="D3208" s="74"/>
      <c r="E3208" s="74"/>
      <c r="F3208" s="74"/>
      <c r="G3208" s="74"/>
      <c r="H3208" s="74"/>
      <c r="I3208" s="74"/>
      <c r="J3208" s="78"/>
      <c r="K3208" s="78"/>
      <c r="L3208" s="124" t="str">
        <f>IF($G3208=0,"-",VLOOKUP($G3208,Nomenclator!$B$6:$G$1000,3,0))</f>
        <v>-</v>
      </c>
      <c r="M3208" s="124" t="str">
        <f>IF($G3208=0,"-",VLOOKUP($G3208,Nomenclator!$B$6:$G$1000,4,0))</f>
        <v>-</v>
      </c>
      <c r="N3208" s="124" t="str">
        <f>IF($G3208=0,"-",VLOOKUP($G3208,Nomenclator!$B$6:$G$1000,6,0))</f>
        <v>-</v>
      </c>
      <c r="O3208" s="74"/>
      <c r="P3208" s="74"/>
    </row>
    <row r="3209" spans="1:16" x14ac:dyDescent="0.2">
      <c r="A3209" s="73" t="str">
        <f t="shared" si="50"/>
        <v>-</v>
      </c>
      <c r="B3209" s="75"/>
      <c r="C3209" s="74"/>
      <c r="D3209" s="74"/>
      <c r="E3209" s="74"/>
      <c r="F3209" s="74"/>
      <c r="G3209" s="74"/>
      <c r="H3209" s="74"/>
      <c r="I3209" s="74"/>
      <c r="J3209" s="78"/>
      <c r="K3209" s="78"/>
      <c r="L3209" s="124" t="str">
        <f>IF($G3209=0,"-",VLOOKUP($G3209,Nomenclator!$B$6:$G$1000,3,0))</f>
        <v>-</v>
      </c>
      <c r="M3209" s="124" t="str">
        <f>IF($G3209=0,"-",VLOOKUP($G3209,Nomenclator!$B$6:$G$1000,4,0))</f>
        <v>-</v>
      </c>
      <c r="N3209" s="124" t="str">
        <f>IF($G3209=0,"-",VLOOKUP($G3209,Nomenclator!$B$6:$G$1000,6,0))</f>
        <v>-</v>
      </c>
      <c r="O3209" s="74"/>
      <c r="P3209" s="74"/>
    </row>
    <row r="3210" spans="1:16" x14ac:dyDescent="0.2">
      <c r="A3210" s="73" t="str">
        <f t="shared" si="50"/>
        <v>-</v>
      </c>
      <c r="B3210" s="75"/>
      <c r="C3210" s="74"/>
      <c r="D3210" s="74"/>
      <c r="E3210" s="74"/>
      <c r="F3210" s="74"/>
      <c r="G3210" s="74"/>
      <c r="H3210" s="74"/>
      <c r="I3210" s="74"/>
      <c r="J3210" s="78"/>
      <c r="K3210" s="78"/>
      <c r="L3210" s="124" t="str">
        <f>IF($G3210=0,"-",VLOOKUP($G3210,Nomenclator!$B$6:$G$1000,3,0))</f>
        <v>-</v>
      </c>
      <c r="M3210" s="124" t="str">
        <f>IF($G3210=0,"-",VLOOKUP($G3210,Nomenclator!$B$6:$G$1000,4,0))</f>
        <v>-</v>
      </c>
      <c r="N3210" s="124" t="str">
        <f>IF($G3210=0,"-",VLOOKUP($G3210,Nomenclator!$B$6:$G$1000,6,0))</f>
        <v>-</v>
      </c>
      <c r="O3210" s="74"/>
      <c r="P3210" s="74"/>
    </row>
    <row r="3211" spans="1:16" x14ac:dyDescent="0.2">
      <c r="A3211" s="73" t="str">
        <f t="shared" si="50"/>
        <v>-</v>
      </c>
      <c r="B3211" s="75"/>
      <c r="C3211" s="74"/>
      <c r="D3211" s="74"/>
      <c r="E3211" s="74"/>
      <c r="F3211" s="74"/>
      <c r="G3211" s="74"/>
      <c r="H3211" s="74"/>
      <c r="I3211" s="74"/>
      <c r="J3211" s="78"/>
      <c r="K3211" s="78"/>
      <c r="L3211" s="124" t="str">
        <f>IF($G3211=0,"-",VLOOKUP($G3211,Nomenclator!$B$6:$G$1000,3,0))</f>
        <v>-</v>
      </c>
      <c r="M3211" s="124" t="str">
        <f>IF($G3211=0,"-",VLOOKUP($G3211,Nomenclator!$B$6:$G$1000,4,0))</f>
        <v>-</v>
      </c>
      <c r="N3211" s="124" t="str">
        <f>IF($G3211=0,"-",VLOOKUP($G3211,Nomenclator!$B$6:$G$1000,6,0))</f>
        <v>-</v>
      </c>
      <c r="O3211" s="74"/>
      <c r="P3211" s="74"/>
    </row>
    <row r="3212" spans="1:16" x14ac:dyDescent="0.2">
      <c r="A3212" s="73" t="str">
        <f t="shared" si="50"/>
        <v>-</v>
      </c>
      <c r="B3212" s="75"/>
      <c r="C3212" s="74"/>
      <c r="D3212" s="74"/>
      <c r="E3212" s="74"/>
      <c r="F3212" s="74"/>
      <c r="G3212" s="74"/>
      <c r="H3212" s="74"/>
      <c r="I3212" s="74"/>
      <c r="J3212" s="78"/>
      <c r="K3212" s="78"/>
      <c r="L3212" s="124" t="str">
        <f>IF($G3212=0,"-",VLOOKUP($G3212,Nomenclator!$B$6:$G$1000,3,0))</f>
        <v>-</v>
      </c>
      <c r="M3212" s="124" t="str">
        <f>IF($G3212=0,"-",VLOOKUP($G3212,Nomenclator!$B$6:$G$1000,4,0))</f>
        <v>-</v>
      </c>
      <c r="N3212" s="124" t="str">
        <f>IF($G3212=0,"-",VLOOKUP($G3212,Nomenclator!$B$6:$G$1000,6,0))</f>
        <v>-</v>
      </c>
      <c r="O3212" s="74"/>
      <c r="P3212" s="74"/>
    </row>
    <row r="3213" spans="1:16" x14ac:dyDescent="0.2">
      <c r="A3213" s="73" t="str">
        <f t="shared" si="50"/>
        <v>-</v>
      </c>
      <c r="B3213" s="75"/>
      <c r="C3213" s="74"/>
      <c r="D3213" s="74"/>
      <c r="E3213" s="74"/>
      <c r="F3213" s="74"/>
      <c r="G3213" s="74"/>
      <c r="H3213" s="74"/>
      <c r="I3213" s="74"/>
      <c r="J3213" s="78"/>
      <c r="K3213" s="78"/>
      <c r="L3213" s="124" t="str">
        <f>IF($G3213=0,"-",VLOOKUP($G3213,Nomenclator!$B$6:$G$1000,3,0))</f>
        <v>-</v>
      </c>
      <c r="M3213" s="124" t="str">
        <f>IF($G3213=0,"-",VLOOKUP($G3213,Nomenclator!$B$6:$G$1000,4,0))</f>
        <v>-</v>
      </c>
      <c r="N3213" s="124" t="str">
        <f>IF($G3213=0,"-",VLOOKUP($G3213,Nomenclator!$B$6:$G$1000,6,0))</f>
        <v>-</v>
      </c>
      <c r="O3213" s="74"/>
      <c r="P3213" s="74"/>
    </row>
    <row r="3214" spans="1:16" x14ac:dyDescent="0.2">
      <c r="A3214" s="73" t="str">
        <f t="shared" si="50"/>
        <v>-</v>
      </c>
      <c r="B3214" s="75"/>
      <c r="C3214" s="74"/>
      <c r="D3214" s="74"/>
      <c r="E3214" s="74"/>
      <c r="F3214" s="74"/>
      <c r="G3214" s="74"/>
      <c r="H3214" s="74"/>
      <c r="I3214" s="74"/>
      <c r="J3214" s="78"/>
      <c r="K3214" s="78"/>
      <c r="L3214" s="124" t="str">
        <f>IF($G3214=0,"-",VLOOKUP($G3214,Nomenclator!$B$6:$G$1000,3,0))</f>
        <v>-</v>
      </c>
      <c r="M3214" s="124" t="str">
        <f>IF($G3214=0,"-",VLOOKUP($G3214,Nomenclator!$B$6:$G$1000,4,0))</f>
        <v>-</v>
      </c>
      <c r="N3214" s="124" t="str">
        <f>IF($G3214=0,"-",VLOOKUP($G3214,Nomenclator!$B$6:$G$1000,6,0))</f>
        <v>-</v>
      </c>
      <c r="O3214" s="74"/>
      <c r="P3214" s="74"/>
    </row>
    <row r="3215" spans="1:16" x14ac:dyDescent="0.2">
      <c r="A3215" s="73" t="str">
        <f t="shared" si="50"/>
        <v>-</v>
      </c>
      <c r="B3215" s="75"/>
      <c r="C3215" s="74"/>
      <c r="D3215" s="74"/>
      <c r="E3215" s="74"/>
      <c r="F3215" s="74"/>
      <c r="G3215" s="74"/>
      <c r="H3215" s="74"/>
      <c r="I3215" s="74"/>
      <c r="J3215" s="78"/>
      <c r="K3215" s="78"/>
      <c r="L3215" s="124" t="str">
        <f>IF($G3215=0,"-",VLOOKUP($G3215,Nomenclator!$B$6:$G$1000,3,0))</f>
        <v>-</v>
      </c>
      <c r="M3215" s="124" t="str">
        <f>IF($G3215=0,"-",VLOOKUP($G3215,Nomenclator!$B$6:$G$1000,4,0))</f>
        <v>-</v>
      </c>
      <c r="N3215" s="124" t="str">
        <f>IF($G3215=0,"-",VLOOKUP($G3215,Nomenclator!$B$6:$G$1000,6,0))</f>
        <v>-</v>
      </c>
      <c r="O3215" s="74"/>
      <c r="P3215" s="74"/>
    </row>
    <row r="3216" spans="1:16" x14ac:dyDescent="0.2">
      <c r="A3216" s="73" t="str">
        <f t="shared" si="50"/>
        <v>-</v>
      </c>
      <c r="B3216" s="75"/>
      <c r="C3216" s="74"/>
      <c r="D3216" s="74"/>
      <c r="E3216" s="74"/>
      <c r="F3216" s="74"/>
      <c r="G3216" s="74"/>
      <c r="H3216" s="74"/>
      <c r="I3216" s="74"/>
      <c r="J3216" s="78"/>
      <c r="K3216" s="78"/>
      <c r="L3216" s="124" t="str">
        <f>IF($G3216=0,"-",VLOOKUP($G3216,Nomenclator!$B$6:$G$1000,3,0))</f>
        <v>-</v>
      </c>
      <c r="M3216" s="124" t="str">
        <f>IF($G3216=0,"-",VLOOKUP($G3216,Nomenclator!$B$6:$G$1000,4,0))</f>
        <v>-</v>
      </c>
      <c r="N3216" s="124" t="str">
        <f>IF($G3216=0,"-",VLOOKUP($G3216,Nomenclator!$B$6:$G$1000,6,0))</f>
        <v>-</v>
      </c>
      <c r="O3216" s="74"/>
      <c r="P3216" s="74"/>
    </row>
    <row r="3217" spans="1:16" x14ac:dyDescent="0.2">
      <c r="A3217" s="73" t="str">
        <f t="shared" si="50"/>
        <v>-</v>
      </c>
      <c r="B3217" s="75"/>
      <c r="C3217" s="74"/>
      <c r="D3217" s="74"/>
      <c r="E3217" s="74"/>
      <c r="F3217" s="74"/>
      <c r="G3217" s="74"/>
      <c r="H3217" s="74"/>
      <c r="I3217" s="74"/>
      <c r="J3217" s="78"/>
      <c r="K3217" s="78"/>
      <c r="L3217" s="124" t="str">
        <f>IF($G3217=0,"-",VLOOKUP($G3217,Nomenclator!$B$6:$G$1000,3,0))</f>
        <v>-</v>
      </c>
      <c r="M3217" s="124" t="str">
        <f>IF($G3217=0,"-",VLOOKUP($G3217,Nomenclator!$B$6:$G$1000,4,0))</f>
        <v>-</v>
      </c>
      <c r="N3217" s="124" t="str">
        <f>IF($G3217=0,"-",VLOOKUP($G3217,Nomenclator!$B$6:$G$1000,6,0))</f>
        <v>-</v>
      </c>
      <c r="O3217" s="74"/>
      <c r="P3217" s="74"/>
    </row>
    <row r="3218" spans="1:16" x14ac:dyDescent="0.2">
      <c r="A3218" s="73" t="str">
        <f t="shared" si="50"/>
        <v>-</v>
      </c>
      <c r="B3218" s="75"/>
      <c r="C3218" s="74"/>
      <c r="D3218" s="74"/>
      <c r="E3218" s="74"/>
      <c r="F3218" s="74"/>
      <c r="G3218" s="74"/>
      <c r="H3218" s="74"/>
      <c r="I3218" s="74"/>
      <c r="J3218" s="78"/>
      <c r="K3218" s="78"/>
      <c r="L3218" s="124" t="str">
        <f>IF($G3218=0,"-",VLOOKUP($G3218,Nomenclator!$B$6:$G$1000,3,0))</f>
        <v>-</v>
      </c>
      <c r="M3218" s="124" t="str">
        <f>IF($G3218=0,"-",VLOOKUP($G3218,Nomenclator!$B$6:$G$1000,4,0))</f>
        <v>-</v>
      </c>
      <c r="N3218" s="124" t="str">
        <f>IF($G3218=0,"-",VLOOKUP($G3218,Nomenclator!$B$6:$G$1000,6,0))</f>
        <v>-</v>
      </c>
      <c r="O3218" s="74"/>
      <c r="P3218" s="74"/>
    </row>
    <row r="3219" spans="1:16" x14ac:dyDescent="0.2">
      <c r="A3219" s="73" t="str">
        <f t="shared" si="50"/>
        <v>-</v>
      </c>
      <c r="B3219" s="75"/>
      <c r="C3219" s="74"/>
      <c r="D3219" s="74"/>
      <c r="E3219" s="74"/>
      <c r="F3219" s="74"/>
      <c r="G3219" s="74"/>
      <c r="H3219" s="74"/>
      <c r="I3219" s="74"/>
      <c r="J3219" s="78"/>
      <c r="K3219" s="78"/>
      <c r="L3219" s="124" t="str">
        <f>IF($G3219=0,"-",VLOOKUP($G3219,Nomenclator!$B$6:$G$1000,3,0))</f>
        <v>-</v>
      </c>
      <c r="M3219" s="124" t="str">
        <f>IF($G3219=0,"-",VLOOKUP($G3219,Nomenclator!$B$6:$G$1000,4,0))</f>
        <v>-</v>
      </c>
      <c r="N3219" s="124" t="str">
        <f>IF($G3219=0,"-",VLOOKUP($G3219,Nomenclator!$B$6:$G$1000,6,0))</f>
        <v>-</v>
      </c>
      <c r="O3219" s="74"/>
      <c r="P3219" s="74"/>
    </row>
    <row r="3220" spans="1:16" x14ac:dyDescent="0.2">
      <c r="A3220" s="73" t="str">
        <f t="shared" si="50"/>
        <v>-</v>
      </c>
      <c r="B3220" s="75"/>
      <c r="C3220" s="74"/>
      <c r="D3220" s="74"/>
      <c r="E3220" s="74"/>
      <c r="F3220" s="74"/>
      <c r="G3220" s="74"/>
      <c r="H3220" s="74"/>
      <c r="I3220" s="74"/>
      <c r="J3220" s="78"/>
      <c r="K3220" s="78"/>
      <c r="L3220" s="124" t="str">
        <f>IF($G3220=0,"-",VLOOKUP($G3220,Nomenclator!$B$6:$G$1000,3,0))</f>
        <v>-</v>
      </c>
      <c r="M3220" s="124" t="str">
        <f>IF($G3220=0,"-",VLOOKUP($G3220,Nomenclator!$B$6:$G$1000,4,0))</f>
        <v>-</v>
      </c>
      <c r="N3220" s="124" t="str">
        <f>IF($G3220=0,"-",VLOOKUP($G3220,Nomenclator!$B$6:$G$1000,6,0))</f>
        <v>-</v>
      </c>
      <c r="O3220" s="74"/>
      <c r="P3220" s="74"/>
    </row>
    <row r="3221" spans="1:16" x14ac:dyDescent="0.2">
      <c r="A3221" s="73" t="str">
        <f t="shared" si="50"/>
        <v>-</v>
      </c>
      <c r="B3221" s="75"/>
      <c r="C3221" s="74"/>
      <c r="D3221" s="74"/>
      <c r="E3221" s="74"/>
      <c r="F3221" s="74"/>
      <c r="G3221" s="74"/>
      <c r="H3221" s="74"/>
      <c r="I3221" s="74"/>
      <c r="J3221" s="78"/>
      <c r="K3221" s="78"/>
      <c r="L3221" s="124" t="str">
        <f>IF($G3221=0,"-",VLOOKUP($G3221,Nomenclator!$B$6:$G$1000,3,0))</f>
        <v>-</v>
      </c>
      <c r="M3221" s="124" t="str">
        <f>IF($G3221=0,"-",VLOOKUP($G3221,Nomenclator!$B$6:$G$1000,4,0))</f>
        <v>-</v>
      </c>
      <c r="N3221" s="124" t="str">
        <f>IF($G3221=0,"-",VLOOKUP($G3221,Nomenclator!$B$6:$G$1000,6,0))</f>
        <v>-</v>
      </c>
      <c r="O3221" s="74"/>
      <c r="P3221" s="74"/>
    </row>
    <row r="3222" spans="1:16" x14ac:dyDescent="0.2">
      <c r="A3222" s="73" t="str">
        <f t="shared" si="50"/>
        <v>-</v>
      </c>
      <c r="B3222" s="75"/>
      <c r="C3222" s="74"/>
      <c r="D3222" s="74"/>
      <c r="E3222" s="74"/>
      <c r="F3222" s="74"/>
      <c r="G3222" s="74"/>
      <c r="H3222" s="74"/>
      <c r="I3222" s="74"/>
      <c r="J3222" s="78"/>
      <c r="K3222" s="78"/>
      <c r="L3222" s="124" t="str">
        <f>IF($G3222=0,"-",VLOOKUP($G3222,Nomenclator!$B$6:$G$1000,3,0))</f>
        <v>-</v>
      </c>
      <c r="M3222" s="124" t="str">
        <f>IF($G3222=0,"-",VLOOKUP($G3222,Nomenclator!$B$6:$G$1000,4,0))</f>
        <v>-</v>
      </c>
      <c r="N3222" s="124" t="str">
        <f>IF($G3222=0,"-",VLOOKUP($G3222,Nomenclator!$B$6:$G$1000,6,0))</f>
        <v>-</v>
      </c>
      <c r="O3222" s="74"/>
      <c r="P3222" s="74"/>
    </row>
    <row r="3223" spans="1:16" x14ac:dyDescent="0.2">
      <c r="A3223" s="73" t="str">
        <f t="shared" si="50"/>
        <v>-</v>
      </c>
      <c r="B3223" s="75"/>
      <c r="C3223" s="74"/>
      <c r="D3223" s="74"/>
      <c r="E3223" s="74"/>
      <c r="F3223" s="74"/>
      <c r="G3223" s="74"/>
      <c r="H3223" s="74"/>
      <c r="I3223" s="74"/>
      <c r="J3223" s="78"/>
      <c r="K3223" s="78"/>
      <c r="L3223" s="124" t="str">
        <f>IF($G3223=0,"-",VLOOKUP($G3223,Nomenclator!$B$6:$G$1000,3,0))</f>
        <v>-</v>
      </c>
      <c r="M3223" s="124" t="str">
        <f>IF($G3223=0,"-",VLOOKUP($G3223,Nomenclator!$B$6:$G$1000,4,0))</f>
        <v>-</v>
      </c>
      <c r="N3223" s="124" t="str">
        <f>IF($G3223=0,"-",VLOOKUP($G3223,Nomenclator!$B$6:$G$1000,6,0))</f>
        <v>-</v>
      </c>
      <c r="O3223" s="74"/>
      <c r="P3223" s="74"/>
    </row>
    <row r="3224" spans="1:16" x14ac:dyDescent="0.2">
      <c r="A3224" s="73" t="str">
        <f t="shared" si="50"/>
        <v>-</v>
      </c>
      <c r="B3224" s="75"/>
      <c r="C3224" s="74"/>
      <c r="D3224" s="74"/>
      <c r="E3224" s="74"/>
      <c r="F3224" s="74"/>
      <c r="G3224" s="74"/>
      <c r="H3224" s="74"/>
      <c r="I3224" s="74"/>
      <c r="J3224" s="78"/>
      <c r="K3224" s="78"/>
      <c r="L3224" s="124" t="str">
        <f>IF($G3224=0,"-",VLOOKUP($G3224,Nomenclator!$B$6:$G$1000,3,0))</f>
        <v>-</v>
      </c>
      <c r="M3224" s="124" t="str">
        <f>IF($G3224=0,"-",VLOOKUP($G3224,Nomenclator!$B$6:$G$1000,4,0))</f>
        <v>-</v>
      </c>
      <c r="N3224" s="124" t="str">
        <f>IF($G3224=0,"-",VLOOKUP($G3224,Nomenclator!$B$6:$G$1000,6,0))</f>
        <v>-</v>
      </c>
      <c r="O3224" s="74"/>
      <c r="P3224" s="74"/>
    </row>
    <row r="3225" spans="1:16" x14ac:dyDescent="0.2">
      <c r="A3225" s="73" t="str">
        <f t="shared" si="50"/>
        <v>-</v>
      </c>
      <c r="B3225" s="75"/>
      <c r="C3225" s="74"/>
      <c r="D3225" s="74"/>
      <c r="E3225" s="74"/>
      <c r="F3225" s="74"/>
      <c r="G3225" s="74"/>
      <c r="H3225" s="74"/>
      <c r="I3225" s="74"/>
      <c r="J3225" s="78"/>
      <c r="K3225" s="78"/>
      <c r="L3225" s="124" t="str">
        <f>IF($G3225=0,"-",VLOOKUP($G3225,Nomenclator!$B$6:$G$1000,3,0))</f>
        <v>-</v>
      </c>
      <c r="M3225" s="124" t="str">
        <f>IF($G3225=0,"-",VLOOKUP($G3225,Nomenclator!$B$6:$G$1000,4,0))</f>
        <v>-</v>
      </c>
      <c r="N3225" s="124" t="str">
        <f>IF($G3225=0,"-",VLOOKUP($G3225,Nomenclator!$B$6:$G$1000,6,0))</f>
        <v>-</v>
      </c>
      <c r="O3225" s="74"/>
      <c r="P3225" s="74"/>
    </row>
    <row r="3226" spans="1:16" x14ac:dyDescent="0.2">
      <c r="A3226" s="73" t="str">
        <f t="shared" si="50"/>
        <v>-</v>
      </c>
      <c r="B3226" s="75"/>
      <c r="C3226" s="74"/>
      <c r="D3226" s="74"/>
      <c r="E3226" s="74"/>
      <c r="F3226" s="74"/>
      <c r="G3226" s="74"/>
      <c r="H3226" s="74"/>
      <c r="I3226" s="74"/>
      <c r="J3226" s="78"/>
      <c r="K3226" s="78"/>
      <c r="L3226" s="124" t="str">
        <f>IF($G3226=0,"-",VLOOKUP($G3226,Nomenclator!$B$6:$G$1000,3,0))</f>
        <v>-</v>
      </c>
      <c r="M3226" s="124" t="str">
        <f>IF($G3226=0,"-",VLOOKUP($G3226,Nomenclator!$B$6:$G$1000,4,0))</f>
        <v>-</v>
      </c>
      <c r="N3226" s="124" t="str">
        <f>IF($G3226=0,"-",VLOOKUP($G3226,Nomenclator!$B$6:$G$1000,6,0))</f>
        <v>-</v>
      </c>
      <c r="O3226" s="74"/>
      <c r="P3226" s="74"/>
    </row>
    <row r="3227" spans="1:16" x14ac:dyDescent="0.2">
      <c r="A3227" s="73" t="str">
        <f t="shared" si="50"/>
        <v>-</v>
      </c>
      <c r="B3227" s="75"/>
      <c r="C3227" s="74"/>
      <c r="D3227" s="74"/>
      <c r="E3227" s="74"/>
      <c r="F3227" s="74"/>
      <c r="G3227" s="74"/>
      <c r="H3227" s="74"/>
      <c r="I3227" s="74"/>
      <c r="J3227" s="78"/>
      <c r="K3227" s="78"/>
      <c r="L3227" s="124" t="str">
        <f>IF($G3227=0,"-",VLOOKUP($G3227,Nomenclator!$B$6:$G$1000,3,0))</f>
        <v>-</v>
      </c>
      <c r="M3227" s="124" t="str">
        <f>IF($G3227=0,"-",VLOOKUP($G3227,Nomenclator!$B$6:$G$1000,4,0))</f>
        <v>-</v>
      </c>
      <c r="N3227" s="124" t="str">
        <f>IF($G3227=0,"-",VLOOKUP($G3227,Nomenclator!$B$6:$G$1000,6,0))</f>
        <v>-</v>
      </c>
      <c r="O3227" s="74"/>
      <c r="P3227" s="74"/>
    </row>
    <row r="3228" spans="1:16" x14ac:dyDescent="0.2">
      <c r="A3228" s="73" t="str">
        <f t="shared" si="50"/>
        <v>-</v>
      </c>
      <c r="B3228" s="75"/>
      <c r="C3228" s="74"/>
      <c r="D3228" s="74"/>
      <c r="E3228" s="74"/>
      <c r="F3228" s="74"/>
      <c r="G3228" s="74"/>
      <c r="H3228" s="74"/>
      <c r="I3228" s="74"/>
      <c r="J3228" s="78"/>
      <c r="K3228" s="78"/>
      <c r="L3228" s="124" t="str">
        <f>IF($G3228=0,"-",VLOOKUP($G3228,Nomenclator!$B$6:$G$1000,3,0))</f>
        <v>-</v>
      </c>
      <c r="M3228" s="124" t="str">
        <f>IF($G3228=0,"-",VLOOKUP($G3228,Nomenclator!$B$6:$G$1000,4,0))</f>
        <v>-</v>
      </c>
      <c r="N3228" s="124" t="str">
        <f>IF($G3228=0,"-",VLOOKUP($G3228,Nomenclator!$B$6:$G$1000,6,0))</f>
        <v>-</v>
      </c>
      <c r="O3228" s="74"/>
      <c r="P3228" s="74"/>
    </row>
    <row r="3229" spans="1:16" x14ac:dyDescent="0.2">
      <c r="A3229" s="73" t="str">
        <f t="shared" si="50"/>
        <v>-</v>
      </c>
      <c r="B3229" s="75"/>
      <c r="C3229" s="74"/>
      <c r="D3229" s="74"/>
      <c r="E3229" s="74"/>
      <c r="F3229" s="74"/>
      <c r="G3229" s="74"/>
      <c r="H3229" s="74"/>
      <c r="I3229" s="74"/>
      <c r="J3229" s="78"/>
      <c r="K3229" s="78"/>
      <c r="L3229" s="124" t="str">
        <f>IF($G3229=0,"-",VLOOKUP($G3229,Nomenclator!$B$6:$G$1000,3,0))</f>
        <v>-</v>
      </c>
      <c r="M3229" s="124" t="str">
        <f>IF($G3229=0,"-",VLOOKUP($G3229,Nomenclator!$B$6:$G$1000,4,0))</f>
        <v>-</v>
      </c>
      <c r="N3229" s="124" t="str">
        <f>IF($G3229=0,"-",VLOOKUP($G3229,Nomenclator!$B$6:$G$1000,6,0))</f>
        <v>-</v>
      </c>
      <c r="O3229" s="74"/>
      <c r="P3229" s="74"/>
    </row>
    <row r="3230" spans="1:16" x14ac:dyDescent="0.2">
      <c r="A3230" s="73" t="str">
        <f t="shared" si="50"/>
        <v>-</v>
      </c>
      <c r="B3230" s="75"/>
      <c r="C3230" s="74"/>
      <c r="D3230" s="74"/>
      <c r="E3230" s="74"/>
      <c r="F3230" s="74"/>
      <c r="G3230" s="74"/>
      <c r="H3230" s="74"/>
      <c r="I3230" s="74"/>
      <c r="J3230" s="78"/>
      <c r="K3230" s="78"/>
      <c r="L3230" s="124" t="str">
        <f>IF($G3230=0,"-",VLOOKUP($G3230,Nomenclator!$B$6:$G$1000,3,0))</f>
        <v>-</v>
      </c>
      <c r="M3230" s="124" t="str">
        <f>IF($G3230=0,"-",VLOOKUP($G3230,Nomenclator!$B$6:$G$1000,4,0))</f>
        <v>-</v>
      </c>
      <c r="N3230" s="124" t="str">
        <f>IF($G3230=0,"-",VLOOKUP($G3230,Nomenclator!$B$6:$G$1000,6,0))</f>
        <v>-</v>
      </c>
      <c r="O3230" s="74"/>
      <c r="P3230" s="74"/>
    </row>
    <row r="3231" spans="1:16" x14ac:dyDescent="0.2">
      <c r="A3231" s="73" t="str">
        <f t="shared" si="50"/>
        <v>-</v>
      </c>
      <c r="B3231" s="75"/>
      <c r="C3231" s="74"/>
      <c r="D3231" s="74"/>
      <c r="E3231" s="74"/>
      <c r="F3231" s="74"/>
      <c r="G3231" s="74"/>
      <c r="H3231" s="74"/>
      <c r="I3231" s="74"/>
      <c r="J3231" s="78"/>
      <c r="K3231" s="78"/>
      <c r="L3231" s="124" t="str">
        <f>IF($G3231=0,"-",VLOOKUP($G3231,Nomenclator!$B$6:$G$1000,3,0))</f>
        <v>-</v>
      </c>
      <c r="M3231" s="124" t="str">
        <f>IF($G3231=0,"-",VLOOKUP($G3231,Nomenclator!$B$6:$G$1000,4,0))</f>
        <v>-</v>
      </c>
      <c r="N3231" s="124" t="str">
        <f>IF($G3231=0,"-",VLOOKUP($G3231,Nomenclator!$B$6:$G$1000,6,0))</f>
        <v>-</v>
      </c>
      <c r="O3231" s="74"/>
      <c r="P3231" s="74"/>
    </row>
    <row r="3232" spans="1:16" x14ac:dyDescent="0.2">
      <c r="A3232" s="73" t="str">
        <f t="shared" si="50"/>
        <v>-</v>
      </c>
      <c r="B3232" s="75"/>
      <c r="C3232" s="74"/>
      <c r="D3232" s="74"/>
      <c r="E3232" s="74"/>
      <c r="F3232" s="74"/>
      <c r="G3232" s="74"/>
      <c r="H3232" s="74"/>
      <c r="I3232" s="74"/>
      <c r="J3232" s="78"/>
      <c r="K3232" s="78"/>
      <c r="L3232" s="124" t="str">
        <f>IF($G3232=0,"-",VLOOKUP($G3232,Nomenclator!$B$6:$G$1000,3,0))</f>
        <v>-</v>
      </c>
      <c r="M3232" s="124" t="str">
        <f>IF($G3232=0,"-",VLOOKUP($G3232,Nomenclator!$B$6:$G$1000,4,0))</f>
        <v>-</v>
      </c>
      <c r="N3232" s="124" t="str">
        <f>IF($G3232=0,"-",VLOOKUP($G3232,Nomenclator!$B$6:$G$1000,6,0))</f>
        <v>-</v>
      </c>
      <c r="O3232" s="74"/>
      <c r="P3232" s="74"/>
    </row>
    <row r="3233" spans="1:16" x14ac:dyDescent="0.2">
      <c r="A3233" s="73" t="str">
        <f t="shared" si="50"/>
        <v>-</v>
      </c>
      <c r="B3233" s="75"/>
      <c r="C3233" s="74"/>
      <c r="D3233" s="74"/>
      <c r="E3233" s="74"/>
      <c r="F3233" s="74"/>
      <c r="G3233" s="74"/>
      <c r="H3233" s="74"/>
      <c r="I3233" s="74"/>
      <c r="J3233" s="78"/>
      <c r="K3233" s="78"/>
      <c r="L3233" s="124" t="str">
        <f>IF($G3233=0,"-",VLOOKUP($G3233,Nomenclator!$B$6:$G$1000,3,0))</f>
        <v>-</v>
      </c>
      <c r="M3233" s="124" t="str">
        <f>IF($G3233=0,"-",VLOOKUP($G3233,Nomenclator!$B$6:$G$1000,4,0))</f>
        <v>-</v>
      </c>
      <c r="N3233" s="124" t="str">
        <f>IF($G3233=0,"-",VLOOKUP($G3233,Nomenclator!$B$6:$G$1000,6,0))</f>
        <v>-</v>
      </c>
      <c r="O3233" s="74"/>
      <c r="P3233" s="74"/>
    </row>
    <row r="3234" spans="1:16" x14ac:dyDescent="0.2">
      <c r="A3234" s="73" t="str">
        <f t="shared" si="50"/>
        <v>-</v>
      </c>
      <c r="B3234" s="75"/>
      <c r="C3234" s="74"/>
      <c r="D3234" s="74"/>
      <c r="E3234" s="74"/>
      <c r="F3234" s="74"/>
      <c r="G3234" s="74"/>
      <c r="H3234" s="74"/>
      <c r="I3234" s="74"/>
      <c r="J3234" s="78"/>
      <c r="K3234" s="78"/>
      <c r="L3234" s="124" t="str">
        <f>IF($G3234=0,"-",VLOOKUP($G3234,Nomenclator!$B$6:$G$1000,3,0))</f>
        <v>-</v>
      </c>
      <c r="M3234" s="124" t="str">
        <f>IF($G3234=0,"-",VLOOKUP($G3234,Nomenclator!$B$6:$G$1000,4,0))</f>
        <v>-</v>
      </c>
      <c r="N3234" s="124" t="str">
        <f>IF($G3234=0,"-",VLOOKUP($G3234,Nomenclator!$B$6:$G$1000,6,0))</f>
        <v>-</v>
      </c>
      <c r="O3234" s="74"/>
      <c r="P3234" s="74"/>
    </row>
    <row r="3235" spans="1:16" x14ac:dyDescent="0.2">
      <c r="A3235" s="73" t="str">
        <f t="shared" si="50"/>
        <v>-</v>
      </c>
      <c r="B3235" s="75"/>
      <c r="C3235" s="74"/>
      <c r="D3235" s="74"/>
      <c r="E3235" s="74"/>
      <c r="F3235" s="74"/>
      <c r="G3235" s="74"/>
      <c r="H3235" s="74"/>
      <c r="I3235" s="74"/>
      <c r="J3235" s="78"/>
      <c r="K3235" s="78"/>
      <c r="L3235" s="124" t="str">
        <f>IF($G3235=0,"-",VLOOKUP($G3235,Nomenclator!$B$6:$G$1000,3,0))</f>
        <v>-</v>
      </c>
      <c r="M3235" s="124" t="str">
        <f>IF($G3235=0,"-",VLOOKUP($G3235,Nomenclator!$B$6:$G$1000,4,0))</f>
        <v>-</v>
      </c>
      <c r="N3235" s="124" t="str">
        <f>IF($G3235=0,"-",VLOOKUP($G3235,Nomenclator!$B$6:$G$1000,6,0))</f>
        <v>-</v>
      </c>
      <c r="O3235" s="74"/>
      <c r="P3235" s="74"/>
    </row>
    <row r="3236" spans="1:16" x14ac:dyDescent="0.2">
      <c r="A3236" s="73" t="str">
        <f t="shared" si="50"/>
        <v>-</v>
      </c>
      <c r="B3236" s="75"/>
      <c r="C3236" s="74"/>
      <c r="D3236" s="74"/>
      <c r="E3236" s="74"/>
      <c r="F3236" s="74"/>
      <c r="G3236" s="74"/>
      <c r="H3236" s="74"/>
      <c r="I3236" s="74"/>
      <c r="J3236" s="78"/>
      <c r="K3236" s="78"/>
      <c r="L3236" s="124" t="str">
        <f>IF($G3236=0,"-",VLOOKUP($G3236,Nomenclator!$B$6:$G$1000,3,0))</f>
        <v>-</v>
      </c>
      <c r="M3236" s="124" t="str">
        <f>IF($G3236=0,"-",VLOOKUP($G3236,Nomenclator!$B$6:$G$1000,4,0))</f>
        <v>-</v>
      </c>
      <c r="N3236" s="124" t="str">
        <f>IF($G3236=0,"-",VLOOKUP($G3236,Nomenclator!$B$6:$G$1000,6,0))</f>
        <v>-</v>
      </c>
      <c r="O3236" s="74"/>
      <c r="P3236" s="74"/>
    </row>
    <row r="3237" spans="1:16" x14ac:dyDescent="0.2">
      <c r="A3237" s="73" t="str">
        <f t="shared" si="50"/>
        <v>-</v>
      </c>
      <c r="B3237" s="75"/>
      <c r="C3237" s="74"/>
      <c r="D3237" s="74"/>
      <c r="E3237" s="74"/>
      <c r="F3237" s="74"/>
      <c r="G3237" s="74"/>
      <c r="H3237" s="74"/>
      <c r="I3237" s="74"/>
      <c r="J3237" s="78"/>
      <c r="K3237" s="78"/>
      <c r="L3237" s="124" t="str">
        <f>IF($G3237=0,"-",VLOOKUP($G3237,Nomenclator!$B$6:$G$1000,3,0))</f>
        <v>-</v>
      </c>
      <c r="M3237" s="124" t="str">
        <f>IF($G3237=0,"-",VLOOKUP($G3237,Nomenclator!$B$6:$G$1000,4,0))</f>
        <v>-</v>
      </c>
      <c r="N3237" s="124" t="str">
        <f>IF($G3237=0,"-",VLOOKUP($G3237,Nomenclator!$B$6:$G$1000,6,0))</f>
        <v>-</v>
      </c>
      <c r="O3237" s="74"/>
      <c r="P3237" s="74"/>
    </row>
    <row r="3238" spans="1:16" x14ac:dyDescent="0.2">
      <c r="A3238" s="73" t="str">
        <f t="shared" si="50"/>
        <v>-</v>
      </c>
      <c r="B3238" s="75"/>
      <c r="C3238" s="74"/>
      <c r="D3238" s="74"/>
      <c r="E3238" s="74"/>
      <c r="F3238" s="74"/>
      <c r="G3238" s="74"/>
      <c r="H3238" s="74"/>
      <c r="I3238" s="74"/>
      <c r="J3238" s="78"/>
      <c r="K3238" s="78"/>
      <c r="L3238" s="124" t="str">
        <f>IF($G3238=0,"-",VLOOKUP($G3238,Nomenclator!$B$6:$G$1000,3,0))</f>
        <v>-</v>
      </c>
      <c r="M3238" s="124" t="str">
        <f>IF($G3238=0,"-",VLOOKUP($G3238,Nomenclator!$B$6:$G$1000,4,0))</f>
        <v>-</v>
      </c>
      <c r="N3238" s="124" t="str">
        <f>IF($G3238=0,"-",VLOOKUP($G3238,Nomenclator!$B$6:$G$1000,6,0))</f>
        <v>-</v>
      </c>
      <c r="O3238" s="74"/>
      <c r="P3238" s="74"/>
    </row>
    <row r="3239" spans="1:16" x14ac:dyDescent="0.2">
      <c r="A3239" s="73" t="str">
        <f t="shared" si="50"/>
        <v>-</v>
      </c>
      <c r="B3239" s="75"/>
      <c r="C3239" s="74"/>
      <c r="D3239" s="74"/>
      <c r="E3239" s="74"/>
      <c r="F3239" s="74"/>
      <c r="G3239" s="74"/>
      <c r="H3239" s="74"/>
      <c r="I3239" s="74"/>
      <c r="J3239" s="78"/>
      <c r="K3239" s="78"/>
      <c r="L3239" s="124" t="str">
        <f>IF($G3239=0,"-",VLOOKUP($G3239,Nomenclator!$B$6:$G$1000,3,0))</f>
        <v>-</v>
      </c>
      <c r="M3239" s="124" t="str">
        <f>IF($G3239=0,"-",VLOOKUP($G3239,Nomenclator!$B$6:$G$1000,4,0))</f>
        <v>-</v>
      </c>
      <c r="N3239" s="124" t="str">
        <f>IF($G3239=0,"-",VLOOKUP($G3239,Nomenclator!$B$6:$G$1000,6,0))</f>
        <v>-</v>
      </c>
      <c r="O3239" s="74"/>
      <c r="P3239" s="74"/>
    </row>
    <row r="3240" spans="1:16" x14ac:dyDescent="0.2">
      <c r="A3240" s="73" t="str">
        <f t="shared" si="50"/>
        <v>-</v>
      </c>
      <c r="B3240" s="75"/>
      <c r="C3240" s="74"/>
      <c r="D3240" s="74"/>
      <c r="E3240" s="74"/>
      <c r="F3240" s="74"/>
      <c r="G3240" s="74"/>
      <c r="H3240" s="74"/>
      <c r="I3240" s="74"/>
      <c r="J3240" s="78"/>
      <c r="K3240" s="78"/>
      <c r="L3240" s="124" t="str">
        <f>IF($G3240=0,"-",VLOOKUP($G3240,Nomenclator!$B$6:$G$1000,3,0))</f>
        <v>-</v>
      </c>
      <c r="M3240" s="124" t="str">
        <f>IF($G3240=0,"-",VLOOKUP($G3240,Nomenclator!$B$6:$G$1000,4,0))</f>
        <v>-</v>
      </c>
      <c r="N3240" s="124" t="str">
        <f>IF($G3240=0,"-",VLOOKUP($G3240,Nomenclator!$B$6:$G$1000,6,0))</f>
        <v>-</v>
      </c>
      <c r="O3240" s="74"/>
      <c r="P3240" s="74"/>
    </row>
    <row r="3241" spans="1:16" x14ac:dyDescent="0.2">
      <c r="A3241" s="73" t="str">
        <f t="shared" si="50"/>
        <v>-</v>
      </c>
      <c r="B3241" s="75"/>
      <c r="C3241" s="74"/>
      <c r="D3241" s="74"/>
      <c r="E3241" s="74"/>
      <c r="F3241" s="74"/>
      <c r="G3241" s="74"/>
      <c r="H3241" s="74"/>
      <c r="I3241" s="74"/>
      <c r="J3241" s="78"/>
      <c r="K3241" s="78"/>
      <c r="L3241" s="124" t="str">
        <f>IF($G3241=0,"-",VLOOKUP($G3241,Nomenclator!$B$6:$G$1000,3,0))</f>
        <v>-</v>
      </c>
      <c r="M3241" s="124" t="str">
        <f>IF($G3241=0,"-",VLOOKUP($G3241,Nomenclator!$B$6:$G$1000,4,0))</f>
        <v>-</v>
      </c>
      <c r="N3241" s="124" t="str">
        <f>IF($G3241=0,"-",VLOOKUP($G3241,Nomenclator!$B$6:$G$1000,6,0))</f>
        <v>-</v>
      </c>
      <c r="O3241" s="74"/>
      <c r="P3241" s="74"/>
    </row>
    <row r="3242" spans="1:16" x14ac:dyDescent="0.2">
      <c r="A3242" s="73" t="str">
        <f t="shared" si="50"/>
        <v>-</v>
      </c>
      <c r="B3242" s="75"/>
      <c r="C3242" s="74"/>
      <c r="D3242" s="74"/>
      <c r="E3242" s="74"/>
      <c r="F3242" s="74"/>
      <c r="G3242" s="74"/>
      <c r="H3242" s="74"/>
      <c r="I3242" s="74"/>
      <c r="J3242" s="78"/>
      <c r="K3242" s="78"/>
      <c r="L3242" s="124" t="str">
        <f>IF($G3242=0,"-",VLOOKUP($G3242,Nomenclator!$B$6:$G$1000,3,0))</f>
        <v>-</v>
      </c>
      <c r="M3242" s="124" t="str">
        <f>IF($G3242=0,"-",VLOOKUP($G3242,Nomenclator!$B$6:$G$1000,4,0))</f>
        <v>-</v>
      </c>
      <c r="N3242" s="124" t="str">
        <f>IF($G3242=0,"-",VLOOKUP($G3242,Nomenclator!$B$6:$G$1000,6,0))</f>
        <v>-</v>
      </c>
      <c r="O3242" s="74"/>
      <c r="P3242" s="74"/>
    </row>
    <row r="3243" spans="1:16" x14ac:dyDescent="0.2">
      <c r="A3243" s="73" t="str">
        <f t="shared" si="50"/>
        <v>-</v>
      </c>
      <c r="B3243" s="75"/>
      <c r="C3243" s="74"/>
      <c r="D3243" s="74"/>
      <c r="E3243" s="74"/>
      <c r="F3243" s="74"/>
      <c r="G3243" s="74"/>
      <c r="H3243" s="74"/>
      <c r="I3243" s="74"/>
      <c r="J3243" s="78"/>
      <c r="K3243" s="78"/>
      <c r="L3243" s="124" t="str">
        <f>IF($G3243=0,"-",VLOOKUP($G3243,Nomenclator!$B$6:$G$1000,3,0))</f>
        <v>-</v>
      </c>
      <c r="M3243" s="124" t="str">
        <f>IF($G3243=0,"-",VLOOKUP($G3243,Nomenclator!$B$6:$G$1000,4,0))</f>
        <v>-</v>
      </c>
      <c r="N3243" s="124" t="str">
        <f>IF($G3243=0,"-",VLOOKUP($G3243,Nomenclator!$B$6:$G$1000,6,0))</f>
        <v>-</v>
      </c>
      <c r="O3243" s="74"/>
      <c r="P3243" s="74"/>
    </row>
    <row r="3244" spans="1:16" x14ac:dyDescent="0.2">
      <c r="A3244" s="73" t="str">
        <f t="shared" si="50"/>
        <v>-</v>
      </c>
      <c r="B3244" s="75"/>
      <c r="C3244" s="74"/>
      <c r="D3244" s="74"/>
      <c r="E3244" s="74"/>
      <c r="F3244" s="74"/>
      <c r="G3244" s="74"/>
      <c r="H3244" s="74"/>
      <c r="I3244" s="74"/>
      <c r="J3244" s="78"/>
      <c r="K3244" s="78"/>
      <c r="L3244" s="124" t="str">
        <f>IF($G3244=0,"-",VLOOKUP($G3244,Nomenclator!$B$6:$G$1000,3,0))</f>
        <v>-</v>
      </c>
      <c r="M3244" s="124" t="str">
        <f>IF($G3244=0,"-",VLOOKUP($G3244,Nomenclator!$B$6:$G$1000,4,0))</f>
        <v>-</v>
      </c>
      <c r="N3244" s="124" t="str">
        <f>IF($G3244=0,"-",VLOOKUP($G3244,Nomenclator!$B$6:$G$1000,6,0))</f>
        <v>-</v>
      </c>
      <c r="O3244" s="74"/>
      <c r="P3244" s="74"/>
    </row>
    <row r="3245" spans="1:16" x14ac:dyDescent="0.2">
      <c r="A3245" s="73" t="str">
        <f t="shared" si="50"/>
        <v>-</v>
      </c>
      <c r="B3245" s="75"/>
      <c r="C3245" s="74"/>
      <c r="D3245" s="74"/>
      <c r="E3245" s="74"/>
      <c r="F3245" s="74"/>
      <c r="G3245" s="74"/>
      <c r="H3245" s="74"/>
      <c r="I3245" s="74"/>
      <c r="J3245" s="78"/>
      <c r="K3245" s="78"/>
      <c r="L3245" s="124" t="str">
        <f>IF($G3245=0,"-",VLOOKUP($G3245,Nomenclator!$B$6:$G$1000,3,0))</f>
        <v>-</v>
      </c>
      <c r="M3245" s="124" t="str">
        <f>IF($G3245=0,"-",VLOOKUP($G3245,Nomenclator!$B$6:$G$1000,4,0))</f>
        <v>-</v>
      </c>
      <c r="N3245" s="124" t="str">
        <f>IF($G3245=0,"-",VLOOKUP($G3245,Nomenclator!$B$6:$G$1000,6,0))</f>
        <v>-</v>
      </c>
      <c r="O3245" s="74"/>
      <c r="P3245" s="74"/>
    </row>
    <row r="3246" spans="1:16" x14ac:dyDescent="0.2">
      <c r="A3246" s="73" t="str">
        <f t="shared" si="50"/>
        <v>-</v>
      </c>
      <c r="B3246" s="75"/>
      <c r="C3246" s="74"/>
      <c r="D3246" s="74"/>
      <c r="E3246" s="74"/>
      <c r="F3246" s="74"/>
      <c r="G3246" s="74"/>
      <c r="H3246" s="74"/>
      <c r="I3246" s="74"/>
      <c r="J3246" s="78"/>
      <c r="K3246" s="78"/>
      <c r="L3246" s="124" t="str">
        <f>IF($G3246=0,"-",VLOOKUP($G3246,Nomenclator!$B$6:$G$1000,3,0))</f>
        <v>-</v>
      </c>
      <c r="M3246" s="124" t="str">
        <f>IF($G3246=0,"-",VLOOKUP($G3246,Nomenclator!$B$6:$G$1000,4,0))</f>
        <v>-</v>
      </c>
      <c r="N3246" s="124" t="str">
        <f>IF($G3246=0,"-",VLOOKUP($G3246,Nomenclator!$B$6:$G$1000,6,0))</f>
        <v>-</v>
      </c>
      <c r="O3246" s="74"/>
      <c r="P3246" s="74"/>
    </row>
    <row r="3247" spans="1:16" x14ac:dyDescent="0.2">
      <c r="A3247" s="73" t="str">
        <f t="shared" si="50"/>
        <v>-</v>
      </c>
      <c r="B3247" s="75"/>
      <c r="C3247" s="74"/>
      <c r="D3247" s="74"/>
      <c r="E3247" s="74"/>
      <c r="F3247" s="74"/>
      <c r="G3247" s="74"/>
      <c r="H3247" s="74"/>
      <c r="I3247" s="74"/>
      <c r="J3247" s="78"/>
      <c r="K3247" s="78"/>
      <c r="L3247" s="124" t="str">
        <f>IF($G3247=0,"-",VLOOKUP($G3247,Nomenclator!$B$6:$G$1000,3,0))</f>
        <v>-</v>
      </c>
      <c r="M3247" s="124" t="str">
        <f>IF($G3247=0,"-",VLOOKUP($G3247,Nomenclator!$B$6:$G$1000,4,0))</f>
        <v>-</v>
      </c>
      <c r="N3247" s="124" t="str">
        <f>IF($G3247=0,"-",VLOOKUP($G3247,Nomenclator!$B$6:$G$1000,6,0))</f>
        <v>-</v>
      </c>
      <c r="O3247" s="74"/>
      <c r="P3247" s="74"/>
    </row>
    <row r="3248" spans="1:16" x14ac:dyDescent="0.2">
      <c r="A3248" s="73" t="str">
        <f t="shared" si="50"/>
        <v>-</v>
      </c>
      <c r="B3248" s="75"/>
      <c r="C3248" s="74"/>
      <c r="D3248" s="74"/>
      <c r="E3248" s="74"/>
      <c r="F3248" s="74"/>
      <c r="G3248" s="74"/>
      <c r="H3248" s="74"/>
      <c r="I3248" s="74"/>
      <c r="J3248" s="78"/>
      <c r="K3248" s="78"/>
      <c r="L3248" s="124" t="str">
        <f>IF($G3248=0,"-",VLOOKUP($G3248,Nomenclator!$B$6:$G$1000,3,0))</f>
        <v>-</v>
      </c>
      <c r="M3248" s="124" t="str">
        <f>IF($G3248=0,"-",VLOOKUP($G3248,Nomenclator!$B$6:$G$1000,4,0))</f>
        <v>-</v>
      </c>
      <c r="N3248" s="124" t="str">
        <f>IF($G3248=0,"-",VLOOKUP($G3248,Nomenclator!$B$6:$G$1000,6,0))</f>
        <v>-</v>
      </c>
      <c r="O3248" s="74"/>
      <c r="P3248" s="74"/>
    </row>
    <row r="3249" spans="1:16" x14ac:dyDescent="0.2">
      <c r="A3249" s="73" t="str">
        <f t="shared" si="50"/>
        <v>-</v>
      </c>
      <c r="B3249" s="75"/>
      <c r="C3249" s="74"/>
      <c r="D3249" s="74"/>
      <c r="E3249" s="74"/>
      <c r="F3249" s="74"/>
      <c r="G3249" s="74"/>
      <c r="H3249" s="74"/>
      <c r="I3249" s="74"/>
      <c r="J3249" s="78"/>
      <c r="K3249" s="78"/>
      <c r="L3249" s="124" t="str">
        <f>IF($G3249=0,"-",VLOOKUP($G3249,Nomenclator!$B$6:$G$1000,3,0))</f>
        <v>-</v>
      </c>
      <c r="M3249" s="124" t="str">
        <f>IF($G3249=0,"-",VLOOKUP($G3249,Nomenclator!$B$6:$G$1000,4,0))</f>
        <v>-</v>
      </c>
      <c r="N3249" s="124" t="str">
        <f>IF($G3249=0,"-",VLOOKUP($G3249,Nomenclator!$B$6:$G$1000,6,0))</f>
        <v>-</v>
      </c>
      <c r="O3249" s="74"/>
      <c r="P3249" s="74"/>
    </row>
    <row r="3250" spans="1:16" x14ac:dyDescent="0.2">
      <c r="A3250" s="73" t="str">
        <f t="shared" si="50"/>
        <v>-</v>
      </c>
      <c r="B3250" s="75"/>
      <c r="C3250" s="74"/>
      <c r="D3250" s="74"/>
      <c r="E3250" s="74"/>
      <c r="F3250" s="74"/>
      <c r="G3250" s="74"/>
      <c r="H3250" s="74"/>
      <c r="I3250" s="74"/>
      <c r="J3250" s="78"/>
      <c r="K3250" s="78"/>
      <c r="L3250" s="124" t="str">
        <f>IF($G3250=0,"-",VLOOKUP($G3250,Nomenclator!$B$6:$G$1000,3,0))</f>
        <v>-</v>
      </c>
      <c r="M3250" s="124" t="str">
        <f>IF($G3250=0,"-",VLOOKUP($G3250,Nomenclator!$B$6:$G$1000,4,0))</f>
        <v>-</v>
      </c>
      <c r="N3250" s="124" t="str">
        <f>IF($G3250=0,"-",VLOOKUP($G3250,Nomenclator!$B$6:$G$1000,6,0))</f>
        <v>-</v>
      </c>
      <c r="O3250" s="74"/>
      <c r="P3250" s="74"/>
    </row>
    <row r="3251" spans="1:16" x14ac:dyDescent="0.2">
      <c r="A3251" s="73" t="str">
        <f t="shared" si="50"/>
        <v>-</v>
      </c>
      <c r="B3251" s="75"/>
      <c r="C3251" s="74"/>
      <c r="D3251" s="74"/>
      <c r="E3251" s="74"/>
      <c r="F3251" s="74"/>
      <c r="G3251" s="74"/>
      <c r="H3251" s="74"/>
      <c r="I3251" s="74"/>
      <c r="J3251" s="78"/>
      <c r="K3251" s="78"/>
      <c r="L3251" s="124" t="str">
        <f>IF($G3251=0,"-",VLOOKUP($G3251,Nomenclator!$B$6:$G$1000,3,0))</f>
        <v>-</v>
      </c>
      <c r="M3251" s="124" t="str">
        <f>IF($G3251=0,"-",VLOOKUP($G3251,Nomenclator!$B$6:$G$1000,4,0))</f>
        <v>-</v>
      </c>
      <c r="N3251" s="124" t="str">
        <f>IF($G3251=0,"-",VLOOKUP($G3251,Nomenclator!$B$6:$G$1000,6,0))</f>
        <v>-</v>
      </c>
      <c r="O3251" s="74"/>
      <c r="P3251" s="74"/>
    </row>
    <row r="3252" spans="1:16" x14ac:dyDescent="0.2">
      <c r="A3252" s="73" t="str">
        <f t="shared" si="50"/>
        <v>-</v>
      </c>
      <c r="B3252" s="75"/>
      <c r="C3252" s="74"/>
      <c r="D3252" s="74"/>
      <c r="E3252" s="74"/>
      <c r="F3252" s="74"/>
      <c r="G3252" s="74"/>
      <c r="H3252" s="74"/>
      <c r="I3252" s="74"/>
      <c r="J3252" s="78"/>
      <c r="K3252" s="78"/>
      <c r="L3252" s="124" t="str">
        <f>IF($G3252=0,"-",VLOOKUP($G3252,Nomenclator!$B$6:$G$1000,3,0))</f>
        <v>-</v>
      </c>
      <c r="M3252" s="124" t="str">
        <f>IF($G3252=0,"-",VLOOKUP($G3252,Nomenclator!$B$6:$G$1000,4,0))</f>
        <v>-</v>
      </c>
      <c r="N3252" s="124" t="str">
        <f>IF($G3252=0,"-",VLOOKUP($G3252,Nomenclator!$B$6:$G$1000,6,0))</f>
        <v>-</v>
      </c>
      <c r="O3252" s="74"/>
      <c r="P3252" s="74"/>
    </row>
    <row r="3253" spans="1:16" x14ac:dyDescent="0.2">
      <c r="A3253" s="73" t="str">
        <f t="shared" si="50"/>
        <v>-</v>
      </c>
      <c r="B3253" s="75"/>
      <c r="C3253" s="74"/>
      <c r="D3253" s="74"/>
      <c r="E3253" s="74"/>
      <c r="F3253" s="74"/>
      <c r="G3253" s="74"/>
      <c r="H3253" s="74"/>
      <c r="I3253" s="74"/>
      <c r="J3253" s="78"/>
      <c r="K3253" s="78"/>
      <c r="L3253" s="124" t="str">
        <f>IF($G3253=0,"-",VLOOKUP($G3253,Nomenclator!$B$6:$G$1000,3,0))</f>
        <v>-</v>
      </c>
      <c r="M3253" s="124" t="str">
        <f>IF($G3253=0,"-",VLOOKUP($G3253,Nomenclator!$B$6:$G$1000,4,0))</f>
        <v>-</v>
      </c>
      <c r="N3253" s="124" t="str">
        <f>IF($G3253=0,"-",VLOOKUP($G3253,Nomenclator!$B$6:$G$1000,6,0))</f>
        <v>-</v>
      </c>
      <c r="O3253" s="74"/>
      <c r="P3253" s="74"/>
    </row>
    <row r="3254" spans="1:16" x14ac:dyDescent="0.2">
      <c r="A3254" s="73" t="str">
        <f t="shared" ref="A3254:A3317" si="51">IF(B3254=0,"-",YEAR(B3254))</f>
        <v>-</v>
      </c>
      <c r="B3254" s="75"/>
      <c r="C3254" s="74"/>
      <c r="D3254" s="74"/>
      <c r="E3254" s="74"/>
      <c r="F3254" s="74"/>
      <c r="G3254" s="74"/>
      <c r="H3254" s="74"/>
      <c r="I3254" s="74"/>
      <c r="J3254" s="78"/>
      <c r="K3254" s="78"/>
      <c r="L3254" s="124" t="str">
        <f>IF($G3254=0,"-",VLOOKUP($G3254,Nomenclator!$B$6:$G$1000,3,0))</f>
        <v>-</v>
      </c>
      <c r="M3254" s="124" t="str">
        <f>IF($G3254=0,"-",VLOOKUP($G3254,Nomenclator!$B$6:$G$1000,4,0))</f>
        <v>-</v>
      </c>
      <c r="N3254" s="124" t="str">
        <f>IF($G3254=0,"-",VLOOKUP($G3254,Nomenclator!$B$6:$G$1000,6,0))</f>
        <v>-</v>
      </c>
      <c r="O3254" s="74"/>
      <c r="P3254" s="74"/>
    </row>
    <row r="3255" spans="1:16" x14ac:dyDescent="0.2">
      <c r="A3255" s="73" t="str">
        <f t="shared" si="51"/>
        <v>-</v>
      </c>
      <c r="B3255" s="75"/>
      <c r="C3255" s="74"/>
      <c r="D3255" s="74"/>
      <c r="E3255" s="74"/>
      <c r="F3255" s="74"/>
      <c r="G3255" s="74"/>
      <c r="H3255" s="74"/>
      <c r="I3255" s="74"/>
      <c r="J3255" s="78"/>
      <c r="K3255" s="78"/>
      <c r="L3255" s="124" t="str">
        <f>IF($G3255=0,"-",VLOOKUP($G3255,Nomenclator!$B$6:$G$1000,3,0))</f>
        <v>-</v>
      </c>
      <c r="M3255" s="124" t="str">
        <f>IF($G3255=0,"-",VLOOKUP($G3255,Nomenclator!$B$6:$G$1000,4,0))</f>
        <v>-</v>
      </c>
      <c r="N3255" s="124" t="str">
        <f>IF($G3255=0,"-",VLOOKUP($G3255,Nomenclator!$B$6:$G$1000,6,0))</f>
        <v>-</v>
      </c>
      <c r="O3255" s="74"/>
      <c r="P3255" s="74"/>
    </row>
    <row r="3256" spans="1:16" x14ac:dyDescent="0.2">
      <c r="A3256" s="73" t="str">
        <f t="shared" si="51"/>
        <v>-</v>
      </c>
      <c r="B3256" s="75"/>
      <c r="C3256" s="74"/>
      <c r="D3256" s="74"/>
      <c r="E3256" s="74"/>
      <c r="F3256" s="74"/>
      <c r="G3256" s="74"/>
      <c r="H3256" s="74"/>
      <c r="I3256" s="74"/>
      <c r="J3256" s="78"/>
      <c r="K3256" s="78"/>
      <c r="L3256" s="124" t="str">
        <f>IF($G3256=0,"-",VLOOKUP($G3256,Nomenclator!$B$6:$G$1000,3,0))</f>
        <v>-</v>
      </c>
      <c r="M3256" s="124" t="str">
        <f>IF($G3256=0,"-",VLOOKUP($G3256,Nomenclator!$B$6:$G$1000,4,0))</f>
        <v>-</v>
      </c>
      <c r="N3256" s="124" t="str">
        <f>IF($G3256=0,"-",VLOOKUP($G3256,Nomenclator!$B$6:$G$1000,6,0))</f>
        <v>-</v>
      </c>
      <c r="O3256" s="74"/>
      <c r="P3256" s="74"/>
    </row>
    <row r="3257" spans="1:16" x14ac:dyDescent="0.2">
      <c r="A3257" s="73" t="str">
        <f t="shared" si="51"/>
        <v>-</v>
      </c>
      <c r="B3257" s="75"/>
      <c r="C3257" s="74"/>
      <c r="D3257" s="74"/>
      <c r="E3257" s="74"/>
      <c r="F3257" s="74"/>
      <c r="G3257" s="74"/>
      <c r="H3257" s="74"/>
      <c r="I3257" s="74"/>
      <c r="J3257" s="78"/>
      <c r="K3257" s="78"/>
      <c r="L3257" s="124" t="str">
        <f>IF($G3257=0,"-",VLOOKUP($G3257,Nomenclator!$B$6:$G$1000,3,0))</f>
        <v>-</v>
      </c>
      <c r="M3257" s="124" t="str">
        <f>IF($G3257=0,"-",VLOOKUP($G3257,Nomenclator!$B$6:$G$1000,4,0))</f>
        <v>-</v>
      </c>
      <c r="N3257" s="124" t="str">
        <f>IF($G3257=0,"-",VLOOKUP($G3257,Nomenclator!$B$6:$G$1000,6,0))</f>
        <v>-</v>
      </c>
      <c r="O3257" s="74"/>
      <c r="P3257" s="74"/>
    </row>
    <row r="3258" spans="1:16" x14ac:dyDescent="0.2">
      <c r="A3258" s="73" t="str">
        <f t="shared" si="51"/>
        <v>-</v>
      </c>
      <c r="B3258" s="75"/>
      <c r="C3258" s="74"/>
      <c r="D3258" s="74"/>
      <c r="E3258" s="74"/>
      <c r="F3258" s="74"/>
      <c r="G3258" s="74"/>
      <c r="H3258" s="74"/>
      <c r="I3258" s="74"/>
      <c r="J3258" s="78"/>
      <c r="K3258" s="78"/>
      <c r="L3258" s="124" t="str">
        <f>IF($G3258=0,"-",VLOOKUP($G3258,Nomenclator!$B$6:$G$1000,3,0))</f>
        <v>-</v>
      </c>
      <c r="M3258" s="124" t="str">
        <f>IF($G3258=0,"-",VLOOKUP($G3258,Nomenclator!$B$6:$G$1000,4,0))</f>
        <v>-</v>
      </c>
      <c r="N3258" s="124" t="str">
        <f>IF($G3258=0,"-",VLOOKUP($G3258,Nomenclator!$B$6:$G$1000,6,0))</f>
        <v>-</v>
      </c>
      <c r="O3258" s="74"/>
      <c r="P3258" s="74"/>
    </row>
    <row r="3259" spans="1:16" x14ac:dyDescent="0.2">
      <c r="A3259" s="73" t="str">
        <f t="shared" si="51"/>
        <v>-</v>
      </c>
      <c r="B3259" s="75"/>
      <c r="C3259" s="74"/>
      <c r="D3259" s="74"/>
      <c r="E3259" s="74"/>
      <c r="F3259" s="74"/>
      <c r="G3259" s="74"/>
      <c r="H3259" s="74"/>
      <c r="I3259" s="74"/>
      <c r="J3259" s="78"/>
      <c r="K3259" s="78"/>
      <c r="L3259" s="124" t="str">
        <f>IF($G3259=0,"-",VLOOKUP($G3259,Nomenclator!$B$6:$G$1000,3,0))</f>
        <v>-</v>
      </c>
      <c r="M3259" s="124" t="str">
        <f>IF($G3259=0,"-",VLOOKUP($G3259,Nomenclator!$B$6:$G$1000,4,0))</f>
        <v>-</v>
      </c>
      <c r="N3259" s="124" t="str">
        <f>IF($G3259=0,"-",VLOOKUP($G3259,Nomenclator!$B$6:$G$1000,6,0))</f>
        <v>-</v>
      </c>
      <c r="O3259" s="74"/>
      <c r="P3259" s="74"/>
    </row>
    <row r="3260" spans="1:16" x14ac:dyDescent="0.2">
      <c r="A3260" s="73" t="str">
        <f t="shared" si="51"/>
        <v>-</v>
      </c>
      <c r="B3260" s="75"/>
      <c r="C3260" s="74"/>
      <c r="D3260" s="74"/>
      <c r="E3260" s="74"/>
      <c r="F3260" s="74"/>
      <c r="G3260" s="74"/>
      <c r="H3260" s="74"/>
      <c r="I3260" s="74"/>
      <c r="J3260" s="78"/>
      <c r="K3260" s="78"/>
      <c r="L3260" s="124" t="str">
        <f>IF($G3260=0,"-",VLOOKUP($G3260,Nomenclator!$B$6:$G$1000,3,0))</f>
        <v>-</v>
      </c>
      <c r="M3260" s="124" t="str">
        <f>IF($G3260=0,"-",VLOOKUP($G3260,Nomenclator!$B$6:$G$1000,4,0))</f>
        <v>-</v>
      </c>
      <c r="N3260" s="124" t="str">
        <f>IF($G3260=0,"-",VLOOKUP($G3260,Nomenclator!$B$6:$G$1000,6,0))</f>
        <v>-</v>
      </c>
      <c r="O3260" s="74"/>
      <c r="P3260" s="74"/>
    </row>
    <row r="3261" spans="1:16" x14ac:dyDescent="0.2">
      <c r="A3261" s="73" t="str">
        <f t="shared" si="51"/>
        <v>-</v>
      </c>
      <c r="B3261" s="75"/>
      <c r="C3261" s="74"/>
      <c r="D3261" s="74"/>
      <c r="E3261" s="74"/>
      <c r="F3261" s="74"/>
      <c r="G3261" s="74"/>
      <c r="H3261" s="74"/>
      <c r="I3261" s="74"/>
      <c r="J3261" s="78"/>
      <c r="K3261" s="78"/>
      <c r="L3261" s="124" t="str">
        <f>IF($G3261=0,"-",VLOOKUP($G3261,Nomenclator!$B$6:$G$1000,3,0))</f>
        <v>-</v>
      </c>
      <c r="M3261" s="124" t="str">
        <f>IF($G3261=0,"-",VLOOKUP($G3261,Nomenclator!$B$6:$G$1000,4,0))</f>
        <v>-</v>
      </c>
      <c r="N3261" s="124" t="str">
        <f>IF($G3261=0,"-",VLOOKUP($G3261,Nomenclator!$B$6:$G$1000,6,0))</f>
        <v>-</v>
      </c>
      <c r="O3261" s="74"/>
      <c r="P3261" s="74"/>
    </row>
    <row r="3262" spans="1:16" x14ac:dyDescent="0.2">
      <c r="A3262" s="73" t="str">
        <f t="shared" si="51"/>
        <v>-</v>
      </c>
      <c r="B3262" s="75"/>
      <c r="C3262" s="74"/>
      <c r="D3262" s="74"/>
      <c r="E3262" s="74"/>
      <c r="F3262" s="74"/>
      <c r="G3262" s="74"/>
      <c r="H3262" s="74"/>
      <c r="I3262" s="74"/>
      <c r="J3262" s="78"/>
      <c r="K3262" s="78"/>
      <c r="L3262" s="124" t="str">
        <f>IF($G3262=0,"-",VLOOKUP($G3262,Nomenclator!$B$6:$G$1000,3,0))</f>
        <v>-</v>
      </c>
      <c r="M3262" s="124" t="str">
        <f>IF($G3262=0,"-",VLOOKUP($G3262,Nomenclator!$B$6:$G$1000,4,0))</f>
        <v>-</v>
      </c>
      <c r="N3262" s="124" t="str">
        <f>IF($G3262=0,"-",VLOOKUP($G3262,Nomenclator!$B$6:$G$1000,6,0))</f>
        <v>-</v>
      </c>
      <c r="O3262" s="74"/>
      <c r="P3262" s="74"/>
    </row>
    <row r="3263" spans="1:16" x14ac:dyDescent="0.2">
      <c r="A3263" s="73" t="str">
        <f t="shared" si="51"/>
        <v>-</v>
      </c>
      <c r="B3263" s="75"/>
      <c r="C3263" s="74"/>
      <c r="D3263" s="74"/>
      <c r="E3263" s="74"/>
      <c r="F3263" s="74"/>
      <c r="G3263" s="74"/>
      <c r="H3263" s="74"/>
      <c r="I3263" s="74"/>
      <c r="J3263" s="78"/>
      <c r="K3263" s="78"/>
      <c r="L3263" s="124" t="str">
        <f>IF($G3263=0,"-",VLOOKUP($G3263,Nomenclator!$B$6:$G$1000,3,0))</f>
        <v>-</v>
      </c>
      <c r="M3263" s="124" t="str">
        <f>IF($G3263=0,"-",VLOOKUP($G3263,Nomenclator!$B$6:$G$1000,4,0))</f>
        <v>-</v>
      </c>
      <c r="N3263" s="124" t="str">
        <f>IF($G3263=0,"-",VLOOKUP($G3263,Nomenclator!$B$6:$G$1000,6,0))</f>
        <v>-</v>
      </c>
      <c r="O3263" s="74"/>
      <c r="P3263" s="74"/>
    </row>
    <row r="3264" spans="1:16" x14ac:dyDescent="0.2">
      <c r="A3264" s="73" t="str">
        <f t="shared" si="51"/>
        <v>-</v>
      </c>
      <c r="B3264" s="75"/>
      <c r="C3264" s="74"/>
      <c r="D3264" s="74"/>
      <c r="E3264" s="74"/>
      <c r="F3264" s="74"/>
      <c r="G3264" s="74"/>
      <c r="H3264" s="74"/>
      <c r="I3264" s="74"/>
      <c r="J3264" s="78"/>
      <c r="K3264" s="78"/>
      <c r="L3264" s="124" t="str">
        <f>IF($G3264=0,"-",VLOOKUP($G3264,Nomenclator!$B$6:$G$1000,3,0))</f>
        <v>-</v>
      </c>
      <c r="M3264" s="124" t="str">
        <f>IF($G3264=0,"-",VLOOKUP($G3264,Nomenclator!$B$6:$G$1000,4,0))</f>
        <v>-</v>
      </c>
      <c r="N3264" s="124" t="str">
        <f>IF($G3264=0,"-",VLOOKUP($G3264,Nomenclator!$B$6:$G$1000,6,0))</f>
        <v>-</v>
      </c>
      <c r="O3264" s="74"/>
      <c r="P3264" s="74"/>
    </row>
    <row r="3265" spans="1:16" x14ac:dyDescent="0.2">
      <c r="A3265" s="73" t="str">
        <f t="shared" si="51"/>
        <v>-</v>
      </c>
      <c r="B3265" s="75"/>
      <c r="C3265" s="74"/>
      <c r="D3265" s="74"/>
      <c r="E3265" s="74"/>
      <c r="F3265" s="74"/>
      <c r="G3265" s="74"/>
      <c r="H3265" s="74"/>
      <c r="I3265" s="74"/>
      <c r="J3265" s="78"/>
      <c r="K3265" s="78"/>
      <c r="L3265" s="124" t="str">
        <f>IF($G3265=0,"-",VLOOKUP($G3265,Nomenclator!$B$6:$G$1000,3,0))</f>
        <v>-</v>
      </c>
      <c r="M3265" s="124" t="str">
        <f>IF($G3265=0,"-",VLOOKUP($G3265,Nomenclator!$B$6:$G$1000,4,0))</f>
        <v>-</v>
      </c>
      <c r="N3265" s="124" t="str">
        <f>IF($G3265=0,"-",VLOOKUP($G3265,Nomenclator!$B$6:$G$1000,6,0))</f>
        <v>-</v>
      </c>
      <c r="O3265" s="74"/>
      <c r="P3265" s="74"/>
    </row>
    <row r="3266" spans="1:16" x14ac:dyDescent="0.2">
      <c r="A3266" s="73" t="str">
        <f t="shared" si="51"/>
        <v>-</v>
      </c>
      <c r="B3266" s="75"/>
      <c r="C3266" s="74"/>
      <c r="D3266" s="74"/>
      <c r="E3266" s="74"/>
      <c r="F3266" s="74"/>
      <c r="G3266" s="74"/>
      <c r="H3266" s="74"/>
      <c r="I3266" s="74"/>
      <c r="J3266" s="78"/>
      <c r="K3266" s="78"/>
      <c r="L3266" s="124" t="str">
        <f>IF($G3266=0,"-",VLOOKUP($G3266,Nomenclator!$B$6:$G$1000,3,0))</f>
        <v>-</v>
      </c>
      <c r="M3266" s="124" t="str">
        <f>IF($G3266=0,"-",VLOOKUP($G3266,Nomenclator!$B$6:$G$1000,4,0))</f>
        <v>-</v>
      </c>
      <c r="N3266" s="124" t="str">
        <f>IF($G3266=0,"-",VLOOKUP($G3266,Nomenclator!$B$6:$G$1000,6,0))</f>
        <v>-</v>
      </c>
      <c r="O3266" s="74"/>
      <c r="P3266" s="74"/>
    </row>
    <row r="3267" spans="1:16" x14ac:dyDescent="0.2">
      <c r="A3267" s="73" t="str">
        <f t="shared" si="51"/>
        <v>-</v>
      </c>
      <c r="B3267" s="75"/>
      <c r="C3267" s="74"/>
      <c r="D3267" s="74"/>
      <c r="E3267" s="74"/>
      <c r="F3267" s="74"/>
      <c r="G3267" s="74"/>
      <c r="H3267" s="74"/>
      <c r="I3267" s="74"/>
      <c r="J3267" s="78"/>
      <c r="K3267" s="78"/>
      <c r="L3267" s="124" t="str">
        <f>IF($G3267=0,"-",VLOOKUP($G3267,Nomenclator!$B$6:$G$1000,3,0))</f>
        <v>-</v>
      </c>
      <c r="M3267" s="124" t="str">
        <f>IF($G3267=0,"-",VLOOKUP($G3267,Nomenclator!$B$6:$G$1000,4,0))</f>
        <v>-</v>
      </c>
      <c r="N3267" s="124" t="str">
        <f>IF($G3267=0,"-",VLOOKUP($G3267,Nomenclator!$B$6:$G$1000,6,0))</f>
        <v>-</v>
      </c>
      <c r="O3267" s="74"/>
      <c r="P3267" s="74"/>
    </row>
    <row r="3268" spans="1:16" x14ac:dyDescent="0.2">
      <c r="A3268" s="73" t="str">
        <f t="shared" si="51"/>
        <v>-</v>
      </c>
      <c r="B3268" s="75"/>
      <c r="C3268" s="74"/>
      <c r="D3268" s="74"/>
      <c r="E3268" s="74"/>
      <c r="F3268" s="74"/>
      <c r="G3268" s="74"/>
      <c r="H3268" s="74"/>
      <c r="I3268" s="74"/>
      <c r="J3268" s="78"/>
      <c r="K3268" s="78"/>
      <c r="L3268" s="124" t="str">
        <f>IF($G3268=0,"-",VLOOKUP($G3268,Nomenclator!$B$6:$G$1000,3,0))</f>
        <v>-</v>
      </c>
      <c r="M3268" s="124" t="str">
        <f>IF($G3268=0,"-",VLOOKUP($G3268,Nomenclator!$B$6:$G$1000,4,0))</f>
        <v>-</v>
      </c>
      <c r="N3268" s="124" t="str">
        <f>IF($G3268=0,"-",VLOOKUP($G3268,Nomenclator!$B$6:$G$1000,6,0))</f>
        <v>-</v>
      </c>
      <c r="O3268" s="74"/>
      <c r="P3268" s="74"/>
    </row>
    <row r="3269" spans="1:16" x14ac:dyDescent="0.2">
      <c r="A3269" s="73" t="str">
        <f t="shared" si="51"/>
        <v>-</v>
      </c>
      <c r="B3269" s="75"/>
      <c r="C3269" s="74"/>
      <c r="D3269" s="74"/>
      <c r="E3269" s="74"/>
      <c r="F3269" s="74"/>
      <c r="G3269" s="74"/>
      <c r="H3269" s="74"/>
      <c r="I3269" s="74"/>
      <c r="J3269" s="78"/>
      <c r="K3269" s="78"/>
      <c r="L3269" s="124" t="str">
        <f>IF($G3269=0,"-",VLOOKUP($G3269,Nomenclator!$B$6:$G$1000,3,0))</f>
        <v>-</v>
      </c>
      <c r="M3269" s="124" t="str">
        <f>IF($G3269=0,"-",VLOOKUP($G3269,Nomenclator!$B$6:$G$1000,4,0))</f>
        <v>-</v>
      </c>
      <c r="N3269" s="124" t="str">
        <f>IF($G3269=0,"-",VLOOKUP($G3269,Nomenclator!$B$6:$G$1000,6,0))</f>
        <v>-</v>
      </c>
      <c r="O3269" s="74"/>
      <c r="P3269" s="74"/>
    </row>
    <row r="3270" spans="1:16" x14ac:dyDescent="0.2">
      <c r="A3270" s="73" t="str">
        <f t="shared" si="51"/>
        <v>-</v>
      </c>
      <c r="B3270" s="75"/>
      <c r="C3270" s="74"/>
      <c r="D3270" s="74"/>
      <c r="E3270" s="74"/>
      <c r="F3270" s="74"/>
      <c r="G3270" s="74"/>
      <c r="H3270" s="74"/>
      <c r="I3270" s="74"/>
      <c r="J3270" s="78"/>
      <c r="K3270" s="78"/>
      <c r="L3270" s="124" t="str">
        <f>IF($G3270=0,"-",VLOOKUP($G3270,Nomenclator!$B$6:$G$1000,3,0))</f>
        <v>-</v>
      </c>
      <c r="M3270" s="124" t="str">
        <f>IF($G3270=0,"-",VLOOKUP($G3270,Nomenclator!$B$6:$G$1000,4,0))</f>
        <v>-</v>
      </c>
      <c r="N3270" s="124" t="str">
        <f>IF($G3270=0,"-",VLOOKUP($G3270,Nomenclator!$B$6:$G$1000,6,0))</f>
        <v>-</v>
      </c>
      <c r="O3270" s="74"/>
      <c r="P3270" s="74"/>
    </row>
    <row r="3271" spans="1:16" x14ac:dyDescent="0.2">
      <c r="A3271" s="73" t="str">
        <f t="shared" si="51"/>
        <v>-</v>
      </c>
      <c r="B3271" s="75"/>
      <c r="C3271" s="74"/>
      <c r="D3271" s="74"/>
      <c r="E3271" s="74"/>
      <c r="F3271" s="74"/>
      <c r="G3271" s="74"/>
      <c r="H3271" s="74"/>
      <c r="I3271" s="74"/>
      <c r="J3271" s="78"/>
      <c r="K3271" s="78"/>
      <c r="L3271" s="124" t="str">
        <f>IF($G3271=0,"-",VLOOKUP($G3271,Nomenclator!$B$6:$G$1000,3,0))</f>
        <v>-</v>
      </c>
      <c r="M3271" s="124" t="str">
        <f>IF($G3271=0,"-",VLOOKUP($G3271,Nomenclator!$B$6:$G$1000,4,0))</f>
        <v>-</v>
      </c>
      <c r="N3271" s="124" t="str">
        <f>IF($G3271=0,"-",VLOOKUP($G3271,Nomenclator!$B$6:$G$1000,6,0))</f>
        <v>-</v>
      </c>
      <c r="O3271" s="74"/>
      <c r="P3271" s="74"/>
    </row>
    <row r="3272" spans="1:16" x14ac:dyDescent="0.2">
      <c r="A3272" s="73" t="str">
        <f t="shared" si="51"/>
        <v>-</v>
      </c>
      <c r="B3272" s="75"/>
      <c r="C3272" s="74"/>
      <c r="D3272" s="74"/>
      <c r="E3272" s="74"/>
      <c r="F3272" s="74"/>
      <c r="G3272" s="74"/>
      <c r="H3272" s="74"/>
      <c r="I3272" s="74"/>
      <c r="J3272" s="78"/>
      <c r="K3272" s="78"/>
      <c r="L3272" s="124" t="str">
        <f>IF($G3272=0,"-",VLOOKUP($G3272,Nomenclator!$B$6:$G$1000,3,0))</f>
        <v>-</v>
      </c>
      <c r="M3272" s="124" t="str">
        <f>IF($G3272=0,"-",VLOOKUP($G3272,Nomenclator!$B$6:$G$1000,4,0))</f>
        <v>-</v>
      </c>
      <c r="N3272" s="124" t="str">
        <f>IF($G3272=0,"-",VLOOKUP($G3272,Nomenclator!$B$6:$G$1000,6,0))</f>
        <v>-</v>
      </c>
      <c r="O3272" s="74"/>
      <c r="P3272" s="74"/>
    </row>
    <row r="3273" spans="1:16" x14ac:dyDescent="0.2">
      <c r="A3273" s="73" t="str">
        <f t="shared" si="51"/>
        <v>-</v>
      </c>
      <c r="B3273" s="75"/>
      <c r="C3273" s="74"/>
      <c r="D3273" s="74"/>
      <c r="E3273" s="74"/>
      <c r="F3273" s="74"/>
      <c r="G3273" s="74"/>
      <c r="H3273" s="74"/>
      <c r="I3273" s="74"/>
      <c r="J3273" s="78"/>
      <c r="K3273" s="78"/>
      <c r="L3273" s="124" t="str">
        <f>IF($G3273=0,"-",VLOOKUP($G3273,Nomenclator!$B$6:$G$1000,3,0))</f>
        <v>-</v>
      </c>
      <c r="M3273" s="124" t="str">
        <f>IF($G3273=0,"-",VLOOKUP($G3273,Nomenclator!$B$6:$G$1000,4,0))</f>
        <v>-</v>
      </c>
      <c r="N3273" s="124" t="str">
        <f>IF($G3273=0,"-",VLOOKUP($G3273,Nomenclator!$B$6:$G$1000,6,0))</f>
        <v>-</v>
      </c>
      <c r="O3273" s="74"/>
      <c r="P3273" s="74"/>
    </row>
    <row r="3274" spans="1:16" x14ac:dyDescent="0.2">
      <c r="A3274" s="73" t="str">
        <f t="shared" si="51"/>
        <v>-</v>
      </c>
      <c r="B3274" s="75"/>
      <c r="C3274" s="74"/>
      <c r="D3274" s="74"/>
      <c r="E3274" s="74"/>
      <c r="F3274" s="74"/>
      <c r="G3274" s="74"/>
      <c r="H3274" s="74"/>
      <c r="I3274" s="74"/>
      <c r="J3274" s="78"/>
      <c r="K3274" s="78"/>
      <c r="L3274" s="124" t="str">
        <f>IF($G3274=0,"-",VLOOKUP($G3274,Nomenclator!$B$6:$G$1000,3,0))</f>
        <v>-</v>
      </c>
      <c r="M3274" s="124" t="str">
        <f>IF($G3274=0,"-",VLOOKUP($G3274,Nomenclator!$B$6:$G$1000,4,0))</f>
        <v>-</v>
      </c>
      <c r="N3274" s="124" t="str">
        <f>IF($G3274=0,"-",VLOOKUP($G3274,Nomenclator!$B$6:$G$1000,6,0))</f>
        <v>-</v>
      </c>
      <c r="O3274" s="74"/>
      <c r="P3274" s="74"/>
    </row>
    <row r="3275" spans="1:16" x14ac:dyDescent="0.2">
      <c r="A3275" s="73" t="str">
        <f t="shared" si="51"/>
        <v>-</v>
      </c>
      <c r="B3275" s="75"/>
      <c r="C3275" s="74"/>
      <c r="D3275" s="74"/>
      <c r="E3275" s="74"/>
      <c r="F3275" s="74"/>
      <c r="G3275" s="74"/>
      <c r="H3275" s="74"/>
      <c r="I3275" s="74"/>
      <c r="J3275" s="78"/>
      <c r="K3275" s="78"/>
      <c r="L3275" s="124" t="str">
        <f>IF($G3275=0,"-",VLOOKUP($G3275,Nomenclator!$B$6:$G$1000,3,0))</f>
        <v>-</v>
      </c>
      <c r="M3275" s="124" t="str">
        <f>IF($G3275=0,"-",VLOOKUP($G3275,Nomenclator!$B$6:$G$1000,4,0))</f>
        <v>-</v>
      </c>
      <c r="N3275" s="124" t="str">
        <f>IF($G3275=0,"-",VLOOKUP($G3275,Nomenclator!$B$6:$G$1000,6,0))</f>
        <v>-</v>
      </c>
      <c r="O3275" s="74"/>
      <c r="P3275" s="74"/>
    </row>
    <row r="3276" spans="1:16" x14ac:dyDescent="0.2">
      <c r="A3276" s="73" t="str">
        <f t="shared" si="51"/>
        <v>-</v>
      </c>
      <c r="B3276" s="75"/>
      <c r="C3276" s="74"/>
      <c r="D3276" s="74"/>
      <c r="E3276" s="74"/>
      <c r="F3276" s="74"/>
      <c r="G3276" s="74"/>
      <c r="H3276" s="74"/>
      <c r="I3276" s="74"/>
      <c r="J3276" s="78"/>
      <c r="K3276" s="78"/>
      <c r="L3276" s="124" t="str">
        <f>IF($G3276=0,"-",VLOOKUP($G3276,Nomenclator!$B$6:$G$1000,3,0))</f>
        <v>-</v>
      </c>
      <c r="M3276" s="124" t="str">
        <f>IF($G3276=0,"-",VLOOKUP($G3276,Nomenclator!$B$6:$G$1000,4,0))</f>
        <v>-</v>
      </c>
      <c r="N3276" s="124" t="str">
        <f>IF($G3276=0,"-",VLOOKUP($G3276,Nomenclator!$B$6:$G$1000,6,0))</f>
        <v>-</v>
      </c>
      <c r="O3276" s="74"/>
      <c r="P3276" s="74"/>
    </row>
    <row r="3277" spans="1:16" x14ac:dyDescent="0.2">
      <c r="A3277" s="73" t="str">
        <f t="shared" si="51"/>
        <v>-</v>
      </c>
      <c r="B3277" s="75"/>
      <c r="C3277" s="74"/>
      <c r="D3277" s="74"/>
      <c r="E3277" s="74"/>
      <c r="F3277" s="74"/>
      <c r="G3277" s="74"/>
      <c r="H3277" s="74"/>
      <c r="I3277" s="74"/>
      <c r="J3277" s="78"/>
      <c r="K3277" s="78"/>
      <c r="L3277" s="124" t="str">
        <f>IF($G3277=0,"-",VLOOKUP($G3277,Nomenclator!$B$6:$G$1000,3,0))</f>
        <v>-</v>
      </c>
      <c r="M3277" s="124" t="str">
        <f>IF($G3277=0,"-",VLOOKUP($G3277,Nomenclator!$B$6:$G$1000,4,0))</f>
        <v>-</v>
      </c>
      <c r="N3277" s="124" t="str">
        <f>IF($G3277=0,"-",VLOOKUP($G3277,Nomenclator!$B$6:$G$1000,6,0))</f>
        <v>-</v>
      </c>
      <c r="O3277" s="74"/>
      <c r="P3277" s="74"/>
    </row>
    <row r="3278" spans="1:16" x14ac:dyDescent="0.2">
      <c r="A3278" s="73" t="str">
        <f t="shared" si="51"/>
        <v>-</v>
      </c>
      <c r="B3278" s="75"/>
      <c r="C3278" s="74"/>
      <c r="D3278" s="74"/>
      <c r="E3278" s="74"/>
      <c r="F3278" s="74"/>
      <c r="G3278" s="74"/>
      <c r="H3278" s="74"/>
      <c r="I3278" s="74"/>
      <c r="J3278" s="78"/>
      <c r="K3278" s="78"/>
      <c r="L3278" s="124" t="str">
        <f>IF($G3278=0,"-",VLOOKUP($G3278,Nomenclator!$B$6:$G$1000,3,0))</f>
        <v>-</v>
      </c>
      <c r="M3278" s="124" t="str">
        <f>IF($G3278=0,"-",VLOOKUP($G3278,Nomenclator!$B$6:$G$1000,4,0))</f>
        <v>-</v>
      </c>
      <c r="N3278" s="124" t="str">
        <f>IF($G3278=0,"-",VLOOKUP($G3278,Nomenclator!$B$6:$G$1000,6,0))</f>
        <v>-</v>
      </c>
      <c r="O3278" s="74"/>
      <c r="P3278" s="74"/>
    </row>
    <row r="3279" spans="1:16" x14ac:dyDescent="0.2">
      <c r="A3279" s="73" t="str">
        <f t="shared" si="51"/>
        <v>-</v>
      </c>
      <c r="B3279" s="75"/>
      <c r="C3279" s="74"/>
      <c r="D3279" s="74"/>
      <c r="E3279" s="74"/>
      <c r="F3279" s="74"/>
      <c r="G3279" s="74"/>
      <c r="H3279" s="74"/>
      <c r="I3279" s="74"/>
      <c r="J3279" s="78"/>
      <c r="K3279" s="78"/>
      <c r="L3279" s="124" t="str">
        <f>IF($G3279=0,"-",VLOOKUP($G3279,Nomenclator!$B$6:$G$1000,3,0))</f>
        <v>-</v>
      </c>
      <c r="M3279" s="124" t="str">
        <f>IF($G3279=0,"-",VLOOKUP($G3279,Nomenclator!$B$6:$G$1000,4,0))</f>
        <v>-</v>
      </c>
      <c r="N3279" s="124" t="str">
        <f>IF($G3279=0,"-",VLOOKUP($G3279,Nomenclator!$B$6:$G$1000,6,0))</f>
        <v>-</v>
      </c>
      <c r="O3279" s="74"/>
      <c r="P3279" s="74"/>
    </row>
    <row r="3280" spans="1:16" x14ac:dyDescent="0.2">
      <c r="A3280" s="73" t="str">
        <f t="shared" si="51"/>
        <v>-</v>
      </c>
      <c r="B3280" s="75"/>
      <c r="C3280" s="74"/>
      <c r="D3280" s="74"/>
      <c r="E3280" s="74"/>
      <c r="F3280" s="74"/>
      <c r="G3280" s="74"/>
      <c r="H3280" s="74"/>
      <c r="I3280" s="74"/>
      <c r="J3280" s="78"/>
      <c r="K3280" s="78"/>
      <c r="L3280" s="124" t="str">
        <f>IF($G3280=0,"-",VLOOKUP($G3280,Nomenclator!$B$6:$G$1000,3,0))</f>
        <v>-</v>
      </c>
      <c r="M3280" s="124" t="str">
        <f>IF($G3280=0,"-",VLOOKUP($G3280,Nomenclator!$B$6:$G$1000,4,0))</f>
        <v>-</v>
      </c>
      <c r="N3280" s="124" t="str">
        <f>IF($G3280=0,"-",VLOOKUP($G3280,Nomenclator!$B$6:$G$1000,6,0))</f>
        <v>-</v>
      </c>
      <c r="O3280" s="74"/>
      <c r="P3280" s="74"/>
    </row>
    <row r="3281" spans="1:16" x14ac:dyDescent="0.2">
      <c r="A3281" s="73" t="str">
        <f t="shared" si="51"/>
        <v>-</v>
      </c>
      <c r="B3281" s="75"/>
      <c r="C3281" s="74"/>
      <c r="D3281" s="74"/>
      <c r="E3281" s="74"/>
      <c r="F3281" s="74"/>
      <c r="G3281" s="74"/>
      <c r="H3281" s="74"/>
      <c r="I3281" s="74"/>
      <c r="J3281" s="78"/>
      <c r="K3281" s="78"/>
      <c r="L3281" s="124" t="str">
        <f>IF($G3281=0,"-",VLOOKUP($G3281,Nomenclator!$B$6:$G$1000,3,0))</f>
        <v>-</v>
      </c>
      <c r="M3281" s="124" t="str">
        <f>IF($G3281=0,"-",VLOOKUP($G3281,Nomenclator!$B$6:$G$1000,4,0))</f>
        <v>-</v>
      </c>
      <c r="N3281" s="124" t="str">
        <f>IF($G3281=0,"-",VLOOKUP($G3281,Nomenclator!$B$6:$G$1000,6,0))</f>
        <v>-</v>
      </c>
      <c r="O3281" s="74"/>
      <c r="P3281" s="74"/>
    </row>
    <row r="3282" spans="1:16" x14ac:dyDescent="0.2">
      <c r="A3282" s="73" t="str">
        <f t="shared" si="51"/>
        <v>-</v>
      </c>
      <c r="B3282" s="75"/>
      <c r="C3282" s="74"/>
      <c r="D3282" s="74"/>
      <c r="E3282" s="74"/>
      <c r="F3282" s="74"/>
      <c r="G3282" s="74"/>
      <c r="H3282" s="74"/>
      <c r="I3282" s="74"/>
      <c r="J3282" s="78"/>
      <c r="K3282" s="78"/>
      <c r="L3282" s="124" t="str">
        <f>IF($G3282=0,"-",VLOOKUP($G3282,Nomenclator!$B$6:$G$1000,3,0))</f>
        <v>-</v>
      </c>
      <c r="M3282" s="124" t="str">
        <f>IF($G3282=0,"-",VLOOKUP($G3282,Nomenclator!$B$6:$G$1000,4,0))</f>
        <v>-</v>
      </c>
      <c r="N3282" s="124" t="str">
        <f>IF($G3282=0,"-",VLOOKUP($G3282,Nomenclator!$B$6:$G$1000,6,0))</f>
        <v>-</v>
      </c>
      <c r="O3282" s="74"/>
      <c r="P3282" s="74"/>
    </row>
    <row r="3283" spans="1:16" x14ac:dyDescent="0.2">
      <c r="A3283" s="73" t="str">
        <f t="shared" si="51"/>
        <v>-</v>
      </c>
      <c r="B3283" s="75"/>
      <c r="C3283" s="74"/>
      <c r="D3283" s="74"/>
      <c r="E3283" s="74"/>
      <c r="F3283" s="74"/>
      <c r="G3283" s="74"/>
      <c r="H3283" s="74"/>
      <c r="I3283" s="74"/>
      <c r="J3283" s="78"/>
      <c r="K3283" s="78"/>
      <c r="L3283" s="124" t="str">
        <f>IF($G3283=0,"-",VLOOKUP($G3283,Nomenclator!$B$6:$G$1000,3,0))</f>
        <v>-</v>
      </c>
      <c r="M3283" s="124" t="str">
        <f>IF($G3283=0,"-",VLOOKUP($G3283,Nomenclator!$B$6:$G$1000,4,0))</f>
        <v>-</v>
      </c>
      <c r="N3283" s="124" t="str">
        <f>IF($G3283=0,"-",VLOOKUP($G3283,Nomenclator!$B$6:$G$1000,6,0))</f>
        <v>-</v>
      </c>
      <c r="O3283" s="74"/>
      <c r="P3283" s="74"/>
    </row>
    <row r="3284" spans="1:16" x14ac:dyDescent="0.2">
      <c r="A3284" s="73" t="str">
        <f t="shared" si="51"/>
        <v>-</v>
      </c>
      <c r="B3284" s="75"/>
      <c r="C3284" s="74"/>
      <c r="D3284" s="74"/>
      <c r="E3284" s="74"/>
      <c r="F3284" s="74"/>
      <c r="G3284" s="74"/>
      <c r="H3284" s="74"/>
      <c r="I3284" s="74"/>
      <c r="J3284" s="78"/>
      <c r="K3284" s="78"/>
      <c r="L3284" s="124" t="str">
        <f>IF($G3284=0,"-",VLOOKUP($G3284,Nomenclator!$B$6:$G$1000,3,0))</f>
        <v>-</v>
      </c>
      <c r="M3284" s="124" t="str">
        <f>IF($G3284=0,"-",VLOOKUP($G3284,Nomenclator!$B$6:$G$1000,4,0))</f>
        <v>-</v>
      </c>
      <c r="N3284" s="124" t="str">
        <f>IF($G3284=0,"-",VLOOKUP($G3284,Nomenclator!$B$6:$G$1000,6,0))</f>
        <v>-</v>
      </c>
      <c r="O3284" s="74"/>
      <c r="P3284" s="74"/>
    </row>
    <row r="3285" spans="1:16" x14ac:dyDescent="0.2">
      <c r="A3285" s="73" t="str">
        <f t="shared" si="51"/>
        <v>-</v>
      </c>
      <c r="B3285" s="75"/>
      <c r="C3285" s="74"/>
      <c r="D3285" s="74"/>
      <c r="E3285" s="74"/>
      <c r="F3285" s="74"/>
      <c r="G3285" s="74"/>
      <c r="H3285" s="74"/>
      <c r="I3285" s="74"/>
      <c r="J3285" s="78"/>
      <c r="K3285" s="78"/>
      <c r="L3285" s="124" t="str">
        <f>IF($G3285=0,"-",VLOOKUP($G3285,Nomenclator!$B$6:$G$1000,3,0))</f>
        <v>-</v>
      </c>
      <c r="M3285" s="124" t="str">
        <f>IF($G3285=0,"-",VLOOKUP($G3285,Nomenclator!$B$6:$G$1000,4,0))</f>
        <v>-</v>
      </c>
      <c r="N3285" s="124" t="str">
        <f>IF($G3285=0,"-",VLOOKUP($G3285,Nomenclator!$B$6:$G$1000,6,0))</f>
        <v>-</v>
      </c>
      <c r="O3285" s="74"/>
      <c r="P3285" s="74"/>
    </row>
    <row r="3286" spans="1:16" x14ac:dyDescent="0.2">
      <c r="A3286" s="73" t="str">
        <f t="shared" si="51"/>
        <v>-</v>
      </c>
      <c r="B3286" s="75"/>
      <c r="C3286" s="74"/>
      <c r="D3286" s="74"/>
      <c r="E3286" s="74"/>
      <c r="F3286" s="74"/>
      <c r="G3286" s="74"/>
      <c r="H3286" s="74"/>
      <c r="I3286" s="74"/>
      <c r="J3286" s="78"/>
      <c r="K3286" s="78"/>
      <c r="L3286" s="124" t="str">
        <f>IF($G3286=0,"-",VLOOKUP($G3286,Nomenclator!$B$6:$G$1000,3,0))</f>
        <v>-</v>
      </c>
      <c r="M3286" s="124" t="str">
        <f>IF($G3286=0,"-",VLOOKUP($G3286,Nomenclator!$B$6:$G$1000,4,0))</f>
        <v>-</v>
      </c>
      <c r="N3286" s="124" t="str">
        <f>IF($G3286=0,"-",VLOOKUP($G3286,Nomenclator!$B$6:$G$1000,6,0))</f>
        <v>-</v>
      </c>
      <c r="O3286" s="74"/>
      <c r="P3286" s="74"/>
    </row>
    <row r="3287" spans="1:16" x14ac:dyDescent="0.2">
      <c r="A3287" s="73" t="str">
        <f t="shared" si="51"/>
        <v>-</v>
      </c>
      <c r="B3287" s="75"/>
      <c r="C3287" s="74"/>
      <c r="D3287" s="74"/>
      <c r="E3287" s="74"/>
      <c r="F3287" s="74"/>
      <c r="G3287" s="74"/>
      <c r="H3287" s="74"/>
      <c r="I3287" s="74"/>
      <c r="J3287" s="78"/>
      <c r="K3287" s="78"/>
      <c r="L3287" s="124" t="str">
        <f>IF($G3287=0,"-",VLOOKUP($G3287,Nomenclator!$B$6:$G$1000,3,0))</f>
        <v>-</v>
      </c>
      <c r="M3287" s="124" t="str">
        <f>IF($G3287=0,"-",VLOOKUP($G3287,Nomenclator!$B$6:$G$1000,4,0))</f>
        <v>-</v>
      </c>
      <c r="N3287" s="124" t="str">
        <f>IF($G3287=0,"-",VLOOKUP($G3287,Nomenclator!$B$6:$G$1000,6,0))</f>
        <v>-</v>
      </c>
      <c r="O3287" s="74"/>
      <c r="P3287" s="74"/>
    </row>
    <row r="3288" spans="1:16" x14ac:dyDescent="0.2">
      <c r="A3288" s="73" t="str">
        <f t="shared" si="51"/>
        <v>-</v>
      </c>
      <c r="B3288" s="75"/>
      <c r="C3288" s="74"/>
      <c r="D3288" s="74"/>
      <c r="E3288" s="74"/>
      <c r="F3288" s="74"/>
      <c r="G3288" s="74"/>
      <c r="H3288" s="74"/>
      <c r="I3288" s="74"/>
      <c r="J3288" s="78"/>
      <c r="K3288" s="78"/>
      <c r="L3288" s="124" t="str">
        <f>IF($G3288=0,"-",VLOOKUP($G3288,Nomenclator!$B$6:$G$1000,3,0))</f>
        <v>-</v>
      </c>
      <c r="M3288" s="124" t="str">
        <f>IF($G3288=0,"-",VLOOKUP($G3288,Nomenclator!$B$6:$G$1000,4,0))</f>
        <v>-</v>
      </c>
      <c r="N3288" s="124" t="str">
        <f>IF($G3288=0,"-",VLOOKUP($G3288,Nomenclator!$B$6:$G$1000,6,0))</f>
        <v>-</v>
      </c>
      <c r="O3288" s="74"/>
      <c r="P3288" s="74"/>
    </row>
    <row r="3289" spans="1:16" x14ac:dyDescent="0.2">
      <c r="A3289" s="73" t="str">
        <f t="shared" si="51"/>
        <v>-</v>
      </c>
      <c r="B3289" s="75"/>
      <c r="C3289" s="74"/>
      <c r="D3289" s="74"/>
      <c r="E3289" s="74"/>
      <c r="F3289" s="74"/>
      <c r="G3289" s="74"/>
      <c r="H3289" s="74"/>
      <c r="I3289" s="74"/>
      <c r="J3289" s="78"/>
      <c r="K3289" s="78"/>
      <c r="L3289" s="124" t="str">
        <f>IF($G3289=0,"-",VLOOKUP($G3289,Nomenclator!$B$6:$G$1000,3,0))</f>
        <v>-</v>
      </c>
      <c r="M3289" s="124" t="str">
        <f>IF($G3289=0,"-",VLOOKUP($G3289,Nomenclator!$B$6:$G$1000,4,0))</f>
        <v>-</v>
      </c>
      <c r="N3289" s="124" t="str">
        <f>IF($G3289=0,"-",VLOOKUP($G3289,Nomenclator!$B$6:$G$1000,6,0))</f>
        <v>-</v>
      </c>
      <c r="O3289" s="74"/>
      <c r="P3289" s="74"/>
    </row>
    <row r="3290" spans="1:16" x14ac:dyDescent="0.2">
      <c r="A3290" s="73" t="str">
        <f t="shared" si="51"/>
        <v>-</v>
      </c>
      <c r="B3290" s="75"/>
      <c r="C3290" s="74"/>
      <c r="D3290" s="74"/>
      <c r="E3290" s="74"/>
      <c r="F3290" s="74"/>
      <c r="G3290" s="74"/>
      <c r="H3290" s="74"/>
      <c r="I3290" s="74"/>
      <c r="J3290" s="78"/>
      <c r="K3290" s="78"/>
      <c r="L3290" s="124" t="str">
        <f>IF($G3290=0,"-",VLOOKUP($G3290,Nomenclator!$B$6:$G$1000,3,0))</f>
        <v>-</v>
      </c>
      <c r="M3290" s="124" t="str">
        <f>IF($G3290=0,"-",VLOOKUP($G3290,Nomenclator!$B$6:$G$1000,4,0))</f>
        <v>-</v>
      </c>
      <c r="N3290" s="124" t="str">
        <f>IF($G3290=0,"-",VLOOKUP($G3290,Nomenclator!$B$6:$G$1000,6,0))</f>
        <v>-</v>
      </c>
      <c r="O3290" s="74"/>
      <c r="P3290" s="74"/>
    </row>
    <row r="3291" spans="1:16" x14ac:dyDescent="0.2">
      <c r="A3291" s="73" t="str">
        <f t="shared" si="51"/>
        <v>-</v>
      </c>
      <c r="B3291" s="75"/>
      <c r="C3291" s="74"/>
      <c r="D3291" s="74"/>
      <c r="E3291" s="74"/>
      <c r="F3291" s="74"/>
      <c r="G3291" s="74"/>
      <c r="H3291" s="74"/>
      <c r="I3291" s="74"/>
      <c r="J3291" s="78"/>
      <c r="K3291" s="78"/>
      <c r="L3291" s="124" t="str">
        <f>IF($G3291=0,"-",VLOOKUP($G3291,Nomenclator!$B$6:$G$1000,3,0))</f>
        <v>-</v>
      </c>
      <c r="M3291" s="124" t="str">
        <f>IF($G3291=0,"-",VLOOKUP($G3291,Nomenclator!$B$6:$G$1000,4,0))</f>
        <v>-</v>
      </c>
      <c r="N3291" s="124" t="str">
        <f>IF($G3291=0,"-",VLOOKUP($G3291,Nomenclator!$B$6:$G$1000,6,0))</f>
        <v>-</v>
      </c>
      <c r="O3291" s="74"/>
      <c r="P3291" s="74"/>
    </row>
    <row r="3292" spans="1:16" x14ac:dyDescent="0.2">
      <c r="A3292" s="73" t="str">
        <f t="shared" si="51"/>
        <v>-</v>
      </c>
      <c r="B3292" s="75"/>
      <c r="C3292" s="74"/>
      <c r="D3292" s="74"/>
      <c r="E3292" s="74"/>
      <c r="F3292" s="74"/>
      <c r="G3292" s="74"/>
      <c r="H3292" s="74"/>
      <c r="I3292" s="74"/>
      <c r="J3292" s="78"/>
      <c r="K3292" s="78"/>
      <c r="L3292" s="124" t="str">
        <f>IF($G3292=0,"-",VLOOKUP($G3292,Nomenclator!$B$6:$G$1000,3,0))</f>
        <v>-</v>
      </c>
      <c r="M3292" s="124" t="str">
        <f>IF($G3292=0,"-",VLOOKUP($G3292,Nomenclator!$B$6:$G$1000,4,0))</f>
        <v>-</v>
      </c>
      <c r="N3292" s="124" t="str">
        <f>IF($G3292=0,"-",VLOOKUP($G3292,Nomenclator!$B$6:$G$1000,6,0))</f>
        <v>-</v>
      </c>
      <c r="O3292" s="74"/>
      <c r="P3292" s="74"/>
    </row>
    <row r="3293" spans="1:16" x14ac:dyDescent="0.2">
      <c r="A3293" s="73" t="str">
        <f t="shared" si="51"/>
        <v>-</v>
      </c>
      <c r="B3293" s="75"/>
      <c r="C3293" s="74"/>
      <c r="D3293" s="74"/>
      <c r="E3293" s="74"/>
      <c r="F3293" s="74"/>
      <c r="G3293" s="74"/>
      <c r="H3293" s="74"/>
      <c r="I3293" s="74"/>
      <c r="J3293" s="78"/>
      <c r="K3293" s="78"/>
      <c r="L3293" s="124" t="str">
        <f>IF($G3293=0,"-",VLOOKUP($G3293,Nomenclator!$B$6:$G$1000,3,0))</f>
        <v>-</v>
      </c>
      <c r="M3293" s="124" t="str">
        <f>IF($G3293=0,"-",VLOOKUP($G3293,Nomenclator!$B$6:$G$1000,4,0))</f>
        <v>-</v>
      </c>
      <c r="N3293" s="124" t="str">
        <f>IF($G3293=0,"-",VLOOKUP($G3293,Nomenclator!$B$6:$G$1000,6,0))</f>
        <v>-</v>
      </c>
      <c r="O3293" s="74"/>
      <c r="P3293" s="74"/>
    </row>
    <row r="3294" spans="1:16" x14ac:dyDescent="0.2">
      <c r="A3294" s="73" t="str">
        <f t="shared" si="51"/>
        <v>-</v>
      </c>
      <c r="B3294" s="75"/>
      <c r="C3294" s="74"/>
      <c r="D3294" s="74"/>
      <c r="E3294" s="74"/>
      <c r="F3294" s="74"/>
      <c r="G3294" s="74"/>
      <c r="H3294" s="74"/>
      <c r="I3294" s="74"/>
      <c r="J3294" s="78"/>
      <c r="K3294" s="78"/>
      <c r="L3294" s="124" t="str">
        <f>IF($G3294=0,"-",VLOOKUP($G3294,Nomenclator!$B$6:$G$1000,3,0))</f>
        <v>-</v>
      </c>
      <c r="M3294" s="124" t="str">
        <f>IF($G3294=0,"-",VLOOKUP($G3294,Nomenclator!$B$6:$G$1000,4,0))</f>
        <v>-</v>
      </c>
      <c r="N3294" s="124" t="str">
        <f>IF($G3294=0,"-",VLOOKUP($G3294,Nomenclator!$B$6:$G$1000,6,0))</f>
        <v>-</v>
      </c>
      <c r="O3294" s="74"/>
      <c r="P3294" s="74"/>
    </row>
    <row r="3295" spans="1:16" x14ac:dyDescent="0.2">
      <c r="A3295" s="73" t="str">
        <f t="shared" si="51"/>
        <v>-</v>
      </c>
      <c r="B3295" s="75"/>
      <c r="C3295" s="74"/>
      <c r="D3295" s="74"/>
      <c r="E3295" s="74"/>
      <c r="F3295" s="74"/>
      <c r="G3295" s="74"/>
      <c r="H3295" s="74"/>
      <c r="I3295" s="74"/>
      <c r="J3295" s="78"/>
      <c r="K3295" s="78"/>
      <c r="L3295" s="124" t="str">
        <f>IF($G3295=0,"-",VLOOKUP($G3295,Nomenclator!$B$6:$G$1000,3,0))</f>
        <v>-</v>
      </c>
      <c r="M3295" s="124" t="str">
        <f>IF($G3295=0,"-",VLOOKUP($G3295,Nomenclator!$B$6:$G$1000,4,0))</f>
        <v>-</v>
      </c>
      <c r="N3295" s="124" t="str">
        <f>IF($G3295=0,"-",VLOOKUP($G3295,Nomenclator!$B$6:$G$1000,6,0))</f>
        <v>-</v>
      </c>
      <c r="O3295" s="74"/>
      <c r="P3295" s="74"/>
    </row>
    <row r="3296" spans="1:16" x14ac:dyDescent="0.2">
      <c r="A3296" s="73" t="str">
        <f t="shared" si="51"/>
        <v>-</v>
      </c>
      <c r="B3296" s="75"/>
      <c r="C3296" s="74"/>
      <c r="D3296" s="74"/>
      <c r="E3296" s="74"/>
      <c r="F3296" s="74"/>
      <c r="G3296" s="74"/>
      <c r="H3296" s="74"/>
      <c r="I3296" s="74"/>
      <c r="J3296" s="78"/>
      <c r="K3296" s="78"/>
      <c r="L3296" s="124" t="str">
        <f>IF($G3296=0,"-",VLOOKUP($G3296,Nomenclator!$B$6:$G$1000,3,0))</f>
        <v>-</v>
      </c>
      <c r="M3296" s="124" t="str">
        <f>IF($G3296=0,"-",VLOOKUP($G3296,Nomenclator!$B$6:$G$1000,4,0))</f>
        <v>-</v>
      </c>
      <c r="N3296" s="124" t="str">
        <f>IF($G3296=0,"-",VLOOKUP($G3296,Nomenclator!$B$6:$G$1000,6,0))</f>
        <v>-</v>
      </c>
      <c r="O3296" s="74"/>
      <c r="P3296" s="74"/>
    </row>
    <row r="3297" spans="1:16" x14ac:dyDescent="0.2">
      <c r="A3297" s="73" t="str">
        <f t="shared" si="51"/>
        <v>-</v>
      </c>
      <c r="B3297" s="75"/>
      <c r="C3297" s="74"/>
      <c r="D3297" s="74"/>
      <c r="E3297" s="74"/>
      <c r="F3297" s="74"/>
      <c r="G3297" s="74"/>
      <c r="H3297" s="74"/>
      <c r="I3297" s="74"/>
      <c r="J3297" s="78"/>
      <c r="K3297" s="78"/>
      <c r="L3297" s="124" t="str">
        <f>IF($G3297=0,"-",VLOOKUP($G3297,Nomenclator!$B$6:$G$1000,3,0))</f>
        <v>-</v>
      </c>
      <c r="M3297" s="124" t="str">
        <f>IF($G3297=0,"-",VLOOKUP($G3297,Nomenclator!$B$6:$G$1000,4,0))</f>
        <v>-</v>
      </c>
      <c r="N3297" s="124" t="str">
        <f>IF($G3297=0,"-",VLOOKUP($G3297,Nomenclator!$B$6:$G$1000,6,0))</f>
        <v>-</v>
      </c>
      <c r="O3297" s="74"/>
      <c r="P3297" s="74"/>
    </row>
    <row r="3298" spans="1:16" x14ac:dyDescent="0.2">
      <c r="A3298" s="73" t="str">
        <f t="shared" si="51"/>
        <v>-</v>
      </c>
      <c r="B3298" s="75"/>
      <c r="C3298" s="74"/>
      <c r="D3298" s="74"/>
      <c r="E3298" s="74"/>
      <c r="F3298" s="74"/>
      <c r="G3298" s="74"/>
      <c r="H3298" s="74"/>
      <c r="I3298" s="74"/>
      <c r="J3298" s="78"/>
      <c r="K3298" s="78"/>
      <c r="L3298" s="124" t="str">
        <f>IF($G3298=0,"-",VLOOKUP($G3298,Nomenclator!$B$6:$G$1000,3,0))</f>
        <v>-</v>
      </c>
      <c r="M3298" s="124" t="str">
        <f>IF($G3298=0,"-",VLOOKUP($G3298,Nomenclator!$B$6:$G$1000,4,0))</f>
        <v>-</v>
      </c>
      <c r="N3298" s="124" t="str">
        <f>IF($G3298=0,"-",VLOOKUP($G3298,Nomenclator!$B$6:$G$1000,6,0))</f>
        <v>-</v>
      </c>
      <c r="O3298" s="74"/>
      <c r="P3298" s="74"/>
    </row>
    <row r="3299" spans="1:16" x14ac:dyDescent="0.2">
      <c r="A3299" s="73" t="str">
        <f t="shared" si="51"/>
        <v>-</v>
      </c>
      <c r="B3299" s="75"/>
      <c r="C3299" s="74"/>
      <c r="D3299" s="74"/>
      <c r="E3299" s="74"/>
      <c r="F3299" s="74"/>
      <c r="G3299" s="74"/>
      <c r="H3299" s="74"/>
      <c r="I3299" s="74"/>
      <c r="J3299" s="78"/>
      <c r="K3299" s="78"/>
      <c r="L3299" s="124" t="str">
        <f>IF($G3299=0,"-",VLOOKUP($G3299,Nomenclator!$B$6:$G$1000,3,0))</f>
        <v>-</v>
      </c>
      <c r="M3299" s="124" t="str">
        <f>IF($G3299=0,"-",VLOOKUP($G3299,Nomenclator!$B$6:$G$1000,4,0))</f>
        <v>-</v>
      </c>
      <c r="N3299" s="124" t="str">
        <f>IF($G3299=0,"-",VLOOKUP($G3299,Nomenclator!$B$6:$G$1000,6,0))</f>
        <v>-</v>
      </c>
      <c r="O3299" s="74"/>
      <c r="P3299" s="74"/>
    </row>
    <row r="3300" spans="1:16" x14ac:dyDescent="0.2">
      <c r="A3300" s="73" t="str">
        <f t="shared" si="51"/>
        <v>-</v>
      </c>
      <c r="B3300" s="75"/>
      <c r="C3300" s="74"/>
      <c r="D3300" s="74"/>
      <c r="E3300" s="74"/>
      <c r="F3300" s="74"/>
      <c r="G3300" s="74"/>
      <c r="H3300" s="74"/>
      <c r="I3300" s="74"/>
      <c r="J3300" s="78"/>
      <c r="K3300" s="78"/>
      <c r="L3300" s="124" t="str">
        <f>IF($G3300=0,"-",VLOOKUP($G3300,Nomenclator!$B$6:$G$1000,3,0))</f>
        <v>-</v>
      </c>
      <c r="M3300" s="124" t="str">
        <f>IF($G3300=0,"-",VLOOKUP($G3300,Nomenclator!$B$6:$G$1000,4,0))</f>
        <v>-</v>
      </c>
      <c r="N3300" s="124" t="str">
        <f>IF($G3300=0,"-",VLOOKUP($G3300,Nomenclator!$B$6:$G$1000,6,0))</f>
        <v>-</v>
      </c>
      <c r="O3300" s="74"/>
      <c r="P3300" s="74"/>
    </row>
    <row r="3301" spans="1:16" x14ac:dyDescent="0.2">
      <c r="A3301" s="73" t="str">
        <f t="shared" si="51"/>
        <v>-</v>
      </c>
      <c r="B3301" s="75"/>
      <c r="C3301" s="74"/>
      <c r="D3301" s="74"/>
      <c r="E3301" s="74"/>
      <c r="F3301" s="74"/>
      <c r="G3301" s="74"/>
      <c r="H3301" s="74"/>
      <c r="I3301" s="74"/>
      <c r="J3301" s="78"/>
      <c r="K3301" s="78"/>
      <c r="L3301" s="124" t="str">
        <f>IF($G3301=0,"-",VLOOKUP($G3301,Nomenclator!$B$6:$G$1000,3,0))</f>
        <v>-</v>
      </c>
      <c r="M3301" s="124" t="str">
        <f>IF($G3301=0,"-",VLOOKUP($G3301,Nomenclator!$B$6:$G$1000,4,0))</f>
        <v>-</v>
      </c>
      <c r="N3301" s="124" t="str">
        <f>IF($G3301=0,"-",VLOOKUP($G3301,Nomenclator!$B$6:$G$1000,6,0))</f>
        <v>-</v>
      </c>
      <c r="O3301" s="74"/>
      <c r="P3301" s="74"/>
    </row>
    <row r="3302" spans="1:16" x14ac:dyDescent="0.2">
      <c r="A3302" s="73" t="str">
        <f t="shared" si="51"/>
        <v>-</v>
      </c>
      <c r="B3302" s="75"/>
      <c r="C3302" s="74"/>
      <c r="D3302" s="74"/>
      <c r="E3302" s="74"/>
      <c r="F3302" s="74"/>
      <c r="G3302" s="74"/>
      <c r="H3302" s="74"/>
      <c r="I3302" s="74"/>
      <c r="J3302" s="78"/>
      <c r="K3302" s="78"/>
      <c r="L3302" s="124" t="str">
        <f>IF($G3302=0,"-",VLOOKUP($G3302,Nomenclator!$B$6:$G$1000,3,0))</f>
        <v>-</v>
      </c>
      <c r="M3302" s="124" t="str">
        <f>IF($G3302=0,"-",VLOOKUP($G3302,Nomenclator!$B$6:$G$1000,4,0))</f>
        <v>-</v>
      </c>
      <c r="N3302" s="124" t="str">
        <f>IF($G3302=0,"-",VLOOKUP($G3302,Nomenclator!$B$6:$G$1000,6,0))</f>
        <v>-</v>
      </c>
      <c r="O3302" s="74"/>
      <c r="P3302" s="74"/>
    </row>
    <row r="3303" spans="1:16" x14ac:dyDescent="0.2">
      <c r="A3303" s="73" t="str">
        <f t="shared" si="51"/>
        <v>-</v>
      </c>
      <c r="B3303" s="75"/>
      <c r="C3303" s="74"/>
      <c r="D3303" s="74"/>
      <c r="E3303" s="74"/>
      <c r="F3303" s="74"/>
      <c r="G3303" s="74"/>
      <c r="H3303" s="74"/>
      <c r="I3303" s="74"/>
      <c r="J3303" s="78"/>
      <c r="K3303" s="78"/>
      <c r="L3303" s="124" t="str">
        <f>IF($G3303=0,"-",VLOOKUP($G3303,Nomenclator!$B$6:$G$1000,3,0))</f>
        <v>-</v>
      </c>
      <c r="M3303" s="124" t="str">
        <f>IF($G3303=0,"-",VLOOKUP($G3303,Nomenclator!$B$6:$G$1000,4,0))</f>
        <v>-</v>
      </c>
      <c r="N3303" s="124" t="str">
        <f>IF($G3303=0,"-",VLOOKUP($G3303,Nomenclator!$B$6:$G$1000,6,0))</f>
        <v>-</v>
      </c>
      <c r="O3303" s="74"/>
      <c r="P3303" s="74"/>
    </row>
    <row r="3304" spans="1:16" x14ac:dyDescent="0.2">
      <c r="A3304" s="73" t="str">
        <f t="shared" si="51"/>
        <v>-</v>
      </c>
      <c r="B3304" s="75"/>
      <c r="C3304" s="74"/>
      <c r="D3304" s="74"/>
      <c r="E3304" s="74"/>
      <c r="F3304" s="74"/>
      <c r="G3304" s="74"/>
      <c r="H3304" s="74"/>
      <c r="I3304" s="74"/>
      <c r="J3304" s="78"/>
      <c r="K3304" s="78"/>
      <c r="L3304" s="124" t="str">
        <f>IF($G3304=0,"-",VLOOKUP($G3304,Nomenclator!$B$6:$G$1000,3,0))</f>
        <v>-</v>
      </c>
      <c r="M3304" s="124" t="str">
        <f>IF($G3304=0,"-",VLOOKUP($G3304,Nomenclator!$B$6:$G$1000,4,0))</f>
        <v>-</v>
      </c>
      <c r="N3304" s="124" t="str">
        <f>IF($G3304=0,"-",VLOOKUP($G3304,Nomenclator!$B$6:$G$1000,6,0))</f>
        <v>-</v>
      </c>
      <c r="O3304" s="74"/>
      <c r="P3304" s="74"/>
    </row>
    <row r="3305" spans="1:16" x14ac:dyDescent="0.2">
      <c r="A3305" s="73" t="str">
        <f t="shared" si="51"/>
        <v>-</v>
      </c>
      <c r="B3305" s="75"/>
      <c r="C3305" s="74"/>
      <c r="D3305" s="74"/>
      <c r="E3305" s="74"/>
      <c r="F3305" s="74"/>
      <c r="G3305" s="74"/>
      <c r="H3305" s="74"/>
      <c r="I3305" s="74"/>
      <c r="J3305" s="78"/>
      <c r="K3305" s="78"/>
      <c r="L3305" s="124" t="str">
        <f>IF($G3305=0,"-",VLOOKUP($G3305,Nomenclator!$B$6:$G$1000,3,0))</f>
        <v>-</v>
      </c>
      <c r="M3305" s="124" t="str">
        <f>IF($G3305=0,"-",VLOOKUP($G3305,Nomenclator!$B$6:$G$1000,4,0))</f>
        <v>-</v>
      </c>
      <c r="N3305" s="124" t="str">
        <f>IF($G3305=0,"-",VLOOKUP($G3305,Nomenclator!$B$6:$G$1000,6,0))</f>
        <v>-</v>
      </c>
      <c r="O3305" s="74"/>
      <c r="P3305" s="74"/>
    </row>
    <row r="3306" spans="1:16" x14ac:dyDescent="0.2">
      <c r="A3306" s="73" t="str">
        <f t="shared" si="51"/>
        <v>-</v>
      </c>
      <c r="B3306" s="75"/>
      <c r="C3306" s="74"/>
      <c r="D3306" s="74"/>
      <c r="E3306" s="74"/>
      <c r="F3306" s="74"/>
      <c r="G3306" s="74"/>
      <c r="H3306" s="74"/>
      <c r="I3306" s="74"/>
      <c r="J3306" s="78"/>
      <c r="K3306" s="78"/>
      <c r="L3306" s="124" t="str">
        <f>IF($G3306=0,"-",VLOOKUP($G3306,Nomenclator!$B$6:$G$1000,3,0))</f>
        <v>-</v>
      </c>
      <c r="M3306" s="124" t="str">
        <f>IF($G3306=0,"-",VLOOKUP($G3306,Nomenclator!$B$6:$G$1000,4,0))</f>
        <v>-</v>
      </c>
      <c r="N3306" s="124" t="str">
        <f>IF($G3306=0,"-",VLOOKUP($G3306,Nomenclator!$B$6:$G$1000,6,0))</f>
        <v>-</v>
      </c>
      <c r="O3306" s="74"/>
      <c r="P3306" s="74"/>
    </row>
    <row r="3307" spans="1:16" x14ac:dyDescent="0.2">
      <c r="A3307" s="73" t="str">
        <f t="shared" si="51"/>
        <v>-</v>
      </c>
      <c r="B3307" s="75"/>
      <c r="C3307" s="74"/>
      <c r="D3307" s="74"/>
      <c r="E3307" s="74"/>
      <c r="F3307" s="74"/>
      <c r="G3307" s="74"/>
      <c r="H3307" s="74"/>
      <c r="I3307" s="74"/>
      <c r="J3307" s="78"/>
      <c r="K3307" s="78"/>
      <c r="L3307" s="124" t="str">
        <f>IF($G3307=0,"-",VLOOKUP($G3307,Nomenclator!$B$6:$G$1000,3,0))</f>
        <v>-</v>
      </c>
      <c r="M3307" s="124" t="str">
        <f>IF($G3307=0,"-",VLOOKUP($G3307,Nomenclator!$B$6:$G$1000,4,0))</f>
        <v>-</v>
      </c>
      <c r="N3307" s="124" t="str">
        <f>IF($G3307=0,"-",VLOOKUP($G3307,Nomenclator!$B$6:$G$1000,6,0))</f>
        <v>-</v>
      </c>
      <c r="O3307" s="74"/>
      <c r="P3307" s="74"/>
    </row>
    <row r="3308" spans="1:16" x14ac:dyDescent="0.2">
      <c r="A3308" s="73" t="str">
        <f t="shared" si="51"/>
        <v>-</v>
      </c>
      <c r="B3308" s="75"/>
      <c r="C3308" s="74"/>
      <c r="D3308" s="74"/>
      <c r="E3308" s="74"/>
      <c r="F3308" s="74"/>
      <c r="G3308" s="74"/>
      <c r="H3308" s="74"/>
      <c r="I3308" s="74"/>
      <c r="J3308" s="78"/>
      <c r="K3308" s="78"/>
      <c r="L3308" s="124" t="str">
        <f>IF($G3308=0,"-",VLOOKUP($G3308,Nomenclator!$B$6:$G$1000,3,0))</f>
        <v>-</v>
      </c>
      <c r="M3308" s="124" t="str">
        <f>IF($G3308=0,"-",VLOOKUP($G3308,Nomenclator!$B$6:$G$1000,4,0))</f>
        <v>-</v>
      </c>
      <c r="N3308" s="124" t="str">
        <f>IF($G3308=0,"-",VLOOKUP($G3308,Nomenclator!$B$6:$G$1000,6,0))</f>
        <v>-</v>
      </c>
      <c r="O3308" s="74"/>
      <c r="P3308" s="74"/>
    </row>
    <row r="3309" spans="1:16" x14ac:dyDescent="0.2">
      <c r="A3309" s="73" t="str">
        <f t="shared" si="51"/>
        <v>-</v>
      </c>
      <c r="B3309" s="75"/>
      <c r="C3309" s="74"/>
      <c r="D3309" s="74"/>
      <c r="E3309" s="74"/>
      <c r="F3309" s="74"/>
      <c r="G3309" s="74"/>
      <c r="H3309" s="74"/>
      <c r="I3309" s="74"/>
      <c r="J3309" s="78"/>
      <c r="K3309" s="78"/>
      <c r="L3309" s="124" t="str">
        <f>IF($G3309=0,"-",VLOOKUP($G3309,Nomenclator!$B$6:$G$1000,3,0))</f>
        <v>-</v>
      </c>
      <c r="M3309" s="124" t="str">
        <f>IF($G3309=0,"-",VLOOKUP($G3309,Nomenclator!$B$6:$G$1000,4,0))</f>
        <v>-</v>
      </c>
      <c r="N3309" s="124" t="str">
        <f>IF($G3309=0,"-",VLOOKUP($G3309,Nomenclator!$B$6:$G$1000,6,0))</f>
        <v>-</v>
      </c>
      <c r="O3309" s="74"/>
      <c r="P3309" s="74"/>
    </row>
    <row r="3310" spans="1:16" x14ac:dyDescent="0.2">
      <c r="A3310" s="73" t="str">
        <f t="shared" si="51"/>
        <v>-</v>
      </c>
      <c r="B3310" s="75"/>
      <c r="C3310" s="74"/>
      <c r="D3310" s="74"/>
      <c r="E3310" s="74"/>
      <c r="F3310" s="74"/>
      <c r="G3310" s="74"/>
      <c r="H3310" s="74"/>
      <c r="I3310" s="74"/>
      <c r="J3310" s="78"/>
      <c r="K3310" s="78"/>
      <c r="L3310" s="124" t="str">
        <f>IF($G3310=0,"-",VLOOKUP($G3310,Nomenclator!$B$6:$G$1000,3,0))</f>
        <v>-</v>
      </c>
      <c r="M3310" s="124" t="str">
        <f>IF($G3310=0,"-",VLOOKUP($G3310,Nomenclator!$B$6:$G$1000,4,0))</f>
        <v>-</v>
      </c>
      <c r="N3310" s="124" t="str">
        <f>IF($G3310=0,"-",VLOOKUP($G3310,Nomenclator!$B$6:$G$1000,6,0))</f>
        <v>-</v>
      </c>
      <c r="O3310" s="74"/>
      <c r="P3310" s="74"/>
    </row>
    <row r="3311" spans="1:16" x14ac:dyDescent="0.2">
      <c r="A3311" s="73" t="str">
        <f t="shared" si="51"/>
        <v>-</v>
      </c>
      <c r="B3311" s="75"/>
      <c r="C3311" s="74"/>
      <c r="D3311" s="74"/>
      <c r="E3311" s="74"/>
      <c r="F3311" s="74"/>
      <c r="G3311" s="74"/>
      <c r="H3311" s="74"/>
      <c r="I3311" s="74"/>
      <c r="J3311" s="78"/>
      <c r="K3311" s="78"/>
      <c r="L3311" s="124" t="str">
        <f>IF($G3311=0,"-",VLOOKUP($G3311,Nomenclator!$B$6:$G$1000,3,0))</f>
        <v>-</v>
      </c>
      <c r="M3311" s="124" t="str">
        <f>IF($G3311=0,"-",VLOOKUP($G3311,Nomenclator!$B$6:$G$1000,4,0))</f>
        <v>-</v>
      </c>
      <c r="N3311" s="124" t="str">
        <f>IF($G3311=0,"-",VLOOKUP($G3311,Nomenclator!$B$6:$G$1000,6,0))</f>
        <v>-</v>
      </c>
      <c r="O3311" s="74"/>
      <c r="P3311" s="74"/>
    </row>
    <row r="3312" spans="1:16" x14ac:dyDescent="0.2">
      <c r="A3312" s="73" t="str">
        <f t="shared" si="51"/>
        <v>-</v>
      </c>
      <c r="B3312" s="75"/>
      <c r="C3312" s="74"/>
      <c r="D3312" s="74"/>
      <c r="E3312" s="74"/>
      <c r="F3312" s="74"/>
      <c r="G3312" s="74"/>
      <c r="H3312" s="74"/>
      <c r="I3312" s="74"/>
      <c r="J3312" s="78"/>
      <c r="K3312" s="78"/>
      <c r="L3312" s="124" t="str">
        <f>IF($G3312=0,"-",VLOOKUP($G3312,Nomenclator!$B$6:$G$1000,3,0))</f>
        <v>-</v>
      </c>
      <c r="M3312" s="124" t="str">
        <f>IF($G3312=0,"-",VLOOKUP($G3312,Nomenclator!$B$6:$G$1000,4,0))</f>
        <v>-</v>
      </c>
      <c r="N3312" s="124" t="str">
        <f>IF($G3312=0,"-",VLOOKUP($G3312,Nomenclator!$B$6:$G$1000,6,0))</f>
        <v>-</v>
      </c>
      <c r="O3312" s="74"/>
      <c r="P3312" s="74"/>
    </row>
    <row r="3313" spans="1:16" x14ac:dyDescent="0.2">
      <c r="A3313" s="73" t="str">
        <f t="shared" si="51"/>
        <v>-</v>
      </c>
      <c r="B3313" s="75"/>
      <c r="C3313" s="74"/>
      <c r="D3313" s="74"/>
      <c r="E3313" s="74"/>
      <c r="F3313" s="74"/>
      <c r="G3313" s="74"/>
      <c r="H3313" s="74"/>
      <c r="I3313" s="74"/>
      <c r="J3313" s="78"/>
      <c r="K3313" s="78"/>
      <c r="L3313" s="124" t="str">
        <f>IF($G3313=0,"-",VLOOKUP($G3313,Nomenclator!$B$6:$G$1000,3,0))</f>
        <v>-</v>
      </c>
      <c r="M3313" s="124" t="str">
        <f>IF($G3313=0,"-",VLOOKUP($G3313,Nomenclator!$B$6:$G$1000,4,0))</f>
        <v>-</v>
      </c>
      <c r="N3313" s="124" t="str">
        <f>IF($G3313=0,"-",VLOOKUP($G3313,Nomenclator!$B$6:$G$1000,6,0))</f>
        <v>-</v>
      </c>
      <c r="O3313" s="74"/>
      <c r="P3313" s="74"/>
    </row>
    <row r="3314" spans="1:16" x14ac:dyDescent="0.2">
      <c r="A3314" s="73" t="str">
        <f t="shared" si="51"/>
        <v>-</v>
      </c>
      <c r="B3314" s="75"/>
      <c r="C3314" s="74"/>
      <c r="D3314" s="74"/>
      <c r="E3314" s="74"/>
      <c r="F3314" s="74"/>
      <c r="G3314" s="74"/>
      <c r="H3314" s="74"/>
      <c r="I3314" s="74"/>
      <c r="J3314" s="78"/>
      <c r="K3314" s="78"/>
      <c r="L3314" s="124" t="str">
        <f>IF($G3314=0,"-",VLOOKUP($G3314,Nomenclator!$B$6:$G$1000,3,0))</f>
        <v>-</v>
      </c>
      <c r="M3314" s="124" t="str">
        <f>IF($G3314=0,"-",VLOOKUP($G3314,Nomenclator!$B$6:$G$1000,4,0))</f>
        <v>-</v>
      </c>
      <c r="N3314" s="124" t="str">
        <f>IF($G3314=0,"-",VLOOKUP($G3314,Nomenclator!$B$6:$G$1000,6,0))</f>
        <v>-</v>
      </c>
      <c r="O3314" s="74"/>
      <c r="P3314" s="74"/>
    </row>
    <row r="3315" spans="1:16" x14ac:dyDescent="0.2">
      <c r="A3315" s="73" t="str">
        <f t="shared" si="51"/>
        <v>-</v>
      </c>
      <c r="B3315" s="75"/>
      <c r="C3315" s="74"/>
      <c r="D3315" s="74"/>
      <c r="E3315" s="74"/>
      <c r="F3315" s="74"/>
      <c r="G3315" s="74"/>
      <c r="H3315" s="74"/>
      <c r="I3315" s="74"/>
      <c r="J3315" s="78"/>
      <c r="K3315" s="78"/>
      <c r="L3315" s="124" t="str">
        <f>IF($G3315=0,"-",VLOOKUP($G3315,Nomenclator!$B$6:$G$1000,3,0))</f>
        <v>-</v>
      </c>
      <c r="M3315" s="124" t="str">
        <f>IF($G3315=0,"-",VLOOKUP($G3315,Nomenclator!$B$6:$G$1000,4,0))</f>
        <v>-</v>
      </c>
      <c r="N3315" s="124" t="str">
        <f>IF($G3315=0,"-",VLOOKUP($G3315,Nomenclator!$B$6:$G$1000,6,0))</f>
        <v>-</v>
      </c>
      <c r="O3315" s="74"/>
      <c r="P3315" s="74"/>
    </row>
    <row r="3316" spans="1:16" x14ac:dyDescent="0.2">
      <c r="A3316" s="73" t="str">
        <f t="shared" si="51"/>
        <v>-</v>
      </c>
      <c r="B3316" s="75"/>
      <c r="C3316" s="74"/>
      <c r="D3316" s="74"/>
      <c r="E3316" s="74"/>
      <c r="F3316" s="74"/>
      <c r="G3316" s="74"/>
      <c r="H3316" s="74"/>
      <c r="I3316" s="74"/>
      <c r="J3316" s="78"/>
      <c r="K3316" s="78"/>
      <c r="L3316" s="124" t="str">
        <f>IF($G3316=0,"-",VLOOKUP($G3316,Nomenclator!$B$6:$G$1000,3,0))</f>
        <v>-</v>
      </c>
      <c r="M3316" s="124" t="str">
        <f>IF($G3316=0,"-",VLOOKUP($G3316,Nomenclator!$B$6:$G$1000,4,0))</f>
        <v>-</v>
      </c>
      <c r="N3316" s="124" t="str">
        <f>IF($G3316=0,"-",VLOOKUP($G3316,Nomenclator!$B$6:$G$1000,6,0))</f>
        <v>-</v>
      </c>
      <c r="O3316" s="74"/>
      <c r="P3316" s="74"/>
    </row>
    <row r="3317" spans="1:16" x14ac:dyDescent="0.2">
      <c r="A3317" s="73" t="str">
        <f t="shared" si="51"/>
        <v>-</v>
      </c>
      <c r="B3317" s="75"/>
      <c r="C3317" s="74"/>
      <c r="D3317" s="74"/>
      <c r="E3317" s="74"/>
      <c r="F3317" s="74"/>
      <c r="G3317" s="74"/>
      <c r="H3317" s="74"/>
      <c r="I3317" s="74"/>
      <c r="J3317" s="78"/>
      <c r="K3317" s="78"/>
      <c r="L3317" s="124" t="str">
        <f>IF($G3317=0,"-",VLOOKUP($G3317,Nomenclator!$B$6:$G$1000,3,0))</f>
        <v>-</v>
      </c>
      <c r="M3317" s="124" t="str">
        <f>IF($G3317=0,"-",VLOOKUP($G3317,Nomenclator!$B$6:$G$1000,4,0))</f>
        <v>-</v>
      </c>
      <c r="N3317" s="124" t="str">
        <f>IF($G3317=0,"-",VLOOKUP($G3317,Nomenclator!$B$6:$G$1000,6,0))</f>
        <v>-</v>
      </c>
      <c r="O3317" s="74"/>
      <c r="P3317" s="74"/>
    </row>
    <row r="3318" spans="1:16" x14ac:dyDescent="0.2">
      <c r="A3318" s="73" t="str">
        <f t="shared" ref="A3318:A3381" si="52">IF(B3318=0,"-",YEAR(B3318))</f>
        <v>-</v>
      </c>
      <c r="B3318" s="75"/>
      <c r="C3318" s="74"/>
      <c r="D3318" s="74"/>
      <c r="E3318" s="74"/>
      <c r="F3318" s="74"/>
      <c r="G3318" s="74"/>
      <c r="H3318" s="74"/>
      <c r="I3318" s="74"/>
      <c r="J3318" s="78"/>
      <c r="K3318" s="78"/>
      <c r="L3318" s="124" t="str">
        <f>IF($G3318=0,"-",VLOOKUP($G3318,Nomenclator!$B$6:$G$1000,3,0))</f>
        <v>-</v>
      </c>
      <c r="M3318" s="124" t="str">
        <f>IF($G3318=0,"-",VLOOKUP($G3318,Nomenclator!$B$6:$G$1000,4,0))</f>
        <v>-</v>
      </c>
      <c r="N3318" s="124" t="str">
        <f>IF($G3318=0,"-",VLOOKUP($G3318,Nomenclator!$B$6:$G$1000,6,0))</f>
        <v>-</v>
      </c>
      <c r="O3318" s="74"/>
      <c r="P3318" s="74"/>
    </row>
    <row r="3319" spans="1:16" x14ac:dyDescent="0.2">
      <c r="A3319" s="73" t="str">
        <f t="shared" si="52"/>
        <v>-</v>
      </c>
      <c r="B3319" s="75"/>
      <c r="C3319" s="74"/>
      <c r="D3319" s="74"/>
      <c r="E3319" s="74"/>
      <c r="F3319" s="74"/>
      <c r="G3319" s="74"/>
      <c r="H3319" s="74"/>
      <c r="I3319" s="74"/>
      <c r="J3319" s="78"/>
      <c r="K3319" s="78"/>
      <c r="L3319" s="124" t="str">
        <f>IF($G3319=0,"-",VLOOKUP($G3319,Nomenclator!$B$6:$G$1000,3,0))</f>
        <v>-</v>
      </c>
      <c r="M3319" s="124" t="str">
        <f>IF($G3319=0,"-",VLOOKUP($G3319,Nomenclator!$B$6:$G$1000,4,0))</f>
        <v>-</v>
      </c>
      <c r="N3319" s="124" t="str">
        <f>IF($G3319=0,"-",VLOOKUP($G3319,Nomenclator!$B$6:$G$1000,6,0))</f>
        <v>-</v>
      </c>
      <c r="O3319" s="74"/>
      <c r="P3319" s="74"/>
    </row>
    <row r="3320" spans="1:16" x14ac:dyDescent="0.2">
      <c r="A3320" s="73" t="str">
        <f t="shared" si="52"/>
        <v>-</v>
      </c>
      <c r="B3320" s="75"/>
      <c r="C3320" s="74"/>
      <c r="D3320" s="74"/>
      <c r="E3320" s="74"/>
      <c r="F3320" s="74"/>
      <c r="G3320" s="74"/>
      <c r="H3320" s="74"/>
      <c r="I3320" s="74"/>
      <c r="J3320" s="78"/>
      <c r="K3320" s="78"/>
      <c r="L3320" s="124" t="str">
        <f>IF($G3320=0,"-",VLOOKUP($G3320,Nomenclator!$B$6:$G$1000,3,0))</f>
        <v>-</v>
      </c>
      <c r="M3320" s="124" t="str">
        <f>IF($G3320=0,"-",VLOOKUP($G3320,Nomenclator!$B$6:$G$1000,4,0))</f>
        <v>-</v>
      </c>
      <c r="N3320" s="124" t="str">
        <f>IF($G3320=0,"-",VLOOKUP($G3320,Nomenclator!$B$6:$G$1000,6,0))</f>
        <v>-</v>
      </c>
      <c r="O3320" s="74"/>
      <c r="P3320" s="74"/>
    </row>
    <row r="3321" spans="1:16" x14ac:dyDescent="0.2">
      <c r="A3321" s="73" t="str">
        <f t="shared" si="52"/>
        <v>-</v>
      </c>
      <c r="B3321" s="75"/>
      <c r="C3321" s="74"/>
      <c r="D3321" s="74"/>
      <c r="E3321" s="74"/>
      <c r="F3321" s="74"/>
      <c r="G3321" s="74"/>
      <c r="H3321" s="74"/>
      <c r="I3321" s="74"/>
      <c r="J3321" s="78"/>
      <c r="K3321" s="78"/>
      <c r="L3321" s="124" t="str">
        <f>IF($G3321=0,"-",VLOOKUP($G3321,Nomenclator!$B$6:$G$1000,3,0))</f>
        <v>-</v>
      </c>
      <c r="M3321" s="124" t="str">
        <f>IF($G3321=0,"-",VLOOKUP($G3321,Nomenclator!$B$6:$G$1000,4,0))</f>
        <v>-</v>
      </c>
      <c r="N3321" s="124" t="str">
        <f>IF($G3321=0,"-",VLOOKUP($G3321,Nomenclator!$B$6:$G$1000,6,0))</f>
        <v>-</v>
      </c>
      <c r="O3321" s="74"/>
      <c r="P3321" s="74"/>
    </row>
    <row r="3322" spans="1:16" x14ac:dyDescent="0.2">
      <c r="A3322" s="73" t="str">
        <f t="shared" si="52"/>
        <v>-</v>
      </c>
      <c r="B3322" s="75"/>
      <c r="C3322" s="74"/>
      <c r="D3322" s="74"/>
      <c r="E3322" s="74"/>
      <c r="F3322" s="74"/>
      <c r="G3322" s="74"/>
      <c r="H3322" s="74"/>
      <c r="I3322" s="74"/>
      <c r="J3322" s="78"/>
      <c r="K3322" s="78"/>
      <c r="L3322" s="124" t="str">
        <f>IF($G3322=0,"-",VLOOKUP($G3322,Nomenclator!$B$6:$G$1000,3,0))</f>
        <v>-</v>
      </c>
      <c r="M3322" s="124" t="str">
        <f>IF($G3322=0,"-",VLOOKUP($G3322,Nomenclator!$B$6:$G$1000,4,0))</f>
        <v>-</v>
      </c>
      <c r="N3322" s="124" t="str">
        <f>IF($G3322=0,"-",VLOOKUP($G3322,Nomenclator!$B$6:$G$1000,6,0))</f>
        <v>-</v>
      </c>
      <c r="O3322" s="74"/>
      <c r="P3322" s="74"/>
    </row>
    <row r="3323" spans="1:16" x14ac:dyDescent="0.2">
      <c r="A3323" s="73" t="str">
        <f t="shared" si="52"/>
        <v>-</v>
      </c>
      <c r="B3323" s="75"/>
      <c r="C3323" s="74"/>
      <c r="D3323" s="74"/>
      <c r="E3323" s="74"/>
      <c r="F3323" s="74"/>
      <c r="G3323" s="74"/>
      <c r="H3323" s="74"/>
      <c r="I3323" s="74"/>
      <c r="J3323" s="78"/>
      <c r="K3323" s="78"/>
      <c r="L3323" s="124" t="str">
        <f>IF($G3323=0,"-",VLOOKUP($G3323,Nomenclator!$B$6:$G$1000,3,0))</f>
        <v>-</v>
      </c>
      <c r="M3323" s="124" t="str">
        <f>IF($G3323=0,"-",VLOOKUP($G3323,Nomenclator!$B$6:$G$1000,4,0))</f>
        <v>-</v>
      </c>
      <c r="N3323" s="124" t="str">
        <f>IF($G3323=0,"-",VLOOKUP($G3323,Nomenclator!$B$6:$G$1000,6,0))</f>
        <v>-</v>
      </c>
      <c r="O3323" s="74"/>
      <c r="P3323" s="74"/>
    </row>
    <row r="3324" spans="1:16" x14ac:dyDescent="0.2">
      <c r="A3324" s="73" t="str">
        <f t="shared" si="52"/>
        <v>-</v>
      </c>
      <c r="B3324" s="75"/>
      <c r="C3324" s="74"/>
      <c r="D3324" s="74"/>
      <c r="E3324" s="74"/>
      <c r="F3324" s="74"/>
      <c r="G3324" s="74"/>
      <c r="H3324" s="74"/>
      <c r="I3324" s="74"/>
      <c r="J3324" s="78"/>
      <c r="K3324" s="78"/>
      <c r="L3324" s="124" t="str">
        <f>IF($G3324=0,"-",VLOOKUP($G3324,Nomenclator!$B$6:$G$1000,3,0))</f>
        <v>-</v>
      </c>
      <c r="M3324" s="124" t="str">
        <f>IF($G3324=0,"-",VLOOKUP($G3324,Nomenclator!$B$6:$G$1000,4,0))</f>
        <v>-</v>
      </c>
      <c r="N3324" s="124" t="str">
        <f>IF($G3324=0,"-",VLOOKUP($G3324,Nomenclator!$B$6:$G$1000,6,0))</f>
        <v>-</v>
      </c>
      <c r="O3324" s="74"/>
      <c r="P3324" s="74"/>
    </row>
    <row r="3325" spans="1:16" x14ac:dyDescent="0.2">
      <c r="A3325" s="73" t="str">
        <f t="shared" si="52"/>
        <v>-</v>
      </c>
      <c r="B3325" s="75"/>
      <c r="C3325" s="74"/>
      <c r="D3325" s="74"/>
      <c r="E3325" s="74"/>
      <c r="F3325" s="74"/>
      <c r="G3325" s="74"/>
      <c r="H3325" s="74"/>
      <c r="I3325" s="74"/>
      <c r="J3325" s="78"/>
      <c r="K3325" s="78"/>
      <c r="L3325" s="124" t="str">
        <f>IF($G3325=0,"-",VLOOKUP($G3325,Nomenclator!$B$6:$G$1000,3,0))</f>
        <v>-</v>
      </c>
      <c r="M3325" s="124" t="str">
        <f>IF($G3325=0,"-",VLOOKUP($G3325,Nomenclator!$B$6:$G$1000,4,0))</f>
        <v>-</v>
      </c>
      <c r="N3325" s="124" t="str">
        <f>IF($G3325=0,"-",VLOOKUP($G3325,Nomenclator!$B$6:$G$1000,6,0))</f>
        <v>-</v>
      </c>
      <c r="O3325" s="74"/>
      <c r="P3325" s="74"/>
    </row>
    <row r="3326" spans="1:16" x14ac:dyDescent="0.2">
      <c r="A3326" s="73" t="str">
        <f t="shared" si="52"/>
        <v>-</v>
      </c>
      <c r="B3326" s="75"/>
      <c r="C3326" s="74"/>
      <c r="D3326" s="74"/>
      <c r="E3326" s="74"/>
      <c r="F3326" s="74"/>
      <c r="G3326" s="74"/>
      <c r="H3326" s="74"/>
      <c r="I3326" s="74"/>
      <c r="J3326" s="78"/>
      <c r="K3326" s="78"/>
      <c r="L3326" s="124" t="str">
        <f>IF($G3326=0,"-",VLOOKUP($G3326,Nomenclator!$B$6:$G$1000,3,0))</f>
        <v>-</v>
      </c>
      <c r="M3326" s="124" t="str">
        <f>IF($G3326=0,"-",VLOOKUP($G3326,Nomenclator!$B$6:$G$1000,4,0))</f>
        <v>-</v>
      </c>
      <c r="N3326" s="124" t="str">
        <f>IF($G3326=0,"-",VLOOKUP($G3326,Nomenclator!$B$6:$G$1000,6,0))</f>
        <v>-</v>
      </c>
      <c r="O3326" s="74"/>
      <c r="P3326" s="74"/>
    </row>
    <row r="3327" spans="1:16" x14ac:dyDescent="0.2">
      <c r="A3327" s="73" t="str">
        <f t="shared" si="52"/>
        <v>-</v>
      </c>
      <c r="B3327" s="75"/>
      <c r="C3327" s="74"/>
      <c r="D3327" s="74"/>
      <c r="E3327" s="74"/>
      <c r="F3327" s="74"/>
      <c r="G3327" s="74"/>
      <c r="H3327" s="74"/>
      <c r="I3327" s="74"/>
      <c r="J3327" s="78"/>
      <c r="K3327" s="78"/>
      <c r="L3327" s="124" t="str">
        <f>IF($G3327=0,"-",VLOOKUP($G3327,Nomenclator!$B$6:$G$1000,3,0))</f>
        <v>-</v>
      </c>
      <c r="M3327" s="124" t="str">
        <f>IF($G3327=0,"-",VLOOKUP($G3327,Nomenclator!$B$6:$G$1000,4,0))</f>
        <v>-</v>
      </c>
      <c r="N3327" s="124" t="str">
        <f>IF($G3327=0,"-",VLOOKUP($G3327,Nomenclator!$B$6:$G$1000,6,0))</f>
        <v>-</v>
      </c>
      <c r="O3327" s="74"/>
      <c r="P3327" s="74"/>
    </row>
    <row r="3328" spans="1:16" x14ac:dyDescent="0.2">
      <c r="A3328" s="73" t="str">
        <f t="shared" si="52"/>
        <v>-</v>
      </c>
      <c r="B3328" s="75"/>
      <c r="C3328" s="74"/>
      <c r="D3328" s="74"/>
      <c r="E3328" s="74"/>
      <c r="F3328" s="74"/>
      <c r="G3328" s="74"/>
      <c r="H3328" s="74"/>
      <c r="I3328" s="74"/>
      <c r="J3328" s="78"/>
      <c r="K3328" s="78"/>
      <c r="L3328" s="124" t="str">
        <f>IF($G3328=0,"-",VLOOKUP($G3328,Nomenclator!$B$6:$G$1000,3,0))</f>
        <v>-</v>
      </c>
      <c r="M3328" s="124" t="str">
        <f>IF($G3328=0,"-",VLOOKUP($G3328,Nomenclator!$B$6:$G$1000,4,0))</f>
        <v>-</v>
      </c>
      <c r="N3328" s="124" t="str">
        <f>IF($G3328=0,"-",VLOOKUP($G3328,Nomenclator!$B$6:$G$1000,6,0))</f>
        <v>-</v>
      </c>
      <c r="O3328" s="74"/>
      <c r="P3328" s="74"/>
    </row>
    <row r="3329" spans="1:16" x14ac:dyDescent="0.2">
      <c r="A3329" s="73" t="str">
        <f t="shared" si="52"/>
        <v>-</v>
      </c>
      <c r="B3329" s="75"/>
      <c r="C3329" s="74"/>
      <c r="D3329" s="74"/>
      <c r="E3329" s="74"/>
      <c r="F3329" s="74"/>
      <c r="G3329" s="74"/>
      <c r="H3329" s="74"/>
      <c r="I3329" s="74"/>
      <c r="J3329" s="78"/>
      <c r="K3329" s="78"/>
      <c r="L3329" s="124" t="str">
        <f>IF($G3329=0,"-",VLOOKUP($G3329,Nomenclator!$B$6:$G$1000,3,0))</f>
        <v>-</v>
      </c>
      <c r="M3329" s="124" t="str">
        <f>IF($G3329=0,"-",VLOOKUP($G3329,Nomenclator!$B$6:$G$1000,4,0))</f>
        <v>-</v>
      </c>
      <c r="N3329" s="124" t="str">
        <f>IF($G3329=0,"-",VLOOKUP($G3329,Nomenclator!$B$6:$G$1000,6,0))</f>
        <v>-</v>
      </c>
      <c r="O3329" s="74"/>
      <c r="P3329" s="74"/>
    </row>
    <row r="3330" spans="1:16" x14ac:dyDescent="0.2">
      <c r="A3330" s="73" t="str">
        <f t="shared" si="52"/>
        <v>-</v>
      </c>
      <c r="B3330" s="75"/>
      <c r="C3330" s="74"/>
      <c r="D3330" s="74"/>
      <c r="E3330" s="74"/>
      <c r="F3330" s="74"/>
      <c r="G3330" s="74"/>
      <c r="H3330" s="74"/>
      <c r="I3330" s="74"/>
      <c r="J3330" s="78"/>
      <c r="K3330" s="78"/>
      <c r="L3330" s="124" t="str">
        <f>IF($G3330=0,"-",VLOOKUP($G3330,Nomenclator!$B$6:$G$1000,3,0))</f>
        <v>-</v>
      </c>
      <c r="M3330" s="124" t="str">
        <f>IF($G3330=0,"-",VLOOKUP($G3330,Nomenclator!$B$6:$G$1000,4,0))</f>
        <v>-</v>
      </c>
      <c r="N3330" s="124" t="str">
        <f>IF($G3330=0,"-",VLOOKUP($G3330,Nomenclator!$B$6:$G$1000,6,0))</f>
        <v>-</v>
      </c>
      <c r="O3330" s="74"/>
      <c r="P3330" s="74"/>
    </row>
    <row r="3331" spans="1:16" x14ac:dyDescent="0.2">
      <c r="A3331" s="73" t="str">
        <f t="shared" si="52"/>
        <v>-</v>
      </c>
      <c r="B3331" s="75"/>
      <c r="C3331" s="74"/>
      <c r="D3331" s="74"/>
      <c r="E3331" s="74"/>
      <c r="F3331" s="74"/>
      <c r="G3331" s="74"/>
      <c r="H3331" s="74"/>
      <c r="I3331" s="74"/>
      <c r="J3331" s="78"/>
      <c r="K3331" s="78"/>
      <c r="L3331" s="124" t="str">
        <f>IF($G3331=0,"-",VLOOKUP($G3331,Nomenclator!$B$6:$G$1000,3,0))</f>
        <v>-</v>
      </c>
      <c r="M3331" s="124" t="str">
        <f>IF($G3331=0,"-",VLOOKUP($G3331,Nomenclator!$B$6:$G$1000,4,0))</f>
        <v>-</v>
      </c>
      <c r="N3331" s="124" t="str">
        <f>IF($G3331=0,"-",VLOOKUP($G3331,Nomenclator!$B$6:$G$1000,6,0))</f>
        <v>-</v>
      </c>
      <c r="O3331" s="74"/>
      <c r="P3331" s="74"/>
    </row>
    <row r="3332" spans="1:16" x14ac:dyDescent="0.2">
      <c r="A3332" s="73" t="str">
        <f t="shared" si="52"/>
        <v>-</v>
      </c>
      <c r="B3332" s="75"/>
      <c r="C3332" s="74"/>
      <c r="D3332" s="74"/>
      <c r="E3332" s="74"/>
      <c r="F3332" s="74"/>
      <c r="G3332" s="74"/>
      <c r="H3332" s="74"/>
      <c r="I3332" s="74"/>
      <c r="J3332" s="78"/>
      <c r="K3332" s="78"/>
      <c r="L3332" s="124" t="str">
        <f>IF($G3332=0,"-",VLOOKUP($G3332,Nomenclator!$B$6:$G$1000,3,0))</f>
        <v>-</v>
      </c>
      <c r="M3332" s="124" t="str">
        <f>IF($G3332=0,"-",VLOOKUP($G3332,Nomenclator!$B$6:$G$1000,4,0))</f>
        <v>-</v>
      </c>
      <c r="N3332" s="124" t="str">
        <f>IF($G3332=0,"-",VLOOKUP($G3332,Nomenclator!$B$6:$G$1000,6,0))</f>
        <v>-</v>
      </c>
      <c r="O3332" s="74"/>
      <c r="P3332" s="74"/>
    </row>
    <row r="3333" spans="1:16" x14ac:dyDescent="0.2">
      <c r="A3333" s="73" t="str">
        <f t="shared" si="52"/>
        <v>-</v>
      </c>
      <c r="B3333" s="75"/>
      <c r="C3333" s="74"/>
      <c r="D3333" s="74"/>
      <c r="E3333" s="74"/>
      <c r="F3333" s="74"/>
      <c r="G3333" s="74"/>
      <c r="H3333" s="74"/>
      <c r="I3333" s="74"/>
      <c r="J3333" s="78"/>
      <c r="K3333" s="78"/>
      <c r="L3333" s="124" t="str">
        <f>IF($G3333=0,"-",VLOOKUP($G3333,Nomenclator!$B$6:$G$1000,3,0))</f>
        <v>-</v>
      </c>
      <c r="M3333" s="124" t="str">
        <f>IF($G3333=0,"-",VLOOKUP($G3333,Nomenclator!$B$6:$G$1000,4,0))</f>
        <v>-</v>
      </c>
      <c r="N3333" s="124" t="str">
        <f>IF($G3333=0,"-",VLOOKUP($G3333,Nomenclator!$B$6:$G$1000,6,0))</f>
        <v>-</v>
      </c>
      <c r="O3333" s="74"/>
      <c r="P3333" s="74"/>
    </row>
    <row r="3334" spans="1:16" x14ac:dyDescent="0.2">
      <c r="A3334" s="73" t="str">
        <f t="shared" si="52"/>
        <v>-</v>
      </c>
      <c r="B3334" s="75"/>
      <c r="C3334" s="74"/>
      <c r="D3334" s="74"/>
      <c r="E3334" s="74"/>
      <c r="F3334" s="74"/>
      <c r="G3334" s="74"/>
      <c r="H3334" s="74"/>
      <c r="I3334" s="74"/>
      <c r="J3334" s="78"/>
      <c r="K3334" s="78"/>
      <c r="L3334" s="124" t="str">
        <f>IF($G3334=0,"-",VLOOKUP($G3334,Nomenclator!$B$6:$G$1000,3,0))</f>
        <v>-</v>
      </c>
      <c r="M3334" s="124" t="str">
        <f>IF($G3334=0,"-",VLOOKUP($G3334,Nomenclator!$B$6:$G$1000,4,0))</f>
        <v>-</v>
      </c>
      <c r="N3334" s="124" t="str">
        <f>IF($G3334=0,"-",VLOOKUP($G3334,Nomenclator!$B$6:$G$1000,6,0))</f>
        <v>-</v>
      </c>
      <c r="O3334" s="74"/>
      <c r="P3334" s="74"/>
    </row>
    <row r="3335" spans="1:16" x14ac:dyDescent="0.2">
      <c r="A3335" s="73" t="str">
        <f t="shared" si="52"/>
        <v>-</v>
      </c>
      <c r="B3335" s="75"/>
      <c r="C3335" s="74"/>
      <c r="D3335" s="74"/>
      <c r="E3335" s="74"/>
      <c r="F3335" s="74"/>
      <c r="G3335" s="74"/>
      <c r="H3335" s="74"/>
      <c r="I3335" s="74"/>
      <c r="J3335" s="78"/>
      <c r="K3335" s="78"/>
      <c r="L3335" s="124" t="str">
        <f>IF($G3335=0,"-",VLOOKUP($G3335,Nomenclator!$B$6:$G$1000,3,0))</f>
        <v>-</v>
      </c>
      <c r="M3335" s="124" t="str">
        <f>IF($G3335=0,"-",VLOOKUP($G3335,Nomenclator!$B$6:$G$1000,4,0))</f>
        <v>-</v>
      </c>
      <c r="N3335" s="124" t="str">
        <f>IF($G3335=0,"-",VLOOKUP($G3335,Nomenclator!$B$6:$G$1000,6,0))</f>
        <v>-</v>
      </c>
      <c r="O3335" s="74"/>
      <c r="P3335" s="74"/>
    </row>
    <row r="3336" spans="1:16" x14ac:dyDescent="0.2">
      <c r="A3336" s="73" t="str">
        <f t="shared" si="52"/>
        <v>-</v>
      </c>
      <c r="B3336" s="75"/>
      <c r="C3336" s="74"/>
      <c r="D3336" s="74"/>
      <c r="E3336" s="74"/>
      <c r="F3336" s="74"/>
      <c r="G3336" s="74"/>
      <c r="H3336" s="74"/>
      <c r="I3336" s="74"/>
      <c r="J3336" s="78"/>
      <c r="K3336" s="78"/>
      <c r="L3336" s="124" t="str">
        <f>IF($G3336=0,"-",VLOOKUP($G3336,Nomenclator!$B$6:$G$1000,3,0))</f>
        <v>-</v>
      </c>
      <c r="M3336" s="124" t="str">
        <f>IF($G3336=0,"-",VLOOKUP($G3336,Nomenclator!$B$6:$G$1000,4,0))</f>
        <v>-</v>
      </c>
      <c r="N3336" s="124" t="str">
        <f>IF($G3336=0,"-",VLOOKUP($G3336,Nomenclator!$B$6:$G$1000,6,0))</f>
        <v>-</v>
      </c>
      <c r="O3336" s="74"/>
      <c r="P3336" s="74"/>
    </row>
    <row r="3337" spans="1:16" x14ac:dyDescent="0.2">
      <c r="A3337" s="73" t="str">
        <f t="shared" si="52"/>
        <v>-</v>
      </c>
      <c r="B3337" s="75"/>
      <c r="C3337" s="74"/>
      <c r="D3337" s="74"/>
      <c r="E3337" s="74"/>
      <c r="F3337" s="74"/>
      <c r="G3337" s="74"/>
      <c r="H3337" s="74"/>
      <c r="I3337" s="74"/>
      <c r="J3337" s="78"/>
      <c r="K3337" s="78"/>
      <c r="L3337" s="124" t="str">
        <f>IF($G3337=0,"-",VLOOKUP($G3337,Nomenclator!$B$6:$G$1000,3,0))</f>
        <v>-</v>
      </c>
      <c r="M3337" s="124" t="str">
        <f>IF($G3337=0,"-",VLOOKUP($G3337,Nomenclator!$B$6:$G$1000,4,0))</f>
        <v>-</v>
      </c>
      <c r="N3337" s="124" t="str">
        <f>IF($G3337=0,"-",VLOOKUP($G3337,Nomenclator!$B$6:$G$1000,6,0))</f>
        <v>-</v>
      </c>
      <c r="O3337" s="74"/>
      <c r="P3337" s="74"/>
    </row>
    <row r="3338" spans="1:16" x14ac:dyDescent="0.2">
      <c r="A3338" s="73" t="str">
        <f t="shared" si="52"/>
        <v>-</v>
      </c>
      <c r="B3338" s="75"/>
      <c r="C3338" s="74"/>
      <c r="D3338" s="74"/>
      <c r="E3338" s="74"/>
      <c r="F3338" s="74"/>
      <c r="G3338" s="74"/>
      <c r="H3338" s="74"/>
      <c r="I3338" s="74"/>
      <c r="J3338" s="78"/>
      <c r="K3338" s="78"/>
      <c r="L3338" s="124" t="str">
        <f>IF($G3338=0,"-",VLOOKUP($G3338,Nomenclator!$B$6:$G$1000,3,0))</f>
        <v>-</v>
      </c>
      <c r="M3338" s="124" t="str">
        <f>IF($G3338=0,"-",VLOOKUP($G3338,Nomenclator!$B$6:$G$1000,4,0))</f>
        <v>-</v>
      </c>
      <c r="N3338" s="124" t="str">
        <f>IF($G3338=0,"-",VLOOKUP($G3338,Nomenclator!$B$6:$G$1000,6,0))</f>
        <v>-</v>
      </c>
      <c r="O3338" s="74"/>
      <c r="P3338" s="74"/>
    </row>
    <row r="3339" spans="1:16" x14ac:dyDescent="0.2">
      <c r="A3339" s="73" t="str">
        <f t="shared" si="52"/>
        <v>-</v>
      </c>
      <c r="B3339" s="75"/>
      <c r="C3339" s="74"/>
      <c r="D3339" s="74"/>
      <c r="E3339" s="74"/>
      <c r="F3339" s="74"/>
      <c r="G3339" s="74"/>
      <c r="H3339" s="74"/>
      <c r="I3339" s="74"/>
      <c r="J3339" s="78"/>
      <c r="K3339" s="78"/>
      <c r="L3339" s="124" t="str">
        <f>IF($G3339=0,"-",VLOOKUP($G3339,Nomenclator!$B$6:$G$1000,3,0))</f>
        <v>-</v>
      </c>
      <c r="M3339" s="124" t="str">
        <f>IF($G3339=0,"-",VLOOKUP($G3339,Nomenclator!$B$6:$G$1000,4,0))</f>
        <v>-</v>
      </c>
      <c r="N3339" s="124" t="str">
        <f>IF($G3339=0,"-",VLOOKUP($G3339,Nomenclator!$B$6:$G$1000,6,0))</f>
        <v>-</v>
      </c>
      <c r="O3339" s="74"/>
      <c r="P3339" s="74"/>
    </row>
    <row r="3340" spans="1:16" x14ac:dyDescent="0.2">
      <c r="A3340" s="73" t="str">
        <f t="shared" si="52"/>
        <v>-</v>
      </c>
      <c r="B3340" s="75"/>
      <c r="C3340" s="74"/>
      <c r="D3340" s="74"/>
      <c r="E3340" s="74"/>
      <c r="F3340" s="74"/>
      <c r="G3340" s="74"/>
      <c r="H3340" s="74"/>
      <c r="I3340" s="74"/>
      <c r="J3340" s="78"/>
      <c r="K3340" s="78"/>
      <c r="L3340" s="124" t="str">
        <f>IF($G3340=0,"-",VLOOKUP($G3340,Nomenclator!$B$6:$G$1000,3,0))</f>
        <v>-</v>
      </c>
      <c r="M3340" s="124" t="str">
        <f>IF($G3340=0,"-",VLOOKUP($G3340,Nomenclator!$B$6:$G$1000,4,0))</f>
        <v>-</v>
      </c>
      <c r="N3340" s="124" t="str">
        <f>IF($G3340=0,"-",VLOOKUP($G3340,Nomenclator!$B$6:$G$1000,6,0))</f>
        <v>-</v>
      </c>
      <c r="O3340" s="74"/>
      <c r="P3340" s="74"/>
    </row>
    <row r="3341" spans="1:16" x14ac:dyDescent="0.2">
      <c r="A3341" s="73" t="str">
        <f t="shared" si="52"/>
        <v>-</v>
      </c>
      <c r="B3341" s="75"/>
      <c r="C3341" s="74"/>
      <c r="D3341" s="74"/>
      <c r="E3341" s="74"/>
      <c r="F3341" s="74"/>
      <c r="G3341" s="74"/>
      <c r="H3341" s="74"/>
      <c r="I3341" s="74"/>
      <c r="J3341" s="78"/>
      <c r="K3341" s="78"/>
      <c r="L3341" s="124" t="str">
        <f>IF($G3341=0,"-",VLOOKUP($G3341,Nomenclator!$B$6:$G$1000,3,0))</f>
        <v>-</v>
      </c>
      <c r="M3341" s="124" t="str">
        <f>IF($G3341=0,"-",VLOOKUP($G3341,Nomenclator!$B$6:$G$1000,4,0))</f>
        <v>-</v>
      </c>
      <c r="N3341" s="124" t="str">
        <f>IF($G3341=0,"-",VLOOKUP($G3341,Nomenclator!$B$6:$G$1000,6,0))</f>
        <v>-</v>
      </c>
      <c r="O3341" s="74"/>
      <c r="P3341" s="74"/>
    </row>
    <row r="3342" spans="1:16" x14ac:dyDescent="0.2">
      <c r="A3342" s="73" t="str">
        <f t="shared" si="52"/>
        <v>-</v>
      </c>
      <c r="B3342" s="75"/>
      <c r="C3342" s="74"/>
      <c r="D3342" s="74"/>
      <c r="E3342" s="74"/>
      <c r="F3342" s="74"/>
      <c r="G3342" s="74"/>
      <c r="H3342" s="74"/>
      <c r="I3342" s="74"/>
      <c r="J3342" s="78"/>
      <c r="K3342" s="78"/>
      <c r="L3342" s="124" t="str">
        <f>IF($G3342=0,"-",VLOOKUP($G3342,Nomenclator!$B$6:$G$1000,3,0))</f>
        <v>-</v>
      </c>
      <c r="M3342" s="124" t="str">
        <f>IF($G3342=0,"-",VLOOKUP($G3342,Nomenclator!$B$6:$G$1000,4,0))</f>
        <v>-</v>
      </c>
      <c r="N3342" s="124" t="str">
        <f>IF($G3342=0,"-",VLOOKUP($G3342,Nomenclator!$B$6:$G$1000,6,0))</f>
        <v>-</v>
      </c>
      <c r="O3342" s="74"/>
      <c r="P3342" s="74"/>
    </row>
    <row r="3343" spans="1:16" x14ac:dyDescent="0.2">
      <c r="A3343" s="73" t="str">
        <f t="shared" si="52"/>
        <v>-</v>
      </c>
      <c r="B3343" s="75"/>
      <c r="C3343" s="74"/>
      <c r="D3343" s="74"/>
      <c r="E3343" s="74"/>
      <c r="F3343" s="74"/>
      <c r="G3343" s="74"/>
      <c r="H3343" s="74"/>
      <c r="I3343" s="74"/>
      <c r="J3343" s="78"/>
      <c r="K3343" s="78"/>
      <c r="L3343" s="124" t="str">
        <f>IF($G3343=0,"-",VLOOKUP($G3343,Nomenclator!$B$6:$G$1000,3,0))</f>
        <v>-</v>
      </c>
      <c r="M3343" s="124" t="str">
        <f>IF($G3343=0,"-",VLOOKUP($G3343,Nomenclator!$B$6:$G$1000,4,0))</f>
        <v>-</v>
      </c>
      <c r="N3343" s="124" t="str">
        <f>IF($G3343=0,"-",VLOOKUP($G3343,Nomenclator!$B$6:$G$1000,6,0))</f>
        <v>-</v>
      </c>
      <c r="O3343" s="74"/>
      <c r="P3343" s="74"/>
    </row>
    <row r="3344" spans="1:16" x14ac:dyDescent="0.2">
      <c r="A3344" s="73" t="str">
        <f t="shared" si="52"/>
        <v>-</v>
      </c>
      <c r="B3344" s="75"/>
      <c r="C3344" s="74"/>
      <c r="D3344" s="74"/>
      <c r="E3344" s="74"/>
      <c r="F3344" s="74"/>
      <c r="G3344" s="74"/>
      <c r="H3344" s="74"/>
      <c r="I3344" s="74"/>
      <c r="J3344" s="78"/>
      <c r="K3344" s="78"/>
      <c r="L3344" s="124" t="str">
        <f>IF($G3344=0,"-",VLOOKUP($G3344,Nomenclator!$B$6:$G$1000,3,0))</f>
        <v>-</v>
      </c>
      <c r="M3344" s="124" t="str">
        <f>IF($G3344=0,"-",VLOOKUP($G3344,Nomenclator!$B$6:$G$1000,4,0))</f>
        <v>-</v>
      </c>
      <c r="N3344" s="124" t="str">
        <f>IF($G3344=0,"-",VLOOKUP($G3344,Nomenclator!$B$6:$G$1000,6,0))</f>
        <v>-</v>
      </c>
      <c r="O3344" s="74"/>
      <c r="P3344" s="74"/>
    </row>
    <row r="3345" spans="1:16" x14ac:dyDescent="0.2">
      <c r="A3345" s="73" t="str">
        <f t="shared" si="52"/>
        <v>-</v>
      </c>
      <c r="B3345" s="75"/>
      <c r="C3345" s="74"/>
      <c r="D3345" s="74"/>
      <c r="E3345" s="74"/>
      <c r="F3345" s="74"/>
      <c r="G3345" s="74"/>
      <c r="H3345" s="74"/>
      <c r="I3345" s="74"/>
      <c r="J3345" s="78"/>
      <c r="K3345" s="78"/>
      <c r="L3345" s="124" t="str">
        <f>IF($G3345=0,"-",VLOOKUP($G3345,Nomenclator!$B$6:$G$1000,3,0))</f>
        <v>-</v>
      </c>
      <c r="M3345" s="124" t="str">
        <f>IF($G3345=0,"-",VLOOKUP($G3345,Nomenclator!$B$6:$G$1000,4,0))</f>
        <v>-</v>
      </c>
      <c r="N3345" s="124" t="str">
        <f>IF($G3345=0,"-",VLOOKUP($G3345,Nomenclator!$B$6:$G$1000,6,0))</f>
        <v>-</v>
      </c>
      <c r="O3345" s="74"/>
      <c r="P3345" s="74"/>
    </row>
    <row r="3346" spans="1:16" x14ac:dyDescent="0.2">
      <c r="A3346" s="73" t="str">
        <f t="shared" si="52"/>
        <v>-</v>
      </c>
      <c r="B3346" s="75"/>
      <c r="C3346" s="74"/>
      <c r="D3346" s="74"/>
      <c r="E3346" s="74"/>
      <c r="F3346" s="74"/>
      <c r="G3346" s="74"/>
      <c r="H3346" s="74"/>
      <c r="I3346" s="74"/>
      <c r="J3346" s="78"/>
      <c r="K3346" s="78"/>
      <c r="L3346" s="124" t="str">
        <f>IF($G3346=0,"-",VLOOKUP($G3346,Nomenclator!$B$6:$G$1000,3,0))</f>
        <v>-</v>
      </c>
      <c r="M3346" s="124" t="str">
        <f>IF($G3346=0,"-",VLOOKUP($G3346,Nomenclator!$B$6:$G$1000,4,0))</f>
        <v>-</v>
      </c>
      <c r="N3346" s="124" t="str">
        <f>IF($G3346=0,"-",VLOOKUP($G3346,Nomenclator!$B$6:$G$1000,6,0))</f>
        <v>-</v>
      </c>
      <c r="O3346" s="74"/>
      <c r="P3346" s="74"/>
    </row>
    <row r="3347" spans="1:16" x14ac:dyDescent="0.2">
      <c r="A3347" s="73" t="str">
        <f t="shared" si="52"/>
        <v>-</v>
      </c>
      <c r="B3347" s="75"/>
      <c r="C3347" s="74"/>
      <c r="D3347" s="74"/>
      <c r="E3347" s="74"/>
      <c r="F3347" s="74"/>
      <c r="G3347" s="74"/>
      <c r="H3347" s="74"/>
      <c r="I3347" s="74"/>
      <c r="J3347" s="78"/>
      <c r="K3347" s="78"/>
      <c r="L3347" s="124" t="str">
        <f>IF($G3347=0,"-",VLOOKUP($G3347,Nomenclator!$B$6:$G$1000,3,0))</f>
        <v>-</v>
      </c>
      <c r="M3347" s="124" t="str">
        <f>IF($G3347=0,"-",VLOOKUP($G3347,Nomenclator!$B$6:$G$1000,4,0))</f>
        <v>-</v>
      </c>
      <c r="N3347" s="124" t="str">
        <f>IF($G3347=0,"-",VLOOKUP($G3347,Nomenclator!$B$6:$G$1000,6,0))</f>
        <v>-</v>
      </c>
      <c r="O3347" s="74"/>
      <c r="P3347" s="74"/>
    </row>
    <row r="3348" spans="1:16" x14ac:dyDescent="0.2">
      <c r="A3348" s="73" t="str">
        <f t="shared" si="52"/>
        <v>-</v>
      </c>
      <c r="B3348" s="75"/>
      <c r="C3348" s="74"/>
      <c r="D3348" s="74"/>
      <c r="E3348" s="74"/>
      <c r="F3348" s="74"/>
      <c r="G3348" s="74"/>
      <c r="H3348" s="74"/>
      <c r="I3348" s="74"/>
      <c r="J3348" s="78"/>
      <c r="K3348" s="78"/>
      <c r="L3348" s="124" t="str">
        <f>IF($G3348=0,"-",VLOOKUP($G3348,Nomenclator!$B$6:$G$1000,3,0))</f>
        <v>-</v>
      </c>
      <c r="M3348" s="124" t="str">
        <f>IF($G3348=0,"-",VLOOKUP($G3348,Nomenclator!$B$6:$G$1000,4,0))</f>
        <v>-</v>
      </c>
      <c r="N3348" s="124" t="str">
        <f>IF($G3348=0,"-",VLOOKUP($G3348,Nomenclator!$B$6:$G$1000,6,0))</f>
        <v>-</v>
      </c>
      <c r="O3348" s="74"/>
      <c r="P3348" s="74"/>
    </row>
    <row r="3349" spans="1:16" x14ac:dyDescent="0.2">
      <c r="A3349" s="73" t="str">
        <f t="shared" si="52"/>
        <v>-</v>
      </c>
      <c r="B3349" s="75"/>
      <c r="C3349" s="74"/>
      <c r="D3349" s="74"/>
      <c r="E3349" s="74"/>
      <c r="F3349" s="74"/>
      <c r="G3349" s="74"/>
      <c r="H3349" s="74"/>
      <c r="I3349" s="74"/>
      <c r="J3349" s="78"/>
      <c r="K3349" s="78"/>
      <c r="L3349" s="124" t="str">
        <f>IF($G3349=0,"-",VLOOKUP($G3349,Nomenclator!$B$6:$G$1000,3,0))</f>
        <v>-</v>
      </c>
      <c r="M3349" s="124" t="str">
        <f>IF($G3349=0,"-",VLOOKUP($G3349,Nomenclator!$B$6:$G$1000,4,0))</f>
        <v>-</v>
      </c>
      <c r="N3349" s="124" t="str">
        <f>IF($G3349=0,"-",VLOOKUP($G3349,Nomenclator!$B$6:$G$1000,6,0))</f>
        <v>-</v>
      </c>
      <c r="O3349" s="74"/>
      <c r="P3349" s="74"/>
    </row>
    <row r="3350" spans="1:16" x14ac:dyDescent="0.2">
      <c r="A3350" s="73" t="str">
        <f t="shared" si="52"/>
        <v>-</v>
      </c>
      <c r="B3350" s="75"/>
      <c r="C3350" s="74"/>
      <c r="D3350" s="74"/>
      <c r="E3350" s="74"/>
      <c r="F3350" s="74"/>
      <c r="G3350" s="74"/>
      <c r="H3350" s="74"/>
      <c r="I3350" s="74"/>
      <c r="J3350" s="78"/>
      <c r="K3350" s="78"/>
      <c r="L3350" s="124" t="str">
        <f>IF($G3350=0,"-",VLOOKUP($G3350,Nomenclator!$B$6:$G$1000,3,0))</f>
        <v>-</v>
      </c>
      <c r="M3350" s="124" t="str">
        <f>IF($G3350=0,"-",VLOOKUP($G3350,Nomenclator!$B$6:$G$1000,4,0))</f>
        <v>-</v>
      </c>
      <c r="N3350" s="124" t="str">
        <f>IF($G3350=0,"-",VLOOKUP($G3350,Nomenclator!$B$6:$G$1000,6,0))</f>
        <v>-</v>
      </c>
      <c r="O3350" s="74"/>
      <c r="P3350" s="74"/>
    </row>
    <row r="3351" spans="1:16" x14ac:dyDescent="0.2">
      <c r="A3351" s="73" t="str">
        <f t="shared" si="52"/>
        <v>-</v>
      </c>
      <c r="B3351" s="75"/>
      <c r="C3351" s="74"/>
      <c r="D3351" s="74"/>
      <c r="E3351" s="74"/>
      <c r="F3351" s="74"/>
      <c r="G3351" s="74"/>
      <c r="H3351" s="74"/>
      <c r="I3351" s="74"/>
      <c r="J3351" s="78"/>
      <c r="K3351" s="78"/>
      <c r="L3351" s="124" t="str">
        <f>IF($G3351=0,"-",VLOOKUP($G3351,Nomenclator!$B$6:$G$1000,3,0))</f>
        <v>-</v>
      </c>
      <c r="M3351" s="124" t="str">
        <f>IF($G3351=0,"-",VLOOKUP($G3351,Nomenclator!$B$6:$G$1000,4,0))</f>
        <v>-</v>
      </c>
      <c r="N3351" s="124" t="str">
        <f>IF($G3351=0,"-",VLOOKUP($G3351,Nomenclator!$B$6:$G$1000,6,0))</f>
        <v>-</v>
      </c>
      <c r="O3351" s="74"/>
      <c r="P3351" s="74"/>
    </row>
    <row r="3352" spans="1:16" x14ac:dyDescent="0.2">
      <c r="A3352" s="73" t="str">
        <f t="shared" si="52"/>
        <v>-</v>
      </c>
      <c r="B3352" s="75"/>
      <c r="C3352" s="74"/>
      <c r="D3352" s="74"/>
      <c r="E3352" s="74"/>
      <c r="F3352" s="74"/>
      <c r="G3352" s="74"/>
      <c r="H3352" s="74"/>
      <c r="I3352" s="74"/>
      <c r="J3352" s="78"/>
      <c r="K3352" s="78"/>
      <c r="L3352" s="124" t="str">
        <f>IF($G3352=0,"-",VLOOKUP($G3352,Nomenclator!$B$6:$G$1000,3,0))</f>
        <v>-</v>
      </c>
      <c r="M3352" s="124" t="str">
        <f>IF($G3352=0,"-",VLOOKUP($G3352,Nomenclator!$B$6:$G$1000,4,0))</f>
        <v>-</v>
      </c>
      <c r="N3352" s="124" t="str">
        <f>IF($G3352=0,"-",VLOOKUP($G3352,Nomenclator!$B$6:$G$1000,6,0))</f>
        <v>-</v>
      </c>
      <c r="O3352" s="74"/>
      <c r="P3352" s="74"/>
    </row>
    <row r="3353" spans="1:16" x14ac:dyDescent="0.2">
      <c r="A3353" s="73" t="str">
        <f t="shared" si="52"/>
        <v>-</v>
      </c>
      <c r="B3353" s="75"/>
      <c r="C3353" s="74"/>
      <c r="D3353" s="74"/>
      <c r="E3353" s="74"/>
      <c r="F3353" s="74"/>
      <c r="G3353" s="74"/>
      <c r="H3353" s="74"/>
      <c r="I3353" s="74"/>
      <c r="J3353" s="78"/>
      <c r="K3353" s="78"/>
      <c r="L3353" s="124" t="str">
        <f>IF($G3353=0,"-",VLOOKUP($G3353,Nomenclator!$B$6:$G$1000,3,0))</f>
        <v>-</v>
      </c>
      <c r="M3353" s="124" t="str">
        <f>IF($G3353=0,"-",VLOOKUP($G3353,Nomenclator!$B$6:$G$1000,4,0))</f>
        <v>-</v>
      </c>
      <c r="N3353" s="124" t="str">
        <f>IF($G3353=0,"-",VLOOKUP($G3353,Nomenclator!$B$6:$G$1000,6,0))</f>
        <v>-</v>
      </c>
      <c r="O3353" s="74"/>
      <c r="P3353" s="74"/>
    </row>
    <row r="3354" spans="1:16" x14ac:dyDescent="0.2">
      <c r="A3354" s="73" t="str">
        <f t="shared" si="52"/>
        <v>-</v>
      </c>
      <c r="B3354" s="75"/>
      <c r="C3354" s="74"/>
      <c r="D3354" s="74"/>
      <c r="E3354" s="74"/>
      <c r="F3354" s="74"/>
      <c r="G3354" s="74"/>
      <c r="H3354" s="74"/>
      <c r="I3354" s="74"/>
      <c r="J3354" s="78"/>
      <c r="K3354" s="78"/>
      <c r="L3354" s="124" t="str">
        <f>IF($G3354=0,"-",VLOOKUP($G3354,Nomenclator!$B$6:$G$1000,3,0))</f>
        <v>-</v>
      </c>
      <c r="M3354" s="124" t="str">
        <f>IF($G3354=0,"-",VLOOKUP($G3354,Nomenclator!$B$6:$G$1000,4,0))</f>
        <v>-</v>
      </c>
      <c r="N3354" s="124" t="str">
        <f>IF($G3354=0,"-",VLOOKUP($G3354,Nomenclator!$B$6:$G$1000,6,0))</f>
        <v>-</v>
      </c>
      <c r="O3354" s="74"/>
      <c r="P3354" s="74"/>
    </row>
    <row r="3355" spans="1:16" x14ac:dyDescent="0.2">
      <c r="A3355" s="73" t="str">
        <f t="shared" si="52"/>
        <v>-</v>
      </c>
      <c r="B3355" s="75"/>
      <c r="C3355" s="74"/>
      <c r="D3355" s="74"/>
      <c r="E3355" s="74"/>
      <c r="F3355" s="74"/>
      <c r="G3355" s="74"/>
      <c r="H3355" s="74"/>
      <c r="I3355" s="74"/>
      <c r="J3355" s="78"/>
      <c r="K3355" s="78"/>
      <c r="L3355" s="124" t="str">
        <f>IF($G3355=0,"-",VLOOKUP($G3355,Nomenclator!$B$6:$G$1000,3,0))</f>
        <v>-</v>
      </c>
      <c r="M3355" s="124" t="str">
        <f>IF($G3355=0,"-",VLOOKUP($G3355,Nomenclator!$B$6:$G$1000,4,0))</f>
        <v>-</v>
      </c>
      <c r="N3355" s="124" t="str">
        <f>IF($G3355=0,"-",VLOOKUP($G3355,Nomenclator!$B$6:$G$1000,6,0))</f>
        <v>-</v>
      </c>
      <c r="O3355" s="74"/>
      <c r="P3355" s="74"/>
    </row>
    <row r="3356" spans="1:16" x14ac:dyDescent="0.2">
      <c r="A3356" s="73" t="str">
        <f t="shared" si="52"/>
        <v>-</v>
      </c>
      <c r="B3356" s="75"/>
      <c r="C3356" s="74"/>
      <c r="D3356" s="74"/>
      <c r="E3356" s="74"/>
      <c r="F3356" s="74"/>
      <c r="G3356" s="74"/>
      <c r="H3356" s="74"/>
      <c r="I3356" s="74"/>
      <c r="J3356" s="78"/>
      <c r="K3356" s="78"/>
      <c r="L3356" s="124" t="str">
        <f>IF($G3356=0,"-",VLOOKUP($G3356,Nomenclator!$B$6:$G$1000,3,0))</f>
        <v>-</v>
      </c>
      <c r="M3356" s="124" t="str">
        <f>IF($G3356=0,"-",VLOOKUP($G3356,Nomenclator!$B$6:$G$1000,4,0))</f>
        <v>-</v>
      </c>
      <c r="N3356" s="124" t="str">
        <f>IF($G3356=0,"-",VLOOKUP($G3356,Nomenclator!$B$6:$G$1000,6,0))</f>
        <v>-</v>
      </c>
      <c r="O3356" s="74"/>
      <c r="P3356" s="74"/>
    </row>
    <row r="3357" spans="1:16" x14ac:dyDescent="0.2">
      <c r="A3357" s="73" t="str">
        <f t="shared" si="52"/>
        <v>-</v>
      </c>
      <c r="B3357" s="75"/>
      <c r="C3357" s="74"/>
      <c r="D3357" s="74"/>
      <c r="E3357" s="74"/>
      <c r="F3357" s="74"/>
      <c r="G3357" s="74"/>
      <c r="H3357" s="74"/>
      <c r="I3357" s="74"/>
      <c r="J3357" s="78"/>
      <c r="K3357" s="78"/>
      <c r="L3357" s="124" t="str">
        <f>IF($G3357=0,"-",VLOOKUP($G3357,Nomenclator!$B$6:$G$1000,3,0))</f>
        <v>-</v>
      </c>
      <c r="M3357" s="124" t="str">
        <f>IF($G3357=0,"-",VLOOKUP($G3357,Nomenclator!$B$6:$G$1000,4,0))</f>
        <v>-</v>
      </c>
      <c r="N3357" s="124" t="str">
        <f>IF($G3357=0,"-",VLOOKUP($G3357,Nomenclator!$B$6:$G$1000,6,0))</f>
        <v>-</v>
      </c>
      <c r="O3357" s="74"/>
      <c r="P3357" s="74"/>
    </row>
    <row r="3358" spans="1:16" x14ac:dyDescent="0.2">
      <c r="A3358" s="73" t="str">
        <f t="shared" si="52"/>
        <v>-</v>
      </c>
      <c r="B3358" s="75"/>
      <c r="C3358" s="74"/>
      <c r="D3358" s="74"/>
      <c r="E3358" s="74"/>
      <c r="F3358" s="74"/>
      <c r="G3358" s="74"/>
      <c r="H3358" s="74"/>
      <c r="I3358" s="74"/>
      <c r="J3358" s="78"/>
      <c r="K3358" s="78"/>
      <c r="L3358" s="124" t="str">
        <f>IF($G3358=0,"-",VLOOKUP($G3358,Nomenclator!$B$6:$G$1000,3,0))</f>
        <v>-</v>
      </c>
      <c r="M3358" s="124" t="str">
        <f>IF($G3358=0,"-",VLOOKUP($G3358,Nomenclator!$B$6:$G$1000,4,0))</f>
        <v>-</v>
      </c>
      <c r="N3358" s="124" t="str">
        <f>IF($G3358=0,"-",VLOOKUP($G3358,Nomenclator!$B$6:$G$1000,6,0))</f>
        <v>-</v>
      </c>
      <c r="O3358" s="74"/>
      <c r="P3358" s="74"/>
    </row>
    <row r="3359" spans="1:16" x14ac:dyDescent="0.2">
      <c r="A3359" s="73" t="str">
        <f t="shared" si="52"/>
        <v>-</v>
      </c>
      <c r="B3359" s="75"/>
      <c r="C3359" s="74"/>
      <c r="D3359" s="74"/>
      <c r="E3359" s="74"/>
      <c r="F3359" s="74"/>
      <c r="G3359" s="74"/>
      <c r="H3359" s="74"/>
      <c r="I3359" s="74"/>
      <c r="J3359" s="78"/>
      <c r="K3359" s="78"/>
      <c r="L3359" s="124" t="str">
        <f>IF($G3359=0,"-",VLOOKUP($G3359,Nomenclator!$B$6:$G$1000,3,0))</f>
        <v>-</v>
      </c>
      <c r="M3359" s="124" t="str">
        <f>IF($G3359=0,"-",VLOOKUP($G3359,Nomenclator!$B$6:$G$1000,4,0))</f>
        <v>-</v>
      </c>
      <c r="N3359" s="124" t="str">
        <f>IF($G3359=0,"-",VLOOKUP($G3359,Nomenclator!$B$6:$G$1000,6,0))</f>
        <v>-</v>
      </c>
      <c r="O3359" s="74"/>
      <c r="P3359" s="74"/>
    </row>
    <row r="3360" spans="1:16" x14ac:dyDescent="0.2">
      <c r="A3360" s="73" t="str">
        <f t="shared" si="52"/>
        <v>-</v>
      </c>
      <c r="B3360" s="75"/>
      <c r="C3360" s="74"/>
      <c r="D3360" s="74"/>
      <c r="E3360" s="74"/>
      <c r="F3360" s="74"/>
      <c r="G3360" s="74"/>
      <c r="H3360" s="74"/>
      <c r="I3360" s="74"/>
      <c r="J3360" s="78"/>
      <c r="K3360" s="78"/>
      <c r="L3360" s="124" t="str">
        <f>IF($G3360=0,"-",VLOOKUP($G3360,Nomenclator!$B$6:$G$1000,3,0))</f>
        <v>-</v>
      </c>
      <c r="M3360" s="124" t="str">
        <f>IF($G3360=0,"-",VLOOKUP($G3360,Nomenclator!$B$6:$G$1000,4,0))</f>
        <v>-</v>
      </c>
      <c r="N3360" s="124" t="str">
        <f>IF($G3360=0,"-",VLOOKUP($G3360,Nomenclator!$B$6:$G$1000,6,0))</f>
        <v>-</v>
      </c>
      <c r="O3360" s="74"/>
      <c r="P3360" s="74"/>
    </row>
    <row r="3361" spans="1:16" x14ac:dyDescent="0.2">
      <c r="A3361" s="73" t="str">
        <f t="shared" si="52"/>
        <v>-</v>
      </c>
      <c r="B3361" s="75"/>
      <c r="C3361" s="74"/>
      <c r="D3361" s="74"/>
      <c r="E3361" s="74"/>
      <c r="F3361" s="74"/>
      <c r="G3361" s="74"/>
      <c r="H3361" s="74"/>
      <c r="I3361" s="74"/>
      <c r="J3361" s="78"/>
      <c r="K3361" s="78"/>
      <c r="L3361" s="124" t="str">
        <f>IF($G3361=0,"-",VLOOKUP($G3361,Nomenclator!$B$6:$G$1000,3,0))</f>
        <v>-</v>
      </c>
      <c r="M3361" s="124" t="str">
        <f>IF($G3361=0,"-",VLOOKUP($G3361,Nomenclator!$B$6:$G$1000,4,0))</f>
        <v>-</v>
      </c>
      <c r="N3361" s="124" t="str">
        <f>IF($G3361=0,"-",VLOOKUP($G3361,Nomenclator!$B$6:$G$1000,6,0))</f>
        <v>-</v>
      </c>
      <c r="O3361" s="74"/>
      <c r="P3361" s="74"/>
    </row>
    <row r="3362" spans="1:16" x14ac:dyDescent="0.2">
      <c r="A3362" s="73" t="str">
        <f t="shared" si="52"/>
        <v>-</v>
      </c>
      <c r="B3362" s="75"/>
      <c r="C3362" s="74"/>
      <c r="D3362" s="74"/>
      <c r="E3362" s="74"/>
      <c r="F3362" s="74"/>
      <c r="G3362" s="74"/>
      <c r="H3362" s="74"/>
      <c r="I3362" s="74"/>
      <c r="J3362" s="78"/>
      <c r="K3362" s="78"/>
      <c r="L3362" s="124" t="str">
        <f>IF($G3362=0,"-",VLOOKUP($G3362,Nomenclator!$B$6:$G$1000,3,0))</f>
        <v>-</v>
      </c>
      <c r="M3362" s="124" t="str">
        <f>IF($G3362=0,"-",VLOOKUP($G3362,Nomenclator!$B$6:$G$1000,4,0))</f>
        <v>-</v>
      </c>
      <c r="N3362" s="124" t="str">
        <f>IF($G3362=0,"-",VLOOKUP($G3362,Nomenclator!$B$6:$G$1000,6,0))</f>
        <v>-</v>
      </c>
      <c r="O3362" s="74"/>
      <c r="P3362" s="74"/>
    </row>
    <row r="3363" spans="1:16" x14ac:dyDescent="0.2">
      <c r="A3363" s="73" t="str">
        <f t="shared" si="52"/>
        <v>-</v>
      </c>
      <c r="B3363" s="75"/>
      <c r="C3363" s="74"/>
      <c r="D3363" s="74"/>
      <c r="E3363" s="74"/>
      <c r="F3363" s="74"/>
      <c r="G3363" s="74"/>
      <c r="H3363" s="74"/>
      <c r="I3363" s="74"/>
      <c r="J3363" s="78"/>
      <c r="K3363" s="78"/>
      <c r="L3363" s="124" t="str">
        <f>IF($G3363=0,"-",VLOOKUP($G3363,Nomenclator!$B$6:$G$1000,3,0))</f>
        <v>-</v>
      </c>
      <c r="M3363" s="124" t="str">
        <f>IF($G3363=0,"-",VLOOKUP($G3363,Nomenclator!$B$6:$G$1000,4,0))</f>
        <v>-</v>
      </c>
      <c r="N3363" s="124" t="str">
        <f>IF($G3363=0,"-",VLOOKUP($G3363,Nomenclator!$B$6:$G$1000,6,0))</f>
        <v>-</v>
      </c>
      <c r="O3363" s="74"/>
      <c r="P3363" s="74"/>
    </row>
    <row r="3364" spans="1:16" x14ac:dyDescent="0.2">
      <c r="A3364" s="73" t="str">
        <f t="shared" si="52"/>
        <v>-</v>
      </c>
      <c r="B3364" s="75"/>
      <c r="C3364" s="74"/>
      <c r="D3364" s="74"/>
      <c r="E3364" s="74"/>
      <c r="F3364" s="74"/>
      <c r="G3364" s="74"/>
      <c r="H3364" s="74"/>
      <c r="I3364" s="74"/>
      <c r="J3364" s="78"/>
      <c r="K3364" s="78"/>
      <c r="L3364" s="124" t="str">
        <f>IF($G3364=0,"-",VLOOKUP($G3364,Nomenclator!$B$6:$G$1000,3,0))</f>
        <v>-</v>
      </c>
      <c r="M3364" s="124" t="str">
        <f>IF($G3364=0,"-",VLOOKUP($G3364,Nomenclator!$B$6:$G$1000,4,0))</f>
        <v>-</v>
      </c>
      <c r="N3364" s="124" t="str">
        <f>IF($G3364=0,"-",VLOOKUP($G3364,Nomenclator!$B$6:$G$1000,6,0))</f>
        <v>-</v>
      </c>
      <c r="O3364" s="74"/>
      <c r="P3364" s="74"/>
    </row>
    <row r="3365" spans="1:16" x14ac:dyDescent="0.2">
      <c r="A3365" s="73" t="str">
        <f t="shared" si="52"/>
        <v>-</v>
      </c>
      <c r="B3365" s="75"/>
      <c r="C3365" s="74"/>
      <c r="D3365" s="74"/>
      <c r="E3365" s="74"/>
      <c r="F3365" s="74"/>
      <c r="G3365" s="74"/>
      <c r="H3365" s="74"/>
      <c r="I3365" s="74"/>
      <c r="J3365" s="78"/>
      <c r="K3365" s="78"/>
      <c r="L3365" s="124" t="str">
        <f>IF($G3365=0,"-",VLOOKUP($G3365,Nomenclator!$B$6:$G$1000,3,0))</f>
        <v>-</v>
      </c>
      <c r="M3365" s="124" t="str">
        <f>IF($G3365=0,"-",VLOOKUP($G3365,Nomenclator!$B$6:$G$1000,4,0))</f>
        <v>-</v>
      </c>
      <c r="N3365" s="124" t="str">
        <f>IF($G3365=0,"-",VLOOKUP($G3365,Nomenclator!$B$6:$G$1000,6,0))</f>
        <v>-</v>
      </c>
      <c r="O3365" s="74"/>
      <c r="P3365" s="74"/>
    </row>
    <row r="3366" spans="1:16" x14ac:dyDescent="0.2">
      <c r="A3366" s="73" t="str">
        <f t="shared" si="52"/>
        <v>-</v>
      </c>
      <c r="B3366" s="75"/>
      <c r="C3366" s="74"/>
      <c r="D3366" s="74"/>
      <c r="E3366" s="74"/>
      <c r="F3366" s="74"/>
      <c r="G3366" s="74"/>
      <c r="H3366" s="74"/>
      <c r="I3366" s="74"/>
      <c r="J3366" s="78"/>
      <c r="K3366" s="78"/>
      <c r="L3366" s="124" t="str">
        <f>IF($G3366=0,"-",VLOOKUP($G3366,Nomenclator!$B$6:$G$1000,3,0))</f>
        <v>-</v>
      </c>
      <c r="M3366" s="124" t="str">
        <f>IF($G3366=0,"-",VLOOKUP($G3366,Nomenclator!$B$6:$G$1000,4,0))</f>
        <v>-</v>
      </c>
      <c r="N3366" s="124" t="str">
        <f>IF($G3366=0,"-",VLOOKUP($G3366,Nomenclator!$B$6:$G$1000,6,0))</f>
        <v>-</v>
      </c>
      <c r="O3366" s="74"/>
      <c r="P3366" s="74"/>
    </row>
    <row r="3367" spans="1:16" x14ac:dyDescent="0.2">
      <c r="A3367" s="73" t="str">
        <f t="shared" si="52"/>
        <v>-</v>
      </c>
      <c r="B3367" s="75"/>
      <c r="C3367" s="74"/>
      <c r="D3367" s="74"/>
      <c r="E3367" s="74"/>
      <c r="F3367" s="74"/>
      <c r="G3367" s="74"/>
      <c r="H3367" s="74"/>
      <c r="I3367" s="74"/>
      <c r="J3367" s="78"/>
      <c r="K3367" s="78"/>
      <c r="L3367" s="124" t="str">
        <f>IF($G3367=0,"-",VLOOKUP($G3367,Nomenclator!$B$6:$G$1000,3,0))</f>
        <v>-</v>
      </c>
      <c r="M3367" s="124" t="str">
        <f>IF($G3367=0,"-",VLOOKUP($G3367,Nomenclator!$B$6:$G$1000,4,0))</f>
        <v>-</v>
      </c>
      <c r="N3367" s="124" t="str">
        <f>IF($G3367=0,"-",VLOOKUP($G3367,Nomenclator!$B$6:$G$1000,6,0))</f>
        <v>-</v>
      </c>
      <c r="O3367" s="74"/>
      <c r="P3367" s="74"/>
    </row>
    <row r="3368" spans="1:16" x14ac:dyDescent="0.2">
      <c r="A3368" s="73" t="str">
        <f t="shared" si="52"/>
        <v>-</v>
      </c>
      <c r="B3368" s="75"/>
      <c r="C3368" s="74"/>
      <c r="D3368" s="74"/>
      <c r="E3368" s="74"/>
      <c r="F3368" s="74"/>
      <c r="G3368" s="74"/>
      <c r="H3368" s="74"/>
      <c r="I3368" s="74"/>
      <c r="J3368" s="78"/>
      <c r="K3368" s="78"/>
      <c r="L3368" s="124" t="str">
        <f>IF($G3368=0,"-",VLOOKUP($G3368,Nomenclator!$B$6:$G$1000,3,0))</f>
        <v>-</v>
      </c>
      <c r="M3368" s="124" t="str">
        <f>IF($G3368=0,"-",VLOOKUP($G3368,Nomenclator!$B$6:$G$1000,4,0))</f>
        <v>-</v>
      </c>
      <c r="N3368" s="124" t="str">
        <f>IF($G3368=0,"-",VLOOKUP($G3368,Nomenclator!$B$6:$G$1000,6,0))</f>
        <v>-</v>
      </c>
      <c r="O3368" s="74"/>
      <c r="P3368" s="74"/>
    </row>
    <row r="3369" spans="1:16" x14ac:dyDescent="0.2">
      <c r="A3369" s="73" t="str">
        <f t="shared" si="52"/>
        <v>-</v>
      </c>
      <c r="B3369" s="75"/>
      <c r="C3369" s="74"/>
      <c r="D3369" s="74"/>
      <c r="E3369" s="74"/>
      <c r="F3369" s="74"/>
      <c r="G3369" s="74"/>
      <c r="H3369" s="74"/>
      <c r="I3369" s="74"/>
      <c r="J3369" s="78"/>
      <c r="K3369" s="78"/>
      <c r="L3369" s="124" t="str">
        <f>IF($G3369=0,"-",VLOOKUP($G3369,Nomenclator!$B$6:$G$1000,3,0))</f>
        <v>-</v>
      </c>
      <c r="M3369" s="124" t="str">
        <f>IF($G3369=0,"-",VLOOKUP($G3369,Nomenclator!$B$6:$G$1000,4,0))</f>
        <v>-</v>
      </c>
      <c r="N3369" s="124" t="str">
        <f>IF($G3369=0,"-",VLOOKUP($G3369,Nomenclator!$B$6:$G$1000,6,0))</f>
        <v>-</v>
      </c>
      <c r="O3369" s="74"/>
      <c r="P3369" s="74"/>
    </row>
    <row r="3370" spans="1:16" x14ac:dyDescent="0.2">
      <c r="A3370" s="73" t="str">
        <f t="shared" si="52"/>
        <v>-</v>
      </c>
      <c r="B3370" s="75"/>
      <c r="C3370" s="74"/>
      <c r="D3370" s="74"/>
      <c r="E3370" s="74"/>
      <c r="F3370" s="74"/>
      <c r="G3370" s="74"/>
      <c r="H3370" s="74"/>
      <c r="I3370" s="74"/>
      <c r="J3370" s="78"/>
      <c r="K3370" s="78"/>
      <c r="L3370" s="124" t="str">
        <f>IF($G3370=0,"-",VLOOKUP($G3370,Nomenclator!$B$6:$G$1000,3,0))</f>
        <v>-</v>
      </c>
      <c r="M3370" s="124" t="str">
        <f>IF($G3370=0,"-",VLOOKUP($G3370,Nomenclator!$B$6:$G$1000,4,0))</f>
        <v>-</v>
      </c>
      <c r="N3370" s="124" t="str">
        <f>IF($G3370=0,"-",VLOOKUP($G3370,Nomenclator!$B$6:$G$1000,6,0))</f>
        <v>-</v>
      </c>
      <c r="O3370" s="74"/>
      <c r="P3370" s="74"/>
    </row>
    <row r="3371" spans="1:16" x14ac:dyDescent="0.2">
      <c r="A3371" s="73" t="str">
        <f t="shared" si="52"/>
        <v>-</v>
      </c>
      <c r="B3371" s="75"/>
      <c r="C3371" s="74"/>
      <c r="D3371" s="74"/>
      <c r="E3371" s="74"/>
      <c r="F3371" s="74"/>
      <c r="G3371" s="74"/>
      <c r="H3371" s="74"/>
      <c r="I3371" s="74"/>
      <c r="J3371" s="78"/>
      <c r="K3371" s="78"/>
      <c r="L3371" s="124" t="str">
        <f>IF($G3371=0,"-",VLOOKUP($G3371,Nomenclator!$B$6:$G$1000,3,0))</f>
        <v>-</v>
      </c>
      <c r="M3371" s="124" t="str">
        <f>IF($G3371=0,"-",VLOOKUP($G3371,Nomenclator!$B$6:$G$1000,4,0))</f>
        <v>-</v>
      </c>
      <c r="N3371" s="124" t="str">
        <f>IF($G3371=0,"-",VLOOKUP($G3371,Nomenclator!$B$6:$G$1000,6,0))</f>
        <v>-</v>
      </c>
      <c r="O3371" s="74"/>
      <c r="P3371" s="74"/>
    </row>
    <row r="3372" spans="1:16" x14ac:dyDescent="0.2">
      <c r="A3372" s="73" t="str">
        <f t="shared" si="52"/>
        <v>-</v>
      </c>
      <c r="B3372" s="75"/>
      <c r="C3372" s="74"/>
      <c r="D3372" s="74"/>
      <c r="E3372" s="74"/>
      <c r="F3372" s="74"/>
      <c r="G3372" s="74"/>
      <c r="H3372" s="74"/>
      <c r="I3372" s="74"/>
      <c r="J3372" s="78"/>
      <c r="K3372" s="78"/>
      <c r="L3372" s="124" t="str">
        <f>IF($G3372=0,"-",VLOOKUP($G3372,Nomenclator!$B$6:$G$1000,3,0))</f>
        <v>-</v>
      </c>
      <c r="M3372" s="124" t="str">
        <f>IF($G3372=0,"-",VLOOKUP($G3372,Nomenclator!$B$6:$G$1000,4,0))</f>
        <v>-</v>
      </c>
      <c r="N3372" s="124" t="str">
        <f>IF($G3372=0,"-",VLOOKUP($G3372,Nomenclator!$B$6:$G$1000,6,0))</f>
        <v>-</v>
      </c>
      <c r="O3372" s="74"/>
      <c r="P3372" s="74"/>
    </row>
    <row r="3373" spans="1:16" x14ac:dyDescent="0.2">
      <c r="A3373" s="73" t="str">
        <f t="shared" si="52"/>
        <v>-</v>
      </c>
      <c r="B3373" s="75"/>
      <c r="C3373" s="74"/>
      <c r="D3373" s="74"/>
      <c r="E3373" s="74"/>
      <c r="F3373" s="74"/>
      <c r="G3373" s="74"/>
      <c r="H3373" s="74"/>
      <c r="I3373" s="74"/>
      <c r="J3373" s="78"/>
      <c r="K3373" s="78"/>
      <c r="L3373" s="124" t="str">
        <f>IF($G3373=0,"-",VLOOKUP($G3373,Nomenclator!$B$6:$G$1000,3,0))</f>
        <v>-</v>
      </c>
      <c r="M3373" s="124" t="str">
        <f>IF($G3373=0,"-",VLOOKUP($G3373,Nomenclator!$B$6:$G$1000,4,0))</f>
        <v>-</v>
      </c>
      <c r="N3373" s="124" t="str">
        <f>IF($G3373=0,"-",VLOOKUP($G3373,Nomenclator!$B$6:$G$1000,6,0))</f>
        <v>-</v>
      </c>
      <c r="O3373" s="74"/>
      <c r="P3373" s="74"/>
    </row>
    <row r="3374" spans="1:16" x14ac:dyDescent="0.2">
      <c r="A3374" s="73" t="str">
        <f t="shared" si="52"/>
        <v>-</v>
      </c>
      <c r="B3374" s="75"/>
      <c r="C3374" s="74"/>
      <c r="D3374" s="74"/>
      <c r="E3374" s="74"/>
      <c r="F3374" s="74"/>
      <c r="G3374" s="74"/>
      <c r="H3374" s="74"/>
      <c r="I3374" s="74"/>
      <c r="J3374" s="78"/>
      <c r="K3374" s="78"/>
      <c r="L3374" s="124" t="str">
        <f>IF($G3374=0,"-",VLOOKUP($G3374,Nomenclator!$B$6:$G$1000,3,0))</f>
        <v>-</v>
      </c>
      <c r="M3374" s="124" t="str">
        <f>IF($G3374=0,"-",VLOOKUP($G3374,Nomenclator!$B$6:$G$1000,4,0))</f>
        <v>-</v>
      </c>
      <c r="N3374" s="124" t="str">
        <f>IF($G3374=0,"-",VLOOKUP($G3374,Nomenclator!$B$6:$G$1000,6,0))</f>
        <v>-</v>
      </c>
      <c r="O3374" s="74"/>
      <c r="P3374" s="74"/>
    </row>
    <row r="3375" spans="1:16" x14ac:dyDescent="0.2">
      <c r="A3375" s="73" t="str">
        <f t="shared" si="52"/>
        <v>-</v>
      </c>
      <c r="B3375" s="75"/>
      <c r="C3375" s="74"/>
      <c r="D3375" s="74"/>
      <c r="E3375" s="74"/>
      <c r="F3375" s="74"/>
      <c r="G3375" s="74"/>
      <c r="H3375" s="74"/>
      <c r="I3375" s="74"/>
      <c r="J3375" s="78"/>
      <c r="K3375" s="78"/>
      <c r="L3375" s="124" t="str">
        <f>IF($G3375=0,"-",VLOOKUP($G3375,Nomenclator!$B$6:$G$1000,3,0))</f>
        <v>-</v>
      </c>
      <c r="M3375" s="124" t="str">
        <f>IF($G3375=0,"-",VLOOKUP($G3375,Nomenclator!$B$6:$G$1000,4,0))</f>
        <v>-</v>
      </c>
      <c r="N3375" s="124" t="str">
        <f>IF($G3375=0,"-",VLOOKUP($G3375,Nomenclator!$B$6:$G$1000,6,0))</f>
        <v>-</v>
      </c>
      <c r="O3375" s="74"/>
      <c r="P3375" s="74"/>
    </row>
    <row r="3376" spans="1:16" x14ac:dyDescent="0.2">
      <c r="A3376" s="73" t="str">
        <f t="shared" si="52"/>
        <v>-</v>
      </c>
      <c r="B3376" s="75"/>
      <c r="C3376" s="74"/>
      <c r="D3376" s="74"/>
      <c r="E3376" s="74"/>
      <c r="F3376" s="74"/>
      <c r="G3376" s="74"/>
      <c r="H3376" s="74"/>
      <c r="I3376" s="74"/>
      <c r="J3376" s="78"/>
      <c r="K3376" s="78"/>
      <c r="L3376" s="124" t="str">
        <f>IF($G3376=0,"-",VLOOKUP($G3376,Nomenclator!$B$6:$G$1000,3,0))</f>
        <v>-</v>
      </c>
      <c r="M3376" s="124" t="str">
        <f>IF($G3376=0,"-",VLOOKUP($G3376,Nomenclator!$B$6:$G$1000,4,0))</f>
        <v>-</v>
      </c>
      <c r="N3376" s="124" t="str">
        <f>IF($G3376=0,"-",VLOOKUP($G3376,Nomenclator!$B$6:$G$1000,6,0))</f>
        <v>-</v>
      </c>
      <c r="O3376" s="74"/>
      <c r="P3376" s="74"/>
    </row>
    <row r="3377" spans="1:16" x14ac:dyDescent="0.2">
      <c r="A3377" s="73" t="str">
        <f t="shared" si="52"/>
        <v>-</v>
      </c>
      <c r="B3377" s="75"/>
      <c r="C3377" s="74"/>
      <c r="D3377" s="74"/>
      <c r="E3377" s="74"/>
      <c r="F3377" s="74"/>
      <c r="G3377" s="74"/>
      <c r="H3377" s="74"/>
      <c r="I3377" s="74"/>
      <c r="J3377" s="78"/>
      <c r="K3377" s="78"/>
      <c r="L3377" s="124" t="str">
        <f>IF($G3377=0,"-",VLOOKUP($G3377,Nomenclator!$B$6:$G$1000,3,0))</f>
        <v>-</v>
      </c>
      <c r="M3377" s="124" t="str">
        <f>IF($G3377=0,"-",VLOOKUP($G3377,Nomenclator!$B$6:$G$1000,4,0))</f>
        <v>-</v>
      </c>
      <c r="N3377" s="124" t="str">
        <f>IF($G3377=0,"-",VLOOKUP($G3377,Nomenclator!$B$6:$G$1000,6,0))</f>
        <v>-</v>
      </c>
      <c r="O3377" s="74"/>
      <c r="P3377" s="74"/>
    </row>
    <row r="3378" spans="1:16" x14ac:dyDescent="0.2">
      <c r="A3378" s="73" t="str">
        <f t="shared" si="52"/>
        <v>-</v>
      </c>
      <c r="B3378" s="75"/>
      <c r="C3378" s="74"/>
      <c r="D3378" s="74"/>
      <c r="E3378" s="74"/>
      <c r="F3378" s="74"/>
      <c r="G3378" s="74"/>
      <c r="H3378" s="74"/>
      <c r="I3378" s="74"/>
      <c r="J3378" s="78"/>
      <c r="K3378" s="78"/>
      <c r="L3378" s="124" t="str">
        <f>IF($G3378=0,"-",VLOOKUP($G3378,Nomenclator!$B$6:$G$1000,3,0))</f>
        <v>-</v>
      </c>
      <c r="M3378" s="124" t="str">
        <f>IF($G3378=0,"-",VLOOKUP($G3378,Nomenclator!$B$6:$G$1000,4,0))</f>
        <v>-</v>
      </c>
      <c r="N3378" s="124" t="str">
        <f>IF($G3378=0,"-",VLOOKUP($G3378,Nomenclator!$B$6:$G$1000,6,0))</f>
        <v>-</v>
      </c>
      <c r="O3378" s="74"/>
      <c r="P3378" s="74"/>
    </row>
    <row r="3379" spans="1:16" x14ac:dyDescent="0.2">
      <c r="A3379" s="73" t="str">
        <f t="shared" si="52"/>
        <v>-</v>
      </c>
      <c r="B3379" s="75"/>
      <c r="C3379" s="74"/>
      <c r="D3379" s="74"/>
      <c r="E3379" s="74"/>
      <c r="F3379" s="74"/>
      <c r="G3379" s="74"/>
      <c r="H3379" s="74"/>
      <c r="I3379" s="74"/>
      <c r="J3379" s="78"/>
      <c r="K3379" s="78"/>
      <c r="L3379" s="124" t="str">
        <f>IF($G3379=0,"-",VLOOKUP($G3379,Nomenclator!$B$6:$G$1000,3,0))</f>
        <v>-</v>
      </c>
      <c r="M3379" s="124" t="str">
        <f>IF($G3379=0,"-",VLOOKUP($G3379,Nomenclator!$B$6:$G$1000,4,0))</f>
        <v>-</v>
      </c>
      <c r="N3379" s="124" t="str">
        <f>IF($G3379=0,"-",VLOOKUP($G3379,Nomenclator!$B$6:$G$1000,6,0))</f>
        <v>-</v>
      </c>
      <c r="O3379" s="74"/>
      <c r="P3379" s="74"/>
    </row>
    <row r="3380" spans="1:16" x14ac:dyDescent="0.2">
      <c r="A3380" s="73" t="str">
        <f t="shared" si="52"/>
        <v>-</v>
      </c>
      <c r="B3380" s="75"/>
      <c r="C3380" s="74"/>
      <c r="D3380" s="74"/>
      <c r="E3380" s="74"/>
      <c r="F3380" s="74"/>
      <c r="G3380" s="74"/>
      <c r="H3380" s="74"/>
      <c r="I3380" s="74"/>
      <c r="J3380" s="78"/>
      <c r="K3380" s="78"/>
      <c r="L3380" s="124" t="str">
        <f>IF($G3380=0,"-",VLOOKUP($G3380,Nomenclator!$B$6:$G$1000,3,0))</f>
        <v>-</v>
      </c>
      <c r="M3380" s="124" t="str">
        <f>IF($G3380=0,"-",VLOOKUP($G3380,Nomenclator!$B$6:$G$1000,4,0))</f>
        <v>-</v>
      </c>
      <c r="N3380" s="124" t="str">
        <f>IF($G3380=0,"-",VLOOKUP($G3380,Nomenclator!$B$6:$G$1000,6,0))</f>
        <v>-</v>
      </c>
      <c r="O3380" s="74"/>
      <c r="P3380" s="74"/>
    </row>
    <row r="3381" spans="1:16" x14ac:dyDescent="0.2">
      <c r="A3381" s="73" t="str">
        <f t="shared" si="52"/>
        <v>-</v>
      </c>
      <c r="B3381" s="75"/>
      <c r="C3381" s="74"/>
      <c r="D3381" s="74"/>
      <c r="E3381" s="74"/>
      <c r="F3381" s="74"/>
      <c r="G3381" s="74"/>
      <c r="H3381" s="74"/>
      <c r="I3381" s="74"/>
      <c r="J3381" s="78"/>
      <c r="K3381" s="78"/>
      <c r="L3381" s="124" t="str">
        <f>IF($G3381=0,"-",VLOOKUP($G3381,Nomenclator!$B$6:$G$1000,3,0))</f>
        <v>-</v>
      </c>
      <c r="M3381" s="124" t="str">
        <f>IF($G3381=0,"-",VLOOKUP($G3381,Nomenclator!$B$6:$G$1000,4,0))</f>
        <v>-</v>
      </c>
      <c r="N3381" s="124" t="str">
        <f>IF($G3381=0,"-",VLOOKUP($G3381,Nomenclator!$B$6:$G$1000,6,0))</f>
        <v>-</v>
      </c>
      <c r="O3381" s="74"/>
      <c r="P3381" s="74"/>
    </row>
    <row r="3382" spans="1:16" x14ac:dyDescent="0.2">
      <c r="A3382" s="73" t="str">
        <f t="shared" ref="A3382:A3445" si="53">IF(B3382=0,"-",YEAR(B3382))</f>
        <v>-</v>
      </c>
      <c r="B3382" s="75"/>
      <c r="C3382" s="74"/>
      <c r="D3382" s="74"/>
      <c r="E3382" s="74"/>
      <c r="F3382" s="74"/>
      <c r="G3382" s="74"/>
      <c r="H3382" s="74"/>
      <c r="I3382" s="74"/>
      <c r="J3382" s="78"/>
      <c r="K3382" s="78"/>
      <c r="L3382" s="124" t="str">
        <f>IF($G3382=0,"-",VLOOKUP($G3382,Nomenclator!$B$6:$G$1000,3,0))</f>
        <v>-</v>
      </c>
      <c r="M3382" s="124" t="str">
        <f>IF($G3382=0,"-",VLOOKUP($G3382,Nomenclator!$B$6:$G$1000,4,0))</f>
        <v>-</v>
      </c>
      <c r="N3382" s="124" t="str">
        <f>IF($G3382=0,"-",VLOOKUP($G3382,Nomenclator!$B$6:$G$1000,6,0))</f>
        <v>-</v>
      </c>
      <c r="O3382" s="74"/>
      <c r="P3382" s="74"/>
    </row>
    <row r="3383" spans="1:16" x14ac:dyDescent="0.2">
      <c r="A3383" s="73" t="str">
        <f t="shared" si="53"/>
        <v>-</v>
      </c>
      <c r="B3383" s="75"/>
      <c r="C3383" s="74"/>
      <c r="D3383" s="74"/>
      <c r="E3383" s="74"/>
      <c r="F3383" s="74"/>
      <c r="G3383" s="74"/>
      <c r="H3383" s="74"/>
      <c r="I3383" s="74"/>
      <c r="J3383" s="78"/>
      <c r="K3383" s="78"/>
      <c r="L3383" s="124" t="str">
        <f>IF($G3383=0,"-",VLOOKUP($G3383,Nomenclator!$B$6:$G$1000,3,0))</f>
        <v>-</v>
      </c>
      <c r="M3383" s="124" t="str">
        <f>IF($G3383=0,"-",VLOOKUP($G3383,Nomenclator!$B$6:$G$1000,4,0))</f>
        <v>-</v>
      </c>
      <c r="N3383" s="124" t="str">
        <f>IF($G3383=0,"-",VLOOKUP($G3383,Nomenclator!$B$6:$G$1000,6,0))</f>
        <v>-</v>
      </c>
      <c r="O3383" s="74"/>
      <c r="P3383" s="74"/>
    </row>
    <row r="3384" spans="1:16" x14ac:dyDescent="0.2">
      <c r="A3384" s="73" t="str">
        <f t="shared" si="53"/>
        <v>-</v>
      </c>
      <c r="B3384" s="75"/>
      <c r="C3384" s="74"/>
      <c r="D3384" s="74"/>
      <c r="E3384" s="74"/>
      <c r="F3384" s="74"/>
      <c r="G3384" s="74"/>
      <c r="H3384" s="74"/>
      <c r="I3384" s="74"/>
      <c r="J3384" s="78"/>
      <c r="K3384" s="78"/>
      <c r="L3384" s="124" t="str">
        <f>IF($G3384=0,"-",VLOOKUP($G3384,Nomenclator!$B$6:$G$1000,3,0))</f>
        <v>-</v>
      </c>
      <c r="M3384" s="124" t="str">
        <f>IF($G3384=0,"-",VLOOKUP($G3384,Nomenclator!$B$6:$G$1000,4,0))</f>
        <v>-</v>
      </c>
      <c r="N3384" s="124" t="str">
        <f>IF($G3384=0,"-",VLOOKUP($G3384,Nomenclator!$B$6:$G$1000,6,0))</f>
        <v>-</v>
      </c>
      <c r="O3384" s="74"/>
      <c r="P3384" s="74"/>
    </row>
    <row r="3385" spans="1:16" x14ac:dyDescent="0.2">
      <c r="A3385" s="73" t="str">
        <f t="shared" si="53"/>
        <v>-</v>
      </c>
      <c r="B3385" s="75"/>
      <c r="C3385" s="74"/>
      <c r="D3385" s="74"/>
      <c r="E3385" s="74"/>
      <c r="F3385" s="74"/>
      <c r="G3385" s="74"/>
      <c r="H3385" s="74"/>
      <c r="I3385" s="74"/>
      <c r="J3385" s="78"/>
      <c r="K3385" s="78"/>
      <c r="L3385" s="124" t="str">
        <f>IF($G3385=0,"-",VLOOKUP($G3385,Nomenclator!$B$6:$G$1000,3,0))</f>
        <v>-</v>
      </c>
      <c r="M3385" s="124" t="str">
        <f>IF($G3385=0,"-",VLOOKUP($G3385,Nomenclator!$B$6:$G$1000,4,0))</f>
        <v>-</v>
      </c>
      <c r="N3385" s="124" t="str">
        <f>IF($G3385=0,"-",VLOOKUP($G3385,Nomenclator!$B$6:$G$1000,6,0))</f>
        <v>-</v>
      </c>
      <c r="O3385" s="74"/>
      <c r="P3385" s="74"/>
    </row>
    <row r="3386" spans="1:16" x14ac:dyDescent="0.2">
      <c r="A3386" s="73" t="str">
        <f t="shared" si="53"/>
        <v>-</v>
      </c>
      <c r="B3386" s="75"/>
      <c r="C3386" s="74"/>
      <c r="D3386" s="74"/>
      <c r="E3386" s="74"/>
      <c r="F3386" s="74"/>
      <c r="G3386" s="74"/>
      <c r="H3386" s="74"/>
      <c r="I3386" s="74"/>
      <c r="J3386" s="78"/>
      <c r="K3386" s="78"/>
      <c r="L3386" s="124" t="str">
        <f>IF($G3386=0,"-",VLOOKUP($G3386,Nomenclator!$B$6:$G$1000,3,0))</f>
        <v>-</v>
      </c>
      <c r="M3386" s="124" t="str">
        <f>IF($G3386=0,"-",VLOOKUP($G3386,Nomenclator!$B$6:$G$1000,4,0))</f>
        <v>-</v>
      </c>
      <c r="N3386" s="124" t="str">
        <f>IF($G3386=0,"-",VLOOKUP($G3386,Nomenclator!$B$6:$G$1000,6,0))</f>
        <v>-</v>
      </c>
      <c r="O3386" s="74"/>
      <c r="P3386" s="74"/>
    </row>
    <row r="3387" spans="1:16" x14ac:dyDescent="0.2">
      <c r="A3387" s="73" t="str">
        <f t="shared" si="53"/>
        <v>-</v>
      </c>
      <c r="B3387" s="75"/>
      <c r="C3387" s="74"/>
      <c r="D3387" s="74"/>
      <c r="E3387" s="74"/>
      <c r="F3387" s="74"/>
      <c r="G3387" s="74"/>
      <c r="H3387" s="74"/>
      <c r="I3387" s="74"/>
      <c r="J3387" s="78"/>
      <c r="K3387" s="78"/>
      <c r="L3387" s="124" t="str">
        <f>IF($G3387=0,"-",VLOOKUP($G3387,Nomenclator!$B$6:$G$1000,3,0))</f>
        <v>-</v>
      </c>
      <c r="M3387" s="124" t="str">
        <f>IF($G3387=0,"-",VLOOKUP($G3387,Nomenclator!$B$6:$G$1000,4,0))</f>
        <v>-</v>
      </c>
      <c r="N3387" s="124" t="str">
        <f>IF($G3387=0,"-",VLOOKUP($G3387,Nomenclator!$B$6:$G$1000,6,0))</f>
        <v>-</v>
      </c>
      <c r="O3387" s="74"/>
      <c r="P3387" s="74"/>
    </row>
    <row r="3388" spans="1:16" x14ac:dyDescent="0.2">
      <c r="A3388" s="73" t="str">
        <f t="shared" si="53"/>
        <v>-</v>
      </c>
      <c r="B3388" s="75"/>
      <c r="C3388" s="74"/>
      <c r="D3388" s="74"/>
      <c r="E3388" s="74"/>
      <c r="F3388" s="74"/>
      <c r="G3388" s="74"/>
      <c r="H3388" s="74"/>
      <c r="I3388" s="74"/>
      <c r="J3388" s="78"/>
      <c r="K3388" s="78"/>
      <c r="L3388" s="124" t="str">
        <f>IF($G3388=0,"-",VLOOKUP($G3388,Nomenclator!$B$6:$G$1000,3,0))</f>
        <v>-</v>
      </c>
      <c r="M3388" s="124" t="str">
        <f>IF($G3388=0,"-",VLOOKUP($G3388,Nomenclator!$B$6:$G$1000,4,0))</f>
        <v>-</v>
      </c>
      <c r="N3388" s="124" t="str">
        <f>IF($G3388=0,"-",VLOOKUP($G3388,Nomenclator!$B$6:$G$1000,6,0))</f>
        <v>-</v>
      </c>
      <c r="O3388" s="74"/>
      <c r="P3388" s="74"/>
    </row>
    <row r="3389" spans="1:16" x14ac:dyDescent="0.2">
      <c r="A3389" s="73" t="str">
        <f t="shared" si="53"/>
        <v>-</v>
      </c>
      <c r="B3389" s="75"/>
      <c r="C3389" s="74"/>
      <c r="D3389" s="74"/>
      <c r="E3389" s="74"/>
      <c r="F3389" s="74"/>
      <c r="G3389" s="74"/>
      <c r="H3389" s="74"/>
      <c r="I3389" s="74"/>
      <c r="J3389" s="78"/>
      <c r="K3389" s="78"/>
      <c r="L3389" s="124" t="str">
        <f>IF($G3389=0,"-",VLOOKUP($G3389,Nomenclator!$B$6:$G$1000,3,0))</f>
        <v>-</v>
      </c>
      <c r="M3389" s="124" t="str">
        <f>IF($G3389=0,"-",VLOOKUP($G3389,Nomenclator!$B$6:$G$1000,4,0))</f>
        <v>-</v>
      </c>
      <c r="N3389" s="124" t="str">
        <f>IF($G3389=0,"-",VLOOKUP($G3389,Nomenclator!$B$6:$G$1000,6,0))</f>
        <v>-</v>
      </c>
      <c r="O3389" s="74"/>
      <c r="P3389" s="74"/>
    </row>
    <row r="3390" spans="1:16" x14ac:dyDescent="0.2">
      <c r="A3390" s="73" t="str">
        <f t="shared" si="53"/>
        <v>-</v>
      </c>
      <c r="B3390" s="75"/>
      <c r="C3390" s="74"/>
      <c r="D3390" s="74"/>
      <c r="E3390" s="74"/>
      <c r="F3390" s="74"/>
      <c r="G3390" s="74"/>
      <c r="H3390" s="74"/>
      <c r="I3390" s="74"/>
      <c r="J3390" s="78"/>
      <c r="K3390" s="78"/>
      <c r="L3390" s="124" t="str">
        <f>IF($G3390=0,"-",VLOOKUP($G3390,Nomenclator!$B$6:$G$1000,3,0))</f>
        <v>-</v>
      </c>
      <c r="M3390" s="124" t="str">
        <f>IF($G3390=0,"-",VLOOKUP($G3390,Nomenclator!$B$6:$G$1000,4,0))</f>
        <v>-</v>
      </c>
      <c r="N3390" s="124" t="str">
        <f>IF($G3390=0,"-",VLOOKUP($G3390,Nomenclator!$B$6:$G$1000,6,0))</f>
        <v>-</v>
      </c>
      <c r="O3390" s="74"/>
      <c r="P3390" s="74"/>
    </row>
    <row r="3391" spans="1:16" x14ac:dyDescent="0.2">
      <c r="A3391" s="73" t="str">
        <f t="shared" si="53"/>
        <v>-</v>
      </c>
      <c r="B3391" s="75"/>
      <c r="C3391" s="74"/>
      <c r="D3391" s="74"/>
      <c r="E3391" s="74"/>
      <c r="F3391" s="74"/>
      <c r="G3391" s="74"/>
      <c r="H3391" s="74"/>
      <c r="I3391" s="74"/>
      <c r="J3391" s="78"/>
      <c r="K3391" s="78"/>
      <c r="L3391" s="124" t="str">
        <f>IF($G3391=0,"-",VLOOKUP($G3391,Nomenclator!$B$6:$G$1000,3,0))</f>
        <v>-</v>
      </c>
      <c r="M3391" s="124" t="str">
        <f>IF($G3391=0,"-",VLOOKUP($G3391,Nomenclator!$B$6:$G$1000,4,0))</f>
        <v>-</v>
      </c>
      <c r="N3391" s="124" t="str">
        <f>IF($G3391=0,"-",VLOOKUP($G3391,Nomenclator!$B$6:$G$1000,6,0))</f>
        <v>-</v>
      </c>
      <c r="O3391" s="74"/>
      <c r="P3391" s="74"/>
    </row>
    <row r="3392" spans="1:16" x14ac:dyDescent="0.2">
      <c r="A3392" s="73" t="str">
        <f t="shared" si="53"/>
        <v>-</v>
      </c>
      <c r="B3392" s="75"/>
      <c r="C3392" s="74"/>
      <c r="D3392" s="74"/>
      <c r="E3392" s="74"/>
      <c r="F3392" s="74"/>
      <c r="G3392" s="74"/>
      <c r="H3392" s="74"/>
      <c r="I3392" s="74"/>
      <c r="J3392" s="78"/>
      <c r="K3392" s="78"/>
      <c r="L3392" s="124" t="str">
        <f>IF($G3392=0,"-",VLOOKUP($G3392,Nomenclator!$B$6:$G$1000,3,0))</f>
        <v>-</v>
      </c>
      <c r="M3392" s="124" t="str">
        <f>IF($G3392=0,"-",VLOOKUP($G3392,Nomenclator!$B$6:$G$1000,4,0))</f>
        <v>-</v>
      </c>
      <c r="N3392" s="124" t="str">
        <f>IF($G3392=0,"-",VLOOKUP($G3392,Nomenclator!$B$6:$G$1000,6,0))</f>
        <v>-</v>
      </c>
      <c r="O3392" s="74"/>
      <c r="P3392" s="74"/>
    </row>
    <row r="3393" spans="1:16" x14ac:dyDescent="0.2">
      <c r="A3393" s="73" t="str">
        <f t="shared" si="53"/>
        <v>-</v>
      </c>
      <c r="B3393" s="75"/>
      <c r="C3393" s="74"/>
      <c r="D3393" s="74"/>
      <c r="E3393" s="74"/>
      <c r="F3393" s="74"/>
      <c r="G3393" s="74"/>
      <c r="H3393" s="74"/>
      <c r="I3393" s="74"/>
      <c r="J3393" s="78"/>
      <c r="K3393" s="78"/>
      <c r="L3393" s="124" t="str">
        <f>IF($G3393=0,"-",VLOOKUP($G3393,Nomenclator!$B$6:$G$1000,3,0))</f>
        <v>-</v>
      </c>
      <c r="M3393" s="124" t="str">
        <f>IF($G3393=0,"-",VLOOKUP($G3393,Nomenclator!$B$6:$G$1000,4,0))</f>
        <v>-</v>
      </c>
      <c r="N3393" s="124" t="str">
        <f>IF($G3393=0,"-",VLOOKUP($G3393,Nomenclator!$B$6:$G$1000,6,0))</f>
        <v>-</v>
      </c>
      <c r="O3393" s="74"/>
      <c r="P3393" s="74"/>
    </row>
    <row r="3394" spans="1:16" x14ac:dyDescent="0.2">
      <c r="A3394" s="73" t="str">
        <f t="shared" si="53"/>
        <v>-</v>
      </c>
      <c r="B3394" s="75"/>
      <c r="C3394" s="74"/>
      <c r="D3394" s="74"/>
      <c r="E3394" s="74"/>
      <c r="F3394" s="74"/>
      <c r="G3394" s="74"/>
      <c r="H3394" s="74"/>
      <c r="I3394" s="74"/>
      <c r="J3394" s="78"/>
      <c r="K3394" s="78"/>
      <c r="L3394" s="124" t="str">
        <f>IF($G3394=0,"-",VLOOKUP($G3394,Nomenclator!$B$6:$G$1000,3,0))</f>
        <v>-</v>
      </c>
      <c r="M3394" s="124" t="str">
        <f>IF($G3394=0,"-",VLOOKUP($G3394,Nomenclator!$B$6:$G$1000,4,0))</f>
        <v>-</v>
      </c>
      <c r="N3394" s="124" t="str">
        <f>IF($G3394=0,"-",VLOOKUP($G3394,Nomenclator!$B$6:$G$1000,6,0))</f>
        <v>-</v>
      </c>
      <c r="O3394" s="74"/>
      <c r="P3394" s="74"/>
    </row>
    <row r="3395" spans="1:16" x14ac:dyDescent="0.2">
      <c r="A3395" s="73" t="str">
        <f t="shared" si="53"/>
        <v>-</v>
      </c>
      <c r="B3395" s="75"/>
      <c r="C3395" s="74"/>
      <c r="D3395" s="74"/>
      <c r="E3395" s="74"/>
      <c r="F3395" s="74"/>
      <c r="G3395" s="74"/>
      <c r="H3395" s="74"/>
      <c r="I3395" s="74"/>
      <c r="J3395" s="78"/>
      <c r="K3395" s="78"/>
      <c r="L3395" s="124" t="str">
        <f>IF($G3395=0,"-",VLOOKUP($G3395,Nomenclator!$B$6:$G$1000,3,0))</f>
        <v>-</v>
      </c>
      <c r="M3395" s="124" t="str">
        <f>IF($G3395=0,"-",VLOOKUP($G3395,Nomenclator!$B$6:$G$1000,4,0))</f>
        <v>-</v>
      </c>
      <c r="N3395" s="124" t="str">
        <f>IF($G3395=0,"-",VLOOKUP($G3395,Nomenclator!$B$6:$G$1000,6,0))</f>
        <v>-</v>
      </c>
      <c r="O3395" s="74"/>
      <c r="P3395" s="74"/>
    </row>
    <row r="3396" spans="1:16" x14ac:dyDescent="0.2">
      <c r="A3396" s="73" t="str">
        <f t="shared" si="53"/>
        <v>-</v>
      </c>
      <c r="B3396" s="75"/>
      <c r="C3396" s="74"/>
      <c r="D3396" s="74"/>
      <c r="E3396" s="74"/>
      <c r="F3396" s="74"/>
      <c r="G3396" s="74"/>
      <c r="H3396" s="74"/>
      <c r="I3396" s="74"/>
      <c r="J3396" s="78"/>
      <c r="K3396" s="78"/>
      <c r="L3396" s="124" t="str">
        <f>IF($G3396=0,"-",VLOOKUP($G3396,Nomenclator!$B$6:$G$1000,3,0))</f>
        <v>-</v>
      </c>
      <c r="M3396" s="124" t="str">
        <f>IF($G3396=0,"-",VLOOKUP($G3396,Nomenclator!$B$6:$G$1000,4,0))</f>
        <v>-</v>
      </c>
      <c r="N3396" s="124" t="str">
        <f>IF($G3396=0,"-",VLOOKUP($G3396,Nomenclator!$B$6:$G$1000,6,0))</f>
        <v>-</v>
      </c>
      <c r="O3396" s="74"/>
      <c r="P3396" s="74"/>
    </row>
    <row r="3397" spans="1:16" x14ac:dyDescent="0.2">
      <c r="A3397" s="73" t="str">
        <f t="shared" si="53"/>
        <v>-</v>
      </c>
      <c r="B3397" s="75"/>
      <c r="C3397" s="74"/>
      <c r="D3397" s="74"/>
      <c r="E3397" s="74"/>
      <c r="F3397" s="74"/>
      <c r="G3397" s="74"/>
      <c r="H3397" s="74"/>
      <c r="I3397" s="74"/>
      <c r="J3397" s="78"/>
      <c r="K3397" s="78"/>
      <c r="L3397" s="124" t="str">
        <f>IF($G3397=0,"-",VLOOKUP($G3397,Nomenclator!$B$6:$G$1000,3,0))</f>
        <v>-</v>
      </c>
      <c r="M3397" s="124" t="str">
        <f>IF($G3397=0,"-",VLOOKUP($G3397,Nomenclator!$B$6:$G$1000,4,0))</f>
        <v>-</v>
      </c>
      <c r="N3397" s="124" t="str">
        <f>IF($G3397=0,"-",VLOOKUP($G3397,Nomenclator!$B$6:$G$1000,6,0))</f>
        <v>-</v>
      </c>
      <c r="O3397" s="74"/>
      <c r="P3397" s="74"/>
    </row>
    <row r="3398" spans="1:16" x14ac:dyDescent="0.2">
      <c r="A3398" s="73" t="str">
        <f t="shared" si="53"/>
        <v>-</v>
      </c>
      <c r="B3398" s="75"/>
      <c r="C3398" s="74"/>
      <c r="D3398" s="74"/>
      <c r="E3398" s="74"/>
      <c r="F3398" s="74"/>
      <c r="G3398" s="74"/>
      <c r="H3398" s="74"/>
      <c r="I3398" s="74"/>
      <c r="J3398" s="78"/>
      <c r="K3398" s="78"/>
      <c r="L3398" s="124" t="str">
        <f>IF($G3398=0,"-",VLOOKUP($G3398,Nomenclator!$B$6:$G$1000,3,0))</f>
        <v>-</v>
      </c>
      <c r="M3398" s="124" t="str">
        <f>IF($G3398=0,"-",VLOOKUP($G3398,Nomenclator!$B$6:$G$1000,4,0))</f>
        <v>-</v>
      </c>
      <c r="N3398" s="124" t="str">
        <f>IF($G3398=0,"-",VLOOKUP($G3398,Nomenclator!$B$6:$G$1000,6,0))</f>
        <v>-</v>
      </c>
      <c r="O3398" s="74"/>
      <c r="P3398" s="74"/>
    </row>
    <row r="3399" spans="1:16" x14ac:dyDescent="0.2">
      <c r="A3399" s="73" t="str">
        <f t="shared" si="53"/>
        <v>-</v>
      </c>
      <c r="B3399" s="75"/>
      <c r="C3399" s="74"/>
      <c r="D3399" s="74"/>
      <c r="E3399" s="74"/>
      <c r="F3399" s="74"/>
      <c r="G3399" s="74"/>
      <c r="H3399" s="74"/>
      <c r="I3399" s="74"/>
      <c r="J3399" s="78"/>
      <c r="K3399" s="78"/>
      <c r="L3399" s="124" t="str">
        <f>IF($G3399=0,"-",VLOOKUP($G3399,Nomenclator!$B$6:$G$1000,3,0))</f>
        <v>-</v>
      </c>
      <c r="M3399" s="124" t="str">
        <f>IF($G3399=0,"-",VLOOKUP($G3399,Nomenclator!$B$6:$G$1000,4,0))</f>
        <v>-</v>
      </c>
      <c r="N3399" s="124" t="str">
        <f>IF($G3399=0,"-",VLOOKUP($G3399,Nomenclator!$B$6:$G$1000,6,0))</f>
        <v>-</v>
      </c>
      <c r="O3399" s="74"/>
      <c r="P3399" s="74"/>
    </row>
    <row r="3400" spans="1:16" x14ac:dyDescent="0.2">
      <c r="A3400" s="73" t="str">
        <f t="shared" si="53"/>
        <v>-</v>
      </c>
      <c r="B3400" s="75"/>
      <c r="C3400" s="74"/>
      <c r="D3400" s="74"/>
      <c r="E3400" s="74"/>
      <c r="F3400" s="74"/>
      <c r="G3400" s="74"/>
      <c r="H3400" s="74"/>
      <c r="I3400" s="74"/>
      <c r="J3400" s="78"/>
      <c r="K3400" s="78"/>
      <c r="L3400" s="124" t="str">
        <f>IF($G3400=0,"-",VLOOKUP($G3400,Nomenclator!$B$6:$G$1000,3,0))</f>
        <v>-</v>
      </c>
      <c r="M3400" s="124" t="str">
        <f>IF($G3400=0,"-",VLOOKUP($G3400,Nomenclator!$B$6:$G$1000,4,0))</f>
        <v>-</v>
      </c>
      <c r="N3400" s="124" t="str">
        <f>IF($G3400=0,"-",VLOOKUP($G3400,Nomenclator!$B$6:$G$1000,6,0))</f>
        <v>-</v>
      </c>
      <c r="O3400" s="74"/>
      <c r="P3400" s="74"/>
    </row>
    <row r="3401" spans="1:16" x14ac:dyDescent="0.2">
      <c r="A3401" s="73" t="str">
        <f t="shared" si="53"/>
        <v>-</v>
      </c>
      <c r="B3401" s="75"/>
      <c r="C3401" s="74"/>
      <c r="D3401" s="74"/>
      <c r="E3401" s="74"/>
      <c r="F3401" s="74"/>
      <c r="G3401" s="74"/>
      <c r="H3401" s="74"/>
      <c r="I3401" s="74"/>
      <c r="J3401" s="78"/>
      <c r="K3401" s="78"/>
      <c r="L3401" s="124" t="str">
        <f>IF($G3401=0,"-",VLOOKUP($G3401,Nomenclator!$B$6:$G$1000,3,0))</f>
        <v>-</v>
      </c>
      <c r="M3401" s="124" t="str">
        <f>IF($G3401=0,"-",VLOOKUP($G3401,Nomenclator!$B$6:$G$1000,4,0))</f>
        <v>-</v>
      </c>
      <c r="N3401" s="124" t="str">
        <f>IF($G3401=0,"-",VLOOKUP($G3401,Nomenclator!$B$6:$G$1000,6,0))</f>
        <v>-</v>
      </c>
      <c r="O3401" s="74"/>
      <c r="P3401" s="74"/>
    </row>
    <row r="3402" spans="1:16" x14ac:dyDescent="0.2">
      <c r="A3402" s="73" t="str">
        <f t="shared" si="53"/>
        <v>-</v>
      </c>
      <c r="B3402" s="75"/>
      <c r="C3402" s="74"/>
      <c r="D3402" s="74"/>
      <c r="E3402" s="74"/>
      <c r="F3402" s="74"/>
      <c r="G3402" s="74"/>
      <c r="H3402" s="74"/>
      <c r="I3402" s="74"/>
      <c r="J3402" s="78"/>
      <c r="K3402" s="78"/>
      <c r="L3402" s="124" t="str">
        <f>IF($G3402=0,"-",VLOOKUP($G3402,Nomenclator!$B$6:$G$1000,3,0))</f>
        <v>-</v>
      </c>
      <c r="M3402" s="124" t="str">
        <f>IF($G3402=0,"-",VLOOKUP($G3402,Nomenclator!$B$6:$G$1000,4,0))</f>
        <v>-</v>
      </c>
      <c r="N3402" s="124" t="str">
        <f>IF($G3402=0,"-",VLOOKUP($G3402,Nomenclator!$B$6:$G$1000,6,0))</f>
        <v>-</v>
      </c>
      <c r="O3402" s="74"/>
      <c r="P3402" s="74"/>
    </row>
    <row r="3403" spans="1:16" x14ac:dyDescent="0.2">
      <c r="A3403" s="73" t="str">
        <f t="shared" si="53"/>
        <v>-</v>
      </c>
      <c r="B3403" s="75"/>
      <c r="C3403" s="74"/>
      <c r="D3403" s="74"/>
      <c r="E3403" s="74"/>
      <c r="F3403" s="74"/>
      <c r="G3403" s="74"/>
      <c r="H3403" s="74"/>
      <c r="I3403" s="74"/>
      <c r="J3403" s="78"/>
      <c r="K3403" s="78"/>
      <c r="L3403" s="124" t="str">
        <f>IF($G3403=0,"-",VLOOKUP($G3403,Nomenclator!$B$6:$G$1000,3,0))</f>
        <v>-</v>
      </c>
      <c r="M3403" s="124" t="str">
        <f>IF($G3403=0,"-",VLOOKUP($G3403,Nomenclator!$B$6:$G$1000,4,0))</f>
        <v>-</v>
      </c>
      <c r="N3403" s="124" t="str">
        <f>IF($G3403=0,"-",VLOOKUP($G3403,Nomenclator!$B$6:$G$1000,6,0))</f>
        <v>-</v>
      </c>
      <c r="O3403" s="74"/>
      <c r="P3403" s="74"/>
    </row>
    <row r="3404" spans="1:16" x14ac:dyDescent="0.2">
      <c r="A3404" s="73" t="str">
        <f t="shared" si="53"/>
        <v>-</v>
      </c>
      <c r="B3404" s="75"/>
      <c r="C3404" s="74"/>
      <c r="D3404" s="74"/>
      <c r="E3404" s="74"/>
      <c r="F3404" s="74"/>
      <c r="G3404" s="74"/>
      <c r="H3404" s="74"/>
      <c r="I3404" s="74"/>
      <c r="J3404" s="78"/>
      <c r="K3404" s="78"/>
      <c r="L3404" s="124" t="str">
        <f>IF($G3404=0,"-",VLOOKUP($G3404,Nomenclator!$B$6:$G$1000,3,0))</f>
        <v>-</v>
      </c>
      <c r="M3404" s="124" t="str">
        <f>IF($G3404=0,"-",VLOOKUP($G3404,Nomenclator!$B$6:$G$1000,4,0))</f>
        <v>-</v>
      </c>
      <c r="N3404" s="124" t="str">
        <f>IF($G3404=0,"-",VLOOKUP($G3404,Nomenclator!$B$6:$G$1000,6,0))</f>
        <v>-</v>
      </c>
      <c r="O3404" s="74"/>
      <c r="P3404" s="74"/>
    </row>
    <row r="3405" spans="1:16" x14ac:dyDescent="0.2">
      <c r="A3405" s="73" t="str">
        <f t="shared" si="53"/>
        <v>-</v>
      </c>
      <c r="B3405" s="75"/>
      <c r="C3405" s="74"/>
      <c r="D3405" s="74"/>
      <c r="E3405" s="74"/>
      <c r="F3405" s="74"/>
      <c r="G3405" s="74"/>
      <c r="H3405" s="74"/>
      <c r="I3405" s="74"/>
      <c r="J3405" s="78"/>
      <c r="K3405" s="78"/>
      <c r="L3405" s="124" t="str">
        <f>IF($G3405=0,"-",VLOOKUP($G3405,Nomenclator!$B$6:$G$1000,3,0))</f>
        <v>-</v>
      </c>
      <c r="M3405" s="124" t="str">
        <f>IF($G3405=0,"-",VLOOKUP($G3405,Nomenclator!$B$6:$G$1000,4,0))</f>
        <v>-</v>
      </c>
      <c r="N3405" s="124" t="str">
        <f>IF($G3405=0,"-",VLOOKUP($G3405,Nomenclator!$B$6:$G$1000,6,0))</f>
        <v>-</v>
      </c>
      <c r="O3405" s="74"/>
      <c r="P3405" s="74"/>
    </row>
    <row r="3406" spans="1:16" x14ac:dyDescent="0.2">
      <c r="A3406" s="73" t="str">
        <f t="shared" si="53"/>
        <v>-</v>
      </c>
      <c r="B3406" s="75"/>
      <c r="C3406" s="74"/>
      <c r="D3406" s="74"/>
      <c r="E3406" s="74"/>
      <c r="F3406" s="74"/>
      <c r="G3406" s="74"/>
      <c r="H3406" s="74"/>
      <c r="I3406" s="74"/>
      <c r="J3406" s="78"/>
      <c r="K3406" s="78"/>
      <c r="L3406" s="124" t="str">
        <f>IF($G3406=0,"-",VLOOKUP($G3406,Nomenclator!$B$6:$G$1000,3,0))</f>
        <v>-</v>
      </c>
      <c r="M3406" s="124" t="str">
        <f>IF($G3406=0,"-",VLOOKUP($G3406,Nomenclator!$B$6:$G$1000,4,0))</f>
        <v>-</v>
      </c>
      <c r="N3406" s="124" t="str">
        <f>IF($G3406=0,"-",VLOOKUP($G3406,Nomenclator!$B$6:$G$1000,6,0))</f>
        <v>-</v>
      </c>
      <c r="O3406" s="74"/>
      <c r="P3406" s="74"/>
    </row>
    <row r="3407" spans="1:16" x14ac:dyDescent="0.2">
      <c r="A3407" s="73" t="str">
        <f t="shared" si="53"/>
        <v>-</v>
      </c>
      <c r="B3407" s="75"/>
      <c r="C3407" s="74"/>
      <c r="D3407" s="74"/>
      <c r="E3407" s="74"/>
      <c r="F3407" s="74"/>
      <c r="G3407" s="74"/>
      <c r="H3407" s="74"/>
      <c r="I3407" s="74"/>
      <c r="J3407" s="78"/>
      <c r="K3407" s="78"/>
      <c r="L3407" s="124" t="str">
        <f>IF($G3407=0,"-",VLOOKUP($G3407,Nomenclator!$B$6:$G$1000,3,0))</f>
        <v>-</v>
      </c>
      <c r="M3407" s="124" t="str">
        <f>IF($G3407=0,"-",VLOOKUP($G3407,Nomenclator!$B$6:$G$1000,4,0))</f>
        <v>-</v>
      </c>
      <c r="N3407" s="124" t="str">
        <f>IF($G3407=0,"-",VLOOKUP($G3407,Nomenclator!$B$6:$G$1000,6,0))</f>
        <v>-</v>
      </c>
      <c r="O3407" s="74"/>
      <c r="P3407" s="74"/>
    </row>
    <row r="3408" spans="1:16" x14ac:dyDescent="0.2">
      <c r="A3408" s="73" t="str">
        <f t="shared" si="53"/>
        <v>-</v>
      </c>
      <c r="B3408" s="75"/>
      <c r="C3408" s="74"/>
      <c r="D3408" s="74"/>
      <c r="E3408" s="74"/>
      <c r="F3408" s="74"/>
      <c r="G3408" s="74"/>
      <c r="H3408" s="74"/>
      <c r="I3408" s="74"/>
      <c r="J3408" s="78"/>
      <c r="K3408" s="78"/>
      <c r="L3408" s="124" t="str">
        <f>IF($G3408=0,"-",VLOOKUP($G3408,Nomenclator!$B$6:$G$1000,3,0))</f>
        <v>-</v>
      </c>
      <c r="M3408" s="124" t="str">
        <f>IF($G3408=0,"-",VLOOKUP($G3408,Nomenclator!$B$6:$G$1000,4,0))</f>
        <v>-</v>
      </c>
      <c r="N3408" s="124" t="str">
        <f>IF($G3408=0,"-",VLOOKUP($G3408,Nomenclator!$B$6:$G$1000,6,0))</f>
        <v>-</v>
      </c>
      <c r="O3408" s="74"/>
      <c r="P3408" s="74"/>
    </row>
    <row r="3409" spans="1:16" x14ac:dyDescent="0.2">
      <c r="A3409" s="73" t="str">
        <f t="shared" si="53"/>
        <v>-</v>
      </c>
      <c r="B3409" s="75"/>
      <c r="C3409" s="74"/>
      <c r="D3409" s="74"/>
      <c r="E3409" s="74"/>
      <c r="F3409" s="74"/>
      <c r="G3409" s="74"/>
      <c r="H3409" s="74"/>
      <c r="I3409" s="74"/>
      <c r="J3409" s="78"/>
      <c r="K3409" s="78"/>
      <c r="L3409" s="124" t="str">
        <f>IF($G3409=0,"-",VLOOKUP($G3409,Nomenclator!$B$6:$G$1000,3,0))</f>
        <v>-</v>
      </c>
      <c r="M3409" s="124" t="str">
        <f>IF($G3409=0,"-",VLOOKUP($G3409,Nomenclator!$B$6:$G$1000,4,0))</f>
        <v>-</v>
      </c>
      <c r="N3409" s="124" t="str">
        <f>IF($G3409=0,"-",VLOOKUP($G3409,Nomenclator!$B$6:$G$1000,6,0))</f>
        <v>-</v>
      </c>
      <c r="O3409" s="74"/>
      <c r="P3409" s="74"/>
    </row>
    <row r="3410" spans="1:16" x14ac:dyDescent="0.2">
      <c r="A3410" s="73" t="str">
        <f t="shared" si="53"/>
        <v>-</v>
      </c>
      <c r="B3410" s="75"/>
      <c r="C3410" s="74"/>
      <c r="D3410" s="74"/>
      <c r="E3410" s="74"/>
      <c r="F3410" s="74"/>
      <c r="G3410" s="74"/>
      <c r="H3410" s="74"/>
      <c r="I3410" s="74"/>
      <c r="J3410" s="78"/>
      <c r="K3410" s="78"/>
      <c r="L3410" s="124" t="str">
        <f>IF($G3410=0,"-",VLOOKUP($G3410,Nomenclator!$B$6:$G$1000,3,0))</f>
        <v>-</v>
      </c>
      <c r="M3410" s="124" t="str">
        <f>IF($G3410=0,"-",VLOOKUP($G3410,Nomenclator!$B$6:$G$1000,4,0))</f>
        <v>-</v>
      </c>
      <c r="N3410" s="124" t="str">
        <f>IF($G3410=0,"-",VLOOKUP($G3410,Nomenclator!$B$6:$G$1000,6,0))</f>
        <v>-</v>
      </c>
      <c r="O3410" s="74"/>
      <c r="P3410" s="74"/>
    </row>
    <row r="3411" spans="1:16" x14ac:dyDescent="0.2">
      <c r="A3411" s="73" t="str">
        <f t="shared" si="53"/>
        <v>-</v>
      </c>
      <c r="B3411" s="75"/>
      <c r="C3411" s="74"/>
      <c r="D3411" s="74"/>
      <c r="E3411" s="74"/>
      <c r="F3411" s="74"/>
      <c r="G3411" s="74"/>
      <c r="H3411" s="74"/>
      <c r="I3411" s="74"/>
      <c r="J3411" s="78"/>
      <c r="K3411" s="78"/>
      <c r="L3411" s="124" t="str">
        <f>IF($G3411=0,"-",VLOOKUP($G3411,Nomenclator!$B$6:$G$1000,3,0))</f>
        <v>-</v>
      </c>
      <c r="M3411" s="124" t="str">
        <f>IF($G3411=0,"-",VLOOKUP($G3411,Nomenclator!$B$6:$G$1000,4,0))</f>
        <v>-</v>
      </c>
      <c r="N3411" s="124" t="str">
        <f>IF($G3411=0,"-",VLOOKUP($G3411,Nomenclator!$B$6:$G$1000,6,0))</f>
        <v>-</v>
      </c>
      <c r="O3411" s="74"/>
      <c r="P3411" s="74"/>
    </row>
    <row r="3412" spans="1:16" x14ac:dyDescent="0.2">
      <c r="A3412" s="73" t="str">
        <f t="shared" si="53"/>
        <v>-</v>
      </c>
      <c r="B3412" s="75"/>
      <c r="C3412" s="74"/>
      <c r="D3412" s="74"/>
      <c r="E3412" s="74"/>
      <c r="F3412" s="74"/>
      <c r="G3412" s="74"/>
      <c r="H3412" s="74"/>
      <c r="I3412" s="74"/>
      <c r="J3412" s="78"/>
      <c r="K3412" s="78"/>
      <c r="L3412" s="124" t="str">
        <f>IF($G3412=0,"-",VLOOKUP($G3412,Nomenclator!$B$6:$G$1000,3,0))</f>
        <v>-</v>
      </c>
      <c r="M3412" s="124" t="str">
        <f>IF($G3412=0,"-",VLOOKUP($G3412,Nomenclator!$B$6:$G$1000,4,0))</f>
        <v>-</v>
      </c>
      <c r="N3412" s="124" t="str">
        <f>IF($G3412=0,"-",VLOOKUP($G3412,Nomenclator!$B$6:$G$1000,6,0))</f>
        <v>-</v>
      </c>
      <c r="O3412" s="74"/>
      <c r="P3412" s="74"/>
    </row>
    <row r="3413" spans="1:16" x14ac:dyDescent="0.2">
      <c r="A3413" s="73" t="str">
        <f t="shared" si="53"/>
        <v>-</v>
      </c>
      <c r="B3413" s="75"/>
      <c r="C3413" s="74"/>
      <c r="D3413" s="74"/>
      <c r="E3413" s="74"/>
      <c r="F3413" s="74"/>
      <c r="G3413" s="74"/>
      <c r="H3413" s="74"/>
      <c r="I3413" s="74"/>
      <c r="J3413" s="78"/>
      <c r="K3413" s="78"/>
      <c r="L3413" s="124" t="str">
        <f>IF($G3413=0,"-",VLOOKUP($G3413,Nomenclator!$B$6:$G$1000,3,0))</f>
        <v>-</v>
      </c>
      <c r="M3413" s="124" t="str">
        <f>IF($G3413=0,"-",VLOOKUP($G3413,Nomenclator!$B$6:$G$1000,4,0))</f>
        <v>-</v>
      </c>
      <c r="N3413" s="124" t="str">
        <f>IF($G3413=0,"-",VLOOKUP($G3413,Nomenclator!$B$6:$G$1000,6,0))</f>
        <v>-</v>
      </c>
      <c r="O3413" s="74"/>
      <c r="P3413" s="74"/>
    </row>
    <row r="3414" spans="1:16" x14ac:dyDescent="0.2">
      <c r="A3414" s="73" t="str">
        <f t="shared" si="53"/>
        <v>-</v>
      </c>
      <c r="B3414" s="75"/>
      <c r="C3414" s="74"/>
      <c r="D3414" s="74"/>
      <c r="E3414" s="74"/>
      <c r="F3414" s="74"/>
      <c r="G3414" s="74"/>
      <c r="H3414" s="74"/>
      <c r="I3414" s="74"/>
      <c r="J3414" s="78"/>
      <c r="K3414" s="78"/>
      <c r="L3414" s="124" t="str">
        <f>IF($G3414=0,"-",VLOOKUP($G3414,Nomenclator!$B$6:$G$1000,3,0))</f>
        <v>-</v>
      </c>
      <c r="M3414" s="124" t="str">
        <f>IF($G3414=0,"-",VLOOKUP($G3414,Nomenclator!$B$6:$G$1000,4,0))</f>
        <v>-</v>
      </c>
      <c r="N3414" s="124" t="str">
        <f>IF($G3414=0,"-",VLOOKUP($G3414,Nomenclator!$B$6:$G$1000,6,0))</f>
        <v>-</v>
      </c>
      <c r="O3414" s="74"/>
      <c r="P3414" s="74"/>
    </row>
    <row r="3415" spans="1:16" x14ac:dyDescent="0.2">
      <c r="A3415" s="73" t="str">
        <f t="shared" si="53"/>
        <v>-</v>
      </c>
      <c r="B3415" s="75"/>
      <c r="C3415" s="74"/>
      <c r="D3415" s="74"/>
      <c r="E3415" s="74"/>
      <c r="F3415" s="74"/>
      <c r="G3415" s="74"/>
      <c r="H3415" s="74"/>
      <c r="I3415" s="74"/>
      <c r="J3415" s="78"/>
      <c r="K3415" s="78"/>
      <c r="L3415" s="124" t="str">
        <f>IF($G3415=0,"-",VLOOKUP($G3415,Nomenclator!$B$6:$G$1000,3,0))</f>
        <v>-</v>
      </c>
      <c r="M3415" s="124" t="str">
        <f>IF($G3415=0,"-",VLOOKUP($G3415,Nomenclator!$B$6:$G$1000,4,0))</f>
        <v>-</v>
      </c>
      <c r="N3415" s="124" t="str">
        <f>IF($G3415=0,"-",VLOOKUP($G3415,Nomenclator!$B$6:$G$1000,6,0))</f>
        <v>-</v>
      </c>
      <c r="O3415" s="74"/>
      <c r="P3415" s="74"/>
    </row>
    <row r="3416" spans="1:16" x14ac:dyDescent="0.2">
      <c r="A3416" s="73" t="str">
        <f t="shared" si="53"/>
        <v>-</v>
      </c>
      <c r="B3416" s="75"/>
      <c r="C3416" s="74"/>
      <c r="D3416" s="74"/>
      <c r="E3416" s="74"/>
      <c r="F3416" s="74"/>
      <c r="G3416" s="74"/>
      <c r="H3416" s="74"/>
      <c r="I3416" s="74"/>
      <c r="J3416" s="78"/>
      <c r="K3416" s="78"/>
      <c r="L3416" s="124" t="str">
        <f>IF($G3416=0,"-",VLOOKUP($G3416,Nomenclator!$B$6:$G$1000,3,0))</f>
        <v>-</v>
      </c>
      <c r="M3416" s="124" t="str">
        <f>IF($G3416=0,"-",VLOOKUP($G3416,Nomenclator!$B$6:$G$1000,4,0))</f>
        <v>-</v>
      </c>
      <c r="N3416" s="124" t="str">
        <f>IF($G3416=0,"-",VLOOKUP($G3416,Nomenclator!$B$6:$G$1000,6,0))</f>
        <v>-</v>
      </c>
      <c r="O3416" s="74"/>
      <c r="P3416" s="74"/>
    </row>
    <row r="3417" spans="1:16" x14ac:dyDescent="0.2">
      <c r="A3417" s="73" t="str">
        <f t="shared" si="53"/>
        <v>-</v>
      </c>
      <c r="B3417" s="75"/>
      <c r="C3417" s="74"/>
      <c r="D3417" s="74"/>
      <c r="E3417" s="74"/>
      <c r="F3417" s="74"/>
      <c r="G3417" s="74"/>
      <c r="H3417" s="74"/>
      <c r="I3417" s="74"/>
      <c r="J3417" s="78"/>
      <c r="K3417" s="78"/>
      <c r="L3417" s="124" t="str">
        <f>IF($G3417=0,"-",VLOOKUP($G3417,Nomenclator!$B$6:$G$1000,3,0))</f>
        <v>-</v>
      </c>
      <c r="M3417" s="124" t="str">
        <f>IF($G3417=0,"-",VLOOKUP($G3417,Nomenclator!$B$6:$G$1000,4,0))</f>
        <v>-</v>
      </c>
      <c r="N3417" s="124" t="str">
        <f>IF($G3417=0,"-",VLOOKUP($G3417,Nomenclator!$B$6:$G$1000,6,0))</f>
        <v>-</v>
      </c>
      <c r="O3417" s="74"/>
      <c r="P3417" s="74"/>
    </row>
    <row r="3418" spans="1:16" x14ac:dyDescent="0.2">
      <c r="A3418" s="73" t="str">
        <f t="shared" si="53"/>
        <v>-</v>
      </c>
      <c r="B3418" s="75"/>
      <c r="C3418" s="74"/>
      <c r="D3418" s="74"/>
      <c r="E3418" s="74"/>
      <c r="F3418" s="74"/>
      <c r="G3418" s="74"/>
      <c r="H3418" s="74"/>
      <c r="I3418" s="74"/>
      <c r="J3418" s="78"/>
      <c r="K3418" s="78"/>
      <c r="L3418" s="124" t="str">
        <f>IF($G3418=0,"-",VLOOKUP($G3418,Nomenclator!$B$6:$G$1000,3,0))</f>
        <v>-</v>
      </c>
      <c r="M3418" s="124" t="str">
        <f>IF($G3418=0,"-",VLOOKUP($G3418,Nomenclator!$B$6:$G$1000,4,0))</f>
        <v>-</v>
      </c>
      <c r="N3418" s="124" t="str">
        <f>IF($G3418=0,"-",VLOOKUP($G3418,Nomenclator!$B$6:$G$1000,6,0))</f>
        <v>-</v>
      </c>
      <c r="O3418" s="74"/>
      <c r="P3418" s="74"/>
    </row>
    <row r="3419" spans="1:16" x14ac:dyDescent="0.2">
      <c r="A3419" s="73" t="str">
        <f t="shared" si="53"/>
        <v>-</v>
      </c>
      <c r="B3419" s="75"/>
      <c r="C3419" s="74"/>
      <c r="D3419" s="74"/>
      <c r="E3419" s="74"/>
      <c r="F3419" s="74"/>
      <c r="G3419" s="74"/>
      <c r="H3419" s="74"/>
      <c r="I3419" s="74"/>
      <c r="J3419" s="78"/>
      <c r="K3419" s="78"/>
      <c r="L3419" s="124" t="str">
        <f>IF($G3419=0,"-",VLOOKUP($G3419,Nomenclator!$B$6:$G$1000,3,0))</f>
        <v>-</v>
      </c>
      <c r="M3419" s="124" t="str">
        <f>IF($G3419=0,"-",VLOOKUP($G3419,Nomenclator!$B$6:$G$1000,4,0))</f>
        <v>-</v>
      </c>
      <c r="N3419" s="124" t="str">
        <f>IF($G3419=0,"-",VLOOKUP($G3419,Nomenclator!$B$6:$G$1000,6,0))</f>
        <v>-</v>
      </c>
      <c r="O3419" s="74"/>
      <c r="P3419" s="74"/>
    </row>
    <row r="3420" spans="1:16" x14ac:dyDescent="0.2">
      <c r="A3420" s="73" t="str">
        <f t="shared" si="53"/>
        <v>-</v>
      </c>
      <c r="B3420" s="75"/>
      <c r="C3420" s="74"/>
      <c r="D3420" s="74"/>
      <c r="E3420" s="74"/>
      <c r="F3420" s="74"/>
      <c r="G3420" s="74"/>
      <c r="H3420" s="74"/>
      <c r="I3420" s="74"/>
      <c r="J3420" s="78"/>
      <c r="K3420" s="78"/>
      <c r="L3420" s="124" t="str">
        <f>IF($G3420=0,"-",VLOOKUP($G3420,Nomenclator!$B$6:$G$1000,3,0))</f>
        <v>-</v>
      </c>
      <c r="M3420" s="124" t="str">
        <f>IF($G3420=0,"-",VLOOKUP($G3420,Nomenclator!$B$6:$G$1000,4,0))</f>
        <v>-</v>
      </c>
      <c r="N3420" s="124" t="str">
        <f>IF($G3420=0,"-",VLOOKUP($G3420,Nomenclator!$B$6:$G$1000,6,0))</f>
        <v>-</v>
      </c>
      <c r="O3420" s="74"/>
      <c r="P3420" s="74"/>
    </row>
    <row r="3421" spans="1:16" x14ac:dyDescent="0.2">
      <c r="A3421" s="73" t="str">
        <f t="shared" si="53"/>
        <v>-</v>
      </c>
      <c r="B3421" s="75"/>
      <c r="C3421" s="74"/>
      <c r="D3421" s="74"/>
      <c r="E3421" s="74"/>
      <c r="F3421" s="74"/>
      <c r="G3421" s="74"/>
      <c r="H3421" s="74"/>
      <c r="I3421" s="74"/>
      <c r="J3421" s="78"/>
      <c r="K3421" s="78"/>
      <c r="L3421" s="124" t="str">
        <f>IF($G3421=0,"-",VLOOKUP($G3421,Nomenclator!$B$6:$G$1000,3,0))</f>
        <v>-</v>
      </c>
      <c r="M3421" s="124" t="str">
        <f>IF($G3421=0,"-",VLOOKUP($G3421,Nomenclator!$B$6:$G$1000,4,0))</f>
        <v>-</v>
      </c>
      <c r="N3421" s="124" t="str">
        <f>IF($G3421=0,"-",VLOOKUP($G3421,Nomenclator!$B$6:$G$1000,6,0))</f>
        <v>-</v>
      </c>
      <c r="O3421" s="74"/>
      <c r="P3421" s="74"/>
    </row>
    <row r="3422" spans="1:16" x14ac:dyDescent="0.2">
      <c r="A3422" s="73" t="str">
        <f t="shared" si="53"/>
        <v>-</v>
      </c>
      <c r="B3422" s="75"/>
      <c r="C3422" s="74"/>
      <c r="D3422" s="74"/>
      <c r="E3422" s="74"/>
      <c r="F3422" s="74"/>
      <c r="G3422" s="74"/>
      <c r="H3422" s="74"/>
      <c r="I3422" s="74"/>
      <c r="J3422" s="78"/>
      <c r="K3422" s="78"/>
      <c r="L3422" s="124" t="str">
        <f>IF($G3422=0,"-",VLOOKUP($G3422,Nomenclator!$B$6:$G$1000,3,0))</f>
        <v>-</v>
      </c>
      <c r="M3422" s="124" t="str">
        <f>IF($G3422=0,"-",VLOOKUP($G3422,Nomenclator!$B$6:$G$1000,4,0))</f>
        <v>-</v>
      </c>
      <c r="N3422" s="124" t="str">
        <f>IF($G3422=0,"-",VLOOKUP($G3422,Nomenclator!$B$6:$G$1000,6,0))</f>
        <v>-</v>
      </c>
      <c r="O3422" s="74"/>
      <c r="P3422" s="74"/>
    </row>
    <row r="3423" spans="1:16" x14ac:dyDescent="0.2">
      <c r="A3423" s="73" t="str">
        <f t="shared" si="53"/>
        <v>-</v>
      </c>
      <c r="B3423" s="75"/>
      <c r="C3423" s="74"/>
      <c r="D3423" s="74"/>
      <c r="E3423" s="74"/>
      <c r="F3423" s="74"/>
      <c r="G3423" s="74"/>
      <c r="H3423" s="74"/>
      <c r="I3423" s="74"/>
      <c r="J3423" s="78"/>
      <c r="K3423" s="78"/>
      <c r="L3423" s="124" t="str">
        <f>IF($G3423=0,"-",VLOOKUP($G3423,Nomenclator!$B$6:$G$1000,3,0))</f>
        <v>-</v>
      </c>
      <c r="M3423" s="124" t="str">
        <f>IF($G3423=0,"-",VLOOKUP($G3423,Nomenclator!$B$6:$G$1000,4,0))</f>
        <v>-</v>
      </c>
      <c r="N3423" s="124" t="str">
        <f>IF($G3423=0,"-",VLOOKUP($G3423,Nomenclator!$B$6:$G$1000,6,0))</f>
        <v>-</v>
      </c>
      <c r="O3423" s="74"/>
      <c r="P3423" s="74"/>
    </row>
    <row r="3424" spans="1:16" x14ac:dyDescent="0.2">
      <c r="A3424" s="73" t="str">
        <f t="shared" si="53"/>
        <v>-</v>
      </c>
      <c r="B3424" s="75"/>
      <c r="C3424" s="74"/>
      <c r="D3424" s="74"/>
      <c r="E3424" s="74"/>
      <c r="F3424" s="74"/>
      <c r="G3424" s="74"/>
      <c r="H3424" s="74"/>
      <c r="I3424" s="74"/>
      <c r="J3424" s="78"/>
      <c r="K3424" s="78"/>
      <c r="L3424" s="124" t="str">
        <f>IF($G3424=0,"-",VLOOKUP($G3424,Nomenclator!$B$6:$G$1000,3,0))</f>
        <v>-</v>
      </c>
      <c r="M3424" s="124" t="str">
        <f>IF($G3424=0,"-",VLOOKUP($G3424,Nomenclator!$B$6:$G$1000,4,0))</f>
        <v>-</v>
      </c>
      <c r="N3424" s="124" t="str">
        <f>IF($G3424=0,"-",VLOOKUP($G3424,Nomenclator!$B$6:$G$1000,6,0))</f>
        <v>-</v>
      </c>
      <c r="O3424" s="74"/>
      <c r="P3424" s="74"/>
    </row>
    <row r="3425" spans="1:16" x14ac:dyDescent="0.2">
      <c r="A3425" s="73" t="str">
        <f t="shared" si="53"/>
        <v>-</v>
      </c>
      <c r="B3425" s="75"/>
      <c r="C3425" s="74"/>
      <c r="D3425" s="74"/>
      <c r="E3425" s="74"/>
      <c r="F3425" s="74"/>
      <c r="G3425" s="74"/>
      <c r="H3425" s="74"/>
      <c r="I3425" s="74"/>
      <c r="J3425" s="78"/>
      <c r="K3425" s="78"/>
      <c r="L3425" s="124" t="str">
        <f>IF($G3425=0,"-",VLOOKUP($G3425,Nomenclator!$B$6:$G$1000,3,0))</f>
        <v>-</v>
      </c>
      <c r="M3425" s="124" t="str">
        <f>IF($G3425=0,"-",VLOOKUP($G3425,Nomenclator!$B$6:$G$1000,4,0))</f>
        <v>-</v>
      </c>
      <c r="N3425" s="124" t="str">
        <f>IF($G3425=0,"-",VLOOKUP($G3425,Nomenclator!$B$6:$G$1000,6,0))</f>
        <v>-</v>
      </c>
      <c r="O3425" s="74"/>
      <c r="P3425" s="74"/>
    </row>
    <row r="3426" spans="1:16" x14ac:dyDescent="0.2">
      <c r="A3426" s="73" t="str">
        <f t="shared" si="53"/>
        <v>-</v>
      </c>
      <c r="B3426" s="75"/>
      <c r="C3426" s="74"/>
      <c r="D3426" s="74"/>
      <c r="E3426" s="74"/>
      <c r="F3426" s="74"/>
      <c r="G3426" s="74"/>
      <c r="H3426" s="74"/>
      <c r="I3426" s="74"/>
      <c r="J3426" s="78"/>
      <c r="K3426" s="78"/>
      <c r="L3426" s="124" t="str">
        <f>IF($G3426=0,"-",VLOOKUP($G3426,Nomenclator!$B$6:$G$1000,3,0))</f>
        <v>-</v>
      </c>
      <c r="M3426" s="124" t="str">
        <f>IF($G3426=0,"-",VLOOKUP($G3426,Nomenclator!$B$6:$G$1000,4,0))</f>
        <v>-</v>
      </c>
      <c r="N3426" s="124" t="str">
        <f>IF($G3426=0,"-",VLOOKUP($G3426,Nomenclator!$B$6:$G$1000,6,0))</f>
        <v>-</v>
      </c>
      <c r="O3426" s="74"/>
      <c r="P3426" s="74"/>
    </row>
    <row r="3427" spans="1:16" x14ac:dyDescent="0.2">
      <c r="A3427" s="73" t="str">
        <f t="shared" si="53"/>
        <v>-</v>
      </c>
      <c r="B3427" s="75"/>
      <c r="C3427" s="74"/>
      <c r="D3427" s="74"/>
      <c r="E3427" s="74"/>
      <c r="F3427" s="74"/>
      <c r="G3427" s="74"/>
      <c r="H3427" s="74"/>
      <c r="I3427" s="74"/>
      <c r="J3427" s="78"/>
      <c r="K3427" s="78"/>
      <c r="L3427" s="124" t="str">
        <f>IF($G3427=0,"-",VLOOKUP($G3427,Nomenclator!$B$6:$G$1000,3,0))</f>
        <v>-</v>
      </c>
      <c r="M3427" s="124" t="str">
        <f>IF($G3427=0,"-",VLOOKUP($G3427,Nomenclator!$B$6:$G$1000,4,0))</f>
        <v>-</v>
      </c>
      <c r="N3427" s="124" t="str">
        <f>IF($G3427=0,"-",VLOOKUP($G3427,Nomenclator!$B$6:$G$1000,6,0))</f>
        <v>-</v>
      </c>
      <c r="O3427" s="74"/>
      <c r="P3427" s="74"/>
    </row>
    <row r="3428" spans="1:16" x14ac:dyDescent="0.2">
      <c r="A3428" s="73" t="str">
        <f t="shared" si="53"/>
        <v>-</v>
      </c>
      <c r="B3428" s="75"/>
      <c r="C3428" s="74"/>
      <c r="D3428" s="74"/>
      <c r="E3428" s="74"/>
      <c r="F3428" s="74"/>
      <c r="G3428" s="74"/>
      <c r="H3428" s="74"/>
      <c r="I3428" s="74"/>
      <c r="J3428" s="78"/>
      <c r="K3428" s="78"/>
      <c r="L3428" s="124" t="str">
        <f>IF($G3428=0,"-",VLOOKUP($G3428,Nomenclator!$B$6:$G$1000,3,0))</f>
        <v>-</v>
      </c>
      <c r="M3428" s="124" t="str">
        <f>IF($G3428=0,"-",VLOOKUP($G3428,Nomenclator!$B$6:$G$1000,4,0))</f>
        <v>-</v>
      </c>
      <c r="N3428" s="124" t="str">
        <f>IF($G3428=0,"-",VLOOKUP($G3428,Nomenclator!$B$6:$G$1000,6,0))</f>
        <v>-</v>
      </c>
      <c r="O3428" s="74"/>
      <c r="P3428" s="74"/>
    </row>
    <row r="3429" spans="1:16" x14ac:dyDescent="0.2">
      <c r="A3429" s="73" t="str">
        <f t="shared" si="53"/>
        <v>-</v>
      </c>
      <c r="B3429" s="75"/>
      <c r="C3429" s="74"/>
      <c r="D3429" s="74"/>
      <c r="E3429" s="74"/>
      <c r="F3429" s="74"/>
      <c r="G3429" s="74"/>
      <c r="H3429" s="74"/>
      <c r="I3429" s="74"/>
      <c r="J3429" s="78"/>
      <c r="K3429" s="78"/>
      <c r="L3429" s="124" t="str">
        <f>IF($G3429=0,"-",VLOOKUP($G3429,Nomenclator!$B$6:$G$1000,3,0))</f>
        <v>-</v>
      </c>
      <c r="M3429" s="124" t="str">
        <f>IF($G3429=0,"-",VLOOKUP($G3429,Nomenclator!$B$6:$G$1000,4,0))</f>
        <v>-</v>
      </c>
      <c r="N3429" s="124" t="str">
        <f>IF($G3429=0,"-",VLOOKUP($G3429,Nomenclator!$B$6:$G$1000,6,0))</f>
        <v>-</v>
      </c>
      <c r="O3429" s="74"/>
      <c r="P3429" s="74"/>
    </row>
    <row r="3430" spans="1:16" x14ac:dyDescent="0.2">
      <c r="A3430" s="73" t="str">
        <f t="shared" si="53"/>
        <v>-</v>
      </c>
      <c r="B3430" s="75"/>
      <c r="C3430" s="74"/>
      <c r="D3430" s="74"/>
      <c r="E3430" s="74"/>
      <c r="F3430" s="74"/>
      <c r="G3430" s="74"/>
      <c r="H3430" s="74"/>
      <c r="I3430" s="74"/>
      <c r="J3430" s="78"/>
      <c r="K3430" s="78"/>
      <c r="L3430" s="124" t="str">
        <f>IF($G3430=0,"-",VLOOKUP($G3430,Nomenclator!$B$6:$G$1000,3,0))</f>
        <v>-</v>
      </c>
      <c r="M3430" s="124" t="str">
        <f>IF($G3430=0,"-",VLOOKUP($G3430,Nomenclator!$B$6:$G$1000,4,0))</f>
        <v>-</v>
      </c>
      <c r="N3430" s="124" t="str">
        <f>IF($G3430=0,"-",VLOOKUP($G3430,Nomenclator!$B$6:$G$1000,6,0))</f>
        <v>-</v>
      </c>
      <c r="O3430" s="74"/>
      <c r="P3430" s="74"/>
    </row>
    <row r="3431" spans="1:16" x14ac:dyDescent="0.2">
      <c r="A3431" s="73" t="str">
        <f t="shared" si="53"/>
        <v>-</v>
      </c>
      <c r="B3431" s="75"/>
      <c r="C3431" s="74"/>
      <c r="D3431" s="74"/>
      <c r="E3431" s="74"/>
      <c r="F3431" s="74"/>
      <c r="G3431" s="74"/>
      <c r="H3431" s="74"/>
      <c r="I3431" s="74"/>
      <c r="J3431" s="78"/>
      <c r="K3431" s="78"/>
      <c r="L3431" s="124" t="str">
        <f>IF($G3431=0,"-",VLOOKUP($G3431,Nomenclator!$B$6:$G$1000,3,0))</f>
        <v>-</v>
      </c>
      <c r="M3431" s="124" t="str">
        <f>IF($G3431=0,"-",VLOOKUP($G3431,Nomenclator!$B$6:$G$1000,4,0))</f>
        <v>-</v>
      </c>
      <c r="N3431" s="124" t="str">
        <f>IF($G3431=0,"-",VLOOKUP($G3431,Nomenclator!$B$6:$G$1000,6,0))</f>
        <v>-</v>
      </c>
      <c r="O3431" s="74"/>
      <c r="P3431" s="74"/>
    </row>
    <row r="3432" spans="1:16" x14ac:dyDescent="0.2">
      <c r="A3432" s="73" t="str">
        <f t="shared" si="53"/>
        <v>-</v>
      </c>
      <c r="B3432" s="75"/>
      <c r="C3432" s="74"/>
      <c r="D3432" s="74"/>
      <c r="E3432" s="74"/>
      <c r="F3432" s="74"/>
      <c r="G3432" s="74"/>
      <c r="H3432" s="74"/>
      <c r="I3432" s="74"/>
      <c r="J3432" s="78"/>
      <c r="K3432" s="78"/>
      <c r="L3432" s="124" t="str">
        <f>IF($G3432=0,"-",VLOOKUP($G3432,Nomenclator!$B$6:$G$1000,3,0))</f>
        <v>-</v>
      </c>
      <c r="M3432" s="124" t="str">
        <f>IF($G3432=0,"-",VLOOKUP($G3432,Nomenclator!$B$6:$G$1000,4,0))</f>
        <v>-</v>
      </c>
      <c r="N3432" s="124" t="str">
        <f>IF($G3432=0,"-",VLOOKUP($G3432,Nomenclator!$B$6:$G$1000,6,0))</f>
        <v>-</v>
      </c>
      <c r="O3432" s="74"/>
      <c r="P3432" s="74"/>
    </row>
    <row r="3433" spans="1:16" x14ac:dyDescent="0.2">
      <c r="A3433" s="73" t="str">
        <f t="shared" si="53"/>
        <v>-</v>
      </c>
      <c r="B3433" s="75"/>
      <c r="C3433" s="74"/>
      <c r="D3433" s="74"/>
      <c r="E3433" s="74"/>
      <c r="F3433" s="74"/>
      <c r="G3433" s="74"/>
      <c r="H3433" s="74"/>
      <c r="I3433" s="74"/>
      <c r="J3433" s="78"/>
      <c r="K3433" s="78"/>
      <c r="L3433" s="124" t="str">
        <f>IF($G3433=0,"-",VLOOKUP($G3433,Nomenclator!$B$6:$G$1000,3,0))</f>
        <v>-</v>
      </c>
      <c r="M3433" s="124" t="str">
        <f>IF($G3433=0,"-",VLOOKUP($G3433,Nomenclator!$B$6:$G$1000,4,0))</f>
        <v>-</v>
      </c>
      <c r="N3433" s="124" t="str">
        <f>IF($G3433=0,"-",VLOOKUP($G3433,Nomenclator!$B$6:$G$1000,6,0))</f>
        <v>-</v>
      </c>
      <c r="O3433" s="74"/>
      <c r="P3433" s="74"/>
    </row>
    <row r="3434" spans="1:16" x14ac:dyDescent="0.2">
      <c r="A3434" s="73" t="str">
        <f t="shared" si="53"/>
        <v>-</v>
      </c>
      <c r="B3434" s="75"/>
      <c r="C3434" s="74"/>
      <c r="D3434" s="74"/>
      <c r="E3434" s="74"/>
      <c r="F3434" s="74"/>
      <c r="G3434" s="74"/>
      <c r="H3434" s="74"/>
      <c r="I3434" s="74"/>
      <c r="J3434" s="78"/>
      <c r="K3434" s="78"/>
      <c r="L3434" s="124" t="str">
        <f>IF($G3434=0,"-",VLOOKUP($G3434,Nomenclator!$B$6:$G$1000,3,0))</f>
        <v>-</v>
      </c>
      <c r="M3434" s="124" t="str">
        <f>IF($G3434=0,"-",VLOOKUP($G3434,Nomenclator!$B$6:$G$1000,4,0))</f>
        <v>-</v>
      </c>
      <c r="N3434" s="124" t="str">
        <f>IF($G3434=0,"-",VLOOKUP($G3434,Nomenclator!$B$6:$G$1000,6,0))</f>
        <v>-</v>
      </c>
      <c r="O3434" s="74"/>
      <c r="P3434" s="74"/>
    </row>
    <row r="3435" spans="1:16" x14ac:dyDescent="0.2">
      <c r="A3435" s="73" t="str">
        <f t="shared" si="53"/>
        <v>-</v>
      </c>
      <c r="B3435" s="75"/>
      <c r="C3435" s="74"/>
      <c r="D3435" s="74"/>
      <c r="E3435" s="74"/>
      <c r="F3435" s="74"/>
      <c r="G3435" s="74"/>
      <c r="H3435" s="74"/>
      <c r="I3435" s="74"/>
      <c r="J3435" s="78"/>
      <c r="K3435" s="78"/>
      <c r="L3435" s="124" t="str">
        <f>IF($G3435=0,"-",VLOOKUP($G3435,Nomenclator!$B$6:$G$1000,3,0))</f>
        <v>-</v>
      </c>
      <c r="M3435" s="124" t="str">
        <f>IF($G3435=0,"-",VLOOKUP($G3435,Nomenclator!$B$6:$G$1000,4,0))</f>
        <v>-</v>
      </c>
      <c r="N3435" s="124" t="str">
        <f>IF($G3435=0,"-",VLOOKUP($G3435,Nomenclator!$B$6:$G$1000,6,0))</f>
        <v>-</v>
      </c>
      <c r="O3435" s="74"/>
      <c r="P3435" s="74"/>
    </row>
    <row r="3436" spans="1:16" x14ac:dyDescent="0.2">
      <c r="A3436" s="73" t="str">
        <f t="shared" si="53"/>
        <v>-</v>
      </c>
      <c r="B3436" s="75"/>
      <c r="C3436" s="74"/>
      <c r="D3436" s="74"/>
      <c r="E3436" s="74"/>
      <c r="F3436" s="74"/>
      <c r="G3436" s="74"/>
      <c r="H3436" s="74"/>
      <c r="I3436" s="74"/>
      <c r="J3436" s="78"/>
      <c r="K3436" s="78"/>
      <c r="L3436" s="124" t="str">
        <f>IF($G3436=0,"-",VLOOKUP($G3436,Nomenclator!$B$6:$G$1000,3,0))</f>
        <v>-</v>
      </c>
      <c r="M3436" s="124" t="str">
        <f>IF($G3436=0,"-",VLOOKUP($G3436,Nomenclator!$B$6:$G$1000,4,0))</f>
        <v>-</v>
      </c>
      <c r="N3436" s="124" t="str">
        <f>IF($G3436=0,"-",VLOOKUP($G3436,Nomenclator!$B$6:$G$1000,6,0))</f>
        <v>-</v>
      </c>
      <c r="O3436" s="74"/>
      <c r="P3436" s="74"/>
    </row>
    <row r="3437" spans="1:16" x14ac:dyDescent="0.2">
      <c r="A3437" s="73" t="str">
        <f t="shared" si="53"/>
        <v>-</v>
      </c>
      <c r="B3437" s="75"/>
      <c r="C3437" s="74"/>
      <c r="D3437" s="74"/>
      <c r="E3437" s="74"/>
      <c r="F3437" s="74"/>
      <c r="G3437" s="74"/>
      <c r="H3437" s="74"/>
      <c r="I3437" s="74"/>
      <c r="J3437" s="78"/>
      <c r="K3437" s="78"/>
      <c r="L3437" s="124" t="str">
        <f>IF($G3437=0,"-",VLOOKUP($G3437,Nomenclator!$B$6:$G$1000,3,0))</f>
        <v>-</v>
      </c>
      <c r="M3437" s="124" t="str">
        <f>IF($G3437=0,"-",VLOOKUP($G3437,Nomenclator!$B$6:$G$1000,4,0))</f>
        <v>-</v>
      </c>
      <c r="N3437" s="124" t="str">
        <f>IF($G3437=0,"-",VLOOKUP($G3437,Nomenclator!$B$6:$G$1000,6,0))</f>
        <v>-</v>
      </c>
      <c r="O3437" s="74"/>
      <c r="P3437" s="74"/>
    </row>
    <row r="3438" spans="1:16" x14ac:dyDescent="0.2">
      <c r="A3438" s="73" t="str">
        <f t="shared" si="53"/>
        <v>-</v>
      </c>
      <c r="B3438" s="75"/>
      <c r="C3438" s="74"/>
      <c r="D3438" s="74"/>
      <c r="E3438" s="74"/>
      <c r="F3438" s="74"/>
      <c r="G3438" s="74"/>
      <c r="H3438" s="74"/>
      <c r="I3438" s="74"/>
      <c r="J3438" s="78"/>
      <c r="K3438" s="78"/>
      <c r="L3438" s="124" t="str">
        <f>IF($G3438=0,"-",VLOOKUP($G3438,Nomenclator!$B$6:$G$1000,3,0))</f>
        <v>-</v>
      </c>
      <c r="M3438" s="124" t="str">
        <f>IF($G3438=0,"-",VLOOKUP($G3438,Nomenclator!$B$6:$G$1000,4,0))</f>
        <v>-</v>
      </c>
      <c r="N3438" s="124" t="str">
        <f>IF($G3438=0,"-",VLOOKUP($G3438,Nomenclator!$B$6:$G$1000,6,0))</f>
        <v>-</v>
      </c>
      <c r="O3438" s="74"/>
      <c r="P3438" s="74"/>
    </row>
    <row r="3439" spans="1:16" x14ac:dyDescent="0.2">
      <c r="A3439" s="73" t="str">
        <f t="shared" si="53"/>
        <v>-</v>
      </c>
      <c r="B3439" s="75"/>
      <c r="C3439" s="74"/>
      <c r="D3439" s="74"/>
      <c r="E3439" s="74"/>
      <c r="F3439" s="74"/>
      <c r="G3439" s="74"/>
      <c r="H3439" s="74"/>
      <c r="I3439" s="74"/>
      <c r="J3439" s="78"/>
      <c r="K3439" s="78"/>
      <c r="L3439" s="124" t="str">
        <f>IF($G3439=0,"-",VLOOKUP($G3439,Nomenclator!$B$6:$G$1000,3,0))</f>
        <v>-</v>
      </c>
      <c r="M3439" s="124" t="str">
        <f>IF($G3439=0,"-",VLOOKUP($G3439,Nomenclator!$B$6:$G$1000,4,0))</f>
        <v>-</v>
      </c>
      <c r="N3439" s="124" t="str">
        <f>IF($G3439=0,"-",VLOOKUP($G3439,Nomenclator!$B$6:$G$1000,6,0))</f>
        <v>-</v>
      </c>
      <c r="O3439" s="74"/>
      <c r="P3439" s="74"/>
    </row>
    <row r="3440" spans="1:16" x14ac:dyDescent="0.2">
      <c r="A3440" s="73" t="str">
        <f t="shared" si="53"/>
        <v>-</v>
      </c>
      <c r="B3440" s="75"/>
      <c r="C3440" s="74"/>
      <c r="D3440" s="74"/>
      <c r="E3440" s="74"/>
      <c r="F3440" s="74"/>
      <c r="G3440" s="74"/>
      <c r="H3440" s="74"/>
      <c r="I3440" s="74"/>
      <c r="J3440" s="78"/>
      <c r="K3440" s="78"/>
      <c r="L3440" s="124" t="str">
        <f>IF($G3440=0,"-",VLOOKUP($G3440,Nomenclator!$B$6:$G$1000,3,0))</f>
        <v>-</v>
      </c>
      <c r="M3440" s="124" t="str">
        <f>IF($G3440=0,"-",VLOOKUP($G3440,Nomenclator!$B$6:$G$1000,4,0))</f>
        <v>-</v>
      </c>
      <c r="N3440" s="124" t="str">
        <f>IF($G3440=0,"-",VLOOKUP($G3440,Nomenclator!$B$6:$G$1000,6,0))</f>
        <v>-</v>
      </c>
      <c r="O3440" s="74"/>
      <c r="P3440" s="74"/>
    </row>
    <row r="3441" spans="1:16" x14ac:dyDescent="0.2">
      <c r="A3441" s="73" t="str">
        <f t="shared" si="53"/>
        <v>-</v>
      </c>
      <c r="B3441" s="75"/>
      <c r="C3441" s="74"/>
      <c r="D3441" s="74"/>
      <c r="E3441" s="74"/>
      <c r="F3441" s="74"/>
      <c r="G3441" s="74"/>
      <c r="H3441" s="74"/>
      <c r="I3441" s="74"/>
      <c r="J3441" s="78"/>
      <c r="K3441" s="78"/>
      <c r="L3441" s="124" t="str">
        <f>IF($G3441=0,"-",VLOOKUP($G3441,Nomenclator!$B$6:$G$1000,3,0))</f>
        <v>-</v>
      </c>
      <c r="M3441" s="124" t="str">
        <f>IF($G3441=0,"-",VLOOKUP($G3441,Nomenclator!$B$6:$G$1000,4,0))</f>
        <v>-</v>
      </c>
      <c r="N3441" s="124" t="str">
        <f>IF($G3441=0,"-",VLOOKUP($G3441,Nomenclator!$B$6:$G$1000,6,0))</f>
        <v>-</v>
      </c>
      <c r="O3441" s="74"/>
      <c r="P3441" s="74"/>
    </row>
    <row r="3442" spans="1:16" x14ac:dyDescent="0.2">
      <c r="A3442" s="73" t="str">
        <f t="shared" si="53"/>
        <v>-</v>
      </c>
      <c r="B3442" s="75"/>
      <c r="C3442" s="74"/>
      <c r="D3442" s="74"/>
      <c r="E3442" s="74"/>
      <c r="F3442" s="74"/>
      <c r="G3442" s="74"/>
      <c r="H3442" s="74"/>
      <c r="I3442" s="74"/>
      <c r="J3442" s="78"/>
      <c r="K3442" s="78"/>
      <c r="L3442" s="124" t="str">
        <f>IF($G3442=0,"-",VLOOKUP($G3442,Nomenclator!$B$6:$G$1000,3,0))</f>
        <v>-</v>
      </c>
      <c r="M3442" s="124" t="str">
        <f>IF($G3442=0,"-",VLOOKUP($G3442,Nomenclator!$B$6:$G$1000,4,0))</f>
        <v>-</v>
      </c>
      <c r="N3442" s="124" t="str">
        <f>IF($G3442=0,"-",VLOOKUP($G3442,Nomenclator!$B$6:$G$1000,6,0))</f>
        <v>-</v>
      </c>
      <c r="O3442" s="74"/>
      <c r="P3442" s="74"/>
    </row>
    <row r="3443" spans="1:16" x14ac:dyDescent="0.2">
      <c r="A3443" s="73" t="str">
        <f t="shared" si="53"/>
        <v>-</v>
      </c>
      <c r="B3443" s="75"/>
      <c r="C3443" s="74"/>
      <c r="D3443" s="74"/>
      <c r="E3443" s="74"/>
      <c r="F3443" s="74"/>
      <c r="G3443" s="74"/>
      <c r="H3443" s="74"/>
      <c r="I3443" s="74"/>
      <c r="J3443" s="78"/>
      <c r="K3443" s="78"/>
      <c r="L3443" s="124" t="str">
        <f>IF($G3443=0,"-",VLOOKUP($G3443,Nomenclator!$B$6:$G$1000,3,0))</f>
        <v>-</v>
      </c>
      <c r="M3443" s="124" t="str">
        <f>IF($G3443=0,"-",VLOOKUP($G3443,Nomenclator!$B$6:$G$1000,4,0))</f>
        <v>-</v>
      </c>
      <c r="N3443" s="124" t="str">
        <f>IF($G3443=0,"-",VLOOKUP($G3443,Nomenclator!$B$6:$G$1000,6,0))</f>
        <v>-</v>
      </c>
      <c r="O3443" s="74"/>
      <c r="P3443" s="74"/>
    </row>
    <row r="3444" spans="1:16" x14ac:dyDescent="0.2">
      <c r="A3444" s="73" t="str">
        <f t="shared" si="53"/>
        <v>-</v>
      </c>
      <c r="B3444" s="75"/>
      <c r="C3444" s="74"/>
      <c r="D3444" s="74"/>
      <c r="E3444" s="74"/>
      <c r="F3444" s="74"/>
      <c r="G3444" s="74"/>
      <c r="H3444" s="74"/>
      <c r="I3444" s="74"/>
      <c r="J3444" s="78"/>
      <c r="K3444" s="78"/>
      <c r="L3444" s="124" t="str">
        <f>IF($G3444=0,"-",VLOOKUP($G3444,Nomenclator!$B$6:$G$1000,3,0))</f>
        <v>-</v>
      </c>
      <c r="M3444" s="124" t="str">
        <f>IF($G3444=0,"-",VLOOKUP($G3444,Nomenclator!$B$6:$G$1000,4,0))</f>
        <v>-</v>
      </c>
      <c r="N3444" s="124" t="str">
        <f>IF($G3444=0,"-",VLOOKUP($G3444,Nomenclator!$B$6:$G$1000,6,0))</f>
        <v>-</v>
      </c>
      <c r="O3444" s="74"/>
      <c r="P3444" s="74"/>
    </row>
    <row r="3445" spans="1:16" x14ac:dyDescent="0.2">
      <c r="A3445" s="73" t="str">
        <f t="shared" si="53"/>
        <v>-</v>
      </c>
      <c r="B3445" s="75"/>
      <c r="C3445" s="74"/>
      <c r="D3445" s="74"/>
      <c r="E3445" s="74"/>
      <c r="F3445" s="74"/>
      <c r="G3445" s="74"/>
      <c r="H3445" s="74"/>
      <c r="I3445" s="74"/>
      <c r="J3445" s="78"/>
      <c r="K3445" s="78"/>
      <c r="L3445" s="124" t="str">
        <f>IF($G3445=0,"-",VLOOKUP($G3445,Nomenclator!$B$6:$G$1000,3,0))</f>
        <v>-</v>
      </c>
      <c r="M3445" s="124" t="str">
        <f>IF($G3445=0,"-",VLOOKUP($G3445,Nomenclator!$B$6:$G$1000,4,0))</f>
        <v>-</v>
      </c>
      <c r="N3445" s="124" t="str">
        <f>IF($G3445=0,"-",VLOOKUP($G3445,Nomenclator!$B$6:$G$1000,6,0))</f>
        <v>-</v>
      </c>
      <c r="O3445" s="74"/>
      <c r="P3445" s="74"/>
    </row>
    <row r="3446" spans="1:16" x14ac:dyDescent="0.2">
      <c r="A3446" s="73" t="str">
        <f t="shared" ref="A3446:A3504" si="54">IF(B3446=0,"-",YEAR(B3446))</f>
        <v>-</v>
      </c>
      <c r="B3446" s="75"/>
      <c r="C3446" s="74"/>
      <c r="D3446" s="74"/>
      <c r="E3446" s="74"/>
      <c r="F3446" s="74"/>
      <c r="G3446" s="74"/>
      <c r="H3446" s="74"/>
      <c r="I3446" s="74"/>
      <c r="J3446" s="78"/>
      <c r="K3446" s="78"/>
      <c r="L3446" s="124" t="str">
        <f>IF($G3446=0,"-",VLOOKUP($G3446,Nomenclator!$B$6:$G$1000,3,0))</f>
        <v>-</v>
      </c>
      <c r="M3446" s="124" t="str">
        <f>IF($G3446=0,"-",VLOOKUP($G3446,Nomenclator!$B$6:$G$1000,4,0))</f>
        <v>-</v>
      </c>
      <c r="N3446" s="124" t="str">
        <f>IF($G3446=0,"-",VLOOKUP($G3446,Nomenclator!$B$6:$G$1000,6,0))</f>
        <v>-</v>
      </c>
      <c r="O3446" s="74"/>
      <c r="P3446" s="74"/>
    </row>
    <row r="3447" spans="1:16" x14ac:dyDescent="0.2">
      <c r="A3447" s="73" t="str">
        <f t="shared" si="54"/>
        <v>-</v>
      </c>
      <c r="B3447" s="75"/>
      <c r="C3447" s="74"/>
      <c r="D3447" s="74"/>
      <c r="E3447" s="74"/>
      <c r="F3447" s="74"/>
      <c r="G3447" s="74"/>
      <c r="H3447" s="74"/>
      <c r="I3447" s="74"/>
      <c r="J3447" s="78"/>
      <c r="K3447" s="78"/>
      <c r="L3447" s="124" t="str">
        <f>IF($G3447=0,"-",VLOOKUP($G3447,Nomenclator!$B$6:$G$1000,3,0))</f>
        <v>-</v>
      </c>
      <c r="M3447" s="124" t="str">
        <f>IF($G3447=0,"-",VLOOKUP($G3447,Nomenclator!$B$6:$G$1000,4,0))</f>
        <v>-</v>
      </c>
      <c r="N3447" s="124" t="str">
        <f>IF($G3447=0,"-",VLOOKUP($G3447,Nomenclator!$B$6:$G$1000,6,0))</f>
        <v>-</v>
      </c>
      <c r="O3447" s="74"/>
      <c r="P3447" s="74"/>
    </row>
    <row r="3448" spans="1:16" x14ac:dyDescent="0.2">
      <c r="A3448" s="73" t="str">
        <f t="shared" si="54"/>
        <v>-</v>
      </c>
      <c r="B3448" s="75"/>
      <c r="C3448" s="74"/>
      <c r="D3448" s="74"/>
      <c r="E3448" s="74"/>
      <c r="F3448" s="74"/>
      <c r="G3448" s="74"/>
      <c r="H3448" s="74"/>
      <c r="I3448" s="74"/>
      <c r="J3448" s="78"/>
      <c r="K3448" s="78"/>
      <c r="L3448" s="124" t="str">
        <f>IF($G3448=0,"-",VLOOKUP($G3448,Nomenclator!$B$6:$G$1000,3,0))</f>
        <v>-</v>
      </c>
      <c r="M3448" s="124" t="str">
        <f>IF($G3448=0,"-",VLOOKUP($G3448,Nomenclator!$B$6:$G$1000,4,0))</f>
        <v>-</v>
      </c>
      <c r="N3448" s="124" t="str">
        <f>IF($G3448=0,"-",VLOOKUP($G3448,Nomenclator!$B$6:$G$1000,6,0))</f>
        <v>-</v>
      </c>
      <c r="O3448" s="74"/>
      <c r="P3448" s="74"/>
    </row>
    <row r="3449" spans="1:16" x14ac:dyDescent="0.2">
      <c r="A3449" s="73" t="str">
        <f t="shared" si="54"/>
        <v>-</v>
      </c>
      <c r="B3449" s="75"/>
      <c r="C3449" s="74"/>
      <c r="D3449" s="74"/>
      <c r="E3449" s="74"/>
      <c r="F3449" s="74"/>
      <c r="G3449" s="74"/>
      <c r="H3449" s="74"/>
      <c r="I3449" s="74"/>
      <c r="J3449" s="78"/>
      <c r="K3449" s="78"/>
      <c r="L3449" s="124" t="str">
        <f>IF($G3449=0,"-",VLOOKUP($G3449,Nomenclator!$B$6:$G$1000,3,0))</f>
        <v>-</v>
      </c>
      <c r="M3449" s="124" t="str">
        <f>IF($G3449=0,"-",VLOOKUP($G3449,Nomenclator!$B$6:$G$1000,4,0))</f>
        <v>-</v>
      </c>
      <c r="N3449" s="124" t="str">
        <f>IF($G3449=0,"-",VLOOKUP($G3449,Nomenclator!$B$6:$G$1000,6,0))</f>
        <v>-</v>
      </c>
      <c r="O3449" s="74"/>
      <c r="P3449" s="74"/>
    </row>
    <row r="3450" spans="1:16" x14ac:dyDescent="0.2">
      <c r="A3450" s="73" t="str">
        <f t="shared" si="54"/>
        <v>-</v>
      </c>
      <c r="B3450" s="75"/>
      <c r="C3450" s="74"/>
      <c r="D3450" s="74"/>
      <c r="E3450" s="74"/>
      <c r="F3450" s="74"/>
      <c r="G3450" s="74"/>
      <c r="H3450" s="74"/>
      <c r="I3450" s="74"/>
      <c r="J3450" s="78"/>
      <c r="K3450" s="78"/>
      <c r="L3450" s="124" t="str">
        <f>IF($G3450=0,"-",VLOOKUP($G3450,Nomenclator!$B$6:$G$1000,3,0))</f>
        <v>-</v>
      </c>
      <c r="M3450" s="124" t="str">
        <f>IF($G3450=0,"-",VLOOKUP($G3450,Nomenclator!$B$6:$G$1000,4,0))</f>
        <v>-</v>
      </c>
      <c r="N3450" s="124" t="str">
        <f>IF($G3450=0,"-",VLOOKUP($G3450,Nomenclator!$B$6:$G$1000,6,0))</f>
        <v>-</v>
      </c>
      <c r="O3450" s="74"/>
      <c r="P3450" s="74"/>
    </row>
    <row r="3451" spans="1:16" x14ac:dyDescent="0.2">
      <c r="A3451" s="73" t="str">
        <f t="shared" si="54"/>
        <v>-</v>
      </c>
      <c r="B3451" s="75"/>
      <c r="C3451" s="74"/>
      <c r="D3451" s="74"/>
      <c r="E3451" s="74"/>
      <c r="F3451" s="74"/>
      <c r="G3451" s="74"/>
      <c r="H3451" s="74"/>
      <c r="I3451" s="74"/>
      <c r="J3451" s="78"/>
      <c r="K3451" s="78"/>
      <c r="L3451" s="124" t="str">
        <f>IF($G3451=0,"-",VLOOKUP($G3451,Nomenclator!$B$6:$G$1000,3,0))</f>
        <v>-</v>
      </c>
      <c r="M3451" s="124" t="str">
        <f>IF($G3451=0,"-",VLOOKUP($G3451,Nomenclator!$B$6:$G$1000,4,0))</f>
        <v>-</v>
      </c>
      <c r="N3451" s="124" t="str">
        <f>IF($G3451=0,"-",VLOOKUP($G3451,Nomenclator!$B$6:$G$1000,6,0))</f>
        <v>-</v>
      </c>
      <c r="O3451" s="74"/>
      <c r="P3451" s="74"/>
    </row>
    <row r="3452" spans="1:16" x14ac:dyDescent="0.2">
      <c r="A3452" s="73" t="str">
        <f t="shared" si="54"/>
        <v>-</v>
      </c>
      <c r="B3452" s="75"/>
      <c r="C3452" s="74"/>
      <c r="D3452" s="74"/>
      <c r="E3452" s="74"/>
      <c r="F3452" s="74"/>
      <c r="G3452" s="74"/>
      <c r="H3452" s="74"/>
      <c r="I3452" s="74"/>
      <c r="J3452" s="78"/>
      <c r="K3452" s="78"/>
      <c r="L3452" s="124" t="str">
        <f>IF($G3452=0,"-",VLOOKUP($G3452,Nomenclator!$B$6:$G$1000,3,0))</f>
        <v>-</v>
      </c>
      <c r="M3452" s="124" t="str">
        <f>IF($G3452=0,"-",VLOOKUP($G3452,Nomenclator!$B$6:$G$1000,4,0))</f>
        <v>-</v>
      </c>
      <c r="N3452" s="124" t="str">
        <f>IF($G3452=0,"-",VLOOKUP($G3452,Nomenclator!$B$6:$G$1000,6,0))</f>
        <v>-</v>
      </c>
      <c r="O3452" s="74"/>
      <c r="P3452" s="74"/>
    </row>
    <row r="3453" spans="1:16" x14ac:dyDescent="0.2">
      <c r="A3453" s="73" t="str">
        <f t="shared" si="54"/>
        <v>-</v>
      </c>
      <c r="B3453" s="75"/>
      <c r="C3453" s="74"/>
      <c r="D3453" s="74"/>
      <c r="E3453" s="74"/>
      <c r="F3453" s="74"/>
      <c r="G3453" s="74"/>
      <c r="H3453" s="74"/>
      <c r="I3453" s="74"/>
      <c r="J3453" s="78"/>
      <c r="K3453" s="78"/>
      <c r="L3453" s="124" t="str">
        <f>IF($G3453=0,"-",VLOOKUP($G3453,Nomenclator!$B$6:$G$1000,3,0))</f>
        <v>-</v>
      </c>
      <c r="M3453" s="124" t="str">
        <f>IF($G3453=0,"-",VLOOKUP($G3453,Nomenclator!$B$6:$G$1000,4,0))</f>
        <v>-</v>
      </c>
      <c r="N3453" s="124" t="str">
        <f>IF($G3453=0,"-",VLOOKUP($G3453,Nomenclator!$B$6:$G$1000,6,0))</f>
        <v>-</v>
      </c>
      <c r="O3453" s="74"/>
      <c r="P3453" s="74"/>
    </row>
    <row r="3454" spans="1:16" x14ac:dyDescent="0.2">
      <c r="A3454" s="73" t="str">
        <f t="shared" si="54"/>
        <v>-</v>
      </c>
      <c r="B3454" s="75"/>
      <c r="C3454" s="74"/>
      <c r="D3454" s="74"/>
      <c r="E3454" s="74"/>
      <c r="F3454" s="74"/>
      <c r="G3454" s="74"/>
      <c r="H3454" s="74"/>
      <c r="I3454" s="74"/>
      <c r="J3454" s="78"/>
      <c r="K3454" s="78"/>
      <c r="L3454" s="124" t="str">
        <f>IF($G3454=0,"-",VLOOKUP($G3454,Nomenclator!$B$6:$G$1000,3,0))</f>
        <v>-</v>
      </c>
      <c r="M3454" s="124" t="str">
        <f>IF($G3454=0,"-",VLOOKUP($G3454,Nomenclator!$B$6:$G$1000,4,0))</f>
        <v>-</v>
      </c>
      <c r="N3454" s="124" t="str">
        <f>IF($G3454=0,"-",VLOOKUP($G3454,Nomenclator!$B$6:$G$1000,6,0))</f>
        <v>-</v>
      </c>
      <c r="O3454" s="74"/>
      <c r="P3454" s="74"/>
    </row>
    <row r="3455" spans="1:16" x14ac:dyDescent="0.2">
      <c r="A3455" s="73" t="str">
        <f t="shared" si="54"/>
        <v>-</v>
      </c>
      <c r="B3455" s="75"/>
      <c r="C3455" s="74"/>
      <c r="D3455" s="74"/>
      <c r="E3455" s="74"/>
      <c r="F3455" s="74"/>
      <c r="G3455" s="74"/>
      <c r="H3455" s="74"/>
      <c r="I3455" s="74"/>
      <c r="J3455" s="78"/>
      <c r="K3455" s="78"/>
      <c r="L3455" s="124" t="str">
        <f>IF($G3455=0,"-",VLOOKUP($G3455,Nomenclator!$B$6:$G$1000,3,0))</f>
        <v>-</v>
      </c>
      <c r="M3455" s="124" t="str">
        <f>IF($G3455=0,"-",VLOOKUP($G3455,Nomenclator!$B$6:$G$1000,4,0))</f>
        <v>-</v>
      </c>
      <c r="N3455" s="124" t="str">
        <f>IF($G3455=0,"-",VLOOKUP($G3455,Nomenclator!$B$6:$G$1000,6,0))</f>
        <v>-</v>
      </c>
      <c r="O3455" s="74"/>
      <c r="P3455" s="74"/>
    </row>
    <row r="3456" spans="1:16" x14ac:dyDescent="0.2">
      <c r="A3456" s="73" t="str">
        <f t="shared" si="54"/>
        <v>-</v>
      </c>
      <c r="B3456" s="75"/>
      <c r="C3456" s="74"/>
      <c r="D3456" s="74"/>
      <c r="E3456" s="74"/>
      <c r="F3456" s="74"/>
      <c r="G3456" s="74"/>
      <c r="H3456" s="74"/>
      <c r="I3456" s="74"/>
      <c r="J3456" s="78"/>
      <c r="K3456" s="78"/>
      <c r="L3456" s="124" t="str">
        <f>IF($G3456=0,"-",VLOOKUP($G3456,Nomenclator!$B$6:$G$1000,3,0))</f>
        <v>-</v>
      </c>
      <c r="M3456" s="124" t="str">
        <f>IF($G3456=0,"-",VLOOKUP($G3456,Nomenclator!$B$6:$G$1000,4,0))</f>
        <v>-</v>
      </c>
      <c r="N3456" s="124" t="str">
        <f>IF($G3456=0,"-",VLOOKUP($G3456,Nomenclator!$B$6:$G$1000,6,0))</f>
        <v>-</v>
      </c>
      <c r="O3456" s="74"/>
      <c r="P3456" s="74"/>
    </row>
    <row r="3457" spans="1:16" x14ac:dyDescent="0.2">
      <c r="A3457" s="73" t="str">
        <f t="shared" si="54"/>
        <v>-</v>
      </c>
      <c r="B3457" s="75"/>
      <c r="C3457" s="74"/>
      <c r="D3457" s="74"/>
      <c r="E3457" s="74"/>
      <c r="F3457" s="74"/>
      <c r="G3457" s="74"/>
      <c r="H3457" s="74"/>
      <c r="I3457" s="74"/>
      <c r="J3457" s="78"/>
      <c r="K3457" s="78"/>
      <c r="L3457" s="124" t="str">
        <f>IF($G3457=0,"-",VLOOKUP($G3457,Nomenclator!$B$6:$G$1000,3,0))</f>
        <v>-</v>
      </c>
      <c r="M3457" s="124" t="str">
        <f>IF($G3457=0,"-",VLOOKUP($G3457,Nomenclator!$B$6:$G$1000,4,0))</f>
        <v>-</v>
      </c>
      <c r="N3457" s="124" t="str">
        <f>IF($G3457=0,"-",VLOOKUP($G3457,Nomenclator!$B$6:$G$1000,6,0))</f>
        <v>-</v>
      </c>
      <c r="O3457" s="74"/>
      <c r="P3457" s="74"/>
    </row>
    <row r="3458" spans="1:16" x14ac:dyDescent="0.2">
      <c r="A3458" s="73" t="str">
        <f t="shared" si="54"/>
        <v>-</v>
      </c>
      <c r="B3458" s="75"/>
      <c r="C3458" s="74"/>
      <c r="D3458" s="74"/>
      <c r="E3458" s="74"/>
      <c r="F3458" s="74"/>
      <c r="G3458" s="74"/>
      <c r="H3458" s="74"/>
      <c r="I3458" s="74"/>
      <c r="J3458" s="78"/>
      <c r="K3458" s="78"/>
      <c r="L3458" s="124" t="str">
        <f>IF($G3458=0,"-",VLOOKUP($G3458,Nomenclator!$B$6:$G$1000,3,0))</f>
        <v>-</v>
      </c>
      <c r="M3458" s="124" t="str">
        <f>IF($G3458=0,"-",VLOOKUP($G3458,Nomenclator!$B$6:$G$1000,4,0))</f>
        <v>-</v>
      </c>
      <c r="N3458" s="124" t="str">
        <f>IF($G3458=0,"-",VLOOKUP($G3458,Nomenclator!$B$6:$G$1000,6,0))</f>
        <v>-</v>
      </c>
      <c r="O3458" s="74"/>
      <c r="P3458" s="74"/>
    </row>
    <row r="3459" spans="1:16" x14ac:dyDescent="0.2">
      <c r="A3459" s="73" t="str">
        <f t="shared" si="54"/>
        <v>-</v>
      </c>
      <c r="B3459" s="75"/>
      <c r="C3459" s="74"/>
      <c r="D3459" s="74"/>
      <c r="E3459" s="74"/>
      <c r="F3459" s="74"/>
      <c r="G3459" s="74"/>
      <c r="H3459" s="74"/>
      <c r="I3459" s="74"/>
      <c r="J3459" s="78"/>
      <c r="K3459" s="78"/>
      <c r="L3459" s="124" t="str">
        <f>IF($G3459=0,"-",VLOOKUP($G3459,Nomenclator!$B$6:$G$1000,3,0))</f>
        <v>-</v>
      </c>
      <c r="M3459" s="124" t="str">
        <f>IF($G3459=0,"-",VLOOKUP($G3459,Nomenclator!$B$6:$G$1000,4,0))</f>
        <v>-</v>
      </c>
      <c r="N3459" s="124" t="str">
        <f>IF($G3459=0,"-",VLOOKUP($G3459,Nomenclator!$B$6:$G$1000,6,0))</f>
        <v>-</v>
      </c>
      <c r="O3459" s="74"/>
      <c r="P3459" s="74"/>
    </row>
    <row r="3460" spans="1:16" x14ac:dyDescent="0.2">
      <c r="A3460" s="73" t="str">
        <f t="shared" si="54"/>
        <v>-</v>
      </c>
      <c r="B3460" s="75"/>
      <c r="C3460" s="74"/>
      <c r="D3460" s="74"/>
      <c r="E3460" s="74"/>
      <c r="F3460" s="74"/>
      <c r="G3460" s="74"/>
      <c r="H3460" s="74"/>
      <c r="I3460" s="74"/>
      <c r="J3460" s="78"/>
      <c r="K3460" s="78"/>
      <c r="L3460" s="124" t="str">
        <f>IF($G3460=0,"-",VLOOKUP($G3460,Nomenclator!$B$6:$G$1000,3,0))</f>
        <v>-</v>
      </c>
      <c r="M3460" s="124" t="str">
        <f>IF($G3460=0,"-",VLOOKUP($G3460,Nomenclator!$B$6:$G$1000,4,0))</f>
        <v>-</v>
      </c>
      <c r="N3460" s="124" t="str">
        <f>IF($G3460=0,"-",VLOOKUP($G3460,Nomenclator!$B$6:$G$1000,6,0))</f>
        <v>-</v>
      </c>
      <c r="O3460" s="74"/>
      <c r="P3460" s="74"/>
    </row>
    <row r="3461" spans="1:16" x14ac:dyDescent="0.2">
      <c r="A3461" s="73" t="str">
        <f t="shared" si="54"/>
        <v>-</v>
      </c>
      <c r="B3461" s="75"/>
      <c r="C3461" s="74"/>
      <c r="D3461" s="74"/>
      <c r="E3461" s="74"/>
      <c r="F3461" s="74"/>
      <c r="G3461" s="74"/>
      <c r="H3461" s="74"/>
      <c r="I3461" s="74"/>
      <c r="J3461" s="78"/>
      <c r="K3461" s="78"/>
      <c r="L3461" s="124" t="str">
        <f>IF($G3461=0,"-",VLOOKUP($G3461,Nomenclator!$B$6:$G$1000,3,0))</f>
        <v>-</v>
      </c>
      <c r="M3461" s="124" t="str">
        <f>IF($G3461=0,"-",VLOOKUP($G3461,Nomenclator!$B$6:$G$1000,4,0))</f>
        <v>-</v>
      </c>
      <c r="N3461" s="124" t="str">
        <f>IF($G3461=0,"-",VLOOKUP($G3461,Nomenclator!$B$6:$G$1000,6,0))</f>
        <v>-</v>
      </c>
      <c r="O3461" s="74"/>
      <c r="P3461" s="74"/>
    </row>
    <row r="3462" spans="1:16" x14ac:dyDescent="0.2">
      <c r="A3462" s="73" t="str">
        <f t="shared" si="54"/>
        <v>-</v>
      </c>
      <c r="B3462" s="75"/>
      <c r="C3462" s="74"/>
      <c r="D3462" s="74"/>
      <c r="E3462" s="74"/>
      <c r="F3462" s="74"/>
      <c r="G3462" s="74"/>
      <c r="H3462" s="74"/>
      <c r="I3462" s="74"/>
      <c r="J3462" s="78"/>
      <c r="K3462" s="78"/>
      <c r="L3462" s="124" t="str">
        <f>IF($G3462=0,"-",VLOOKUP($G3462,Nomenclator!$B$6:$G$1000,3,0))</f>
        <v>-</v>
      </c>
      <c r="M3462" s="124" t="str">
        <f>IF($G3462=0,"-",VLOOKUP($G3462,Nomenclator!$B$6:$G$1000,4,0))</f>
        <v>-</v>
      </c>
      <c r="N3462" s="124" t="str">
        <f>IF($G3462=0,"-",VLOOKUP($G3462,Nomenclator!$B$6:$G$1000,6,0))</f>
        <v>-</v>
      </c>
      <c r="O3462" s="74"/>
      <c r="P3462" s="74"/>
    </row>
    <row r="3463" spans="1:16" x14ac:dyDescent="0.2">
      <c r="A3463" s="73" t="str">
        <f t="shared" si="54"/>
        <v>-</v>
      </c>
      <c r="B3463" s="75"/>
      <c r="C3463" s="74"/>
      <c r="D3463" s="74"/>
      <c r="E3463" s="74"/>
      <c r="F3463" s="74"/>
      <c r="G3463" s="74"/>
      <c r="H3463" s="74"/>
      <c r="I3463" s="74"/>
      <c r="J3463" s="78"/>
      <c r="K3463" s="78"/>
      <c r="L3463" s="124" t="str">
        <f>IF($G3463=0,"-",VLOOKUP($G3463,Nomenclator!$B$6:$G$1000,3,0))</f>
        <v>-</v>
      </c>
      <c r="M3463" s="124" t="str">
        <f>IF($G3463=0,"-",VLOOKUP($G3463,Nomenclator!$B$6:$G$1000,4,0))</f>
        <v>-</v>
      </c>
      <c r="N3463" s="124" t="str">
        <f>IF($G3463=0,"-",VLOOKUP($G3463,Nomenclator!$B$6:$G$1000,6,0))</f>
        <v>-</v>
      </c>
      <c r="O3463" s="74"/>
      <c r="P3463" s="74"/>
    </row>
    <row r="3464" spans="1:16" x14ac:dyDescent="0.2">
      <c r="A3464" s="73" t="str">
        <f t="shared" si="54"/>
        <v>-</v>
      </c>
      <c r="B3464" s="75"/>
      <c r="C3464" s="74"/>
      <c r="D3464" s="74"/>
      <c r="E3464" s="74"/>
      <c r="F3464" s="74"/>
      <c r="G3464" s="74"/>
      <c r="H3464" s="74"/>
      <c r="I3464" s="74"/>
      <c r="J3464" s="78"/>
      <c r="K3464" s="78"/>
      <c r="L3464" s="124" t="str">
        <f>IF($G3464=0,"-",VLOOKUP($G3464,Nomenclator!$B$6:$G$1000,3,0))</f>
        <v>-</v>
      </c>
      <c r="M3464" s="124" t="str">
        <f>IF($G3464=0,"-",VLOOKUP($G3464,Nomenclator!$B$6:$G$1000,4,0))</f>
        <v>-</v>
      </c>
      <c r="N3464" s="124" t="str">
        <f>IF($G3464=0,"-",VLOOKUP($G3464,Nomenclator!$B$6:$G$1000,6,0))</f>
        <v>-</v>
      </c>
      <c r="O3464" s="74"/>
      <c r="P3464" s="74"/>
    </row>
    <row r="3465" spans="1:16" x14ac:dyDescent="0.2">
      <c r="A3465" s="73" t="str">
        <f t="shared" si="54"/>
        <v>-</v>
      </c>
      <c r="B3465" s="75"/>
      <c r="C3465" s="74"/>
      <c r="D3465" s="74"/>
      <c r="E3465" s="74"/>
      <c r="F3465" s="74"/>
      <c r="G3465" s="74"/>
      <c r="H3465" s="74"/>
      <c r="I3465" s="74"/>
      <c r="J3465" s="78"/>
      <c r="K3465" s="78"/>
      <c r="L3465" s="124" t="str">
        <f>IF($G3465=0,"-",VLOOKUP($G3465,Nomenclator!$B$6:$G$1000,3,0))</f>
        <v>-</v>
      </c>
      <c r="M3465" s="124" t="str">
        <f>IF($G3465=0,"-",VLOOKUP($G3465,Nomenclator!$B$6:$G$1000,4,0))</f>
        <v>-</v>
      </c>
      <c r="N3465" s="124" t="str">
        <f>IF($G3465=0,"-",VLOOKUP($G3465,Nomenclator!$B$6:$G$1000,6,0))</f>
        <v>-</v>
      </c>
      <c r="O3465" s="74"/>
      <c r="P3465" s="74"/>
    </row>
    <row r="3466" spans="1:16" x14ac:dyDescent="0.2">
      <c r="A3466" s="73" t="str">
        <f t="shared" si="54"/>
        <v>-</v>
      </c>
      <c r="B3466" s="75"/>
      <c r="C3466" s="74"/>
      <c r="D3466" s="74"/>
      <c r="E3466" s="74"/>
      <c r="F3466" s="74"/>
      <c r="G3466" s="74"/>
      <c r="H3466" s="74"/>
      <c r="I3466" s="74"/>
      <c r="J3466" s="78"/>
      <c r="K3466" s="78"/>
      <c r="L3466" s="124" t="str">
        <f>IF($G3466=0,"-",VLOOKUP($G3466,Nomenclator!$B$6:$G$1000,3,0))</f>
        <v>-</v>
      </c>
      <c r="M3466" s="124" t="str">
        <f>IF($G3466=0,"-",VLOOKUP($G3466,Nomenclator!$B$6:$G$1000,4,0))</f>
        <v>-</v>
      </c>
      <c r="N3466" s="124" t="str">
        <f>IF($G3466=0,"-",VLOOKUP($G3466,Nomenclator!$B$6:$G$1000,6,0))</f>
        <v>-</v>
      </c>
      <c r="O3466" s="74"/>
      <c r="P3466" s="74"/>
    </row>
    <row r="3467" spans="1:16" x14ac:dyDescent="0.2">
      <c r="A3467" s="73" t="str">
        <f t="shared" si="54"/>
        <v>-</v>
      </c>
      <c r="B3467" s="75"/>
      <c r="C3467" s="74"/>
      <c r="D3467" s="74"/>
      <c r="E3467" s="74"/>
      <c r="F3467" s="74"/>
      <c r="G3467" s="74"/>
      <c r="H3467" s="74"/>
      <c r="I3467" s="74"/>
      <c r="J3467" s="78"/>
      <c r="K3467" s="78"/>
      <c r="L3467" s="124" t="str">
        <f>IF($G3467=0,"-",VLOOKUP($G3467,Nomenclator!$B$6:$G$1000,3,0))</f>
        <v>-</v>
      </c>
      <c r="M3467" s="124" t="str">
        <f>IF($G3467=0,"-",VLOOKUP($G3467,Nomenclator!$B$6:$G$1000,4,0))</f>
        <v>-</v>
      </c>
      <c r="N3467" s="124" t="str">
        <f>IF($G3467=0,"-",VLOOKUP($G3467,Nomenclator!$B$6:$G$1000,6,0))</f>
        <v>-</v>
      </c>
      <c r="O3467" s="74"/>
      <c r="P3467" s="74"/>
    </row>
    <row r="3468" spans="1:16" x14ac:dyDescent="0.2">
      <c r="A3468" s="73" t="str">
        <f t="shared" si="54"/>
        <v>-</v>
      </c>
      <c r="B3468" s="75"/>
      <c r="C3468" s="74"/>
      <c r="D3468" s="74"/>
      <c r="E3468" s="74"/>
      <c r="F3468" s="74"/>
      <c r="G3468" s="74"/>
      <c r="H3468" s="74"/>
      <c r="I3468" s="74"/>
      <c r="J3468" s="78"/>
      <c r="K3468" s="78"/>
      <c r="L3468" s="124" t="str">
        <f>IF($G3468=0,"-",VLOOKUP($G3468,Nomenclator!$B$6:$G$1000,3,0))</f>
        <v>-</v>
      </c>
      <c r="M3468" s="124" t="str">
        <f>IF($G3468=0,"-",VLOOKUP($G3468,Nomenclator!$B$6:$G$1000,4,0))</f>
        <v>-</v>
      </c>
      <c r="N3468" s="124" t="str">
        <f>IF($G3468=0,"-",VLOOKUP($G3468,Nomenclator!$B$6:$G$1000,6,0))</f>
        <v>-</v>
      </c>
      <c r="O3468" s="74"/>
      <c r="P3468" s="74"/>
    </row>
    <row r="3469" spans="1:16" x14ac:dyDescent="0.2">
      <c r="A3469" s="73" t="str">
        <f t="shared" si="54"/>
        <v>-</v>
      </c>
      <c r="B3469" s="75"/>
      <c r="C3469" s="74"/>
      <c r="D3469" s="74"/>
      <c r="E3469" s="74"/>
      <c r="F3469" s="74"/>
      <c r="G3469" s="74"/>
      <c r="H3469" s="74"/>
      <c r="I3469" s="74"/>
      <c r="J3469" s="78"/>
      <c r="K3469" s="78"/>
      <c r="L3469" s="124" t="str">
        <f>IF($G3469=0,"-",VLOOKUP($G3469,Nomenclator!$B$6:$G$1000,3,0))</f>
        <v>-</v>
      </c>
      <c r="M3469" s="124" t="str">
        <f>IF($G3469=0,"-",VLOOKUP($G3469,Nomenclator!$B$6:$G$1000,4,0))</f>
        <v>-</v>
      </c>
      <c r="N3469" s="124" t="str">
        <f>IF($G3469=0,"-",VLOOKUP($G3469,Nomenclator!$B$6:$G$1000,6,0))</f>
        <v>-</v>
      </c>
      <c r="O3469" s="74"/>
      <c r="P3469" s="74"/>
    </row>
    <row r="3470" spans="1:16" x14ac:dyDescent="0.2">
      <c r="A3470" s="73" t="str">
        <f t="shared" si="54"/>
        <v>-</v>
      </c>
      <c r="B3470" s="75"/>
      <c r="C3470" s="74"/>
      <c r="D3470" s="74"/>
      <c r="E3470" s="74"/>
      <c r="F3470" s="74"/>
      <c r="G3470" s="74"/>
      <c r="H3470" s="74"/>
      <c r="I3470" s="74"/>
      <c r="J3470" s="78"/>
      <c r="K3470" s="78"/>
      <c r="L3470" s="124" t="str">
        <f>IF($G3470=0,"-",VLOOKUP($G3470,Nomenclator!$B$6:$G$1000,3,0))</f>
        <v>-</v>
      </c>
      <c r="M3470" s="124" t="str">
        <f>IF($G3470=0,"-",VLOOKUP($G3470,Nomenclator!$B$6:$G$1000,4,0))</f>
        <v>-</v>
      </c>
      <c r="N3470" s="124" t="str">
        <f>IF($G3470=0,"-",VLOOKUP($G3470,Nomenclator!$B$6:$G$1000,6,0))</f>
        <v>-</v>
      </c>
      <c r="O3470" s="74"/>
      <c r="P3470" s="74"/>
    </row>
    <row r="3471" spans="1:16" x14ac:dyDescent="0.2">
      <c r="A3471" s="73" t="str">
        <f t="shared" si="54"/>
        <v>-</v>
      </c>
      <c r="B3471" s="75"/>
      <c r="C3471" s="74"/>
      <c r="D3471" s="74"/>
      <c r="E3471" s="74"/>
      <c r="F3471" s="74"/>
      <c r="G3471" s="74"/>
      <c r="H3471" s="74"/>
      <c r="I3471" s="74"/>
      <c r="J3471" s="78"/>
      <c r="K3471" s="78"/>
      <c r="L3471" s="124" t="str">
        <f>IF($G3471=0,"-",VLOOKUP($G3471,Nomenclator!$B$6:$G$1000,3,0))</f>
        <v>-</v>
      </c>
      <c r="M3471" s="124" t="str">
        <f>IF($G3471=0,"-",VLOOKUP($G3471,Nomenclator!$B$6:$G$1000,4,0))</f>
        <v>-</v>
      </c>
      <c r="N3471" s="124" t="str">
        <f>IF($G3471=0,"-",VLOOKUP($G3471,Nomenclator!$B$6:$G$1000,6,0))</f>
        <v>-</v>
      </c>
      <c r="O3471" s="74"/>
      <c r="P3471" s="74"/>
    </row>
    <row r="3472" spans="1:16" x14ac:dyDescent="0.2">
      <c r="A3472" s="73" t="str">
        <f t="shared" si="54"/>
        <v>-</v>
      </c>
      <c r="B3472" s="75"/>
      <c r="C3472" s="74"/>
      <c r="D3472" s="74"/>
      <c r="E3472" s="74"/>
      <c r="F3472" s="74"/>
      <c r="G3472" s="74"/>
      <c r="H3472" s="74"/>
      <c r="I3472" s="74"/>
      <c r="J3472" s="78"/>
      <c r="K3472" s="78"/>
      <c r="L3472" s="124" t="str">
        <f>IF($G3472=0,"-",VLOOKUP($G3472,Nomenclator!$B$6:$G$1000,3,0))</f>
        <v>-</v>
      </c>
      <c r="M3472" s="124" t="str">
        <f>IF($G3472=0,"-",VLOOKUP($G3472,Nomenclator!$B$6:$G$1000,4,0))</f>
        <v>-</v>
      </c>
      <c r="N3472" s="124" t="str">
        <f>IF($G3472=0,"-",VLOOKUP($G3472,Nomenclator!$B$6:$G$1000,6,0))</f>
        <v>-</v>
      </c>
      <c r="O3472" s="74"/>
      <c r="P3472" s="74"/>
    </row>
    <row r="3473" spans="1:16" x14ac:dyDescent="0.2">
      <c r="A3473" s="73" t="str">
        <f t="shared" si="54"/>
        <v>-</v>
      </c>
      <c r="B3473" s="75"/>
      <c r="C3473" s="74"/>
      <c r="D3473" s="74"/>
      <c r="E3473" s="74"/>
      <c r="F3473" s="74"/>
      <c r="G3473" s="74"/>
      <c r="H3473" s="74"/>
      <c r="I3473" s="74"/>
      <c r="J3473" s="78"/>
      <c r="K3473" s="78"/>
      <c r="L3473" s="124" t="str">
        <f>IF($G3473=0,"-",VLOOKUP($G3473,Nomenclator!$B$6:$G$1000,3,0))</f>
        <v>-</v>
      </c>
      <c r="M3473" s="124" t="str">
        <f>IF($G3473=0,"-",VLOOKUP($G3473,Nomenclator!$B$6:$G$1000,4,0))</f>
        <v>-</v>
      </c>
      <c r="N3473" s="124" t="str">
        <f>IF($G3473=0,"-",VLOOKUP($G3473,Nomenclator!$B$6:$G$1000,6,0))</f>
        <v>-</v>
      </c>
      <c r="O3473" s="74"/>
      <c r="P3473" s="74"/>
    </row>
    <row r="3474" spans="1:16" x14ac:dyDescent="0.2">
      <c r="A3474" s="73" t="str">
        <f t="shared" si="54"/>
        <v>-</v>
      </c>
      <c r="B3474" s="75"/>
      <c r="C3474" s="74"/>
      <c r="D3474" s="74"/>
      <c r="E3474" s="74"/>
      <c r="F3474" s="74"/>
      <c r="G3474" s="74"/>
      <c r="H3474" s="74"/>
      <c r="I3474" s="74"/>
      <c r="J3474" s="78"/>
      <c r="K3474" s="78"/>
      <c r="L3474" s="124" t="str">
        <f>IF($G3474=0,"-",VLOOKUP($G3474,Nomenclator!$B$6:$G$1000,3,0))</f>
        <v>-</v>
      </c>
      <c r="M3474" s="124" t="str">
        <f>IF($G3474=0,"-",VLOOKUP($G3474,Nomenclator!$B$6:$G$1000,4,0))</f>
        <v>-</v>
      </c>
      <c r="N3474" s="124" t="str">
        <f>IF($G3474=0,"-",VLOOKUP($G3474,Nomenclator!$B$6:$G$1000,6,0))</f>
        <v>-</v>
      </c>
      <c r="O3474" s="74"/>
      <c r="P3474" s="74"/>
    </row>
    <row r="3475" spans="1:16" x14ac:dyDescent="0.2">
      <c r="A3475" s="73" t="str">
        <f t="shared" si="54"/>
        <v>-</v>
      </c>
      <c r="B3475" s="75"/>
      <c r="C3475" s="74"/>
      <c r="D3475" s="74"/>
      <c r="E3475" s="74"/>
      <c r="F3475" s="74"/>
      <c r="G3475" s="74"/>
      <c r="H3475" s="74"/>
      <c r="I3475" s="74"/>
      <c r="J3475" s="78"/>
      <c r="K3475" s="78"/>
      <c r="L3475" s="124" t="str">
        <f>IF($G3475=0,"-",VLOOKUP($G3475,Nomenclator!$B$6:$G$1000,3,0))</f>
        <v>-</v>
      </c>
      <c r="M3475" s="124" t="str">
        <f>IF($G3475=0,"-",VLOOKUP($G3475,Nomenclator!$B$6:$G$1000,4,0))</f>
        <v>-</v>
      </c>
      <c r="N3475" s="124" t="str">
        <f>IF($G3475=0,"-",VLOOKUP($G3475,Nomenclator!$B$6:$G$1000,6,0))</f>
        <v>-</v>
      </c>
      <c r="O3475" s="74"/>
      <c r="P3475" s="74"/>
    </row>
    <row r="3476" spans="1:16" x14ac:dyDescent="0.2">
      <c r="A3476" s="73" t="str">
        <f t="shared" si="54"/>
        <v>-</v>
      </c>
      <c r="B3476" s="75"/>
      <c r="C3476" s="74"/>
      <c r="D3476" s="74"/>
      <c r="E3476" s="74"/>
      <c r="F3476" s="74"/>
      <c r="G3476" s="74"/>
      <c r="H3476" s="74"/>
      <c r="I3476" s="74"/>
      <c r="J3476" s="78"/>
      <c r="K3476" s="78"/>
      <c r="L3476" s="124" t="str">
        <f>IF($G3476=0,"-",VLOOKUP($G3476,Nomenclator!$B$6:$G$1000,3,0))</f>
        <v>-</v>
      </c>
      <c r="M3476" s="124" t="str">
        <f>IF($G3476=0,"-",VLOOKUP($G3476,Nomenclator!$B$6:$G$1000,4,0))</f>
        <v>-</v>
      </c>
      <c r="N3476" s="124" t="str">
        <f>IF($G3476=0,"-",VLOOKUP($G3476,Nomenclator!$B$6:$G$1000,6,0))</f>
        <v>-</v>
      </c>
      <c r="O3476" s="74"/>
      <c r="P3476" s="74"/>
    </row>
    <row r="3477" spans="1:16" x14ac:dyDescent="0.2">
      <c r="A3477" s="73" t="str">
        <f t="shared" si="54"/>
        <v>-</v>
      </c>
      <c r="B3477" s="75"/>
      <c r="C3477" s="74"/>
      <c r="D3477" s="74"/>
      <c r="E3477" s="74"/>
      <c r="F3477" s="74"/>
      <c r="G3477" s="74"/>
      <c r="H3477" s="74"/>
      <c r="I3477" s="74"/>
      <c r="J3477" s="78"/>
      <c r="K3477" s="78"/>
      <c r="L3477" s="124" t="str">
        <f>IF($G3477=0,"-",VLOOKUP($G3477,Nomenclator!$B$6:$G$1000,3,0))</f>
        <v>-</v>
      </c>
      <c r="M3477" s="124" t="str">
        <f>IF($G3477=0,"-",VLOOKUP($G3477,Nomenclator!$B$6:$G$1000,4,0))</f>
        <v>-</v>
      </c>
      <c r="N3477" s="124" t="str">
        <f>IF($G3477=0,"-",VLOOKUP($G3477,Nomenclator!$B$6:$G$1000,6,0))</f>
        <v>-</v>
      </c>
      <c r="O3477" s="74"/>
      <c r="P3477" s="74"/>
    </row>
    <row r="3478" spans="1:16" x14ac:dyDescent="0.2">
      <c r="A3478" s="73" t="str">
        <f t="shared" si="54"/>
        <v>-</v>
      </c>
      <c r="B3478" s="75"/>
      <c r="C3478" s="74"/>
      <c r="D3478" s="74"/>
      <c r="E3478" s="74"/>
      <c r="F3478" s="74"/>
      <c r="G3478" s="74"/>
      <c r="H3478" s="74"/>
      <c r="I3478" s="74"/>
      <c r="J3478" s="78"/>
      <c r="K3478" s="78"/>
      <c r="L3478" s="124" t="str">
        <f>IF($G3478=0,"-",VLOOKUP($G3478,Nomenclator!$B$6:$G$1000,3,0))</f>
        <v>-</v>
      </c>
      <c r="M3478" s="124" t="str">
        <f>IF($G3478=0,"-",VLOOKUP($G3478,Nomenclator!$B$6:$G$1000,4,0))</f>
        <v>-</v>
      </c>
      <c r="N3478" s="124" t="str">
        <f>IF($G3478=0,"-",VLOOKUP($G3478,Nomenclator!$B$6:$G$1000,6,0))</f>
        <v>-</v>
      </c>
      <c r="O3478" s="74"/>
      <c r="P3478" s="74"/>
    </row>
    <row r="3479" spans="1:16" x14ac:dyDescent="0.2">
      <c r="A3479" s="73" t="str">
        <f t="shared" si="54"/>
        <v>-</v>
      </c>
      <c r="B3479" s="75"/>
      <c r="C3479" s="74"/>
      <c r="D3479" s="74"/>
      <c r="E3479" s="74"/>
      <c r="F3479" s="74"/>
      <c r="G3479" s="74"/>
      <c r="H3479" s="74"/>
      <c r="I3479" s="74"/>
      <c r="J3479" s="78"/>
      <c r="K3479" s="78"/>
      <c r="L3479" s="124" t="str">
        <f>IF($G3479=0,"-",VLOOKUP($G3479,Nomenclator!$B$6:$G$1000,3,0))</f>
        <v>-</v>
      </c>
      <c r="M3479" s="124" t="str">
        <f>IF($G3479=0,"-",VLOOKUP($G3479,Nomenclator!$B$6:$G$1000,4,0))</f>
        <v>-</v>
      </c>
      <c r="N3479" s="124" t="str">
        <f>IF($G3479=0,"-",VLOOKUP($G3479,Nomenclator!$B$6:$G$1000,6,0))</f>
        <v>-</v>
      </c>
      <c r="O3479" s="74"/>
      <c r="P3479" s="74"/>
    </row>
    <row r="3480" spans="1:16" x14ac:dyDescent="0.2">
      <c r="A3480" s="73" t="str">
        <f t="shared" si="54"/>
        <v>-</v>
      </c>
      <c r="B3480" s="75"/>
      <c r="C3480" s="74"/>
      <c r="D3480" s="74"/>
      <c r="E3480" s="74"/>
      <c r="F3480" s="74"/>
      <c r="G3480" s="74"/>
      <c r="H3480" s="74"/>
      <c r="I3480" s="74"/>
      <c r="J3480" s="78"/>
      <c r="K3480" s="78"/>
      <c r="L3480" s="124" t="str">
        <f>IF($G3480=0,"-",VLOOKUP($G3480,Nomenclator!$B$6:$G$1000,3,0))</f>
        <v>-</v>
      </c>
      <c r="M3480" s="124" t="str">
        <f>IF($G3480=0,"-",VLOOKUP($G3480,Nomenclator!$B$6:$G$1000,4,0))</f>
        <v>-</v>
      </c>
      <c r="N3480" s="124" t="str">
        <f>IF($G3480=0,"-",VLOOKUP($G3480,Nomenclator!$B$6:$G$1000,6,0))</f>
        <v>-</v>
      </c>
      <c r="O3480" s="74"/>
      <c r="P3480" s="74"/>
    </row>
    <row r="3481" spans="1:16" x14ac:dyDescent="0.2">
      <c r="A3481" s="73" t="str">
        <f t="shared" si="54"/>
        <v>-</v>
      </c>
      <c r="B3481" s="75"/>
      <c r="C3481" s="74"/>
      <c r="D3481" s="74"/>
      <c r="E3481" s="74"/>
      <c r="F3481" s="74"/>
      <c r="G3481" s="74"/>
      <c r="H3481" s="74"/>
      <c r="I3481" s="74"/>
      <c r="J3481" s="78"/>
      <c r="K3481" s="78"/>
      <c r="L3481" s="124" t="str">
        <f>IF($G3481=0,"-",VLOOKUP($G3481,Nomenclator!$B$6:$G$1000,3,0))</f>
        <v>-</v>
      </c>
      <c r="M3481" s="124" t="str">
        <f>IF($G3481=0,"-",VLOOKUP($G3481,Nomenclator!$B$6:$G$1000,4,0))</f>
        <v>-</v>
      </c>
      <c r="N3481" s="124" t="str">
        <f>IF($G3481=0,"-",VLOOKUP($G3481,Nomenclator!$B$6:$G$1000,6,0))</f>
        <v>-</v>
      </c>
      <c r="O3481" s="74"/>
      <c r="P3481" s="74"/>
    </row>
    <row r="3482" spans="1:16" x14ac:dyDescent="0.2">
      <c r="A3482" s="73" t="str">
        <f t="shared" si="54"/>
        <v>-</v>
      </c>
      <c r="B3482" s="75"/>
      <c r="C3482" s="74"/>
      <c r="D3482" s="74"/>
      <c r="E3482" s="74"/>
      <c r="F3482" s="74"/>
      <c r="G3482" s="74"/>
      <c r="H3482" s="74"/>
      <c r="I3482" s="74"/>
      <c r="J3482" s="78"/>
      <c r="K3482" s="78"/>
      <c r="L3482" s="124" t="str">
        <f>IF($G3482=0,"-",VLOOKUP($G3482,Nomenclator!$B$6:$G$1000,3,0))</f>
        <v>-</v>
      </c>
      <c r="M3482" s="124" t="str">
        <f>IF($G3482=0,"-",VLOOKUP($G3482,Nomenclator!$B$6:$G$1000,4,0))</f>
        <v>-</v>
      </c>
      <c r="N3482" s="124" t="str">
        <f>IF($G3482=0,"-",VLOOKUP($G3482,Nomenclator!$B$6:$G$1000,6,0))</f>
        <v>-</v>
      </c>
      <c r="O3482" s="74"/>
      <c r="P3482" s="74"/>
    </row>
    <row r="3483" spans="1:16" x14ac:dyDescent="0.2">
      <c r="A3483" s="73" t="str">
        <f t="shared" si="54"/>
        <v>-</v>
      </c>
      <c r="B3483" s="75"/>
      <c r="C3483" s="74"/>
      <c r="D3483" s="74"/>
      <c r="E3483" s="74"/>
      <c r="F3483" s="74"/>
      <c r="G3483" s="74"/>
      <c r="H3483" s="74"/>
      <c r="I3483" s="74"/>
      <c r="J3483" s="78"/>
      <c r="K3483" s="78"/>
      <c r="L3483" s="124" t="str">
        <f>IF($G3483=0,"-",VLOOKUP($G3483,Nomenclator!$B$6:$G$1000,3,0))</f>
        <v>-</v>
      </c>
      <c r="M3483" s="124" t="str">
        <f>IF($G3483=0,"-",VLOOKUP($G3483,Nomenclator!$B$6:$G$1000,4,0))</f>
        <v>-</v>
      </c>
      <c r="N3483" s="124" t="str">
        <f>IF($G3483=0,"-",VLOOKUP($G3483,Nomenclator!$B$6:$G$1000,6,0))</f>
        <v>-</v>
      </c>
      <c r="O3483" s="74"/>
      <c r="P3483" s="74"/>
    </row>
    <row r="3484" spans="1:16" x14ac:dyDescent="0.2">
      <c r="A3484" s="73" t="str">
        <f t="shared" si="54"/>
        <v>-</v>
      </c>
      <c r="B3484" s="75"/>
      <c r="C3484" s="74"/>
      <c r="D3484" s="74"/>
      <c r="E3484" s="74"/>
      <c r="F3484" s="74"/>
      <c r="G3484" s="74"/>
      <c r="H3484" s="74"/>
      <c r="I3484" s="74"/>
      <c r="J3484" s="78"/>
      <c r="K3484" s="78"/>
      <c r="L3484" s="124" t="str">
        <f>IF($G3484=0,"-",VLOOKUP($G3484,Nomenclator!$B$6:$G$1000,3,0))</f>
        <v>-</v>
      </c>
      <c r="M3484" s="124" t="str">
        <f>IF($G3484=0,"-",VLOOKUP($G3484,Nomenclator!$B$6:$G$1000,4,0))</f>
        <v>-</v>
      </c>
      <c r="N3484" s="124" t="str">
        <f>IF($G3484=0,"-",VLOOKUP($G3484,Nomenclator!$B$6:$G$1000,6,0))</f>
        <v>-</v>
      </c>
      <c r="O3484" s="74"/>
      <c r="P3484" s="74"/>
    </row>
    <row r="3485" spans="1:16" x14ac:dyDescent="0.2">
      <c r="A3485" s="73" t="str">
        <f t="shared" si="54"/>
        <v>-</v>
      </c>
      <c r="B3485" s="75"/>
      <c r="C3485" s="74"/>
      <c r="D3485" s="74"/>
      <c r="E3485" s="74"/>
      <c r="F3485" s="74"/>
      <c r="G3485" s="74"/>
      <c r="H3485" s="74"/>
      <c r="I3485" s="74"/>
      <c r="J3485" s="78"/>
      <c r="K3485" s="78"/>
      <c r="L3485" s="124" t="str">
        <f>IF($G3485=0,"-",VLOOKUP($G3485,Nomenclator!$B$6:$G$1000,3,0))</f>
        <v>-</v>
      </c>
      <c r="M3485" s="124" t="str">
        <f>IF($G3485=0,"-",VLOOKUP($G3485,Nomenclator!$B$6:$G$1000,4,0))</f>
        <v>-</v>
      </c>
      <c r="N3485" s="124" t="str">
        <f>IF($G3485=0,"-",VLOOKUP($G3485,Nomenclator!$B$6:$G$1000,6,0))</f>
        <v>-</v>
      </c>
      <c r="O3485" s="74"/>
      <c r="P3485" s="74"/>
    </row>
    <row r="3486" spans="1:16" x14ac:dyDescent="0.2">
      <c r="A3486" s="73" t="str">
        <f t="shared" si="54"/>
        <v>-</v>
      </c>
      <c r="B3486" s="75"/>
      <c r="C3486" s="74"/>
      <c r="D3486" s="74"/>
      <c r="E3486" s="74"/>
      <c r="F3486" s="74"/>
      <c r="G3486" s="74"/>
      <c r="H3486" s="74"/>
      <c r="I3486" s="74"/>
      <c r="J3486" s="78"/>
      <c r="K3486" s="78"/>
      <c r="L3486" s="124" t="str">
        <f>IF($G3486=0,"-",VLOOKUP($G3486,Nomenclator!$B$6:$G$1000,3,0))</f>
        <v>-</v>
      </c>
      <c r="M3486" s="124" t="str">
        <f>IF($G3486=0,"-",VLOOKUP($G3486,Nomenclator!$B$6:$G$1000,4,0))</f>
        <v>-</v>
      </c>
      <c r="N3486" s="124" t="str">
        <f>IF($G3486=0,"-",VLOOKUP($G3486,Nomenclator!$B$6:$G$1000,6,0))</f>
        <v>-</v>
      </c>
      <c r="O3486" s="74"/>
      <c r="P3486" s="74"/>
    </row>
    <row r="3487" spans="1:16" x14ac:dyDescent="0.2">
      <c r="A3487" s="73" t="str">
        <f t="shared" si="54"/>
        <v>-</v>
      </c>
      <c r="B3487" s="75"/>
      <c r="C3487" s="74"/>
      <c r="D3487" s="74"/>
      <c r="E3487" s="74"/>
      <c r="F3487" s="74"/>
      <c r="G3487" s="74"/>
      <c r="H3487" s="74"/>
      <c r="I3487" s="74"/>
      <c r="J3487" s="78"/>
      <c r="K3487" s="78"/>
      <c r="L3487" s="124" t="str">
        <f>IF($G3487=0,"-",VLOOKUP($G3487,Nomenclator!$B$6:$G$1000,3,0))</f>
        <v>-</v>
      </c>
      <c r="M3487" s="124" t="str">
        <f>IF($G3487=0,"-",VLOOKUP($G3487,Nomenclator!$B$6:$G$1000,4,0))</f>
        <v>-</v>
      </c>
      <c r="N3487" s="124" t="str">
        <f>IF($G3487=0,"-",VLOOKUP($G3487,Nomenclator!$B$6:$G$1000,6,0))</f>
        <v>-</v>
      </c>
      <c r="O3487" s="74"/>
      <c r="P3487" s="74"/>
    </row>
    <row r="3488" spans="1:16" x14ac:dyDescent="0.2">
      <c r="A3488" s="73" t="str">
        <f t="shared" si="54"/>
        <v>-</v>
      </c>
      <c r="B3488" s="75"/>
      <c r="C3488" s="74"/>
      <c r="D3488" s="74"/>
      <c r="E3488" s="74"/>
      <c r="F3488" s="74"/>
      <c r="G3488" s="74"/>
      <c r="H3488" s="74"/>
      <c r="I3488" s="74"/>
      <c r="J3488" s="78"/>
      <c r="K3488" s="78"/>
      <c r="L3488" s="124" t="str">
        <f>IF($G3488=0,"-",VLOOKUP($G3488,Nomenclator!$B$6:$G$1000,3,0))</f>
        <v>-</v>
      </c>
      <c r="M3488" s="124" t="str">
        <f>IF($G3488=0,"-",VLOOKUP($G3488,Nomenclator!$B$6:$G$1000,4,0))</f>
        <v>-</v>
      </c>
      <c r="N3488" s="124" t="str">
        <f>IF($G3488=0,"-",VLOOKUP($G3488,Nomenclator!$B$6:$G$1000,6,0))</f>
        <v>-</v>
      </c>
      <c r="O3488" s="74"/>
      <c r="P3488" s="74"/>
    </row>
    <row r="3489" spans="1:16" x14ac:dyDescent="0.2">
      <c r="A3489" s="73" t="str">
        <f t="shared" si="54"/>
        <v>-</v>
      </c>
      <c r="B3489" s="75"/>
      <c r="C3489" s="74"/>
      <c r="D3489" s="74"/>
      <c r="E3489" s="74"/>
      <c r="F3489" s="74"/>
      <c r="G3489" s="74"/>
      <c r="H3489" s="74"/>
      <c r="I3489" s="74"/>
      <c r="J3489" s="78"/>
      <c r="K3489" s="78"/>
      <c r="L3489" s="124" t="str">
        <f>IF($G3489=0,"-",VLOOKUP($G3489,Nomenclator!$B$6:$G$1000,3,0))</f>
        <v>-</v>
      </c>
      <c r="M3489" s="124" t="str">
        <f>IF($G3489=0,"-",VLOOKUP($G3489,Nomenclator!$B$6:$G$1000,4,0))</f>
        <v>-</v>
      </c>
      <c r="N3489" s="124" t="str">
        <f>IF($G3489=0,"-",VLOOKUP($G3489,Nomenclator!$B$6:$G$1000,6,0))</f>
        <v>-</v>
      </c>
      <c r="O3489" s="74"/>
      <c r="P3489" s="74"/>
    </row>
    <row r="3490" spans="1:16" x14ac:dyDescent="0.2">
      <c r="A3490" s="73" t="str">
        <f t="shared" si="54"/>
        <v>-</v>
      </c>
      <c r="B3490" s="75"/>
      <c r="C3490" s="74"/>
      <c r="D3490" s="74"/>
      <c r="E3490" s="74"/>
      <c r="F3490" s="74"/>
      <c r="G3490" s="74"/>
      <c r="H3490" s="74"/>
      <c r="I3490" s="74"/>
      <c r="J3490" s="78"/>
      <c r="K3490" s="78"/>
      <c r="L3490" s="124" t="str">
        <f>IF($G3490=0,"-",VLOOKUP($G3490,Nomenclator!$B$6:$G$1000,3,0))</f>
        <v>-</v>
      </c>
      <c r="M3490" s="124" t="str">
        <f>IF($G3490=0,"-",VLOOKUP($G3490,Nomenclator!$B$6:$G$1000,4,0))</f>
        <v>-</v>
      </c>
      <c r="N3490" s="124" t="str">
        <f>IF($G3490=0,"-",VLOOKUP($G3490,Nomenclator!$B$6:$G$1000,6,0))</f>
        <v>-</v>
      </c>
      <c r="O3490" s="74"/>
      <c r="P3490" s="74"/>
    </row>
    <row r="3491" spans="1:16" x14ac:dyDescent="0.2">
      <c r="A3491" s="73" t="str">
        <f t="shared" si="54"/>
        <v>-</v>
      </c>
      <c r="B3491" s="75"/>
      <c r="C3491" s="74"/>
      <c r="D3491" s="74"/>
      <c r="E3491" s="74"/>
      <c r="F3491" s="74"/>
      <c r="G3491" s="74"/>
      <c r="H3491" s="74"/>
      <c r="I3491" s="74"/>
      <c r="J3491" s="78"/>
      <c r="K3491" s="78"/>
      <c r="L3491" s="124" t="str">
        <f>IF($G3491=0,"-",VLOOKUP($G3491,Nomenclator!$B$6:$G$1000,3,0))</f>
        <v>-</v>
      </c>
      <c r="M3491" s="124" t="str">
        <f>IF($G3491=0,"-",VLOOKUP($G3491,Nomenclator!$B$6:$G$1000,4,0))</f>
        <v>-</v>
      </c>
      <c r="N3491" s="124" t="str">
        <f>IF($G3491=0,"-",VLOOKUP($G3491,Nomenclator!$B$6:$G$1000,6,0))</f>
        <v>-</v>
      </c>
      <c r="O3491" s="74"/>
      <c r="P3491" s="74"/>
    </row>
    <row r="3492" spans="1:16" x14ac:dyDescent="0.2">
      <c r="A3492" s="73" t="str">
        <f t="shared" si="54"/>
        <v>-</v>
      </c>
      <c r="B3492" s="75"/>
      <c r="C3492" s="74"/>
      <c r="D3492" s="74"/>
      <c r="E3492" s="74"/>
      <c r="F3492" s="74"/>
      <c r="G3492" s="74"/>
      <c r="H3492" s="74"/>
      <c r="I3492" s="74"/>
      <c r="J3492" s="78"/>
      <c r="K3492" s="78"/>
      <c r="L3492" s="124" t="str">
        <f>IF($G3492=0,"-",VLOOKUP($G3492,Nomenclator!$B$6:$G$1000,3,0))</f>
        <v>-</v>
      </c>
      <c r="M3492" s="124" t="str">
        <f>IF($G3492=0,"-",VLOOKUP($G3492,Nomenclator!$B$6:$G$1000,4,0))</f>
        <v>-</v>
      </c>
      <c r="N3492" s="124" t="str">
        <f>IF($G3492=0,"-",VLOOKUP($G3492,Nomenclator!$B$6:$G$1000,6,0))</f>
        <v>-</v>
      </c>
      <c r="O3492" s="74"/>
      <c r="P3492" s="74"/>
    </row>
    <row r="3493" spans="1:16" x14ac:dyDescent="0.2">
      <c r="A3493" s="73" t="str">
        <f t="shared" si="54"/>
        <v>-</v>
      </c>
      <c r="B3493" s="75"/>
      <c r="C3493" s="74"/>
      <c r="D3493" s="74"/>
      <c r="E3493" s="74"/>
      <c r="F3493" s="74"/>
      <c r="G3493" s="74"/>
      <c r="H3493" s="74"/>
      <c r="I3493" s="74"/>
      <c r="J3493" s="78"/>
      <c r="K3493" s="78"/>
      <c r="L3493" s="124" t="str">
        <f>IF($G3493=0,"-",VLOOKUP($G3493,Nomenclator!$B$6:$G$1000,3,0))</f>
        <v>-</v>
      </c>
      <c r="M3493" s="124" t="str">
        <f>IF($G3493=0,"-",VLOOKUP($G3493,Nomenclator!$B$6:$G$1000,4,0))</f>
        <v>-</v>
      </c>
      <c r="N3493" s="124" t="str">
        <f>IF($G3493=0,"-",VLOOKUP($G3493,Nomenclator!$B$6:$G$1000,6,0))</f>
        <v>-</v>
      </c>
      <c r="O3493" s="74"/>
      <c r="P3493" s="74"/>
    </row>
    <row r="3494" spans="1:16" x14ac:dyDescent="0.2">
      <c r="A3494" s="73" t="str">
        <f t="shared" si="54"/>
        <v>-</v>
      </c>
      <c r="B3494" s="75"/>
      <c r="C3494" s="74"/>
      <c r="D3494" s="74"/>
      <c r="E3494" s="74"/>
      <c r="F3494" s="74"/>
      <c r="G3494" s="74"/>
      <c r="H3494" s="74"/>
      <c r="I3494" s="74"/>
      <c r="J3494" s="78"/>
      <c r="K3494" s="78"/>
      <c r="L3494" s="124" t="str">
        <f>IF($G3494=0,"-",VLOOKUP($G3494,Nomenclator!$B$6:$G$1000,3,0))</f>
        <v>-</v>
      </c>
      <c r="M3494" s="124" t="str">
        <f>IF($G3494=0,"-",VLOOKUP($G3494,Nomenclator!$B$6:$G$1000,4,0))</f>
        <v>-</v>
      </c>
      <c r="N3494" s="124" t="str">
        <f>IF($G3494=0,"-",VLOOKUP($G3494,Nomenclator!$B$6:$G$1000,6,0))</f>
        <v>-</v>
      </c>
      <c r="O3494" s="74"/>
      <c r="P3494" s="74"/>
    </row>
    <row r="3495" spans="1:16" x14ac:dyDescent="0.2">
      <c r="A3495" s="73" t="str">
        <f t="shared" si="54"/>
        <v>-</v>
      </c>
      <c r="B3495" s="75"/>
      <c r="C3495" s="74"/>
      <c r="D3495" s="74"/>
      <c r="E3495" s="74"/>
      <c r="F3495" s="74"/>
      <c r="G3495" s="74"/>
      <c r="H3495" s="74"/>
      <c r="I3495" s="74"/>
      <c r="J3495" s="78"/>
      <c r="K3495" s="78"/>
      <c r="L3495" s="124" t="str">
        <f>IF($G3495=0,"-",VLOOKUP($G3495,Nomenclator!$B$6:$G$1000,3,0))</f>
        <v>-</v>
      </c>
      <c r="M3495" s="124" t="str">
        <f>IF($G3495=0,"-",VLOOKUP($G3495,Nomenclator!$B$6:$G$1000,4,0))</f>
        <v>-</v>
      </c>
      <c r="N3495" s="124" t="str">
        <f>IF($G3495=0,"-",VLOOKUP($G3495,Nomenclator!$B$6:$G$1000,6,0))</f>
        <v>-</v>
      </c>
      <c r="O3495" s="74"/>
      <c r="P3495" s="74"/>
    </row>
    <row r="3496" spans="1:16" x14ac:dyDescent="0.2">
      <c r="A3496" s="73" t="str">
        <f t="shared" si="54"/>
        <v>-</v>
      </c>
      <c r="B3496" s="75"/>
      <c r="C3496" s="74"/>
      <c r="D3496" s="74"/>
      <c r="E3496" s="74"/>
      <c r="F3496" s="74"/>
      <c r="G3496" s="74"/>
      <c r="H3496" s="74"/>
      <c r="I3496" s="74"/>
      <c r="J3496" s="78"/>
      <c r="K3496" s="78"/>
      <c r="L3496" s="124" t="str">
        <f>IF($G3496=0,"-",VLOOKUP($G3496,Nomenclator!$B$6:$G$1000,3,0))</f>
        <v>-</v>
      </c>
      <c r="M3496" s="124" t="str">
        <f>IF($G3496=0,"-",VLOOKUP($G3496,Nomenclator!$B$6:$G$1000,4,0))</f>
        <v>-</v>
      </c>
      <c r="N3496" s="124" t="str">
        <f>IF($G3496=0,"-",VLOOKUP($G3496,Nomenclator!$B$6:$G$1000,6,0))</f>
        <v>-</v>
      </c>
      <c r="O3496" s="74"/>
      <c r="P3496" s="74"/>
    </row>
    <row r="3497" spans="1:16" x14ac:dyDescent="0.2">
      <c r="A3497" s="73" t="str">
        <f t="shared" si="54"/>
        <v>-</v>
      </c>
      <c r="B3497" s="75"/>
      <c r="C3497" s="74"/>
      <c r="D3497" s="74"/>
      <c r="E3497" s="74"/>
      <c r="F3497" s="74"/>
      <c r="G3497" s="74"/>
      <c r="H3497" s="74"/>
      <c r="I3497" s="74"/>
      <c r="J3497" s="78"/>
      <c r="K3497" s="78"/>
      <c r="L3497" s="124" t="str">
        <f>IF($G3497=0,"-",VLOOKUP($G3497,Nomenclator!$B$6:$G$1000,3,0))</f>
        <v>-</v>
      </c>
      <c r="M3497" s="124" t="str">
        <f>IF($G3497=0,"-",VLOOKUP($G3497,Nomenclator!$B$6:$G$1000,4,0))</f>
        <v>-</v>
      </c>
      <c r="N3497" s="124" t="str">
        <f>IF($G3497=0,"-",VLOOKUP($G3497,Nomenclator!$B$6:$G$1000,6,0))</f>
        <v>-</v>
      </c>
      <c r="O3497" s="74"/>
      <c r="P3497" s="74"/>
    </row>
    <row r="3498" spans="1:16" x14ac:dyDescent="0.2">
      <c r="A3498" s="73" t="str">
        <f t="shared" si="54"/>
        <v>-</v>
      </c>
      <c r="B3498" s="75"/>
      <c r="C3498" s="74"/>
      <c r="D3498" s="74"/>
      <c r="E3498" s="74"/>
      <c r="F3498" s="74"/>
      <c r="G3498" s="74"/>
      <c r="H3498" s="74"/>
      <c r="I3498" s="74"/>
      <c r="J3498" s="78"/>
      <c r="K3498" s="78"/>
      <c r="L3498" s="124" t="str">
        <f>IF($G3498=0,"-",VLOOKUP($G3498,Nomenclator!$B$6:$G$1000,3,0))</f>
        <v>-</v>
      </c>
      <c r="M3498" s="124" t="str">
        <f>IF($G3498=0,"-",VLOOKUP($G3498,Nomenclator!$B$6:$G$1000,4,0))</f>
        <v>-</v>
      </c>
      <c r="N3498" s="124" t="str">
        <f>IF($G3498=0,"-",VLOOKUP($G3498,Nomenclator!$B$6:$G$1000,6,0))</f>
        <v>-</v>
      </c>
      <c r="O3498" s="74"/>
      <c r="P3498" s="74"/>
    </row>
    <row r="3499" spans="1:16" x14ac:dyDescent="0.2">
      <c r="A3499" s="73" t="str">
        <f t="shared" si="54"/>
        <v>-</v>
      </c>
      <c r="B3499" s="75"/>
      <c r="C3499" s="74"/>
      <c r="D3499" s="74"/>
      <c r="E3499" s="74"/>
      <c r="F3499" s="74"/>
      <c r="G3499" s="74"/>
      <c r="H3499" s="74"/>
      <c r="I3499" s="74"/>
      <c r="J3499" s="78"/>
      <c r="K3499" s="78"/>
      <c r="L3499" s="124" t="str">
        <f>IF($G3499=0,"-",VLOOKUP($G3499,Nomenclator!$B$6:$G$1000,3,0))</f>
        <v>-</v>
      </c>
      <c r="M3499" s="124" t="str">
        <f>IF($G3499=0,"-",VLOOKUP($G3499,Nomenclator!$B$6:$G$1000,4,0))</f>
        <v>-</v>
      </c>
      <c r="N3499" s="124" t="str">
        <f>IF($G3499=0,"-",VLOOKUP($G3499,Nomenclator!$B$6:$G$1000,6,0))</f>
        <v>-</v>
      </c>
      <c r="O3499" s="74"/>
      <c r="P3499" s="74"/>
    </row>
    <row r="3500" spans="1:16" x14ac:dyDescent="0.2">
      <c r="A3500" s="73" t="str">
        <f t="shared" si="54"/>
        <v>-</v>
      </c>
      <c r="B3500" s="75"/>
      <c r="C3500" s="74"/>
      <c r="D3500" s="74"/>
      <c r="E3500" s="74"/>
      <c r="F3500" s="74"/>
      <c r="G3500" s="74"/>
      <c r="H3500" s="74"/>
      <c r="I3500" s="74"/>
      <c r="J3500" s="78"/>
      <c r="K3500" s="78"/>
      <c r="L3500" s="124" t="str">
        <f>IF($G3500=0,"-",VLOOKUP($G3500,Nomenclator!$B$6:$G$1000,3,0))</f>
        <v>-</v>
      </c>
      <c r="M3500" s="124" t="str">
        <f>IF($G3500=0,"-",VLOOKUP($G3500,Nomenclator!$B$6:$G$1000,4,0))</f>
        <v>-</v>
      </c>
      <c r="N3500" s="124" t="str">
        <f>IF($G3500=0,"-",VLOOKUP($G3500,Nomenclator!$B$6:$G$1000,6,0))</f>
        <v>-</v>
      </c>
      <c r="O3500" s="74"/>
      <c r="P3500" s="74"/>
    </row>
    <row r="3501" spans="1:16" x14ac:dyDescent="0.2">
      <c r="A3501" s="73" t="str">
        <f t="shared" si="54"/>
        <v>-</v>
      </c>
      <c r="B3501" s="75"/>
      <c r="C3501" s="74"/>
      <c r="D3501" s="74"/>
      <c r="E3501" s="74"/>
      <c r="F3501" s="74"/>
      <c r="G3501" s="74"/>
      <c r="H3501" s="74"/>
      <c r="I3501" s="74"/>
      <c r="J3501" s="78"/>
      <c r="K3501" s="78"/>
      <c r="L3501" s="124" t="str">
        <f>IF($G3501=0,"-",VLOOKUP($G3501,Nomenclator!$B$6:$G$1000,3,0))</f>
        <v>-</v>
      </c>
      <c r="M3501" s="124" t="str">
        <f>IF($G3501=0,"-",VLOOKUP($G3501,Nomenclator!$B$6:$G$1000,4,0))</f>
        <v>-</v>
      </c>
      <c r="N3501" s="124" t="str">
        <f>IF($G3501=0,"-",VLOOKUP($G3501,Nomenclator!$B$6:$G$1000,6,0))</f>
        <v>-</v>
      </c>
      <c r="O3501" s="74"/>
      <c r="P3501" s="74"/>
    </row>
    <row r="3502" spans="1:16" x14ac:dyDescent="0.2">
      <c r="A3502" s="73" t="str">
        <f t="shared" si="54"/>
        <v>-</v>
      </c>
      <c r="B3502" s="75"/>
      <c r="C3502" s="74"/>
      <c r="D3502" s="74"/>
      <c r="E3502" s="74"/>
      <c r="F3502" s="74"/>
      <c r="G3502" s="74"/>
      <c r="H3502" s="74"/>
      <c r="I3502" s="74"/>
      <c r="J3502" s="78"/>
      <c r="K3502" s="78"/>
      <c r="L3502" s="124" t="str">
        <f>IF($G3502=0,"-",VLOOKUP($G3502,Nomenclator!$B$6:$G$1000,3,0))</f>
        <v>-</v>
      </c>
      <c r="M3502" s="124" t="str">
        <f>IF($G3502=0,"-",VLOOKUP($G3502,Nomenclator!$B$6:$G$1000,4,0))</f>
        <v>-</v>
      </c>
      <c r="N3502" s="124" t="str">
        <f>IF($G3502=0,"-",VLOOKUP($G3502,Nomenclator!$B$6:$G$1000,6,0))</f>
        <v>-</v>
      </c>
      <c r="O3502" s="74"/>
      <c r="P3502" s="74"/>
    </row>
    <row r="3503" spans="1:16" x14ac:dyDescent="0.2">
      <c r="A3503" s="73" t="str">
        <f t="shared" si="54"/>
        <v>-</v>
      </c>
      <c r="B3503" s="75"/>
      <c r="C3503" s="74"/>
      <c r="D3503" s="74"/>
      <c r="E3503" s="74"/>
      <c r="F3503" s="74"/>
      <c r="G3503" s="74"/>
      <c r="H3503" s="74"/>
      <c r="I3503" s="74"/>
      <c r="J3503" s="78"/>
      <c r="K3503" s="78"/>
      <c r="L3503" s="124" t="str">
        <f>IF($G3503=0,"-",VLOOKUP($G3503,Nomenclator!$B$6:$G$1000,3,0))</f>
        <v>-</v>
      </c>
      <c r="M3503" s="124" t="str">
        <f>IF($G3503=0,"-",VLOOKUP($G3503,Nomenclator!$B$6:$G$1000,4,0))</f>
        <v>-</v>
      </c>
      <c r="N3503" s="124" t="str">
        <f>IF($G3503=0,"-",VLOOKUP($G3503,Nomenclator!$B$6:$G$1000,6,0))</f>
        <v>-</v>
      </c>
      <c r="O3503" s="74"/>
      <c r="P3503" s="74"/>
    </row>
    <row r="3504" spans="1:16" x14ac:dyDescent="0.2">
      <c r="A3504" s="73" t="str">
        <f t="shared" si="54"/>
        <v>-</v>
      </c>
      <c r="B3504" s="75"/>
      <c r="C3504" s="74"/>
      <c r="D3504" s="74"/>
      <c r="E3504" s="74"/>
      <c r="F3504" s="74"/>
      <c r="G3504" s="74"/>
      <c r="H3504" s="74"/>
      <c r="I3504" s="74"/>
      <c r="J3504" s="78"/>
      <c r="K3504" s="78"/>
      <c r="L3504" s="124" t="str">
        <f>IF($G3504=0,"-",VLOOKUP($G3504,Nomenclator!$B$6:$G$1000,3,0))</f>
        <v>-</v>
      </c>
      <c r="M3504" s="124" t="str">
        <f>IF($G3504=0,"-",VLOOKUP($G3504,Nomenclator!$B$6:$G$1000,4,0))</f>
        <v>-</v>
      </c>
      <c r="N3504" s="124" t="str">
        <f>IF($G3504=0,"-",VLOOKUP($G3504,Nomenclator!$B$6:$G$1000,6,0))</f>
        <v>-</v>
      </c>
      <c r="O3504" s="74"/>
      <c r="P3504" s="74"/>
    </row>
    <row r="3505" spans="1:16" x14ac:dyDescent="0.2">
      <c r="A3505" s="73" t="str">
        <f>IF(B3505=0,"-",YEAR(B3505))</f>
        <v>-</v>
      </c>
      <c r="B3505" s="75"/>
      <c r="C3505" s="74"/>
      <c r="D3505" s="74"/>
      <c r="E3505" s="74"/>
      <c r="F3505" s="74"/>
      <c r="G3505" s="74"/>
      <c r="H3505" s="74"/>
      <c r="I3505" s="74"/>
      <c r="J3505" s="78"/>
      <c r="K3505" s="78"/>
      <c r="L3505" s="124" t="str">
        <f>IF($G3505=0,"-",VLOOKUP($G3505,Nomenclator!$B$6:$G$1000,3,0))</f>
        <v>-</v>
      </c>
      <c r="M3505" s="124" t="str">
        <f>IF($G3505=0,"-",VLOOKUP($G3505,Nomenclator!$B$6:$G$1000,4,0))</f>
        <v>-</v>
      </c>
      <c r="N3505" s="124" t="str">
        <f>IF($G3505=0,"-",VLOOKUP($G3505,Nomenclator!$B$6:$G$1000,6,0))</f>
        <v>-</v>
      </c>
      <c r="O3505" s="74"/>
      <c r="P3505" s="74"/>
    </row>
    <row r="3506" spans="1:16" x14ac:dyDescent="0.2">
      <c r="A3506" s="73" t="str">
        <f t="shared" ref="A3506:A3569" si="55">IF(B3506=0,"-",YEAR(B3506))</f>
        <v>-</v>
      </c>
      <c r="B3506" s="75"/>
      <c r="C3506" s="74"/>
      <c r="D3506" s="74"/>
      <c r="E3506" s="74"/>
      <c r="F3506" s="74"/>
      <c r="G3506" s="74"/>
      <c r="H3506" s="74"/>
      <c r="I3506" s="74"/>
      <c r="J3506" s="78"/>
      <c r="K3506" s="78"/>
      <c r="L3506" s="124" t="str">
        <f>IF($G3506=0,"-",VLOOKUP($G3506,Nomenclator!$B$6:$G$1000,3,0))</f>
        <v>-</v>
      </c>
      <c r="M3506" s="124" t="str">
        <f>IF($G3506=0,"-",VLOOKUP($G3506,Nomenclator!$B$6:$G$1000,4,0))</f>
        <v>-</v>
      </c>
      <c r="N3506" s="124" t="str">
        <f>IF($G3506=0,"-",VLOOKUP($G3506,Nomenclator!$B$6:$G$1000,6,0))</f>
        <v>-</v>
      </c>
      <c r="O3506" s="74"/>
      <c r="P3506" s="74"/>
    </row>
    <row r="3507" spans="1:16" x14ac:dyDescent="0.2">
      <c r="A3507" s="73" t="str">
        <f t="shared" si="55"/>
        <v>-</v>
      </c>
      <c r="B3507" s="75"/>
      <c r="C3507" s="74"/>
      <c r="D3507" s="74"/>
      <c r="E3507" s="74"/>
      <c r="F3507" s="74"/>
      <c r="G3507" s="74"/>
      <c r="H3507" s="74"/>
      <c r="I3507" s="74"/>
      <c r="J3507" s="78"/>
      <c r="K3507" s="78"/>
      <c r="L3507" s="124" t="str">
        <f>IF($G3507=0,"-",VLOOKUP($G3507,Nomenclator!$B$6:$G$1000,3,0))</f>
        <v>-</v>
      </c>
      <c r="M3507" s="124" t="str">
        <f>IF($G3507=0,"-",VLOOKUP($G3507,Nomenclator!$B$6:$G$1000,4,0))</f>
        <v>-</v>
      </c>
      <c r="N3507" s="124" t="str">
        <f>IF($G3507=0,"-",VLOOKUP($G3507,Nomenclator!$B$6:$G$1000,6,0))</f>
        <v>-</v>
      </c>
      <c r="O3507" s="74"/>
      <c r="P3507" s="74"/>
    </row>
    <row r="3508" spans="1:16" x14ac:dyDescent="0.2">
      <c r="A3508" s="73" t="str">
        <f t="shared" si="55"/>
        <v>-</v>
      </c>
      <c r="B3508" s="75"/>
      <c r="C3508" s="74"/>
      <c r="D3508" s="74"/>
      <c r="E3508" s="74"/>
      <c r="F3508" s="74"/>
      <c r="G3508" s="74"/>
      <c r="H3508" s="74"/>
      <c r="I3508" s="74"/>
      <c r="J3508" s="78"/>
      <c r="K3508" s="78"/>
      <c r="L3508" s="124" t="str">
        <f>IF($G3508=0,"-",VLOOKUP($G3508,Nomenclator!$B$6:$G$1000,3,0))</f>
        <v>-</v>
      </c>
      <c r="M3508" s="124" t="str">
        <f>IF($G3508=0,"-",VLOOKUP($G3508,Nomenclator!$B$6:$G$1000,4,0))</f>
        <v>-</v>
      </c>
      <c r="N3508" s="124" t="str">
        <f>IF($G3508=0,"-",VLOOKUP($G3508,Nomenclator!$B$6:$G$1000,6,0))</f>
        <v>-</v>
      </c>
      <c r="O3508" s="74"/>
      <c r="P3508" s="74"/>
    </row>
    <row r="3509" spans="1:16" x14ac:dyDescent="0.2">
      <c r="A3509" s="73" t="str">
        <f t="shared" si="55"/>
        <v>-</v>
      </c>
      <c r="B3509" s="75"/>
      <c r="C3509" s="74"/>
      <c r="D3509" s="74"/>
      <c r="E3509" s="74"/>
      <c r="F3509" s="74"/>
      <c r="G3509" s="74"/>
      <c r="H3509" s="74"/>
      <c r="I3509" s="74"/>
      <c r="J3509" s="78"/>
      <c r="K3509" s="78"/>
      <c r="L3509" s="124" t="str">
        <f>IF($G3509=0,"-",VLOOKUP($G3509,Nomenclator!$B$6:$G$1000,3,0))</f>
        <v>-</v>
      </c>
      <c r="M3509" s="124" t="str">
        <f>IF($G3509=0,"-",VLOOKUP($G3509,Nomenclator!$B$6:$G$1000,4,0))</f>
        <v>-</v>
      </c>
      <c r="N3509" s="124" t="str">
        <f>IF($G3509=0,"-",VLOOKUP($G3509,Nomenclator!$B$6:$G$1000,6,0))</f>
        <v>-</v>
      </c>
      <c r="O3509" s="74"/>
      <c r="P3509" s="74"/>
    </row>
    <row r="3510" spans="1:16" x14ac:dyDescent="0.2">
      <c r="A3510" s="73" t="str">
        <f t="shared" si="55"/>
        <v>-</v>
      </c>
      <c r="B3510" s="75"/>
      <c r="C3510" s="74"/>
      <c r="D3510" s="74"/>
      <c r="E3510" s="74"/>
      <c r="F3510" s="74"/>
      <c r="G3510" s="74"/>
      <c r="H3510" s="74"/>
      <c r="I3510" s="74"/>
      <c r="J3510" s="78"/>
      <c r="K3510" s="78"/>
      <c r="L3510" s="124" t="str">
        <f>IF($G3510=0,"-",VLOOKUP($G3510,Nomenclator!$B$6:$G$1000,3,0))</f>
        <v>-</v>
      </c>
      <c r="M3510" s="124" t="str">
        <f>IF($G3510=0,"-",VLOOKUP($G3510,Nomenclator!$B$6:$G$1000,4,0))</f>
        <v>-</v>
      </c>
      <c r="N3510" s="124" t="str">
        <f>IF($G3510=0,"-",VLOOKUP($G3510,Nomenclator!$B$6:$G$1000,6,0))</f>
        <v>-</v>
      </c>
      <c r="O3510" s="74"/>
      <c r="P3510" s="74"/>
    </row>
    <row r="3511" spans="1:16" x14ac:dyDescent="0.2">
      <c r="A3511" s="73" t="str">
        <f t="shared" si="55"/>
        <v>-</v>
      </c>
      <c r="B3511" s="75"/>
      <c r="C3511" s="74"/>
      <c r="D3511" s="74"/>
      <c r="E3511" s="74"/>
      <c r="F3511" s="74"/>
      <c r="G3511" s="74"/>
      <c r="H3511" s="74"/>
      <c r="I3511" s="74"/>
      <c r="J3511" s="78"/>
      <c r="K3511" s="78"/>
      <c r="L3511" s="124" t="str">
        <f>IF($G3511=0,"-",VLOOKUP($G3511,Nomenclator!$B$6:$G$1000,3,0))</f>
        <v>-</v>
      </c>
      <c r="M3511" s="124" t="str">
        <f>IF($G3511=0,"-",VLOOKUP($G3511,Nomenclator!$B$6:$G$1000,4,0))</f>
        <v>-</v>
      </c>
      <c r="N3511" s="124" t="str">
        <f>IF($G3511=0,"-",VLOOKUP($G3511,Nomenclator!$B$6:$G$1000,6,0))</f>
        <v>-</v>
      </c>
      <c r="O3511" s="74"/>
      <c r="P3511" s="74"/>
    </row>
    <row r="3512" spans="1:16" x14ac:dyDescent="0.2">
      <c r="A3512" s="73" t="str">
        <f t="shared" si="55"/>
        <v>-</v>
      </c>
      <c r="B3512" s="75"/>
      <c r="C3512" s="74"/>
      <c r="D3512" s="74"/>
      <c r="E3512" s="74"/>
      <c r="F3512" s="74"/>
      <c r="G3512" s="74"/>
      <c r="H3512" s="74"/>
      <c r="I3512" s="74"/>
      <c r="J3512" s="78"/>
      <c r="K3512" s="78"/>
      <c r="L3512" s="124" t="str">
        <f>IF($G3512=0,"-",VLOOKUP($G3512,Nomenclator!$B$6:$G$1000,3,0))</f>
        <v>-</v>
      </c>
      <c r="M3512" s="124" t="str">
        <f>IF($G3512=0,"-",VLOOKUP($G3512,Nomenclator!$B$6:$G$1000,4,0))</f>
        <v>-</v>
      </c>
      <c r="N3512" s="124" t="str">
        <f>IF($G3512=0,"-",VLOOKUP($G3512,Nomenclator!$B$6:$G$1000,6,0))</f>
        <v>-</v>
      </c>
      <c r="O3512" s="74"/>
      <c r="P3512" s="74"/>
    </row>
    <row r="3513" spans="1:16" x14ac:dyDescent="0.2">
      <c r="A3513" s="73" t="str">
        <f t="shared" si="55"/>
        <v>-</v>
      </c>
      <c r="B3513" s="75"/>
      <c r="C3513" s="74"/>
      <c r="D3513" s="74"/>
      <c r="E3513" s="74"/>
      <c r="F3513" s="74"/>
      <c r="G3513" s="74"/>
      <c r="H3513" s="74"/>
      <c r="I3513" s="74"/>
      <c r="J3513" s="78"/>
      <c r="K3513" s="78"/>
      <c r="L3513" s="124" t="str">
        <f>IF($G3513=0,"-",VLOOKUP($G3513,Nomenclator!$B$6:$G$1000,3,0))</f>
        <v>-</v>
      </c>
      <c r="M3513" s="124" t="str">
        <f>IF($G3513=0,"-",VLOOKUP($G3513,Nomenclator!$B$6:$G$1000,4,0))</f>
        <v>-</v>
      </c>
      <c r="N3513" s="124" t="str">
        <f>IF($G3513=0,"-",VLOOKUP($G3513,Nomenclator!$B$6:$G$1000,6,0))</f>
        <v>-</v>
      </c>
      <c r="O3513" s="74"/>
      <c r="P3513" s="74"/>
    </row>
    <row r="3514" spans="1:16" x14ac:dyDescent="0.2">
      <c r="A3514" s="73" t="str">
        <f t="shared" si="55"/>
        <v>-</v>
      </c>
      <c r="B3514" s="75"/>
      <c r="C3514" s="74"/>
      <c r="D3514" s="74"/>
      <c r="E3514" s="74"/>
      <c r="F3514" s="74"/>
      <c r="G3514" s="74"/>
      <c r="H3514" s="74"/>
      <c r="I3514" s="74"/>
      <c r="J3514" s="78"/>
      <c r="K3514" s="78"/>
      <c r="L3514" s="124" t="str">
        <f>IF($G3514=0,"-",VLOOKUP($G3514,Nomenclator!$B$6:$G$1000,3,0))</f>
        <v>-</v>
      </c>
      <c r="M3514" s="124" t="str">
        <f>IF($G3514=0,"-",VLOOKUP($G3514,Nomenclator!$B$6:$G$1000,4,0))</f>
        <v>-</v>
      </c>
      <c r="N3514" s="124" t="str">
        <f>IF($G3514=0,"-",VLOOKUP($G3514,Nomenclator!$B$6:$G$1000,6,0))</f>
        <v>-</v>
      </c>
      <c r="O3514" s="74"/>
      <c r="P3514" s="74"/>
    </row>
    <row r="3515" spans="1:16" x14ac:dyDescent="0.2">
      <c r="A3515" s="73" t="str">
        <f t="shared" si="55"/>
        <v>-</v>
      </c>
      <c r="B3515" s="75"/>
      <c r="C3515" s="74"/>
      <c r="D3515" s="74"/>
      <c r="E3515" s="74"/>
      <c r="F3515" s="74"/>
      <c r="G3515" s="74"/>
      <c r="H3515" s="74"/>
      <c r="I3515" s="74"/>
      <c r="J3515" s="78"/>
      <c r="K3515" s="78"/>
      <c r="L3515" s="124" t="str">
        <f>IF($G3515=0,"-",VLOOKUP($G3515,Nomenclator!$B$6:$G$1000,3,0))</f>
        <v>-</v>
      </c>
      <c r="M3515" s="124" t="str">
        <f>IF($G3515=0,"-",VLOOKUP($G3515,Nomenclator!$B$6:$G$1000,4,0))</f>
        <v>-</v>
      </c>
      <c r="N3515" s="124" t="str">
        <f>IF($G3515=0,"-",VLOOKUP($G3515,Nomenclator!$B$6:$G$1000,6,0))</f>
        <v>-</v>
      </c>
      <c r="O3515" s="74"/>
      <c r="P3515" s="74"/>
    </row>
    <row r="3516" spans="1:16" x14ac:dyDescent="0.2">
      <c r="A3516" s="73" t="str">
        <f t="shared" si="55"/>
        <v>-</v>
      </c>
      <c r="B3516" s="75"/>
      <c r="C3516" s="74"/>
      <c r="D3516" s="74"/>
      <c r="E3516" s="74"/>
      <c r="F3516" s="74"/>
      <c r="G3516" s="74"/>
      <c r="H3516" s="74"/>
      <c r="I3516" s="74"/>
      <c r="J3516" s="78"/>
      <c r="K3516" s="78"/>
      <c r="L3516" s="124" t="str">
        <f>IF($G3516=0,"-",VLOOKUP($G3516,Nomenclator!$B$6:$G$1000,3,0))</f>
        <v>-</v>
      </c>
      <c r="M3516" s="124" t="str">
        <f>IF($G3516=0,"-",VLOOKUP($G3516,Nomenclator!$B$6:$G$1000,4,0))</f>
        <v>-</v>
      </c>
      <c r="N3516" s="124" t="str">
        <f>IF($G3516=0,"-",VLOOKUP($G3516,Nomenclator!$B$6:$G$1000,6,0))</f>
        <v>-</v>
      </c>
      <c r="O3516" s="74"/>
      <c r="P3516" s="74"/>
    </row>
    <row r="3517" spans="1:16" x14ac:dyDescent="0.2">
      <c r="A3517" s="73" t="str">
        <f t="shared" si="55"/>
        <v>-</v>
      </c>
      <c r="B3517" s="75"/>
      <c r="C3517" s="74"/>
      <c r="D3517" s="74"/>
      <c r="E3517" s="74"/>
      <c r="F3517" s="74"/>
      <c r="G3517" s="74"/>
      <c r="H3517" s="74"/>
      <c r="I3517" s="74"/>
      <c r="J3517" s="78"/>
      <c r="K3517" s="78"/>
      <c r="L3517" s="124" t="str">
        <f>IF($G3517=0,"-",VLOOKUP($G3517,Nomenclator!$B$6:$G$1000,3,0))</f>
        <v>-</v>
      </c>
      <c r="M3517" s="124" t="str">
        <f>IF($G3517=0,"-",VLOOKUP($G3517,Nomenclator!$B$6:$G$1000,4,0))</f>
        <v>-</v>
      </c>
      <c r="N3517" s="124" t="str">
        <f>IF($G3517=0,"-",VLOOKUP($G3517,Nomenclator!$B$6:$G$1000,6,0))</f>
        <v>-</v>
      </c>
      <c r="O3517" s="74"/>
      <c r="P3517" s="74"/>
    </row>
    <row r="3518" spans="1:16" x14ac:dyDescent="0.2">
      <c r="A3518" s="73" t="str">
        <f t="shared" si="55"/>
        <v>-</v>
      </c>
      <c r="B3518" s="75"/>
      <c r="C3518" s="74"/>
      <c r="D3518" s="74"/>
      <c r="E3518" s="74"/>
      <c r="F3518" s="74"/>
      <c r="G3518" s="74"/>
      <c r="H3518" s="74"/>
      <c r="I3518" s="74"/>
      <c r="J3518" s="78"/>
      <c r="K3518" s="78"/>
      <c r="L3518" s="124" t="str">
        <f>IF($G3518=0,"-",VLOOKUP($G3518,Nomenclator!$B$6:$G$1000,3,0))</f>
        <v>-</v>
      </c>
      <c r="M3518" s="124" t="str">
        <f>IF($G3518=0,"-",VLOOKUP($G3518,Nomenclator!$B$6:$G$1000,4,0))</f>
        <v>-</v>
      </c>
      <c r="N3518" s="124" t="str">
        <f>IF($G3518=0,"-",VLOOKUP($G3518,Nomenclator!$B$6:$G$1000,6,0))</f>
        <v>-</v>
      </c>
      <c r="O3518" s="74"/>
      <c r="P3518" s="74"/>
    </row>
    <row r="3519" spans="1:16" x14ac:dyDescent="0.2">
      <c r="A3519" s="73" t="str">
        <f t="shared" si="55"/>
        <v>-</v>
      </c>
      <c r="B3519" s="75"/>
      <c r="C3519" s="74"/>
      <c r="D3519" s="74"/>
      <c r="E3519" s="74"/>
      <c r="F3519" s="74"/>
      <c r="G3519" s="74"/>
      <c r="H3519" s="74"/>
      <c r="I3519" s="74"/>
      <c r="J3519" s="78"/>
      <c r="K3519" s="78"/>
      <c r="L3519" s="124" t="str">
        <f>IF($G3519=0,"-",VLOOKUP($G3519,Nomenclator!$B$6:$G$1000,3,0))</f>
        <v>-</v>
      </c>
      <c r="M3519" s="124" t="str">
        <f>IF($G3519=0,"-",VLOOKUP($G3519,Nomenclator!$B$6:$G$1000,4,0))</f>
        <v>-</v>
      </c>
      <c r="N3519" s="124" t="str">
        <f>IF($G3519=0,"-",VLOOKUP($G3519,Nomenclator!$B$6:$G$1000,6,0))</f>
        <v>-</v>
      </c>
      <c r="O3519" s="74"/>
      <c r="P3519" s="74"/>
    </row>
    <row r="3520" spans="1:16" x14ac:dyDescent="0.2">
      <c r="A3520" s="73" t="str">
        <f t="shared" si="55"/>
        <v>-</v>
      </c>
      <c r="B3520" s="75"/>
      <c r="C3520" s="74"/>
      <c r="D3520" s="74"/>
      <c r="E3520" s="74"/>
      <c r="F3520" s="74"/>
      <c r="G3520" s="74"/>
      <c r="H3520" s="74"/>
      <c r="I3520" s="74"/>
      <c r="J3520" s="78"/>
      <c r="K3520" s="78"/>
      <c r="L3520" s="124" t="str">
        <f>IF($G3520=0,"-",VLOOKUP($G3520,Nomenclator!$B$6:$G$1000,3,0))</f>
        <v>-</v>
      </c>
      <c r="M3520" s="124" t="str">
        <f>IF($G3520=0,"-",VLOOKUP($G3520,Nomenclator!$B$6:$G$1000,4,0))</f>
        <v>-</v>
      </c>
      <c r="N3520" s="124" t="str">
        <f>IF($G3520=0,"-",VLOOKUP($G3520,Nomenclator!$B$6:$G$1000,6,0))</f>
        <v>-</v>
      </c>
      <c r="O3520" s="74"/>
      <c r="P3520" s="74"/>
    </row>
    <row r="3521" spans="1:16" x14ac:dyDescent="0.2">
      <c r="A3521" s="73" t="str">
        <f t="shared" si="55"/>
        <v>-</v>
      </c>
      <c r="B3521" s="75"/>
      <c r="C3521" s="74"/>
      <c r="D3521" s="74"/>
      <c r="E3521" s="74"/>
      <c r="F3521" s="74"/>
      <c r="G3521" s="74"/>
      <c r="H3521" s="74"/>
      <c r="I3521" s="74"/>
      <c r="J3521" s="78"/>
      <c r="K3521" s="78"/>
      <c r="L3521" s="124" t="str">
        <f>IF($G3521=0,"-",VLOOKUP($G3521,Nomenclator!$B$6:$G$1000,3,0))</f>
        <v>-</v>
      </c>
      <c r="M3521" s="124" t="str">
        <f>IF($G3521=0,"-",VLOOKUP($G3521,Nomenclator!$B$6:$G$1000,4,0))</f>
        <v>-</v>
      </c>
      <c r="N3521" s="124" t="str">
        <f>IF($G3521=0,"-",VLOOKUP($G3521,Nomenclator!$B$6:$G$1000,6,0))</f>
        <v>-</v>
      </c>
      <c r="O3521" s="74"/>
      <c r="P3521" s="74"/>
    </row>
    <row r="3522" spans="1:16" x14ac:dyDescent="0.2">
      <c r="A3522" s="73" t="str">
        <f t="shared" si="55"/>
        <v>-</v>
      </c>
      <c r="B3522" s="75"/>
      <c r="C3522" s="74"/>
      <c r="D3522" s="74"/>
      <c r="E3522" s="74"/>
      <c r="F3522" s="74"/>
      <c r="G3522" s="74"/>
      <c r="H3522" s="74"/>
      <c r="I3522" s="74"/>
      <c r="J3522" s="78"/>
      <c r="K3522" s="78"/>
      <c r="L3522" s="124" t="str">
        <f>IF($G3522=0,"-",VLOOKUP($G3522,Nomenclator!$B$6:$G$1000,3,0))</f>
        <v>-</v>
      </c>
      <c r="M3522" s="124" t="str">
        <f>IF($G3522=0,"-",VLOOKUP($G3522,Nomenclator!$B$6:$G$1000,4,0))</f>
        <v>-</v>
      </c>
      <c r="N3522" s="124" t="str">
        <f>IF($G3522=0,"-",VLOOKUP($G3522,Nomenclator!$B$6:$G$1000,6,0))</f>
        <v>-</v>
      </c>
      <c r="O3522" s="74"/>
      <c r="P3522" s="74"/>
    </row>
    <row r="3523" spans="1:16" x14ac:dyDescent="0.2">
      <c r="A3523" s="73" t="str">
        <f t="shared" si="55"/>
        <v>-</v>
      </c>
      <c r="B3523" s="75"/>
      <c r="C3523" s="74"/>
      <c r="D3523" s="74"/>
      <c r="E3523" s="74"/>
      <c r="F3523" s="74"/>
      <c r="G3523" s="74"/>
      <c r="H3523" s="74"/>
      <c r="I3523" s="74"/>
      <c r="J3523" s="78"/>
      <c r="K3523" s="78"/>
      <c r="L3523" s="124" t="str">
        <f>IF($G3523=0,"-",VLOOKUP($G3523,Nomenclator!$B$6:$G$1000,3,0))</f>
        <v>-</v>
      </c>
      <c r="M3523" s="124" t="str">
        <f>IF($G3523=0,"-",VLOOKUP($G3523,Nomenclator!$B$6:$G$1000,4,0))</f>
        <v>-</v>
      </c>
      <c r="N3523" s="124" t="str">
        <f>IF($G3523=0,"-",VLOOKUP($G3523,Nomenclator!$B$6:$G$1000,6,0))</f>
        <v>-</v>
      </c>
      <c r="O3523" s="74"/>
      <c r="P3523" s="74"/>
    </row>
    <row r="3524" spans="1:16" x14ac:dyDescent="0.2">
      <c r="A3524" s="73" t="str">
        <f t="shared" si="55"/>
        <v>-</v>
      </c>
      <c r="B3524" s="75"/>
      <c r="C3524" s="74"/>
      <c r="D3524" s="74"/>
      <c r="E3524" s="74"/>
      <c r="F3524" s="74"/>
      <c r="G3524" s="74"/>
      <c r="H3524" s="74"/>
      <c r="I3524" s="74"/>
      <c r="J3524" s="78"/>
      <c r="K3524" s="78"/>
      <c r="L3524" s="124" t="str">
        <f>IF($G3524=0,"-",VLOOKUP($G3524,Nomenclator!$B$6:$G$1000,3,0))</f>
        <v>-</v>
      </c>
      <c r="M3524" s="124" t="str">
        <f>IF($G3524=0,"-",VLOOKUP($G3524,Nomenclator!$B$6:$G$1000,4,0))</f>
        <v>-</v>
      </c>
      <c r="N3524" s="124" t="str">
        <f>IF($G3524=0,"-",VLOOKUP($G3524,Nomenclator!$B$6:$G$1000,6,0))</f>
        <v>-</v>
      </c>
      <c r="O3524" s="74"/>
      <c r="P3524" s="74"/>
    </row>
    <row r="3525" spans="1:16" x14ac:dyDescent="0.2">
      <c r="A3525" s="73" t="str">
        <f t="shared" si="55"/>
        <v>-</v>
      </c>
      <c r="B3525" s="75"/>
      <c r="C3525" s="74"/>
      <c r="D3525" s="74"/>
      <c r="E3525" s="74"/>
      <c r="F3525" s="74"/>
      <c r="G3525" s="74"/>
      <c r="H3525" s="74"/>
      <c r="I3525" s="74"/>
      <c r="J3525" s="78"/>
      <c r="K3525" s="78"/>
      <c r="L3525" s="124" t="str">
        <f>IF($G3525=0,"-",VLOOKUP($G3525,Nomenclator!$B$6:$G$1000,3,0))</f>
        <v>-</v>
      </c>
      <c r="M3525" s="124" t="str">
        <f>IF($G3525=0,"-",VLOOKUP($G3525,Nomenclator!$B$6:$G$1000,4,0))</f>
        <v>-</v>
      </c>
      <c r="N3525" s="124" t="str">
        <f>IF($G3525=0,"-",VLOOKUP($G3525,Nomenclator!$B$6:$G$1000,6,0))</f>
        <v>-</v>
      </c>
      <c r="O3525" s="74"/>
      <c r="P3525" s="74"/>
    </row>
    <row r="3526" spans="1:16" x14ac:dyDescent="0.2">
      <c r="A3526" s="73" t="str">
        <f t="shared" si="55"/>
        <v>-</v>
      </c>
      <c r="B3526" s="75"/>
      <c r="C3526" s="74"/>
      <c r="D3526" s="74"/>
      <c r="E3526" s="74"/>
      <c r="F3526" s="74"/>
      <c r="G3526" s="74"/>
      <c r="H3526" s="74"/>
      <c r="I3526" s="74"/>
      <c r="J3526" s="78"/>
      <c r="K3526" s="78"/>
      <c r="L3526" s="124" t="str">
        <f>IF($G3526=0,"-",VLOOKUP($G3526,Nomenclator!$B$6:$G$1000,3,0))</f>
        <v>-</v>
      </c>
      <c r="M3526" s="124" t="str">
        <f>IF($G3526=0,"-",VLOOKUP($G3526,Nomenclator!$B$6:$G$1000,4,0))</f>
        <v>-</v>
      </c>
      <c r="N3526" s="124" t="str">
        <f>IF($G3526=0,"-",VLOOKUP($G3526,Nomenclator!$B$6:$G$1000,6,0))</f>
        <v>-</v>
      </c>
      <c r="O3526" s="74"/>
      <c r="P3526" s="74"/>
    </row>
    <row r="3527" spans="1:16" x14ac:dyDescent="0.2">
      <c r="A3527" s="73" t="str">
        <f t="shared" si="55"/>
        <v>-</v>
      </c>
      <c r="B3527" s="75"/>
      <c r="C3527" s="74"/>
      <c r="D3527" s="74"/>
      <c r="E3527" s="74"/>
      <c r="F3527" s="74"/>
      <c r="G3527" s="74"/>
      <c r="H3527" s="74"/>
      <c r="I3527" s="74"/>
      <c r="J3527" s="78"/>
      <c r="K3527" s="78"/>
      <c r="L3527" s="124" t="str">
        <f>IF($G3527=0,"-",VLOOKUP($G3527,Nomenclator!$B$6:$G$1000,3,0))</f>
        <v>-</v>
      </c>
      <c r="M3527" s="124" t="str">
        <f>IF($G3527=0,"-",VLOOKUP($G3527,Nomenclator!$B$6:$G$1000,4,0))</f>
        <v>-</v>
      </c>
      <c r="N3527" s="124" t="str">
        <f>IF($G3527=0,"-",VLOOKUP($G3527,Nomenclator!$B$6:$G$1000,6,0))</f>
        <v>-</v>
      </c>
      <c r="O3527" s="74"/>
      <c r="P3527" s="74"/>
    </row>
    <row r="3528" spans="1:16" x14ac:dyDescent="0.2">
      <c r="A3528" s="73" t="str">
        <f t="shared" si="55"/>
        <v>-</v>
      </c>
      <c r="B3528" s="75"/>
      <c r="C3528" s="74"/>
      <c r="D3528" s="74"/>
      <c r="E3528" s="74"/>
      <c r="F3528" s="74"/>
      <c r="G3528" s="74"/>
      <c r="H3528" s="74"/>
      <c r="I3528" s="74"/>
      <c r="J3528" s="78"/>
      <c r="K3528" s="78"/>
      <c r="L3528" s="124" t="str">
        <f>IF($G3528=0,"-",VLOOKUP($G3528,Nomenclator!$B$6:$G$1000,3,0))</f>
        <v>-</v>
      </c>
      <c r="M3528" s="124" t="str">
        <f>IF($G3528=0,"-",VLOOKUP($G3528,Nomenclator!$B$6:$G$1000,4,0))</f>
        <v>-</v>
      </c>
      <c r="N3528" s="124" t="str">
        <f>IF($G3528=0,"-",VLOOKUP($G3528,Nomenclator!$B$6:$G$1000,6,0))</f>
        <v>-</v>
      </c>
      <c r="O3528" s="74"/>
      <c r="P3528" s="74"/>
    </row>
    <row r="3529" spans="1:16" x14ac:dyDescent="0.2">
      <c r="A3529" s="73" t="str">
        <f t="shared" si="55"/>
        <v>-</v>
      </c>
      <c r="B3529" s="75"/>
      <c r="C3529" s="74"/>
      <c r="D3529" s="74"/>
      <c r="E3529" s="74"/>
      <c r="F3529" s="74"/>
      <c r="G3529" s="74"/>
      <c r="H3529" s="74"/>
      <c r="I3529" s="74"/>
      <c r="J3529" s="78"/>
      <c r="K3529" s="78"/>
      <c r="L3529" s="124" t="str">
        <f>IF($G3529=0,"-",VLOOKUP($G3529,Nomenclator!$B$6:$G$1000,3,0))</f>
        <v>-</v>
      </c>
      <c r="M3529" s="124" t="str">
        <f>IF($G3529=0,"-",VLOOKUP($G3529,Nomenclator!$B$6:$G$1000,4,0))</f>
        <v>-</v>
      </c>
      <c r="N3529" s="124" t="str">
        <f>IF($G3529=0,"-",VLOOKUP($G3529,Nomenclator!$B$6:$G$1000,6,0))</f>
        <v>-</v>
      </c>
      <c r="O3529" s="74"/>
      <c r="P3529" s="74"/>
    </row>
    <row r="3530" spans="1:16" x14ac:dyDescent="0.2">
      <c r="A3530" s="73" t="str">
        <f t="shared" si="55"/>
        <v>-</v>
      </c>
      <c r="B3530" s="75"/>
      <c r="C3530" s="74"/>
      <c r="D3530" s="74"/>
      <c r="E3530" s="74"/>
      <c r="F3530" s="74"/>
      <c r="G3530" s="74"/>
      <c r="H3530" s="74"/>
      <c r="I3530" s="74"/>
      <c r="J3530" s="78"/>
      <c r="K3530" s="78"/>
      <c r="L3530" s="124" t="str">
        <f>IF($G3530=0,"-",VLOOKUP($G3530,Nomenclator!$B$6:$G$1000,3,0))</f>
        <v>-</v>
      </c>
      <c r="M3530" s="124" t="str">
        <f>IF($G3530=0,"-",VLOOKUP($G3530,Nomenclator!$B$6:$G$1000,4,0))</f>
        <v>-</v>
      </c>
      <c r="N3530" s="124" t="str">
        <f>IF($G3530=0,"-",VLOOKUP($G3530,Nomenclator!$B$6:$G$1000,6,0))</f>
        <v>-</v>
      </c>
      <c r="O3530" s="74"/>
      <c r="P3530" s="74"/>
    </row>
    <row r="3531" spans="1:16" x14ac:dyDescent="0.2">
      <c r="A3531" s="73" t="str">
        <f t="shared" si="55"/>
        <v>-</v>
      </c>
      <c r="B3531" s="75"/>
      <c r="C3531" s="74"/>
      <c r="D3531" s="74"/>
      <c r="E3531" s="74"/>
      <c r="F3531" s="74"/>
      <c r="G3531" s="74"/>
      <c r="H3531" s="74"/>
      <c r="I3531" s="74"/>
      <c r="J3531" s="78"/>
      <c r="K3531" s="78"/>
      <c r="L3531" s="124" t="str">
        <f>IF($G3531=0,"-",VLOOKUP($G3531,Nomenclator!$B$6:$G$1000,3,0))</f>
        <v>-</v>
      </c>
      <c r="M3531" s="124" t="str">
        <f>IF($G3531=0,"-",VLOOKUP($G3531,Nomenclator!$B$6:$G$1000,4,0))</f>
        <v>-</v>
      </c>
      <c r="N3531" s="124" t="str">
        <f>IF($G3531=0,"-",VLOOKUP($G3531,Nomenclator!$B$6:$G$1000,6,0))</f>
        <v>-</v>
      </c>
      <c r="O3531" s="74"/>
      <c r="P3531" s="74"/>
    </row>
    <row r="3532" spans="1:16" x14ac:dyDescent="0.2">
      <c r="A3532" s="73" t="str">
        <f t="shared" si="55"/>
        <v>-</v>
      </c>
      <c r="B3532" s="75"/>
      <c r="C3532" s="74"/>
      <c r="D3532" s="74"/>
      <c r="E3532" s="74"/>
      <c r="F3532" s="74"/>
      <c r="G3532" s="74"/>
      <c r="H3532" s="74"/>
      <c r="I3532" s="74"/>
      <c r="J3532" s="78"/>
      <c r="K3532" s="78"/>
      <c r="L3532" s="124" t="str">
        <f>IF($G3532=0,"-",VLOOKUP($G3532,Nomenclator!$B$6:$G$1000,3,0))</f>
        <v>-</v>
      </c>
      <c r="M3532" s="124" t="str">
        <f>IF($G3532=0,"-",VLOOKUP($G3532,Nomenclator!$B$6:$G$1000,4,0))</f>
        <v>-</v>
      </c>
      <c r="N3532" s="124" t="str">
        <f>IF($G3532=0,"-",VLOOKUP($G3532,Nomenclator!$B$6:$G$1000,6,0))</f>
        <v>-</v>
      </c>
      <c r="O3532" s="74"/>
      <c r="P3532" s="74"/>
    </row>
    <row r="3533" spans="1:16" x14ac:dyDescent="0.2">
      <c r="A3533" s="73" t="str">
        <f t="shared" si="55"/>
        <v>-</v>
      </c>
      <c r="B3533" s="75"/>
      <c r="C3533" s="74"/>
      <c r="D3533" s="74"/>
      <c r="E3533" s="74"/>
      <c r="F3533" s="74"/>
      <c r="G3533" s="74"/>
      <c r="H3533" s="74"/>
      <c r="I3533" s="74"/>
      <c r="J3533" s="78"/>
      <c r="K3533" s="78"/>
      <c r="L3533" s="124" t="str">
        <f>IF($G3533=0,"-",VLOOKUP($G3533,Nomenclator!$B$6:$G$1000,3,0))</f>
        <v>-</v>
      </c>
      <c r="M3533" s="124" t="str">
        <f>IF($G3533=0,"-",VLOOKUP($G3533,Nomenclator!$B$6:$G$1000,4,0))</f>
        <v>-</v>
      </c>
      <c r="N3533" s="124" t="str">
        <f>IF($G3533=0,"-",VLOOKUP($G3533,Nomenclator!$B$6:$G$1000,6,0))</f>
        <v>-</v>
      </c>
      <c r="O3533" s="74"/>
      <c r="P3533" s="74"/>
    </row>
    <row r="3534" spans="1:16" x14ac:dyDescent="0.2">
      <c r="A3534" s="73" t="str">
        <f t="shared" si="55"/>
        <v>-</v>
      </c>
      <c r="B3534" s="75"/>
      <c r="C3534" s="74"/>
      <c r="D3534" s="74"/>
      <c r="E3534" s="74"/>
      <c r="F3534" s="74"/>
      <c r="G3534" s="74"/>
      <c r="H3534" s="74"/>
      <c r="I3534" s="74"/>
      <c r="J3534" s="78"/>
      <c r="K3534" s="78"/>
      <c r="L3534" s="124" t="str">
        <f>IF($G3534=0,"-",VLOOKUP($G3534,Nomenclator!$B$6:$G$1000,3,0))</f>
        <v>-</v>
      </c>
      <c r="M3534" s="124" t="str">
        <f>IF($G3534=0,"-",VLOOKUP($G3534,Nomenclator!$B$6:$G$1000,4,0))</f>
        <v>-</v>
      </c>
      <c r="N3534" s="124" t="str">
        <f>IF($G3534=0,"-",VLOOKUP($G3534,Nomenclator!$B$6:$G$1000,6,0))</f>
        <v>-</v>
      </c>
      <c r="O3534" s="74"/>
      <c r="P3534" s="74"/>
    </row>
    <row r="3535" spans="1:16" x14ac:dyDescent="0.2">
      <c r="A3535" s="73" t="str">
        <f t="shared" si="55"/>
        <v>-</v>
      </c>
      <c r="B3535" s="75"/>
      <c r="C3535" s="74"/>
      <c r="D3535" s="74"/>
      <c r="E3535" s="74"/>
      <c r="F3535" s="74"/>
      <c r="G3535" s="74"/>
      <c r="H3535" s="74"/>
      <c r="I3535" s="74"/>
      <c r="J3535" s="78"/>
      <c r="K3535" s="78"/>
      <c r="L3535" s="124" t="str">
        <f>IF($G3535=0,"-",VLOOKUP($G3535,Nomenclator!$B$6:$G$1000,3,0))</f>
        <v>-</v>
      </c>
      <c r="M3535" s="124" t="str">
        <f>IF($G3535=0,"-",VLOOKUP($G3535,Nomenclator!$B$6:$G$1000,4,0))</f>
        <v>-</v>
      </c>
      <c r="N3535" s="124" t="str">
        <f>IF($G3535=0,"-",VLOOKUP($G3535,Nomenclator!$B$6:$G$1000,6,0))</f>
        <v>-</v>
      </c>
      <c r="O3535" s="74"/>
      <c r="P3535" s="74"/>
    </row>
    <row r="3536" spans="1:16" x14ac:dyDescent="0.2">
      <c r="A3536" s="73" t="str">
        <f t="shared" si="55"/>
        <v>-</v>
      </c>
      <c r="B3536" s="75"/>
      <c r="C3536" s="74"/>
      <c r="D3536" s="74"/>
      <c r="E3536" s="74"/>
      <c r="F3536" s="74"/>
      <c r="G3536" s="74"/>
      <c r="H3536" s="74"/>
      <c r="I3536" s="74"/>
      <c r="J3536" s="78"/>
      <c r="K3536" s="78"/>
      <c r="L3536" s="124" t="str">
        <f>IF($G3536=0,"-",VLOOKUP($G3536,Nomenclator!$B$6:$G$1000,3,0))</f>
        <v>-</v>
      </c>
      <c r="M3536" s="124" t="str">
        <f>IF($G3536=0,"-",VLOOKUP($G3536,Nomenclator!$B$6:$G$1000,4,0))</f>
        <v>-</v>
      </c>
      <c r="N3536" s="124" t="str">
        <f>IF($G3536=0,"-",VLOOKUP($G3536,Nomenclator!$B$6:$G$1000,6,0))</f>
        <v>-</v>
      </c>
      <c r="O3536" s="74"/>
      <c r="P3536" s="74"/>
    </row>
    <row r="3537" spans="1:16" x14ac:dyDescent="0.2">
      <c r="A3537" s="73" t="str">
        <f t="shared" si="55"/>
        <v>-</v>
      </c>
      <c r="B3537" s="75"/>
      <c r="C3537" s="74"/>
      <c r="D3537" s="74"/>
      <c r="E3537" s="74"/>
      <c r="F3537" s="74"/>
      <c r="G3537" s="74"/>
      <c r="H3537" s="74"/>
      <c r="I3537" s="74"/>
      <c r="J3537" s="78"/>
      <c r="K3537" s="78"/>
      <c r="L3537" s="124" t="str">
        <f>IF($G3537=0,"-",VLOOKUP($G3537,Nomenclator!$B$6:$G$1000,3,0))</f>
        <v>-</v>
      </c>
      <c r="M3537" s="124" t="str">
        <f>IF($G3537=0,"-",VLOOKUP($G3537,Nomenclator!$B$6:$G$1000,4,0))</f>
        <v>-</v>
      </c>
      <c r="N3537" s="124" t="str">
        <f>IF($G3537=0,"-",VLOOKUP($G3537,Nomenclator!$B$6:$G$1000,6,0))</f>
        <v>-</v>
      </c>
      <c r="O3537" s="74"/>
      <c r="P3537" s="74"/>
    </row>
    <row r="3538" spans="1:16" x14ac:dyDescent="0.2">
      <c r="A3538" s="73" t="str">
        <f t="shared" si="55"/>
        <v>-</v>
      </c>
      <c r="B3538" s="75"/>
      <c r="C3538" s="74"/>
      <c r="D3538" s="74"/>
      <c r="E3538" s="74"/>
      <c r="F3538" s="74"/>
      <c r="G3538" s="74"/>
      <c r="H3538" s="74"/>
      <c r="I3538" s="74"/>
      <c r="J3538" s="78"/>
      <c r="K3538" s="78"/>
      <c r="L3538" s="124" t="str">
        <f>IF($G3538=0,"-",VLOOKUP($G3538,Nomenclator!$B$6:$G$1000,3,0))</f>
        <v>-</v>
      </c>
      <c r="M3538" s="124" t="str">
        <f>IF($G3538=0,"-",VLOOKUP($G3538,Nomenclator!$B$6:$G$1000,4,0))</f>
        <v>-</v>
      </c>
      <c r="N3538" s="124" t="str">
        <f>IF($G3538=0,"-",VLOOKUP($G3538,Nomenclator!$B$6:$G$1000,6,0))</f>
        <v>-</v>
      </c>
      <c r="O3538" s="74"/>
      <c r="P3538" s="74"/>
    </row>
    <row r="3539" spans="1:16" x14ac:dyDescent="0.2">
      <c r="A3539" s="73" t="str">
        <f t="shared" si="55"/>
        <v>-</v>
      </c>
      <c r="B3539" s="75"/>
      <c r="C3539" s="74"/>
      <c r="D3539" s="74"/>
      <c r="E3539" s="74"/>
      <c r="F3539" s="74"/>
      <c r="G3539" s="74"/>
      <c r="H3539" s="74"/>
      <c r="I3539" s="74"/>
      <c r="J3539" s="78"/>
      <c r="K3539" s="78"/>
      <c r="L3539" s="124" t="str">
        <f>IF($G3539=0,"-",VLOOKUP($G3539,Nomenclator!$B$6:$G$1000,3,0))</f>
        <v>-</v>
      </c>
      <c r="M3539" s="124" t="str">
        <f>IF($G3539=0,"-",VLOOKUP($G3539,Nomenclator!$B$6:$G$1000,4,0))</f>
        <v>-</v>
      </c>
      <c r="N3539" s="124" t="str">
        <f>IF($G3539=0,"-",VLOOKUP($G3539,Nomenclator!$B$6:$G$1000,6,0))</f>
        <v>-</v>
      </c>
      <c r="O3539" s="74"/>
      <c r="P3539" s="74"/>
    </row>
    <row r="3540" spans="1:16" x14ac:dyDescent="0.2">
      <c r="A3540" s="73" t="str">
        <f t="shared" si="55"/>
        <v>-</v>
      </c>
      <c r="B3540" s="75"/>
      <c r="C3540" s="74"/>
      <c r="D3540" s="74"/>
      <c r="E3540" s="74"/>
      <c r="F3540" s="74"/>
      <c r="G3540" s="74"/>
      <c r="H3540" s="74"/>
      <c r="I3540" s="74"/>
      <c r="J3540" s="78"/>
      <c r="K3540" s="78"/>
      <c r="L3540" s="124" t="str">
        <f>IF($G3540=0,"-",VLOOKUP($G3540,Nomenclator!$B$6:$G$1000,3,0))</f>
        <v>-</v>
      </c>
      <c r="M3540" s="124" t="str">
        <f>IF($G3540=0,"-",VLOOKUP($G3540,Nomenclator!$B$6:$G$1000,4,0))</f>
        <v>-</v>
      </c>
      <c r="N3540" s="124" t="str">
        <f>IF($G3540=0,"-",VLOOKUP($G3540,Nomenclator!$B$6:$G$1000,6,0))</f>
        <v>-</v>
      </c>
      <c r="O3540" s="74"/>
      <c r="P3540" s="74"/>
    </row>
    <row r="3541" spans="1:16" x14ac:dyDescent="0.2">
      <c r="A3541" s="73" t="str">
        <f t="shared" si="55"/>
        <v>-</v>
      </c>
      <c r="B3541" s="75"/>
      <c r="C3541" s="74"/>
      <c r="D3541" s="74"/>
      <c r="E3541" s="74"/>
      <c r="F3541" s="74"/>
      <c r="G3541" s="74"/>
      <c r="H3541" s="74"/>
      <c r="I3541" s="74"/>
      <c r="J3541" s="78"/>
      <c r="K3541" s="78"/>
      <c r="L3541" s="124" t="str">
        <f>IF($G3541=0,"-",VLOOKUP($G3541,Nomenclator!$B$6:$G$1000,3,0))</f>
        <v>-</v>
      </c>
      <c r="M3541" s="124" t="str">
        <f>IF($G3541=0,"-",VLOOKUP($G3541,Nomenclator!$B$6:$G$1000,4,0))</f>
        <v>-</v>
      </c>
      <c r="N3541" s="124" t="str">
        <f>IF($G3541=0,"-",VLOOKUP($G3541,Nomenclator!$B$6:$G$1000,6,0))</f>
        <v>-</v>
      </c>
      <c r="O3541" s="74"/>
      <c r="P3541" s="74"/>
    </row>
    <row r="3542" spans="1:16" x14ac:dyDescent="0.2">
      <c r="A3542" s="73" t="str">
        <f t="shared" si="55"/>
        <v>-</v>
      </c>
      <c r="B3542" s="75"/>
      <c r="C3542" s="74"/>
      <c r="D3542" s="74"/>
      <c r="E3542" s="74"/>
      <c r="F3542" s="74"/>
      <c r="G3542" s="74"/>
      <c r="H3542" s="74"/>
      <c r="I3542" s="74"/>
      <c r="J3542" s="78"/>
      <c r="K3542" s="78"/>
      <c r="L3542" s="124" t="str">
        <f>IF($G3542=0,"-",VLOOKUP($G3542,Nomenclator!$B$6:$G$1000,3,0))</f>
        <v>-</v>
      </c>
      <c r="M3542" s="124" t="str">
        <f>IF($G3542=0,"-",VLOOKUP($G3542,Nomenclator!$B$6:$G$1000,4,0))</f>
        <v>-</v>
      </c>
      <c r="N3542" s="124" t="str">
        <f>IF($G3542=0,"-",VLOOKUP($G3542,Nomenclator!$B$6:$G$1000,6,0))</f>
        <v>-</v>
      </c>
      <c r="O3542" s="74"/>
      <c r="P3542" s="74"/>
    </row>
    <row r="3543" spans="1:16" x14ac:dyDescent="0.2">
      <c r="A3543" s="73" t="str">
        <f t="shared" si="55"/>
        <v>-</v>
      </c>
      <c r="B3543" s="75"/>
      <c r="C3543" s="74"/>
      <c r="D3543" s="74"/>
      <c r="E3543" s="74"/>
      <c r="F3543" s="74"/>
      <c r="G3543" s="74"/>
      <c r="H3543" s="74"/>
      <c r="I3543" s="74"/>
      <c r="J3543" s="78"/>
      <c r="K3543" s="78"/>
      <c r="L3543" s="124" t="str">
        <f>IF($G3543=0,"-",VLOOKUP($G3543,Nomenclator!$B$6:$G$1000,3,0))</f>
        <v>-</v>
      </c>
      <c r="M3543" s="124" t="str">
        <f>IF($G3543=0,"-",VLOOKUP($G3543,Nomenclator!$B$6:$G$1000,4,0))</f>
        <v>-</v>
      </c>
      <c r="N3543" s="124" t="str">
        <f>IF($G3543=0,"-",VLOOKUP($G3543,Nomenclator!$B$6:$G$1000,6,0))</f>
        <v>-</v>
      </c>
      <c r="O3543" s="74"/>
      <c r="P3543" s="74"/>
    </row>
    <row r="3544" spans="1:16" x14ac:dyDescent="0.2">
      <c r="A3544" s="73" t="str">
        <f t="shared" si="55"/>
        <v>-</v>
      </c>
      <c r="B3544" s="75"/>
      <c r="C3544" s="74"/>
      <c r="D3544" s="74"/>
      <c r="E3544" s="74"/>
      <c r="F3544" s="74"/>
      <c r="G3544" s="74"/>
      <c r="H3544" s="74"/>
      <c r="I3544" s="74"/>
      <c r="J3544" s="78"/>
      <c r="K3544" s="78"/>
      <c r="L3544" s="124" t="str">
        <f>IF($G3544=0,"-",VLOOKUP($G3544,Nomenclator!$B$6:$G$1000,3,0))</f>
        <v>-</v>
      </c>
      <c r="M3544" s="124" t="str">
        <f>IF($G3544=0,"-",VLOOKUP($G3544,Nomenclator!$B$6:$G$1000,4,0))</f>
        <v>-</v>
      </c>
      <c r="N3544" s="124" t="str">
        <f>IF($G3544=0,"-",VLOOKUP($G3544,Nomenclator!$B$6:$G$1000,6,0))</f>
        <v>-</v>
      </c>
      <c r="O3544" s="74"/>
      <c r="P3544" s="74"/>
    </row>
    <row r="3545" spans="1:16" x14ac:dyDescent="0.2">
      <c r="A3545" s="73" t="str">
        <f t="shared" si="55"/>
        <v>-</v>
      </c>
      <c r="B3545" s="75"/>
      <c r="C3545" s="74"/>
      <c r="D3545" s="74"/>
      <c r="E3545" s="74"/>
      <c r="F3545" s="74"/>
      <c r="G3545" s="74"/>
      <c r="H3545" s="74"/>
      <c r="I3545" s="74"/>
      <c r="J3545" s="78"/>
      <c r="K3545" s="78"/>
      <c r="L3545" s="124" t="str">
        <f>IF($G3545=0,"-",VLOOKUP($G3545,Nomenclator!$B$6:$G$1000,3,0))</f>
        <v>-</v>
      </c>
      <c r="M3545" s="124" t="str">
        <f>IF($G3545=0,"-",VLOOKUP($G3545,Nomenclator!$B$6:$G$1000,4,0))</f>
        <v>-</v>
      </c>
      <c r="N3545" s="124" t="str">
        <f>IF($G3545=0,"-",VLOOKUP($G3545,Nomenclator!$B$6:$G$1000,6,0))</f>
        <v>-</v>
      </c>
      <c r="O3545" s="74"/>
      <c r="P3545" s="74"/>
    </row>
    <row r="3546" spans="1:16" x14ac:dyDescent="0.2">
      <c r="A3546" s="73" t="str">
        <f t="shared" si="55"/>
        <v>-</v>
      </c>
      <c r="B3546" s="75"/>
      <c r="C3546" s="74"/>
      <c r="D3546" s="74"/>
      <c r="E3546" s="74"/>
      <c r="F3546" s="74"/>
      <c r="G3546" s="74"/>
      <c r="H3546" s="74"/>
      <c r="I3546" s="74"/>
      <c r="J3546" s="78"/>
      <c r="K3546" s="78"/>
      <c r="L3546" s="124" t="str">
        <f>IF($G3546=0,"-",VLOOKUP($G3546,Nomenclator!$B$6:$G$1000,3,0))</f>
        <v>-</v>
      </c>
      <c r="M3546" s="124" t="str">
        <f>IF($G3546=0,"-",VLOOKUP($G3546,Nomenclator!$B$6:$G$1000,4,0))</f>
        <v>-</v>
      </c>
      <c r="N3546" s="124" t="str">
        <f>IF($G3546=0,"-",VLOOKUP($G3546,Nomenclator!$B$6:$G$1000,6,0))</f>
        <v>-</v>
      </c>
      <c r="O3546" s="74"/>
      <c r="P3546" s="74"/>
    </row>
    <row r="3547" spans="1:16" x14ac:dyDescent="0.2">
      <c r="A3547" s="73" t="str">
        <f t="shared" si="55"/>
        <v>-</v>
      </c>
      <c r="B3547" s="75"/>
      <c r="C3547" s="74"/>
      <c r="D3547" s="74"/>
      <c r="E3547" s="74"/>
      <c r="F3547" s="74"/>
      <c r="G3547" s="74"/>
      <c r="H3547" s="74"/>
      <c r="I3547" s="74"/>
      <c r="J3547" s="78"/>
      <c r="K3547" s="78"/>
      <c r="L3547" s="124" t="str">
        <f>IF($G3547=0,"-",VLOOKUP($G3547,Nomenclator!$B$6:$G$1000,3,0))</f>
        <v>-</v>
      </c>
      <c r="M3547" s="124" t="str">
        <f>IF($G3547=0,"-",VLOOKUP($G3547,Nomenclator!$B$6:$G$1000,4,0))</f>
        <v>-</v>
      </c>
      <c r="N3547" s="124" t="str">
        <f>IF($G3547=0,"-",VLOOKUP($G3547,Nomenclator!$B$6:$G$1000,6,0))</f>
        <v>-</v>
      </c>
      <c r="O3547" s="74"/>
      <c r="P3547" s="74"/>
    </row>
    <row r="3548" spans="1:16" x14ac:dyDescent="0.2">
      <c r="A3548" s="73" t="str">
        <f t="shared" si="55"/>
        <v>-</v>
      </c>
      <c r="B3548" s="75"/>
      <c r="C3548" s="74"/>
      <c r="D3548" s="74"/>
      <c r="E3548" s="74"/>
      <c r="F3548" s="74"/>
      <c r="G3548" s="74"/>
      <c r="H3548" s="74"/>
      <c r="I3548" s="74"/>
      <c r="J3548" s="78"/>
      <c r="K3548" s="78"/>
      <c r="L3548" s="124" t="str">
        <f>IF($G3548=0,"-",VLOOKUP($G3548,Nomenclator!$B$6:$G$1000,3,0))</f>
        <v>-</v>
      </c>
      <c r="M3548" s="124" t="str">
        <f>IF($G3548=0,"-",VLOOKUP($G3548,Nomenclator!$B$6:$G$1000,4,0))</f>
        <v>-</v>
      </c>
      <c r="N3548" s="124" t="str">
        <f>IF($G3548=0,"-",VLOOKUP($G3548,Nomenclator!$B$6:$G$1000,6,0))</f>
        <v>-</v>
      </c>
      <c r="O3548" s="74"/>
      <c r="P3548" s="74"/>
    </row>
    <row r="3549" spans="1:16" x14ac:dyDescent="0.2">
      <c r="A3549" s="73" t="str">
        <f t="shared" si="55"/>
        <v>-</v>
      </c>
      <c r="B3549" s="75"/>
      <c r="C3549" s="74"/>
      <c r="D3549" s="74"/>
      <c r="E3549" s="74"/>
      <c r="F3549" s="74"/>
      <c r="G3549" s="74"/>
      <c r="H3549" s="74"/>
      <c r="I3549" s="74"/>
      <c r="J3549" s="78"/>
      <c r="K3549" s="78"/>
      <c r="L3549" s="124" t="str">
        <f>IF($G3549=0,"-",VLOOKUP($G3549,Nomenclator!$B$6:$G$1000,3,0))</f>
        <v>-</v>
      </c>
      <c r="M3549" s="124" t="str">
        <f>IF($G3549=0,"-",VLOOKUP($G3549,Nomenclator!$B$6:$G$1000,4,0))</f>
        <v>-</v>
      </c>
      <c r="N3549" s="124" t="str">
        <f>IF($G3549=0,"-",VLOOKUP($G3549,Nomenclator!$B$6:$G$1000,6,0))</f>
        <v>-</v>
      </c>
      <c r="O3549" s="74"/>
      <c r="P3549" s="74"/>
    </row>
    <row r="3550" spans="1:16" x14ac:dyDescent="0.2">
      <c r="A3550" s="73" t="str">
        <f t="shared" si="55"/>
        <v>-</v>
      </c>
      <c r="B3550" s="75"/>
      <c r="C3550" s="74"/>
      <c r="D3550" s="74"/>
      <c r="E3550" s="74"/>
      <c r="F3550" s="74"/>
      <c r="G3550" s="74"/>
      <c r="H3550" s="74"/>
      <c r="I3550" s="74"/>
      <c r="J3550" s="78"/>
      <c r="K3550" s="78"/>
      <c r="L3550" s="124" t="str">
        <f>IF($G3550=0,"-",VLOOKUP($G3550,Nomenclator!$B$6:$G$1000,3,0))</f>
        <v>-</v>
      </c>
      <c r="M3550" s="124" t="str">
        <f>IF($G3550=0,"-",VLOOKUP($G3550,Nomenclator!$B$6:$G$1000,4,0))</f>
        <v>-</v>
      </c>
      <c r="N3550" s="124" t="str">
        <f>IF($G3550=0,"-",VLOOKUP($G3550,Nomenclator!$B$6:$G$1000,6,0))</f>
        <v>-</v>
      </c>
      <c r="O3550" s="74"/>
      <c r="P3550" s="74"/>
    </row>
    <row r="3551" spans="1:16" x14ac:dyDescent="0.2">
      <c r="A3551" s="73" t="str">
        <f t="shared" si="55"/>
        <v>-</v>
      </c>
      <c r="B3551" s="75"/>
      <c r="C3551" s="74"/>
      <c r="D3551" s="74"/>
      <c r="E3551" s="74"/>
      <c r="F3551" s="74"/>
      <c r="G3551" s="74"/>
      <c r="H3551" s="74"/>
      <c r="I3551" s="74"/>
      <c r="J3551" s="78"/>
      <c r="K3551" s="78"/>
      <c r="L3551" s="124" t="str">
        <f>IF($G3551=0,"-",VLOOKUP($G3551,Nomenclator!$B$6:$G$1000,3,0))</f>
        <v>-</v>
      </c>
      <c r="M3551" s="124" t="str">
        <f>IF($G3551=0,"-",VLOOKUP($G3551,Nomenclator!$B$6:$G$1000,4,0))</f>
        <v>-</v>
      </c>
      <c r="N3551" s="124" t="str">
        <f>IF($G3551=0,"-",VLOOKUP($G3551,Nomenclator!$B$6:$G$1000,6,0))</f>
        <v>-</v>
      </c>
      <c r="O3551" s="74"/>
      <c r="P3551" s="74"/>
    </row>
    <row r="3552" spans="1:16" x14ac:dyDescent="0.2">
      <c r="A3552" s="73" t="str">
        <f t="shared" si="55"/>
        <v>-</v>
      </c>
      <c r="B3552" s="75"/>
      <c r="C3552" s="74"/>
      <c r="D3552" s="74"/>
      <c r="E3552" s="74"/>
      <c r="F3552" s="74"/>
      <c r="G3552" s="74"/>
      <c r="H3552" s="74"/>
      <c r="I3552" s="74"/>
      <c r="J3552" s="78"/>
      <c r="K3552" s="78"/>
      <c r="L3552" s="124" t="str">
        <f>IF($G3552=0,"-",VLOOKUP($G3552,Nomenclator!$B$6:$G$1000,3,0))</f>
        <v>-</v>
      </c>
      <c r="M3552" s="124" t="str">
        <f>IF($G3552=0,"-",VLOOKUP($G3552,Nomenclator!$B$6:$G$1000,4,0))</f>
        <v>-</v>
      </c>
      <c r="N3552" s="124" t="str">
        <f>IF($G3552=0,"-",VLOOKUP($G3552,Nomenclator!$B$6:$G$1000,6,0))</f>
        <v>-</v>
      </c>
      <c r="O3552" s="74"/>
      <c r="P3552" s="74"/>
    </row>
    <row r="3553" spans="1:16" x14ac:dyDescent="0.2">
      <c r="A3553" s="73" t="str">
        <f t="shared" si="55"/>
        <v>-</v>
      </c>
      <c r="B3553" s="75"/>
      <c r="C3553" s="74"/>
      <c r="D3553" s="74"/>
      <c r="E3553" s="74"/>
      <c r="F3553" s="74"/>
      <c r="G3553" s="74"/>
      <c r="H3553" s="74"/>
      <c r="I3553" s="74"/>
      <c r="J3553" s="78"/>
      <c r="K3553" s="78"/>
      <c r="L3553" s="124" t="str">
        <f>IF($G3553=0,"-",VLOOKUP($G3553,Nomenclator!$B$6:$G$1000,3,0))</f>
        <v>-</v>
      </c>
      <c r="M3553" s="124" t="str">
        <f>IF($G3553=0,"-",VLOOKUP($G3553,Nomenclator!$B$6:$G$1000,4,0))</f>
        <v>-</v>
      </c>
      <c r="N3553" s="124" t="str">
        <f>IF($G3553=0,"-",VLOOKUP($G3553,Nomenclator!$B$6:$G$1000,6,0))</f>
        <v>-</v>
      </c>
      <c r="O3553" s="74"/>
      <c r="P3553" s="74"/>
    </row>
    <row r="3554" spans="1:16" x14ac:dyDescent="0.2">
      <c r="A3554" s="73" t="str">
        <f t="shared" si="55"/>
        <v>-</v>
      </c>
      <c r="B3554" s="75"/>
      <c r="C3554" s="74"/>
      <c r="D3554" s="74"/>
      <c r="E3554" s="74"/>
      <c r="F3554" s="74"/>
      <c r="G3554" s="74"/>
      <c r="H3554" s="74"/>
      <c r="I3554" s="74"/>
      <c r="J3554" s="78"/>
      <c r="K3554" s="78"/>
      <c r="L3554" s="124" t="str">
        <f>IF($G3554=0,"-",VLOOKUP($G3554,Nomenclator!$B$6:$G$1000,3,0))</f>
        <v>-</v>
      </c>
      <c r="M3554" s="124" t="str">
        <f>IF($G3554=0,"-",VLOOKUP($G3554,Nomenclator!$B$6:$G$1000,4,0))</f>
        <v>-</v>
      </c>
      <c r="N3554" s="124" t="str">
        <f>IF($G3554=0,"-",VLOOKUP($G3554,Nomenclator!$B$6:$G$1000,6,0))</f>
        <v>-</v>
      </c>
      <c r="O3554" s="74"/>
      <c r="P3554" s="74"/>
    </row>
    <row r="3555" spans="1:16" x14ac:dyDescent="0.2">
      <c r="A3555" s="73" t="str">
        <f t="shared" si="55"/>
        <v>-</v>
      </c>
      <c r="B3555" s="75"/>
      <c r="C3555" s="74"/>
      <c r="D3555" s="74"/>
      <c r="E3555" s="74"/>
      <c r="F3555" s="74"/>
      <c r="G3555" s="74"/>
      <c r="H3555" s="74"/>
      <c r="I3555" s="74"/>
      <c r="J3555" s="78"/>
      <c r="K3555" s="78"/>
      <c r="L3555" s="124" t="str">
        <f>IF($G3555=0,"-",VLOOKUP($G3555,Nomenclator!$B$6:$G$1000,3,0))</f>
        <v>-</v>
      </c>
      <c r="M3555" s="124" t="str">
        <f>IF($G3555=0,"-",VLOOKUP($G3555,Nomenclator!$B$6:$G$1000,4,0))</f>
        <v>-</v>
      </c>
      <c r="N3555" s="124" t="str">
        <f>IF($G3555=0,"-",VLOOKUP($G3555,Nomenclator!$B$6:$G$1000,6,0))</f>
        <v>-</v>
      </c>
      <c r="O3555" s="74"/>
      <c r="P3555" s="74"/>
    </row>
    <row r="3556" spans="1:16" x14ac:dyDescent="0.2">
      <c r="A3556" s="73" t="str">
        <f t="shared" si="55"/>
        <v>-</v>
      </c>
      <c r="B3556" s="75"/>
      <c r="C3556" s="74"/>
      <c r="D3556" s="74"/>
      <c r="E3556" s="74"/>
      <c r="F3556" s="74"/>
      <c r="G3556" s="74"/>
      <c r="H3556" s="74"/>
      <c r="I3556" s="74"/>
      <c r="J3556" s="78"/>
      <c r="K3556" s="78"/>
      <c r="L3556" s="124" t="str">
        <f>IF($G3556=0,"-",VLOOKUP($G3556,Nomenclator!$B$6:$G$1000,3,0))</f>
        <v>-</v>
      </c>
      <c r="M3556" s="124" t="str">
        <f>IF($G3556=0,"-",VLOOKUP($G3556,Nomenclator!$B$6:$G$1000,4,0))</f>
        <v>-</v>
      </c>
      <c r="N3556" s="124" t="str">
        <f>IF($G3556=0,"-",VLOOKUP($G3556,Nomenclator!$B$6:$G$1000,6,0))</f>
        <v>-</v>
      </c>
      <c r="O3556" s="74"/>
      <c r="P3556" s="74"/>
    </row>
    <row r="3557" spans="1:16" x14ac:dyDescent="0.2">
      <c r="A3557" s="73" t="str">
        <f t="shared" si="55"/>
        <v>-</v>
      </c>
      <c r="B3557" s="75"/>
      <c r="C3557" s="74"/>
      <c r="D3557" s="74"/>
      <c r="E3557" s="74"/>
      <c r="F3557" s="74"/>
      <c r="G3557" s="74"/>
      <c r="H3557" s="74"/>
      <c r="I3557" s="74"/>
      <c r="J3557" s="78"/>
      <c r="K3557" s="78"/>
      <c r="L3557" s="124" t="str">
        <f>IF($G3557=0,"-",VLOOKUP($G3557,Nomenclator!$B$6:$G$1000,3,0))</f>
        <v>-</v>
      </c>
      <c r="M3557" s="124" t="str">
        <f>IF($G3557=0,"-",VLOOKUP($G3557,Nomenclator!$B$6:$G$1000,4,0))</f>
        <v>-</v>
      </c>
      <c r="N3557" s="124" t="str">
        <f>IF($G3557=0,"-",VLOOKUP($G3557,Nomenclator!$B$6:$G$1000,6,0))</f>
        <v>-</v>
      </c>
      <c r="O3557" s="74"/>
      <c r="P3557" s="74"/>
    </row>
    <row r="3558" spans="1:16" x14ac:dyDescent="0.2">
      <c r="A3558" s="73" t="str">
        <f t="shared" si="55"/>
        <v>-</v>
      </c>
      <c r="B3558" s="75"/>
      <c r="C3558" s="74"/>
      <c r="D3558" s="74"/>
      <c r="E3558" s="74"/>
      <c r="F3558" s="74"/>
      <c r="G3558" s="74"/>
      <c r="H3558" s="74"/>
      <c r="I3558" s="74"/>
      <c r="J3558" s="78"/>
      <c r="K3558" s="78"/>
      <c r="L3558" s="124" t="str">
        <f>IF($G3558=0,"-",VLOOKUP($G3558,Nomenclator!$B$6:$G$1000,3,0))</f>
        <v>-</v>
      </c>
      <c r="M3558" s="124" t="str">
        <f>IF($G3558=0,"-",VLOOKUP($G3558,Nomenclator!$B$6:$G$1000,4,0))</f>
        <v>-</v>
      </c>
      <c r="N3558" s="124" t="str">
        <f>IF($G3558=0,"-",VLOOKUP($G3558,Nomenclator!$B$6:$G$1000,6,0))</f>
        <v>-</v>
      </c>
      <c r="O3558" s="74"/>
      <c r="P3558" s="74"/>
    </row>
    <row r="3559" spans="1:16" x14ac:dyDescent="0.2">
      <c r="A3559" s="73" t="str">
        <f t="shared" si="55"/>
        <v>-</v>
      </c>
      <c r="B3559" s="75"/>
      <c r="C3559" s="74"/>
      <c r="D3559" s="74"/>
      <c r="E3559" s="74"/>
      <c r="F3559" s="74"/>
      <c r="G3559" s="74"/>
      <c r="H3559" s="74"/>
      <c r="I3559" s="74"/>
      <c r="J3559" s="78"/>
      <c r="K3559" s="78"/>
      <c r="L3559" s="124" t="str">
        <f>IF($G3559=0,"-",VLOOKUP($G3559,Nomenclator!$B$6:$G$1000,3,0))</f>
        <v>-</v>
      </c>
      <c r="M3559" s="124" t="str">
        <f>IF($G3559=0,"-",VLOOKUP($G3559,Nomenclator!$B$6:$G$1000,4,0))</f>
        <v>-</v>
      </c>
      <c r="N3559" s="124" t="str">
        <f>IF($G3559=0,"-",VLOOKUP($G3559,Nomenclator!$B$6:$G$1000,6,0))</f>
        <v>-</v>
      </c>
      <c r="O3559" s="74"/>
      <c r="P3559" s="74"/>
    </row>
    <row r="3560" spans="1:16" x14ac:dyDescent="0.2">
      <c r="A3560" s="73" t="str">
        <f t="shared" si="55"/>
        <v>-</v>
      </c>
      <c r="B3560" s="75"/>
      <c r="C3560" s="74"/>
      <c r="D3560" s="74"/>
      <c r="E3560" s="74"/>
      <c r="F3560" s="74"/>
      <c r="G3560" s="74"/>
      <c r="H3560" s="74"/>
      <c r="I3560" s="74"/>
      <c r="J3560" s="78"/>
      <c r="K3560" s="78"/>
      <c r="L3560" s="124" t="str">
        <f>IF($G3560=0,"-",VLOOKUP($G3560,Nomenclator!$B$6:$G$1000,3,0))</f>
        <v>-</v>
      </c>
      <c r="M3560" s="124" t="str">
        <f>IF($G3560=0,"-",VLOOKUP($G3560,Nomenclator!$B$6:$G$1000,4,0))</f>
        <v>-</v>
      </c>
      <c r="N3560" s="124" t="str">
        <f>IF($G3560=0,"-",VLOOKUP($G3560,Nomenclator!$B$6:$G$1000,6,0))</f>
        <v>-</v>
      </c>
      <c r="O3560" s="74"/>
      <c r="P3560" s="74"/>
    </row>
    <row r="3561" spans="1:16" x14ac:dyDescent="0.2">
      <c r="A3561" s="73" t="str">
        <f t="shared" si="55"/>
        <v>-</v>
      </c>
      <c r="B3561" s="75"/>
      <c r="C3561" s="74"/>
      <c r="D3561" s="74"/>
      <c r="E3561" s="74"/>
      <c r="F3561" s="74"/>
      <c r="G3561" s="74"/>
      <c r="H3561" s="74"/>
      <c r="I3561" s="74"/>
      <c r="J3561" s="78"/>
      <c r="K3561" s="78"/>
      <c r="L3561" s="124" t="str">
        <f>IF($G3561=0,"-",VLOOKUP($G3561,Nomenclator!$B$6:$G$1000,3,0))</f>
        <v>-</v>
      </c>
      <c r="M3561" s="124" t="str">
        <f>IF($G3561=0,"-",VLOOKUP($G3561,Nomenclator!$B$6:$G$1000,4,0))</f>
        <v>-</v>
      </c>
      <c r="N3561" s="124" t="str">
        <f>IF($G3561=0,"-",VLOOKUP($G3561,Nomenclator!$B$6:$G$1000,6,0))</f>
        <v>-</v>
      </c>
      <c r="O3561" s="74"/>
      <c r="P3561" s="74"/>
    </row>
    <row r="3562" spans="1:16" x14ac:dyDescent="0.2">
      <c r="A3562" s="73" t="str">
        <f t="shared" si="55"/>
        <v>-</v>
      </c>
      <c r="B3562" s="75"/>
      <c r="C3562" s="74"/>
      <c r="D3562" s="74"/>
      <c r="E3562" s="74"/>
      <c r="F3562" s="74"/>
      <c r="G3562" s="74"/>
      <c r="H3562" s="74"/>
      <c r="I3562" s="74"/>
      <c r="J3562" s="78"/>
      <c r="K3562" s="78"/>
      <c r="L3562" s="124" t="str">
        <f>IF($G3562=0,"-",VLOOKUP($G3562,Nomenclator!$B$6:$G$1000,3,0))</f>
        <v>-</v>
      </c>
      <c r="M3562" s="124" t="str">
        <f>IF($G3562=0,"-",VLOOKUP($G3562,Nomenclator!$B$6:$G$1000,4,0))</f>
        <v>-</v>
      </c>
      <c r="N3562" s="124" t="str">
        <f>IF($G3562=0,"-",VLOOKUP($G3562,Nomenclator!$B$6:$G$1000,6,0))</f>
        <v>-</v>
      </c>
      <c r="O3562" s="74"/>
      <c r="P3562" s="74"/>
    </row>
    <row r="3563" spans="1:16" x14ac:dyDescent="0.2">
      <c r="A3563" s="73" t="str">
        <f t="shared" si="55"/>
        <v>-</v>
      </c>
      <c r="B3563" s="75"/>
      <c r="C3563" s="74"/>
      <c r="D3563" s="74"/>
      <c r="E3563" s="74"/>
      <c r="F3563" s="74"/>
      <c r="G3563" s="74"/>
      <c r="H3563" s="74"/>
      <c r="I3563" s="74"/>
      <c r="J3563" s="78"/>
      <c r="K3563" s="78"/>
      <c r="L3563" s="124" t="str">
        <f>IF($G3563=0,"-",VLOOKUP($G3563,Nomenclator!$B$6:$G$1000,3,0))</f>
        <v>-</v>
      </c>
      <c r="M3563" s="124" t="str">
        <f>IF($G3563=0,"-",VLOOKUP($G3563,Nomenclator!$B$6:$G$1000,4,0))</f>
        <v>-</v>
      </c>
      <c r="N3563" s="124" t="str">
        <f>IF($G3563=0,"-",VLOOKUP($G3563,Nomenclator!$B$6:$G$1000,6,0))</f>
        <v>-</v>
      </c>
      <c r="O3563" s="74"/>
      <c r="P3563" s="74"/>
    </row>
    <row r="3564" spans="1:16" x14ac:dyDescent="0.2">
      <c r="A3564" s="73" t="str">
        <f t="shared" si="55"/>
        <v>-</v>
      </c>
      <c r="B3564" s="75"/>
      <c r="C3564" s="74"/>
      <c r="D3564" s="74"/>
      <c r="E3564" s="74"/>
      <c r="F3564" s="74"/>
      <c r="G3564" s="74"/>
      <c r="H3564" s="74"/>
      <c r="I3564" s="74"/>
      <c r="J3564" s="78"/>
      <c r="K3564" s="78"/>
      <c r="L3564" s="124" t="str">
        <f>IF($G3564=0,"-",VLOOKUP($G3564,Nomenclator!$B$6:$G$1000,3,0))</f>
        <v>-</v>
      </c>
      <c r="M3564" s="124" t="str">
        <f>IF($G3564=0,"-",VLOOKUP($G3564,Nomenclator!$B$6:$G$1000,4,0))</f>
        <v>-</v>
      </c>
      <c r="N3564" s="124" t="str">
        <f>IF($G3564=0,"-",VLOOKUP($G3564,Nomenclator!$B$6:$G$1000,6,0))</f>
        <v>-</v>
      </c>
      <c r="O3564" s="74"/>
      <c r="P3564" s="74"/>
    </row>
    <row r="3565" spans="1:16" x14ac:dyDescent="0.2">
      <c r="A3565" s="73" t="str">
        <f t="shared" si="55"/>
        <v>-</v>
      </c>
      <c r="B3565" s="75"/>
      <c r="C3565" s="74"/>
      <c r="D3565" s="74"/>
      <c r="E3565" s="74"/>
      <c r="F3565" s="74"/>
      <c r="G3565" s="74"/>
      <c r="H3565" s="74"/>
      <c r="I3565" s="74"/>
      <c r="J3565" s="78"/>
      <c r="K3565" s="78"/>
      <c r="L3565" s="124" t="str">
        <f>IF($G3565=0,"-",VLOOKUP($G3565,Nomenclator!$B$6:$G$1000,3,0))</f>
        <v>-</v>
      </c>
      <c r="M3565" s="124" t="str">
        <f>IF($G3565=0,"-",VLOOKUP($G3565,Nomenclator!$B$6:$G$1000,4,0))</f>
        <v>-</v>
      </c>
      <c r="N3565" s="124" t="str">
        <f>IF($G3565=0,"-",VLOOKUP($G3565,Nomenclator!$B$6:$G$1000,6,0))</f>
        <v>-</v>
      </c>
      <c r="O3565" s="74"/>
      <c r="P3565" s="74"/>
    </row>
    <row r="3566" spans="1:16" x14ac:dyDescent="0.2">
      <c r="A3566" s="73" t="str">
        <f t="shared" si="55"/>
        <v>-</v>
      </c>
      <c r="B3566" s="75"/>
      <c r="C3566" s="74"/>
      <c r="D3566" s="74"/>
      <c r="E3566" s="74"/>
      <c r="F3566" s="74"/>
      <c r="G3566" s="74"/>
      <c r="H3566" s="74"/>
      <c r="I3566" s="74"/>
      <c r="J3566" s="78"/>
      <c r="K3566" s="78"/>
      <c r="L3566" s="124" t="str">
        <f>IF($G3566=0,"-",VLOOKUP($G3566,Nomenclator!$B$6:$G$1000,3,0))</f>
        <v>-</v>
      </c>
      <c r="M3566" s="124" t="str">
        <f>IF($G3566=0,"-",VLOOKUP($G3566,Nomenclator!$B$6:$G$1000,4,0))</f>
        <v>-</v>
      </c>
      <c r="N3566" s="124" t="str">
        <f>IF($G3566=0,"-",VLOOKUP($G3566,Nomenclator!$B$6:$G$1000,6,0))</f>
        <v>-</v>
      </c>
      <c r="O3566" s="74"/>
      <c r="P3566" s="74"/>
    </row>
    <row r="3567" spans="1:16" x14ac:dyDescent="0.2">
      <c r="A3567" s="73" t="str">
        <f t="shared" si="55"/>
        <v>-</v>
      </c>
      <c r="B3567" s="75"/>
      <c r="C3567" s="74"/>
      <c r="D3567" s="74"/>
      <c r="E3567" s="74"/>
      <c r="F3567" s="74"/>
      <c r="G3567" s="74"/>
      <c r="H3567" s="74"/>
      <c r="I3567" s="74"/>
      <c r="J3567" s="78"/>
      <c r="K3567" s="78"/>
      <c r="L3567" s="124" t="str">
        <f>IF($G3567=0,"-",VLOOKUP($G3567,Nomenclator!$B$6:$G$1000,3,0))</f>
        <v>-</v>
      </c>
      <c r="M3567" s="124" t="str">
        <f>IF($G3567=0,"-",VLOOKUP($G3567,Nomenclator!$B$6:$G$1000,4,0))</f>
        <v>-</v>
      </c>
      <c r="N3567" s="124" t="str">
        <f>IF($G3567=0,"-",VLOOKUP($G3567,Nomenclator!$B$6:$G$1000,6,0))</f>
        <v>-</v>
      </c>
      <c r="O3567" s="74"/>
      <c r="P3567" s="74"/>
    </row>
    <row r="3568" spans="1:16" x14ac:dyDescent="0.2">
      <c r="A3568" s="73" t="str">
        <f t="shared" si="55"/>
        <v>-</v>
      </c>
      <c r="B3568" s="75"/>
      <c r="C3568" s="74"/>
      <c r="D3568" s="74"/>
      <c r="E3568" s="74"/>
      <c r="F3568" s="74"/>
      <c r="G3568" s="74"/>
      <c r="H3568" s="74"/>
      <c r="I3568" s="74"/>
      <c r="J3568" s="78"/>
      <c r="K3568" s="78"/>
      <c r="L3568" s="124" t="str">
        <f>IF($G3568=0,"-",VLOOKUP($G3568,Nomenclator!$B$6:$G$1000,3,0))</f>
        <v>-</v>
      </c>
      <c r="M3568" s="124" t="str">
        <f>IF($G3568=0,"-",VLOOKUP($G3568,Nomenclator!$B$6:$G$1000,4,0))</f>
        <v>-</v>
      </c>
      <c r="N3568" s="124" t="str">
        <f>IF($G3568=0,"-",VLOOKUP($G3568,Nomenclator!$B$6:$G$1000,6,0))</f>
        <v>-</v>
      </c>
      <c r="O3568" s="74"/>
      <c r="P3568" s="74"/>
    </row>
    <row r="3569" spans="1:16" x14ac:dyDescent="0.2">
      <c r="A3569" s="73" t="str">
        <f t="shared" si="55"/>
        <v>-</v>
      </c>
      <c r="B3569" s="75"/>
      <c r="C3569" s="74"/>
      <c r="D3569" s="74"/>
      <c r="E3569" s="74"/>
      <c r="F3569" s="74"/>
      <c r="G3569" s="74"/>
      <c r="H3569" s="74"/>
      <c r="I3569" s="74"/>
      <c r="J3569" s="78"/>
      <c r="K3569" s="78"/>
      <c r="L3569" s="124" t="str">
        <f>IF($G3569=0,"-",VLOOKUP($G3569,Nomenclator!$B$6:$G$1000,3,0))</f>
        <v>-</v>
      </c>
      <c r="M3569" s="124" t="str">
        <f>IF($G3569=0,"-",VLOOKUP($G3569,Nomenclator!$B$6:$G$1000,4,0))</f>
        <v>-</v>
      </c>
      <c r="N3569" s="124" t="str">
        <f>IF($G3569=0,"-",VLOOKUP($G3569,Nomenclator!$B$6:$G$1000,6,0))</f>
        <v>-</v>
      </c>
      <c r="O3569" s="74"/>
      <c r="P3569" s="74"/>
    </row>
    <row r="3570" spans="1:16" x14ac:dyDescent="0.2">
      <c r="A3570" s="73" t="str">
        <f t="shared" ref="A3570:A3633" si="56">IF(B3570=0,"-",YEAR(B3570))</f>
        <v>-</v>
      </c>
      <c r="B3570" s="75"/>
      <c r="C3570" s="74"/>
      <c r="D3570" s="74"/>
      <c r="E3570" s="74"/>
      <c r="F3570" s="74"/>
      <c r="G3570" s="74"/>
      <c r="H3570" s="74"/>
      <c r="I3570" s="74"/>
      <c r="J3570" s="78"/>
      <c r="K3570" s="78"/>
      <c r="L3570" s="124" t="str">
        <f>IF($G3570=0,"-",VLOOKUP($G3570,Nomenclator!$B$6:$G$1000,3,0))</f>
        <v>-</v>
      </c>
      <c r="M3570" s="124" t="str">
        <f>IF($G3570=0,"-",VLOOKUP($G3570,Nomenclator!$B$6:$G$1000,4,0))</f>
        <v>-</v>
      </c>
      <c r="N3570" s="124" t="str">
        <f>IF($G3570=0,"-",VLOOKUP($G3570,Nomenclator!$B$6:$G$1000,6,0))</f>
        <v>-</v>
      </c>
      <c r="O3570" s="74"/>
      <c r="P3570" s="74"/>
    </row>
    <row r="3571" spans="1:16" x14ac:dyDescent="0.2">
      <c r="A3571" s="73" t="str">
        <f t="shared" si="56"/>
        <v>-</v>
      </c>
      <c r="B3571" s="75"/>
      <c r="C3571" s="74"/>
      <c r="D3571" s="74"/>
      <c r="E3571" s="74"/>
      <c r="F3571" s="74"/>
      <c r="G3571" s="74"/>
      <c r="H3571" s="74"/>
      <c r="I3571" s="74"/>
      <c r="J3571" s="78"/>
      <c r="K3571" s="78"/>
      <c r="L3571" s="124" t="str">
        <f>IF($G3571=0,"-",VLOOKUP($G3571,Nomenclator!$B$6:$G$1000,3,0))</f>
        <v>-</v>
      </c>
      <c r="M3571" s="124" t="str">
        <f>IF($G3571=0,"-",VLOOKUP($G3571,Nomenclator!$B$6:$G$1000,4,0))</f>
        <v>-</v>
      </c>
      <c r="N3571" s="124" t="str">
        <f>IF($G3571=0,"-",VLOOKUP($G3571,Nomenclator!$B$6:$G$1000,6,0))</f>
        <v>-</v>
      </c>
      <c r="O3571" s="74"/>
      <c r="P3571" s="74"/>
    </row>
    <row r="3572" spans="1:16" x14ac:dyDescent="0.2">
      <c r="A3572" s="73" t="str">
        <f t="shared" si="56"/>
        <v>-</v>
      </c>
      <c r="B3572" s="75"/>
      <c r="C3572" s="74"/>
      <c r="D3572" s="74"/>
      <c r="E3572" s="74"/>
      <c r="F3572" s="74"/>
      <c r="G3572" s="74"/>
      <c r="H3572" s="74"/>
      <c r="I3572" s="74"/>
      <c r="J3572" s="78"/>
      <c r="K3572" s="78"/>
      <c r="L3572" s="124" t="str">
        <f>IF($G3572=0,"-",VLOOKUP($G3572,Nomenclator!$B$6:$G$1000,3,0))</f>
        <v>-</v>
      </c>
      <c r="M3572" s="124" t="str">
        <f>IF($G3572=0,"-",VLOOKUP($G3572,Nomenclator!$B$6:$G$1000,4,0))</f>
        <v>-</v>
      </c>
      <c r="N3572" s="124" t="str">
        <f>IF($G3572=0,"-",VLOOKUP($G3572,Nomenclator!$B$6:$G$1000,6,0))</f>
        <v>-</v>
      </c>
      <c r="O3572" s="74"/>
      <c r="P3572" s="74"/>
    </row>
    <row r="3573" spans="1:16" x14ac:dyDescent="0.2">
      <c r="A3573" s="73" t="str">
        <f t="shared" si="56"/>
        <v>-</v>
      </c>
      <c r="B3573" s="75"/>
      <c r="C3573" s="74"/>
      <c r="D3573" s="74"/>
      <c r="E3573" s="74"/>
      <c r="F3573" s="74"/>
      <c r="G3573" s="74"/>
      <c r="H3573" s="74"/>
      <c r="I3573" s="74"/>
      <c r="J3573" s="78"/>
      <c r="K3573" s="78"/>
      <c r="L3573" s="124" t="str">
        <f>IF($G3573=0,"-",VLOOKUP($G3573,Nomenclator!$B$6:$G$1000,3,0))</f>
        <v>-</v>
      </c>
      <c r="M3573" s="124" t="str">
        <f>IF($G3573=0,"-",VLOOKUP($G3573,Nomenclator!$B$6:$G$1000,4,0))</f>
        <v>-</v>
      </c>
      <c r="N3573" s="124" t="str">
        <f>IF($G3573=0,"-",VLOOKUP($G3573,Nomenclator!$B$6:$G$1000,6,0))</f>
        <v>-</v>
      </c>
      <c r="O3573" s="74"/>
      <c r="P3573" s="74"/>
    </row>
    <row r="3574" spans="1:16" x14ac:dyDescent="0.2">
      <c r="A3574" s="73" t="str">
        <f t="shared" si="56"/>
        <v>-</v>
      </c>
      <c r="B3574" s="75"/>
      <c r="C3574" s="74"/>
      <c r="D3574" s="74"/>
      <c r="E3574" s="74"/>
      <c r="F3574" s="74"/>
      <c r="G3574" s="74"/>
      <c r="H3574" s="74"/>
      <c r="I3574" s="74"/>
      <c r="J3574" s="78"/>
      <c r="K3574" s="78"/>
      <c r="L3574" s="124" t="str">
        <f>IF($G3574=0,"-",VLOOKUP($G3574,Nomenclator!$B$6:$G$1000,3,0))</f>
        <v>-</v>
      </c>
      <c r="M3574" s="124" t="str">
        <f>IF($G3574=0,"-",VLOOKUP($G3574,Nomenclator!$B$6:$G$1000,4,0))</f>
        <v>-</v>
      </c>
      <c r="N3574" s="124" t="str">
        <f>IF($G3574=0,"-",VLOOKUP($G3574,Nomenclator!$B$6:$G$1000,6,0))</f>
        <v>-</v>
      </c>
      <c r="O3574" s="74"/>
      <c r="P3574" s="74"/>
    </row>
    <row r="3575" spans="1:16" x14ac:dyDescent="0.2">
      <c r="A3575" s="73" t="str">
        <f t="shared" si="56"/>
        <v>-</v>
      </c>
      <c r="B3575" s="75"/>
      <c r="C3575" s="74"/>
      <c r="D3575" s="74"/>
      <c r="E3575" s="74"/>
      <c r="F3575" s="74"/>
      <c r="G3575" s="74"/>
      <c r="H3575" s="74"/>
      <c r="I3575" s="74"/>
      <c r="J3575" s="78"/>
      <c r="K3575" s="78"/>
      <c r="L3575" s="124" t="str">
        <f>IF($G3575=0,"-",VLOOKUP($G3575,Nomenclator!$B$6:$G$1000,3,0))</f>
        <v>-</v>
      </c>
      <c r="M3575" s="124" t="str">
        <f>IF($G3575=0,"-",VLOOKUP($G3575,Nomenclator!$B$6:$G$1000,4,0))</f>
        <v>-</v>
      </c>
      <c r="N3575" s="124" t="str">
        <f>IF($G3575=0,"-",VLOOKUP($G3575,Nomenclator!$B$6:$G$1000,6,0))</f>
        <v>-</v>
      </c>
      <c r="O3575" s="74"/>
      <c r="P3575" s="74"/>
    </row>
    <row r="3576" spans="1:16" x14ac:dyDescent="0.2">
      <c r="A3576" s="73" t="str">
        <f t="shared" si="56"/>
        <v>-</v>
      </c>
      <c r="B3576" s="75"/>
      <c r="C3576" s="74"/>
      <c r="D3576" s="74"/>
      <c r="E3576" s="74"/>
      <c r="F3576" s="74"/>
      <c r="G3576" s="74"/>
      <c r="H3576" s="74"/>
      <c r="I3576" s="74"/>
      <c r="J3576" s="78"/>
      <c r="K3576" s="78"/>
      <c r="L3576" s="124" t="str">
        <f>IF($G3576=0,"-",VLOOKUP($G3576,Nomenclator!$B$6:$G$1000,3,0))</f>
        <v>-</v>
      </c>
      <c r="M3576" s="124" t="str">
        <f>IF($G3576=0,"-",VLOOKUP($G3576,Nomenclator!$B$6:$G$1000,4,0))</f>
        <v>-</v>
      </c>
      <c r="N3576" s="124" t="str">
        <f>IF($G3576=0,"-",VLOOKUP($G3576,Nomenclator!$B$6:$G$1000,6,0))</f>
        <v>-</v>
      </c>
      <c r="O3576" s="74"/>
      <c r="P3576" s="74"/>
    </row>
    <row r="3577" spans="1:16" x14ac:dyDescent="0.2">
      <c r="A3577" s="73" t="str">
        <f t="shared" si="56"/>
        <v>-</v>
      </c>
      <c r="B3577" s="75"/>
      <c r="C3577" s="74"/>
      <c r="D3577" s="74"/>
      <c r="E3577" s="74"/>
      <c r="F3577" s="74"/>
      <c r="G3577" s="74"/>
      <c r="H3577" s="74"/>
      <c r="I3577" s="74"/>
      <c r="J3577" s="78"/>
      <c r="K3577" s="78"/>
      <c r="L3577" s="124" t="str">
        <f>IF($G3577=0,"-",VLOOKUP($G3577,Nomenclator!$B$6:$G$1000,3,0))</f>
        <v>-</v>
      </c>
      <c r="M3577" s="124" t="str">
        <f>IF($G3577=0,"-",VLOOKUP($G3577,Nomenclator!$B$6:$G$1000,4,0))</f>
        <v>-</v>
      </c>
      <c r="N3577" s="124" t="str">
        <f>IF($G3577=0,"-",VLOOKUP($G3577,Nomenclator!$B$6:$G$1000,6,0))</f>
        <v>-</v>
      </c>
      <c r="O3577" s="74"/>
      <c r="P3577" s="74"/>
    </row>
    <row r="3578" spans="1:16" x14ac:dyDescent="0.2">
      <c r="A3578" s="73" t="str">
        <f t="shared" si="56"/>
        <v>-</v>
      </c>
      <c r="B3578" s="75"/>
      <c r="C3578" s="74"/>
      <c r="D3578" s="74"/>
      <c r="E3578" s="74"/>
      <c r="F3578" s="74"/>
      <c r="G3578" s="74"/>
      <c r="H3578" s="74"/>
      <c r="I3578" s="74"/>
      <c r="J3578" s="78"/>
      <c r="K3578" s="78"/>
      <c r="L3578" s="124" t="str">
        <f>IF($G3578=0,"-",VLOOKUP($G3578,Nomenclator!$B$6:$G$1000,3,0))</f>
        <v>-</v>
      </c>
      <c r="M3578" s="124" t="str">
        <f>IF($G3578=0,"-",VLOOKUP($G3578,Nomenclator!$B$6:$G$1000,4,0))</f>
        <v>-</v>
      </c>
      <c r="N3578" s="124" t="str">
        <f>IF($G3578=0,"-",VLOOKUP($G3578,Nomenclator!$B$6:$G$1000,6,0))</f>
        <v>-</v>
      </c>
      <c r="O3578" s="74"/>
      <c r="P3578" s="74"/>
    </row>
    <row r="3579" spans="1:16" x14ac:dyDescent="0.2">
      <c r="A3579" s="73" t="str">
        <f t="shared" si="56"/>
        <v>-</v>
      </c>
      <c r="B3579" s="75"/>
      <c r="C3579" s="74"/>
      <c r="D3579" s="74"/>
      <c r="E3579" s="74"/>
      <c r="F3579" s="74"/>
      <c r="G3579" s="74"/>
      <c r="H3579" s="74"/>
      <c r="I3579" s="74"/>
      <c r="J3579" s="78"/>
      <c r="K3579" s="78"/>
      <c r="L3579" s="124" t="str">
        <f>IF($G3579=0,"-",VLOOKUP($G3579,Nomenclator!$B$6:$G$1000,3,0))</f>
        <v>-</v>
      </c>
      <c r="M3579" s="124" t="str">
        <f>IF($G3579=0,"-",VLOOKUP($G3579,Nomenclator!$B$6:$G$1000,4,0))</f>
        <v>-</v>
      </c>
      <c r="N3579" s="124" t="str">
        <f>IF($G3579=0,"-",VLOOKUP($G3579,Nomenclator!$B$6:$G$1000,6,0))</f>
        <v>-</v>
      </c>
      <c r="O3579" s="74"/>
      <c r="P3579" s="74"/>
    </row>
    <row r="3580" spans="1:16" x14ac:dyDescent="0.2">
      <c r="A3580" s="73" t="str">
        <f t="shared" si="56"/>
        <v>-</v>
      </c>
      <c r="B3580" s="75"/>
      <c r="C3580" s="74"/>
      <c r="D3580" s="74"/>
      <c r="E3580" s="74"/>
      <c r="F3580" s="74"/>
      <c r="G3580" s="74"/>
      <c r="H3580" s="74"/>
      <c r="I3580" s="74"/>
      <c r="J3580" s="78"/>
      <c r="K3580" s="78"/>
      <c r="L3580" s="124" t="str">
        <f>IF($G3580=0,"-",VLOOKUP($G3580,Nomenclator!$B$6:$G$1000,3,0))</f>
        <v>-</v>
      </c>
      <c r="M3580" s="124" t="str">
        <f>IF($G3580=0,"-",VLOOKUP($G3580,Nomenclator!$B$6:$G$1000,4,0))</f>
        <v>-</v>
      </c>
      <c r="N3580" s="124" t="str">
        <f>IF($G3580=0,"-",VLOOKUP($G3580,Nomenclator!$B$6:$G$1000,6,0))</f>
        <v>-</v>
      </c>
      <c r="O3580" s="74"/>
      <c r="P3580" s="74"/>
    </row>
    <row r="3581" spans="1:16" x14ac:dyDescent="0.2">
      <c r="A3581" s="73" t="str">
        <f t="shared" si="56"/>
        <v>-</v>
      </c>
      <c r="B3581" s="75"/>
      <c r="C3581" s="74"/>
      <c r="D3581" s="74"/>
      <c r="E3581" s="74"/>
      <c r="F3581" s="74"/>
      <c r="G3581" s="74"/>
      <c r="H3581" s="74"/>
      <c r="I3581" s="74"/>
      <c r="J3581" s="78"/>
      <c r="K3581" s="78"/>
      <c r="L3581" s="124" t="str">
        <f>IF($G3581=0,"-",VLOOKUP($G3581,Nomenclator!$B$6:$G$1000,3,0))</f>
        <v>-</v>
      </c>
      <c r="M3581" s="124" t="str">
        <f>IF($G3581=0,"-",VLOOKUP($G3581,Nomenclator!$B$6:$G$1000,4,0))</f>
        <v>-</v>
      </c>
      <c r="N3581" s="124" t="str">
        <f>IF($G3581=0,"-",VLOOKUP($G3581,Nomenclator!$B$6:$G$1000,6,0))</f>
        <v>-</v>
      </c>
      <c r="O3581" s="74"/>
      <c r="P3581" s="74"/>
    </row>
    <row r="3582" spans="1:16" x14ac:dyDescent="0.2">
      <c r="A3582" s="73" t="str">
        <f t="shared" si="56"/>
        <v>-</v>
      </c>
      <c r="B3582" s="75"/>
      <c r="C3582" s="74"/>
      <c r="D3582" s="74"/>
      <c r="E3582" s="74"/>
      <c r="F3582" s="74"/>
      <c r="G3582" s="74"/>
      <c r="H3582" s="74"/>
      <c r="I3582" s="74"/>
      <c r="J3582" s="78"/>
      <c r="K3582" s="78"/>
      <c r="L3582" s="124" t="str">
        <f>IF($G3582=0,"-",VLOOKUP($G3582,Nomenclator!$B$6:$G$1000,3,0))</f>
        <v>-</v>
      </c>
      <c r="M3582" s="124" t="str">
        <f>IF($G3582=0,"-",VLOOKUP($G3582,Nomenclator!$B$6:$G$1000,4,0))</f>
        <v>-</v>
      </c>
      <c r="N3582" s="124" t="str">
        <f>IF($G3582=0,"-",VLOOKUP($G3582,Nomenclator!$B$6:$G$1000,6,0))</f>
        <v>-</v>
      </c>
      <c r="O3582" s="74"/>
      <c r="P3582" s="74"/>
    </row>
    <row r="3583" spans="1:16" x14ac:dyDescent="0.2">
      <c r="A3583" s="73" t="str">
        <f t="shared" si="56"/>
        <v>-</v>
      </c>
      <c r="B3583" s="75"/>
      <c r="C3583" s="74"/>
      <c r="D3583" s="74"/>
      <c r="E3583" s="74"/>
      <c r="F3583" s="74"/>
      <c r="G3583" s="74"/>
      <c r="H3583" s="74"/>
      <c r="I3583" s="74"/>
      <c r="J3583" s="78"/>
      <c r="K3583" s="78"/>
      <c r="L3583" s="124" t="str">
        <f>IF($G3583=0,"-",VLOOKUP($G3583,Nomenclator!$B$6:$G$1000,3,0))</f>
        <v>-</v>
      </c>
      <c r="M3583" s="124" t="str">
        <f>IF($G3583=0,"-",VLOOKUP($G3583,Nomenclator!$B$6:$G$1000,4,0))</f>
        <v>-</v>
      </c>
      <c r="N3583" s="124" t="str">
        <f>IF($G3583=0,"-",VLOOKUP($G3583,Nomenclator!$B$6:$G$1000,6,0))</f>
        <v>-</v>
      </c>
      <c r="O3583" s="74"/>
      <c r="P3583" s="74"/>
    </row>
    <row r="3584" spans="1:16" x14ac:dyDescent="0.2">
      <c r="A3584" s="73" t="str">
        <f t="shared" si="56"/>
        <v>-</v>
      </c>
      <c r="B3584" s="75"/>
      <c r="C3584" s="74"/>
      <c r="D3584" s="74"/>
      <c r="E3584" s="74"/>
      <c r="F3584" s="74"/>
      <c r="G3584" s="74"/>
      <c r="H3584" s="74"/>
      <c r="I3584" s="74"/>
      <c r="J3584" s="78"/>
      <c r="K3584" s="78"/>
      <c r="L3584" s="124" t="str">
        <f>IF($G3584=0,"-",VLOOKUP($G3584,Nomenclator!$B$6:$G$1000,3,0))</f>
        <v>-</v>
      </c>
      <c r="M3584" s="124" t="str">
        <f>IF($G3584=0,"-",VLOOKUP($G3584,Nomenclator!$B$6:$G$1000,4,0))</f>
        <v>-</v>
      </c>
      <c r="N3584" s="124" t="str">
        <f>IF($G3584=0,"-",VLOOKUP($G3584,Nomenclator!$B$6:$G$1000,6,0))</f>
        <v>-</v>
      </c>
      <c r="O3584" s="74"/>
      <c r="P3584" s="74"/>
    </row>
    <row r="3585" spans="1:16" x14ac:dyDescent="0.2">
      <c r="A3585" s="73" t="str">
        <f t="shared" si="56"/>
        <v>-</v>
      </c>
      <c r="B3585" s="75"/>
      <c r="C3585" s="74"/>
      <c r="D3585" s="74"/>
      <c r="E3585" s="74"/>
      <c r="F3585" s="74"/>
      <c r="G3585" s="74"/>
      <c r="H3585" s="74"/>
      <c r="I3585" s="74"/>
      <c r="J3585" s="78"/>
      <c r="K3585" s="78"/>
      <c r="L3585" s="124" t="str">
        <f>IF($G3585=0,"-",VLOOKUP($G3585,Nomenclator!$B$6:$G$1000,3,0))</f>
        <v>-</v>
      </c>
      <c r="M3585" s="124" t="str">
        <f>IF($G3585=0,"-",VLOOKUP($G3585,Nomenclator!$B$6:$G$1000,4,0))</f>
        <v>-</v>
      </c>
      <c r="N3585" s="124" t="str">
        <f>IF($G3585=0,"-",VLOOKUP($G3585,Nomenclator!$B$6:$G$1000,6,0))</f>
        <v>-</v>
      </c>
      <c r="O3585" s="74"/>
      <c r="P3585" s="74"/>
    </row>
    <row r="3586" spans="1:16" x14ac:dyDescent="0.2">
      <c r="A3586" s="73" t="str">
        <f t="shared" si="56"/>
        <v>-</v>
      </c>
      <c r="B3586" s="75"/>
      <c r="C3586" s="74"/>
      <c r="D3586" s="74"/>
      <c r="E3586" s="74"/>
      <c r="F3586" s="74"/>
      <c r="G3586" s="74"/>
      <c r="H3586" s="74"/>
      <c r="I3586" s="74"/>
      <c r="J3586" s="78"/>
      <c r="K3586" s="78"/>
      <c r="L3586" s="124" t="str">
        <f>IF($G3586=0,"-",VLOOKUP($G3586,Nomenclator!$B$6:$G$1000,3,0))</f>
        <v>-</v>
      </c>
      <c r="M3586" s="124" t="str">
        <f>IF($G3586=0,"-",VLOOKUP($G3586,Nomenclator!$B$6:$G$1000,4,0))</f>
        <v>-</v>
      </c>
      <c r="N3586" s="124" t="str">
        <f>IF($G3586=0,"-",VLOOKUP($G3586,Nomenclator!$B$6:$G$1000,6,0))</f>
        <v>-</v>
      </c>
      <c r="O3586" s="74"/>
      <c r="P3586" s="74"/>
    </row>
    <row r="3587" spans="1:16" x14ac:dyDescent="0.2">
      <c r="A3587" s="73" t="str">
        <f t="shared" si="56"/>
        <v>-</v>
      </c>
      <c r="B3587" s="75"/>
      <c r="C3587" s="74"/>
      <c r="D3587" s="74"/>
      <c r="E3587" s="74"/>
      <c r="F3587" s="74"/>
      <c r="G3587" s="74"/>
      <c r="H3587" s="74"/>
      <c r="I3587" s="74"/>
      <c r="J3587" s="78"/>
      <c r="K3587" s="78"/>
      <c r="L3587" s="124" t="str">
        <f>IF($G3587=0,"-",VLOOKUP($G3587,Nomenclator!$B$6:$G$1000,3,0))</f>
        <v>-</v>
      </c>
      <c r="M3587" s="124" t="str">
        <f>IF($G3587=0,"-",VLOOKUP($G3587,Nomenclator!$B$6:$G$1000,4,0))</f>
        <v>-</v>
      </c>
      <c r="N3587" s="124" t="str">
        <f>IF($G3587=0,"-",VLOOKUP($G3587,Nomenclator!$B$6:$G$1000,6,0))</f>
        <v>-</v>
      </c>
      <c r="O3587" s="74"/>
      <c r="P3587" s="74"/>
    </row>
    <row r="3588" spans="1:16" x14ac:dyDescent="0.2">
      <c r="A3588" s="73" t="str">
        <f t="shared" si="56"/>
        <v>-</v>
      </c>
      <c r="B3588" s="75"/>
      <c r="C3588" s="74"/>
      <c r="D3588" s="74"/>
      <c r="E3588" s="74"/>
      <c r="F3588" s="74"/>
      <c r="G3588" s="74"/>
      <c r="H3588" s="74"/>
      <c r="I3588" s="74"/>
      <c r="J3588" s="78"/>
      <c r="K3588" s="78"/>
      <c r="L3588" s="124" t="str">
        <f>IF($G3588=0,"-",VLOOKUP($G3588,Nomenclator!$B$6:$G$1000,3,0))</f>
        <v>-</v>
      </c>
      <c r="M3588" s="124" t="str">
        <f>IF($G3588=0,"-",VLOOKUP($G3588,Nomenclator!$B$6:$G$1000,4,0))</f>
        <v>-</v>
      </c>
      <c r="N3588" s="124" t="str">
        <f>IF($G3588=0,"-",VLOOKUP($G3588,Nomenclator!$B$6:$G$1000,6,0))</f>
        <v>-</v>
      </c>
      <c r="O3588" s="74"/>
      <c r="P3588" s="74"/>
    </row>
    <row r="3589" spans="1:16" x14ac:dyDescent="0.2">
      <c r="A3589" s="73" t="str">
        <f t="shared" si="56"/>
        <v>-</v>
      </c>
      <c r="B3589" s="75"/>
      <c r="C3589" s="74"/>
      <c r="D3589" s="74"/>
      <c r="E3589" s="74"/>
      <c r="F3589" s="74"/>
      <c r="G3589" s="74"/>
      <c r="H3589" s="74"/>
      <c r="I3589" s="74"/>
      <c r="J3589" s="78"/>
      <c r="K3589" s="78"/>
      <c r="L3589" s="124" t="str">
        <f>IF($G3589=0,"-",VLOOKUP($G3589,Nomenclator!$B$6:$G$1000,3,0))</f>
        <v>-</v>
      </c>
      <c r="M3589" s="124" t="str">
        <f>IF($G3589=0,"-",VLOOKUP($G3589,Nomenclator!$B$6:$G$1000,4,0))</f>
        <v>-</v>
      </c>
      <c r="N3589" s="124" t="str">
        <f>IF($G3589=0,"-",VLOOKUP($G3589,Nomenclator!$B$6:$G$1000,6,0))</f>
        <v>-</v>
      </c>
      <c r="O3589" s="74"/>
      <c r="P3589" s="74"/>
    </row>
    <row r="3590" spans="1:16" x14ac:dyDescent="0.2">
      <c r="A3590" s="73" t="str">
        <f t="shared" si="56"/>
        <v>-</v>
      </c>
      <c r="B3590" s="75"/>
      <c r="C3590" s="74"/>
      <c r="D3590" s="74"/>
      <c r="E3590" s="74"/>
      <c r="F3590" s="74"/>
      <c r="G3590" s="74"/>
      <c r="H3590" s="74"/>
      <c r="I3590" s="74"/>
      <c r="J3590" s="78"/>
      <c r="K3590" s="78"/>
      <c r="L3590" s="124" t="str">
        <f>IF($G3590=0,"-",VLOOKUP($G3590,Nomenclator!$B$6:$G$1000,3,0))</f>
        <v>-</v>
      </c>
      <c r="M3590" s="124" t="str">
        <f>IF($G3590=0,"-",VLOOKUP($G3590,Nomenclator!$B$6:$G$1000,4,0))</f>
        <v>-</v>
      </c>
      <c r="N3590" s="124" t="str">
        <f>IF($G3590=0,"-",VLOOKUP($G3590,Nomenclator!$B$6:$G$1000,6,0))</f>
        <v>-</v>
      </c>
      <c r="O3590" s="74"/>
      <c r="P3590" s="74"/>
    </row>
    <row r="3591" spans="1:16" x14ac:dyDescent="0.2">
      <c r="A3591" s="73" t="str">
        <f t="shared" si="56"/>
        <v>-</v>
      </c>
      <c r="B3591" s="75"/>
      <c r="C3591" s="74"/>
      <c r="D3591" s="74"/>
      <c r="E3591" s="74"/>
      <c r="F3591" s="74"/>
      <c r="G3591" s="74"/>
      <c r="H3591" s="74"/>
      <c r="I3591" s="74"/>
      <c r="J3591" s="78"/>
      <c r="K3591" s="78"/>
      <c r="L3591" s="124" t="str">
        <f>IF($G3591=0,"-",VLOOKUP($G3591,Nomenclator!$B$6:$G$1000,3,0))</f>
        <v>-</v>
      </c>
      <c r="M3591" s="124" t="str">
        <f>IF($G3591=0,"-",VLOOKUP($G3591,Nomenclator!$B$6:$G$1000,4,0))</f>
        <v>-</v>
      </c>
      <c r="N3591" s="124" t="str">
        <f>IF($G3591=0,"-",VLOOKUP($G3591,Nomenclator!$B$6:$G$1000,6,0))</f>
        <v>-</v>
      </c>
      <c r="O3591" s="74"/>
      <c r="P3591" s="74"/>
    </row>
    <row r="3592" spans="1:16" x14ac:dyDescent="0.2">
      <c r="A3592" s="73" t="str">
        <f t="shared" si="56"/>
        <v>-</v>
      </c>
      <c r="B3592" s="75"/>
      <c r="C3592" s="74"/>
      <c r="D3592" s="74"/>
      <c r="E3592" s="74"/>
      <c r="F3592" s="74"/>
      <c r="G3592" s="74"/>
      <c r="H3592" s="74"/>
      <c r="I3592" s="74"/>
      <c r="J3592" s="78"/>
      <c r="K3592" s="78"/>
      <c r="L3592" s="124" t="str">
        <f>IF($G3592=0,"-",VLOOKUP($G3592,Nomenclator!$B$6:$G$1000,3,0))</f>
        <v>-</v>
      </c>
      <c r="M3592" s="124" t="str">
        <f>IF($G3592=0,"-",VLOOKUP($G3592,Nomenclator!$B$6:$G$1000,4,0))</f>
        <v>-</v>
      </c>
      <c r="N3592" s="124" t="str">
        <f>IF($G3592=0,"-",VLOOKUP($G3592,Nomenclator!$B$6:$G$1000,6,0))</f>
        <v>-</v>
      </c>
      <c r="O3592" s="74"/>
      <c r="P3592" s="74"/>
    </row>
    <row r="3593" spans="1:16" x14ac:dyDescent="0.2">
      <c r="A3593" s="73" t="str">
        <f t="shared" si="56"/>
        <v>-</v>
      </c>
      <c r="B3593" s="75"/>
      <c r="C3593" s="74"/>
      <c r="D3593" s="74"/>
      <c r="E3593" s="74"/>
      <c r="F3593" s="74"/>
      <c r="G3593" s="74"/>
      <c r="H3593" s="74"/>
      <c r="I3593" s="74"/>
      <c r="J3593" s="78"/>
      <c r="K3593" s="78"/>
      <c r="L3593" s="124" t="str">
        <f>IF($G3593=0,"-",VLOOKUP($G3593,Nomenclator!$B$6:$G$1000,3,0))</f>
        <v>-</v>
      </c>
      <c r="M3593" s="124" t="str">
        <f>IF($G3593=0,"-",VLOOKUP($G3593,Nomenclator!$B$6:$G$1000,4,0))</f>
        <v>-</v>
      </c>
      <c r="N3593" s="124" t="str">
        <f>IF($G3593=0,"-",VLOOKUP($G3593,Nomenclator!$B$6:$G$1000,6,0))</f>
        <v>-</v>
      </c>
      <c r="O3593" s="74"/>
      <c r="P3593" s="74"/>
    </row>
    <row r="3594" spans="1:16" x14ac:dyDescent="0.2">
      <c r="A3594" s="73" t="str">
        <f t="shared" si="56"/>
        <v>-</v>
      </c>
      <c r="B3594" s="75"/>
      <c r="C3594" s="74"/>
      <c r="D3594" s="74"/>
      <c r="E3594" s="74"/>
      <c r="F3594" s="74"/>
      <c r="G3594" s="74"/>
      <c r="H3594" s="74"/>
      <c r="I3594" s="74"/>
      <c r="J3594" s="78"/>
      <c r="K3594" s="78"/>
      <c r="L3594" s="124" t="str">
        <f>IF($G3594=0,"-",VLOOKUP($G3594,Nomenclator!$B$6:$G$1000,3,0))</f>
        <v>-</v>
      </c>
      <c r="M3594" s="124" t="str">
        <f>IF($G3594=0,"-",VLOOKUP($G3594,Nomenclator!$B$6:$G$1000,4,0))</f>
        <v>-</v>
      </c>
      <c r="N3594" s="124" t="str">
        <f>IF($G3594=0,"-",VLOOKUP($G3594,Nomenclator!$B$6:$G$1000,6,0))</f>
        <v>-</v>
      </c>
      <c r="O3594" s="74"/>
      <c r="P3594" s="74"/>
    </row>
    <row r="3595" spans="1:16" x14ac:dyDescent="0.2">
      <c r="A3595" s="73" t="str">
        <f t="shared" si="56"/>
        <v>-</v>
      </c>
      <c r="B3595" s="75"/>
      <c r="C3595" s="74"/>
      <c r="D3595" s="74"/>
      <c r="E3595" s="74"/>
      <c r="F3595" s="74"/>
      <c r="G3595" s="74"/>
      <c r="H3595" s="74"/>
      <c r="I3595" s="74"/>
      <c r="J3595" s="78"/>
      <c r="K3595" s="78"/>
      <c r="L3595" s="124" t="str">
        <f>IF($G3595=0,"-",VLOOKUP($G3595,Nomenclator!$B$6:$G$1000,3,0))</f>
        <v>-</v>
      </c>
      <c r="M3595" s="124" t="str">
        <f>IF($G3595=0,"-",VLOOKUP($G3595,Nomenclator!$B$6:$G$1000,4,0))</f>
        <v>-</v>
      </c>
      <c r="N3595" s="124" t="str">
        <f>IF($G3595=0,"-",VLOOKUP($G3595,Nomenclator!$B$6:$G$1000,6,0))</f>
        <v>-</v>
      </c>
      <c r="O3595" s="74"/>
      <c r="P3595" s="74"/>
    </row>
    <row r="3596" spans="1:16" x14ac:dyDescent="0.2">
      <c r="A3596" s="73" t="str">
        <f t="shared" si="56"/>
        <v>-</v>
      </c>
      <c r="B3596" s="75"/>
      <c r="C3596" s="74"/>
      <c r="D3596" s="74"/>
      <c r="E3596" s="74"/>
      <c r="F3596" s="74"/>
      <c r="G3596" s="74"/>
      <c r="H3596" s="74"/>
      <c r="I3596" s="74"/>
      <c r="J3596" s="78"/>
      <c r="K3596" s="78"/>
      <c r="L3596" s="124" t="str">
        <f>IF($G3596=0,"-",VLOOKUP($G3596,Nomenclator!$B$6:$G$1000,3,0))</f>
        <v>-</v>
      </c>
      <c r="M3596" s="124" t="str">
        <f>IF($G3596=0,"-",VLOOKUP($G3596,Nomenclator!$B$6:$G$1000,4,0))</f>
        <v>-</v>
      </c>
      <c r="N3596" s="124" t="str">
        <f>IF($G3596=0,"-",VLOOKUP($G3596,Nomenclator!$B$6:$G$1000,6,0))</f>
        <v>-</v>
      </c>
      <c r="O3596" s="74"/>
      <c r="P3596" s="74"/>
    </row>
    <row r="3597" spans="1:16" x14ac:dyDescent="0.2">
      <c r="A3597" s="73" t="str">
        <f t="shared" si="56"/>
        <v>-</v>
      </c>
      <c r="B3597" s="75"/>
      <c r="C3597" s="74"/>
      <c r="D3597" s="74"/>
      <c r="E3597" s="74"/>
      <c r="F3597" s="74"/>
      <c r="G3597" s="74"/>
      <c r="H3597" s="74"/>
      <c r="I3597" s="74"/>
      <c r="J3597" s="78"/>
      <c r="K3597" s="78"/>
      <c r="L3597" s="124" t="str">
        <f>IF($G3597=0,"-",VLOOKUP($G3597,Nomenclator!$B$6:$G$1000,3,0))</f>
        <v>-</v>
      </c>
      <c r="M3597" s="124" t="str">
        <f>IF($G3597=0,"-",VLOOKUP($G3597,Nomenclator!$B$6:$G$1000,4,0))</f>
        <v>-</v>
      </c>
      <c r="N3597" s="124" t="str">
        <f>IF($G3597=0,"-",VLOOKUP($G3597,Nomenclator!$B$6:$G$1000,6,0))</f>
        <v>-</v>
      </c>
      <c r="O3597" s="74"/>
      <c r="P3597" s="74"/>
    </row>
    <row r="3598" spans="1:16" x14ac:dyDescent="0.2">
      <c r="A3598" s="73" t="str">
        <f t="shared" si="56"/>
        <v>-</v>
      </c>
      <c r="B3598" s="75"/>
      <c r="C3598" s="74"/>
      <c r="D3598" s="74"/>
      <c r="E3598" s="74"/>
      <c r="F3598" s="74"/>
      <c r="G3598" s="74"/>
      <c r="H3598" s="74"/>
      <c r="I3598" s="74"/>
      <c r="J3598" s="78"/>
      <c r="K3598" s="78"/>
      <c r="L3598" s="124" t="str">
        <f>IF($G3598=0,"-",VLOOKUP($G3598,Nomenclator!$B$6:$G$1000,3,0))</f>
        <v>-</v>
      </c>
      <c r="M3598" s="124" t="str">
        <f>IF($G3598=0,"-",VLOOKUP($G3598,Nomenclator!$B$6:$G$1000,4,0))</f>
        <v>-</v>
      </c>
      <c r="N3598" s="124" t="str">
        <f>IF($G3598=0,"-",VLOOKUP($G3598,Nomenclator!$B$6:$G$1000,6,0))</f>
        <v>-</v>
      </c>
      <c r="O3598" s="74"/>
      <c r="P3598" s="74"/>
    </row>
    <row r="3599" spans="1:16" x14ac:dyDescent="0.2">
      <c r="A3599" s="73" t="str">
        <f t="shared" si="56"/>
        <v>-</v>
      </c>
      <c r="B3599" s="75"/>
      <c r="C3599" s="74"/>
      <c r="D3599" s="74"/>
      <c r="E3599" s="74"/>
      <c r="F3599" s="74"/>
      <c r="G3599" s="74"/>
      <c r="H3599" s="74"/>
      <c r="I3599" s="74"/>
      <c r="J3599" s="78"/>
      <c r="K3599" s="78"/>
      <c r="L3599" s="124" t="str">
        <f>IF($G3599=0,"-",VLOOKUP($G3599,Nomenclator!$B$6:$G$1000,3,0))</f>
        <v>-</v>
      </c>
      <c r="M3599" s="124" t="str">
        <f>IF($G3599=0,"-",VLOOKUP($G3599,Nomenclator!$B$6:$G$1000,4,0))</f>
        <v>-</v>
      </c>
      <c r="N3599" s="124" t="str">
        <f>IF($G3599=0,"-",VLOOKUP($G3599,Nomenclator!$B$6:$G$1000,6,0))</f>
        <v>-</v>
      </c>
      <c r="O3599" s="74"/>
      <c r="P3599" s="74"/>
    </row>
    <row r="3600" spans="1:16" x14ac:dyDescent="0.2">
      <c r="A3600" s="73" t="str">
        <f t="shared" si="56"/>
        <v>-</v>
      </c>
      <c r="B3600" s="75"/>
      <c r="C3600" s="74"/>
      <c r="D3600" s="74"/>
      <c r="E3600" s="74"/>
      <c r="F3600" s="74"/>
      <c r="G3600" s="74"/>
      <c r="H3600" s="74"/>
      <c r="I3600" s="74"/>
      <c r="J3600" s="78"/>
      <c r="K3600" s="78"/>
      <c r="L3600" s="124" t="str">
        <f>IF($G3600=0,"-",VLOOKUP($G3600,Nomenclator!$B$6:$G$1000,3,0))</f>
        <v>-</v>
      </c>
      <c r="M3600" s="124" t="str">
        <f>IF($G3600=0,"-",VLOOKUP($G3600,Nomenclator!$B$6:$G$1000,4,0))</f>
        <v>-</v>
      </c>
      <c r="N3600" s="124" t="str">
        <f>IF($G3600=0,"-",VLOOKUP($G3600,Nomenclator!$B$6:$G$1000,6,0))</f>
        <v>-</v>
      </c>
      <c r="O3600" s="74"/>
      <c r="P3600" s="74"/>
    </row>
    <row r="3601" spans="1:16" x14ac:dyDescent="0.2">
      <c r="A3601" s="73" t="str">
        <f t="shared" si="56"/>
        <v>-</v>
      </c>
      <c r="B3601" s="75"/>
      <c r="C3601" s="74"/>
      <c r="D3601" s="74"/>
      <c r="E3601" s="74"/>
      <c r="F3601" s="74"/>
      <c r="G3601" s="74"/>
      <c r="H3601" s="74"/>
      <c r="I3601" s="74"/>
      <c r="J3601" s="78"/>
      <c r="K3601" s="78"/>
      <c r="L3601" s="124" t="str">
        <f>IF($G3601=0,"-",VLOOKUP($G3601,Nomenclator!$B$6:$G$1000,3,0))</f>
        <v>-</v>
      </c>
      <c r="M3601" s="124" t="str">
        <f>IF($G3601=0,"-",VLOOKUP($G3601,Nomenclator!$B$6:$G$1000,4,0))</f>
        <v>-</v>
      </c>
      <c r="N3601" s="124" t="str">
        <f>IF($G3601=0,"-",VLOOKUP($G3601,Nomenclator!$B$6:$G$1000,6,0))</f>
        <v>-</v>
      </c>
      <c r="O3601" s="74"/>
      <c r="P3601" s="74"/>
    </row>
    <row r="3602" spans="1:16" x14ac:dyDescent="0.2">
      <c r="A3602" s="73" t="str">
        <f t="shared" si="56"/>
        <v>-</v>
      </c>
      <c r="B3602" s="75"/>
      <c r="C3602" s="74"/>
      <c r="D3602" s="74"/>
      <c r="E3602" s="74"/>
      <c r="F3602" s="74"/>
      <c r="G3602" s="74"/>
      <c r="H3602" s="74"/>
      <c r="I3602" s="74"/>
      <c r="J3602" s="78"/>
      <c r="K3602" s="78"/>
      <c r="L3602" s="124" t="str">
        <f>IF($G3602=0,"-",VLOOKUP($G3602,Nomenclator!$B$6:$G$1000,3,0))</f>
        <v>-</v>
      </c>
      <c r="M3602" s="124" t="str">
        <f>IF($G3602=0,"-",VLOOKUP($G3602,Nomenclator!$B$6:$G$1000,4,0))</f>
        <v>-</v>
      </c>
      <c r="N3602" s="124" t="str">
        <f>IF($G3602=0,"-",VLOOKUP($G3602,Nomenclator!$B$6:$G$1000,6,0))</f>
        <v>-</v>
      </c>
      <c r="O3602" s="74"/>
      <c r="P3602" s="74"/>
    </row>
    <row r="3603" spans="1:16" x14ac:dyDescent="0.2">
      <c r="A3603" s="73" t="str">
        <f t="shared" si="56"/>
        <v>-</v>
      </c>
      <c r="B3603" s="75"/>
      <c r="C3603" s="74"/>
      <c r="D3603" s="74"/>
      <c r="E3603" s="74"/>
      <c r="F3603" s="74"/>
      <c r="G3603" s="74"/>
      <c r="H3603" s="74"/>
      <c r="I3603" s="74"/>
      <c r="J3603" s="78"/>
      <c r="K3603" s="78"/>
      <c r="L3603" s="124" t="str">
        <f>IF($G3603=0,"-",VLOOKUP($G3603,Nomenclator!$B$6:$G$1000,3,0))</f>
        <v>-</v>
      </c>
      <c r="M3603" s="124" t="str">
        <f>IF($G3603=0,"-",VLOOKUP($G3603,Nomenclator!$B$6:$G$1000,4,0))</f>
        <v>-</v>
      </c>
      <c r="N3603" s="124" t="str">
        <f>IF($G3603=0,"-",VLOOKUP($G3603,Nomenclator!$B$6:$G$1000,6,0))</f>
        <v>-</v>
      </c>
      <c r="O3603" s="74"/>
      <c r="P3603" s="74"/>
    </row>
    <row r="3604" spans="1:16" x14ac:dyDescent="0.2">
      <c r="A3604" s="73" t="str">
        <f t="shared" si="56"/>
        <v>-</v>
      </c>
      <c r="B3604" s="75"/>
      <c r="C3604" s="74"/>
      <c r="D3604" s="74"/>
      <c r="E3604" s="74"/>
      <c r="F3604" s="74"/>
      <c r="G3604" s="74"/>
      <c r="H3604" s="74"/>
      <c r="I3604" s="74"/>
      <c r="J3604" s="78"/>
      <c r="K3604" s="78"/>
      <c r="L3604" s="124" t="str">
        <f>IF($G3604=0,"-",VLOOKUP($G3604,Nomenclator!$B$6:$G$1000,3,0))</f>
        <v>-</v>
      </c>
      <c r="M3604" s="124" t="str">
        <f>IF($G3604=0,"-",VLOOKUP($G3604,Nomenclator!$B$6:$G$1000,4,0))</f>
        <v>-</v>
      </c>
      <c r="N3604" s="124" t="str">
        <f>IF($G3604=0,"-",VLOOKUP($G3604,Nomenclator!$B$6:$G$1000,6,0))</f>
        <v>-</v>
      </c>
      <c r="O3604" s="74"/>
      <c r="P3604" s="74"/>
    </row>
    <row r="3605" spans="1:16" x14ac:dyDescent="0.2">
      <c r="A3605" s="73" t="str">
        <f t="shared" si="56"/>
        <v>-</v>
      </c>
      <c r="B3605" s="75"/>
      <c r="C3605" s="74"/>
      <c r="D3605" s="74"/>
      <c r="E3605" s="74"/>
      <c r="F3605" s="74"/>
      <c r="G3605" s="74"/>
      <c r="H3605" s="74"/>
      <c r="I3605" s="74"/>
      <c r="J3605" s="78"/>
      <c r="K3605" s="78"/>
      <c r="L3605" s="124" t="str">
        <f>IF($G3605=0,"-",VLOOKUP($G3605,Nomenclator!$B$6:$G$1000,3,0))</f>
        <v>-</v>
      </c>
      <c r="M3605" s="124" t="str">
        <f>IF($G3605=0,"-",VLOOKUP($G3605,Nomenclator!$B$6:$G$1000,4,0))</f>
        <v>-</v>
      </c>
      <c r="N3605" s="124" t="str">
        <f>IF($G3605=0,"-",VLOOKUP($G3605,Nomenclator!$B$6:$G$1000,6,0))</f>
        <v>-</v>
      </c>
      <c r="O3605" s="74"/>
      <c r="P3605" s="74"/>
    </row>
    <row r="3606" spans="1:16" x14ac:dyDescent="0.2">
      <c r="A3606" s="73" t="str">
        <f t="shared" si="56"/>
        <v>-</v>
      </c>
      <c r="B3606" s="75"/>
      <c r="C3606" s="74"/>
      <c r="D3606" s="74"/>
      <c r="E3606" s="74"/>
      <c r="F3606" s="74"/>
      <c r="G3606" s="74"/>
      <c r="H3606" s="74"/>
      <c r="I3606" s="74"/>
      <c r="J3606" s="78"/>
      <c r="K3606" s="78"/>
      <c r="L3606" s="124" t="str">
        <f>IF($G3606=0,"-",VLOOKUP($G3606,Nomenclator!$B$6:$G$1000,3,0))</f>
        <v>-</v>
      </c>
      <c r="M3606" s="124" t="str">
        <f>IF($G3606=0,"-",VLOOKUP($G3606,Nomenclator!$B$6:$G$1000,4,0))</f>
        <v>-</v>
      </c>
      <c r="N3606" s="124" t="str">
        <f>IF($G3606=0,"-",VLOOKUP($G3606,Nomenclator!$B$6:$G$1000,6,0))</f>
        <v>-</v>
      </c>
      <c r="O3606" s="74"/>
      <c r="P3606" s="74"/>
    </row>
    <row r="3607" spans="1:16" x14ac:dyDescent="0.2">
      <c r="A3607" s="73" t="str">
        <f t="shared" si="56"/>
        <v>-</v>
      </c>
      <c r="B3607" s="75"/>
      <c r="C3607" s="74"/>
      <c r="D3607" s="74"/>
      <c r="E3607" s="74"/>
      <c r="F3607" s="74"/>
      <c r="G3607" s="74"/>
      <c r="H3607" s="74"/>
      <c r="I3607" s="74"/>
      <c r="J3607" s="78"/>
      <c r="K3607" s="78"/>
      <c r="L3607" s="124" t="str">
        <f>IF($G3607=0,"-",VLOOKUP($G3607,Nomenclator!$B$6:$G$1000,3,0))</f>
        <v>-</v>
      </c>
      <c r="M3607" s="124" t="str">
        <f>IF($G3607=0,"-",VLOOKUP($G3607,Nomenclator!$B$6:$G$1000,4,0))</f>
        <v>-</v>
      </c>
      <c r="N3607" s="124" t="str">
        <f>IF($G3607=0,"-",VLOOKUP($G3607,Nomenclator!$B$6:$G$1000,6,0))</f>
        <v>-</v>
      </c>
      <c r="O3607" s="74"/>
      <c r="P3607" s="74"/>
    </row>
    <row r="3608" spans="1:16" x14ac:dyDescent="0.2">
      <c r="A3608" s="73" t="str">
        <f t="shared" si="56"/>
        <v>-</v>
      </c>
      <c r="B3608" s="75"/>
      <c r="C3608" s="74"/>
      <c r="D3608" s="74"/>
      <c r="E3608" s="74"/>
      <c r="F3608" s="74"/>
      <c r="G3608" s="74"/>
      <c r="H3608" s="74"/>
      <c r="I3608" s="74"/>
      <c r="J3608" s="78"/>
      <c r="K3608" s="78"/>
      <c r="L3608" s="124" t="str">
        <f>IF($G3608=0,"-",VLOOKUP($G3608,Nomenclator!$B$6:$G$1000,3,0))</f>
        <v>-</v>
      </c>
      <c r="M3608" s="124" t="str">
        <f>IF($G3608=0,"-",VLOOKUP($G3608,Nomenclator!$B$6:$G$1000,4,0))</f>
        <v>-</v>
      </c>
      <c r="N3608" s="124" t="str">
        <f>IF($G3608=0,"-",VLOOKUP($G3608,Nomenclator!$B$6:$G$1000,6,0))</f>
        <v>-</v>
      </c>
      <c r="O3608" s="74"/>
      <c r="P3608" s="74"/>
    </row>
    <row r="3609" spans="1:16" x14ac:dyDescent="0.2">
      <c r="A3609" s="73" t="str">
        <f t="shared" si="56"/>
        <v>-</v>
      </c>
      <c r="B3609" s="75"/>
      <c r="C3609" s="74"/>
      <c r="D3609" s="74"/>
      <c r="E3609" s="74"/>
      <c r="F3609" s="74"/>
      <c r="G3609" s="74"/>
      <c r="H3609" s="74"/>
      <c r="I3609" s="74"/>
      <c r="J3609" s="78"/>
      <c r="K3609" s="78"/>
      <c r="L3609" s="124" t="str">
        <f>IF($G3609=0,"-",VLOOKUP($G3609,Nomenclator!$B$6:$G$1000,3,0))</f>
        <v>-</v>
      </c>
      <c r="M3609" s="124" t="str">
        <f>IF($G3609=0,"-",VLOOKUP($G3609,Nomenclator!$B$6:$G$1000,4,0))</f>
        <v>-</v>
      </c>
      <c r="N3609" s="124" t="str">
        <f>IF($G3609=0,"-",VLOOKUP($G3609,Nomenclator!$B$6:$G$1000,6,0))</f>
        <v>-</v>
      </c>
      <c r="O3609" s="74"/>
      <c r="P3609" s="74"/>
    </row>
    <row r="3610" spans="1:16" x14ac:dyDescent="0.2">
      <c r="A3610" s="73" t="str">
        <f t="shared" si="56"/>
        <v>-</v>
      </c>
      <c r="B3610" s="75"/>
      <c r="C3610" s="74"/>
      <c r="D3610" s="74"/>
      <c r="E3610" s="74"/>
      <c r="F3610" s="74"/>
      <c r="G3610" s="74"/>
      <c r="H3610" s="74"/>
      <c r="I3610" s="74"/>
      <c r="J3610" s="78"/>
      <c r="K3610" s="78"/>
      <c r="L3610" s="124" t="str">
        <f>IF($G3610=0,"-",VLOOKUP($G3610,Nomenclator!$B$6:$G$1000,3,0))</f>
        <v>-</v>
      </c>
      <c r="M3610" s="124" t="str">
        <f>IF($G3610=0,"-",VLOOKUP($G3610,Nomenclator!$B$6:$G$1000,4,0))</f>
        <v>-</v>
      </c>
      <c r="N3610" s="124" t="str">
        <f>IF($G3610=0,"-",VLOOKUP($G3610,Nomenclator!$B$6:$G$1000,6,0))</f>
        <v>-</v>
      </c>
      <c r="O3610" s="74"/>
      <c r="P3610" s="74"/>
    </row>
    <row r="3611" spans="1:16" x14ac:dyDescent="0.2">
      <c r="A3611" s="73" t="str">
        <f t="shared" si="56"/>
        <v>-</v>
      </c>
      <c r="B3611" s="75"/>
      <c r="C3611" s="74"/>
      <c r="D3611" s="74"/>
      <c r="E3611" s="74"/>
      <c r="F3611" s="74"/>
      <c r="G3611" s="74"/>
      <c r="H3611" s="74"/>
      <c r="I3611" s="74"/>
      <c r="J3611" s="78"/>
      <c r="K3611" s="78"/>
      <c r="L3611" s="124" t="str">
        <f>IF($G3611=0,"-",VLOOKUP($G3611,Nomenclator!$B$6:$G$1000,3,0))</f>
        <v>-</v>
      </c>
      <c r="M3611" s="124" t="str">
        <f>IF($G3611=0,"-",VLOOKUP($G3611,Nomenclator!$B$6:$G$1000,4,0))</f>
        <v>-</v>
      </c>
      <c r="N3611" s="124" t="str">
        <f>IF($G3611=0,"-",VLOOKUP($G3611,Nomenclator!$B$6:$G$1000,6,0))</f>
        <v>-</v>
      </c>
      <c r="O3611" s="74"/>
      <c r="P3611" s="74"/>
    </row>
    <row r="3612" spans="1:16" x14ac:dyDescent="0.2">
      <c r="A3612" s="73" t="str">
        <f t="shared" si="56"/>
        <v>-</v>
      </c>
      <c r="B3612" s="75"/>
      <c r="C3612" s="74"/>
      <c r="D3612" s="74"/>
      <c r="E3612" s="74"/>
      <c r="F3612" s="74"/>
      <c r="G3612" s="74"/>
      <c r="H3612" s="74"/>
      <c r="I3612" s="74"/>
      <c r="J3612" s="78"/>
      <c r="K3612" s="78"/>
      <c r="L3612" s="124" t="str">
        <f>IF($G3612=0,"-",VLOOKUP($G3612,Nomenclator!$B$6:$G$1000,3,0))</f>
        <v>-</v>
      </c>
      <c r="M3612" s="124" t="str">
        <f>IF($G3612=0,"-",VLOOKUP($G3612,Nomenclator!$B$6:$G$1000,4,0))</f>
        <v>-</v>
      </c>
      <c r="N3612" s="124" t="str">
        <f>IF($G3612=0,"-",VLOOKUP($G3612,Nomenclator!$B$6:$G$1000,6,0))</f>
        <v>-</v>
      </c>
      <c r="O3612" s="74"/>
      <c r="P3612" s="74"/>
    </row>
    <row r="3613" spans="1:16" x14ac:dyDescent="0.2">
      <c r="A3613" s="73" t="str">
        <f t="shared" si="56"/>
        <v>-</v>
      </c>
      <c r="B3613" s="75"/>
      <c r="C3613" s="74"/>
      <c r="D3613" s="74"/>
      <c r="E3613" s="74"/>
      <c r="F3613" s="74"/>
      <c r="G3613" s="74"/>
      <c r="H3613" s="74"/>
      <c r="I3613" s="74"/>
      <c r="J3613" s="78"/>
      <c r="K3613" s="78"/>
      <c r="L3613" s="124" t="str">
        <f>IF($G3613=0,"-",VLOOKUP($G3613,Nomenclator!$B$6:$G$1000,3,0))</f>
        <v>-</v>
      </c>
      <c r="M3613" s="124" t="str">
        <f>IF($G3613=0,"-",VLOOKUP($G3613,Nomenclator!$B$6:$G$1000,4,0))</f>
        <v>-</v>
      </c>
      <c r="N3613" s="124" t="str">
        <f>IF($G3613=0,"-",VLOOKUP($G3613,Nomenclator!$B$6:$G$1000,6,0))</f>
        <v>-</v>
      </c>
      <c r="O3613" s="74"/>
      <c r="P3613" s="74"/>
    </row>
    <row r="3614" spans="1:16" x14ac:dyDescent="0.2">
      <c r="A3614" s="73" t="str">
        <f t="shared" si="56"/>
        <v>-</v>
      </c>
      <c r="B3614" s="75"/>
      <c r="C3614" s="74"/>
      <c r="D3614" s="74"/>
      <c r="E3614" s="74"/>
      <c r="F3614" s="74"/>
      <c r="G3614" s="74"/>
      <c r="H3614" s="74"/>
      <c r="I3614" s="74"/>
      <c r="J3614" s="78"/>
      <c r="K3614" s="78"/>
      <c r="L3614" s="124" t="str">
        <f>IF($G3614=0,"-",VLOOKUP($G3614,Nomenclator!$B$6:$G$1000,3,0))</f>
        <v>-</v>
      </c>
      <c r="M3614" s="124" t="str">
        <f>IF($G3614=0,"-",VLOOKUP($G3614,Nomenclator!$B$6:$G$1000,4,0))</f>
        <v>-</v>
      </c>
      <c r="N3614" s="124" t="str">
        <f>IF($G3614=0,"-",VLOOKUP($G3614,Nomenclator!$B$6:$G$1000,6,0))</f>
        <v>-</v>
      </c>
      <c r="O3614" s="74"/>
      <c r="P3614" s="74"/>
    </row>
    <row r="3615" spans="1:16" x14ac:dyDescent="0.2">
      <c r="A3615" s="73" t="str">
        <f t="shared" si="56"/>
        <v>-</v>
      </c>
      <c r="B3615" s="75"/>
      <c r="C3615" s="74"/>
      <c r="D3615" s="74"/>
      <c r="E3615" s="74"/>
      <c r="F3615" s="74"/>
      <c r="G3615" s="74"/>
      <c r="H3615" s="74"/>
      <c r="I3615" s="74"/>
      <c r="J3615" s="78"/>
      <c r="K3615" s="78"/>
      <c r="L3615" s="124" t="str">
        <f>IF($G3615=0,"-",VLOOKUP($G3615,Nomenclator!$B$6:$G$1000,3,0))</f>
        <v>-</v>
      </c>
      <c r="M3615" s="124" t="str">
        <f>IF($G3615=0,"-",VLOOKUP($G3615,Nomenclator!$B$6:$G$1000,4,0))</f>
        <v>-</v>
      </c>
      <c r="N3615" s="124" t="str">
        <f>IF($G3615=0,"-",VLOOKUP($G3615,Nomenclator!$B$6:$G$1000,6,0))</f>
        <v>-</v>
      </c>
      <c r="O3615" s="74"/>
      <c r="P3615" s="74"/>
    </row>
    <row r="3616" spans="1:16" x14ac:dyDescent="0.2">
      <c r="A3616" s="73" t="str">
        <f t="shared" si="56"/>
        <v>-</v>
      </c>
      <c r="B3616" s="75"/>
      <c r="C3616" s="74"/>
      <c r="D3616" s="74"/>
      <c r="E3616" s="74"/>
      <c r="F3616" s="74"/>
      <c r="G3616" s="74"/>
      <c r="H3616" s="74"/>
      <c r="I3616" s="74"/>
      <c r="J3616" s="78"/>
      <c r="K3616" s="78"/>
      <c r="L3616" s="124" t="str">
        <f>IF($G3616=0,"-",VLOOKUP($G3616,Nomenclator!$B$6:$G$1000,3,0))</f>
        <v>-</v>
      </c>
      <c r="M3616" s="124" t="str">
        <f>IF($G3616=0,"-",VLOOKUP($G3616,Nomenclator!$B$6:$G$1000,4,0))</f>
        <v>-</v>
      </c>
      <c r="N3616" s="124" t="str">
        <f>IF($G3616=0,"-",VLOOKUP($G3616,Nomenclator!$B$6:$G$1000,6,0))</f>
        <v>-</v>
      </c>
      <c r="O3616" s="74"/>
      <c r="P3616" s="74"/>
    </row>
    <row r="3617" spans="1:16" x14ac:dyDescent="0.2">
      <c r="A3617" s="73" t="str">
        <f t="shared" si="56"/>
        <v>-</v>
      </c>
      <c r="B3617" s="75"/>
      <c r="C3617" s="74"/>
      <c r="D3617" s="74"/>
      <c r="E3617" s="74"/>
      <c r="F3617" s="74"/>
      <c r="G3617" s="74"/>
      <c r="H3617" s="74"/>
      <c r="I3617" s="74"/>
      <c r="J3617" s="78"/>
      <c r="K3617" s="78"/>
      <c r="L3617" s="124" t="str">
        <f>IF($G3617=0,"-",VLOOKUP($G3617,Nomenclator!$B$6:$G$1000,3,0))</f>
        <v>-</v>
      </c>
      <c r="M3617" s="124" t="str">
        <f>IF($G3617=0,"-",VLOOKUP($G3617,Nomenclator!$B$6:$G$1000,4,0))</f>
        <v>-</v>
      </c>
      <c r="N3617" s="124" t="str">
        <f>IF($G3617=0,"-",VLOOKUP($G3617,Nomenclator!$B$6:$G$1000,6,0))</f>
        <v>-</v>
      </c>
      <c r="O3617" s="74"/>
      <c r="P3617" s="74"/>
    </row>
    <row r="3618" spans="1:16" x14ac:dyDescent="0.2">
      <c r="A3618" s="73" t="str">
        <f t="shared" si="56"/>
        <v>-</v>
      </c>
      <c r="B3618" s="75"/>
      <c r="C3618" s="74"/>
      <c r="D3618" s="74"/>
      <c r="E3618" s="74"/>
      <c r="F3618" s="74"/>
      <c r="G3618" s="74"/>
      <c r="H3618" s="74"/>
      <c r="I3618" s="74"/>
      <c r="J3618" s="78"/>
      <c r="K3618" s="78"/>
      <c r="L3618" s="124" t="str">
        <f>IF($G3618=0,"-",VLOOKUP($G3618,Nomenclator!$B$6:$G$1000,3,0))</f>
        <v>-</v>
      </c>
      <c r="M3618" s="124" t="str">
        <f>IF($G3618=0,"-",VLOOKUP($G3618,Nomenclator!$B$6:$G$1000,4,0))</f>
        <v>-</v>
      </c>
      <c r="N3618" s="124" t="str">
        <f>IF($G3618=0,"-",VLOOKUP($G3618,Nomenclator!$B$6:$G$1000,6,0))</f>
        <v>-</v>
      </c>
      <c r="O3618" s="74"/>
      <c r="P3618" s="74"/>
    </row>
    <row r="3619" spans="1:16" x14ac:dyDescent="0.2">
      <c r="A3619" s="73" t="str">
        <f t="shared" si="56"/>
        <v>-</v>
      </c>
      <c r="B3619" s="75"/>
      <c r="C3619" s="74"/>
      <c r="D3619" s="74"/>
      <c r="E3619" s="74"/>
      <c r="F3619" s="74"/>
      <c r="G3619" s="74"/>
      <c r="H3619" s="74"/>
      <c r="I3619" s="74"/>
      <c r="J3619" s="78"/>
      <c r="K3619" s="78"/>
      <c r="L3619" s="124" t="str">
        <f>IF($G3619=0,"-",VLOOKUP($G3619,Nomenclator!$B$6:$G$1000,3,0))</f>
        <v>-</v>
      </c>
      <c r="M3619" s="124" t="str">
        <f>IF($G3619=0,"-",VLOOKUP($G3619,Nomenclator!$B$6:$G$1000,4,0))</f>
        <v>-</v>
      </c>
      <c r="N3619" s="124" t="str">
        <f>IF($G3619=0,"-",VLOOKUP($G3619,Nomenclator!$B$6:$G$1000,6,0))</f>
        <v>-</v>
      </c>
      <c r="O3619" s="74"/>
      <c r="P3619" s="74"/>
    </row>
    <row r="3620" spans="1:16" x14ac:dyDescent="0.2">
      <c r="A3620" s="73" t="str">
        <f t="shared" si="56"/>
        <v>-</v>
      </c>
      <c r="B3620" s="75"/>
      <c r="C3620" s="74"/>
      <c r="D3620" s="74"/>
      <c r="E3620" s="74"/>
      <c r="F3620" s="74"/>
      <c r="G3620" s="74"/>
      <c r="H3620" s="74"/>
      <c r="I3620" s="74"/>
      <c r="J3620" s="78"/>
      <c r="K3620" s="78"/>
      <c r="L3620" s="124" t="str">
        <f>IF($G3620=0,"-",VLOOKUP($G3620,Nomenclator!$B$6:$G$1000,3,0))</f>
        <v>-</v>
      </c>
      <c r="M3620" s="124" t="str">
        <f>IF($G3620=0,"-",VLOOKUP($G3620,Nomenclator!$B$6:$G$1000,4,0))</f>
        <v>-</v>
      </c>
      <c r="N3620" s="124" t="str">
        <f>IF($G3620=0,"-",VLOOKUP($G3620,Nomenclator!$B$6:$G$1000,6,0))</f>
        <v>-</v>
      </c>
      <c r="O3620" s="74"/>
      <c r="P3620" s="74"/>
    </row>
    <row r="3621" spans="1:16" x14ac:dyDescent="0.2">
      <c r="A3621" s="73" t="str">
        <f t="shared" si="56"/>
        <v>-</v>
      </c>
      <c r="B3621" s="75"/>
      <c r="C3621" s="74"/>
      <c r="D3621" s="74"/>
      <c r="E3621" s="74"/>
      <c r="F3621" s="74"/>
      <c r="G3621" s="74"/>
      <c r="H3621" s="74"/>
      <c r="I3621" s="74"/>
      <c r="J3621" s="78"/>
      <c r="K3621" s="78"/>
      <c r="L3621" s="124" t="str">
        <f>IF($G3621=0,"-",VLOOKUP($G3621,Nomenclator!$B$6:$G$1000,3,0))</f>
        <v>-</v>
      </c>
      <c r="M3621" s="124" t="str">
        <f>IF($G3621=0,"-",VLOOKUP($G3621,Nomenclator!$B$6:$G$1000,4,0))</f>
        <v>-</v>
      </c>
      <c r="N3621" s="124" t="str">
        <f>IF($G3621=0,"-",VLOOKUP($G3621,Nomenclator!$B$6:$G$1000,6,0))</f>
        <v>-</v>
      </c>
      <c r="O3621" s="74"/>
      <c r="P3621" s="74"/>
    </row>
    <row r="3622" spans="1:16" x14ac:dyDescent="0.2">
      <c r="A3622" s="73" t="str">
        <f t="shared" si="56"/>
        <v>-</v>
      </c>
      <c r="B3622" s="75"/>
      <c r="C3622" s="74"/>
      <c r="D3622" s="74"/>
      <c r="E3622" s="74"/>
      <c r="F3622" s="74"/>
      <c r="G3622" s="74"/>
      <c r="H3622" s="74"/>
      <c r="I3622" s="74"/>
      <c r="J3622" s="78"/>
      <c r="K3622" s="78"/>
      <c r="L3622" s="124" t="str">
        <f>IF($G3622=0,"-",VLOOKUP($G3622,Nomenclator!$B$6:$G$1000,3,0))</f>
        <v>-</v>
      </c>
      <c r="M3622" s="124" t="str">
        <f>IF($G3622=0,"-",VLOOKUP($G3622,Nomenclator!$B$6:$G$1000,4,0))</f>
        <v>-</v>
      </c>
      <c r="N3622" s="124" t="str">
        <f>IF($G3622=0,"-",VLOOKUP($G3622,Nomenclator!$B$6:$G$1000,6,0))</f>
        <v>-</v>
      </c>
      <c r="O3622" s="74"/>
      <c r="P3622" s="74"/>
    </row>
    <row r="3623" spans="1:16" x14ac:dyDescent="0.2">
      <c r="A3623" s="73" t="str">
        <f t="shared" si="56"/>
        <v>-</v>
      </c>
      <c r="B3623" s="75"/>
      <c r="C3623" s="74"/>
      <c r="D3623" s="74"/>
      <c r="E3623" s="74"/>
      <c r="F3623" s="74"/>
      <c r="G3623" s="74"/>
      <c r="H3623" s="74"/>
      <c r="I3623" s="74"/>
      <c r="J3623" s="78"/>
      <c r="K3623" s="78"/>
      <c r="L3623" s="124" t="str">
        <f>IF($G3623=0,"-",VLOOKUP($G3623,Nomenclator!$B$6:$G$1000,3,0))</f>
        <v>-</v>
      </c>
      <c r="M3623" s="124" t="str">
        <f>IF($G3623=0,"-",VLOOKUP($G3623,Nomenclator!$B$6:$G$1000,4,0))</f>
        <v>-</v>
      </c>
      <c r="N3623" s="124" t="str">
        <f>IF($G3623=0,"-",VLOOKUP($G3623,Nomenclator!$B$6:$G$1000,6,0))</f>
        <v>-</v>
      </c>
      <c r="O3623" s="74"/>
      <c r="P3623" s="74"/>
    </row>
    <row r="3624" spans="1:16" x14ac:dyDescent="0.2">
      <c r="A3624" s="73" t="str">
        <f t="shared" si="56"/>
        <v>-</v>
      </c>
      <c r="B3624" s="75"/>
      <c r="C3624" s="74"/>
      <c r="D3624" s="74"/>
      <c r="E3624" s="74"/>
      <c r="F3624" s="74"/>
      <c r="G3624" s="74"/>
      <c r="H3624" s="74"/>
      <c r="I3624" s="74"/>
      <c r="J3624" s="78"/>
      <c r="K3624" s="78"/>
      <c r="L3624" s="124" t="str">
        <f>IF($G3624=0,"-",VLOOKUP($G3624,Nomenclator!$B$6:$G$1000,3,0))</f>
        <v>-</v>
      </c>
      <c r="M3624" s="124" t="str">
        <f>IF($G3624=0,"-",VLOOKUP($G3624,Nomenclator!$B$6:$G$1000,4,0))</f>
        <v>-</v>
      </c>
      <c r="N3624" s="124" t="str">
        <f>IF($G3624=0,"-",VLOOKUP($G3624,Nomenclator!$B$6:$G$1000,6,0))</f>
        <v>-</v>
      </c>
      <c r="O3624" s="74"/>
      <c r="P3624" s="74"/>
    </row>
    <row r="3625" spans="1:16" x14ac:dyDescent="0.2">
      <c r="A3625" s="73" t="str">
        <f t="shared" si="56"/>
        <v>-</v>
      </c>
      <c r="B3625" s="75"/>
      <c r="C3625" s="74"/>
      <c r="D3625" s="74"/>
      <c r="E3625" s="74"/>
      <c r="F3625" s="74"/>
      <c r="G3625" s="74"/>
      <c r="H3625" s="74"/>
      <c r="I3625" s="74"/>
      <c r="J3625" s="78"/>
      <c r="K3625" s="78"/>
      <c r="L3625" s="124" t="str">
        <f>IF($G3625=0,"-",VLOOKUP($G3625,Nomenclator!$B$6:$G$1000,3,0))</f>
        <v>-</v>
      </c>
      <c r="M3625" s="124" t="str">
        <f>IF($G3625=0,"-",VLOOKUP($G3625,Nomenclator!$B$6:$G$1000,4,0))</f>
        <v>-</v>
      </c>
      <c r="N3625" s="124" t="str">
        <f>IF($G3625=0,"-",VLOOKUP($G3625,Nomenclator!$B$6:$G$1000,6,0))</f>
        <v>-</v>
      </c>
      <c r="O3625" s="74"/>
      <c r="P3625" s="74"/>
    </row>
    <row r="3626" spans="1:16" x14ac:dyDescent="0.2">
      <c r="A3626" s="73" t="str">
        <f t="shared" si="56"/>
        <v>-</v>
      </c>
      <c r="B3626" s="75"/>
      <c r="C3626" s="74"/>
      <c r="D3626" s="74"/>
      <c r="E3626" s="74"/>
      <c r="F3626" s="74"/>
      <c r="G3626" s="74"/>
      <c r="H3626" s="74"/>
      <c r="I3626" s="74"/>
      <c r="J3626" s="78"/>
      <c r="K3626" s="78"/>
      <c r="L3626" s="124" t="str">
        <f>IF($G3626=0,"-",VLOOKUP($G3626,Nomenclator!$B$6:$G$1000,3,0))</f>
        <v>-</v>
      </c>
      <c r="M3626" s="124" t="str">
        <f>IF($G3626=0,"-",VLOOKUP($G3626,Nomenclator!$B$6:$G$1000,4,0))</f>
        <v>-</v>
      </c>
      <c r="N3626" s="124" t="str">
        <f>IF($G3626=0,"-",VLOOKUP($G3626,Nomenclator!$B$6:$G$1000,6,0))</f>
        <v>-</v>
      </c>
      <c r="O3626" s="74"/>
      <c r="P3626" s="74"/>
    </row>
    <row r="3627" spans="1:16" x14ac:dyDescent="0.2">
      <c r="A3627" s="73" t="str">
        <f t="shared" si="56"/>
        <v>-</v>
      </c>
      <c r="B3627" s="75"/>
      <c r="C3627" s="74"/>
      <c r="D3627" s="74"/>
      <c r="E3627" s="74"/>
      <c r="F3627" s="74"/>
      <c r="G3627" s="74"/>
      <c r="H3627" s="74"/>
      <c r="I3627" s="74"/>
      <c r="J3627" s="78"/>
      <c r="K3627" s="78"/>
      <c r="L3627" s="124" t="str">
        <f>IF($G3627=0,"-",VLOOKUP($G3627,Nomenclator!$B$6:$G$1000,3,0))</f>
        <v>-</v>
      </c>
      <c r="M3627" s="124" t="str">
        <f>IF($G3627=0,"-",VLOOKUP($G3627,Nomenclator!$B$6:$G$1000,4,0))</f>
        <v>-</v>
      </c>
      <c r="N3627" s="124" t="str">
        <f>IF($G3627=0,"-",VLOOKUP($G3627,Nomenclator!$B$6:$G$1000,6,0))</f>
        <v>-</v>
      </c>
      <c r="O3627" s="74"/>
      <c r="P3627" s="74"/>
    </row>
    <row r="3628" spans="1:16" x14ac:dyDescent="0.2">
      <c r="A3628" s="73" t="str">
        <f t="shared" si="56"/>
        <v>-</v>
      </c>
      <c r="B3628" s="75"/>
      <c r="C3628" s="74"/>
      <c r="D3628" s="74"/>
      <c r="E3628" s="74"/>
      <c r="F3628" s="74"/>
      <c r="G3628" s="74"/>
      <c r="H3628" s="74"/>
      <c r="I3628" s="74"/>
      <c r="J3628" s="78"/>
      <c r="K3628" s="78"/>
      <c r="L3628" s="124" t="str">
        <f>IF($G3628=0,"-",VLOOKUP($G3628,Nomenclator!$B$6:$G$1000,3,0))</f>
        <v>-</v>
      </c>
      <c r="M3628" s="124" t="str">
        <f>IF($G3628=0,"-",VLOOKUP($G3628,Nomenclator!$B$6:$G$1000,4,0))</f>
        <v>-</v>
      </c>
      <c r="N3628" s="124" t="str">
        <f>IF($G3628=0,"-",VLOOKUP($G3628,Nomenclator!$B$6:$G$1000,6,0))</f>
        <v>-</v>
      </c>
      <c r="O3628" s="74"/>
      <c r="P3628" s="74"/>
    </row>
    <row r="3629" spans="1:16" x14ac:dyDescent="0.2">
      <c r="A3629" s="73" t="str">
        <f t="shared" si="56"/>
        <v>-</v>
      </c>
      <c r="B3629" s="75"/>
      <c r="C3629" s="74"/>
      <c r="D3629" s="74"/>
      <c r="E3629" s="74"/>
      <c r="F3629" s="74"/>
      <c r="G3629" s="74"/>
      <c r="H3629" s="74"/>
      <c r="I3629" s="74"/>
      <c r="J3629" s="78"/>
      <c r="K3629" s="78"/>
      <c r="L3629" s="124" t="str">
        <f>IF($G3629=0,"-",VLOOKUP($G3629,Nomenclator!$B$6:$G$1000,3,0))</f>
        <v>-</v>
      </c>
      <c r="M3629" s="124" t="str">
        <f>IF($G3629=0,"-",VLOOKUP($G3629,Nomenclator!$B$6:$G$1000,4,0))</f>
        <v>-</v>
      </c>
      <c r="N3629" s="124" t="str">
        <f>IF($G3629=0,"-",VLOOKUP($G3629,Nomenclator!$B$6:$G$1000,6,0))</f>
        <v>-</v>
      </c>
      <c r="O3629" s="74"/>
      <c r="P3629" s="74"/>
    </row>
    <row r="3630" spans="1:16" x14ac:dyDescent="0.2">
      <c r="A3630" s="73" t="str">
        <f t="shared" si="56"/>
        <v>-</v>
      </c>
      <c r="B3630" s="75"/>
      <c r="C3630" s="74"/>
      <c r="D3630" s="74"/>
      <c r="E3630" s="74"/>
      <c r="F3630" s="74"/>
      <c r="G3630" s="74"/>
      <c r="H3630" s="74"/>
      <c r="I3630" s="74"/>
      <c r="J3630" s="78"/>
      <c r="K3630" s="78"/>
      <c r="L3630" s="124" t="str">
        <f>IF($G3630=0,"-",VLOOKUP($G3630,Nomenclator!$B$6:$G$1000,3,0))</f>
        <v>-</v>
      </c>
      <c r="M3630" s="124" t="str">
        <f>IF($G3630=0,"-",VLOOKUP($G3630,Nomenclator!$B$6:$G$1000,4,0))</f>
        <v>-</v>
      </c>
      <c r="N3630" s="124" t="str">
        <f>IF($G3630=0,"-",VLOOKUP($G3630,Nomenclator!$B$6:$G$1000,6,0))</f>
        <v>-</v>
      </c>
      <c r="O3630" s="74"/>
      <c r="P3630" s="74"/>
    </row>
    <row r="3631" spans="1:16" x14ac:dyDescent="0.2">
      <c r="A3631" s="73" t="str">
        <f t="shared" si="56"/>
        <v>-</v>
      </c>
      <c r="B3631" s="75"/>
      <c r="C3631" s="74"/>
      <c r="D3631" s="74"/>
      <c r="E3631" s="74"/>
      <c r="F3631" s="74"/>
      <c r="G3631" s="74"/>
      <c r="H3631" s="74"/>
      <c r="I3631" s="74"/>
      <c r="J3631" s="78"/>
      <c r="K3631" s="78"/>
      <c r="L3631" s="124" t="str">
        <f>IF($G3631=0,"-",VLOOKUP($G3631,Nomenclator!$B$6:$G$1000,3,0))</f>
        <v>-</v>
      </c>
      <c r="M3631" s="124" t="str">
        <f>IF($G3631=0,"-",VLOOKUP($G3631,Nomenclator!$B$6:$G$1000,4,0))</f>
        <v>-</v>
      </c>
      <c r="N3631" s="124" t="str">
        <f>IF($G3631=0,"-",VLOOKUP($G3631,Nomenclator!$B$6:$G$1000,6,0))</f>
        <v>-</v>
      </c>
      <c r="O3631" s="74"/>
      <c r="P3631" s="74"/>
    </row>
    <row r="3632" spans="1:16" x14ac:dyDescent="0.2">
      <c r="A3632" s="73" t="str">
        <f t="shared" si="56"/>
        <v>-</v>
      </c>
      <c r="B3632" s="75"/>
      <c r="C3632" s="74"/>
      <c r="D3632" s="74"/>
      <c r="E3632" s="74"/>
      <c r="F3632" s="74"/>
      <c r="G3632" s="74"/>
      <c r="H3632" s="74"/>
      <c r="I3632" s="74"/>
      <c r="J3632" s="78"/>
      <c r="K3632" s="78"/>
      <c r="L3632" s="124" t="str">
        <f>IF($G3632=0,"-",VLOOKUP($G3632,Nomenclator!$B$6:$G$1000,3,0))</f>
        <v>-</v>
      </c>
      <c r="M3632" s="124" t="str">
        <f>IF($G3632=0,"-",VLOOKUP($G3632,Nomenclator!$B$6:$G$1000,4,0))</f>
        <v>-</v>
      </c>
      <c r="N3632" s="124" t="str">
        <f>IF($G3632=0,"-",VLOOKUP($G3632,Nomenclator!$B$6:$G$1000,6,0))</f>
        <v>-</v>
      </c>
      <c r="O3632" s="74"/>
      <c r="P3632" s="74"/>
    </row>
    <row r="3633" spans="1:16" x14ac:dyDescent="0.2">
      <c r="A3633" s="73" t="str">
        <f t="shared" si="56"/>
        <v>-</v>
      </c>
      <c r="B3633" s="75"/>
      <c r="C3633" s="74"/>
      <c r="D3633" s="74"/>
      <c r="E3633" s="74"/>
      <c r="F3633" s="74"/>
      <c r="G3633" s="74"/>
      <c r="H3633" s="74"/>
      <c r="I3633" s="74"/>
      <c r="J3633" s="78"/>
      <c r="K3633" s="78"/>
      <c r="L3633" s="124" t="str">
        <f>IF($G3633=0,"-",VLOOKUP($G3633,Nomenclator!$B$6:$G$1000,3,0))</f>
        <v>-</v>
      </c>
      <c r="M3633" s="124" t="str">
        <f>IF($G3633=0,"-",VLOOKUP($G3633,Nomenclator!$B$6:$G$1000,4,0))</f>
        <v>-</v>
      </c>
      <c r="N3633" s="124" t="str">
        <f>IF($G3633=0,"-",VLOOKUP($G3633,Nomenclator!$B$6:$G$1000,6,0))</f>
        <v>-</v>
      </c>
      <c r="O3633" s="74"/>
      <c r="P3633" s="74"/>
    </row>
    <row r="3634" spans="1:16" x14ac:dyDescent="0.2">
      <c r="A3634" s="73" t="str">
        <f t="shared" ref="A3634:A3697" si="57">IF(B3634=0,"-",YEAR(B3634))</f>
        <v>-</v>
      </c>
      <c r="B3634" s="75"/>
      <c r="C3634" s="74"/>
      <c r="D3634" s="74"/>
      <c r="E3634" s="74"/>
      <c r="F3634" s="74"/>
      <c r="G3634" s="74"/>
      <c r="H3634" s="74"/>
      <c r="I3634" s="74"/>
      <c r="J3634" s="78"/>
      <c r="K3634" s="78"/>
      <c r="L3634" s="124" t="str">
        <f>IF($G3634=0,"-",VLOOKUP($G3634,Nomenclator!$B$6:$G$1000,3,0))</f>
        <v>-</v>
      </c>
      <c r="M3634" s="124" t="str">
        <f>IF($G3634=0,"-",VLOOKUP($G3634,Nomenclator!$B$6:$G$1000,4,0))</f>
        <v>-</v>
      </c>
      <c r="N3634" s="124" t="str">
        <f>IF($G3634=0,"-",VLOOKUP($G3634,Nomenclator!$B$6:$G$1000,6,0))</f>
        <v>-</v>
      </c>
      <c r="O3634" s="74"/>
      <c r="P3634" s="74"/>
    </row>
    <row r="3635" spans="1:16" x14ac:dyDescent="0.2">
      <c r="A3635" s="73" t="str">
        <f t="shared" si="57"/>
        <v>-</v>
      </c>
      <c r="B3635" s="75"/>
      <c r="C3635" s="74"/>
      <c r="D3635" s="74"/>
      <c r="E3635" s="74"/>
      <c r="F3635" s="74"/>
      <c r="G3635" s="74"/>
      <c r="H3635" s="74"/>
      <c r="I3635" s="74"/>
      <c r="J3635" s="78"/>
      <c r="K3635" s="78"/>
      <c r="L3635" s="124" t="str">
        <f>IF($G3635=0,"-",VLOOKUP($G3635,Nomenclator!$B$6:$G$1000,3,0))</f>
        <v>-</v>
      </c>
      <c r="M3635" s="124" t="str">
        <f>IF($G3635=0,"-",VLOOKUP($G3635,Nomenclator!$B$6:$G$1000,4,0))</f>
        <v>-</v>
      </c>
      <c r="N3635" s="124" t="str">
        <f>IF($G3635=0,"-",VLOOKUP($G3635,Nomenclator!$B$6:$G$1000,6,0))</f>
        <v>-</v>
      </c>
      <c r="O3635" s="74"/>
      <c r="P3635" s="74"/>
    </row>
    <row r="3636" spans="1:16" x14ac:dyDescent="0.2">
      <c r="A3636" s="73" t="str">
        <f t="shared" si="57"/>
        <v>-</v>
      </c>
      <c r="B3636" s="75"/>
      <c r="C3636" s="74"/>
      <c r="D3636" s="74"/>
      <c r="E3636" s="74"/>
      <c r="F3636" s="74"/>
      <c r="G3636" s="74"/>
      <c r="H3636" s="74"/>
      <c r="I3636" s="74"/>
      <c r="J3636" s="78"/>
      <c r="K3636" s="78"/>
      <c r="L3636" s="124" t="str">
        <f>IF($G3636=0,"-",VLOOKUP($G3636,Nomenclator!$B$6:$G$1000,3,0))</f>
        <v>-</v>
      </c>
      <c r="M3636" s="124" t="str">
        <f>IF($G3636=0,"-",VLOOKUP($G3636,Nomenclator!$B$6:$G$1000,4,0))</f>
        <v>-</v>
      </c>
      <c r="N3636" s="124" t="str">
        <f>IF($G3636=0,"-",VLOOKUP($G3636,Nomenclator!$B$6:$G$1000,6,0))</f>
        <v>-</v>
      </c>
      <c r="O3636" s="74"/>
      <c r="P3636" s="74"/>
    </row>
    <row r="3637" spans="1:16" x14ac:dyDescent="0.2">
      <c r="A3637" s="73" t="str">
        <f t="shared" si="57"/>
        <v>-</v>
      </c>
      <c r="B3637" s="75"/>
      <c r="C3637" s="74"/>
      <c r="D3637" s="74"/>
      <c r="E3637" s="74"/>
      <c r="F3637" s="74"/>
      <c r="G3637" s="74"/>
      <c r="H3637" s="74"/>
      <c r="I3637" s="74"/>
      <c r="J3637" s="78"/>
      <c r="K3637" s="78"/>
      <c r="L3637" s="124" t="str">
        <f>IF($G3637=0,"-",VLOOKUP($G3637,Nomenclator!$B$6:$G$1000,3,0))</f>
        <v>-</v>
      </c>
      <c r="M3637" s="124" t="str">
        <f>IF($G3637=0,"-",VLOOKUP($G3637,Nomenclator!$B$6:$G$1000,4,0))</f>
        <v>-</v>
      </c>
      <c r="N3637" s="124" t="str">
        <f>IF($G3637=0,"-",VLOOKUP($G3637,Nomenclator!$B$6:$G$1000,6,0))</f>
        <v>-</v>
      </c>
      <c r="O3637" s="74"/>
      <c r="P3637" s="74"/>
    </row>
    <row r="3638" spans="1:16" x14ac:dyDescent="0.2">
      <c r="A3638" s="73" t="str">
        <f t="shared" si="57"/>
        <v>-</v>
      </c>
      <c r="B3638" s="75"/>
      <c r="C3638" s="74"/>
      <c r="D3638" s="74"/>
      <c r="E3638" s="74"/>
      <c r="F3638" s="74"/>
      <c r="G3638" s="74"/>
      <c r="H3638" s="74"/>
      <c r="I3638" s="74"/>
      <c r="J3638" s="78"/>
      <c r="K3638" s="78"/>
      <c r="L3638" s="124" t="str">
        <f>IF($G3638=0,"-",VLOOKUP($G3638,Nomenclator!$B$6:$G$1000,3,0))</f>
        <v>-</v>
      </c>
      <c r="M3638" s="124" t="str">
        <f>IF($G3638=0,"-",VLOOKUP($G3638,Nomenclator!$B$6:$G$1000,4,0))</f>
        <v>-</v>
      </c>
      <c r="N3638" s="124" t="str">
        <f>IF($G3638=0,"-",VLOOKUP($G3638,Nomenclator!$B$6:$G$1000,6,0))</f>
        <v>-</v>
      </c>
      <c r="O3638" s="74"/>
      <c r="P3638" s="74"/>
    </row>
    <row r="3639" spans="1:16" x14ac:dyDescent="0.2">
      <c r="A3639" s="73" t="str">
        <f t="shared" si="57"/>
        <v>-</v>
      </c>
      <c r="B3639" s="75"/>
      <c r="C3639" s="74"/>
      <c r="D3639" s="74"/>
      <c r="E3639" s="74"/>
      <c r="F3639" s="74"/>
      <c r="G3639" s="74"/>
      <c r="H3639" s="74"/>
      <c r="I3639" s="74"/>
      <c r="J3639" s="78"/>
      <c r="K3639" s="78"/>
      <c r="L3639" s="124" t="str">
        <f>IF($G3639=0,"-",VLOOKUP($G3639,Nomenclator!$B$6:$G$1000,3,0))</f>
        <v>-</v>
      </c>
      <c r="M3639" s="124" t="str">
        <f>IF($G3639=0,"-",VLOOKUP($G3639,Nomenclator!$B$6:$G$1000,4,0))</f>
        <v>-</v>
      </c>
      <c r="N3639" s="124" t="str">
        <f>IF($G3639=0,"-",VLOOKUP($G3639,Nomenclator!$B$6:$G$1000,6,0))</f>
        <v>-</v>
      </c>
      <c r="O3639" s="74"/>
      <c r="P3639" s="74"/>
    </row>
    <row r="3640" spans="1:16" x14ac:dyDescent="0.2">
      <c r="A3640" s="73" t="str">
        <f t="shared" si="57"/>
        <v>-</v>
      </c>
      <c r="B3640" s="75"/>
      <c r="C3640" s="74"/>
      <c r="D3640" s="74"/>
      <c r="E3640" s="74"/>
      <c r="F3640" s="74"/>
      <c r="G3640" s="74"/>
      <c r="H3640" s="74"/>
      <c r="I3640" s="74"/>
      <c r="J3640" s="78"/>
      <c r="K3640" s="78"/>
      <c r="L3640" s="124" t="str">
        <f>IF($G3640=0,"-",VLOOKUP($G3640,Nomenclator!$B$6:$G$1000,3,0))</f>
        <v>-</v>
      </c>
      <c r="M3640" s="124" t="str">
        <f>IF($G3640=0,"-",VLOOKUP($G3640,Nomenclator!$B$6:$G$1000,4,0))</f>
        <v>-</v>
      </c>
      <c r="N3640" s="124" t="str">
        <f>IF($G3640=0,"-",VLOOKUP($G3640,Nomenclator!$B$6:$G$1000,6,0))</f>
        <v>-</v>
      </c>
      <c r="O3640" s="74"/>
      <c r="P3640" s="74"/>
    </row>
    <row r="3641" spans="1:16" x14ac:dyDescent="0.2">
      <c r="A3641" s="73" t="str">
        <f t="shared" si="57"/>
        <v>-</v>
      </c>
      <c r="B3641" s="75"/>
      <c r="C3641" s="74"/>
      <c r="D3641" s="74"/>
      <c r="E3641" s="74"/>
      <c r="F3641" s="74"/>
      <c r="G3641" s="74"/>
      <c r="H3641" s="74"/>
      <c r="I3641" s="74"/>
      <c r="J3641" s="78"/>
      <c r="K3641" s="78"/>
      <c r="L3641" s="124" t="str">
        <f>IF($G3641=0,"-",VLOOKUP($G3641,Nomenclator!$B$6:$G$1000,3,0))</f>
        <v>-</v>
      </c>
      <c r="M3641" s="124" t="str">
        <f>IF($G3641=0,"-",VLOOKUP($G3641,Nomenclator!$B$6:$G$1000,4,0))</f>
        <v>-</v>
      </c>
      <c r="N3641" s="124" t="str">
        <f>IF($G3641=0,"-",VLOOKUP($G3641,Nomenclator!$B$6:$G$1000,6,0))</f>
        <v>-</v>
      </c>
      <c r="O3641" s="74"/>
      <c r="P3641" s="74"/>
    </row>
    <row r="3642" spans="1:16" x14ac:dyDescent="0.2">
      <c r="A3642" s="73" t="str">
        <f t="shared" si="57"/>
        <v>-</v>
      </c>
      <c r="B3642" s="75"/>
      <c r="C3642" s="74"/>
      <c r="D3642" s="74"/>
      <c r="E3642" s="74"/>
      <c r="F3642" s="74"/>
      <c r="G3642" s="74"/>
      <c r="H3642" s="74"/>
      <c r="I3642" s="74"/>
      <c r="J3642" s="78"/>
      <c r="K3642" s="78"/>
      <c r="L3642" s="124" t="str">
        <f>IF($G3642=0,"-",VLOOKUP($G3642,Nomenclator!$B$6:$G$1000,3,0))</f>
        <v>-</v>
      </c>
      <c r="M3642" s="124" t="str">
        <f>IF($G3642=0,"-",VLOOKUP($G3642,Nomenclator!$B$6:$G$1000,4,0))</f>
        <v>-</v>
      </c>
      <c r="N3642" s="124" t="str">
        <f>IF($G3642=0,"-",VLOOKUP($G3642,Nomenclator!$B$6:$G$1000,6,0))</f>
        <v>-</v>
      </c>
      <c r="O3642" s="74"/>
      <c r="P3642" s="74"/>
    </row>
    <row r="3643" spans="1:16" x14ac:dyDescent="0.2">
      <c r="A3643" s="73" t="str">
        <f t="shared" si="57"/>
        <v>-</v>
      </c>
      <c r="B3643" s="75"/>
      <c r="C3643" s="74"/>
      <c r="D3643" s="74"/>
      <c r="E3643" s="74"/>
      <c r="F3643" s="74"/>
      <c r="G3643" s="74"/>
      <c r="H3643" s="74"/>
      <c r="I3643" s="74"/>
      <c r="J3643" s="78"/>
      <c r="K3643" s="78"/>
      <c r="L3643" s="124" t="str">
        <f>IF($G3643=0,"-",VLOOKUP($G3643,Nomenclator!$B$6:$G$1000,3,0))</f>
        <v>-</v>
      </c>
      <c r="M3643" s="124" t="str">
        <f>IF($G3643=0,"-",VLOOKUP($G3643,Nomenclator!$B$6:$G$1000,4,0))</f>
        <v>-</v>
      </c>
      <c r="N3643" s="124" t="str">
        <f>IF($G3643=0,"-",VLOOKUP($G3643,Nomenclator!$B$6:$G$1000,6,0))</f>
        <v>-</v>
      </c>
      <c r="O3643" s="74"/>
      <c r="P3643" s="74"/>
    </row>
    <row r="3644" spans="1:16" x14ac:dyDescent="0.2">
      <c r="A3644" s="73" t="str">
        <f t="shared" si="57"/>
        <v>-</v>
      </c>
      <c r="B3644" s="75"/>
      <c r="C3644" s="74"/>
      <c r="D3644" s="74"/>
      <c r="E3644" s="74"/>
      <c r="F3644" s="74"/>
      <c r="G3644" s="74"/>
      <c r="H3644" s="74"/>
      <c r="I3644" s="74"/>
      <c r="J3644" s="78"/>
      <c r="K3644" s="78"/>
      <c r="L3644" s="124" t="str">
        <f>IF($G3644=0,"-",VLOOKUP($G3644,Nomenclator!$B$6:$G$1000,3,0))</f>
        <v>-</v>
      </c>
      <c r="M3644" s="124" t="str">
        <f>IF($G3644=0,"-",VLOOKUP($G3644,Nomenclator!$B$6:$G$1000,4,0))</f>
        <v>-</v>
      </c>
      <c r="N3644" s="124" t="str">
        <f>IF($G3644=0,"-",VLOOKUP($G3644,Nomenclator!$B$6:$G$1000,6,0))</f>
        <v>-</v>
      </c>
      <c r="O3644" s="74"/>
      <c r="P3644" s="74"/>
    </row>
    <row r="3645" spans="1:16" x14ac:dyDescent="0.2">
      <c r="A3645" s="73" t="str">
        <f t="shared" si="57"/>
        <v>-</v>
      </c>
      <c r="B3645" s="75"/>
      <c r="C3645" s="74"/>
      <c r="D3645" s="74"/>
      <c r="E3645" s="74"/>
      <c r="F3645" s="74"/>
      <c r="G3645" s="74"/>
      <c r="H3645" s="74"/>
      <c r="I3645" s="74"/>
      <c r="J3645" s="78"/>
      <c r="K3645" s="78"/>
      <c r="L3645" s="124" t="str">
        <f>IF($G3645=0,"-",VLOOKUP($G3645,Nomenclator!$B$6:$G$1000,3,0))</f>
        <v>-</v>
      </c>
      <c r="M3645" s="124" t="str">
        <f>IF($G3645=0,"-",VLOOKUP($G3645,Nomenclator!$B$6:$G$1000,4,0))</f>
        <v>-</v>
      </c>
      <c r="N3645" s="124" t="str">
        <f>IF($G3645=0,"-",VLOOKUP($G3645,Nomenclator!$B$6:$G$1000,6,0))</f>
        <v>-</v>
      </c>
      <c r="O3645" s="74"/>
      <c r="P3645" s="74"/>
    </row>
    <row r="3646" spans="1:16" x14ac:dyDescent="0.2">
      <c r="A3646" s="73" t="str">
        <f t="shared" si="57"/>
        <v>-</v>
      </c>
      <c r="B3646" s="75"/>
      <c r="C3646" s="74"/>
      <c r="D3646" s="74"/>
      <c r="E3646" s="74"/>
      <c r="F3646" s="74"/>
      <c r="G3646" s="74"/>
      <c r="H3646" s="74"/>
      <c r="I3646" s="74"/>
      <c r="J3646" s="78"/>
      <c r="K3646" s="78"/>
      <c r="L3646" s="124" t="str">
        <f>IF($G3646=0,"-",VLOOKUP($G3646,Nomenclator!$B$6:$G$1000,3,0))</f>
        <v>-</v>
      </c>
      <c r="M3646" s="124" t="str">
        <f>IF($G3646=0,"-",VLOOKUP($G3646,Nomenclator!$B$6:$G$1000,4,0))</f>
        <v>-</v>
      </c>
      <c r="N3646" s="124" t="str">
        <f>IF($G3646=0,"-",VLOOKUP($G3646,Nomenclator!$B$6:$G$1000,6,0))</f>
        <v>-</v>
      </c>
      <c r="O3646" s="74"/>
      <c r="P3646" s="74"/>
    </row>
    <row r="3647" spans="1:16" x14ac:dyDescent="0.2">
      <c r="A3647" s="73" t="str">
        <f t="shared" si="57"/>
        <v>-</v>
      </c>
      <c r="B3647" s="75"/>
      <c r="C3647" s="74"/>
      <c r="D3647" s="74"/>
      <c r="E3647" s="74"/>
      <c r="F3647" s="74"/>
      <c r="G3647" s="74"/>
      <c r="H3647" s="74"/>
      <c r="I3647" s="74"/>
      <c r="J3647" s="78"/>
      <c r="K3647" s="78"/>
      <c r="L3647" s="124" t="str">
        <f>IF($G3647=0,"-",VLOOKUP($G3647,Nomenclator!$B$6:$G$1000,3,0))</f>
        <v>-</v>
      </c>
      <c r="M3647" s="124" t="str">
        <f>IF($G3647=0,"-",VLOOKUP($G3647,Nomenclator!$B$6:$G$1000,4,0))</f>
        <v>-</v>
      </c>
      <c r="N3647" s="124" t="str">
        <f>IF($G3647=0,"-",VLOOKUP($G3647,Nomenclator!$B$6:$G$1000,6,0))</f>
        <v>-</v>
      </c>
      <c r="O3647" s="74"/>
      <c r="P3647" s="74"/>
    </row>
    <row r="3648" spans="1:16" x14ac:dyDescent="0.2">
      <c r="A3648" s="73" t="str">
        <f t="shared" si="57"/>
        <v>-</v>
      </c>
      <c r="B3648" s="75"/>
      <c r="C3648" s="74"/>
      <c r="D3648" s="74"/>
      <c r="E3648" s="74"/>
      <c r="F3648" s="74"/>
      <c r="G3648" s="74"/>
      <c r="H3648" s="74"/>
      <c r="I3648" s="74"/>
      <c r="J3648" s="78"/>
      <c r="K3648" s="78"/>
      <c r="L3648" s="124" t="str">
        <f>IF($G3648=0,"-",VLOOKUP($G3648,Nomenclator!$B$6:$G$1000,3,0))</f>
        <v>-</v>
      </c>
      <c r="M3648" s="124" t="str">
        <f>IF($G3648=0,"-",VLOOKUP($G3648,Nomenclator!$B$6:$G$1000,4,0))</f>
        <v>-</v>
      </c>
      <c r="N3648" s="124" t="str">
        <f>IF($G3648=0,"-",VLOOKUP($G3648,Nomenclator!$B$6:$G$1000,6,0))</f>
        <v>-</v>
      </c>
      <c r="O3648" s="74"/>
      <c r="P3648" s="74"/>
    </row>
    <row r="3649" spans="1:16" x14ac:dyDescent="0.2">
      <c r="A3649" s="73" t="str">
        <f t="shared" si="57"/>
        <v>-</v>
      </c>
      <c r="B3649" s="75"/>
      <c r="C3649" s="74"/>
      <c r="D3649" s="74"/>
      <c r="E3649" s="74"/>
      <c r="F3649" s="74"/>
      <c r="G3649" s="74"/>
      <c r="H3649" s="74"/>
      <c r="I3649" s="74"/>
      <c r="J3649" s="78"/>
      <c r="K3649" s="78"/>
      <c r="L3649" s="124" t="str">
        <f>IF($G3649=0,"-",VLOOKUP($G3649,Nomenclator!$B$6:$G$1000,3,0))</f>
        <v>-</v>
      </c>
      <c r="M3649" s="124" t="str">
        <f>IF($G3649=0,"-",VLOOKUP($G3649,Nomenclator!$B$6:$G$1000,4,0))</f>
        <v>-</v>
      </c>
      <c r="N3649" s="124" t="str">
        <f>IF($G3649=0,"-",VLOOKUP($G3649,Nomenclator!$B$6:$G$1000,6,0))</f>
        <v>-</v>
      </c>
      <c r="O3649" s="74"/>
      <c r="P3649" s="74"/>
    </row>
    <row r="3650" spans="1:16" x14ac:dyDescent="0.2">
      <c r="A3650" s="73" t="str">
        <f t="shared" si="57"/>
        <v>-</v>
      </c>
      <c r="B3650" s="75"/>
      <c r="C3650" s="74"/>
      <c r="D3650" s="74"/>
      <c r="E3650" s="74"/>
      <c r="F3650" s="74"/>
      <c r="G3650" s="74"/>
      <c r="H3650" s="74"/>
      <c r="I3650" s="74"/>
      <c r="J3650" s="78"/>
      <c r="K3650" s="78"/>
      <c r="L3650" s="124" t="str">
        <f>IF($G3650=0,"-",VLOOKUP($G3650,Nomenclator!$B$6:$G$1000,3,0))</f>
        <v>-</v>
      </c>
      <c r="M3650" s="124" t="str">
        <f>IF($G3650=0,"-",VLOOKUP($G3650,Nomenclator!$B$6:$G$1000,4,0))</f>
        <v>-</v>
      </c>
      <c r="N3650" s="124" t="str">
        <f>IF($G3650=0,"-",VLOOKUP($G3650,Nomenclator!$B$6:$G$1000,6,0))</f>
        <v>-</v>
      </c>
      <c r="O3650" s="74"/>
      <c r="P3650" s="74"/>
    </row>
    <row r="3651" spans="1:16" x14ac:dyDescent="0.2">
      <c r="A3651" s="73" t="str">
        <f t="shared" si="57"/>
        <v>-</v>
      </c>
      <c r="B3651" s="75"/>
      <c r="C3651" s="74"/>
      <c r="D3651" s="74"/>
      <c r="E3651" s="74"/>
      <c r="F3651" s="74"/>
      <c r="G3651" s="74"/>
      <c r="H3651" s="74"/>
      <c r="I3651" s="74"/>
      <c r="J3651" s="78"/>
      <c r="K3651" s="78"/>
      <c r="L3651" s="124" t="str">
        <f>IF($G3651=0,"-",VLOOKUP($G3651,Nomenclator!$B$6:$G$1000,3,0))</f>
        <v>-</v>
      </c>
      <c r="M3651" s="124" t="str">
        <f>IF($G3651=0,"-",VLOOKUP($G3651,Nomenclator!$B$6:$G$1000,4,0))</f>
        <v>-</v>
      </c>
      <c r="N3651" s="124" t="str">
        <f>IF($G3651=0,"-",VLOOKUP($G3651,Nomenclator!$B$6:$G$1000,6,0))</f>
        <v>-</v>
      </c>
      <c r="O3651" s="74"/>
      <c r="P3651" s="74"/>
    </row>
    <row r="3652" spans="1:16" x14ac:dyDescent="0.2">
      <c r="A3652" s="73" t="str">
        <f t="shared" si="57"/>
        <v>-</v>
      </c>
      <c r="B3652" s="75"/>
      <c r="C3652" s="74"/>
      <c r="D3652" s="74"/>
      <c r="E3652" s="74"/>
      <c r="F3652" s="74"/>
      <c r="G3652" s="74"/>
      <c r="H3652" s="74"/>
      <c r="I3652" s="74"/>
      <c r="J3652" s="78"/>
      <c r="K3652" s="78"/>
      <c r="L3652" s="124" t="str">
        <f>IF($G3652=0,"-",VLOOKUP($G3652,Nomenclator!$B$6:$G$1000,3,0))</f>
        <v>-</v>
      </c>
      <c r="M3652" s="124" t="str">
        <f>IF($G3652=0,"-",VLOOKUP($G3652,Nomenclator!$B$6:$G$1000,4,0))</f>
        <v>-</v>
      </c>
      <c r="N3652" s="124" t="str">
        <f>IF($G3652=0,"-",VLOOKUP($G3652,Nomenclator!$B$6:$G$1000,6,0))</f>
        <v>-</v>
      </c>
      <c r="O3652" s="74"/>
      <c r="P3652" s="74"/>
    </row>
    <row r="3653" spans="1:16" x14ac:dyDescent="0.2">
      <c r="A3653" s="73" t="str">
        <f t="shared" si="57"/>
        <v>-</v>
      </c>
      <c r="B3653" s="75"/>
      <c r="C3653" s="74"/>
      <c r="D3653" s="74"/>
      <c r="E3653" s="74"/>
      <c r="F3653" s="74"/>
      <c r="G3653" s="74"/>
      <c r="H3653" s="74"/>
      <c r="I3653" s="74"/>
      <c r="J3653" s="78"/>
      <c r="K3653" s="78"/>
      <c r="L3653" s="124" t="str">
        <f>IF($G3653=0,"-",VLOOKUP($G3653,Nomenclator!$B$6:$G$1000,3,0))</f>
        <v>-</v>
      </c>
      <c r="M3653" s="124" t="str">
        <f>IF($G3653=0,"-",VLOOKUP($G3653,Nomenclator!$B$6:$G$1000,4,0))</f>
        <v>-</v>
      </c>
      <c r="N3653" s="124" t="str">
        <f>IF($G3653=0,"-",VLOOKUP($G3653,Nomenclator!$B$6:$G$1000,6,0))</f>
        <v>-</v>
      </c>
      <c r="O3653" s="74"/>
      <c r="P3653" s="74"/>
    </row>
    <row r="3654" spans="1:16" x14ac:dyDescent="0.2">
      <c r="A3654" s="73" t="str">
        <f t="shared" si="57"/>
        <v>-</v>
      </c>
      <c r="B3654" s="75"/>
      <c r="C3654" s="74"/>
      <c r="D3654" s="74"/>
      <c r="E3654" s="74"/>
      <c r="F3654" s="74"/>
      <c r="G3654" s="74"/>
      <c r="H3654" s="74"/>
      <c r="I3654" s="74"/>
      <c r="J3654" s="78"/>
      <c r="K3654" s="78"/>
      <c r="L3654" s="124" t="str">
        <f>IF($G3654=0,"-",VLOOKUP($G3654,Nomenclator!$B$6:$G$1000,3,0))</f>
        <v>-</v>
      </c>
      <c r="M3654" s="124" t="str">
        <f>IF($G3654=0,"-",VLOOKUP($G3654,Nomenclator!$B$6:$G$1000,4,0))</f>
        <v>-</v>
      </c>
      <c r="N3654" s="124" t="str">
        <f>IF($G3654=0,"-",VLOOKUP($G3654,Nomenclator!$B$6:$G$1000,6,0))</f>
        <v>-</v>
      </c>
      <c r="O3654" s="74"/>
      <c r="P3654" s="74"/>
    </row>
    <row r="3655" spans="1:16" x14ac:dyDescent="0.2">
      <c r="A3655" s="73" t="str">
        <f t="shared" si="57"/>
        <v>-</v>
      </c>
      <c r="B3655" s="75"/>
      <c r="C3655" s="74"/>
      <c r="D3655" s="74"/>
      <c r="E3655" s="74"/>
      <c r="F3655" s="74"/>
      <c r="G3655" s="74"/>
      <c r="H3655" s="74"/>
      <c r="I3655" s="74"/>
      <c r="J3655" s="78"/>
      <c r="K3655" s="78"/>
      <c r="L3655" s="124" t="str">
        <f>IF($G3655=0,"-",VLOOKUP($G3655,Nomenclator!$B$6:$G$1000,3,0))</f>
        <v>-</v>
      </c>
      <c r="M3655" s="124" t="str">
        <f>IF($G3655=0,"-",VLOOKUP($G3655,Nomenclator!$B$6:$G$1000,4,0))</f>
        <v>-</v>
      </c>
      <c r="N3655" s="124" t="str">
        <f>IF($G3655=0,"-",VLOOKUP($G3655,Nomenclator!$B$6:$G$1000,6,0))</f>
        <v>-</v>
      </c>
      <c r="O3655" s="74"/>
      <c r="P3655" s="74"/>
    </row>
    <row r="3656" spans="1:16" x14ac:dyDescent="0.2">
      <c r="A3656" s="73" t="str">
        <f t="shared" si="57"/>
        <v>-</v>
      </c>
      <c r="B3656" s="75"/>
      <c r="C3656" s="74"/>
      <c r="D3656" s="74"/>
      <c r="E3656" s="74"/>
      <c r="F3656" s="74"/>
      <c r="G3656" s="74"/>
      <c r="H3656" s="74"/>
      <c r="I3656" s="74"/>
      <c r="J3656" s="78"/>
      <c r="K3656" s="78"/>
      <c r="L3656" s="124" t="str">
        <f>IF($G3656=0,"-",VLOOKUP($G3656,Nomenclator!$B$6:$G$1000,3,0))</f>
        <v>-</v>
      </c>
      <c r="M3656" s="124" t="str">
        <f>IF($G3656=0,"-",VLOOKUP($G3656,Nomenclator!$B$6:$G$1000,4,0))</f>
        <v>-</v>
      </c>
      <c r="N3656" s="124" t="str">
        <f>IF($G3656=0,"-",VLOOKUP($G3656,Nomenclator!$B$6:$G$1000,6,0))</f>
        <v>-</v>
      </c>
      <c r="O3656" s="74"/>
      <c r="P3656" s="74"/>
    </row>
    <row r="3657" spans="1:16" x14ac:dyDescent="0.2">
      <c r="A3657" s="73" t="str">
        <f t="shared" si="57"/>
        <v>-</v>
      </c>
      <c r="B3657" s="75"/>
      <c r="C3657" s="74"/>
      <c r="D3657" s="74"/>
      <c r="E3657" s="74"/>
      <c r="F3657" s="74"/>
      <c r="G3657" s="74"/>
      <c r="H3657" s="74"/>
      <c r="I3657" s="74"/>
      <c r="J3657" s="78"/>
      <c r="K3657" s="78"/>
      <c r="L3657" s="124" t="str">
        <f>IF($G3657=0,"-",VLOOKUP($G3657,Nomenclator!$B$6:$G$1000,3,0))</f>
        <v>-</v>
      </c>
      <c r="M3657" s="124" t="str">
        <f>IF($G3657=0,"-",VLOOKUP($G3657,Nomenclator!$B$6:$G$1000,4,0))</f>
        <v>-</v>
      </c>
      <c r="N3657" s="124" t="str">
        <f>IF($G3657=0,"-",VLOOKUP($G3657,Nomenclator!$B$6:$G$1000,6,0))</f>
        <v>-</v>
      </c>
      <c r="O3657" s="74"/>
      <c r="P3657" s="74"/>
    </row>
    <row r="3658" spans="1:16" x14ac:dyDescent="0.2">
      <c r="A3658" s="73" t="str">
        <f t="shared" si="57"/>
        <v>-</v>
      </c>
      <c r="B3658" s="75"/>
      <c r="C3658" s="74"/>
      <c r="D3658" s="74"/>
      <c r="E3658" s="74"/>
      <c r="F3658" s="74"/>
      <c r="G3658" s="74"/>
      <c r="H3658" s="74"/>
      <c r="I3658" s="74"/>
      <c r="J3658" s="78"/>
      <c r="K3658" s="78"/>
      <c r="L3658" s="124" t="str">
        <f>IF($G3658=0,"-",VLOOKUP($G3658,Nomenclator!$B$6:$G$1000,3,0))</f>
        <v>-</v>
      </c>
      <c r="M3658" s="124" t="str">
        <f>IF($G3658=0,"-",VLOOKUP($G3658,Nomenclator!$B$6:$G$1000,4,0))</f>
        <v>-</v>
      </c>
      <c r="N3658" s="124" t="str">
        <f>IF($G3658=0,"-",VLOOKUP($G3658,Nomenclator!$B$6:$G$1000,6,0))</f>
        <v>-</v>
      </c>
      <c r="O3658" s="74"/>
      <c r="P3658" s="74"/>
    </row>
    <row r="3659" spans="1:16" x14ac:dyDescent="0.2">
      <c r="A3659" s="73" t="str">
        <f t="shared" si="57"/>
        <v>-</v>
      </c>
      <c r="B3659" s="75"/>
      <c r="C3659" s="74"/>
      <c r="D3659" s="74"/>
      <c r="E3659" s="74"/>
      <c r="F3659" s="74"/>
      <c r="G3659" s="74"/>
      <c r="H3659" s="74"/>
      <c r="I3659" s="74"/>
      <c r="J3659" s="78"/>
      <c r="K3659" s="78"/>
      <c r="L3659" s="124" t="str">
        <f>IF($G3659=0,"-",VLOOKUP($G3659,Nomenclator!$B$6:$G$1000,3,0))</f>
        <v>-</v>
      </c>
      <c r="M3659" s="124" t="str">
        <f>IF($G3659=0,"-",VLOOKUP($G3659,Nomenclator!$B$6:$G$1000,4,0))</f>
        <v>-</v>
      </c>
      <c r="N3659" s="124" t="str">
        <f>IF($G3659=0,"-",VLOOKUP($G3659,Nomenclator!$B$6:$G$1000,6,0))</f>
        <v>-</v>
      </c>
      <c r="O3659" s="74"/>
      <c r="P3659" s="74"/>
    </row>
    <row r="3660" spans="1:16" x14ac:dyDescent="0.2">
      <c r="A3660" s="73" t="str">
        <f t="shared" si="57"/>
        <v>-</v>
      </c>
      <c r="B3660" s="75"/>
      <c r="C3660" s="74"/>
      <c r="D3660" s="74"/>
      <c r="E3660" s="74"/>
      <c r="F3660" s="74"/>
      <c r="G3660" s="74"/>
      <c r="H3660" s="74"/>
      <c r="I3660" s="74"/>
      <c r="J3660" s="78"/>
      <c r="K3660" s="78"/>
      <c r="L3660" s="124" t="str">
        <f>IF($G3660=0,"-",VLOOKUP($G3660,Nomenclator!$B$6:$G$1000,3,0))</f>
        <v>-</v>
      </c>
      <c r="M3660" s="124" t="str">
        <f>IF($G3660=0,"-",VLOOKUP($G3660,Nomenclator!$B$6:$G$1000,4,0))</f>
        <v>-</v>
      </c>
      <c r="N3660" s="124" t="str">
        <f>IF($G3660=0,"-",VLOOKUP($G3660,Nomenclator!$B$6:$G$1000,6,0))</f>
        <v>-</v>
      </c>
      <c r="O3660" s="74"/>
      <c r="P3660" s="74"/>
    </row>
    <row r="3661" spans="1:16" x14ac:dyDescent="0.2">
      <c r="A3661" s="73" t="str">
        <f t="shared" si="57"/>
        <v>-</v>
      </c>
      <c r="B3661" s="75"/>
      <c r="C3661" s="74"/>
      <c r="D3661" s="74"/>
      <c r="E3661" s="74"/>
      <c r="F3661" s="74"/>
      <c r="G3661" s="74"/>
      <c r="H3661" s="74"/>
      <c r="I3661" s="74"/>
      <c r="J3661" s="78"/>
      <c r="K3661" s="78"/>
      <c r="L3661" s="124" t="str">
        <f>IF($G3661=0,"-",VLOOKUP($G3661,Nomenclator!$B$6:$G$1000,3,0))</f>
        <v>-</v>
      </c>
      <c r="M3661" s="124" t="str">
        <f>IF($G3661=0,"-",VLOOKUP($G3661,Nomenclator!$B$6:$G$1000,4,0))</f>
        <v>-</v>
      </c>
      <c r="N3661" s="124" t="str">
        <f>IF($G3661=0,"-",VLOOKUP($G3661,Nomenclator!$B$6:$G$1000,6,0))</f>
        <v>-</v>
      </c>
      <c r="O3661" s="74"/>
      <c r="P3661" s="74"/>
    </row>
    <row r="3662" spans="1:16" x14ac:dyDescent="0.2">
      <c r="A3662" s="73" t="str">
        <f t="shared" si="57"/>
        <v>-</v>
      </c>
      <c r="B3662" s="75"/>
      <c r="C3662" s="74"/>
      <c r="D3662" s="74"/>
      <c r="E3662" s="74"/>
      <c r="F3662" s="74"/>
      <c r="G3662" s="74"/>
      <c r="H3662" s="74"/>
      <c r="I3662" s="74"/>
      <c r="J3662" s="78"/>
      <c r="K3662" s="78"/>
      <c r="L3662" s="124" t="str">
        <f>IF($G3662=0,"-",VLOOKUP($G3662,Nomenclator!$B$6:$G$1000,3,0))</f>
        <v>-</v>
      </c>
      <c r="M3662" s="124" t="str">
        <f>IF($G3662=0,"-",VLOOKUP($G3662,Nomenclator!$B$6:$G$1000,4,0))</f>
        <v>-</v>
      </c>
      <c r="N3662" s="124" t="str">
        <f>IF($G3662=0,"-",VLOOKUP($G3662,Nomenclator!$B$6:$G$1000,6,0))</f>
        <v>-</v>
      </c>
      <c r="O3662" s="74"/>
      <c r="P3662" s="74"/>
    </row>
    <row r="3663" spans="1:16" x14ac:dyDescent="0.2">
      <c r="A3663" s="73" t="str">
        <f t="shared" si="57"/>
        <v>-</v>
      </c>
      <c r="B3663" s="75"/>
      <c r="C3663" s="74"/>
      <c r="D3663" s="74"/>
      <c r="E3663" s="74"/>
      <c r="F3663" s="74"/>
      <c r="G3663" s="74"/>
      <c r="H3663" s="74"/>
      <c r="I3663" s="74"/>
      <c r="J3663" s="78"/>
      <c r="K3663" s="78"/>
      <c r="L3663" s="124" t="str">
        <f>IF($G3663=0,"-",VLOOKUP($G3663,Nomenclator!$B$6:$G$1000,3,0))</f>
        <v>-</v>
      </c>
      <c r="M3663" s="124" t="str">
        <f>IF($G3663=0,"-",VLOOKUP($G3663,Nomenclator!$B$6:$G$1000,4,0))</f>
        <v>-</v>
      </c>
      <c r="N3663" s="124" t="str">
        <f>IF($G3663=0,"-",VLOOKUP($G3663,Nomenclator!$B$6:$G$1000,6,0))</f>
        <v>-</v>
      </c>
      <c r="O3663" s="74"/>
      <c r="P3663" s="74"/>
    </row>
    <row r="3664" spans="1:16" x14ac:dyDescent="0.2">
      <c r="A3664" s="73" t="str">
        <f t="shared" si="57"/>
        <v>-</v>
      </c>
      <c r="B3664" s="75"/>
      <c r="C3664" s="74"/>
      <c r="D3664" s="74"/>
      <c r="E3664" s="74"/>
      <c r="F3664" s="74"/>
      <c r="G3664" s="74"/>
      <c r="H3664" s="74"/>
      <c r="I3664" s="74"/>
      <c r="J3664" s="78"/>
      <c r="K3664" s="78"/>
      <c r="L3664" s="124" t="str">
        <f>IF($G3664=0,"-",VLOOKUP($G3664,Nomenclator!$B$6:$G$1000,3,0))</f>
        <v>-</v>
      </c>
      <c r="M3664" s="124" t="str">
        <f>IF($G3664=0,"-",VLOOKUP($G3664,Nomenclator!$B$6:$G$1000,4,0))</f>
        <v>-</v>
      </c>
      <c r="N3664" s="124" t="str">
        <f>IF($G3664=0,"-",VLOOKUP($G3664,Nomenclator!$B$6:$G$1000,6,0))</f>
        <v>-</v>
      </c>
      <c r="O3664" s="74"/>
      <c r="P3664" s="74"/>
    </row>
    <row r="3665" spans="1:16" x14ac:dyDescent="0.2">
      <c r="A3665" s="73" t="str">
        <f t="shared" si="57"/>
        <v>-</v>
      </c>
      <c r="B3665" s="75"/>
      <c r="C3665" s="74"/>
      <c r="D3665" s="74"/>
      <c r="E3665" s="74"/>
      <c r="F3665" s="74"/>
      <c r="G3665" s="74"/>
      <c r="H3665" s="74"/>
      <c r="I3665" s="74"/>
      <c r="J3665" s="78"/>
      <c r="K3665" s="78"/>
      <c r="L3665" s="124" t="str">
        <f>IF($G3665=0,"-",VLOOKUP($G3665,Nomenclator!$B$6:$G$1000,3,0))</f>
        <v>-</v>
      </c>
      <c r="M3665" s="124" t="str">
        <f>IF($G3665=0,"-",VLOOKUP($G3665,Nomenclator!$B$6:$G$1000,4,0))</f>
        <v>-</v>
      </c>
      <c r="N3665" s="124" t="str">
        <f>IF($G3665=0,"-",VLOOKUP($G3665,Nomenclator!$B$6:$G$1000,6,0))</f>
        <v>-</v>
      </c>
      <c r="O3665" s="74"/>
      <c r="P3665" s="74"/>
    </row>
    <row r="3666" spans="1:16" x14ac:dyDescent="0.2">
      <c r="A3666" s="73" t="str">
        <f t="shared" si="57"/>
        <v>-</v>
      </c>
      <c r="B3666" s="75"/>
      <c r="C3666" s="74"/>
      <c r="D3666" s="74"/>
      <c r="E3666" s="74"/>
      <c r="F3666" s="74"/>
      <c r="G3666" s="74"/>
      <c r="H3666" s="74"/>
      <c r="I3666" s="74"/>
      <c r="J3666" s="78"/>
      <c r="K3666" s="78"/>
      <c r="L3666" s="124" t="str">
        <f>IF($G3666=0,"-",VLOOKUP($G3666,Nomenclator!$B$6:$G$1000,3,0))</f>
        <v>-</v>
      </c>
      <c r="M3666" s="124" t="str">
        <f>IF($G3666=0,"-",VLOOKUP($G3666,Nomenclator!$B$6:$G$1000,4,0))</f>
        <v>-</v>
      </c>
      <c r="N3666" s="124" t="str">
        <f>IF($G3666=0,"-",VLOOKUP($G3666,Nomenclator!$B$6:$G$1000,6,0))</f>
        <v>-</v>
      </c>
      <c r="O3666" s="74"/>
      <c r="P3666" s="74"/>
    </row>
    <row r="3667" spans="1:16" x14ac:dyDescent="0.2">
      <c r="A3667" s="73" t="str">
        <f t="shared" si="57"/>
        <v>-</v>
      </c>
      <c r="B3667" s="75"/>
      <c r="C3667" s="74"/>
      <c r="D3667" s="74"/>
      <c r="E3667" s="74"/>
      <c r="F3667" s="74"/>
      <c r="G3667" s="74"/>
      <c r="H3667" s="74"/>
      <c r="I3667" s="74"/>
      <c r="J3667" s="78"/>
      <c r="K3667" s="78"/>
      <c r="L3667" s="124" t="str">
        <f>IF($G3667=0,"-",VLOOKUP($G3667,Nomenclator!$B$6:$G$1000,3,0))</f>
        <v>-</v>
      </c>
      <c r="M3667" s="124" t="str">
        <f>IF($G3667=0,"-",VLOOKUP($G3667,Nomenclator!$B$6:$G$1000,4,0))</f>
        <v>-</v>
      </c>
      <c r="N3667" s="124" t="str">
        <f>IF($G3667=0,"-",VLOOKUP($G3667,Nomenclator!$B$6:$G$1000,6,0))</f>
        <v>-</v>
      </c>
      <c r="O3667" s="74"/>
      <c r="P3667" s="74"/>
    </row>
    <row r="3668" spans="1:16" x14ac:dyDescent="0.2">
      <c r="A3668" s="73" t="str">
        <f t="shared" si="57"/>
        <v>-</v>
      </c>
      <c r="B3668" s="75"/>
      <c r="C3668" s="74"/>
      <c r="D3668" s="74"/>
      <c r="E3668" s="74"/>
      <c r="F3668" s="74"/>
      <c r="G3668" s="74"/>
      <c r="H3668" s="74"/>
      <c r="I3668" s="74"/>
      <c r="J3668" s="78"/>
      <c r="K3668" s="78"/>
      <c r="L3668" s="124" t="str">
        <f>IF($G3668=0,"-",VLOOKUP($G3668,Nomenclator!$B$6:$G$1000,3,0))</f>
        <v>-</v>
      </c>
      <c r="M3668" s="124" t="str">
        <f>IF($G3668=0,"-",VLOOKUP($G3668,Nomenclator!$B$6:$G$1000,4,0))</f>
        <v>-</v>
      </c>
      <c r="N3668" s="124" t="str">
        <f>IF($G3668=0,"-",VLOOKUP($G3668,Nomenclator!$B$6:$G$1000,6,0))</f>
        <v>-</v>
      </c>
      <c r="O3668" s="74"/>
      <c r="P3668" s="74"/>
    </row>
    <row r="3669" spans="1:16" x14ac:dyDescent="0.2">
      <c r="A3669" s="73" t="str">
        <f t="shared" si="57"/>
        <v>-</v>
      </c>
      <c r="B3669" s="75"/>
      <c r="C3669" s="74"/>
      <c r="D3669" s="74"/>
      <c r="E3669" s="74"/>
      <c r="F3669" s="74"/>
      <c r="G3669" s="74"/>
      <c r="H3669" s="74"/>
      <c r="I3669" s="74"/>
      <c r="J3669" s="78"/>
      <c r="K3669" s="78"/>
      <c r="L3669" s="124" t="str">
        <f>IF($G3669=0,"-",VLOOKUP($G3669,Nomenclator!$B$6:$G$1000,3,0))</f>
        <v>-</v>
      </c>
      <c r="M3669" s="124" t="str">
        <f>IF($G3669=0,"-",VLOOKUP($G3669,Nomenclator!$B$6:$G$1000,4,0))</f>
        <v>-</v>
      </c>
      <c r="N3669" s="124" t="str">
        <f>IF($G3669=0,"-",VLOOKUP($G3669,Nomenclator!$B$6:$G$1000,6,0))</f>
        <v>-</v>
      </c>
      <c r="O3669" s="74"/>
      <c r="P3669" s="74"/>
    </row>
    <row r="3670" spans="1:16" x14ac:dyDescent="0.2">
      <c r="A3670" s="73" t="str">
        <f t="shared" si="57"/>
        <v>-</v>
      </c>
      <c r="B3670" s="75"/>
      <c r="C3670" s="74"/>
      <c r="D3670" s="74"/>
      <c r="E3670" s="74"/>
      <c r="F3670" s="74"/>
      <c r="G3670" s="74"/>
      <c r="H3670" s="74"/>
      <c r="I3670" s="74"/>
      <c r="J3670" s="78"/>
      <c r="K3670" s="78"/>
      <c r="L3670" s="124" t="str">
        <f>IF($G3670=0,"-",VLOOKUP($G3670,Nomenclator!$B$6:$G$1000,3,0))</f>
        <v>-</v>
      </c>
      <c r="M3670" s="124" t="str">
        <f>IF($G3670=0,"-",VLOOKUP($G3670,Nomenclator!$B$6:$G$1000,4,0))</f>
        <v>-</v>
      </c>
      <c r="N3670" s="124" t="str">
        <f>IF($G3670=0,"-",VLOOKUP($G3670,Nomenclator!$B$6:$G$1000,6,0))</f>
        <v>-</v>
      </c>
      <c r="O3670" s="74"/>
      <c r="P3670" s="74"/>
    </row>
    <row r="3671" spans="1:16" x14ac:dyDescent="0.2">
      <c r="A3671" s="73" t="str">
        <f t="shared" si="57"/>
        <v>-</v>
      </c>
      <c r="B3671" s="75"/>
      <c r="C3671" s="74"/>
      <c r="D3671" s="74"/>
      <c r="E3671" s="74"/>
      <c r="F3671" s="74"/>
      <c r="G3671" s="74"/>
      <c r="H3671" s="74"/>
      <c r="I3671" s="74"/>
      <c r="J3671" s="78"/>
      <c r="K3671" s="78"/>
      <c r="L3671" s="124" t="str">
        <f>IF($G3671=0,"-",VLOOKUP($G3671,Nomenclator!$B$6:$G$1000,3,0))</f>
        <v>-</v>
      </c>
      <c r="M3671" s="124" t="str">
        <f>IF($G3671=0,"-",VLOOKUP($G3671,Nomenclator!$B$6:$G$1000,4,0))</f>
        <v>-</v>
      </c>
      <c r="N3671" s="124" t="str">
        <f>IF($G3671=0,"-",VLOOKUP($G3671,Nomenclator!$B$6:$G$1000,6,0))</f>
        <v>-</v>
      </c>
      <c r="O3671" s="74"/>
      <c r="P3671" s="74"/>
    </row>
    <row r="3672" spans="1:16" x14ac:dyDescent="0.2">
      <c r="A3672" s="73" t="str">
        <f t="shared" si="57"/>
        <v>-</v>
      </c>
      <c r="B3672" s="75"/>
      <c r="C3672" s="74"/>
      <c r="D3672" s="74"/>
      <c r="E3672" s="74"/>
      <c r="F3672" s="74"/>
      <c r="G3672" s="74"/>
      <c r="H3672" s="74"/>
      <c r="I3672" s="74"/>
      <c r="J3672" s="78"/>
      <c r="K3672" s="78"/>
      <c r="L3672" s="124" t="str">
        <f>IF($G3672=0,"-",VLOOKUP($G3672,Nomenclator!$B$6:$G$1000,3,0))</f>
        <v>-</v>
      </c>
      <c r="M3672" s="124" t="str">
        <f>IF($G3672=0,"-",VLOOKUP($G3672,Nomenclator!$B$6:$G$1000,4,0))</f>
        <v>-</v>
      </c>
      <c r="N3672" s="124" t="str">
        <f>IF($G3672=0,"-",VLOOKUP($G3672,Nomenclator!$B$6:$G$1000,6,0))</f>
        <v>-</v>
      </c>
      <c r="O3672" s="74"/>
      <c r="P3672" s="74"/>
    </row>
    <row r="3673" spans="1:16" x14ac:dyDescent="0.2">
      <c r="A3673" s="73" t="str">
        <f t="shared" si="57"/>
        <v>-</v>
      </c>
      <c r="B3673" s="75"/>
      <c r="C3673" s="74"/>
      <c r="D3673" s="74"/>
      <c r="E3673" s="74"/>
      <c r="F3673" s="74"/>
      <c r="G3673" s="74"/>
      <c r="H3673" s="74"/>
      <c r="I3673" s="74"/>
      <c r="J3673" s="78"/>
      <c r="K3673" s="78"/>
      <c r="L3673" s="124" t="str">
        <f>IF($G3673=0,"-",VLOOKUP($G3673,Nomenclator!$B$6:$G$1000,3,0))</f>
        <v>-</v>
      </c>
      <c r="M3673" s="124" t="str">
        <f>IF($G3673=0,"-",VLOOKUP($G3673,Nomenclator!$B$6:$G$1000,4,0))</f>
        <v>-</v>
      </c>
      <c r="N3673" s="124" t="str">
        <f>IF($G3673=0,"-",VLOOKUP($G3673,Nomenclator!$B$6:$G$1000,6,0))</f>
        <v>-</v>
      </c>
      <c r="O3673" s="74"/>
      <c r="P3673" s="74"/>
    </row>
    <row r="3674" spans="1:16" x14ac:dyDescent="0.2">
      <c r="A3674" s="73" t="str">
        <f t="shared" si="57"/>
        <v>-</v>
      </c>
      <c r="B3674" s="75"/>
      <c r="C3674" s="74"/>
      <c r="D3674" s="74"/>
      <c r="E3674" s="74"/>
      <c r="F3674" s="74"/>
      <c r="G3674" s="74"/>
      <c r="H3674" s="74"/>
      <c r="I3674" s="74"/>
      <c r="J3674" s="78"/>
      <c r="K3674" s="78"/>
      <c r="L3674" s="124" t="str">
        <f>IF($G3674=0,"-",VLOOKUP($G3674,Nomenclator!$B$6:$G$1000,3,0))</f>
        <v>-</v>
      </c>
      <c r="M3674" s="124" t="str">
        <f>IF($G3674=0,"-",VLOOKUP($G3674,Nomenclator!$B$6:$G$1000,4,0))</f>
        <v>-</v>
      </c>
      <c r="N3674" s="124" t="str">
        <f>IF($G3674=0,"-",VLOOKUP($G3674,Nomenclator!$B$6:$G$1000,6,0))</f>
        <v>-</v>
      </c>
      <c r="O3674" s="74"/>
      <c r="P3674" s="74"/>
    </row>
    <row r="3675" spans="1:16" x14ac:dyDescent="0.2">
      <c r="A3675" s="73" t="str">
        <f t="shared" si="57"/>
        <v>-</v>
      </c>
      <c r="B3675" s="75"/>
      <c r="C3675" s="74"/>
      <c r="D3675" s="74"/>
      <c r="E3675" s="74"/>
      <c r="F3675" s="74"/>
      <c r="G3675" s="74"/>
      <c r="H3675" s="74"/>
      <c r="I3675" s="74"/>
      <c r="J3675" s="78"/>
      <c r="K3675" s="78"/>
      <c r="L3675" s="124" t="str">
        <f>IF($G3675=0,"-",VLOOKUP($G3675,Nomenclator!$B$6:$G$1000,3,0))</f>
        <v>-</v>
      </c>
      <c r="M3675" s="124" t="str">
        <f>IF($G3675=0,"-",VLOOKUP($G3675,Nomenclator!$B$6:$G$1000,4,0))</f>
        <v>-</v>
      </c>
      <c r="N3675" s="124" t="str">
        <f>IF($G3675=0,"-",VLOOKUP($G3675,Nomenclator!$B$6:$G$1000,6,0))</f>
        <v>-</v>
      </c>
      <c r="O3675" s="74"/>
      <c r="P3675" s="74"/>
    </row>
    <row r="3676" spans="1:16" x14ac:dyDescent="0.2">
      <c r="A3676" s="73" t="str">
        <f t="shared" si="57"/>
        <v>-</v>
      </c>
      <c r="B3676" s="75"/>
      <c r="C3676" s="74"/>
      <c r="D3676" s="74"/>
      <c r="E3676" s="74"/>
      <c r="F3676" s="74"/>
      <c r="G3676" s="74"/>
      <c r="H3676" s="74"/>
      <c r="I3676" s="74"/>
      <c r="J3676" s="78"/>
      <c r="K3676" s="78"/>
      <c r="L3676" s="124" t="str">
        <f>IF($G3676=0,"-",VLOOKUP($G3676,Nomenclator!$B$6:$G$1000,3,0))</f>
        <v>-</v>
      </c>
      <c r="M3676" s="124" t="str">
        <f>IF($G3676=0,"-",VLOOKUP($G3676,Nomenclator!$B$6:$G$1000,4,0))</f>
        <v>-</v>
      </c>
      <c r="N3676" s="124" t="str">
        <f>IF($G3676=0,"-",VLOOKUP($G3676,Nomenclator!$B$6:$G$1000,6,0))</f>
        <v>-</v>
      </c>
      <c r="O3676" s="74"/>
      <c r="P3676" s="74"/>
    </row>
    <row r="3677" spans="1:16" x14ac:dyDescent="0.2">
      <c r="A3677" s="73" t="str">
        <f t="shared" si="57"/>
        <v>-</v>
      </c>
      <c r="B3677" s="75"/>
      <c r="C3677" s="74"/>
      <c r="D3677" s="74"/>
      <c r="E3677" s="74"/>
      <c r="F3677" s="74"/>
      <c r="G3677" s="74"/>
      <c r="H3677" s="74"/>
      <c r="I3677" s="74"/>
      <c r="J3677" s="78"/>
      <c r="K3677" s="78"/>
      <c r="L3677" s="124" t="str">
        <f>IF($G3677=0,"-",VLOOKUP($G3677,Nomenclator!$B$6:$G$1000,3,0))</f>
        <v>-</v>
      </c>
      <c r="M3677" s="124" t="str">
        <f>IF($G3677=0,"-",VLOOKUP($G3677,Nomenclator!$B$6:$G$1000,4,0))</f>
        <v>-</v>
      </c>
      <c r="N3677" s="124" t="str">
        <f>IF($G3677=0,"-",VLOOKUP($G3677,Nomenclator!$B$6:$G$1000,6,0))</f>
        <v>-</v>
      </c>
      <c r="O3677" s="74"/>
      <c r="P3677" s="74"/>
    </row>
    <row r="3678" spans="1:16" x14ac:dyDescent="0.2">
      <c r="A3678" s="73" t="str">
        <f t="shared" si="57"/>
        <v>-</v>
      </c>
      <c r="B3678" s="75"/>
      <c r="C3678" s="74"/>
      <c r="D3678" s="74"/>
      <c r="E3678" s="74"/>
      <c r="F3678" s="74"/>
      <c r="G3678" s="74"/>
      <c r="H3678" s="74"/>
      <c r="I3678" s="74"/>
      <c r="J3678" s="78"/>
      <c r="K3678" s="78"/>
      <c r="L3678" s="124" t="str">
        <f>IF($G3678=0,"-",VLOOKUP($G3678,Nomenclator!$B$6:$G$1000,3,0))</f>
        <v>-</v>
      </c>
      <c r="M3678" s="124" t="str">
        <f>IF($G3678=0,"-",VLOOKUP($G3678,Nomenclator!$B$6:$G$1000,4,0))</f>
        <v>-</v>
      </c>
      <c r="N3678" s="124" t="str">
        <f>IF($G3678=0,"-",VLOOKUP($G3678,Nomenclator!$B$6:$G$1000,6,0))</f>
        <v>-</v>
      </c>
      <c r="O3678" s="74"/>
      <c r="P3678" s="74"/>
    </row>
    <row r="3679" spans="1:16" x14ac:dyDescent="0.2">
      <c r="A3679" s="73" t="str">
        <f t="shared" si="57"/>
        <v>-</v>
      </c>
      <c r="B3679" s="75"/>
      <c r="C3679" s="74"/>
      <c r="D3679" s="74"/>
      <c r="E3679" s="74"/>
      <c r="F3679" s="74"/>
      <c r="G3679" s="74"/>
      <c r="H3679" s="74"/>
      <c r="I3679" s="74"/>
      <c r="J3679" s="78"/>
      <c r="K3679" s="78"/>
      <c r="L3679" s="124" t="str">
        <f>IF($G3679=0,"-",VLOOKUP($G3679,Nomenclator!$B$6:$G$1000,3,0))</f>
        <v>-</v>
      </c>
      <c r="M3679" s="124" t="str">
        <f>IF($G3679=0,"-",VLOOKUP($G3679,Nomenclator!$B$6:$G$1000,4,0))</f>
        <v>-</v>
      </c>
      <c r="N3679" s="124" t="str">
        <f>IF($G3679=0,"-",VLOOKUP($G3679,Nomenclator!$B$6:$G$1000,6,0))</f>
        <v>-</v>
      </c>
      <c r="O3679" s="74"/>
      <c r="P3679" s="74"/>
    </row>
    <row r="3680" spans="1:16" x14ac:dyDescent="0.2">
      <c r="A3680" s="73" t="str">
        <f t="shared" si="57"/>
        <v>-</v>
      </c>
      <c r="B3680" s="75"/>
      <c r="C3680" s="74"/>
      <c r="D3680" s="74"/>
      <c r="E3680" s="74"/>
      <c r="F3680" s="74"/>
      <c r="G3680" s="74"/>
      <c r="H3680" s="74"/>
      <c r="I3680" s="74"/>
      <c r="J3680" s="78"/>
      <c r="K3680" s="78"/>
      <c r="L3680" s="124" t="str">
        <f>IF($G3680=0,"-",VLOOKUP($G3680,Nomenclator!$B$6:$G$1000,3,0))</f>
        <v>-</v>
      </c>
      <c r="M3680" s="124" t="str">
        <f>IF($G3680=0,"-",VLOOKUP($G3680,Nomenclator!$B$6:$G$1000,4,0))</f>
        <v>-</v>
      </c>
      <c r="N3680" s="124" t="str">
        <f>IF($G3680=0,"-",VLOOKUP($G3680,Nomenclator!$B$6:$G$1000,6,0))</f>
        <v>-</v>
      </c>
      <c r="O3680" s="74"/>
      <c r="P3680" s="74"/>
    </row>
    <row r="3681" spans="1:16" x14ac:dyDescent="0.2">
      <c r="A3681" s="73" t="str">
        <f t="shared" si="57"/>
        <v>-</v>
      </c>
      <c r="B3681" s="75"/>
      <c r="C3681" s="74"/>
      <c r="D3681" s="74"/>
      <c r="E3681" s="74"/>
      <c r="F3681" s="74"/>
      <c r="G3681" s="74"/>
      <c r="H3681" s="74"/>
      <c r="I3681" s="74"/>
      <c r="J3681" s="78"/>
      <c r="K3681" s="78"/>
      <c r="L3681" s="124" t="str">
        <f>IF($G3681=0,"-",VLOOKUP($G3681,Nomenclator!$B$6:$G$1000,3,0))</f>
        <v>-</v>
      </c>
      <c r="M3681" s="124" t="str">
        <f>IF($G3681=0,"-",VLOOKUP($G3681,Nomenclator!$B$6:$G$1000,4,0))</f>
        <v>-</v>
      </c>
      <c r="N3681" s="124" t="str">
        <f>IF($G3681=0,"-",VLOOKUP($G3681,Nomenclator!$B$6:$G$1000,6,0))</f>
        <v>-</v>
      </c>
      <c r="O3681" s="74"/>
      <c r="P3681" s="74"/>
    </row>
    <row r="3682" spans="1:16" x14ac:dyDescent="0.2">
      <c r="A3682" s="73" t="str">
        <f t="shared" si="57"/>
        <v>-</v>
      </c>
      <c r="B3682" s="75"/>
      <c r="C3682" s="74"/>
      <c r="D3682" s="74"/>
      <c r="E3682" s="74"/>
      <c r="F3682" s="74"/>
      <c r="G3682" s="74"/>
      <c r="H3682" s="74"/>
      <c r="I3682" s="74"/>
      <c r="J3682" s="78"/>
      <c r="K3682" s="78"/>
      <c r="L3682" s="124" t="str">
        <f>IF($G3682=0,"-",VLOOKUP($G3682,Nomenclator!$B$6:$G$1000,3,0))</f>
        <v>-</v>
      </c>
      <c r="M3682" s="124" t="str">
        <f>IF($G3682=0,"-",VLOOKUP($G3682,Nomenclator!$B$6:$G$1000,4,0))</f>
        <v>-</v>
      </c>
      <c r="N3682" s="124" t="str">
        <f>IF($G3682=0,"-",VLOOKUP($G3682,Nomenclator!$B$6:$G$1000,6,0))</f>
        <v>-</v>
      </c>
      <c r="O3682" s="74"/>
      <c r="P3682" s="74"/>
    </row>
    <row r="3683" spans="1:16" x14ac:dyDescent="0.2">
      <c r="A3683" s="73" t="str">
        <f t="shared" si="57"/>
        <v>-</v>
      </c>
      <c r="B3683" s="75"/>
      <c r="C3683" s="74"/>
      <c r="D3683" s="74"/>
      <c r="E3683" s="74"/>
      <c r="F3683" s="74"/>
      <c r="G3683" s="74"/>
      <c r="H3683" s="74"/>
      <c r="I3683" s="74"/>
      <c r="J3683" s="78"/>
      <c r="K3683" s="78"/>
      <c r="L3683" s="124" t="str">
        <f>IF($G3683=0,"-",VLOOKUP($G3683,Nomenclator!$B$6:$G$1000,3,0))</f>
        <v>-</v>
      </c>
      <c r="M3683" s="124" t="str">
        <f>IF($G3683=0,"-",VLOOKUP($G3683,Nomenclator!$B$6:$G$1000,4,0))</f>
        <v>-</v>
      </c>
      <c r="N3683" s="124" t="str">
        <f>IF($G3683=0,"-",VLOOKUP($G3683,Nomenclator!$B$6:$G$1000,6,0))</f>
        <v>-</v>
      </c>
      <c r="O3683" s="74"/>
      <c r="P3683" s="74"/>
    </row>
    <row r="3684" spans="1:16" x14ac:dyDescent="0.2">
      <c r="A3684" s="73" t="str">
        <f t="shared" si="57"/>
        <v>-</v>
      </c>
      <c r="B3684" s="75"/>
      <c r="C3684" s="74"/>
      <c r="D3684" s="74"/>
      <c r="E3684" s="74"/>
      <c r="F3684" s="74"/>
      <c r="G3684" s="74"/>
      <c r="H3684" s="74"/>
      <c r="I3684" s="74"/>
      <c r="J3684" s="78"/>
      <c r="K3684" s="78"/>
      <c r="L3684" s="124" t="str">
        <f>IF($G3684=0,"-",VLOOKUP($G3684,Nomenclator!$B$6:$G$1000,3,0))</f>
        <v>-</v>
      </c>
      <c r="M3684" s="124" t="str">
        <f>IF($G3684=0,"-",VLOOKUP($G3684,Nomenclator!$B$6:$G$1000,4,0))</f>
        <v>-</v>
      </c>
      <c r="N3684" s="124" t="str">
        <f>IF($G3684=0,"-",VLOOKUP($G3684,Nomenclator!$B$6:$G$1000,6,0))</f>
        <v>-</v>
      </c>
      <c r="O3684" s="74"/>
      <c r="P3684" s="74"/>
    </row>
    <row r="3685" spans="1:16" x14ac:dyDescent="0.2">
      <c r="A3685" s="73" t="str">
        <f t="shared" si="57"/>
        <v>-</v>
      </c>
      <c r="B3685" s="75"/>
      <c r="C3685" s="74"/>
      <c r="D3685" s="74"/>
      <c r="E3685" s="74"/>
      <c r="F3685" s="74"/>
      <c r="G3685" s="74"/>
      <c r="H3685" s="74"/>
      <c r="I3685" s="74"/>
      <c r="J3685" s="78"/>
      <c r="K3685" s="78"/>
      <c r="L3685" s="124" t="str">
        <f>IF($G3685=0,"-",VLOOKUP($G3685,Nomenclator!$B$6:$G$1000,3,0))</f>
        <v>-</v>
      </c>
      <c r="M3685" s="124" t="str">
        <f>IF($G3685=0,"-",VLOOKUP($G3685,Nomenclator!$B$6:$G$1000,4,0))</f>
        <v>-</v>
      </c>
      <c r="N3685" s="124" t="str">
        <f>IF($G3685=0,"-",VLOOKUP($G3685,Nomenclator!$B$6:$G$1000,6,0))</f>
        <v>-</v>
      </c>
      <c r="O3685" s="74"/>
      <c r="P3685" s="74"/>
    </row>
    <row r="3686" spans="1:16" x14ac:dyDescent="0.2">
      <c r="A3686" s="73" t="str">
        <f t="shared" si="57"/>
        <v>-</v>
      </c>
      <c r="B3686" s="75"/>
      <c r="C3686" s="74"/>
      <c r="D3686" s="74"/>
      <c r="E3686" s="74"/>
      <c r="F3686" s="74"/>
      <c r="G3686" s="74"/>
      <c r="H3686" s="74"/>
      <c r="I3686" s="74"/>
      <c r="J3686" s="78"/>
      <c r="K3686" s="78"/>
      <c r="L3686" s="124" t="str">
        <f>IF($G3686=0,"-",VLOOKUP($G3686,Nomenclator!$B$6:$G$1000,3,0))</f>
        <v>-</v>
      </c>
      <c r="M3686" s="124" t="str">
        <f>IF($G3686=0,"-",VLOOKUP($G3686,Nomenclator!$B$6:$G$1000,4,0))</f>
        <v>-</v>
      </c>
      <c r="N3686" s="124" t="str">
        <f>IF($G3686=0,"-",VLOOKUP($G3686,Nomenclator!$B$6:$G$1000,6,0))</f>
        <v>-</v>
      </c>
      <c r="O3686" s="74"/>
      <c r="P3686" s="74"/>
    </row>
    <row r="3687" spans="1:16" x14ac:dyDescent="0.2">
      <c r="A3687" s="73" t="str">
        <f t="shared" si="57"/>
        <v>-</v>
      </c>
      <c r="B3687" s="75"/>
      <c r="C3687" s="74"/>
      <c r="D3687" s="74"/>
      <c r="E3687" s="74"/>
      <c r="F3687" s="74"/>
      <c r="G3687" s="74"/>
      <c r="H3687" s="74"/>
      <c r="I3687" s="74"/>
      <c r="J3687" s="78"/>
      <c r="K3687" s="78"/>
      <c r="L3687" s="124" t="str">
        <f>IF($G3687=0,"-",VLOOKUP($G3687,Nomenclator!$B$6:$G$1000,3,0))</f>
        <v>-</v>
      </c>
      <c r="M3687" s="124" t="str">
        <f>IF($G3687=0,"-",VLOOKUP($G3687,Nomenclator!$B$6:$G$1000,4,0))</f>
        <v>-</v>
      </c>
      <c r="N3687" s="124" t="str">
        <f>IF($G3687=0,"-",VLOOKUP($G3687,Nomenclator!$B$6:$G$1000,6,0))</f>
        <v>-</v>
      </c>
      <c r="O3687" s="74"/>
      <c r="P3687" s="74"/>
    </row>
    <row r="3688" spans="1:16" x14ac:dyDescent="0.2">
      <c r="A3688" s="73" t="str">
        <f t="shared" si="57"/>
        <v>-</v>
      </c>
      <c r="B3688" s="75"/>
      <c r="C3688" s="74"/>
      <c r="D3688" s="74"/>
      <c r="E3688" s="74"/>
      <c r="F3688" s="74"/>
      <c r="G3688" s="74"/>
      <c r="H3688" s="74"/>
      <c r="I3688" s="74"/>
      <c r="J3688" s="78"/>
      <c r="K3688" s="78"/>
      <c r="L3688" s="124" t="str">
        <f>IF($G3688=0,"-",VLOOKUP($G3688,Nomenclator!$B$6:$G$1000,3,0))</f>
        <v>-</v>
      </c>
      <c r="M3688" s="124" t="str">
        <f>IF($G3688=0,"-",VLOOKUP($G3688,Nomenclator!$B$6:$G$1000,4,0))</f>
        <v>-</v>
      </c>
      <c r="N3688" s="124" t="str">
        <f>IF($G3688=0,"-",VLOOKUP($G3688,Nomenclator!$B$6:$G$1000,6,0))</f>
        <v>-</v>
      </c>
      <c r="O3688" s="74"/>
      <c r="P3688" s="74"/>
    </row>
    <row r="3689" spans="1:16" x14ac:dyDescent="0.2">
      <c r="A3689" s="73" t="str">
        <f t="shared" si="57"/>
        <v>-</v>
      </c>
      <c r="B3689" s="75"/>
      <c r="C3689" s="74"/>
      <c r="D3689" s="74"/>
      <c r="E3689" s="74"/>
      <c r="F3689" s="74"/>
      <c r="G3689" s="74"/>
      <c r="H3689" s="74"/>
      <c r="I3689" s="74"/>
      <c r="J3689" s="78"/>
      <c r="K3689" s="78"/>
      <c r="L3689" s="124" t="str">
        <f>IF($G3689=0,"-",VLOOKUP($G3689,Nomenclator!$B$6:$G$1000,3,0))</f>
        <v>-</v>
      </c>
      <c r="M3689" s="124" t="str">
        <f>IF($G3689=0,"-",VLOOKUP($G3689,Nomenclator!$B$6:$G$1000,4,0))</f>
        <v>-</v>
      </c>
      <c r="N3689" s="124" t="str">
        <f>IF($G3689=0,"-",VLOOKUP($G3689,Nomenclator!$B$6:$G$1000,6,0))</f>
        <v>-</v>
      </c>
      <c r="O3689" s="74"/>
      <c r="P3689" s="74"/>
    </row>
    <row r="3690" spans="1:16" x14ac:dyDescent="0.2">
      <c r="A3690" s="73" t="str">
        <f t="shared" si="57"/>
        <v>-</v>
      </c>
      <c r="B3690" s="75"/>
      <c r="C3690" s="74"/>
      <c r="D3690" s="74"/>
      <c r="E3690" s="74"/>
      <c r="F3690" s="74"/>
      <c r="G3690" s="74"/>
      <c r="H3690" s="74"/>
      <c r="I3690" s="74"/>
      <c r="J3690" s="78"/>
      <c r="K3690" s="78"/>
      <c r="L3690" s="124" t="str">
        <f>IF($G3690=0,"-",VLOOKUP($G3690,Nomenclator!$B$6:$G$1000,3,0))</f>
        <v>-</v>
      </c>
      <c r="M3690" s="124" t="str">
        <f>IF($G3690=0,"-",VLOOKUP($G3690,Nomenclator!$B$6:$G$1000,4,0))</f>
        <v>-</v>
      </c>
      <c r="N3690" s="124" t="str">
        <f>IF($G3690=0,"-",VLOOKUP($G3690,Nomenclator!$B$6:$G$1000,6,0))</f>
        <v>-</v>
      </c>
      <c r="O3690" s="74"/>
      <c r="P3690" s="74"/>
    </row>
    <row r="3691" spans="1:16" x14ac:dyDescent="0.2">
      <c r="A3691" s="73" t="str">
        <f t="shared" si="57"/>
        <v>-</v>
      </c>
      <c r="B3691" s="75"/>
      <c r="C3691" s="74"/>
      <c r="D3691" s="74"/>
      <c r="E3691" s="74"/>
      <c r="F3691" s="74"/>
      <c r="G3691" s="74"/>
      <c r="H3691" s="74"/>
      <c r="I3691" s="74"/>
      <c r="J3691" s="78"/>
      <c r="K3691" s="78"/>
      <c r="L3691" s="124" t="str">
        <f>IF($G3691=0,"-",VLOOKUP($G3691,Nomenclator!$B$6:$G$1000,3,0))</f>
        <v>-</v>
      </c>
      <c r="M3691" s="124" t="str">
        <f>IF($G3691=0,"-",VLOOKUP($G3691,Nomenclator!$B$6:$G$1000,4,0))</f>
        <v>-</v>
      </c>
      <c r="N3691" s="124" t="str">
        <f>IF($G3691=0,"-",VLOOKUP($G3691,Nomenclator!$B$6:$G$1000,6,0))</f>
        <v>-</v>
      </c>
      <c r="O3691" s="74"/>
      <c r="P3691" s="74"/>
    </row>
    <row r="3692" spans="1:16" x14ac:dyDescent="0.2">
      <c r="A3692" s="73" t="str">
        <f t="shared" si="57"/>
        <v>-</v>
      </c>
      <c r="B3692" s="75"/>
      <c r="C3692" s="74"/>
      <c r="D3692" s="74"/>
      <c r="E3692" s="74"/>
      <c r="F3692" s="74"/>
      <c r="G3692" s="74"/>
      <c r="H3692" s="74"/>
      <c r="I3692" s="74"/>
      <c r="J3692" s="78"/>
      <c r="K3692" s="78"/>
      <c r="L3692" s="124" t="str">
        <f>IF($G3692=0,"-",VLOOKUP($G3692,Nomenclator!$B$6:$G$1000,3,0))</f>
        <v>-</v>
      </c>
      <c r="M3692" s="124" t="str">
        <f>IF($G3692=0,"-",VLOOKUP($G3692,Nomenclator!$B$6:$G$1000,4,0))</f>
        <v>-</v>
      </c>
      <c r="N3692" s="124" t="str">
        <f>IF($G3692=0,"-",VLOOKUP($G3692,Nomenclator!$B$6:$G$1000,6,0))</f>
        <v>-</v>
      </c>
      <c r="O3692" s="74"/>
      <c r="P3692" s="74"/>
    </row>
    <row r="3693" spans="1:16" x14ac:dyDescent="0.2">
      <c r="A3693" s="73" t="str">
        <f t="shared" si="57"/>
        <v>-</v>
      </c>
      <c r="B3693" s="75"/>
      <c r="C3693" s="74"/>
      <c r="D3693" s="74"/>
      <c r="E3693" s="74"/>
      <c r="F3693" s="74"/>
      <c r="G3693" s="74"/>
      <c r="H3693" s="74"/>
      <c r="I3693" s="74"/>
      <c r="J3693" s="78"/>
      <c r="K3693" s="78"/>
      <c r="L3693" s="124" t="str">
        <f>IF($G3693=0,"-",VLOOKUP($G3693,Nomenclator!$B$6:$G$1000,3,0))</f>
        <v>-</v>
      </c>
      <c r="M3693" s="124" t="str">
        <f>IF($G3693=0,"-",VLOOKUP($G3693,Nomenclator!$B$6:$G$1000,4,0))</f>
        <v>-</v>
      </c>
      <c r="N3693" s="124" t="str">
        <f>IF($G3693=0,"-",VLOOKUP($G3693,Nomenclator!$B$6:$G$1000,6,0))</f>
        <v>-</v>
      </c>
      <c r="O3693" s="74"/>
      <c r="P3693" s="74"/>
    </row>
    <row r="3694" spans="1:16" x14ac:dyDescent="0.2">
      <c r="A3694" s="73" t="str">
        <f t="shared" si="57"/>
        <v>-</v>
      </c>
      <c r="B3694" s="75"/>
      <c r="C3694" s="74"/>
      <c r="D3694" s="74"/>
      <c r="E3694" s="74"/>
      <c r="F3694" s="74"/>
      <c r="G3694" s="74"/>
      <c r="H3694" s="74"/>
      <c r="I3694" s="74"/>
      <c r="J3694" s="78"/>
      <c r="K3694" s="78"/>
      <c r="L3694" s="124" t="str">
        <f>IF($G3694=0,"-",VLOOKUP($G3694,Nomenclator!$B$6:$G$1000,3,0))</f>
        <v>-</v>
      </c>
      <c r="M3694" s="124" t="str">
        <f>IF($G3694=0,"-",VLOOKUP($G3694,Nomenclator!$B$6:$G$1000,4,0))</f>
        <v>-</v>
      </c>
      <c r="N3694" s="124" t="str">
        <f>IF($G3694=0,"-",VLOOKUP($G3694,Nomenclator!$B$6:$G$1000,6,0))</f>
        <v>-</v>
      </c>
      <c r="O3694" s="74"/>
      <c r="P3694" s="74"/>
    </row>
    <row r="3695" spans="1:16" x14ac:dyDescent="0.2">
      <c r="A3695" s="73" t="str">
        <f t="shared" si="57"/>
        <v>-</v>
      </c>
      <c r="B3695" s="75"/>
      <c r="C3695" s="74"/>
      <c r="D3695" s="74"/>
      <c r="E3695" s="74"/>
      <c r="F3695" s="74"/>
      <c r="G3695" s="74"/>
      <c r="H3695" s="74"/>
      <c r="I3695" s="74"/>
      <c r="J3695" s="78"/>
      <c r="K3695" s="78"/>
      <c r="L3695" s="124" t="str">
        <f>IF($G3695=0,"-",VLOOKUP($G3695,Nomenclator!$B$6:$G$1000,3,0))</f>
        <v>-</v>
      </c>
      <c r="M3695" s="124" t="str">
        <f>IF($G3695=0,"-",VLOOKUP($G3695,Nomenclator!$B$6:$G$1000,4,0))</f>
        <v>-</v>
      </c>
      <c r="N3695" s="124" t="str">
        <f>IF($G3695=0,"-",VLOOKUP($G3695,Nomenclator!$B$6:$G$1000,6,0))</f>
        <v>-</v>
      </c>
      <c r="O3695" s="74"/>
      <c r="P3695" s="74"/>
    </row>
    <row r="3696" spans="1:16" x14ac:dyDescent="0.2">
      <c r="A3696" s="73" t="str">
        <f t="shared" si="57"/>
        <v>-</v>
      </c>
      <c r="B3696" s="75"/>
      <c r="C3696" s="74"/>
      <c r="D3696" s="74"/>
      <c r="E3696" s="74"/>
      <c r="F3696" s="74"/>
      <c r="G3696" s="74"/>
      <c r="H3696" s="74"/>
      <c r="I3696" s="74"/>
      <c r="J3696" s="78"/>
      <c r="K3696" s="78"/>
      <c r="L3696" s="124" t="str">
        <f>IF($G3696=0,"-",VLOOKUP($G3696,Nomenclator!$B$6:$G$1000,3,0))</f>
        <v>-</v>
      </c>
      <c r="M3696" s="124" t="str">
        <f>IF($G3696=0,"-",VLOOKUP($G3696,Nomenclator!$B$6:$G$1000,4,0))</f>
        <v>-</v>
      </c>
      <c r="N3696" s="124" t="str">
        <f>IF($G3696=0,"-",VLOOKUP($G3696,Nomenclator!$B$6:$G$1000,6,0))</f>
        <v>-</v>
      </c>
      <c r="O3696" s="74"/>
      <c r="P3696" s="74"/>
    </row>
    <row r="3697" spans="1:16" x14ac:dyDescent="0.2">
      <c r="A3697" s="73" t="str">
        <f t="shared" si="57"/>
        <v>-</v>
      </c>
      <c r="B3697" s="75"/>
      <c r="C3697" s="74"/>
      <c r="D3697" s="74"/>
      <c r="E3697" s="74"/>
      <c r="F3697" s="74"/>
      <c r="G3697" s="74"/>
      <c r="H3697" s="74"/>
      <c r="I3697" s="74"/>
      <c r="J3697" s="78"/>
      <c r="K3697" s="78"/>
      <c r="L3697" s="124" t="str">
        <f>IF($G3697=0,"-",VLOOKUP($G3697,Nomenclator!$B$6:$G$1000,3,0))</f>
        <v>-</v>
      </c>
      <c r="M3697" s="124" t="str">
        <f>IF($G3697=0,"-",VLOOKUP($G3697,Nomenclator!$B$6:$G$1000,4,0))</f>
        <v>-</v>
      </c>
      <c r="N3697" s="124" t="str">
        <f>IF($G3697=0,"-",VLOOKUP($G3697,Nomenclator!$B$6:$G$1000,6,0))</f>
        <v>-</v>
      </c>
      <c r="O3697" s="74"/>
      <c r="P3697" s="74"/>
    </row>
    <row r="3698" spans="1:16" x14ac:dyDescent="0.2">
      <c r="A3698" s="73" t="str">
        <f t="shared" ref="A3698:A3761" si="58">IF(B3698=0,"-",YEAR(B3698))</f>
        <v>-</v>
      </c>
      <c r="B3698" s="75"/>
      <c r="C3698" s="74"/>
      <c r="D3698" s="74"/>
      <c r="E3698" s="74"/>
      <c r="F3698" s="74"/>
      <c r="G3698" s="74"/>
      <c r="H3698" s="74"/>
      <c r="I3698" s="74"/>
      <c r="J3698" s="78"/>
      <c r="K3698" s="78"/>
      <c r="L3698" s="124" t="str">
        <f>IF($G3698=0,"-",VLOOKUP($G3698,Nomenclator!$B$6:$G$1000,3,0))</f>
        <v>-</v>
      </c>
      <c r="M3698" s="124" t="str">
        <f>IF($G3698=0,"-",VLOOKUP($G3698,Nomenclator!$B$6:$G$1000,4,0))</f>
        <v>-</v>
      </c>
      <c r="N3698" s="124" t="str">
        <f>IF($G3698=0,"-",VLOOKUP($G3698,Nomenclator!$B$6:$G$1000,6,0))</f>
        <v>-</v>
      </c>
      <c r="O3698" s="74"/>
      <c r="P3698" s="74"/>
    </row>
    <row r="3699" spans="1:16" x14ac:dyDescent="0.2">
      <c r="A3699" s="73" t="str">
        <f t="shared" si="58"/>
        <v>-</v>
      </c>
      <c r="B3699" s="75"/>
      <c r="C3699" s="74"/>
      <c r="D3699" s="74"/>
      <c r="E3699" s="74"/>
      <c r="F3699" s="74"/>
      <c r="G3699" s="74"/>
      <c r="H3699" s="74"/>
      <c r="I3699" s="74"/>
      <c r="J3699" s="78"/>
      <c r="K3699" s="78"/>
      <c r="L3699" s="124" t="str">
        <f>IF($G3699=0,"-",VLOOKUP($G3699,Nomenclator!$B$6:$G$1000,3,0))</f>
        <v>-</v>
      </c>
      <c r="M3699" s="124" t="str">
        <f>IF($G3699=0,"-",VLOOKUP($G3699,Nomenclator!$B$6:$G$1000,4,0))</f>
        <v>-</v>
      </c>
      <c r="N3699" s="124" t="str">
        <f>IF($G3699=0,"-",VLOOKUP($G3699,Nomenclator!$B$6:$G$1000,6,0))</f>
        <v>-</v>
      </c>
      <c r="O3699" s="74"/>
      <c r="P3699" s="74"/>
    </row>
    <row r="3700" spans="1:16" x14ac:dyDescent="0.2">
      <c r="A3700" s="73" t="str">
        <f t="shared" si="58"/>
        <v>-</v>
      </c>
      <c r="B3700" s="75"/>
      <c r="C3700" s="74"/>
      <c r="D3700" s="74"/>
      <c r="E3700" s="74"/>
      <c r="F3700" s="74"/>
      <c r="G3700" s="74"/>
      <c r="H3700" s="74"/>
      <c r="I3700" s="74"/>
      <c r="J3700" s="78"/>
      <c r="K3700" s="78"/>
      <c r="L3700" s="124" t="str">
        <f>IF($G3700=0,"-",VLOOKUP($G3700,Nomenclator!$B$6:$G$1000,3,0))</f>
        <v>-</v>
      </c>
      <c r="M3700" s="124" t="str">
        <f>IF($G3700=0,"-",VLOOKUP($G3700,Nomenclator!$B$6:$G$1000,4,0))</f>
        <v>-</v>
      </c>
      <c r="N3700" s="124" t="str">
        <f>IF($G3700=0,"-",VLOOKUP($G3700,Nomenclator!$B$6:$G$1000,6,0))</f>
        <v>-</v>
      </c>
      <c r="O3700" s="74"/>
      <c r="P3700" s="74"/>
    </row>
    <row r="3701" spans="1:16" x14ac:dyDescent="0.2">
      <c r="A3701" s="73" t="str">
        <f t="shared" si="58"/>
        <v>-</v>
      </c>
      <c r="B3701" s="75"/>
      <c r="C3701" s="74"/>
      <c r="D3701" s="74"/>
      <c r="E3701" s="74"/>
      <c r="F3701" s="74"/>
      <c r="G3701" s="74"/>
      <c r="H3701" s="74"/>
      <c r="I3701" s="74"/>
      <c r="J3701" s="78"/>
      <c r="K3701" s="78"/>
      <c r="L3701" s="124" t="str">
        <f>IF($G3701=0,"-",VLOOKUP($G3701,Nomenclator!$B$6:$G$1000,3,0))</f>
        <v>-</v>
      </c>
      <c r="M3701" s="124" t="str">
        <f>IF($G3701=0,"-",VLOOKUP($G3701,Nomenclator!$B$6:$G$1000,4,0))</f>
        <v>-</v>
      </c>
      <c r="N3701" s="124" t="str">
        <f>IF($G3701=0,"-",VLOOKUP($G3701,Nomenclator!$B$6:$G$1000,6,0))</f>
        <v>-</v>
      </c>
      <c r="O3701" s="74"/>
      <c r="P3701" s="74"/>
    </row>
    <row r="3702" spans="1:16" x14ac:dyDescent="0.2">
      <c r="A3702" s="73" t="str">
        <f t="shared" si="58"/>
        <v>-</v>
      </c>
      <c r="B3702" s="75"/>
      <c r="C3702" s="74"/>
      <c r="D3702" s="74"/>
      <c r="E3702" s="74"/>
      <c r="F3702" s="74"/>
      <c r="G3702" s="74"/>
      <c r="H3702" s="74"/>
      <c r="I3702" s="74"/>
      <c r="J3702" s="78"/>
      <c r="K3702" s="78"/>
      <c r="L3702" s="124" t="str">
        <f>IF($G3702=0,"-",VLOOKUP($G3702,Nomenclator!$B$6:$G$1000,3,0))</f>
        <v>-</v>
      </c>
      <c r="M3702" s="124" t="str">
        <f>IF($G3702=0,"-",VLOOKUP($G3702,Nomenclator!$B$6:$G$1000,4,0))</f>
        <v>-</v>
      </c>
      <c r="N3702" s="124" t="str">
        <f>IF($G3702=0,"-",VLOOKUP($G3702,Nomenclator!$B$6:$G$1000,6,0))</f>
        <v>-</v>
      </c>
      <c r="O3702" s="74"/>
      <c r="P3702" s="74"/>
    </row>
    <row r="3703" spans="1:16" x14ac:dyDescent="0.2">
      <c r="A3703" s="73" t="str">
        <f t="shared" si="58"/>
        <v>-</v>
      </c>
      <c r="B3703" s="75"/>
      <c r="C3703" s="74"/>
      <c r="D3703" s="74"/>
      <c r="E3703" s="74"/>
      <c r="F3703" s="74"/>
      <c r="G3703" s="74"/>
      <c r="H3703" s="74"/>
      <c r="I3703" s="74"/>
      <c r="J3703" s="78"/>
      <c r="K3703" s="78"/>
      <c r="L3703" s="124" t="str">
        <f>IF($G3703=0,"-",VLOOKUP($G3703,Nomenclator!$B$6:$G$1000,3,0))</f>
        <v>-</v>
      </c>
      <c r="M3703" s="124" t="str">
        <f>IF($G3703=0,"-",VLOOKUP($G3703,Nomenclator!$B$6:$G$1000,4,0))</f>
        <v>-</v>
      </c>
      <c r="N3703" s="124" t="str">
        <f>IF($G3703=0,"-",VLOOKUP($G3703,Nomenclator!$B$6:$G$1000,6,0))</f>
        <v>-</v>
      </c>
      <c r="O3703" s="74"/>
      <c r="P3703" s="74"/>
    </row>
    <row r="3704" spans="1:16" x14ac:dyDescent="0.2">
      <c r="A3704" s="73" t="str">
        <f t="shared" si="58"/>
        <v>-</v>
      </c>
      <c r="B3704" s="75"/>
      <c r="C3704" s="74"/>
      <c r="D3704" s="74"/>
      <c r="E3704" s="74"/>
      <c r="F3704" s="74"/>
      <c r="G3704" s="74"/>
      <c r="H3704" s="74"/>
      <c r="I3704" s="74"/>
      <c r="J3704" s="78"/>
      <c r="K3704" s="78"/>
      <c r="L3704" s="124" t="str">
        <f>IF($G3704=0,"-",VLOOKUP($G3704,Nomenclator!$B$6:$G$1000,3,0))</f>
        <v>-</v>
      </c>
      <c r="M3704" s="124" t="str">
        <f>IF($G3704=0,"-",VLOOKUP($G3704,Nomenclator!$B$6:$G$1000,4,0))</f>
        <v>-</v>
      </c>
      <c r="N3704" s="124" t="str">
        <f>IF($G3704=0,"-",VLOOKUP($G3704,Nomenclator!$B$6:$G$1000,6,0))</f>
        <v>-</v>
      </c>
      <c r="O3704" s="74"/>
      <c r="P3704" s="74"/>
    </row>
    <row r="3705" spans="1:16" x14ac:dyDescent="0.2">
      <c r="A3705" s="73" t="str">
        <f t="shared" si="58"/>
        <v>-</v>
      </c>
      <c r="B3705" s="75"/>
      <c r="C3705" s="74"/>
      <c r="D3705" s="74"/>
      <c r="E3705" s="74"/>
      <c r="F3705" s="74"/>
      <c r="G3705" s="74"/>
      <c r="H3705" s="74"/>
      <c r="I3705" s="74"/>
      <c r="J3705" s="78"/>
      <c r="K3705" s="78"/>
      <c r="L3705" s="124" t="str">
        <f>IF($G3705=0,"-",VLOOKUP($G3705,Nomenclator!$B$6:$G$1000,3,0))</f>
        <v>-</v>
      </c>
      <c r="M3705" s="124" t="str">
        <f>IF($G3705=0,"-",VLOOKUP($G3705,Nomenclator!$B$6:$G$1000,4,0))</f>
        <v>-</v>
      </c>
      <c r="N3705" s="124" t="str">
        <f>IF($G3705=0,"-",VLOOKUP($G3705,Nomenclator!$B$6:$G$1000,6,0))</f>
        <v>-</v>
      </c>
      <c r="O3705" s="74"/>
      <c r="P3705" s="74"/>
    </row>
    <row r="3706" spans="1:16" x14ac:dyDescent="0.2">
      <c r="A3706" s="73" t="str">
        <f t="shared" si="58"/>
        <v>-</v>
      </c>
      <c r="B3706" s="75"/>
      <c r="C3706" s="74"/>
      <c r="D3706" s="74"/>
      <c r="E3706" s="74"/>
      <c r="F3706" s="74"/>
      <c r="G3706" s="74"/>
      <c r="H3706" s="74"/>
      <c r="I3706" s="74"/>
      <c r="J3706" s="78"/>
      <c r="K3706" s="78"/>
      <c r="L3706" s="124" t="str">
        <f>IF($G3706=0,"-",VLOOKUP($G3706,Nomenclator!$B$6:$G$1000,3,0))</f>
        <v>-</v>
      </c>
      <c r="M3706" s="124" t="str">
        <f>IF($G3706=0,"-",VLOOKUP($G3706,Nomenclator!$B$6:$G$1000,4,0))</f>
        <v>-</v>
      </c>
      <c r="N3706" s="124" t="str">
        <f>IF($G3706=0,"-",VLOOKUP($G3706,Nomenclator!$B$6:$G$1000,6,0))</f>
        <v>-</v>
      </c>
      <c r="O3706" s="74"/>
      <c r="P3706" s="74"/>
    </row>
    <row r="3707" spans="1:16" x14ac:dyDescent="0.2">
      <c r="A3707" s="73" t="str">
        <f t="shared" si="58"/>
        <v>-</v>
      </c>
      <c r="B3707" s="75"/>
      <c r="C3707" s="74"/>
      <c r="D3707" s="74"/>
      <c r="E3707" s="74"/>
      <c r="F3707" s="74"/>
      <c r="G3707" s="74"/>
      <c r="H3707" s="74"/>
      <c r="I3707" s="74"/>
      <c r="J3707" s="78"/>
      <c r="K3707" s="78"/>
      <c r="L3707" s="124" t="str">
        <f>IF($G3707=0,"-",VLOOKUP($G3707,Nomenclator!$B$6:$G$1000,3,0))</f>
        <v>-</v>
      </c>
      <c r="M3707" s="124" t="str">
        <f>IF($G3707=0,"-",VLOOKUP($G3707,Nomenclator!$B$6:$G$1000,4,0))</f>
        <v>-</v>
      </c>
      <c r="N3707" s="124" t="str">
        <f>IF($G3707=0,"-",VLOOKUP($G3707,Nomenclator!$B$6:$G$1000,6,0))</f>
        <v>-</v>
      </c>
      <c r="O3707" s="74"/>
      <c r="P3707" s="74"/>
    </row>
    <row r="3708" spans="1:16" x14ac:dyDescent="0.2">
      <c r="A3708" s="73" t="str">
        <f t="shared" si="58"/>
        <v>-</v>
      </c>
      <c r="B3708" s="75"/>
      <c r="C3708" s="74"/>
      <c r="D3708" s="74"/>
      <c r="E3708" s="74"/>
      <c r="F3708" s="74"/>
      <c r="G3708" s="74"/>
      <c r="H3708" s="74"/>
      <c r="I3708" s="74"/>
      <c r="J3708" s="78"/>
      <c r="K3708" s="78"/>
      <c r="L3708" s="124" t="str">
        <f>IF($G3708=0,"-",VLOOKUP($G3708,Nomenclator!$B$6:$G$1000,3,0))</f>
        <v>-</v>
      </c>
      <c r="M3708" s="124" t="str">
        <f>IF($G3708=0,"-",VLOOKUP($G3708,Nomenclator!$B$6:$G$1000,4,0))</f>
        <v>-</v>
      </c>
      <c r="N3708" s="124" t="str">
        <f>IF($G3708=0,"-",VLOOKUP($G3708,Nomenclator!$B$6:$G$1000,6,0))</f>
        <v>-</v>
      </c>
      <c r="O3708" s="74"/>
      <c r="P3708" s="74"/>
    </row>
    <row r="3709" spans="1:16" x14ac:dyDescent="0.2">
      <c r="A3709" s="73" t="str">
        <f t="shared" si="58"/>
        <v>-</v>
      </c>
      <c r="B3709" s="75"/>
      <c r="C3709" s="74"/>
      <c r="D3709" s="74"/>
      <c r="E3709" s="74"/>
      <c r="F3709" s="74"/>
      <c r="G3709" s="74"/>
      <c r="H3709" s="74"/>
      <c r="I3709" s="74"/>
      <c r="J3709" s="78"/>
      <c r="K3709" s="78"/>
      <c r="L3709" s="124" t="str">
        <f>IF($G3709=0,"-",VLOOKUP($G3709,Nomenclator!$B$6:$G$1000,3,0))</f>
        <v>-</v>
      </c>
      <c r="M3709" s="124" t="str">
        <f>IF($G3709=0,"-",VLOOKUP($G3709,Nomenclator!$B$6:$G$1000,4,0))</f>
        <v>-</v>
      </c>
      <c r="N3709" s="124" t="str">
        <f>IF($G3709=0,"-",VLOOKUP($G3709,Nomenclator!$B$6:$G$1000,6,0))</f>
        <v>-</v>
      </c>
      <c r="O3709" s="74"/>
      <c r="P3709" s="74"/>
    </row>
    <row r="3710" spans="1:16" x14ac:dyDescent="0.2">
      <c r="A3710" s="73" t="str">
        <f t="shared" si="58"/>
        <v>-</v>
      </c>
      <c r="B3710" s="75"/>
      <c r="C3710" s="74"/>
      <c r="D3710" s="74"/>
      <c r="E3710" s="74"/>
      <c r="F3710" s="74"/>
      <c r="G3710" s="74"/>
      <c r="H3710" s="74"/>
      <c r="I3710" s="74"/>
      <c r="J3710" s="78"/>
      <c r="K3710" s="78"/>
      <c r="L3710" s="124" t="str">
        <f>IF($G3710=0,"-",VLOOKUP($G3710,Nomenclator!$B$6:$G$1000,3,0))</f>
        <v>-</v>
      </c>
      <c r="M3710" s="124" t="str">
        <f>IF($G3710=0,"-",VLOOKUP($G3710,Nomenclator!$B$6:$G$1000,4,0))</f>
        <v>-</v>
      </c>
      <c r="N3710" s="124" t="str">
        <f>IF($G3710=0,"-",VLOOKUP($G3710,Nomenclator!$B$6:$G$1000,6,0))</f>
        <v>-</v>
      </c>
      <c r="O3710" s="74"/>
      <c r="P3710" s="74"/>
    </row>
    <row r="3711" spans="1:16" x14ac:dyDescent="0.2">
      <c r="A3711" s="73" t="str">
        <f t="shared" si="58"/>
        <v>-</v>
      </c>
      <c r="B3711" s="75"/>
      <c r="C3711" s="74"/>
      <c r="D3711" s="74"/>
      <c r="E3711" s="74"/>
      <c r="F3711" s="74"/>
      <c r="G3711" s="74"/>
      <c r="H3711" s="74"/>
      <c r="I3711" s="74"/>
      <c r="J3711" s="78"/>
      <c r="K3711" s="78"/>
      <c r="L3711" s="124" t="str">
        <f>IF($G3711=0,"-",VLOOKUP($G3711,Nomenclator!$B$6:$G$1000,3,0))</f>
        <v>-</v>
      </c>
      <c r="M3711" s="124" t="str">
        <f>IF($G3711=0,"-",VLOOKUP($G3711,Nomenclator!$B$6:$G$1000,4,0))</f>
        <v>-</v>
      </c>
      <c r="N3711" s="124" t="str">
        <f>IF($G3711=0,"-",VLOOKUP($G3711,Nomenclator!$B$6:$G$1000,6,0))</f>
        <v>-</v>
      </c>
      <c r="O3711" s="74"/>
      <c r="P3711" s="74"/>
    </row>
    <row r="3712" spans="1:16" x14ac:dyDescent="0.2">
      <c r="A3712" s="73" t="str">
        <f t="shared" si="58"/>
        <v>-</v>
      </c>
      <c r="B3712" s="75"/>
      <c r="C3712" s="74"/>
      <c r="D3712" s="74"/>
      <c r="E3712" s="74"/>
      <c r="F3712" s="74"/>
      <c r="G3712" s="74"/>
      <c r="H3712" s="74"/>
      <c r="I3712" s="74"/>
      <c r="J3712" s="78"/>
      <c r="K3712" s="78"/>
      <c r="L3712" s="124" t="str">
        <f>IF($G3712=0,"-",VLOOKUP($G3712,Nomenclator!$B$6:$G$1000,3,0))</f>
        <v>-</v>
      </c>
      <c r="M3712" s="124" t="str">
        <f>IF($G3712=0,"-",VLOOKUP($G3712,Nomenclator!$B$6:$G$1000,4,0))</f>
        <v>-</v>
      </c>
      <c r="N3712" s="124" t="str">
        <f>IF($G3712=0,"-",VLOOKUP($G3712,Nomenclator!$B$6:$G$1000,6,0))</f>
        <v>-</v>
      </c>
      <c r="O3712" s="74"/>
      <c r="P3712" s="74"/>
    </row>
    <row r="3713" spans="1:16" x14ac:dyDescent="0.2">
      <c r="A3713" s="73" t="str">
        <f t="shared" si="58"/>
        <v>-</v>
      </c>
      <c r="B3713" s="75"/>
      <c r="C3713" s="74"/>
      <c r="D3713" s="74"/>
      <c r="E3713" s="74"/>
      <c r="F3713" s="74"/>
      <c r="G3713" s="74"/>
      <c r="H3713" s="74"/>
      <c r="I3713" s="74"/>
      <c r="J3713" s="78"/>
      <c r="K3713" s="78"/>
      <c r="L3713" s="124" t="str">
        <f>IF($G3713=0,"-",VLOOKUP($G3713,Nomenclator!$B$6:$G$1000,3,0))</f>
        <v>-</v>
      </c>
      <c r="M3713" s="124" t="str">
        <f>IF($G3713=0,"-",VLOOKUP($G3713,Nomenclator!$B$6:$G$1000,4,0))</f>
        <v>-</v>
      </c>
      <c r="N3713" s="124" t="str">
        <f>IF($G3713=0,"-",VLOOKUP($G3713,Nomenclator!$B$6:$G$1000,6,0))</f>
        <v>-</v>
      </c>
      <c r="O3713" s="74"/>
      <c r="P3713" s="74"/>
    </row>
    <row r="3714" spans="1:16" x14ac:dyDescent="0.2">
      <c r="A3714" s="73" t="str">
        <f t="shared" si="58"/>
        <v>-</v>
      </c>
      <c r="B3714" s="75"/>
      <c r="C3714" s="74"/>
      <c r="D3714" s="74"/>
      <c r="E3714" s="74"/>
      <c r="F3714" s="74"/>
      <c r="G3714" s="74"/>
      <c r="H3714" s="74"/>
      <c r="I3714" s="74"/>
      <c r="J3714" s="78"/>
      <c r="K3714" s="78"/>
      <c r="L3714" s="124" t="str">
        <f>IF($G3714=0,"-",VLOOKUP($G3714,Nomenclator!$B$6:$G$1000,3,0))</f>
        <v>-</v>
      </c>
      <c r="M3714" s="124" t="str">
        <f>IF($G3714=0,"-",VLOOKUP($G3714,Nomenclator!$B$6:$G$1000,4,0))</f>
        <v>-</v>
      </c>
      <c r="N3714" s="124" t="str">
        <f>IF($G3714=0,"-",VLOOKUP($G3714,Nomenclator!$B$6:$G$1000,6,0))</f>
        <v>-</v>
      </c>
      <c r="O3714" s="74"/>
      <c r="P3714" s="74"/>
    </row>
    <row r="3715" spans="1:16" x14ac:dyDescent="0.2">
      <c r="A3715" s="73" t="str">
        <f t="shared" si="58"/>
        <v>-</v>
      </c>
      <c r="B3715" s="75"/>
      <c r="C3715" s="74"/>
      <c r="D3715" s="74"/>
      <c r="E3715" s="74"/>
      <c r="F3715" s="74"/>
      <c r="G3715" s="74"/>
      <c r="H3715" s="74"/>
      <c r="I3715" s="74"/>
      <c r="J3715" s="78"/>
      <c r="K3715" s="78"/>
      <c r="L3715" s="124" t="str">
        <f>IF($G3715=0,"-",VLOOKUP($G3715,Nomenclator!$B$6:$G$1000,3,0))</f>
        <v>-</v>
      </c>
      <c r="M3715" s="124" t="str">
        <f>IF($G3715=0,"-",VLOOKUP($G3715,Nomenclator!$B$6:$G$1000,4,0))</f>
        <v>-</v>
      </c>
      <c r="N3715" s="124" t="str">
        <f>IF($G3715=0,"-",VLOOKUP($G3715,Nomenclator!$B$6:$G$1000,6,0))</f>
        <v>-</v>
      </c>
      <c r="O3715" s="74"/>
      <c r="P3715" s="74"/>
    </row>
    <row r="3716" spans="1:16" x14ac:dyDescent="0.2">
      <c r="A3716" s="73" t="str">
        <f t="shared" si="58"/>
        <v>-</v>
      </c>
      <c r="B3716" s="75"/>
      <c r="C3716" s="74"/>
      <c r="D3716" s="74"/>
      <c r="E3716" s="74"/>
      <c r="F3716" s="74"/>
      <c r="G3716" s="74"/>
      <c r="H3716" s="74"/>
      <c r="I3716" s="74"/>
      <c r="J3716" s="78"/>
      <c r="K3716" s="78"/>
      <c r="L3716" s="124" t="str">
        <f>IF($G3716=0,"-",VLOOKUP($G3716,Nomenclator!$B$6:$G$1000,3,0))</f>
        <v>-</v>
      </c>
      <c r="M3716" s="124" t="str">
        <f>IF($G3716=0,"-",VLOOKUP($G3716,Nomenclator!$B$6:$G$1000,4,0))</f>
        <v>-</v>
      </c>
      <c r="N3716" s="124" t="str">
        <f>IF($G3716=0,"-",VLOOKUP($G3716,Nomenclator!$B$6:$G$1000,6,0))</f>
        <v>-</v>
      </c>
      <c r="O3716" s="74"/>
      <c r="P3716" s="74"/>
    </row>
    <row r="3717" spans="1:16" x14ac:dyDescent="0.2">
      <c r="A3717" s="73" t="str">
        <f t="shared" si="58"/>
        <v>-</v>
      </c>
      <c r="B3717" s="75"/>
      <c r="C3717" s="74"/>
      <c r="D3717" s="74"/>
      <c r="E3717" s="74"/>
      <c r="F3717" s="74"/>
      <c r="G3717" s="74"/>
      <c r="H3717" s="74"/>
      <c r="I3717" s="74"/>
      <c r="J3717" s="78"/>
      <c r="K3717" s="78"/>
      <c r="L3717" s="124" t="str">
        <f>IF($G3717=0,"-",VLOOKUP($G3717,Nomenclator!$B$6:$G$1000,3,0))</f>
        <v>-</v>
      </c>
      <c r="M3717" s="124" t="str">
        <f>IF($G3717=0,"-",VLOOKUP($G3717,Nomenclator!$B$6:$G$1000,4,0))</f>
        <v>-</v>
      </c>
      <c r="N3717" s="124" t="str">
        <f>IF($G3717=0,"-",VLOOKUP($G3717,Nomenclator!$B$6:$G$1000,6,0))</f>
        <v>-</v>
      </c>
      <c r="O3717" s="74"/>
      <c r="P3717" s="74"/>
    </row>
    <row r="3718" spans="1:16" x14ac:dyDescent="0.2">
      <c r="A3718" s="73" t="str">
        <f t="shared" si="58"/>
        <v>-</v>
      </c>
      <c r="B3718" s="75"/>
      <c r="C3718" s="74"/>
      <c r="D3718" s="74"/>
      <c r="E3718" s="74"/>
      <c r="F3718" s="74"/>
      <c r="G3718" s="74"/>
      <c r="H3718" s="74"/>
      <c r="I3718" s="74"/>
      <c r="J3718" s="78"/>
      <c r="K3718" s="78"/>
      <c r="L3718" s="124" t="str">
        <f>IF($G3718=0,"-",VLOOKUP($G3718,Nomenclator!$B$6:$G$1000,3,0))</f>
        <v>-</v>
      </c>
      <c r="M3718" s="124" t="str">
        <f>IF($G3718=0,"-",VLOOKUP($G3718,Nomenclator!$B$6:$G$1000,4,0))</f>
        <v>-</v>
      </c>
      <c r="N3718" s="124" t="str">
        <f>IF($G3718=0,"-",VLOOKUP($G3718,Nomenclator!$B$6:$G$1000,6,0))</f>
        <v>-</v>
      </c>
      <c r="O3718" s="74"/>
      <c r="P3718" s="74"/>
    </row>
    <row r="3719" spans="1:16" x14ac:dyDescent="0.2">
      <c r="A3719" s="73" t="str">
        <f t="shared" si="58"/>
        <v>-</v>
      </c>
      <c r="B3719" s="75"/>
      <c r="C3719" s="74"/>
      <c r="D3719" s="74"/>
      <c r="E3719" s="74"/>
      <c r="F3719" s="74"/>
      <c r="G3719" s="74"/>
      <c r="H3719" s="74"/>
      <c r="I3719" s="74"/>
      <c r="J3719" s="78"/>
      <c r="K3719" s="78"/>
      <c r="L3719" s="124" t="str">
        <f>IF($G3719=0,"-",VLOOKUP($G3719,Nomenclator!$B$6:$G$1000,3,0))</f>
        <v>-</v>
      </c>
      <c r="M3719" s="124" t="str">
        <f>IF($G3719=0,"-",VLOOKUP($G3719,Nomenclator!$B$6:$G$1000,4,0))</f>
        <v>-</v>
      </c>
      <c r="N3719" s="124" t="str">
        <f>IF($G3719=0,"-",VLOOKUP($G3719,Nomenclator!$B$6:$G$1000,6,0))</f>
        <v>-</v>
      </c>
      <c r="O3719" s="74"/>
      <c r="P3719" s="74"/>
    </row>
    <row r="3720" spans="1:16" x14ac:dyDescent="0.2">
      <c r="A3720" s="73" t="str">
        <f t="shared" si="58"/>
        <v>-</v>
      </c>
      <c r="B3720" s="75"/>
      <c r="C3720" s="74"/>
      <c r="D3720" s="74"/>
      <c r="E3720" s="74"/>
      <c r="F3720" s="74"/>
      <c r="G3720" s="74"/>
      <c r="H3720" s="74"/>
      <c r="I3720" s="74"/>
      <c r="J3720" s="78"/>
      <c r="K3720" s="78"/>
      <c r="L3720" s="124" t="str">
        <f>IF($G3720=0,"-",VLOOKUP($G3720,Nomenclator!$B$6:$G$1000,3,0))</f>
        <v>-</v>
      </c>
      <c r="M3720" s="124" t="str">
        <f>IF($G3720=0,"-",VLOOKUP($G3720,Nomenclator!$B$6:$G$1000,4,0))</f>
        <v>-</v>
      </c>
      <c r="N3720" s="124" t="str">
        <f>IF($G3720=0,"-",VLOOKUP($G3720,Nomenclator!$B$6:$G$1000,6,0))</f>
        <v>-</v>
      </c>
      <c r="O3720" s="74"/>
      <c r="P3720" s="74"/>
    </row>
    <row r="3721" spans="1:16" x14ac:dyDescent="0.2">
      <c r="A3721" s="73" t="str">
        <f t="shared" si="58"/>
        <v>-</v>
      </c>
      <c r="B3721" s="75"/>
      <c r="C3721" s="74"/>
      <c r="D3721" s="74"/>
      <c r="E3721" s="74"/>
      <c r="F3721" s="74"/>
      <c r="G3721" s="74"/>
      <c r="H3721" s="74"/>
      <c r="I3721" s="74"/>
      <c r="J3721" s="78"/>
      <c r="K3721" s="78"/>
      <c r="L3721" s="124" t="str">
        <f>IF($G3721=0,"-",VLOOKUP($G3721,Nomenclator!$B$6:$G$1000,3,0))</f>
        <v>-</v>
      </c>
      <c r="M3721" s="124" t="str">
        <f>IF($G3721=0,"-",VLOOKUP($G3721,Nomenclator!$B$6:$G$1000,4,0))</f>
        <v>-</v>
      </c>
      <c r="N3721" s="124" t="str">
        <f>IF($G3721=0,"-",VLOOKUP($G3721,Nomenclator!$B$6:$G$1000,6,0))</f>
        <v>-</v>
      </c>
      <c r="O3721" s="74"/>
      <c r="P3721" s="74"/>
    </row>
    <row r="3722" spans="1:16" x14ac:dyDescent="0.2">
      <c r="A3722" s="73" t="str">
        <f t="shared" si="58"/>
        <v>-</v>
      </c>
      <c r="B3722" s="75"/>
      <c r="C3722" s="74"/>
      <c r="D3722" s="74"/>
      <c r="E3722" s="74"/>
      <c r="F3722" s="74"/>
      <c r="G3722" s="74"/>
      <c r="H3722" s="74"/>
      <c r="I3722" s="74"/>
      <c r="J3722" s="78"/>
      <c r="K3722" s="78"/>
      <c r="L3722" s="124" t="str">
        <f>IF($G3722=0,"-",VLOOKUP($G3722,Nomenclator!$B$6:$G$1000,3,0))</f>
        <v>-</v>
      </c>
      <c r="M3722" s="124" t="str">
        <f>IF($G3722=0,"-",VLOOKUP($G3722,Nomenclator!$B$6:$G$1000,4,0))</f>
        <v>-</v>
      </c>
      <c r="N3722" s="124" t="str">
        <f>IF($G3722=0,"-",VLOOKUP($G3722,Nomenclator!$B$6:$G$1000,6,0))</f>
        <v>-</v>
      </c>
      <c r="O3722" s="74"/>
      <c r="P3722" s="74"/>
    </row>
    <row r="3723" spans="1:16" x14ac:dyDescent="0.2">
      <c r="A3723" s="73" t="str">
        <f t="shared" si="58"/>
        <v>-</v>
      </c>
      <c r="B3723" s="75"/>
      <c r="C3723" s="74"/>
      <c r="D3723" s="74"/>
      <c r="E3723" s="74"/>
      <c r="F3723" s="74"/>
      <c r="G3723" s="74"/>
      <c r="H3723" s="74"/>
      <c r="I3723" s="74"/>
      <c r="J3723" s="78"/>
      <c r="K3723" s="78"/>
      <c r="L3723" s="124" t="str">
        <f>IF($G3723=0,"-",VLOOKUP($G3723,Nomenclator!$B$6:$G$1000,3,0))</f>
        <v>-</v>
      </c>
      <c r="M3723" s="124" t="str">
        <f>IF($G3723=0,"-",VLOOKUP($G3723,Nomenclator!$B$6:$G$1000,4,0))</f>
        <v>-</v>
      </c>
      <c r="N3723" s="124" t="str">
        <f>IF($G3723=0,"-",VLOOKUP($G3723,Nomenclator!$B$6:$G$1000,6,0))</f>
        <v>-</v>
      </c>
      <c r="O3723" s="74"/>
      <c r="P3723" s="74"/>
    </row>
    <row r="3724" spans="1:16" x14ac:dyDescent="0.2">
      <c r="A3724" s="73" t="str">
        <f t="shared" si="58"/>
        <v>-</v>
      </c>
      <c r="B3724" s="75"/>
      <c r="C3724" s="74"/>
      <c r="D3724" s="74"/>
      <c r="E3724" s="74"/>
      <c r="F3724" s="74"/>
      <c r="G3724" s="74"/>
      <c r="H3724" s="74"/>
      <c r="I3724" s="74"/>
      <c r="J3724" s="78"/>
      <c r="K3724" s="78"/>
      <c r="L3724" s="124" t="str">
        <f>IF($G3724=0,"-",VLOOKUP($G3724,Nomenclator!$B$6:$G$1000,3,0))</f>
        <v>-</v>
      </c>
      <c r="M3724" s="124" t="str">
        <f>IF($G3724=0,"-",VLOOKUP($G3724,Nomenclator!$B$6:$G$1000,4,0))</f>
        <v>-</v>
      </c>
      <c r="N3724" s="124" t="str">
        <f>IF($G3724=0,"-",VLOOKUP($G3724,Nomenclator!$B$6:$G$1000,6,0))</f>
        <v>-</v>
      </c>
      <c r="O3724" s="74"/>
      <c r="P3724" s="74"/>
    </row>
    <row r="3725" spans="1:16" x14ac:dyDescent="0.2">
      <c r="A3725" s="73" t="str">
        <f t="shared" si="58"/>
        <v>-</v>
      </c>
      <c r="B3725" s="75"/>
      <c r="C3725" s="74"/>
      <c r="D3725" s="74"/>
      <c r="E3725" s="74"/>
      <c r="F3725" s="74"/>
      <c r="G3725" s="74"/>
      <c r="H3725" s="74"/>
      <c r="I3725" s="74"/>
      <c r="J3725" s="78"/>
      <c r="K3725" s="78"/>
      <c r="L3725" s="124" t="str">
        <f>IF($G3725=0,"-",VLOOKUP($G3725,Nomenclator!$B$6:$G$1000,3,0))</f>
        <v>-</v>
      </c>
      <c r="M3725" s="124" t="str">
        <f>IF($G3725=0,"-",VLOOKUP($G3725,Nomenclator!$B$6:$G$1000,4,0))</f>
        <v>-</v>
      </c>
      <c r="N3725" s="124" t="str">
        <f>IF($G3725=0,"-",VLOOKUP($G3725,Nomenclator!$B$6:$G$1000,6,0))</f>
        <v>-</v>
      </c>
      <c r="O3725" s="74"/>
      <c r="P3725" s="74"/>
    </row>
    <row r="3726" spans="1:16" x14ac:dyDescent="0.2">
      <c r="A3726" s="73" t="str">
        <f t="shared" si="58"/>
        <v>-</v>
      </c>
      <c r="B3726" s="75"/>
      <c r="C3726" s="74"/>
      <c r="D3726" s="74"/>
      <c r="E3726" s="74"/>
      <c r="F3726" s="74"/>
      <c r="G3726" s="74"/>
      <c r="H3726" s="74"/>
      <c r="I3726" s="74"/>
      <c r="J3726" s="78"/>
      <c r="K3726" s="78"/>
      <c r="L3726" s="124" t="str">
        <f>IF($G3726=0,"-",VLOOKUP($G3726,Nomenclator!$B$6:$G$1000,3,0))</f>
        <v>-</v>
      </c>
      <c r="M3726" s="124" t="str">
        <f>IF($G3726=0,"-",VLOOKUP($G3726,Nomenclator!$B$6:$G$1000,4,0))</f>
        <v>-</v>
      </c>
      <c r="N3726" s="124" t="str">
        <f>IF($G3726=0,"-",VLOOKUP($G3726,Nomenclator!$B$6:$G$1000,6,0))</f>
        <v>-</v>
      </c>
      <c r="O3726" s="74"/>
      <c r="P3726" s="74"/>
    </row>
    <row r="3727" spans="1:16" x14ac:dyDescent="0.2">
      <c r="A3727" s="73" t="str">
        <f t="shared" si="58"/>
        <v>-</v>
      </c>
      <c r="B3727" s="75"/>
      <c r="C3727" s="74"/>
      <c r="D3727" s="74"/>
      <c r="E3727" s="74"/>
      <c r="F3727" s="74"/>
      <c r="G3727" s="74"/>
      <c r="H3727" s="74"/>
      <c r="I3727" s="74"/>
      <c r="J3727" s="78"/>
      <c r="K3727" s="78"/>
      <c r="L3727" s="124" t="str">
        <f>IF($G3727=0,"-",VLOOKUP($G3727,Nomenclator!$B$6:$G$1000,3,0))</f>
        <v>-</v>
      </c>
      <c r="M3727" s="124" t="str">
        <f>IF($G3727=0,"-",VLOOKUP($G3727,Nomenclator!$B$6:$G$1000,4,0))</f>
        <v>-</v>
      </c>
      <c r="N3727" s="124" t="str">
        <f>IF($G3727=0,"-",VLOOKUP($G3727,Nomenclator!$B$6:$G$1000,6,0))</f>
        <v>-</v>
      </c>
      <c r="O3727" s="74"/>
      <c r="P3727" s="74"/>
    </row>
    <row r="3728" spans="1:16" x14ac:dyDescent="0.2">
      <c r="A3728" s="73" t="str">
        <f t="shared" si="58"/>
        <v>-</v>
      </c>
      <c r="B3728" s="75"/>
      <c r="C3728" s="74"/>
      <c r="D3728" s="74"/>
      <c r="E3728" s="74"/>
      <c r="F3728" s="74"/>
      <c r="G3728" s="74"/>
      <c r="H3728" s="74"/>
      <c r="I3728" s="74"/>
      <c r="J3728" s="78"/>
      <c r="K3728" s="78"/>
      <c r="L3728" s="124" t="str">
        <f>IF($G3728=0,"-",VLOOKUP($G3728,Nomenclator!$B$6:$G$1000,3,0))</f>
        <v>-</v>
      </c>
      <c r="M3728" s="124" t="str">
        <f>IF($G3728=0,"-",VLOOKUP($G3728,Nomenclator!$B$6:$G$1000,4,0))</f>
        <v>-</v>
      </c>
      <c r="N3728" s="124" t="str">
        <f>IF($G3728=0,"-",VLOOKUP($G3728,Nomenclator!$B$6:$G$1000,6,0))</f>
        <v>-</v>
      </c>
      <c r="O3728" s="74"/>
      <c r="P3728" s="74"/>
    </row>
    <row r="3729" spans="1:16" x14ac:dyDescent="0.2">
      <c r="A3729" s="73" t="str">
        <f t="shared" si="58"/>
        <v>-</v>
      </c>
      <c r="B3729" s="75"/>
      <c r="C3729" s="74"/>
      <c r="D3729" s="74"/>
      <c r="E3729" s="74"/>
      <c r="F3729" s="74"/>
      <c r="G3729" s="74"/>
      <c r="H3729" s="74"/>
      <c r="I3729" s="74"/>
      <c r="J3729" s="78"/>
      <c r="K3729" s="78"/>
      <c r="L3729" s="124" t="str">
        <f>IF($G3729=0,"-",VLOOKUP($G3729,Nomenclator!$B$6:$G$1000,3,0))</f>
        <v>-</v>
      </c>
      <c r="M3729" s="124" t="str">
        <f>IF($G3729=0,"-",VLOOKUP($G3729,Nomenclator!$B$6:$G$1000,4,0))</f>
        <v>-</v>
      </c>
      <c r="N3729" s="124" t="str">
        <f>IF($G3729=0,"-",VLOOKUP($G3729,Nomenclator!$B$6:$G$1000,6,0))</f>
        <v>-</v>
      </c>
      <c r="O3729" s="74"/>
      <c r="P3729" s="74"/>
    </row>
    <row r="3730" spans="1:16" x14ac:dyDescent="0.2">
      <c r="A3730" s="73" t="str">
        <f t="shared" si="58"/>
        <v>-</v>
      </c>
      <c r="B3730" s="75"/>
      <c r="C3730" s="74"/>
      <c r="D3730" s="74"/>
      <c r="E3730" s="74"/>
      <c r="F3730" s="74"/>
      <c r="G3730" s="74"/>
      <c r="H3730" s="74"/>
      <c r="I3730" s="74"/>
      <c r="J3730" s="78"/>
      <c r="K3730" s="78"/>
      <c r="L3730" s="124" t="str">
        <f>IF($G3730=0,"-",VLOOKUP($G3730,Nomenclator!$B$6:$G$1000,3,0))</f>
        <v>-</v>
      </c>
      <c r="M3730" s="124" t="str">
        <f>IF($G3730=0,"-",VLOOKUP($G3730,Nomenclator!$B$6:$G$1000,4,0))</f>
        <v>-</v>
      </c>
      <c r="N3730" s="124" t="str">
        <f>IF($G3730=0,"-",VLOOKUP($G3730,Nomenclator!$B$6:$G$1000,6,0))</f>
        <v>-</v>
      </c>
      <c r="O3730" s="74"/>
      <c r="P3730" s="74"/>
    </row>
    <row r="3731" spans="1:16" x14ac:dyDescent="0.2">
      <c r="A3731" s="73" t="str">
        <f t="shared" si="58"/>
        <v>-</v>
      </c>
      <c r="B3731" s="75"/>
      <c r="C3731" s="74"/>
      <c r="D3731" s="74"/>
      <c r="E3731" s="74"/>
      <c r="F3731" s="74"/>
      <c r="G3731" s="74"/>
      <c r="H3731" s="74"/>
      <c r="I3731" s="74"/>
      <c r="J3731" s="78"/>
      <c r="K3731" s="78"/>
      <c r="L3731" s="124" t="str">
        <f>IF($G3731=0,"-",VLOOKUP($G3731,Nomenclator!$B$6:$G$1000,3,0))</f>
        <v>-</v>
      </c>
      <c r="M3731" s="124" t="str">
        <f>IF($G3731=0,"-",VLOOKUP($G3731,Nomenclator!$B$6:$G$1000,4,0))</f>
        <v>-</v>
      </c>
      <c r="N3731" s="124" t="str">
        <f>IF($G3731=0,"-",VLOOKUP($G3731,Nomenclator!$B$6:$G$1000,6,0))</f>
        <v>-</v>
      </c>
      <c r="O3731" s="74"/>
      <c r="P3731" s="74"/>
    </row>
    <row r="3732" spans="1:16" x14ac:dyDescent="0.2">
      <c r="A3732" s="73" t="str">
        <f t="shared" si="58"/>
        <v>-</v>
      </c>
      <c r="B3732" s="75"/>
      <c r="C3732" s="74"/>
      <c r="D3732" s="74"/>
      <c r="E3732" s="74"/>
      <c r="F3732" s="74"/>
      <c r="G3732" s="74"/>
      <c r="H3732" s="74"/>
      <c r="I3732" s="74"/>
      <c r="J3732" s="78"/>
      <c r="K3732" s="78"/>
      <c r="L3732" s="124" t="str">
        <f>IF($G3732=0,"-",VLOOKUP($G3732,Nomenclator!$B$6:$G$1000,3,0))</f>
        <v>-</v>
      </c>
      <c r="M3732" s="124" t="str">
        <f>IF($G3732=0,"-",VLOOKUP($G3732,Nomenclator!$B$6:$G$1000,4,0))</f>
        <v>-</v>
      </c>
      <c r="N3732" s="124" t="str">
        <f>IF($G3732=0,"-",VLOOKUP($G3732,Nomenclator!$B$6:$G$1000,6,0))</f>
        <v>-</v>
      </c>
      <c r="O3732" s="74"/>
      <c r="P3732" s="74"/>
    </row>
    <row r="3733" spans="1:16" x14ac:dyDescent="0.2">
      <c r="A3733" s="73" t="str">
        <f t="shared" si="58"/>
        <v>-</v>
      </c>
      <c r="B3733" s="75"/>
      <c r="C3733" s="74"/>
      <c r="D3733" s="74"/>
      <c r="E3733" s="74"/>
      <c r="F3733" s="74"/>
      <c r="G3733" s="74"/>
      <c r="H3733" s="74"/>
      <c r="I3733" s="74"/>
      <c r="J3733" s="78"/>
      <c r="K3733" s="78"/>
      <c r="L3733" s="124" t="str">
        <f>IF($G3733=0,"-",VLOOKUP($G3733,Nomenclator!$B$6:$G$1000,3,0))</f>
        <v>-</v>
      </c>
      <c r="M3733" s="124" t="str">
        <f>IF($G3733=0,"-",VLOOKUP($G3733,Nomenclator!$B$6:$G$1000,4,0))</f>
        <v>-</v>
      </c>
      <c r="N3733" s="124" t="str">
        <f>IF($G3733=0,"-",VLOOKUP($G3733,Nomenclator!$B$6:$G$1000,6,0))</f>
        <v>-</v>
      </c>
      <c r="O3733" s="74"/>
      <c r="P3733" s="74"/>
    </row>
    <row r="3734" spans="1:16" x14ac:dyDescent="0.2">
      <c r="A3734" s="73" t="str">
        <f t="shared" si="58"/>
        <v>-</v>
      </c>
      <c r="B3734" s="75"/>
      <c r="C3734" s="74"/>
      <c r="D3734" s="74"/>
      <c r="E3734" s="74"/>
      <c r="F3734" s="74"/>
      <c r="G3734" s="74"/>
      <c r="H3734" s="74"/>
      <c r="I3734" s="74"/>
      <c r="J3734" s="78"/>
      <c r="K3734" s="78"/>
      <c r="L3734" s="124" t="str">
        <f>IF($G3734=0,"-",VLOOKUP($G3734,Nomenclator!$B$6:$G$1000,3,0))</f>
        <v>-</v>
      </c>
      <c r="M3734" s="124" t="str">
        <f>IF($G3734=0,"-",VLOOKUP($G3734,Nomenclator!$B$6:$G$1000,4,0))</f>
        <v>-</v>
      </c>
      <c r="N3734" s="124" t="str">
        <f>IF($G3734=0,"-",VLOOKUP($G3734,Nomenclator!$B$6:$G$1000,6,0))</f>
        <v>-</v>
      </c>
      <c r="O3734" s="74"/>
      <c r="P3734" s="74"/>
    </row>
    <row r="3735" spans="1:16" x14ac:dyDescent="0.2">
      <c r="A3735" s="73" t="str">
        <f t="shared" si="58"/>
        <v>-</v>
      </c>
      <c r="B3735" s="75"/>
      <c r="C3735" s="74"/>
      <c r="D3735" s="74"/>
      <c r="E3735" s="74"/>
      <c r="F3735" s="74"/>
      <c r="G3735" s="74"/>
      <c r="H3735" s="74"/>
      <c r="I3735" s="74"/>
      <c r="J3735" s="78"/>
      <c r="K3735" s="78"/>
      <c r="L3735" s="124" t="str">
        <f>IF($G3735=0,"-",VLOOKUP($G3735,Nomenclator!$B$6:$G$1000,3,0))</f>
        <v>-</v>
      </c>
      <c r="M3735" s="124" t="str">
        <f>IF($G3735=0,"-",VLOOKUP($G3735,Nomenclator!$B$6:$G$1000,4,0))</f>
        <v>-</v>
      </c>
      <c r="N3735" s="124" t="str">
        <f>IF($G3735=0,"-",VLOOKUP($G3735,Nomenclator!$B$6:$G$1000,6,0))</f>
        <v>-</v>
      </c>
      <c r="O3735" s="74"/>
      <c r="P3735" s="74"/>
    </row>
    <row r="3736" spans="1:16" x14ac:dyDescent="0.2">
      <c r="A3736" s="73" t="str">
        <f t="shared" si="58"/>
        <v>-</v>
      </c>
      <c r="B3736" s="75"/>
      <c r="C3736" s="74"/>
      <c r="D3736" s="74"/>
      <c r="E3736" s="74"/>
      <c r="F3736" s="74"/>
      <c r="G3736" s="74"/>
      <c r="H3736" s="74"/>
      <c r="I3736" s="74"/>
      <c r="J3736" s="78"/>
      <c r="K3736" s="78"/>
      <c r="L3736" s="124" t="str">
        <f>IF($G3736=0,"-",VLOOKUP($G3736,Nomenclator!$B$6:$G$1000,3,0))</f>
        <v>-</v>
      </c>
      <c r="M3736" s="124" t="str">
        <f>IF($G3736=0,"-",VLOOKUP($G3736,Nomenclator!$B$6:$G$1000,4,0))</f>
        <v>-</v>
      </c>
      <c r="N3736" s="124" t="str">
        <f>IF($G3736=0,"-",VLOOKUP($G3736,Nomenclator!$B$6:$G$1000,6,0))</f>
        <v>-</v>
      </c>
      <c r="O3736" s="74"/>
      <c r="P3736" s="74"/>
    </row>
    <row r="3737" spans="1:16" x14ac:dyDescent="0.2">
      <c r="A3737" s="73" t="str">
        <f t="shared" si="58"/>
        <v>-</v>
      </c>
      <c r="B3737" s="75"/>
      <c r="C3737" s="74"/>
      <c r="D3737" s="74"/>
      <c r="E3737" s="74"/>
      <c r="F3737" s="74"/>
      <c r="G3737" s="74"/>
      <c r="H3737" s="74"/>
      <c r="I3737" s="74"/>
      <c r="J3737" s="78"/>
      <c r="K3737" s="78"/>
      <c r="L3737" s="124" t="str">
        <f>IF($G3737=0,"-",VLOOKUP($G3737,Nomenclator!$B$6:$G$1000,3,0))</f>
        <v>-</v>
      </c>
      <c r="M3737" s="124" t="str">
        <f>IF($G3737=0,"-",VLOOKUP($G3737,Nomenclator!$B$6:$G$1000,4,0))</f>
        <v>-</v>
      </c>
      <c r="N3737" s="124" t="str">
        <f>IF($G3737=0,"-",VLOOKUP($G3737,Nomenclator!$B$6:$G$1000,6,0))</f>
        <v>-</v>
      </c>
      <c r="O3737" s="74"/>
      <c r="P3737" s="74"/>
    </row>
    <row r="3738" spans="1:16" x14ac:dyDescent="0.2">
      <c r="A3738" s="73" t="str">
        <f t="shared" si="58"/>
        <v>-</v>
      </c>
      <c r="B3738" s="75"/>
      <c r="C3738" s="74"/>
      <c r="D3738" s="74"/>
      <c r="E3738" s="74"/>
      <c r="F3738" s="74"/>
      <c r="G3738" s="74"/>
      <c r="H3738" s="74"/>
      <c r="I3738" s="74"/>
      <c r="J3738" s="78"/>
      <c r="K3738" s="78"/>
      <c r="L3738" s="124" t="str">
        <f>IF($G3738=0,"-",VLOOKUP($G3738,Nomenclator!$B$6:$G$1000,3,0))</f>
        <v>-</v>
      </c>
      <c r="M3738" s="124" t="str">
        <f>IF($G3738=0,"-",VLOOKUP($G3738,Nomenclator!$B$6:$G$1000,4,0))</f>
        <v>-</v>
      </c>
      <c r="N3738" s="124" t="str">
        <f>IF($G3738=0,"-",VLOOKUP($G3738,Nomenclator!$B$6:$G$1000,6,0))</f>
        <v>-</v>
      </c>
      <c r="O3738" s="74"/>
      <c r="P3738" s="74"/>
    </row>
    <row r="3739" spans="1:16" x14ac:dyDescent="0.2">
      <c r="A3739" s="73" t="str">
        <f t="shared" si="58"/>
        <v>-</v>
      </c>
      <c r="B3739" s="75"/>
      <c r="C3739" s="74"/>
      <c r="D3739" s="74"/>
      <c r="E3739" s="74"/>
      <c r="F3739" s="74"/>
      <c r="G3739" s="74"/>
      <c r="H3739" s="74"/>
      <c r="I3739" s="74"/>
      <c r="J3739" s="78"/>
      <c r="K3739" s="78"/>
      <c r="L3739" s="124" t="str">
        <f>IF($G3739=0,"-",VLOOKUP($G3739,Nomenclator!$B$6:$G$1000,3,0))</f>
        <v>-</v>
      </c>
      <c r="M3739" s="124" t="str">
        <f>IF($G3739=0,"-",VLOOKUP($G3739,Nomenclator!$B$6:$G$1000,4,0))</f>
        <v>-</v>
      </c>
      <c r="N3739" s="124" t="str">
        <f>IF($G3739=0,"-",VLOOKUP($G3739,Nomenclator!$B$6:$G$1000,6,0))</f>
        <v>-</v>
      </c>
      <c r="O3739" s="74"/>
      <c r="P3739" s="74"/>
    </row>
    <row r="3740" spans="1:16" x14ac:dyDescent="0.2">
      <c r="A3740" s="73" t="str">
        <f t="shared" si="58"/>
        <v>-</v>
      </c>
      <c r="B3740" s="75"/>
      <c r="C3740" s="74"/>
      <c r="D3740" s="74"/>
      <c r="E3740" s="74"/>
      <c r="F3740" s="74"/>
      <c r="G3740" s="74"/>
      <c r="H3740" s="74"/>
      <c r="I3740" s="74"/>
      <c r="J3740" s="78"/>
      <c r="K3740" s="78"/>
      <c r="L3740" s="124" t="str">
        <f>IF($G3740=0,"-",VLOOKUP($G3740,Nomenclator!$B$6:$G$1000,3,0))</f>
        <v>-</v>
      </c>
      <c r="M3740" s="124" t="str">
        <f>IF($G3740=0,"-",VLOOKUP($G3740,Nomenclator!$B$6:$G$1000,4,0))</f>
        <v>-</v>
      </c>
      <c r="N3740" s="124" t="str">
        <f>IF($G3740=0,"-",VLOOKUP($G3740,Nomenclator!$B$6:$G$1000,6,0))</f>
        <v>-</v>
      </c>
      <c r="O3740" s="74"/>
      <c r="P3740" s="74"/>
    </row>
    <row r="3741" spans="1:16" x14ac:dyDescent="0.2">
      <c r="A3741" s="73" t="str">
        <f t="shared" si="58"/>
        <v>-</v>
      </c>
      <c r="B3741" s="75"/>
      <c r="C3741" s="74"/>
      <c r="D3741" s="74"/>
      <c r="E3741" s="74"/>
      <c r="F3741" s="74"/>
      <c r="G3741" s="74"/>
      <c r="H3741" s="74"/>
      <c r="I3741" s="74"/>
      <c r="J3741" s="78"/>
      <c r="K3741" s="78"/>
      <c r="L3741" s="124" t="str">
        <f>IF($G3741=0,"-",VLOOKUP($G3741,Nomenclator!$B$6:$G$1000,3,0))</f>
        <v>-</v>
      </c>
      <c r="M3741" s="124" t="str">
        <f>IF($G3741=0,"-",VLOOKUP($G3741,Nomenclator!$B$6:$G$1000,4,0))</f>
        <v>-</v>
      </c>
      <c r="N3741" s="124" t="str">
        <f>IF($G3741=0,"-",VLOOKUP($G3741,Nomenclator!$B$6:$G$1000,6,0))</f>
        <v>-</v>
      </c>
      <c r="O3741" s="74"/>
      <c r="P3741" s="74"/>
    </row>
    <row r="3742" spans="1:16" x14ac:dyDescent="0.2">
      <c r="A3742" s="73" t="str">
        <f t="shared" si="58"/>
        <v>-</v>
      </c>
      <c r="B3742" s="75"/>
      <c r="C3742" s="74"/>
      <c r="D3742" s="74"/>
      <c r="E3742" s="74"/>
      <c r="F3742" s="74"/>
      <c r="G3742" s="74"/>
      <c r="H3742" s="74"/>
      <c r="I3742" s="74"/>
      <c r="J3742" s="78"/>
      <c r="K3742" s="78"/>
      <c r="L3742" s="124" t="str">
        <f>IF($G3742=0,"-",VLOOKUP($G3742,Nomenclator!$B$6:$G$1000,3,0))</f>
        <v>-</v>
      </c>
      <c r="M3742" s="124" t="str">
        <f>IF($G3742=0,"-",VLOOKUP($G3742,Nomenclator!$B$6:$G$1000,4,0))</f>
        <v>-</v>
      </c>
      <c r="N3742" s="124" t="str">
        <f>IF($G3742=0,"-",VLOOKUP($G3742,Nomenclator!$B$6:$G$1000,6,0))</f>
        <v>-</v>
      </c>
      <c r="O3742" s="74"/>
      <c r="P3742" s="74"/>
    </row>
    <row r="3743" spans="1:16" x14ac:dyDescent="0.2">
      <c r="A3743" s="73" t="str">
        <f t="shared" si="58"/>
        <v>-</v>
      </c>
      <c r="B3743" s="75"/>
      <c r="C3743" s="74"/>
      <c r="D3743" s="74"/>
      <c r="E3743" s="74"/>
      <c r="F3743" s="74"/>
      <c r="G3743" s="74"/>
      <c r="H3743" s="74"/>
      <c r="I3743" s="74"/>
      <c r="J3743" s="78"/>
      <c r="K3743" s="78"/>
      <c r="L3743" s="124" t="str">
        <f>IF($G3743=0,"-",VLOOKUP($G3743,Nomenclator!$B$6:$G$1000,3,0))</f>
        <v>-</v>
      </c>
      <c r="M3743" s="124" t="str">
        <f>IF($G3743=0,"-",VLOOKUP($G3743,Nomenclator!$B$6:$G$1000,4,0))</f>
        <v>-</v>
      </c>
      <c r="N3743" s="124" t="str">
        <f>IF($G3743=0,"-",VLOOKUP($G3743,Nomenclator!$B$6:$G$1000,6,0))</f>
        <v>-</v>
      </c>
      <c r="O3743" s="74"/>
      <c r="P3743" s="74"/>
    </row>
    <row r="3744" spans="1:16" x14ac:dyDescent="0.2">
      <c r="A3744" s="73" t="str">
        <f t="shared" si="58"/>
        <v>-</v>
      </c>
      <c r="B3744" s="75"/>
      <c r="C3744" s="74"/>
      <c r="D3744" s="74"/>
      <c r="E3744" s="74"/>
      <c r="F3744" s="74"/>
      <c r="G3744" s="74"/>
      <c r="H3744" s="74"/>
      <c r="I3744" s="74"/>
      <c r="J3744" s="78"/>
      <c r="K3744" s="78"/>
      <c r="L3744" s="124" t="str">
        <f>IF($G3744=0,"-",VLOOKUP($G3744,Nomenclator!$B$6:$G$1000,3,0))</f>
        <v>-</v>
      </c>
      <c r="M3744" s="124" t="str">
        <f>IF($G3744=0,"-",VLOOKUP($G3744,Nomenclator!$B$6:$G$1000,4,0))</f>
        <v>-</v>
      </c>
      <c r="N3744" s="124" t="str">
        <f>IF($G3744=0,"-",VLOOKUP($G3744,Nomenclator!$B$6:$G$1000,6,0))</f>
        <v>-</v>
      </c>
      <c r="O3744" s="74"/>
      <c r="P3744" s="74"/>
    </row>
    <row r="3745" spans="1:16" x14ac:dyDescent="0.2">
      <c r="A3745" s="73" t="str">
        <f t="shared" si="58"/>
        <v>-</v>
      </c>
      <c r="B3745" s="75"/>
      <c r="C3745" s="74"/>
      <c r="D3745" s="74"/>
      <c r="E3745" s="74"/>
      <c r="F3745" s="74"/>
      <c r="G3745" s="74"/>
      <c r="H3745" s="74"/>
      <c r="I3745" s="74"/>
      <c r="J3745" s="78"/>
      <c r="K3745" s="78"/>
      <c r="L3745" s="124" t="str">
        <f>IF($G3745=0,"-",VLOOKUP($G3745,Nomenclator!$B$6:$G$1000,3,0))</f>
        <v>-</v>
      </c>
      <c r="M3745" s="124" t="str">
        <f>IF($G3745=0,"-",VLOOKUP($G3745,Nomenclator!$B$6:$G$1000,4,0))</f>
        <v>-</v>
      </c>
      <c r="N3745" s="124" t="str">
        <f>IF($G3745=0,"-",VLOOKUP($G3745,Nomenclator!$B$6:$G$1000,6,0))</f>
        <v>-</v>
      </c>
      <c r="O3745" s="74"/>
      <c r="P3745" s="74"/>
    </row>
    <row r="3746" spans="1:16" x14ac:dyDescent="0.2">
      <c r="A3746" s="73" t="str">
        <f t="shared" si="58"/>
        <v>-</v>
      </c>
      <c r="B3746" s="75"/>
      <c r="C3746" s="74"/>
      <c r="D3746" s="74"/>
      <c r="E3746" s="74"/>
      <c r="F3746" s="74"/>
      <c r="G3746" s="74"/>
      <c r="H3746" s="74"/>
      <c r="I3746" s="74"/>
      <c r="J3746" s="78"/>
      <c r="K3746" s="78"/>
      <c r="L3746" s="124" t="str">
        <f>IF($G3746=0,"-",VLOOKUP($G3746,Nomenclator!$B$6:$G$1000,3,0))</f>
        <v>-</v>
      </c>
      <c r="M3746" s="124" t="str">
        <f>IF($G3746=0,"-",VLOOKUP($G3746,Nomenclator!$B$6:$G$1000,4,0))</f>
        <v>-</v>
      </c>
      <c r="N3746" s="124" t="str">
        <f>IF($G3746=0,"-",VLOOKUP($G3746,Nomenclator!$B$6:$G$1000,6,0))</f>
        <v>-</v>
      </c>
      <c r="O3746" s="74"/>
      <c r="P3746" s="74"/>
    </row>
    <row r="3747" spans="1:16" x14ac:dyDescent="0.2">
      <c r="A3747" s="73" t="str">
        <f t="shared" si="58"/>
        <v>-</v>
      </c>
      <c r="B3747" s="75"/>
      <c r="C3747" s="74"/>
      <c r="D3747" s="74"/>
      <c r="E3747" s="74"/>
      <c r="F3747" s="74"/>
      <c r="G3747" s="74"/>
      <c r="H3747" s="74"/>
      <c r="I3747" s="74"/>
      <c r="J3747" s="78"/>
      <c r="K3747" s="78"/>
      <c r="L3747" s="124" t="str">
        <f>IF($G3747=0,"-",VLOOKUP($G3747,Nomenclator!$B$6:$G$1000,3,0))</f>
        <v>-</v>
      </c>
      <c r="M3747" s="124" t="str">
        <f>IF($G3747=0,"-",VLOOKUP($G3747,Nomenclator!$B$6:$G$1000,4,0))</f>
        <v>-</v>
      </c>
      <c r="N3747" s="124" t="str">
        <f>IF($G3747=0,"-",VLOOKUP($G3747,Nomenclator!$B$6:$G$1000,6,0))</f>
        <v>-</v>
      </c>
      <c r="O3747" s="74"/>
      <c r="P3747" s="74"/>
    </row>
    <row r="3748" spans="1:16" x14ac:dyDescent="0.2">
      <c r="A3748" s="73" t="str">
        <f t="shared" si="58"/>
        <v>-</v>
      </c>
      <c r="B3748" s="75"/>
      <c r="C3748" s="74"/>
      <c r="D3748" s="74"/>
      <c r="E3748" s="74"/>
      <c r="F3748" s="74"/>
      <c r="G3748" s="74"/>
      <c r="H3748" s="74"/>
      <c r="I3748" s="74"/>
      <c r="J3748" s="78"/>
      <c r="K3748" s="78"/>
      <c r="L3748" s="124" t="str">
        <f>IF($G3748=0,"-",VLOOKUP($G3748,Nomenclator!$B$6:$G$1000,3,0))</f>
        <v>-</v>
      </c>
      <c r="M3748" s="124" t="str">
        <f>IF($G3748=0,"-",VLOOKUP($G3748,Nomenclator!$B$6:$G$1000,4,0))</f>
        <v>-</v>
      </c>
      <c r="N3748" s="124" t="str">
        <f>IF($G3748=0,"-",VLOOKUP($G3748,Nomenclator!$B$6:$G$1000,6,0))</f>
        <v>-</v>
      </c>
      <c r="O3748" s="74"/>
      <c r="P3748" s="74"/>
    </row>
    <row r="3749" spans="1:16" x14ac:dyDescent="0.2">
      <c r="A3749" s="73" t="str">
        <f t="shared" si="58"/>
        <v>-</v>
      </c>
      <c r="B3749" s="75"/>
      <c r="C3749" s="74"/>
      <c r="D3749" s="74"/>
      <c r="E3749" s="74"/>
      <c r="F3749" s="74"/>
      <c r="G3749" s="74"/>
      <c r="H3749" s="74"/>
      <c r="I3749" s="74"/>
      <c r="J3749" s="78"/>
      <c r="K3749" s="78"/>
      <c r="L3749" s="124" t="str">
        <f>IF($G3749=0,"-",VLOOKUP($G3749,Nomenclator!$B$6:$G$1000,3,0))</f>
        <v>-</v>
      </c>
      <c r="M3749" s="124" t="str">
        <f>IF($G3749=0,"-",VLOOKUP($G3749,Nomenclator!$B$6:$G$1000,4,0))</f>
        <v>-</v>
      </c>
      <c r="N3749" s="124" t="str">
        <f>IF($G3749=0,"-",VLOOKUP($G3749,Nomenclator!$B$6:$G$1000,6,0))</f>
        <v>-</v>
      </c>
      <c r="O3749" s="74"/>
      <c r="P3749" s="74"/>
    </row>
    <row r="3750" spans="1:16" x14ac:dyDescent="0.2">
      <c r="A3750" s="73" t="str">
        <f t="shared" si="58"/>
        <v>-</v>
      </c>
      <c r="B3750" s="75"/>
      <c r="C3750" s="74"/>
      <c r="D3750" s="74"/>
      <c r="E3750" s="74"/>
      <c r="F3750" s="74"/>
      <c r="G3750" s="74"/>
      <c r="H3750" s="74"/>
      <c r="I3750" s="74"/>
      <c r="J3750" s="78"/>
      <c r="K3750" s="78"/>
      <c r="L3750" s="124" t="str">
        <f>IF($G3750=0,"-",VLOOKUP($G3750,Nomenclator!$B$6:$G$1000,3,0))</f>
        <v>-</v>
      </c>
      <c r="M3750" s="124" t="str">
        <f>IF($G3750=0,"-",VLOOKUP($G3750,Nomenclator!$B$6:$G$1000,4,0))</f>
        <v>-</v>
      </c>
      <c r="N3750" s="124" t="str">
        <f>IF($G3750=0,"-",VLOOKUP($G3750,Nomenclator!$B$6:$G$1000,6,0))</f>
        <v>-</v>
      </c>
      <c r="O3750" s="74"/>
      <c r="P3750" s="74"/>
    </row>
    <row r="3751" spans="1:16" x14ac:dyDescent="0.2">
      <c r="A3751" s="73" t="str">
        <f t="shared" si="58"/>
        <v>-</v>
      </c>
      <c r="B3751" s="75"/>
      <c r="C3751" s="74"/>
      <c r="D3751" s="74"/>
      <c r="E3751" s="74"/>
      <c r="F3751" s="74"/>
      <c r="G3751" s="74"/>
      <c r="H3751" s="74"/>
      <c r="I3751" s="74"/>
      <c r="J3751" s="78"/>
      <c r="K3751" s="78"/>
      <c r="L3751" s="124" t="str">
        <f>IF($G3751=0,"-",VLOOKUP($G3751,Nomenclator!$B$6:$G$1000,3,0))</f>
        <v>-</v>
      </c>
      <c r="M3751" s="124" t="str">
        <f>IF($G3751=0,"-",VLOOKUP($G3751,Nomenclator!$B$6:$G$1000,4,0))</f>
        <v>-</v>
      </c>
      <c r="N3751" s="124" t="str">
        <f>IF($G3751=0,"-",VLOOKUP($G3751,Nomenclator!$B$6:$G$1000,6,0))</f>
        <v>-</v>
      </c>
      <c r="O3751" s="74"/>
      <c r="P3751" s="74"/>
    </row>
    <row r="3752" spans="1:16" x14ac:dyDescent="0.2">
      <c r="A3752" s="73" t="str">
        <f t="shared" si="58"/>
        <v>-</v>
      </c>
      <c r="B3752" s="75"/>
      <c r="C3752" s="74"/>
      <c r="D3752" s="74"/>
      <c r="E3752" s="74"/>
      <c r="F3752" s="74"/>
      <c r="G3752" s="74"/>
      <c r="H3752" s="74"/>
      <c r="I3752" s="74"/>
      <c r="J3752" s="78"/>
      <c r="K3752" s="78"/>
      <c r="L3752" s="124" t="str">
        <f>IF($G3752=0,"-",VLOOKUP($G3752,Nomenclator!$B$6:$G$1000,3,0))</f>
        <v>-</v>
      </c>
      <c r="M3752" s="124" t="str">
        <f>IF($G3752=0,"-",VLOOKUP($G3752,Nomenclator!$B$6:$G$1000,4,0))</f>
        <v>-</v>
      </c>
      <c r="N3752" s="124" t="str">
        <f>IF($G3752=0,"-",VLOOKUP($G3752,Nomenclator!$B$6:$G$1000,6,0))</f>
        <v>-</v>
      </c>
      <c r="O3752" s="74"/>
      <c r="P3752" s="74"/>
    </row>
    <row r="3753" spans="1:16" x14ac:dyDescent="0.2">
      <c r="A3753" s="73" t="str">
        <f t="shared" si="58"/>
        <v>-</v>
      </c>
      <c r="B3753" s="75"/>
      <c r="C3753" s="74"/>
      <c r="D3753" s="74"/>
      <c r="E3753" s="74"/>
      <c r="F3753" s="74"/>
      <c r="G3753" s="74"/>
      <c r="H3753" s="74"/>
      <c r="I3753" s="74"/>
      <c r="J3753" s="78"/>
      <c r="K3753" s="78"/>
      <c r="L3753" s="124" t="str">
        <f>IF($G3753=0,"-",VLOOKUP($G3753,Nomenclator!$B$6:$G$1000,3,0))</f>
        <v>-</v>
      </c>
      <c r="M3753" s="124" t="str">
        <f>IF($G3753=0,"-",VLOOKUP($G3753,Nomenclator!$B$6:$G$1000,4,0))</f>
        <v>-</v>
      </c>
      <c r="N3753" s="124" t="str">
        <f>IF($G3753=0,"-",VLOOKUP($G3753,Nomenclator!$B$6:$G$1000,6,0))</f>
        <v>-</v>
      </c>
      <c r="O3753" s="74"/>
      <c r="P3753" s="74"/>
    </row>
    <row r="3754" spans="1:16" x14ac:dyDescent="0.2">
      <c r="A3754" s="73" t="str">
        <f t="shared" si="58"/>
        <v>-</v>
      </c>
      <c r="B3754" s="75"/>
      <c r="C3754" s="74"/>
      <c r="D3754" s="74"/>
      <c r="E3754" s="74"/>
      <c r="F3754" s="74"/>
      <c r="G3754" s="74"/>
      <c r="H3754" s="74"/>
      <c r="I3754" s="74"/>
      <c r="J3754" s="78"/>
      <c r="K3754" s="78"/>
      <c r="L3754" s="124" t="str">
        <f>IF($G3754=0,"-",VLOOKUP($G3754,Nomenclator!$B$6:$G$1000,3,0))</f>
        <v>-</v>
      </c>
      <c r="M3754" s="124" t="str">
        <f>IF($G3754=0,"-",VLOOKUP($G3754,Nomenclator!$B$6:$G$1000,4,0))</f>
        <v>-</v>
      </c>
      <c r="N3754" s="124" t="str">
        <f>IF($G3754=0,"-",VLOOKUP($G3754,Nomenclator!$B$6:$G$1000,6,0))</f>
        <v>-</v>
      </c>
      <c r="O3754" s="74"/>
      <c r="P3754" s="74"/>
    </row>
    <row r="3755" spans="1:16" x14ac:dyDescent="0.2">
      <c r="A3755" s="73" t="str">
        <f t="shared" si="58"/>
        <v>-</v>
      </c>
      <c r="B3755" s="75"/>
      <c r="C3755" s="74"/>
      <c r="D3755" s="74"/>
      <c r="E3755" s="74"/>
      <c r="F3755" s="74"/>
      <c r="G3755" s="74"/>
      <c r="H3755" s="74"/>
      <c r="I3755" s="74"/>
      <c r="J3755" s="78"/>
      <c r="K3755" s="78"/>
      <c r="L3755" s="124" t="str">
        <f>IF($G3755=0,"-",VLOOKUP($G3755,Nomenclator!$B$6:$G$1000,3,0))</f>
        <v>-</v>
      </c>
      <c r="M3755" s="124" t="str">
        <f>IF($G3755=0,"-",VLOOKUP($G3755,Nomenclator!$B$6:$G$1000,4,0))</f>
        <v>-</v>
      </c>
      <c r="N3755" s="124" t="str">
        <f>IF($G3755=0,"-",VLOOKUP($G3755,Nomenclator!$B$6:$G$1000,6,0))</f>
        <v>-</v>
      </c>
      <c r="O3755" s="74"/>
      <c r="P3755" s="74"/>
    </row>
    <row r="3756" spans="1:16" x14ac:dyDescent="0.2">
      <c r="A3756" s="73" t="str">
        <f t="shared" si="58"/>
        <v>-</v>
      </c>
      <c r="B3756" s="75"/>
      <c r="C3756" s="74"/>
      <c r="D3756" s="74"/>
      <c r="E3756" s="74"/>
      <c r="F3756" s="74"/>
      <c r="G3756" s="74"/>
      <c r="H3756" s="74"/>
      <c r="I3756" s="74"/>
      <c r="J3756" s="78"/>
      <c r="K3756" s="78"/>
      <c r="L3756" s="124" t="str">
        <f>IF($G3756=0,"-",VLOOKUP($G3756,Nomenclator!$B$6:$G$1000,3,0))</f>
        <v>-</v>
      </c>
      <c r="M3756" s="124" t="str">
        <f>IF($G3756=0,"-",VLOOKUP($G3756,Nomenclator!$B$6:$G$1000,4,0))</f>
        <v>-</v>
      </c>
      <c r="N3756" s="124" t="str">
        <f>IF($G3756=0,"-",VLOOKUP($G3756,Nomenclator!$B$6:$G$1000,6,0))</f>
        <v>-</v>
      </c>
      <c r="O3756" s="74"/>
      <c r="P3756" s="74"/>
    </row>
    <row r="3757" spans="1:16" x14ac:dyDescent="0.2">
      <c r="A3757" s="73" t="str">
        <f t="shared" si="58"/>
        <v>-</v>
      </c>
      <c r="B3757" s="75"/>
      <c r="C3757" s="74"/>
      <c r="D3757" s="74"/>
      <c r="E3757" s="74"/>
      <c r="F3757" s="74"/>
      <c r="G3757" s="74"/>
      <c r="H3757" s="74"/>
      <c r="I3757" s="74"/>
      <c r="J3757" s="78"/>
      <c r="K3757" s="78"/>
      <c r="L3757" s="124" t="str">
        <f>IF($G3757=0,"-",VLOOKUP($G3757,Nomenclator!$B$6:$G$1000,3,0))</f>
        <v>-</v>
      </c>
      <c r="M3757" s="124" t="str">
        <f>IF($G3757=0,"-",VLOOKUP($G3757,Nomenclator!$B$6:$G$1000,4,0))</f>
        <v>-</v>
      </c>
      <c r="N3757" s="124" t="str">
        <f>IF($G3757=0,"-",VLOOKUP($G3757,Nomenclator!$B$6:$G$1000,6,0))</f>
        <v>-</v>
      </c>
      <c r="O3757" s="74"/>
      <c r="P3757" s="74"/>
    </row>
    <row r="3758" spans="1:16" x14ac:dyDescent="0.2">
      <c r="A3758" s="73" t="str">
        <f t="shared" si="58"/>
        <v>-</v>
      </c>
      <c r="B3758" s="75"/>
      <c r="C3758" s="74"/>
      <c r="D3758" s="74"/>
      <c r="E3758" s="74"/>
      <c r="F3758" s="74"/>
      <c r="G3758" s="74"/>
      <c r="H3758" s="74"/>
      <c r="I3758" s="74"/>
      <c r="J3758" s="78"/>
      <c r="K3758" s="78"/>
      <c r="L3758" s="124" t="str">
        <f>IF($G3758=0,"-",VLOOKUP($G3758,Nomenclator!$B$6:$G$1000,3,0))</f>
        <v>-</v>
      </c>
      <c r="M3758" s="124" t="str">
        <f>IF($G3758=0,"-",VLOOKUP($G3758,Nomenclator!$B$6:$G$1000,4,0))</f>
        <v>-</v>
      </c>
      <c r="N3758" s="124" t="str">
        <f>IF($G3758=0,"-",VLOOKUP($G3758,Nomenclator!$B$6:$G$1000,6,0))</f>
        <v>-</v>
      </c>
      <c r="O3758" s="74"/>
      <c r="P3758" s="74"/>
    </row>
    <row r="3759" spans="1:16" x14ac:dyDescent="0.2">
      <c r="A3759" s="73" t="str">
        <f t="shared" si="58"/>
        <v>-</v>
      </c>
      <c r="B3759" s="75"/>
      <c r="C3759" s="74"/>
      <c r="D3759" s="74"/>
      <c r="E3759" s="74"/>
      <c r="F3759" s="74"/>
      <c r="G3759" s="74"/>
      <c r="H3759" s="74"/>
      <c r="I3759" s="74"/>
      <c r="J3759" s="78"/>
      <c r="K3759" s="78"/>
      <c r="L3759" s="124" t="str">
        <f>IF($G3759=0,"-",VLOOKUP($G3759,Nomenclator!$B$6:$G$1000,3,0))</f>
        <v>-</v>
      </c>
      <c r="M3759" s="124" t="str">
        <f>IF($G3759=0,"-",VLOOKUP($G3759,Nomenclator!$B$6:$G$1000,4,0))</f>
        <v>-</v>
      </c>
      <c r="N3759" s="124" t="str">
        <f>IF($G3759=0,"-",VLOOKUP($G3759,Nomenclator!$B$6:$G$1000,6,0))</f>
        <v>-</v>
      </c>
      <c r="O3759" s="74"/>
      <c r="P3759" s="74"/>
    </row>
    <row r="3760" spans="1:16" x14ac:dyDescent="0.2">
      <c r="A3760" s="73" t="str">
        <f t="shared" si="58"/>
        <v>-</v>
      </c>
      <c r="B3760" s="75"/>
      <c r="C3760" s="74"/>
      <c r="D3760" s="74"/>
      <c r="E3760" s="74"/>
      <c r="F3760" s="74"/>
      <c r="G3760" s="74"/>
      <c r="H3760" s="74"/>
      <c r="I3760" s="74"/>
      <c r="J3760" s="78"/>
      <c r="K3760" s="78"/>
      <c r="L3760" s="124" t="str">
        <f>IF($G3760=0,"-",VLOOKUP($G3760,Nomenclator!$B$6:$G$1000,3,0))</f>
        <v>-</v>
      </c>
      <c r="M3760" s="124" t="str">
        <f>IF($G3760=0,"-",VLOOKUP($G3760,Nomenclator!$B$6:$G$1000,4,0))</f>
        <v>-</v>
      </c>
      <c r="N3760" s="124" t="str">
        <f>IF($G3760=0,"-",VLOOKUP($G3760,Nomenclator!$B$6:$G$1000,6,0))</f>
        <v>-</v>
      </c>
      <c r="O3760" s="74"/>
      <c r="P3760" s="74"/>
    </row>
    <row r="3761" spans="1:16" x14ac:dyDescent="0.2">
      <c r="A3761" s="73" t="str">
        <f t="shared" si="58"/>
        <v>-</v>
      </c>
      <c r="B3761" s="75"/>
      <c r="C3761" s="74"/>
      <c r="D3761" s="74"/>
      <c r="E3761" s="74"/>
      <c r="F3761" s="74"/>
      <c r="G3761" s="74"/>
      <c r="H3761" s="74"/>
      <c r="I3761" s="74"/>
      <c r="J3761" s="78"/>
      <c r="K3761" s="78"/>
      <c r="L3761" s="124" t="str">
        <f>IF($G3761=0,"-",VLOOKUP($G3761,Nomenclator!$B$6:$G$1000,3,0))</f>
        <v>-</v>
      </c>
      <c r="M3761" s="124" t="str">
        <f>IF($G3761=0,"-",VLOOKUP($G3761,Nomenclator!$B$6:$G$1000,4,0))</f>
        <v>-</v>
      </c>
      <c r="N3761" s="124" t="str">
        <f>IF($G3761=0,"-",VLOOKUP($G3761,Nomenclator!$B$6:$G$1000,6,0))</f>
        <v>-</v>
      </c>
      <c r="O3761" s="74"/>
      <c r="P3761" s="74"/>
    </row>
    <row r="3762" spans="1:16" x14ac:dyDescent="0.2">
      <c r="A3762" s="73" t="str">
        <f t="shared" ref="A3762:A3825" si="59">IF(B3762=0,"-",YEAR(B3762))</f>
        <v>-</v>
      </c>
      <c r="B3762" s="75"/>
      <c r="C3762" s="74"/>
      <c r="D3762" s="74"/>
      <c r="E3762" s="74"/>
      <c r="F3762" s="74"/>
      <c r="G3762" s="74"/>
      <c r="H3762" s="74"/>
      <c r="I3762" s="74"/>
      <c r="J3762" s="78"/>
      <c r="K3762" s="78"/>
      <c r="L3762" s="124" t="str">
        <f>IF($G3762=0,"-",VLOOKUP($G3762,Nomenclator!$B$6:$G$1000,3,0))</f>
        <v>-</v>
      </c>
      <c r="M3762" s="124" t="str">
        <f>IF($G3762=0,"-",VLOOKUP($G3762,Nomenclator!$B$6:$G$1000,4,0))</f>
        <v>-</v>
      </c>
      <c r="N3762" s="124" t="str">
        <f>IF($G3762=0,"-",VLOOKUP($G3762,Nomenclator!$B$6:$G$1000,6,0))</f>
        <v>-</v>
      </c>
      <c r="O3762" s="74"/>
      <c r="P3762" s="74"/>
    </row>
    <row r="3763" spans="1:16" x14ac:dyDescent="0.2">
      <c r="A3763" s="73" t="str">
        <f t="shared" si="59"/>
        <v>-</v>
      </c>
      <c r="B3763" s="75"/>
      <c r="C3763" s="74"/>
      <c r="D3763" s="74"/>
      <c r="E3763" s="74"/>
      <c r="F3763" s="74"/>
      <c r="G3763" s="74"/>
      <c r="H3763" s="74"/>
      <c r="I3763" s="74"/>
      <c r="J3763" s="78"/>
      <c r="K3763" s="78"/>
      <c r="L3763" s="124" t="str">
        <f>IF($G3763=0,"-",VLOOKUP($G3763,Nomenclator!$B$6:$G$1000,3,0))</f>
        <v>-</v>
      </c>
      <c r="M3763" s="124" t="str">
        <f>IF($G3763=0,"-",VLOOKUP($G3763,Nomenclator!$B$6:$G$1000,4,0))</f>
        <v>-</v>
      </c>
      <c r="N3763" s="124" t="str">
        <f>IF($G3763=0,"-",VLOOKUP($G3763,Nomenclator!$B$6:$G$1000,6,0))</f>
        <v>-</v>
      </c>
      <c r="O3763" s="74"/>
      <c r="P3763" s="74"/>
    </row>
    <row r="3764" spans="1:16" x14ac:dyDescent="0.2">
      <c r="A3764" s="73" t="str">
        <f t="shared" si="59"/>
        <v>-</v>
      </c>
      <c r="B3764" s="75"/>
      <c r="C3764" s="74"/>
      <c r="D3764" s="74"/>
      <c r="E3764" s="74"/>
      <c r="F3764" s="74"/>
      <c r="G3764" s="74"/>
      <c r="H3764" s="74"/>
      <c r="I3764" s="74"/>
      <c r="J3764" s="78"/>
      <c r="K3764" s="78"/>
      <c r="L3764" s="124" t="str">
        <f>IF($G3764=0,"-",VLOOKUP($G3764,Nomenclator!$B$6:$G$1000,3,0))</f>
        <v>-</v>
      </c>
      <c r="M3764" s="124" t="str">
        <f>IF($G3764=0,"-",VLOOKUP($G3764,Nomenclator!$B$6:$G$1000,4,0))</f>
        <v>-</v>
      </c>
      <c r="N3764" s="124" t="str">
        <f>IF($G3764=0,"-",VLOOKUP($G3764,Nomenclator!$B$6:$G$1000,6,0))</f>
        <v>-</v>
      </c>
      <c r="O3764" s="74"/>
      <c r="P3764" s="74"/>
    </row>
    <row r="3765" spans="1:16" x14ac:dyDescent="0.2">
      <c r="A3765" s="73" t="str">
        <f t="shared" si="59"/>
        <v>-</v>
      </c>
      <c r="B3765" s="75"/>
      <c r="C3765" s="74"/>
      <c r="D3765" s="74"/>
      <c r="E3765" s="74"/>
      <c r="F3765" s="74"/>
      <c r="G3765" s="74"/>
      <c r="H3765" s="74"/>
      <c r="I3765" s="74"/>
      <c r="J3765" s="78"/>
      <c r="K3765" s="78"/>
      <c r="L3765" s="124" t="str">
        <f>IF($G3765=0,"-",VLOOKUP($G3765,Nomenclator!$B$6:$G$1000,3,0))</f>
        <v>-</v>
      </c>
      <c r="M3765" s="124" t="str">
        <f>IF($G3765=0,"-",VLOOKUP($G3765,Nomenclator!$B$6:$G$1000,4,0))</f>
        <v>-</v>
      </c>
      <c r="N3765" s="124" t="str">
        <f>IF($G3765=0,"-",VLOOKUP($G3765,Nomenclator!$B$6:$G$1000,6,0))</f>
        <v>-</v>
      </c>
      <c r="O3765" s="74"/>
      <c r="P3765" s="74"/>
    </row>
    <row r="3766" spans="1:16" x14ac:dyDescent="0.2">
      <c r="A3766" s="73" t="str">
        <f t="shared" si="59"/>
        <v>-</v>
      </c>
      <c r="B3766" s="75"/>
      <c r="C3766" s="74"/>
      <c r="D3766" s="74"/>
      <c r="E3766" s="74"/>
      <c r="F3766" s="74"/>
      <c r="G3766" s="74"/>
      <c r="H3766" s="74"/>
      <c r="I3766" s="74"/>
      <c r="J3766" s="78"/>
      <c r="K3766" s="78"/>
      <c r="L3766" s="124" t="str">
        <f>IF($G3766=0,"-",VLOOKUP($G3766,Nomenclator!$B$6:$G$1000,3,0))</f>
        <v>-</v>
      </c>
      <c r="M3766" s="124" t="str">
        <f>IF($G3766=0,"-",VLOOKUP($G3766,Nomenclator!$B$6:$G$1000,4,0))</f>
        <v>-</v>
      </c>
      <c r="N3766" s="124" t="str">
        <f>IF($G3766=0,"-",VLOOKUP($G3766,Nomenclator!$B$6:$G$1000,6,0))</f>
        <v>-</v>
      </c>
      <c r="O3766" s="74"/>
      <c r="P3766" s="74"/>
    </row>
    <row r="3767" spans="1:16" x14ac:dyDescent="0.2">
      <c r="A3767" s="73" t="str">
        <f t="shared" si="59"/>
        <v>-</v>
      </c>
      <c r="B3767" s="75"/>
      <c r="C3767" s="74"/>
      <c r="D3767" s="74"/>
      <c r="E3767" s="74"/>
      <c r="F3767" s="74"/>
      <c r="G3767" s="74"/>
      <c r="H3767" s="74"/>
      <c r="I3767" s="74"/>
      <c r="J3767" s="78"/>
      <c r="K3767" s="78"/>
      <c r="L3767" s="124" t="str">
        <f>IF($G3767=0,"-",VLOOKUP($G3767,Nomenclator!$B$6:$G$1000,3,0))</f>
        <v>-</v>
      </c>
      <c r="M3767" s="124" t="str">
        <f>IF($G3767=0,"-",VLOOKUP($G3767,Nomenclator!$B$6:$G$1000,4,0))</f>
        <v>-</v>
      </c>
      <c r="N3767" s="124" t="str">
        <f>IF($G3767=0,"-",VLOOKUP($G3767,Nomenclator!$B$6:$G$1000,6,0))</f>
        <v>-</v>
      </c>
      <c r="O3767" s="74"/>
      <c r="P3767" s="74"/>
    </row>
    <row r="3768" spans="1:16" x14ac:dyDescent="0.2">
      <c r="A3768" s="73" t="str">
        <f t="shared" si="59"/>
        <v>-</v>
      </c>
      <c r="B3768" s="75"/>
      <c r="C3768" s="74"/>
      <c r="D3768" s="74"/>
      <c r="E3768" s="74"/>
      <c r="F3768" s="74"/>
      <c r="G3768" s="74"/>
      <c r="H3768" s="74"/>
      <c r="I3768" s="74"/>
      <c r="J3768" s="78"/>
      <c r="K3768" s="78"/>
      <c r="L3768" s="124" t="str">
        <f>IF($G3768=0,"-",VLOOKUP($G3768,Nomenclator!$B$6:$G$1000,3,0))</f>
        <v>-</v>
      </c>
      <c r="M3768" s="124" t="str">
        <f>IF($G3768=0,"-",VLOOKUP($G3768,Nomenclator!$B$6:$G$1000,4,0))</f>
        <v>-</v>
      </c>
      <c r="N3768" s="124" t="str">
        <f>IF($G3768=0,"-",VLOOKUP($G3768,Nomenclator!$B$6:$G$1000,6,0))</f>
        <v>-</v>
      </c>
      <c r="O3768" s="74"/>
      <c r="P3768" s="74"/>
    </row>
    <row r="3769" spans="1:16" x14ac:dyDescent="0.2">
      <c r="A3769" s="73" t="str">
        <f t="shared" si="59"/>
        <v>-</v>
      </c>
      <c r="B3769" s="75"/>
      <c r="C3769" s="74"/>
      <c r="D3769" s="74"/>
      <c r="E3769" s="74"/>
      <c r="F3769" s="74"/>
      <c r="G3769" s="74"/>
      <c r="H3769" s="74"/>
      <c r="I3769" s="74"/>
      <c r="J3769" s="78"/>
      <c r="K3769" s="78"/>
      <c r="L3769" s="124" t="str">
        <f>IF($G3769=0,"-",VLOOKUP($G3769,Nomenclator!$B$6:$G$1000,3,0))</f>
        <v>-</v>
      </c>
      <c r="M3769" s="124" t="str">
        <f>IF($G3769=0,"-",VLOOKUP($G3769,Nomenclator!$B$6:$G$1000,4,0))</f>
        <v>-</v>
      </c>
      <c r="N3769" s="124" t="str">
        <f>IF($G3769=0,"-",VLOOKUP($G3769,Nomenclator!$B$6:$G$1000,6,0))</f>
        <v>-</v>
      </c>
      <c r="O3769" s="74"/>
      <c r="P3769" s="74"/>
    </row>
    <row r="3770" spans="1:16" x14ac:dyDescent="0.2">
      <c r="A3770" s="73" t="str">
        <f t="shared" si="59"/>
        <v>-</v>
      </c>
      <c r="B3770" s="75"/>
      <c r="C3770" s="74"/>
      <c r="D3770" s="74"/>
      <c r="E3770" s="74"/>
      <c r="F3770" s="74"/>
      <c r="G3770" s="74"/>
      <c r="H3770" s="74"/>
      <c r="I3770" s="74"/>
      <c r="J3770" s="78"/>
      <c r="K3770" s="78"/>
      <c r="L3770" s="124" t="str">
        <f>IF($G3770=0,"-",VLOOKUP($G3770,Nomenclator!$B$6:$G$1000,3,0))</f>
        <v>-</v>
      </c>
      <c r="M3770" s="124" t="str">
        <f>IF($G3770=0,"-",VLOOKUP($G3770,Nomenclator!$B$6:$G$1000,4,0))</f>
        <v>-</v>
      </c>
      <c r="N3770" s="124" t="str">
        <f>IF($G3770=0,"-",VLOOKUP($G3770,Nomenclator!$B$6:$G$1000,6,0))</f>
        <v>-</v>
      </c>
      <c r="O3770" s="74"/>
      <c r="P3770" s="74"/>
    </row>
    <row r="3771" spans="1:16" x14ac:dyDescent="0.2">
      <c r="A3771" s="73" t="str">
        <f t="shared" si="59"/>
        <v>-</v>
      </c>
      <c r="B3771" s="75"/>
      <c r="C3771" s="74"/>
      <c r="D3771" s="74"/>
      <c r="E3771" s="74"/>
      <c r="F3771" s="74"/>
      <c r="G3771" s="74"/>
      <c r="H3771" s="74"/>
      <c r="I3771" s="74"/>
      <c r="J3771" s="78"/>
      <c r="K3771" s="78"/>
      <c r="L3771" s="124" t="str">
        <f>IF($G3771=0,"-",VLOOKUP($G3771,Nomenclator!$B$6:$G$1000,3,0))</f>
        <v>-</v>
      </c>
      <c r="M3771" s="124" t="str">
        <f>IF($G3771=0,"-",VLOOKUP($G3771,Nomenclator!$B$6:$G$1000,4,0))</f>
        <v>-</v>
      </c>
      <c r="N3771" s="124" t="str">
        <f>IF($G3771=0,"-",VLOOKUP($G3771,Nomenclator!$B$6:$G$1000,6,0))</f>
        <v>-</v>
      </c>
      <c r="O3771" s="74"/>
      <c r="P3771" s="74"/>
    </row>
    <row r="3772" spans="1:16" x14ac:dyDescent="0.2">
      <c r="A3772" s="73" t="str">
        <f t="shared" si="59"/>
        <v>-</v>
      </c>
      <c r="B3772" s="75"/>
      <c r="C3772" s="74"/>
      <c r="D3772" s="74"/>
      <c r="E3772" s="74"/>
      <c r="F3772" s="74"/>
      <c r="G3772" s="74"/>
      <c r="H3772" s="74"/>
      <c r="I3772" s="74"/>
      <c r="J3772" s="78"/>
      <c r="K3772" s="78"/>
      <c r="L3772" s="124" t="str">
        <f>IF($G3772=0,"-",VLOOKUP($G3772,Nomenclator!$B$6:$G$1000,3,0))</f>
        <v>-</v>
      </c>
      <c r="M3772" s="124" t="str">
        <f>IF($G3772=0,"-",VLOOKUP($G3772,Nomenclator!$B$6:$G$1000,4,0))</f>
        <v>-</v>
      </c>
      <c r="N3772" s="124" t="str">
        <f>IF($G3772=0,"-",VLOOKUP($G3772,Nomenclator!$B$6:$G$1000,6,0))</f>
        <v>-</v>
      </c>
      <c r="O3772" s="74"/>
      <c r="P3772" s="74"/>
    </row>
    <row r="3773" spans="1:16" x14ac:dyDescent="0.2">
      <c r="A3773" s="73" t="str">
        <f t="shared" si="59"/>
        <v>-</v>
      </c>
      <c r="B3773" s="75"/>
      <c r="C3773" s="74"/>
      <c r="D3773" s="74"/>
      <c r="E3773" s="74"/>
      <c r="F3773" s="74"/>
      <c r="G3773" s="74"/>
      <c r="H3773" s="74"/>
      <c r="I3773" s="74"/>
      <c r="J3773" s="78"/>
      <c r="K3773" s="78"/>
      <c r="L3773" s="124" t="str">
        <f>IF($G3773=0,"-",VLOOKUP($G3773,Nomenclator!$B$6:$G$1000,3,0))</f>
        <v>-</v>
      </c>
      <c r="M3773" s="124" t="str">
        <f>IF($G3773=0,"-",VLOOKUP($G3773,Nomenclator!$B$6:$G$1000,4,0))</f>
        <v>-</v>
      </c>
      <c r="N3773" s="124" t="str">
        <f>IF($G3773=0,"-",VLOOKUP($G3773,Nomenclator!$B$6:$G$1000,6,0))</f>
        <v>-</v>
      </c>
      <c r="O3773" s="74"/>
      <c r="P3773" s="74"/>
    </row>
    <row r="3774" spans="1:16" x14ac:dyDescent="0.2">
      <c r="A3774" s="73" t="str">
        <f t="shared" si="59"/>
        <v>-</v>
      </c>
      <c r="B3774" s="75"/>
      <c r="C3774" s="74"/>
      <c r="D3774" s="74"/>
      <c r="E3774" s="74"/>
      <c r="F3774" s="74"/>
      <c r="G3774" s="74"/>
      <c r="H3774" s="74"/>
      <c r="I3774" s="74"/>
      <c r="J3774" s="78"/>
      <c r="K3774" s="78"/>
      <c r="L3774" s="124" t="str">
        <f>IF($G3774=0,"-",VLOOKUP($G3774,Nomenclator!$B$6:$G$1000,3,0))</f>
        <v>-</v>
      </c>
      <c r="M3774" s="124" t="str">
        <f>IF($G3774=0,"-",VLOOKUP($G3774,Nomenclator!$B$6:$G$1000,4,0))</f>
        <v>-</v>
      </c>
      <c r="N3774" s="124" t="str">
        <f>IF($G3774=0,"-",VLOOKUP($G3774,Nomenclator!$B$6:$G$1000,6,0))</f>
        <v>-</v>
      </c>
      <c r="O3774" s="74"/>
      <c r="P3774" s="74"/>
    </row>
    <row r="3775" spans="1:16" x14ac:dyDescent="0.2">
      <c r="A3775" s="73" t="str">
        <f t="shared" si="59"/>
        <v>-</v>
      </c>
      <c r="B3775" s="75"/>
      <c r="C3775" s="74"/>
      <c r="D3775" s="74"/>
      <c r="E3775" s="74"/>
      <c r="F3775" s="74"/>
      <c r="G3775" s="74"/>
      <c r="H3775" s="74"/>
      <c r="I3775" s="74"/>
      <c r="J3775" s="78"/>
      <c r="K3775" s="78"/>
      <c r="L3775" s="124" t="str">
        <f>IF($G3775=0,"-",VLOOKUP($G3775,Nomenclator!$B$6:$G$1000,3,0))</f>
        <v>-</v>
      </c>
      <c r="M3775" s="124" t="str">
        <f>IF($G3775=0,"-",VLOOKUP($G3775,Nomenclator!$B$6:$G$1000,4,0))</f>
        <v>-</v>
      </c>
      <c r="N3775" s="124" t="str">
        <f>IF($G3775=0,"-",VLOOKUP($G3775,Nomenclator!$B$6:$G$1000,6,0))</f>
        <v>-</v>
      </c>
      <c r="O3775" s="74"/>
      <c r="P3775" s="74"/>
    </row>
    <row r="3776" spans="1:16" x14ac:dyDescent="0.2">
      <c r="A3776" s="73" t="str">
        <f t="shared" si="59"/>
        <v>-</v>
      </c>
      <c r="B3776" s="75"/>
      <c r="C3776" s="74"/>
      <c r="D3776" s="74"/>
      <c r="E3776" s="74"/>
      <c r="F3776" s="74"/>
      <c r="G3776" s="74"/>
      <c r="H3776" s="74"/>
      <c r="I3776" s="74"/>
      <c r="J3776" s="78"/>
      <c r="K3776" s="78"/>
      <c r="L3776" s="124" t="str">
        <f>IF($G3776=0,"-",VLOOKUP($G3776,Nomenclator!$B$6:$G$1000,3,0))</f>
        <v>-</v>
      </c>
      <c r="M3776" s="124" t="str">
        <f>IF($G3776=0,"-",VLOOKUP($G3776,Nomenclator!$B$6:$G$1000,4,0))</f>
        <v>-</v>
      </c>
      <c r="N3776" s="124" t="str">
        <f>IF($G3776=0,"-",VLOOKUP($G3776,Nomenclator!$B$6:$G$1000,6,0))</f>
        <v>-</v>
      </c>
      <c r="O3776" s="74"/>
      <c r="P3776" s="74"/>
    </row>
    <row r="3777" spans="1:16" x14ac:dyDescent="0.2">
      <c r="A3777" s="73" t="str">
        <f t="shared" si="59"/>
        <v>-</v>
      </c>
      <c r="B3777" s="75"/>
      <c r="C3777" s="74"/>
      <c r="D3777" s="74"/>
      <c r="E3777" s="74"/>
      <c r="F3777" s="74"/>
      <c r="G3777" s="74"/>
      <c r="H3777" s="74"/>
      <c r="I3777" s="74"/>
      <c r="J3777" s="78"/>
      <c r="K3777" s="78"/>
      <c r="L3777" s="124" t="str">
        <f>IF($G3777=0,"-",VLOOKUP($G3777,Nomenclator!$B$6:$G$1000,3,0))</f>
        <v>-</v>
      </c>
      <c r="M3777" s="124" t="str">
        <f>IF($G3777=0,"-",VLOOKUP($G3777,Nomenclator!$B$6:$G$1000,4,0))</f>
        <v>-</v>
      </c>
      <c r="N3777" s="124" t="str">
        <f>IF($G3777=0,"-",VLOOKUP($G3777,Nomenclator!$B$6:$G$1000,6,0))</f>
        <v>-</v>
      </c>
      <c r="O3777" s="74"/>
      <c r="P3777" s="74"/>
    </row>
    <row r="3778" spans="1:16" x14ac:dyDescent="0.2">
      <c r="A3778" s="73" t="str">
        <f t="shared" si="59"/>
        <v>-</v>
      </c>
      <c r="B3778" s="75"/>
      <c r="C3778" s="74"/>
      <c r="D3778" s="74"/>
      <c r="E3778" s="74"/>
      <c r="F3778" s="74"/>
      <c r="G3778" s="74"/>
      <c r="H3778" s="74"/>
      <c r="I3778" s="74"/>
      <c r="J3778" s="78"/>
      <c r="K3778" s="78"/>
      <c r="L3778" s="124" t="str">
        <f>IF($G3778=0,"-",VLOOKUP($G3778,Nomenclator!$B$6:$G$1000,3,0))</f>
        <v>-</v>
      </c>
      <c r="M3778" s="124" t="str">
        <f>IF($G3778=0,"-",VLOOKUP($G3778,Nomenclator!$B$6:$G$1000,4,0))</f>
        <v>-</v>
      </c>
      <c r="N3778" s="124" t="str">
        <f>IF($G3778=0,"-",VLOOKUP($G3778,Nomenclator!$B$6:$G$1000,6,0))</f>
        <v>-</v>
      </c>
      <c r="O3778" s="74"/>
      <c r="P3778" s="74"/>
    </row>
    <row r="3779" spans="1:16" x14ac:dyDescent="0.2">
      <c r="A3779" s="73" t="str">
        <f t="shared" si="59"/>
        <v>-</v>
      </c>
      <c r="B3779" s="75"/>
      <c r="C3779" s="74"/>
      <c r="D3779" s="74"/>
      <c r="E3779" s="74"/>
      <c r="F3779" s="74"/>
      <c r="G3779" s="74"/>
      <c r="H3779" s="74"/>
      <c r="I3779" s="74"/>
      <c r="J3779" s="78"/>
      <c r="K3779" s="78"/>
      <c r="L3779" s="124" t="str">
        <f>IF($G3779=0,"-",VLOOKUP($G3779,Nomenclator!$B$6:$G$1000,3,0))</f>
        <v>-</v>
      </c>
      <c r="M3779" s="124" t="str">
        <f>IF($G3779=0,"-",VLOOKUP($G3779,Nomenclator!$B$6:$G$1000,4,0))</f>
        <v>-</v>
      </c>
      <c r="N3779" s="124" t="str">
        <f>IF($G3779=0,"-",VLOOKUP($G3779,Nomenclator!$B$6:$G$1000,6,0))</f>
        <v>-</v>
      </c>
      <c r="O3779" s="74"/>
      <c r="P3779" s="74"/>
    </row>
    <row r="3780" spans="1:16" x14ac:dyDescent="0.2">
      <c r="A3780" s="73" t="str">
        <f t="shared" si="59"/>
        <v>-</v>
      </c>
      <c r="B3780" s="75"/>
      <c r="C3780" s="74"/>
      <c r="D3780" s="74"/>
      <c r="E3780" s="74"/>
      <c r="F3780" s="74"/>
      <c r="G3780" s="74"/>
      <c r="H3780" s="74"/>
      <c r="I3780" s="74"/>
      <c r="J3780" s="78"/>
      <c r="K3780" s="78"/>
      <c r="L3780" s="124" t="str">
        <f>IF($G3780=0,"-",VLOOKUP($G3780,Nomenclator!$B$6:$G$1000,3,0))</f>
        <v>-</v>
      </c>
      <c r="M3780" s="124" t="str">
        <f>IF($G3780=0,"-",VLOOKUP($G3780,Nomenclator!$B$6:$G$1000,4,0))</f>
        <v>-</v>
      </c>
      <c r="N3780" s="124" t="str">
        <f>IF($G3780=0,"-",VLOOKUP($G3780,Nomenclator!$B$6:$G$1000,6,0))</f>
        <v>-</v>
      </c>
      <c r="O3780" s="74"/>
      <c r="P3780" s="74"/>
    </row>
    <row r="3781" spans="1:16" x14ac:dyDescent="0.2">
      <c r="A3781" s="73" t="str">
        <f t="shared" si="59"/>
        <v>-</v>
      </c>
      <c r="B3781" s="75"/>
      <c r="C3781" s="74"/>
      <c r="D3781" s="74"/>
      <c r="E3781" s="74"/>
      <c r="F3781" s="74"/>
      <c r="G3781" s="74"/>
      <c r="H3781" s="74"/>
      <c r="I3781" s="74"/>
      <c r="J3781" s="78"/>
      <c r="K3781" s="78"/>
      <c r="L3781" s="124" t="str">
        <f>IF($G3781=0,"-",VLOOKUP($G3781,Nomenclator!$B$6:$G$1000,3,0))</f>
        <v>-</v>
      </c>
      <c r="M3781" s="124" t="str">
        <f>IF($G3781=0,"-",VLOOKUP($G3781,Nomenclator!$B$6:$G$1000,4,0))</f>
        <v>-</v>
      </c>
      <c r="N3781" s="124" t="str">
        <f>IF($G3781=0,"-",VLOOKUP($G3781,Nomenclator!$B$6:$G$1000,6,0))</f>
        <v>-</v>
      </c>
      <c r="O3781" s="74"/>
      <c r="P3781" s="74"/>
    </row>
    <row r="3782" spans="1:16" x14ac:dyDescent="0.2">
      <c r="A3782" s="73" t="str">
        <f t="shared" si="59"/>
        <v>-</v>
      </c>
      <c r="B3782" s="75"/>
      <c r="C3782" s="74"/>
      <c r="D3782" s="74"/>
      <c r="E3782" s="74"/>
      <c r="F3782" s="74"/>
      <c r="G3782" s="74"/>
      <c r="H3782" s="74"/>
      <c r="I3782" s="74"/>
      <c r="J3782" s="78"/>
      <c r="K3782" s="78"/>
      <c r="L3782" s="124" t="str">
        <f>IF($G3782=0,"-",VLOOKUP($G3782,Nomenclator!$B$6:$G$1000,3,0))</f>
        <v>-</v>
      </c>
      <c r="M3782" s="124" t="str">
        <f>IF($G3782=0,"-",VLOOKUP($G3782,Nomenclator!$B$6:$G$1000,4,0))</f>
        <v>-</v>
      </c>
      <c r="N3782" s="124" t="str">
        <f>IF($G3782=0,"-",VLOOKUP($G3782,Nomenclator!$B$6:$G$1000,6,0))</f>
        <v>-</v>
      </c>
      <c r="O3782" s="74"/>
      <c r="P3782" s="74"/>
    </row>
    <row r="3783" spans="1:16" x14ac:dyDescent="0.2">
      <c r="A3783" s="73" t="str">
        <f t="shared" si="59"/>
        <v>-</v>
      </c>
      <c r="B3783" s="75"/>
      <c r="C3783" s="74"/>
      <c r="D3783" s="74"/>
      <c r="E3783" s="74"/>
      <c r="F3783" s="74"/>
      <c r="G3783" s="74"/>
      <c r="H3783" s="74"/>
      <c r="I3783" s="74"/>
      <c r="J3783" s="78"/>
      <c r="K3783" s="78"/>
      <c r="L3783" s="124" t="str">
        <f>IF($G3783=0,"-",VLOOKUP($G3783,Nomenclator!$B$6:$G$1000,3,0))</f>
        <v>-</v>
      </c>
      <c r="M3783" s="124" t="str">
        <f>IF($G3783=0,"-",VLOOKUP($G3783,Nomenclator!$B$6:$G$1000,4,0))</f>
        <v>-</v>
      </c>
      <c r="N3783" s="124" t="str">
        <f>IF($G3783=0,"-",VLOOKUP($G3783,Nomenclator!$B$6:$G$1000,6,0))</f>
        <v>-</v>
      </c>
      <c r="O3783" s="74"/>
      <c r="P3783" s="74"/>
    </row>
    <row r="3784" spans="1:16" x14ac:dyDescent="0.2">
      <c r="A3784" s="73" t="str">
        <f t="shared" si="59"/>
        <v>-</v>
      </c>
      <c r="B3784" s="75"/>
      <c r="C3784" s="74"/>
      <c r="D3784" s="74"/>
      <c r="E3784" s="74"/>
      <c r="F3784" s="74"/>
      <c r="G3784" s="74"/>
      <c r="H3784" s="74"/>
      <c r="I3784" s="74"/>
      <c r="J3784" s="78"/>
      <c r="K3784" s="78"/>
      <c r="L3784" s="124" t="str">
        <f>IF($G3784=0,"-",VLOOKUP($G3784,Nomenclator!$B$6:$G$1000,3,0))</f>
        <v>-</v>
      </c>
      <c r="M3784" s="124" t="str">
        <f>IF($G3784=0,"-",VLOOKUP($G3784,Nomenclator!$B$6:$G$1000,4,0))</f>
        <v>-</v>
      </c>
      <c r="N3784" s="124" t="str">
        <f>IF($G3784=0,"-",VLOOKUP($G3784,Nomenclator!$B$6:$G$1000,6,0))</f>
        <v>-</v>
      </c>
      <c r="O3784" s="74"/>
      <c r="P3784" s="74"/>
    </row>
    <row r="3785" spans="1:16" x14ac:dyDescent="0.2">
      <c r="A3785" s="73" t="str">
        <f t="shared" si="59"/>
        <v>-</v>
      </c>
      <c r="B3785" s="75"/>
      <c r="C3785" s="74"/>
      <c r="D3785" s="74"/>
      <c r="E3785" s="74"/>
      <c r="F3785" s="74"/>
      <c r="G3785" s="74"/>
      <c r="H3785" s="74"/>
      <c r="I3785" s="74"/>
      <c r="J3785" s="78"/>
      <c r="K3785" s="78"/>
      <c r="L3785" s="124" t="str">
        <f>IF($G3785=0,"-",VLOOKUP($G3785,Nomenclator!$B$6:$G$1000,3,0))</f>
        <v>-</v>
      </c>
      <c r="M3785" s="124" t="str">
        <f>IF($G3785=0,"-",VLOOKUP($G3785,Nomenclator!$B$6:$G$1000,4,0))</f>
        <v>-</v>
      </c>
      <c r="N3785" s="124" t="str">
        <f>IF($G3785=0,"-",VLOOKUP($G3785,Nomenclator!$B$6:$G$1000,6,0))</f>
        <v>-</v>
      </c>
      <c r="O3785" s="74"/>
      <c r="P3785" s="74"/>
    </row>
    <row r="3786" spans="1:16" x14ac:dyDescent="0.2">
      <c r="A3786" s="73" t="str">
        <f t="shared" si="59"/>
        <v>-</v>
      </c>
      <c r="B3786" s="75"/>
      <c r="C3786" s="74"/>
      <c r="D3786" s="74"/>
      <c r="E3786" s="74"/>
      <c r="F3786" s="74"/>
      <c r="G3786" s="74"/>
      <c r="H3786" s="74"/>
      <c r="I3786" s="74"/>
      <c r="J3786" s="78"/>
      <c r="K3786" s="78"/>
      <c r="L3786" s="124" t="str">
        <f>IF($G3786=0,"-",VLOOKUP($G3786,Nomenclator!$B$6:$G$1000,3,0))</f>
        <v>-</v>
      </c>
      <c r="M3786" s="124" t="str">
        <f>IF($G3786=0,"-",VLOOKUP($G3786,Nomenclator!$B$6:$G$1000,4,0))</f>
        <v>-</v>
      </c>
      <c r="N3786" s="124" t="str">
        <f>IF($G3786=0,"-",VLOOKUP($G3786,Nomenclator!$B$6:$G$1000,6,0))</f>
        <v>-</v>
      </c>
      <c r="O3786" s="74"/>
      <c r="P3786" s="74"/>
    </row>
    <row r="3787" spans="1:16" x14ac:dyDescent="0.2">
      <c r="A3787" s="73" t="str">
        <f t="shared" si="59"/>
        <v>-</v>
      </c>
      <c r="B3787" s="75"/>
      <c r="C3787" s="74"/>
      <c r="D3787" s="74"/>
      <c r="E3787" s="74"/>
      <c r="F3787" s="74"/>
      <c r="G3787" s="74"/>
      <c r="H3787" s="74"/>
      <c r="I3787" s="74"/>
      <c r="J3787" s="78"/>
      <c r="K3787" s="78"/>
      <c r="L3787" s="124" t="str">
        <f>IF($G3787=0,"-",VLOOKUP($G3787,Nomenclator!$B$6:$G$1000,3,0))</f>
        <v>-</v>
      </c>
      <c r="M3787" s="124" t="str">
        <f>IF($G3787=0,"-",VLOOKUP($G3787,Nomenclator!$B$6:$G$1000,4,0))</f>
        <v>-</v>
      </c>
      <c r="N3787" s="124" t="str">
        <f>IF($G3787=0,"-",VLOOKUP($G3787,Nomenclator!$B$6:$G$1000,6,0))</f>
        <v>-</v>
      </c>
      <c r="O3787" s="74"/>
      <c r="P3787" s="74"/>
    </row>
    <row r="3788" spans="1:16" x14ac:dyDescent="0.2">
      <c r="A3788" s="73" t="str">
        <f t="shared" si="59"/>
        <v>-</v>
      </c>
      <c r="B3788" s="75"/>
      <c r="C3788" s="74"/>
      <c r="D3788" s="74"/>
      <c r="E3788" s="74"/>
      <c r="F3788" s="74"/>
      <c r="G3788" s="74"/>
      <c r="H3788" s="74"/>
      <c r="I3788" s="74"/>
      <c r="J3788" s="78"/>
      <c r="K3788" s="78"/>
      <c r="L3788" s="124" t="str">
        <f>IF($G3788=0,"-",VLOOKUP($G3788,Nomenclator!$B$6:$G$1000,3,0))</f>
        <v>-</v>
      </c>
      <c r="M3788" s="124" t="str">
        <f>IF($G3788=0,"-",VLOOKUP($G3788,Nomenclator!$B$6:$G$1000,4,0))</f>
        <v>-</v>
      </c>
      <c r="N3788" s="124" t="str">
        <f>IF($G3788=0,"-",VLOOKUP($G3788,Nomenclator!$B$6:$G$1000,6,0))</f>
        <v>-</v>
      </c>
      <c r="O3788" s="74"/>
      <c r="P3788" s="74"/>
    </row>
    <row r="3789" spans="1:16" x14ac:dyDescent="0.2">
      <c r="A3789" s="73" t="str">
        <f t="shared" si="59"/>
        <v>-</v>
      </c>
      <c r="B3789" s="75"/>
      <c r="C3789" s="74"/>
      <c r="D3789" s="74"/>
      <c r="E3789" s="74"/>
      <c r="F3789" s="74"/>
      <c r="G3789" s="74"/>
      <c r="H3789" s="74"/>
      <c r="I3789" s="74"/>
      <c r="J3789" s="78"/>
      <c r="K3789" s="78"/>
      <c r="L3789" s="124" t="str">
        <f>IF($G3789=0,"-",VLOOKUP($G3789,Nomenclator!$B$6:$G$1000,3,0))</f>
        <v>-</v>
      </c>
      <c r="M3789" s="124" t="str">
        <f>IF($G3789=0,"-",VLOOKUP($G3789,Nomenclator!$B$6:$G$1000,4,0))</f>
        <v>-</v>
      </c>
      <c r="N3789" s="124" t="str">
        <f>IF($G3789=0,"-",VLOOKUP($G3789,Nomenclator!$B$6:$G$1000,6,0))</f>
        <v>-</v>
      </c>
      <c r="O3789" s="74"/>
      <c r="P3789" s="74"/>
    </row>
    <row r="3790" spans="1:16" x14ac:dyDescent="0.2">
      <c r="A3790" s="73" t="str">
        <f t="shared" si="59"/>
        <v>-</v>
      </c>
      <c r="B3790" s="75"/>
      <c r="C3790" s="74"/>
      <c r="D3790" s="74"/>
      <c r="E3790" s="74"/>
      <c r="F3790" s="74"/>
      <c r="G3790" s="74"/>
      <c r="H3790" s="74"/>
      <c r="I3790" s="74"/>
      <c r="J3790" s="78"/>
      <c r="K3790" s="78"/>
      <c r="L3790" s="124" t="str">
        <f>IF($G3790=0,"-",VLOOKUP($G3790,Nomenclator!$B$6:$G$1000,3,0))</f>
        <v>-</v>
      </c>
      <c r="M3790" s="124" t="str">
        <f>IF($G3790=0,"-",VLOOKUP($G3790,Nomenclator!$B$6:$G$1000,4,0))</f>
        <v>-</v>
      </c>
      <c r="N3790" s="124" t="str">
        <f>IF($G3790=0,"-",VLOOKUP($G3790,Nomenclator!$B$6:$G$1000,6,0))</f>
        <v>-</v>
      </c>
      <c r="O3790" s="74"/>
      <c r="P3790" s="74"/>
    </row>
    <row r="3791" spans="1:16" x14ac:dyDescent="0.2">
      <c r="A3791" s="73" t="str">
        <f t="shared" si="59"/>
        <v>-</v>
      </c>
      <c r="B3791" s="75"/>
      <c r="C3791" s="74"/>
      <c r="D3791" s="74"/>
      <c r="E3791" s="74"/>
      <c r="F3791" s="74"/>
      <c r="G3791" s="74"/>
      <c r="H3791" s="74"/>
      <c r="I3791" s="74"/>
      <c r="J3791" s="78"/>
      <c r="K3791" s="78"/>
      <c r="L3791" s="124" t="str">
        <f>IF($G3791=0,"-",VLOOKUP($G3791,Nomenclator!$B$6:$G$1000,3,0))</f>
        <v>-</v>
      </c>
      <c r="M3791" s="124" t="str">
        <f>IF($G3791=0,"-",VLOOKUP($G3791,Nomenclator!$B$6:$G$1000,4,0))</f>
        <v>-</v>
      </c>
      <c r="N3791" s="124" t="str">
        <f>IF($G3791=0,"-",VLOOKUP($G3791,Nomenclator!$B$6:$G$1000,6,0))</f>
        <v>-</v>
      </c>
      <c r="O3791" s="74"/>
      <c r="P3791" s="74"/>
    </row>
    <row r="3792" spans="1:16" x14ac:dyDescent="0.2">
      <c r="A3792" s="73" t="str">
        <f t="shared" si="59"/>
        <v>-</v>
      </c>
      <c r="B3792" s="75"/>
      <c r="C3792" s="74"/>
      <c r="D3792" s="74"/>
      <c r="E3792" s="74"/>
      <c r="F3792" s="74"/>
      <c r="G3792" s="74"/>
      <c r="H3792" s="74"/>
      <c r="I3792" s="74"/>
      <c r="J3792" s="78"/>
      <c r="K3792" s="78"/>
      <c r="L3792" s="124" t="str">
        <f>IF($G3792=0,"-",VLOOKUP($G3792,Nomenclator!$B$6:$G$1000,3,0))</f>
        <v>-</v>
      </c>
      <c r="M3792" s="124" t="str">
        <f>IF($G3792=0,"-",VLOOKUP($G3792,Nomenclator!$B$6:$G$1000,4,0))</f>
        <v>-</v>
      </c>
      <c r="N3792" s="124" t="str">
        <f>IF($G3792=0,"-",VLOOKUP($G3792,Nomenclator!$B$6:$G$1000,6,0))</f>
        <v>-</v>
      </c>
      <c r="O3792" s="74"/>
      <c r="P3792" s="74"/>
    </row>
    <row r="3793" spans="1:16" x14ac:dyDescent="0.2">
      <c r="A3793" s="73" t="str">
        <f t="shared" si="59"/>
        <v>-</v>
      </c>
      <c r="B3793" s="75"/>
      <c r="C3793" s="74"/>
      <c r="D3793" s="74"/>
      <c r="E3793" s="74"/>
      <c r="F3793" s="74"/>
      <c r="G3793" s="74"/>
      <c r="H3793" s="74"/>
      <c r="I3793" s="74"/>
      <c r="J3793" s="78"/>
      <c r="K3793" s="78"/>
      <c r="L3793" s="124" t="str">
        <f>IF($G3793=0,"-",VLOOKUP($G3793,Nomenclator!$B$6:$G$1000,3,0))</f>
        <v>-</v>
      </c>
      <c r="M3793" s="124" t="str">
        <f>IF($G3793=0,"-",VLOOKUP($G3793,Nomenclator!$B$6:$G$1000,4,0))</f>
        <v>-</v>
      </c>
      <c r="N3793" s="124" t="str">
        <f>IF($G3793=0,"-",VLOOKUP($G3793,Nomenclator!$B$6:$G$1000,6,0))</f>
        <v>-</v>
      </c>
      <c r="O3793" s="74"/>
      <c r="P3793" s="74"/>
    </row>
    <row r="3794" spans="1:16" x14ac:dyDescent="0.2">
      <c r="A3794" s="73" t="str">
        <f t="shared" si="59"/>
        <v>-</v>
      </c>
      <c r="B3794" s="75"/>
      <c r="C3794" s="74"/>
      <c r="D3794" s="74"/>
      <c r="E3794" s="74"/>
      <c r="F3794" s="74"/>
      <c r="G3794" s="74"/>
      <c r="H3794" s="74"/>
      <c r="I3794" s="74"/>
      <c r="J3794" s="78"/>
      <c r="K3794" s="78"/>
      <c r="L3794" s="124" t="str">
        <f>IF($G3794=0,"-",VLOOKUP($G3794,Nomenclator!$B$6:$G$1000,3,0))</f>
        <v>-</v>
      </c>
      <c r="M3794" s="124" t="str">
        <f>IF($G3794=0,"-",VLOOKUP($G3794,Nomenclator!$B$6:$G$1000,4,0))</f>
        <v>-</v>
      </c>
      <c r="N3794" s="124" t="str">
        <f>IF($G3794=0,"-",VLOOKUP($G3794,Nomenclator!$B$6:$G$1000,6,0))</f>
        <v>-</v>
      </c>
      <c r="O3794" s="74"/>
      <c r="P3794" s="74"/>
    </row>
    <row r="3795" spans="1:16" x14ac:dyDescent="0.2">
      <c r="A3795" s="73" t="str">
        <f t="shared" si="59"/>
        <v>-</v>
      </c>
      <c r="B3795" s="75"/>
      <c r="C3795" s="74"/>
      <c r="D3795" s="74"/>
      <c r="E3795" s="74"/>
      <c r="F3795" s="74"/>
      <c r="G3795" s="74"/>
      <c r="H3795" s="74"/>
      <c r="I3795" s="74"/>
      <c r="J3795" s="78"/>
      <c r="K3795" s="78"/>
      <c r="L3795" s="124" t="str">
        <f>IF($G3795=0,"-",VLOOKUP($G3795,Nomenclator!$B$6:$G$1000,3,0))</f>
        <v>-</v>
      </c>
      <c r="M3795" s="124" t="str">
        <f>IF($G3795=0,"-",VLOOKUP($G3795,Nomenclator!$B$6:$G$1000,4,0))</f>
        <v>-</v>
      </c>
      <c r="N3795" s="124" t="str">
        <f>IF($G3795=0,"-",VLOOKUP($G3795,Nomenclator!$B$6:$G$1000,6,0))</f>
        <v>-</v>
      </c>
      <c r="O3795" s="74"/>
      <c r="P3795" s="74"/>
    </row>
    <row r="3796" spans="1:16" x14ac:dyDescent="0.2">
      <c r="A3796" s="73" t="str">
        <f t="shared" si="59"/>
        <v>-</v>
      </c>
      <c r="B3796" s="75"/>
      <c r="C3796" s="74"/>
      <c r="D3796" s="74"/>
      <c r="E3796" s="74"/>
      <c r="F3796" s="74"/>
      <c r="G3796" s="74"/>
      <c r="H3796" s="74"/>
      <c r="I3796" s="74"/>
      <c r="J3796" s="78"/>
      <c r="K3796" s="78"/>
      <c r="L3796" s="124" t="str">
        <f>IF($G3796=0,"-",VLOOKUP($G3796,Nomenclator!$B$6:$G$1000,3,0))</f>
        <v>-</v>
      </c>
      <c r="M3796" s="124" t="str">
        <f>IF($G3796=0,"-",VLOOKUP($G3796,Nomenclator!$B$6:$G$1000,4,0))</f>
        <v>-</v>
      </c>
      <c r="N3796" s="124" t="str">
        <f>IF($G3796=0,"-",VLOOKUP($G3796,Nomenclator!$B$6:$G$1000,6,0))</f>
        <v>-</v>
      </c>
      <c r="O3796" s="74"/>
      <c r="P3796" s="74"/>
    </row>
    <row r="3797" spans="1:16" x14ac:dyDescent="0.2">
      <c r="A3797" s="73" t="str">
        <f t="shared" si="59"/>
        <v>-</v>
      </c>
      <c r="B3797" s="75"/>
      <c r="C3797" s="74"/>
      <c r="D3797" s="74"/>
      <c r="E3797" s="74"/>
      <c r="F3797" s="74"/>
      <c r="G3797" s="74"/>
      <c r="H3797" s="74"/>
      <c r="I3797" s="74"/>
      <c r="J3797" s="78"/>
      <c r="K3797" s="78"/>
      <c r="L3797" s="124" t="str">
        <f>IF($G3797=0,"-",VLOOKUP($G3797,Nomenclator!$B$6:$G$1000,3,0))</f>
        <v>-</v>
      </c>
      <c r="M3797" s="124" t="str">
        <f>IF($G3797=0,"-",VLOOKUP($G3797,Nomenclator!$B$6:$G$1000,4,0))</f>
        <v>-</v>
      </c>
      <c r="N3797" s="124" t="str">
        <f>IF($G3797=0,"-",VLOOKUP($G3797,Nomenclator!$B$6:$G$1000,6,0))</f>
        <v>-</v>
      </c>
      <c r="O3797" s="74"/>
      <c r="P3797" s="74"/>
    </row>
    <row r="3798" spans="1:16" x14ac:dyDescent="0.2">
      <c r="A3798" s="73" t="str">
        <f t="shared" si="59"/>
        <v>-</v>
      </c>
      <c r="B3798" s="75"/>
      <c r="C3798" s="74"/>
      <c r="D3798" s="74"/>
      <c r="E3798" s="74"/>
      <c r="F3798" s="74"/>
      <c r="G3798" s="74"/>
      <c r="H3798" s="74"/>
      <c r="I3798" s="74"/>
      <c r="J3798" s="78"/>
      <c r="K3798" s="78"/>
      <c r="L3798" s="124" t="str">
        <f>IF($G3798=0,"-",VLOOKUP($G3798,Nomenclator!$B$6:$G$1000,3,0))</f>
        <v>-</v>
      </c>
      <c r="M3798" s="124" t="str">
        <f>IF($G3798=0,"-",VLOOKUP($G3798,Nomenclator!$B$6:$G$1000,4,0))</f>
        <v>-</v>
      </c>
      <c r="N3798" s="124" t="str">
        <f>IF($G3798=0,"-",VLOOKUP($G3798,Nomenclator!$B$6:$G$1000,6,0))</f>
        <v>-</v>
      </c>
      <c r="O3798" s="74"/>
      <c r="P3798" s="74"/>
    </row>
    <row r="3799" spans="1:16" x14ac:dyDescent="0.2">
      <c r="A3799" s="73" t="str">
        <f t="shared" si="59"/>
        <v>-</v>
      </c>
      <c r="B3799" s="75"/>
      <c r="C3799" s="74"/>
      <c r="D3799" s="74"/>
      <c r="E3799" s="74"/>
      <c r="F3799" s="74"/>
      <c r="G3799" s="74"/>
      <c r="H3799" s="74"/>
      <c r="I3799" s="74"/>
      <c r="J3799" s="78"/>
      <c r="K3799" s="78"/>
      <c r="L3799" s="124" t="str">
        <f>IF($G3799=0,"-",VLOOKUP($G3799,Nomenclator!$B$6:$G$1000,3,0))</f>
        <v>-</v>
      </c>
      <c r="M3799" s="124" t="str">
        <f>IF($G3799=0,"-",VLOOKUP($G3799,Nomenclator!$B$6:$G$1000,4,0))</f>
        <v>-</v>
      </c>
      <c r="N3799" s="124" t="str">
        <f>IF($G3799=0,"-",VLOOKUP($G3799,Nomenclator!$B$6:$G$1000,6,0))</f>
        <v>-</v>
      </c>
      <c r="O3799" s="74"/>
      <c r="P3799" s="74"/>
    </row>
    <row r="3800" spans="1:16" x14ac:dyDescent="0.2">
      <c r="A3800" s="73" t="str">
        <f t="shared" si="59"/>
        <v>-</v>
      </c>
      <c r="B3800" s="75"/>
      <c r="C3800" s="74"/>
      <c r="D3800" s="74"/>
      <c r="E3800" s="74"/>
      <c r="F3800" s="74"/>
      <c r="G3800" s="74"/>
      <c r="H3800" s="74"/>
      <c r="I3800" s="74"/>
      <c r="J3800" s="78"/>
      <c r="K3800" s="78"/>
      <c r="L3800" s="124" t="str">
        <f>IF($G3800=0,"-",VLOOKUP($G3800,Nomenclator!$B$6:$G$1000,3,0))</f>
        <v>-</v>
      </c>
      <c r="M3800" s="124" t="str">
        <f>IF($G3800=0,"-",VLOOKUP($G3800,Nomenclator!$B$6:$G$1000,4,0))</f>
        <v>-</v>
      </c>
      <c r="N3800" s="124" t="str">
        <f>IF($G3800=0,"-",VLOOKUP($G3800,Nomenclator!$B$6:$G$1000,6,0))</f>
        <v>-</v>
      </c>
      <c r="O3800" s="74"/>
      <c r="P3800" s="74"/>
    </row>
    <row r="3801" spans="1:16" x14ac:dyDescent="0.2">
      <c r="A3801" s="73" t="str">
        <f t="shared" si="59"/>
        <v>-</v>
      </c>
      <c r="B3801" s="75"/>
      <c r="C3801" s="74"/>
      <c r="D3801" s="74"/>
      <c r="E3801" s="74"/>
      <c r="F3801" s="74"/>
      <c r="G3801" s="74"/>
      <c r="H3801" s="74"/>
      <c r="I3801" s="74"/>
      <c r="J3801" s="78"/>
      <c r="K3801" s="78"/>
      <c r="L3801" s="124" t="str">
        <f>IF($G3801=0,"-",VLOOKUP($G3801,Nomenclator!$B$6:$G$1000,3,0))</f>
        <v>-</v>
      </c>
      <c r="M3801" s="124" t="str">
        <f>IF($G3801=0,"-",VLOOKUP($G3801,Nomenclator!$B$6:$G$1000,4,0))</f>
        <v>-</v>
      </c>
      <c r="N3801" s="124" t="str">
        <f>IF($G3801=0,"-",VLOOKUP($G3801,Nomenclator!$B$6:$G$1000,6,0))</f>
        <v>-</v>
      </c>
      <c r="O3801" s="74"/>
      <c r="P3801" s="74"/>
    </row>
    <row r="3802" spans="1:16" x14ac:dyDescent="0.2">
      <c r="A3802" s="73" t="str">
        <f t="shared" si="59"/>
        <v>-</v>
      </c>
      <c r="B3802" s="75"/>
      <c r="C3802" s="74"/>
      <c r="D3802" s="74"/>
      <c r="E3802" s="74"/>
      <c r="F3802" s="74"/>
      <c r="G3802" s="74"/>
      <c r="H3802" s="74"/>
      <c r="I3802" s="74"/>
      <c r="J3802" s="78"/>
      <c r="K3802" s="78"/>
      <c r="L3802" s="124" t="str">
        <f>IF($G3802=0,"-",VLOOKUP($G3802,Nomenclator!$B$6:$G$1000,3,0))</f>
        <v>-</v>
      </c>
      <c r="M3802" s="124" t="str">
        <f>IF($G3802=0,"-",VLOOKUP($G3802,Nomenclator!$B$6:$G$1000,4,0))</f>
        <v>-</v>
      </c>
      <c r="N3802" s="124" t="str">
        <f>IF($G3802=0,"-",VLOOKUP($G3802,Nomenclator!$B$6:$G$1000,6,0))</f>
        <v>-</v>
      </c>
      <c r="O3802" s="74"/>
      <c r="P3802" s="74"/>
    </row>
    <row r="3803" spans="1:16" x14ac:dyDescent="0.2">
      <c r="A3803" s="73" t="str">
        <f t="shared" si="59"/>
        <v>-</v>
      </c>
      <c r="B3803" s="75"/>
      <c r="C3803" s="74"/>
      <c r="D3803" s="74"/>
      <c r="E3803" s="74"/>
      <c r="F3803" s="74"/>
      <c r="G3803" s="74"/>
      <c r="H3803" s="74"/>
      <c r="I3803" s="74"/>
      <c r="J3803" s="78"/>
      <c r="K3803" s="78"/>
      <c r="L3803" s="124" t="str">
        <f>IF($G3803=0,"-",VLOOKUP($G3803,Nomenclator!$B$6:$G$1000,3,0))</f>
        <v>-</v>
      </c>
      <c r="M3803" s="124" t="str">
        <f>IF($G3803=0,"-",VLOOKUP($G3803,Nomenclator!$B$6:$G$1000,4,0))</f>
        <v>-</v>
      </c>
      <c r="N3803" s="124" t="str">
        <f>IF($G3803=0,"-",VLOOKUP($G3803,Nomenclator!$B$6:$G$1000,6,0))</f>
        <v>-</v>
      </c>
      <c r="O3803" s="74"/>
      <c r="P3803" s="74"/>
    </row>
    <row r="3804" spans="1:16" x14ac:dyDescent="0.2">
      <c r="A3804" s="73" t="str">
        <f t="shared" si="59"/>
        <v>-</v>
      </c>
      <c r="B3804" s="75"/>
      <c r="C3804" s="74"/>
      <c r="D3804" s="74"/>
      <c r="E3804" s="74"/>
      <c r="F3804" s="74"/>
      <c r="G3804" s="74"/>
      <c r="H3804" s="74"/>
      <c r="I3804" s="74"/>
      <c r="J3804" s="78"/>
      <c r="K3804" s="78"/>
      <c r="L3804" s="124" t="str">
        <f>IF($G3804=0,"-",VLOOKUP($G3804,Nomenclator!$B$6:$G$1000,3,0))</f>
        <v>-</v>
      </c>
      <c r="M3804" s="124" t="str">
        <f>IF($G3804=0,"-",VLOOKUP($G3804,Nomenclator!$B$6:$G$1000,4,0))</f>
        <v>-</v>
      </c>
      <c r="N3804" s="124" t="str">
        <f>IF($G3804=0,"-",VLOOKUP($G3804,Nomenclator!$B$6:$G$1000,6,0))</f>
        <v>-</v>
      </c>
      <c r="O3804" s="74"/>
      <c r="P3804" s="74"/>
    </row>
    <row r="3805" spans="1:16" x14ac:dyDescent="0.2">
      <c r="A3805" s="73" t="str">
        <f t="shared" si="59"/>
        <v>-</v>
      </c>
      <c r="B3805" s="75"/>
      <c r="C3805" s="74"/>
      <c r="D3805" s="74"/>
      <c r="E3805" s="74"/>
      <c r="F3805" s="74"/>
      <c r="G3805" s="74"/>
      <c r="H3805" s="74"/>
      <c r="I3805" s="74"/>
      <c r="J3805" s="78"/>
      <c r="K3805" s="78"/>
      <c r="L3805" s="124" t="str">
        <f>IF($G3805=0,"-",VLOOKUP($G3805,Nomenclator!$B$6:$G$1000,3,0))</f>
        <v>-</v>
      </c>
      <c r="M3805" s="124" t="str">
        <f>IF($G3805=0,"-",VLOOKUP($G3805,Nomenclator!$B$6:$G$1000,4,0))</f>
        <v>-</v>
      </c>
      <c r="N3805" s="124" t="str">
        <f>IF($G3805=0,"-",VLOOKUP($G3805,Nomenclator!$B$6:$G$1000,6,0))</f>
        <v>-</v>
      </c>
      <c r="O3805" s="74"/>
      <c r="P3805" s="74"/>
    </row>
    <row r="3806" spans="1:16" x14ac:dyDescent="0.2">
      <c r="A3806" s="73" t="str">
        <f t="shared" si="59"/>
        <v>-</v>
      </c>
      <c r="B3806" s="75"/>
      <c r="C3806" s="74"/>
      <c r="D3806" s="74"/>
      <c r="E3806" s="74"/>
      <c r="F3806" s="74"/>
      <c r="G3806" s="74"/>
      <c r="H3806" s="74"/>
      <c r="I3806" s="74"/>
      <c r="J3806" s="78"/>
      <c r="K3806" s="78"/>
      <c r="L3806" s="124" t="str">
        <f>IF($G3806=0,"-",VLOOKUP($G3806,Nomenclator!$B$6:$G$1000,3,0))</f>
        <v>-</v>
      </c>
      <c r="M3806" s="124" t="str">
        <f>IF($G3806=0,"-",VLOOKUP($G3806,Nomenclator!$B$6:$G$1000,4,0))</f>
        <v>-</v>
      </c>
      <c r="N3806" s="124" t="str">
        <f>IF($G3806=0,"-",VLOOKUP($G3806,Nomenclator!$B$6:$G$1000,6,0))</f>
        <v>-</v>
      </c>
      <c r="O3806" s="74"/>
      <c r="P3806" s="74"/>
    </row>
    <row r="3807" spans="1:16" x14ac:dyDescent="0.2">
      <c r="A3807" s="73" t="str">
        <f t="shared" si="59"/>
        <v>-</v>
      </c>
      <c r="B3807" s="75"/>
      <c r="C3807" s="74"/>
      <c r="D3807" s="74"/>
      <c r="E3807" s="74"/>
      <c r="F3807" s="74"/>
      <c r="G3807" s="74"/>
      <c r="H3807" s="74"/>
      <c r="I3807" s="74"/>
      <c r="J3807" s="78"/>
      <c r="K3807" s="78"/>
      <c r="L3807" s="124" t="str">
        <f>IF($G3807=0,"-",VLOOKUP($G3807,Nomenclator!$B$6:$G$1000,3,0))</f>
        <v>-</v>
      </c>
      <c r="M3807" s="124" t="str">
        <f>IF($G3807=0,"-",VLOOKUP($G3807,Nomenclator!$B$6:$G$1000,4,0))</f>
        <v>-</v>
      </c>
      <c r="N3807" s="124" t="str">
        <f>IF($G3807=0,"-",VLOOKUP($G3807,Nomenclator!$B$6:$G$1000,6,0))</f>
        <v>-</v>
      </c>
      <c r="O3807" s="74"/>
      <c r="P3807" s="74"/>
    </row>
    <row r="3808" spans="1:16" x14ac:dyDescent="0.2">
      <c r="A3808" s="73" t="str">
        <f t="shared" si="59"/>
        <v>-</v>
      </c>
      <c r="B3808" s="75"/>
      <c r="C3808" s="74"/>
      <c r="D3808" s="74"/>
      <c r="E3808" s="74"/>
      <c r="F3808" s="74"/>
      <c r="G3808" s="74"/>
      <c r="H3808" s="74"/>
      <c r="I3808" s="74"/>
      <c r="J3808" s="78"/>
      <c r="K3808" s="78"/>
      <c r="L3808" s="124" t="str">
        <f>IF($G3808=0,"-",VLOOKUP($G3808,Nomenclator!$B$6:$G$1000,3,0))</f>
        <v>-</v>
      </c>
      <c r="M3808" s="124" t="str">
        <f>IF($G3808=0,"-",VLOOKUP($G3808,Nomenclator!$B$6:$G$1000,4,0))</f>
        <v>-</v>
      </c>
      <c r="N3808" s="124" t="str">
        <f>IF($G3808=0,"-",VLOOKUP($G3808,Nomenclator!$B$6:$G$1000,6,0))</f>
        <v>-</v>
      </c>
      <c r="O3808" s="74"/>
      <c r="P3808" s="74"/>
    </row>
    <row r="3809" spans="1:16" x14ac:dyDescent="0.2">
      <c r="A3809" s="73" t="str">
        <f t="shared" si="59"/>
        <v>-</v>
      </c>
      <c r="B3809" s="75"/>
      <c r="C3809" s="74"/>
      <c r="D3809" s="74"/>
      <c r="E3809" s="74"/>
      <c r="F3809" s="74"/>
      <c r="G3809" s="74"/>
      <c r="H3809" s="74"/>
      <c r="I3809" s="74"/>
      <c r="J3809" s="78"/>
      <c r="K3809" s="78"/>
      <c r="L3809" s="124" t="str">
        <f>IF($G3809=0,"-",VLOOKUP($G3809,Nomenclator!$B$6:$G$1000,3,0))</f>
        <v>-</v>
      </c>
      <c r="M3809" s="124" t="str">
        <f>IF($G3809=0,"-",VLOOKUP($G3809,Nomenclator!$B$6:$G$1000,4,0))</f>
        <v>-</v>
      </c>
      <c r="N3809" s="124" t="str">
        <f>IF($G3809=0,"-",VLOOKUP($G3809,Nomenclator!$B$6:$G$1000,6,0))</f>
        <v>-</v>
      </c>
      <c r="O3809" s="74"/>
      <c r="P3809" s="74"/>
    </row>
    <row r="3810" spans="1:16" x14ac:dyDescent="0.2">
      <c r="A3810" s="73" t="str">
        <f t="shared" si="59"/>
        <v>-</v>
      </c>
      <c r="B3810" s="75"/>
      <c r="C3810" s="74"/>
      <c r="D3810" s="74"/>
      <c r="E3810" s="74"/>
      <c r="F3810" s="74"/>
      <c r="G3810" s="74"/>
      <c r="H3810" s="74"/>
      <c r="I3810" s="74"/>
      <c r="J3810" s="78"/>
      <c r="K3810" s="78"/>
      <c r="L3810" s="124" t="str">
        <f>IF($G3810=0,"-",VLOOKUP($G3810,Nomenclator!$B$6:$G$1000,3,0))</f>
        <v>-</v>
      </c>
      <c r="M3810" s="124" t="str">
        <f>IF($G3810=0,"-",VLOOKUP($G3810,Nomenclator!$B$6:$G$1000,4,0))</f>
        <v>-</v>
      </c>
      <c r="N3810" s="124" t="str">
        <f>IF($G3810=0,"-",VLOOKUP($G3810,Nomenclator!$B$6:$G$1000,6,0))</f>
        <v>-</v>
      </c>
      <c r="O3810" s="74"/>
      <c r="P3810" s="74"/>
    </row>
    <row r="3811" spans="1:16" x14ac:dyDescent="0.2">
      <c r="A3811" s="73" t="str">
        <f t="shared" si="59"/>
        <v>-</v>
      </c>
      <c r="B3811" s="75"/>
      <c r="C3811" s="74"/>
      <c r="D3811" s="74"/>
      <c r="E3811" s="74"/>
      <c r="F3811" s="74"/>
      <c r="G3811" s="74"/>
      <c r="H3811" s="74"/>
      <c r="I3811" s="74"/>
      <c r="J3811" s="78"/>
      <c r="K3811" s="78"/>
      <c r="L3811" s="124" t="str">
        <f>IF($G3811=0,"-",VLOOKUP($G3811,Nomenclator!$B$6:$G$1000,3,0))</f>
        <v>-</v>
      </c>
      <c r="M3811" s="124" t="str">
        <f>IF($G3811=0,"-",VLOOKUP($G3811,Nomenclator!$B$6:$G$1000,4,0))</f>
        <v>-</v>
      </c>
      <c r="N3811" s="124" t="str">
        <f>IF($G3811=0,"-",VLOOKUP($G3811,Nomenclator!$B$6:$G$1000,6,0))</f>
        <v>-</v>
      </c>
      <c r="O3811" s="74"/>
      <c r="P3811" s="74"/>
    </row>
    <row r="3812" spans="1:16" x14ac:dyDescent="0.2">
      <c r="A3812" s="73" t="str">
        <f t="shared" si="59"/>
        <v>-</v>
      </c>
      <c r="B3812" s="75"/>
      <c r="C3812" s="74"/>
      <c r="D3812" s="74"/>
      <c r="E3812" s="74"/>
      <c r="F3812" s="74"/>
      <c r="G3812" s="74"/>
      <c r="H3812" s="74"/>
      <c r="I3812" s="74"/>
      <c r="J3812" s="78"/>
      <c r="K3812" s="78"/>
      <c r="L3812" s="124" t="str">
        <f>IF($G3812=0,"-",VLOOKUP($G3812,Nomenclator!$B$6:$G$1000,3,0))</f>
        <v>-</v>
      </c>
      <c r="M3812" s="124" t="str">
        <f>IF($G3812=0,"-",VLOOKUP($G3812,Nomenclator!$B$6:$G$1000,4,0))</f>
        <v>-</v>
      </c>
      <c r="N3812" s="124" t="str">
        <f>IF($G3812=0,"-",VLOOKUP($G3812,Nomenclator!$B$6:$G$1000,6,0))</f>
        <v>-</v>
      </c>
      <c r="O3812" s="74"/>
      <c r="P3812" s="74"/>
    </row>
    <row r="3813" spans="1:16" x14ac:dyDescent="0.2">
      <c r="A3813" s="73" t="str">
        <f t="shared" si="59"/>
        <v>-</v>
      </c>
      <c r="B3813" s="75"/>
      <c r="C3813" s="74"/>
      <c r="D3813" s="74"/>
      <c r="E3813" s="74"/>
      <c r="F3813" s="74"/>
      <c r="G3813" s="74"/>
      <c r="H3813" s="74"/>
      <c r="I3813" s="74"/>
      <c r="J3813" s="78"/>
      <c r="K3813" s="78"/>
      <c r="L3813" s="124" t="str">
        <f>IF($G3813=0,"-",VLOOKUP($G3813,Nomenclator!$B$6:$G$1000,3,0))</f>
        <v>-</v>
      </c>
      <c r="M3813" s="124" t="str">
        <f>IF($G3813=0,"-",VLOOKUP($G3813,Nomenclator!$B$6:$G$1000,4,0))</f>
        <v>-</v>
      </c>
      <c r="N3813" s="124" t="str">
        <f>IF($G3813=0,"-",VLOOKUP($G3813,Nomenclator!$B$6:$G$1000,6,0))</f>
        <v>-</v>
      </c>
      <c r="O3813" s="74"/>
      <c r="P3813" s="74"/>
    </row>
    <row r="3814" spans="1:16" x14ac:dyDescent="0.2">
      <c r="A3814" s="73" t="str">
        <f t="shared" si="59"/>
        <v>-</v>
      </c>
      <c r="B3814" s="75"/>
      <c r="C3814" s="74"/>
      <c r="D3814" s="74"/>
      <c r="E3814" s="74"/>
      <c r="F3814" s="74"/>
      <c r="G3814" s="74"/>
      <c r="H3814" s="74"/>
      <c r="I3814" s="74"/>
      <c r="J3814" s="78"/>
      <c r="K3814" s="78"/>
      <c r="L3814" s="124" t="str">
        <f>IF($G3814=0,"-",VLOOKUP($G3814,Nomenclator!$B$6:$G$1000,3,0))</f>
        <v>-</v>
      </c>
      <c r="M3814" s="124" t="str">
        <f>IF($G3814=0,"-",VLOOKUP($G3814,Nomenclator!$B$6:$G$1000,4,0))</f>
        <v>-</v>
      </c>
      <c r="N3814" s="124" t="str">
        <f>IF($G3814=0,"-",VLOOKUP($G3814,Nomenclator!$B$6:$G$1000,6,0))</f>
        <v>-</v>
      </c>
      <c r="O3814" s="74"/>
      <c r="P3814" s="74"/>
    </row>
    <row r="3815" spans="1:16" x14ac:dyDescent="0.2">
      <c r="A3815" s="73" t="str">
        <f t="shared" si="59"/>
        <v>-</v>
      </c>
      <c r="B3815" s="75"/>
      <c r="C3815" s="74"/>
      <c r="D3815" s="74"/>
      <c r="E3815" s="74"/>
      <c r="F3815" s="74"/>
      <c r="G3815" s="74"/>
      <c r="H3815" s="74"/>
      <c r="I3815" s="74"/>
      <c r="J3815" s="78"/>
      <c r="K3815" s="78"/>
      <c r="L3815" s="124" t="str">
        <f>IF($G3815=0,"-",VLOOKUP($G3815,Nomenclator!$B$6:$G$1000,3,0))</f>
        <v>-</v>
      </c>
      <c r="M3815" s="124" t="str">
        <f>IF($G3815=0,"-",VLOOKUP($G3815,Nomenclator!$B$6:$G$1000,4,0))</f>
        <v>-</v>
      </c>
      <c r="N3815" s="124" t="str">
        <f>IF($G3815=0,"-",VLOOKUP($G3815,Nomenclator!$B$6:$G$1000,6,0))</f>
        <v>-</v>
      </c>
      <c r="O3815" s="74"/>
      <c r="P3815" s="74"/>
    </row>
    <row r="3816" spans="1:16" x14ac:dyDescent="0.2">
      <c r="A3816" s="73" t="str">
        <f t="shared" si="59"/>
        <v>-</v>
      </c>
      <c r="B3816" s="75"/>
      <c r="C3816" s="74"/>
      <c r="D3816" s="74"/>
      <c r="E3816" s="74"/>
      <c r="F3816" s="74"/>
      <c r="G3816" s="74"/>
      <c r="H3816" s="74"/>
      <c r="I3816" s="74"/>
      <c r="J3816" s="78"/>
      <c r="K3816" s="78"/>
      <c r="L3816" s="124" t="str">
        <f>IF($G3816=0,"-",VLOOKUP($G3816,Nomenclator!$B$6:$G$1000,3,0))</f>
        <v>-</v>
      </c>
      <c r="M3816" s="124" t="str">
        <f>IF($G3816=0,"-",VLOOKUP($G3816,Nomenclator!$B$6:$G$1000,4,0))</f>
        <v>-</v>
      </c>
      <c r="N3816" s="124" t="str">
        <f>IF($G3816=0,"-",VLOOKUP($G3816,Nomenclator!$B$6:$G$1000,6,0))</f>
        <v>-</v>
      </c>
      <c r="O3816" s="74"/>
      <c r="P3816" s="74"/>
    </row>
    <row r="3817" spans="1:16" x14ac:dyDescent="0.2">
      <c r="A3817" s="73" t="str">
        <f t="shared" si="59"/>
        <v>-</v>
      </c>
      <c r="B3817" s="75"/>
      <c r="C3817" s="74"/>
      <c r="D3817" s="74"/>
      <c r="E3817" s="74"/>
      <c r="F3817" s="74"/>
      <c r="G3817" s="74"/>
      <c r="H3817" s="74"/>
      <c r="I3817" s="74"/>
      <c r="J3817" s="78"/>
      <c r="K3817" s="78"/>
      <c r="L3817" s="124" t="str">
        <f>IF($G3817=0,"-",VLOOKUP($G3817,Nomenclator!$B$6:$G$1000,3,0))</f>
        <v>-</v>
      </c>
      <c r="M3817" s="124" t="str">
        <f>IF($G3817=0,"-",VLOOKUP($G3817,Nomenclator!$B$6:$G$1000,4,0))</f>
        <v>-</v>
      </c>
      <c r="N3817" s="124" t="str">
        <f>IF($G3817=0,"-",VLOOKUP($G3817,Nomenclator!$B$6:$G$1000,6,0))</f>
        <v>-</v>
      </c>
      <c r="O3817" s="74"/>
      <c r="P3817" s="74"/>
    </row>
    <row r="3818" spans="1:16" x14ac:dyDescent="0.2">
      <c r="A3818" s="73" t="str">
        <f t="shared" si="59"/>
        <v>-</v>
      </c>
      <c r="B3818" s="75"/>
      <c r="C3818" s="74"/>
      <c r="D3818" s="74"/>
      <c r="E3818" s="74"/>
      <c r="F3818" s="74"/>
      <c r="G3818" s="74"/>
      <c r="H3818" s="74"/>
      <c r="I3818" s="74"/>
      <c r="J3818" s="78"/>
      <c r="K3818" s="78"/>
      <c r="L3818" s="124" t="str">
        <f>IF($G3818=0,"-",VLOOKUP($G3818,Nomenclator!$B$6:$G$1000,3,0))</f>
        <v>-</v>
      </c>
      <c r="M3818" s="124" t="str">
        <f>IF($G3818=0,"-",VLOOKUP($G3818,Nomenclator!$B$6:$G$1000,4,0))</f>
        <v>-</v>
      </c>
      <c r="N3818" s="124" t="str">
        <f>IF($G3818=0,"-",VLOOKUP($G3818,Nomenclator!$B$6:$G$1000,6,0))</f>
        <v>-</v>
      </c>
      <c r="O3818" s="74"/>
      <c r="P3818" s="74"/>
    </row>
    <row r="3819" spans="1:16" x14ac:dyDescent="0.2">
      <c r="A3819" s="73" t="str">
        <f t="shared" si="59"/>
        <v>-</v>
      </c>
      <c r="B3819" s="75"/>
      <c r="C3819" s="74"/>
      <c r="D3819" s="74"/>
      <c r="E3819" s="74"/>
      <c r="F3819" s="74"/>
      <c r="G3819" s="74"/>
      <c r="H3819" s="74"/>
      <c r="I3819" s="74"/>
      <c r="J3819" s="78"/>
      <c r="K3819" s="78"/>
      <c r="L3819" s="124" t="str">
        <f>IF($G3819=0,"-",VLOOKUP($G3819,Nomenclator!$B$6:$G$1000,3,0))</f>
        <v>-</v>
      </c>
      <c r="M3819" s="124" t="str">
        <f>IF($G3819=0,"-",VLOOKUP($G3819,Nomenclator!$B$6:$G$1000,4,0))</f>
        <v>-</v>
      </c>
      <c r="N3819" s="124" t="str">
        <f>IF($G3819=0,"-",VLOOKUP($G3819,Nomenclator!$B$6:$G$1000,6,0))</f>
        <v>-</v>
      </c>
      <c r="O3819" s="74"/>
      <c r="P3819" s="74"/>
    </row>
    <row r="3820" spans="1:16" x14ac:dyDescent="0.2">
      <c r="A3820" s="73" t="str">
        <f t="shared" si="59"/>
        <v>-</v>
      </c>
      <c r="B3820" s="75"/>
      <c r="C3820" s="74"/>
      <c r="D3820" s="74"/>
      <c r="E3820" s="74"/>
      <c r="F3820" s="74"/>
      <c r="G3820" s="74"/>
      <c r="H3820" s="74"/>
      <c r="I3820" s="74"/>
      <c r="J3820" s="78"/>
      <c r="K3820" s="78"/>
      <c r="L3820" s="124" t="str">
        <f>IF($G3820=0,"-",VLOOKUP($G3820,Nomenclator!$B$6:$G$1000,3,0))</f>
        <v>-</v>
      </c>
      <c r="M3820" s="124" t="str">
        <f>IF($G3820=0,"-",VLOOKUP($G3820,Nomenclator!$B$6:$G$1000,4,0))</f>
        <v>-</v>
      </c>
      <c r="N3820" s="124" t="str">
        <f>IF($G3820=0,"-",VLOOKUP($G3820,Nomenclator!$B$6:$G$1000,6,0))</f>
        <v>-</v>
      </c>
      <c r="O3820" s="74"/>
      <c r="P3820" s="74"/>
    </row>
    <row r="3821" spans="1:16" x14ac:dyDescent="0.2">
      <c r="A3821" s="73" t="str">
        <f t="shared" si="59"/>
        <v>-</v>
      </c>
      <c r="B3821" s="75"/>
      <c r="C3821" s="74"/>
      <c r="D3821" s="74"/>
      <c r="E3821" s="74"/>
      <c r="F3821" s="74"/>
      <c r="G3821" s="74"/>
      <c r="H3821" s="74"/>
      <c r="I3821" s="74"/>
      <c r="J3821" s="78"/>
      <c r="K3821" s="78"/>
      <c r="L3821" s="124" t="str">
        <f>IF($G3821=0,"-",VLOOKUP($G3821,Nomenclator!$B$6:$G$1000,3,0))</f>
        <v>-</v>
      </c>
      <c r="M3821" s="124" t="str">
        <f>IF($G3821=0,"-",VLOOKUP($G3821,Nomenclator!$B$6:$G$1000,4,0))</f>
        <v>-</v>
      </c>
      <c r="N3821" s="124" t="str">
        <f>IF($G3821=0,"-",VLOOKUP($G3821,Nomenclator!$B$6:$G$1000,6,0))</f>
        <v>-</v>
      </c>
      <c r="O3821" s="74"/>
      <c r="P3821" s="74"/>
    </row>
    <row r="3822" spans="1:16" x14ac:dyDescent="0.2">
      <c r="A3822" s="73" t="str">
        <f t="shared" si="59"/>
        <v>-</v>
      </c>
      <c r="B3822" s="75"/>
      <c r="C3822" s="74"/>
      <c r="D3822" s="74"/>
      <c r="E3822" s="74"/>
      <c r="F3822" s="74"/>
      <c r="G3822" s="74"/>
      <c r="H3822" s="74"/>
      <c r="I3822" s="74"/>
      <c r="J3822" s="78"/>
      <c r="K3822" s="78"/>
      <c r="L3822" s="124" t="str">
        <f>IF($G3822=0,"-",VLOOKUP($G3822,Nomenclator!$B$6:$G$1000,3,0))</f>
        <v>-</v>
      </c>
      <c r="M3822" s="124" t="str">
        <f>IF($G3822=0,"-",VLOOKUP($G3822,Nomenclator!$B$6:$G$1000,4,0))</f>
        <v>-</v>
      </c>
      <c r="N3822" s="124" t="str">
        <f>IF($G3822=0,"-",VLOOKUP($G3822,Nomenclator!$B$6:$G$1000,6,0))</f>
        <v>-</v>
      </c>
      <c r="O3822" s="74"/>
      <c r="P3822" s="74"/>
    </row>
    <row r="3823" spans="1:16" x14ac:dyDescent="0.2">
      <c r="A3823" s="73" t="str">
        <f t="shared" si="59"/>
        <v>-</v>
      </c>
      <c r="B3823" s="75"/>
      <c r="C3823" s="74"/>
      <c r="D3823" s="74"/>
      <c r="E3823" s="74"/>
      <c r="F3823" s="74"/>
      <c r="G3823" s="74"/>
      <c r="H3823" s="74"/>
      <c r="I3823" s="74"/>
      <c r="J3823" s="78"/>
      <c r="K3823" s="78"/>
      <c r="L3823" s="124" t="str">
        <f>IF($G3823=0,"-",VLOOKUP($G3823,Nomenclator!$B$6:$G$1000,3,0))</f>
        <v>-</v>
      </c>
      <c r="M3823" s="124" t="str">
        <f>IF($G3823=0,"-",VLOOKUP($G3823,Nomenclator!$B$6:$G$1000,4,0))</f>
        <v>-</v>
      </c>
      <c r="N3823" s="124" t="str">
        <f>IF($G3823=0,"-",VLOOKUP($G3823,Nomenclator!$B$6:$G$1000,6,0))</f>
        <v>-</v>
      </c>
      <c r="O3823" s="74"/>
      <c r="P3823" s="74"/>
    </row>
    <row r="3824" spans="1:16" x14ac:dyDescent="0.2">
      <c r="A3824" s="73" t="str">
        <f t="shared" si="59"/>
        <v>-</v>
      </c>
      <c r="B3824" s="75"/>
      <c r="C3824" s="74"/>
      <c r="D3824" s="74"/>
      <c r="E3824" s="74"/>
      <c r="F3824" s="74"/>
      <c r="G3824" s="74"/>
      <c r="H3824" s="74"/>
      <c r="I3824" s="74"/>
      <c r="J3824" s="78"/>
      <c r="K3824" s="78"/>
      <c r="L3824" s="124" t="str">
        <f>IF($G3824=0,"-",VLOOKUP($G3824,Nomenclator!$B$6:$G$1000,3,0))</f>
        <v>-</v>
      </c>
      <c r="M3824" s="124" t="str">
        <f>IF($G3824=0,"-",VLOOKUP($G3824,Nomenclator!$B$6:$G$1000,4,0))</f>
        <v>-</v>
      </c>
      <c r="N3824" s="124" t="str">
        <f>IF($G3824=0,"-",VLOOKUP($G3824,Nomenclator!$B$6:$G$1000,6,0))</f>
        <v>-</v>
      </c>
      <c r="O3824" s="74"/>
      <c r="P3824" s="74"/>
    </row>
    <row r="3825" spans="1:16" x14ac:dyDescent="0.2">
      <c r="A3825" s="73" t="str">
        <f t="shared" si="59"/>
        <v>-</v>
      </c>
      <c r="B3825" s="75"/>
      <c r="C3825" s="74"/>
      <c r="D3825" s="74"/>
      <c r="E3825" s="74"/>
      <c r="F3825" s="74"/>
      <c r="G3825" s="74"/>
      <c r="H3825" s="74"/>
      <c r="I3825" s="74"/>
      <c r="J3825" s="78"/>
      <c r="K3825" s="78"/>
      <c r="L3825" s="124" t="str">
        <f>IF($G3825=0,"-",VLOOKUP($G3825,Nomenclator!$B$6:$G$1000,3,0))</f>
        <v>-</v>
      </c>
      <c r="M3825" s="124" t="str">
        <f>IF($G3825=0,"-",VLOOKUP($G3825,Nomenclator!$B$6:$G$1000,4,0))</f>
        <v>-</v>
      </c>
      <c r="N3825" s="124" t="str">
        <f>IF($G3825=0,"-",VLOOKUP($G3825,Nomenclator!$B$6:$G$1000,6,0))</f>
        <v>-</v>
      </c>
      <c r="O3825" s="74"/>
      <c r="P3825" s="74"/>
    </row>
    <row r="3826" spans="1:16" x14ac:dyDescent="0.2">
      <c r="A3826" s="73" t="str">
        <f t="shared" ref="A3826:A3889" si="60">IF(B3826=0,"-",YEAR(B3826))</f>
        <v>-</v>
      </c>
      <c r="B3826" s="75"/>
      <c r="C3826" s="74"/>
      <c r="D3826" s="74"/>
      <c r="E3826" s="74"/>
      <c r="F3826" s="74"/>
      <c r="G3826" s="74"/>
      <c r="H3826" s="74"/>
      <c r="I3826" s="74"/>
      <c r="J3826" s="78"/>
      <c r="K3826" s="78"/>
      <c r="L3826" s="124" t="str">
        <f>IF($G3826=0,"-",VLOOKUP($G3826,Nomenclator!$B$6:$G$1000,3,0))</f>
        <v>-</v>
      </c>
      <c r="M3826" s="124" t="str">
        <f>IF($G3826=0,"-",VLOOKUP($G3826,Nomenclator!$B$6:$G$1000,4,0))</f>
        <v>-</v>
      </c>
      <c r="N3826" s="124" t="str">
        <f>IF($G3826=0,"-",VLOOKUP($G3826,Nomenclator!$B$6:$G$1000,6,0))</f>
        <v>-</v>
      </c>
      <c r="O3826" s="74"/>
      <c r="P3826" s="74"/>
    </row>
    <row r="3827" spans="1:16" x14ac:dyDescent="0.2">
      <c r="A3827" s="73" t="str">
        <f t="shared" si="60"/>
        <v>-</v>
      </c>
      <c r="B3827" s="75"/>
      <c r="C3827" s="74"/>
      <c r="D3827" s="74"/>
      <c r="E3827" s="74"/>
      <c r="F3827" s="74"/>
      <c r="G3827" s="74"/>
      <c r="H3827" s="74"/>
      <c r="I3827" s="74"/>
      <c r="J3827" s="78"/>
      <c r="K3827" s="78"/>
      <c r="L3827" s="124" t="str">
        <f>IF($G3827=0,"-",VLOOKUP($G3827,Nomenclator!$B$6:$G$1000,3,0))</f>
        <v>-</v>
      </c>
      <c r="M3827" s="124" t="str">
        <f>IF($G3827=0,"-",VLOOKUP($G3827,Nomenclator!$B$6:$G$1000,4,0))</f>
        <v>-</v>
      </c>
      <c r="N3827" s="124" t="str">
        <f>IF($G3827=0,"-",VLOOKUP($G3827,Nomenclator!$B$6:$G$1000,6,0))</f>
        <v>-</v>
      </c>
      <c r="O3827" s="74"/>
      <c r="P3827" s="74"/>
    </row>
    <row r="3828" spans="1:16" x14ac:dyDescent="0.2">
      <c r="A3828" s="73" t="str">
        <f t="shared" si="60"/>
        <v>-</v>
      </c>
      <c r="B3828" s="75"/>
      <c r="C3828" s="74"/>
      <c r="D3828" s="74"/>
      <c r="E3828" s="74"/>
      <c r="F3828" s="74"/>
      <c r="G3828" s="74"/>
      <c r="H3828" s="74"/>
      <c r="I3828" s="74"/>
      <c r="J3828" s="78"/>
      <c r="K3828" s="78"/>
      <c r="L3828" s="124" t="str">
        <f>IF($G3828=0,"-",VLOOKUP($G3828,Nomenclator!$B$6:$G$1000,3,0))</f>
        <v>-</v>
      </c>
      <c r="M3828" s="124" t="str">
        <f>IF($G3828=0,"-",VLOOKUP($G3828,Nomenclator!$B$6:$G$1000,4,0))</f>
        <v>-</v>
      </c>
      <c r="N3828" s="124" t="str">
        <f>IF($G3828=0,"-",VLOOKUP($G3828,Nomenclator!$B$6:$G$1000,6,0))</f>
        <v>-</v>
      </c>
      <c r="O3828" s="74"/>
      <c r="P3828" s="74"/>
    </row>
    <row r="3829" spans="1:16" x14ac:dyDescent="0.2">
      <c r="A3829" s="73" t="str">
        <f t="shared" si="60"/>
        <v>-</v>
      </c>
      <c r="B3829" s="75"/>
      <c r="C3829" s="74"/>
      <c r="D3829" s="74"/>
      <c r="E3829" s="74"/>
      <c r="F3829" s="74"/>
      <c r="G3829" s="74"/>
      <c r="H3829" s="74"/>
      <c r="I3829" s="74"/>
      <c r="J3829" s="78"/>
      <c r="K3829" s="78"/>
      <c r="L3829" s="124" t="str">
        <f>IF($G3829=0,"-",VLOOKUP($G3829,Nomenclator!$B$6:$G$1000,3,0))</f>
        <v>-</v>
      </c>
      <c r="M3829" s="124" t="str">
        <f>IF($G3829=0,"-",VLOOKUP($G3829,Nomenclator!$B$6:$G$1000,4,0))</f>
        <v>-</v>
      </c>
      <c r="N3829" s="124" t="str">
        <f>IF($G3829=0,"-",VLOOKUP($G3829,Nomenclator!$B$6:$G$1000,6,0))</f>
        <v>-</v>
      </c>
      <c r="O3829" s="74"/>
      <c r="P3829" s="74"/>
    </row>
    <row r="3830" spans="1:16" x14ac:dyDescent="0.2">
      <c r="A3830" s="73" t="str">
        <f t="shared" si="60"/>
        <v>-</v>
      </c>
      <c r="B3830" s="75"/>
      <c r="C3830" s="74"/>
      <c r="D3830" s="74"/>
      <c r="E3830" s="74"/>
      <c r="F3830" s="74"/>
      <c r="G3830" s="74"/>
      <c r="H3830" s="74"/>
      <c r="I3830" s="74"/>
      <c r="J3830" s="78"/>
      <c r="K3830" s="78"/>
      <c r="L3830" s="124" t="str">
        <f>IF($G3830=0,"-",VLOOKUP($G3830,Nomenclator!$B$6:$G$1000,3,0))</f>
        <v>-</v>
      </c>
      <c r="M3830" s="124" t="str">
        <f>IF($G3830=0,"-",VLOOKUP($G3830,Nomenclator!$B$6:$G$1000,4,0))</f>
        <v>-</v>
      </c>
      <c r="N3830" s="124" t="str">
        <f>IF($G3830=0,"-",VLOOKUP($G3830,Nomenclator!$B$6:$G$1000,6,0))</f>
        <v>-</v>
      </c>
      <c r="O3830" s="74"/>
      <c r="P3830" s="74"/>
    </row>
    <row r="3831" spans="1:16" x14ac:dyDescent="0.2">
      <c r="A3831" s="73" t="str">
        <f t="shared" si="60"/>
        <v>-</v>
      </c>
      <c r="B3831" s="75"/>
      <c r="C3831" s="74"/>
      <c r="D3831" s="74"/>
      <c r="E3831" s="74"/>
      <c r="F3831" s="74"/>
      <c r="G3831" s="74"/>
      <c r="H3831" s="74"/>
      <c r="I3831" s="74"/>
      <c r="J3831" s="78"/>
      <c r="K3831" s="78"/>
      <c r="L3831" s="124" t="str">
        <f>IF($G3831=0,"-",VLOOKUP($G3831,Nomenclator!$B$6:$G$1000,3,0))</f>
        <v>-</v>
      </c>
      <c r="M3831" s="124" t="str">
        <f>IF($G3831=0,"-",VLOOKUP($G3831,Nomenclator!$B$6:$G$1000,4,0))</f>
        <v>-</v>
      </c>
      <c r="N3831" s="124" t="str">
        <f>IF($G3831=0,"-",VLOOKUP($G3831,Nomenclator!$B$6:$G$1000,6,0))</f>
        <v>-</v>
      </c>
      <c r="O3831" s="74"/>
      <c r="P3831" s="74"/>
    </row>
    <row r="3832" spans="1:16" x14ac:dyDescent="0.2">
      <c r="A3832" s="73" t="str">
        <f t="shared" si="60"/>
        <v>-</v>
      </c>
      <c r="B3832" s="75"/>
      <c r="C3832" s="74"/>
      <c r="D3832" s="74"/>
      <c r="E3832" s="74"/>
      <c r="F3832" s="74"/>
      <c r="G3832" s="74"/>
      <c r="H3832" s="74"/>
      <c r="I3832" s="74"/>
      <c r="J3832" s="78"/>
      <c r="K3832" s="78"/>
      <c r="L3832" s="124" t="str">
        <f>IF($G3832=0,"-",VLOOKUP($G3832,Nomenclator!$B$6:$G$1000,3,0))</f>
        <v>-</v>
      </c>
      <c r="M3832" s="124" t="str">
        <f>IF($G3832=0,"-",VLOOKUP($G3832,Nomenclator!$B$6:$G$1000,4,0))</f>
        <v>-</v>
      </c>
      <c r="N3832" s="124" t="str">
        <f>IF($G3832=0,"-",VLOOKUP($G3832,Nomenclator!$B$6:$G$1000,6,0))</f>
        <v>-</v>
      </c>
      <c r="O3832" s="74"/>
      <c r="P3832" s="74"/>
    </row>
    <row r="3833" spans="1:16" x14ac:dyDescent="0.2">
      <c r="A3833" s="73" t="str">
        <f t="shared" si="60"/>
        <v>-</v>
      </c>
      <c r="B3833" s="75"/>
      <c r="C3833" s="74"/>
      <c r="D3833" s="74"/>
      <c r="E3833" s="74"/>
      <c r="F3833" s="74"/>
      <c r="G3833" s="74"/>
      <c r="H3833" s="74"/>
      <c r="I3833" s="74"/>
      <c r="J3833" s="78"/>
      <c r="K3833" s="78"/>
      <c r="L3833" s="124" t="str">
        <f>IF($G3833=0,"-",VLOOKUP($G3833,Nomenclator!$B$6:$G$1000,3,0))</f>
        <v>-</v>
      </c>
      <c r="M3833" s="124" t="str">
        <f>IF($G3833=0,"-",VLOOKUP($G3833,Nomenclator!$B$6:$G$1000,4,0))</f>
        <v>-</v>
      </c>
      <c r="N3833" s="124" t="str">
        <f>IF($G3833=0,"-",VLOOKUP($G3833,Nomenclator!$B$6:$G$1000,6,0))</f>
        <v>-</v>
      </c>
      <c r="O3833" s="74"/>
      <c r="P3833" s="74"/>
    </row>
    <row r="3834" spans="1:16" x14ac:dyDescent="0.2">
      <c r="A3834" s="73" t="str">
        <f t="shared" si="60"/>
        <v>-</v>
      </c>
      <c r="B3834" s="75"/>
      <c r="C3834" s="74"/>
      <c r="D3834" s="74"/>
      <c r="E3834" s="74"/>
      <c r="F3834" s="74"/>
      <c r="G3834" s="74"/>
      <c r="H3834" s="74"/>
      <c r="I3834" s="74"/>
      <c r="J3834" s="78"/>
      <c r="K3834" s="78"/>
      <c r="L3834" s="124" t="str">
        <f>IF($G3834=0,"-",VLOOKUP($G3834,Nomenclator!$B$6:$G$1000,3,0))</f>
        <v>-</v>
      </c>
      <c r="M3834" s="124" t="str">
        <f>IF($G3834=0,"-",VLOOKUP($G3834,Nomenclator!$B$6:$G$1000,4,0))</f>
        <v>-</v>
      </c>
      <c r="N3834" s="124" t="str">
        <f>IF($G3834=0,"-",VLOOKUP($G3834,Nomenclator!$B$6:$G$1000,6,0))</f>
        <v>-</v>
      </c>
      <c r="O3834" s="74"/>
      <c r="P3834" s="74"/>
    </row>
    <row r="3835" spans="1:16" x14ac:dyDescent="0.2">
      <c r="A3835" s="73" t="str">
        <f t="shared" si="60"/>
        <v>-</v>
      </c>
      <c r="B3835" s="75"/>
      <c r="C3835" s="74"/>
      <c r="D3835" s="74"/>
      <c r="E3835" s="74"/>
      <c r="F3835" s="74"/>
      <c r="G3835" s="74"/>
      <c r="H3835" s="74"/>
      <c r="I3835" s="74"/>
      <c r="J3835" s="78"/>
      <c r="K3835" s="78"/>
      <c r="L3835" s="124" t="str">
        <f>IF($G3835=0,"-",VLOOKUP($G3835,Nomenclator!$B$6:$G$1000,3,0))</f>
        <v>-</v>
      </c>
      <c r="M3835" s="124" t="str">
        <f>IF($G3835=0,"-",VLOOKUP($G3835,Nomenclator!$B$6:$G$1000,4,0))</f>
        <v>-</v>
      </c>
      <c r="N3835" s="124" t="str">
        <f>IF($G3835=0,"-",VLOOKUP($G3835,Nomenclator!$B$6:$G$1000,6,0))</f>
        <v>-</v>
      </c>
      <c r="O3835" s="74"/>
      <c r="P3835" s="74"/>
    </row>
    <row r="3836" spans="1:16" x14ac:dyDescent="0.2">
      <c r="A3836" s="73" t="str">
        <f t="shared" si="60"/>
        <v>-</v>
      </c>
      <c r="B3836" s="75"/>
      <c r="C3836" s="74"/>
      <c r="D3836" s="74"/>
      <c r="E3836" s="74"/>
      <c r="F3836" s="74"/>
      <c r="G3836" s="74"/>
      <c r="H3836" s="74"/>
      <c r="I3836" s="74"/>
      <c r="J3836" s="78"/>
      <c r="K3836" s="78"/>
      <c r="L3836" s="124" t="str">
        <f>IF($G3836=0,"-",VLOOKUP($G3836,Nomenclator!$B$6:$G$1000,3,0))</f>
        <v>-</v>
      </c>
      <c r="M3836" s="124" t="str">
        <f>IF($G3836=0,"-",VLOOKUP($G3836,Nomenclator!$B$6:$G$1000,4,0))</f>
        <v>-</v>
      </c>
      <c r="N3836" s="124" t="str">
        <f>IF($G3836=0,"-",VLOOKUP($G3836,Nomenclator!$B$6:$G$1000,6,0))</f>
        <v>-</v>
      </c>
      <c r="O3836" s="74"/>
      <c r="P3836" s="74"/>
    </row>
    <row r="3837" spans="1:16" x14ac:dyDescent="0.2">
      <c r="A3837" s="73" t="str">
        <f t="shared" si="60"/>
        <v>-</v>
      </c>
      <c r="B3837" s="75"/>
      <c r="C3837" s="74"/>
      <c r="D3837" s="74"/>
      <c r="E3837" s="74"/>
      <c r="F3837" s="74"/>
      <c r="G3837" s="74"/>
      <c r="H3837" s="74"/>
      <c r="I3837" s="74"/>
      <c r="J3837" s="78"/>
      <c r="K3837" s="78"/>
      <c r="L3837" s="124" t="str">
        <f>IF($G3837=0,"-",VLOOKUP($G3837,Nomenclator!$B$6:$G$1000,3,0))</f>
        <v>-</v>
      </c>
      <c r="M3837" s="124" t="str">
        <f>IF($G3837=0,"-",VLOOKUP($G3837,Nomenclator!$B$6:$G$1000,4,0))</f>
        <v>-</v>
      </c>
      <c r="N3837" s="124" t="str">
        <f>IF($G3837=0,"-",VLOOKUP($G3837,Nomenclator!$B$6:$G$1000,6,0))</f>
        <v>-</v>
      </c>
      <c r="O3837" s="74"/>
      <c r="P3837" s="74"/>
    </row>
    <row r="3838" spans="1:16" x14ac:dyDescent="0.2">
      <c r="A3838" s="73" t="str">
        <f t="shared" si="60"/>
        <v>-</v>
      </c>
      <c r="B3838" s="75"/>
      <c r="C3838" s="74"/>
      <c r="D3838" s="74"/>
      <c r="E3838" s="74"/>
      <c r="F3838" s="74"/>
      <c r="G3838" s="74"/>
      <c r="H3838" s="74"/>
      <c r="I3838" s="74"/>
      <c r="J3838" s="78"/>
      <c r="K3838" s="78"/>
      <c r="L3838" s="124" t="str">
        <f>IF($G3838=0,"-",VLOOKUP($G3838,Nomenclator!$B$6:$G$1000,3,0))</f>
        <v>-</v>
      </c>
      <c r="M3838" s="124" t="str">
        <f>IF($G3838=0,"-",VLOOKUP($G3838,Nomenclator!$B$6:$G$1000,4,0))</f>
        <v>-</v>
      </c>
      <c r="N3838" s="124" t="str">
        <f>IF($G3838=0,"-",VLOOKUP($G3838,Nomenclator!$B$6:$G$1000,6,0))</f>
        <v>-</v>
      </c>
      <c r="O3838" s="74"/>
      <c r="P3838" s="74"/>
    </row>
    <row r="3839" spans="1:16" x14ac:dyDescent="0.2">
      <c r="A3839" s="73" t="str">
        <f t="shared" si="60"/>
        <v>-</v>
      </c>
      <c r="B3839" s="75"/>
      <c r="C3839" s="74"/>
      <c r="D3839" s="74"/>
      <c r="E3839" s="74"/>
      <c r="F3839" s="74"/>
      <c r="G3839" s="74"/>
      <c r="H3839" s="74"/>
      <c r="I3839" s="74"/>
      <c r="J3839" s="78"/>
      <c r="K3839" s="78"/>
      <c r="L3839" s="124" t="str">
        <f>IF($G3839=0,"-",VLOOKUP($G3839,Nomenclator!$B$6:$G$1000,3,0))</f>
        <v>-</v>
      </c>
      <c r="M3839" s="124" t="str">
        <f>IF($G3839=0,"-",VLOOKUP($G3839,Nomenclator!$B$6:$G$1000,4,0))</f>
        <v>-</v>
      </c>
      <c r="N3839" s="124" t="str">
        <f>IF($G3839=0,"-",VLOOKUP($G3839,Nomenclator!$B$6:$G$1000,6,0))</f>
        <v>-</v>
      </c>
      <c r="O3839" s="74"/>
      <c r="P3839" s="74"/>
    </row>
    <row r="3840" spans="1:16" x14ac:dyDescent="0.2">
      <c r="A3840" s="73" t="str">
        <f t="shared" si="60"/>
        <v>-</v>
      </c>
      <c r="B3840" s="75"/>
      <c r="C3840" s="74"/>
      <c r="D3840" s="74"/>
      <c r="E3840" s="74"/>
      <c r="F3840" s="74"/>
      <c r="G3840" s="74"/>
      <c r="H3840" s="74"/>
      <c r="I3840" s="74"/>
      <c r="J3840" s="78"/>
      <c r="K3840" s="78"/>
      <c r="L3840" s="124" t="str">
        <f>IF($G3840=0,"-",VLOOKUP($G3840,Nomenclator!$B$6:$G$1000,3,0))</f>
        <v>-</v>
      </c>
      <c r="M3840" s="124" t="str">
        <f>IF($G3840=0,"-",VLOOKUP($G3840,Nomenclator!$B$6:$G$1000,4,0))</f>
        <v>-</v>
      </c>
      <c r="N3840" s="124" t="str">
        <f>IF($G3840=0,"-",VLOOKUP($G3840,Nomenclator!$B$6:$G$1000,6,0))</f>
        <v>-</v>
      </c>
      <c r="O3840" s="74"/>
      <c r="P3840" s="74"/>
    </row>
    <row r="3841" spans="1:16" x14ac:dyDescent="0.2">
      <c r="A3841" s="73" t="str">
        <f t="shared" si="60"/>
        <v>-</v>
      </c>
      <c r="B3841" s="75"/>
      <c r="C3841" s="74"/>
      <c r="D3841" s="74"/>
      <c r="E3841" s="74"/>
      <c r="F3841" s="74"/>
      <c r="G3841" s="74"/>
      <c r="H3841" s="74"/>
      <c r="I3841" s="74"/>
      <c r="J3841" s="78"/>
      <c r="K3841" s="78"/>
      <c r="L3841" s="124" t="str">
        <f>IF($G3841=0,"-",VLOOKUP($G3841,Nomenclator!$B$6:$G$1000,3,0))</f>
        <v>-</v>
      </c>
      <c r="M3841" s="124" t="str">
        <f>IF($G3841=0,"-",VLOOKUP($G3841,Nomenclator!$B$6:$G$1000,4,0))</f>
        <v>-</v>
      </c>
      <c r="N3841" s="124" t="str">
        <f>IF($G3841=0,"-",VLOOKUP($G3841,Nomenclator!$B$6:$G$1000,6,0))</f>
        <v>-</v>
      </c>
      <c r="O3841" s="74"/>
      <c r="P3841" s="74"/>
    </row>
    <row r="3842" spans="1:16" x14ac:dyDescent="0.2">
      <c r="A3842" s="73" t="str">
        <f t="shared" si="60"/>
        <v>-</v>
      </c>
      <c r="B3842" s="75"/>
      <c r="C3842" s="74"/>
      <c r="D3842" s="74"/>
      <c r="E3842" s="74"/>
      <c r="F3842" s="74"/>
      <c r="G3842" s="74"/>
      <c r="H3842" s="74"/>
      <c r="I3842" s="74"/>
      <c r="J3842" s="78"/>
      <c r="K3842" s="78"/>
      <c r="L3842" s="124" t="str">
        <f>IF($G3842=0,"-",VLOOKUP($G3842,Nomenclator!$B$6:$G$1000,3,0))</f>
        <v>-</v>
      </c>
      <c r="M3842" s="124" t="str">
        <f>IF($G3842=0,"-",VLOOKUP($G3842,Nomenclator!$B$6:$G$1000,4,0))</f>
        <v>-</v>
      </c>
      <c r="N3842" s="124" t="str">
        <f>IF($G3842=0,"-",VLOOKUP($G3842,Nomenclator!$B$6:$G$1000,6,0))</f>
        <v>-</v>
      </c>
      <c r="O3842" s="74"/>
      <c r="P3842" s="74"/>
    </row>
    <row r="3843" spans="1:16" x14ac:dyDescent="0.2">
      <c r="A3843" s="73" t="str">
        <f t="shared" si="60"/>
        <v>-</v>
      </c>
      <c r="B3843" s="75"/>
      <c r="C3843" s="74"/>
      <c r="D3843" s="74"/>
      <c r="E3843" s="74"/>
      <c r="F3843" s="74"/>
      <c r="G3843" s="74"/>
      <c r="H3843" s="74"/>
      <c r="I3843" s="74"/>
      <c r="J3843" s="78"/>
      <c r="K3843" s="78"/>
      <c r="L3843" s="124" t="str">
        <f>IF($G3843=0,"-",VLOOKUP($G3843,Nomenclator!$B$6:$G$1000,3,0))</f>
        <v>-</v>
      </c>
      <c r="M3843" s="124" t="str">
        <f>IF($G3843=0,"-",VLOOKUP($G3843,Nomenclator!$B$6:$G$1000,4,0))</f>
        <v>-</v>
      </c>
      <c r="N3843" s="124" t="str">
        <f>IF($G3843=0,"-",VLOOKUP($G3843,Nomenclator!$B$6:$G$1000,6,0))</f>
        <v>-</v>
      </c>
      <c r="O3843" s="74"/>
      <c r="P3843" s="74"/>
    </row>
    <row r="3844" spans="1:16" x14ac:dyDescent="0.2">
      <c r="A3844" s="73" t="str">
        <f t="shared" si="60"/>
        <v>-</v>
      </c>
      <c r="B3844" s="75"/>
      <c r="C3844" s="74"/>
      <c r="D3844" s="74"/>
      <c r="E3844" s="74"/>
      <c r="F3844" s="74"/>
      <c r="G3844" s="74"/>
      <c r="H3844" s="74"/>
      <c r="I3844" s="74"/>
      <c r="J3844" s="78"/>
      <c r="K3844" s="78"/>
      <c r="L3844" s="124" t="str">
        <f>IF($G3844=0,"-",VLOOKUP($G3844,Nomenclator!$B$6:$G$1000,3,0))</f>
        <v>-</v>
      </c>
      <c r="M3844" s="124" t="str">
        <f>IF($G3844=0,"-",VLOOKUP($G3844,Nomenclator!$B$6:$G$1000,4,0))</f>
        <v>-</v>
      </c>
      <c r="N3844" s="124" t="str">
        <f>IF($G3844=0,"-",VLOOKUP($G3844,Nomenclator!$B$6:$G$1000,6,0))</f>
        <v>-</v>
      </c>
      <c r="O3844" s="74"/>
      <c r="P3844" s="74"/>
    </row>
    <row r="3845" spans="1:16" x14ac:dyDescent="0.2">
      <c r="A3845" s="73" t="str">
        <f t="shared" si="60"/>
        <v>-</v>
      </c>
      <c r="B3845" s="75"/>
      <c r="C3845" s="74"/>
      <c r="D3845" s="74"/>
      <c r="E3845" s="74"/>
      <c r="F3845" s="74"/>
      <c r="G3845" s="74"/>
      <c r="H3845" s="74"/>
      <c r="I3845" s="74"/>
      <c r="J3845" s="78"/>
      <c r="K3845" s="78"/>
      <c r="L3845" s="124" t="str">
        <f>IF($G3845=0,"-",VLOOKUP($G3845,Nomenclator!$B$6:$G$1000,3,0))</f>
        <v>-</v>
      </c>
      <c r="M3845" s="124" t="str">
        <f>IF($G3845=0,"-",VLOOKUP($G3845,Nomenclator!$B$6:$G$1000,4,0))</f>
        <v>-</v>
      </c>
      <c r="N3845" s="124" t="str">
        <f>IF($G3845=0,"-",VLOOKUP($G3845,Nomenclator!$B$6:$G$1000,6,0))</f>
        <v>-</v>
      </c>
      <c r="O3845" s="74"/>
      <c r="P3845" s="74"/>
    </row>
    <row r="3846" spans="1:16" x14ac:dyDescent="0.2">
      <c r="A3846" s="73" t="str">
        <f t="shared" si="60"/>
        <v>-</v>
      </c>
      <c r="B3846" s="75"/>
      <c r="C3846" s="74"/>
      <c r="D3846" s="74"/>
      <c r="E3846" s="74"/>
      <c r="F3846" s="74"/>
      <c r="G3846" s="74"/>
      <c r="H3846" s="74"/>
      <c r="I3846" s="74"/>
      <c r="J3846" s="78"/>
      <c r="K3846" s="78"/>
      <c r="L3846" s="124" t="str">
        <f>IF($G3846=0,"-",VLOOKUP($G3846,Nomenclator!$B$6:$G$1000,3,0))</f>
        <v>-</v>
      </c>
      <c r="M3846" s="124" t="str">
        <f>IF($G3846=0,"-",VLOOKUP($G3846,Nomenclator!$B$6:$G$1000,4,0))</f>
        <v>-</v>
      </c>
      <c r="N3846" s="124" t="str">
        <f>IF($G3846=0,"-",VLOOKUP($G3846,Nomenclator!$B$6:$G$1000,6,0))</f>
        <v>-</v>
      </c>
      <c r="O3846" s="74"/>
      <c r="P3846" s="74"/>
    </row>
    <row r="3847" spans="1:16" x14ac:dyDescent="0.2">
      <c r="A3847" s="73" t="str">
        <f t="shared" si="60"/>
        <v>-</v>
      </c>
      <c r="B3847" s="75"/>
      <c r="C3847" s="74"/>
      <c r="D3847" s="74"/>
      <c r="E3847" s="74"/>
      <c r="F3847" s="74"/>
      <c r="G3847" s="74"/>
      <c r="H3847" s="74"/>
      <c r="I3847" s="74"/>
      <c r="J3847" s="78"/>
      <c r="K3847" s="78"/>
      <c r="L3847" s="124" t="str">
        <f>IF($G3847=0,"-",VLOOKUP($G3847,Nomenclator!$B$6:$G$1000,3,0))</f>
        <v>-</v>
      </c>
      <c r="M3847" s="124" t="str">
        <f>IF($G3847=0,"-",VLOOKUP($G3847,Nomenclator!$B$6:$G$1000,4,0))</f>
        <v>-</v>
      </c>
      <c r="N3847" s="124" t="str">
        <f>IF($G3847=0,"-",VLOOKUP($G3847,Nomenclator!$B$6:$G$1000,6,0))</f>
        <v>-</v>
      </c>
      <c r="O3847" s="74"/>
      <c r="P3847" s="74"/>
    </row>
    <row r="3848" spans="1:16" x14ac:dyDescent="0.2">
      <c r="A3848" s="73" t="str">
        <f t="shared" si="60"/>
        <v>-</v>
      </c>
      <c r="B3848" s="75"/>
      <c r="C3848" s="74"/>
      <c r="D3848" s="74"/>
      <c r="E3848" s="74"/>
      <c r="F3848" s="74"/>
      <c r="G3848" s="74"/>
      <c r="H3848" s="74"/>
      <c r="I3848" s="74"/>
      <c r="J3848" s="78"/>
      <c r="K3848" s="78"/>
      <c r="L3848" s="124" t="str">
        <f>IF($G3848=0,"-",VLOOKUP($G3848,Nomenclator!$B$6:$G$1000,3,0))</f>
        <v>-</v>
      </c>
      <c r="M3848" s="124" t="str">
        <f>IF($G3848=0,"-",VLOOKUP($G3848,Nomenclator!$B$6:$G$1000,4,0))</f>
        <v>-</v>
      </c>
      <c r="N3848" s="124" t="str">
        <f>IF($G3848=0,"-",VLOOKUP($G3848,Nomenclator!$B$6:$G$1000,6,0))</f>
        <v>-</v>
      </c>
      <c r="O3848" s="74"/>
      <c r="P3848" s="74"/>
    </row>
    <row r="3849" spans="1:16" x14ac:dyDescent="0.2">
      <c r="A3849" s="73" t="str">
        <f t="shared" si="60"/>
        <v>-</v>
      </c>
      <c r="B3849" s="75"/>
      <c r="C3849" s="74"/>
      <c r="D3849" s="74"/>
      <c r="E3849" s="74"/>
      <c r="F3849" s="74"/>
      <c r="G3849" s="74"/>
      <c r="H3849" s="74"/>
      <c r="I3849" s="74"/>
      <c r="J3849" s="78"/>
      <c r="K3849" s="78"/>
      <c r="L3849" s="124" t="str">
        <f>IF($G3849=0,"-",VLOOKUP($G3849,Nomenclator!$B$6:$G$1000,3,0))</f>
        <v>-</v>
      </c>
      <c r="M3849" s="124" t="str">
        <f>IF($G3849=0,"-",VLOOKUP($G3849,Nomenclator!$B$6:$G$1000,4,0))</f>
        <v>-</v>
      </c>
      <c r="N3849" s="124" t="str">
        <f>IF($G3849=0,"-",VLOOKUP($G3849,Nomenclator!$B$6:$G$1000,6,0))</f>
        <v>-</v>
      </c>
      <c r="O3849" s="74"/>
      <c r="P3849" s="74"/>
    </row>
    <row r="3850" spans="1:16" x14ac:dyDescent="0.2">
      <c r="A3850" s="73" t="str">
        <f t="shared" si="60"/>
        <v>-</v>
      </c>
      <c r="B3850" s="75"/>
      <c r="C3850" s="74"/>
      <c r="D3850" s="74"/>
      <c r="E3850" s="74"/>
      <c r="F3850" s="74"/>
      <c r="G3850" s="74"/>
      <c r="H3850" s="74"/>
      <c r="I3850" s="74"/>
      <c r="J3850" s="78"/>
      <c r="K3850" s="78"/>
      <c r="L3850" s="124" t="str">
        <f>IF($G3850=0,"-",VLOOKUP($G3850,Nomenclator!$B$6:$G$1000,3,0))</f>
        <v>-</v>
      </c>
      <c r="M3850" s="124" t="str">
        <f>IF($G3850=0,"-",VLOOKUP($G3850,Nomenclator!$B$6:$G$1000,4,0))</f>
        <v>-</v>
      </c>
      <c r="N3850" s="124" t="str">
        <f>IF($G3850=0,"-",VLOOKUP($G3850,Nomenclator!$B$6:$G$1000,6,0))</f>
        <v>-</v>
      </c>
      <c r="O3850" s="74"/>
      <c r="P3850" s="74"/>
    </row>
    <row r="3851" spans="1:16" x14ac:dyDescent="0.2">
      <c r="A3851" s="73" t="str">
        <f t="shared" si="60"/>
        <v>-</v>
      </c>
      <c r="B3851" s="75"/>
      <c r="C3851" s="74"/>
      <c r="D3851" s="74"/>
      <c r="E3851" s="74"/>
      <c r="F3851" s="74"/>
      <c r="G3851" s="74"/>
      <c r="H3851" s="74"/>
      <c r="I3851" s="74"/>
      <c r="J3851" s="78"/>
      <c r="K3851" s="78"/>
      <c r="L3851" s="124" t="str">
        <f>IF($G3851=0,"-",VLOOKUP($G3851,Nomenclator!$B$6:$G$1000,3,0))</f>
        <v>-</v>
      </c>
      <c r="M3851" s="124" t="str">
        <f>IF($G3851=0,"-",VLOOKUP($G3851,Nomenclator!$B$6:$G$1000,4,0))</f>
        <v>-</v>
      </c>
      <c r="N3851" s="124" t="str">
        <f>IF($G3851=0,"-",VLOOKUP($G3851,Nomenclator!$B$6:$G$1000,6,0))</f>
        <v>-</v>
      </c>
      <c r="O3851" s="74"/>
      <c r="P3851" s="74"/>
    </row>
    <row r="3852" spans="1:16" x14ac:dyDescent="0.2">
      <c r="A3852" s="73" t="str">
        <f t="shared" si="60"/>
        <v>-</v>
      </c>
      <c r="B3852" s="75"/>
      <c r="C3852" s="74"/>
      <c r="D3852" s="74"/>
      <c r="E3852" s="74"/>
      <c r="F3852" s="74"/>
      <c r="G3852" s="74"/>
      <c r="H3852" s="74"/>
      <c r="I3852" s="74"/>
      <c r="J3852" s="78"/>
      <c r="K3852" s="78"/>
      <c r="L3852" s="124" t="str">
        <f>IF($G3852=0,"-",VLOOKUP($G3852,Nomenclator!$B$6:$G$1000,3,0))</f>
        <v>-</v>
      </c>
      <c r="M3852" s="124" t="str">
        <f>IF($G3852=0,"-",VLOOKUP($G3852,Nomenclator!$B$6:$G$1000,4,0))</f>
        <v>-</v>
      </c>
      <c r="N3852" s="124" t="str">
        <f>IF($G3852=0,"-",VLOOKUP($G3852,Nomenclator!$B$6:$G$1000,6,0))</f>
        <v>-</v>
      </c>
      <c r="O3852" s="74"/>
      <c r="P3852" s="74"/>
    </row>
    <row r="3853" spans="1:16" x14ac:dyDescent="0.2">
      <c r="A3853" s="73" t="str">
        <f t="shared" si="60"/>
        <v>-</v>
      </c>
      <c r="B3853" s="75"/>
      <c r="C3853" s="74"/>
      <c r="D3853" s="74"/>
      <c r="E3853" s="74"/>
      <c r="F3853" s="74"/>
      <c r="G3853" s="74"/>
      <c r="H3853" s="74"/>
      <c r="I3853" s="74"/>
      <c r="J3853" s="78"/>
      <c r="K3853" s="78"/>
      <c r="L3853" s="124" t="str">
        <f>IF($G3853=0,"-",VLOOKUP($G3853,Nomenclator!$B$6:$G$1000,3,0))</f>
        <v>-</v>
      </c>
      <c r="M3853" s="124" t="str">
        <f>IF($G3853=0,"-",VLOOKUP($G3853,Nomenclator!$B$6:$G$1000,4,0))</f>
        <v>-</v>
      </c>
      <c r="N3853" s="124" t="str">
        <f>IF($G3853=0,"-",VLOOKUP($G3853,Nomenclator!$B$6:$G$1000,6,0))</f>
        <v>-</v>
      </c>
      <c r="O3853" s="74"/>
      <c r="P3853" s="74"/>
    </row>
    <row r="3854" spans="1:16" x14ac:dyDescent="0.2">
      <c r="A3854" s="73" t="str">
        <f t="shared" si="60"/>
        <v>-</v>
      </c>
      <c r="B3854" s="75"/>
      <c r="C3854" s="74"/>
      <c r="D3854" s="74"/>
      <c r="E3854" s="74"/>
      <c r="F3854" s="74"/>
      <c r="G3854" s="74"/>
      <c r="H3854" s="74"/>
      <c r="I3854" s="74"/>
      <c r="J3854" s="78"/>
      <c r="K3854" s="78"/>
      <c r="L3854" s="124" t="str">
        <f>IF($G3854=0,"-",VLOOKUP($G3854,Nomenclator!$B$6:$G$1000,3,0))</f>
        <v>-</v>
      </c>
      <c r="M3854" s="124" t="str">
        <f>IF($G3854=0,"-",VLOOKUP($G3854,Nomenclator!$B$6:$G$1000,4,0))</f>
        <v>-</v>
      </c>
      <c r="N3854" s="124" t="str">
        <f>IF($G3854=0,"-",VLOOKUP($G3854,Nomenclator!$B$6:$G$1000,6,0))</f>
        <v>-</v>
      </c>
      <c r="O3854" s="74"/>
      <c r="P3854" s="74"/>
    </row>
    <row r="3855" spans="1:16" x14ac:dyDescent="0.2">
      <c r="A3855" s="73" t="str">
        <f t="shared" si="60"/>
        <v>-</v>
      </c>
      <c r="B3855" s="75"/>
      <c r="C3855" s="74"/>
      <c r="D3855" s="74"/>
      <c r="E3855" s="74"/>
      <c r="F3855" s="74"/>
      <c r="G3855" s="74"/>
      <c r="H3855" s="74"/>
      <c r="I3855" s="74"/>
      <c r="J3855" s="78"/>
      <c r="K3855" s="78"/>
      <c r="L3855" s="124" t="str">
        <f>IF($G3855=0,"-",VLOOKUP($G3855,Nomenclator!$B$6:$G$1000,3,0))</f>
        <v>-</v>
      </c>
      <c r="M3855" s="124" t="str">
        <f>IF($G3855=0,"-",VLOOKUP($G3855,Nomenclator!$B$6:$G$1000,4,0))</f>
        <v>-</v>
      </c>
      <c r="N3855" s="124" t="str">
        <f>IF($G3855=0,"-",VLOOKUP($G3855,Nomenclator!$B$6:$G$1000,6,0))</f>
        <v>-</v>
      </c>
      <c r="O3855" s="74"/>
      <c r="P3855" s="74"/>
    </row>
    <row r="3856" spans="1:16" x14ac:dyDescent="0.2">
      <c r="A3856" s="73" t="str">
        <f t="shared" si="60"/>
        <v>-</v>
      </c>
      <c r="B3856" s="75"/>
      <c r="C3856" s="74"/>
      <c r="D3856" s="74"/>
      <c r="E3856" s="74"/>
      <c r="F3856" s="74"/>
      <c r="G3856" s="74"/>
      <c r="H3856" s="74"/>
      <c r="I3856" s="74"/>
      <c r="J3856" s="78"/>
      <c r="K3856" s="78"/>
      <c r="L3856" s="124" t="str">
        <f>IF($G3856=0,"-",VLOOKUP($G3856,Nomenclator!$B$6:$G$1000,3,0))</f>
        <v>-</v>
      </c>
      <c r="M3856" s="124" t="str">
        <f>IF($G3856=0,"-",VLOOKUP($G3856,Nomenclator!$B$6:$G$1000,4,0))</f>
        <v>-</v>
      </c>
      <c r="N3856" s="124" t="str">
        <f>IF($G3856=0,"-",VLOOKUP($G3856,Nomenclator!$B$6:$G$1000,6,0))</f>
        <v>-</v>
      </c>
      <c r="O3856" s="74"/>
      <c r="P3856" s="74"/>
    </row>
    <row r="3857" spans="1:16" x14ac:dyDescent="0.2">
      <c r="A3857" s="73" t="str">
        <f t="shared" si="60"/>
        <v>-</v>
      </c>
      <c r="B3857" s="75"/>
      <c r="C3857" s="74"/>
      <c r="D3857" s="74"/>
      <c r="E3857" s="74"/>
      <c r="F3857" s="74"/>
      <c r="G3857" s="74"/>
      <c r="H3857" s="74"/>
      <c r="I3857" s="74"/>
      <c r="J3857" s="78"/>
      <c r="K3857" s="78"/>
      <c r="L3857" s="124" t="str">
        <f>IF($G3857=0,"-",VLOOKUP($G3857,Nomenclator!$B$6:$G$1000,3,0))</f>
        <v>-</v>
      </c>
      <c r="M3857" s="124" t="str">
        <f>IF($G3857=0,"-",VLOOKUP($G3857,Nomenclator!$B$6:$G$1000,4,0))</f>
        <v>-</v>
      </c>
      <c r="N3857" s="124" t="str">
        <f>IF($G3857=0,"-",VLOOKUP($G3857,Nomenclator!$B$6:$G$1000,6,0))</f>
        <v>-</v>
      </c>
      <c r="O3857" s="74"/>
      <c r="P3857" s="74"/>
    </row>
    <row r="3858" spans="1:16" x14ac:dyDescent="0.2">
      <c r="A3858" s="73" t="str">
        <f t="shared" si="60"/>
        <v>-</v>
      </c>
      <c r="B3858" s="75"/>
      <c r="C3858" s="74"/>
      <c r="D3858" s="74"/>
      <c r="E3858" s="74"/>
      <c r="F3858" s="74"/>
      <c r="G3858" s="74"/>
      <c r="H3858" s="74"/>
      <c r="I3858" s="74"/>
      <c r="J3858" s="78"/>
      <c r="K3858" s="78"/>
      <c r="L3858" s="124" t="str">
        <f>IF($G3858=0,"-",VLOOKUP($G3858,Nomenclator!$B$6:$G$1000,3,0))</f>
        <v>-</v>
      </c>
      <c r="M3858" s="124" t="str">
        <f>IF($G3858=0,"-",VLOOKUP($G3858,Nomenclator!$B$6:$G$1000,4,0))</f>
        <v>-</v>
      </c>
      <c r="N3858" s="124" t="str">
        <f>IF($G3858=0,"-",VLOOKUP($G3858,Nomenclator!$B$6:$G$1000,6,0))</f>
        <v>-</v>
      </c>
      <c r="O3858" s="74"/>
      <c r="P3858" s="74"/>
    </row>
    <row r="3859" spans="1:16" x14ac:dyDescent="0.2">
      <c r="A3859" s="73" t="str">
        <f t="shared" si="60"/>
        <v>-</v>
      </c>
      <c r="B3859" s="75"/>
      <c r="C3859" s="74"/>
      <c r="D3859" s="74"/>
      <c r="E3859" s="74"/>
      <c r="F3859" s="74"/>
      <c r="G3859" s="74"/>
      <c r="H3859" s="74"/>
      <c r="I3859" s="74"/>
      <c r="J3859" s="78"/>
      <c r="K3859" s="78"/>
      <c r="L3859" s="124" t="str">
        <f>IF($G3859=0,"-",VLOOKUP($G3859,Nomenclator!$B$6:$G$1000,3,0))</f>
        <v>-</v>
      </c>
      <c r="M3859" s="124" t="str">
        <f>IF($G3859=0,"-",VLOOKUP($G3859,Nomenclator!$B$6:$G$1000,4,0))</f>
        <v>-</v>
      </c>
      <c r="N3859" s="124" t="str">
        <f>IF($G3859=0,"-",VLOOKUP($G3859,Nomenclator!$B$6:$G$1000,6,0))</f>
        <v>-</v>
      </c>
      <c r="O3859" s="74"/>
      <c r="P3859" s="74"/>
    </row>
    <row r="3860" spans="1:16" x14ac:dyDescent="0.2">
      <c r="A3860" s="73" t="str">
        <f t="shared" si="60"/>
        <v>-</v>
      </c>
      <c r="B3860" s="75"/>
      <c r="C3860" s="74"/>
      <c r="D3860" s="74"/>
      <c r="E3860" s="74"/>
      <c r="F3860" s="74"/>
      <c r="G3860" s="74"/>
      <c r="H3860" s="74"/>
      <c r="I3860" s="74"/>
      <c r="J3860" s="78"/>
      <c r="K3860" s="78"/>
      <c r="L3860" s="124" t="str">
        <f>IF($G3860=0,"-",VLOOKUP($G3860,Nomenclator!$B$6:$G$1000,3,0))</f>
        <v>-</v>
      </c>
      <c r="M3860" s="124" t="str">
        <f>IF($G3860=0,"-",VLOOKUP($G3860,Nomenclator!$B$6:$G$1000,4,0))</f>
        <v>-</v>
      </c>
      <c r="N3860" s="124" t="str">
        <f>IF($G3860=0,"-",VLOOKUP($G3860,Nomenclator!$B$6:$G$1000,6,0))</f>
        <v>-</v>
      </c>
      <c r="O3860" s="74"/>
      <c r="P3860" s="74"/>
    </row>
    <row r="3861" spans="1:16" x14ac:dyDescent="0.2">
      <c r="A3861" s="73" t="str">
        <f t="shared" si="60"/>
        <v>-</v>
      </c>
      <c r="B3861" s="75"/>
      <c r="C3861" s="74"/>
      <c r="D3861" s="74"/>
      <c r="E3861" s="74"/>
      <c r="F3861" s="74"/>
      <c r="G3861" s="74"/>
      <c r="H3861" s="74"/>
      <c r="I3861" s="74"/>
      <c r="J3861" s="78"/>
      <c r="K3861" s="78"/>
      <c r="L3861" s="124" t="str">
        <f>IF($G3861=0,"-",VLOOKUP($G3861,Nomenclator!$B$6:$G$1000,3,0))</f>
        <v>-</v>
      </c>
      <c r="M3861" s="124" t="str">
        <f>IF($G3861=0,"-",VLOOKUP($G3861,Nomenclator!$B$6:$G$1000,4,0))</f>
        <v>-</v>
      </c>
      <c r="N3861" s="124" t="str">
        <f>IF($G3861=0,"-",VLOOKUP($G3861,Nomenclator!$B$6:$G$1000,6,0))</f>
        <v>-</v>
      </c>
      <c r="O3861" s="74"/>
      <c r="P3861" s="74"/>
    </row>
    <row r="3862" spans="1:16" x14ac:dyDescent="0.2">
      <c r="A3862" s="73" t="str">
        <f t="shared" si="60"/>
        <v>-</v>
      </c>
      <c r="B3862" s="75"/>
      <c r="C3862" s="74"/>
      <c r="D3862" s="74"/>
      <c r="E3862" s="74"/>
      <c r="F3862" s="74"/>
      <c r="G3862" s="74"/>
      <c r="H3862" s="74"/>
      <c r="I3862" s="74"/>
      <c r="J3862" s="78"/>
      <c r="K3862" s="78"/>
      <c r="L3862" s="124" t="str">
        <f>IF($G3862=0,"-",VLOOKUP($G3862,Nomenclator!$B$6:$G$1000,3,0))</f>
        <v>-</v>
      </c>
      <c r="M3862" s="124" t="str">
        <f>IF($G3862=0,"-",VLOOKUP($G3862,Nomenclator!$B$6:$G$1000,4,0))</f>
        <v>-</v>
      </c>
      <c r="N3862" s="124" t="str">
        <f>IF($G3862=0,"-",VLOOKUP($G3862,Nomenclator!$B$6:$G$1000,6,0))</f>
        <v>-</v>
      </c>
      <c r="O3862" s="74"/>
      <c r="P3862" s="74"/>
    </row>
    <row r="3863" spans="1:16" x14ac:dyDescent="0.2">
      <c r="A3863" s="73" t="str">
        <f t="shared" si="60"/>
        <v>-</v>
      </c>
      <c r="B3863" s="75"/>
      <c r="C3863" s="74"/>
      <c r="D3863" s="74"/>
      <c r="E3863" s="74"/>
      <c r="F3863" s="74"/>
      <c r="G3863" s="74"/>
      <c r="H3863" s="74"/>
      <c r="I3863" s="74"/>
      <c r="J3863" s="78"/>
      <c r="K3863" s="78"/>
      <c r="L3863" s="124" t="str">
        <f>IF($G3863=0,"-",VLOOKUP($G3863,Nomenclator!$B$6:$G$1000,3,0))</f>
        <v>-</v>
      </c>
      <c r="M3863" s="124" t="str">
        <f>IF($G3863=0,"-",VLOOKUP($G3863,Nomenclator!$B$6:$G$1000,4,0))</f>
        <v>-</v>
      </c>
      <c r="N3863" s="124" t="str">
        <f>IF($G3863=0,"-",VLOOKUP($G3863,Nomenclator!$B$6:$G$1000,6,0))</f>
        <v>-</v>
      </c>
      <c r="O3863" s="74"/>
      <c r="P3863" s="74"/>
    </row>
    <row r="3864" spans="1:16" x14ac:dyDescent="0.2">
      <c r="A3864" s="73" t="str">
        <f t="shared" si="60"/>
        <v>-</v>
      </c>
      <c r="B3864" s="75"/>
      <c r="C3864" s="74"/>
      <c r="D3864" s="74"/>
      <c r="E3864" s="74"/>
      <c r="F3864" s="74"/>
      <c r="G3864" s="74"/>
      <c r="H3864" s="74"/>
      <c r="I3864" s="74"/>
      <c r="J3864" s="78"/>
      <c r="K3864" s="78"/>
      <c r="L3864" s="124" t="str">
        <f>IF($G3864=0,"-",VLOOKUP($G3864,Nomenclator!$B$6:$G$1000,3,0))</f>
        <v>-</v>
      </c>
      <c r="M3864" s="124" t="str">
        <f>IF($G3864=0,"-",VLOOKUP($G3864,Nomenclator!$B$6:$G$1000,4,0))</f>
        <v>-</v>
      </c>
      <c r="N3864" s="124" t="str">
        <f>IF($G3864=0,"-",VLOOKUP($G3864,Nomenclator!$B$6:$G$1000,6,0))</f>
        <v>-</v>
      </c>
      <c r="O3864" s="74"/>
      <c r="P3864" s="74"/>
    </row>
    <row r="3865" spans="1:16" x14ac:dyDescent="0.2">
      <c r="A3865" s="73" t="str">
        <f t="shared" si="60"/>
        <v>-</v>
      </c>
      <c r="B3865" s="75"/>
      <c r="C3865" s="74"/>
      <c r="D3865" s="74"/>
      <c r="E3865" s="74"/>
      <c r="F3865" s="74"/>
      <c r="G3865" s="74"/>
      <c r="H3865" s="74"/>
      <c r="I3865" s="74"/>
      <c r="J3865" s="78"/>
      <c r="K3865" s="78"/>
      <c r="L3865" s="124" t="str">
        <f>IF($G3865=0,"-",VLOOKUP($G3865,Nomenclator!$B$6:$G$1000,3,0))</f>
        <v>-</v>
      </c>
      <c r="M3865" s="124" t="str">
        <f>IF($G3865=0,"-",VLOOKUP($G3865,Nomenclator!$B$6:$G$1000,4,0))</f>
        <v>-</v>
      </c>
      <c r="N3865" s="124" t="str">
        <f>IF($G3865=0,"-",VLOOKUP($G3865,Nomenclator!$B$6:$G$1000,6,0))</f>
        <v>-</v>
      </c>
      <c r="O3865" s="74"/>
      <c r="P3865" s="74"/>
    </row>
    <row r="3866" spans="1:16" x14ac:dyDescent="0.2">
      <c r="A3866" s="73" t="str">
        <f t="shared" si="60"/>
        <v>-</v>
      </c>
      <c r="B3866" s="75"/>
      <c r="C3866" s="74"/>
      <c r="D3866" s="74"/>
      <c r="E3866" s="74"/>
      <c r="F3866" s="74"/>
      <c r="G3866" s="74"/>
      <c r="H3866" s="74"/>
      <c r="I3866" s="74"/>
      <c r="J3866" s="78"/>
      <c r="K3866" s="78"/>
      <c r="L3866" s="124" t="str">
        <f>IF($G3866=0,"-",VLOOKUP($G3866,Nomenclator!$B$6:$G$1000,3,0))</f>
        <v>-</v>
      </c>
      <c r="M3866" s="124" t="str">
        <f>IF($G3866=0,"-",VLOOKUP($G3866,Nomenclator!$B$6:$G$1000,4,0))</f>
        <v>-</v>
      </c>
      <c r="N3866" s="124" t="str">
        <f>IF($G3866=0,"-",VLOOKUP($G3866,Nomenclator!$B$6:$G$1000,6,0))</f>
        <v>-</v>
      </c>
      <c r="O3866" s="74"/>
      <c r="P3866" s="74"/>
    </row>
    <row r="3867" spans="1:16" x14ac:dyDescent="0.2">
      <c r="A3867" s="73" t="str">
        <f t="shared" si="60"/>
        <v>-</v>
      </c>
      <c r="B3867" s="75"/>
      <c r="C3867" s="74"/>
      <c r="D3867" s="74"/>
      <c r="E3867" s="74"/>
      <c r="F3867" s="74"/>
      <c r="G3867" s="74"/>
      <c r="H3867" s="74"/>
      <c r="I3867" s="74"/>
      <c r="J3867" s="78"/>
      <c r="K3867" s="78"/>
      <c r="L3867" s="124" t="str">
        <f>IF($G3867=0,"-",VLOOKUP($G3867,Nomenclator!$B$6:$G$1000,3,0))</f>
        <v>-</v>
      </c>
      <c r="M3867" s="124" t="str">
        <f>IF($G3867=0,"-",VLOOKUP($G3867,Nomenclator!$B$6:$G$1000,4,0))</f>
        <v>-</v>
      </c>
      <c r="N3867" s="124" t="str">
        <f>IF($G3867=0,"-",VLOOKUP($G3867,Nomenclator!$B$6:$G$1000,6,0))</f>
        <v>-</v>
      </c>
      <c r="O3867" s="74"/>
      <c r="P3867" s="74"/>
    </row>
    <row r="3868" spans="1:16" x14ac:dyDescent="0.2">
      <c r="A3868" s="73" t="str">
        <f t="shared" si="60"/>
        <v>-</v>
      </c>
      <c r="B3868" s="75"/>
      <c r="C3868" s="74"/>
      <c r="D3868" s="74"/>
      <c r="E3868" s="74"/>
      <c r="F3868" s="74"/>
      <c r="G3868" s="74"/>
      <c r="H3868" s="74"/>
      <c r="I3868" s="74"/>
      <c r="J3868" s="78"/>
      <c r="K3868" s="78"/>
      <c r="L3868" s="124" t="str">
        <f>IF($G3868=0,"-",VLOOKUP($G3868,Nomenclator!$B$6:$G$1000,3,0))</f>
        <v>-</v>
      </c>
      <c r="M3868" s="124" t="str">
        <f>IF($G3868=0,"-",VLOOKUP($G3868,Nomenclator!$B$6:$G$1000,4,0))</f>
        <v>-</v>
      </c>
      <c r="N3868" s="124" t="str">
        <f>IF($G3868=0,"-",VLOOKUP($G3868,Nomenclator!$B$6:$G$1000,6,0))</f>
        <v>-</v>
      </c>
      <c r="O3868" s="74"/>
      <c r="P3868" s="74"/>
    </row>
    <row r="3869" spans="1:16" x14ac:dyDescent="0.2">
      <c r="A3869" s="73" t="str">
        <f t="shared" si="60"/>
        <v>-</v>
      </c>
      <c r="B3869" s="75"/>
      <c r="C3869" s="74"/>
      <c r="D3869" s="74"/>
      <c r="E3869" s="74"/>
      <c r="F3869" s="74"/>
      <c r="G3869" s="74"/>
      <c r="H3869" s="74"/>
      <c r="I3869" s="74"/>
      <c r="J3869" s="78"/>
      <c r="K3869" s="78"/>
      <c r="L3869" s="124" t="str">
        <f>IF($G3869=0,"-",VLOOKUP($G3869,Nomenclator!$B$6:$G$1000,3,0))</f>
        <v>-</v>
      </c>
      <c r="M3869" s="124" t="str">
        <f>IF($G3869=0,"-",VLOOKUP($G3869,Nomenclator!$B$6:$G$1000,4,0))</f>
        <v>-</v>
      </c>
      <c r="N3869" s="124" t="str">
        <f>IF($G3869=0,"-",VLOOKUP($G3869,Nomenclator!$B$6:$G$1000,6,0))</f>
        <v>-</v>
      </c>
      <c r="O3869" s="74"/>
      <c r="P3869" s="74"/>
    </row>
    <row r="3870" spans="1:16" x14ac:dyDescent="0.2">
      <c r="A3870" s="73" t="str">
        <f t="shared" si="60"/>
        <v>-</v>
      </c>
      <c r="B3870" s="75"/>
      <c r="C3870" s="74"/>
      <c r="D3870" s="74"/>
      <c r="E3870" s="74"/>
      <c r="F3870" s="74"/>
      <c r="G3870" s="74"/>
      <c r="H3870" s="74"/>
      <c r="I3870" s="74"/>
      <c r="J3870" s="78"/>
      <c r="K3870" s="78"/>
      <c r="L3870" s="124" t="str">
        <f>IF($G3870=0,"-",VLOOKUP($G3870,Nomenclator!$B$6:$G$1000,3,0))</f>
        <v>-</v>
      </c>
      <c r="M3870" s="124" t="str">
        <f>IF($G3870=0,"-",VLOOKUP($G3870,Nomenclator!$B$6:$G$1000,4,0))</f>
        <v>-</v>
      </c>
      <c r="N3870" s="124" t="str">
        <f>IF($G3870=0,"-",VLOOKUP($G3870,Nomenclator!$B$6:$G$1000,6,0))</f>
        <v>-</v>
      </c>
      <c r="O3870" s="74"/>
      <c r="P3870" s="74"/>
    </row>
    <row r="3871" spans="1:16" x14ac:dyDescent="0.2">
      <c r="A3871" s="73" t="str">
        <f t="shared" si="60"/>
        <v>-</v>
      </c>
      <c r="B3871" s="75"/>
      <c r="C3871" s="74"/>
      <c r="D3871" s="74"/>
      <c r="E3871" s="74"/>
      <c r="F3871" s="74"/>
      <c r="G3871" s="74"/>
      <c r="H3871" s="74"/>
      <c r="I3871" s="74"/>
      <c r="J3871" s="78"/>
      <c r="K3871" s="78"/>
      <c r="L3871" s="124" t="str">
        <f>IF($G3871=0,"-",VLOOKUP($G3871,Nomenclator!$B$6:$G$1000,3,0))</f>
        <v>-</v>
      </c>
      <c r="M3871" s="124" t="str">
        <f>IF($G3871=0,"-",VLOOKUP($G3871,Nomenclator!$B$6:$G$1000,4,0))</f>
        <v>-</v>
      </c>
      <c r="N3871" s="124" t="str">
        <f>IF($G3871=0,"-",VLOOKUP($G3871,Nomenclator!$B$6:$G$1000,6,0))</f>
        <v>-</v>
      </c>
      <c r="O3871" s="74"/>
      <c r="P3871" s="74"/>
    </row>
    <row r="3872" spans="1:16" x14ac:dyDescent="0.2">
      <c r="A3872" s="73" t="str">
        <f t="shared" si="60"/>
        <v>-</v>
      </c>
      <c r="B3872" s="75"/>
      <c r="C3872" s="74"/>
      <c r="D3872" s="74"/>
      <c r="E3872" s="74"/>
      <c r="F3872" s="74"/>
      <c r="G3872" s="74"/>
      <c r="H3872" s="74"/>
      <c r="I3872" s="74"/>
      <c r="J3872" s="78"/>
      <c r="K3872" s="78"/>
      <c r="L3872" s="124" t="str">
        <f>IF($G3872=0,"-",VLOOKUP($G3872,Nomenclator!$B$6:$G$1000,3,0))</f>
        <v>-</v>
      </c>
      <c r="M3872" s="124" t="str">
        <f>IF($G3872=0,"-",VLOOKUP($G3872,Nomenclator!$B$6:$G$1000,4,0))</f>
        <v>-</v>
      </c>
      <c r="N3872" s="124" t="str">
        <f>IF($G3872=0,"-",VLOOKUP($G3872,Nomenclator!$B$6:$G$1000,6,0))</f>
        <v>-</v>
      </c>
      <c r="O3872" s="74"/>
      <c r="P3872" s="74"/>
    </row>
    <row r="3873" spans="1:16" x14ac:dyDescent="0.2">
      <c r="A3873" s="73" t="str">
        <f t="shared" si="60"/>
        <v>-</v>
      </c>
      <c r="B3873" s="75"/>
      <c r="C3873" s="74"/>
      <c r="D3873" s="74"/>
      <c r="E3873" s="74"/>
      <c r="F3873" s="74"/>
      <c r="G3873" s="74"/>
      <c r="H3873" s="74"/>
      <c r="I3873" s="74"/>
      <c r="J3873" s="78"/>
      <c r="K3873" s="78"/>
      <c r="L3873" s="124" t="str">
        <f>IF($G3873=0,"-",VLOOKUP($G3873,Nomenclator!$B$6:$G$1000,3,0))</f>
        <v>-</v>
      </c>
      <c r="M3873" s="124" t="str">
        <f>IF($G3873=0,"-",VLOOKUP($G3873,Nomenclator!$B$6:$G$1000,4,0))</f>
        <v>-</v>
      </c>
      <c r="N3873" s="124" t="str">
        <f>IF($G3873=0,"-",VLOOKUP($G3873,Nomenclator!$B$6:$G$1000,6,0))</f>
        <v>-</v>
      </c>
      <c r="O3873" s="74"/>
      <c r="P3873" s="74"/>
    </row>
    <row r="3874" spans="1:16" x14ac:dyDescent="0.2">
      <c r="A3874" s="73" t="str">
        <f t="shared" si="60"/>
        <v>-</v>
      </c>
      <c r="B3874" s="75"/>
      <c r="C3874" s="74"/>
      <c r="D3874" s="74"/>
      <c r="E3874" s="74"/>
      <c r="F3874" s="74"/>
      <c r="G3874" s="74"/>
      <c r="H3874" s="74"/>
      <c r="I3874" s="74"/>
      <c r="J3874" s="78"/>
      <c r="K3874" s="78"/>
      <c r="L3874" s="124" t="str">
        <f>IF($G3874=0,"-",VLOOKUP($G3874,Nomenclator!$B$6:$G$1000,3,0))</f>
        <v>-</v>
      </c>
      <c r="M3874" s="124" t="str">
        <f>IF($G3874=0,"-",VLOOKUP($G3874,Nomenclator!$B$6:$G$1000,4,0))</f>
        <v>-</v>
      </c>
      <c r="N3874" s="124" t="str">
        <f>IF($G3874=0,"-",VLOOKUP($G3874,Nomenclator!$B$6:$G$1000,6,0))</f>
        <v>-</v>
      </c>
      <c r="O3874" s="74"/>
      <c r="P3874" s="74"/>
    </row>
    <row r="3875" spans="1:16" x14ac:dyDescent="0.2">
      <c r="A3875" s="73" t="str">
        <f t="shared" si="60"/>
        <v>-</v>
      </c>
      <c r="B3875" s="75"/>
      <c r="C3875" s="74"/>
      <c r="D3875" s="74"/>
      <c r="E3875" s="74"/>
      <c r="F3875" s="74"/>
      <c r="G3875" s="74"/>
      <c r="H3875" s="74"/>
      <c r="I3875" s="74"/>
      <c r="J3875" s="78"/>
      <c r="K3875" s="78"/>
      <c r="L3875" s="124" t="str">
        <f>IF($G3875=0,"-",VLOOKUP($G3875,Nomenclator!$B$6:$G$1000,3,0))</f>
        <v>-</v>
      </c>
      <c r="M3875" s="124" t="str">
        <f>IF($G3875=0,"-",VLOOKUP($G3875,Nomenclator!$B$6:$G$1000,4,0))</f>
        <v>-</v>
      </c>
      <c r="N3875" s="124" t="str">
        <f>IF($G3875=0,"-",VLOOKUP($G3875,Nomenclator!$B$6:$G$1000,6,0))</f>
        <v>-</v>
      </c>
      <c r="O3875" s="74"/>
      <c r="P3875" s="74"/>
    </row>
    <row r="3876" spans="1:16" x14ac:dyDescent="0.2">
      <c r="A3876" s="73" t="str">
        <f t="shared" si="60"/>
        <v>-</v>
      </c>
      <c r="B3876" s="75"/>
      <c r="C3876" s="74"/>
      <c r="D3876" s="74"/>
      <c r="E3876" s="74"/>
      <c r="F3876" s="74"/>
      <c r="G3876" s="74"/>
      <c r="H3876" s="74"/>
      <c r="I3876" s="74"/>
      <c r="J3876" s="78"/>
      <c r="K3876" s="78"/>
      <c r="L3876" s="124" t="str">
        <f>IF($G3876=0,"-",VLOOKUP($G3876,Nomenclator!$B$6:$G$1000,3,0))</f>
        <v>-</v>
      </c>
      <c r="M3876" s="124" t="str">
        <f>IF($G3876=0,"-",VLOOKUP($G3876,Nomenclator!$B$6:$G$1000,4,0))</f>
        <v>-</v>
      </c>
      <c r="N3876" s="124" t="str">
        <f>IF($G3876=0,"-",VLOOKUP($G3876,Nomenclator!$B$6:$G$1000,6,0))</f>
        <v>-</v>
      </c>
      <c r="O3876" s="74"/>
      <c r="P3876" s="74"/>
    </row>
    <row r="3877" spans="1:16" x14ac:dyDescent="0.2">
      <c r="A3877" s="73" t="str">
        <f t="shared" si="60"/>
        <v>-</v>
      </c>
      <c r="B3877" s="75"/>
      <c r="C3877" s="74"/>
      <c r="D3877" s="74"/>
      <c r="E3877" s="74"/>
      <c r="F3877" s="74"/>
      <c r="G3877" s="74"/>
      <c r="H3877" s="74"/>
      <c r="I3877" s="74"/>
      <c r="J3877" s="78"/>
      <c r="K3877" s="78"/>
      <c r="L3877" s="124" t="str">
        <f>IF($G3877=0,"-",VLOOKUP($G3877,Nomenclator!$B$6:$G$1000,3,0))</f>
        <v>-</v>
      </c>
      <c r="M3877" s="124" t="str">
        <f>IF($G3877=0,"-",VLOOKUP($G3877,Nomenclator!$B$6:$G$1000,4,0))</f>
        <v>-</v>
      </c>
      <c r="N3877" s="124" t="str">
        <f>IF($G3877=0,"-",VLOOKUP($G3877,Nomenclator!$B$6:$G$1000,6,0))</f>
        <v>-</v>
      </c>
      <c r="O3877" s="74"/>
      <c r="P3877" s="74"/>
    </row>
    <row r="3878" spans="1:16" x14ac:dyDescent="0.2">
      <c r="A3878" s="73" t="str">
        <f t="shared" si="60"/>
        <v>-</v>
      </c>
      <c r="B3878" s="75"/>
      <c r="C3878" s="74"/>
      <c r="D3878" s="74"/>
      <c r="E3878" s="74"/>
      <c r="F3878" s="74"/>
      <c r="G3878" s="74"/>
      <c r="H3878" s="74"/>
      <c r="I3878" s="74"/>
      <c r="J3878" s="78"/>
      <c r="K3878" s="78"/>
      <c r="L3878" s="124" t="str">
        <f>IF($G3878=0,"-",VLOOKUP($G3878,Nomenclator!$B$6:$G$1000,3,0))</f>
        <v>-</v>
      </c>
      <c r="M3878" s="124" t="str">
        <f>IF($G3878=0,"-",VLOOKUP($G3878,Nomenclator!$B$6:$G$1000,4,0))</f>
        <v>-</v>
      </c>
      <c r="N3878" s="124" t="str">
        <f>IF($G3878=0,"-",VLOOKUP($G3878,Nomenclator!$B$6:$G$1000,6,0))</f>
        <v>-</v>
      </c>
      <c r="O3878" s="74"/>
      <c r="P3878" s="74"/>
    </row>
    <row r="3879" spans="1:16" x14ac:dyDescent="0.2">
      <c r="A3879" s="73" t="str">
        <f t="shared" si="60"/>
        <v>-</v>
      </c>
      <c r="B3879" s="75"/>
      <c r="C3879" s="74"/>
      <c r="D3879" s="74"/>
      <c r="E3879" s="74"/>
      <c r="F3879" s="74"/>
      <c r="G3879" s="74"/>
      <c r="H3879" s="74"/>
      <c r="I3879" s="74"/>
      <c r="J3879" s="78"/>
      <c r="K3879" s="78"/>
      <c r="L3879" s="124" t="str">
        <f>IF($G3879=0,"-",VLOOKUP($G3879,Nomenclator!$B$6:$G$1000,3,0))</f>
        <v>-</v>
      </c>
      <c r="M3879" s="124" t="str">
        <f>IF($G3879=0,"-",VLOOKUP($G3879,Nomenclator!$B$6:$G$1000,4,0))</f>
        <v>-</v>
      </c>
      <c r="N3879" s="124" t="str">
        <f>IF($G3879=0,"-",VLOOKUP($G3879,Nomenclator!$B$6:$G$1000,6,0))</f>
        <v>-</v>
      </c>
      <c r="O3879" s="74"/>
      <c r="P3879" s="74"/>
    </row>
    <row r="3880" spans="1:16" x14ac:dyDescent="0.2">
      <c r="A3880" s="73" t="str">
        <f t="shared" si="60"/>
        <v>-</v>
      </c>
      <c r="B3880" s="75"/>
      <c r="C3880" s="74"/>
      <c r="D3880" s="74"/>
      <c r="E3880" s="74"/>
      <c r="F3880" s="74"/>
      <c r="G3880" s="74"/>
      <c r="H3880" s="74"/>
      <c r="I3880" s="74"/>
      <c r="J3880" s="78"/>
      <c r="K3880" s="78"/>
      <c r="L3880" s="124" t="str">
        <f>IF($G3880=0,"-",VLOOKUP($G3880,Nomenclator!$B$6:$G$1000,3,0))</f>
        <v>-</v>
      </c>
      <c r="M3880" s="124" t="str">
        <f>IF($G3880=0,"-",VLOOKUP($G3880,Nomenclator!$B$6:$G$1000,4,0))</f>
        <v>-</v>
      </c>
      <c r="N3880" s="124" t="str">
        <f>IF($G3880=0,"-",VLOOKUP($G3880,Nomenclator!$B$6:$G$1000,6,0))</f>
        <v>-</v>
      </c>
      <c r="O3880" s="74"/>
      <c r="P3880" s="74"/>
    </row>
    <row r="3881" spans="1:16" x14ac:dyDescent="0.2">
      <c r="A3881" s="73" t="str">
        <f t="shared" si="60"/>
        <v>-</v>
      </c>
      <c r="B3881" s="75"/>
      <c r="C3881" s="74"/>
      <c r="D3881" s="74"/>
      <c r="E3881" s="74"/>
      <c r="F3881" s="74"/>
      <c r="G3881" s="74"/>
      <c r="H3881" s="74"/>
      <c r="I3881" s="74"/>
      <c r="J3881" s="78"/>
      <c r="K3881" s="78"/>
      <c r="L3881" s="124" t="str">
        <f>IF($G3881=0,"-",VLOOKUP($G3881,Nomenclator!$B$6:$G$1000,3,0))</f>
        <v>-</v>
      </c>
      <c r="M3881" s="124" t="str">
        <f>IF($G3881=0,"-",VLOOKUP($G3881,Nomenclator!$B$6:$G$1000,4,0))</f>
        <v>-</v>
      </c>
      <c r="N3881" s="124" t="str">
        <f>IF($G3881=0,"-",VLOOKUP($G3881,Nomenclator!$B$6:$G$1000,6,0))</f>
        <v>-</v>
      </c>
      <c r="O3881" s="74"/>
      <c r="P3881" s="74"/>
    </row>
    <row r="3882" spans="1:16" x14ac:dyDescent="0.2">
      <c r="A3882" s="73" t="str">
        <f t="shared" si="60"/>
        <v>-</v>
      </c>
      <c r="B3882" s="75"/>
      <c r="C3882" s="74"/>
      <c r="D3882" s="74"/>
      <c r="E3882" s="74"/>
      <c r="F3882" s="74"/>
      <c r="G3882" s="74"/>
      <c r="H3882" s="74"/>
      <c r="I3882" s="74"/>
      <c r="J3882" s="78"/>
      <c r="K3882" s="78"/>
      <c r="L3882" s="124" t="str">
        <f>IF($G3882=0,"-",VLOOKUP($G3882,Nomenclator!$B$6:$G$1000,3,0))</f>
        <v>-</v>
      </c>
      <c r="M3882" s="124" t="str">
        <f>IF($G3882=0,"-",VLOOKUP($G3882,Nomenclator!$B$6:$G$1000,4,0))</f>
        <v>-</v>
      </c>
      <c r="N3882" s="124" t="str">
        <f>IF($G3882=0,"-",VLOOKUP($G3882,Nomenclator!$B$6:$G$1000,6,0))</f>
        <v>-</v>
      </c>
      <c r="O3882" s="74"/>
      <c r="P3882" s="74"/>
    </row>
    <row r="3883" spans="1:16" x14ac:dyDescent="0.2">
      <c r="A3883" s="73" t="str">
        <f t="shared" si="60"/>
        <v>-</v>
      </c>
      <c r="B3883" s="75"/>
      <c r="C3883" s="74"/>
      <c r="D3883" s="74"/>
      <c r="E3883" s="74"/>
      <c r="F3883" s="74"/>
      <c r="G3883" s="74"/>
      <c r="H3883" s="74"/>
      <c r="I3883" s="74"/>
      <c r="J3883" s="78"/>
      <c r="K3883" s="78"/>
      <c r="L3883" s="124" t="str">
        <f>IF($G3883=0,"-",VLOOKUP($G3883,Nomenclator!$B$6:$G$1000,3,0))</f>
        <v>-</v>
      </c>
      <c r="M3883" s="124" t="str">
        <f>IF($G3883=0,"-",VLOOKUP($G3883,Nomenclator!$B$6:$G$1000,4,0))</f>
        <v>-</v>
      </c>
      <c r="N3883" s="124" t="str">
        <f>IF($G3883=0,"-",VLOOKUP($G3883,Nomenclator!$B$6:$G$1000,6,0))</f>
        <v>-</v>
      </c>
      <c r="O3883" s="74"/>
      <c r="P3883" s="74"/>
    </row>
    <row r="3884" spans="1:16" x14ac:dyDescent="0.2">
      <c r="A3884" s="73" t="str">
        <f t="shared" si="60"/>
        <v>-</v>
      </c>
      <c r="B3884" s="75"/>
      <c r="C3884" s="74"/>
      <c r="D3884" s="74"/>
      <c r="E3884" s="74"/>
      <c r="F3884" s="74"/>
      <c r="G3884" s="74"/>
      <c r="H3884" s="74"/>
      <c r="I3884" s="74"/>
      <c r="J3884" s="78"/>
      <c r="K3884" s="78"/>
      <c r="L3884" s="124" t="str">
        <f>IF($G3884=0,"-",VLOOKUP($G3884,Nomenclator!$B$6:$G$1000,3,0))</f>
        <v>-</v>
      </c>
      <c r="M3884" s="124" t="str">
        <f>IF($G3884=0,"-",VLOOKUP($G3884,Nomenclator!$B$6:$G$1000,4,0))</f>
        <v>-</v>
      </c>
      <c r="N3884" s="124" t="str">
        <f>IF($G3884=0,"-",VLOOKUP($G3884,Nomenclator!$B$6:$G$1000,6,0))</f>
        <v>-</v>
      </c>
      <c r="O3884" s="74"/>
      <c r="P3884" s="74"/>
    </row>
    <row r="3885" spans="1:16" x14ac:dyDescent="0.2">
      <c r="A3885" s="73" t="str">
        <f t="shared" si="60"/>
        <v>-</v>
      </c>
      <c r="B3885" s="75"/>
      <c r="C3885" s="74"/>
      <c r="D3885" s="74"/>
      <c r="E3885" s="74"/>
      <c r="F3885" s="74"/>
      <c r="G3885" s="74"/>
      <c r="H3885" s="74"/>
      <c r="I3885" s="74"/>
      <c r="J3885" s="78"/>
      <c r="K3885" s="78"/>
      <c r="L3885" s="124" t="str">
        <f>IF($G3885=0,"-",VLOOKUP($G3885,Nomenclator!$B$6:$G$1000,3,0))</f>
        <v>-</v>
      </c>
      <c r="M3885" s="124" t="str">
        <f>IF($G3885=0,"-",VLOOKUP($G3885,Nomenclator!$B$6:$G$1000,4,0))</f>
        <v>-</v>
      </c>
      <c r="N3885" s="124" t="str">
        <f>IF($G3885=0,"-",VLOOKUP($G3885,Nomenclator!$B$6:$G$1000,6,0))</f>
        <v>-</v>
      </c>
      <c r="O3885" s="74"/>
      <c r="P3885" s="74"/>
    </row>
    <row r="3886" spans="1:16" x14ac:dyDescent="0.2">
      <c r="A3886" s="73" t="str">
        <f t="shared" si="60"/>
        <v>-</v>
      </c>
      <c r="B3886" s="75"/>
      <c r="C3886" s="74"/>
      <c r="D3886" s="74"/>
      <c r="E3886" s="74"/>
      <c r="F3886" s="74"/>
      <c r="G3886" s="74"/>
      <c r="H3886" s="74"/>
      <c r="I3886" s="74"/>
      <c r="J3886" s="78"/>
      <c r="K3886" s="78"/>
      <c r="L3886" s="124" t="str">
        <f>IF($G3886=0,"-",VLOOKUP($G3886,Nomenclator!$B$6:$G$1000,3,0))</f>
        <v>-</v>
      </c>
      <c r="M3886" s="124" t="str">
        <f>IF($G3886=0,"-",VLOOKUP($G3886,Nomenclator!$B$6:$G$1000,4,0))</f>
        <v>-</v>
      </c>
      <c r="N3886" s="124" t="str">
        <f>IF($G3886=0,"-",VLOOKUP($G3886,Nomenclator!$B$6:$G$1000,6,0))</f>
        <v>-</v>
      </c>
      <c r="O3886" s="74"/>
      <c r="P3886" s="74"/>
    </row>
    <row r="3887" spans="1:16" x14ac:dyDescent="0.2">
      <c r="A3887" s="73" t="str">
        <f t="shared" si="60"/>
        <v>-</v>
      </c>
      <c r="B3887" s="75"/>
      <c r="C3887" s="74"/>
      <c r="D3887" s="74"/>
      <c r="E3887" s="74"/>
      <c r="F3887" s="74"/>
      <c r="G3887" s="74"/>
      <c r="H3887" s="74"/>
      <c r="I3887" s="74"/>
      <c r="J3887" s="78"/>
      <c r="K3887" s="78"/>
      <c r="L3887" s="124" t="str">
        <f>IF($G3887=0,"-",VLOOKUP($G3887,Nomenclator!$B$6:$G$1000,3,0))</f>
        <v>-</v>
      </c>
      <c r="M3887" s="124" t="str">
        <f>IF($G3887=0,"-",VLOOKUP($G3887,Nomenclator!$B$6:$G$1000,4,0))</f>
        <v>-</v>
      </c>
      <c r="N3887" s="124" t="str">
        <f>IF($G3887=0,"-",VLOOKUP($G3887,Nomenclator!$B$6:$G$1000,6,0))</f>
        <v>-</v>
      </c>
      <c r="O3887" s="74"/>
      <c r="P3887" s="74"/>
    </row>
    <row r="3888" spans="1:16" x14ac:dyDescent="0.2">
      <c r="A3888" s="73" t="str">
        <f t="shared" si="60"/>
        <v>-</v>
      </c>
      <c r="B3888" s="75"/>
      <c r="C3888" s="74"/>
      <c r="D3888" s="74"/>
      <c r="E3888" s="74"/>
      <c r="F3888" s="74"/>
      <c r="G3888" s="74"/>
      <c r="H3888" s="74"/>
      <c r="I3888" s="74"/>
      <c r="J3888" s="78"/>
      <c r="K3888" s="78"/>
      <c r="L3888" s="124" t="str">
        <f>IF($G3888=0,"-",VLOOKUP($G3888,Nomenclator!$B$6:$G$1000,3,0))</f>
        <v>-</v>
      </c>
      <c r="M3888" s="124" t="str">
        <f>IF($G3888=0,"-",VLOOKUP($G3888,Nomenclator!$B$6:$G$1000,4,0))</f>
        <v>-</v>
      </c>
      <c r="N3888" s="124" t="str">
        <f>IF($G3888=0,"-",VLOOKUP($G3888,Nomenclator!$B$6:$G$1000,6,0))</f>
        <v>-</v>
      </c>
      <c r="O3888" s="74"/>
      <c r="P3888" s="74"/>
    </row>
    <row r="3889" spans="1:16" x14ac:dyDescent="0.2">
      <c r="A3889" s="73" t="str">
        <f t="shared" si="60"/>
        <v>-</v>
      </c>
      <c r="B3889" s="75"/>
      <c r="C3889" s="74"/>
      <c r="D3889" s="74"/>
      <c r="E3889" s="74"/>
      <c r="F3889" s="74"/>
      <c r="G3889" s="74"/>
      <c r="H3889" s="74"/>
      <c r="I3889" s="74"/>
      <c r="J3889" s="78"/>
      <c r="K3889" s="78"/>
      <c r="L3889" s="124" t="str">
        <f>IF($G3889=0,"-",VLOOKUP($G3889,Nomenclator!$B$6:$G$1000,3,0))</f>
        <v>-</v>
      </c>
      <c r="M3889" s="124" t="str">
        <f>IF($G3889=0,"-",VLOOKUP($G3889,Nomenclator!$B$6:$G$1000,4,0))</f>
        <v>-</v>
      </c>
      <c r="N3889" s="124" t="str">
        <f>IF($G3889=0,"-",VLOOKUP($G3889,Nomenclator!$B$6:$G$1000,6,0))</f>
        <v>-</v>
      </c>
      <c r="O3889" s="74"/>
      <c r="P3889" s="74"/>
    </row>
    <row r="3890" spans="1:16" x14ac:dyDescent="0.2">
      <c r="A3890" s="73" t="str">
        <f t="shared" ref="A3890:A3953" si="61">IF(B3890=0,"-",YEAR(B3890))</f>
        <v>-</v>
      </c>
      <c r="B3890" s="75"/>
      <c r="C3890" s="74"/>
      <c r="D3890" s="74"/>
      <c r="E3890" s="74"/>
      <c r="F3890" s="74"/>
      <c r="G3890" s="74"/>
      <c r="H3890" s="74"/>
      <c r="I3890" s="74"/>
      <c r="J3890" s="78"/>
      <c r="K3890" s="78"/>
      <c r="L3890" s="124" t="str">
        <f>IF($G3890=0,"-",VLOOKUP($G3890,Nomenclator!$B$6:$G$1000,3,0))</f>
        <v>-</v>
      </c>
      <c r="M3890" s="124" t="str">
        <f>IF($G3890=0,"-",VLOOKUP($G3890,Nomenclator!$B$6:$G$1000,4,0))</f>
        <v>-</v>
      </c>
      <c r="N3890" s="124" t="str">
        <f>IF($G3890=0,"-",VLOOKUP($G3890,Nomenclator!$B$6:$G$1000,6,0))</f>
        <v>-</v>
      </c>
      <c r="O3890" s="74"/>
      <c r="P3890" s="74"/>
    </row>
    <row r="3891" spans="1:16" x14ac:dyDescent="0.2">
      <c r="A3891" s="73" t="str">
        <f t="shared" si="61"/>
        <v>-</v>
      </c>
      <c r="B3891" s="75"/>
      <c r="C3891" s="74"/>
      <c r="D3891" s="74"/>
      <c r="E3891" s="74"/>
      <c r="F3891" s="74"/>
      <c r="G3891" s="74"/>
      <c r="H3891" s="74"/>
      <c r="I3891" s="74"/>
      <c r="J3891" s="78"/>
      <c r="K3891" s="78"/>
      <c r="L3891" s="124" t="str">
        <f>IF($G3891=0,"-",VLOOKUP($G3891,Nomenclator!$B$6:$G$1000,3,0))</f>
        <v>-</v>
      </c>
      <c r="M3891" s="124" t="str">
        <f>IF($G3891=0,"-",VLOOKUP($G3891,Nomenclator!$B$6:$G$1000,4,0))</f>
        <v>-</v>
      </c>
      <c r="N3891" s="124" t="str">
        <f>IF($G3891=0,"-",VLOOKUP($G3891,Nomenclator!$B$6:$G$1000,6,0))</f>
        <v>-</v>
      </c>
      <c r="O3891" s="74"/>
      <c r="P3891" s="74"/>
    </row>
    <row r="3892" spans="1:16" x14ac:dyDescent="0.2">
      <c r="A3892" s="73" t="str">
        <f t="shared" si="61"/>
        <v>-</v>
      </c>
      <c r="B3892" s="75"/>
      <c r="C3892" s="74"/>
      <c r="D3892" s="74"/>
      <c r="E3892" s="74"/>
      <c r="F3892" s="74"/>
      <c r="G3892" s="74"/>
      <c r="H3892" s="74"/>
      <c r="I3892" s="74"/>
      <c r="J3892" s="78"/>
      <c r="K3892" s="78"/>
      <c r="L3892" s="124" t="str">
        <f>IF($G3892=0,"-",VLOOKUP($G3892,Nomenclator!$B$6:$G$1000,3,0))</f>
        <v>-</v>
      </c>
      <c r="M3892" s="124" t="str">
        <f>IF($G3892=0,"-",VLOOKUP($G3892,Nomenclator!$B$6:$G$1000,4,0))</f>
        <v>-</v>
      </c>
      <c r="N3892" s="124" t="str">
        <f>IF($G3892=0,"-",VLOOKUP($G3892,Nomenclator!$B$6:$G$1000,6,0))</f>
        <v>-</v>
      </c>
      <c r="O3892" s="74"/>
      <c r="P3892" s="74"/>
    </row>
    <row r="3893" spans="1:16" x14ac:dyDescent="0.2">
      <c r="A3893" s="73" t="str">
        <f t="shared" si="61"/>
        <v>-</v>
      </c>
      <c r="B3893" s="75"/>
      <c r="C3893" s="74"/>
      <c r="D3893" s="74"/>
      <c r="E3893" s="74"/>
      <c r="F3893" s="74"/>
      <c r="G3893" s="74"/>
      <c r="H3893" s="74"/>
      <c r="I3893" s="74"/>
      <c r="J3893" s="78"/>
      <c r="K3893" s="78"/>
      <c r="L3893" s="124" t="str">
        <f>IF($G3893=0,"-",VLOOKUP($G3893,Nomenclator!$B$6:$G$1000,3,0))</f>
        <v>-</v>
      </c>
      <c r="M3893" s="124" t="str">
        <f>IF($G3893=0,"-",VLOOKUP($G3893,Nomenclator!$B$6:$G$1000,4,0))</f>
        <v>-</v>
      </c>
      <c r="N3893" s="124" t="str">
        <f>IF($G3893=0,"-",VLOOKUP($G3893,Nomenclator!$B$6:$G$1000,6,0))</f>
        <v>-</v>
      </c>
      <c r="O3893" s="74"/>
      <c r="P3893" s="74"/>
    </row>
    <row r="3894" spans="1:16" x14ac:dyDescent="0.2">
      <c r="A3894" s="73" t="str">
        <f t="shared" si="61"/>
        <v>-</v>
      </c>
      <c r="B3894" s="75"/>
      <c r="C3894" s="74"/>
      <c r="D3894" s="74"/>
      <c r="E3894" s="74"/>
      <c r="F3894" s="74"/>
      <c r="G3894" s="74"/>
      <c r="H3894" s="74"/>
      <c r="I3894" s="74"/>
      <c r="J3894" s="78"/>
      <c r="K3894" s="78"/>
      <c r="L3894" s="124" t="str">
        <f>IF($G3894=0,"-",VLOOKUP($G3894,Nomenclator!$B$6:$G$1000,3,0))</f>
        <v>-</v>
      </c>
      <c r="M3894" s="124" t="str">
        <f>IF($G3894=0,"-",VLOOKUP($G3894,Nomenclator!$B$6:$G$1000,4,0))</f>
        <v>-</v>
      </c>
      <c r="N3894" s="124" t="str">
        <f>IF($G3894=0,"-",VLOOKUP($G3894,Nomenclator!$B$6:$G$1000,6,0))</f>
        <v>-</v>
      </c>
      <c r="O3894" s="74"/>
      <c r="P3894" s="74"/>
    </row>
    <row r="3895" spans="1:16" x14ac:dyDescent="0.2">
      <c r="A3895" s="73" t="str">
        <f t="shared" si="61"/>
        <v>-</v>
      </c>
      <c r="B3895" s="75"/>
      <c r="C3895" s="74"/>
      <c r="D3895" s="74"/>
      <c r="E3895" s="74"/>
      <c r="F3895" s="74"/>
      <c r="G3895" s="74"/>
      <c r="H3895" s="74"/>
      <c r="I3895" s="74"/>
      <c r="J3895" s="78"/>
      <c r="K3895" s="78"/>
      <c r="L3895" s="124" t="str">
        <f>IF($G3895=0,"-",VLOOKUP($G3895,Nomenclator!$B$6:$G$1000,3,0))</f>
        <v>-</v>
      </c>
      <c r="M3895" s="124" t="str">
        <f>IF($G3895=0,"-",VLOOKUP($G3895,Nomenclator!$B$6:$G$1000,4,0))</f>
        <v>-</v>
      </c>
      <c r="N3895" s="124" t="str">
        <f>IF($G3895=0,"-",VLOOKUP($G3895,Nomenclator!$B$6:$G$1000,6,0))</f>
        <v>-</v>
      </c>
      <c r="O3895" s="74"/>
      <c r="P3895" s="74"/>
    </row>
    <row r="3896" spans="1:16" x14ac:dyDescent="0.2">
      <c r="A3896" s="73" t="str">
        <f t="shared" si="61"/>
        <v>-</v>
      </c>
      <c r="B3896" s="75"/>
      <c r="C3896" s="74"/>
      <c r="D3896" s="74"/>
      <c r="E3896" s="74"/>
      <c r="F3896" s="74"/>
      <c r="G3896" s="74"/>
      <c r="H3896" s="74"/>
      <c r="I3896" s="74"/>
      <c r="J3896" s="78"/>
      <c r="K3896" s="78"/>
      <c r="L3896" s="124" t="str">
        <f>IF($G3896=0,"-",VLOOKUP($G3896,Nomenclator!$B$6:$G$1000,3,0))</f>
        <v>-</v>
      </c>
      <c r="M3896" s="124" t="str">
        <f>IF($G3896=0,"-",VLOOKUP($G3896,Nomenclator!$B$6:$G$1000,4,0))</f>
        <v>-</v>
      </c>
      <c r="N3896" s="124" t="str">
        <f>IF($G3896=0,"-",VLOOKUP($G3896,Nomenclator!$B$6:$G$1000,6,0))</f>
        <v>-</v>
      </c>
      <c r="O3896" s="74"/>
      <c r="P3896" s="74"/>
    </row>
    <row r="3897" spans="1:16" x14ac:dyDescent="0.2">
      <c r="A3897" s="73" t="str">
        <f t="shared" si="61"/>
        <v>-</v>
      </c>
      <c r="B3897" s="75"/>
      <c r="C3897" s="74"/>
      <c r="D3897" s="74"/>
      <c r="E3897" s="74"/>
      <c r="F3897" s="74"/>
      <c r="G3897" s="74"/>
      <c r="H3897" s="74"/>
      <c r="I3897" s="74"/>
      <c r="J3897" s="78"/>
      <c r="K3897" s="78"/>
      <c r="L3897" s="124" t="str">
        <f>IF($G3897=0,"-",VLOOKUP($G3897,Nomenclator!$B$6:$G$1000,3,0))</f>
        <v>-</v>
      </c>
      <c r="M3897" s="124" t="str">
        <f>IF($G3897=0,"-",VLOOKUP($G3897,Nomenclator!$B$6:$G$1000,4,0))</f>
        <v>-</v>
      </c>
      <c r="N3897" s="124" t="str">
        <f>IF($G3897=0,"-",VLOOKUP($G3897,Nomenclator!$B$6:$G$1000,6,0))</f>
        <v>-</v>
      </c>
      <c r="O3897" s="74"/>
      <c r="P3897" s="74"/>
    </row>
    <row r="3898" spans="1:16" x14ac:dyDescent="0.2">
      <c r="A3898" s="73" t="str">
        <f t="shared" si="61"/>
        <v>-</v>
      </c>
      <c r="B3898" s="75"/>
      <c r="C3898" s="74"/>
      <c r="D3898" s="74"/>
      <c r="E3898" s="74"/>
      <c r="F3898" s="74"/>
      <c r="G3898" s="74"/>
      <c r="H3898" s="74"/>
      <c r="I3898" s="74"/>
      <c r="J3898" s="78"/>
      <c r="K3898" s="78"/>
      <c r="L3898" s="124" t="str">
        <f>IF($G3898=0,"-",VLOOKUP($G3898,Nomenclator!$B$6:$G$1000,3,0))</f>
        <v>-</v>
      </c>
      <c r="M3898" s="124" t="str">
        <f>IF($G3898=0,"-",VLOOKUP($G3898,Nomenclator!$B$6:$G$1000,4,0))</f>
        <v>-</v>
      </c>
      <c r="N3898" s="124" t="str">
        <f>IF($G3898=0,"-",VLOOKUP($G3898,Nomenclator!$B$6:$G$1000,6,0))</f>
        <v>-</v>
      </c>
      <c r="O3898" s="74"/>
      <c r="P3898" s="74"/>
    </row>
    <row r="3899" spans="1:16" x14ac:dyDescent="0.2">
      <c r="A3899" s="73" t="str">
        <f t="shared" si="61"/>
        <v>-</v>
      </c>
      <c r="B3899" s="75"/>
      <c r="C3899" s="74"/>
      <c r="D3899" s="74"/>
      <c r="E3899" s="74"/>
      <c r="F3899" s="74"/>
      <c r="G3899" s="74"/>
      <c r="H3899" s="74"/>
      <c r="I3899" s="74"/>
      <c r="J3899" s="78"/>
      <c r="K3899" s="78"/>
      <c r="L3899" s="124" t="str">
        <f>IF($G3899=0,"-",VLOOKUP($G3899,Nomenclator!$B$6:$G$1000,3,0))</f>
        <v>-</v>
      </c>
      <c r="M3899" s="124" t="str">
        <f>IF($G3899=0,"-",VLOOKUP($G3899,Nomenclator!$B$6:$G$1000,4,0))</f>
        <v>-</v>
      </c>
      <c r="N3899" s="124" t="str">
        <f>IF($G3899=0,"-",VLOOKUP($G3899,Nomenclator!$B$6:$G$1000,6,0))</f>
        <v>-</v>
      </c>
      <c r="O3899" s="74"/>
      <c r="P3899" s="74"/>
    </row>
    <row r="3900" spans="1:16" x14ac:dyDescent="0.2">
      <c r="A3900" s="73" t="str">
        <f t="shared" si="61"/>
        <v>-</v>
      </c>
      <c r="B3900" s="75"/>
      <c r="C3900" s="74"/>
      <c r="D3900" s="74"/>
      <c r="E3900" s="74"/>
      <c r="F3900" s="74"/>
      <c r="G3900" s="74"/>
      <c r="H3900" s="74"/>
      <c r="I3900" s="74"/>
      <c r="J3900" s="78"/>
      <c r="K3900" s="78"/>
      <c r="L3900" s="124" t="str">
        <f>IF($G3900=0,"-",VLOOKUP($G3900,Nomenclator!$B$6:$G$1000,3,0))</f>
        <v>-</v>
      </c>
      <c r="M3900" s="124" t="str">
        <f>IF($G3900=0,"-",VLOOKUP($G3900,Nomenclator!$B$6:$G$1000,4,0))</f>
        <v>-</v>
      </c>
      <c r="N3900" s="124" t="str">
        <f>IF($G3900=0,"-",VLOOKUP($G3900,Nomenclator!$B$6:$G$1000,6,0))</f>
        <v>-</v>
      </c>
      <c r="O3900" s="74"/>
      <c r="P3900" s="74"/>
    </row>
    <row r="3901" spans="1:16" x14ac:dyDescent="0.2">
      <c r="A3901" s="73" t="str">
        <f t="shared" si="61"/>
        <v>-</v>
      </c>
      <c r="B3901" s="75"/>
      <c r="C3901" s="74"/>
      <c r="D3901" s="74"/>
      <c r="E3901" s="74"/>
      <c r="F3901" s="74"/>
      <c r="G3901" s="74"/>
      <c r="H3901" s="74"/>
      <c r="I3901" s="74"/>
      <c r="J3901" s="78"/>
      <c r="K3901" s="78"/>
      <c r="L3901" s="124" t="str">
        <f>IF($G3901=0,"-",VLOOKUP($G3901,Nomenclator!$B$6:$G$1000,3,0))</f>
        <v>-</v>
      </c>
      <c r="M3901" s="124" t="str">
        <f>IF($G3901=0,"-",VLOOKUP($G3901,Nomenclator!$B$6:$G$1000,4,0))</f>
        <v>-</v>
      </c>
      <c r="N3901" s="124" t="str">
        <f>IF($G3901=0,"-",VLOOKUP($G3901,Nomenclator!$B$6:$G$1000,6,0))</f>
        <v>-</v>
      </c>
      <c r="O3901" s="74"/>
      <c r="P3901" s="74"/>
    </row>
    <row r="3902" spans="1:16" x14ac:dyDescent="0.2">
      <c r="A3902" s="73" t="str">
        <f t="shared" si="61"/>
        <v>-</v>
      </c>
      <c r="B3902" s="75"/>
      <c r="C3902" s="74"/>
      <c r="D3902" s="74"/>
      <c r="E3902" s="74"/>
      <c r="F3902" s="74"/>
      <c r="G3902" s="74"/>
      <c r="H3902" s="74"/>
      <c r="I3902" s="74"/>
      <c r="J3902" s="78"/>
      <c r="K3902" s="78"/>
      <c r="L3902" s="124" t="str">
        <f>IF($G3902=0,"-",VLOOKUP($G3902,Nomenclator!$B$6:$G$1000,3,0))</f>
        <v>-</v>
      </c>
      <c r="M3902" s="124" t="str">
        <f>IF($G3902=0,"-",VLOOKUP($G3902,Nomenclator!$B$6:$G$1000,4,0))</f>
        <v>-</v>
      </c>
      <c r="N3902" s="124" t="str">
        <f>IF($G3902=0,"-",VLOOKUP($G3902,Nomenclator!$B$6:$G$1000,6,0))</f>
        <v>-</v>
      </c>
      <c r="O3902" s="74"/>
      <c r="P3902" s="74"/>
    </row>
    <row r="3903" spans="1:16" x14ac:dyDescent="0.2">
      <c r="A3903" s="73" t="str">
        <f t="shared" si="61"/>
        <v>-</v>
      </c>
      <c r="B3903" s="75"/>
      <c r="C3903" s="74"/>
      <c r="D3903" s="74"/>
      <c r="E3903" s="74"/>
      <c r="F3903" s="74"/>
      <c r="G3903" s="74"/>
      <c r="H3903" s="74"/>
      <c r="I3903" s="74"/>
      <c r="J3903" s="78"/>
      <c r="K3903" s="78"/>
      <c r="L3903" s="124" t="str">
        <f>IF($G3903=0,"-",VLOOKUP($G3903,Nomenclator!$B$6:$G$1000,3,0))</f>
        <v>-</v>
      </c>
      <c r="M3903" s="124" t="str">
        <f>IF($G3903=0,"-",VLOOKUP($G3903,Nomenclator!$B$6:$G$1000,4,0))</f>
        <v>-</v>
      </c>
      <c r="N3903" s="124" t="str">
        <f>IF($G3903=0,"-",VLOOKUP($G3903,Nomenclator!$B$6:$G$1000,6,0))</f>
        <v>-</v>
      </c>
      <c r="O3903" s="74"/>
      <c r="P3903" s="74"/>
    </row>
    <row r="3904" spans="1:16" x14ac:dyDescent="0.2">
      <c r="A3904" s="73" t="str">
        <f t="shared" si="61"/>
        <v>-</v>
      </c>
      <c r="B3904" s="75"/>
      <c r="C3904" s="74"/>
      <c r="D3904" s="74"/>
      <c r="E3904" s="74"/>
      <c r="F3904" s="74"/>
      <c r="G3904" s="74"/>
      <c r="H3904" s="74"/>
      <c r="I3904" s="74"/>
      <c r="J3904" s="78"/>
      <c r="K3904" s="78"/>
      <c r="L3904" s="124" t="str">
        <f>IF($G3904=0,"-",VLOOKUP($G3904,Nomenclator!$B$6:$G$1000,3,0))</f>
        <v>-</v>
      </c>
      <c r="M3904" s="124" t="str">
        <f>IF($G3904=0,"-",VLOOKUP($G3904,Nomenclator!$B$6:$G$1000,4,0))</f>
        <v>-</v>
      </c>
      <c r="N3904" s="124" t="str">
        <f>IF($G3904=0,"-",VLOOKUP($G3904,Nomenclator!$B$6:$G$1000,6,0))</f>
        <v>-</v>
      </c>
      <c r="O3904" s="74"/>
      <c r="P3904" s="74"/>
    </row>
    <row r="3905" spans="1:16" x14ac:dyDescent="0.2">
      <c r="A3905" s="73" t="str">
        <f t="shared" si="61"/>
        <v>-</v>
      </c>
      <c r="B3905" s="75"/>
      <c r="C3905" s="74"/>
      <c r="D3905" s="74"/>
      <c r="E3905" s="74"/>
      <c r="F3905" s="74"/>
      <c r="G3905" s="74"/>
      <c r="H3905" s="74"/>
      <c r="I3905" s="74"/>
      <c r="J3905" s="78"/>
      <c r="K3905" s="78"/>
      <c r="L3905" s="124" t="str">
        <f>IF($G3905=0,"-",VLOOKUP($G3905,Nomenclator!$B$6:$G$1000,3,0))</f>
        <v>-</v>
      </c>
      <c r="M3905" s="124" t="str">
        <f>IF($G3905=0,"-",VLOOKUP($G3905,Nomenclator!$B$6:$G$1000,4,0))</f>
        <v>-</v>
      </c>
      <c r="N3905" s="124" t="str">
        <f>IF($G3905=0,"-",VLOOKUP($G3905,Nomenclator!$B$6:$G$1000,6,0))</f>
        <v>-</v>
      </c>
      <c r="O3905" s="74"/>
      <c r="P3905" s="74"/>
    </row>
    <row r="3906" spans="1:16" x14ac:dyDescent="0.2">
      <c r="A3906" s="73" t="str">
        <f t="shared" si="61"/>
        <v>-</v>
      </c>
      <c r="B3906" s="75"/>
      <c r="C3906" s="74"/>
      <c r="D3906" s="74"/>
      <c r="E3906" s="74"/>
      <c r="F3906" s="74"/>
      <c r="G3906" s="74"/>
      <c r="H3906" s="74"/>
      <c r="I3906" s="74"/>
      <c r="J3906" s="78"/>
      <c r="K3906" s="78"/>
      <c r="L3906" s="124" t="str">
        <f>IF($G3906=0,"-",VLOOKUP($G3906,Nomenclator!$B$6:$G$1000,3,0))</f>
        <v>-</v>
      </c>
      <c r="M3906" s="124" t="str">
        <f>IF($G3906=0,"-",VLOOKUP($G3906,Nomenclator!$B$6:$G$1000,4,0))</f>
        <v>-</v>
      </c>
      <c r="N3906" s="124" t="str">
        <f>IF($G3906=0,"-",VLOOKUP($G3906,Nomenclator!$B$6:$G$1000,6,0))</f>
        <v>-</v>
      </c>
      <c r="O3906" s="74"/>
      <c r="P3906" s="74"/>
    </row>
    <row r="3907" spans="1:16" x14ac:dyDescent="0.2">
      <c r="A3907" s="73" t="str">
        <f t="shared" si="61"/>
        <v>-</v>
      </c>
      <c r="B3907" s="75"/>
      <c r="C3907" s="74"/>
      <c r="D3907" s="74"/>
      <c r="E3907" s="74"/>
      <c r="F3907" s="74"/>
      <c r="G3907" s="74"/>
      <c r="H3907" s="74"/>
      <c r="I3907" s="74"/>
      <c r="J3907" s="78"/>
      <c r="K3907" s="78"/>
      <c r="L3907" s="124" t="str">
        <f>IF($G3907=0,"-",VLOOKUP($G3907,Nomenclator!$B$6:$G$1000,3,0))</f>
        <v>-</v>
      </c>
      <c r="M3907" s="124" t="str">
        <f>IF($G3907=0,"-",VLOOKUP($G3907,Nomenclator!$B$6:$G$1000,4,0))</f>
        <v>-</v>
      </c>
      <c r="N3907" s="124" t="str">
        <f>IF($G3907=0,"-",VLOOKUP($G3907,Nomenclator!$B$6:$G$1000,6,0))</f>
        <v>-</v>
      </c>
      <c r="O3907" s="74"/>
      <c r="P3907" s="74"/>
    </row>
    <row r="3908" spans="1:16" x14ac:dyDescent="0.2">
      <c r="A3908" s="73" t="str">
        <f t="shared" si="61"/>
        <v>-</v>
      </c>
      <c r="B3908" s="75"/>
      <c r="C3908" s="74"/>
      <c r="D3908" s="74"/>
      <c r="E3908" s="74"/>
      <c r="F3908" s="74"/>
      <c r="G3908" s="74"/>
      <c r="H3908" s="74"/>
      <c r="I3908" s="74"/>
      <c r="J3908" s="78"/>
      <c r="K3908" s="78"/>
      <c r="L3908" s="124" t="str">
        <f>IF($G3908=0,"-",VLOOKUP($G3908,Nomenclator!$B$6:$G$1000,3,0))</f>
        <v>-</v>
      </c>
      <c r="M3908" s="124" t="str">
        <f>IF($G3908=0,"-",VLOOKUP($G3908,Nomenclator!$B$6:$G$1000,4,0))</f>
        <v>-</v>
      </c>
      <c r="N3908" s="124" t="str">
        <f>IF($G3908=0,"-",VLOOKUP($G3908,Nomenclator!$B$6:$G$1000,6,0))</f>
        <v>-</v>
      </c>
      <c r="O3908" s="74"/>
      <c r="P3908" s="74"/>
    </row>
    <row r="3909" spans="1:16" x14ac:dyDescent="0.2">
      <c r="A3909" s="73" t="str">
        <f t="shared" si="61"/>
        <v>-</v>
      </c>
      <c r="B3909" s="75"/>
      <c r="C3909" s="74"/>
      <c r="D3909" s="74"/>
      <c r="E3909" s="74"/>
      <c r="F3909" s="74"/>
      <c r="G3909" s="74"/>
      <c r="H3909" s="74"/>
      <c r="I3909" s="74"/>
      <c r="J3909" s="78"/>
      <c r="K3909" s="78"/>
      <c r="L3909" s="124" t="str">
        <f>IF($G3909=0,"-",VLOOKUP($G3909,Nomenclator!$B$6:$G$1000,3,0))</f>
        <v>-</v>
      </c>
      <c r="M3909" s="124" t="str">
        <f>IF($G3909=0,"-",VLOOKUP($G3909,Nomenclator!$B$6:$G$1000,4,0))</f>
        <v>-</v>
      </c>
      <c r="N3909" s="124" t="str">
        <f>IF($G3909=0,"-",VLOOKUP($G3909,Nomenclator!$B$6:$G$1000,6,0))</f>
        <v>-</v>
      </c>
      <c r="O3909" s="74"/>
      <c r="P3909" s="74"/>
    </row>
    <row r="3910" spans="1:16" x14ac:dyDescent="0.2">
      <c r="A3910" s="73" t="str">
        <f t="shared" si="61"/>
        <v>-</v>
      </c>
      <c r="B3910" s="75"/>
      <c r="C3910" s="74"/>
      <c r="D3910" s="74"/>
      <c r="E3910" s="74"/>
      <c r="F3910" s="74"/>
      <c r="G3910" s="74"/>
      <c r="H3910" s="74"/>
      <c r="I3910" s="74"/>
      <c r="J3910" s="78"/>
      <c r="K3910" s="78"/>
      <c r="L3910" s="124" t="str">
        <f>IF($G3910=0,"-",VLOOKUP($G3910,Nomenclator!$B$6:$G$1000,3,0))</f>
        <v>-</v>
      </c>
      <c r="M3910" s="124" t="str">
        <f>IF($G3910=0,"-",VLOOKUP($G3910,Nomenclator!$B$6:$G$1000,4,0))</f>
        <v>-</v>
      </c>
      <c r="N3910" s="124" t="str">
        <f>IF($G3910=0,"-",VLOOKUP($G3910,Nomenclator!$B$6:$G$1000,6,0))</f>
        <v>-</v>
      </c>
      <c r="O3910" s="74"/>
      <c r="P3910" s="74"/>
    </row>
    <row r="3911" spans="1:16" x14ac:dyDescent="0.2">
      <c r="A3911" s="73" t="str">
        <f t="shared" si="61"/>
        <v>-</v>
      </c>
      <c r="B3911" s="75"/>
      <c r="C3911" s="74"/>
      <c r="D3911" s="74"/>
      <c r="E3911" s="74"/>
      <c r="F3911" s="74"/>
      <c r="G3911" s="74"/>
      <c r="H3911" s="74"/>
      <c r="I3911" s="74"/>
      <c r="J3911" s="78"/>
      <c r="K3911" s="78"/>
      <c r="L3911" s="124" t="str">
        <f>IF($G3911=0,"-",VLOOKUP($G3911,Nomenclator!$B$6:$G$1000,3,0))</f>
        <v>-</v>
      </c>
      <c r="M3911" s="124" t="str">
        <f>IF($G3911=0,"-",VLOOKUP($G3911,Nomenclator!$B$6:$G$1000,4,0))</f>
        <v>-</v>
      </c>
      <c r="N3911" s="124" t="str">
        <f>IF($G3911=0,"-",VLOOKUP($G3911,Nomenclator!$B$6:$G$1000,6,0))</f>
        <v>-</v>
      </c>
      <c r="O3911" s="74"/>
      <c r="P3911" s="74"/>
    </row>
    <row r="3912" spans="1:16" x14ac:dyDescent="0.2">
      <c r="A3912" s="73" t="str">
        <f t="shared" si="61"/>
        <v>-</v>
      </c>
      <c r="B3912" s="75"/>
      <c r="C3912" s="74"/>
      <c r="D3912" s="74"/>
      <c r="E3912" s="74"/>
      <c r="F3912" s="74"/>
      <c r="G3912" s="74"/>
      <c r="H3912" s="74"/>
      <c r="I3912" s="74"/>
      <c r="J3912" s="78"/>
      <c r="K3912" s="78"/>
      <c r="L3912" s="124" t="str">
        <f>IF($G3912=0,"-",VLOOKUP($G3912,Nomenclator!$B$6:$G$1000,3,0))</f>
        <v>-</v>
      </c>
      <c r="M3912" s="124" t="str">
        <f>IF($G3912=0,"-",VLOOKUP($G3912,Nomenclator!$B$6:$G$1000,4,0))</f>
        <v>-</v>
      </c>
      <c r="N3912" s="124" t="str">
        <f>IF($G3912=0,"-",VLOOKUP($G3912,Nomenclator!$B$6:$G$1000,6,0))</f>
        <v>-</v>
      </c>
      <c r="O3912" s="74"/>
      <c r="P3912" s="74"/>
    </row>
    <row r="3913" spans="1:16" x14ac:dyDescent="0.2">
      <c r="A3913" s="73" t="str">
        <f t="shared" si="61"/>
        <v>-</v>
      </c>
      <c r="B3913" s="75"/>
      <c r="C3913" s="74"/>
      <c r="D3913" s="74"/>
      <c r="E3913" s="74"/>
      <c r="F3913" s="74"/>
      <c r="G3913" s="74"/>
      <c r="H3913" s="74"/>
      <c r="I3913" s="74"/>
      <c r="J3913" s="78"/>
      <c r="K3913" s="78"/>
      <c r="L3913" s="124" t="str">
        <f>IF($G3913=0,"-",VLOOKUP($G3913,Nomenclator!$B$6:$G$1000,3,0))</f>
        <v>-</v>
      </c>
      <c r="M3913" s="124" t="str">
        <f>IF($G3913=0,"-",VLOOKUP($G3913,Nomenclator!$B$6:$G$1000,4,0))</f>
        <v>-</v>
      </c>
      <c r="N3913" s="124" t="str">
        <f>IF($G3913=0,"-",VLOOKUP($G3913,Nomenclator!$B$6:$G$1000,6,0))</f>
        <v>-</v>
      </c>
      <c r="O3913" s="74"/>
      <c r="P3913" s="74"/>
    </row>
    <row r="3914" spans="1:16" x14ac:dyDescent="0.2">
      <c r="A3914" s="73" t="str">
        <f t="shared" si="61"/>
        <v>-</v>
      </c>
      <c r="B3914" s="75"/>
      <c r="C3914" s="74"/>
      <c r="D3914" s="74"/>
      <c r="E3914" s="74"/>
      <c r="F3914" s="74"/>
      <c r="G3914" s="74"/>
      <c r="H3914" s="74"/>
      <c r="I3914" s="74"/>
      <c r="J3914" s="78"/>
      <c r="K3914" s="78"/>
      <c r="L3914" s="124" t="str">
        <f>IF($G3914=0,"-",VLOOKUP($G3914,Nomenclator!$B$6:$G$1000,3,0))</f>
        <v>-</v>
      </c>
      <c r="M3914" s="124" t="str">
        <f>IF($G3914=0,"-",VLOOKUP($G3914,Nomenclator!$B$6:$G$1000,4,0))</f>
        <v>-</v>
      </c>
      <c r="N3914" s="124" t="str">
        <f>IF($G3914=0,"-",VLOOKUP($G3914,Nomenclator!$B$6:$G$1000,6,0))</f>
        <v>-</v>
      </c>
      <c r="O3914" s="74"/>
      <c r="P3914" s="74"/>
    </row>
    <row r="3915" spans="1:16" x14ac:dyDescent="0.2">
      <c r="A3915" s="73" t="str">
        <f t="shared" si="61"/>
        <v>-</v>
      </c>
      <c r="B3915" s="75"/>
      <c r="C3915" s="74"/>
      <c r="D3915" s="74"/>
      <c r="E3915" s="74"/>
      <c r="F3915" s="74"/>
      <c r="G3915" s="74"/>
      <c r="H3915" s="74"/>
      <c r="I3915" s="74"/>
      <c r="J3915" s="78"/>
      <c r="K3915" s="78"/>
      <c r="L3915" s="124" t="str">
        <f>IF($G3915=0,"-",VLOOKUP($G3915,Nomenclator!$B$6:$G$1000,3,0))</f>
        <v>-</v>
      </c>
      <c r="M3915" s="124" t="str">
        <f>IF($G3915=0,"-",VLOOKUP($G3915,Nomenclator!$B$6:$G$1000,4,0))</f>
        <v>-</v>
      </c>
      <c r="N3915" s="124" t="str">
        <f>IF($G3915=0,"-",VLOOKUP($G3915,Nomenclator!$B$6:$G$1000,6,0))</f>
        <v>-</v>
      </c>
      <c r="O3915" s="74"/>
      <c r="P3915" s="74"/>
    </row>
    <row r="3916" spans="1:16" x14ac:dyDescent="0.2">
      <c r="A3916" s="73" t="str">
        <f t="shared" si="61"/>
        <v>-</v>
      </c>
      <c r="B3916" s="75"/>
      <c r="C3916" s="74"/>
      <c r="D3916" s="74"/>
      <c r="E3916" s="74"/>
      <c r="F3916" s="74"/>
      <c r="G3916" s="74"/>
      <c r="H3916" s="74"/>
      <c r="I3916" s="74"/>
      <c r="J3916" s="78"/>
      <c r="K3916" s="78"/>
      <c r="L3916" s="124" t="str">
        <f>IF($G3916=0,"-",VLOOKUP($G3916,Nomenclator!$B$6:$G$1000,3,0))</f>
        <v>-</v>
      </c>
      <c r="M3916" s="124" t="str">
        <f>IF($G3916=0,"-",VLOOKUP($G3916,Nomenclator!$B$6:$G$1000,4,0))</f>
        <v>-</v>
      </c>
      <c r="N3916" s="124" t="str">
        <f>IF($G3916=0,"-",VLOOKUP($G3916,Nomenclator!$B$6:$G$1000,6,0))</f>
        <v>-</v>
      </c>
      <c r="O3916" s="74"/>
      <c r="P3916" s="74"/>
    </row>
    <row r="3917" spans="1:16" x14ac:dyDescent="0.2">
      <c r="A3917" s="73" t="str">
        <f t="shared" si="61"/>
        <v>-</v>
      </c>
      <c r="B3917" s="75"/>
      <c r="C3917" s="74"/>
      <c r="D3917" s="74"/>
      <c r="E3917" s="74"/>
      <c r="F3917" s="74"/>
      <c r="G3917" s="74"/>
      <c r="H3917" s="74"/>
      <c r="I3917" s="74"/>
      <c r="J3917" s="78"/>
      <c r="K3917" s="78"/>
      <c r="L3917" s="124" t="str">
        <f>IF($G3917=0,"-",VLOOKUP($G3917,Nomenclator!$B$6:$G$1000,3,0))</f>
        <v>-</v>
      </c>
      <c r="M3917" s="124" t="str">
        <f>IF($G3917=0,"-",VLOOKUP($G3917,Nomenclator!$B$6:$G$1000,4,0))</f>
        <v>-</v>
      </c>
      <c r="N3917" s="124" t="str">
        <f>IF($G3917=0,"-",VLOOKUP($G3917,Nomenclator!$B$6:$G$1000,6,0))</f>
        <v>-</v>
      </c>
      <c r="O3917" s="74"/>
      <c r="P3917" s="74"/>
    </row>
    <row r="3918" spans="1:16" x14ac:dyDescent="0.2">
      <c r="A3918" s="73" t="str">
        <f t="shared" si="61"/>
        <v>-</v>
      </c>
      <c r="B3918" s="75"/>
      <c r="C3918" s="74"/>
      <c r="D3918" s="74"/>
      <c r="E3918" s="74"/>
      <c r="F3918" s="74"/>
      <c r="G3918" s="74"/>
      <c r="H3918" s="74"/>
      <c r="I3918" s="74"/>
      <c r="J3918" s="78"/>
      <c r="K3918" s="78"/>
      <c r="L3918" s="124" t="str">
        <f>IF($G3918=0,"-",VLOOKUP($G3918,Nomenclator!$B$6:$G$1000,3,0))</f>
        <v>-</v>
      </c>
      <c r="M3918" s="124" t="str">
        <f>IF($G3918=0,"-",VLOOKUP($G3918,Nomenclator!$B$6:$G$1000,4,0))</f>
        <v>-</v>
      </c>
      <c r="N3918" s="124" t="str">
        <f>IF($G3918=0,"-",VLOOKUP($G3918,Nomenclator!$B$6:$G$1000,6,0))</f>
        <v>-</v>
      </c>
      <c r="O3918" s="74"/>
      <c r="P3918" s="74"/>
    </row>
    <row r="3919" spans="1:16" x14ac:dyDescent="0.2">
      <c r="A3919" s="73" t="str">
        <f t="shared" si="61"/>
        <v>-</v>
      </c>
      <c r="B3919" s="75"/>
      <c r="C3919" s="74"/>
      <c r="D3919" s="74"/>
      <c r="E3919" s="74"/>
      <c r="F3919" s="74"/>
      <c r="G3919" s="74"/>
      <c r="H3919" s="74"/>
      <c r="I3919" s="74"/>
      <c r="J3919" s="78"/>
      <c r="K3919" s="78"/>
      <c r="L3919" s="124" t="str">
        <f>IF($G3919=0,"-",VLOOKUP($G3919,Nomenclator!$B$6:$G$1000,3,0))</f>
        <v>-</v>
      </c>
      <c r="M3919" s="124" t="str">
        <f>IF($G3919=0,"-",VLOOKUP($G3919,Nomenclator!$B$6:$G$1000,4,0))</f>
        <v>-</v>
      </c>
      <c r="N3919" s="124" t="str">
        <f>IF($G3919=0,"-",VLOOKUP($G3919,Nomenclator!$B$6:$G$1000,6,0))</f>
        <v>-</v>
      </c>
      <c r="O3919" s="74"/>
      <c r="P3919" s="74"/>
    </row>
    <row r="3920" spans="1:16" x14ac:dyDescent="0.2">
      <c r="A3920" s="73" t="str">
        <f t="shared" si="61"/>
        <v>-</v>
      </c>
      <c r="B3920" s="75"/>
      <c r="C3920" s="74"/>
      <c r="D3920" s="74"/>
      <c r="E3920" s="74"/>
      <c r="F3920" s="74"/>
      <c r="G3920" s="74"/>
      <c r="H3920" s="74"/>
      <c r="I3920" s="74"/>
      <c r="J3920" s="78"/>
      <c r="K3920" s="78"/>
      <c r="L3920" s="124" t="str">
        <f>IF($G3920=0,"-",VLOOKUP($G3920,Nomenclator!$B$6:$G$1000,3,0))</f>
        <v>-</v>
      </c>
      <c r="M3920" s="124" t="str">
        <f>IF($G3920=0,"-",VLOOKUP($G3920,Nomenclator!$B$6:$G$1000,4,0))</f>
        <v>-</v>
      </c>
      <c r="N3920" s="124" t="str">
        <f>IF($G3920=0,"-",VLOOKUP($G3920,Nomenclator!$B$6:$G$1000,6,0))</f>
        <v>-</v>
      </c>
      <c r="O3920" s="74"/>
      <c r="P3920" s="74"/>
    </row>
    <row r="3921" spans="1:16" x14ac:dyDescent="0.2">
      <c r="A3921" s="73" t="str">
        <f t="shared" si="61"/>
        <v>-</v>
      </c>
      <c r="B3921" s="75"/>
      <c r="C3921" s="74"/>
      <c r="D3921" s="74"/>
      <c r="E3921" s="74"/>
      <c r="F3921" s="74"/>
      <c r="G3921" s="74"/>
      <c r="H3921" s="74"/>
      <c r="I3921" s="74"/>
      <c r="J3921" s="78"/>
      <c r="K3921" s="78"/>
      <c r="L3921" s="124" t="str">
        <f>IF($G3921=0,"-",VLOOKUP($G3921,Nomenclator!$B$6:$G$1000,3,0))</f>
        <v>-</v>
      </c>
      <c r="M3921" s="124" t="str">
        <f>IF($G3921=0,"-",VLOOKUP($G3921,Nomenclator!$B$6:$G$1000,4,0))</f>
        <v>-</v>
      </c>
      <c r="N3921" s="124" t="str">
        <f>IF($G3921=0,"-",VLOOKUP($G3921,Nomenclator!$B$6:$G$1000,6,0))</f>
        <v>-</v>
      </c>
      <c r="O3921" s="74"/>
      <c r="P3921" s="74"/>
    </row>
    <row r="3922" spans="1:16" x14ac:dyDescent="0.2">
      <c r="A3922" s="73" t="str">
        <f t="shared" si="61"/>
        <v>-</v>
      </c>
      <c r="B3922" s="75"/>
      <c r="C3922" s="74"/>
      <c r="D3922" s="74"/>
      <c r="E3922" s="74"/>
      <c r="F3922" s="74"/>
      <c r="G3922" s="74"/>
      <c r="H3922" s="74"/>
      <c r="I3922" s="74"/>
      <c r="J3922" s="78"/>
      <c r="K3922" s="78"/>
      <c r="L3922" s="124" t="str">
        <f>IF($G3922=0,"-",VLOOKUP($G3922,Nomenclator!$B$6:$G$1000,3,0))</f>
        <v>-</v>
      </c>
      <c r="M3922" s="124" t="str">
        <f>IF($G3922=0,"-",VLOOKUP($G3922,Nomenclator!$B$6:$G$1000,4,0))</f>
        <v>-</v>
      </c>
      <c r="N3922" s="124" t="str">
        <f>IF($G3922=0,"-",VLOOKUP($G3922,Nomenclator!$B$6:$G$1000,6,0))</f>
        <v>-</v>
      </c>
      <c r="O3922" s="74"/>
      <c r="P3922" s="74"/>
    </row>
    <row r="3923" spans="1:16" x14ac:dyDescent="0.2">
      <c r="A3923" s="73" t="str">
        <f t="shared" si="61"/>
        <v>-</v>
      </c>
      <c r="B3923" s="75"/>
      <c r="C3923" s="74"/>
      <c r="D3923" s="74"/>
      <c r="E3923" s="74"/>
      <c r="F3923" s="74"/>
      <c r="G3923" s="74"/>
      <c r="H3923" s="74"/>
      <c r="I3923" s="74"/>
      <c r="J3923" s="78"/>
      <c r="K3923" s="78"/>
      <c r="L3923" s="124" t="str">
        <f>IF($G3923=0,"-",VLOOKUP($G3923,Nomenclator!$B$6:$G$1000,3,0))</f>
        <v>-</v>
      </c>
      <c r="M3923" s="124" t="str">
        <f>IF($G3923=0,"-",VLOOKUP($G3923,Nomenclator!$B$6:$G$1000,4,0))</f>
        <v>-</v>
      </c>
      <c r="N3923" s="124" t="str">
        <f>IF($G3923=0,"-",VLOOKUP($G3923,Nomenclator!$B$6:$G$1000,6,0))</f>
        <v>-</v>
      </c>
      <c r="O3923" s="74"/>
      <c r="P3923" s="74"/>
    </row>
    <row r="3924" spans="1:16" x14ac:dyDescent="0.2">
      <c r="A3924" s="73" t="str">
        <f t="shared" si="61"/>
        <v>-</v>
      </c>
      <c r="B3924" s="75"/>
      <c r="C3924" s="74"/>
      <c r="D3924" s="74"/>
      <c r="E3924" s="74"/>
      <c r="F3924" s="74"/>
      <c r="G3924" s="74"/>
      <c r="H3924" s="74"/>
      <c r="I3924" s="74"/>
      <c r="J3924" s="78"/>
      <c r="K3924" s="78"/>
      <c r="L3924" s="124" t="str">
        <f>IF($G3924=0,"-",VLOOKUP($G3924,Nomenclator!$B$6:$G$1000,3,0))</f>
        <v>-</v>
      </c>
      <c r="M3924" s="124" t="str">
        <f>IF($G3924=0,"-",VLOOKUP($G3924,Nomenclator!$B$6:$G$1000,4,0))</f>
        <v>-</v>
      </c>
      <c r="N3924" s="124" t="str">
        <f>IF($G3924=0,"-",VLOOKUP($G3924,Nomenclator!$B$6:$G$1000,6,0))</f>
        <v>-</v>
      </c>
      <c r="O3924" s="74"/>
      <c r="P3924" s="74"/>
    </row>
    <row r="3925" spans="1:16" x14ac:dyDescent="0.2">
      <c r="A3925" s="73" t="str">
        <f t="shared" si="61"/>
        <v>-</v>
      </c>
      <c r="B3925" s="75"/>
      <c r="C3925" s="74"/>
      <c r="D3925" s="74"/>
      <c r="E3925" s="74"/>
      <c r="F3925" s="74"/>
      <c r="G3925" s="74"/>
      <c r="H3925" s="74"/>
      <c r="I3925" s="74"/>
      <c r="J3925" s="78"/>
      <c r="K3925" s="78"/>
      <c r="L3925" s="124" t="str">
        <f>IF($G3925=0,"-",VLOOKUP($G3925,Nomenclator!$B$6:$G$1000,3,0))</f>
        <v>-</v>
      </c>
      <c r="M3925" s="124" t="str">
        <f>IF($G3925=0,"-",VLOOKUP($G3925,Nomenclator!$B$6:$G$1000,4,0))</f>
        <v>-</v>
      </c>
      <c r="N3925" s="124" t="str">
        <f>IF($G3925=0,"-",VLOOKUP($G3925,Nomenclator!$B$6:$G$1000,6,0))</f>
        <v>-</v>
      </c>
      <c r="O3925" s="74"/>
      <c r="P3925" s="74"/>
    </row>
    <row r="3926" spans="1:16" x14ac:dyDescent="0.2">
      <c r="A3926" s="73" t="str">
        <f t="shared" si="61"/>
        <v>-</v>
      </c>
      <c r="B3926" s="75"/>
      <c r="C3926" s="74"/>
      <c r="D3926" s="74"/>
      <c r="E3926" s="74"/>
      <c r="F3926" s="74"/>
      <c r="G3926" s="74"/>
      <c r="H3926" s="74"/>
      <c r="I3926" s="74"/>
      <c r="J3926" s="78"/>
      <c r="K3926" s="78"/>
      <c r="L3926" s="124" t="str">
        <f>IF($G3926=0,"-",VLOOKUP($G3926,Nomenclator!$B$6:$G$1000,3,0))</f>
        <v>-</v>
      </c>
      <c r="M3926" s="124" t="str">
        <f>IF($G3926=0,"-",VLOOKUP($G3926,Nomenclator!$B$6:$G$1000,4,0))</f>
        <v>-</v>
      </c>
      <c r="N3926" s="124" t="str">
        <f>IF($G3926=0,"-",VLOOKUP($G3926,Nomenclator!$B$6:$G$1000,6,0))</f>
        <v>-</v>
      </c>
      <c r="O3926" s="74"/>
      <c r="P3926" s="74"/>
    </row>
    <row r="3927" spans="1:16" x14ac:dyDescent="0.2">
      <c r="A3927" s="73" t="str">
        <f t="shared" si="61"/>
        <v>-</v>
      </c>
      <c r="B3927" s="75"/>
      <c r="C3927" s="74"/>
      <c r="D3927" s="74"/>
      <c r="E3927" s="74"/>
      <c r="F3927" s="74"/>
      <c r="G3927" s="74"/>
      <c r="H3927" s="74"/>
      <c r="I3927" s="74"/>
      <c r="J3927" s="78"/>
      <c r="K3927" s="78"/>
      <c r="L3927" s="124" t="str">
        <f>IF($G3927=0,"-",VLOOKUP($G3927,Nomenclator!$B$6:$G$1000,3,0))</f>
        <v>-</v>
      </c>
      <c r="M3927" s="124" t="str">
        <f>IF($G3927=0,"-",VLOOKUP($G3927,Nomenclator!$B$6:$G$1000,4,0))</f>
        <v>-</v>
      </c>
      <c r="N3927" s="124" t="str">
        <f>IF($G3927=0,"-",VLOOKUP($G3927,Nomenclator!$B$6:$G$1000,6,0))</f>
        <v>-</v>
      </c>
      <c r="O3927" s="74"/>
      <c r="P3927" s="74"/>
    </row>
    <row r="3928" spans="1:16" x14ac:dyDescent="0.2">
      <c r="A3928" s="73" t="str">
        <f t="shared" si="61"/>
        <v>-</v>
      </c>
      <c r="B3928" s="75"/>
      <c r="C3928" s="74"/>
      <c r="D3928" s="74"/>
      <c r="E3928" s="74"/>
      <c r="F3928" s="74"/>
      <c r="G3928" s="74"/>
      <c r="H3928" s="74"/>
      <c r="I3928" s="74"/>
      <c r="J3928" s="78"/>
      <c r="K3928" s="78"/>
      <c r="L3928" s="124" t="str">
        <f>IF($G3928=0,"-",VLOOKUP($G3928,Nomenclator!$B$6:$G$1000,3,0))</f>
        <v>-</v>
      </c>
      <c r="M3928" s="124" t="str">
        <f>IF($G3928=0,"-",VLOOKUP($G3928,Nomenclator!$B$6:$G$1000,4,0))</f>
        <v>-</v>
      </c>
      <c r="N3928" s="124" t="str">
        <f>IF($G3928=0,"-",VLOOKUP($G3928,Nomenclator!$B$6:$G$1000,6,0))</f>
        <v>-</v>
      </c>
      <c r="O3928" s="74"/>
      <c r="P3928" s="74"/>
    </row>
    <row r="3929" spans="1:16" x14ac:dyDescent="0.2">
      <c r="A3929" s="73" t="str">
        <f t="shared" si="61"/>
        <v>-</v>
      </c>
      <c r="B3929" s="75"/>
      <c r="C3929" s="74"/>
      <c r="D3929" s="74"/>
      <c r="E3929" s="74"/>
      <c r="F3929" s="74"/>
      <c r="G3929" s="74"/>
      <c r="H3929" s="74"/>
      <c r="I3929" s="74"/>
      <c r="J3929" s="78"/>
      <c r="K3929" s="78"/>
      <c r="L3929" s="124" t="str">
        <f>IF($G3929=0,"-",VLOOKUP($G3929,Nomenclator!$B$6:$G$1000,3,0))</f>
        <v>-</v>
      </c>
      <c r="M3929" s="124" t="str">
        <f>IF($G3929=0,"-",VLOOKUP($G3929,Nomenclator!$B$6:$G$1000,4,0))</f>
        <v>-</v>
      </c>
      <c r="N3929" s="124" t="str">
        <f>IF($G3929=0,"-",VLOOKUP($G3929,Nomenclator!$B$6:$G$1000,6,0))</f>
        <v>-</v>
      </c>
      <c r="O3929" s="74"/>
      <c r="P3929" s="74"/>
    </row>
    <row r="3930" spans="1:16" x14ac:dyDescent="0.2">
      <c r="A3930" s="73" t="str">
        <f t="shared" si="61"/>
        <v>-</v>
      </c>
      <c r="B3930" s="75"/>
      <c r="C3930" s="74"/>
      <c r="D3930" s="74"/>
      <c r="E3930" s="74"/>
      <c r="F3930" s="74"/>
      <c r="G3930" s="74"/>
      <c r="H3930" s="74"/>
      <c r="I3930" s="74"/>
      <c r="J3930" s="78"/>
      <c r="K3930" s="78"/>
      <c r="L3930" s="124" t="str">
        <f>IF($G3930=0,"-",VLOOKUP($G3930,Nomenclator!$B$6:$G$1000,3,0))</f>
        <v>-</v>
      </c>
      <c r="M3930" s="124" t="str">
        <f>IF($G3930=0,"-",VLOOKUP($G3930,Nomenclator!$B$6:$G$1000,4,0))</f>
        <v>-</v>
      </c>
      <c r="N3930" s="124" t="str">
        <f>IF($G3930=0,"-",VLOOKUP($G3930,Nomenclator!$B$6:$G$1000,6,0))</f>
        <v>-</v>
      </c>
      <c r="O3930" s="74"/>
      <c r="P3930" s="74"/>
    </row>
    <row r="3931" spans="1:16" x14ac:dyDescent="0.2">
      <c r="A3931" s="73" t="str">
        <f t="shared" si="61"/>
        <v>-</v>
      </c>
      <c r="B3931" s="75"/>
      <c r="C3931" s="74"/>
      <c r="D3931" s="74"/>
      <c r="E3931" s="74"/>
      <c r="F3931" s="74"/>
      <c r="G3931" s="74"/>
      <c r="H3931" s="74"/>
      <c r="I3931" s="74"/>
      <c r="J3931" s="78"/>
      <c r="K3931" s="78"/>
      <c r="L3931" s="124" t="str">
        <f>IF($G3931=0,"-",VLOOKUP($G3931,Nomenclator!$B$6:$G$1000,3,0))</f>
        <v>-</v>
      </c>
      <c r="M3931" s="124" t="str">
        <f>IF($G3931=0,"-",VLOOKUP($G3931,Nomenclator!$B$6:$G$1000,4,0))</f>
        <v>-</v>
      </c>
      <c r="N3931" s="124" t="str">
        <f>IF($G3931=0,"-",VLOOKUP($G3931,Nomenclator!$B$6:$G$1000,6,0))</f>
        <v>-</v>
      </c>
      <c r="O3931" s="74"/>
      <c r="P3931" s="74"/>
    </row>
    <row r="3932" spans="1:16" x14ac:dyDescent="0.2">
      <c r="A3932" s="73" t="str">
        <f t="shared" si="61"/>
        <v>-</v>
      </c>
      <c r="B3932" s="75"/>
      <c r="C3932" s="74"/>
      <c r="D3932" s="74"/>
      <c r="E3932" s="74"/>
      <c r="F3932" s="74"/>
      <c r="G3932" s="74"/>
      <c r="H3932" s="74"/>
      <c r="I3932" s="74"/>
      <c r="J3932" s="78"/>
      <c r="K3932" s="78"/>
      <c r="L3932" s="124" t="str">
        <f>IF($G3932=0,"-",VLOOKUP($G3932,Nomenclator!$B$6:$G$1000,3,0))</f>
        <v>-</v>
      </c>
      <c r="M3932" s="124" t="str">
        <f>IF($G3932=0,"-",VLOOKUP($G3932,Nomenclator!$B$6:$G$1000,4,0))</f>
        <v>-</v>
      </c>
      <c r="N3932" s="124" t="str">
        <f>IF($G3932=0,"-",VLOOKUP($G3932,Nomenclator!$B$6:$G$1000,6,0))</f>
        <v>-</v>
      </c>
      <c r="O3932" s="74"/>
      <c r="P3932" s="74"/>
    </row>
    <row r="3933" spans="1:16" x14ac:dyDescent="0.2">
      <c r="A3933" s="73" t="str">
        <f t="shared" si="61"/>
        <v>-</v>
      </c>
      <c r="B3933" s="75"/>
      <c r="C3933" s="74"/>
      <c r="D3933" s="74"/>
      <c r="E3933" s="74"/>
      <c r="F3933" s="74"/>
      <c r="G3933" s="74"/>
      <c r="H3933" s="74"/>
      <c r="I3933" s="74"/>
      <c r="J3933" s="78"/>
      <c r="K3933" s="78"/>
      <c r="L3933" s="124" t="str">
        <f>IF($G3933=0,"-",VLOOKUP($G3933,Nomenclator!$B$6:$G$1000,3,0))</f>
        <v>-</v>
      </c>
      <c r="M3933" s="124" t="str">
        <f>IF($G3933=0,"-",VLOOKUP($G3933,Nomenclator!$B$6:$G$1000,4,0))</f>
        <v>-</v>
      </c>
      <c r="N3933" s="124" t="str">
        <f>IF($G3933=0,"-",VLOOKUP($G3933,Nomenclator!$B$6:$G$1000,6,0))</f>
        <v>-</v>
      </c>
      <c r="O3933" s="74"/>
      <c r="P3933" s="74"/>
    </row>
    <row r="3934" spans="1:16" x14ac:dyDescent="0.2">
      <c r="A3934" s="73" t="str">
        <f t="shared" si="61"/>
        <v>-</v>
      </c>
      <c r="B3934" s="75"/>
      <c r="C3934" s="74"/>
      <c r="D3934" s="74"/>
      <c r="E3934" s="74"/>
      <c r="F3934" s="74"/>
      <c r="G3934" s="74"/>
      <c r="H3934" s="74"/>
      <c r="I3934" s="74"/>
      <c r="J3934" s="78"/>
      <c r="K3934" s="78"/>
      <c r="L3934" s="124" t="str">
        <f>IF($G3934=0,"-",VLOOKUP($G3934,Nomenclator!$B$6:$G$1000,3,0))</f>
        <v>-</v>
      </c>
      <c r="M3934" s="124" t="str">
        <f>IF($G3934=0,"-",VLOOKUP($G3934,Nomenclator!$B$6:$G$1000,4,0))</f>
        <v>-</v>
      </c>
      <c r="N3934" s="124" t="str">
        <f>IF($G3934=0,"-",VLOOKUP($G3934,Nomenclator!$B$6:$G$1000,6,0))</f>
        <v>-</v>
      </c>
      <c r="O3934" s="74"/>
      <c r="P3934" s="74"/>
    </row>
    <row r="3935" spans="1:16" x14ac:dyDescent="0.2">
      <c r="A3935" s="73" t="str">
        <f t="shared" si="61"/>
        <v>-</v>
      </c>
      <c r="B3935" s="75"/>
      <c r="C3935" s="74"/>
      <c r="D3935" s="74"/>
      <c r="E3935" s="74"/>
      <c r="F3935" s="74"/>
      <c r="G3935" s="74"/>
      <c r="H3935" s="74"/>
      <c r="I3935" s="74"/>
      <c r="J3935" s="78"/>
      <c r="K3935" s="78"/>
      <c r="L3935" s="124" t="str">
        <f>IF($G3935=0,"-",VLOOKUP($G3935,Nomenclator!$B$6:$G$1000,3,0))</f>
        <v>-</v>
      </c>
      <c r="M3935" s="124" t="str">
        <f>IF($G3935=0,"-",VLOOKUP($G3935,Nomenclator!$B$6:$G$1000,4,0))</f>
        <v>-</v>
      </c>
      <c r="N3935" s="124" t="str">
        <f>IF($G3935=0,"-",VLOOKUP($G3935,Nomenclator!$B$6:$G$1000,6,0))</f>
        <v>-</v>
      </c>
      <c r="O3935" s="74"/>
      <c r="P3935" s="74"/>
    </row>
    <row r="3936" spans="1:16" x14ac:dyDescent="0.2">
      <c r="A3936" s="73" t="str">
        <f t="shared" si="61"/>
        <v>-</v>
      </c>
      <c r="B3936" s="75"/>
      <c r="C3936" s="74"/>
      <c r="D3936" s="74"/>
      <c r="E3936" s="74"/>
      <c r="F3936" s="74"/>
      <c r="G3936" s="74"/>
      <c r="H3936" s="74"/>
      <c r="I3936" s="74"/>
      <c r="J3936" s="78"/>
      <c r="K3936" s="78"/>
      <c r="L3936" s="124" t="str">
        <f>IF($G3936=0,"-",VLOOKUP($G3936,Nomenclator!$B$6:$G$1000,3,0))</f>
        <v>-</v>
      </c>
      <c r="M3936" s="124" t="str">
        <f>IF($G3936=0,"-",VLOOKUP($G3936,Nomenclator!$B$6:$G$1000,4,0))</f>
        <v>-</v>
      </c>
      <c r="N3936" s="124" t="str">
        <f>IF($G3936=0,"-",VLOOKUP($G3936,Nomenclator!$B$6:$G$1000,6,0))</f>
        <v>-</v>
      </c>
      <c r="O3936" s="74"/>
      <c r="P3936" s="74"/>
    </row>
    <row r="3937" spans="1:16" x14ac:dyDescent="0.2">
      <c r="A3937" s="73" t="str">
        <f t="shared" si="61"/>
        <v>-</v>
      </c>
      <c r="B3937" s="75"/>
      <c r="C3937" s="74"/>
      <c r="D3937" s="74"/>
      <c r="E3937" s="74"/>
      <c r="F3937" s="74"/>
      <c r="G3937" s="74"/>
      <c r="H3937" s="74"/>
      <c r="I3937" s="74"/>
      <c r="J3937" s="78"/>
      <c r="K3937" s="78"/>
      <c r="L3937" s="124" t="str">
        <f>IF($G3937=0,"-",VLOOKUP($G3937,Nomenclator!$B$6:$G$1000,3,0))</f>
        <v>-</v>
      </c>
      <c r="M3937" s="124" t="str">
        <f>IF($G3937=0,"-",VLOOKUP($G3937,Nomenclator!$B$6:$G$1000,4,0))</f>
        <v>-</v>
      </c>
      <c r="N3937" s="124" t="str">
        <f>IF($G3937=0,"-",VLOOKUP($G3937,Nomenclator!$B$6:$G$1000,6,0))</f>
        <v>-</v>
      </c>
      <c r="O3937" s="74"/>
      <c r="P3937" s="74"/>
    </row>
    <row r="3938" spans="1:16" x14ac:dyDescent="0.2">
      <c r="A3938" s="73" t="str">
        <f t="shared" si="61"/>
        <v>-</v>
      </c>
      <c r="B3938" s="75"/>
      <c r="C3938" s="74"/>
      <c r="D3938" s="74"/>
      <c r="E3938" s="74"/>
      <c r="F3938" s="74"/>
      <c r="G3938" s="74"/>
      <c r="H3938" s="74"/>
      <c r="I3938" s="74"/>
      <c r="J3938" s="78"/>
      <c r="K3938" s="78"/>
      <c r="L3938" s="124" t="str">
        <f>IF($G3938=0,"-",VLOOKUP($G3938,Nomenclator!$B$6:$G$1000,3,0))</f>
        <v>-</v>
      </c>
      <c r="M3938" s="124" t="str">
        <f>IF($G3938=0,"-",VLOOKUP($G3938,Nomenclator!$B$6:$G$1000,4,0))</f>
        <v>-</v>
      </c>
      <c r="N3938" s="124" t="str">
        <f>IF($G3938=0,"-",VLOOKUP($G3938,Nomenclator!$B$6:$G$1000,6,0))</f>
        <v>-</v>
      </c>
      <c r="O3938" s="74"/>
      <c r="P3938" s="74"/>
    </row>
    <row r="3939" spans="1:16" x14ac:dyDescent="0.2">
      <c r="A3939" s="73" t="str">
        <f t="shared" si="61"/>
        <v>-</v>
      </c>
      <c r="B3939" s="75"/>
      <c r="C3939" s="74"/>
      <c r="D3939" s="74"/>
      <c r="E3939" s="74"/>
      <c r="F3939" s="74"/>
      <c r="G3939" s="74"/>
      <c r="H3939" s="74"/>
      <c r="I3939" s="74"/>
      <c r="J3939" s="78"/>
      <c r="K3939" s="78"/>
      <c r="L3939" s="124" t="str">
        <f>IF($G3939=0,"-",VLOOKUP($G3939,Nomenclator!$B$6:$G$1000,3,0))</f>
        <v>-</v>
      </c>
      <c r="M3939" s="124" t="str">
        <f>IF($G3939=0,"-",VLOOKUP($G3939,Nomenclator!$B$6:$G$1000,4,0))</f>
        <v>-</v>
      </c>
      <c r="N3939" s="124" t="str">
        <f>IF($G3939=0,"-",VLOOKUP($G3939,Nomenclator!$B$6:$G$1000,6,0))</f>
        <v>-</v>
      </c>
      <c r="O3939" s="74"/>
      <c r="P3939" s="74"/>
    </row>
    <row r="3940" spans="1:16" x14ac:dyDescent="0.2">
      <c r="A3940" s="73" t="str">
        <f t="shared" si="61"/>
        <v>-</v>
      </c>
      <c r="B3940" s="75"/>
      <c r="C3940" s="74"/>
      <c r="D3940" s="74"/>
      <c r="E3940" s="74"/>
      <c r="F3940" s="74"/>
      <c r="G3940" s="74"/>
      <c r="H3940" s="74"/>
      <c r="I3940" s="74"/>
      <c r="J3940" s="78"/>
      <c r="K3940" s="78"/>
      <c r="L3940" s="124" t="str">
        <f>IF($G3940=0,"-",VLOOKUP($G3940,Nomenclator!$B$6:$G$1000,3,0))</f>
        <v>-</v>
      </c>
      <c r="M3940" s="124" t="str">
        <f>IF($G3940=0,"-",VLOOKUP($G3940,Nomenclator!$B$6:$G$1000,4,0))</f>
        <v>-</v>
      </c>
      <c r="N3940" s="124" t="str">
        <f>IF($G3940=0,"-",VLOOKUP($G3940,Nomenclator!$B$6:$G$1000,6,0))</f>
        <v>-</v>
      </c>
      <c r="O3940" s="74"/>
      <c r="P3940" s="74"/>
    </row>
    <row r="3941" spans="1:16" x14ac:dyDescent="0.2">
      <c r="A3941" s="73" t="str">
        <f t="shared" si="61"/>
        <v>-</v>
      </c>
      <c r="B3941" s="75"/>
      <c r="C3941" s="74"/>
      <c r="D3941" s="74"/>
      <c r="E3941" s="74"/>
      <c r="F3941" s="74"/>
      <c r="G3941" s="74"/>
      <c r="H3941" s="74"/>
      <c r="I3941" s="74"/>
      <c r="J3941" s="78"/>
      <c r="K3941" s="78"/>
      <c r="L3941" s="124" t="str">
        <f>IF($G3941=0,"-",VLOOKUP($G3941,Nomenclator!$B$6:$G$1000,3,0))</f>
        <v>-</v>
      </c>
      <c r="M3941" s="124" t="str">
        <f>IF($G3941=0,"-",VLOOKUP($G3941,Nomenclator!$B$6:$G$1000,4,0))</f>
        <v>-</v>
      </c>
      <c r="N3941" s="124" t="str">
        <f>IF($G3941=0,"-",VLOOKUP($G3941,Nomenclator!$B$6:$G$1000,6,0))</f>
        <v>-</v>
      </c>
      <c r="O3941" s="74"/>
      <c r="P3941" s="74"/>
    </row>
    <row r="3942" spans="1:16" x14ac:dyDescent="0.2">
      <c r="A3942" s="73" t="str">
        <f t="shared" si="61"/>
        <v>-</v>
      </c>
      <c r="B3942" s="75"/>
      <c r="C3942" s="74"/>
      <c r="D3942" s="74"/>
      <c r="E3942" s="74"/>
      <c r="F3942" s="74"/>
      <c r="G3942" s="74"/>
      <c r="H3942" s="74"/>
      <c r="I3942" s="74"/>
      <c r="J3942" s="78"/>
      <c r="K3942" s="78"/>
      <c r="L3942" s="124" t="str">
        <f>IF($G3942=0,"-",VLOOKUP($G3942,Nomenclator!$B$6:$G$1000,3,0))</f>
        <v>-</v>
      </c>
      <c r="M3942" s="124" t="str">
        <f>IF($G3942=0,"-",VLOOKUP($G3942,Nomenclator!$B$6:$G$1000,4,0))</f>
        <v>-</v>
      </c>
      <c r="N3942" s="124" t="str">
        <f>IF($G3942=0,"-",VLOOKUP($G3942,Nomenclator!$B$6:$G$1000,6,0))</f>
        <v>-</v>
      </c>
      <c r="O3942" s="74"/>
      <c r="P3942" s="74"/>
    </row>
    <row r="3943" spans="1:16" x14ac:dyDescent="0.2">
      <c r="A3943" s="73" t="str">
        <f t="shared" si="61"/>
        <v>-</v>
      </c>
      <c r="B3943" s="75"/>
      <c r="C3943" s="74"/>
      <c r="D3943" s="74"/>
      <c r="E3943" s="74"/>
      <c r="F3943" s="74"/>
      <c r="G3943" s="74"/>
      <c r="H3943" s="74"/>
      <c r="I3943" s="74"/>
      <c r="J3943" s="78"/>
      <c r="K3943" s="78"/>
      <c r="L3943" s="124" t="str">
        <f>IF($G3943=0,"-",VLOOKUP($G3943,Nomenclator!$B$6:$G$1000,3,0))</f>
        <v>-</v>
      </c>
      <c r="M3943" s="124" t="str">
        <f>IF($G3943=0,"-",VLOOKUP($G3943,Nomenclator!$B$6:$G$1000,4,0))</f>
        <v>-</v>
      </c>
      <c r="N3943" s="124" t="str">
        <f>IF($G3943=0,"-",VLOOKUP($G3943,Nomenclator!$B$6:$G$1000,6,0))</f>
        <v>-</v>
      </c>
      <c r="O3943" s="74"/>
      <c r="P3943" s="74"/>
    </row>
    <row r="3944" spans="1:16" x14ac:dyDescent="0.2">
      <c r="A3944" s="73" t="str">
        <f t="shared" si="61"/>
        <v>-</v>
      </c>
      <c r="B3944" s="75"/>
      <c r="C3944" s="74"/>
      <c r="D3944" s="74"/>
      <c r="E3944" s="74"/>
      <c r="F3944" s="74"/>
      <c r="G3944" s="74"/>
      <c r="H3944" s="74"/>
      <c r="I3944" s="74"/>
      <c r="J3944" s="78"/>
      <c r="K3944" s="78"/>
      <c r="L3944" s="124" t="str">
        <f>IF($G3944=0,"-",VLOOKUP($G3944,Nomenclator!$B$6:$G$1000,3,0))</f>
        <v>-</v>
      </c>
      <c r="M3944" s="124" t="str">
        <f>IF($G3944=0,"-",VLOOKUP($G3944,Nomenclator!$B$6:$G$1000,4,0))</f>
        <v>-</v>
      </c>
      <c r="N3944" s="124" t="str">
        <f>IF($G3944=0,"-",VLOOKUP($G3944,Nomenclator!$B$6:$G$1000,6,0))</f>
        <v>-</v>
      </c>
      <c r="O3944" s="74"/>
      <c r="P3944" s="74"/>
    </row>
    <row r="3945" spans="1:16" x14ac:dyDescent="0.2">
      <c r="A3945" s="73" t="str">
        <f t="shared" si="61"/>
        <v>-</v>
      </c>
      <c r="B3945" s="75"/>
      <c r="C3945" s="74"/>
      <c r="D3945" s="74"/>
      <c r="E3945" s="74"/>
      <c r="F3945" s="74"/>
      <c r="G3945" s="74"/>
      <c r="H3945" s="74"/>
      <c r="I3945" s="74"/>
      <c r="J3945" s="78"/>
      <c r="K3945" s="78"/>
      <c r="L3945" s="124" t="str">
        <f>IF($G3945=0,"-",VLOOKUP($G3945,Nomenclator!$B$6:$G$1000,3,0))</f>
        <v>-</v>
      </c>
      <c r="M3945" s="124" t="str">
        <f>IF($G3945=0,"-",VLOOKUP($G3945,Nomenclator!$B$6:$G$1000,4,0))</f>
        <v>-</v>
      </c>
      <c r="N3945" s="124" t="str">
        <f>IF($G3945=0,"-",VLOOKUP($G3945,Nomenclator!$B$6:$G$1000,6,0))</f>
        <v>-</v>
      </c>
      <c r="O3945" s="74"/>
      <c r="P3945" s="74"/>
    </row>
    <row r="3946" spans="1:16" x14ac:dyDescent="0.2">
      <c r="A3946" s="73" t="str">
        <f t="shared" si="61"/>
        <v>-</v>
      </c>
      <c r="B3946" s="75"/>
      <c r="C3946" s="74"/>
      <c r="D3946" s="74"/>
      <c r="E3946" s="74"/>
      <c r="F3946" s="74"/>
      <c r="G3946" s="74"/>
      <c r="H3946" s="74"/>
      <c r="I3946" s="74"/>
      <c r="J3946" s="78"/>
      <c r="K3946" s="78"/>
      <c r="L3946" s="124" t="str">
        <f>IF($G3946=0,"-",VLOOKUP($G3946,Nomenclator!$B$6:$G$1000,3,0))</f>
        <v>-</v>
      </c>
      <c r="M3946" s="124" t="str">
        <f>IF($G3946=0,"-",VLOOKUP($G3946,Nomenclator!$B$6:$G$1000,4,0))</f>
        <v>-</v>
      </c>
      <c r="N3946" s="124" t="str">
        <f>IF($G3946=0,"-",VLOOKUP($G3946,Nomenclator!$B$6:$G$1000,6,0))</f>
        <v>-</v>
      </c>
      <c r="O3946" s="74"/>
      <c r="P3946" s="74"/>
    </row>
    <row r="3947" spans="1:16" x14ac:dyDescent="0.2">
      <c r="A3947" s="73" t="str">
        <f t="shared" si="61"/>
        <v>-</v>
      </c>
      <c r="B3947" s="75"/>
      <c r="C3947" s="74"/>
      <c r="D3947" s="74"/>
      <c r="E3947" s="74"/>
      <c r="F3947" s="74"/>
      <c r="G3947" s="74"/>
      <c r="H3947" s="74"/>
      <c r="I3947" s="74"/>
      <c r="J3947" s="78"/>
      <c r="K3947" s="78"/>
      <c r="L3947" s="124" t="str">
        <f>IF($G3947=0,"-",VLOOKUP($G3947,Nomenclator!$B$6:$G$1000,3,0))</f>
        <v>-</v>
      </c>
      <c r="M3947" s="124" t="str">
        <f>IF($G3947=0,"-",VLOOKUP($G3947,Nomenclator!$B$6:$G$1000,4,0))</f>
        <v>-</v>
      </c>
      <c r="N3947" s="124" t="str">
        <f>IF($G3947=0,"-",VLOOKUP($G3947,Nomenclator!$B$6:$G$1000,6,0))</f>
        <v>-</v>
      </c>
      <c r="O3947" s="74"/>
      <c r="P3947" s="74"/>
    </row>
    <row r="3948" spans="1:16" x14ac:dyDescent="0.2">
      <c r="A3948" s="73" t="str">
        <f t="shared" si="61"/>
        <v>-</v>
      </c>
      <c r="B3948" s="75"/>
      <c r="C3948" s="74"/>
      <c r="D3948" s="74"/>
      <c r="E3948" s="74"/>
      <c r="F3948" s="74"/>
      <c r="G3948" s="74"/>
      <c r="H3948" s="74"/>
      <c r="I3948" s="74"/>
      <c r="J3948" s="78"/>
      <c r="K3948" s="78"/>
      <c r="L3948" s="124" t="str">
        <f>IF($G3948=0,"-",VLOOKUP($G3948,Nomenclator!$B$6:$G$1000,3,0))</f>
        <v>-</v>
      </c>
      <c r="M3948" s="124" t="str">
        <f>IF($G3948=0,"-",VLOOKUP($G3948,Nomenclator!$B$6:$G$1000,4,0))</f>
        <v>-</v>
      </c>
      <c r="N3948" s="124" t="str">
        <f>IF($G3948=0,"-",VLOOKUP($G3948,Nomenclator!$B$6:$G$1000,6,0))</f>
        <v>-</v>
      </c>
      <c r="O3948" s="74"/>
      <c r="P3948" s="74"/>
    </row>
    <row r="3949" spans="1:16" x14ac:dyDescent="0.2">
      <c r="A3949" s="73" t="str">
        <f t="shared" si="61"/>
        <v>-</v>
      </c>
      <c r="B3949" s="75"/>
      <c r="C3949" s="74"/>
      <c r="D3949" s="74"/>
      <c r="E3949" s="74"/>
      <c r="F3949" s="74"/>
      <c r="G3949" s="74"/>
      <c r="H3949" s="74"/>
      <c r="I3949" s="74"/>
      <c r="J3949" s="78"/>
      <c r="K3949" s="78"/>
      <c r="L3949" s="124" t="str">
        <f>IF($G3949=0,"-",VLOOKUP($G3949,Nomenclator!$B$6:$G$1000,3,0))</f>
        <v>-</v>
      </c>
      <c r="M3949" s="124" t="str">
        <f>IF($G3949=0,"-",VLOOKUP($G3949,Nomenclator!$B$6:$G$1000,4,0))</f>
        <v>-</v>
      </c>
      <c r="N3949" s="124" t="str">
        <f>IF($G3949=0,"-",VLOOKUP($G3949,Nomenclator!$B$6:$G$1000,6,0))</f>
        <v>-</v>
      </c>
      <c r="O3949" s="74"/>
      <c r="P3949" s="74"/>
    </row>
    <row r="3950" spans="1:16" x14ac:dyDescent="0.2">
      <c r="A3950" s="73" t="str">
        <f t="shared" si="61"/>
        <v>-</v>
      </c>
      <c r="B3950" s="75"/>
      <c r="C3950" s="74"/>
      <c r="D3950" s="74"/>
      <c r="E3950" s="74"/>
      <c r="F3950" s="74"/>
      <c r="G3950" s="74"/>
      <c r="H3950" s="74"/>
      <c r="I3950" s="74"/>
      <c r="J3950" s="78"/>
      <c r="K3950" s="78"/>
      <c r="L3950" s="124" t="str">
        <f>IF($G3950=0,"-",VLOOKUP($G3950,Nomenclator!$B$6:$G$1000,3,0))</f>
        <v>-</v>
      </c>
      <c r="M3950" s="124" t="str">
        <f>IF($G3950=0,"-",VLOOKUP($G3950,Nomenclator!$B$6:$G$1000,4,0))</f>
        <v>-</v>
      </c>
      <c r="N3950" s="124" t="str">
        <f>IF($G3950=0,"-",VLOOKUP($G3950,Nomenclator!$B$6:$G$1000,6,0))</f>
        <v>-</v>
      </c>
      <c r="O3950" s="74"/>
      <c r="P3950" s="74"/>
    </row>
    <row r="3951" spans="1:16" x14ac:dyDescent="0.2">
      <c r="A3951" s="73" t="str">
        <f t="shared" si="61"/>
        <v>-</v>
      </c>
      <c r="B3951" s="75"/>
      <c r="C3951" s="74"/>
      <c r="D3951" s="74"/>
      <c r="E3951" s="74"/>
      <c r="F3951" s="74"/>
      <c r="G3951" s="74"/>
      <c r="H3951" s="74"/>
      <c r="I3951" s="74"/>
      <c r="J3951" s="78"/>
      <c r="K3951" s="78"/>
      <c r="L3951" s="124" t="str">
        <f>IF($G3951=0,"-",VLOOKUP($G3951,Nomenclator!$B$6:$G$1000,3,0))</f>
        <v>-</v>
      </c>
      <c r="M3951" s="124" t="str">
        <f>IF($G3951=0,"-",VLOOKUP($G3951,Nomenclator!$B$6:$G$1000,4,0))</f>
        <v>-</v>
      </c>
      <c r="N3951" s="124" t="str">
        <f>IF($G3951=0,"-",VLOOKUP($G3951,Nomenclator!$B$6:$G$1000,6,0))</f>
        <v>-</v>
      </c>
      <c r="O3951" s="74"/>
      <c r="P3951" s="74"/>
    </row>
    <row r="3952" spans="1:16" x14ac:dyDescent="0.2">
      <c r="A3952" s="73" t="str">
        <f t="shared" si="61"/>
        <v>-</v>
      </c>
      <c r="B3952" s="75"/>
      <c r="C3952" s="74"/>
      <c r="D3952" s="74"/>
      <c r="E3952" s="74"/>
      <c r="F3952" s="74"/>
      <c r="G3952" s="74"/>
      <c r="H3952" s="74"/>
      <c r="I3952" s="74"/>
      <c r="J3952" s="78"/>
      <c r="K3952" s="78"/>
      <c r="L3952" s="124" t="str">
        <f>IF($G3952=0,"-",VLOOKUP($G3952,Nomenclator!$B$6:$G$1000,3,0))</f>
        <v>-</v>
      </c>
      <c r="M3952" s="124" t="str">
        <f>IF($G3952=0,"-",VLOOKUP($G3952,Nomenclator!$B$6:$G$1000,4,0))</f>
        <v>-</v>
      </c>
      <c r="N3952" s="124" t="str">
        <f>IF($G3952=0,"-",VLOOKUP($G3952,Nomenclator!$B$6:$G$1000,6,0))</f>
        <v>-</v>
      </c>
      <c r="O3952" s="74"/>
      <c r="P3952" s="74"/>
    </row>
    <row r="3953" spans="1:16" x14ac:dyDescent="0.2">
      <c r="A3953" s="73" t="str">
        <f t="shared" si="61"/>
        <v>-</v>
      </c>
      <c r="B3953" s="75"/>
      <c r="C3953" s="74"/>
      <c r="D3953" s="74"/>
      <c r="E3953" s="74"/>
      <c r="F3953" s="74"/>
      <c r="G3953" s="74"/>
      <c r="H3953" s="74"/>
      <c r="I3953" s="74"/>
      <c r="J3953" s="78"/>
      <c r="K3953" s="78"/>
      <c r="L3953" s="124" t="str">
        <f>IF($G3953=0,"-",VLOOKUP($G3953,Nomenclator!$B$6:$G$1000,3,0))</f>
        <v>-</v>
      </c>
      <c r="M3953" s="124" t="str">
        <f>IF($G3953=0,"-",VLOOKUP($G3953,Nomenclator!$B$6:$G$1000,4,0))</f>
        <v>-</v>
      </c>
      <c r="N3953" s="124" t="str">
        <f>IF($G3953=0,"-",VLOOKUP($G3953,Nomenclator!$B$6:$G$1000,6,0))</f>
        <v>-</v>
      </c>
      <c r="O3953" s="74"/>
      <c r="P3953" s="74"/>
    </row>
    <row r="3954" spans="1:16" x14ac:dyDescent="0.2">
      <c r="A3954" s="73" t="str">
        <f t="shared" ref="A3954:A4017" si="62">IF(B3954=0,"-",YEAR(B3954))</f>
        <v>-</v>
      </c>
      <c r="B3954" s="75"/>
      <c r="C3954" s="74"/>
      <c r="D3954" s="74"/>
      <c r="E3954" s="74"/>
      <c r="F3954" s="74"/>
      <c r="G3954" s="74"/>
      <c r="H3954" s="74"/>
      <c r="I3954" s="74"/>
      <c r="J3954" s="78"/>
      <c r="K3954" s="78"/>
      <c r="L3954" s="124" t="str">
        <f>IF($G3954=0,"-",VLOOKUP($G3954,Nomenclator!$B$6:$G$1000,3,0))</f>
        <v>-</v>
      </c>
      <c r="M3954" s="124" t="str">
        <f>IF($G3954=0,"-",VLOOKUP($G3954,Nomenclator!$B$6:$G$1000,4,0))</f>
        <v>-</v>
      </c>
      <c r="N3954" s="124" t="str">
        <f>IF($G3954=0,"-",VLOOKUP($G3954,Nomenclator!$B$6:$G$1000,6,0))</f>
        <v>-</v>
      </c>
      <c r="O3954" s="74"/>
      <c r="P3954" s="74"/>
    </row>
    <row r="3955" spans="1:16" x14ac:dyDescent="0.2">
      <c r="A3955" s="73" t="str">
        <f t="shared" si="62"/>
        <v>-</v>
      </c>
      <c r="B3955" s="75"/>
      <c r="C3955" s="74"/>
      <c r="D3955" s="74"/>
      <c r="E3955" s="74"/>
      <c r="F3955" s="74"/>
      <c r="G3955" s="74"/>
      <c r="H3955" s="74"/>
      <c r="I3955" s="74"/>
      <c r="J3955" s="78"/>
      <c r="K3955" s="78"/>
      <c r="L3955" s="124" t="str">
        <f>IF($G3955=0,"-",VLOOKUP($G3955,Nomenclator!$B$6:$G$1000,3,0))</f>
        <v>-</v>
      </c>
      <c r="M3955" s="124" t="str">
        <f>IF($G3955=0,"-",VLOOKUP($G3955,Nomenclator!$B$6:$G$1000,4,0))</f>
        <v>-</v>
      </c>
      <c r="N3955" s="124" t="str">
        <f>IF($G3955=0,"-",VLOOKUP($G3955,Nomenclator!$B$6:$G$1000,6,0))</f>
        <v>-</v>
      </c>
      <c r="O3955" s="74"/>
      <c r="P3955" s="74"/>
    </row>
    <row r="3956" spans="1:16" x14ac:dyDescent="0.2">
      <c r="A3956" s="73" t="str">
        <f t="shared" si="62"/>
        <v>-</v>
      </c>
      <c r="B3956" s="75"/>
      <c r="C3956" s="74"/>
      <c r="D3956" s="74"/>
      <c r="E3956" s="74"/>
      <c r="F3956" s="74"/>
      <c r="G3956" s="74"/>
      <c r="H3956" s="74"/>
      <c r="I3956" s="74"/>
      <c r="J3956" s="78"/>
      <c r="K3956" s="78"/>
      <c r="L3956" s="124" t="str">
        <f>IF($G3956=0,"-",VLOOKUP($G3956,Nomenclator!$B$6:$G$1000,3,0))</f>
        <v>-</v>
      </c>
      <c r="M3956" s="124" t="str">
        <f>IF($G3956=0,"-",VLOOKUP($G3956,Nomenclator!$B$6:$G$1000,4,0))</f>
        <v>-</v>
      </c>
      <c r="N3956" s="124" t="str">
        <f>IF($G3956=0,"-",VLOOKUP($G3956,Nomenclator!$B$6:$G$1000,6,0))</f>
        <v>-</v>
      </c>
      <c r="O3956" s="74"/>
      <c r="P3956" s="74"/>
    </row>
    <row r="3957" spans="1:16" x14ac:dyDescent="0.2">
      <c r="A3957" s="73" t="str">
        <f t="shared" si="62"/>
        <v>-</v>
      </c>
      <c r="B3957" s="75"/>
      <c r="C3957" s="74"/>
      <c r="D3957" s="74"/>
      <c r="E3957" s="74"/>
      <c r="F3957" s="74"/>
      <c r="G3957" s="74"/>
      <c r="H3957" s="74"/>
      <c r="I3957" s="74"/>
      <c r="J3957" s="78"/>
      <c r="K3957" s="78"/>
      <c r="L3957" s="124" t="str">
        <f>IF($G3957=0,"-",VLOOKUP($G3957,Nomenclator!$B$6:$G$1000,3,0))</f>
        <v>-</v>
      </c>
      <c r="M3957" s="124" t="str">
        <f>IF($G3957=0,"-",VLOOKUP($G3957,Nomenclator!$B$6:$G$1000,4,0))</f>
        <v>-</v>
      </c>
      <c r="N3957" s="124" t="str">
        <f>IF($G3957=0,"-",VLOOKUP($G3957,Nomenclator!$B$6:$G$1000,6,0))</f>
        <v>-</v>
      </c>
      <c r="O3957" s="74"/>
      <c r="P3957" s="74"/>
    </row>
    <row r="3958" spans="1:16" x14ac:dyDescent="0.2">
      <c r="A3958" s="73" t="str">
        <f t="shared" si="62"/>
        <v>-</v>
      </c>
      <c r="B3958" s="75"/>
      <c r="C3958" s="74"/>
      <c r="D3958" s="74"/>
      <c r="E3958" s="74"/>
      <c r="F3958" s="74"/>
      <c r="G3958" s="74"/>
      <c r="H3958" s="74"/>
      <c r="I3958" s="74"/>
      <c r="J3958" s="78"/>
      <c r="K3958" s="78"/>
      <c r="L3958" s="124" t="str">
        <f>IF($G3958=0,"-",VLOOKUP($G3958,Nomenclator!$B$6:$G$1000,3,0))</f>
        <v>-</v>
      </c>
      <c r="M3958" s="124" t="str">
        <f>IF($G3958=0,"-",VLOOKUP($G3958,Nomenclator!$B$6:$G$1000,4,0))</f>
        <v>-</v>
      </c>
      <c r="N3958" s="124" t="str">
        <f>IF($G3958=0,"-",VLOOKUP($G3958,Nomenclator!$B$6:$G$1000,6,0))</f>
        <v>-</v>
      </c>
      <c r="O3958" s="74"/>
      <c r="P3958" s="74"/>
    </row>
    <row r="3959" spans="1:16" x14ac:dyDescent="0.2">
      <c r="A3959" s="73" t="str">
        <f t="shared" si="62"/>
        <v>-</v>
      </c>
      <c r="B3959" s="75"/>
      <c r="C3959" s="74"/>
      <c r="D3959" s="74"/>
      <c r="E3959" s="74"/>
      <c r="F3959" s="74"/>
      <c r="G3959" s="74"/>
      <c r="H3959" s="74"/>
      <c r="I3959" s="74"/>
      <c r="J3959" s="78"/>
      <c r="K3959" s="78"/>
      <c r="L3959" s="124" t="str">
        <f>IF($G3959=0,"-",VLOOKUP($G3959,Nomenclator!$B$6:$G$1000,3,0))</f>
        <v>-</v>
      </c>
      <c r="M3959" s="124" t="str">
        <f>IF($G3959=0,"-",VLOOKUP($G3959,Nomenclator!$B$6:$G$1000,4,0))</f>
        <v>-</v>
      </c>
      <c r="N3959" s="124" t="str">
        <f>IF($G3959=0,"-",VLOOKUP($G3959,Nomenclator!$B$6:$G$1000,6,0))</f>
        <v>-</v>
      </c>
      <c r="O3959" s="74"/>
      <c r="P3959" s="74"/>
    </row>
    <row r="3960" spans="1:16" x14ac:dyDescent="0.2">
      <c r="A3960" s="73" t="str">
        <f t="shared" si="62"/>
        <v>-</v>
      </c>
      <c r="B3960" s="75"/>
      <c r="C3960" s="74"/>
      <c r="D3960" s="74"/>
      <c r="E3960" s="74"/>
      <c r="F3960" s="74"/>
      <c r="G3960" s="74"/>
      <c r="H3960" s="74"/>
      <c r="I3960" s="74"/>
      <c r="J3960" s="78"/>
      <c r="K3960" s="78"/>
      <c r="L3960" s="124" t="str">
        <f>IF($G3960=0,"-",VLOOKUP($G3960,Nomenclator!$B$6:$G$1000,3,0))</f>
        <v>-</v>
      </c>
      <c r="M3960" s="124" t="str">
        <f>IF($G3960=0,"-",VLOOKUP($G3960,Nomenclator!$B$6:$G$1000,4,0))</f>
        <v>-</v>
      </c>
      <c r="N3960" s="124" t="str">
        <f>IF($G3960=0,"-",VLOOKUP($G3960,Nomenclator!$B$6:$G$1000,6,0))</f>
        <v>-</v>
      </c>
      <c r="O3960" s="74"/>
      <c r="P3960" s="74"/>
    </row>
    <row r="3961" spans="1:16" x14ac:dyDescent="0.2">
      <c r="A3961" s="73" t="str">
        <f t="shared" si="62"/>
        <v>-</v>
      </c>
      <c r="B3961" s="75"/>
      <c r="C3961" s="74"/>
      <c r="D3961" s="74"/>
      <c r="E3961" s="74"/>
      <c r="F3961" s="74"/>
      <c r="G3961" s="74"/>
      <c r="H3961" s="74"/>
      <c r="I3961" s="74"/>
      <c r="J3961" s="78"/>
      <c r="K3961" s="78"/>
      <c r="L3961" s="124" t="str">
        <f>IF($G3961=0,"-",VLOOKUP($G3961,Nomenclator!$B$6:$G$1000,3,0))</f>
        <v>-</v>
      </c>
      <c r="M3961" s="124" t="str">
        <f>IF($G3961=0,"-",VLOOKUP($G3961,Nomenclator!$B$6:$G$1000,4,0))</f>
        <v>-</v>
      </c>
      <c r="N3961" s="124" t="str">
        <f>IF($G3961=0,"-",VLOOKUP($G3961,Nomenclator!$B$6:$G$1000,6,0))</f>
        <v>-</v>
      </c>
      <c r="O3961" s="74"/>
      <c r="P3961" s="74"/>
    </row>
    <row r="3962" spans="1:16" x14ac:dyDescent="0.2">
      <c r="A3962" s="73" t="str">
        <f t="shared" si="62"/>
        <v>-</v>
      </c>
      <c r="B3962" s="75"/>
      <c r="C3962" s="74"/>
      <c r="D3962" s="74"/>
      <c r="E3962" s="74"/>
      <c r="F3962" s="74"/>
      <c r="G3962" s="74"/>
      <c r="H3962" s="74"/>
      <c r="I3962" s="74"/>
      <c r="J3962" s="78"/>
      <c r="K3962" s="78"/>
      <c r="L3962" s="124" t="str">
        <f>IF($G3962=0,"-",VLOOKUP($G3962,Nomenclator!$B$6:$G$1000,3,0))</f>
        <v>-</v>
      </c>
      <c r="M3962" s="124" t="str">
        <f>IF($G3962=0,"-",VLOOKUP($G3962,Nomenclator!$B$6:$G$1000,4,0))</f>
        <v>-</v>
      </c>
      <c r="N3962" s="124" t="str">
        <f>IF($G3962=0,"-",VLOOKUP($G3962,Nomenclator!$B$6:$G$1000,6,0))</f>
        <v>-</v>
      </c>
      <c r="O3962" s="74"/>
      <c r="P3962" s="74"/>
    </row>
    <row r="3963" spans="1:16" x14ac:dyDescent="0.2">
      <c r="A3963" s="73" t="str">
        <f t="shared" si="62"/>
        <v>-</v>
      </c>
      <c r="B3963" s="75"/>
      <c r="C3963" s="74"/>
      <c r="D3963" s="74"/>
      <c r="E3963" s="74"/>
      <c r="F3963" s="74"/>
      <c r="G3963" s="74"/>
      <c r="H3963" s="74"/>
      <c r="I3963" s="74"/>
      <c r="J3963" s="78"/>
      <c r="K3963" s="78"/>
      <c r="L3963" s="124" t="str">
        <f>IF($G3963=0,"-",VLOOKUP($G3963,Nomenclator!$B$6:$G$1000,3,0))</f>
        <v>-</v>
      </c>
      <c r="M3963" s="124" t="str">
        <f>IF($G3963=0,"-",VLOOKUP($G3963,Nomenclator!$B$6:$G$1000,4,0))</f>
        <v>-</v>
      </c>
      <c r="N3963" s="124" t="str">
        <f>IF($G3963=0,"-",VLOOKUP($G3963,Nomenclator!$B$6:$G$1000,6,0))</f>
        <v>-</v>
      </c>
      <c r="O3963" s="74"/>
      <c r="P3963" s="74"/>
    </row>
    <row r="3964" spans="1:16" x14ac:dyDescent="0.2">
      <c r="A3964" s="73" t="str">
        <f t="shared" si="62"/>
        <v>-</v>
      </c>
      <c r="B3964" s="75"/>
      <c r="C3964" s="74"/>
      <c r="D3964" s="74"/>
      <c r="E3964" s="74"/>
      <c r="F3964" s="74"/>
      <c r="G3964" s="74"/>
      <c r="H3964" s="74"/>
      <c r="I3964" s="74"/>
      <c r="J3964" s="78"/>
      <c r="K3964" s="78"/>
      <c r="L3964" s="124" t="str">
        <f>IF($G3964=0,"-",VLOOKUP($G3964,Nomenclator!$B$6:$G$1000,3,0))</f>
        <v>-</v>
      </c>
      <c r="M3964" s="124" t="str">
        <f>IF($G3964=0,"-",VLOOKUP($G3964,Nomenclator!$B$6:$G$1000,4,0))</f>
        <v>-</v>
      </c>
      <c r="N3964" s="124" t="str">
        <f>IF($G3964=0,"-",VLOOKUP($G3964,Nomenclator!$B$6:$G$1000,6,0))</f>
        <v>-</v>
      </c>
      <c r="O3964" s="74"/>
      <c r="P3964" s="74"/>
    </row>
    <row r="3965" spans="1:16" x14ac:dyDescent="0.2">
      <c r="A3965" s="73" t="str">
        <f t="shared" si="62"/>
        <v>-</v>
      </c>
      <c r="B3965" s="75"/>
      <c r="C3965" s="74"/>
      <c r="D3965" s="74"/>
      <c r="E3965" s="74"/>
      <c r="F3965" s="74"/>
      <c r="G3965" s="74"/>
      <c r="H3965" s="74"/>
      <c r="I3965" s="74"/>
      <c r="J3965" s="78"/>
      <c r="K3965" s="78"/>
      <c r="L3965" s="124" t="str">
        <f>IF($G3965=0,"-",VLOOKUP($G3965,Nomenclator!$B$6:$G$1000,3,0))</f>
        <v>-</v>
      </c>
      <c r="M3965" s="124" t="str">
        <f>IF($G3965=0,"-",VLOOKUP($G3965,Nomenclator!$B$6:$G$1000,4,0))</f>
        <v>-</v>
      </c>
      <c r="N3965" s="124" t="str">
        <f>IF($G3965=0,"-",VLOOKUP($G3965,Nomenclator!$B$6:$G$1000,6,0))</f>
        <v>-</v>
      </c>
      <c r="O3965" s="74"/>
      <c r="P3965" s="74"/>
    </row>
    <row r="3966" spans="1:16" x14ac:dyDescent="0.2">
      <c r="A3966" s="73" t="str">
        <f t="shared" si="62"/>
        <v>-</v>
      </c>
      <c r="B3966" s="75"/>
      <c r="C3966" s="74"/>
      <c r="D3966" s="74"/>
      <c r="E3966" s="74"/>
      <c r="F3966" s="74"/>
      <c r="G3966" s="74"/>
      <c r="H3966" s="74"/>
      <c r="I3966" s="74"/>
      <c r="J3966" s="78"/>
      <c r="K3966" s="78"/>
      <c r="L3966" s="124" t="str">
        <f>IF($G3966=0,"-",VLOOKUP($G3966,Nomenclator!$B$6:$G$1000,3,0))</f>
        <v>-</v>
      </c>
      <c r="M3966" s="124" t="str">
        <f>IF($G3966=0,"-",VLOOKUP($G3966,Nomenclator!$B$6:$G$1000,4,0))</f>
        <v>-</v>
      </c>
      <c r="N3966" s="124" t="str">
        <f>IF($G3966=0,"-",VLOOKUP($G3966,Nomenclator!$B$6:$G$1000,6,0))</f>
        <v>-</v>
      </c>
      <c r="O3966" s="74"/>
      <c r="P3966" s="74"/>
    </row>
    <row r="3967" spans="1:16" x14ac:dyDescent="0.2">
      <c r="A3967" s="73" t="str">
        <f t="shared" si="62"/>
        <v>-</v>
      </c>
      <c r="B3967" s="75"/>
      <c r="C3967" s="74"/>
      <c r="D3967" s="74"/>
      <c r="E3967" s="74"/>
      <c r="F3967" s="74"/>
      <c r="G3967" s="74"/>
      <c r="H3967" s="74"/>
      <c r="I3967" s="74"/>
      <c r="J3967" s="78"/>
      <c r="K3967" s="78"/>
      <c r="L3967" s="124" t="str">
        <f>IF($G3967=0,"-",VLOOKUP($G3967,Nomenclator!$B$6:$G$1000,3,0))</f>
        <v>-</v>
      </c>
      <c r="M3967" s="124" t="str">
        <f>IF($G3967=0,"-",VLOOKUP($G3967,Nomenclator!$B$6:$G$1000,4,0))</f>
        <v>-</v>
      </c>
      <c r="N3967" s="124" t="str">
        <f>IF($G3967=0,"-",VLOOKUP($G3967,Nomenclator!$B$6:$G$1000,6,0))</f>
        <v>-</v>
      </c>
      <c r="O3967" s="74"/>
      <c r="P3967" s="74"/>
    </row>
    <row r="3968" spans="1:16" x14ac:dyDescent="0.2">
      <c r="A3968" s="73" t="str">
        <f t="shared" si="62"/>
        <v>-</v>
      </c>
      <c r="B3968" s="75"/>
      <c r="C3968" s="74"/>
      <c r="D3968" s="74"/>
      <c r="E3968" s="74"/>
      <c r="F3968" s="74"/>
      <c r="G3968" s="74"/>
      <c r="H3968" s="74"/>
      <c r="I3968" s="74"/>
      <c r="J3968" s="78"/>
      <c r="K3968" s="78"/>
      <c r="L3968" s="124" t="str">
        <f>IF($G3968=0,"-",VLOOKUP($G3968,Nomenclator!$B$6:$G$1000,3,0))</f>
        <v>-</v>
      </c>
      <c r="M3968" s="124" t="str">
        <f>IF($G3968=0,"-",VLOOKUP($G3968,Nomenclator!$B$6:$G$1000,4,0))</f>
        <v>-</v>
      </c>
      <c r="N3968" s="124" t="str">
        <f>IF($G3968=0,"-",VLOOKUP($G3968,Nomenclator!$B$6:$G$1000,6,0))</f>
        <v>-</v>
      </c>
      <c r="O3968" s="74"/>
      <c r="P3968" s="74"/>
    </row>
    <row r="3969" spans="1:16" x14ac:dyDescent="0.2">
      <c r="A3969" s="73" t="str">
        <f t="shared" si="62"/>
        <v>-</v>
      </c>
      <c r="B3969" s="75"/>
      <c r="C3969" s="74"/>
      <c r="D3969" s="74"/>
      <c r="E3969" s="74"/>
      <c r="F3969" s="74"/>
      <c r="G3969" s="74"/>
      <c r="H3969" s="74"/>
      <c r="I3969" s="74"/>
      <c r="J3969" s="78"/>
      <c r="K3969" s="78"/>
      <c r="L3969" s="124" t="str">
        <f>IF($G3969=0,"-",VLOOKUP($G3969,Nomenclator!$B$6:$G$1000,3,0))</f>
        <v>-</v>
      </c>
      <c r="M3969" s="124" t="str">
        <f>IF($G3969=0,"-",VLOOKUP($G3969,Nomenclator!$B$6:$G$1000,4,0))</f>
        <v>-</v>
      </c>
      <c r="N3969" s="124" t="str">
        <f>IF($G3969=0,"-",VLOOKUP($G3969,Nomenclator!$B$6:$G$1000,6,0))</f>
        <v>-</v>
      </c>
      <c r="O3969" s="74"/>
      <c r="P3969" s="74"/>
    </row>
    <row r="3970" spans="1:16" x14ac:dyDescent="0.2">
      <c r="A3970" s="73" t="str">
        <f t="shared" si="62"/>
        <v>-</v>
      </c>
      <c r="B3970" s="75"/>
      <c r="C3970" s="74"/>
      <c r="D3970" s="74"/>
      <c r="E3970" s="74"/>
      <c r="F3970" s="74"/>
      <c r="G3970" s="74"/>
      <c r="H3970" s="74"/>
      <c r="I3970" s="74"/>
      <c r="J3970" s="78"/>
      <c r="K3970" s="78"/>
      <c r="L3970" s="124" t="str">
        <f>IF($G3970=0,"-",VLOOKUP($G3970,Nomenclator!$B$6:$G$1000,3,0))</f>
        <v>-</v>
      </c>
      <c r="M3970" s="124" t="str">
        <f>IF($G3970=0,"-",VLOOKUP($G3970,Nomenclator!$B$6:$G$1000,4,0))</f>
        <v>-</v>
      </c>
      <c r="N3970" s="124" t="str">
        <f>IF($G3970=0,"-",VLOOKUP($G3970,Nomenclator!$B$6:$G$1000,6,0))</f>
        <v>-</v>
      </c>
      <c r="O3970" s="74"/>
      <c r="P3970" s="74"/>
    </row>
    <row r="3971" spans="1:16" x14ac:dyDescent="0.2">
      <c r="A3971" s="73" t="str">
        <f t="shared" si="62"/>
        <v>-</v>
      </c>
      <c r="B3971" s="75"/>
      <c r="C3971" s="74"/>
      <c r="D3971" s="74"/>
      <c r="E3971" s="74"/>
      <c r="F3971" s="74"/>
      <c r="G3971" s="74"/>
      <c r="H3971" s="74"/>
      <c r="I3971" s="74"/>
      <c r="J3971" s="78"/>
      <c r="K3971" s="78"/>
      <c r="L3971" s="124" t="str">
        <f>IF($G3971=0,"-",VLOOKUP($G3971,Nomenclator!$B$6:$G$1000,3,0))</f>
        <v>-</v>
      </c>
      <c r="M3971" s="124" t="str">
        <f>IF($G3971=0,"-",VLOOKUP($G3971,Nomenclator!$B$6:$G$1000,4,0))</f>
        <v>-</v>
      </c>
      <c r="N3971" s="124" t="str">
        <f>IF($G3971=0,"-",VLOOKUP($G3971,Nomenclator!$B$6:$G$1000,6,0))</f>
        <v>-</v>
      </c>
      <c r="O3971" s="74"/>
      <c r="P3971" s="74"/>
    </row>
    <row r="3972" spans="1:16" x14ac:dyDescent="0.2">
      <c r="A3972" s="73" t="str">
        <f t="shared" si="62"/>
        <v>-</v>
      </c>
      <c r="B3972" s="75"/>
      <c r="C3972" s="74"/>
      <c r="D3972" s="74"/>
      <c r="E3972" s="74"/>
      <c r="F3972" s="74"/>
      <c r="G3972" s="74"/>
      <c r="H3972" s="74"/>
      <c r="I3972" s="74"/>
      <c r="J3972" s="78"/>
      <c r="K3972" s="78"/>
      <c r="L3972" s="124" t="str">
        <f>IF($G3972=0,"-",VLOOKUP($G3972,Nomenclator!$B$6:$G$1000,3,0))</f>
        <v>-</v>
      </c>
      <c r="M3972" s="124" t="str">
        <f>IF($G3972=0,"-",VLOOKUP($G3972,Nomenclator!$B$6:$G$1000,4,0))</f>
        <v>-</v>
      </c>
      <c r="N3972" s="124" t="str">
        <f>IF($G3972=0,"-",VLOOKUP($G3972,Nomenclator!$B$6:$G$1000,6,0))</f>
        <v>-</v>
      </c>
      <c r="O3972" s="74"/>
      <c r="P3972" s="74"/>
    </row>
    <row r="3973" spans="1:16" x14ac:dyDescent="0.2">
      <c r="A3973" s="73" t="str">
        <f t="shared" si="62"/>
        <v>-</v>
      </c>
      <c r="B3973" s="75"/>
      <c r="C3973" s="74"/>
      <c r="D3973" s="74"/>
      <c r="E3973" s="74"/>
      <c r="F3973" s="74"/>
      <c r="G3973" s="74"/>
      <c r="H3973" s="74"/>
      <c r="I3973" s="74"/>
      <c r="J3973" s="78"/>
      <c r="K3973" s="78"/>
      <c r="L3973" s="124" t="str">
        <f>IF($G3973=0,"-",VLOOKUP($G3973,Nomenclator!$B$6:$G$1000,3,0))</f>
        <v>-</v>
      </c>
      <c r="M3973" s="124" t="str">
        <f>IF($G3973=0,"-",VLOOKUP($G3973,Nomenclator!$B$6:$G$1000,4,0))</f>
        <v>-</v>
      </c>
      <c r="N3973" s="124" t="str">
        <f>IF($G3973=0,"-",VLOOKUP($G3973,Nomenclator!$B$6:$G$1000,6,0))</f>
        <v>-</v>
      </c>
      <c r="O3973" s="74"/>
      <c r="P3973" s="74"/>
    </row>
    <row r="3974" spans="1:16" x14ac:dyDescent="0.2">
      <c r="A3974" s="73" t="str">
        <f t="shared" si="62"/>
        <v>-</v>
      </c>
      <c r="B3974" s="75"/>
      <c r="C3974" s="74"/>
      <c r="D3974" s="74"/>
      <c r="E3974" s="74"/>
      <c r="F3974" s="74"/>
      <c r="G3974" s="74"/>
      <c r="H3974" s="74"/>
      <c r="I3974" s="74"/>
      <c r="J3974" s="78"/>
      <c r="K3974" s="78"/>
      <c r="L3974" s="124" t="str">
        <f>IF($G3974=0,"-",VLOOKUP($G3974,Nomenclator!$B$6:$G$1000,3,0))</f>
        <v>-</v>
      </c>
      <c r="M3974" s="124" t="str">
        <f>IF($G3974=0,"-",VLOOKUP($G3974,Nomenclator!$B$6:$G$1000,4,0))</f>
        <v>-</v>
      </c>
      <c r="N3974" s="124" t="str">
        <f>IF($G3974=0,"-",VLOOKUP($G3974,Nomenclator!$B$6:$G$1000,6,0))</f>
        <v>-</v>
      </c>
      <c r="O3974" s="74"/>
      <c r="P3974" s="74"/>
    </row>
    <row r="3975" spans="1:16" x14ac:dyDescent="0.2">
      <c r="A3975" s="73" t="str">
        <f t="shared" si="62"/>
        <v>-</v>
      </c>
      <c r="B3975" s="75"/>
      <c r="C3975" s="74"/>
      <c r="D3975" s="74"/>
      <c r="E3975" s="74"/>
      <c r="F3975" s="74"/>
      <c r="G3975" s="74"/>
      <c r="H3975" s="74"/>
      <c r="I3975" s="74"/>
      <c r="J3975" s="78"/>
      <c r="K3975" s="78"/>
      <c r="L3975" s="124" t="str">
        <f>IF($G3975=0,"-",VLOOKUP($G3975,Nomenclator!$B$6:$G$1000,3,0))</f>
        <v>-</v>
      </c>
      <c r="M3975" s="124" t="str">
        <f>IF($G3975=0,"-",VLOOKUP($G3975,Nomenclator!$B$6:$G$1000,4,0))</f>
        <v>-</v>
      </c>
      <c r="N3975" s="124" t="str">
        <f>IF($G3975=0,"-",VLOOKUP($G3975,Nomenclator!$B$6:$G$1000,6,0))</f>
        <v>-</v>
      </c>
      <c r="O3975" s="74"/>
      <c r="P3975" s="74"/>
    </row>
    <row r="3976" spans="1:16" x14ac:dyDescent="0.2">
      <c r="A3976" s="73" t="str">
        <f t="shared" si="62"/>
        <v>-</v>
      </c>
      <c r="B3976" s="75"/>
      <c r="C3976" s="74"/>
      <c r="D3976" s="74"/>
      <c r="E3976" s="74"/>
      <c r="F3976" s="74"/>
      <c r="G3976" s="74"/>
      <c r="H3976" s="74"/>
      <c r="I3976" s="74"/>
      <c r="J3976" s="78"/>
      <c r="K3976" s="78"/>
      <c r="L3976" s="124" t="str">
        <f>IF($G3976=0,"-",VLOOKUP($G3976,Nomenclator!$B$6:$G$1000,3,0))</f>
        <v>-</v>
      </c>
      <c r="M3976" s="124" t="str">
        <f>IF($G3976=0,"-",VLOOKUP($G3976,Nomenclator!$B$6:$G$1000,4,0))</f>
        <v>-</v>
      </c>
      <c r="N3976" s="124" t="str">
        <f>IF($G3976=0,"-",VLOOKUP($G3976,Nomenclator!$B$6:$G$1000,6,0))</f>
        <v>-</v>
      </c>
      <c r="O3976" s="74"/>
      <c r="P3976" s="74"/>
    </row>
    <row r="3977" spans="1:16" x14ac:dyDescent="0.2">
      <c r="A3977" s="73" t="str">
        <f t="shared" si="62"/>
        <v>-</v>
      </c>
      <c r="B3977" s="75"/>
      <c r="C3977" s="74"/>
      <c r="D3977" s="74"/>
      <c r="E3977" s="74"/>
      <c r="F3977" s="74"/>
      <c r="G3977" s="74"/>
      <c r="H3977" s="74"/>
      <c r="I3977" s="74"/>
      <c r="J3977" s="78"/>
      <c r="K3977" s="78"/>
      <c r="L3977" s="124" t="str">
        <f>IF($G3977=0,"-",VLOOKUP($G3977,Nomenclator!$B$6:$G$1000,3,0))</f>
        <v>-</v>
      </c>
      <c r="M3977" s="124" t="str">
        <f>IF($G3977=0,"-",VLOOKUP($G3977,Nomenclator!$B$6:$G$1000,4,0))</f>
        <v>-</v>
      </c>
      <c r="N3977" s="124" t="str">
        <f>IF($G3977=0,"-",VLOOKUP($G3977,Nomenclator!$B$6:$G$1000,6,0))</f>
        <v>-</v>
      </c>
      <c r="O3977" s="74"/>
      <c r="P3977" s="74"/>
    </row>
    <row r="3978" spans="1:16" x14ac:dyDescent="0.2">
      <c r="A3978" s="73" t="str">
        <f t="shared" si="62"/>
        <v>-</v>
      </c>
      <c r="B3978" s="75"/>
      <c r="C3978" s="74"/>
      <c r="D3978" s="74"/>
      <c r="E3978" s="74"/>
      <c r="F3978" s="74"/>
      <c r="G3978" s="74"/>
      <c r="H3978" s="74"/>
      <c r="I3978" s="74"/>
      <c r="J3978" s="78"/>
      <c r="K3978" s="78"/>
      <c r="L3978" s="124" t="str">
        <f>IF($G3978=0,"-",VLOOKUP($G3978,Nomenclator!$B$6:$G$1000,3,0))</f>
        <v>-</v>
      </c>
      <c r="M3978" s="124" t="str">
        <f>IF($G3978=0,"-",VLOOKUP($G3978,Nomenclator!$B$6:$G$1000,4,0))</f>
        <v>-</v>
      </c>
      <c r="N3978" s="124" t="str">
        <f>IF($G3978=0,"-",VLOOKUP($G3978,Nomenclator!$B$6:$G$1000,6,0))</f>
        <v>-</v>
      </c>
      <c r="O3978" s="74"/>
      <c r="P3978" s="74"/>
    </row>
    <row r="3979" spans="1:16" x14ac:dyDescent="0.2">
      <c r="A3979" s="73" t="str">
        <f t="shared" si="62"/>
        <v>-</v>
      </c>
      <c r="B3979" s="75"/>
      <c r="C3979" s="74"/>
      <c r="D3979" s="74"/>
      <c r="E3979" s="74"/>
      <c r="F3979" s="74"/>
      <c r="G3979" s="74"/>
      <c r="H3979" s="74"/>
      <c r="I3979" s="74"/>
      <c r="J3979" s="78"/>
      <c r="K3979" s="78"/>
      <c r="L3979" s="124" t="str">
        <f>IF($G3979=0,"-",VLOOKUP($G3979,Nomenclator!$B$6:$G$1000,3,0))</f>
        <v>-</v>
      </c>
      <c r="M3979" s="124" t="str">
        <f>IF($G3979=0,"-",VLOOKUP($G3979,Nomenclator!$B$6:$G$1000,4,0))</f>
        <v>-</v>
      </c>
      <c r="N3979" s="124" t="str">
        <f>IF($G3979=0,"-",VLOOKUP($G3979,Nomenclator!$B$6:$G$1000,6,0))</f>
        <v>-</v>
      </c>
      <c r="O3979" s="74"/>
      <c r="P3979" s="74"/>
    </row>
    <row r="3980" spans="1:16" x14ac:dyDescent="0.2">
      <c r="A3980" s="73" t="str">
        <f t="shared" si="62"/>
        <v>-</v>
      </c>
      <c r="B3980" s="75"/>
      <c r="C3980" s="74"/>
      <c r="D3980" s="74"/>
      <c r="E3980" s="74"/>
      <c r="F3980" s="74"/>
      <c r="G3980" s="74"/>
      <c r="H3980" s="74"/>
      <c r="I3980" s="74"/>
      <c r="J3980" s="78"/>
      <c r="K3980" s="78"/>
      <c r="L3980" s="124" t="str">
        <f>IF($G3980=0,"-",VLOOKUP($G3980,Nomenclator!$B$6:$G$1000,3,0))</f>
        <v>-</v>
      </c>
      <c r="M3980" s="124" t="str">
        <f>IF($G3980=0,"-",VLOOKUP($G3980,Nomenclator!$B$6:$G$1000,4,0))</f>
        <v>-</v>
      </c>
      <c r="N3980" s="124" t="str">
        <f>IF($G3980=0,"-",VLOOKUP($G3980,Nomenclator!$B$6:$G$1000,6,0))</f>
        <v>-</v>
      </c>
      <c r="O3980" s="74"/>
      <c r="P3980" s="74"/>
    </row>
    <row r="3981" spans="1:16" x14ac:dyDescent="0.2">
      <c r="A3981" s="73" t="str">
        <f t="shared" si="62"/>
        <v>-</v>
      </c>
      <c r="B3981" s="75"/>
      <c r="C3981" s="74"/>
      <c r="D3981" s="74"/>
      <c r="E3981" s="74"/>
      <c r="F3981" s="74"/>
      <c r="G3981" s="74"/>
      <c r="H3981" s="74"/>
      <c r="I3981" s="74"/>
      <c r="J3981" s="78"/>
      <c r="K3981" s="78"/>
      <c r="L3981" s="124" t="str">
        <f>IF($G3981=0,"-",VLOOKUP($G3981,Nomenclator!$B$6:$G$1000,3,0))</f>
        <v>-</v>
      </c>
      <c r="M3981" s="124" t="str">
        <f>IF($G3981=0,"-",VLOOKUP($G3981,Nomenclator!$B$6:$G$1000,4,0))</f>
        <v>-</v>
      </c>
      <c r="N3981" s="124" t="str">
        <f>IF($G3981=0,"-",VLOOKUP($G3981,Nomenclator!$B$6:$G$1000,6,0))</f>
        <v>-</v>
      </c>
      <c r="O3981" s="74"/>
      <c r="P3981" s="74"/>
    </row>
    <row r="3982" spans="1:16" x14ac:dyDescent="0.2">
      <c r="A3982" s="73" t="str">
        <f t="shared" si="62"/>
        <v>-</v>
      </c>
      <c r="B3982" s="75"/>
      <c r="C3982" s="74"/>
      <c r="D3982" s="74"/>
      <c r="E3982" s="74"/>
      <c r="F3982" s="74"/>
      <c r="G3982" s="74"/>
      <c r="H3982" s="74"/>
      <c r="I3982" s="74"/>
      <c r="J3982" s="78"/>
      <c r="K3982" s="78"/>
      <c r="L3982" s="124" t="str">
        <f>IF($G3982=0,"-",VLOOKUP($G3982,Nomenclator!$B$6:$G$1000,3,0))</f>
        <v>-</v>
      </c>
      <c r="M3982" s="124" t="str">
        <f>IF($G3982=0,"-",VLOOKUP($G3982,Nomenclator!$B$6:$G$1000,4,0))</f>
        <v>-</v>
      </c>
      <c r="N3982" s="124" t="str">
        <f>IF($G3982=0,"-",VLOOKUP($G3982,Nomenclator!$B$6:$G$1000,6,0))</f>
        <v>-</v>
      </c>
      <c r="O3982" s="74"/>
      <c r="P3982" s="74"/>
    </row>
    <row r="3983" spans="1:16" x14ac:dyDescent="0.2">
      <c r="A3983" s="73" t="str">
        <f t="shared" si="62"/>
        <v>-</v>
      </c>
      <c r="B3983" s="75"/>
      <c r="C3983" s="74"/>
      <c r="D3983" s="74"/>
      <c r="E3983" s="74"/>
      <c r="F3983" s="74"/>
      <c r="G3983" s="74"/>
      <c r="H3983" s="74"/>
      <c r="I3983" s="74"/>
      <c r="J3983" s="78"/>
      <c r="K3983" s="78"/>
      <c r="L3983" s="124" t="str">
        <f>IF($G3983=0,"-",VLOOKUP($G3983,Nomenclator!$B$6:$G$1000,3,0))</f>
        <v>-</v>
      </c>
      <c r="M3983" s="124" t="str">
        <f>IF($G3983=0,"-",VLOOKUP($G3983,Nomenclator!$B$6:$G$1000,4,0))</f>
        <v>-</v>
      </c>
      <c r="N3983" s="124" t="str">
        <f>IF($G3983=0,"-",VLOOKUP($G3983,Nomenclator!$B$6:$G$1000,6,0))</f>
        <v>-</v>
      </c>
      <c r="O3983" s="74"/>
      <c r="P3983" s="74"/>
    </row>
    <row r="3984" spans="1:16" x14ac:dyDescent="0.2">
      <c r="A3984" s="73" t="str">
        <f t="shared" si="62"/>
        <v>-</v>
      </c>
      <c r="B3984" s="75"/>
      <c r="C3984" s="74"/>
      <c r="D3984" s="74"/>
      <c r="E3984" s="74"/>
      <c r="F3984" s="74"/>
      <c r="G3984" s="74"/>
      <c r="H3984" s="74"/>
      <c r="I3984" s="74"/>
      <c r="J3984" s="78"/>
      <c r="K3984" s="78"/>
      <c r="L3984" s="124" t="str">
        <f>IF($G3984=0,"-",VLOOKUP($G3984,Nomenclator!$B$6:$G$1000,3,0))</f>
        <v>-</v>
      </c>
      <c r="M3984" s="124" t="str">
        <f>IF($G3984=0,"-",VLOOKUP($G3984,Nomenclator!$B$6:$G$1000,4,0))</f>
        <v>-</v>
      </c>
      <c r="N3984" s="124" t="str">
        <f>IF($G3984=0,"-",VLOOKUP($G3984,Nomenclator!$B$6:$G$1000,6,0))</f>
        <v>-</v>
      </c>
      <c r="O3984" s="74"/>
      <c r="P3984" s="74"/>
    </row>
    <row r="3985" spans="1:16" x14ac:dyDescent="0.2">
      <c r="A3985" s="73" t="str">
        <f t="shared" si="62"/>
        <v>-</v>
      </c>
      <c r="B3985" s="75"/>
      <c r="C3985" s="74"/>
      <c r="D3985" s="74"/>
      <c r="E3985" s="74"/>
      <c r="F3985" s="74"/>
      <c r="G3985" s="74"/>
      <c r="H3985" s="74"/>
      <c r="I3985" s="74"/>
      <c r="J3985" s="78"/>
      <c r="K3985" s="78"/>
      <c r="L3985" s="124" t="str">
        <f>IF($G3985=0,"-",VLOOKUP($G3985,Nomenclator!$B$6:$G$1000,3,0))</f>
        <v>-</v>
      </c>
      <c r="M3985" s="124" t="str">
        <f>IF($G3985=0,"-",VLOOKUP($G3985,Nomenclator!$B$6:$G$1000,4,0))</f>
        <v>-</v>
      </c>
      <c r="N3985" s="124" t="str">
        <f>IF($G3985=0,"-",VLOOKUP($G3985,Nomenclator!$B$6:$G$1000,6,0))</f>
        <v>-</v>
      </c>
      <c r="O3985" s="74"/>
      <c r="P3985" s="74"/>
    </row>
    <row r="3986" spans="1:16" x14ac:dyDescent="0.2">
      <c r="A3986" s="73" t="str">
        <f t="shared" si="62"/>
        <v>-</v>
      </c>
      <c r="B3986" s="75"/>
      <c r="C3986" s="74"/>
      <c r="D3986" s="74"/>
      <c r="E3986" s="74"/>
      <c r="F3986" s="74"/>
      <c r="G3986" s="74"/>
      <c r="H3986" s="74"/>
      <c r="I3986" s="74"/>
      <c r="J3986" s="78"/>
      <c r="K3986" s="78"/>
      <c r="L3986" s="124" t="str">
        <f>IF($G3986=0,"-",VLOOKUP($G3986,Nomenclator!$B$6:$G$1000,3,0))</f>
        <v>-</v>
      </c>
      <c r="M3986" s="124" t="str">
        <f>IF($G3986=0,"-",VLOOKUP($G3986,Nomenclator!$B$6:$G$1000,4,0))</f>
        <v>-</v>
      </c>
      <c r="N3986" s="124" t="str">
        <f>IF($G3986=0,"-",VLOOKUP($G3986,Nomenclator!$B$6:$G$1000,6,0))</f>
        <v>-</v>
      </c>
      <c r="O3986" s="74"/>
      <c r="P3986" s="74"/>
    </row>
    <row r="3987" spans="1:16" x14ac:dyDescent="0.2">
      <c r="A3987" s="73" t="str">
        <f t="shared" si="62"/>
        <v>-</v>
      </c>
      <c r="B3987" s="75"/>
      <c r="C3987" s="74"/>
      <c r="D3987" s="74"/>
      <c r="E3987" s="74"/>
      <c r="F3987" s="74"/>
      <c r="G3987" s="74"/>
      <c r="H3987" s="74"/>
      <c r="I3987" s="74"/>
      <c r="J3987" s="78"/>
      <c r="K3987" s="78"/>
      <c r="L3987" s="124" t="str">
        <f>IF($G3987=0,"-",VLOOKUP($G3987,Nomenclator!$B$6:$G$1000,3,0))</f>
        <v>-</v>
      </c>
      <c r="M3987" s="124" t="str">
        <f>IF($G3987=0,"-",VLOOKUP($G3987,Nomenclator!$B$6:$G$1000,4,0))</f>
        <v>-</v>
      </c>
      <c r="N3987" s="124" t="str">
        <f>IF($G3987=0,"-",VLOOKUP($G3987,Nomenclator!$B$6:$G$1000,6,0))</f>
        <v>-</v>
      </c>
      <c r="O3987" s="74"/>
      <c r="P3987" s="74"/>
    </row>
    <row r="3988" spans="1:16" x14ac:dyDescent="0.2">
      <c r="A3988" s="73" t="str">
        <f t="shared" si="62"/>
        <v>-</v>
      </c>
      <c r="B3988" s="75"/>
      <c r="C3988" s="74"/>
      <c r="D3988" s="74"/>
      <c r="E3988" s="74"/>
      <c r="F3988" s="74"/>
      <c r="G3988" s="74"/>
      <c r="H3988" s="74"/>
      <c r="I3988" s="74"/>
      <c r="J3988" s="78"/>
      <c r="K3988" s="78"/>
      <c r="L3988" s="124" t="str">
        <f>IF($G3988=0,"-",VLOOKUP($G3988,Nomenclator!$B$6:$G$1000,3,0))</f>
        <v>-</v>
      </c>
      <c r="M3988" s="124" t="str">
        <f>IF($G3988=0,"-",VLOOKUP($G3988,Nomenclator!$B$6:$G$1000,4,0))</f>
        <v>-</v>
      </c>
      <c r="N3988" s="124" t="str">
        <f>IF($G3988=0,"-",VLOOKUP($G3988,Nomenclator!$B$6:$G$1000,6,0))</f>
        <v>-</v>
      </c>
      <c r="O3988" s="74"/>
      <c r="P3988" s="74"/>
    </row>
    <row r="3989" spans="1:16" x14ac:dyDescent="0.2">
      <c r="A3989" s="73" t="str">
        <f t="shared" si="62"/>
        <v>-</v>
      </c>
      <c r="B3989" s="75"/>
      <c r="C3989" s="74"/>
      <c r="D3989" s="74"/>
      <c r="E3989" s="74"/>
      <c r="F3989" s="74"/>
      <c r="G3989" s="74"/>
      <c r="H3989" s="74"/>
      <c r="I3989" s="74"/>
      <c r="J3989" s="78"/>
      <c r="K3989" s="78"/>
      <c r="L3989" s="124" t="str">
        <f>IF($G3989=0,"-",VLOOKUP($G3989,Nomenclator!$B$6:$G$1000,3,0))</f>
        <v>-</v>
      </c>
      <c r="M3989" s="124" t="str">
        <f>IF($G3989=0,"-",VLOOKUP($G3989,Nomenclator!$B$6:$G$1000,4,0))</f>
        <v>-</v>
      </c>
      <c r="N3989" s="124" t="str">
        <f>IF($G3989=0,"-",VLOOKUP($G3989,Nomenclator!$B$6:$G$1000,6,0))</f>
        <v>-</v>
      </c>
      <c r="O3989" s="74"/>
      <c r="P3989" s="74"/>
    </row>
    <row r="3990" spans="1:16" x14ac:dyDescent="0.2">
      <c r="A3990" s="73" t="str">
        <f t="shared" si="62"/>
        <v>-</v>
      </c>
      <c r="B3990" s="75"/>
      <c r="C3990" s="74"/>
      <c r="D3990" s="74"/>
      <c r="E3990" s="74"/>
      <c r="F3990" s="74"/>
      <c r="G3990" s="74"/>
      <c r="H3990" s="74"/>
      <c r="I3990" s="74"/>
      <c r="J3990" s="78"/>
      <c r="K3990" s="78"/>
      <c r="L3990" s="124" t="str">
        <f>IF($G3990=0,"-",VLOOKUP($G3990,Nomenclator!$B$6:$G$1000,3,0))</f>
        <v>-</v>
      </c>
      <c r="M3990" s="124" t="str">
        <f>IF($G3990=0,"-",VLOOKUP($G3990,Nomenclator!$B$6:$G$1000,4,0))</f>
        <v>-</v>
      </c>
      <c r="N3990" s="124" t="str">
        <f>IF($G3990=0,"-",VLOOKUP($G3990,Nomenclator!$B$6:$G$1000,6,0))</f>
        <v>-</v>
      </c>
      <c r="O3990" s="74"/>
      <c r="P3990" s="74"/>
    </row>
    <row r="3991" spans="1:16" x14ac:dyDescent="0.2">
      <c r="A3991" s="73" t="str">
        <f t="shared" si="62"/>
        <v>-</v>
      </c>
      <c r="B3991" s="75"/>
      <c r="C3991" s="74"/>
      <c r="D3991" s="74"/>
      <c r="E3991" s="74"/>
      <c r="F3991" s="74"/>
      <c r="G3991" s="74"/>
      <c r="H3991" s="74"/>
      <c r="I3991" s="74"/>
      <c r="J3991" s="78"/>
      <c r="K3991" s="78"/>
      <c r="L3991" s="124" t="str">
        <f>IF($G3991=0,"-",VLOOKUP($G3991,Nomenclator!$B$6:$G$1000,3,0))</f>
        <v>-</v>
      </c>
      <c r="M3991" s="124" t="str">
        <f>IF($G3991=0,"-",VLOOKUP($G3991,Nomenclator!$B$6:$G$1000,4,0))</f>
        <v>-</v>
      </c>
      <c r="N3991" s="124" t="str">
        <f>IF($G3991=0,"-",VLOOKUP($G3991,Nomenclator!$B$6:$G$1000,6,0))</f>
        <v>-</v>
      </c>
      <c r="O3991" s="74"/>
      <c r="P3991" s="74"/>
    </row>
    <row r="3992" spans="1:16" x14ac:dyDescent="0.2">
      <c r="A3992" s="73" t="str">
        <f t="shared" si="62"/>
        <v>-</v>
      </c>
      <c r="B3992" s="75"/>
      <c r="C3992" s="74"/>
      <c r="D3992" s="74"/>
      <c r="E3992" s="74"/>
      <c r="F3992" s="74"/>
      <c r="G3992" s="74"/>
      <c r="H3992" s="74"/>
      <c r="I3992" s="74"/>
      <c r="J3992" s="78"/>
      <c r="K3992" s="78"/>
      <c r="L3992" s="124" t="str">
        <f>IF($G3992=0,"-",VLOOKUP($G3992,Nomenclator!$B$6:$G$1000,3,0))</f>
        <v>-</v>
      </c>
      <c r="M3992" s="124" t="str">
        <f>IF($G3992=0,"-",VLOOKUP($G3992,Nomenclator!$B$6:$G$1000,4,0))</f>
        <v>-</v>
      </c>
      <c r="N3992" s="124" t="str">
        <f>IF($G3992=0,"-",VLOOKUP($G3992,Nomenclator!$B$6:$G$1000,6,0))</f>
        <v>-</v>
      </c>
      <c r="O3992" s="74"/>
      <c r="P3992" s="74"/>
    </row>
    <row r="3993" spans="1:16" x14ac:dyDescent="0.2">
      <c r="A3993" s="73" t="str">
        <f t="shared" si="62"/>
        <v>-</v>
      </c>
      <c r="B3993" s="75"/>
      <c r="C3993" s="74"/>
      <c r="D3993" s="74"/>
      <c r="E3993" s="74"/>
      <c r="F3993" s="74"/>
      <c r="G3993" s="74"/>
      <c r="H3993" s="74"/>
      <c r="I3993" s="74"/>
      <c r="J3993" s="78"/>
      <c r="K3993" s="78"/>
      <c r="L3993" s="124" t="str">
        <f>IF($G3993=0,"-",VLOOKUP($G3993,Nomenclator!$B$6:$G$1000,3,0))</f>
        <v>-</v>
      </c>
      <c r="M3993" s="124" t="str">
        <f>IF($G3993=0,"-",VLOOKUP($G3993,Nomenclator!$B$6:$G$1000,4,0))</f>
        <v>-</v>
      </c>
      <c r="N3993" s="124" t="str">
        <f>IF($G3993=0,"-",VLOOKUP($G3993,Nomenclator!$B$6:$G$1000,6,0))</f>
        <v>-</v>
      </c>
      <c r="O3993" s="74"/>
      <c r="P3993" s="74"/>
    </row>
    <row r="3994" spans="1:16" x14ac:dyDescent="0.2">
      <c r="A3994" s="73" t="str">
        <f t="shared" si="62"/>
        <v>-</v>
      </c>
      <c r="B3994" s="75"/>
      <c r="C3994" s="74"/>
      <c r="D3994" s="74"/>
      <c r="E3994" s="74"/>
      <c r="F3994" s="74"/>
      <c r="G3994" s="74"/>
      <c r="H3994" s="74"/>
      <c r="I3994" s="74"/>
      <c r="J3994" s="78"/>
      <c r="K3994" s="78"/>
      <c r="L3994" s="124" t="str">
        <f>IF($G3994=0,"-",VLOOKUP($G3994,Nomenclator!$B$6:$G$1000,3,0))</f>
        <v>-</v>
      </c>
      <c r="M3994" s="124" t="str">
        <f>IF($G3994=0,"-",VLOOKUP($G3994,Nomenclator!$B$6:$G$1000,4,0))</f>
        <v>-</v>
      </c>
      <c r="N3994" s="124" t="str">
        <f>IF($G3994=0,"-",VLOOKUP($G3994,Nomenclator!$B$6:$G$1000,6,0))</f>
        <v>-</v>
      </c>
      <c r="O3994" s="74"/>
      <c r="P3994" s="74"/>
    </row>
    <row r="3995" spans="1:16" x14ac:dyDescent="0.2">
      <c r="A3995" s="73" t="str">
        <f t="shared" si="62"/>
        <v>-</v>
      </c>
      <c r="B3995" s="75"/>
      <c r="C3995" s="74"/>
      <c r="D3995" s="74"/>
      <c r="E3995" s="74"/>
      <c r="F3995" s="74"/>
      <c r="G3995" s="74"/>
      <c r="H3995" s="74"/>
      <c r="I3995" s="74"/>
      <c r="J3995" s="78"/>
      <c r="K3995" s="78"/>
      <c r="L3995" s="124" t="str">
        <f>IF($G3995=0,"-",VLOOKUP($G3995,Nomenclator!$B$6:$G$1000,3,0))</f>
        <v>-</v>
      </c>
      <c r="M3995" s="124" t="str">
        <f>IF($G3995=0,"-",VLOOKUP($G3995,Nomenclator!$B$6:$G$1000,4,0))</f>
        <v>-</v>
      </c>
      <c r="N3995" s="124" t="str">
        <f>IF($G3995=0,"-",VLOOKUP($G3995,Nomenclator!$B$6:$G$1000,6,0))</f>
        <v>-</v>
      </c>
      <c r="O3995" s="74"/>
      <c r="P3995" s="74"/>
    </row>
    <row r="3996" spans="1:16" x14ac:dyDescent="0.2">
      <c r="A3996" s="73" t="str">
        <f t="shared" si="62"/>
        <v>-</v>
      </c>
      <c r="B3996" s="75"/>
      <c r="C3996" s="74"/>
      <c r="D3996" s="74"/>
      <c r="E3996" s="74"/>
      <c r="F3996" s="74"/>
      <c r="G3996" s="74"/>
      <c r="H3996" s="74"/>
      <c r="I3996" s="74"/>
      <c r="J3996" s="78"/>
      <c r="K3996" s="78"/>
      <c r="L3996" s="124" t="str">
        <f>IF($G3996=0,"-",VLOOKUP($G3996,Nomenclator!$B$6:$G$1000,3,0))</f>
        <v>-</v>
      </c>
      <c r="M3996" s="124" t="str">
        <f>IF($G3996=0,"-",VLOOKUP($G3996,Nomenclator!$B$6:$G$1000,4,0))</f>
        <v>-</v>
      </c>
      <c r="N3996" s="124" t="str">
        <f>IF($G3996=0,"-",VLOOKUP($G3996,Nomenclator!$B$6:$G$1000,6,0))</f>
        <v>-</v>
      </c>
      <c r="O3996" s="74"/>
      <c r="P3996" s="74"/>
    </row>
    <row r="3997" spans="1:16" x14ac:dyDescent="0.2">
      <c r="A3997" s="73" t="str">
        <f t="shared" si="62"/>
        <v>-</v>
      </c>
      <c r="B3997" s="75"/>
      <c r="C3997" s="74"/>
      <c r="D3997" s="74"/>
      <c r="E3997" s="74"/>
      <c r="F3997" s="74"/>
      <c r="G3997" s="74"/>
      <c r="H3997" s="74"/>
      <c r="I3997" s="74"/>
      <c r="J3997" s="78"/>
      <c r="K3997" s="78"/>
      <c r="L3997" s="124" t="str">
        <f>IF($G3997=0,"-",VLOOKUP($G3997,Nomenclator!$B$6:$G$1000,3,0))</f>
        <v>-</v>
      </c>
      <c r="M3997" s="124" t="str">
        <f>IF($G3997=0,"-",VLOOKUP($G3997,Nomenclator!$B$6:$G$1000,4,0))</f>
        <v>-</v>
      </c>
      <c r="N3997" s="124" t="str">
        <f>IF($G3997=0,"-",VLOOKUP($G3997,Nomenclator!$B$6:$G$1000,6,0))</f>
        <v>-</v>
      </c>
      <c r="O3997" s="74"/>
      <c r="P3997" s="74"/>
    </row>
    <row r="3998" spans="1:16" x14ac:dyDescent="0.2">
      <c r="A3998" s="73" t="str">
        <f t="shared" si="62"/>
        <v>-</v>
      </c>
      <c r="B3998" s="75"/>
      <c r="C3998" s="74"/>
      <c r="D3998" s="74"/>
      <c r="E3998" s="74"/>
      <c r="F3998" s="74"/>
      <c r="G3998" s="74"/>
      <c r="H3998" s="74"/>
      <c r="I3998" s="74"/>
      <c r="J3998" s="78"/>
      <c r="K3998" s="78"/>
      <c r="L3998" s="124" t="str">
        <f>IF($G3998=0,"-",VLOOKUP($G3998,Nomenclator!$B$6:$G$1000,3,0))</f>
        <v>-</v>
      </c>
      <c r="M3998" s="124" t="str">
        <f>IF($G3998=0,"-",VLOOKUP($G3998,Nomenclator!$B$6:$G$1000,4,0))</f>
        <v>-</v>
      </c>
      <c r="N3998" s="124" t="str">
        <f>IF($G3998=0,"-",VLOOKUP($G3998,Nomenclator!$B$6:$G$1000,6,0))</f>
        <v>-</v>
      </c>
      <c r="O3998" s="74"/>
      <c r="P3998" s="74"/>
    </row>
    <row r="3999" spans="1:16" x14ac:dyDescent="0.2">
      <c r="A3999" s="73" t="str">
        <f t="shared" si="62"/>
        <v>-</v>
      </c>
      <c r="B3999" s="75"/>
      <c r="C3999" s="74"/>
      <c r="D3999" s="74"/>
      <c r="E3999" s="74"/>
      <c r="F3999" s="74"/>
      <c r="G3999" s="74"/>
      <c r="H3999" s="74"/>
      <c r="I3999" s="74"/>
      <c r="J3999" s="78"/>
      <c r="K3999" s="78"/>
      <c r="L3999" s="124" t="str">
        <f>IF($G3999=0,"-",VLOOKUP($G3999,Nomenclator!$B$6:$G$1000,3,0))</f>
        <v>-</v>
      </c>
      <c r="M3999" s="124" t="str">
        <f>IF($G3999=0,"-",VLOOKUP($G3999,Nomenclator!$B$6:$G$1000,4,0))</f>
        <v>-</v>
      </c>
      <c r="N3999" s="124" t="str">
        <f>IF($G3999=0,"-",VLOOKUP($G3999,Nomenclator!$B$6:$G$1000,6,0))</f>
        <v>-</v>
      </c>
      <c r="O3999" s="74"/>
      <c r="P3999" s="74"/>
    </row>
    <row r="4000" spans="1:16" x14ac:dyDescent="0.2">
      <c r="A4000" s="73" t="str">
        <f t="shared" si="62"/>
        <v>-</v>
      </c>
      <c r="B4000" s="75"/>
      <c r="C4000" s="74"/>
      <c r="D4000" s="74"/>
      <c r="E4000" s="74"/>
      <c r="F4000" s="74"/>
      <c r="G4000" s="74"/>
      <c r="H4000" s="74"/>
      <c r="I4000" s="74"/>
      <c r="J4000" s="78"/>
      <c r="K4000" s="78"/>
      <c r="L4000" s="124" t="str">
        <f>IF($G4000=0,"-",VLOOKUP($G4000,Nomenclator!$B$6:$G$1000,3,0))</f>
        <v>-</v>
      </c>
      <c r="M4000" s="124" t="str">
        <f>IF($G4000=0,"-",VLOOKUP($G4000,Nomenclator!$B$6:$G$1000,4,0))</f>
        <v>-</v>
      </c>
      <c r="N4000" s="124" t="str">
        <f>IF($G4000=0,"-",VLOOKUP($G4000,Nomenclator!$B$6:$G$1000,6,0))</f>
        <v>-</v>
      </c>
      <c r="O4000" s="74"/>
      <c r="P4000" s="74"/>
    </row>
    <row r="4001" spans="1:16" x14ac:dyDescent="0.2">
      <c r="A4001" s="73" t="str">
        <f t="shared" si="62"/>
        <v>-</v>
      </c>
      <c r="B4001" s="75"/>
      <c r="C4001" s="74"/>
      <c r="D4001" s="74"/>
      <c r="E4001" s="74"/>
      <c r="F4001" s="74"/>
      <c r="G4001" s="74"/>
      <c r="H4001" s="74"/>
      <c r="I4001" s="74"/>
      <c r="J4001" s="78"/>
      <c r="K4001" s="78"/>
      <c r="L4001" s="124" t="str">
        <f>IF($G4001=0,"-",VLOOKUP($G4001,Nomenclator!$B$6:$G$1000,3,0))</f>
        <v>-</v>
      </c>
      <c r="M4001" s="124" t="str">
        <f>IF($G4001=0,"-",VLOOKUP($G4001,Nomenclator!$B$6:$G$1000,4,0))</f>
        <v>-</v>
      </c>
      <c r="N4001" s="124" t="str">
        <f>IF($G4001=0,"-",VLOOKUP($G4001,Nomenclator!$B$6:$G$1000,6,0))</f>
        <v>-</v>
      </c>
      <c r="O4001" s="74"/>
      <c r="P4001" s="74"/>
    </row>
    <row r="4002" spans="1:16" x14ac:dyDescent="0.2">
      <c r="A4002" s="73" t="str">
        <f t="shared" si="62"/>
        <v>-</v>
      </c>
      <c r="B4002" s="75"/>
      <c r="C4002" s="74"/>
      <c r="D4002" s="74"/>
      <c r="E4002" s="74"/>
      <c r="F4002" s="74"/>
      <c r="G4002" s="74"/>
      <c r="H4002" s="74"/>
      <c r="I4002" s="74"/>
      <c r="J4002" s="78"/>
      <c r="K4002" s="78"/>
      <c r="L4002" s="124" t="str">
        <f>IF($G4002=0,"-",VLOOKUP($G4002,Nomenclator!$B$6:$G$1000,3,0))</f>
        <v>-</v>
      </c>
      <c r="M4002" s="124" t="str">
        <f>IF($G4002=0,"-",VLOOKUP($G4002,Nomenclator!$B$6:$G$1000,4,0))</f>
        <v>-</v>
      </c>
      <c r="N4002" s="124" t="str">
        <f>IF($G4002=0,"-",VLOOKUP($G4002,Nomenclator!$B$6:$G$1000,6,0))</f>
        <v>-</v>
      </c>
      <c r="O4002" s="74"/>
      <c r="P4002" s="74"/>
    </row>
    <row r="4003" spans="1:16" x14ac:dyDescent="0.2">
      <c r="A4003" s="73" t="str">
        <f t="shared" si="62"/>
        <v>-</v>
      </c>
      <c r="B4003" s="75"/>
      <c r="C4003" s="74"/>
      <c r="D4003" s="74"/>
      <c r="E4003" s="74"/>
      <c r="F4003" s="74"/>
      <c r="G4003" s="74"/>
      <c r="H4003" s="74"/>
      <c r="I4003" s="74"/>
      <c r="J4003" s="78"/>
      <c r="K4003" s="78"/>
      <c r="L4003" s="124" t="str">
        <f>IF($G4003=0,"-",VLOOKUP($G4003,Nomenclator!$B$6:$G$1000,3,0))</f>
        <v>-</v>
      </c>
      <c r="M4003" s="124" t="str">
        <f>IF($G4003=0,"-",VLOOKUP($G4003,Nomenclator!$B$6:$G$1000,4,0))</f>
        <v>-</v>
      </c>
      <c r="N4003" s="124" t="str">
        <f>IF($G4003=0,"-",VLOOKUP($G4003,Nomenclator!$B$6:$G$1000,6,0))</f>
        <v>-</v>
      </c>
      <c r="O4003" s="74"/>
      <c r="P4003" s="74"/>
    </row>
    <row r="4004" spans="1:16" x14ac:dyDescent="0.2">
      <c r="A4004" s="73" t="str">
        <f t="shared" si="62"/>
        <v>-</v>
      </c>
      <c r="B4004" s="75"/>
      <c r="C4004" s="74"/>
      <c r="D4004" s="74"/>
      <c r="E4004" s="74"/>
      <c r="F4004" s="74"/>
      <c r="G4004" s="74"/>
      <c r="H4004" s="74"/>
      <c r="I4004" s="74"/>
      <c r="J4004" s="78"/>
      <c r="K4004" s="78"/>
      <c r="L4004" s="124" t="str">
        <f>IF($G4004=0,"-",VLOOKUP($G4004,Nomenclator!$B$6:$G$1000,3,0))</f>
        <v>-</v>
      </c>
      <c r="M4004" s="124" t="str">
        <f>IF($G4004=0,"-",VLOOKUP($G4004,Nomenclator!$B$6:$G$1000,4,0))</f>
        <v>-</v>
      </c>
      <c r="N4004" s="124" t="str">
        <f>IF($G4004=0,"-",VLOOKUP($G4004,Nomenclator!$B$6:$G$1000,6,0))</f>
        <v>-</v>
      </c>
      <c r="O4004" s="74"/>
      <c r="P4004" s="74"/>
    </row>
    <row r="4005" spans="1:16" x14ac:dyDescent="0.2">
      <c r="A4005" s="73" t="str">
        <f t="shared" si="62"/>
        <v>-</v>
      </c>
      <c r="B4005" s="75"/>
      <c r="C4005" s="74"/>
      <c r="D4005" s="74"/>
      <c r="E4005" s="74"/>
      <c r="F4005" s="74"/>
      <c r="G4005" s="74"/>
      <c r="H4005" s="74"/>
      <c r="I4005" s="74"/>
      <c r="J4005" s="78"/>
      <c r="K4005" s="78"/>
      <c r="L4005" s="124" t="str">
        <f>IF($G4005=0,"-",VLOOKUP($G4005,Nomenclator!$B$6:$G$1000,3,0))</f>
        <v>-</v>
      </c>
      <c r="M4005" s="124" t="str">
        <f>IF($G4005=0,"-",VLOOKUP($G4005,Nomenclator!$B$6:$G$1000,4,0))</f>
        <v>-</v>
      </c>
      <c r="N4005" s="124" t="str">
        <f>IF($G4005=0,"-",VLOOKUP($G4005,Nomenclator!$B$6:$G$1000,6,0))</f>
        <v>-</v>
      </c>
      <c r="O4005" s="74"/>
      <c r="P4005" s="74"/>
    </row>
    <row r="4006" spans="1:16" x14ac:dyDescent="0.2">
      <c r="A4006" s="73" t="str">
        <f t="shared" si="62"/>
        <v>-</v>
      </c>
      <c r="B4006" s="75"/>
      <c r="C4006" s="74"/>
      <c r="D4006" s="74"/>
      <c r="E4006" s="74"/>
      <c r="F4006" s="74"/>
      <c r="G4006" s="74"/>
      <c r="H4006" s="74"/>
      <c r="I4006" s="74"/>
      <c r="J4006" s="78"/>
      <c r="K4006" s="78"/>
      <c r="L4006" s="124" t="str">
        <f>IF($G4006=0,"-",VLOOKUP($G4006,Nomenclator!$B$6:$G$1000,3,0))</f>
        <v>-</v>
      </c>
      <c r="M4006" s="124" t="str">
        <f>IF($G4006=0,"-",VLOOKUP($G4006,Nomenclator!$B$6:$G$1000,4,0))</f>
        <v>-</v>
      </c>
      <c r="N4006" s="124" t="str">
        <f>IF($G4006=0,"-",VLOOKUP($G4006,Nomenclator!$B$6:$G$1000,6,0))</f>
        <v>-</v>
      </c>
      <c r="O4006" s="74"/>
      <c r="P4006" s="74"/>
    </row>
    <row r="4007" spans="1:16" x14ac:dyDescent="0.2">
      <c r="A4007" s="73" t="str">
        <f t="shared" si="62"/>
        <v>-</v>
      </c>
      <c r="B4007" s="75"/>
      <c r="C4007" s="74"/>
      <c r="D4007" s="74"/>
      <c r="E4007" s="74"/>
      <c r="F4007" s="74"/>
      <c r="G4007" s="74"/>
      <c r="H4007" s="74"/>
      <c r="I4007" s="74"/>
      <c r="J4007" s="78"/>
      <c r="K4007" s="78"/>
      <c r="L4007" s="124" t="str">
        <f>IF($G4007=0,"-",VLOOKUP($G4007,Nomenclator!$B$6:$G$1000,3,0))</f>
        <v>-</v>
      </c>
      <c r="M4007" s="124" t="str">
        <f>IF($G4007=0,"-",VLOOKUP($G4007,Nomenclator!$B$6:$G$1000,4,0))</f>
        <v>-</v>
      </c>
      <c r="N4007" s="124" t="str">
        <f>IF($G4007=0,"-",VLOOKUP($G4007,Nomenclator!$B$6:$G$1000,6,0))</f>
        <v>-</v>
      </c>
      <c r="O4007" s="74"/>
      <c r="P4007" s="74"/>
    </row>
    <row r="4008" spans="1:16" x14ac:dyDescent="0.2">
      <c r="A4008" s="73" t="str">
        <f t="shared" si="62"/>
        <v>-</v>
      </c>
      <c r="B4008" s="75"/>
      <c r="C4008" s="74"/>
      <c r="D4008" s="74"/>
      <c r="E4008" s="74"/>
      <c r="F4008" s="74"/>
      <c r="G4008" s="74"/>
      <c r="H4008" s="74"/>
      <c r="I4008" s="74"/>
      <c r="J4008" s="78"/>
      <c r="K4008" s="78"/>
      <c r="L4008" s="124" t="str">
        <f>IF($G4008=0,"-",VLOOKUP($G4008,Nomenclator!$B$6:$G$1000,3,0))</f>
        <v>-</v>
      </c>
      <c r="M4008" s="124" t="str">
        <f>IF($G4008=0,"-",VLOOKUP($G4008,Nomenclator!$B$6:$G$1000,4,0))</f>
        <v>-</v>
      </c>
      <c r="N4008" s="124" t="str">
        <f>IF($G4008=0,"-",VLOOKUP($G4008,Nomenclator!$B$6:$G$1000,6,0))</f>
        <v>-</v>
      </c>
      <c r="O4008" s="74"/>
      <c r="P4008" s="74"/>
    </row>
    <row r="4009" spans="1:16" x14ac:dyDescent="0.2">
      <c r="A4009" s="73" t="str">
        <f t="shared" si="62"/>
        <v>-</v>
      </c>
      <c r="B4009" s="75"/>
      <c r="C4009" s="74"/>
      <c r="D4009" s="74"/>
      <c r="E4009" s="74"/>
      <c r="F4009" s="74"/>
      <c r="G4009" s="74"/>
      <c r="H4009" s="74"/>
      <c r="I4009" s="74"/>
      <c r="J4009" s="78"/>
      <c r="K4009" s="78"/>
      <c r="L4009" s="124" t="str">
        <f>IF($G4009=0,"-",VLOOKUP($G4009,Nomenclator!$B$6:$G$1000,3,0))</f>
        <v>-</v>
      </c>
      <c r="M4009" s="124" t="str">
        <f>IF($G4009=0,"-",VLOOKUP($G4009,Nomenclator!$B$6:$G$1000,4,0))</f>
        <v>-</v>
      </c>
      <c r="N4009" s="124" t="str">
        <f>IF($G4009=0,"-",VLOOKUP($G4009,Nomenclator!$B$6:$G$1000,6,0))</f>
        <v>-</v>
      </c>
      <c r="O4009" s="74"/>
      <c r="P4009" s="74"/>
    </row>
    <row r="4010" spans="1:16" x14ac:dyDescent="0.2">
      <c r="A4010" s="73" t="str">
        <f t="shared" si="62"/>
        <v>-</v>
      </c>
      <c r="B4010" s="75"/>
      <c r="C4010" s="74"/>
      <c r="D4010" s="74"/>
      <c r="E4010" s="74"/>
      <c r="F4010" s="74"/>
      <c r="G4010" s="74"/>
      <c r="H4010" s="74"/>
      <c r="I4010" s="74"/>
      <c r="J4010" s="78"/>
      <c r="K4010" s="78"/>
      <c r="L4010" s="124" t="str">
        <f>IF($G4010=0,"-",VLOOKUP($G4010,Nomenclator!$B$6:$G$1000,3,0))</f>
        <v>-</v>
      </c>
      <c r="M4010" s="124" t="str">
        <f>IF($G4010=0,"-",VLOOKUP($G4010,Nomenclator!$B$6:$G$1000,4,0))</f>
        <v>-</v>
      </c>
      <c r="N4010" s="124" t="str">
        <f>IF($G4010=0,"-",VLOOKUP($G4010,Nomenclator!$B$6:$G$1000,6,0))</f>
        <v>-</v>
      </c>
      <c r="O4010" s="74"/>
      <c r="P4010" s="74"/>
    </row>
    <row r="4011" spans="1:16" x14ac:dyDescent="0.2">
      <c r="A4011" s="73" t="str">
        <f t="shared" si="62"/>
        <v>-</v>
      </c>
      <c r="B4011" s="75"/>
      <c r="C4011" s="74"/>
      <c r="D4011" s="74"/>
      <c r="E4011" s="74"/>
      <c r="F4011" s="74"/>
      <c r="G4011" s="74"/>
      <c r="H4011" s="74"/>
      <c r="I4011" s="74"/>
      <c r="J4011" s="78"/>
      <c r="K4011" s="78"/>
      <c r="L4011" s="124" t="str">
        <f>IF($G4011=0,"-",VLOOKUP($G4011,Nomenclator!$B$6:$G$1000,3,0))</f>
        <v>-</v>
      </c>
      <c r="M4011" s="124" t="str">
        <f>IF($G4011=0,"-",VLOOKUP($G4011,Nomenclator!$B$6:$G$1000,4,0))</f>
        <v>-</v>
      </c>
      <c r="N4011" s="124" t="str">
        <f>IF($G4011=0,"-",VLOOKUP($G4011,Nomenclator!$B$6:$G$1000,6,0))</f>
        <v>-</v>
      </c>
      <c r="O4011" s="74"/>
      <c r="P4011" s="74"/>
    </row>
    <row r="4012" spans="1:16" x14ac:dyDescent="0.2">
      <c r="A4012" s="73" t="str">
        <f t="shared" si="62"/>
        <v>-</v>
      </c>
      <c r="B4012" s="75"/>
      <c r="C4012" s="74"/>
      <c r="D4012" s="74"/>
      <c r="E4012" s="74"/>
      <c r="F4012" s="74"/>
      <c r="G4012" s="74"/>
      <c r="H4012" s="74"/>
      <c r="I4012" s="74"/>
      <c r="J4012" s="78"/>
      <c r="K4012" s="78"/>
      <c r="L4012" s="124" t="str">
        <f>IF($G4012=0,"-",VLOOKUP($G4012,Nomenclator!$B$6:$G$1000,3,0))</f>
        <v>-</v>
      </c>
      <c r="M4012" s="124" t="str">
        <f>IF($G4012=0,"-",VLOOKUP($G4012,Nomenclator!$B$6:$G$1000,4,0))</f>
        <v>-</v>
      </c>
      <c r="N4012" s="124" t="str">
        <f>IF($G4012=0,"-",VLOOKUP($G4012,Nomenclator!$B$6:$G$1000,6,0))</f>
        <v>-</v>
      </c>
      <c r="O4012" s="74"/>
      <c r="P4012" s="74"/>
    </row>
    <row r="4013" spans="1:16" x14ac:dyDescent="0.2">
      <c r="A4013" s="73" t="str">
        <f t="shared" si="62"/>
        <v>-</v>
      </c>
      <c r="B4013" s="75"/>
      <c r="C4013" s="74"/>
      <c r="D4013" s="74"/>
      <c r="E4013" s="74"/>
      <c r="F4013" s="74"/>
      <c r="G4013" s="74"/>
      <c r="H4013" s="74"/>
      <c r="I4013" s="74"/>
      <c r="J4013" s="78"/>
      <c r="K4013" s="78"/>
      <c r="L4013" s="124" t="str">
        <f>IF($G4013=0,"-",VLOOKUP($G4013,Nomenclator!$B$6:$G$1000,3,0))</f>
        <v>-</v>
      </c>
      <c r="M4013" s="124" t="str">
        <f>IF($G4013=0,"-",VLOOKUP($G4013,Nomenclator!$B$6:$G$1000,4,0))</f>
        <v>-</v>
      </c>
      <c r="N4013" s="124" t="str">
        <f>IF($G4013=0,"-",VLOOKUP($G4013,Nomenclator!$B$6:$G$1000,6,0))</f>
        <v>-</v>
      </c>
      <c r="O4013" s="74"/>
      <c r="P4013" s="74"/>
    </row>
    <row r="4014" spans="1:16" x14ac:dyDescent="0.2">
      <c r="A4014" s="73" t="str">
        <f t="shared" si="62"/>
        <v>-</v>
      </c>
      <c r="B4014" s="75"/>
      <c r="C4014" s="74"/>
      <c r="D4014" s="74"/>
      <c r="E4014" s="74"/>
      <c r="F4014" s="74"/>
      <c r="G4014" s="74"/>
      <c r="H4014" s="74"/>
      <c r="I4014" s="74"/>
      <c r="J4014" s="78"/>
      <c r="K4014" s="78"/>
      <c r="L4014" s="124" t="str">
        <f>IF($G4014=0,"-",VLOOKUP($G4014,Nomenclator!$B$6:$G$1000,3,0))</f>
        <v>-</v>
      </c>
      <c r="M4014" s="124" t="str">
        <f>IF($G4014=0,"-",VLOOKUP($G4014,Nomenclator!$B$6:$G$1000,4,0))</f>
        <v>-</v>
      </c>
      <c r="N4014" s="124" t="str">
        <f>IF($G4014=0,"-",VLOOKUP($G4014,Nomenclator!$B$6:$G$1000,6,0))</f>
        <v>-</v>
      </c>
      <c r="O4014" s="74"/>
      <c r="P4014" s="74"/>
    </row>
    <row r="4015" spans="1:16" x14ac:dyDescent="0.2">
      <c r="A4015" s="73" t="str">
        <f t="shared" si="62"/>
        <v>-</v>
      </c>
      <c r="B4015" s="75"/>
      <c r="C4015" s="74"/>
      <c r="D4015" s="74"/>
      <c r="E4015" s="74"/>
      <c r="F4015" s="74"/>
      <c r="G4015" s="74"/>
      <c r="H4015" s="74"/>
      <c r="I4015" s="74"/>
      <c r="J4015" s="78"/>
      <c r="K4015" s="78"/>
      <c r="L4015" s="124" t="str">
        <f>IF($G4015=0,"-",VLOOKUP($G4015,Nomenclator!$B$6:$G$1000,3,0))</f>
        <v>-</v>
      </c>
      <c r="M4015" s="124" t="str">
        <f>IF($G4015=0,"-",VLOOKUP($G4015,Nomenclator!$B$6:$G$1000,4,0))</f>
        <v>-</v>
      </c>
      <c r="N4015" s="124" t="str">
        <f>IF($G4015=0,"-",VLOOKUP($G4015,Nomenclator!$B$6:$G$1000,6,0))</f>
        <v>-</v>
      </c>
      <c r="O4015" s="74"/>
      <c r="P4015" s="74"/>
    </row>
    <row r="4016" spans="1:16" x14ac:dyDescent="0.2">
      <c r="A4016" s="73" t="str">
        <f t="shared" si="62"/>
        <v>-</v>
      </c>
      <c r="B4016" s="75"/>
      <c r="C4016" s="74"/>
      <c r="D4016" s="74"/>
      <c r="E4016" s="74"/>
      <c r="F4016" s="74"/>
      <c r="G4016" s="74"/>
      <c r="H4016" s="74"/>
      <c r="I4016" s="74"/>
      <c r="J4016" s="78"/>
      <c r="K4016" s="78"/>
      <c r="L4016" s="124" t="str">
        <f>IF($G4016=0,"-",VLOOKUP($G4016,Nomenclator!$B$6:$G$1000,3,0))</f>
        <v>-</v>
      </c>
      <c r="M4016" s="124" t="str">
        <f>IF($G4016=0,"-",VLOOKUP($G4016,Nomenclator!$B$6:$G$1000,4,0))</f>
        <v>-</v>
      </c>
      <c r="N4016" s="124" t="str">
        <f>IF($G4016=0,"-",VLOOKUP($G4016,Nomenclator!$B$6:$G$1000,6,0))</f>
        <v>-</v>
      </c>
      <c r="O4016" s="74"/>
      <c r="P4016" s="74"/>
    </row>
    <row r="4017" spans="1:16" x14ac:dyDescent="0.2">
      <c r="A4017" s="73" t="str">
        <f t="shared" si="62"/>
        <v>-</v>
      </c>
      <c r="B4017" s="75"/>
      <c r="C4017" s="74"/>
      <c r="D4017" s="74"/>
      <c r="E4017" s="74"/>
      <c r="F4017" s="74"/>
      <c r="G4017" s="74"/>
      <c r="H4017" s="74"/>
      <c r="I4017" s="74"/>
      <c r="J4017" s="78"/>
      <c r="K4017" s="78"/>
      <c r="L4017" s="124" t="str">
        <f>IF($G4017=0,"-",VLOOKUP($G4017,Nomenclator!$B$6:$G$1000,3,0))</f>
        <v>-</v>
      </c>
      <c r="M4017" s="124" t="str">
        <f>IF($G4017=0,"-",VLOOKUP($G4017,Nomenclator!$B$6:$G$1000,4,0))</f>
        <v>-</v>
      </c>
      <c r="N4017" s="124" t="str">
        <f>IF($G4017=0,"-",VLOOKUP($G4017,Nomenclator!$B$6:$G$1000,6,0))</f>
        <v>-</v>
      </c>
      <c r="O4017" s="74"/>
      <c r="P4017" s="74"/>
    </row>
    <row r="4018" spans="1:16" x14ac:dyDescent="0.2">
      <c r="A4018" s="73" t="str">
        <f t="shared" ref="A4018:A4081" si="63">IF(B4018=0,"-",YEAR(B4018))</f>
        <v>-</v>
      </c>
      <c r="B4018" s="75"/>
      <c r="C4018" s="74"/>
      <c r="D4018" s="74"/>
      <c r="E4018" s="74"/>
      <c r="F4018" s="74"/>
      <c r="G4018" s="74"/>
      <c r="H4018" s="74"/>
      <c r="I4018" s="74"/>
      <c r="J4018" s="78"/>
      <c r="K4018" s="78"/>
      <c r="L4018" s="124" t="str">
        <f>IF($G4018=0,"-",VLOOKUP($G4018,Nomenclator!$B$6:$G$1000,3,0))</f>
        <v>-</v>
      </c>
      <c r="M4018" s="124" t="str">
        <f>IF($G4018=0,"-",VLOOKUP($G4018,Nomenclator!$B$6:$G$1000,4,0))</f>
        <v>-</v>
      </c>
      <c r="N4018" s="124" t="str">
        <f>IF($G4018=0,"-",VLOOKUP($G4018,Nomenclator!$B$6:$G$1000,6,0))</f>
        <v>-</v>
      </c>
      <c r="O4018" s="74"/>
      <c r="P4018" s="74"/>
    </row>
    <row r="4019" spans="1:16" x14ac:dyDescent="0.2">
      <c r="A4019" s="73" t="str">
        <f t="shared" si="63"/>
        <v>-</v>
      </c>
      <c r="B4019" s="75"/>
      <c r="C4019" s="74"/>
      <c r="D4019" s="74"/>
      <c r="E4019" s="74"/>
      <c r="F4019" s="74"/>
      <c r="G4019" s="74"/>
      <c r="H4019" s="74"/>
      <c r="I4019" s="74"/>
      <c r="J4019" s="78"/>
      <c r="K4019" s="78"/>
      <c r="L4019" s="124" t="str">
        <f>IF($G4019=0,"-",VLOOKUP($G4019,Nomenclator!$B$6:$G$1000,3,0))</f>
        <v>-</v>
      </c>
      <c r="M4019" s="124" t="str">
        <f>IF($G4019=0,"-",VLOOKUP($G4019,Nomenclator!$B$6:$G$1000,4,0))</f>
        <v>-</v>
      </c>
      <c r="N4019" s="124" t="str">
        <f>IF($G4019=0,"-",VLOOKUP($G4019,Nomenclator!$B$6:$G$1000,6,0))</f>
        <v>-</v>
      </c>
      <c r="O4019" s="74"/>
      <c r="P4019" s="74"/>
    </row>
    <row r="4020" spans="1:16" x14ac:dyDescent="0.2">
      <c r="A4020" s="73" t="str">
        <f t="shared" si="63"/>
        <v>-</v>
      </c>
      <c r="B4020" s="75"/>
      <c r="C4020" s="74"/>
      <c r="D4020" s="74"/>
      <c r="E4020" s="74"/>
      <c r="F4020" s="74"/>
      <c r="G4020" s="74"/>
      <c r="H4020" s="74"/>
      <c r="I4020" s="74"/>
      <c r="J4020" s="78"/>
      <c r="K4020" s="78"/>
      <c r="L4020" s="124" t="str">
        <f>IF($G4020=0,"-",VLOOKUP($G4020,Nomenclator!$B$6:$G$1000,3,0))</f>
        <v>-</v>
      </c>
      <c r="M4020" s="124" t="str">
        <f>IF($G4020=0,"-",VLOOKUP($G4020,Nomenclator!$B$6:$G$1000,4,0))</f>
        <v>-</v>
      </c>
      <c r="N4020" s="124" t="str">
        <f>IF($G4020=0,"-",VLOOKUP($G4020,Nomenclator!$B$6:$G$1000,6,0))</f>
        <v>-</v>
      </c>
      <c r="O4020" s="74"/>
      <c r="P4020" s="74"/>
    </row>
    <row r="4021" spans="1:16" x14ac:dyDescent="0.2">
      <c r="A4021" s="73" t="str">
        <f t="shared" si="63"/>
        <v>-</v>
      </c>
      <c r="B4021" s="75"/>
      <c r="C4021" s="74"/>
      <c r="D4021" s="74"/>
      <c r="E4021" s="74"/>
      <c r="F4021" s="74"/>
      <c r="G4021" s="74"/>
      <c r="H4021" s="74"/>
      <c r="I4021" s="74"/>
      <c r="J4021" s="78"/>
      <c r="K4021" s="78"/>
      <c r="L4021" s="124" t="str">
        <f>IF($G4021=0,"-",VLOOKUP($G4021,Nomenclator!$B$6:$G$1000,3,0))</f>
        <v>-</v>
      </c>
      <c r="M4021" s="124" t="str">
        <f>IF($G4021=0,"-",VLOOKUP($G4021,Nomenclator!$B$6:$G$1000,4,0))</f>
        <v>-</v>
      </c>
      <c r="N4021" s="124" t="str">
        <f>IF($G4021=0,"-",VLOOKUP($G4021,Nomenclator!$B$6:$G$1000,6,0))</f>
        <v>-</v>
      </c>
      <c r="O4021" s="74"/>
      <c r="P4021" s="74"/>
    </row>
    <row r="4022" spans="1:16" x14ac:dyDescent="0.2">
      <c r="A4022" s="73" t="str">
        <f t="shared" si="63"/>
        <v>-</v>
      </c>
      <c r="B4022" s="75"/>
      <c r="C4022" s="74"/>
      <c r="D4022" s="74"/>
      <c r="E4022" s="74"/>
      <c r="F4022" s="74"/>
      <c r="G4022" s="74"/>
      <c r="H4022" s="74"/>
      <c r="I4022" s="74"/>
      <c r="J4022" s="78"/>
      <c r="K4022" s="78"/>
      <c r="L4022" s="124" t="str">
        <f>IF($G4022=0,"-",VLOOKUP($G4022,Nomenclator!$B$6:$G$1000,3,0))</f>
        <v>-</v>
      </c>
      <c r="M4022" s="124" t="str">
        <f>IF($G4022=0,"-",VLOOKUP($G4022,Nomenclator!$B$6:$G$1000,4,0))</f>
        <v>-</v>
      </c>
      <c r="N4022" s="124" t="str">
        <f>IF($G4022=0,"-",VLOOKUP($G4022,Nomenclator!$B$6:$G$1000,6,0))</f>
        <v>-</v>
      </c>
      <c r="O4022" s="74"/>
      <c r="P4022" s="74"/>
    </row>
    <row r="4023" spans="1:16" x14ac:dyDescent="0.2">
      <c r="A4023" s="73" t="str">
        <f t="shared" si="63"/>
        <v>-</v>
      </c>
      <c r="B4023" s="75"/>
      <c r="C4023" s="74"/>
      <c r="D4023" s="74"/>
      <c r="E4023" s="74"/>
      <c r="F4023" s="74"/>
      <c r="G4023" s="74"/>
      <c r="H4023" s="74"/>
      <c r="I4023" s="74"/>
      <c r="J4023" s="78"/>
      <c r="K4023" s="78"/>
      <c r="L4023" s="124" t="str">
        <f>IF($G4023=0,"-",VLOOKUP($G4023,Nomenclator!$B$6:$G$1000,3,0))</f>
        <v>-</v>
      </c>
      <c r="M4023" s="124" t="str">
        <f>IF($G4023=0,"-",VLOOKUP($G4023,Nomenclator!$B$6:$G$1000,4,0))</f>
        <v>-</v>
      </c>
      <c r="N4023" s="124" t="str">
        <f>IF($G4023=0,"-",VLOOKUP($G4023,Nomenclator!$B$6:$G$1000,6,0))</f>
        <v>-</v>
      </c>
      <c r="O4023" s="74"/>
      <c r="P4023" s="74"/>
    </row>
    <row r="4024" spans="1:16" x14ac:dyDescent="0.2">
      <c r="A4024" s="73" t="str">
        <f t="shared" si="63"/>
        <v>-</v>
      </c>
      <c r="B4024" s="75"/>
      <c r="C4024" s="74"/>
      <c r="D4024" s="74"/>
      <c r="E4024" s="74"/>
      <c r="F4024" s="74"/>
      <c r="G4024" s="74"/>
      <c r="H4024" s="74"/>
      <c r="I4024" s="74"/>
      <c r="J4024" s="78"/>
      <c r="K4024" s="78"/>
      <c r="L4024" s="124" t="str">
        <f>IF($G4024=0,"-",VLOOKUP($G4024,Nomenclator!$B$6:$G$1000,3,0))</f>
        <v>-</v>
      </c>
      <c r="M4024" s="124" t="str">
        <f>IF($G4024=0,"-",VLOOKUP($G4024,Nomenclator!$B$6:$G$1000,4,0))</f>
        <v>-</v>
      </c>
      <c r="N4024" s="124" t="str">
        <f>IF($G4024=0,"-",VLOOKUP($G4024,Nomenclator!$B$6:$G$1000,6,0))</f>
        <v>-</v>
      </c>
      <c r="O4024" s="74"/>
      <c r="P4024" s="74"/>
    </row>
    <row r="4025" spans="1:16" x14ac:dyDescent="0.2">
      <c r="A4025" s="73" t="str">
        <f t="shared" si="63"/>
        <v>-</v>
      </c>
      <c r="B4025" s="75"/>
      <c r="C4025" s="74"/>
      <c r="D4025" s="74"/>
      <c r="E4025" s="74"/>
      <c r="F4025" s="74"/>
      <c r="G4025" s="74"/>
      <c r="H4025" s="74"/>
      <c r="I4025" s="74"/>
      <c r="J4025" s="78"/>
      <c r="K4025" s="78"/>
      <c r="L4025" s="124" t="str">
        <f>IF($G4025=0,"-",VLOOKUP($G4025,Nomenclator!$B$6:$G$1000,3,0))</f>
        <v>-</v>
      </c>
      <c r="M4025" s="124" t="str">
        <f>IF($G4025=0,"-",VLOOKUP($G4025,Nomenclator!$B$6:$G$1000,4,0))</f>
        <v>-</v>
      </c>
      <c r="N4025" s="124" t="str">
        <f>IF($G4025=0,"-",VLOOKUP($G4025,Nomenclator!$B$6:$G$1000,6,0))</f>
        <v>-</v>
      </c>
      <c r="O4025" s="74"/>
      <c r="P4025" s="74"/>
    </row>
    <row r="4026" spans="1:16" x14ac:dyDescent="0.2">
      <c r="A4026" s="73" t="str">
        <f t="shared" si="63"/>
        <v>-</v>
      </c>
      <c r="B4026" s="75"/>
      <c r="C4026" s="74"/>
      <c r="D4026" s="74"/>
      <c r="E4026" s="74"/>
      <c r="F4026" s="74"/>
      <c r="G4026" s="74"/>
      <c r="H4026" s="74"/>
      <c r="I4026" s="74"/>
      <c r="J4026" s="78"/>
      <c r="K4026" s="78"/>
      <c r="L4026" s="124" t="str">
        <f>IF($G4026=0,"-",VLOOKUP($G4026,Nomenclator!$B$6:$G$1000,3,0))</f>
        <v>-</v>
      </c>
      <c r="M4026" s="124" t="str">
        <f>IF($G4026=0,"-",VLOOKUP($G4026,Nomenclator!$B$6:$G$1000,4,0))</f>
        <v>-</v>
      </c>
      <c r="N4026" s="124" t="str">
        <f>IF($G4026=0,"-",VLOOKUP($G4026,Nomenclator!$B$6:$G$1000,6,0))</f>
        <v>-</v>
      </c>
      <c r="O4026" s="74"/>
      <c r="P4026" s="74"/>
    </row>
    <row r="4027" spans="1:16" x14ac:dyDescent="0.2">
      <c r="A4027" s="73" t="str">
        <f t="shared" si="63"/>
        <v>-</v>
      </c>
      <c r="B4027" s="75"/>
      <c r="C4027" s="74"/>
      <c r="D4027" s="74"/>
      <c r="E4027" s="74"/>
      <c r="F4027" s="74"/>
      <c r="G4027" s="74"/>
      <c r="H4027" s="74"/>
      <c r="I4027" s="74"/>
      <c r="J4027" s="78"/>
      <c r="K4027" s="78"/>
      <c r="L4027" s="124" t="str">
        <f>IF($G4027=0,"-",VLOOKUP($G4027,Nomenclator!$B$6:$G$1000,3,0))</f>
        <v>-</v>
      </c>
      <c r="M4027" s="124" t="str">
        <f>IF($G4027=0,"-",VLOOKUP($G4027,Nomenclator!$B$6:$G$1000,4,0))</f>
        <v>-</v>
      </c>
      <c r="N4027" s="124" t="str">
        <f>IF($G4027=0,"-",VLOOKUP($G4027,Nomenclator!$B$6:$G$1000,6,0))</f>
        <v>-</v>
      </c>
      <c r="O4027" s="74"/>
      <c r="P4027" s="74"/>
    </row>
    <row r="4028" spans="1:16" x14ac:dyDescent="0.2">
      <c r="A4028" s="73" t="str">
        <f t="shared" si="63"/>
        <v>-</v>
      </c>
      <c r="B4028" s="75"/>
      <c r="C4028" s="74"/>
      <c r="D4028" s="74"/>
      <c r="E4028" s="74"/>
      <c r="F4028" s="74"/>
      <c r="G4028" s="74"/>
      <c r="H4028" s="74"/>
      <c r="I4028" s="74"/>
      <c r="J4028" s="78"/>
      <c r="K4028" s="78"/>
      <c r="L4028" s="124" t="str">
        <f>IF($G4028=0,"-",VLOOKUP($G4028,Nomenclator!$B$6:$G$1000,3,0))</f>
        <v>-</v>
      </c>
      <c r="M4028" s="124" t="str">
        <f>IF($G4028=0,"-",VLOOKUP($G4028,Nomenclator!$B$6:$G$1000,4,0))</f>
        <v>-</v>
      </c>
      <c r="N4028" s="124" t="str">
        <f>IF($G4028=0,"-",VLOOKUP($G4028,Nomenclator!$B$6:$G$1000,6,0))</f>
        <v>-</v>
      </c>
      <c r="O4028" s="74"/>
      <c r="P4028" s="74"/>
    </row>
    <row r="4029" spans="1:16" x14ac:dyDescent="0.2">
      <c r="A4029" s="73" t="str">
        <f t="shared" si="63"/>
        <v>-</v>
      </c>
      <c r="B4029" s="75"/>
      <c r="C4029" s="74"/>
      <c r="D4029" s="74"/>
      <c r="E4029" s="74"/>
      <c r="F4029" s="74"/>
      <c r="G4029" s="74"/>
      <c r="H4029" s="74"/>
      <c r="I4029" s="74"/>
      <c r="J4029" s="78"/>
      <c r="K4029" s="78"/>
      <c r="L4029" s="124" t="str">
        <f>IF($G4029=0,"-",VLOOKUP($G4029,Nomenclator!$B$6:$G$1000,3,0))</f>
        <v>-</v>
      </c>
      <c r="M4029" s="124" t="str">
        <f>IF($G4029=0,"-",VLOOKUP($G4029,Nomenclator!$B$6:$G$1000,4,0))</f>
        <v>-</v>
      </c>
      <c r="N4029" s="124" t="str">
        <f>IF($G4029=0,"-",VLOOKUP($G4029,Nomenclator!$B$6:$G$1000,6,0))</f>
        <v>-</v>
      </c>
      <c r="O4029" s="74"/>
      <c r="P4029" s="74"/>
    </row>
    <row r="4030" spans="1:16" x14ac:dyDescent="0.2">
      <c r="A4030" s="73" t="str">
        <f t="shared" si="63"/>
        <v>-</v>
      </c>
      <c r="B4030" s="75"/>
      <c r="C4030" s="74"/>
      <c r="D4030" s="74"/>
      <c r="E4030" s="74"/>
      <c r="F4030" s="74"/>
      <c r="G4030" s="74"/>
      <c r="H4030" s="74"/>
      <c r="I4030" s="74"/>
      <c r="J4030" s="78"/>
      <c r="K4030" s="78"/>
      <c r="L4030" s="124" t="str">
        <f>IF($G4030=0,"-",VLOOKUP($G4030,Nomenclator!$B$6:$G$1000,3,0))</f>
        <v>-</v>
      </c>
      <c r="M4030" s="124" t="str">
        <f>IF($G4030=0,"-",VLOOKUP($G4030,Nomenclator!$B$6:$G$1000,4,0))</f>
        <v>-</v>
      </c>
      <c r="N4030" s="124" t="str">
        <f>IF($G4030=0,"-",VLOOKUP($G4030,Nomenclator!$B$6:$G$1000,6,0))</f>
        <v>-</v>
      </c>
      <c r="O4030" s="74"/>
      <c r="P4030" s="74"/>
    </row>
    <row r="4031" spans="1:16" x14ac:dyDescent="0.2">
      <c r="A4031" s="73" t="str">
        <f t="shared" si="63"/>
        <v>-</v>
      </c>
      <c r="B4031" s="75"/>
      <c r="C4031" s="74"/>
      <c r="D4031" s="74"/>
      <c r="E4031" s="74"/>
      <c r="F4031" s="74"/>
      <c r="G4031" s="74"/>
      <c r="H4031" s="74"/>
      <c r="I4031" s="74"/>
      <c r="J4031" s="78"/>
      <c r="K4031" s="78"/>
      <c r="L4031" s="124" t="str">
        <f>IF($G4031=0,"-",VLOOKUP($G4031,Nomenclator!$B$6:$G$1000,3,0))</f>
        <v>-</v>
      </c>
      <c r="M4031" s="124" t="str">
        <f>IF($G4031=0,"-",VLOOKUP($G4031,Nomenclator!$B$6:$G$1000,4,0))</f>
        <v>-</v>
      </c>
      <c r="N4031" s="124" t="str">
        <f>IF($G4031=0,"-",VLOOKUP($G4031,Nomenclator!$B$6:$G$1000,6,0))</f>
        <v>-</v>
      </c>
      <c r="O4031" s="74"/>
      <c r="P4031" s="74"/>
    </row>
    <row r="4032" spans="1:16" x14ac:dyDescent="0.2">
      <c r="A4032" s="73" t="str">
        <f t="shared" si="63"/>
        <v>-</v>
      </c>
      <c r="B4032" s="75"/>
      <c r="C4032" s="74"/>
      <c r="D4032" s="74"/>
      <c r="E4032" s="74"/>
      <c r="F4032" s="74"/>
      <c r="G4032" s="74"/>
      <c r="H4032" s="74"/>
      <c r="I4032" s="74"/>
      <c r="J4032" s="78"/>
      <c r="K4032" s="78"/>
      <c r="L4032" s="124" t="str">
        <f>IF($G4032=0,"-",VLOOKUP($G4032,Nomenclator!$B$6:$G$1000,3,0))</f>
        <v>-</v>
      </c>
      <c r="M4032" s="124" t="str">
        <f>IF($G4032=0,"-",VLOOKUP($G4032,Nomenclator!$B$6:$G$1000,4,0))</f>
        <v>-</v>
      </c>
      <c r="N4032" s="124" t="str">
        <f>IF($G4032=0,"-",VLOOKUP($G4032,Nomenclator!$B$6:$G$1000,6,0))</f>
        <v>-</v>
      </c>
      <c r="O4032" s="74"/>
      <c r="P4032" s="74"/>
    </row>
    <row r="4033" spans="1:16" x14ac:dyDescent="0.2">
      <c r="A4033" s="73" t="str">
        <f t="shared" si="63"/>
        <v>-</v>
      </c>
      <c r="B4033" s="75"/>
      <c r="C4033" s="74"/>
      <c r="D4033" s="74"/>
      <c r="E4033" s="74"/>
      <c r="F4033" s="74"/>
      <c r="G4033" s="74"/>
      <c r="H4033" s="74"/>
      <c r="I4033" s="74"/>
      <c r="J4033" s="78"/>
      <c r="K4033" s="78"/>
      <c r="L4033" s="124" t="str">
        <f>IF($G4033=0,"-",VLOOKUP($G4033,Nomenclator!$B$6:$G$1000,3,0))</f>
        <v>-</v>
      </c>
      <c r="M4033" s="124" t="str">
        <f>IF($G4033=0,"-",VLOOKUP($G4033,Nomenclator!$B$6:$G$1000,4,0))</f>
        <v>-</v>
      </c>
      <c r="N4033" s="124" t="str">
        <f>IF($G4033=0,"-",VLOOKUP($G4033,Nomenclator!$B$6:$G$1000,6,0))</f>
        <v>-</v>
      </c>
      <c r="O4033" s="74"/>
      <c r="P4033" s="74"/>
    </row>
    <row r="4034" spans="1:16" x14ac:dyDescent="0.2">
      <c r="A4034" s="73" t="str">
        <f t="shared" si="63"/>
        <v>-</v>
      </c>
      <c r="B4034" s="75"/>
      <c r="C4034" s="74"/>
      <c r="D4034" s="74"/>
      <c r="E4034" s="74"/>
      <c r="F4034" s="74"/>
      <c r="G4034" s="74"/>
      <c r="H4034" s="74"/>
      <c r="I4034" s="74"/>
      <c r="J4034" s="78"/>
      <c r="K4034" s="78"/>
      <c r="L4034" s="124" t="str">
        <f>IF($G4034=0,"-",VLOOKUP($G4034,Nomenclator!$B$6:$G$1000,3,0))</f>
        <v>-</v>
      </c>
      <c r="M4034" s="124" t="str">
        <f>IF($G4034=0,"-",VLOOKUP($G4034,Nomenclator!$B$6:$G$1000,4,0))</f>
        <v>-</v>
      </c>
      <c r="N4034" s="124" t="str">
        <f>IF($G4034=0,"-",VLOOKUP($G4034,Nomenclator!$B$6:$G$1000,6,0))</f>
        <v>-</v>
      </c>
      <c r="O4034" s="74"/>
      <c r="P4034" s="74"/>
    </row>
    <row r="4035" spans="1:16" x14ac:dyDescent="0.2">
      <c r="A4035" s="73" t="str">
        <f t="shared" si="63"/>
        <v>-</v>
      </c>
      <c r="B4035" s="75"/>
      <c r="C4035" s="74"/>
      <c r="D4035" s="74"/>
      <c r="E4035" s="74"/>
      <c r="F4035" s="74"/>
      <c r="G4035" s="74"/>
      <c r="H4035" s="74"/>
      <c r="I4035" s="74"/>
      <c r="J4035" s="78"/>
      <c r="K4035" s="78"/>
      <c r="L4035" s="124" t="str">
        <f>IF($G4035=0,"-",VLOOKUP($G4035,Nomenclator!$B$6:$G$1000,3,0))</f>
        <v>-</v>
      </c>
      <c r="M4035" s="124" t="str">
        <f>IF($G4035=0,"-",VLOOKUP($G4035,Nomenclator!$B$6:$G$1000,4,0))</f>
        <v>-</v>
      </c>
      <c r="N4035" s="124" t="str">
        <f>IF($G4035=0,"-",VLOOKUP($G4035,Nomenclator!$B$6:$G$1000,6,0))</f>
        <v>-</v>
      </c>
      <c r="O4035" s="74"/>
      <c r="P4035" s="74"/>
    </row>
    <row r="4036" spans="1:16" x14ac:dyDescent="0.2">
      <c r="A4036" s="73" t="str">
        <f t="shared" si="63"/>
        <v>-</v>
      </c>
      <c r="B4036" s="75"/>
      <c r="C4036" s="74"/>
      <c r="D4036" s="74"/>
      <c r="E4036" s="74"/>
      <c r="F4036" s="74"/>
      <c r="G4036" s="74"/>
      <c r="H4036" s="74"/>
      <c r="I4036" s="74"/>
      <c r="J4036" s="78"/>
      <c r="K4036" s="78"/>
      <c r="L4036" s="124" t="str">
        <f>IF($G4036=0,"-",VLOOKUP($G4036,Nomenclator!$B$6:$G$1000,3,0))</f>
        <v>-</v>
      </c>
      <c r="M4036" s="124" t="str">
        <f>IF($G4036=0,"-",VLOOKUP($G4036,Nomenclator!$B$6:$G$1000,4,0))</f>
        <v>-</v>
      </c>
      <c r="N4036" s="124" t="str">
        <f>IF($G4036=0,"-",VLOOKUP($G4036,Nomenclator!$B$6:$G$1000,6,0))</f>
        <v>-</v>
      </c>
      <c r="O4036" s="74"/>
      <c r="P4036" s="74"/>
    </row>
    <row r="4037" spans="1:16" x14ac:dyDescent="0.2">
      <c r="A4037" s="73" t="str">
        <f t="shared" si="63"/>
        <v>-</v>
      </c>
      <c r="B4037" s="75"/>
      <c r="C4037" s="74"/>
      <c r="D4037" s="74"/>
      <c r="E4037" s="74"/>
      <c r="F4037" s="74"/>
      <c r="G4037" s="74"/>
      <c r="H4037" s="74"/>
      <c r="I4037" s="74"/>
      <c r="J4037" s="78"/>
      <c r="K4037" s="78"/>
      <c r="L4037" s="124" t="str">
        <f>IF($G4037=0,"-",VLOOKUP($G4037,Nomenclator!$B$6:$G$1000,3,0))</f>
        <v>-</v>
      </c>
      <c r="M4037" s="124" t="str">
        <f>IF($G4037=0,"-",VLOOKUP($G4037,Nomenclator!$B$6:$G$1000,4,0))</f>
        <v>-</v>
      </c>
      <c r="N4037" s="124" t="str">
        <f>IF($G4037=0,"-",VLOOKUP($G4037,Nomenclator!$B$6:$G$1000,6,0))</f>
        <v>-</v>
      </c>
      <c r="O4037" s="74"/>
      <c r="P4037" s="74"/>
    </row>
    <row r="4038" spans="1:16" x14ac:dyDescent="0.2">
      <c r="A4038" s="73" t="str">
        <f t="shared" si="63"/>
        <v>-</v>
      </c>
      <c r="B4038" s="75"/>
      <c r="C4038" s="74"/>
      <c r="D4038" s="74"/>
      <c r="E4038" s="74"/>
      <c r="F4038" s="74"/>
      <c r="G4038" s="74"/>
      <c r="H4038" s="74"/>
      <c r="I4038" s="74"/>
      <c r="J4038" s="78"/>
      <c r="K4038" s="78"/>
      <c r="L4038" s="124" t="str">
        <f>IF($G4038=0,"-",VLOOKUP($G4038,Nomenclator!$B$6:$G$1000,3,0))</f>
        <v>-</v>
      </c>
      <c r="M4038" s="124" t="str">
        <f>IF($G4038=0,"-",VLOOKUP($G4038,Nomenclator!$B$6:$G$1000,4,0))</f>
        <v>-</v>
      </c>
      <c r="N4038" s="124" t="str">
        <f>IF($G4038=0,"-",VLOOKUP($G4038,Nomenclator!$B$6:$G$1000,6,0))</f>
        <v>-</v>
      </c>
      <c r="O4038" s="74"/>
      <c r="P4038" s="74"/>
    </row>
    <row r="4039" spans="1:16" x14ac:dyDescent="0.2">
      <c r="A4039" s="73" t="str">
        <f t="shared" si="63"/>
        <v>-</v>
      </c>
      <c r="B4039" s="75"/>
      <c r="C4039" s="74"/>
      <c r="D4039" s="74"/>
      <c r="E4039" s="74"/>
      <c r="F4039" s="74"/>
      <c r="G4039" s="74"/>
      <c r="H4039" s="74"/>
      <c r="I4039" s="74"/>
      <c r="J4039" s="78"/>
      <c r="K4039" s="78"/>
      <c r="L4039" s="124" t="str">
        <f>IF($G4039=0,"-",VLOOKUP($G4039,Nomenclator!$B$6:$G$1000,3,0))</f>
        <v>-</v>
      </c>
      <c r="M4039" s="124" t="str">
        <f>IF($G4039=0,"-",VLOOKUP($G4039,Nomenclator!$B$6:$G$1000,4,0))</f>
        <v>-</v>
      </c>
      <c r="N4039" s="124" t="str">
        <f>IF($G4039=0,"-",VLOOKUP($G4039,Nomenclator!$B$6:$G$1000,6,0))</f>
        <v>-</v>
      </c>
      <c r="O4039" s="74"/>
      <c r="P4039" s="74"/>
    </row>
    <row r="4040" spans="1:16" x14ac:dyDescent="0.2">
      <c r="A4040" s="73" t="str">
        <f t="shared" si="63"/>
        <v>-</v>
      </c>
      <c r="B4040" s="75"/>
      <c r="C4040" s="74"/>
      <c r="D4040" s="74"/>
      <c r="E4040" s="74"/>
      <c r="F4040" s="74"/>
      <c r="G4040" s="74"/>
      <c r="H4040" s="74"/>
      <c r="I4040" s="74"/>
      <c r="J4040" s="78"/>
      <c r="K4040" s="78"/>
      <c r="L4040" s="124" t="str">
        <f>IF($G4040=0,"-",VLOOKUP($G4040,Nomenclator!$B$6:$G$1000,3,0))</f>
        <v>-</v>
      </c>
      <c r="M4040" s="124" t="str">
        <f>IF($G4040=0,"-",VLOOKUP($G4040,Nomenclator!$B$6:$G$1000,4,0))</f>
        <v>-</v>
      </c>
      <c r="N4040" s="124" t="str">
        <f>IF($G4040=0,"-",VLOOKUP($G4040,Nomenclator!$B$6:$G$1000,6,0))</f>
        <v>-</v>
      </c>
      <c r="O4040" s="74"/>
      <c r="P4040" s="74"/>
    </row>
    <row r="4041" spans="1:16" x14ac:dyDescent="0.2">
      <c r="A4041" s="73" t="str">
        <f t="shared" si="63"/>
        <v>-</v>
      </c>
      <c r="B4041" s="75"/>
      <c r="C4041" s="74"/>
      <c r="D4041" s="74"/>
      <c r="E4041" s="74"/>
      <c r="F4041" s="74"/>
      <c r="G4041" s="74"/>
      <c r="H4041" s="74"/>
      <c r="I4041" s="74"/>
      <c r="J4041" s="78"/>
      <c r="K4041" s="78"/>
      <c r="L4041" s="124" t="str">
        <f>IF($G4041=0,"-",VLOOKUP($G4041,Nomenclator!$B$6:$G$1000,3,0))</f>
        <v>-</v>
      </c>
      <c r="M4041" s="124" t="str">
        <f>IF($G4041=0,"-",VLOOKUP($G4041,Nomenclator!$B$6:$G$1000,4,0))</f>
        <v>-</v>
      </c>
      <c r="N4041" s="124" t="str">
        <f>IF($G4041=0,"-",VLOOKUP($G4041,Nomenclator!$B$6:$G$1000,6,0))</f>
        <v>-</v>
      </c>
      <c r="O4041" s="74"/>
      <c r="P4041" s="74"/>
    </row>
    <row r="4042" spans="1:16" x14ac:dyDescent="0.2">
      <c r="A4042" s="73" t="str">
        <f t="shared" si="63"/>
        <v>-</v>
      </c>
      <c r="B4042" s="75"/>
      <c r="C4042" s="74"/>
      <c r="D4042" s="74"/>
      <c r="E4042" s="74"/>
      <c r="F4042" s="74"/>
      <c r="G4042" s="74"/>
      <c r="H4042" s="74"/>
      <c r="I4042" s="74"/>
      <c r="J4042" s="78"/>
      <c r="K4042" s="78"/>
      <c r="L4042" s="124" t="str">
        <f>IF($G4042=0,"-",VLOOKUP($G4042,Nomenclator!$B$6:$G$1000,3,0))</f>
        <v>-</v>
      </c>
      <c r="M4042" s="124" t="str">
        <f>IF($G4042=0,"-",VLOOKUP($G4042,Nomenclator!$B$6:$G$1000,4,0))</f>
        <v>-</v>
      </c>
      <c r="N4042" s="124" t="str">
        <f>IF($G4042=0,"-",VLOOKUP($G4042,Nomenclator!$B$6:$G$1000,6,0))</f>
        <v>-</v>
      </c>
      <c r="O4042" s="74"/>
      <c r="P4042" s="74"/>
    </row>
    <row r="4043" spans="1:16" x14ac:dyDescent="0.2">
      <c r="A4043" s="73" t="str">
        <f t="shared" si="63"/>
        <v>-</v>
      </c>
      <c r="B4043" s="75"/>
      <c r="C4043" s="74"/>
      <c r="D4043" s="74"/>
      <c r="E4043" s="74"/>
      <c r="F4043" s="74"/>
      <c r="G4043" s="74"/>
      <c r="H4043" s="74"/>
      <c r="I4043" s="74"/>
      <c r="J4043" s="78"/>
      <c r="K4043" s="78"/>
      <c r="L4043" s="124" t="str">
        <f>IF($G4043=0,"-",VLOOKUP($G4043,Nomenclator!$B$6:$G$1000,3,0))</f>
        <v>-</v>
      </c>
      <c r="M4043" s="124" t="str">
        <f>IF($G4043=0,"-",VLOOKUP($G4043,Nomenclator!$B$6:$G$1000,4,0))</f>
        <v>-</v>
      </c>
      <c r="N4043" s="124" t="str">
        <f>IF($G4043=0,"-",VLOOKUP($G4043,Nomenclator!$B$6:$G$1000,6,0))</f>
        <v>-</v>
      </c>
      <c r="O4043" s="74"/>
      <c r="P4043" s="74"/>
    </row>
    <row r="4044" spans="1:16" x14ac:dyDescent="0.2">
      <c r="A4044" s="73" t="str">
        <f t="shared" si="63"/>
        <v>-</v>
      </c>
      <c r="B4044" s="75"/>
      <c r="C4044" s="74"/>
      <c r="D4044" s="74"/>
      <c r="E4044" s="74"/>
      <c r="F4044" s="74"/>
      <c r="G4044" s="74"/>
      <c r="H4044" s="74"/>
      <c r="I4044" s="74"/>
      <c r="J4044" s="78"/>
      <c r="K4044" s="78"/>
      <c r="L4044" s="124" t="str">
        <f>IF($G4044=0,"-",VLOOKUP($G4044,Nomenclator!$B$6:$G$1000,3,0))</f>
        <v>-</v>
      </c>
      <c r="M4044" s="124" t="str">
        <f>IF($G4044=0,"-",VLOOKUP($G4044,Nomenclator!$B$6:$G$1000,4,0))</f>
        <v>-</v>
      </c>
      <c r="N4044" s="124" t="str">
        <f>IF($G4044=0,"-",VLOOKUP($G4044,Nomenclator!$B$6:$G$1000,6,0))</f>
        <v>-</v>
      </c>
      <c r="O4044" s="74"/>
      <c r="P4044" s="74"/>
    </row>
    <row r="4045" spans="1:16" x14ac:dyDescent="0.2">
      <c r="A4045" s="73" t="str">
        <f t="shared" si="63"/>
        <v>-</v>
      </c>
      <c r="B4045" s="75"/>
      <c r="C4045" s="74"/>
      <c r="D4045" s="74"/>
      <c r="E4045" s="74"/>
      <c r="F4045" s="74"/>
      <c r="G4045" s="74"/>
      <c r="H4045" s="74"/>
      <c r="I4045" s="74"/>
      <c r="J4045" s="78"/>
      <c r="K4045" s="78"/>
      <c r="L4045" s="124" t="str">
        <f>IF($G4045=0,"-",VLOOKUP($G4045,Nomenclator!$B$6:$G$1000,3,0))</f>
        <v>-</v>
      </c>
      <c r="M4045" s="124" t="str">
        <f>IF($G4045=0,"-",VLOOKUP($G4045,Nomenclator!$B$6:$G$1000,4,0))</f>
        <v>-</v>
      </c>
      <c r="N4045" s="124" t="str">
        <f>IF($G4045=0,"-",VLOOKUP($G4045,Nomenclator!$B$6:$G$1000,6,0))</f>
        <v>-</v>
      </c>
      <c r="O4045" s="74"/>
      <c r="P4045" s="74"/>
    </row>
    <row r="4046" spans="1:16" x14ac:dyDescent="0.2">
      <c r="A4046" s="73" t="str">
        <f t="shared" si="63"/>
        <v>-</v>
      </c>
      <c r="B4046" s="75"/>
      <c r="C4046" s="74"/>
      <c r="D4046" s="74"/>
      <c r="E4046" s="74"/>
      <c r="F4046" s="74"/>
      <c r="G4046" s="74"/>
      <c r="H4046" s="74"/>
      <c r="I4046" s="74"/>
      <c r="J4046" s="78"/>
      <c r="K4046" s="78"/>
      <c r="L4046" s="124" t="str">
        <f>IF($G4046=0,"-",VLOOKUP($G4046,Nomenclator!$B$6:$G$1000,3,0))</f>
        <v>-</v>
      </c>
      <c r="M4046" s="124" t="str">
        <f>IF($G4046=0,"-",VLOOKUP($G4046,Nomenclator!$B$6:$G$1000,4,0))</f>
        <v>-</v>
      </c>
      <c r="N4046" s="124" t="str">
        <f>IF($G4046=0,"-",VLOOKUP($G4046,Nomenclator!$B$6:$G$1000,6,0))</f>
        <v>-</v>
      </c>
      <c r="O4046" s="74"/>
      <c r="P4046" s="74"/>
    </row>
    <row r="4047" spans="1:16" x14ac:dyDescent="0.2">
      <c r="A4047" s="73" t="str">
        <f t="shared" si="63"/>
        <v>-</v>
      </c>
      <c r="B4047" s="75"/>
      <c r="C4047" s="74"/>
      <c r="D4047" s="74"/>
      <c r="E4047" s="74"/>
      <c r="F4047" s="74"/>
      <c r="G4047" s="74"/>
      <c r="H4047" s="74"/>
      <c r="I4047" s="74"/>
      <c r="J4047" s="78"/>
      <c r="K4047" s="78"/>
      <c r="L4047" s="124" t="str">
        <f>IF($G4047=0,"-",VLOOKUP($G4047,Nomenclator!$B$6:$G$1000,3,0))</f>
        <v>-</v>
      </c>
      <c r="M4047" s="124" t="str">
        <f>IF($G4047=0,"-",VLOOKUP($G4047,Nomenclator!$B$6:$G$1000,4,0))</f>
        <v>-</v>
      </c>
      <c r="N4047" s="124" t="str">
        <f>IF($G4047=0,"-",VLOOKUP($G4047,Nomenclator!$B$6:$G$1000,6,0))</f>
        <v>-</v>
      </c>
      <c r="O4047" s="74"/>
      <c r="P4047" s="74"/>
    </row>
    <row r="4048" spans="1:16" x14ac:dyDescent="0.2">
      <c r="A4048" s="73" t="str">
        <f t="shared" si="63"/>
        <v>-</v>
      </c>
      <c r="B4048" s="75"/>
      <c r="C4048" s="74"/>
      <c r="D4048" s="74"/>
      <c r="E4048" s="74"/>
      <c r="F4048" s="74"/>
      <c r="G4048" s="74"/>
      <c r="H4048" s="74"/>
      <c r="I4048" s="74"/>
      <c r="J4048" s="78"/>
      <c r="K4048" s="78"/>
      <c r="L4048" s="124" t="str">
        <f>IF($G4048=0,"-",VLOOKUP($G4048,Nomenclator!$B$6:$G$1000,3,0))</f>
        <v>-</v>
      </c>
      <c r="M4048" s="124" t="str">
        <f>IF($G4048=0,"-",VLOOKUP($G4048,Nomenclator!$B$6:$G$1000,4,0))</f>
        <v>-</v>
      </c>
      <c r="N4048" s="124" t="str">
        <f>IF($G4048=0,"-",VLOOKUP($G4048,Nomenclator!$B$6:$G$1000,6,0))</f>
        <v>-</v>
      </c>
      <c r="O4048" s="74"/>
      <c r="P4048" s="74"/>
    </row>
    <row r="4049" spans="1:16" x14ac:dyDescent="0.2">
      <c r="A4049" s="73" t="str">
        <f t="shared" si="63"/>
        <v>-</v>
      </c>
      <c r="B4049" s="75"/>
      <c r="C4049" s="74"/>
      <c r="D4049" s="74"/>
      <c r="E4049" s="74"/>
      <c r="F4049" s="74"/>
      <c r="G4049" s="74"/>
      <c r="H4049" s="74"/>
      <c r="I4049" s="74"/>
      <c r="J4049" s="78"/>
      <c r="K4049" s="78"/>
      <c r="L4049" s="124" t="str">
        <f>IF($G4049=0,"-",VLOOKUP($G4049,Nomenclator!$B$6:$G$1000,3,0))</f>
        <v>-</v>
      </c>
      <c r="M4049" s="124" t="str">
        <f>IF($G4049=0,"-",VLOOKUP($G4049,Nomenclator!$B$6:$G$1000,4,0))</f>
        <v>-</v>
      </c>
      <c r="N4049" s="124" t="str">
        <f>IF($G4049=0,"-",VLOOKUP($G4049,Nomenclator!$B$6:$G$1000,6,0))</f>
        <v>-</v>
      </c>
      <c r="O4049" s="74"/>
      <c r="P4049" s="74"/>
    </row>
    <row r="4050" spans="1:16" x14ac:dyDescent="0.2">
      <c r="A4050" s="73" t="str">
        <f t="shared" si="63"/>
        <v>-</v>
      </c>
      <c r="B4050" s="75"/>
      <c r="C4050" s="74"/>
      <c r="D4050" s="74"/>
      <c r="E4050" s="74"/>
      <c r="F4050" s="74"/>
      <c r="G4050" s="74"/>
      <c r="H4050" s="74"/>
      <c r="I4050" s="74"/>
      <c r="J4050" s="78"/>
      <c r="K4050" s="78"/>
      <c r="L4050" s="124" t="str">
        <f>IF($G4050=0,"-",VLOOKUP($G4050,Nomenclator!$B$6:$G$1000,3,0))</f>
        <v>-</v>
      </c>
      <c r="M4050" s="124" t="str">
        <f>IF($G4050=0,"-",VLOOKUP($G4050,Nomenclator!$B$6:$G$1000,4,0))</f>
        <v>-</v>
      </c>
      <c r="N4050" s="124" t="str">
        <f>IF($G4050=0,"-",VLOOKUP($G4050,Nomenclator!$B$6:$G$1000,6,0))</f>
        <v>-</v>
      </c>
      <c r="O4050" s="74"/>
      <c r="P4050" s="74"/>
    </row>
    <row r="4051" spans="1:16" x14ac:dyDescent="0.2">
      <c r="A4051" s="73" t="str">
        <f t="shared" si="63"/>
        <v>-</v>
      </c>
      <c r="B4051" s="75"/>
      <c r="C4051" s="74"/>
      <c r="D4051" s="74"/>
      <c r="E4051" s="74"/>
      <c r="F4051" s="74"/>
      <c r="G4051" s="74"/>
      <c r="H4051" s="74"/>
      <c r="I4051" s="74"/>
      <c r="J4051" s="78"/>
      <c r="K4051" s="78"/>
      <c r="L4051" s="124" t="str">
        <f>IF($G4051=0,"-",VLOOKUP($G4051,Nomenclator!$B$6:$G$1000,3,0))</f>
        <v>-</v>
      </c>
      <c r="M4051" s="124" t="str">
        <f>IF($G4051=0,"-",VLOOKUP($G4051,Nomenclator!$B$6:$G$1000,4,0))</f>
        <v>-</v>
      </c>
      <c r="N4051" s="124" t="str">
        <f>IF($G4051=0,"-",VLOOKUP($G4051,Nomenclator!$B$6:$G$1000,6,0))</f>
        <v>-</v>
      </c>
      <c r="O4051" s="74"/>
      <c r="P4051" s="74"/>
    </row>
    <row r="4052" spans="1:16" x14ac:dyDescent="0.2">
      <c r="A4052" s="73" t="str">
        <f t="shared" si="63"/>
        <v>-</v>
      </c>
      <c r="B4052" s="75"/>
      <c r="C4052" s="74"/>
      <c r="D4052" s="74"/>
      <c r="E4052" s="74"/>
      <c r="F4052" s="74"/>
      <c r="G4052" s="74"/>
      <c r="H4052" s="74"/>
      <c r="I4052" s="74"/>
      <c r="J4052" s="78"/>
      <c r="K4052" s="78"/>
      <c r="L4052" s="124" t="str">
        <f>IF($G4052=0,"-",VLOOKUP($G4052,Nomenclator!$B$6:$G$1000,3,0))</f>
        <v>-</v>
      </c>
      <c r="M4052" s="124" t="str">
        <f>IF($G4052=0,"-",VLOOKUP($G4052,Nomenclator!$B$6:$G$1000,4,0))</f>
        <v>-</v>
      </c>
      <c r="N4052" s="124" t="str">
        <f>IF($G4052=0,"-",VLOOKUP($G4052,Nomenclator!$B$6:$G$1000,6,0))</f>
        <v>-</v>
      </c>
      <c r="O4052" s="74"/>
      <c r="P4052" s="74"/>
    </row>
    <row r="4053" spans="1:16" x14ac:dyDescent="0.2">
      <c r="A4053" s="73" t="str">
        <f t="shared" si="63"/>
        <v>-</v>
      </c>
      <c r="B4053" s="75"/>
      <c r="C4053" s="74"/>
      <c r="D4053" s="74"/>
      <c r="E4053" s="74"/>
      <c r="F4053" s="74"/>
      <c r="G4053" s="74"/>
      <c r="H4053" s="74"/>
      <c r="I4053" s="74"/>
      <c r="J4053" s="78"/>
      <c r="K4053" s="78"/>
      <c r="L4053" s="124" t="str">
        <f>IF($G4053=0,"-",VLOOKUP($G4053,Nomenclator!$B$6:$G$1000,3,0))</f>
        <v>-</v>
      </c>
      <c r="M4053" s="124" t="str">
        <f>IF($G4053=0,"-",VLOOKUP($G4053,Nomenclator!$B$6:$G$1000,4,0))</f>
        <v>-</v>
      </c>
      <c r="N4053" s="124" t="str">
        <f>IF($G4053=0,"-",VLOOKUP($G4053,Nomenclator!$B$6:$G$1000,6,0))</f>
        <v>-</v>
      </c>
      <c r="O4053" s="74"/>
      <c r="P4053" s="74"/>
    </row>
    <row r="4054" spans="1:16" x14ac:dyDescent="0.2">
      <c r="A4054" s="73" t="str">
        <f t="shared" si="63"/>
        <v>-</v>
      </c>
      <c r="B4054" s="75"/>
      <c r="C4054" s="74"/>
      <c r="D4054" s="74"/>
      <c r="E4054" s="74"/>
      <c r="F4054" s="74"/>
      <c r="G4054" s="74"/>
      <c r="H4054" s="74"/>
      <c r="I4054" s="74"/>
      <c r="J4054" s="78"/>
      <c r="K4054" s="78"/>
      <c r="L4054" s="124" t="str">
        <f>IF($G4054=0,"-",VLOOKUP($G4054,Nomenclator!$B$6:$G$1000,3,0))</f>
        <v>-</v>
      </c>
      <c r="M4054" s="124" t="str">
        <f>IF($G4054=0,"-",VLOOKUP($G4054,Nomenclator!$B$6:$G$1000,4,0))</f>
        <v>-</v>
      </c>
      <c r="N4054" s="124" t="str">
        <f>IF($G4054=0,"-",VLOOKUP($G4054,Nomenclator!$B$6:$G$1000,6,0))</f>
        <v>-</v>
      </c>
      <c r="O4054" s="74"/>
      <c r="P4054" s="74"/>
    </row>
    <row r="4055" spans="1:16" x14ac:dyDescent="0.2">
      <c r="A4055" s="73" t="str">
        <f t="shared" si="63"/>
        <v>-</v>
      </c>
      <c r="B4055" s="75"/>
      <c r="C4055" s="74"/>
      <c r="D4055" s="74"/>
      <c r="E4055" s="74"/>
      <c r="F4055" s="74"/>
      <c r="G4055" s="74"/>
      <c r="H4055" s="74"/>
      <c r="I4055" s="74"/>
      <c r="J4055" s="78"/>
      <c r="K4055" s="78"/>
      <c r="L4055" s="124" t="str">
        <f>IF($G4055=0,"-",VLOOKUP($G4055,Nomenclator!$B$6:$G$1000,3,0))</f>
        <v>-</v>
      </c>
      <c r="M4055" s="124" t="str">
        <f>IF($G4055=0,"-",VLOOKUP($G4055,Nomenclator!$B$6:$G$1000,4,0))</f>
        <v>-</v>
      </c>
      <c r="N4055" s="124" t="str">
        <f>IF($G4055=0,"-",VLOOKUP($G4055,Nomenclator!$B$6:$G$1000,6,0))</f>
        <v>-</v>
      </c>
      <c r="O4055" s="74"/>
      <c r="P4055" s="74"/>
    </row>
    <row r="4056" spans="1:16" x14ac:dyDescent="0.2">
      <c r="A4056" s="73" t="str">
        <f t="shared" si="63"/>
        <v>-</v>
      </c>
      <c r="B4056" s="75"/>
      <c r="C4056" s="74"/>
      <c r="D4056" s="74"/>
      <c r="E4056" s="74"/>
      <c r="F4056" s="74"/>
      <c r="G4056" s="74"/>
      <c r="H4056" s="74"/>
      <c r="I4056" s="74"/>
      <c r="J4056" s="78"/>
      <c r="K4056" s="78"/>
      <c r="L4056" s="124" t="str">
        <f>IF($G4056=0,"-",VLOOKUP($G4056,Nomenclator!$B$6:$G$1000,3,0))</f>
        <v>-</v>
      </c>
      <c r="M4056" s="124" t="str">
        <f>IF($G4056=0,"-",VLOOKUP($G4056,Nomenclator!$B$6:$G$1000,4,0))</f>
        <v>-</v>
      </c>
      <c r="N4056" s="124" t="str">
        <f>IF($G4056=0,"-",VLOOKUP($G4056,Nomenclator!$B$6:$G$1000,6,0))</f>
        <v>-</v>
      </c>
      <c r="O4056" s="74"/>
      <c r="P4056" s="74"/>
    </row>
    <row r="4057" spans="1:16" x14ac:dyDescent="0.2">
      <c r="A4057" s="73" t="str">
        <f t="shared" si="63"/>
        <v>-</v>
      </c>
      <c r="B4057" s="75"/>
      <c r="C4057" s="74"/>
      <c r="D4057" s="74"/>
      <c r="E4057" s="74"/>
      <c r="F4057" s="74"/>
      <c r="G4057" s="74"/>
      <c r="H4057" s="74"/>
      <c r="I4057" s="74"/>
      <c r="J4057" s="78"/>
      <c r="K4057" s="78"/>
      <c r="L4057" s="124" t="str">
        <f>IF($G4057=0,"-",VLOOKUP($G4057,Nomenclator!$B$6:$G$1000,3,0))</f>
        <v>-</v>
      </c>
      <c r="M4057" s="124" t="str">
        <f>IF($G4057=0,"-",VLOOKUP($G4057,Nomenclator!$B$6:$G$1000,4,0))</f>
        <v>-</v>
      </c>
      <c r="N4057" s="124" t="str">
        <f>IF($G4057=0,"-",VLOOKUP($G4057,Nomenclator!$B$6:$G$1000,6,0))</f>
        <v>-</v>
      </c>
      <c r="O4057" s="74"/>
      <c r="P4057" s="74"/>
    </row>
    <row r="4058" spans="1:16" x14ac:dyDescent="0.2">
      <c r="A4058" s="73" t="str">
        <f t="shared" si="63"/>
        <v>-</v>
      </c>
      <c r="B4058" s="75"/>
      <c r="C4058" s="74"/>
      <c r="D4058" s="74"/>
      <c r="E4058" s="74"/>
      <c r="F4058" s="74"/>
      <c r="G4058" s="74"/>
      <c r="H4058" s="74"/>
      <c r="I4058" s="74"/>
      <c r="J4058" s="78"/>
      <c r="K4058" s="78"/>
      <c r="L4058" s="124" t="str">
        <f>IF($G4058=0,"-",VLOOKUP($G4058,Nomenclator!$B$6:$G$1000,3,0))</f>
        <v>-</v>
      </c>
      <c r="M4058" s="124" t="str">
        <f>IF($G4058=0,"-",VLOOKUP($G4058,Nomenclator!$B$6:$G$1000,4,0))</f>
        <v>-</v>
      </c>
      <c r="N4058" s="124" t="str">
        <f>IF($G4058=0,"-",VLOOKUP($G4058,Nomenclator!$B$6:$G$1000,6,0))</f>
        <v>-</v>
      </c>
      <c r="O4058" s="74"/>
      <c r="P4058" s="74"/>
    </row>
    <row r="4059" spans="1:16" x14ac:dyDescent="0.2">
      <c r="A4059" s="73" t="str">
        <f t="shared" si="63"/>
        <v>-</v>
      </c>
      <c r="B4059" s="75"/>
      <c r="C4059" s="74"/>
      <c r="D4059" s="74"/>
      <c r="E4059" s="74"/>
      <c r="F4059" s="74"/>
      <c r="G4059" s="74"/>
      <c r="H4059" s="74"/>
      <c r="I4059" s="74"/>
      <c r="J4059" s="78"/>
      <c r="K4059" s="78"/>
      <c r="L4059" s="124" t="str">
        <f>IF($G4059=0,"-",VLOOKUP($G4059,Nomenclator!$B$6:$G$1000,3,0))</f>
        <v>-</v>
      </c>
      <c r="M4059" s="124" t="str">
        <f>IF($G4059=0,"-",VLOOKUP($G4059,Nomenclator!$B$6:$G$1000,4,0))</f>
        <v>-</v>
      </c>
      <c r="N4059" s="124" t="str">
        <f>IF($G4059=0,"-",VLOOKUP($G4059,Nomenclator!$B$6:$G$1000,6,0))</f>
        <v>-</v>
      </c>
      <c r="O4059" s="74"/>
      <c r="P4059" s="74"/>
    </row>
    <row r="4060" spans="1:16" x14ac:dyDescent="0.2">
      <c r="A4060" s="73" t="str">
        <f t="shared" si="63"/>
        <v>-</v>
      </c>
      <c r="B4060" s="75"/>
      <c r="C4060" s="74"/>
      <c r="D4060" s="74"/>
      <c r="E4060" s="74"/>
      <c r="F4060" s="74"/>
      <c r="G4060" s="74"/>
      <c r="H4060" s="74"/>
      <c r="I4060" s="74"/>
      <c r="J4060" s="78"/>
      <c r="K4060" s="78"/>
      <c r="L4060" s="124" t="str">
        <f>IF($G4060=0,"-",VLOOKUP($G4060,Nomenclator!$B$6:$G$1000,3,0))</f>
        <v>-</v>
      </c>
      <c r="M4060" s="124" t="str">
        <f>IF($G4060=0,"-",VLOOKUP($G4060,Nomenclator!$B$6:$G$1000,4,0))</f>
        <v>-</v>
      </c>
      <c r="N4060" s="124" t="str">
        <f>IF($G4060=0,"-",VLOOKUP($G4060,Nomenclator!$B$6:$G$1000,6,0))</f>
        <v>-</v>
      </c>
      <c r="O4060" s="74"/>
      <c r="P4060" s="74"/>
    </row>
    <row r="4061" spans="1:16" x14ac:dyDescent="0.2">
      <c r="A4061" s="73" t="str">
        <f t="shared" si="63"/>
        <v>-</v>
      </c>
      <c r="B4061" s="75"/>
      <c r="C4061" s="74"/>
      <c r="D4061" s="74"/>
      <c r="E4061" s="74"/>
      <c r="F4061" s="74"/>
      <c r="G4061" s="74"/>
      <c r="H4061" s="74"/>
      <c r="I4061" s="74"/>
      <c r="J4061" s="78"/>
      <c r="K4061" s="78"/>
      <c r="L4061" s="124" t="str">
        <f>IF($G4061=0,"-",VLOOKUP($G4061,Nomenclator!$B$6:$G$1000,3,0))</f>
        <v>-</v>
      </c>
      <c r="M4061" s="124" t="str">
        <f>IF($G4061=0,"-",VLOOKUP($G4061,Nomenclator!$B$6:$G$1000,4,0))</f>
        <v>-</v>
      </c>
      <c r="N4061" s="124" t="str">
        <f>IF($G4061=0,"-",VLOOKUP($G4061,Nomenclator!$B$6:$G$1000,6,0))</f>
        <v>-</v>
      </c>
      <c r="O4061" s="74"/>
      <c r="P4061" s="74"/>
    </row>
    <row r="4062" spans="1:16" x14ac:dyDescent="0.2">
      <c r="A4062" s="73" t="str">
        <f t="shared" si="63"/>
        <v>-</v>
      </c>
      <c r="B4062" s="75"/>
      <c r="C4062" s="74"/>
      <c r="D4062" s="74"/>
      <c r="E4062" s="74"/>
      <c r="F4062" s="74"/>
      <c r="G4062" s="74"/>
      <c r="H4062" s="74"/>
      <c r="I4062" s="74"/>
      <c r="J4062" s="78"/>
      <c r="K4062" s="78"/>
      <c r="L4062" s="124" t="str">
        <f>IF($G4062=0,"-",VLOOKUP($G4062,Nomenclator!$B$6:$G$1000,3,0))</f>
        <v>-</v>
      </c>
      <c r="M4062" s="124" t="str">
        <f>IF($G4062=0,"-",VLOOKUP($G4062,Nomenclator!$B$6:$G$1000,4,0))</f>
        <v>-</v>
      </c>
      <c r="N4062" s="124" t="str">
        <f>IF($G4062=0,"-",VLOOKUP($G4062,Nomenclator!$B$6:$G$1000,6,0))</f>
        <v>-</v>
      </c>
      <c r="O4062" s="74"/>
      <c r="P4062" s="74"/>
    </row>
    <row r="4063" spans="1:16" x14ac:dyDescent="0.2">
      <c r="A4063" s="73" t="str">
        <f t="shared" si="63"/>
        <v>-</v>
      </c>
      <c r="B4063" s="75"/>
      <c r="C4063" s="74"/>
      <c r="D4063" s="74"/>
      <c r="E4063" s="74"/>
      <c r="F4063" s="74"/>
      <c r="G4063" s="74"/>
      <c r="H4063" s="74"/>
      <c r="I4063" s="74"/>
      <c r="J4063" s="78"/>
      <c r="K4063" s="78"/>
      <c r="L4063" s="124" t="str">
        <f>IF($G4063=0,"-",VLOOKUP($G4063,Nomenclator!$B$6:$G$1000,3,0))</f>
        <v>-</v>
      </c>
      <c r="M4063" s="124" t="str">
        <f>IF($G4063=0,"-",VLOOKUP($G4063,Nomenclator!$B$6:$G$1000,4,0))</f>
        <v>-</v>
      </c>
      <c r="N4063" s="124" t="str">
        <f>IF($G4063=0,"-",VLOOKUP($G4063,Nomenclator!$B$6:$G$1000,6,0))</f>
        <v>-</v>
      </c>
      <c r="O4063" s="74"/>
      <c r="P4063" s="74"/>
    </row>
    <row r="4064" spans="1:16" x14ac:dyDescent="0.2">
      <c r="A4064" s="73" t="str">
        <f t="shared" si="63"/>
        <v>-</v>
      </c>
      <c r="B4064" s="75"/>
      <c r="C4064" s="74"/>
      <c r="D4064" s="74"/>
      <c r="E4064" s="74"/>
      <c r="F4064" s="74"/>
      <c r="G4064" s="74"/>
      <c r="H4064" s="74"/>
      <c r="I4064" s="74"/>
      <c r="J4064" s="78"/>
      <c r="K4064" s="78"/>
      <c r="L4064" s="124" t="str">
        <f>IF($G4064=0,"-",VLOOKUP($G4064,Nomenclator!$B$6:$G$1000,3,0))</f>
        <v>-</v>
      </c>
      <c r="M4064" s="124" t="str">
        <f>IF($G4064=0,"-",VLOOKUP($G4064,Nomenclator!$B$6:$G$1000,4,0))</f>
        <v>-</v>
      </c>
      <c r="N4064" s="124" t="str">
        <f>IF($G4064=0,"-",VLOOKUP($G4064,Nomenclator!$B$6:$G$1000,6,0))</f>
        <v>-</v>
      </c>
      <c r="O4064" s="74"/>
      <c r="P4064" s="74"/>
    </row>
    <row r="4065" spans="1:16" x14ac:dyDescent="0.2">
      <c r="A4065" s="73" t="str">
        <f t="shared" si="63"/>
        <v>-</v>
      </c>
      <c r="B4065" s="75"/>
      <c r="C4065" s="74"/>
      <c r="D4065" s="74"/>
      <c r="E4065" s="74"/>
      <c r="F4065" s="74"/>
      <c r="G4065" s="74"/>
      <c r="H4065" s="74"/>
      <c r="I4065" s="74"/>
      <c r="J4065" s="78"/>
      <c r="K4065" s="78"/>
      <c r="L4065" s="124" t="str">
        <f>IF($G4065=0,"-",VLOOKUP($G4065,Nomenclator!$B$6:$G$1000,3,0))</f>
        <v>-</v>
      </c>
      <c r="M4065" s="124" t="str">
        <f>IF($G4065=0,"-",VLOOKUP($G4065,Nomenclator!$B$6:$G$1000,4,0))</f>
        <v>-</v>
      </c>
      <c r="N4065" s="124" t="str">
        <f>IF($G4065=0,"-",VLOOKUP($G4065,Nomenclator!$B$6:$G$1000,6,0))</f>
        <v>-</v>
      </c>
      <c r="O4065" s="74"/>
      <c r="P4065" s="74"/>
    </row>
    <row r="4066" spans="1:16" x14ac:dyDescent="0.2">
      <c r="A4066" s="73" t="str">
        <f t="shared" si="63"/>
        <v>-</v>
      </c>
      <c r="B4066" s="75"/>
      <c r="C4066" s="74"/>
      <c r="D4066" s="74"/>
      <c r="E4066" s="74"/>
      <c r="F4066" s="74"/>
      <c r="G4066" s="74"/>
      <c r="H4066" s="74"/>
      <c r="I4066" s="74"/>
      <c r="J4066" s="78"/>
      <c r="K4066" s="78"/>
      <c r="L4066" s="124" t="str">
        <f>IF($G4066=0,"-",VLOOKUP($G4066,Nomenclator!$B$6:$G$1000,3,0))</f>
        <v>-</v>
      </c>
      <c r="M4066" s="124" t="str">
        <f>IF($G4066=0,"-",VLOOKUP($G4066,Nomenclator!$B$6:$G$1000,4,0))</f>
        <v>-</v>
      </c>
      <c r="N4066" s="124" t="str">
        <f>IF($G4066=0,"-",VLOOKUP($G4066,Nomenclator!$B$6:$G$1000,6,0))</f>
        <v>-</v>
      </c>
      <c r="O4066" s="74"/>
      <c r="P4066" s="74"/>
    </row>
    <row r="4067" spans="1:16" x14ac:dyDescent="0.2">
      <c r="A4067" s="73" t="str">
        <f t="shared" si="63"/>
        <v>-</v>
      </c>
      <c r="B4067" s="75"/>
      <c r="C4067" s="74"/>
      <c r="D4067" s="74"/>
      <c r="E4067" s="74"/>
      <c r="F4067" s="74"/>
      <c r="G4067" s="74"/>
      <c r="H4067" s="74"/>
      <c r="I4067" s="74"/>
      <c r="J4067" s="78"/>
      <c r="K4067" s="78"/>
      <c r="L4067" s="124" t="str">
        <f>IF($G4067=0,"-",VLOOKUP($G4067,Nomenclator!$B$6:$G$1000,3,0))</f>
        <v>-</v>
      </c>
      <c r="M4067" s="124" t="str">
        <f>IF($G4067=0,"-",VLOOKUP($G4067,Nomenclator!$B$6:$G$1000,4,0))</f>
        <v>-</v>
      </c>
      <c r="N4067" s="124" t="str">
        <f>IF($G4067=0,"-",VLOOKUP($G4067,Nomenclator!$B$6:$G$1000,6,0))</f>
        <v>-</v>
      </c>
      <c r="O4067" s="74"/>
      <c r="P4067" s="74"/>
    </row>
    <row r="4068" spans="1:16" x14ac:dyDescent="0.2">
      <c r="A4068" s="73" t="str">
        <f t="shared" si="63"/>
        <v>-</v>
      </c>
      <c r="B4068" s="75"/>
      <c r="C4068" s="74"/>
      <c r="D4068" s="74"/>
      <c r="E4068" s="74"/>
      <c r="F4068" s="74"/>
      <c r="G4068" s="74"/>
      <c r="H4068" s="74"/>
      <c r="I4068" s="74"/>
      <c r="J4068" s="78"/>
      <c r="K4068" s="78"/>
      <c r="L4068" s="124" t="str">
        <f>IF($G4068=0,"-",VLOOKUP($G4068,Nomenclator!$B$6:$G$1000,3,0))</f>
        <v>-</v>
      </c>
      <c r="M4068" s="124" t="str">
        <f>IF($G4068=0,"-",VLOOKUP($G4068,Nomenclator!$B$6:$G$1000,4,0))</f>
        <v>-</v>
      </c>
      <c r="N4068" s="124" t="str">
        <f>IF($G4068=0,"-",VLOOKUP($G4068,Nomenclator!$B$6:$G$1000,6,0))</f>
        <v>-</v>
      </c>
      <c r="O4068" s="74"/>
      <c r="P4068" s="74"/>
    </row>
    <row r="4069" spans="1:16" x14ac:dyDescent="0.2">
      <c r="A4069" s="73" t="str">
        <f t="shared" si="63"/>
        <v>-</v>
      </c>
      <c r="B4069" s="75"/>
      <c r="C4069" s="74"/>
      <c r="D4069" s="74"/>
      <c r="E4069" s="74"/>
      <c r="F4069" s="74"/>
      <c r="G4069" s="74"/>
      <c r="H4069" s="74"/>
      <c r="I4069" s="74"/>
      <c r="J4069" s="78"/>
      <c r="K4069" s="78"/>
      <c r="L4069" s="124" t="str">
        <f>IF($G4069=0,"-",VLOOKUP($G4069,Nomenclator!$B$6:$G$1000,3,0))</f>
        <v>-</v>
      </c>
      <c r="M4069" s="124" t="str">
        <f>IF($G4069=0,"-",VLOOKUP($G4069,Nomenclator!$B$6:$G$1000,4,0))</f>
        <v>-</v>
      </c>
      <c r="N4069" s="124" t="str">
        <f>IF($G4069=0,"-",VLOOKUP($G4069,Nomenclator!$B$6:$G$1000,6,0))</f>
        <v>-</v>
      </c>
      <c r="O4069" s="74"/>
      <c r="P4069" s="74"/>
    </row>
    <row r="4070" spans="1:16" x14ac:dyDescent="0.2">
      <c r="A4070" s="73" t="str">
        <f t="shared" si="63"/>
        <v>-</v>
      </c>
      <c r="B4070" s="75"/>
      <c r="C4070" s="74"/>
      <c r="D4070" s="74"/>
      <c r="E4070" s="74"/>
      <c r="F4070" s="74"/>
      <c r="G4070" s="74"/>
      <c r="H4070" s="74"/>
      <c r="I4070" s="74"/>
      <c r="J4070" s="78"/>
      <c r="K4070" s="78"/>
      <c r="L4070" s="124" t="str">
        <f>IF($G4070=0,"-",VLOOKUP($G4070,Nomenclator!$B$6:$G$1000,3,0))</f>
        <v>-</v>
      </c>
      <c r="M4070" s="124" t="str">
        <f>IF($G4070=0,"-",VLOOKUP($G4070,Nomenclator!$B$6:$G$1000,4,0))</f>
        <v>-</v>
      </c>
      <c r="N4070" s="124" t="str">
        <f>IF($G4070=0,"-",VLOOKUP($G4070,Nomenclator!$B$6:$G$1000,6,0))</f>
        <v>-</v>
      </c>
      <c r="O4070" s="74"/>
      <c r="P4070" s="74"/>
    </row>
    <row r="4071" spans="1:16" x14ac:dyDescent="0.2">
      <c r="A4071" s="73" t="str">
        <f t="shared" si="63"/>
        <v>-</v>
      </c>
      <c r="B4071" s="75"/>
      <c r="C4071" s="74"/>
      <c r="D4071" s="74"/>
      <c r="E4071" s="74"/>
      <c r="F4071" s="74"/>
      <c r="G4071" s="74"/>
      <c r="H4071" s="74"/>
      <c r="I4071" s="74"/>
      <c r="J4071" s="78"/>
      <c r="K4071" s="78"/>
      <c r="L4071" s="124" t="str">
        <f>IF($G4071=0,"-",VLOOKUP($G4071,Nomenclator!$B$6:$G$1000,3,0))</f>
        <v>-</v>
      </c>
      <c r="M4071" s="124" t="str">
        <f>IF($G4071=0,"-",VLOOKUP($G4071,Nomenclator!$B$6:$G$1000,4,0))</f>
        <v>-</v>
      </c>
      <c r="N4071" s="124" t="str">
        <f>IF($G4071=0,"-",VLOOKUP($G4071,Nomenclator!$B$6:$G$1000,6,0))</f>
        <v>-</v>
      </c>
      <c r="O4071" s="74"/>
      <c r="P4071" s="74"/>
    </row>
    <row r="4072" spans="1:16" x14ac:dyDescent="0.2">
      <c r="A4072" s="73" t="str">
        <f t="shared" si="63"/>
        <v>-</v>
      </c>
      <c r="B4072" s="75"/>
      <c r="C4072" s="74"/>
      <c r="D4072" s="74"/>
      <c r="E4072" s="74"/>
      <c r="F4072" s="74"/>
      <c r="G4072" s="74"/>
      <c r="H4072" s="74"/>
      <c r="I4072" s="74"/>
      <c r="J4072" s="78"/>
      <c r="K4072" s="78"/>
      <c r="L4072" s="124" t="str">
        <f>IF($G4072=0,"-",VLOOKUP($G4072,Nomenclator!$B$6:$G$1000,3,0))</f>
        <v>-</v>
      </c>
      <c r="M4072" s="124" t="str">
        <f>IF($G4072=0,"-",VLOOKUP($G4072,Nomenclator!$B$6:$G$1000,4,0))</f>
        <v>-</v>
      </c>
      <c r="N4072" s="124" t="str">
        <f>IF($G4072=0,"-",VLOOKUP($G4072,Nomenclator!$B$6:$G$1000,6,0))</f>
        <v>-</v>
      </c>
      <c r="O4072" s="74"/>
      <c r="P4072" s="74"/>
    </row>
    <row r="4073" spans="1:16" x14ac:dyDescent="0.2">
      <c r="A4073" s="73" t="str">
        <f t="shared" si="63"/>
        <v>-</v>
      </c>
      <c r="B4073" s="75"/>
      <c r="C4073" s="74"/>
      <c r="D4073" s="74"/>
      <c r="E4073" s="74"/>
      <c r="F4073" s="74"/>
      <c r="G4073" s="74"/>
      <c r="H4073" s="74"/>
      <c r="I4073" s="74"/>
      <c r="J4073" s="78"/>
      <c r="K4073" s="78"/>
      <c r="L4073" s="124" t="str">
        <f>IF($G4073=0,"-",VLOOKUP($G4073,Nomenclator!$B$6:$G$1000,3,0))</f>
        <v>-</v>
      </c>
      <c r="M4073" s="124" t="str">
        <f>IF($G4073=0,"-",VLOOKUP($G4073,Nomenclator!$B$6:$G$1000,4,0))</f>
        <v>-</v>
      </c>
      <c r="N4073" s="124" t="str">
        <f>IF($G4073=0,"-",VLOOKUP($G4073,Nomenclator!$B$6:$G$1000,6,0))</f>
        <v>-</v>
      </c>
      <c r="O4073" s="74"/>
      <c r="P4073" s="74"/>
    </row>
    <row r="4074" spans="1:16" x14ac:dyDescent="0.2">
      <c r="A4074" s="73" t="str">
        <f t="shared" si="63"/>
        <v>-</v>
      </c>
      <c r="B4074" s="75"/>
      <c r="C4074" s="74"/>
      <c r="D4074" s="74"/>
      <c r="E4074" s="74"/>
      <c r="F4074" s="74"/>
      <c r="G4074" s="74"/>
      <c r="H4074" s="74"/>
      <c r="I4074" s="74"/>
      <c r="J4074" s="78"/>
      <c r="K4074" s="78"/>
      <c r="L4074" s="124" t="str">
        <f>IF($G4074=0,"-",VLOOKUP($G4074,Nomenclator!$B$6:$G$1000,3,0))</f>
        <v>-</v>
      </c>
      <c r="M4074" s="124" t="str">
        <f>IF($G4074=0,"-",VLOOKUP($G4074,Nomenclator!$B$6:$G$1000,4,0))</f>
        <v>-</v>
      </c>
      <c r="N4074" s="124" t="str">
        <f>IF($G4074=0,"-",VLOOKUP($G4074,Nomenclator!$B$6:$G$1000,6,0))</f>
        <v>-</v>
      </c>
      <c r="O4074" s="74"/>
      <c r="P4074" s="74"/>
    </row>
    <row r="4075" spans="1:16" x14ac:dyDescent="0.2">
      <c r="A4075" s="73" t="str">
        <f t="shared" si="63"/>
        <v>-</v>
      </c>
      <c r="B4075" s="75"/>
      <c r="C4075" s="74"/>
      <c r="D4075" s="74"/>
      <c r="E4075" s="74"/>
      <c r="F4075" s="74"/>
      <c r="G4075" s="74"/>
      <c r="H4075" s="74"/>
      <c r="I4075" s="74"/>
      <c r="J4075" s="78"/>
      <c r="K4075" s="78"/>
      <c r="L4075" s="124" t="str">
        <f>IF($G4075=0,"-",VLOOKUP($G4075,Nomenclator!$B$6:$G$1000,3,0))</f>
        <v>-</v>
      </c>
      <c r="M4075" s="124" t="str">
        <f>IF($G4075=0,"-",VLOOKUP($G4075,Nomenclator!$B$6:$G$1000,4,0))</f>
        <v>-</v>
      </c>
      <c r="N4075" s="124" t="str">
        <f>IF($G4075=0,"-",VLOOKUP($G4075,Nomenclator!$B$6:$G$1000,6,0))</f>
        <v>-</v>
      </c>
      <c r="O4075" s="74"/>
      <c r="P4075" s="74"/>
    </row>
    <row r="4076" spans="1:16" x14ac:dyDescent="0.2">
      <c r="A4076" s="73" t="str">
        <f t="shared" si="63"/>
        <v>-</v>
      </c>
      <c r="B4076" s="75"/>
      <c r="C4076" s="74"/>
      <c r="D4076" s="74"/>
      <c r="E4076" s="74"/>
      <c r="F4076" s="74"/>
      <c r="G4076" s="74"/>
      <c r="H4076" s="74"/>
      <c r="I4076" s="74"/>
      <c r="J4076" s="78"/>
      <c r="K4076" s="78"/>
      <c r="L4076" s="124" t="str">
        <f>IF($G4076=0,"-",VLOOKUP($G4076,Nomenclator!$B$6:$G$1000,3,0))</f>
        <v>-</v>
      </c>
      <c r="M4076" s="124" t="str">
        <f>IF($G4076=0,"-",VLOOKUP($G4076,Nomenclator!$B$6:$G$1000,4,0))</f>
        <v>-</v>
      </c>
      <c r="N4076" s="124" t="str">
        <f>IF($G4076=0,"-",VLOOKUP($G4076,Nomenclator!$B$6:$G$1000,6,0))</f>
        <v>-</v>
      </c>
      <c r="O4076" s="74"/>
      <c r="P4076" s="74"/>
    </row>
    <row r="4077" spans="1:16" x14ac:dyDescent="0.2">
      <c r="A4077" s="73" t="str">
        <f t="shared" si="63"/>
        <v>-</v>
      </c>
      <c r="B4077" s="75"/>
      <c r="C4077" s="74"/>
      <c r="D4077" s="74"/>
      <c r="E4077" s="74"/>
      <c r="F4077" s="74"/>
      <c r="G4077" s="74"/>
      <c r="H4077" s="74"/>
      <c r="I4077" s="74"/>
      <c r="J4077" s="78"/>
      <c r="K4077" s="78"/>
      <c r="L4077" s="124" t="str">
        <f>IF($G4077=0,"-",VLOOKUP($G4077,Nomenclator!$B$6:$G$1000,3,0))</f>
        <v>-</v>
      </c>
      <c r="M4077" s="124" t="str">
        <f>IF($G4077=0,"-",VLOOKUP($G4077,Nomenclator!$B$6:$G$1000,4,0))</f>
        <v>-</v>
      </c>
      <c r="N4077" s="124" t="str">
        <f>IF($G4077=0,"-",VLOOKUP($G4077,Nomenclator!$B$6:$G$1000,6,0))</f>
        <v>-</v>
      </c>
      <c r="O4077" s="74"/>
      <c r="P4077" s="74"/>
    </row>
    <row r="4078" spans="1:16" x14ac:dyDescent="0.2">
      <c r="A4078" s="73" t="str">
        <f t="shared" si="63"/>
        <v>-</v>
      </c>
      <c r="B4078" s="75"/>
      <c r="C4078" s="74"/>
      <c r="D4078" s="74"/>
      <c r="E4078" s="74"/>
      <c r="F4078" s="74"/>
      <c r="G4078" s="74"/>
      <c r="H4078" s="74"/>
      <c r="I4078" s="74"/>
      <c r="J4078" s="78"/>
      <c r="K4078" s="78"/>
      <c r="L4078" s="124" t="str">
        <f>IF($G4078=0,"-",VLOOKUP($G4078,Nomenclator!$B$6:$G$1000,3,0))</f>
        <v>-</v>
      </c>
      <c r="M4078" s="124" t="str">
        <f>IF($G4078=0,"-",VLOOKUP($G4078,Nomenclator!$B$6:$G$1000,4,0))</f>
        <v>-</v>
      </c>
      <c r="N4078" s="124" t="str">
        <f>IF($G4078=0,"-",VLOOKUP($G4078,Nomenclator!$B$6:$G$1000,6,0))</f>
        <v>-</v>
      </c>
      <c r="O4078" s="74"/>
      <c r="P4078" s="74"/>
    </row>
    <row r="4079" spans="1:16" x14ac:dyDescent="0.2">
      <c r="A4079" s="73" t="str">
        <f t="shared" si="63"/>
        <v>-</v>
      </c>
      <c r="B4079" s="75"/>
      <c r="C4079" s="74"/>
      <c r="D4079" s="74"/>
      <c r="E4079" s="74"/>
      <c r="F4079" s="74"/>
      <c r="G4079" s="74"/>
      <c r="H4079" s="74"/>
      <c r="I4079" s="74"/>
      <c r="J4079" s="78"/>
      <c r="K4079" s="78"/>
      <c r="L4079" s="124" t="str">
        <f>IF($G4079=0,"-",VLOOKUP($G4079,Nomenclator!$B$6:$G$1000,3,0))</f>
        <v>-</v>
      </c>
      <c r="M4079" s="124" t="str">
        <f>IF($G4079=0,"-",VLOOKUP($G4079,Nomenclator!$B$6:$G$1000,4,0))</f>
        <v>-</v>
      </c>
      <c r="N4079" s="124" t="str">
        <f>IF($G4079=0,"-",VLOOKUP($G4079,Nomenclator!$B$6:$G$1000,6,0))</f>
        <v>-</v>
      </c>
      <c r="O4079" s="74"/>
      <c r="P4079" s="74"/>
    </row>
    <row r="4080" spans="1:16" x14ac:dyDescent="0.2">
      <c r="A4080" s="73" t="str">
        <f t="shared" si="63"/>
        <v>-</v>
      </c>
      <c r="B4080" s="75"/>
      <c r="C4080" s="74"/>
      <c r="D4080" s="74"/>
      <c r="E4080" s="74"/>
      <c r="F4080" s="74"/>
      <c r="G4080" s="74"/>
      <c r="H4080" s="74"/>
      <c r="I4080" s="74"/>
      <c r="J4080" s="78"/>
      <c r="K4080" s="78"/>
      <c r="L4080" s="124" t="str">
        <f>IF($G4080=0,"-",VLOOKUP($G4080,Nomenclator!$B$6:$G$1000,3,0))</f>
        <v>-</v>
      </c>
      <c r="M4080" s="124" t="str">
        <f>IF($G4080=0,"-",VLOOKUP($G4080,Nomenclator!$B$6:$G$1000,4,0))</f>
        <v>-</v>
      </c>
      <c r="N4080" s="124" t="str">
        <f>IF($G4080=0,"-",VLOOKUP($G4080,Nomenclator!$B$6:$G$1000,6,0))</f>
        <v>-</v>
      </c>
      <c r="O4080" s="74"/>
      <c r="P4080" s="74"/>
    </row>
    <row r="4081" spans="1:16" x14ac:dyDescent="0.2">
      <c r="A4081" s="73" t="str">
        <f t="shared" si="63"/>
        <v>-</v>
      </c>
      <c r="B4081" s="75"/>
      <c r="C4081" s="74"/>
      <c r="D4081" s="74"/>
      <c r="E4081" s="74"/>
      <c r="F4081" s="74"/>
      <c r="G4081" s="74"/>
      <c r="H4081" s="74"/>
      <c r="I4081" s="74"/>
      <c r="J4081" s="78"/>
      <c r="K4081" s="78"/>
      <c r="L4081" s="124" t="str">
        <f>IF($G4081=0,"-",VLOOKUP($G4081,Nomenclator!$B$6:$G$1000,3,0))</f>
        <v>-</v>
      </c>
      <c r="M4081" s="124" t="str">
        <f>IF($G4081=0,"-",VLOOKUP($G4081,Nomenclator!$B$6:$G$1000,4,0))</f>
        <v>-</v>
      </c>
      <c r="N4081" s="124" t="str">
        <f>IF($G4081=0,"-",VLOOKUP($G4081,Nomenclator!$B$6:$G$1000,6,0))</f>
        <v>-</v>
      </c>
      <c r="O4081" s="74"/>
      <c r="P4081" s="74"/>
    </row>
    <row r="4082" spans="1:16" x14ac:dyDescent="0.2">
      <c r="A4082" s="73" t="str">
        <f t="shared" ref="A4082:A4145" si="64">IF(B4082=0,"-",YEAR(B4082))</f>
        <v>-</v>
      </c>
      <c r="B4082" s="75"/>
      <c r="C4082" s="74"/>
      <c r="D4082" s="74"/>
      <c r="E4082" s="74"/>
      <c r="F4082" s="74"/>
      <c r="G4082" s="74"/>
      <c r="H4082" s="74"/>
      <c r="I4082" s="74"/>
      <c r="J4082" s="78"/>
      <c r="K4082" s="78"/>
      <c r="L4082" s="124" t="str">
        <f>IF($G4082=0,"-",VLOOKUP($G4082,Nomenclator!$B$6:$G$1000,3,0))</f>
        <v>-</v>
      </c>
      <c r="M4082" s="124" t="str">
        <f>IF($G4082=0,"-",VLOOKUP($G4082,Nomenclator!$B$6:$G$1000,4,0))</f>
        <v>-</v>
      </c>
      <c r="N4082" s="124" t="str">
        <f>IF($G4082=0,"-",VLOOKUP($G4082,Nomenclator!$B$6:$G$1000,6,0))</f>
        <v>-</v>
      </c>
      <c r="O4082" s="74"/>
      <c r="P4082" s="74"/>
    </row>
    <row r="4083" spans="1:16" x14ac:dyDescent="0.2">
      <c r="A4083" s="73" t="str">
        <f t="shared" si="64"/>
        <v>-</v>
      </c>
      <c r="B4083" s="75"/>
      <c r="C4083" s="74"/>
      <c r="D4083" s="74"/>
      <c r="E4083" s="74"/>
      <c r="F4083" s="74"/>
      <c r="G4083" s="74"/>
      <c r="H4083" s="74"/>
      <c r="I4083" s="74"/>
      <c r="J4083" s="78"/>
      <c r="K4083" s="78"/>
      <c r="L4083" s="124" t="str">
        <f>IF($G4083=0,"-",VLOOKUP($G4083,Nomenclator!$B$6:$G$1000,3,0))</f>
        <v>-</v>
      </c>
      <c r="M4083" s="124" t="str">
        <f>IF($G4083=0,"-",VLOOKUP($G4083,Nomenclator!$B$6:$G$1000,4,0))</f>
        <v>-</v>
      </c>
      <c r="N4083" s="124" t="str">
        <f>IF($G4083=0,"-",VLOOKUP($G4083,Nomenclator!$B$6:$G$1000,6,0))</f>
        <v>-</v>
      </c>
      <c r="O4083" s="74"/>
      <c r="P4083" s="74"/>
    </row>
    <row r="4084" spans="1:16" x14ac:dyDescent="0.2">
      <c r="A4084" s="73" t="str">
        <f t="shared" si="64"/>
        <v>-</v>
      </c>
      <c r="B4084" s="75"/>
      <c r="C4084" s="74"/>
      <c r="D4084" s="74"/>
      <c r="E4084" s="74"/>
      <c r="F4084" s="74"/>
      <c r="G4084" s="74"/>
      <c r="H4084" s="74"/>
      <c r="I4084" s="74"/>
      <c r="J4084" s="78"/>
      <c r="K4084" s="78"/>
      <c r="L4084" s="124" t="str">
        <f>IF($G4084=0,"-",VLOOKUP($G4084,Nomenclator!$B$6:$G$1000,3,0))</f>
        <v>-</v>
      </c>
      <c r="M4084" s="124" t="str">
        <f>IF($G4084=0,"-",VLOOKUP($G4084,Nomenclator!$B$6:$G$1000,4,0))</f>
        <v>-</v>
      </c>
      <c r="N4084" s="124" t="str">
        <f>IF($G4084=0,"-",VLOOKUP($G4084,Nomenclator!$B$6:$G$1000,6,0))</f>
        <v>-</v>
      </c>
      <c r="O4084" s="74"/>
      <c r="P4084" s="74"/>
    </row>
    <row r="4085" spans="1:16" x14ac:dyDescent="0.2">
      <c r="A4085" s="73" t="str">
        <f t="shared" si="64"/>
        <v>-</v>
      </c>
      <c r="B4085" s="75"/>
      <c r="C4085" s="74"/>
      <c r="D4085" s="74"/>
      <c r="E4085" s="74"/>
      <c r="F4085" s="74"/>
      <c r="G4085" s="74"/>
      <c r="H4085" s="74"/>
      <c r="I4085" s="74"/>
      <c r="J4085" s="78"/>
      <c r="K4085" s="78"/>
      <c r="L4085" s="124" t="str">
        <f>IF($G4085=0,"-",VLOOKUP($G4085,Nomenclator!$B$6:$G$1000,3,0))</f>
        <v>-</v>
      </c>
      <c r="M4085" s="124" t="str">
        <f>IF($G4085=0,"-",VLOOKUP($G4085,Nomenclator!$B$6:$G$1000,4,0))</f>
        <v>-</v>
      </c>
      <c r="N4085" s="124" t="str">
        <f>IF($G4085=0,"-",VLOOKUP($G4085,Nomenclator!$B$6:$G$1000,6,0))</f>
        <v>-</v>
      </c>
      <c r="O4085" s="74"/>
      <c r="P4085" s="74"/>
    </row>
    <row r="4086" spans="1:16" x14ac:dyDescent="0.2">
      <c r="A4086" s="73" t="str">
        <f t="shared" si="64"/>
        <v>-</v>
      </c>
      <c r="B4086" s="75"/>
      <c r="C4086" s="74"/>
      <c r="D4086" s="74"/>
      <c r="E4086" s="74"/>
      <c r="F4086" s="74"/>
      <c r="G4086" s="74"/>
      <c r="H4086" s="74"/>
      <c r="I4086" s="74"/>
      <c r="J4086" s="78"/>
      <c r="K4086" s="78"/>
      <c r="L4086" s="124" t="str">
        <f>IF($G4086=0,"-",VLOOKUP($G4086,Nomenclator!$B$6:$G$1000,3,0))</f>
        <v>-</v>
      </c>
      <c r="M4086" s="124" t="str">
        <f>IF($G4086=0,"-",VLOOKUP($G4086,Nomenclator!$B$6:$G$1000,4,0))</f>
        <v>-</v>
      </c>
      <c r="N4086" s="124" t="str">
        <f>IF($G4086=0,"-",VLOOKUP($G4086,Nomenclator!$B$6:$G$1000,6,0))</f>
        <v>-</v>
      </c>
      <c r="O4086" s="74"/>
      <c r="P4086" s="74"/>
    </row>
    <row r="4087" spans="1:16" x14ac:dyDescent="0.2">
      <c r="A4087" s="73" t="str">
        <f t="shared" si="64"/>
        <v>-</v>
      </c>
      <c r="B4087" s="75"/>
      <c r="C4087" s="74"/>
      <c r="D4087" s="74"/>
      <c r="E4087" s="74"/>
      <c r="F4087" s="74"/>
      <c r="G4087" s="74"/>
      <c r="H4087" s="74"/>
      <c r="I4087" s="74"/>
      <c r="J4087" s="78"/>
      <c r="K4087" s="78"/>
      <c r="L4087" s="124" t="str">
        <f>IF($G4087=0,"-",VLOOKUP($G4087,Nomenclator!$B$6:$G$1000,3,0))</f>
        <v>-</v>
      </c>
      <c r="M4087" s="124" t="str">
        <f>IF($G4087=0,"-",VLOOKUP($G4087,Nomenclator!$B$6:$G$1000,4,0))</f>
        <v>-</v>
      </c>
      <c r="N4087" s="124" t="str">
        <f>IF($G4087=0,"-",VLOOKUP($G4087,Nomenclator!$B$6:$G$1000,6,0))</f>
        <v>-</v>
      </c>
      <c r="O4087" s="74"/>
      <c r="P4087" s="74"/>
    </row>
    <row r="4088" spans="1:16" x14ac:dyDescent="0.2">
      <c r="A4088" s="73" t="str">
        <f t="shared" si="64"/>
        <v>-</v>
      </c>
      <c r="B4088" s="75"/>
      <c r="C4088" s="74"/>
      <c r="D4088" s="74"/>
      <c r="E4088" s="74"/>
      <c r="F4088" s="74"/>
      <c r="G4088" s="74"/>
      <c r="H4088" s="74"/>
      <c r="I4088" s="74"/>
      <c r="J4088" s="78"/>
      <c r="K4088" s="78"/>
      <c r="L4088" s="124" t="str">
        <f>IF($G4088=0,"-",VLOOKUP($G4088,Nomenclator!$B$6:$G$1000,3,0))</f>
        <v>-</v>
      </c>
      <c r="M4088" s="124" t="str">
        <f>IF($G4088=0,"-",VLOOKUP($G4088,Nomenclator!$B$6:$G$1000,4,0))</f>
        <v>-</v>
      </c>
      <c r="N4088" s="124" t="str">
        <f>IF($G4088=0,"-",VLOOKUP($G4088,Nomenclator!$B$6:$G$1000,6,0))</f>
        <v>-</v>
      </c>
      <c r="O4088" s="74"/>
      <c r="P4088" s="74"/>
    </row>
    <row r="4089" spans="1:16" x14ac:dyDescent="0.2">
      <c r="A4089" s="73" t="str">
        <f t="shared" si="64"/>
        <v>-</v>
      </c>
      <c r="B4089" s="75"/>
      <c r="C4089" s="74"/>
      <c r="D4089" s="74"/>
      <c r="E4089" s="74"/>
      <c r="F4089" s="74"/>
      <c r="G4089" s="74"/>
      <c r="H4089" s="74"/>
      <c r="I4089" s="74"/>
      <c r="J4089" s="78"/>
      <c r="K4089" s="78"/>
      <c r="L4089" s="124" t="str">
        <f>IF($G4089=0,"-",VLOOKUP($G4089,Nomenclator!$B$6:$G$1000,3,0))</f>
        <v>-</v>
      </c>
      <c r="M4089" s="124" t="str">
        <f>IF($G4089=0,"-",VLOOKUP($G4089,Nomenclator!$B$6:$G$1000,4,0))</f>
        <v>-</v>
      </c>
      <c r="N4089" s="124" t="str">
        <f>IF($G4089=0,"-",VLOOKUP($G4089,Nomenclator!$B$6:$G$1000,6,0))</f>
        <v>-</v>
      </c>
      <c r="O4089" s="74"/>
      <c r="P4089" s="74"/>
    </row>
    <row r="4090" spans="1:16" x14ac:dyDescent="0.2">
      <c r="A4090" s="73" t="str">
        <f t="shared" si="64"/>
        <v>-</v>
      </c>
      <c r="B4090" s="75"/>
      <c r="C4090" s="74"/>
      <c r="D4090" s="74"/>
      <c r="E4090" s="74"/>
      <c r="F4090" s="74"/>
      <c r="G4090" s="74"/>
      <c r="H4090" s="74"/>
      <c r="I4090" s="74"/>
      <c r="J4090" s="78"/>
      <c r="K4090" s="78"/>
      <c r="L4090" s="124" t="str">
        <f>IF($G4090=0,"-",VLOOKUP($G4090,Nomenclator!$B$6:$G$1000,3,0))</f>
        <v>-</v>
      </c>
      <c r="M4090" s="124" t="str">
        <f>IF($G4090=0,"-",VLOOKUP($G4090,Nomenclator!$B$6:$G$1000,4,0))</f>
        <v>-</v>
      </c>
      <c r="N4090" s="124" t="str">
        <f>IF($G4090=0,"-",VLOOKUP($G4090,Nomenclator!$B$6:$G$1000,6,0))</f>
        <v>-</v>
      </c>
      <c r="O4090" s="74"/>
      <c r="P4090" s="74"/>
    </row>
    <row r="4091" spans="1:16" x14ac:dyDescent="0.2">
      <c r="A4091" s="73" t="str">
        <f t="shared" si="64"/>
        <v>-</v>
      </c>
      <c r="B4091" s="75"/>
      <c r="C4091" s="74"/>
      <c r="D4091" s="74"/>
      <c r="E4091" s="74"/>
      <c r="F4091" s="74"/>
      <c r="G4091" s="74"/>
      <c r="H4091" s="74"/>
      <c r="I4091" s="74"/>
      <c r="J4091" s="78"/>
      <c r="K4091" s="78"/>
      <c r="L4091" s="124" t="str">
        <f>IF($G4091=0,"-",VLOOKUP($G4091,Nomenclator!$B$6:$G$1000,3,0))</f>
        <v>-</v>
      </c>
      <c r="M4091" s="124" t="str">
        <f>IF($G4091=0,"-",VLOOKUP($G4091,Nomenclator!$B$6:$G$1000,4,0))</f>
        <v>-</v>
      </c>
      <c r="N4091" s="124" t="str">
        <f>IF($G4091=0,"-",VLOOKUP($G4091,Nomenclator!$B$6:$G$1000,6,0))</f>
        <v>-</v>
      </c>
      <c r="O4091" s="74"/>
      <c r="P4091" s="74"/>
    </row>
    <row r="4092" spans="1:16" x14ac:dyDescent="0.2">
      <c r="A4092" s="73" t="str">
        <f t="shared" si="64"/>
        <v>-</v>
      </c>
      <c r="B4092" s="75"/>
      <c r="C4092" s="74"/>
      <c r="D4092" s="74"/>
      <c r="E4092" s="74"/>
      <c r="F4092" s="74"/>
      <c r="G4092" s="74"/>
      <c r="H4092" s="74"/>
      <c r="I4092" s="74"/>
      <c r="J4092" s="78"/>
      <c r="K4092" s="78"/>
      <c r="L4092" s="124" t="str">
        <f>IF($G4092=0,"-",VLOOKUP($G4092,Nomenclator!$B$6:$G$1000,3,0))</f>
        <v>-</v>
      </c>
      <c r="M4092" s="124" t="str">
        <f>IF($G4092=0,"-",VLOOKUP($G4092,Nomenclator!$B$6:$G$1000,4,0))</f>
        <v>-</v>
      </c>
      <c r="N4092" s="124" t="str">
        <f>IF($G4092=0,"-",VLOOKUP($G4092,Nomenclator!$B$6:$G$1000,6,0))</f>
        <v>-</v>
      </c>
      <c r="O4092" s="74"/>
      <c r="P4092" s="74"/>
    </row>
    <row r="4093" spans="1:16" x14ac:dyDescent="0.2">
      <c r="A4093" s="73" t="str">
        <f t="shared" si="64"/>
        <v>-</v>
      </c>
      <c r="B4093" s="75"/>
      <c r="C4093" s="74"/>
      <c r="D4093" s="74"/>
      <c r="E4093" s="74"/>
      <c r="F4093" s="74"/>
      <c r="G4093" s="74"/>
      <c r="H4093" s="74"/>
      <c r="I4093" s="74"/>
      <c r="J4093" s="78"/>
      <c r="K4093" s="78"/>
      <c r="L4093" s="124" t="str">
        <f>IF($G4093=0,"-",VLOOKUP($G4093,Nomenclator!$B$6:$G$1000,3,0))</f>
        <v>-</v>
      </c>
      <c r="M4093" s="124" t="str">
        <f>IF($G4093=0,"-",VLOOKUP($G4093,Nomenclator!$B$6:$G$1000,4,0))</f>
        <v>-</v>
      </c>
      <c r="N4093" s="124" t="str">
        <f>IF($G4093=0,"-",VLOOKUP($G4093,Nomenclator!$B$6:$G$1000,6,0))</f>
        <v>-</v>
      </c>
      <c r="O4093" s="74"/>
      <c r="P4093" s="74"/>
    </row>
    <row r="4094" spans="1:16" x14ac:dyDescent="0.2">
      <c r="A4094" s="73" t="str">
        <f t="shared" si="64"/>
        <v>-</v>
      </c>
      <c r="B4094" s="75"/>
      <c r="C4094" s="74"/>
      <c r="D4094" s="74"/>
      <c r="E4094" s="74"/>
      <c r="F4094" s="74"/>
      <c r="G4094" s="74"/>
      <c r="H4094" s="74"/>
      <c r="I4094" s="74"/>
      <c r="J4094" s="78"/>
      <c r="K4094" s="78"/>
      <c r="L4094" s="124" t="str">
        <f>IF($G4094=0,"-",VLOOKUP($G4094,Nomenclator!$B$6:$G$1000,3,0))</f>
        <v>-</v>
      </c>
      <c r="M4094" s="124" t="str">
        <f>IF($G4094=0,"-",VLOOKUP($G4094,Nomenclator!$B$6:$G$1000,4,0))</f>
        <v>-</v>
      </c>
      <c r="N4094" s="124" t="str">
        <f>IF($G4094=0,"-",VLOOKUP($G4094,Nomenclator!$B$6:$G$1000,6,0))</f>
        <v>-</v>
      </c>
      <c r="O4094" s="74"/>
      <c r="P4094" s="74"/>
    </row>
    <row r="4095" spans="1:16" x14ac:dyDescent="0.2">
      <c r="A4095" s="73" t="str">
        <f t="shared" si="64"/>
        <v>-</v>
      </c>
      <c r="B4095" s="75"/>
      <c r="C4095" s="74"/>
      <c r="D4095" s="74"/>
      <c r="E4095" s="74"/>
      <c r="F4095" s="74"/>
      <c r="G4095" s="74"/>
      <c r="H4095" s="74"/>
      <c r="I4095" s="74"/>
      <c r="J4095" s="78"/>
      <c r="K4095" s="78"/>
      <c r="L4095" s="124" t="str">
        <f>IF($G4095=0,"-",VLOOKUP($G4095,Nomenclator!$B$6:$G$1000,3,0))</f>
        <v>-</v>
      </c>
      <c r="M4095" s="124" t="str">
        <f>IF($G4095=0,"-",VLOOKUP($G4095,Nomenclator!$B$6:$G$1000,4,0))</f>
        <v>-</v>
      </c>
      <c r="N4095" s="124" t="str">
        <f>IF($G4095=0,"-",VLOOKUP($G4095,Nomenclator!$B$6:$G$1000,6,0))</f>
        <v>-</v>
      </c>
      <c r="O4095" s="74"/>
      <c r="P4095" s="74"/>
    </row>
    <row r="4096" spans="1:16" x14ac:dyDescent="0.2">
      <c r="A4096" s="73" t="str">
        <f t="shared" si="64"/>
        <v>-</v>
      </c>
      <c r="B4096" s="75"/>
      <c r="C4096" s="74"/>
      <c r="D4096" s="74"/>
      <c r="E4096" s="74"/>
      <c r="F4096" s="74"/>
      <c r="G4096" s="74"/>
      <c r="H4096" s="74"/>
      <c r="I4096" s="74"/>
      <c r="J4096" s="78"/>
      <c r="K4096" s="78"/>
      <c r="L4096" s="124" t="str">
        <f>IF($G4096=0,"-",VLOOKUP($G4096,Nomenclator!$B$6:$G$1000,3,0))</f>
        <v>-</v>
      </c>
      <c r="M4096" s="124" t="str">
        <f>IF($G4096=0,"-",VLOOKUP($G4096,Nomenclator!$B$6:$G$1000,4,0))</f>
        <v>-</v>
      </c>
      <c r="N4096" s="124" t="str">
        <f>IF($G4096=0,"-",VLOOKUP($G4096,Nomenclator!$B$6:$G$1000,6,0))</f>
        <v>-</v>
      </c>
      <c r="O4096" s="74"/>
      <c r="P4096" s="74"/>
    </row>
    <row r="4097" spans="1:16" x14ac:dyDescent="0.2">
      <c r="A4097" s="73" t="str">
        <f t="shared" si="64"/>
        <v>-</v>
      </c>
      <c r="B4097" s="75"/>
      <c r="C4097" s="74"/>
      <c r="D4097" s="74"/>
      <c r="E4097" s="74"/>
      <c r="F4097" s="74"/>
      <c r="G4097" s="74"/>
      <c r="H4097" s="74"/>
      <c r="I4097" s="74"/>
      <c r="J4097" s="78"/>
      <c r="K4097" s="78"/>
      <c r="L4097" s="124" t="str">
        <f>IF($G4097=0,"-",VLOOKUP($G4097,Nomenclator!$B$6:$G$1000,3,0))</f>
        <v>-</v>
      </c>
      <c r="M4097" s="124" t="str">
        <f>IF($G4097=0,"-",VLOOKUP($G4097,Nomenclator!$B$6:$G$1000,4,0))</f>
        <v>-</v>
      </c>
      <c r="N4097" s="124" t="str">
        <f>IF($G4097=0,"-",VLOOKUP($G4097,Nomenclator!$B$6:$G$1000,6,0))</f>
        <v>-</v>
      </c>
      <c r="O4097" s="74"/>
      <c r="P4097" s="74"/>
    </row>
    <row r="4098" spans="1:16" x14ac:dyDescent="0.2">
      <c r="A4098" s="73" t="str">
        <f t="shared" si="64"/>
        <v>-</v>
      </c>
      <c r="B4098" s="75"/>
      <c r="C4098" s="74"/>
      <c r="D4098" s="74"/>
      <c r="E4098" s="74"/>
      <c r="F4098" s="74"/>
      <c r="G4098" s="74"/>
      <c r="H4098" s="74"/>
      <c r="I4098" s="74"/>
      <c r="J4098" s="78"/>
      <c r="K4098" s="78"/>
      <c r="L4098" s="124" t="str">
        <f>IF($G4098=0,"-",VLOOKUP($G4098,Nomenclator!$B$6:$G$1000,3,0))</f>
        <v>-</v>
      </c>
      <c r="M4098" s="124" t="str">
        <f>IF($G4098=0,"-",VLOOKUP($G4098,Nomenclator!$B$6:$G$1000,4,0))</f>
        <v>-</v>
      </c>
      <c r="N4098" s="124" t="str">
        <f>IF($G4098=0,"-",VLOOKUP($G4098,Nomenclator!$B$6:$G$1000,6,0))</f>
        <v>-</v>
      </c>
      <c r="O4098" s="74"/>
      <c r="P4098" s="74"/>
    </row>
    <row r="4099" spans="1:16" x14ac:dyDescent="0.2">
      <c r="A4099" s="73" t="str">
        <f t="shared" si="64"/>
        <v>-</v>
      </c>
      <c r="B4099" s="75"/>
      <c r="C4099" s="74"/>
      <c r="D4099" s="74"/>
      <c r="E4099" s="74"/>
      <c r="F4099" s="74"/>
      <c r="G4099" s="74"/>
      <c r="H4099" s="74"/>
      <c r="I4099" s="74"/>
      <c r="J4099" s="78"/>
      <c r="K4099" s="78"/>
      <c r="L4099" s="124" t="str">
        <f>IF($G4099=0,"-",VLOOKUP($G4099,Nomenclator!$B$6:$G$1000,3,0))</f>
        <v>-</v>
      </c>
      <c r="M4099" s="124" t="str">
        <f>IF($G4099=0,"-",VLOOKUP($G4099,Nomenclator!$B$6:$G$1000,4,0))</f>
        <v>-</v>
      </c>
      <c r="N4099" s="124" t="str">
        <f>IF($G4099=0,"-",VLOOKUP($G4099,Nomenclator!$B$6:$G$1000,6,0))</f>
        <v>-</v>
      </c>
      <c r="O4099" s="74"/>
      <c r="P4099" s="74"/>
    </row>
    <row r="4100" spans="1:16" x14ac:dyDescent="0.2">
      <c r="A4100" s="73" t="str">
        <f t="shared" si="64"/>
        <v>-</v>
      </c>
      <c r="B4100" s="75"/>
      <c r="C4100" s="74"/>
      <c r="D4100" s="74"/>
      <c r="E4100" s="74"/>
      <c r="F4100" s="74"/>
      <c r="G4100" s="74"/>
      <c r="H4100" s="74"/>
      <c r="I4100" s="74"/>
      <c r="J4100" s="78"/>
      <c r="K4100" s="78"/>
      <c r="L4100" s="124" t="str">
        <f>IF($G4100=0,"-",VLOOKUP($G4100,Nomenclator!$B$6:$G$1000,3,0))</f>
        <v>-</v>
      </c>
      <c r="M4100" s="124" t="str">
        <f>IF($G4100=0,"-",VLOOKUP($G4100,Nomenclator!$B$6:$G$1000,4,0))</f>
        <v>-</v>
      </c>
      <c r="N4100" s="124" t="str">
        <f>IF($G4100=0,"-",VLOOKUP($G4100,Nomenclator!$B$6:$G$1000,6,0))</f>
        <v>-</v>
      </c>
      <c r="O4100" s="74"/>
      <c r="P4100" s="74"/>
    </row>
    <row r="4101" spans="1:16" x14ac:dyDescent="0.2">
      <c r="A4101" s="73" t="str">
        <f t="shared" si="64"/>
        <v>-</v>
      </c>
      <c r="B4101" s="75"/>
      <c r="C4101" s="74"/>
      <c r="D4101" s="74"/>
      <c r="E4101" s="74"/>
      <c r="F4101" s="74"/>
      <c r="G4101" s="74"/>
      <c r="H4101" s="74"/>
      <c r="I4101" s="74"/>
      <c r="J4101" s="78"/>
      <c r="K4101" s="78"/>
      <c r="L4101" s="124" t="str">
        <f>IF($G4101=0,"-",VLOOKUP($G4101,Nomenclator!$B$6:$G$1000,3,0))</f>
        <v>-</v>
      </c>
      <c r="M4101" s="124" t="str">
        <f>IF($G4101=0,"-",VLOOKUP($G4101,Nomenclator!$B$6:$G$1000,4,0))</f>
        <v>-</v>
      </c>
      <c r="N4101" s="124" t="str">
        <f>IF($G4101=0,"-",VLOOKUP($G4101,Nomenclator!$B$6:$G$1000,6,0))</f>
        <v>-</v>
      </c>
      <c r="O4101" s="74"/>
      <c r="P4101" s="74"/>
    </row>
    <row r="4102" spans="1:16" x14ac:dyDescent="0.2">
      <c r="A4102" s="73" t="str">
        <f t="shared" si="64"/>
        <v>-</v>
      </c>
      <c r="B4102" s="75"/>
      <c r="C4102" s="74"/>
      <c r="D4102" s="74"/>
      <c r="E4102" s="74"/>
      <c r="F4102" s="74"/>
      <c r="G4102" s="74"/>
      <c r="H4102" s="74"/>
      <c r="I4102" s="74"/>
      <c r="J4102" s="78"/>
      <c r="K4102" s="78"/>
      <c r="L4102" s="124" t="str">
        <f>IF($G4102=0,"-",VLOOKUP($G4102,Nomenclator!$B$6:$G$1000,3,0))</f>
        <v>-</v>
      </c>
      <c r="M4102" s="124" t="str">
        <f>IF($G4102=0,"-",VLOOKUP($G4102,Nomenclator!$B$6:$G$1000,4,0))</f>
        <v>-</v>
      </c>
      <c r="N4102" s="124" t="str">
        <f>IF($G4102=0,"-",VLOOKUP($G4102,Nomenclator!$B$6:$G$1000,6,0))</f>
        <v>-</v>
      </c>
      <c r="O4102" s="74"/>
      <c r="P4102" s="74"/>
    </row>
    <row r="4103" spans="1:16" x14ac:dyDescent="0.2">
      <c r="A4103" s="73" t="str">
        <f t="shared" si="64"/>
        <v>-</v>
      </c>
      <c r="B4103" s="75"/>
      <c r="C4103" s="74"/>
      <c r="D4103" s="74"/>
      <c r="E4103" s="74"/>
      <c r="F4103" s="74"/>
      <c r="G4103" s="74"/>
      <c r="H4103" s="74"/>
      <c r="I4103" s="74"/>
      <c r="J4103" s="78"/>
      <c r="K4103" s="78"/>
      <c r="L4103" s="124" t="str">
        <f>IF($G4103=0,"-",VLOOKUP($G4103,Nomenclator!$B$6:$G$1000,3,0))</f>
        <v>-</v>
      </c>
      <c r="M4103" s="124" t="str">
        <f>IF($G4103=0,"-",VLOOKUP($G4103,Nomenclator!$B$6:$G$1000,4,0))</f>
        <v>-</v>
      </c>
      <c r="N4103" s="124" t="str">
        <f>IF($G4103=0,"-",VLOOKUP($G4103,Nomenclator!$B$6:$G$1000,6,0))</f>
        <v>-</v>
      </c>
      <c r="O4103" s="74"/>
      <c r="P4103" s="74"/>
    </row>
    <row r="4104" spans="1:16" x14ac:dyDescent="0.2">
      <c r="A4104" s="73" t="str">
        <f t="shared" si="64"/>
        <v>-</v>
      </c>
      <c r="B4104" s="75"/>
      <c r="C4104" s="74"/>
      <c r="D4104" s="74"/>
      <c r="E4104" s="74"/>
      <c r="F4104" s="74"/>
      <c r="G4104" s="74"/>
      <c r="H4104" s="74"/>
      <c r="I4104" s="74"/>
      <c r="J4104" s="78"/>
      <c r="K4104" s="78"/>
      <c r="L4104" s="124" t="str">
        <f>IF($G4104=0,"-",VLOOKUP($G4104,Nomenclator!$B$6:$G$1000,3,0))</f>
        <v>-</v>
      </c>
      <c r="M4104" s="124" t="str">
        <f>IF($G4104=0,"-",VLOOKUP($G4104,Nomenclator!$B$6:$G$1000,4,0))</f>
        <v>-</v>
      </c>
      <c r="N4104" s="124" t="str">
        <f>IF($G4104=0,"-",VLOOKUP($G4104,Nomenclator!$B$6:$G$1000,6,0))</f>
        <v>-</v>
      </c>
      <c r="O4104" s="74"/>
      <c r="P4104" s="74"/>
    </row>
    <row r="4105" spans="1:16" x14ac:dyDescent="0.2">
      <c r="A4105" s="73" t="str">
        <f t="shared" si="64"/>
        <v>-</v>
      </c>
      <c r="B4105" s="75"/>
      <c r="C4105" s="74"/>
      <c r="D4105" s="74"/>
      <c r="E4105" s="74"/>
      <c r="F4105" s="74"/>
      <c r="G4105" s="74"/>
      <c r="H4105" s="74"/>
      <c r="I4105" s="74"/>
      <c r="J4105" s="78"/>
      <c r="K4105" s="78"/>
      <c r="L4105" s="124" t="str">
        <f>IF($G4105=0,"-",VLOOKUP($G4105,Nomenclator!$B$6:$G$1000,3,0))</f>
        <v>-</v>
      </c>
      <c r="M4105" s="124" t="str">
        <f>IF($G4105=0,"-",VLOOKUP($G4105,Nomenclator!$B$6:$G$1000,4,0))</f>
        <v>-</v>
      </c>
      <c r="N4105" s="124" t="str">
        <f>IF($G4105=0,"-",VLOOKUP($G4105,Nomenclator!$B$6:$G$1000,6,0))</f>
        <v>-</v>
      </c>
      <c r="O4105" s="74"/>
      <c r="P4105" s="74"/>
    </row>
    <row r="4106" spans="1:16" x14ac:dyDescent="0.2">
      <c r="A4106" s="73" t="str">
        <f t="shared" si="64"/>
        <v>-</v>
      </c>
      <c r="B4106" s="75"/>
      <c r="C4106" s="74"/>
      <c r="D4106" s="74"/>
      <c r="E4106" s="74"/>
      <c r="F4106" s="74"/>
      <c r="G4106" s="74"/>
      <c r="H4106" s="74"/>
      <c r="I4106" s="74"/>
      <c r="J4106" s="78"/>
      <c r="K4106" s="78"/>
      <c r="L4106" s="124" t="str">
        <f>IF($G4106=0,"-",VLOOKUP($G4106,Nomenclator!$B$6:$G$1000,3,0))</f>
        <v>-</v>
      </c>
      <c r="M4106" s="124" t="str">
        <f>IF($G4106=0,"-",VLOOKUP($G4106,Nomenclator!$B$6:$G$1000,4,0))</f>
        <v>-</v>
      </c>
      <c r="N4106" s="124" t="str">
        <f>IF($G4106=0,"-",VLOOKUP($G4106,Nomenclator!$B$6:$G$1000,6,0))</f>
        <v>-</v>
      </c>
      <c r="O4106" s="74"/>
      <c r="P4106" s="74"/>
    </row>
    <row r="4107" spans="1:16" x14ac:dyDescent="0.2">
      <c r="A4107" s="73" t="str">
        <f t="shared" si="64"/>
        <v>-</v>
      </c>
      <c r="B4107" s="75"/>
      <c r="C4107" s="74"/>
      <c r="D4107" s="74"/>
      <c r="E4107" s="74"/>
      <c r="F4107" s="74"/>
      <c r="G4107" s="74"/>
      <c r="H4107" s="74"/>
      <c r="I4107" s="74"/>
      <c r="J4107" s="78"/>
      <c r="K4107" s="78"/>
      <c r="L4107" s="124" t="str">
        <f>IF($G4107=0,"-",VLOOKUP($G4107,Nomenclator!$B$6:$G$1000,3,0))</f>
        <v>-</v>
      </c>
      <c r="M4107" s="124" t="str">
        <f>IF($G4107=0,"-",VLOOKUP($G4107,Nomenclator!$B$6:$G$1000,4,0))</f>
        <v>-</v>
      </c>
      <c r="N4107" s="124" t="str">
        <f>IF($G4107=0,"-",VLOOKUP($G4107,Nomenclator!$B$6:$G$1000,6,0))</f>
        <v>-</v>
      </c>
      <c r="O4107" s="74"/>
      <c r="P4107" s="74"/>
    </row>
    <row r="4108" spans="1:16" x14ac:dyDescent="0.2">
      <c r="A4108" s="73" t="str">
        <f t="shared" si="64"/>
        <v>-</v>
      </c>
      <c r="B4108" s="75"/>
      <c r="C4108" s="74"/>
      <c r="D4108" s="74"/>
      <c r="E4108" s="74"/>
      <c r="F4108" s="74"/>
      <c r="G4108" s="74"/>
      <c r="H4108" s="74"/>
      <c r="I4108" s="74"/>
      <c r="J4108" s="78"/>
      <c r="K4108" s="78"/>
      <c r="L4108" s="124" t="str">
        <f>IF($G4108=0,"-",VLOOKUP($G4108,Nomenclator!$B$6:$G$1000,3,0))</f>
        <v>-</v>
      </c>
      <c r="M4108" s="124" t="str">
        <f>IF($G4108=0,"-",VLOOKUP($G4108,Nomenclator!$B$6:$G$1000,4,0))</f>
        <v>-</v>
      </c>
      <c r="N4108" s="124" t="str">
        <f>IF($G4108=0,"-",VLOOKUP($G4108,Nomenclator!$B$6:$G$1000,6,0))</f>
        <v>-</v>
      </c>
      <c r="O4108" s="74"/>
      <c r="P4108" s="74"/>
    </row>
    <row r="4109" spans="1:16" x14ac:dyDescent="0.2">
      <c r="A4109" s="73" t="str">
        <f t="shared" si="64"/>
        <v>-</v>
      </c>
      <c r="B4109" s="75"/>
      <c r="C4109" s="74"/>
      <c r="D4109" s="74"/>
      <c r="E4109" s="74"/>
      <c r="F4109" s="74"/>
      <c r="G4109" s="74"/>
      <c r="H4109" s="74"/>
      <c r="I4109" s="74"/>
      <c r="J4109" s="78"/>
      <c r="K4109" s="78"/>
      <c r="L4109" s="124" t="str">
        <f>IF($G4109=0,"-",VLOOKUP($G4109,Nomenclator!$B$6:$G$1000,3,0))</f>
        <v>-</v>
      </c>
      <c r="M4109" s="124" t="str">
        <f>IF($G4109=0,"-",VLOOKUP($G4109,Nomenclator!$B$6:$G$1000,4,0))</f>
        <v>-</v>
      </c>
      <c r="N4109" s="124" t="str">
        <f>IF($G4109=0,"-",VLOOKUP($G4109,Nomenclator!$B$6:$G$1000,6,0))</f>
        <v>-</v>
      </c>
      <c r="O4109" s="74"/>
      <c r="P4109" s="74"/>
    </row>
    <row r="4110" spans="1:16" x14ac:dyDescent="0.2">
      <c r="A4110" s="73" t="str">
        <f t="shared" si="64"/>
        <v>-</v>
      </c>
      <c r="B4110" s="75"/>
      <c r="C4110" s="74"/>
      <c r="D4110" s="74"/>
      <c r="E4110" s="74"/>
      <c r="F4110" s="74"/>
      <c r="G4110" s="74"/>
      <c r="H4110" s="74"/>
      <c r="I4110" s="74"/>
      <c r="J4110" s="78"/>
      <c r="K4110" s="78"/>
      <c r="L4110" s="124" t="str">
        <f>IF($G4110=0,"-",VLOOKUP($G4110,Nomenclator!$B$6:$G$1000,3,0))</f>
        <v>-</v>
      </c>
      <c r="M4110" s="124" t="str">
        <f>IF($G4110=0,"-",VLOOKUP($G4110,Nomenclator!$B$6:$G$1000,4,0))</f>
        <v>-</v>
      </c>
      <c r="N4110" s="124" t="str">
        <f>IF($G4110=0,"-",VLOOKUP($G4110,Nomenclator!$B$6:$G$1000,6,0))</f>
        <v>-</v>
      </c>
      <c r="O4110" s="74"/>
      <c r="P4110" s="74"/>
    </row>
    <row r="4111" spans="1:16" x14ac:dyDescent="0.2">
      <c r="A4111" s="73" t="str">
        <f t="shared" si="64"/>
        <v>-</v>
      </c>
      <c r="B4111" s="75"/>
      <c r="C4111" s="74"/>
      <c r="D4111" s="74"/>
      <c r="E4111" s="74"/>
      <c r="F4111" s="74"/>
      <c r="G4111" s="74"/>
      <c r="H4111" s="74"/>
      <c r="I4111" s="74"/>
      <c r="J4111" s="78"/>
      <c r="K4111" s="78"/>
      <c r="L4111" s="124" t="str">
        <f>IF($G4111=0,"-",VLOOKUP($G4111,Nomenclator!$B$6:$G$1000,3,0))</f>
        <v>-</v>
      </c>
      <c r="M4111" s="124" t="str">
        <f>IF($G4111=0,"-",VLOOKUP($G4111,Nomenclator!$B$6:$G$1000,4,0))</f>
        <v>-</v>
      </c>
      <c r="N4111" s="124" t="str">
        <f>IF($G4111=0,"-",VLOOKUP($G4111,Nomenclator!$B$6:$G$1000,6,0))</f>
        <v>-</v>
      </c>
      <c r="O4111" s="74"/>
      <c r="P4111" s="74"/>
    </row>
    <row r="4112" spans="1:16" x14ac:dyDescent="0.2">
      <c r="A4112" s="73" t="str">
        <f t="shared" si="64"/>
        <v>-</v>
      </c>
      <c r="B4112" s="75"/>
      <c r="C4112" s="74"/>
      <c r="D4112" s="74"/>
      <c r="E4112" s="74"/>
      <c r="F4112" s="74"/>
      <c r="G4112" s="74"/>
      <c r="H4112" s="74"/>
      <c r="I4112" s="74"/>
      <c r="J4112" s="78"/>
      <c r="K4112" s="78"/>
      <c r="L4112" s="124" t="str">
        <f>IF($G4112=0,"-",VLOOKUP($G4112,Nomenclator!$B$6:$G$1000,3,0))</f>
        <v>-</v>
      </c>
      <c r="M4112" s="124" t="str">
        <f>IF($G4112=0,"-",VLOOKUP($G4112,Nomenclator!$B$6:$G$1000,4,0))</f>
        <v>-</v>
      </c>
      <c r="N4112" s="124" t="str">
        <f>IF($G4112=0,"-",VLOOKUP($G4112,Nomenclator!$B$6:$G$1000,6,0))</f>
        <v>-</v>
      </c>
      <c r="O4112" s="74"/>
      <c r="P4112" s="74"/>
    </row>
    <row r="4113" spans="1:16" x14ac:dyDescent="0.2">
      <c r="A4113" s="73" t="str">
        <f t="shared" si="64"/>
        <v>-</v>
      </c>
      <c r="B4113" s="75"/>
      <c r="C4113" s="74"/>
      <c r="D4113" s="74"/>
      <c r="E4113" s="74"/>
      <c r="F4113" s="74"/>
      <c r="G4113" s="74"/>
      <c r="H4113" s="74"/>
      <c r="I4113" s="74"/>
      <c r="J4113" s="78"/>
      <c r="K4113" s="78"/>
      <c r="L4113" s="124" t="str">
        <f>IF($G4113=0,"-",VLOOKUP($G4113,Nomenclator!$B$6:$G$1000,3,0))</f>
        <v>-</v>
      </c>
      <c r="M4113" s="124" t="str">
        <f>IF($G4113=0,"-",VLOOKUP($G4113,Nomenclator!$B$6:$G$1000,4,0))</f>
        <v>-</v>
      </c>
      <c r="N4113" s="124" t="str">
        <f>IF($G4113=0,"-",VLOOKUP($G4113,Nomenclator!$B$6:$G$1000,6,0))</f>
        <v>-</v>
      </c>
      <c r="O4113" s="74"/>
      <c r="P4113" s="74"/>
    </row>
    <row r="4114" spans="1:16" x14ac:dyDescent="0.2">
      <c r="A4114" s="73" t="str">
        <f t="shared" si="64"/>
        <v>-</v>
      </c>
      <c r="B4114" s="75"/>
      <c r="C4114" s="74"/>
      <c r="D4114" s="74"/>
      <c r="E4114" s="74"/>
      <c r="F4114" s="74"/>
      <c r="G4114" s="74"/>
      <c r="H4114" s="74"/>
      <c r="I4114" s="74"/>
      <c r="J4114" s="78"/>
      <c r="K4114" s="78"/>
      <c r="L4114" s="124" t="str">
        <f>IF($G4114=0,"-",VLOOKUP($G4114,Nomenclator!$B$6:$G$1000,3,0))</f>
        <v>-</v>
      </c>
      <c r="M4114" s="124" t="str">
        <f>IF($G4114=0,"-",VLOOKUP($G4114,Nomenclator!$B$6:$G$1000,4,0))</f>
        <v>-</v>
      </c>
      <c r="N4114" s="124" t="str">
        <f>IF($G4114=0,"-",VLOOKUP($G4114,Nomenclator!$B$6:$G$1000,6,0))</f>
        <v>-</v>
      </c>
      <c r="O4114" s="74"/>
      <c r="P4114" s="74"/>
    </row>
    <row r="4115" spans="1:16" x14ac:dyDescent="0.2">
      <c r="A4115" s="73" t="str">
        <f t="shared" si="64"/>
        <v>-</v>
      </c>
      <c r="B4115" s="75"/>
      <c r="C4115" s="74"/>
      <c r="D4115" s="74"/>
      <c r="E4115" s="74"/>
      <c r="F4115" s="74"/>
      <c r="G4115" s="74"/>
      <c r="H4115" s="74"/>
      <c r="I4115" s="74"/>
      <c r="J4115" s="78"/>
      <c r="K4115" s="78"/>
      <c r="L4115" s="124" t="str">
        <f>IF($G4115=0,"-",VLOOKUP($G4115,Nomenclator!$B$6:$G$1000,3,0))</f>
        <v>-</v>
      </c>
      <c r="M4115" s="124" t="str">
        <f>IF($G4115=0,"-",VLOOKUP($G4115,Nomenclator!$B$6:$G$1000,4,0))</f>
        <v>-</v>
      </c>
      <c r="N4115" s="124" t="str">
        <f>IF($G4115=0,"-",VLOOKUP($G4115,Nomenclator!$B$6:$G$1000,6,0))</f>
        <v>-</v>
      </c>
      <c r="O4115" s="74"/>
      <c r="P4115" s="74"/>
    </row>
    <row r="4116" spans="1:16" x14ac:dyDescent="0.2">
      <c r="A4116" s="73" t="str">
        <f t="shared" si="64"/>
        <v>-</v>
      </c>
      <c r="B4116" s="75"/>
      <c r="C4116" s="74"/>
      <c r="D4116" s="74"/>
      <c r="E4116" s="74"/>
      <c r="F4116" s="74"/>
      <c r="G4116" s="74"/>
      <c r="H4116" s="74"/>
      <c r="I4116" s="74"/>
      <c r="J4116" s="78"/>
      <c r="K4116" s="78"/>
      <c r="L4116" s="124" t="str">
        <f>IF($G4116=0,"-",VLOOKUP($G4116,Nomenclator!$B$6:$G$1000,3,0))</f>
        <v>-</v>
      </c>
      <c r="M4116" s="124" t="str">
        <f>IF($G4116=0,"-",VLOOKUP($G4116,Nomenclator!$B$6:$G$1000,4,0))</f>
        <v>-</v>
      </c>
      <c r="N4116" s="124" t="str">
        <f>IF($G4116=0,"-",VLOOKUP($G4116,Nomenclator!$B$6:$G$1000,6,0))</f>
        <v>-</v>
      </c>
      <c r="O4116" s="74"/>
      <c r="P4116" s="74"/>
    </row>
    <row r="4117" spans="1:16" x14ac:dyDescent="0.2">
      <c r="A4117" s="73" t="str">
        <f t="shared" si="64"/>
        <v>-</v>
      </c>
      <c r="B4117" s="75"/>
      <c r="C4117" s="74"/>
      <c r="D4117" s="74"/>
      <c r="E4117" s="74"/>
      <c r="F4117" s="74"/>
      <c r="G4117" s="74"/>
      <c r="H4117" s="74"/>
      <c r="I4117" s="74"/>
      <c r="J4117" s="78"/>
      <c r="K4117" s="78"/>
      <c r="L4117" s="124" t="str">
        <f>IF($G4117=0,"-",VLOOKUP($G4117,Nomenclator!$B$6:$G$1000,3,0))</f>
        <v>-</v>
      </c>
      <c r="M4117" s="124" t="str">
        <f>IF($G4117=0,"-",VLOOKUP($G4117,Nomenclator!$B$6:$G$1000,4,0))</f>
        <v>-</v>
      </c>
      <c r="N4117" s="124" t="str">
        <f>IF($G4117=0,"-",VLOOKUP($G4117,Nomenclator!$B$6:$G$1000,6,0))</f>
        <v>-</v>
      </c>
      <c r="O4117" s="74"/>
      <c r="P4117" s="74"/>
    </row>
    <row r="4118" spans="1:16" x14ac:dyDescent="0.2">
      <c r="A4118" s="73" t="str">
        <f t="shared" si="64"/>
        <v>-</v>
      </c>
      <c r="B4118" s="75"/>
      <c r="C4118" s="74"/>
      <c r="D4118" s="74"/>
      <c r="E4118" s="74"/>
      <c r="F4118" s="74"/>
      <c r="G4118" s="74"/>
      <c r="H4118" s="74"/>
      <c r="I4118" s="74"/>
      <c r="J4118" s="78"/>
      <c r="K4118" s="78"/>
      <c r="L4118" s="124" t="str">
        <f>IF($G4118=0,"-",VLOOKUP($G4118,Nomenclator!$B$6:$G$1000,3,0))</f>
        <v>-</v>
      </c>
      <c r="M4118" s="124" t="str">
        <f>IF($G4118=0,"-",VLOOKUP($G4118,Nomenclator!$B$6:$G$1000,4,0))</f>
        <v>-</v>
      </c>
      <c r="N4118" s="124" t="str">
        <f>IF($G4118=0,"-",VLOOKUP($G4118,Nomenclator!$B$6:$G$1000,6,0))</f>
        <v>-</v>
      </c>
      <c r="O4118" s="74"/>
      <c r="P4118" s="74"/>
    </row>
    <row r="4119" spans="1:16" x14ac:dyDescent="0.2">
      <c r="A4119" s="73" t="str">
        <f t="shared" si="64"/>
        <v>-</v>
      </c>
      <c r="B4119" s="75"/>
      <c r="C4119" s="74"/>
      <c r="D4119" s="74"/>
      <c r="E4119" s="74"/>
      <c r="F4119" s="74"/>
      <c r="G4119" s="74"/>
      <c r="H4119" s="74"/>
      <c r="I4119" s="74"/>
      <c r="J4119" s="78"/>
      <c r="K4119" s="78"/>
      <c r="L4119" s="124" t="str">
        <f>IF($G4119=0,"-",VLOOKUP($G4119,Nomenclator!$B$6:$G$1000,3,0))</f>
        <v>-</v>
      </c>
      <c r="M4119" s="124" t="str">
        <f>IF($G4119=0,"-",VLOOKUP($G4119,Nomenclator!$B$6:$G$1000,4,0))</f>
        <v>-</v>
      </c>
      <c r="N4119" s="124" t="str">
        <f>IF($G4119=0,"-",VLOOKUP($G4119,Nomenclator!$B$6:$G$1000,6,0))</f>
        <v>-</v>
      </c>
      <c r="O4119" s="74"/>
      <c r="P4119" s="74"/>
    </row>
    <row r="4120" spans="1:16" x14ac:dyDescent="0.2">
      <c r="A4120" s="73" t="str">
        <f t="shared" si="64"/>
        <v>-</v>
      </c>
      <c r="B4120" s="75"/>
      <c r="C4120" s="74"/>
      <c r="D4120" s="74"/>
      <c r="E4120" s="74"/>
      <c r="F4120" s="74"/>
      <c r="G4120" s="74"/>
      <c r="H4120" s="74"/>
      <c r="I4120" s="74"/>
      <c r="J4120" s="78"/>
      <c r="K4120" s="78"/>
      <c r="L4120" s="124" t="str">
        <f>IF($G4120=0,"-",VLOOKUP($G4120,Nomenclator!$B$6:$G$1000,3,0))</f>
        <v>-</v>
      </c>
      <c r="M4120" s="124" t="str">
        <f>IF($G4120=0,"-",VLOOKUP($G4120,Nomenclator!$B$6:$G$1000,4,0))</f>
        <v>-</v>
      </c>
      <c r="N4120" s="124" t="str">
        <f>IF($G4120=0,"-",VLOOKUP($G4120,Nomenclator!$B$6:$G$1000,6,0))</f>
        <v>-</v>
      </c>
      <c r="O4120" s="74"/>
      <c r="P4120" s="74"/>
    </row>
    <row r="4121" spans="1:16" x14ac:dyDescent="0.2">
      <c r="A4121" s="73" t="str">
        <f t="shared" si="64"/>
        <v>-</v>
      </c>
      <c r="B4121" s="75"/>
      <c r="C4121" s="74"/>
      <c r="D4121" s="74"/>
      <c r="E4121" s="74"/>
      <c r="F4121" s="74"/>
      <c r="G4121" s="74"/>
      <c r="H4121" s="74"/>
      <c r="I4121" s="74"/>
      <c r="J4121" s="78"/>
      <c r="K4121" s="78"/>
      <c r="L4121" s="124" t="str">
        <f>IF($G4121=0,"-",VLOOKUP($G4121,Nomenclator!$B$6:$G$1000,3,0))</f>
        <v>-</v>
      </c>
      <c r="M4121" s="124" t="str">
        <f>IF($G4121=0,"-",VLOOKUP($G4121,Nomenclator!$B$6:$G$1000,4,0))</f>
        <v>-</v>
      </c>
      <c r="N4121" s="124" t="str">
        <f>IF($G4121=0,"-",VLOOKUP($G4121,Nomenclator!$B$6:$G$1000,6,0))</f>
        <v>-</v>
      </c>
      <c r="O4121" s="74"/>
      <c r="P4121" s="74"/>
    </row>
    <row r="4122" spans="1:16" x14ac:dyDescent="0.2">
      <c r="A4122" s="73" t="str">
        <f t="shared" si="64"/>
        <v>-</v>
      </c>
      <c r="B4122" s="75"/>
      <c r="C4122" s="74"/>
      <c r="D4122" s="74"/>
      <c r="E4122" s="74"/>
      <c r="F4122" s="74"/>
      <c r="G4122" s="74"/>
      <c r="H4122" s="74"/>
      <c r="I4122" s="74"/>
      <c r="J4122" s="78"/>
      <c r="K4122" s="78"/>
      <c r="L4122" s="124" t="str">
        <f>IF($G4122=0,"-",VLOOKUP($G4122,Nomenclator!$B$6:$G$1000,3,0))</f>
        <v>-</v>
      </c>
      <c r="M4122" s="124" t="str">
        <f>IF($G4122=0,"-",VLOOKUP($G4122,Nomenclator!$B$6:$G$1000,4,0))</f>
        <v>-</v>
      </c>
      <c r="N4122" s="124" t="str">
        <f>IF($G4122=0,"-",VLOOKUP($G4122,Nomenclator!$B$6:$G$1000,6,0))</f>
        <v>-</v>
      </c>
      <c r="O4122" s="74"/>
      <c r="P4122" s="74"/>
    </row>
    <row r="4123" spans="1:16" x14ac:dyDescent="0.2">
      <c r="A4123" s="73" t="str">
        <f t="shared" si="64"/>
        <v>-</v>
      </c>
      <c r="B4123" s="75"/>
      <c r="C4123" s="74"/>
      <c r="D4123" s="74"/>
      <c r="E4123" s="74"/>
      <c r="F4123" s="74"/>
      <c r="G4123" s="74"/>
      <c r="H4123" s="74"/>
      <c r="I4123" s="74"/>
      <c r="J4123" s="78"/>
      <c r="K4123" s="78"/>
      <c r="L4123" s="124" t="str">
        <f>IF($G4123=0,"-",VLOOKUP($G4123,Nomenclator!$B$6:$G$1000,3,0))</f>
        <v>-</v>
      </c>
      <c r="M4123" s="124" t="str">
        <f>IF($G4123=0,"-",VLOOKUP($G4123,Nomenclator!$B$6:$G$1000,4,0))</f>
        <v>-</v>
      </c>
      <c r="N4123" s="124" t="str">
        <f>IF($G4123=0,"-",VLOOKUP($G4123,Nomenclator!$B$6:$G$1000,6,0))</f>
        <v>-</v>
      </c>
      <c r="O4123" s="74"/>
      <c r="P4123" s="74"/>
    </row>
    <row r="4124" spans="1:16" x14ac:dyDescent="0.2">
      <c r="A4124" s="73" t="str">
        <f t="shared" si="64"/>
        <v>-</v>
      </c>
      <c r="B4124" s="75"/>
      <c r="C4124" s="74"/>
      <c r="D4124" s="74"/>
      <c r="E4124" s="74"/>
      <c r="F4124" s="74"/>
      <c r="G4124" s="74"/>
      <c r="H4124" s="74"/>
      <c r="I4124" s="74"/>
      <c r="J4124" s="78"/>
      <c r="K4124" s="78"/>
      <c r="L4124" s="124" t="str">
        <f>IF($G4124=0,"-",VLOOKUP($G4124,Nomenclator!$B$6:$G$1000,3,0))</f>
        <v>-</v>
      </c>
      <c r="M4124" s="124" t="str">
        <f>IF($G4124=0,"-",VLOOKUP($G4124,Nomenclator!$B$6:$G$1000,4,0))</f>
        <v>-</v>
      </c>
      <c r="N4124" s="124" t="str">
        <f>IF($G4124=0,"-",VLOOKUP($G4124,Nomenclator!$B$6:$G$1000,6,0))</f>
        <v>-</v>
      </c>
      <c r="O4124" s="74"/>
      <c r="P4124" s="74"/>
    </row>
    <row r="4125" spans="1:16" x14ac:dyDescent="0.2">
      <c r="A4125" s="73" t="str">
        <f t="shared" si="64"/>
        <v>-</v>
      </c>
      <c r="B4125" s="75"/>
      <c r="C4125" s="74"/>
      <c r="D4125" s="74"/>
      <c r="E4125" s="74"/>
      <c r="F4125" s="74"/>
      <c r="G4125" s="74"/>
      <c r="H4125" s="74"/>
      <c r="I4125" s="74"/>
      <c r="J4125" s="78"/>
      <c r="K4125" s="78"/>
      <c r="L4125" s="124" t="str">
        <f>IF($G4125=0,"-",VLOOKUP($G4125,Nomenclator!$B$6:$G$1000,3,0))</f>
        <v>-</v>
      </c>
      <c r="M4125" s="124" t="str">
        <f>IF($G4125=0,"-",VLOOKUP($G4125,Nomenclator!$B$6:$G$1000,4,0))</f>
        <v>-</v>
      </c>
      <c r="N4125" s="124" t="str">
        <f>IF($G4125=0,"-",VLOOKUP($G4125,Nomenclator!$B$6:$G$1000,6,0))</f>
        <v>-</v>
      </c>
      <c r="O4125" s="74"/>
      <c r="P4125" s="74"/>
    </row>
    <row r="4126" spans="1:16" x14ac:dyDescent="0.2">
      <c r="A4126" s="73" t="str">
        <f t="shared" si="64"/>
        <v>-</v>
      </c>
      <c r="B4126" s="75"/>
      <c r="C4126" s="74"/>
      <c r="D4126" s="74"/>
      <c r="E4126" s="74"/>
      <c r="F4126" s="74"/>
      <c r="G4126" s="74"/>
      <c r="H4126" s="74"/>
      <c r="I4126" s="74"/>
      <c r="J4126" s="78"/>
      <c r="K4126" s="78"/>
      <c r="L4126" s="124" t="str">
        <f>IF($G4126=0,"-",VLOOKUP($G4126,Nomenclator!$B$6:$G$1000,3,0))</f>
        <v>-</v>
      </c>
      <c r="M4126" s="124" t="str">
        <f>IF($G4126=0,"-",VLOOKUP($G4126,Nomenclator!$B$6:$G$1000,4,0))</f>
        <v>-</v>
      </c>
      <c r="N4126" s="124" t="str">
        <f>IF($G4126=0,"-",VLOOKUP($G4126,Nomenclator!$B$6:$G$1000,6,0))</f>
        <v>-</v>
      </c>
      <c r="O4126" s="74"/>
      <c r="P4126" s="74"/>
    </row>
    <row r="4127" spans="1:16" x14ac:dyDescent="0.2">
      <c r="A4127" s="73" t="str">
        <f t="shared" si="64"/>
        <v>-</v>
      </c>
      <c r="B4127" s="75"/>
      <c r="C4127" s="74"/>
      <c r="D4127" s="74"/>
      <c r="E4127" s="74"/>
      <c r="F4127" s="74"/>
      <c r="G4127" s="74"/>
      <c r="H4127" s="74"/>
      <c r="I4127" s="74"/>
      <c r="J4127" s="78"/>
      <c r="K4127" s="78"/>
      <c r="L4127" s="124" t="str">
        <f>IF($G4127=0,"-",VLOOKUP($G4127,Nomenclator!$B$6:$G$1000,3,0))</f>
        <v>-</v>
      </c>
      <c r="M4127" s="124" t="str">
        <f>IF($G4127=0,"-",VLOOKUP($G4127,Nomenclator!$B$6:$G$1000,4,0))</f>
        <v>-</v>
      </c>
      <c r="N4127" s="124" t="str">
        <f>IF($G4127=0,"-",VLOOKUP($G4127,Nomenclator!$B$6:$G$1000,6,0))</f>
        <v>-</v>
      </c>
      <c r="O4127" s="74"/>
      <c r="P4127" s="74"/>
    </row>
    <row r="4128" spans="1:16" x14ac:dyDescent="0.2">
      <c r="A4128" s="73" t="str">
        <f t="shared" si="64"/>
        <v>-</v>
      </c>
      <c r="B4128" s="75"/>
      <c r="C4128" s="74"/>
      <c r="D4128" s="74"/>
      <c r="E4128" s="74"/>
      <c r="F4128" s="74"/>
      <c r="G4128" s="74"/>
      <c r="H4128" s="74"/>
      <c r="I4128" s="74"/>
      <c r="J4128" s="78"/>
      <c r="K4128" s="78"/>
      <c r="L4128" s="124" t="str">
        <f>IF($G4128=0,"-",VLOOKUP($G4128,Nomenclator!$B$6:$G$1000,3,0))</f>
        <v>-</v>
      </c>
      <c r="M4128" s="124" t="str">
        <f>IF($G4128=0,"-",VLOOKUP($G4128,Nomenclator!$B$6:$G$1000,4,0))</f>
        <v>-</v>
      </c>
      <c r="N4128" s="124" t="str">
        <f>IF($G4128=0,"-",VLOOKUP($G4128,Nomenclator!$B$6:$G$1000,6,0))</f>
        <v>-</v>
      </c>
      <c r="O4128" s="74"/>
      <c r="P4128" s="74"/>
    </row>
    <row r="4129" spans="1:16" x14ac:dyDescent="0.2">
      <c r="A4129" s="73" t="str">
        <f t="shared" si="64"/>
        <v>-</v>
      </c>
      <c r="B4129" s="75"/>
      <c r="C4129" s="74"/>
      <c r="D4129" s="74"/>
      <c r="E4129" s="74"/>
      <c r="F4129" s="74"/>
      <c r="G4129" s="74"/>
      <c r="H4129" s="74"/>
      <c r="I4129" s="74"/>
      <c r="J4129" s="78"/>
      <c r="K4129" s="78"/>
      <c r="L4129" s="124" t="str">
        <f>IF($G4129=0,"-",VLOOKUP($G4129,Nomenclator!$B$6:$G$1000,3,0))</f>
        <v>-</v>
      </c>
      <c r="M4129" s="124" t="str">
        <f>IF($G4129=0,"-",VLOOKUP($G4129,Nomenclator!$B$6:$G$1000,4,0))</f>
        <v>-</v>
      </c>
      <c r="N4129" s="124" t="str">
        <f>IF($G4129=0,"-",VLOOKUP($G4129,Nomenclator!$B$6:$G$1000,6,0))</f>
        <v>-</v>
      </c>
      <c r="O4129" s="74"/>
      <c r="P4129" s="74"/>
    </row>
    <row r="4130" spans="1:16" x14ac:dyDescent="0.2">
      <c r="A4130" s="73" t="str">
        <f t="shared" si="64"/>
        <v>-</v>
      </c>
      <c r="B4130" s="75"/>
      <c r="C4130" s="74"/>
      <c r="D4130" s="74"/>
      <c r="E4130" s="74"/>
      <c r="F4130" s="74"/>
      <c r="G4130" s="74"/>
      <c r="H4130" s="74"/>
      <c r="I4130" s="74"/>
      <c r="J4130" s="78"/>
      <c r="K4130" s="78"/>
      <c r="L4130" s="124" t="str">
        <f>IF($G4130=0,"-",VLOOKUP($G4130,Nomenclator!$B$6:$G$1000,3,0))</f>
        <v>-</v>
      </c>
      <c r="M4130" s="124" t="str">
        <f>IF($G4130=0,"-",VLOOKUP($G4130,Nomenclator!$B$6:$G$1000,4,0))</f>
        <v>-</v>
      </c>
      <c r="N4130" s="124" t="str">
        <f>IF($G4130=0,"-",VLOOKUP($G4130,Nomenclator!$B$6:$G$1000,6,0))</f>
        <v>-</v>
      </c>
      <c r="O4130" s="74"/>
      <c r="P4130" s="74"/>
    </row>
    <row r="4131" spans="1:16" x14ac:dyDescent="0.2">
      <c r="A4131" s="73" t="str">
        <f t="shared" si="64"/>
        <v>-</v>
      </c>
      <c r="B4131" s="75"/>
      <c r="C4131" s="74"/>
      <c r="D4131" s="74"/>
      <c r="E4131" s="74"/>
      <c r="F4131" s="74"/>
      <c r="G4131" s="74"/>
      <c r="H4131" s="74"/>
      <c r="I4131" s="74"/>
      <c r="J4131" s="78"/>
      <c r="K4131" s="78"/>
      <c r="L4131" s="124" t="str">
        <f>IF($G4131=0,"-",VLOOKUP($G4131,Nomenclator!$B$6:$G$1000,3,0))</f>
        <v>-</v>
      </c>
      <c r="M4131" s="124" t="str">
        <f>IF($G4131=0,"-",VLOOKUP($G4131,Nomenclator!$B$6:$G$1000,4,0))</f>
        <v>-</v>
      </c>
      <c r="N4131" s="124" t="str">
        <f>IF($G4131=0,"-",VLOOKUP($G4131,Nomenclator!$B$6:$G$1000,6,0))</f>
        <v>-</v>
      </c>
      <c r="O4131" s="74"/>
      <c r="P4131" s="74"/>
    </row>
    <row r="4132" spans="1:16" x14ac:dyDescent="0.2">
      <c r="A4132" s="73" t="str">
        <f t="shared" si="64"/>
        <v>-</v>
      </c>
      <c r="B4132" s="75"/>
      <c r="C4132" s="74"/>
      <c r="D4132" s="74"/>
      <c r="E4132" s="74"/>
      <c r="F4132" s="74"/>
      <c r="G4132" s="74"/>
      <c r="H4132" s="74"/>
      <c r="I4132" s="74"/>
      <c r="J4132" s="78"/>
      <c r="K4132" s="78"/>
      <c r="L4132" s="124" t="str">
        <f>IF($G4132=0,"-",VLOOKUP($G4132,Nomenclator!$B$6:$G$1000,3,0))</f>
        <v>-</v>
      </c>
      <c r="M4132" s="124" t="str">
        <f>IF($G4132=0,"-",VLOOKUP($G4132,Nomenclator!$B$6:$G$1000,4,0))</f>
        <v>-</v>
      </c>
      <c r="N4132" s="124" t="str">
        <f>IF($G4132=0,"-",VLOOKUP($G4132,Nomenclator!$B$6:$G$1000,6,0))</f>
        <v>-</v>
      </c>
      <c r="O4132" s="74"/>
      <c r="P4132" s="74"/>
    </row>
    <row r="4133" spans="1:16" x14ac:dyDescent="0.2">
      <c r="A4133" s="73" t="str">
        <f t="shared" si="64"/>
        <v>-</v>
      </c>
      <c r="B4133" s="75"/>
      <c r="C4133" s="74"/>
      <c r="D4133" s="74"/>
      <c r="E4133" s="74"/>
      <c r="F4133" s="74"/>
      <c r="G4133" s="74"/>
      <c r="H4133" s="74"/>
      <c r="I4133" s="74"/>
      <c r="J4133" s="78"/>
      <c r="K4133" s="78"/>
      <c r="L4133" s="124" t="str">
        <f>IF($G4133=0,"-",VLOOKUP($G4133,Nomenclator!$B$6:$G$1000,3,0))</f>
        <v>-</v>
      </c>
      <c r="M4133" s="124" t="str">
        <f>IF($G4133=0,"-",VLOOKUP($G4133,Nomenclator!$B$6:$G$1000,4,0))</f>
        <v>-</v>
      </c>
      <c r="N4133" s="124" t="str">
        <f>IF($G4133=0,"-",VLOOKUP($G4133,Nomenclator!$B$6:$G$1000,6,0))</f>
        <v>-</v>
      </c>
      <c r="O4133" s="74"/>
      <c r="P4133" s="74"/>
    </row>
    <row r="4134" spans="1:16" x14ac:dyDescent="0.2">
      <c r="A4134" s="73" t="str">
        <f t="shared" si="64"/>
        <v>-</v>
      </c>
      <c r="B4134" s="75"/>
      <c r="C4134" s="74"/>
      <c r="D4134" s="74"/>
      <c r="E4134" s="74"/>
      <c r="F4134" s="74"/>
      <c r="G4134" s="74"/>
      <c r="H4134" s="74"/>
      <c r="I4134" s="74"/>
      <c r="J4134" s="78"/>
      <c r="K4134" s="78"/>
      <c r="L4134" s="124" t="str">
        <f>IF($G4134=0,"-",VLOOKUP($G4134,Nomenclator!$B$6:$G$1000,3,0))</f>
        <v>-</v>
      </c>
      <c r="M4134" s="124" t="str">
        <f>IF($G4134=0,"-",VLOOKUP($G4134,Nomenclator!$B$6:$G$1000,4,0))</f>
        <v>-</v>
      </c>
      <c r="N4134" s="124" t="str">
        <f>IF($G4134=0,"-",VLOOKUP($G4134,Nomenclator!$B$6:$G$1000,6,0))</f>
        <v>-</v>
      </c>
      <c r="O4134" s="74"/>
      <c r="P4134" s="74"/>
    </row>
    <row r="4135" spans="1:16" x14ac:dyDescent="0.2">
      <c r="A4135" s="73" t="str">
        <f t="shared" si="64"/>
        <v>-</v>
      </c>
      <c r="B4135" s="75"/>
      <c r="C4135" s="74"/>
      <c r="D4135" s="74"/>
      <c r="E4135" s="74"/>
      <c r="F4135" s="74"/>
      <c r="G4135" s="74"/>
      <c r="H4135" s="74"/>
      <c r="I4135" s="74"/>
      <c r="J4135" s="78"/>
      <c r="K4135" s="78"/>
      <c r="L4135" s="124" t="str">
        <f>IF($G4135=0,"-",VLOOKUP($G4135,Nomenclator!$B$6:$G$1000,3,0))</f>
        <v>-</v>
      </c>
      <c r="M4135" s="124" t="str">
        <f>IF($G4135=0,"-",VLOOKUP($G4135,Nomenclator!$B$6:$G$1000,4,0))</f>
        <v>-</v>
      </c>
      <c r="N4135" s="124" t="str">
        <f>IF($G4135=0,"-",VLOOKUP($G4135,Nomenclator!$B$6:$G$1000,6,0))</f>
        <v>-</v>
      </c>
      <c r="O4135" s="74"/>
      <c r="P4135" s="74"/>
    </row>
    <row r="4136" spans="1:16" x14ac:dyDescent="0.2">
      <c r="A4136" s="73" t="str">
        <f t="shared" si="64"/>
        <v>-</v>
      </c>
      <c r="B4136" s="75"/>
      <c r="C4136" s="74"/>
      <c r="D4136" s="74"/>
      <c r="E4136" s="74"/>
      <c r="F4136" s="74"/>
      <c r="G4136" s="74"/>
      <c r="H4136" s="74"/>
      <c r="I4136" s="74"/>
      <c r="J4136" s="78"/>
      <c r="K4136" s="78"/>
      <c r="L4136" s="124" t="str">
        <f>IF($G4136=0,"-",VLOOKUP($G4136,Nomenclator!$B$6:$G$1000,3,0))</f>
        <v>-</v>
      </c>
      <c r="M4136" s="124" t="str">
        <f>IF($G4136=0,"-",VLOOKUP($G4136,Nomenclator!$B$6:$G$1000,4,0))</f>
        <v>-</v>
      </c>
      <c r="N4136" s="124" t="str">
        <f>IF($G4136=0,"-",VLOOKUP($G4136,Nomenclator!$B$6:$G$1000,6,0))</f>
        <v>-</v>
      </c>
      <c r="O4136" s="74"/>
      <c r="P4136" s="74"/>
    </row>
    <row r="4137" spans="1:16" x14ac:dyDescent="0.2">
      <c r="A4137" s="73" t="str">
        <f t="shared" si="64"/>
        <v>-</v>
      </c>
      <c r="B4137" s="75"/>
      <c r="C4137" s="74"/>
      <c r="D4137" s="74"/>
      <c r="E4137" s="74"/>
      <c r="F4137" s="74"/>
      <c r="G4137" s="74"/>
      <c r="H4137" s="74"/>
      <c r="I4137" s="74"/>
      <c r="J4137" s="78"/>
      <c r="K4137" s="78"/>
      <c r="L4137" s="124" t="str">
        <f>IF($G4137=0,"-",VLOOKUP($G4137,Nomenclator!$B$6:$G$1000,3,0))</f>
        <v>-</v>
      </c>
      <c r="M4137" s="124" t="str">
        <f>IF($G4137=0,"-",VLOOKUP($G4137,Nomenclator!$B$6:$G$1000,4,0))</f>
        <v>-</v>
      </c>
      <c r="N4137" s="124" t="str">
        <f>IF($G4137=0,"-",VLOOKUP($G4137,Nomenclator!$B$6:$G$1000,6,0))</f>
        <v>-</v>
      </c>
      <c r="O4137" s="74"/>
      <c r="P4137" s="74"/>
    </row>
    <row r="4138" spans="1:16" x14ac:dyDescent="0.2">
      <c r="A4138" s="73" t="str">
        <f t="shared" si="64"/>
        <v>-</v>
      </c>
      <c r="B4138" s="75"/>
      <c r="C4138" s="74"/>
      <c r="D4138" s="74"/>
      <c r="E4138" s="74"/>
      <c r="F4138" s="74"/>
      <c r="G4138" s="74"/>
      <c r="H4138" s="74"/>
      <c r="I4138" s="74"/>
      <c r="J4138" s="78"/>
      <c r="K4138" s="78"/>
      <c r="L4138" s="124" t="str">
        <f>IF($G4138=0,"-",VLOOKUP($G4138,Nomenclator!$B$6:$G$1000,3,0))</f>
        <v>-</v>
      </c>
      <c r="M4138" s="124" t="str">
        <f>IF($G4138=0,"-",VLOOKUP($G4138,Nomenclator!$B$6:$G$1000,4,0))</f>
        <v>-</v>
      </c>
      <c r="N4138" s="124" t="str">
        <f>IF($G4138=0,"-",VLOOKUP($G4138,Nomenclator!$B$6:$G$1000,6,0))</f>
        <v>-</v>
      </c>
      <c r="O4138" s="74"/>
      <c r="P4138" s="74"/>
    </row>
    <row r="4139" spans="1:16" x14ac:dyDescent="0.2">
      <c r="A4139" s="73" t="str">
        <f t="shared" si="64"/>
        <v>-</v>
      </c>
      <c r="B4139" s="75"/>
      <c r="C4139" s="74"/>
      <c r="D4139" s="74"/>
      <c r="E4139" s="74"/>
      <c r="F4139" s="74"/>
      <c r="G4139" s="74"/>
      <c r="H4139" s="74"/>
      <c r="I4139" s="74"/>
      <c r="J4139" s="78"/>
      <c r="K4139" s="78"/>
      <c r="L4139" s="124" t="str">
        <f>IF($G4139=0,"-",VLOOKUP($G4139,Nomenclator!$B$6:$G$1000,3,0))</f>
        <v>-</v>
      </c>
      <c r="M4139" s="124" t="str">
        <f>IF($G4139=0,"-",VLOOKUP($G4139,Nomenclator!$B$6:$G$1000,4,0))</f>
        <v>-</v>
      </c>
      <c r="N4139" s="124" t="str">
        <f>IF($G4139=0,"-",VLOOKUP($G4139,Nomenclator!$B$6:$G$1000,6,0))</f>
        <v>-</v>
      </c>
      <c r="O4139" s="74"/>
      <c r="P4139" s="74"/>
    </row>
    <row r="4140" spans="1:16" x14ac:dyDescent="0.2">
      <c r="A4140" s="73" t="str">
        <f t="shared" si="64"/>
        <v>-</v>
      </c>
      <c r="B4140" s="75"/>
      <c r="C4140" s="74"/>
      <c r="D4140" s="74"/>
      <c r="E4140" s="74"/>
      <c r="F4140" s="74"/>
      <c r="G4140" s="74"/>
      <c r="H4140" s="74"/>
      <c r="I4140" s="74"/>
      <c r="J4140" s="78"/>
      <c r="K4140" s="78"/>
      <c r="L4140" s="124" t="str">
        <f>IF($G4140=0,"-",VLOOKUP($G4140,Nomenclator!$B$6:$G$1000,3,0))</f>
        <v>-</v>
      </c>
      <c r="M4140" s="124" t="str">
        <f>IF($G4140=0,"-",VLOOKUP($G4140,Nomenclator!$B$6:$G$1000,4,0))</f>
        <v>-</v>
      </c>
      <c r="N4140" s="124" t="str">
        <f>IF($G4140=0,"-",VLOOKUP($G4140,Nomenclator!$B$6:$G$1000,6,0))</f>
        <v>-</v>
      </c>
      <c r="O4140" s="74"/>
      <c r="P4140" s="74"/>
    </row>
    <row r="4141" spans="1:16" x14ac:dyDescent="0.2">
      <c r="A4141" s="73" t="str">
        <f t="shared" si="64"/>
        <v>-</v>
      </c>
      <c r="B4141" s="75"/>
      <c r="C4141" s="74"/>
      <c r="D4141" s="74"/>
      <c r="E4141" s="74"/>
      <c r="F4141" s="74"/>
      <c r="G4141" s="74"/>
      <c r="H4141" s="74"/>
      <c r="I4141" s="74"/>
      <c r="J4141" s="78"/>
      <c r="K4141" s="78"/>
      <c r="L4141" s="124" t="str">
        <f>IF($G4141=0,"-",VLOOKUP($G4141,Nomenclator!$B$6:$G$1000,3,0))</f>
        <v>-</v>
      </c>
      <c r="M4141" s="124" t="str">
        <f>IF($G4141=0,"-",VLOOKUP($G4141,Nomenclator!$B$6:$G$1000,4,0))</f>
        <v>-</v>
      </c>
      <c r="N4141" s="124" t="str">
        <f>IF($G4141=0,"-",VLOOKUP($G4141,Nomenclator!$B$6:$G$1000,6,0))</f>
        <v>-</v>
      </c>
      <c r="O4141" s="74"/>
      <c r="P4141" s="74"/>
    </row>
    <row r="4142" spans="1:16" x14ac:dyDescent="0.2">
      <c r="A4142" s="73" t="str">
        <f t="shared" si="64"/>
        <v>-</v>
      </c>
      <c r="B4142" s="75"/>
      <c r="C4142" s="74"/>
      <c r="D4142" s="74"/>
      <c r="E4142" s="74"/>
      <c r="F4142" s="74"/>
      <c r="G4142" s="74"/>
      <c r="H4142" s="74"/>
      <c r="I4142" s="74"/>
      <c r="J4142" s="78"/>
      <c r="K4142" s="78"/>
      <c r="L4142" s="124" t="str">
        <f>IF($G4142=0,"-",VLOOKUP($G4142,Nomenclator!$B$6:$G$1000,3,0))</f>
        <v>-</v>
      </c>
      <c r="M4142" s="124" t="str">
        <f>IF($G4142=0,"-",VLOOKUP($G4142,Nomenclator!$B$6:$G$1000,4,0))</f>
        <v>-</v>
      </c>
      <c r="N4142" s="124" t="str">
        <f>IF($G4142=0,"-",VLOOKUP($G4142,Nomenclator!$B$6:$G$1000,6,0))</f>
        <v>-</v>
      </c>
      <c r="O4142" s="74"/>
      <c r="P4142" s="74"/>
    </row>
    <row r="4143" spans="1:16" x14ac:dyDescent="0.2">
      <c r="A4143" s="73" t="str">
        <f t="shared" si="64"/>
        <v>-</v>
      </c>
      <c r="B4143" s="75"/>
      <c r="C4143" s="74"/>
      <c r="D4143" s="74"/>
      <c r="E4143" s="74"/>
      <c r="F4143" s="74"/>
      <c r="G4143" s="74"/>
      <c r="H4143" s="74"/>
      <c r="I4143" s="74"/>
      <c r="J4143" s="78"/>
      <c r="K4143" s="78"/>
      <c r="L4143" s="124" t="str">
        <f>IF($G4143=0,"-",VLOOKUP($G4143,Nomenclator!$B$6:$G$1000,3,0))</f>
        <v>-</v>
      </c>
      <c r="M4143" s="124" t="str">
        <f>IF($G4143=0,"-",VLOOKUP($G4143,Nomenclator!$B$6:$G$1000,4,0))</f>
        <v>-</v>
      </c>
      <c r="N4143" s="124" t="str">
        <f>IF($G4143=0,"-",VLOOKUP($G4143,Nomenclator!$B$6:$G$1000,6,0))</f>
        <v>-</v>
      </c>
      <c r="O4143" s="74"/>
      <c r="P4143" s="74"/>
    </row>
    <row r="4144" spans="1:16" x14ac:dyDescent="0.2">
      <c r="A4144" s="73" t="str">
        <f t="shared" si="64"/>
        <v>-</v>
      </c>
      <c r="B4144" s="75"/>
      <c r="C4144" s="74"/>
      <c r="D4144" s="74"/>
      <c r="E4144" s="74"/>
      <c r="F4144" s="74"/>
      <c r="G4144" s="74"/>
      <c r="H4144" s="74"/>
      <c r="I4144" s="74"/>
      <c r="J4144" s="78"/>
      <c r="K4144" s="78"/>
      <c r="L4144" s="124" t="str">
        <f>IF($G4144=0,"-",VLOOKUP($G4144,Nomenclator!$B$6:$G$1000,3,0))</f>
        <v>-</v>
      </c>
      <c r="M4144" s="124" t="str">
        <f>IF($G4144=0,"-",VLOOKUP($G4144,Nomenclator!$B$6:$G$1000,4,0))</f>
        <v>-</v>
      </c>
      <c r="N4144" s="124" t="str">
        <f>IF($G4144=0,"-",VLOOKUP($G4144,Nomenclator!$B$6:$G$1000,6,0))</f>
        <v>-</v>
      </c>
      <c r="O4144" s="74"/>
      <c r="P4144" s="74"/>
    </row>
    <row r="4145" spans="1:16" x14ac:dyDescent="0.2">
      <c r="A4145" s="73" t="str">
        <f t="shared" si="64"/>
        <v>-</v>
      </c>
      <c r="B4145" s="75"/>
      <c r="C4145" s="74"/>
      <c r="D4145" s="74"/>
      <c r="E4145" s="74"/>
      <c r="F4145" s="74"/>
      <c r="G4145" s="74"/>
      <c r="H4145" s="74"/>
      <c r="I4145" s="74"/>
      <c r="J4145" s="78"/>
      <c r="K4145" s="78"/>
      <c r="L4145" s="124" t="str">
        <f>IF($G4145=0,"-",VLOOKUP($G4145,Nomenclator!$B$6:$G$1000,3,0))</f>
        <v>-</v>
      </c>
      <c r="M4145" s="124" t="str">
        <f>IF($G4145=0,"-",VLOOKUP($G4145,Nomenclator!$B$6:$G$1000,4,0))</f>
        <v>-</v>
      </c>
      <c r="N4145" s="124" t="str">
        <f>IF($G4145=0,"-",VLOOKUP($G4145,Nomenclator!$B$6:$G$1000,6,0))</f>
        <v>-</v>
      </c>
      <c r="O4145" s="74"/>
      <c r="P4145" s="74"/>
    </row>
    <row r="4146" spans="1:16" x14ac:dyDescent="0.2">
      <c r="A4146" s="73" t="str">
        <f t="shared" ref="A4146:A4204" si="65">IF(B4146=0,"-",YEAR(B4146))</f>
        <v>-</v>
      </c>
      <c r="B4146" s="75"/>
      <c r="C4146" s="74"/>
      <c r="D4146" s="74"/>
      <c r="E4146" s="74"/>
      <c r="F4146" s="74"/>
      <c r="G4146" s="74"/>
      <c r="H4146" s="74"/>
      <c r="I4146" s="74"/>
      <c r="J4146" s="78"/>
      <c r="K4146" s="78"/>
      <c r="L4146" s="124" t="str">
        <f>IF($G4146=0,"-",VLOOKUP($G4146,Nomenclator!$B$6:$G$1000,3,0))</f>
        <v>-</v>
      </c>
      <c r="M4146" s="124" t="str">
        <f>IF($G4146=0,"-",VLOOKUP($G4146,Nomenclator!$B$6:$G$1000,4,0))</f>
        <v>-</v>
      </c>
      <c r="N4146" s="124" t="str">
        <f>IF($G4146=0,"-",VLOOKUP($G4146,Nomenclator!$B$6:$G$1000,6,0))</f>
        <v>-</v>
      </c>
      <c r="O4146" s="74"/>
      <c r="P4146" s="74"/>
    </row>
    <row r="4147" spans="1:16" x14ac:dyDescent="0.2">
      <c r="A4147" s="73" t="str">
        <f t="shared" si="65"/>
        <v>-</v>
      </c>
      <c r="B4147" s="75"/>
      <c r="C4147" s="74"/>
      <c r="D4147" s="74"/>
      <c r="E4147" s="74"/>
      <c r="F4147" s="74"/>
      <c r="G4147" s="74"/>
      <c r="H4147" s="74"/>
      <c r="I4147" s="74"/>
      <c r="J4147" s="78"/>
      <c r="K4147" s="78"/>
      <c r="L4147" s="124" t="str">
        <f>IF($G4147=0,"-",VLOOKUP($G4147,Nomenclator!$B$6:$G$1000,3,0))</f>
        <v>-</v>
      </c>
      <c r="M4147" s="124" t="str">
        <f>IF($G4147=0,"-",VLOOKUP($G4147,Nomenclator!$B$6:$G$1000,4,0))</f>
        <v>-</v>
      </c>
      <c r="N4147" s="124" t="str">
        <f>IF($G4147=0,"-",VLOOKUP($G4147,Nomenclator!$B$6:$G$1000,6,0))</f>
        <v>-</v>
      </c>
      <c r="O4147" s="74"/>
      <c r="P4147" s="74"/>
    </row>
    <row r="4148" spans="1:16" x14ac:dyDescent="0.2">
      <c r="A4148" s="73" t="str">
        <f t="shared" si="65"/>
        <v>-</v>
      </c>
      <c r="B4148" s="75"/>
      <c r="C4148" s="74"/>
      <c r="D4148" s="74"/>
      <c r="E4148" s="74"/>
      <c r="F4148" s="74"/>
      <c r="G4148" s="74"/>
      <c r="H4148" s="74"/>
      <c r="I4148" s="74"/>
      <c r="J4148" s="78"/>
      <c r="K4148" s="78"/>
      <c r="L4148" s="124" t="str">
        <f>IF($G4148=0,"-",VLOOKUP($G4148,Nomenclator!$B$6:$G$1000,3,0))</f>
        <v>-</v>
      </c>
      <c r="M4148" s="124" t="str">
        <f>IF($G4148=0,"-",VLOOKUP($G4148,Nomenclator!$B$6:$G$1000,4,0))</f>
        <v>-</v>
      </c>
      <c r="N4148" s="124" t="str">
        <f>IF($G4148=0,"-",VLOOKUP($G4148,Nomenclator!$B$6:$G$1000,6,0))</f>
        <v>-</v>
      </c>
      <c r="O4148" s="74"/>
      <c r="P4148" s="74"/>
    </row>
    <row r="4149" spans="1:16" x14ac:dyDescent="0.2">
      <c r="A4149" s="73" t="str">
        <f t="shared" si="65"/>
        <v>-</v>
      </c>
      <c r="B4149" s="75"/>
      <c r="C4149" s="74"/>
      <c r="D4149" s="74"/>
      <c r="E4149" s="74"/>
      <c r="F4149" s="74"/>
      <c r="G4149" s="74"/>
      <c r="H4149" s="74"/>
      <c r="I4149" s="74"/>
      <c r="J4149" s="78"/>
      <c r="K4149" s="78"/>
      <c r="L4149" s="124" t="str">
        <f>IF($G4149=0,"-",VLOOKUP($G4149,Nomenclator!$B$6:$G$1000,3,0))</f>
        <v>-</v>
      </c>
      <c r="M4149" s="124" t="str">
        <f>IF($G4149=0,"-",VLOOKUP($G4149,Nomenclator!$B$6:$G$1000,4,0))</f>
        <v>-</v>
      </c>
      <c r="N4149" s="124" t="str">
        <f>IF($G4149=0,"-",VLOOKUP($G4149,Nomenclator!$B$6:$G$1000,6,0))</f>
        <v>-</v>
      </c>
      <c r="O4149" s="74"/>
      <c r="P4149" s="74"/>
    </row>
    <row r="4150" spans="1:16" x14ac:dyDescent="0.2">
      <c r="A4150" s="73" t="str">
        <f t="shared" si="65"/>
        <v>-</v>
      </c>
      <c r="B4150" s="75"/>
      <c r="C4150" s="74"/>
      <c r="D4150" s="74"/>
      <c r="E4150" s="74"/>
      <c r="F4150" s="74"/>
      <c r="G4150" s="74"/>
      <c r="H4150" s="74"/>
      <c r="I4150" s="74"/>
      <c r="J4150" s="78"/>
      <c r="K4150" s="78"/>
      <c r="L4150" s="124" t="str">
        <f>IF($G4150=0,"-",VLOOKUP($G4150,Nomenclator!$B$6:$G$1000,3,0))</f>
        <v>-</v>
      </c>
      <c r="M4150" s="124" t="str">
        <f>IF($G4150=0,"-",VLOOKUP($G4150,Nomenclator!$B$6:$G$1000,4,0))</f>
        <v>-</v>
      </c>
      <c r="N4150" s="124" t="str">
        <f>IF($G4150=0,"-",VLOOKUP($G4150,Nomenclator!$B$6:$G$1000,6,0))</f>
        <v>-</v>
      </c>
      <c r="O4150" s="74"/>
      <c r="P4150" s="74"/>
    </row>
    <row r="4151" spans="1:16" x14ac:dyDescent="0.2">
      <c r="A4151" s="73" t="str">
        <f t="shared" si="65"/>
        <v>-</v>
      </c>
      <c r="B4151" s="75"/>
      <c r="C4151" s="74"/>
      <c r="D4151" s="74"/>
      <c r="E4151" s="74"/>
      <c r="F4151" s="74"/>
      <c r="G4151" s="74"/>
      <c r="H4151" s="74"/>
      <c r="I4151" s="74"/>
      <c r="J4151" s="78"/>
      <c r="K4151" s="78"/>
      <c r="L4151" s="124" t="str">
        <f>IF($G4151=0,"-",VLOOKUP($G4151,Nomenclator!$B$6:$G$1000,3,0))</f>
        <v>-</v>
      </c>
      <c r="M4151" s="124" t="str">
        <f>IF($G4151=0,"-",VLOOKUP($G4151,Nomenclator!$B$6:$G$1000,4,0))</f>
        <v>-</v>
      </c>
      <c r="N4151" s="124" t="str">
        <f>IF($G4151=0,"-",VLOOKUP($G4151,Nomenclator!$B$6:$G$1000,6,0))</f>
        <v>-</v>
      </c>
      <c r="O4151" s="74"/>
      <c r="P4151" s="74"/>
    </row>
    <row r="4152" spans="1:16" x14ac:dyDescent="0.2">
      <c r="A4152" s="73" t="str">
        <f t="shared" si="65"/>
        <v>-</v>
      </c>
      <c r="B4152" s="75"/>
      <c r="C4152" s="74"/>
      <c r="D4152" s="74"/>
      <c r="E4152" s="74"/>
      <c r="F4152" s="74"/>
      <c r="G4152" s="74"/>
      <c r="H4152" s="74"/>
      <c r="I4152" s="74"/>
      <c r="J4152" s="78"/>
      <c r="K4152" s="78"/>
      <c r="L4152" s="124" t="str">
        <f>IF($G4152=0,"-",VLOOKUP($G4152,Nomenclator!$B$6:$G$1000,3,0))</f>
        <v>-</v>
      </c>
      <c r="M4152" s="124" t="str">
        <f>IF($G4152=0,"-",VLOOKUP($G4152,Nomenclator!$B$6:$G$1000,4,0))</f>
        <v>-</v>
      </c>
      <c r="N4152" s="124" t="str">
        <f>IF($G4152=0,"-",VLOOKUP($G4152,Nomenclator!$B$6:$G$1000,6,0))</f>
        <v>-</v>
      </c>
      <c r="O4152" s="74"/>
      <c r="P4152" s="74"/>
    </row>
    <row r="4153" spans="1:16" x14ac:dyDescent="0.2">
      <c r="A4153" s="73" t="str">
        <f t="shared" si="65"/>
        <v>-</v>
      </c>
      <c r="B4153" s="75"/>
      <c r="C4153" s="74"/>
      <c r="D4153" s="74"/>
      <c r="E4153" s="74"/>
      <c r="F4153" s="74"/>
      <c r="G4153" s="74"/>
      <c r="H4153" s="74"/>
      <c r="I4153" s="74"/>
      <c r="J4153" s="78"/>
      <c r="K4153" s="78"/>
      <c r="L4153" s="124" t="str">
        <f>IF($G4153=0,"-",VLOOKUP($G4153,Nomenclator!$B$6:$G$1000,3,0))</f>
        <v>-</v>
      </c>
      <c r="M4153" s="124" t="str">
        <f>IF($G4153=0,"-",VLOOKUP($G4153,Nomenclator!$B$6:$G$1000,4,0))</f>
        <v>-</v>
      </c>
      <c r="N4153" s="124" t="str">
        <f>IF($G4153=0,"-",VLOOKUP($G4153,Nomenclator!$B$6:$G$1000,6,0))</f>
        <v>-</v>
      </c>
      <c r="O4153" s="74"/>
      <c r="P4153" s="74"/>
    </row>
    <row r="4154" spans="1:16" x14ac:dyDescent="0.2">
      <c r="A4154" s="73" t="str">
        <f t="shared" si="65"/>
        <v>-</v>
      </c>
      <c r="B4154" s="75"/>
      <c r="C4154" s="74"/>
      <c r="D4154" s="74"/>
      <c r="E4154" s="74"/>
      <c r="F4154" s="74"/>
      <c r="G4154" s="74"/>
      <c r="H4154" s="74"/>
      <c r="I4154" s="74"/>
      <c r="J4154" s="78"/>
      <c r="K4154" s="78"/>
      <c r="L4154" s="124" t="str">
        <f>IF($G4154=0,"-",VLOOKUP($G4154,Nomenclator!$B$6:$G$1000,3,0))</f>
        <v>-</v>
      </c>
      <c r="M4154" s="124" t="str">
        <f>IF($G4154=0,"-",VLOOKUP($G4154,Nomenclator!$B$6:$G$1000,4,0))</f>
        <v>-</v>
      </c>
      <c r="N4154" s="124" t="str">
        <f>IF($G4154=0,"-",VLOOKUP($G4154,Nomenclator!$B$6:$G$1000,6,0))</f>
        <v>-</v>
      </c>
      <c r="O4154" s="74"/>
      <c r="P4154" s="74"/>
    </row>
    <row r="4155" spans="1:16" x14ac:dyDescent="0.2">
      <c r="A4155" s="73" t="str">
        <f t="shared" si="65"/>
        <v>-</v>
      </c>
      <c r="B4155" s="75"/>
      <c r="C4155" s="74"/>
      <c r="D4155" s="74"/>
      <c r="E4155" s="74"/>
      <c r="F4155" s="74"/>
      <c r="G4155" s="74"/>
      <c r="H4155" s="74"/>
      <c r="I4155" s="74"/>
      <c r="J4155" s="78"/>
      <c r="K4155" s="78"/>
      <c r="L4155" s="124" t="str">
        <f>IF($G4155=0,"-",VLOOKUP($G4155,Nomenclator!$B$6:$G$1000,3,0))</f>
        <v>-</v>
      </c>
      <c r="M4155" s="124" t="str">
        <f>IF($G4155=0,"-",VLOOKUP($G4155,Nomenclator!$B$6:$G$1000,4,0))</f>
        <v>-</v>
      </c>
      <c r="N4155" s="124" t="str">
        <f>IF($G4155=0,"-",VLOOKUP($G4155,Nomenclator!$B$6:$G$1000,6,0))</f>
        <v>-</v>
      </c>
      <c r="O4155" s="74"/>
      <c r="P4155" s="74"/>
    </row>
    <row r="4156" spans="1:16" x14ac:dyDescent="0.2">
      <c r="A4156" s="73" t="str">
        <f t="shared" si="65"/>
        <v>-</v>
      </c>
      <c r="B4156" s="75"/>
      <c r="C4156" s="74"/>
      <c r="D4156" s="74"/>
      <c r="E4156" s="74"/>
      <c r="F4156" s="74"/>
      <c r="G4156" s="74"/>
      <c r="H4156" s="74"/>
      <c r="I4156" s="74"/>
      <c r="J4156" s="78"/>
      <c r="K4156" s="78"/>
      <c r="L4156" s="124" t="str">
        <f>IF($G4156=0,"-",VLOOKUP($G4156,Nomenclator!$B$6:$G$1000,3,0))</f>
        <v>-</v>
      </c>
      <c r="M4156" s="124" t="str">
        <f>IF($G4156=0,"-",VLOOKUP($G4156,Nomenclator!$B$6:$G$1000,4,0))</f>
        <v>-</v>
      </c>
      <c r="N4156" s="124" t="str">
        <f>IF($G4156=0,"-",VLOOKUP($G4156,Nomenclator!$B$6:$G$1000,6,0))</f>
        <v>-</v>
      </c>
      <c r="O4156" s="74"/>
      <c r="P4156" s="74"/>
    </row>
    <row r="4157" spans="1:16" x14ac:dyDescent="0.2">
      <c r="A4157" s="73" t="str">
        <f t="shared" si="65"/>
        <v>-</v>
      </c>
      <c r="B4157" s="75"/>
      <c r="C4157" s="74"/>
      <c r="D4157" s="74"/>
      <c r="E4157" s="74"/>
      <c r="F4157" s="74"/>
      <c r="G4157" s="74"/>
      <c r="H4157" s="74"/>
      <c r="I4157" s="74"/>
      <c r="J4157" s="78"/>
      <c r="K4157" s="78"/>
      <c r="L4157" s="124" t="str">
        <f>IF($G4157=0,"-",VLOOKUP($G4157,Nomenclator!$B$6:$G$1000,3,0))</f>
        <v>-</v>
      </c>
      <c r="M4157" s="124" t="str">
        <f>IF($G4157=0,"-",VLOOKUP($G4157,Nomenclator!$B$6:$G$1000,4,0))</f>
        <v>-</v>
      </c>
      <c r="N4157" s="124" t="str">
        <f>IF($G4157=0,"-",VLOOKUP($G4157,Nomenclator!$B$6:$G$1000,6,0))</f>
        <v>-</v>
      </c>
      <c r="O4157" s="74"/>
      <c r="P4157" s="74"/>
    </row>
    <row r="4158" spans="1:16" x14ac:dyDescent="0.2">
      <c r="A4158" s="73" t="str">
        <f t="shared" si="65"/>
        <v>-</v>
      </c>
      <c r="B4158" s="75"/>
      <c r="C4158" s="74"/>
      <c r="D4158" s="74"/>
      <c r="E4158" s="74"/>
      <c r="F4158" s="74"/>
      <c r="G4158" s="74"/>
      <c r="H4158" s="74"/>
      <c r="I4158" s="74"/>
      <c r="J4158" s="78"/>
      <c r="K4158" s="78"/>
      <c r="L4158" s="124" t="str">
        <f>IF($G4158=0,"-",VLOOKUP($G4158,Nomenclator!$B$6:$G$1000,3,0))</f>
        <v>-</v>
      </c>
      <c r="M4158" s="124" t="str">
        <f>IF($G4158=0,"-",VLOOKUP($G4158,Nomenclator!$B$6:$G$1000,4,0))</f>
        <v>-</v>
      </c>
      <c r="N4158" s="124" t="str">
        <f>IF($G4158=0,"-",VLOOKUP($G4158,Nomenclator!$B$6:$G$1000,6,0))</f>
        <v>-</v>
      </c>
      <c r="O4158" s="74"/>
      <c r="P4158" s="74"/>
    </row>
    <row r="4159" spans="1:16" x14ac:dyDescent="0.2">
      <c r="A4159" s="73" t="str">
        <f t="shared" si="65"/>
        <v>-</v>
      </c>
      <c r="B4159" s="75"/>
      <c r="C4159" s="74"/>
      <c r="D4159" s="74"/>
      <c r="E4159" s="74"/>
      <c r="F4159" s="74"/>
      <c r="G4159" s="74"/>
      <c r="H4159" s="74"/>
      <c r="I4159" s="74"/>
      <c r="J4159" s="78"/>
      <c r="K4159" s="78"/>
      <c r="L4159" s="124" t="str">
        <f>IF($G4159=0,"-",VLOOKUP($G4159,Nomenclator!$B$6:$G$1000,3,0))</f>
        <v>-</v>
      </c>
      <c r="M4159" s="124" t="str">
        <f>IF($G4159=0,"-",VLOOKUP($G4159,Nomenclator!$B$6:$G$1000,4,0))</f>
        <v>-</v>
      </c>
      <c r="N4159" s="124" t="str">
        <f>IF($G4159=0,"-",VLOOKUP($G4159,Nomenclator!$B$6:$G$1000,6,0))</f>
        <v>-</v>
      </c>
      <c r="O4159" s="74"/>
      <c r="P4159" s="74"/>
    </row>
    <row r="4160" spans="1:16" x14ac:dyDescent="0.2">
      <c r="A4160" s="73" t="str">
        <f t="shared" si="65"/>
        <v>-</v>
      </c>
      <c r="B4160" s="75"/>
      <c r="C4160" s="74"/>
      <c r="D4160" s="74"/>
      <c r="E4160" s="74"/>
      <c r="F4160" s="74"/>
      <c r="G4160" s="74"/>
      <c r="H4160" s="74"/>
      <c r="I4160" s="74"/>
      <c r="J4160" s="78"/>
      <c r="K4160" s="78"/>
      <c r="L4160" s="124" t="str">
        <f>IF($G4160=0,"-",VLOOKUP($G4160,Nomenclator!$B$6:$G$1000,3,0))</f>
        <v>-</v>
      </c>
      <c r="M4160" s="124" t="str">
        <f>IF($G4160=0,"-",VLOOKUP($G4160,Nomenclator!$B$6:$G$1000,4,0))</f>
        <v>-</v>
      </c>
      <c r="N4160" s="124" t="str">
        <f>IF($G4160=0,"-",VLOOKUP($G4160,Nomenclator!$B$6:$G$1000,6,0))</f>
        <v>-</v>
      </c>
      <c r="O4160" s="74"/>
      <c r="P4160" s="74"/>
    </row>
    <row r="4161" spans="1:16" x14ac:dyDescent="0.2">
      <c r="A4161" s="73" t="str">
        <f t="shared" si="65"/>
        <v>-</v>
      </c>
      <c r="B4161" s="75"/>
      <c r="C4161" s="74"/>
      <c r="D4161" s="74"/>
      <c r="E4161" s="74"/>
      <c r="F4161" s="74"/>
      <c r="G4161" s="74"/>
      <c r="H4161" s="74"/>
      <c r="I4161" s="74"/>
      <c r="J4161" s="78"/>
      <c r="K4161" s="78"/>
      <c r="L4161" s="124" t="str">
        <f>IF($G4161=0,"-",VLOOKUP($G4161,Nomenclator!$B$6:$G$1000,3,0))</f>
        <v>-</v>
      </c>
      <c r="M4161" s="124" t="str">
        <f>IF($G4161=0,"-",VLOOKUP($G4161,Nomenclator!$B$6:$G$1000,4,0))</f>
        <v>-</v>
      </c>
      <c r="N4161" s="124" t="str">
        <f>IF($G4161=0,"-",VLOOKUP($G4161,Nomenclator!$B$6:$G$1000,6,0))</f>
        <v>-</v>
      </c>
      <c r="O4161" s="74"/>
      <c r="P4161" s="74"/>
    </row>
    <row r="4162" spans="1:16" x14ac:dyDescent="0.2">
      <c r="A4162" s="73" t="str">
        <f t="shared" si="65"/>
        <v>-</v>
      </c>
      <c r="B4162" s="75"/>
      <c r="C4162" s="74"/>
      <c r="D4162" s="74"/>
      <c r="E4162" s="74"/>
      <c r="F4162" s="74"/>
      <c r="G4162" s="74"/>
      <c r="H4162" s="74"/>
      <c r="I4162" s="74"/>
      <c r="J4162" s="78"/>
      <c r="K4162" s="78"/>
      <c r="L4162" s="124" t="str">
        <f>IF($G4162=0,"-",VLOOKUP($G4162,Nomenclator!$B$6:$G$1000,3,0))</f>
        <v>-</v>
      </c>
      <c r="M4162" s="124" t="str">
        <f>IF($G4162=0,"-",VLOOKUP($G4162,Nomenclator!$B$6:$G$1000,4,0))</f>
        <v>-</v>
      </c>
      <c r="N4162" s="124" t="str">
        <f>IF($G4162=0,"-",VLOOKUP($G4162,Nomenclator!$B$6:$G$1000,6,0))</f>
        <v>-</v>
      </c>
      <c r="O4162" s="74"/>
      <c r="P4162" s="74"/>
    </row>
    <row r="4163" spans="1:16" x14ac:dyDescent="0.2">
      <c r="A4163" s="73" t="str">
        <f t="shared" si="65"/>
        <v>-</v>
      </c>
      <c r="B4163" s="75"/>
      <c r="C4163" s="74"/>
      <c r="D4163" s="74"/>
      <c r="E4163" s="74"/>
      <c r="F4163" s="74"/>
      <c r="G4163" s="74"/>
      <c r="H4163" s="74"/>
      <c r="I4163" s="74"/>
      <c r="J4163" s="78"/>
      <c r="K4163" s="78"/>
      <c r="L4163" s="124" t="str">
        <f>IF($G4163=0,"-",VLOOKUP($G4163,Nomenclator!$B$6:$G$1000,3,0))</f>
        <v>-</v>
      </c>
      <c r="M4163" s="124" t="str">
        <f>IF($G4163=0,"-",VLOOKUP($G4163,Nomenclator!$B$6:$G$1000,4,0))</f>
        <v>-</v>
      </c>
      <c r="N4163" s="124" t="str">
        <f>IF($G4163=0,"-",VLOOKUP($G4163,Nomenclator!$B$6:$G$1000,6,0))</f>
        <v>-</v>
      </c>
      <c r="O4163" s="74"/>
      <c r="P4163" s="74"/>
    </row>
    <row r="4164" spans="1:16" x14ac:dyDescent="0.2">
      <c r="A4164" s="73" t="str">
        <f t="shared" si="65"/>
        <v>-</v>
      </c>
      <c r="B4164" s="75"/>
      <c r="C4164" s="74"/>
      <c r="D4164" s="74"/>
      <c r="E4164" s="74"/>
      <c r="F4164" s="74"/>
      <c r="G4164" s="74"/>
      <c r="H4164" s="74"/>
      <c r="I4164" s="74"/>
      <c r="J4164" s="78"/>
      <c r="K4164" s="78"/>
      <c r="L4164" s="124" t="str">
        <f>IF($G4164=0,"-",VLOOKUP($G4164,Nomenclator!$B$6:$G$1000,3,0))</f>
        <v>-</v>
      </c>
      <c r="M4164" s="124" t="str">
        <f>IF($G4164=0,"-",VLOOKUP($G4164,Nomenclator!$B$6:$G$1000,4,0))</f>
        <v>-</v>
      </c>
      <c r="N4164" s="124" t="str">
        <f>IF($G4164=0,"-",VLOOKUP($G4164,Nomenclator!$B$6:$G$1000,6,0))</f>
        <v>-</v>
      </c>
      <c r="O4164" s="74"/>
      <c r="P4164" s="74"/>
    </row>
    <row r="4165" spans="1:16" x14ac:dyDescent="0.2">
      <c r="A4165" s="73" t="str">
        <f t="shared" si="65"/>
        <v>-</v>
      </c>
      <c r="B4165" s="75"/>
      <c r="C4165" s="74"/>
      <c r="D4165" s="74"/>
      <c r="E4165" s="74"/>
      <c r="F4165" s="74"/>
      <c r="G4165" s="74"/>
      <c r="H4165" s="74"/>
      <c r="I4165" s="74"/>
      <c r="J4165" s="78"/>
      <c r="K4165" s="78"/>
      <c r="L4165" s="124" t="str">
        <f>IF($G4165=0,"-",VLOOKUP($G4165,Nomenclator!$B$6:$G$1000,3,0))</f>
        <v>-</v>
      </c>
      <c r="M4165" s="124" t="str">
        <f>IF($G4165=0,"-",VLOOKUP($G4165,Nomenclator!$B$6:$G$1000,4,0))</f>
        <v>-</v>
      </c>
      <c r="N4165" s="124" t="str">
        <f>IF($G4165=0,"-",VLOOKUP($G4165,Nomenclator!$B$6:$G$1000,6,0))</f>
        <v>-</v>
      </c>
      <c r="O4165" s="74"/>
      <c r="P4165" s="74"/>
    </row>
    <row r="4166" spans="1:16" x14ac:dyDescent="0.2">
      <c r="A4166" s="73" t="str">
        <f t="shared" si="65"/>
        <v>-</v>
      </c>
      <c r="B4166" s="75"/>
      <c r="C4166" s="74"/>
      <c r="D4166" s="74"/>
      <c r="E4166" s="74"/>
      <c r="F4166" s="74"/>
      <c r="G4166" s="74"/>
      <c r="H4166" s="74"/>
      <c r="I4166" s="74"/>
      <c r="J4166" s="78"/>
      <c r="K4166" s="78"/>
      <c r="L4166" s="124" t="str">
        <f>IF($G4166=0,"-",VLOOKUP($G4166,Nomenclator!$B$6:$G$1000,3,0))</f>
        <v>-</v>
      </c>
      <c r="M4166" s="124" t="str">
        <f>IF($G4166=0,"-",VLOOKUP($G4166,Nomenclator!$B$6:$G$1000,4,0))</f>
        <v>-</v>
      </c>
      <c r="N4166" s="124" t="str">
        <f>IF($G4166=0,"-",VLOOKUP($G4166,Nomenclator!$B$6:$G$1000,6,0))</f>
        <v>-</v>
      </c>
      <c r="O4166" s="74"/>
      <c r="P4166" s="74"/>
    </row>
    <row r="4167" spans="1:16" x14ac:dyDescent="0.2">
      <c r="A4167" s="73" t="str">
        <f t="shared" si="65"/>
        <v>-</v>
      </c>
      <c r="B4167" s="75"/>
      <c r="C4167" s="74"/>
      <c r="D4167" s="74"/>
      <c r="E4167" s="74"/>
      <c r="F4167" s="74"/>
      <c r="G4167" s="74"/>
      <c r="H4167" s="74"/>
      <c r="I4167" s="74"/>
      <c r="J4167" s="78"/>
      <c r="K4167" s="78"/>
      <c r="L4167" s="124" t="str">
        <f>IF($G4167=0,"-",VLOOKUP($G4167,Nomenclator!$B$6:$G$1000,3,0))</f>
        <v>-</v>
      </c>
      <c r="M4167" s="124" t="str">
        <f>IF($G4167=0,"-",VLOOKUP($G4167,Nomenclator!$B$6:$G$1000,4,0))</f>
        <v>-</v>
      </c>
      <c r="N4167" s="124" t="str">
        <f>IF($G4167=0,"-",VLOOKUP($G4167,Nomenclator!$B$6:$G$1000,6,0))</f>
        <v>-</v>
      </c>
      <c r="O4167" s="74"/>
      <c r="P4167" s="74"/>
    </row>
    <row r="4168" spans="1:16" x14ac:dyDescent="0.2">
      <c r="A4168" s="73" t="str">
        <f t="shared" si="65"/>
        <v>-</v>
      </c>
      <c r="B4168" s="75"/>
      <c r="C4168" s="74"/>
      <c r="D4168" s="74"/>
      <c r="E4168" s="74"/>
      <c r="F4168" s="74"/>
      <c r="G4168" s="74"/>
      <c r="H4168" s="74"/>
      <c r="I4168" s="74"/>
      <c r="J4168" s="78"/>
      <c r="K4168" s="78"/>
      <c r="L4168" s="124" t="str">
        <f>IF($G4168=0,"-",VLOOKUP($G4168,Nomenclator!$B$6:$G$1000,3,0))</f>
        <v>-</v>
      </c>
      <c r="M4168" s="124" t="str">
        <f>IF($G4168=0,"-",VLOOKUP($G4168,Nomenclator!$B$6:$G$1000,4,0))</f>
        <v>-</v>
      </c>
      <c r="N4168" s="124" t="str">
        <f>IF($G4168=0,"-",VLOOKUP($G4168,Nomenclator!$B$6:$G$1000,6,0))</f>
        <v>-</v>
      </c>
      <c r="O4168" s="74"/>
      <c r="P4168" s="74"/>
    </row>
    <row r="4169" spans="1:16" x14ac:dyDescent="0.2">
      <c r="A4169" s="73" t="str">
        <f t="shared" si="65"/>
        <v>-</v>
      </c>
      <c r="B4169" s="75"/>
      <c r="C4169" s="74"/>
      <c r="D4169" s="74"/>
      <c r="E4169" s="74"/>
      <c r="F4169" s="74"/>
      <c r="G4169" s="74"/>
      <c r="H4169" s="74"/>
      <c r="I4169" s="74"/>
      <c r="J4169" s="78"/>
      <c r="K4169" s="78"/>
      <c r="L4169" s="124" t="str">
        <f>IF($G4169=0,"-",VLOOKUP($G4169,Nomenclator!$B$6:$G$1000,3,0))</f>
        <v>-</v>
      </c>
      <c r="M4169" s="124" t="str">
        <f>IF($G4169=0,"-",VLOOKUP($G4169,Nomenclator!$B$6:$G$1000,4,0))</f>
        <v>-</v>
      </c>
      <c r="N4169" s="124" t="str">
        <f>IF($G4169=0,"-",VLOOKUP($G4169,Nomenclator!$B$6:$G$1000,6,0))</f>
        <v>-</v>
      </c>
      <c r="O4169" s="74"/>
      <c r="P4169" s="74"/>
    </row>
    <row r="4170" spans="1:16" x14ac:dyDescent="0.2">
      <c r="A4170" s="73" t="str">
        <f t="shared" si="65"/>
        <v>-</v>
      </c>
      <c r="B4170" s="75"/>
      <c r="C4170" s="74"/>
      <c r="D4170" s="74"/>
      <c r="E4170" s="74"/>
      <c r="F4170" s="74"/>
      <c r="G4170" s="74"/>
      <c r="H4170" s="74"/>
      <c r="I4170" s="74"/>
      <c r="J4170" s="78"/>
      <c r="K4170" s="78"/>
      <c r="L4170" s="124" t="str">
        <f>IF($G4170=0,"-",VLOOKUP($G4170,Nomenclator!$B$6:$G$1000,3,0))</f>
        <v>-</v>
      </c>
      <c r="M4170" s="124" t="str">
        <f>IF($G4170=0,"-",VLOOKUP($G4170,Nomenclator!$B$6:$G$1000,4,0))</f>
        <v>-</v>
      </c>
      <c r="N4170" s="124" t="str">
        <f>IF($G4170=0,"-",VLOOKUP($G4170,Nomenclator!$B$6:$G$1000,6,0))</f>
        <v>-</v>
      </c>
      <c r="O4170" s="74"/>
      <c r="P4170" s="74"/>
    </row>
    <row r="4171" spans="1:16" x14ac:dyDescent="0.2">
      <c r="A4171" s="73" t="str">
        <f t="shared" si="65"/>
        <v>-</v>
      </c>
      <c r="B4171" s="75"/>
      <c r="C4171" s="74"/>
      <c r="D4171" s="74"/>
      <c r="E4171" s="74"/>
      <c r="F4171" s="74"/>
      <c r="G4171" s="74"/>
      <c r="H4171" s="74"/>
      <c r="I4171" s="74"/>
      <c r="J4171" s="78"/>
      <c r="K4171" s="78"/>
      <c r="L4171" s="124" t="str">
        <f>IF($G4171=0,"-",VLOOKUP($G4171,Nomenclator!$B$6:$G$1000,3,0))</f>
        <v>-</v>
      </c>
      <c r="M4171" s="124" t="str">
        <f>IF($G4171=0,"-",VLOOKUP($G4171,Nomenclator!$B$6:$G$1000,4,0))</f>
        <v>-</v>
      </c>
      <c r="N4171" s="124" t="str">
        <f>IF($G4171=0,"-",VLOOKUP($G4171,Nomenclator!$B$6:$G$1000,6,0))</f>
        <v>-</v>
      </c>
      <c r="O4171" s="74"/>
      <c r="P4171" s="74"/>
    </row>
    <row r="4172" spans="1:16" x14ac:dyDescent="0.2">
      <c r="A4172" s="73" t="str">
        <f t="shared" si="65"/>
        <v>-</v>
      </c>
      <c r="B4172" s="75"/>
      <c r="C4172" s="74"/>
      <c r="D4172" s="74"/>
      <c r="E4172" s="74"/>
      <c r="F4172" s="74"/>
      <c r="G4172" s="74"/>
      <c r="H4172" s="74"/>
      <c r="I4172" s="74"/>
      <c r="J4172" s="78"/>
      <c r="K4172" s="78"/>
      <c r="L4172" s="124" t="str">
        <f>IF($G4172=0,"-",VLOOKUP($G4172,Nomenclator!$B$6:$G$1000,3,0))</f>
        <v>-</v>
      </c>
      <c r="M4172" s="124" t="str">
        <f>IF($G4172=0,"-",VLOOKUP($G4172,Nomenclator!$B$6:$G$1000,4,0))</f>
        <v>-</v>
      </c>
      <c r="N4172" s="124" t="str">
        <f>IF($G4172=0,"-",VLOOKUP($G4172,Nomenclator!$B$6:$G$1000,6,0))</f>
        <v>-</v>
      </c>
      <c r="O4172" s="74"/>
      <c r="P4172" s="74"/>
    </row>
    <row r="4173" spans="1:16" x14ac:dyDescent="0.2">
      <c r="A4173" s="73" t="str">
        <f t="shared" si="65"/>
        <v>-</v>
      </c>
      <c r="B4173" s="75"/>
      <c r="C4173" s="74"/>
      <c r="D4173" s="74"/>
      <c r="E4173" s="74"/>
      <c r="F4173" s="74"/>
      <c r="G4173" s="74"/>
      <c r="H4173" s="74"/>
      <c r="I4173" s="74"/>
      <c r="J4173" s="78"/>
      <c r="K4173" s="78"/>
      <c r="L4173" s="124" t="str">
        <f>IF($G4173=0,"-",VLOOKUP($G4173,Nomenclator!$B$6:$G$1000,3,0))</f>
        <v>-</v>
      </c>
      <c r="M4173" s="124" t="str">
        <f>IF($G4173=0,"-",VLOOKUP($G4173,Nomenclator!$B$6:$G$1000,4,0))</f>
        <v>-</v>
      </c>
      <c r="N4173" s="124" t="str">
        <f>IF($G4173=0,"-",VLOOKUP($G4173,Nomenclator!$B$6:$G$1000,6,0))</f>
        <v>-</v>
      </c>
      <c r="O4173" s="74"/>
      <c r="P4173" s="74"/>
    </row>
    <row r="4174" spans="1:16" x14ac:dyDescent="0.2">
      <c r="A4174" s="73" t="str">
        <f t="shared" si="65"/>
        <v>-</v>
      </c>
      <c r="B4174" s="75"/>
      <c r="C4174" s="74"/>
      <c r="D4174" s="74"/>
      <c r="E4174" s="74"/>
      <c r="F4174" s="74"/>
      <c r="G4174" s="74"/>
      <c r="H4174" s="74"/>
      <c r="I4174" s="74"/>
      <c r="J4174" s="78"/>
      <c r="K4174" s="78"/>
      <c r="L4174" s="124" t="str">
        <f>IF($G4174=0,"-",VLOOKUP($G4174,Nomenclator!$B$6:$G$1000,3,0))</f>
        <v>-</v>
      </c>
      <c r="M4174" s="124" t="str">
        <f>IF($G4174=0,"-",VLOOKUP($G4174,Nomenclator!$B$6:$G$1000,4,0))</f>
        <v>-</v>
      </c>
      <c r="N4174" s="124" t="str">
        <f>IF($G4174=0,"-",VLOOKUP($G4174,Nomenclator!$B$6:$G$1000,6,0))</f>
        <v>-</v>
      </c>
      <c r="O4174" s="74"/>
      <c r="P4174" s="74"/>
    </row>
    <row r="4175" spans="1:16" x14ac:dyDescent="0.2">
      <c r="A4175" s="73" t="str">
        <f t="shared" si="65"/>
        <v>-</v>
      </c>
      <c r="B4175" s="75"/>
      <c r="C4175" s="74"/>
      <c r="D4175" s="74"/>
      <c r="E4175" s="74"/>
      <c r="F4175" s="74"/>
      <c r="G4175" s="74"/>
      <c r="H4175" s="74"/>
      <c r="I4175" s="74"/>
      <c r="J4175" s="78"/>
      <c r="K4175" s="78"/>
      <c r="L4175" s="124" t="str">
        <f>IF($G4175=0,"-",VLOOKUP($G4175,Nomenclator!$B$6:$G$1000,3,0))</f>
        <v>-</v>
      </c>
      <c r="M4175" s="124" t="str">
        <f>IF($G4175=0,"-",VLOOKUP($G4175,Nomenclator!$B$6:$G$1000,4,0))</f>
        <v>-</v>
      </c>
      <c r="N4175" s="124" t="str">
        <f>IF($G4175=0,"-",VLOOKUP($G4175,Nomenclator!$B$6:$G$1000,6,0))</f>
        <v>-</v>
      </c>
      <c r="O4175" s="74"/>
      <c r="P4175" s="74"/>
    </row>
    <row r="4176" spans="1:16" x14ac:dyDescent="0.2">
      <c r="A4176" s="73" t="str">
        <f t="shared" si="65"/>
        <v>-</v>
      </c>
      <c r="B4176" s="75"/>
      <c r="C4176" s="74"/>
      <c r="D4176" s="74"/>
      <c r="E4176" s="74"/>
      <c r="F4176" s="74"/>
      <c r="G4176" s="74"/>
      <c r="H4176" s="74"/>
      <c r="I4176" s="74"/>
      <c r="J4176" s="78"/>
      <c r="K4176" s="78"/>
      <c r="L4176" s="124" t="str">
        <f>IF($G4176=0,"-",VLOOKUP($G4176,Nomenclator!$B$6:$G$1000,3,0))</f>
        <v>-</v>
      </c>
      <c r="M4176" s="124" t="str">
        <f>IF($G4176=0,"-",VLOOKUP($G4176,Nomenclator!$B$6:$G$1000,4,0))</f>
        <v>-</v>
      </c>
      <c r="N4176" s="124" t="str">
        <f>IF($G4176=0,"-",VLOOKUP($G4176,Nomenclator!$B$6:$G$1000,6,0))</f>
        <v>-</v>
      </c>
      <c r="O4176" s="74"/>
      <c r="P4176" s="74"/>
    </row>
    <row r="4177" spans="1:16" x14ac:dyDescent="0.2">
      <c r="A4177" s="73" t="str">
        <f t="shared" si="65"/>
        <v>-</v>
      </c>
      <c r="B4177" s="75"/>
      <c r="C4177" s="74"/>
      <c r="D4177" s="74"/>
      <c r="E4177" s="74"/>
      <c r="F4177" s="74"/>
      <c r="G4177" s="74"/>
      <c r="H4177" s="74"/>
      <c r="I4177" s="74"/>
      <c r="J4177" s="78"/>
      <c r="K4177" s="78"/>
      <c r="L4177" s="124" t="str">
        <f>IF($G4177=0,"-",VLOOKUP($G4177,Nomenclator!$B$6:$G$1000,3,0))</f>
        <v>-</v>
      </c>
      <c r="M4177" s="124" t="str">
        <f>IF($G4177=0,"-",VLOOKUP($G4177,Nomenclator!$B$6:$G$1000,4,0))</f>
        <v>-</v>
      </c>
      <c r="N4177" s="124" t="str">
        <f>IF($G4177=0,"-",VLOOKUP($G4177,Nomenclator!$B$6:$G$1000,6,0))</f>
        <v>-</v>
      </c>
      <c r="O4177" s="74"/>
      <c r="P4177" s="74"/>
    </row>
    <row r="4178" spans="1:16" x14ac:dyDescent="0.2">
      <c r="A4178" s="73" t="str">
        <f t="shared" si="65"/>
        <v>-</v>
      </c>
      <c r="B4178" s="75"/>
      <c r="C4178" s="74"/>
      <c r="D4178" s="74"/>
      <c r="E4178" s="74"/>
      <c r="F4178" s="74"/>
      <c r="G4178" s="74"/>
      <c r="H4178" s="74"/>
      <c r="I4178" s="74"/>
      <c r="J4178" s="78"/>
      <c r="K4178" s="78"/>
      <c r="L4178" s="124" t="str">
        <f>IF($G4178=0,"-",VLOOKUP($G4178,Nomenclator!$B$6:$G$1000,3,0))</f>
        <v>-</v>
      </c>
      <c r="M4178" s="124" t="str">
        <f>IF($G4178=0,"-",VLOOKUP($G4178,Nomenclator!$B$6:$G$1000,4,0))</f>
        <v>-</v>
      </c>
      <c r="N4178" s="124" t="str">
        <f>IF($G4178=0,"-",VLOOKUP($G4178,Nomenclator!$B$6:$G$1000,6,0))</f>
        <v>-</v>
      </c>
      <c r="O4178" s="74"/>
      <c r="P4178" s="74"/>
    </row>
    <row r="4179" spans="1:16" x14ac:dyDescent="0.2">
      <c r="A4179" s="73" t="str">
        <f t="shared" si="65"/>
        <v>-</v>
      </c>
      <c r="B4179" s="75"/>
      <c r="C4179" s="74"/>
      <c r="D4179" s="74"/>
      <c r="E4179" s="74"/>
      <c r="F4179" s="74"/>
      <c r="G4179" s="74"/>
      <c r="H4179" s="74"/>
      <c r="I4179" s="74"/>
      <c r="J4179" s="78"/>
      <c r="K4179" s="78"/>
      <c r="L4179" s="124" t="str">
        <f>IF($G4179=0,"-",VLOOKUP($G4179,Nomenclator!$B$6:$G$1000,3,0))</f>
        <v>-</v>
      </c>
      <c r="M4179" s="124" t="str">
        <f>IF($G4179=0,"-",VLOOKUP($G4179,Nomenclator!$B$6:$G$1000,4,0))</f>
        <v>-</v>
      </c>
      <c r="N4179" s="124" t="str">
        <f>IF($G4179=0,"-",VLOOKUP($G4179,Nomenclator!$B$6:$G$1000,6,0))</f>
        <v>-</v>
      </c>
      <c r="O4179" s="74"/>
      <c r="P4179" s="74"/>
    </row>
    <row r="4180" spans="1:16" x14ac:dyDescent="0.2">
      <c r="A4180" s="73" t="str">
        <f t="shared" si="65"/>
        <v>-</v>
      </c>
      <c r="B4180" s="75"/>
      <c r="C4180" s="74"/>
      <c r="D4180" s="74"/>
      <c r="E4180" s="74"/>
      <c r="F4180" s="74"/>
      <c r="G4180" s="74"/>
      <c r="H4180" s="74"/>
      <c r="I4180" s="74"/>
      <c r="J4180" s="78"/>
      <c r="K4180" s="78"/>
      <c r="L4180" s="124" t="str">
        <f>IF($G4180=0,"-",VLOOKUP($G4180,Nomenclator!$B$6:$G$1000,3,0))</f>
        <v>-</v>
      </c>
      <c r="M4180" s="124" t="str">
        <f>IF($G4180=0,"-",VLOOKUP($G4180,Nomenclator!$B$6:$G$1000,4,0))</f>
        <v>-</v>
      </c>
      <c r="N4180" s="124" t="str">
        <f>IF($G4180=0,"-",VLOOKUP($G4180,Nomenclator!$B$6:$G$1000,6,0))</f>
        <v>-</v>
      </c>
      <c r="O4180" s="74"/>
      <c r="P4180" s="74"/>
    </row>
    <row r="4181" spans="1:16" x14ac:dyDescent="0.2">
      <c r="A4181" s="73" t="str">
        <f t="shared" si="65"/>
        <v>-</v>
      </c>
      <c r="B4181" s="75"/>
      <c r="C4181" s="74"/>
      <c r="D4181" s="74"/>
      <c r="E4181" s="74"/>
      <c r="F4181" s="74"/>
      <c r="G4181" s="74"/>
      <c r="H4181" s="74"/>
      <c r="I4181" s="74"/>
      <c r="J4181" s="78"/>
      <c r="K4181" s="78"/>
      <c r="L4181" s="124" t="str">
        <f>IF($G4181=0,"-",VLOOKUP($G4181,Nomenclator!$B$6:$G$1000,3,0))</f>
        <v>-</v>
      </c>
      <c r="M4181" s="124" t="str">
        <f>IF($G4181=0,"-",VLOOKUP($G4181,Nomenclator!$B$6:$G$1000,4,0))</f>
        <v>-</v>
      </c>
      <c r="N4181" s="124" t="str">
        <f>IF($G4181=0,"-",VLOOKUP($G4181,Nomenclator!$B$6:$G$1000,6,0))</f>
        <v>-</v>
      </c>
      <c r="O4181" s="74"/>
      <c r="P4181" s="74"/>
    </row>
    <row r="4182" spans="1:16" x14ac:dyDescent="0.2">
      <c r="A4182" s="73" t="str">
        <f t="shared" si="65"/>
        <v>-</v>
      </c>
      <c r="B4182" s="75"/>
      <c r="C4182" s="74"/>
      <c r="D4182" s="74"/>
      <c r="E4182" s="74"/>
      <c r="F4182" s="74"/>
      <c r="G4182" s="74"/>
      <c r="H4182" s="74"/>
      <c r="I4182" s="74"/>
      <c r="J4182" s="78"/>
      <c r="K4182" s="78"/>
      <c r="L4182" s="124" t="str">
        <f>IF($G4182=0,"-",VLOOKUP($G4182,Nomenclator!$B$6:$G$1000,3,0))</f>
        <v>-</v>
      </c>
      <c r="M4182" s="124" t="str">
        <f>IF($G4182=0,"-",VLOOKUP($G4182,Nomenclator!$B$6:$G$1000,4,0))</f>
        <v>-</v>
      </c>
      <c r="N4182" s="124" t="str">
        <f>IF($G4182=0,"-",VLOOKUP($G4182,Nomenclator!$B$6:$G$1000,6,0))</f>
        <v>-</v>
      </c>
      <c r="O4182" s="74"/>
      <c r="P4182" s="74"/>
    </row>
    <row r="4183" spans="1:16" x14ac:dyDescent="0.2">
      <c r="A4183" s="73" t="str">
        <f t="shared" si="65"/>
        <v>-</v>
      </c>
      <c r="B4183" s="75"/>
      <c r="C4183" s="74"/>
      <c r="D4183" s="74"/>
      <c r="E4183" s="74"/>
      <c r="F4183" s="74"/>
      <c r="G4183" s="74"/>
      <c r="H4183" s="74"/>
      <c r="I4183" s="74"/>
      <c r="J4183" s="78"/>
      <c r="K4183" s="78"/>
      <c r="L4183" s="124" t="str">
        <f>IF($G4183=0,"-",VLOOKUP($G4183,Nomenclator!$B$6:$G$1000,3,0))</f>
        <v>-</v>
      </c>
      <c r="M4183" s="124" t="str">
        <f>IF($G4183=0,"-",VLOOKUP($G4183,Nomenclator!$B$6:$G$1000,4,0))</f>
        <v>-</v>
      </c>
      <c r="N4183" s="124" t="str">
        <f>IF($G4183=0,"-",VLOOKUP($G4183,Nomenclator!$B$6:$G$1000,6,0))</f>
        <v>-</v>
      </c>
      <c r="O4183" s="74"/>
      <c r="P4183" s="74"/>
    </row>
    <row r="4184" spans="1:16" x14ac:dyDescent="0.2">
      <c r="A4184" s="73" t="str">
        <f t="shared" si="65"/>
        <v>-</v>
      </c>
      <c r="B4184" s="75"/>
      <c r="C4184" s="74"/>
      <c r="D4184" s="74"/>
      <c r="E4184" s="74"/>
      <c r="F4184" s="74"/>
      <c r="G4184" s="74"/>
      <c r="H4184" s="74"/>
      <c r="I4184" s="74"/>
      <c r="J4184" s="78"/>
      <c r="K4184" s="78"/>
      <c r="L4184" s="124" t="str">
        <f>IF($G4184=0,"-",VLOOKUP($G4184,Nomenclator!$B$6:$G$1000,3,0))</f>
        <v>-</v>
      </c>
      <c r="M4184" s="124" t="str">
        <f>IF($G4184=0,"-",VLOOKUP($G4184,Nomenclator!$B$6:$G$1000,4,0))</f>
        <v>-</v>
      </c>
      <c r="N4184" s="124" t="str">
        <f>IF($G4184=0,"-",VLOOKUP($G4184,Nomenclator!$B$6:$G$1000,6,0))</f>
        <v>-</v>
      </c>
      <c r="O4184" s="74"/>
      <c r="P4184" s="74"/>
    </row>
    <row r="4185" spans="1:16" x14ac:dyDescent="0.2">
      <c r="A4185" s="73" t="str">
        <f t="shared" si="65"/>
        <v>-</v>
      </c>
      <c r="B4185" s="75"/>
      <c r="C4185" s="74"/>
      <c r="D4185" s="74"/>
      <c r="E4185" s="74"/>
      <c r="F4185" s="74"/>
      <c r="G4185" s="74"/>
      <c r="H4185" s="74"/>
      <c r="I4185" s="74"/>
      <c r="J4185" s="78"/>
      <c r="K4185" s="78"/>
      <c r="L4185" s="124" t="str">
        <f>IF($G4185=0,"-",VLOOKUP($G4185,Nomenclator!$B$6:$G$1000,3,0))</f>
        <v>-</v>
      </c>
      <c r="M4185" s="124" t="str">
        <f>IF($G4185=0,"-",VLOOKUP($G4185,Nomenclator!$B$6:$G$1000,4,0))</f>
        <v>-</v>
      </c>
      <c r="N4185" s="124" t="str">
        <f>IF($G4185=0,"-",VLOOKUP($G4185,Nomenclator!$B$6:$G$1000,6,0))</f>
        <v>-</v>
      </c>
      <c r="O4185" s="74"/>
      <c r="P4185" s="74"/>
    </row>
    <row r="4186" spans="1:16" x14ac:dyDescent="0.2">
      <c r="A4186" s="73" t="str">
        <f t="shared" si="65"/>
        <v>-</v>
      </c>
      <c r="B4186" s="75"/>
      <c r="C4186" s="74"/>
      <c r="D4186" s="74"/>
      <c r="E4186" s="74"/>
      <c r="F4186" s="74"/>
      <c r="G4186" s="74"/>
      <c r="H4186" s="74"/>
      <c r="I4186" s="74"/>
      <c r="J4186" s="78"/>
      <c r="K4186" s="78"/>
      <c r="L4186" s="124" t="str">
        <f>IF($G4186=0,"-",VLOOKUP($G4186,Nomenclator!$B$6:$G$1000,3,0))</f>
        <v>-</v>
      </c>
      <c r="M4186" s="124" t="str">
        <f>IF($G4186=0,"-",VLOOKUP($G4186,Nomenclator!$B$6:$G$1000,4,0))</f>
        <v>-</v>
      </c>
      <c r="N4186" s="124" t="str">
        <f>IF($G4186=0,"-",VLOOKUP($G4186,Nomenclator!$B$6:$G$1000,6,0))</f>
        <v>-</v>
      </c>
      <c r="O4186" s="74"/>
      <c r="P4186" s="74"/>
    </row>
    <row r="4187" spans="1:16" x14ac:dyDescent="0.2">
      <c r="A4187" s="73" t="str">
        <f t="shared" si="65"/>
        <v>-</v>
      </c>
      <c r="B4187" s="75"/>
      <c r="C4187" s="74"/>
      <c r="D4187" s="74"/>
      <c r="E4187" s="74"/>
      <c r="F4187" s="74"/>
      <c r="G4187" s="74"/>
      <c r="H4187" s="74"/>
      <c r="I4187" s="74"/>
      <c r="J4187" s="78"/>
      <c r="K4187" s="78"/>
      <c r="L4187" s="124" t="str">
        <f>IF($G4187=0,"-",VLOOKUP($G4187,Nomenclator!$B$6:$G$1000,3,0))</f>
        <v>-</v>
      </c>
      <c r="M4187" s="124" t="str">
        <f>IF($G4187=0,"-",VLOOKUP($G4187,Nomenclator!$B$6:$G$1000,4,0))</f>
        <v>-</v>
      </c>
      <c r="N4187" s="124" t="str">
        <f>IF($G4187=0,"-",VLOOKUP($G4187,Nomenclator!$B$6:$G$1000,6,0))</f>
        <v>-</v>
      </c>
      <c r="O4187" s="74"/>
      <c r="P4187" s="74"/>
    </row>
    <row r="4188" spans="1:16" x14ac:dyDescent="0.2">
      <c r="A4188" s="73" t="str">
        <f t="shared" si="65"/>
        <v>-</v>
      </c>
      <c r="B4188" s="75"/>
      <c r="C4188" s="74"/>
      <c r="D4188" s="74"/>
      <c r="E4188" s="74"/>
      <c r="F4188" s="74"/>
      <c r="G4188" s="74"/>
      <c r="H4188" s="74"/>
      <c r="I4188" s="74"/>
      <c r="J4188" s="78"/>
      <c r="K4188" s="78"/>
      <c r="L4188" s="124" t="str">
        <f>IF($G4188=0,"-",VLOOKUP($G4188,Nomenclator!$B$6:$G$1000,3,0))</f>
        <v>-</v>
      </c>
      <c r="M4188" s="124" t="str">
        <f>IF($G4188=0,"-",VLOOKUP($G4188,Nomenclator!$B$6:$G$1000,4,0))</f>
        <v>-</v>
      </c>
      <c r="N4188" s="124" t="str">
        <f>IF($G4188=0,"-",VLOOKUP($G4188,Nomenclator!$B$6:$G$1000,6,0))</f>
        <v>-</v>
      </c>
      <c r="O4188" s="74"/>
      <c r="P4188" s="74"/>
    </row>
    <row r="4189" spans="1:16" x14ac:dyDescent="0.2">
      <c r="A4189" s="73" t="str">
        <f t="shared" si="65"/>
        <v>-</v>
      </c>
      <c r="B4189" s="75"/>
      <c r="C4189" s="74"/>
      <c r="D4189" s="74"/>
      <c r="E4189" s="74"/>
      <c r="F4189" s="74"/>
      <c r="G4189" s="74"/>
      <c r="H4189" s="74"/>
      <c r="I4189" s="74"/>
      <c r="J4189" s="78"/>
      <c r="K4189" s="78"/>
      <c r="L4189" s="124" t="str">
        <f>IF($G4189=0,"-",VLOOKUP($G4189,Nomenclator!$B$6:$G$1000,3,0))</f>
        <v>-</v>
      </c>
      <c r="M4189" s="124" t="str">
        <f>IF($G4189=0,"-",VLOOKUP($G4189,Nomenclator!$B$6:$G$1000,4,0))</f>
        <v>-</v>
      </c>
      <c r="N4189" s="124" t="str">
        <f>IF($G4189=0,"-",VLOOKUP($G4189,Nomenclator!$B$6:$G$1000,6,0))</f>
        <v>-</v>
      </c>
      <c r="O4189" s="74"/>
      <c r="P4189" s="74"/>
    </row>
    <row r="4190" spans="1:16" x14ac:dyDescent="0.2">
      <c r="A4190" s="73" t="str">
        <f t="shared" si="65"/>
        <v>-</v>
      </c>
      <c r="B4190" s="75"/>
      <c r="C4190" s="74"/>
      <c r="D4190" s="74"/>
      <c r="E4190" s="74"/>
      <c r="F4190" s="74"/>
      <c r="G4190" s="74"/>
      <c r="H4190" s="74"/>
      <c r="I4190" s="74"/>
      <c r="J4190" s="78"/>
      <c r="K4190" s="78"/>
      <c r="L4190" s="124" t="str">
        <f>IF($G4190=0,"-",VLOOKUP($G4190,Nomenclator!$B$6:$G$1000,3,0))</f>
        <v>-</v>
      </c>
      <c r="M4190" s="124" t="str">
        <f>IF($G4190=0,"-",VLOOKUP($G4190,Nomenclator!$B$6:$G$1000,4,0))</f>
        <v>-</v>
      </c>
      <c r="N4190" s="124" t="str">
        <f>IF($G4190=0,"-",VLOOKUP($G4190,Nomenclator!$B$6:$G$1000,6,0))</f>
        <v>-</v>
      </c>
      <c r="O4190" s="74"/>
      <c r="P4190" s="74"/>
    </row>
    <row r="4191" spans="1:16" x14ac:dyDescent="0.2">
      <c r="A4191" s="73" t="str">
        <f t="shared" si="65"/>
        <v>-</v>
      </c>
      <c r="B4191" s="75"/>
      <c r="C4191" s="74"/>
      <c r="D4191" s="74"/>
      <c r="E4191" s="74"/>
      <c r="F4191" s="74"/>
      <c r="G4191" s="74"/>
      <c r="H4191" s="74"/>
      <c r="I4191" s="74"/>
      <c r="J4191" s="78"/>
      <c r="K4191" s="78"/>
      <c r="L4191" s="124" t="str">
        <f>IF($G4191=0,"-",VLOOKUP($G4191,Nomenclator!$B$6:$G$1000,3,0))</f>
        <v>-</v>
      </c>
      <c r="M4191" s="124" t="str">
        <f>IF($G4191=0,"-",VLOOKUP($G4191,Nomenclator!$B$6:$G$1000,4,0))</f>
        <v>-</v>
      </c>
      <c r="N4191" s="124" t="str">
        <f>IF($G4191=0,"-",VLOOKUP($G4191,Nomenclator!$B$6:$G$1000,6,0))</f>
        <v>-</v>
      </c>
      <c r="O4191" s="74"/>
      <c r="P4191" s="74"/>
    </row>
    <row r="4192" spans="1:16" x14ac:dyDescent="0.2">
      <c r="A4192" s="73" t="str">
        <f t="shared" si="65"/>
        <v>-</v>
      </c>
      <c r="B4192" s="75"/>
      <c r="C4192" s="74"/>
      <c r="D4192" s="74"/>
      <c r="E4192" s="74"/>
      <c r="F4192" s="74"/>
      <c r="G4192" s="74"/>
      <c r="H4192" s="74"/>
      <c r="I4192" s="74"/>
      <c r="J4192" s="78"/>
      <c r="K4192" s="78"/>
      <c r="L4192" s="124" t="str">
        <f>IF($G4192=0,"-",VLOOKUP($G4192,Nomenclator!$B$6:$G$1000,3,0))</f>
        <v>-</v>
      </c>
      <c r="M4192" s="124" t="str">
        <f>IF($G4192=0,"-",VLOOKUP($G4192,Nomenclator!$B$6:$G$1000,4,0))</f>
        <v>-</v>
      </c>
      <c r="N4192" s="124" t="str">
        <f>IF($G4192=0,"-",VLOOKUP($G4192,Nomenclator!$B$6:$G$1000,6,0))</f>
        <v>-</v>
      </c>
      <c r="O4192" s="74"/>
      <c r="P4192" s="74"/>
    </row>
    <row r="4193" spans="1:16" x14ac:dyDescent="0.2">
      <c r="A4193" s="73" t="str">
        <f t="shared" si="65"/>
        <v>-</v>
      </c>
      <c r="B4193" s="75"/>
      <c r="C4193" s="74"/>
      <c r="D4193" s="74"/>
      <c r="E4193" s="74"/>
      <c r="F4193" s="74"/>
      <c r="G4193" s="74"/>
      <c r="H4193" s="74"/>
      <c r="I4193" s="74"/>
      <c r="J4193" s="78"/>
      <c r="K4193" s="78"/>
      <c r="L4193" s="124" t="str">
        <f>IF($G4193=0,"-",VLOOKUP($G4193,Nomenclator!$B$6:$G$1000,3,0))</f>
        <v>-</v>
      </c>
      <c r="M4193" s="124" t="str">
        <f>IF($G4193=0,"-",VLOOKUP($G4193,Nomenclator!$B$6:$G$1000,4,0))</f>
        <v>-</v>
      </c>
      <c r="N4193" s="124" t="str">
        <f>IF($G4193=0,"-",VLOOKUP($G4193,Nomenclator!$B$6:$G$1000,6,0))</f>
        <v>-</v>
      </c>
      <c r="O4193" s="74"/>
      <c r="P4193" s="74"/>
    </row>
    <row r="4194" spans="1:16" x14ac:dyDescent="0.2">
      <c r="A4194" s="73" t="str">
        <f t="shared" si="65"/>
        <v>-</v>
      </c>
      <c r="B4194" s="75"/>
      <c r="C4194" s="74"/>
      <c r="D4194" s="74"/>
      <c r="E4194" s="74"/>
      <c r="F4194" s="74"/>
      <c r="G4194" s="74"/>
      <c r="H4194" s="74"/>
      <c r="I4194" s="74"/>
      <c r="J4194" s="78"/>
      <c r="K4194" s="78"/>
      <c r="L4194" s="124" t="str">
        <f>IF($G4194=0,"-",VLOOKUP($G4194,Nomenclator!$B$6:$G$1000,3,0))</f>
        <v>-</v>
      </c>
      <c r="M4194" s="124" t="str">
        <f>IF($G4194=0,"-",VLOOKUP($G4194,Nomenclator!$B$6:$G$1000,4,0))</f>
        <v>-</v>
      </c>
      <c r="N4194" s="124" t="str">
        <f>IF($G4194=0,"-",VLOOKUP($G4194,Nomenclator!$B$6:$G$1000,6,0))</f>
        <v>-</v>
      </c>
      <c r="O4194" s="74"/>
      <c r="P4194" s="74"/>
    </row>
    <row r="4195" spans="1:16" x14ac:dyDescent="0.2">
      <c r="A4195" s="73" t="str">
        <f t="shared" si="65"/>
        <v>-</v>
      </c>
      <c r="B4195" s="75"/>
      <c r="C4195" s="74"/>
      <c r="D4195" s="74"/>
      <c r="E4195" s="74"/>
      <c r="F4195" s="74"/>
      <c r="G4195" s="74"/>
      <c r="H4195" s="74"/>
      <c r="I4195" s="74"/>
      <c r="J4195" s="78"/>
      <c r="K4195" s="78"/>
      <c r="L4195" s="124" t="str">
        <f>IF($G4195=0,"-",VLOOKUP($G4195,Nomenclator!$B$6:$G$1000,3,0))</f>
        <v>-</v>
      </c>
      <c r="M4195" s="124" t="str">
        <f>IF($G4195=0,"-",VLOOKUP($G4195,Nomenclator!$B$6:$G$1000,4,0))</f>
        <v>-</v>
      </c>
      <c r="N4195" s="124" t="str">
        <f>IF($G4195=0,"-",VLOOKUP($G4195,Nomenclator!$B$6:$G$1000,6,0))</f>
        <v>-</v>
      </c>
      <c r="O4195" s="74"/>
      <c r="P4195" s="74"/>
    </row>
    <row r="4196" spans="1:16" x14ac:dyDescent="0.2">
      <c r="A4196" s="73" t="str">
        <f t="shared" si="65"/>
        <v>-</v>
      </c>
      <c r="B4196" s="75"/>
      <c r="C4196" s="74"/>
      <c r="D4196" s="74"/>
      <c r="E4196" s="74"/>
      <c r="F4196" s="74"/>
      <c r="G4196" s="74"/>
      <c r="H4196" s="74"/>
      <c r="I4196" s="74"/>
      <c r="J4196" s="78"/>
      <c r="K4196" s="78"/>
      <c r="L4196" s="124" t="str">
        <f>IF($G4196=0,"-",VLOOKUP($G4196,Nomenclator!$B$6:$G$1000,3,0))</f>
        <v>-</v>
      </c>
      <c r="M4196" s="124" t="str">
        <f>IF($G4196=0,"-",VLOOKUP($G4196,Nomenclator!$B$6:$G$1000,4,0))</f>
        <v>-</v>
      </c>
      <c r="N4196" s="124" t="str">
        <f>IF($G4196=0,"-",VLOOKUP($G4196,Nomenclator!$B$6:$G$1000,6,0))</f>
        <v>-</v>
      </c>
      <c r="O4196" s="74"/>
      <c r="P4196" s="74"/>
    </row>
    <row r="4197" spans="1:16" x14ac:dyDescent="0.2">
      <c r="A4197" s="73" t="str">
        <f t="shared" si="65"/>
        <v>-</v>
      </c>
      <c r="B4197" s="75"/>
      <c r="C4197" s="74"/>
      <c r="D4197" s="74"/>
      <c r="E4197" s="74"/>
      <c r="F4197" s="74"/>
      <c r="G4197" s="74"/>
      <c r="H4197" s="74"/>
      <c r="I4197" s="74"/>
      <c r="J4197" s="78"/>
      <c r="K4197" s="78"/>
      <c r="L4197" s="124" t="str">
        <f>IF($G4197=0,"-",VLOOKUP($G4197,Nomenclator!$B$6:$G$1000,3,0))</f>
        <v>-</v>
      </c>
      <c r="M4197" s="124" t="str">
        <f>IF($G4197=0,"-",VLOOKUP($G4197,Nomenclator!$B$6:$G$1000,4,0))</f>
        <v>-</v>
      </c>
      <c r="N4197" s="124" t="str">
        <f>IF($G4197=0,"-",VLOOKUP($G4197,Nomenclator!$B$6:$G$1000,6,0))</f>
        <v>-</v>
      </c>
      <c r="O4197" s="74"/>
      <c r="P4197" s="74"/>
    </row>
    <row r="4198" spans="1:16" x14ac:dyDescent="0.2">
      <c r="A4198" s="73" t="str">
        <f t="shared" si="65"/>
        <v>-</v>
      </c>
      <c r="B4198" s="75"/>
      <c r="C4198" s="74"/>
      <c r="D4198" s="74"/>
      <c r="E4198" s="74"/>
      <c r="F4198" s="74"/>
      <c r="G4198" s="74"/>
      <c r="H4198" s="74"/>
      <c r="I4198" s="74"/>
      <c r="J4198" s="78"/>
      <c r="K4198" s="78"/>
      <c r="L4198" s="124" t="str">
        <f>IF($G4198=0,"-",VLOOKUP($G4198,Nomenclator!$B$6:$G$1000,3,0))</f>
        <v>-</v>
      </c>
      <c r="M4198" s="124" t="str">
        <f>IF($G4198=0,"-",VLOOKUP($G4198,Nomenclator!$B$6:$G$1000,4,0))</f>
        <v>-</v>
      </c>
      <c r="N4198" s="124" t="str">
        <f>IF($G4198=0,"-",VLOOKUP($G4198,Nomenclator!$B$6:$G$1000,6,0))</f>
        <v>-</v>
      </c>
      <c r="O4198" s="74"/>
      <c r="P4198" s="74"/>
    </row>
    <row r="4199" spans="1:16" x14ac:dyDescent="0.2">
      <c r="A4199" s="73" t="str">
        <f t="shared" si="65"/>
        <v>-</v>
      </c>
      <c r="B4199" s="75"/>
      <c r="C4199" s="74"/>
      <c r="D4199" s="74"/>
      <c r="E4199" s="74"/>
      <c r="F4199" s="74"/>
      <c r="G4199" s="74"/>
      <c r="H4199" s="74"/>
      <c r="I4199" s="74"/>
      <c r="J4199" s="78"/>
      <c r="K4199" s="78"/>
      <c r="L4199" s="124" t="str">
        <f>IF($G4199=0,"-",VLOOKUP($G4199,Nomenclator!$B$6:$G$1000,3,0))</f>
        <v>-</v>
      </c>
      <c r="M4199" s="124" t="str">
        <f>IF($G4199=0,"-",VLOOKUP($G4199,Nomenclator!$B$6:$G$1000,4,0))</f>
        <v>-</v>
      </c>
      <c r="N4199" s="124" t="str">
        <f>IF($G4199=0,"-",VLOOKUP($G4199,Nomenclator!$B$6:$G$1000,6,0))</f>
        <v>-</v>
      </c>
      <c r="O4199" s="74"/>
      <c r="P4199" s="74"/>
    </row>
    <row r="4200" spans="1:16" x14ac:dyDescent="0.2">
      <c r="A4200" s="73" t="str">
        <f t="shared" si="65"/>
        <v>-</v>
      </c>
      <c r="B4200" s="75"/>
      <c r="C4200" s="74"/>
      <c r="D4200" s="74"/>
      <c r="E4200" s="74"/>
      <c r="F4200" s="74"/>
      <c r="G4200" s="74"/>
      <c r="H4200" s="74"/>
      <c r="I4200" s="74"/>
      <c r="J4200" s="78"/>
      <c r="K4200" s="78"/>
      <c r="L4200" s="124" t="str">
        <f>IF($G4200=0,"-",VLOOKUP($G4200,Nomenclator!$B$6:$G$1000,3,0))</f>
        <v>-</v>
      </c>
      <c r="M4200" s="124" t="str">
        <f>IF($G4200=0,"-",VLOOKUP($G4200,Nomenclator!$B$6:$G$1000,4,0))</f>
        <v>-</v>
      </c>
      <c r="N4200" s="124" t="str">
        <f>IF($G4200=0,"-",VLOOKUP($G4200,Nomenclator!$B$6:$G$1000,6,0))</f>
        <v>-</v>
      </c>
      <c r="O4200" s="74"/>
      <c r="P4200" s="74"/>
    </row>
    <row r="4201" spans="1:16" x14ac:dyDescent="0.2">
      <c r="A4201" s="73" t="str">
        <f t="shared" si="65"/>
        <v>-</v>
      </c>
      <c r="B4201" s="75"/>
      <c r="C4201" s="74"/>
      <c r="D4201" s="74"/>
      <c r="E4201" s="74"/>
      <c r="F4201" s="74"/>
      <c r="G4201" s="74"/>
      <c r="H4201" s="74"/>
      <c r="I4201" s="74"/>
      <c r="J4201" s="78"/>
      <c r="K4201" s="78"/>
      <c r="L4201" s="124" t="str">
        <f>IF($G4201=0,"-",VLOOKUP($G4201,Nomenclator!$B$6:$G$1000,3,0))</f>
        <v>-</v>
      </c>
      <c r="M4201" s="124" t="str">
        <f>IF($G4201=0,"-",VLOOKUP($G4201,Nomenclator!$B$6:$G$1000,4,0))</f>
        <v>-</v>
      </c>
      <c r="N4201" s="124" t="str">
        <f>IF($G4201=0,"-",VLOOKUP($G4201,Nomenclator!$B$6:$G$1000,6,0))</f>
        <v>-</v>
      </c>
      <c r="O4201" s="74"/>
      <c r="P4201" s="74"/>
    </row>
    <row r="4202" spans="1:16" x14ac:dyDescent="0.2">
      <c r="A4202" s="73" t="str">
        <f t="shared" si="65"/>
        <v>-</v>
      </c>
      <c r="B4202" s="75"/>
      <c r="C4202" s="74"/>
      <c r="D4202" s="74"/>
      <c r="E4202" s="74"/>
      <c r="F4202" s="74"/>
      <c r="G4202" s="74"/>
      <c r="H4202" s="74"/>
      <c r="I4202" s="74"/>
      <c r="J4202" s="78"/>
      <c r="K4202" s="78"/>
      <c r="L4202" s="124" t="str">
        <f>IF($G4202=0,"-",VLOOKUP($G4202,Nomenclator!$B$6:$G$1000,3,0))</f>
        <v>-</v>
      </c>
      <c r="M4202" s="124" t="str">
        <f>IF($G4202=0,"-",VLOOKUP($G4202,Nomenclator!$B$6:$G$1000,4,0))</f>
        <v>-</v>
      </c>
      <c r="N4202" s="124" t="str">
        <f>IF($G4202=0,"-",VLOOKUP($G4202,Nomenclator!$B$6:$G$1000,6,0))</f>
        <v>-</v>
      </c>
      <c r="O4202" s="74"/>
      <c r="P4202" s="74"/>
    </row>
    <row r="4203" spans="1:16" x14ac:dyDescent="0.2">
      <c r="A4203" s="73" t="str">
        <f t="shared" si="65"/>
        <v>-</v>
      </c>
      <c r="B4203" s="75"/>
      <c r="C4203" s="74"/>
      <c r="D4203" s="74"/>
      <c r="E4203" s="74"/>
      <c r="F4203" s="74"/>
      <c r="G4203" s="74"/>
      <c r="H4203" s="74"/>
      <c r="I4203" s="74"/>
      <c r="J4203" s="78"/>
      <c r="K4203" s="78"/>
      <c r="L4203" s="124" t="str">
        <f>IF($G4203=0,"-",VLOOKUP($G4203,Nomenclator!$B$6:$G$1000,3,0))</f>
        <v>-</v>
      </c>
      <c r="M4203" s="124" t="str">
        <f>IF($G4203=0,"-",VLOOKUP($G4203,Nomenclator!$B$6:$G$1000,4,0))</f>
        <v>-</v>
      </c>
      <c r="N4203" s="124" t="str">
        <f>IF($G4203=0,"-",VLOOKUP($G4203,Nomenclator!$B$6:$G$1000,6,0))</f>
        <v>-</v>
      </c>
      <c r="O4203" s="74"/>
      <c r="P4203" s="74"/>
    </row>
    <row r="4204" spans="1:16" x14ac:dyDescent="0.2">
      <c r="A4204" s="73" t="str">
        <f t="shared" si="65"/>
        <v>-</v>
      </c>
      <c r="B4204" s="75"/>
      <c r="C4204" s="74"/>
      <c r="D4204" s="74"/>
      <c r="E4204" s="74"/>
      <c r="F4204" s="74"/>
      <c r="G4204" s="74"/>
      <c r="H4204" s="74"/>
      <c r="I4204" s="74"/>
      <c r="J4204" s="78"/>
      <c r="K4204" s="78"/>
      <c r="L4204" s="124" t="str">
        <f>IF($G4204=0,"-",VLOOKUP($G4204,Nomenclator!$B$6:$G$1000,3,0))</f>
        <v>-</v>
      </c>
      <c r="M4204" s="124" t="str">
        <f>IF($G4204=0,"-",VLOOKUP($G4204,Nomenclator!$B$6:$G$1000,4,0))</f>
        <v>-</v>
      </c>
      <c r="N4204" s="124" t="str">
        <f>IF($G4204=0,"-",VLOOKUP($G4204,Nomenclator!$B$6:$G$1000,6,0))</f>
        <v>-</v>
      </c>
      <c r="O4204" s="74"/>
      <c r="P4204" s="74"/>
    </row>
    <row r="4205" spans="1:16" x14ac:dyDescent="0.2">
      <c r="A4205" s="73" t="str">
        <f>IF(B4205=0,"-",YEAR(B4205))</f>
        <v>-</v>
      </c>
      <c r="B4205" s="75"/>
      <c r="C4205" s="74"/>
      <c r="D4205" s="74"/>
      <c r="E4205" s="74"/>
      <c r="F4205" s="74"/>
      <c r="G4205" s="74"/>
      <c r="H4205" s="74"/>
      <c r="I4205" s="74"/>
      <c r="J4205" s="78"/>
      <c r="K4205" s="78"/>
      <c r="L4205" s="124" t="str">
        <f>IF($G4205=0,"-",VLOOKUP($G4205,Nomenclator!$B$6:$G$1000,3,0))</f>
        <v>-</v>
      </c>
      <c r="M4205" s="124" t="str">
        <f>IF($G4205=0,"-",VLOOKUP($G4205,Nomenclator!$B$6:$G$1000,4,0))</f>
        <v>-</v>
      </c>
      <c r="N4205" s="124" t="str">
        <f>IF($G4205=0,"-",VLOOKUP($G4205,Nomenclator!$B$6:$G$1000,6,0))</f>
        <v>-</v>
      </c>
      <c r="O4205" s="74"/>
      <c r="P4205" s="74"/>
    </row>
  </sheetData>
  <autoFilter ref="A5:P5" xr:uid="{7B9A084E-9728-42C6-8ED0-56A675A9F34A}"/>
  <dataValidations count="2">
    <dataValidation type="list" allowBlank="1" showInputMessage="1" showErrorMessage="1" sqref="O6:O4205" xr:uid="{EE0A1D05-2C3A-4456-A1B5-19331BFE3426}">
      <formula1>TipCombServ_ID</formula1>
    </dataValidation>
    <dataValidation type="list" allowBlank="1" showInputMessage="1" showErrorMessage="1" sqref="P6:P4205" xr:uid="{533D5D11-A809-4507-A9D6-554527F5B2CF}">
      <formula1>YN</formula1>
    </dataValidation>
  </dataValidation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E477B-55DE-433C-A7EB-F879BC614E98}">
  <sheetPr>
    <tabColor rgb="FF99CC00"/>
    <pageSetUpPr fitToPage="1"/>
  </sheetPr>
  <dimension ref="A1:AG71"/>
  <sheetViews>
    <sheetView showGridLines="0" workbookViewId="0">
      <pane xSplit="5" ySplit="6" topLeftCell="F7" activePane="bottomRight" state="frozen"/>
      <selection activeCell="E39" sqref="E39"/>
      <selection pane="topRight" activeCell="E39" sqref="E39"/>
      <selection pane="bottomLeft" activeCell="E39" sqref="E39"/>
      <selection pane="bottomRight" activeCell="E11" sqref="E11"/>
    </sheetView>
  </sheetViews>
  <sheetFormatPr defaultColWidth="9.33203125" defaultRowHeight="11.25" outlineLevelCol="1" x14ac:dyDescent="0.2"/>
  <cols>
    <col min="1" max="1" width="4" style="89" customWidth="1"/>
    <col min="2" max="4" width="5.1640625" style="89" customWidth="1"/>
    <col min="5" max="5" width="56.6640625" style="89" customWidth="1"/>
    <col min="6" max="6" width="13" style="89" customWidth="1"/>
    <col min="7" max="7" width="14.83203125" style="89" customWidth="1"/>
    <col min="8" max="9" width="10.33203125" style="89" customWidth="1"/>
    <col min="10" max="10" width="5" style="90" bestFit="1" customWidth="1"/>
    <col min="11" max="11" width="1.6640625" style="89" customWidth="1" outlineLevel="1"/>
    <col min="12" max="14" width="6.33203125" style="89" customWidth="1" outlineLevel="1"/>
    <col min="15" max="15" width="6.33203125" style="91" bestFit="1" customWidth="1"/>
    <col min="16" max="16" width="6.33203125" style="89" bestFit="1" customWidth="1"/>
    <col min="17" max="18" width="6.1640625" style="89" bestFit="1" customWidth="1"/>
    <col min="19" max="19" width="6.1640625" style="91" bestFit="1" customWidth="1"/>
    <col min="20" max="32" width="6.1640625" style="89" bestFit="1" customWidth="1"/>
    <col min="33" max="16384" width="9.33203125" style="89"/>
  </cols>
  <sheetData>
    <row r="1" spans="1:33" x14ac:dyDescent="0.2">
      <c r="A1" s="88" t="str">
        <f>[1]SetUp!$H$8</f>
        <v>Denumirea operatorului</v>
      </c>
      <c r="B1" s="88"/>
      <c r="C1" s="88"/>
      <c r="D1" s="88"/>
    </row>
    <row r="2" spans="1:33" s="95" customFormat="1" x14ac:dyDescent="0.2">
      <c r="A2" s="92"/>
      <c r="B2" s="93"/>
      <c r="C2" s="93"/>
      <c r="D2" s="93"/>
      <c r="E2" s="93"/>
      <c r="F2" s="93"/>
      <c r="G2" s="94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  <c r="AA2" s="93"/>
      <c r="AB2" s="93"/>
      <c r="AC2" s="93"/>
      <c r="AD2" s="93"/>
      <c r="AE2" s="93"/>
      <c r="AF2" s="93"/>
    </row>
    <row r="3" spans="1:33" ht="15.75" x14ac:dyDescent="0.2">
      <c r="A3" s="96" t="s">
        <v>1764</v>
      </c>
      <c r="B3" s="97"/>
      <c r="C3" s="97"/>
      <c r="D3" s="97"/>
      <c r="E3" s="97"/>
      <c r="F3" s="97"/>
      <c r="G3" s="97"/>
      <c r="H3" s="97"/>
      <c r="I3" s="97"/>
      <c r="J3" s="98"/>
      <c r="K3" s="97"/>
      <c r="L3" s="97"/>
      <c r="M3" s="97"/>
      <c r="N3" s="97"/>
      <c r="O3" s="99"/>
      <c r="R3" s="97"/>
      <c r="S3" s="99"/>
    </row>
    <row r="4" spans="1:33" x14ac:dyDescent="0.2">
      <c r="A4" s="100"/>
      <c r="B4" s="100"/>
      <c r="C4" s="100"/>
      <c r="D4" s="100"/>
      <c r="E4" s="100"/>
      <c r="F4" s="100"/>
      <c r="G4" s="100"/>
      <c r="H4" s="100"/>
      <c r="I4" s="100"/>
      <c r="J4" s="101"/>
      <c r="K4" s="100"/>
      <c r="L4" s="100"/>
      <c r="M4" s="100"/>
      <c r="N4" s="100"/>
      <c r="O4" s="100"/>
      <c r="P4" s="100"/>
      <c r="R4" s="100"/>
      <c r="S4" s="100"/>
      <c r="T4" s="100"/>
      <c r="U4" s="100"/>
    </row>
    <row r="5" spans="1:33" s="104" customFormat="1" ht="11.25" customHeight="1" x14ac:dyDescent="0.2">
      <c r="A5" s="160" t="s">
        <v>1568</v>
      </c>
      <c r="B5" s="160" t="s">
        <v>1569</v>
      </c>
      <c r="C5" s="160" t="s">
        <v>1570</v>
      </c>
      <c r="D5" s="160"/>
      <c r="E5" s="160" t="s">
        <v>1571</v>
      </c>
      <c r="F5" s="160"/>
      <c r="G5" s="158" t="s">
        <v>422</v>
      </c>
      <c r="H5" s="158"/>
      <c r="I5" s="158"/>
      <c r="J5" s="158" t="s">
        <v>13</v>
      </c>
      <c r="K5" s="102"/>
      <c r="L5" s="102">
        <v>2015</v>
      </c>
      <c r="M5" s="102">
        <v>2016</v>
      </c>
      <c r="N5" s="102">
        <v>2017</v>
      </c>
      <c r="O5" s="102">
        <v>2018</v>
      </c>
      <c r="P5" s="102">
        <v>2019</v>
      </c>
      <c r="Q5" s="102">
        <v>2020</v>
      </c>
      <c r="R5" s="102">
        <v>2021</v>
      </c>
      <c r="S5" s="102">
        <v>2022</v>
      </c>
      <c r="T5" s="102">
        <v>2023</v>
      </c>
      <c r="U5" s="102">
        <v>2024</v>
      </c>
      <c r="V5" s="102">
        <v>2025</v>
      </c>
      <c r="W5" s="102">
        <v>2026</v>
      </c>
      <c r="X5" s="102">
        <v>2027</v>
      </c>
      <c r="Y5" s="102">
        <v>2028</v>
      </c>
      <c r="Z5" s="102">
        <v>2029</v>
      </c>
      <c r="AA5" s="102">
        <v>2030</v>
      </c>
      <c r="AB5" s="102">
        <v>2031</v>
      </c>
      <c r="AC5" s="102">
        <v>2032</v>
      </c>
      <c r="AD5" s="102">
        <v>2033</v>
      </c>
      <c r="AE5" s="102">
        <v>2034</v>
      </c>
      <c r="AF5" s="102">
        <v>2035</v>
      </c>
      <c r="AG5" s="103"/>
    </row>
    <row r="6" spans="1:33" x14ac:dyDescent="0.2">
      <c r="A6" s="161"/>
      <c r="B6" s="161"/>
      <c r="C6" s="161"/>
      <c r="D6" s="161"/>
      <c r="E6" s="161"/>
      <c r="F6" s="161"/>
      <c r="G6" s="159"/>
      <c r="H6" s="159"/>
      <c r="I6" s="159"/>
      <c r="J6" s="159"/>
      <c r="K6" s="105"/>
      <c r="L6" s="105" t="str">
        <f>[1]ESC!F9</f>
        <v>Efectiv</v>
      </c>
      <c r="M6" s="105" t="str">
        <f>[1]ESC!G9</f>
        <v>Efectiv</v>
      </c>
      <c r="N6" s="105" t="str">
        <f>[1]ESC!H9</f>
        <v>Efectiv</v>
      </c>
      <c r="O6" s="105" t="str">
        <f>[1]ESC!I9</f>
        <v>Efectiv</v>
      </c>
      <c r="P6" s="105" t="str">
        <f>[1]ESC!J9</f>
        <v>Efectiv</v>
      </c>
      <c r="Q6" s="105" t="str">
        <f>[1]ESC!K9</f>
        <v>Progn.</v>
      </c>
      <c r="R6" s="105" t="str">
        <f>[1]ESC!L9</f>
        <v>Progn.</v>
      </c>
      <c r="S6" s="105" t="str">
        <f>[1]ESC!M9</f>
        <v>Progn.</v>
      </c>
      <c r="T6" s="105" t="str">
        <f>[1]ESC!N9</f>
        <v>Progn.</v>
      </c>
      <c r="U6" s="105" t="str">
        <f>[1]ESC!O9</f>
        <v>Progn.</v>
      </c>
      <c r="V6" s="105" t="str">
        <f>[1]ESC!P9</f>
        <v>Progn.</v>
      </c>
      <c r="W6" s="105" t="str">
        <f>[1]ESC!Q9</f>
        <v>Progn.</v>
      </c>
      <c r="X6" s="105" t="str">
        <f>[1]ESC!R9</f>
        <v>Progn.</v>
      </c>
      <c r="Y6" s="105" t="str">
        <f>[1]ESC!S9</f>
        <v>Progn.</v>
      </c>
      <c r="Z6" s="105" t="str">
        <f>[1]ESC!T9</f>
        <v>Progn.</v>
      </c>
      <c r="AA6" s="105" t="str">
        <f>[1]ESC!U9</f>
        <v>Progn.</v>
      </c>
      <c r="AB6" s="105" t="str">
        <f>[1]ESC!V9</f>
        <v>Progn.</v>
      </c>
      <c r="AC6" s="105" t="str">
        <f>[1]ESC!W9</f>
        <v>Progn.</v>
      </c>
      <c r="AD6" s="105" t="str">
        <f>[1]ESC!X9</f>
        <v>Progn.</v>
      </c>
      <c r="AE6" s="105" t="str">
        <f>[1]ESC!Y9</f>
        <v>Progn.</v>
      </c>
      <c r="AF6" s="105" t="str">
        <f>[1]ESC!Z9</f>
        <v>Progn.</v>
      </c>
      <c r="AG6" s="100"/>
    </row>
    <row r="7" spans="1:33" x14ac:dyDescent="0.2">
      <c r="A7" s="106">
        <f>COUNTA(E$7:E7)</f>
        <v>1</v>
      </c>
      <c r="B7" s="107"/>
      <c r="C7" s="107"/>
      <c r="D7" s="107"/>
      <c r="E7" s="107" t="s">
        <v>1766</v>
      </c>
      <c r="F7" s="108"/>
      <c r="G7" s="108"/>
      <c r="H7" s="109"/>
      <c r="I7" s="109"/>
      <c r="J7" s="108"/>
      <c r="K7" s="110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</row>
    <row r="8" spans="1:33" x14ac:dyDescent="0.2">
      <c r="A8" s="112">
        <f>COUNTA(E$7:E8)</f>
        <v>2</v>
      </c>
      <c r="B8" s="112"/>
      <c r="C8" s="112"/>
      <c r="D8" s="112"/>
      <c r="E8" s="126" t="s">
        <v>1744</v>
      </c>
      <c r="F8" s="112"/>
      <c r="G8" s="113" t="s">
        <v>1572</v>
      </c>
      <c r="H8" s="114"/>
      <c r="I8" s="114"/>
      <c r="J8" s="113"/>
      <c r="K8" s="115"/>
      <c r="L8" s="116">
        <f>SUM(L9:L10)</f>
        <v>0</v>
      </c>
      <c r="M8" s="116">
        <f t="shared" ref="M8:AF8" si="0">SUM(M9:M10)</f>
        <v>0</v>
      </c>
      <c r="N8" s="116">
        <f t="shared" si="0"/>
        <v>0</v>
      </c>
      <c r="O8" s="116">
        <f t="shared" si="0"/>
        <v>0</v>
      </c>
      <c r="P8" s="116">
        <f t="shared" si="0"/>
        <v>0</v>
      </c>
      <c r="Q8" s="116">
        <f t="shared" si="0"/>
        <v>0</v>
      </c>
      <c r="R8" s="116">
        <f t="shared" si="0"/>
        <v>0</v>
      </c>
      <c r="S8" s="116">
        <f t="shared" si="0"/>
        <v>0</v>
      </c>
      <c r="T8" s="116">
        <f t="shared" si="0"/>
        <v>0</v>
      </c>
      <c r="U8" s="116">
        <f t="shared" si="0"/>
        <v>0</v>
      </c>
      <c r="V8" s="116">
        <f t="shared" si="0"/>
        <v>0</v>
      </c>
      <c r="W8" s="116">
        <f t="shared" si="0"/>
        <v>0</v>
      </c>
      <c r="X8" s="116">
        <f t="shared" si="0"/>
        <v>0</v>
      </c>
      <c r="Y8" s="116">
        <f t="shared" si="0"/>
        <v>0</v>
      </c>
      <c r="Z8" s="116">
        <f t="shared" si="0"/>
        <v>0</v>
      </c>
      <c r="AA8" s="116">
        <f t="shared" si="0"/>
        <v>0</v>
      </c>
      <c r="AB8" s="116">
        <f t="shared" si="0"/>
        <v>0</v>
      </c>
      <c r="AC8" s="116">
        <f t="shared" si="0"/>
        <v>0</v>
      </c>
      <c r="AD8" s="116">
        <f t="shared" si="0"/>
        <v>0</v>
      </c>
      <c r="AE8" s="116">
        <f t="shared" si="0"/>
        <v>0</v>
      </c>
      <c r="AF8" s="116">
        <f t="shared" si="0"/>
        <v>0</v>
      </c>
    </row>
    <row r="9" spans="1:33" x14ac:dyDescent="0.2">
      <c r="A9" s="112">
        <f>COUNTA(E$7:E9)</f>
        <v>3</v>
      </c>
      <c r="B9" s="112"/>
      <c r="C9" s="112"/>
      <c r="D9" s="112"/>
      <c r="E9" s="127" t="s">
        <v>986</v>
      </c>
      <c r="F9" s="112"/>
      <c r="G9" s="113" t="s">
        <v>1572</v>
      </c>
      <c r="H9" s="114"/>
      <c r="I9" s="114"/>
      <c r="J9" s="113"/>
      <c r="K9" s="115"/>
      <c r="L9" s="115">
        <f>SUMIFS('42.RC521'!$K:$K,'42.RC521'!$L:$L,$E9,'42.RC521'!$A:$A,L$5)+SUMIFS('42.RC521'!$K:$K,'42.RC521'!$M:$M,$E9,'42.RC521'!$A:$A,L$5)</f>
        <v>0</v>
      </c>
      <c r="M9" s="115">
        <f>SUMIFS('42.RC521'!$K:$K,'42.RC521'!$L:$L,$E9,'42.RC521'!$A:$A,M$5)+SUMIFS('42.RC521'!$K:$K,'42.RC521'!$M:$M,$E9,'42.RC521'!$A:$A,M$5)</f>
        <v>0</v>
      </c>
      <c r="N9" s="115">
        <f>SUMIFS('42.RC521'!$K:$K,'42.RC521'!$L:$L,$E9,'42.RC521'!$A:$A,N$5)+SUMIFS('42.RC521'!$K:$K,'42.RC521'!$M:$M,$E9,'42.RC521'!$A:$A,N$5)</f>
        <v>0</v>
      </c>
      <c r="O9" s="115">
        <f>SUMIFS('42.RC521'!$K:$K,'42.RC521'!$L:$L,$E9,'42.RC521'!$A:$A,O$5)+SUMIFS('42.RC521'!$K:$K,'42.RC521'!$M:$M,$E9,'42.RC521'!$A:$A,O$5)</f>
        <v>0</v>
      </c>
      <c r="P9" s="115">
        <f>SUMIFS('42.RC521'!$K:$K,'42.RC521'!$L:$L,$E9,'42.RC521'!$A:$A,P$5)+SUMIFS('42.RC521'!$K:$K,'42.RC521'!$M:$M,$E9,'42.RC521'!$A:$A,P$5)</f>
        <v>0</v>
      </c>
      <c r="Q9" s="115">
        <f>SUMIFS('42.RC521'!$K:$K,'42.RC521'!$L:$L,$E9,'42.RC521'!$A:$A,Q$5)+SUMIFS('42.RC521'!$K:$K,'42.RC521'!$M:$M,$E9,'42.RC521'!$A:$A,Q$5)</f>
        <v>0</v>
      </c>
      <c r="R9" s="115">
        <f>SUMIFS('42.RC521'!$K:$K,'42.RC521'!$L:$L,$E9,'42.RC521'!$A:$A,R$5)+SUMIFS('42.RC521'!$K:$K,'42.RC521'!$M:$M,$E9,'42.RC521'!$A:$A,R$5)</f>
        <v>0</v>
      </c>
      <c r="S9" s="115">
        <f>SUMIFS('42.RC521'!$K:$K,'42.RC521'!$L:$L,$E9,'42.RC521'!$A:$A,S$5)+SUMIFS('42.RC521'!$K:$K,'42.RC521'!$M:$M,$E9,'42.RC521'!$A:$A,S$5)</f>
        <v>0</v>
      </c>
      <c r="T9" s="115">
        <f>SUMIFS('42.RC521'!$K:$K,'42.RC521'!$L:$L,$E9,'42.RC521'!$A:$A,T$5)+SUMIFS('42.RC521'!$K:$K,'42.RC521'!$M:$M,$E9,'42.RC521'!$A:$A,T$5)</f>
        <v>0</v>
      </c>
      <c r="U9" s="115">
        <f>SUMIFS('42.RC521'!$K:$K,'42.RC521'!$L:$L,$E9,'42.RC521'!$A:$A,U$5)+SUMIFS('42.RC521'!$K:$K,'42.RC521'!$M:$M,$E9,'42.RC521'!$A:$A,U$5)</f>
        <v>0</v>
      </c>
      <c r="V9" s="115">
        <f>SUMIFS('42.RC521'!$K:$K,'42.RC521'!$L:$L,$E9,'42.RC521'!$A:$A,V$5)+SUMIFS('42.RC521'!$K:$K,'42.RC521'!$M:$M,$E9,'42.RC521'!$A:$A,V$5)</f>
        <v>0</v>
      </c>
      <c r="W9" s="115">
        <f>SUMIFS('42.RC521'!$K:$K,'42.RC521'!$L:$L,$E9,'42.RC521'!$A:$A,W$5)+SUMIFS('42.RC521'!$K:$K,'42.RC521'!$M:$M,$E9,'42.RC521'!$A:$A,W$5)</f>
        <v>0</v>
      </c>
      <c r="X9" s="115">
        <f>SUMIFS('42.RC521'!$K:$K,'42.RC521'!$L:$L,$E9,'42.RC521'!$A:$A,X$5)+SUMIFS('42.RC521'!$K:$K,'42.RC521'!$M:$M,$E9,'42.RC521'!$A:$A,X$5)</f>
        <v>0</v>
      </c>
      <c r="Y9" s="115">
        <f>SUMIFS('42.RC521'!$K:$K,'42.RC521'!$L:$L,$E9,'42.RC521'!$A:$A,Y$5)+SUMIFS('42.RC521'!$K:$K,'42.RC521'!$M:$M,$E9,'42.RC521'!$A:$A,Y$5)</f>
        <v>0</v>
      </c>
      <c r="Z9" s="115">
        <f>SUMIFS('42.RC521'!$K:$K,'42.RC521'!$L:$L,$E9,'42.RC521'!$A:$A,Z$5)+SUMIFS('42.RC521'!$K:$K,'42.RC521'!$M:$M,$E9,'42.RC521'!$A:$A,Z$5)</f>
        <v>0</v>
      </c>
      <c r="AA9" s="115">
        <f>SUMIFS('42.RC521'!$K:$K,'42.RC521'!$L:$L,$E9,'42.RC521'!$A:$A,AA$5)+SUMIFS('42.RC521'!$K:$K,'42.RC521'!$M:$M,$E9,'42.RC521'!$A:$A,AA$5)</f>
        <v>0</v>
      </c>
      <c r="AB9" s="115">
        <f>SUMIFS('42.RC521'!$K:$K,'42.RC521'!$L:$L,$E9,'42.RC521'!$A:$A,AB$5)+SUMIFS('42.RC521'!$K:$K,'42.RC521'!$M:$M,$E9,'42.RC521'!$A:$A,AB$5)</f>
        <v>0</v>
      </c>
      <c r="AC9" s="115">
        <f>SUMIFS('42.RC521'!$K:$K,'42.RC521'!$L:$L,$E9,'42.RC521'!$A:$A,AC$5)+SUMIFS('42.RC521'!$K:$K,'42.RC521'!$M:$M,$E9,'42.RC521'!$A:$A,AC$5)</f>
        <v>0</v>
      </c>
      <c r="AD9" s="115">
        <f>SUMIFS('42.RC521'!$K:$K,'42.RC521'!$L:$L,$E9,'42.RC521'!$A:$A,AD$5)+SUMIFS('42.RC521'!$K:$K,'42.RC521'!$M:$M,$E9,'42.RC521'!$A:$A,AD$5)</f>
        <v>0</v>
      </c>
      <c r="AE9" s="115">
        <f>SUMIFS('42.RC521'!$K:$K,'42.RC521'!$L:$L,$E9,'42.RC521'!$A:$A,AE$5)+SUMIFS('42.RC521'!$K:$K,'42.RC521'!$M:$M,$E9,'42.RC521'!$A:$A,AE$5)</f>
        <v>0</v>
      </c>
      <c r="AF9" s="115">
        <f>SUMIFS('42.RC521'!$K:$K,'42.RC521'!$L:$L,$E9,'42.RC521'!$A:$A,AF$5)+SUMIFS('42.RC521'!$K:$K,'42.RC521'!$M:$M,$E9,'42.RC521'!$A:$A,AF$5)</f>
        <v>0</v>
      </c>
    </row>
    <row r="10" spans="1:33" x14ac:dyDescent="0.2">
      <c r="A10" s="112">
        <f>COUNTA(E$7:E10)</f>
        <v>4</v>
      </c>
      <c r="B10" s="112"/>
      <c r="C10" s="112"/>
      <c r="D10" s="112"/>
      <c r="E10" s="127" t="s">
        <v>987</v>
      </c>
      <c r="F10" s="112"/>
      <c r="G10" s="113" t="s">
        <v>1572</v>
      </c>
      <c r="H10" s="114"/>
      <c r="I10" s="114"/>
      <c r="J10" s="113"/>
      <c r="K10" s="115"/>
      <c r="L10" s="115">
        <f>SUMIFS('42.RC521'!$K:$K,'42.RC521'!$L:$L,$E10,'42.RC521'!$A:$A,L$5)+SUMIFS('42.RC521'!$K:$K,'42.RC521'!$M:$M,$E10,'42.RC521'!$A:$A,L$5)</f>
        <v>0</v>
      </c>
      <c r="M10" s="115">
        <f>SUMIFS('42.RC521'!$K:$K,'42.RC521'!$L:$L,$E10,'42.RC521'!$A:$A,M$5)+SUMIFS('42.RC521'!$K:$K,'42.RC521'!$M:$M,$E10,'42.RC521'!$A:$A,M$5)</f>
        <v>0</v>
      </c>
      <c r="N10" s="115">
        <f>SUMIFS('42.RC521'!$K:$K,'42.RC521'!$L:$L,$E10,'42.RC521'!$A:$A,N$5)+SUMIFS('42.RC521'!$K:$K,'42.RC521'!$M:$M,$E10,'42.RC521'!$A:$A,N$5)</f>
        <v>0</v>
      </c>
      <c r="O10" s="115">
        <f>SUMIFS('42.RC521'!$K:$K,'42.RC521'!$L:$L,$E10,'42.RC521'!$A:$A,O$5)+SUMIFS('42.RC521'!$K:$K,'42.RC521'!$M:$M,$E10,'42.RC521'!$A:$A,O$5)</f>
        <v>0</v>
      </c>
      <c r="P10" s="115">
        <f>SUMIFS('42.RC521'!$K:$K,'42.RC521'!$L:$L,$E10,'42.RC521'!$A:$A,P$5)+SUMIFS('42.RC521'!$K:$K,'42.RC521'!$M:$M,$E10,'42.RC521'!$A:$A,P$5)</f>
        <v>0</v>
      </c>
      <c r="Q10" s="115">
        <f>SUMIFS('42.RC521'!$K:$K,'42.RC521'!$L:$L,$E10,'42.RC521'!$A:$A,Q$5)+SUMIFS('42.RC521'!$K:$K,'42.RC521'!$M:$M,$E10,'42.RC521'!$A:$A,Q$5)</f>
        <v>0</v>
      </c>
      <c r="R10" s="115">
        <f>SUMIFS('42.RC521'!$K:$K,'42.RC521'!$L:$L,$E10,'42.RC521'!$A:$A,R$5)+SUMIFS('42.RC521'!$K:$K,'42.RC521'!$M:$M,$E10,'42.RC521'!$A:$A,R$5)</f>
        <v>0</v>
      </c>
      <c r="S10" s="115">
        <f>SUMIFS('42.RC521'!$K:$K,'42.RC521'!$L:$L,$E10,'42.RC521'!$A:$A,S$5)+SUMIFS('42.RC521'!$K:$K,'42.RC521'!$M:$M,$E10,'42.RC521'!$A:$A,S$5)</f>
        <v>0</v>
      </c>
      <c r="T10" s="115">
        <f>SUMIFS('42.RC521'!$K:$K,'42.RC521'!$L:$L,$E10,'42.RC521'!$A:$A,T$5)+SUMIFS('42.RC521'!$K:$K,'42.RC521'!$M:$M,$E10,'42.RC521'!$A:$A,T$5)</f>
        <v>0</v>
      </c>
      <c r="U10" s="115">
        <f>SUMIFS('42.RC521'!$K:$K,'42.RC521'!$L:$L,$E10,'42.RC521'!$A:$A,U$5)+SUMIFS('42.RC521'!$K:$K,'42.RC521'!$M:$M,$E10,'42.RC521'!$A:$A,U$5)</f>
        <v>0</v>
      </c>
      <c r="V10" s="115">
        <f>SUMIFS('42.RC521'!$K:$K,'42.RC521'!$L:$L,$E10,'42.RC521'!$A:$A,V$5)+SUMIFS('42.RC521'!$K:$K,'42.RC521'!$M:$M,$E10,'42.RC521'!$A:$A,V$5)</f>
        <v>0</v>
      </c>
      <c r="W10" s="115">
        <f>SUMIFS('42.RC521'!$K:$K,'42.RC521'!$L:$L,$E10,'42.RC521'!$A:$A,W$5)+SUMIFS('42.RC521'!$K:$K,'42.RC521'!$M:$M,$E10,'42.RC521'!$A:$A,W$5)</f>
        <v>0</v>
      </c>
      <c r="X10" s="115">
        <f>SUMIFS('42.RC521'!$K:$K,'42.RC521'!$L:$L,$E10,'42.RC521'!$A:$A,X$5)+SUMIFS('42.RC521'!$K:$K,'42.RC521'!$M:$M,$E10,'42.RC521'!$A:$A,X$5)</f>
        <v>0</v>
      </c>
      <c r="Y10" s="115">
        <f>SUMIFS('42.RC521'!$K:$K,'42.RC521'!$L:$L,$E10,'42.RC521'!$A:$A,Y$5)+SUMIFS('42.RC521'!$K:$K,'42.RC521'!$M:$M,$E10,'42.RC521'!$A:$A,Y$5)</f>
        <v>0</v>
      </c>
      <c r="Z10" s="115">
        <f>SUMIFS('42.RC521'!$K:$K,'42.RC521'!$L:$L,$E10,'42.RC521'!$A:$A,Z$5)+SUMIFS('42.RC521'!$K:$K,'42.RC521'!$M:$M,$E10,'42.RC521'!$A:$A,Z$5)</f>
        <v>0</v>
      </c>
      <c r="AA10" s="115">
        <f>SUMIFS('42.RC521'!$K:$K,'42.RC521'!$L:$L,$E10,'42.RC521'!$A:$A,AA$5)+SUMIFS('42.RC521'!$K:$K,'42.RC521'!$M:$M,$E10,'42.RC521'!$A:$A,AA$5)</f>
        <v>0</v>
      </c>
      <c r="AB10" s="115">
        <f>SUMIFS('42.RC521'!$K:$K,'42.RC521'!$L:$L,$E10,'42.RC521'!$A:$A,AB$5)+SUMIFS('42.RC521'!$K:$K,'42.RC521'!$M:$M,$E10,'42.RC521'!$A:$A,AB$5)</f>
        <v>0</v>
      </c>
      <c r="AC10" s="115">
        <f>SUMIFS('42.RC521'!$K:$K,'42.RC521'!$L:$L,$E10,'42.RC521'!$A:$A,AC$5)+SUMIFS('42.RC521'!$K:$K,'42.RC521'!$M:$M,$E10,'42.RC521'!$A:$A,AC$5)</f>
        <v>0</v>
      </c>
      <c r="AD10" s="115">
        <f>SUMIFS('42.RC521'!$K:$K,'42.RC521'!$L:$L,$E10,'42.RC521'!$A:$A,AD$5)+SUMIFS('42.RC521'!$K:$K,'42.RC521'!$M:$M,$E10,'42.RC521'!$A:$A,AD$5)</f>
        <v>0</v>
      </c>
      <c r="AE10" s="115">
        <f>SUMIFS('42.RC521'!$K:$K,'42.RC521'!$L:$L,$E10,'42.RC521'!$A:$A,AE$5)+SUMIFS('42.RC521'!$K:$K,'42.RC521'!$M:$M,$E10,'42.RC521'!$A:$A,AE$5)</f>
        <v>0</v>
      </c>
      <c r="AF10" s="115">
        <f>SUMIFS('42.RC521'!$K:$K,'42.RC521'!$L:$L,$E10,'42.RC521'!$A:$A,AF$5)+SUMIFS('42.RC521'!$K:$K,'42.RC521'!$M:$M,$E10,'42.RC521'!$A:$A,AF$5)</f>
        <v>0</v>
      </c>
    </row>
    <row r="11" spans="1:33" x14ac:dyDescent="0.2">
      <c r="A11" s="106">
        <f>COUNTA(E$7:E11)</f>
        <v>5</v>
      </c>
      <c r="B11" s="107"/>
      <c r="C11" s="107"/>
      <c r="D11" s="107"/>
      <c r="E11" s="107" t="s">
        <v>1767</v>
      </c>
      <c r="F11" s="108"/>
      <c r="G11" s="108"/>
      <c r="H11" s="109"/>
      <c r="I11" s="109"/>
      <c r="J11" s="108"/>
      <c r="K11" s="110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</row>
    <row r="12" spans="1:33" x14ac:dyDescent="0.2">
      <c r="A12" s="130">
        <f>COUNTA(E$7:E12)</f>
        <v>6</v>
      </c>
      <c r="B12" s="130"/>
      <c r="C12" s="130"/>
      <c r="D12" s="130"/>
      <c r="E12" s="131" t="s">
        <v>1744</v>
      </c>
      <c r="F12" s="130"/>
      <c r="G12" s="132" t="s">
        <v>1572</v>
      </c>
      <c r="H12" s="133"/>
      <c r="I12" s="133"/>
      <c r="J12" s="132"/>
      <c r="K12" s="134"/>
      <c r="L12" s="117">
        <f>SUM(L13:L14)</f>
        <v>3</v>
      </c>
      <c r="M12" s="117">
        <f t="shared" ref="M12:AF12" si="1">SUM(M13:M14)</f>
        <v>3</v>
      </c>
      <c r="N12" s="117">
        <f t="shared" si="1"/>
        <v>3</v>
      </c>
      <c r="O12" s="117">
        <f t="shared" si="1"/>
        <v>3</v>
      </c>
      <c r="P12" s="117">
        <f t="shared" si="1"/>
        <v>3</v>
      </c>
      <c r="Q12" s="117">
        <f t="shared" si="1"/>
        <v>3</v>
      </c>
      <c r="R12" s="117">
        <f t="shared" si="1"/>
        <v>3</v>
      </c>
      <c r="S12" s="117">
        <f t="shared" si="1"/>
        <v>0</v>
      </c>
      <c r="T12" s="117">
        <f t="shared" si="1"/>
        <v>0</v>
      </c>
      <c r="U12" s="117">
        <f t="shared" si="1"/>
        <v>0</v>
      </c>
      <c r="V12" s="117">
        <f t="shared" si="1"/>
        <v>0</v>
      </c>
      <c r="W12" s="117">
        <f t="shared" si="1"/>
        <v>0</v>
      </c>
      <c r="X12" s="117">
        <f t="shared" si="1"/>
        <v>0</v>
      </c>
      <c r="Y12" s="117">
        <f t="shared" si="1"/>
        <v>0</v>
      </c>
      <c r="Z12" s="117">
        <f t="shared" si="1"/>
        <v>0</v>
      </c>
      <c r="AA12" s="117">
        <f t="shared" si="1"/>
        <v>0</v>
      </c>
      <c r="AB12" s="117">
        <f t="shared" si="1"/>
        <v>0</v>
      </c>
      <c r="AC12" s="117">
        <f t="shared" si="1"/>
        <v>0</v>
      </c>
      <c r="AD12" s="117">
        <f t="shared" si="1"/>
        <v>0</v>
      </c>
      <c r="AE12" s="117">
        <f t="shared" si="1"/>
        <v>0</v>
      </c>
      <c r="AF12" s="117">
        <f t="shared" si="1"/>
        <v>0</v>
      </c>
    </row>
    <row r="13" spans="1:33" x14ac:dyDescent="0.2">
      <c r="A13" s="128">
        <f>COUNTA(E$7:E13)</f>
        <v>7</v>
      </c>
      <c r="B13" s="135"/>
      <c r="C13" s="128">
        <v>1</v>
      </c>
      <c r="D13" s="128"/>
      <c r="E13" s="128" t="s">
        <v>1745</v>
      </c>
      <c r="F13" s="128"/>
      <c r="G13" s="129" t="s">
        <v>1572</v>
      </c>
      <c r="H13" s="136"/>
      <c r="I13" s="136"/>
      <c r="J13" s="129"/>
      <c r="K13" s="137"/>
      <c r="L13" s="137">
        <f>SUMIF($C$15:$C$71,$C13,L$15:L$71)</f>
        <v>3</v>
      </c>
      <c r="M13" s="137">
        <f t="shared" ref="M13:AF14" si="2">SUMIF($C$15:$C$71,$C13,M$15:M$71)</f>
        <v>3</v>
      </c>
      <c r="N13" s="137">
        <f t="shared" si="2"/>
        <v>3</v>
      </c>
      <c r="O13" s="137">
        <f t="shared" si="2"/>
        <v>3</v>
      </c>
      <c r="P13" s="137">
        <f t="shared" si="2"/>
        <v>0</v>
      </c>
      <c r="Q13" s="137">
        <f t="shared" si="2"/>
        <v>0</v>
      </c>
      <c r="R13" s="137">
        <f t="shared" si="2"/>
        <v>0</v>
      </c>
      <c r="S13" s="137">
        <f t="shared" si="2"/>
        <v>0</v>
      </c>
      <c r="T13" s="137">
        <f t="shared" si="2"/>
        <v>0</v>
      </c>
      <c r="U13" s="137">
        <f t="shared" si="2"/>
        <v>0</v>
      </c>
      <c r="V13" s="137">
        <f t="shared" si="2"/>
        <v>0</v>
      </c>
      <c r="W13" s="137">
        <f t="shared" si="2"/>
        <v>0</v>
      </c>
      <c r="X13" s="137">
        <f t="shared" si="2"/>
        <v>0</v>
      </c>
      <c r="Y13" s="137">
        <f t="shared" si="2"/>
        <v>0</v>
      </c>
      <c r="Z13" s="137">
        <f t="shared" si="2"/>
        <v>0</v>
      </c>
      <c r="AA13" s="137">
        <f t="shared" si="2"/>
        <v>0</v>
      </c>
      <c r="AB13" s="137">
        <f t="shared" si="2"/>
        <v>0</v>
      </c>
      <c r="AC13" s="137">
        <f t="shared" si="2"/>
        <v>0</v>
      </c>
      <c r="AD13" s="137">
        <f t="shared" si="2"/>
        <v>0</v>
      </c>
      <c r="AE13" s="137">
        <f t="shared" si="2"/>
        <v>0</v>
      </c>
      <c r="AF13" s="137">
        <f t="shared" si="2"/>
        <v>0</v>
      </c>
    </row>
    <row r="14" spans="1:33" x14ac:dyDescent="0.2">
      <c r="A14" s="118">
        <f>COUNTA(E$7:E14)</f>
        <v>8</v>
      </c>
      <c r="B14" s="138"/>
      <c r="C14" s="118">
        <v>2</v>
      </c>
      <c r="D14" s="118"/>
      <c r="E14" s="118" t="s">
        <v>1746</v>
      </c>
      <c r="F14" s="118"/>
      <c r="G14" s="119" t="s">
        <v>1572</v>
      </c>
      <c r="H14" s="120"/>
      <c r="I14" s="120"/>
      <c r="J14" s="119"/>
      <c r="K14" s="121"/>
      <c r="L14" s="121">
        <f>SUMIF($C$15:$C$71,$C14,L$15:L$71)</f>
        <v>0</v>
      </c>
      <c r="M14" s="121">
        <f t="shared" si="2"/>
        <v>0</v>
      </c>
      <c r="N14" s="121">
        <f t="shared" si="2"/>
        <v>0</v>
      </c>
      <c r="O14" s="121">
        <f t="shared" si="2"/>
        <v>0</v>
      </c>
      <c r="P14" s="121">
        <f t="shared" si="2"/>
        <v>3</v>
      </c>
      <c r="Q14" s="121">
        <f t="shared" si="2"/>
        <v>3</v>
      </c>
      <c r="R14" s="121">
        <f t="shared" si="2"/>
        <v>3</v>
      </c>
      <c r="S14" s="121">
        <f t="shared" si="2"/>
        <v>0</v>
      </c>
      <c r="T14" s="121">
        <f t="shared" si="2"/>
        <v>0</v>
      </c>
      <c r="U14" s="121">
        <f t="shared" si="2"/>
        <v>0</v>
      </c>
      <c r="V14" s="121">
        <f t="shared" si="2"/>
        <v>0</v>
      </c>
      <c r="W14" s="121">
        <f t="shared" si="2"/>
        <v>0</v>
      </c>
      <c r="X14" s="121">
        <f t="shared" si="2"/>
        <v>0</v>
      </c>
      <c r="Y14" s="121">
        <f t="shared" si="2"/>
        <v>0</v>
      </c>
      <c r="Z14" s="121">
        <f t="shared" si="2"/>
        <v>0</v>
      </c>
      <c r="AA14" s="121">
        <f t="shared" si="2"/>
        <v>0</v>
      </c>
      <c r="AB14" s="121">
        <f t="shared" si="2"/>
        <v>0</v>
      </c>
      <c r="AC14" s="121">
        <f t="shared" si="2"/>
        <v>0</v>
      </c>
      <c r="AD14" s="121">
        <f t="shared" si="2"/>
        <v>0</v>
      </c>
      <c r="AE14" s="121">
        <f t="shared" si="2"/>
        <v>0</v>
      </c>
      <c r="AF14" s="121">
        <f t="shared" si="2"/>
        <v>0</v>
      </c>
    </row>
    <row r="15" spans="1:33" x14ac:dyDescent="0.2">
      <c r="A15" s="139">
        <f>COUNTA(E$7:E15)</f>
        <v>9</v>
      </c>
      <c r="B15" s="154" t="s">
        <v>19</v>
      </c>
      <c r="C15" s="139"/>
      <c r="D15" s="139"/>
      <c r="E15" s="140" t="s">
        <v>20</v>
      </c>
      <c r="F15" s="139"/>
      <c r="G15" s="141" t="s">
        <v>1572</v>
      </c>
      <c r="H15" s="142"/>
      <c r="I15" s="142"/>
      <c r="J15" s="141"/>
      <c r="K15" s="143"/>
      <c r="L15" s="143">
        <f>SUMIFS('42.RC521'!$K:$K,'42.RC521'!$O:$O,$B15,'42.RC521'!$A:$A,L$5)</f>
        <v>3</v>
      </c>
      <c r="M15" s="143">
        <f>SUMIFS('42.RC521'!$K:$K,'42.RC521'!$O:$O,$B15,'42.RC521'!$A:$A,M$5)</f>
        <v>0</v>
      </c>
      <c r="N15" s="143">
        <f>SUMIFS('42.RC521'!$K:$K,'42.RC521'!$O:$O,$B15,'42.RC521'!$A:$A,N$5)</f>
        <v>0</v>
      </c>
      <c r="O15" s="143">
        <f>SUMIFS('42.RC521'!$K:$K,'42.RC521'!$O:$O,$B15,'42.RC521'!$A:$A,O$5)</f>
        <v>0</v>
      </c>
      <c r="P15" s="143">
        <f>SUMIFS('42.RC521'!$K:$K,'42.RC521'!$O:$O,$B15,'42.RC521'!$A:$A,P$5)</f>
        <v>0</v>
      </c>
      <c r="Q15" s="143">
        <f>SUMIFS('42.RC521'!$K:$K,'42.RC521'!$O:$O,$B15,'42.RC521'!$A:$A,Q$5)</f>
        <v>0</v>
      </c>
      <c r="R15" s="143">
        <f>SUMIFS('42.RC521'!$K:$K,'42.RC521'!$O:$O,$B15,'42.RC521'!$A:$A,R$5)</f>
        <v>0</v>
      </c>
      <c r="S15" s="143">
        <f>SUMIFS('42.RC521'!$K:$K,'42.RC521'!$O:$O,$B15,'42.RC521'!$A:$A,S$5)</f>
        <v>0</v>
      </c>
      <c r="T15" s="143">
        <f>SUMIFS('42.RC521'!$K:$K,'42.RC521'!$O:$O,$B15,'42.RC521'!$A:$A,T$5)</f>
        <v>0</v>
      </c>
      <c r="U15" s="143">
        <f>SUMIFS('42.RC521'!$K:$K,'42.RC521'!$O:$O,$B15,'42.RC521'!$A:$A,U$5)</f>
        <v>0</v>
      </c>
      <c r="V15" s="143">
        <f>SUMIFS('42.RC521'!$K:$K,'42.RC521'!$O:$O,$B15,'42.RC521'!$A:$A,V$5)</f>
        <v>0</v>
      </c>
      <c r="W15" s="143">
        <f>SUMIFS('42.RC521'!$K:$K,'42.RC521'!$O:$O,$B15,'42.RC521'!$A:$A,W$5)</f>
        <v>0</v>
      </c>
      <c r="X15" s="143">
        <f>SUMIFS('42.RC521'!$K:$K,'42.RC521'!$O:$O,$B15,'42.RC521'!$A:$A,X$5)</f>
        <v>0</v>
      </c>
      <c r="Y15" s="143">
        <f>SUMIFS('42.RC521'!$K:$K,'42.RC521'!$O:$O,$B15,'42.RC521'!$A:$A,Y$5)</f>
        <v>0</v>
      </c>
      <c r="Z15" s="143">
        <f>SUMIFS('42.RC521'!$K:$K,'42.RC521'!$O:$O,$B15,'42.RC521'!$A:$A,Z$5)</f>
        <v>0</v>
      </c>
      <c r="AA15" s="143">
        <f>SUMIFS('42.RC521'!$K:$K,'42.RC521'!$O:$O,$B15,'42.RC521'!$A:$A,AA$5)</f>
        <v>0</v>
      </c>
      <c r="AB15" s="143">
        <f>SUMIFS('42.RC521'!$K:$K,'42.RC521'!$O:$O,$B15,'42.RC521'!$A:$A,AB$5)</f>
        <v>0</v>
      </c>
      <c r="AC15" s="143">
        <f>SUMIFS('42.RC521'!$K:$K,'42.RC521'!$O:$O,$B15,'42.RC521'!$A:$A,AC$5)</f>
        <v>0</v>
      </c>
      <c r="AD15" s="143">
        <f>SUMIFS('42.RC521'!$K:$K,'42.RC521'!$O:$O,$B15,'42.RC521'!$A:$A,AD$5)</f>
        <v>0</v>
      </c>
      <c r="AE15" s="143">
        <f>SUMIFS('42.RC521'!$K:$K,'42.RC521'!$O:$O,$B15,'42.RC521'!$A:$A,AE$5)</f>
        <v>0</v>
      </c>
      <c r="AF15" s="143">
        <f>SUMIFS('42.RC521'!$K:$K,'42.RC521'!$O:$O,$B15,'42.RC521'!$A:$A,AF$5)</f>
        <v>0</v>
      </c>
    </row>
    <row r="16" spans="1:33" x14ac:dyDescent="0.2">
      <c r="A16" s="144">
        <f>COUNTA(E$7:E16)</f>
        <v>10</v>
      </c>
      <c r="B16" s="145" t="str">
        <f>B15</f>
        <v>SAPA</v>
      </c>
      <c r="C16" s="144">
        <v>1</v>
      </c>
      <c r="D16" s="144"/>
      <c r="E16" s="144" t="s">
        <v>1745</v>
      </c>
      <c r="F16" s="144"/>
      <c r="G16" s="146" t="s">
        <v>1572</v>
      </c>
      <c r="H16" s="147"/>
      <c r="I16" s="147"/>
      <c r="J16" s="146"/>
      <c r="K16" s="148"/>
      <c r="L16" s="148">
        <f>SUMIFS('42.RC521'!$K:$K,'42.RC521'!$O:$O,$B16,'42.RC521'!$A:$A,L$5,'42.RC521'!$P:$P,$C16)</f>
        <v>3</v>
      </c>
      <c r="M16" s="148">
        <f>SUMIFS('42.RC521'!$K:$K,'42.RC521'!$O:$O,$B16,'42.RC521'!$A:$A,M$5,'42.RC521'!$P:$P,$C16)</f>
        <v>0</v>
      </c>
      <c r="N16" s="148">
        <f>SUMIFS('42.RC521'!$K:$K,'42.RC521'!$O:$O,$B16,'42.RC521'!$A:$A,N$5,'42.RC521'!$P:$P,$C16)</f>
        <v>0</v>
      </c>
      <c r="O16" s="148">
        <f>SUMIFS('42.RC521'!$K:$K,'42.RC521'!$O:$O,$B16,'42.RC521'!$A:$A,O$5,'42.RC521'!$P:$P,$C16)</f>
        <v>0</v>
      </c>
      <c r="P16" s="148">
        <f>SUMIFS('42.RC521'!$K:$K,'42.RC521'!$O:$O,$B16,'42.RC521'!$A:$A,P$5,'42.RC521'!$P:$P,$C16)</f>
        <v>0</v>
      </c>
      <c r="Q16" s="148">
        <f>SUMIFS('42.RC521'!$K:$K,'42.RC521'!$O:$O,$B16,'42.RC521'!$A:$A,Q$5,'42.RC521'!$P:$P,$C16)</f>
        <v>0</v>
      </c>
      <c r="R16" s="148">
        <f>SUMIFS('42.RC521'!$K:$K,'42.RC521'!$O:$O,$B16,'42.RC521'!$A:$A,R$5,'42.RC521'!$P:$P,$C16)</f>
        <v>0</v>
      </c>
      <c r="S16" s="148">
        <f>SUMIFS('42.RC521'!$K:$K,'42.RC521'!$O:$O,$B16,'42.RC521'!$A:$A,S$5,'42.RC521'!$P:$P,$C16)</f>
        <v>0</v>
      </c>
      <c r="T16" s="148">
        <f>SUMIFS('42.RC521'!$K:$K,'42.RC521'!$O:$O,$B16,'42.RC521'!$A:$A,T$5,'42.RC521'!$P:$P,$C16)</f>
        <v>0</v>
      </c>
      <c r="U16" s="148">
        <f>SUMIFS('42.RC521'!$K:$K,'42.RC521'!$O:$O,$B16,'42.RC521'!$A:$A,U$5,'42.RC521'!$P:$P,$C16)</f>
        <v>0</v>
      </c>
      <c r="V16" s="148">
        <f>SUMIFS('42.RC521'!$K:$K,'42.RC521'!$O:$O,$B16,'42.RC521'!$A:$A,V$5,'42.RC521'!$P:$P,$C16)</f>
        <v>0</v>
      </c>
      <c r="W16" s="148">
        <f>SUMIFS('42.RC521'!$K:$K,'42.RC521'!$O:$O,$B16,'42.RC521'!$A:$A,W$5,'42.RC521'!$P:$P,$C16)</f>
        <v>0</v>
      </c>
      <c r="X16" s="148">
        <f>SUMIFS('42.RC521'!$K:$K,'42.RC521'!$O:$O,$B16,'42.RC521'!$A:$A,X$5,'42.RC521'!$P:$P,$C16)</f>
        <v>0</v>
      </c>
      <c r="Y16" s="148">
        <f>SUMIFS('42.RC521'!$K:$K,'42.RC521'!$O:$O,$B16,'42.RC521'!$A:$A,Y$5,'42.RC521'!$P:$P,$C16)</f>
        <v>0</v>
      </c>
      <c r="Z16" s="148">
        <f>SUMIFS('42.RC521'!$K:$K,'42.RC521'!$O:$O,$B16,'42.RC521'!$A:$A,Z$5,'42.RC521'!$P:$P,$C16)</f>
        <v>0</v>
      </c>
      <c r="AA16" s="148">
        <f>SUMIFS('42.RC521'!$K:$K,'42.RC521'!$O:$O,$B16,'42.RC521'!$A:$A,AA$5,'42.RC521'!$P:$P,$C16)</f>
        <v>0</v>
      </c>
      <c r="AB16" s="148">
        <f>SUMIFS('42.RC521'!$K:$K,'42.RC521'!$O:$O,$B16,'42.RC521'!$A:$A,AB$5,'42.RC521'!$P:$P,$C16)</f>
        <v>0</v>
      </c>
      <c r="AC16" s="148">
        <f>SUMIFS('42.RC521'!$K:$K,'42.RC521'!$O:$O,$B16,'42.RC521'!$A:$A,AC$5,'42.RC521'!$P:$P,$C16)</f>
        <v>0</v>
      </c>
      <c r="AD16" s="148">
        <f>SUMIFS('42.RC521'!$K:$K,'42.RC521'!$O:$O,$B16,'42.RC521'!$A:$A,AD$5,'42.RC521'!$P:$P,$C16)</f>
        <v>0</v>
      </c>
      <c r="AE16" s="148">
        <f>SUMIFS('42.RC521'!$K:$K,'42.RC521'!$O:$O,$B16,'42.RC521'!$A:$A,AE$5,'42.RC521'!$P:$P,$C16)</f>
        <v>0</v>
      </c>
      <c r="AF16" s="148">
        <f>SUMIFS('42.RC521'!$K:$K,'42.RC521'!$O:$O,$B16,'42.RC521'!$A:$A,AF$5,'42.RC521'!$P:$P,$C16)</f>
        <v>0</v>
      </c>
    </row>
    <row r="17" spans="1:32" x14ac:dyDescent="0.2">
      <c r="A17" s="149">
        <f>COUNTA(E$7:E17)</f>
        <v>11</v>
      </c>
      <c r="B17" s="150" t="str">
        <f>B16</f>
        <v>SAPA</v>
      </c>
      <c r="C17" s="149">
        <v>2</v>
      </c>
      <c r="D17" s="149"/>
      <c r="E17" s="149" t="s">
        <v>1746</v>
      </c>
      <c r="F17" s="149"/>
      <c r="G17" s="151" t="s">
        <v>1572</v>
      </c>
      <c r="H17" s="152"/>
      <c r="I17" s="152"/>
      <c r="J17" s="151"/>
      <c r="K17" s="153"/>
      <c r="L17" s="153">
        <f>SUMIFS('42.RC521'!$K:$K,'42.RC521'!$O:$O,$B17,'42.RC521'!$A:$A,L$5,'42.RC521'!$P:$P,$C17)</f>
        <v>0</v>
      </c>
      <c r="M17" s="153">
        <f>SUMIFS('42.RC521'!$K:$K,'42.RC521'!$O:$O,$B17,'42.RC521'!$A:$A,M$5,'42.RC521'!$P:$P,$C17)</f>
        <v>0</v>
      </c>
      <c r="N17" s="153">
        <f>SUMIFS('42.RC521'!$K:$K,'42.RC521'!$O:$O,$B17,'42.RC521'!$A:$A,N$5,'42.RC521'!$P:$P,$C17)</f>
        <v>0</v>
      </c>
      <c r="O17" s="153">
        <f>SUMIFS('42.RC521'!$K:$K,'42.RC521'!$O:$O,$B17,'42.RC521'!$A:$A,O$5,'42.RC521'!$P:$P,$C17)</f>
        <v>0</v>
      </c>
      <c r="P17" s="153">
        <f>SUMIFS('42.RC521'!$K:$K,'42.RC521'!$O:$O,$B17,'42.RC521'!$A:$A,P$5,'42.RC521'!$P:$P,$C17)</f>
        <v>0</v>
      </c>
      <c r="Q17" s="153">
        <f>SUMIFS('42.RC521'!$K:$K,'42.RC521'!$O:$O,$B17,'42.RC521'!$A:$A,Q$5,'42.RC521'!$P:$P,$C17)</f>
        <v>0</v>
      </c>
      <c r="R17" s="153">
        <f>SUMIFS('42.RC521'!$K:$K,'42.RC521'!$O:$O,$B17,'42.RC521'!$A:$A,R$5,'42.RC521'!$P:$P,$C17)</f>
        <v>0</v>
      </c>
      <c r="S17" s="153">
        <f>SUMIFS('42.RC521'!$K:$K,'42.RC521'!$O:$O,$B17,'42.RC521'!$A:$A,S$5,'42.RC521'!$P:$P,$C17)</f>
        <v>0</v>
      </c>
      <c r="T17" s="153">
        <f>SUMIFS('42.RC521'!$K:$K,'42.RC521'!$O:$O,$B17,'42.RC521'!$A:$A,T$5,'42.RC521'!$P:$P,$C17)</f>
        <v>0</v>
      </c>
      <c r="U17" s="153">
        <f>SUMIFS('42.RC521'!$K:$K,'42.RC521'!$O:$O,$B17,'42.RC521'!$A:$A,U$5,'42.RC521'!$P:$P,$C17)</f>
        <v>0</v>
      </c>
      <c r="V17" s="153">
        <f>SUMIFS('42.RC521'!$K:$K,'42.RC521'!$O:$O,$B17,'42.RC521'!$A:$A,V$5,'42.RC521'!$P:$P,$C17)</f>
        <v>0</v>
      </c>
      <c r="W17" s="153">
        <f>SUMIFS('42.RC521'!$K:$K,'42.RC521'!$O:$O,$B17,'42.RC521'!$A:$A,W$5,'42.RC521'!$P:$P,$C17)</f>
        <v>0</v>
      </c>
      <c r="X17" s="153">
        <f>SUMIFS('42.RC521'!$K:$K,'42.RC521'!$O:$O,$B17,'42.RC521'!$A:$A,X$5,'42.RC521'!$P:$P,$C17)</f>
        <v>0</v>
      </c>
      <c r="Y17" s="153">
        <f>SUMIFS('42.RC521'!$K:$K,'42.RC521'!$O:$O,$B17,'42.RC521'!$A:$A,Y$5,'42.RC521'!$P:$P,$C17)</f>
        <v>0</v>
      </c>
      <c r="Z17" s="153">
        <f>SUMIFS('42.RC521'!$K:$K,'42.RC521'!$O:$O,$B17,'42.RC521'!$A:$A,Z$5,'42.RC521'!$P:$P,$C17)</f>
        <v>0</v>
      </c>
      <c r="AA17" s="153">
        <f>SUMIFS('42.RC521'!$K:$K,'42.RC521'!$O:$O,$B17,'42.RC521'!$A:$A,AA$5,'42.RC521'!$P:$P,$C17)</f>
        <v>0</v>
      </c>
      <c r="AB17" s="153">
        <f>SUMIFS('42.RC521'!$K:$K,'42.RC521'!$O:$O,$B17,'42.RC521'!$A:$A,AB$5,'42.RC521'!$P:$P,$C17)</f>
        <v>0</v>
      </c>
      <c r="AC17" s="153">
        <f>SUMIFS('42.RC521'!$K:$K,'42.RC521'!$O:$O,$B17,'42.RC521'!$A:$A,AC$5,'42.RC521'!$P:$P,$C17)</f>
        <v>0</v>
      </c>
      <c r="AD17" s="153">
        <f>SUMIFS('42.RC521'!$K:$K,'42.RC521'!$O:$O,$B17,'42.RC521'!$A:$A,AD$5,'42.RC521'!$P:$P,$C17)</f>
        <v>0</v>
      </c>
      <c r="AE17" s="153">
        <f>SUMIFS('42.RC521'!$K:$K,'42.RC521'!$O:$O,$B17,'42.RC521'!$A:$A,AE$5,'42.RC521'!$P:$P,$C17)</f>
        <v>0</v>
      </c>
      <c r="AF17" s="153">
        <f>SUMIFS('42.RC521'!$K:$K,'42.RC521'!$O:$O,$B17,'42.RC521'!$A:$A,AF$5,'42.RC521'!$P:$P,$C17)</f>
        <v>0</v>
      </c>
    </row>
    <row r="18" spans="1:32" x14ac:dyDescent="0.2">
      <c r="A18" s="139">
        <f>COUNTA(E$7:E18)</f>
        <v>12</v>
      </c>
      <c r="B18" s="154" t="s">
        <v>31</v>
      </c>
      <c r="C18" s="139"/>
      <c r="D18" s="139"/>
      <c r="E18" s="140" t="s">
        <v>32</v>
      </c>
      <c r="F18" s="139"/>
      <c r="G18" s="141" t="s">
        <v>1572</v>
      </c>
      <c r="H18" s="142"/>
      <c r="I18" s="142"/>
      <c r="J18" s="141"/>
      <c r="K18" s="143"/>
      <c r="L18" s="143">
        <f>SUMIFS('42.RC521'!$K:$K,'42.RC521'!$O:$O,$B18,'42.RC521'!$A:$A,L$5)</f>
        <v>0</v>
      </c>
      <c r="M18" s="143">
        <f>SUMIFS('42.RC521'!$K:$K,'42.RC521'!$O:$O,$B18,'42.RC521'!$A:$A,M$5)</f>
        <v>0</v>
      </c>
      <c r="N18" s="143">
        <f>SUMIFS('42.RC521'!$K:$K,'42.RC521'!$O:$O,$B18,'42.RC521'!$A:$A,N$5)</f>
        <v>0</v>
      </c>
      <c r="O18" s="143">
        <f>SUMIFS('42.RC521'!$K:$K,'42.RC521'!$O:$O,$B18,'42.RC521'!$A:$A,O$5)</f>
        <v>0</v>
      </c>
      <c r="P18" s="143">
        <f>SUMIFS('42.RC521'!$K:$K,'42.RC521'!$O:$O,$B18,'42.RC521'!$A:$A,P$5)</f>
        <v>0</v>
      </c>
      <c r="Q18" s="143">
        <f>SUMIFS('42.RC521'!$K:$K,'42.RC521'!$O:$O,$B18,'42.RC521'!$A:$A,Q$5)</f>
        <v>3</v>
      </c>
      <c r="R18" s="143">
        <f>SUMIFS('42.RC521'!$K:$K,'42.RC521'!$O:$O,$B18,'42.RC521'!$A:$A,R$5)</f>
        <v>0</v>
      </c>
      <c r="S18" s="143">
        <f>SUMIFS('42.RC521'!$K:$K,'42.RC521'!$O:$O,$B18,'42.RC521'!$A:$A,S$5)</f>
        <v>0</v>
      </c>
      <c r="T18" s="143">
        <f>SUMIFS('42.RC521'!$K:$K,'42.RC521'!$O:$O,$B18,'42.RC521'!$A:$A,T$5)</f>
        <v>0</v>
      </c>
      <c r="U18" s="143">
        <f>SUMIFS('42.RC521'!$K:$K,'42.RC521'!$O:$O,$B18,'42.RC521'!$A:$A,U$5)</f>
        <v>0</v>
      </c>
      <c r="V18" s="143">
        <f>SUMIFS('42.RC521'!$K:$K,'42.RC521'!$O:$O,$B18,'42.RC521'!$A:$A,V$5)</f>
        <v>0</v>
      </c>
      <c r="W18" s="143">
        <f>SUMIFS('42.RC521'!$K:$K,'42.RC521'!$O:$O,$B18,'42.RC521'!$A:$A,W$5)</f>
        <v>0</v>
      </c>
      <c r="X18" s="143">
        <f>SUMIFS('42.RC521'!$K:$K,'42.RC521'!$O:$O,$B18,'42.RC521'!$A:$A,X$5)</f>
        <v>0</v>
      </c>
      <c r="Y18" s="143">
        <f>SUMIFS('42.RC521'!$K:$K,'42.RC521'!$O:$O,$B18,'42.RC521'!$A:$A,Y$5)</f>
        <v>0</v>
      </c>
      <c r="Z18" s="143">
        <f>SUMIFS('42.RC521'!$K:$K,'42.RC521'!$O:$O,$B18,'42.RC521'!$A:$A,Z$5)</f>
        <v>0</v>
      </c>
      <c r="AA18" s="143">
        <f>SUMIFS('42.RC521'!$K:$K,'42.RC521'!$O:$O,$B18,'42.RC521'!$A:$A,AA$5)</f>
        <v>0</v>
      </c>
      <c r="AB18" s="143">
        <f>SUMIFS('42.RC521'!$K:$K,'42.RC521'!$O:$O,$B18,'42.RC521'!$A:$A,AB$5)</f>
        <v>0</v>
      </c>
      <c r="AC18" s="143">
        <f>SUMIFS('42.RC521'!$K:$K,'42.RC521'!$O:$O,$B18,'42.RC521'!$A:$A,AC$5)</f>
        <v>0</v>
      </c>
      <c r="AD18" s="143">
        <f>SUMIFS('42.RC521'!$K:$K,'42.RC521'!$O:$O,$B18,'42.RC521'!$A:$A,AD$5)</f>
        <v>0</v>
      </c>
      <c r="AE18" s="143">
        <f>SUMIFS('42.RC521'!$K:$K,'42.RC521'!$O:$O,$B18,'42.RC521'!$A:$A,AE$5)</f>
        <v>0</v>
      </c>
      <c r="AF18" s="143">
        <f>SUMIFS('42.RC521'!$K:$K,'42.RC521'!$O:$O,$B18,'42.RC521'!$A:$A,AF$5)</f>
        <v>0</v>
      </c>
    </row>
    <row r="19" spans="1:32" x14ac:dyDescent="0.2">
      <c r="A19" s="144">
        <f>COUNTA(E$7:E19)</f>
        <v>13</v>
      </c>
      <c r="B19" s="145" t="str">
        <f>B18</f>
        <v>SAPH</v>
      </c>
      <c r="C19" s="144">
        <v>1</v>
      </c>
      <c r="D19" s="144"/>
      <c r="E19" s="144" t="s">
        <v>1745</v>
      </c>
      <c r="F19" s="144"/>
      <c r="G19" s="146" t="s">
        <v>1572</v>
      </c>
      <c r="H19" s="147"/>
      <c r="I19" s="147"/>
      <c r="J19" s="146"/>
      <c r="K19" s="148"/>
      <c r="L19" s="148">
        <f>SUMIFS('42.RC521'!$K:$K,'42.RC521'!$O:$O,$B19,'42.RC521'!$A:$A,L$5,'42.RC521'!$P:$P,$C19)</f>
        <v>0</v>
      </c>
      <c r="M19" s="148">
        <f>SUMIFS('42.RC521'!$K:$K,'42.RC521'!$O:$O,$B19,'42.RC521'!$A:$A,M$5,'42.RC521'!$P:$P,$C19)</f>
        <v>0</v>
      </c>
      <c r="N19" s="148">
        <f>SUMIFS('42.RC521'!$K:$K,'42.RC521'!$O:$O,$B19,'42.RC521'!$A:$A,N$5,'42.RC521'!$P:$P,$C19)</f>
        <v>0</v>
      </c>
      <c r="O19" s="148">
        <f>SUMIFS('42.RC521'!$K:$K,'42.RC521'!$O:$O,$B19,'42.RC521'!$A:$A,O$5,'42.RC521'!$P:$P,$C19)</f>
        <v>0</v>
      </c>
      <c r="P19" s="148">
        <f>SUMIFS('42.RC521'!$K:$K,'42.RC521'!$O:$O,$B19,'42.RC521'!$A:$A,P$5,'42.RC521'!$P:$P,$C19)</f>
        <v>0</v>
      </c>
      <c r="Q19" s="148">
        <f>SUMIFS('42.RC521'!$K:$K,'42.RC521'!$O:$O,$B19,'42.RC521'!$A:$A,Q$5,'42.RC521'!$P:$P,$C19)</f>
        <v>0</v>
      </c>
      <c r="R19" s="148">
        <f>SUMIFS('42.RC521'!$K:$K,'42.RC521'!$O:$O,$B19,'42.RC521'!$A:$A,R$5,'42.RC521'!$P:$P,$C19)</f>
        <v>0</v>
      </c>
      <c r="S19" s="148">
        <f>SUMIFS('42.RC521'!$K:$K,'42.RC521'!$O:$O,$B19,'42.RC521'!$A:$A,S$5,'42.RC521'!$P:$P,$C19)</f>
        <v>0</v>
      </c>
      <c r="T19" s="148">
        <f>SUMIFS('42.RC521'!$K:$K,'42.RC521'!$O:$O,$B19,'42.RC521'!$A:$A,T$5,'42.RC521'!$P:$P,$C19)</f>
        <v>0</v>
      </c>
      <c r="U19" s="148">
        <f>SUMIFS('42.RC521'!$K:$K,'42.RC521'!$O:$O,$B19,'42.RC521'!$A:$A,U$5,'42.RC521'!$P:$P,$C19)</f>
        <v>0</v>
      </c>
      <c r="V19" s="148">
        <f>SUMIFS('42.RC521'!$K:$K,'42.RC521'!$O:$O,$B19,'42.RC521'!$A:$A,V$5,'42.RC521'!$P:$P,$C19)</f>
        <v>0</v>
      </c>
      <c r="W19" s="148">
        <f>SUMIFS('42.RC521'!$K:$K,'42.RC521'!$O:$O,$B19,'42.RC521'!$A:$A,W$5,'42.RC521'!$P:$P,$C19)</f>
        <v>0</v>
      </c>
      <c r="X19" s="148">
        <f>SUMIFS('42.RC521'!$K:$K,'42.RC521'!$O:$O,$B19,'42.RC521'!$A:$A,X$5,'42.RC521'!$P:$P,$C19)</f>
        <v>0</v>
      </c>
      <c r="Y19" s="148">
        <f>SUMIFS('42.RC521'!$K:$K,'42.RC521'!$O:$O,$B19,'42.RC521'!$A:$A,Y$5,'42.RC521'!$P:$P,$C19)</f>
        <v>0</v>
      </c>
      <c r="Z19" s="148">
        <f>SUMIFS('42.RC521'!$K:$K,'42.RC521'!$O:$O,$B19,'42.RC521'!$A:$A,Z$5,'42.RC521'!$P:$P,$C19)</f>
        <v>0</v>
      </c>
      <c r="AA19" s="148">
        <f>SUMIFS('42.RC521'!$K:$K,'42.RC521'!$O:$O,$B19,'42.RC521'!$A:$A,AA$5,'42.RC521'!$P:$P,$C19)</f>
        <v>0</v>
      </c>
      <c r="AB19" s="148">
        <f>SUMIFS('42.RC521'!$K:$K,'42.RC521'!$O:$O,$B19,'42.RC521'!$A:$A,AB$5,'42.RC521'!$P:$P,$C19)</f>
        <v>0</v>
      </c>
      <c r="AC19" s="148">
        <f>SUMIFS('42.RC521'!$K:$K,'42.RC521'!$O:$O,$B19,'42.RC521'!$A:$A,AC$5,'42.RC521'!$P:$P,$C19)</f>
        <v>0</v>
      </c>
      <c r="AD19" s="148">
        <f>SUMIFS('42.RC521'!$K:$K,'42.RC521'!$O:$O,$B19,'42.RC521'!$A:$A,AD$5,'42.RC521'!$P:$P,$C19)</f>
        <v>0</v>
      </c>
      <c r="AE19" s="148">
        <f>SUMIFS('42.RC521'!$K:$K,'42.RC521'!$O:$O,$B19,'42.RC521'!$A:$A,AE$5,'42.RC521'!$P:$P,$C19)</f>
        <v>0</v>
      </c>
      <c r="AF19" s="148">
        <f>SUMIFS('42.RC521'!$K:$K,'42.RC521'!$O:$O,$B19,'42.RC521'!$A:$A,AF$5,'42.RC521'!$P:$P,$C19)</f>
        <v>0</v>
      </c>
    </row>
    <row r="20" spans="1:32" x14ac:dyDescent="0.2">
      <c r="A20" s="149">
        <f>COUNTA(E$7:E20)</f>
        <v>14</v>
      </c>
      <c r="B20" s="150" t="str">
        <f>B19</f>
        <v>SAPH</v>
      </c>
      <c r="C20" s="149">
        <v>2</v>
      </c>
      <c r="D20" s="149"/>
      <c r="E20" s="149" t="s">
        <v>1746</v>
      </c>
      <c r="F20" s="149"/>
      <c r="G20" s="151" t="s">
        <v>1572</v>
      </c>
      <c r="H20" s="152"/>
      <c r="I20" s="152"/>
      <c r="J20" s="151"/>
      <c r="K20" s="153"/>
      <c r="L20" s="153">
        <f>SUMIFS('42.RC521'!$K:$K,'42.RC521'!$O:$O,$B20,'42.RC521'!$A:$A,L$5,'42.RC521'!$P:$P,$C20)</f>
        <v>0</v>
      </c>
      <c r="M20" s="153">
        <f>SUMIFS('42.RC521'!$K:$K,'42.RC521'!$O:$O,$B20,'42.RC521'!$A:$A,M$5,'42.RC521'!$P:$P,$C20)</f>
        <v>0</v>
      </c>
      <c r="N20" s="153">
        <f>SUMIFS('42.RC521'!$K:$K,'42.RC521'!$O:$O,$B20,'42.RC521'!$A:$A,N$5,'42.RC521'!$P:$P,$C20)</f>
        <v>0</v>
      </c>
      <c r="O20" s="153">
        <f>SUMIFS('42.RC521'!$K:$K,'42.RC521'!$O:$O,$B20,'42.RC521'!$A:$A,O$5,'42.RC521'!$P:$P,$C20)</f>
        <v>0</v>
      </c>
      <c r="P20" s="153">
        <f>SUMIFS('42.RC521'!$K:$K,'42.RC521'!$O:$O,$B20,'42.RC521'!$A:$A,P$5,'42.RC521'!$P:$P,$C20)</f>
        <v>0</v>
      </c>
      <c r="Q20" s="153">
        <f>SUMIFS('42.RC521'!$K:$K,'42.RC521'!$O:$O,$B20,'42.RC521'!$A:$A,Q$5,'42.RC521'!$P:$P,$C20)</f>
        <v>3</v>
      </c>
      <c r="R20" s="153">
        <f>SUMIFS('42.RC521'!$K:$K,'42.RC521'!$O:$O,$B20,'42.RC521'!$A:$A,R$5,'42.RC521'!$P:$P,$C20)</f>
        <v>0</v>
      </c>
      <c r="S20" s="153">
        <f>SUMIFS('42.RC521'!$K:$K,'42.RC521'!$O:$O,$B20,'42.RC521'!$A:$A,S$5,'42.RC521'!$P:$P,$C20)</f>
        <v>0</v>
      </c>
      <c r="T20" s="153">
        <f>SUMIFS('42.RC521'!$K:$K,'42.RC521'!$O:$O,$B20,'42.RC521'!$A:$A,T$5,'42.RC521'!$P:$P,$C20)</f>
        <v>0</v>
      </c>
      <c r="U20" s="153">
        <f>SUMIFS('42.RC521'!$K:$K,'42.RC521'!$O:$O,$B20,'42.RC521'!$A:$A,U$5,'42.RC521'!$P:$P,$C20)</f>
        <v>0</v>
      </c>
      <c r="V20" s="153">
        <f>SUMIFS('42.RC521'!$K:$K,'42.RC521'!$O:$O,$B20,'42.RC521'!$A:$A,V$5,'42.RC521'!$P:$P,$C20)</f>
        <v>0</v>
      </c>
      <c r="W20" s="153">
        <f>SUMIFS('42.RC521'!$K:$K,'42.RC521'!$O:$O,$B20,'42.RC521'!$A:$A,W$5,'42.RC521'!$P:$P,$C20)</f>
        <v>0</v>
      </c>
      <c r="X20" s="153">
        <f>SUMIFS('42.RC521'!$K:$K,'42.RC521'!$O:$O,$B20,'42.RC521'!$A:$A,X$5,'42.RC521'!$P:$P,$C20)</f>
        <v>0</v>
      </c>
      <c r="Y20" s="153">
        <f>SUMIFS('42.RC521'!$K:$K,'42.RC521'!$O:$O,$B20,'42.RC521'!$A:$A,Y$5,'42.RC521'!$P:$P,$C20)</f>
        <v>0</v>
      </c>
      <c r="Z20" s="153">
        <f>SUMIFS('42.RC521'!$K:$K,'42.RC521'!$O:$O,$B20,'42.RC521'!$A:$A,Z$5,'42.RC521'!$P:$P,$C20)</f>
        <v>0</v>
      </c>
      <c r="AA20" s="153">
        <f>SUMIFS('42.RC521'!$K:$K,'42.RC521'!$O:$O,$B20,'42.RC521'!$A:$A,AA$5,'42.RC521'!$P:$P,$C20)</f>
        <v>0</v>
      </c>
      <c r="AB20" s="153">
        <f>SUMIFS('42.RC521'!$K:$K,'42.RC521'!$O:$O,$B20,'42.RC521'!$A:$A,AB$5,'42.RC521'!$P:$P,$C20)</f>
        <v>0</v>
      </c>
      <c r="AC20" s="153">
        <f>SUMIFS('42.RC521'!$K:$K,'42.RC521'!$O:$O,$B20,'42.RC521'!$A:$A,AC$5,'42.RC521'!$P:$P,$C20)</f>
        <v>0</v>
      </c>
      <c r="AD20" s="153">
        <f>SUMIFS('42.RC521'!$K:$K,'42.RC521'!$O:$O,$B20,'42.RC521'!$A:$A,AD$5,'42.RC521'!$P:$P,$C20)</f>
        <v>0</v>
      </c>
      <c r="AE20" s="153">
        <f>SUMIFS('42.RC521'!$K:$K,'42.RC521'!$O:$O,$B20,'42.RC521'!$A:$A,AE$5,'42.RC521'!$P:$P,$C20)</f>
        <v>0</v>
      </c>
      <c r="AF20" s="153">
        <f>SUMIFS('42.RC521'!$K:$K,'42.RC521'!$O:$O,$B20,'42.RC521'!$A:$A,AF$5,'42.RC521'!$P:$P,$C20)</f>
        <v>0</v>
      </c>
    </row>
    <row r="21" spans="1:32" x14ac:dyDescent="0.2">
      <c r="A21" s="139">
        <f>COUNTA(E$7:E21)</f>
        <v>15</v>
      </c>
      <c r="B21" s="154" t="s">
        <v>40</v>
      </c>
      <c r="C21" s="139"/>
      <c r="D21" s="139"/>
      <c r="E21" s="140" t="s">
        <v>41</v>
      </c>
      <c r="F21" s="139"/>
      <c r="G21" s="141" t="s">
        <v>1572</v>
      </c>
      <c r="H21" s="142"/>
      <c r="I21" s="142"/>
      <c r="J21" s="141"/>
      <c r="K21" s="143"/>
      <c r="L21" s="143">
        <f>SUMIFS('42.RC521'!$K:$K,'42.RC521'!$O:$O,$B21,'42.RC521'!$A:$A,L$5)</f>
        <v>0</v>
      </c>
      <c r="M21" s="143">
        <f>SUMIFS('42.RC521'!$K:$K,'42.RC521'!$O:$O,$B21,'42.RC521'!$A:$A,M$5)</f>
        <v>0</v>
      </c>
      <c r="N21" s="143">
        <f>SUMIFS('42.RC521'!$K:$K,'42.RC521'!$O:$O,$B21,'42.RC521'!$A:$A,N$5)</f>
        <v>0</v>
      </c>
      <c r="O21" s="143">
        <f>SUMIFS('42.RC521'!$K:$K,'42.RC521'!$O:$O,$B21,'42.RC521'!$A:$A,O$5)</f>
        <v>0</v>
      </c>
      <c r="P21" s="143">
        <f>SUMIFS('42.RC521'!$K:$K,'42.RC521'!$O:$O,$B21,'42.RC521'!$A:$A,P$5)</f>
        <v>0</v>
      </c>
      <c r="Q21" s="143">
        <f>SUMIFS('42.RC521'!$K:$K,'42.RC521'!$O:$O,$B21,'42.RC521'!$A:$A,Q$5)</f>
        <v>0</v>
      </c>
      <c r="R21" s="143">
        <f>SUMIFS('42.RC521'!$K:$K,'42.RC521'!$O:$O,$B21,'42.RC521'!$A:$A,R$5)</f>
        <v>0</v>
      </c>
      <c r="S21" s="143">
        <f>SUMIFS('42.RC521'!$K:$K,'42.RC521'!$O:$O,$B21,'42.RC521'!$A:$A,S$5)</f>
        <v>0</v>
      </c>
      <c r="T21" s="143">
        <f>SUMIFS('42.RC521'!$K:$K,'42.RC521'!$O:$O,$B21,'42.RC521'!$A:$A,T$5)</f>
        <v>0</v>
      </c>
      <c r="U21" s="143">
        <f>SUMIFS('42.RC521'!$K:$K,'42.RC521'!$O:$O,$B21,'42.RC521'!$A:$A,U$5)</f>
        <v>0</v>
      </c>
      <c r="V21" s="143">
        <f>SUMIFS('42.RC521'!$K:$K,'42.RC521'!$O:$O,$B21,'42.RC521'!$A:$A,V$5)</f>
        <v>0</v>
      </c>
      <c r="W21" s="143">
        <f>SUMIFS('42.RC521'!$K:$K,'42.RC521'!$O:$O,$B21,'42.RC521'!$A:$A,W$5)</f>
        <v>0</v>
      </c>
      <c r="X21" s="143">
        <f>SUMIFS('42.RC521'!$K:$K,'42.RC521'!$O:$O,$B21,'42.RC521'!$A:$A,X$5)</f>
        <v>0</v>
      </c>
      <c r="Y21" s="143">
        <f>SUMIFS('42.RC521'!$K:$K,'42.RC521'!$O:$O,$B21,'42.RC521'!$A:$A,Y$5)</f>
        <v>0</v>
      </c>
      <c r="Z21" s="143">
        <f>SUMIFS('42.RC521'!$K:$K,'42.RC521'!$O:$O,$B21,'42.RC521'!$A:$A,Z$5)</f>
        <v>0</v>
      </c>
      <c r="AA21" s="143">
        <f>SUMIFS('42.RC521'!$K:$K,'42.RC521'!$O:$O,$B21,'42.RC521'!$A:$A,AA$5)</f>
        <v>0</v>
      </c>
      <c r="AB21" s="143">
        <f>SUMIFS('42.RC521'!$K:$K,'42.RC521'!$O:$O,$B21,'42.RC521'!$A:$A,AB$5)</f>
        <v>0</v>
      </c>
      <c r="AC21" s="143">
        <f>SUMIFS('42.RC521'!$K:$K,'42.RC521'!$O:$O,$B21,'42.RC521'!$A:$A,AC$5)</f>
        <v>0</v>
      </c>
      <c r="AD21" s="143">
        <f>SUMIFS('42.RC521'!$K:$K,'42.RC521'!$O:$O,$B21,'42.RC521'!$A:$A,AD$5)</f>
        <v>0</v>
      </c>
      <c r="AE21" s="143">
        <f>SUMIFS('42.RC521'!$K:$K,'42.RC521'!$O:$O,$B21,'42.RC521'!$A:$A,AE$5)</f>
        <v>0</v>
      </c>
      <c r="AF21" s="143">
        <f>SUMIFS('42.RC521'!$K:$K,'42.RC521'!$O:$O,$B21,'42.RC521'!$A:$A,AF$5)</f>
        <v>0</v>
      </c>
    </row>
    <row r="22" spans="1:32" x14ac:dyDescent="0.2">
      <c r="A22" s="144">
        <f>COUNTA(E$7:E22)</f>
        <v>16</v>
      </c>
      <c r="B22" s="145" t="str">
        <f>B21</f>
        <v>SATA</v>
      </c>
      <c r="C22" s="144">
        <v>1</v>
      </c>
      <c r="D22" s="144"/>
      <c r="E22" s="144" t="s">
        <v>1745</v>
      </c>
      <c r="F22" s="144"/>
      <c r="G22" s="146" t="s">
        <v>1572</v>
      </c>
      <c r="H22" s="147"/>
      <c r="I22" s="147"/>
      <c r="J22" s="146"/>
      <c r="K22" s="148"/>
      <c r="L22" s="148">
        <f>SUMIFS('42.RC521'!$K:$K,'42.RC521'!$O:$O,$B22,'42.RC521'!$A:$A,L$5,'42.RC521'!$P:$P,$C22)</f>
        <v>0</v>
      </c>
      <c r="M22" s="148">
        <f>SUMIFS('42.RC521'!$K:$K,'42.RC521'!$O:$O,$B22,'42.RC521'!$A:$A,M$5,'42.RC521'!$P:$P,$C22)</f>
        <v>0</v>
      </c>
      <c r="N22" s="148">
        <f>SUMIFS('42.RC521'!$K:$K,'42.RC521'!$O:$O,$B22,'42.RC521'!$A:$A,N$5,'42.RC521'!$P:$P,$C22)</f>
        <v>0</v>
      </c>
      <c r="O22" s="148">
        <f>SUMIFS('42.RC521'!$K:$K,'42.RC521'!$O:$O,$B22,'42.RC521'!$A:$A,O$5,'42.RC521'!$P:$P,$C22)</f>
        <v>0</v>
      </c>
      <c r="P22" s="148">
        <f>SUMIFS('42.RC521'!$K:$K,'42.RC521'!$O:$O,$B22,'42.RC521'!$A:$A,P$5,'42.RC521'!$P:$P,$C22)</f>
        <v>0</v>
      </c>
      <c r="Q22" s="148">
        <f>SUMIFS('42.RC521'!$K:$K,'42.RC521'!$O:$O,$B22,'42.RC521'!$A:$A,Q$5,'42.RC521'!$P:$P,$C22)</f>
        <v>0</v>
      </c>
      <c r="R22" s="148">
        <f>SUMIFS('42.RC521'!$K:$K,'42.RC521'!$O:$O,$B22,'42.RC521'!$A:$A,R$5,'42.RC521'!$P:$P,$C22)</f>
        <v>0</v>
      </c>
      <c r="S22" s="148">
        <f>SUMIFS('42.RC521'!$K:$K,'42.RC521'!$O:$O,$B22,'42.RC521'!$A:$A,S$5,'42.RC521'!$P:$P,$C22)</f>
        <v>0</v>
      </c>
      <c r="T22" s="148">
        <f>SUMIFS('42.RC521'!$K:$K,'42.RC521'!$O:$O,$B22,'42.RC521'!$A:$A,T$5,'42.RC521'!$P:$P,$C22)</f>
        <v>0</v>
      </c>
      <c r="U22" s="148">
        <f>SUMIFS('42.RC521'!$K:$K,'42.RC521'!$O:$O,$B22,'42.RC521'!$A:$A,U$5,'42.RC521'!$P:$P,$C22)</f>
        <v>0</v>
      </c>
      <c r="V22" s="148">
        <f>SUMIFS('42.RC521'!$K:$K,'42.RC521'!$O:$O,$B22,'42.RC521'!$A:$A,V$5,'42.RC521'!$P:$P,$C22)</f>
        <v>0</v>
      </c>
      <c r="W22" s="148">
        <f>SUMIFS('42.RC521'!$K:$K,'42.RC521'!$O:$O,$B22,'42.RC521'!$A:$A,W$5,'42.RC521'!$P:$P,$C22)</f>
        <v>0</v>
      </c>
      <c r="X22" s="148">
        <f>SUMIFS('42.RC521'!$K:$K,'42.RC521'!$O:$O,$B22,'42.RC521'!$A:$A,X$5,'42.RC521'!$P:$P,$C22)</f>
        <v>0</v>
      </c>
      <c r="Y22" s="148">
        <f>SUMIFS('42.RC521'!$K:$K,'42.RC521'!$O:$O,$B22,'42.RC521'!$A:$A,Y$5,'42.RC521'!$P:$P,$C22)</f>
        <v>0</v>
      </c>
      <c r="Z22" s="148">
        <f>SUMIFS('42.RC521'!$K:$K,'42.RC521'!$O:$O,$B22,'42.RC521'!$A:$A,Z$5,'42.RC521'!$P:$P,$C22)</f>
        <v>0</v>
      </c>
      <c r="AA22" s="148">
        <f>SUMIFS('42.RC521'!$K:$K,'42.RC521'!$O:$O,$B22,'42.RC521'!$A:$A,AA$5,'42.RC521'!$P:$P,$C22)</f>
        <v>0</v>
      </c>
      <c r="AB22" s="148">
        <f>SUMIFS('42.RC521'!$K:$K,'42.RC521'!$O:$O,$B22,'42.RC521'!$A:$A,AB$5,'42.RC521'!$P:$P,$C22)</f>
        <v>0</v>
      </c>
      <c r="AC22" s="148">
        <f>SUMIFS('42.RC521'!$K:$K,'42.RC521'!$O:$O,$B22,'42.RC521'!$A:$A,AC$5,'42.RC521'!$P:$P,$C22)</f>
        <v>0</v>
      </c>
      <c r="AD22" s="148">
        <f>SUMIFS('42.RC521'!$K:$K,'42.RC521'!$O:$O,$B22,'42.RC521'!$A:$A,AD$5,'42.RC521'!$P:$P,$C22)</f>
        <v>0</v>
      </c>
      <c r="AE22" s="148">
        <f>SUMIFS('42.RC521'!$K:$K,'42.RC521'!$O:$O,$B22,'42.RC521'!$A:$A,AE$5,'42.RC521'!$P:$P,$C22)</f>
        <v>0</v>
      </c>
      <c r="AF22" s="148">
        <f>SUMIFS('42.RC521'!$K:$K,'42.RC521'!$O:$O,$B22,'42.RC521'!$A:$A,AF$5,'42.RC521'!$P:$P,$C22)</f>
        <v>0</v>
      </c>
    </row>
    <row r="23" spans="1:32" x14ac:dyDescent="0.2">
      <c r="A23" s="149">
        <f>COUNTA(E$7:E23)</f>
        <v>17</v>
      </c>
      <c r="B23" s="150" t="str">
        <f>B22</f>
        <v>SATA</v>
      </c>
      <c r="C23" s="149">
        <v>2</v>
      </c>
      <c r="D23" s="149"/>
      <c r="E23" s="149" t="s">
        <v>1746</v>
      </c>
      <c r="F23" s="149"/>
      <c r="G23" s="151" t="s">
        <v>1572</v>
      </c>
      <c r="H23" s="152"/>
      <c r="I23" s="152"/>
      <c r="J23" s="151"/>
      <c r="K23" s="153"/>
      <c r="L23" s="153">
        <f>SUMIFS('42.RC521'!$K:$K,'42.RC521'!$O:$O,$B23,'42.RC521'!$A:$A,L$5,'42.RC521'!$P:$P,$C23)</f>
        <v>0</v>
      </c>
      <c r="M23" s="153">
        <f>SUMIFS('42.RC521'!$K:$K,'42.RC521'!$O:$O,$B23,'42.RC521'!$A:$A,M$5,'42.RC521'!$P:$P,$C23)</f>
        <v>0</v>
      </c>
      <c r="N23" s="153">
        <f>SUMIFS('42.RC521'!$K:$K,'42.RC521'!$O:$O,$B23,'42.RC521'!$A:$A,N$5,'42.RC521'!$P:$P,$C23)</f>
        <v>0</v>
      </c>
      <c r="O23" s="153">
        <f>SUMIFS('42.RC521'!$K:$K,'42.RC521'!$O:$O,$B23,'42.RC521'!$A:$A,O$5,'42.RC521'!$P:$P,$C23)</f>
        <v>0</v>
      </c>
      <c r="P23" s="153">
        <f>SUMIFS('42.RC521'!$K:$K,'42.RC521'!$O:$O,$B23,'42.RC521'!$A:$A,P$5,'42.RC521'!$P:$P,$C23)</f>
        <v>0</v>
      </c>
      <c r="Q23" s="153">
        <f>SUMIFS('42.RC521'!$K:$K,'42.RC521'!$O:$O,$B23,'42.RC521'!$A:$A,Q$5,'42.RC521'!$P:$P,$C23)</f>
        <v>0</v>
      </c>
      <c r="R23" s="153">
        <f>SUMIFS('42.RC521'!$K:$K,'42.RC521'!$O:$O,$B23,'42.RC521'!$A:$A,R$5,'42.RC521'!$P:$P,$C23)</f>
        <v>0</v>
      </c>
      <c r="S23" s="153">
        <f>SUMIFS('42.RC521'!$K:$K,'42.RC521'!$O:$O,$B23,'42.RC521'!$A:$A,S$5,'42.RC521'!$P:$P,$C23)</f>
        <v>0</v>
      </c>
      <c r="T23" s="153">
        <f>SUMIFS('42.RC521'!$K:$K,'42.RC521'!$O:$O,$B23,'42.RC521'!$A:$A,T$5,'42.RC521'!$P:$P,$C23)</f>
        <v>0</v>
      </c>
      <c r="U23" s="153">
        <f>SUMIFS('42.RC521'!$K:$K,'42.RC521'!$O:$O,$B23,'42.RC521'!$A:$A,U$5,'42.RC521'!$P:$P,$C23)</f>
        <v>0</v>
      </c>
      <c r="V23" s="153">
        <f>SUMIFS('42.RC521'!$K:$K,'42.RC521'!$O:$O,$B23,'42.RC521'!$A:$A,V$5,'42.RC521'!$P:$P,$C23)</f>
        <v>0</v>
      </c>
      <c r="W23" s="153">
        <f>SUMIFS('42.RC521'!$K:$K,'42.RC521'!$O:$O,$B23,'42.RC521'!$A:$A,W$5,'42.RC521'!$P:$P,$C23)</f>
        <v>0</v>
      </c>
      <c r="X23" s="153">
        <f>SUMIFS('42.RC521'!$K:$K,'42.RC521'!$O:$O,$B23,'42.RC521'!$A:$A,X$5,'42.RC521'!$P:$P,$C23)</f>
        <v>0</v>
      </c>
      <c r="Y23" s="153">
        <f>SUMIFS('42.RC521'!$K:$K,'42.RC521'!$O:$O,$B23,'42.RC521'!$A:$A,Y$5,'42.RC521'!$P:$P,$C23)</f>
        <v>0</v>
      </c>
      <c r="Z23" s="153">
        <f>SUMIFS('42.RC521'!$K:$K,'42.RC521'!$O:$O,$B23,'42.RC521'!$A:$A,Z$5,'42.RC521'!$P:$P,$C23)</f>
        <v>0</v>
      </c>
      <c r="AA23" s="153">
        <f>SUMIFS('42.RC521'!$K:$K,'42.RC521'!$O:$O,$B23,'42.RC521'!$A:$A,AA$5,'42.RC521'!$P:$P,$C23)</f>
        <v>0</v>
      </c>
      <c r="AB23" s="153">
        <f>SUMIFS('42.RC521'!$K:$K,'42.RC521'!$O:$O,$B23,'42.RC521'!$A:$A,AB$5,'42.RC521'!$P:$P,$C23)</f>
        <v>0</v>
      </c>
      <c r="AC23" s="153">
        <f>SUMIFS('42.RC521'!$K:$K,'42.RC521'!$O:$O,$B23,'42.RC521'!$A:$A,AC$5,'42.RC521'!$P:$P,$C23)</f>
        <v>0</v>
      </c>
      <c r="AD23" s="153">
        <f>SUMIFS('42.RC521'!$K:$K,'42.RC521'!$O:$O,$B23,'42.RC521'!$A:$A,AD$5,'42.RC521'!$P:$P,$C23)</f>
        <v>0</v>
      </c>
      <c r="AE23" s="153">
        <f>SUMIFS('42.RC521'!$K:$K,'42.RC521'!$O:$O,$B23,'42.RC521'!$A:$A,AE$5,'42.RC521'!$P:$P,$C23)</f>
        <v>0</v>
      </c>
      <c r="AF23" s="153">
        <f>SUMIFS('42.RC521'!$K:$K,'42.RC521'!$O:$O,$B23,'42.RC521'!$A:$A,AF$5,'42.RC521'!$P:$P,$C23)</f>
        <v>0</v>
      </c>
    </row>
    <row r="24" spans="1:32" x14ac:dyDescent="0.2">
      <c r="A24" s="139">
        <f>COUNTA(E$7:E24)</f>
        <v>18</v>
      </c>
      <c r="B24" s="154" t="s">
        <v>48</v>
      </c>
      <c r="C24" s="139"/>
      <c r="D24" s="139"/>
      <c r="E24" s="140" t="s">
        <v>49</v>
      </c>
      <c r="F24" s="139"/>
      <c r="G24" s="141" t="s">
        <v>1572</v>
      </c>
      <c r="H24" s="142"/>
      <c r="I24" s="142"/>
      <c r="J24" s="141"/>
      <c r="K24" s="143"/>
      <c r="L24" s="143">
        <f>SUMIFS('42.RC521'!$K:$K,'42.RC521'!$O:$O,$B24,'42.RC521'!$A:$A,L$5)</f>
        <v>0</v>
      </c>
      <c r="M24" s="143">
        <f>SUMIFS('42.RC521'!$K:$K,'42.RC521'!$O:$O,$B24,'42.RC521'!$A:$A,M$5)</f>
        <v>0</v>
      </c>
      <c r="N24" s="143">
        <f>SUMIFS('42.RC521'!$K:$K,'42.RC521'!$O:$O,$B24,'42.RC521'!$A:$A,N$5)</f>
        <v>0</v>
      </c>
      <c r="O24" s="143">
        <f>SUMIFS('42.RC521'!$K:$K,'42.RC521'!$O:$O,$B24,'42.RC521'!$A:$A,O$5)</f>
        <v>0</v>
      </c>
      <c r="P24" s="143">
        <f>SUMIFS('42.RC521'!$K:$K,'42.RC521'!$O:$O,$B24,'42.RC521'!$A:$A,P$5)</f>
        <v>0</v>
      </c>
      <c r="Q24" s="143">
        <f>SUMIFS('42.RC521'!$K:$K,'42.RC521'!$O:$O,$B24,'42.RC521'!$A:$A,Q$5)</f>
        <v>0</v>
      </c>
      <c r="R24" s="143">
        <f>SUMIFS('42.RC521'!$K:$K,'42.RC521'!$O:$O,$B24,'42.RC521'!$A:$A,R$5)</f>
        <v>0</v>
      </c>
      <c r="S24" s="143">
        <f>SUMIFS('42.RC521'!$K:$K,'42.RC521'!$O:$O,$B24,'42.RC521'!$A:$A,S$5)</f>
        <v>0</v>
      </c>
      <c r="T24" s="143">
        <f>SUMIFS('42.RC521'!$K:$K,'42.RC521'!$O:$O,$B24,'42.RC521'!$A:$A,T$5)</f>
        <v>0</v>
      </c>
      <c r="U24" s="143">
        <f>SUMIFS('42.RC521'!$K:$K,'42.RC521'!$O:$O,$B24,'42.RC521'!$A:$A,U$5)</f>
        <v>0</v>
      </c>
      <c r="V24" s="143">
        <f>SUMIFS('42.RC521'!$K:$K,'42.RC521'!$O:$O,$B24,'42.RC521'!$A:$A,V$5)</f>
        <v>0</v>
      </c>
      <c r="W24" s="143">
        <f>SUMIFS('42.RC521'!$K:$K,'42.RC521'!$O:$O,$B24,'42.RC521'!$A:$A,W$5)</f>
        <v>0</v>
      </c>
      <c r="X24" s="143">
        <f>SUMIFS('42.RC521'!$K:$K,'42.RC521'!$O:$O,$B24,'42.RC521'!$A:$A,X$5)</f>
        <v>0</v>
      </c>
      <c r="Y24" s="143">
        <f>SUMIFS('42.RC521'!$K:$K,'42.RC521'!$O:$O,$B24,'42.RC521'!$A:$A,Y$5)</f>
        <v>0</v>
      </c>
      <c r="Z24" s="143">
        <f>SUMIFS('42.RC521'!$K:$K,'42.RC521'!$O:$O,$B24,'42.RC521'!$A:$A,Z$5)</f>
        <v>0</v>
      </c>
      <c r="AA24" s="143">
        <f>SUMIFS('42.RC521'!$K:$K,'42.RC521'!$O:$O,$B24,'42.RC521'!$A:$A,AA$5)</f>
        <v>0</v>
      </c>
      <c r="AB24" s="143">
        <f>SUMIFS('42.RC521'!$K:$K,'42.RC521'!$O:$O,$B24,'42.RC521'!$A:$A,AB$5)</f>
        <v>0</v>
      </c>
      <c r="AC24" s="143">
        <f>SUMIFS('42.RC521'!$K:$K,'42.RC521'!$O:$O,$B24,'42.RC521'!$A:$A,AC$5)</f>
        <v>0</v>
      </c>
      <c r="AD24" s="143">
        <f>SUMIFS('42.RC521'!$K:$K,'42.RC521'!$O:$O,$B24,'42.RC521'!$A:$A,AD$5)</f>
        <v>0</v>
      </c>
      <c r="AE24" s="143">
        <f>SUMIFS('42.RC521'!$K:$K,'42.RC521'!$O:$O,$B24,'42.RC521'!$A:$A,AE$5)</f>
        <v>0</v>
      </c>
      <c r="AF24" s="143">
        <f>SUMIFS('42.RC521'!$K:$K,'42.RC521'!$O:$O,$B24,'42.RC521'!$A:$A,AF$5)</f>
        <v>0</v>
      </c>
    </row>
    <row r="25" spans="1:32" x14ac:dyDescent="0.2">
      <c r="A25" s="144">
        <f>COUNTA(E$7:E25)</f>
        <v>19</v>
      </c>
      <c r="B25" s="145" t="str">
        <f>B24</f>
        <v>SATH</v>
      </c>
      <c r="C25" s="144">
        <v>1</v>
      </c>
      <c r="D25" s="144"/>
      <c r="E25" s="144" t="s">
        <v>1745</v>
      </c>
      <c r="F25" s="144"/>
      <c r="G25" s="146" t="s">
        <v>1572</v>
      </c>
      <c r="H25" s="147"/>
      <c r="I25" s="147"/>
      <c r="J25" s="146"/>
      <c r="K25" s="148"/>
      <c r="L25" s="148">
        <f>SUMIFS('42.RC521'!$K:$K,'42.RC521'!$O:$O,$B25,'42.RC521'!$A:$A,L$5,'42.RC521'!$P:$P,$C25)</f>
        <v>0</v>
      </c>
      <c r="M25" s="148">
        <f>SUMIFS('42.RC521'!$K:$K,'42.RC521'!$O:$O,$B25,'42.RC521'!$A:$A,M$5,'42.RC521'!$P:$P,$C25)</f>
        <v>0</v>
      </c>
      <c r="N25" s="148">
        <f>SUMIFS('42.RC521'!$K:$K,'42.RC521'!$O:$O,$B25,'42.RC521'!$A:$A,N$5,'42.RC521'!$P:$P,$C25)</f>
        <v>0</v>
      </c>
      <c r="O25" s="148">
        <f>SUMIFS('42.RC521'!$K:$K,'42.RC521'!$O:$O,$B25,'42.RC521'!$A:$A,O$5,'42.RC521'!$P:$P,$C25)</f>
        <v>0</v>
      </c>
      <c r="P25" s="148">
        <f>SUMIFS('42.RC521'!$K:$K,'42.RC521'!$O:$O,$B25,'42.RC521'!$A:$A,P$5,'42.RC521'!$P:$P,$C25)</f>
        <v>0</v>
      </c>
      <c r="Q25" s="148">
        <f>SUMIFS('42.RC521'!$K:$K,'42.RC521'!$O:$O,$B25,'42.RC521'!$A:$A,Q$5,'42.RC521'!$P:$P,$C25)</f>
        <v>0</v>
      </c>
      <c r="R25" s="148">
        <f>SUMIFS('42.RC521'!$K:$K,'42.RC521'!$O:$O,$B25,'42.RC521'!$A:$A,R$5,'42.RC521'!$P:$P,$C25)</f>
        <v>0</v>
      </c>
      <c r="S25" s="148">
        <f>SUMIFS('42.RC521'!$K:$K,'42.RC521'!$O:$O,$B25,'42.RC521'!$A:$A,S$5,'42.RC521'!$P:$P,$C25)</f>
        <v>0</v>
      </c>
      <c r="T25" s="148">
        <f>SUMIFS('42.RC521'!$K:$K,'42.RC521'!$O:$O,$B25,'42.RC521'!$A:$A,T$5,'42.RC521'!$P:$P,$C25)</f>
        <v>0</v>
      </c>
      <c r="U25" s="148">
        <f>SUMIFS('42.RC521'!$K:$K,'42.RC521'!$O:$O,$B25,'42.RC521'!$A:$A,U$5,'42.RC521'!$P:$P,$C25)</f>
        <v>0</v>
      </c>
      <c r="V25" s="148">
        <f>SUMIFS('42.RC521'!$K:$K,'42.RC521'!$O:$O,$B25,'42.RC521'!$A:$A,V$5,'42.RC521'!$P:$P,$C25)</f>
        <v>0</v>
      </c>
      <c r="W25" s="148">
        <f>SUMIFS('42.RC521'!$K:$K,'42.RC521'!$O:$O,$B25,'42.RC521'!$A:$A,W$5,'42.RC521'!$P:$P,$C25)</f>
        <v>0</v>
      </c>
      <c r="X25" s="148">
        <f>SUMIFS('42.RC521'!$K:$K,'42.RC521'!$O:$O,$B25,'42.RC521'!$A:$A,X$5,'42.RC521'!$P:$P,$C25)</f>
        <v>0</v>
      </c>
      <c r="Y25" s="148">
        <f>SUMIFS('42.RC521'!$K:$K,'42.RC521'!$O:$O,$B25,'42.RC521'!$A:$A,Y$5,'42.RC521'!$P:$P,$C25)</f>
        <v>0</v>
      </c>
      <c r="Z25" s="148">
        <f>SUMIFS('42.RC521'!$K:$K,'42.RC521'!$O:$O,$B25,'42.RC521'!$A:$A,Z$5,'42.RC521'!$P:$P,$C25)</f>
        <v>0</v>
      </c>
      <c r="AA25" s="148">
        <f>SUMIFS('42.RC521'!$K:$K,'42.RC521'!$O:$O,$B25,'42.RC521'!$A:$A,AA$5,'42.RC521'!$P:$P,$C25)</f>
        <v>0</v>
      </c>
      <c r="AB25" s="148">
        <f>SUMIFS('42.RC521'!$K:$K,'42.RC521'!$O:$O,$B25,'42.RC521'!$A:$A,AB$5,'42.RC521'!$P:$P,$C25)</f>
        <v>0</v>
      </c>
      <c r="AC25" s="148">
        <f>SUMIFS('42.RC521'!$K:$K,'42.RC521'!$O:$O,$B25,'42.RC521'!$A:$A,AC$5,'42.RC521'!$P:$P,$C25)</f>
        <v>0</v>
      </c>
      <c r="AD25" s="148">
        <f>SUMIFS('42.RC521'!$K:$K,'42.RC521'!$O:$O,$B25,'42.RC521'!$A:$A,AD$5,'42.RC521'!$P:$P,$C25)</f>
        <v>0</v>
      </c>
      <c r="AE25" s="148">
        <f>SUMIFS('42.RC521'!$K:$K,'42.RC521'!$O:$O,$B25,'42.RC521'!$A:$A,AE$5,'42.RC521'!$P:$P,$C25)</f>
        <v>0</v>
      </c>
      <c r="AF25" s="148">
        <f>SUMIFS('42.RC521'!$K:$K,'42.RC521'!$O:$O,$B25,'42.RC521'!$A:$A,AF$5,'42.RC521'!$P:$P,$C25)</f>
        <v>0</v>
      </c>
    </row>
    <row r="26" spans="1:32" x14ac:dyDescent="0.2">
      <c r="A26" s="149">
        <f>COUNTA(E$7:E26)</f>
        <v>20</v>
      </c>
      <c r="B26" s="150" t="str">
        <f>B25</f>
        <v>SATH</v>
      </c>
      <c r="C26" s="149">
        <v>2</v>
      </c>
      <c r="D26" s="149"/>
      <c r="E26" s="149" t="s">
        <v>1746</v>
      </c>
      <c r="F26" s="149"/>
      <c r="G26" s="151" t="s">
        <v>1572</v>
      </c>
      <c r="H26" s="152"/>
      <c r="I26" s="152"/>
      <c r="J26" s="151"/>
      <c r="K26" s="153"/>
      <c r="L26" s="153">
        <f>SUMIFS('42.RC521'!$K:$K,'42.RC521'!$O:$O,$B26,'42.RC521'!$A:$A,L$5,'42.RC521'!$P:$P,$C26)</f>
        <v>0</v>
      </c>
      <c r="M26" s="153">
        <f>SUMIFS('42.RC521'!$K:$K,'42.RC521'!$O:$O,$B26,'42.RC521'!$A:$A,M$5,'42.RC521'!$P:$P,$C26)</f>
        <v>0</v>
      </c>
      <c r="N26" s="153">
        <f>SUMIFS('42.RC521'!$K:$K,'42.RC521'!$O:$O,$B26,'42.RC521'!$A:$A,N$5,'42.RC521'!$P:$P,$C26)</f>
        <v>0</v>
      </c>
      <c r="O26" s="153">
        <f>SUMIFS('42.RC521'!$K:$K,'42.RC521'!$O:$O,$B26,'42.RC521'!$A:$A,O$5,'42.RC521'!$P:$P,$C26)</f>
        <v>0</v>
      </c>
      <c r="P26" s="153">
        <f>SUMIFS('42.RC521'!$K:$K,'42.RC521'!$O:$O,$B26,'42.RC521'!$A:$A,P$5,'42.RC521'!$P:$P,$C26)</f>
        <v>0</v>
      </c>
      <c r="Q26" s="153">
        <f>SUMIFS('42.RC521'!$K:$K,'42.RC521'!$O:$O,$B26,'42.RC521'!$A:$A,Q$5,'42.RC521'!$P:$P,$C26)</f>
        <v>0</v>
      </c>
      <c r="R26" s="153">
        <f>SUMIFS('42.RC521'!$K:$K,'42.RC521'!$O:$O,$B26,'42.RC521'!$A:$A,R$5,'42.RC521'!$P:$P,$C26)</f>
        <v>0</v>
      </c>
      <c r="S26" s="153">
        <f>SUMIFS('42.RC521'!$K:$K,'42.RC521'!$O:$O,$B26,'42.RC521'!$A:$A,S$5,'42.RC521'!$P:$P,$C26)</f>
        <v>0</v>
      </c>
      <c r="T26" s="153">
        <f>SUMIFS('42.RC521'!$K:$K,'42.RC521'!$O:$O,$B26,'42.RC521'!$A:$A,T$5,'42.RC521'!$P:$P,$C26)</f>
        <v>0</v>
      </c>
      <c r="U26" s="153">
        <f>SUMIFS('42.RC521'!$K:$K,'42.RC521'!$O:$O,$B26,'42.RC521'!$A:$A,U$5,'42.RC521'!$P:$P,$C26)</f>
        <v>0</v>
      </c>
      <c r="V26" s="153">
        <f>SUMIFS('42.RC521'!$K:$K,'42.RC521'!$O:$O,$B26,'42.RC521'!$A:$A,V$5,'42.RC521'!$P:$P,$C26)</f>
        <v>0</v>
      </c>
      <c r="W26" s="153">
        <f>SUMIFS('42.RC521'!$K:$K,'42.RC521'!$O:$O,$B26,'42.RC521'!$A:$A,W$5,'42.RC521'!$P:$P,$C26)</f>
        <v>0</v>
      </c>
      <c r="X26" s="153">
        <f>SUMIFS('42.RC521'!$K:$K,'42.RC521'!$O:$O,$B26,'42.RC521'!$A:$A,X$5,'42.RC521'!$P:$P,$C26)</f>
        <v>0</v>
      </c>
      <c r="Y26" s="153">
        <f>SUMIFS('42.RC521'!$K:$K,'42.RC521'!$O:$O,$B26,'42.RC521'!$A:$A,Y$5,'42.RC521'!$P:$P,$C26)</f>
        <v>0</v>
      </c>
      <c r="Z26" s="153">
        <f>SUMIFS('42.RC521'!$K:$K,'42.RC521'!$O:$O,$B26,'42.RC521'!$A:$A,Z$5,'42.RC521'!$P:$P,$C26)</f>
        <v>0</v>
      </c>
      <c r="AA26" s="153">
        <f>SUMIFS('42.RC521'!$K:$K,'42.RC521'!$O:$O,$B26,'42.RC521'!$A:$A,AA$5,'42.RC521'!$P:$P,$C26)</f>
        <v>0</v>
      </c>
      <c r="AB26" s="153">
        <f>SUMIFS('42.RC521'!$K:$K,'42.RC521'!$O:$O,$B26,'42.RC521'!$A:$A,AB$5,'42.RC521'!$P:$P,$C26)</f>
        <v>0</v>
      </c>
      <c r="AC26" s="153">
        <f>SUMIFS('42.RC521'!$K:$K,'42.RC521'!$O:$O,$B26,'42.RC521'!$A:$A,AC$5,'42.RC521'!$P:$P,$C26)</f>
        <v>0</v>
      </c>
      <c r="AD26" s="153">
        <f>SUMIFS('42.RC521'!$K:$K,'42.RC521'!$O:$O,$B26,'42.RC521'!$A:$A,AD$5,'42.RC521'!$P:$P,$C26)</f>
        <v>0</v>
      </c>
      <c r="AE26" s="153">
        <f>SUMIFS('42.RC521'!$K:$K,'42.RC521'!$O:$O,$B26,'42.RC521'!$A:$A,AE$5,'42.RC521'!$P:$P,$C26)</f>
        <v>0</v>
      </c>
      <c r="AF26" s="153">
        <f>SUMIFS('42.RC521'!$K:$K,'42.RC521'!$O:$O,$B26,'42.RC521'!$A:$A,AF$5,'42.RC521'!$P:$P,$C26)</f>
        <v>0</v>
      </c>
    </row>
    <row r="27" spans="1:32" x14ac:dyDescent="0.2">
      <c r="A27" s="139">
        <f>COUNTA(E$7:E27)</f>
        <v>21</v>
      </c>
      <c r="B27" s="154" t="s">
        <v>58</v>
      </c>
      <c r="C27" s="139"/>
      <c r="D27" s="139"/>
      <c r="E27" s="140" t="s">
        <v>59</v>
      </c>
      <c r="F27" s="139"/>
      <c r="G27" s="141" t="s">
        <v>1572</v>
      </c>
      <c r="H27" s="142"/>
      <c r="I27" s="142"/>
      <c r="J27" s="141"/>
      <c r="K27" s="143"/>
      <c r="L27" s="143">
        <f>SUMIFS('42.RC521'!$K:$K,'42.RC521'!$O:$O,$B27,'42.RC521'!$A:$A,L$5)</f>
        <v>0</v>
      </c>
      <c r="M27" s="143">
        <f>SUMIFS('42.RC521'!$K:$K,'42.RC521'!$O:$O,$B27,'42.RC521'!$A:$A,M$5)</f>
        <v>0</v>
      </c>
      <c r="N27" s="143">
        <f>SUMIFS('42.RC521'!$K:$K,'42.RC521'!$O:$O,$B27,'42.RC521'!$A:$A,N$5)</f>
        <v>0</v>
      </c>
      <c r="O27" s="143">
        <f>SUMIFS('42.RC521'!$K:$K,'42.RC521'!$O:$O,$B27,'42.RC521'!$A:$A,O$5)</f>
        <v>0</v>
      </c>
      <c r="P27" s="143">
        <f>SUMIFS('42.RC521'!$K:$K,'42.RC521'!$O:$O,$B27,'42.RC521'!$A:$A,P$5)</f>
        <v>0</v>
      </c>
      <c r="Q27" s="143">
        <f>SUMIFS('42.RC521'!$K:$K,'42.RC521'!$O:$O,$B27,'42.RC521'!$A:$A,Q$5)</f>
        <v>0</v>
      </c>
      <c r="R27" s="143">
        <f>SUMIFS('42.RC521'!$K:$K,'42.RC521'!$O:$O,$B27,'42.RC521'!$A:$A,R$5)</f>
        <v>0</v>
      </c>
      <c r="S27" s="143">
        <f>SUMIFS('42.RC521'!$K:$K,'42.RC521'!$O:$O,$B27,'42.RC521'!$A:$A,S$5)</f>
        <v>0</v>
      </c>
      <c r="T27" s="143">
        <f>SUMIFS('42.RC521'!$K:$K,'42.RC521'!$O:$O,$B27,'42.RC521'!$A:$A,T$5)</f>
        <v>0</v>
      </c>
      <c r="U27" s="143">
        <f>SUMIFS('42.RC521'!$K:$K,'42.RC521'!$O:$O,$B27,'42.RC521'!$A:$A,U$5)</f>
        <v>0</v>
      </c>
      <c r="V27" s="143">
        <f>SUMIFS('42.RC521'!$K:$K,'42.RC521'!$O:$O,$B27,'42.RC521'!$A:$A,V$5)</f>
        <v>0</v>
      </c>
      <c r="W27" s="143">
        <f>SUMIFS('42.RC521'!$K:$K,'42.RC521'!$O:$O,$B27,'42.RC521'!$A:$A,W$5)</f>
        <v>0</v>
      </c>
      <c r="X27" s="143">
        <f>SUMIFS('42.RC521'!$K:$K,'42.RC521'!$O:$O,$B27,'42.RC521'!$A:$A,X$5)</f>
        <v>0</v>
      </c>
      <c r="Y27" s="143">
        <f>SUMIFS('42.RC521'!$K:$K,'42.RC521'!$O:$O,$B27,'42.RC521'!$A:$A,Y$5)</f>
        <v>0</v>
      </c>
      <c r="Z27" s="143">
        <f>SUMIFS('42.RC521'!$K:$K,'42.RC521'!$O:$O,$B27,'42.RC521'!$A:$A,Z$5)</f>
        <v>0</v>
      </c>
      <c r="AA27" s="143">
        <f>SUMIFS('42.RC521'!$K:$K,'42.RC521'!$O:$O,$B27,'42.RC521'!$A:$A,AA$5)</f>
        <v>0</v>
      </c>
      <c r="AB27" s="143">
        <f>SUMIFS('42.RC521'!$K:$K,'42.RC521'!$O:$O,$B27,'42.RC521'!$A:$A,AB$5)</f>
        <v>0</v>
      </c>
      <c r="AC27" s="143">
        <f>SUMIFS('42.RC521'!$K:$K,'42.RC521'!$O:$O,$B27,'42.RC521'!$A:$A,AC$5)</f>
        <v>0</v>
      </c>
      <c r="AD27" s="143">
        <f>SUMIFS('42.RC521'!$K:$K,'42.RC521'!$O:$O,$B27,'42.RC521'!$A:$A,AD$5)</f>
        <v>0</v>
      </c>
      <c r="AE27" s="143">
        <f>SUMIFS('42.RC521'!$K:$K,'42.RC521'!$O:$O,$B27,'42.RC521'!$A:$A,AE$5)</f>
        <v>0</v>
      </c>
      <c r="AF27" s="143">
        <f>SUMIFS('42.RC521'!$K:$K,'42.RC521'!$O:$O,$B27,'42.RC521'!$A:$A,AF$5)</f>
        <v>0</v>
      </c>
    </row>
    <row r="28" spans="1:32" x14ac:dyDescent="0.2">
      <c r="A28" s="144">
        <f>COUNTA(E$7:E28)</f>
        <v>22</v>
      </c>
      <c r="B28" s="145" t="str">
        <f>B27</f>
        <v>SABA</v>
      </c>
      <c r="C28" s="144">
        <v>1</v>
      </c>
      <c r="D28" s="144"/>
      <c r="E28" s="144" t="s">
        <v>1745</v>
      </c>
      <c r="F28" s="144"/>
      <c r="G28" s="146" t="s">
        <v>1572</v>
      </c>
      <c r="H28" s="147"/>
      <c r="I28" s="147"/>
      <c r="J28" s="146"/>
      <c r="K28" s="148"/>
      <c r="L28" s="148">
        <f>SUMIFS('42.RC521'!$K:$K,'42.RC521'!$O:$O,$B28,'42.RC521'!$A:$A,L$5,'42.RC521'!$P:$P,$C28)</f>
        <v>0</v>
      </c>
      <c r="M28" s="148">
        <f>SUMIFS('42.RC521'!$K:$K,'42.RC521'!$O:$O,$B28,'42.RC521'!$A:$A,M$5,'42.RC521'!$P:$P,$C28)</f>
        <v>0</v>
      </c>
      <c r="N28" s="148">
        <f>SUMIFS('42.RC521'!$K:$K,'42.RC521'!$O:$O,$B28,'42.RC521'!$A:$A,N$5,'42.RC521'!$P:$P,$C28)</f>
        <v>0</v>
      </c>
      <c r="O28" s="148">
        <f>SUMIFS('42.RC521'!$K:$K,'42.RC521'!$O:$O,$B28,'42.RC521'!$A:$A,O$5,'42.RC521'!$P:$P,$C28)</f>
        <v>0</v>
      </c>
      <c r="P28" s="148">
        <f>SUMIFS('42.RC521'!$K:$K,'42.RC521'!$O:$O,$B28,'42.RC521'!$A:$A,P$5,'42.RC521'!$P:$P,$C28)</f>
        <v>0</v>
      </c>
      <c r="Q28" s="148">
        <f>SUMIFS('42.RC521'!$K:$K,'42.RC521'!$O:$O,$B28,'42.RC521'!$A:$A,Q$5,'42.RC521'!$P:$P,$C28)</f>
        <v>0</v>
      </c>
      <c r="R28" s="148">
        <f>SUMIFS('42.RC521'!$K:$K,'42.RC521'!$O:$O,$B28,'42.RC521'!$A:$A,R$5,'42.RC521'!$P:$P,$C28)</f>
        <v>0</v>
      </c>
      <c r="S28" s="148">
        <f>SUMIFS('42.RC521'!$K:$K,'42.RC521'!$O:$O,$B28,'42.RC521'!$A:$A,S$5,'42.RC521'!$P:$P,$C28)</f>
        <v>0</v>
      </c>
      <c r="T28" s="148">
        <f>SUMIFS('42.RC521'!$K:$K,'42.RC521'!$O:$O,$B28,'42.RC521'!$A:$A,T$5,'42.RC521'!$P:$P,$C28)</f>
        <v>0</v>
      </c>
      <c r="U28" s="148">
        <f>SUMIFS('42.RC521'!$K:$K,'42.RC521'!$O:$O,$B28,'42.RC521'!$A:$A,U$5,'42.RC521'!$P:$P,$C28)</f>
        <v>0</v>
      </c>
      <c r="V28" s="148">
        <f>SUMIFS('42.RC521'!$K:$K,'42.RC521'!$O:$O,$B28,'42.RC521'!$A:$A,V$5,'42.RC521'!$P:$P,$C28)</f>
        <v>0</v>
      </c>
      <c r="W28" s="148">
        <f>SUMIFS('42.RC521'!$K:$K,'42.RC521'!$O:$O,$B28,'42.RC521'!$A:$A,W$5,'42.RC521'!$P:$P,$C28)</f>
        <v>0</v>
      </c>
      <c r="X28" s="148">
        <f>SUMIFS('42.RC521'!$K:$K,'42.RC521'!$O:$O,$B28,'42.RC521'!$A:$A,X$5,'42.RC521'!$P:$P,$C28)</f>
        <v>0</v>
      </c>
      <c r="Y28" s="148">
        <f>SUMIFS('42.RC521'!$K:$K,'42.RC521'!$O:$O,$B28,'42.RC521'!$A:$A,Y$5,'42.RC521'!$P:$P,$C28)</f>
        <v>0</v>
      </c>
      <c r="Z28" s="148">
        <f>SUMIFS('42.RC521'!$K:$K,'42.RC521'!$O:$O,$B28,'42.RC521'!$A:$A,Z$5,'42.RC521'!$P:$P,$C28)</f>
        <v>0</v>
      </c>
      <c r="AA28" s="148">
        <f>SUMIFS('42.RC521'!$K:$K,'42.RC521'!$O:$O,$B28,'42.RC521'!$A:$A,AA$5,'42.RC521'!$P:$P,$C28)</f>
        <v>0</v>
      </c>
      <c r="AB28" s="148">
        <f>SUMIFS('42.RC521'!$K:$K,'42.RC521'!$O:$O,$B28,'42.RC521'!$A:$A,AB$5,'42.RC521'!$P:$P,$C28)</f>
        <v>0</v>
      </c>
      <c r="AC28" s="148">
        <f>SUMIFS('42.RC521'!$K:$K,'42.RC521'!$O:$O,$B28,'42.RC521'!$A:$A,AC$5,'42.RC521'!$P:$P,$C28)</f>
        <v>0</v>
      </c>
      <c r="AD28" s="148">
        <f>SUMIFS('42.RC521'!$K:$K,'42.RC521'!$O:$O,$B28,'42.RC521'!$A:$A,AD$5,'42.RC521'!$P:$P,$C28)</f>
        <v>0</v>
      </c>
      <c r="AE28" s="148">
        <f>SUMIFS('42.RC521'!$K:$K,'42.RC521'!$O:$O,$B28,'42.RC521'!$A:$A,AE$5,'42.RC521'!$P:$P,$C28)</f>
        <v>0</v>
      </c>
      <c r="AF28" s="148">
        <f>SUMIFS('42.RC521'!$K:$K,'42.RC521'!$O:$O,$B28,'42.RC521'!$A:$A,AF$5,'42.RC521'!$P:$P,$C28)</f>
        <v>0</v>
      </c>
    </row>
    <row r="29" spans="1:32" x14ac:dyDescent="0.2">
      <c r="A29" s="149">
        <f>COUNTA(E$7:E29)</f>
        <v>23</v>
      </c>
      <c r="B29" s="150" t="str">
        <f>B28</f>
        <v>SABA</v>
      </c>
      <c r="C29" s="149">
        <v>2</v>
      </c>
      <c r="D29" s="149"/>
      <c r="E29" s="149" t="s">
        <v>1746</v>
      </c>
      <c r="F29" s="149"/>
      <c r="G29" s="151" t="s">
        <v>1572</v>
      </c>
      <c r="H29" s="152"/>
      <c r="I29" s="152"/>
      <c r="J29" s="151"/>
      <c r="K29" s="153"/>
      <c r="L29" s="153">
        <f>SUMIFS('42.RC521'!$K:$K,'42.RC521'!$O:$O,$B29,'42.RC521'!$A:$A,L$5,'42.RC521'!$P:$P,$C29)</f>
        <v>0</v>
      </c>
      <c r="M29" s="153">
        <f>SUMIFS('42.RC521'!$K:$K,'42.RC521'!$O:$O,$B29,'42.RC521'!$A:$A,M$5,'42.RC521'!$P:$P,$C29)</f>
        <v>0</v>
      </c>
      <c r="N29" s="153">
        <f>SUMIFS('42.RC521'!$K:$K,'42.RC521'!$O:$O,$B29,'42.RC521'!$A:$A,N$5,'42.RC521'!$P:$P,$C29)</f>
        <v>0</v>
      </c>
      <c r="O29" s="153">
        <f>SUMIFS('42.RC521'!$K:$K,'42.RC521'!$O:$O,$B29,'42.RC521'!$A:$A,O$5,'42.RC521'!$P:$P,$C29)</f>
        <v>0</v>
      </c>
      <c r="P29" s="153">
        <f>SUMIFS('42.RC521'!$K:$K,'42.RC521'!$O:$O,$B29,'42.RC521'!$A:$A,P$5,'42.RC521'!$P:$P,$C29)</f>
        <v>0</v>
      </c>
      <c r="Q29" s="153">
        <f>SUMIFS('42.RC521'!$K:$K,'42.RC521'!$O:$O,$B29,'42.RC521'!$A:$A,Q$5,'42.RC521'!$P:$P,$C29)</f>
        <v>0</v>
      </c>
      <c r="R29" s="153">
        <f>SUMIFS('42.RC521'!$K:$K,'42.RC521'!$O:$O,$B29,'42.RC521'!$A:$A,R$5,'42.RC521'!$P:$P,$C29)</f>
        <v>0</v>
      </c>
      <c r="S29" s="153">
        <f>SUMIFS('42.RC521'!$K:$K,'42.RC521'!$O:$O,$B29,'42.RC521'!$A:$A,S$5,'42.RC521'!$P:$P,$C29)</f>
        <v>0</v>
      </c>
      <c r="T29" s="153">
        <f>SUMIFS('42.RC521'!$K:$K,'42.RC521'!$O:$O,$B29,'42.RC521'!$A:$A,T$5,'42.RC521'!$P:$P,$C29)</f>
        <v>0</v>
      </c>
      <c r="U29" s="153">
        <f>SUMIFS('42.RC521'!$K:$K,'42.RC521'!$O:$O,$B29,'42.RC521'!$A:$A,U$5,'42.RC521'!$P:$P,$C29)</f>
        <v>0</v>
      </c>
      <c r="V29" s="153">
        <f>SUMIFS('42.RC521'!$K:$K,'42.RC521'!$O:$O,$B29,'42.RC521'!$A:$A,V$5,'42.RC521'!$P:$P,$C29)</f>
        <v>0</v>
      </c>
      <c r="W29" s="153">
        <f>SUMIFS('42.RC521'!$K:$K,'42.RC521'!$O:$O,$B29,'42.RC521'!$A:$A,W$5,'42.RC521'!$P:$P,$C29)</f>
        <v>0</v>
      </c>
      <c r="X29" s="153">
        <f>SUMIFS('42.RC521'!$K:$K,'42.RC521'!$O:$O,$B29,'42.RC521'!$A:$A,X$5,'42.RC521'!$P:$P,$C29)</f>
        <v>0</v>
      </c>
      <c r="Y29" s="153">
        <f>SUMIFS('42.RC521'!$K:$K,'42.RC521'!$O:$O,$B29,'42.RC521'!$A:$A,Y$5,'42.RC521'!$P:$P,$C29)</f>
        <v>0</v>
      </c>
      <c r="Z29" s="153">
        <f>SUMIFS('42.RC521'!$K:$K,'42.RC521'!$O:$O,$B29,'42.RC521'!$A:$A,Z$5,'42.RC521'!$P:$P,$C29)</f>
        <v>0</v>
      </c>
      <c r="AA29" s="153">
        <f>SUMIFS('42.RC521'!$K:$K,'42.RC521'!$O:$O,$B29,'42.RC521'!$A:$A,AA$5,'42.RC521'!$P:$P,$C29)</f>
        <v>0</v>
      </c>
      <c r="AB29" s="153">
        <f>SUMIFS('42.RC521'!$K:$K,'42.RC521'!$O:$O,$B29,'42.RC521'!$A:$A,AB$5,'42.RC521'!$P:$P,$C29)</f>
        <v>0</v>
      </c>
      <c r="AC29" s="153">
        <f>SUMIFS('42.RC521'!$K:$K,'42.RC521'!$O:$O,$B29,'42.RC521'!$A:$A,AC$5,'42.RC521'!$P:$P,$C29)</f>
        <v>0</v>
      </c>
      <c r="AD29" s="153">
        <f>SUMIFS('42.RC521'!$K:$K,'42.RC521'!$O:$O,$B29,'42.RC521'!$A:$A,AD$5,'42.RC521'!$P:$P,$C29)</f>
        <v>0</v>
      </c>
      <c r="AE29" s="153">
        <f>SUMIFS('42.RC521'!$K:$K,'42.RC521'!$O:$O,$B29,'42.RC521'!$A:$A,AE$5,'42.RC521'!$P:$P,$C29)</f>
        <v>0</v>
      </c>
      <c r="AF29" s="153">
        <f>SUMIFS('42.RC521'!$K:$K,'42.RC521'!$O:$O,$B29,'42.RC521'!$A:$A,AF$5,'42.RC521'!$P:$P,$C29)</f>
        <v>0</v>
      </c>
    </row>
    <row r="30" spans="1:32" x14ac:dyDescent="0.2">
      <c r="A30" s="139">
        <f>COUNTA(E$7:E30)</f>
        <v>24</v>
      </c>
      <c r="B30" s="154" t="s">
        <v>65</v>
      </c>
      <c r="C30" s="139"/>
      <c r="D30" s="139"/>
      <c r="E30" s="140" t="s">
        <v>66</v>
      </c>
      <c r="F30" s="139"/>
      <c r="G30" s="141" t="s">
        <v>1572</v>
      </c>
      <c r="H30" s="142"/>
      <c r="I30" s="142"/>
      <c r="J30" s="141"/>
      <c r="K30" s="143"/>
      <c r="L30" s="143">
        <f>SUMIFS('42.RC521'!$K:$K,'42.RC521'!$O:$O,$B30,'42.RC521'!$A:$A,L$5)</f>
        <v>0</v>
      </c>
      <c r="M30" s="143">
        <f>SUMIFS('42.RC521'!$K:$K,'42.RC521'!$O:$O,$B30,'42.RC521'!$A:$A,M$5)</f>
        <v>0</v>
      </c>
      <c r="N30" s="143">
        <f>SUMIFS('42.RC521'!$K:$K,'42.RC521'!$O:$O,$B30,'42.RC521'!$A:$A,N$5)</f>
        <v>3</v>
      </c>
      <c r="O30" s="143">
        <f>SUMIFS('42.RC521'!$K:$K,'42.RC521'!$O:$O,$B30,'42.RC521'!$A:$A,O$5)</f>
        <v>0</v>
      </c>
      <c r="P30" s="143">
        <f>SUMIFS('42.RC521'!$K:$K,'42.RC521'!$O:$O,$B30,'42.RC521'!$A:$A,P$5)</f>
        <v>0</v>
      </c>
      <c r="Q30" s="143">
        <f>SUMIFS('42.RC521'!$K:$K,'42.RC521'!$O:$O,$B30,'42.RC521'!$A:$A,Q$5)</f>
        <v>0</v>
      </c>
      <c r="R30" s="143">
        <f>SUMIFS('42.RC521'!$K:$K,'42.RC521'!$O:$O,$B30,'42.RC521'!$A:$A,R$5)</f>
        <v>0</v>
      </c>
      <c r="S30" s="143">
        <f>SUMIFS('42.RC521'!$K:$K,'42.RC521'!$O:$O,$B30,'42.RC521'!$A:$A,S$5)</f>
        <v>0</v>
      </c>
      <c r="T30" s="143">
        <f>SUMIFS('42.RC521'!$K:$K,'42.RC521'!$O:$O,$B30,'42.RC521'!$A:$A,T$5)</f>
        <v>0</v>
      </c>
      <c r="U30" s="143">
        <f>SUMIFS('42.RC521'!$K:$K,'42.RC521'!$O:$O,$B30,'42.RC521'!$A:$A,U$5)</f>
        <v>0</v>
      </c>
      <c r="V30" s="143">
        <f>SUMIFS('42.RC521'!$K:$K,'42.RC521'!$O:$O,$B30,'42.RC521'!$A:$A,V$5)</f>
        <v>0</v>
      </c>
      <c r="W30" s="143">
        <f>SUMIFS('42.RC521'!$K:$K,'42.RC521'!$O:$O,$B30,'42.RC521'!$A:$A,W$5)</f>
        <v>0</v>
      </c>
      <c r="X30" s="143">
        <f>SUMIFS('42.RC521'!$K:$K,'42.RC521'!$O:$O,$B30,'42.RC521'!$A:$A,X$5)</f>
        <v>0</v>
      </c>
      <c r="Y30" s="143">
        <f>SUMIFS('42.RC521'!$K:$K,'42.RC521'!$O:$O,$B30,'42.RC521'!$A:$A,Y$5)</f>
        <v>0</v>
      </c>
      <c r="Z30" s="143">
        <f>SUMIFS('42.RC521'!$K:$K,'42.RC521'!$O:$O,$B30,'42.RC521'!$A:$A,Z$5)</f>
        <v>0</v>
      </c>
      <c r="AA30" s="143">
        <f>SUMIFS('42.RC521'!$K:$K,'42.RC521'!$O:$O,$B30,'42.RC521'!$A:$A,AA$5)</f>
        <v>0</v>
      </c>
      <c r="AB30" s="143">
        <f>SUMIFS('42.RC521'!$K:$K,'42.RC521'!$O:$O,$B30,'42.RC521'!$A:$A,AB$5)</f>
        <v>0</v>
      </c>
      <c r="AC30" s="143">
        <f>SUMIFS('42.RC521'!$K:$K,'42.RC521'!$O:$O,$B30,'42.RC521'!$A:$A,AC$5)</f>
        <v>0</v>
      </c>
      <c r="AD30" s="143">
        <f>SUMIFS('42.RC521'!$K:$K,'42.RC521'!$O:$O,$B30,'42.RC521'!$A:$A,AD$5)</f>
        <v>0</v>
      </c>
      <c r="AE30" s="143">
        <f>SUMIFS('42.RC521'!$K:$K,'42.RC521'!$O:$O,$B30,'42.RC521'!$A:$A,AE$5)</f>
        <v>0</v>
      </c>
      <c r="AF30" s="143">
        <f>SUMIFS('42.RC521'!$K:$K,'42.RC521'!$O:$O,$B30,'42.RC521'!$A:$A,AF$5)</f>
        <v>0</v>
      </c>
    </row>
    <row r="31" spans="1:32" x14ac:dyDescent="0.2">
      <c r="A31" s="144">
        <f>COUNTA(E$7:E31)</f>
        <v>25</v>
      </c>
      <c r="B31" s="145" t="str">
        <f>B30</f>
        <v>SABH</v>
      </c>
      <c r="C31" s="144">
        <v>1</v>
      </c>
      <c r="D31" s="144"/>
      <c r="E31" s="144" t="s">
        <v>1745</v>
      </c>
      <c r="F31" s="144"/>
      <c r="G31" s="146" t="s">
        <v>1572</v>
      </c>
      <c r="H31" s="147"/>
      <c r="I31" s="147"/>
      <c r="J31" s="146"/>
      <c r="K31" s="148"/>
      <c r="L31" s="148">
        <f>SUMIFS('42.RC521'!$K:$K,'42.RC521'!$O:$O,$B31,'42.RC521'!$A:$A,L$5,'42.RC521'!$P:$P,$C31)</f>
        <v>0</v>
      </c>
      <c r="M31" s="148">
        <f>SUMIFS('42.RC521'!$K:$K,'42.RC521'!$O:$O,$B31,'42.RC521'!$A:$A,M$5,'42.RC521'!$P:$P,$C31)</f>
        <v>0</v>
      </c>
      <c r="N31" s="148">
        <f>SUMIFS('42.RC521'!$K:$K,'42.RC521'!$O:$O,$B31,'42.RC521'!$A:$A,N$5,'42.RC521'!$P:$P,$C31)</f>
        <v>3</v>
      </c>
      <c r="O31" s="148">
        <f>SUMIFS('42.RC521'!$K:$K,'42.RC521'!$O:$O,$B31,'42.RC521'!$A:$A,O$5,'42.RC521'!$P:$P,$C31)</f>
        <v>0</v>
      </c>
      <c r="P31" s="148">
        <f>SUMIFS('42.RC521'!$K:$K,'42.RC521'!$O:$O,$B31,'42.RC521'!$A:$A,P$5,'42.RC521'!$P:$P,$C31)</f>
        <v>0</v>
      </c>
      <c r="Q31" s="148">
        <f>SUMIFS('42.RC521'!$K:$K,'42.RC521'!$O:$O,$B31,'42.RC521'!$A:$A,Q$5,'42.RC521'!$P:$P,$C31)</f>
        <v>0</v>
      </c>
      <c r="R31" s="148">
        <f>SUMIFS('42.RC521'!$K:$K,'42.RC521'!$O:$O,$B31,'42.RC521'!$A:$A,R$5,'42.RC521'!$P:$P,$C31)</f>
        <v>0</v>
      </c>
      <c r="S31" s="148">
        <f>SUMIFS('42.RC521'!$K:$K,'42.RC521'!$O:$O,$B31,'42.RC521'!$A:$A,S$5,'42.RC521'!$P:$P,$C31)</f>
        <v>0</v>
      </c>
      <c r="T31" s="148">
        <f>SUMIFS('42.RC521'!$K:$K,'42.RC521'!$O:$O,$B31,'42.RC521'!$A:$A,T$5,'42.RC521'!$P:$P,$C31)</f>
        <v>0</v>
      </c>
      <c r="U31" s="148">
        <f>SUMIFS('42.RC521'!$K:$K,'42.RC521'!$O:$O,$B31,'42.RC521'!$A:$A,U$5,'42.RC521'!$P:$P,$C31)</f>
        <v>0</v>
      </c>
      <c r="V31" s="148">
        <f>SUMIFS('42.RC521'!$K:$K,'42.RC521'!$O:$O,$B31,'42.RC521'!$A:$A,V$5,'42.RC521'!$P:$P,$C31)</f>
        <v>0</v>
      </c>
      <c r="W31" s="148">
        <f>SUMIFS('42.RC521'!$K:$K,'42.RC521'!$O:$O,$B31,'42.RC521'!$A:$A,W$5,'42.RC521'!$P:$P,$C31)</f>
        <v>0</v>
      </c>
      <c r="X31" s="148">
        <f>SUMIFS('42.RC521'!$K:$K,'42.RC521'!$O:$O,$B31,'42.RC521'!$A:$A,X$5,'42.RC521'!$P:$P,$C31)</f>
        <v>0</v>
      </c>
      <c r="Y31" s="148">
        <f>SUMIFS('42.RC521'!$K:$K,'42.RC521'!$O:$O,$B31,'42.RC521'!$A:$A,Y$5,'42.RC521'!$P:$P,$C31)</f>
        <v>0</v>
      </c>
      <c r="Z31" s="148">
        <f>SUMIFS('42.RC521'!$K:$K,'42.RC521'!$O:$O,$B31,'42.RC521'!$A:$A,Z$5,'42.RC521'!$P:$P,$C31)</f>
        <v>0</v>
      </c>
      <c r="AA31" s="148">
        <f>SUMIFS('42.RC521'!$K:$K,'42.RC521'!$O:$O,$B31,'42.RC521'!$A:$A,AA$5,'42.RC521'!$P:$P,$C31)</f>
        <v>0</v>
      </c>
      <c r="AB31" s="148">
        <f>SUMIFS('42.RC521'!$K:$K,'42.RC521'!$O:$O,$B31,'42.RC521'!$A:$A,AB$5,'42.RC521'!$P:$P,$C31)</f>
        <v>0</v>
      </c>
      <c r="AC31" s="148">
        <f>SUMIFS('42.RC521'!$K:$K,'42.RC521'!$O:$O,$B31,'42.RC521'!$A:$A,AC$5,'42.RC521'!$P:$P,$C31)</f>
        <v>0</v>
      </c>
      <c r="AD31" s="148">
        <f>SUMIFS('42.RC521'!$K:$K,'42.RC521'!$O:$O,$B31,'42.RC521'!$A:$A,AD$5,'42.RC521'!$P:$P,$C31)</f>
        <v>0</v>
      </c>
      <c r="AE31" s="148">
        <f>SUMIFS('42.RC521'!$K:$K,'42.RC521'!$O:$O,$B31,'42.RC521'!$A:$A,AE$5,'42.RC521'!$P:$P,$C31)</f>
        <v>0</v>
      </c>
      <c r="AF31" s="148">
        <f>SUMIFS('42.RC521'!$K:$K,'42.RC521'!$O:$O,$B31,'42.RC521'!$A:$A,AF$5,'42.RC521'!$P:$P,$C31)</f>
        <v>0</v>
      </c>
    </row>
    <row r="32" spans="1:32" x14ac:dyDescent="0.2">
      <c r="A32" s="149">
        <f>COUNTA(E$7:E32)</f>
        <v>26</v>
      </c>
      <c r="B32" s="150" t="str">
        <f>B31</f>
        <v>SABH</v>
      </c>
      <c r="C32" s="149">
        <v>2</v>
      </c>
      <c r="D32" s="149"/>
      <c r="E32" s="149" t="s">
        <v>1746</v>
      </c>
      <c r="F32" s="149"/>
      <c r="G32" s="151" t="s">
        <v>1572</v>
      </c>
      <c r="H32" s="152"/>
      <c r="I32" s="152"/>
      <c r="J32" s="151"/>
      <c r="K32" s="153"/>
      <c r="L32" s="153">
        <f>SUMIFS('42.RC521'!$K:$K,'42.RC521'!$O:$O,$B32,'42.RC521'!$A:$A,L$5,'42.RC521'!$P:$P,$C32)</f>
        <v>0</v>
      </c>
      <c r="M32" s="153">
        <f>SUMIFS('42.RC521'!$K:$K,'42.RC521'!$O:$O,$B32,'42.RC521'!$A:$A,M$5,'42.RC521'!$P:$P,$C32)</f>
        <v>0</v>
      </c>
      <c r="N32" s="153">
        <f>SUMIFS('42.RC521'!$K:$K,'42.RC521'!$O:$O,$B32,'42.RC521'!$A:$A,N$5,'42.RC521'!$P:$P,$C32)</f>
        <v>0</v>
      </c>
      <c r="O32" s="153">
        <f>SUMIFS('42.RC521'!$K:$K,'42.RC521'!$O:$O,$B32,'42.RC521'!$A:$A,O$5,'42.RC521'!$P:$P,$C32)</f>
        <v>0</v>
      </c>
      <c r="P32" s="153">
        <f>SUMIFS('42.RC521'!$K:$K,'42.RC521'!$O:$O,$B32,'42.RC521'!$A:$A,P$5,'42.RC521'!$P:$P,$C32)</f>
        <v>0</v>
      </c>
      <c r="Q32" s="153">
        <f>SUMIFS('42.RC521'!$K:$K,'42.RC521'!$O:$O,$B32,'42.RC521'!$A:$A,Q$5,'42.RC521'!$P:$P,$C32)</f>
        <v>0</v>
      </c>
      <c r="R32" s="153">
        <f>SUMIFS('42.RC521'!$K:$K,'42.RC521'!$O:$O,$B32,'42.RC521'!$A:$A,R$5,'42.RC521'!$P:$P,$C32)</f>
        <v>0</v>
      </c>
      <c r="S32" s="153">
        <f>SUMIFS('42.RC521'!$K:$K,'42.RC521'!$O:$O,$B32,'42.RC521'!$A:$A,S$5,'42.RC521'!$P:$P,$C32)</f>
        <v>0</v>
      </c>
      <c r="T32" s="153">
        <f>SUMIFS('42.RC521'!$K:$K,'42.RC521'!$O:$O,$B32,'42.RC521'!$A:$A,T$5,'42.RC521'!$P:$P,$C32)</f>
        <v>0</v>
      </c>
      <c r="U32" s="153">
        <f>SUMIFS('42.RC521'!$K:$K,'42.RC521'!$O:$O,$B32,'42.RC521'!$A:$A,U$5,'42.RC521'!$P:$P,$C32)</f>
        <v>0</v>
      </c>
      <c r="V32" s="153">
        <f>SUMIFS('42.RC521'!$K:$K,'42.RC521'!$O:$O,$B32,'42.RC521'!$A:$A,V$5,'42.RC521'!$P:$P,$C32)</f>
        <v>0</v>
      </c>
      <c r="W32" s="153">
        <f>SUMIFS('42.RC521'!$K:$K,'42.RC521'!$O:$O,$B32,'42.RC521'!$A:$A,W$5,'42.RC521'!$P:$P,$C32)</f>
        <v>0</v>
      </c>
      <c r="X32" s="153">
        <f>SUMIFS('42.RC521'!$K:$K,'42.RC521'!$O:$O,$B32,'42.RC521'!$A:$A,X$5,'42.RC521'!$P:$P,$C32)</f>
        <v>0</v>
      </c>
      <c r="Y32" s="153">
        <f>SUMIFS('42.RC521'!$K:$K,'42.RC521'!$O:$O,$B32,'42.RC521'!$A:$A,Y$5,'42.RC521'!$P:$P,$C32)</f>
        <v>0</v>
      </c>
      <c r="Z32" s="153">
        <f>SUMIFS('42.RC521'!$K:$K,'42.RC521'!$O:$O,$B32,'42.RC521'!$A:$A,Z$5,'42.RC521'!$P:$P,$C32)</f>
        <v>0</v>
      </c>
      <c r="AA32" s="153">
        <f>SUMIFS('42.RC521'!$K:$K,'42.RC521'!$O:$O,$B32,'42.RC521'!$A:$A,AA$5,'42.RC521'!$P:$P,$C32)</f>
        <v>0</v>
      </c>
      <c r="AB32" s="153">
        <f>SUMIFS('42.RC521'!$K:$K,'42.RC521'!$O:$O,$B32,'42.RC521'!$A:$A,AB$5,'42.RC521'!$P:$P,$C32)</f>
        <v>0</v>
      </c>
      <c r="AC32" s="153">
        <f>SUMIFS('42.RC521'!$K:$K,'42.RC521'!$O:$O,$B32,'42.RC521'!$A:$A,AC$5,'42.RC521'!$P:$P,$C32)</f>
        <v>0</v>
      </c>
      <c r="AD32" s="153">
        <f>SUMIFS('42.RC521'!$K:$K,'42.RC521'!$O:$O,$B32,'42.RC521'!$A:$A,AD$5,'42.RC521'!$P:$P,$C32)</f>
        <v>0</v>
      </c>
      <c r="AE32" s="153">
        <f>SUMIFS('42.RC521'!$K:$K,'42.RC521'!$O:$O,$B32,'42.RC521'!$A:$A,AE$5,'42.RC521'!$P:$P,$C32)</f>
        <v>0</v>
      </c>
      <c r="AF32" s="153">
        <f>SUMIFS('42.RC521'!$K:$K,'42.RC521'!$O:$O,$B32,'42.RC521'!$A:$A,AF$5,'42.RC521'!$P:$P,$C32)</f>
        <v>0</v>
      </c>
    </row>
    <row r="33" spans="1:32" x14ac:dyDescent="0.2">
      <c r="A33" s="139">
        <f>COUNTA(E$7:E33)</f>
        <v>27</v>
      </c>
      <c r="B33" s="154" t="s">
        <v>72</v>
      </c>
      <c r="C33" s="139"/>
      <c r="D33" s="139"/>
      <c r="E33" s="140" t="s">
        <v>73</v>
      </c>
      <c r="F33" s="139"/>
      <c r="G33" s="141" t="s">
        <v>1572</v>
      </c>
      <c r="H33" s="142"/>
      <c r="I33" s="142"/>
      <c r="J33" s="141"/>
      <c r="K33" s="143"/>
      <c r="L33" s="143">
        <f>SUMIFS('42.RC521'!$K:$K,'42.RC521'!$O:$O,$B33,'42.RC521'!$A:$A,L$5)</f>
        <v>0</v>
      </c>
      <c r="M33" s="143">
        <f>SUMIFS('42.RC521'!$K:$K,'42.RC521'!$O:$O,$B33,'42.RC521'!$A:$A,M$5)</f>
        <v>0</v>
      </c>
      <c r="N33" s="143">
        <f>SUMIFS('42.RC521'!$K:$K,'42.RC521'!$O:$O,$B33,'42.RC521'!$A:$A,N$5)</f>
        <v>0</v>
      </c>
      <c r="O33" s="143">
        <f>SUMIFS('42.RC521'!$K:$K,'42.RC521'!$O:$O,$B33,'42.RC521'!$A:$A,O$5)</f>
        <v>3</v>
      </c>
      <c r="P33" s="143">
        <f>SUMIFS('42.RC521'!$K:$K,'42.RC521'!$O:$O,$B33,'42.RC521'!$A:$A,P$5)</f>
        <v>0</v>
      </c>
      <c r="Q33" s="143">
        <f>SUMIFS('42.RC521'!$K:$K,'42.RC521'!$O:$O,$B33,'42.RC521'!$A:$A,Q$5)</f>
        <v>0</v>
      </c>
      <c r="R33" s="143">
        <f>SUMIFS('42.RC521'!$K:$K,'42.RC521'!$O:$O,$B33,'42.RC521'!$A:$A,R$5)</f>
        <v>0</v>
      </c>
      <c r="S33" s="143">
        <f>SUMIFS('42.RC521'!$K:$K,'42.RC521'!$O:$O,$B33,'42.RC521'!$A:$A,S$5)</f>
        <v>0</v>
      </c>
      <c r="T33" s="143">
        <f>SUMIFS('42.RC521'!$K:$K,'42.RC521'!$O:$O,$B33,'42.RC521'!$A:$A,T$5)</f>
        <v>0</v>
      </c>
      <c r="U33" s="143">
        <f>SUMIFS('42.RC521'!$K:$K,'42.RC521'!$O:$O,$B33,'42.RC521'!$A:$A,U$5)</f>
        <v>0</v>
      </c>
      <c r="V33" s="143">
        <f>SUMIFS('42.RC521'!$K:$K,'42.RC521'!$O:$O,$B33,'42.RC521'!$A:$A,V$5)</f>
        <v>0</v>
      </c>
      <c r="W33" s="143">
        <f>SUMIFS('42.RC521'!$K:$K,'42.RC521'!$O:$O,$B33,'42.RC521'!$A:$A,W$5)</f>
        <v>0</v>
      </c>
      <c r="X33" s="143">
        <f>SUMIFS('42.RC521'!$K:$K,'42.RC521'!$O:$O,$B33,'42.RC521'!$A:$A,X$5)</f>
        <v>0</v>
      </c>
      <c r="Y33" s="143">
        <f>SUMIFS('42.RC521'!$K:$K,'42.RC521'!$O:$O,$B33,'42.RC521'!$A:$A,Y$5)</f>
        <v>0</v>
      </c>
      <c r="Z33" s="143">
        <f>SUMIFS('42.RC521'!$K:$K,'42.RC521'!$O:$O,$B33,'42.RC521'!$A:$A,Z$5)</f>
        <v>0</v>
      </c>
      <c r="AA33" s="143">
        <f>SUMIFS('42.RC521'!$K:$K,'42.RC521'!$O:$O,$B33,'42.RC521'!$A:$A,AA$5)</f>
        <v>0</v>
      </c>
      <c r="AB33" s="143">
        <f>SUMIFS('42.RC521'!$K:$K,'42.RC521'!$O:$O,$B33,'42.RC521'!$A:$A,AB$5)</f>
        <v>0</v>
      </c>
      <c r="AC33" s="143">
        <f>SUMIFS('42.RC521'!$K:$K,'42.RC521'!$O:$O,$B33,'42.RC521'!$A:$A,AC$5)</f>
        <v>0</v>
      </c>
      <c r="AD33" s="143">
        <f>SUMIFS('42.RC521'!$K:$K,'42.RC521'!$O:$O,$B33,'42.RC521'!$A:$A,AD$5)</f>
        <v>0</v>
      </c>
      <c r="AE33" s="143">
        <f>SUMIFS('42.RC521'!$K:$K,'42.RC521'!$O:$O,$B33,'42.RC521'!$A:$A,AE$5)</f>
        <v>0</v>
      </c>
      <c r="AF33" s="143">
        <f>SUMIFS('42.RC521'!$K:$K,'42.RC521'!$O:$O,$B33,'42.RC521'!$A:$A,AF$5)</f>
        <v>0</v>
      </c>
    </row>
    <row r="34" spans="1:32" x14ac:dyDescent="0.2">
      <c r="A34" s="144">
        <f>COUNTA(E$7:E34)</f>
        <v>28</v>
      </c>
      <c r="B34" s="145" t="str">
        <f>B33</f>
        <v>SC</v>
      </c>
      <c r="C34" s="144">
        <v>1</v>
      </c>
      <c r="D34" s="144"/>
      <c r="E34" s="144" t="s">
        <v>1745</v>
      </c>
      <c r="F34" s="144"/>
      <c r="G34" s="146" t="s">
        <v>1572</v>
      </c>
      <c r="H34" s="147"/>
      <c r="I34" s="147"/>
      <c r="J34" s="146"/>
      <c r="K34" s="148"/>
      <c r="L34" s="148">
        <f>SUMIFS('42.RC521'!$K:$K,'42.RC521'!$O:$O,$B34,'42.RC521'!$A:$A,L$5,'42.RC521'!$P:$P,$C34)</f>
        <v>0</v>
      </c>
      <c r="M34" s="148">
        <f>SUMIFS('42.RC521'!$K:$K,'42.RC521'!$O:$O,$B34,'42.RC521'!$A:$A,M$5,'42.RC521'!$P:$P,$C34)</f>
        <v>0</v>
      </c>
      <c r="N34" s="148">
        <f>SUMIFS('42.RC521'!$K:$K,'42.RC521'!$O:$O,$B34,'42.RC521'!$A:$A,N$5,'42.RC521'!$P:$P,$C34)</f>
        <v>0</v>
      </c>
      <c r="O34" s="148">
        <f>SUMIFS('42.RC521'!$K:$K,'42.RC521'!$O:$O,$B34,'42.RC521'!$A:$A,O$5,'42.RC521'!$P:$P,$C34)</f>
        <v>3</v>
      </c>
      <c r="P34" s="148">
        <f>SUMIFS('42.RC521'!$K:$K,'42.RC521'!$O:$O,$B34,'42.RC521'!$A:$A,P$5,'42.RC521'!$P:$P,$C34)</f>
        <v>0</v>
      </c>
      <c r="Q34" s="148">
        <f>SUMIFS('42.RC521'!$K:$K,'42.RC521'!$O:$O,$B34,'42.RC521'!$A:$A,Q$5,'42.RC521'!$P:$P,$C34)</f>
        <v>0</v>
      </c>
      <c r="R34" s="148">
        <f>SUMIFS('42.RC521'!$K:$K,'42.RC521'!$O:$O,$B34,'42.RC521'!$A:$A,R$5,'42.RC521'!$P:$P,$C34)</f>
        <v>0</v>
      </c>
      <c r="S34" s="148">
        <f>SUMIFS('42.RC521'!$K:$K,'42.RC521'!$O:$O,$B34,'42.RC521'!$A:$A,S$5,'42.RC521'!$P:$P,$C34)</f>
        <v>0</v>
      </c>
      <c r="T34" s="148">
        <f>SUMIFS('42.RC521'!$K:$K,'42.RC521'!$O:$O,$B34,'42.RC521'!$A:$A,T$5,'42.RC521'!$P:$P,$C34)</f>
        <v>0</v>
      </c>
      <c r="U34" s="148">
        <f>SUMIFS('42.RC521'!$K:$K,'42.RC521'!$O:$O,$B34,'42.RC521'!$A:$A,U$5,'42.RC521'!$P:$P,$C34)</f>
        <v>0</v>
      </c>
      <c r="V34" s="148">
        <f>SUMIFS('42.RC521'!$K:$K,'42.RC521'!$O:$O,$B34,'42.RC521'!$A:$A,V$5,'42.RC521'!$P:$P,$C34)</f>
        <v>0</v>
      </c>
      <c r="W34" s="148">
        <f>SUMIFS('42.RC521'!$K:$K,'42.RC521'!$O:$O,$B34,'42.RC521'!$A:$A,W$5,'42.RC521'!$P:$P,$C34)</f>
        <v>0</v>
      </c>
      <c r="X34" s="148">
        <f>SUMIFS('42.RC521'!$K:$K,'42.RC521'!$O:$O,$B34,'42.RC521'!$A:$A,X$5,'42.RC521'!$P:$P,$C34)</f>
        <v>0</v>
      </c>
      <c r="Y34" s="148">
        <f>SUMIFS('42.RC521'!$K:$K,'42.RC521'!$O:$O,$B34,'42.RC521'!$A:$A,Y$5,'42.RC521'!$P:$P,$C34)</f>
        <v>0</v>
      </c>
      <c r="Z34" s="148">
        <f>SUMIFS('42.RC521'!$K:$K,'42.RC521'!$O:$O,$B34,'42.RC521'!$A:$A,Z$5,'42.RC521'!$P:$P,$C34)</f>
        <v>0</v>
      </c>
      <c r="AA34" s="148">
        <f>SUMIFS('42.RC521'!$K:$K,'42.RC521'!$O:$O,$B34,'42.RC521'!$A:$A,AA$5,'42.RC521'!$P:$P,$C34)</f>
        <v>0</v>
      </c>
      <c r="AB34" s="148">
        <f>SUMIFS('42.RC521'!$K:$K,'42.RC521'!$O:$O,$B34,'42.RC521'!$A:$A,AB$5,'42.RC521'!$P:$P,$C34)</f>
        <v>0</v>
      </c>
      <c r="AC34" s="148">
        <f>SUMIFS('42.RC521'!$K:$K,'42.RC521'!$O:$O,$B34,'42.RC521'!$A:$A,AC$5,'42.RC521'!$P:$P,$C34)</f>
        <v>0</v>
      </c>
      <c r="AD34" s="148">
        <f>SUMIFS('42.RC521'!$K:$K,'42.RC521'!$O:$O,$B34,'42.RC521'!$A:$A,AD$5,'42.RC521'!$P:$P,$C34)</f>
        <v>0</v>
      </c>
      <c r="AE34" s="148">
        <f>SUMIFS('42.RC521'!$K:$K,'42.RC521'!$O:$O,$B34,'42.RC521'!$A:$A,AE$5,'42.RC521'!$P:$P,$C34)</f>
        <v>0</v>
      </c>
      <c r="AF34" s="148">
        <f>SUMIFS('42.RC521'!$K:$K,'42.RC521'!$O:$O,$B34,'42.RC521'!$A:$A,AF$5,'42.RC521'!$P:$P,$C34)</f>
        <v>0</v>
      </c>
    </row>
    <row r="35" spans="1:32" x14ac:dyDescent="0.2">
      <c r="A35" s="149">
        <f>COUNTA(E$7:E35)</f>
        <v>29</v>
      </c>
      <c r="B35" s="150" t="str">
        <f>B34</f>
        <v>SC</v>
      </c>
      <c r="C35" s="149">
        <v>2</v>
      </c>
      <c r="D35" s="149"/>
      <c r="E35" s="149" t="s">
        <v>1746</v>
      </c>
      <c r="F35" s="149"/>
      <c r="G35" s="151" t="s">
        <v>1572</v>
      </c>
      <c r="H35" s="152"/>
      <c r="I35" s="152"/>
      <c r="J35" s="151"/>
      <c r="K35" s="153"/>
      <c r="L35" s="153">
        <f>SUMIFS('42.RC521'!$K:$K,'42.RC521'!$O:$O,$B35,'42.RC521'!$A:$A,L$5,'42.RC521'!$P:$P,$C35)</f>
        <v>0</v>
      </c>
      <c r="M35" s="153">
        <f>SUMIFS('42.RC521'!$K:$K,'42.RC521'!$O:$O,$B35,'42.RC521'!$A:$A,M$5,'42.RC521'!$P:$P,$C35)</f>
        <v>0</v>
      </c>
      <c r="N35" s="153">
        <f>SUMIFS('42.RC521'!$K:$K,'42.RC521'!$O:$O,$B35,'42.RC521'!$A:$A,N$5,'42.RC521'!$P:$P,$C35)</f>
        <v>0</v>
      </c>
      <c r="O35" s="153">
        <f>SUMIFS('42.RC521'!$K:$K,'42.RC521'!$O:$O,$B35,'42.RC521'!$A:$A,O$5,'42.RC521'!$P:$P,$C35)</f>
        <v>0</v>
      </c>
      <c r="P35" s="153">
        <f>SUMIFS('42.RC521'!$K:$K,'42.RC521'!$O:$O,$B35,'42.RC521'!$A:$A,P$5,'42.RC521'!$P:$P,$C35)</f>
        <v>0</v>
      </c>
      <c r="Q35" s="153">
        <f>SUMIFS('42.RC521'!$K:$K,'42.RC521'!$O:$O,$B35,'42.RC521'!$A:$A,Q$5,'42.RC521'!$P:$P,$C35)</f>
        <v>0</v>
      </c>
      <c r="R35" s="153">
        <f>SUMIFS('42.RC521'!$K:$K,'42.RC521'!$O:$O,$B35,'42.RC521'!$A:$A,R$5,'42.RC521'!$P:$P,$C35)</f>
        <v>0</v>
      </c>
      <c r="S35" s="153">
        <f>SUMIFS('42.RC521'!$K:$K,'42.RC521'!$O:$O,$B35,'42.RC521'!$A:$A,S$5,'42.RC521'!$P:$P,$C35)</f>
        <v>0</v>
      </c>
      <c r="T35" s="153">
        <f>SUMIFS('42.RC521'!$K:$K,'42.RC521'!$O:$O,$B35,'42.RC521'!$A:$A,T$5,'42.RC521'!$P:$P,$C35)</f>
        <v>0</v>
      </c>
      <c r="U35" s="153">
        <f>SUMIFS('42.RC521'!$K:$K,'42.RC521'!$O:$O,$B35,'42.RC521'!$A:$A,U$5,'42.RC521'!$P:$P,$C35)</f>
        <v>0</v>
      </c>
      <c r="V35" s="153">
        <f>SUMIFS('42.RC521'!$K:$K,'42.RC521'!$O:$O,$B35,'42.RC521'!$A:$A,V$5,'42.RC521'!$P:$P,$C35)</f>
        <v>0</v>
      </c>
      <c r="W35" s="153">
        <f>SUMIFS('42.RC521'!$K:$K,'42.RC521'!$O:$O,$B35,'42.RC521'!$A:$A,W$5,'42.RC521'!$P:$P,$C35)</f>
        <v>0</v>
      </c>
      <c r="X35" s="153">
        <f>SUMIFS('42.RC521'!$K:$K,'42.RC521'!$O:$O,$B35,'42.RC521'!$A:$A,X$5,'42.RC521'!$P:$P,$C35)</f>
        <v>0</v>
      </c>
      <c r="Y35" s="153">
        <f>SUMIFS('42.RC521'!$K:$K,'42.RC521'!$O:$O,$B35,'42.RC521'!$A:$A,Y$5,'42.RC521'!$P:$P,$C35)</f>
        <v>0</v>
      </c>
      <c r="Z35" s="153">
        <f>SUMIFS('42.RC521'!$K:$K,'42.RC521'!$O:$O,$B35,'42.RC521'!$A:$A,Z$5,'42.RC521'!$P:$P,$C35)</f>
        <v>0</v>
      </c>
      <c r="AA35" s="153">
        <f>SUMIFS('42.RC521'!$K:$K,'42.RC521'!$O:$O,$B35,'42.RC521'!$A:$A,AA$5,'42.RC521'!$P:$P,$C35)</f>
        <v>0</v>
      </c>
      <c r="AB35" s="153">
        <f>SUMIFS('42.RC521'!$K:$K,'42.RC521'!$O:$O,$B35,'42.RC521'!$A:$A,AB$5,'42.RC521'!$P:$P,$C35)</f>
        <v>0</v>
      </c>
      <c r="AC35" s="153">
        <f>SUMIFS('42.RC521'!$K:$K,'42.RC521'!$O:$O,$B35,'42.RC521'!$A:$A,AC$5,'42.RC521'!$P:$P,$C35)</f>
        <v>0</v>
      </c>
      <c r="AD35" s="153">
        <f>SUMIFS('42.RC521'!$K:$K,'42.RC521'!$O:$O,$B35,'42.RC521'!$A:$A,AD$5,'42.RC521'!$P:$P,$C35)</f>
        <v>0</v>
      </c>
      <c r="AE35" s="153">
        <f>SUMIFS('42.RC521'!$K:$K,'42.RC521'!$O:$O,$B35,'42.RC521'!$A:$A,AE$5,'42.RC521'!$P:$P,$C35)</f>
        <v>0</v>
      </c>
      <c r="AF35" s="153">
        <f>SUMIFS('42.RC521'!$K:$K,'42.RC521'!$O:$O,$B35,'42.RC521'!$A:$A,AF$5,'42.RC521'!$P:$P,$C35)</f>
        <v>0</v>
      </c>
    </row>
    <row r="36" spans="1:32" x14ac:dyDescent="0.2">
      <c r="A36" s="139">
        <f>COUNTA(E$7:E36)</f>
        <v>30</v>
      </c>
      <c r="B36" s="154" t="s">
        <v>81</v>
      </c>
      <c r="C36" s="139"/>
      <c r="D36" s="139"/>
      <c r="E36" s="140" t="s">
        <v>82</v>
      </c>
      <c r="F36" s="139"/>
      <c r="G36" s="141" t="s">
        <v>1572</v>
      </c>
      <c r="H36" s="142"/>
      <c r="I36" s="142"/>
      <c r="J36" s="141"/>
      <c r="K36" s="143"/>
      <c r="L36" s="143">
        <f>SUMIFS('42.RC521'!$K:$K,'42.RC521'!$O:$O,$B36,'42.RC521'!$A:$A,L$5)</f>
        <v>0</v>
      </c>
      <c r="M36" s="143">
        <f>SUMIFS('42.RC521'!$K:$K,'42.RC521'!$O:$O,$B36,'42.RC521'!$A:$A,M$5)</f>
        <v>0</v>
      </c>
      <c r="N36" s="143">
        <f>SUMIFS('42.RC521'!$K:$K,'42.RC521'!$O:$O,$B36,'42.RC521'!$A:$A,N$5)</f>
        <v>0</v>
      </c>
      <c r="O36" s="143">
        <f>SUMIFS('42.RC521'!$K:$K,'42.RC521'!$O:$O,$B36,'42.RC521'!$A:$A,O$5)</f>
        <v>0</v>
      </c>
      <c r="P36" s="143">
        <f>SUMIFS('42.RC521'!$K:$K,'42.RC521'!$O:$O,$B36,'42.RC521'!$A:$A,P$5)</f>
        <v>3</v>
      </c>
      <c r="Q36" s="143">
        <f>SUMIFS('42.RC521'!$K:$K,'42.RC521'!$O:$O,$B36,'42.RC521'!$A:$A,Q$5)</f>
        <v>0</v>
      </c>
      <c r="R36" s="143">
        <f>SUMIFS('42.RC521'!$K:$K,'42.RC521'!$O:$O,$B36,'42.RC521'!$A:$A,R$5)</f>
        <v>0</v>
      </c>
      <c r="S36" s="143">
        <f>SUMIFS('42.RC521'!$K:$K,'42.RC521'!$O:$O,$B36,'42.RC521'!$A:$A,S$5)</f>
        <v>0</v>
      </c>
      <c r="T36" s="143">
        <f>SUMIFS('42.RC521'!$K:$K,'42.RC521'!$O:$O,$B36,'42.RC521'!$A:$A,T$5)</f>
        <v>0</v>
      </c>
      <c r="U36" s="143">
        <f>SUMIFS('42.RC521'!$K:$K,'42.RC521'!$O:$O,$B36,'42.RC521'!$A:$A,U$5)</f>
        <v>0</v>
      </c>
      <c r="V36" s="143">
        <f>SUMIFS('42.RC521'!$K:$K,'42.RC521'!$O:$O,$B36,'42.RC521'!$A:$A,V$5)</f>
        <v>0</v>
      </c>
      <c r="W36" s="143">
        <f>SUMIFS('42.RC521'!$K:$K,'42.RC521'!$O:$O,$B36,'42.RC521'!$A:$A,W$5)</f>
        <v>0</v>
      </c>
      <c r="X36" s="143">
        <f>SUMIFS('42.RC521'!$K:$K,'42.RC521'!$O:$O,$B36,'42.RC521'!$A:$A,X$5)</f>
        <v>0</v>
      </c>
      <c r="Y36" s="143">
        <f>SUMIFS('42.RC521'!$K:$K,'42.RC521'!$O:$O,$B36,'42.RC521'!$A:$A,Y$5)</f>
        <v>0</v>
      </c>
      <c r="Z36" s="143">
        <f>SUMIFS('42.RC521'!$K:$K,'42.RC521'!$O:$O,$B36,'42.RC521'!$A:$A,Z$5)</f>
        <v>0</v>
      </c>
      <c r="AA36" s="143">
        <f>SUMIFS('42.RC521'!$K:$K,'42.RC521'!$O:$O,$B36,'42.RC521'!$A:$A,AA$5)</f>
        <v>0</v>
      </c>
      <c r="AB36" s="143">
        <f>SUMIFS('42.RC521'!$K:$K,'42.RC521'!$O:$O,$B36,'42.RC521'!$A:$A,AB$5)</f>
        <v>0</v>
      </c>
      <c r="AC36" s="143">
        <f>SUMIFS('42.RC521'!$K:$K,'42.RC521'!$O:$O,$B36,'42.RC521'!$A:$A,AC$5)</f>
        <v>0</v>
      </c>
      <c r="AD36" s="143">
        <f>SUMIFS('42.RC521'!$K:$K,'42.RC521'!$O:$O,$B36,'42.RC521'!$A:$A,AD$5)</f>
        <v>0</v>
      </c>
      <c r="AE36" s="143">
        <f>SUMIFS('42.RC521'!$K:$K,'42.RC521'!$O:$O,$B36,'42.RC521'!$A:$A,AE$5)</f>
        <v>0</v>
      </c>
      <c r="AF36" s="143">
        <f>SUMIFS('42.RC521'!$K:$K,'42.RC521'!$O:$O,$B36,'42.RC521'!$A:$A,AF$5)</f>
        <v>0</v>
      </c>
    </row>
    <row r="37" spans="1:32" x14ac:dyDescent="0.2">
      <c r="A37" s="144">
        <f>COUNTA(E$7:E37)</f>
        <v>31</v>
      </c>
      <c r="B37" s="145" t="str">
        <f>B36</f>
        <v>AD</v>
      </c>
      <c r="C37" s="144">
        <v>1</v>
      </c>
      <c r="D37" s="144"/>
      <c r="E37" s="144" t="s">
        <v>1745</v>
      </c>
      <c r="F37" s="144"/>
      <c r="G37" s="146" t="s">
        <v>1572</v>
      </c>
      <c r="H37" s="147"/>
      <c r="I37" s="147"/>
      <c r="J37" s="146"/>
      <c r="K37" s="148"/>
      <c r="L37" s="148">
        <f>SUMIFS('42.RC521'!$K:$K,'42.RC521'!$O:$O,$B37,'42.RC521'!$A:$A,L$5,'42.RC521'!$P:$P,$C37)</f>
        <v>0</v>
      </c>
      <c r="M37" s="148">
        <f>SUMIFS('42.RC521'!$K:$K,'42.RC521'!$O:$O,$B37,'42.RC521'!$A:$A,M$5,'42.RC521'!$P:$P,$C37)</f>
        <v>0</v>
      </c>
      <c r="N37" s="148">
        <f>SUMIFS('42.RC521'!$K:$K,'42.RC521'!$O:$O,$B37,'42.RC521'!$A:$A,N$5,'42.RC521'!$P:$P,$C37)</f>
        <v>0</v>
      </c>
      <c r="O37" s="148">
        <f>SUMIFS('42.RC521'!$K:$K,'42.RC521'!$O:$O,$B37,'42.RC521'!$A:$A,O$5,'42.RC521'!$P:$P,$C37)</f>
        <v>0</v>
      </c>
      <c r="P37" s="148">
        <f>SUMIFS('42.RC521'!$K:$K,'42.RC521'!$O:$O,$B37,'42.RC521'!$A:$A,P$5,'42.RC521'!$P:$P,$C37)</f>
        <v>0</v>
      </c>
      <c r="Q37" s="148">
        <f>SUMIFS('42.RC521'!$K:$K,'42.RC521'!$O:$O,$B37,'42.RC521'!$A:$A,Q$5,'42.RC521'!$P:$P,$C37)</f>
        <v>0</v>
      </c>
      <c r="R37" s="148">
        <f>SUMIFS('42.RC521'!$K:$K,'42.RC521'!$O:$O,$B37,'42.RC521'!$A:$A,R$5,'42.RC521'!$P:$P,$C37)</f>
        <v>0</v>
      </c>
      <c r="S37" s="148">
        <f>SUMIFS('42.RC521'!$K:$K,'42.RC521'!$O:$O,$B37,'42.RC521'!$A:$A,S$5,'42.RC521'!$P:$P,$C37)</f>
        <v>0</v>
      </c>
      <c r="T37" s="148">
        <f>SUMIFS('42.RC521'!$K:$K,'42.RC521'!$O:$O,$B37,'42.RC521'!$A:$A,T$5,'42.RC521'!$P:$P,$C37)</f>
        <v>0</v>
      </c>
      <c r="U37" s="148">
        <f>SUMIFS('42.RC521'!$K:$K,'42.RC521'!$O:$O,$B37,'42.RC521'!$A:$A,U$5,'42.RC521'!$P:$P,$C37)</f>
        <v>0</v>
      </c>
      <c r="V37" s="148">
        <f>SUMIFS('42.RC521'!$K:$K,'42.RC521'!$O:$O,$B37,'42.RC521'!$A:$A,V$5,'42.RC521'!$P:$P,$C37)</f>
        <v>0</v>
      </c>
      <c r="W37" s="148">
        <f>SUMIFS('42.RC521'!$K:$K,'42.RC521'!$O:$O,$B37,'42.RC521'!$A:$A,W$5,'42.RC521'!$P:$P,$C37)</f>
        <v>0</v>
      </c>
      <c r="X37" s="148">
        <f>SUMIFS('42.RC521'!$K:$K,'42.RC521'!$O:$O,$B37,'42.RC521'!$A:$A,X$5,'42.RC521'!$P:$P,$C37)</f>
        <v>0</v>
      </c>
      <c r="Y37" s="148">
        <f>SUMIFS('42.RC521'!$K:$K,'42.RC521'!$O:$O,$B37,'42.RC521'!$A:$A,Y$5,'42.RC521'!$P:$P,$C37)</f>
        <v>0</v>
      </c>
      <c r="Z37" s="148">
        <f>SUMIFS('42.RC521'!$K:$K,'42.RC521'!$O:$O,$B37,'42.RC521'!$A:$A,Z$5,'42.RC521'!$P:$P,$C37)</f>
        <v>0</v>
      </c>
      <c r="AA37" s="148">
        <f>SUMIFS('42.RC521'!$K:$K,'42.RC521'!$O:$O,$B37,'42.RC521'!$A:$A,AA$5,'42.RC521'!$P:$P,$C37)</f>
        <v>0</v>
      </c>
      <c r="AB37" s="148">
        <f>SUMIFS('42.RC521'!$K:$K,'42.RC521'!$O:$O,$B37,'42.RC521'!$A:$A,AB$5,'42.RC521'!$P:$P,$C37)</f>
        <v>0</v>
      </c>
      <c r="AC37" s="148">
        <f>SUMIFS('42.RC521'!$K:$K,'42.RC521'!$O:$O,$B37,'42.RC521'!$A:$A,AC$5,'42.RC521'!$P:$P,$C37)</f>
        <v>0</v>
      </c>
      <c r="AD37" s="148">
        <f>SUMIFS('42.RC521'!$K:$K,'42.RC521'!$O:$O,$B37,'42.RC521'!$A:$A,AD$5,'42.RC521'!$P:$P,$C37)</f>
        <v>0</v>
      </c>
      <c r="AE37" s="148">
        <f>SUMIFS('42.RC521'!$K:$K,'42.RC521'!$O:$O,$B37,'42.RC521'!$A:$A,AE$5,'42.RC521'!$P:$P,$C37)</f>
        <v>0</v>
      </c>
      <c r="AF37" s="148">
        <f>SUMIFS('42.RC521'!$K:$K,'42.RC521'!$O:$O,$B37,'42.RC521'!$A:$A,AF$5,'42.RC521'!$P:$P,$C37)</f>
        <v>0</v>
      </c>
    </row>
    <row r="38" spans="1:32" x14ac:dyDescent="0.2">
      <c r="A38" s="149">
        <f>COUNTA(E$7:E38)</f>
        <v>32</v>
      </c>
      <c r="B38" s="150" t="str">
        <f>B37</f>
        <v>AD</v>
      </c>
      <c r="C38" s="149">
        <v>2</v>
      </c>
      <c r="D38" s="149"/>
      <c r="E38" s="149" t="s">
        <v>1746</v>
      </c>
      <c r="F38" s="149"/>
      <c r="G38" s="151" t="s">
        <v>1572</v>
      </c>
      <c r="H38" s="152"/>
      <c r="I38" s="152"/>
      <c r="J38" s="151"/>
      <c r="K38" s="153"/>
      <c r="L38" s="153">
        <f>SUMIFS('42.RC521'!$K:$K,'42.RC521'!$O:$O,$B38,'42.RC521'!$A:$A,L$5,'42.RC521'!$P:$P,$C38)</f>
        <v>0</v>
      </c>
      <c r="M38" s="153">
        <f>SUMIFS('42.RC521'!$K:$K,'42.RC521'!$O:$O,$B38,'42.RC521'!$A:$A,M$5,'42.RC521'!$P:$P,$C38)</f>
        <v>0</v>
      </c>
      <c r="N38" s="153">
        <f>SUMIFS('42.RC521'!$K:$K,'42.RC521'!$O:$O,$B38,'42.RC521'!$A:$A,N$5,'42.RC521'!$P:$P,$C38)</f>
        <v>0</v>
      </c>
      <c r="O38" s="153">
        <f>SUMIFS('42.RC521'!$K:$K,'42.RC521'!$O:$O,$B38,'42.RC521'!$A:$A,O$5,'42.RC521'!$P:$P,$C38)</f>
        <v>0</v>
      </c>
      <c r="P38" s="153">
        <f>SUMIFS('42.RC521'!$K:$K,'42.RC521'!$O:$O,$B38,'42.RC521'!$A:$A,P$5,'42.RC521'!$P:$P,$C38)</f>
        <v>3</v>
      </c>
      <c r="Q38" s="153">
        <f>SUMIFS('42.RC521'!$K:$K,'42.RC521'!$O:$O,$B38,'42.RC521'!$A:$A,Q$5,'42.RC521'!$P:$P,$C38)</f>
        <v>0</v>
      </c>
      <c r="R38" s="153">
        <f>SUMIFS('42.RC521'!$K:$K,'42.RC521'!$O:$O,$B38,'42.RC521'!$A:$A,R$5,'42.RC521'!$P:$P,$C38)</f>
        <v>0</v>
      </c>
      <c r="S38" s="153">
        <f>SUMIFS('42.RC521'!$K:$K,'42.RC521'!$O:$O,$B38,'42.RC521'!$A:$A,S$5,'42.RC521'!$P:$P,$C38)</f>
        <v>0</v>
      </c>
      <c r="T38" s="153">
        <f>SUMIFS('42.RC521'!$K:$K,'42.RC521'!$O:$O,$B38,'42.RC521'!$A:$A,T$5,'42.RC521'!$P:$P,$C38)</f>
        <v>0</v>
      </c>
      <c r="U38" s="153">
        <f>SUMIFS('42.RC521'!$K:$K,'42.RC521'!$O:$O,$B38,'42.RC521'!$A:$A,U$5,'42.RC521'!$P:$P,$C38)</f>
        <v>0</v>
      </c>
      <c r="V38" s="153">
        <f>SUMIFS('42.RC521'!$K:$K,'42.RC521'!$O:$O,$B38,'42.RC521'!$A:$A,V$5,'42.RC521'!$P:$P,$C38)</f>
        <v>0</v>
      </c>
      <c r="W38" s="153">
        <f>SUMIFS('42.RC521'!$K:$K,'42.RC521'!$O:$O,$B38,'42.RC521'!$A:$A,W$5,'42.RC521'!$P:$P,$C38)</f>
        <v>0</v>
      </c>
      <c r="X38" s="153">
        <f>SUMIFS('42.RC521'!$K:$K,'42.RC521'!$O:$O,$B38,'42.RC521'!$A:$A,X$5,'42.RC521'!$P:$P,$C38)</f>
        <v>0</v>
      </c>
      <c r="Y38" s="153">
        <f>SUMIFS('42.RC521'!$K:$K,'42.RC521'!$O:$O,$B38,'42.RC521'!$A:$A,Y$5,'42.RC521'!$P:$P,$C38)</f>
        <v>0</v>
      </c>
      <c r="Z38" s="153">
        <f>SUMIFS('42.RC521'!$K:$K,'42.RC521'!$O:$O,$B38,'42.RC521'!$A:$A,Z$5,'42.RC521'!$P:$P,$C38)</f>
        <v>0</v>
      </c>
      <c r="AA38" s="153">
        <f>SUMIFS('42.RC521'!$K:$K,'42.RC521'!$O:$O,$B38,'42.RC521'!$A:$A,AA$5,'42.RC521'!$P:$P,$C38)</f>
        <v>0</v>
      </c>
      <c r="AB38" s="153">
        <f>SUMIFS('42.RC521'!$K:$K,'42.RC521'!$O:$O,$B38,'42.RC521'!$A:$A,AB$5,'42.RC521'!$P:$P,$C38)</f>
        <v>0</v>
      </c>
      <c r="AC38" s="153">
        <f>SUMIFS('42.RC521'!$K:$K,'42.RC521'!$O:$O,$B38,'42.RC521'!$A:$A,AC$5,'42.RC521'!$P:$P,$C38)</f>
        <v>0</v>
      </c>
      <c r="AD38" s="153">
        <f>SUMIFS('42.RC521'!$K:$K,'42.RC521'!$O:$O,$B38,'42.RC521'!$A:$A,AD$5,'42.RC521'!$P:$P,$C38)</f>
        <v>0</v>
      </c>
      <c r="AE38" s="153">
        <f>SUMIFS('42.RC521'!$K:$K,'42.RC521'!$O:$O,$B38,'42.RC521'!$A:$A,AE$5,'42.RC521'!$P:$P,$C38)</f>
        <v>0</v>
      </c>
      <c r="AF38" s="153">
        <f>SUMIFS('42.RC521'!$K:$K,'42.RC521'!$O:$O,$B38,'42.RC521'!$A:$A,AF$5,'42.RC521'!$P:$P,$C38)</f>
        <v>0</v>
      </c>
    </row>
    <row r="39" spans="1:32" x14ac:dyDescent="0.2">
      <c r="A39" s="139">
        <f>COUNTA(E$7:E39)</f>
        <v>33</v>
      </c>
      <c r="B39" s="154" t="s">
        <v>86</v>
      </c>
      <c r="C39" s="139"/>
      <c r="D39" s="139"/>
      <c r="E39" s="140" t="s">
        <v>87</v>
      </c>
      <c r="F39" s="139"/>
      <c r="G39" s="141" t="s">
        <v>1572</v>
      </c>
      <c r="H39" s="142"/>
      <c r="I39" s="142"/>
      <c r="J39" s="141"/>
      <c r="K39" s="143"/>
      <c r="L39" s="143">
        <f>SUMIFS('42.RC521'!$K:$K,'42.RC521'!$O:$O,$B39,'42.RC521'!$A:$A,L$5)</f>
        <v>0</v>
      </c>
      <c r="M39" s="143">
        <f>SUMIFS('42.RC521'!$K:$K,'42.RC521'!$O:$O,$B39,'42.RC521'!$A:$A,M$5)</f>
        <v>3</v>
      </c>
      <c r="N39" s="143">
        <f>SUMIFS('42.RC521'!$K:$K,'42.RC521'!$O:$O,$B39,'42.RC521'!$A:$A,N$5)</f>
        <v>0</v>
      </c>
      <c r="O39" s="143">
        <f>SUMIFS('42.RC521'!$K:$K,'42.RC521'!$O:$O,$B39,'42.RC521'!$A:$A,O$5)</f>
        <v>0</v>
      </c>
      <c r="P39" s="143">
        <f>SUMIFS('42.RC521'!$K:$K,'42.RC521'!$O:$O,$B39,'42.RC521'!$A:$A,P$5)</f>
        <v>0</v>
      </c>
      <c r="Q39" s="143">
        <f>SUMIFS('42.RC521'!$K:$K,'42.RC521'!$O:$O,$B39,'42.RC521'!$A:$A,Q$5)</f>
        <v>0</v>
      </c>
      <c r="R39" s="143">
        <f>SUMIFS('42.RC521'!$K:$K,'42.RC521'!$O:$O,$B39,'42.RC521'!$A:$A,R$5)</f>
        <v>0</v>
      </c>
      <c r="S39" s="143">
        <f>SUMIFS('42.RC521'!$K:$K,'42.RC521'!$O:$O,$B39,'42.RC521'!$A:$A,S$5)</f>
        <v>0</v>
      </c>
      <c r="T39" s="143">
        <f>SUMIFS('42.RC521'!$K:$K,'42.RC521'!$O:$O,$B39,'42.RC521'!$A:$A,T$5)</f>
        <v>0</v>
      </c>
      <c r="U39" s="143">
        <f>SUMIFS('42.RC521'!$K:$K,'42.RC521'!$O:$O,$B39,'42.RC521'!$A:$A,U$5)</f>
        <v>0</v>
      </c>
      <c r="V39" s="143">
        <f>SUMIFS('42.RC521'!$K:$K,'42.RC521'!$O:$O,$B39,'42.RC521'!$A:$A,V$5)</f>
        <v>0</v>
      </c>
      <c r="W39" s="143">
        <f>SUMIFS('42.RC521'!$K:$K,'42.RC521'!$O:$O,$B39,'42.RC521'!$A:$A,W$5)</f>
        <v>0</v>
      </c>
      <c r="X39" s="143">
        <f>SUMIFS('42.RC521'!$K:$K,'42.RC521'!$O:$O,$B39,'42.RC521'!$A:$A,X$5)</f>
        <v>0</v>
      </c>
      <c r="Y39" s="143">
        <f>SUMIFS('42.RC521'!$K:$K,'42.RC521'!$O:$O,$B39,'42.RC521'!$A:$A,Y$5)</f>
        <v>0</v>
      </c>
      <c r="Z39" s="143">
        <f>SUMIFS('42.RC521'!$K:$K,'42.RC521'!$O:$O,$B39,'42.RC521'!$A:$A,Z$5)</f>
        <v>0</v>
      </c>
      <c r="AA39" s="143">
        <f>SUMIFS('42.RC521'!$K:$K,'42.RC521'!$O:$O,$B39,'42.RC521'!$A:$A,AA$5)</f>
        <v>0</v>
      </c>
      <c r="AB39" s="143">
        <f>SUMIFS('42.RC521'!$K:$K,'42.RC521'!$O:$O,$B39,'42.RC521'!$A:$A,AB$5)</f>
        <v>0</v>
      </c>
      <c r="AC39" s="143">
        <f>SUMIFS('42.RC521'!$K:$K,'42.RC521'!$O:$O,$B39,'42.RC521'!$A:$A,AC$5)</f>
        <v>0</v>
      </c>
      <c r="AD39" s="143">
        <f>SUMIFS('42.RC521'!$K:$K,'42.RC521'!$O:$O,$B39,'42.RC521'!$A:$A,AD$5)</f>
        <v>0</v>
      </c>
      <c r="AE39" s="143">
        <f>SUMIFS('42.RC521'!$K:$K,'42.RC521'!$O:$O,$B39,'42.RC521'!$A:$A,AE$5)</f>
        <v>0</v>
      </c>
      <c r="AF39" s="143">
        <f>SUMIFS('42.RC521'!$K:$K,'42.RC521'!$O:$O,$B39,'42.RC521'!$A:$A,AF$5)</f>
        <v>0</v>
      </c>
    </row>
    <row r="40" spans="1:32" x14ac:dyDescent="0.2">
      <c r="A40" s="144">
        <f>COUNTA(E$7:E40)</f>
        <v>34</v>
      </c>
      <c r="B40" s="145" t="str">
        <f>B39</f>
        <v>C_TA</v>
      </c>
      <c r="C40" s="144">
        <v>1</v>
      </c>
      <c r="D40" s="144"/>
      <c r="E40" s="144" t="s">
        <v>1745</v>
      </c>
      <c r="F40" s="144"/>
      <c r="G40" s="146" t="s">
        <v>1572</v>
      </c>
      <c r="H40" s="147"/>
      <c r="I40" s="147"/>
      <c r="J40" s="146"/>
      <c r="K40" s="148"/>
      <c r="L40" s="148">
        <f>SUMIFS('42.RC521'!$K:$K,'42.RC521'!$O:$O,$B40,'42.RC521'!$A:$A,L$5,'42.RC521'!$P:$P,$C40)</f>
        <v>0</v>
      </c>
      <c r="M40" s="148">
        <f>SUMIFS('42.RC521'!$K:$K,'42.RC521'!$O:$O,$B40,'42.RC521'!$A:$A,M$5,'42.RC521'!$P:$P,$C40)</f>
        <v>3</v>
      </c>
      <c r="N40" s="148">
        <f>SUMIFS('42.RC521'!$K:$K,'42.RC521'!$O:$O,$B40,'42.RC521'!$A:$A,N$5,'42.RC521'!$P:$P,$C40)</f>
        <v>0</v>
      </c>
      <c r="O40" s="148">
        <f>SUMIFS('42.RC521'!$K:$K,'42.RC521'!$O:$O,$B40,'42.RC521'!$A:$A,O$5,'42.RC521'!$P:$P,$C40)</f>
        <v>0</v>
      </c>
      <c r="P40" s="148">
        <f>SUMIFS('42.RC521'!$K:$K,'42.RC521'!$O:$O,$B40,'42.RC521'!$A:$A,P$5,'42.RC521'!$P:$P,$C40)</f>
        <v>0</v>
      </c>
      <c r="Q40" s="148">
        <f>SUMIFS('42.RC521'!$K:$K,'42.RC521'!$O:$O,$B40,'42.RC521'!$A:$A,Q$5,'42.RC521'!$P:$P,$C40)</f>
        <v>0</v>
      </c>
      <c r="R40" s="148">
        <f>SUMIFS('42.RC521'!$K:$K,'42.RC521'!$O:$O,$B40,'42.RC521'!$A:$A,R$5,'42.RC521'!$P:$P,$C40)</f>
        <v>0</v>
      </c>
      <c r="S40" s="148">
        <f>SUMIFS('42.RC521'!$K:$K,'42.RC521'!$O:$O,$B40,'42.RC521'!$A:$A,S$5,'42.RC521'!$P:$P,$C40)</f>
        <v>0</v>
      </c>
      <c r="T40" s="148">
        <f>SUMIFS('42.RC521'!$K:$K,'42.RC521'!$O:$O,$B40,'42.RC521'!$A:$A,T$5,'42.RC521'!$P:$P,$C40)</f>
        <v>0</v>
      </c>
      <c r="U40" s="148">
        <f>SUMIFS('42.RC521'!$K:$K,'42.RC521'!$O:$O,$B40,'42.RC521'!$A:$A,U$5,'42.RC521'!$P:$P,$C40)</f>
        <v>0</v>
      </c>
      <c r="V40" s="148">
        <f>SUMIFS('42.RC521'!$K:$K,'42.RC521'!$O:$O,$B40,'42.RC521'!$A:$A,V$5,'42.RC521'!$P:$P,$C40)</f>
        <v>0</v>
      </c>
      <c r="W40" s="148">
        <f>SUMIFS('42.RC521'!$K:$K,'42.RC521'!$O:$O,$B40,'42.RC521'!$A:$A,W$5,'42.RC521'!$P:$P,$C40)</f>
        <v>0</v>
      </c>
      <c r="X40" s="148">
        <f>SUMIFS('42.RC521'!$K:$K,'42.RC521'!$O:$O,$B40,'42.RC521'!$A:$A,X$5,'42.RC521'!$P:$P,$C40)</f>
        <v>0</v>
      </c>
      <c r="Y40" s="148">
        <f>SUMIFS('42.RC521'!$K:$K,'42.RC521'!$O:$O,$B40,'42.RC521'!$A:$A,Y$5,'42.RC521'!$P:$P,$C40)</f>
        <v>0</v>
      </c>
      <c r="Z40" s="148">
        <f>SUMIFS('42.RC521'!$K:$K,'42.RC521'!$O:$O,$B40,'42.RC521'!$A:$A,Z$5,'42.RC521'!$P:$P,$C40)</f>
        <v>0</v>
      </c>
      <c r="AA40" s="148">
        <f>SUMIFS('42.RC521'!$K:$K,'42.RC521'!$O:$O,$B40,'42.RC521'!$A:$A,AA$5,'42.RC521'!$P:$P,$C40)</f>
        <v>0</v>
      </c>
      <c r="AB40" s="148">
        <f>SUMIFS('42.RC521'!$K:$K,'42.RC521'!$O:$O,$B40,'42.RC521'!$A:$A,AB$5,'42.RC521'!$P:$P,$C40)</f>
        <v>0</v>
      </c>
      <c r="AC40" s="148">
        <f>SUMIFS('42.RC521'!$K:$K,'42.RC521'!$O:$O,$B40,'42.RC521'!$A:$A,AC$5,'42.RC521'!$P:$P,$C40)</f>
        <v>0</v>
      </c>
      <c r="AD40" s="148">
        <f>SUMIFS('42.RC521'!$K:$K,'42.RC521'!$O:$O,$B40,'42.RC521'!$A:$A,AD$5,'42.RC521'!$P:$P,$C40)</f>
        <v>0</v>
      </c>
      <c r="AE40" s="148">
        <f>SUMIFS('42.RC521'!$K:$K,'42.RC521'!$O:$O,$B40,'42.RC521'!$A:$A,AE$5,'42.RC521'!$P:$P,$C40)</f>
        <v>0</v>
      </c>
      <c r="AF40" s="148">
        <f>SUMIFS('42.RC521'!$K:$K,'42.RC521'!$O:$O,$B40,'42.RC521'!$A:$A,AF$5,'42.RC521'!$P:$P,$C40)</f>
        <v>0</v>
      </c>
    </row>
    <row r="41" spans="1:32" x14ac:dyDescent="0.2">
      <c r="A41" s="149">
        <f>COUNTA(E$7:E41)</f>
        <v>35</v>
      </c>
      <c r="B41" s="150" t="str">
        <f>B40</f>
        <v>C_TA</v>
      </c>
      <c r="C41" s="149">
        <v>2</v>
      </c>
      <c r="D41" s="149"/>
      <c r="E41" s="149" t="s">
        <v>1746</v>
      </c>
      <c r="F41" s="149"/>
      <c r="G41" s="151" t="s">
        <v>1572</v>
      </c>
      <c r="H41" s="152"/>
      <c r="I41" s="152"/>
      <c r="J41" s="151"/>
      <c r="K41" s="153"/>
      <c r="L41" s="153">
        <f>SUMIFS('42.RC521'!$K:$K,'42.RC521'!$O:$O,$B41,'42.RC521'!$A:$A,L$5,'42.RC521'!$P:$P,$C41)</f>
        <v>0</v>
      </c>
      <c r="M41" s="153">
        <f>SUMIFS('42.RC521'!$K:$K,'42.RC521'!$O:$O,$B41,'42.RC521'!$A:$A,M$5,'42.RC521'!$P:$P,$C41)</f>
        <v>0</v>
      </c>
      <c r="N41" s="153">
        <f>SUMIFS('42.RC521'!$K:$K,'42.RC521'!$O:$O,$B41,'42.RC521'!$A:$A,N$5,'42.RC521'!$P:$P,$C41)</f>
        <v>0</v>
      </c>
      <c r="O41" s="153">
        <f>SUMIFS('42.RC521'!$K:$K,'42.RC521'!$O:$O,$B41,'42.RC521'!$A:$A,O$5,'42.RC521'!$P:$P,$C41)</f>
        <v>0</v>
      </c>
      <c r="P41" s="153">
        <f>SUMIFS('42.RC521'!$K:$K,'42.RC521'!$O:$O,$B41,'42.RC521'!$A:$A,P$5,'42.RC521'!$P:$P,$C41)</f>
        <v>0</v>
      </c>
      <c r="Q41" s="153">
        <f>SUMIFS('42.RC521'!$K:$K,'42.RC521'!$O:$O,$B41,'42.RC521'!$A:$A,Q$5,'42.RC521'!$P:$P,$C41)</f>
        <v>0</v>
      </c>
      <c r="R41" s="153">
        <f>SUMIFS('42.RC521'!$K:$K,'42.RC521'!$O:$O,$B41,'42.RC521'!$A:$A,R$5,'42.RC521'!$P:$P,$C41)</f>
        <v>0</v>
      </c>
      <c r="S41" s="153">
        <f>SUMIFS('42.RC521'!$K:$K,'42.RC521'!$O:$O,$B41,'42.RC521'!$A:$A,S$5,'42.RC521'!$P:$P,$C41)</f>
        <v>0</v>
      </c>
      <c r="T41" s="153">
        <f>SUMIFS('42.RC521'!$K:$K,'42.RC521'!$O:$O,$B41,'42.RC521'!$A:$A,T$5,'42.RC521'!$P:$P,$C41)</f>
        <v>0</v>
      </c>
      <c r="U41" s="153">
        <f>SUMIFS('42.RC521'!$K:$K,'42.RC521'!$O:$O,$B41,'42.RC521'!$A:$A,U$5,'42.RC521'!$P:$P,$C41)</f>
        <v>0</v>
      </c>
      <c r="V41" s="153">
        <f>SUMIFS('42.RC521'!$K:$K,'42.RC521'!$O:$O,$B41,'42.RC521'!$A:$A,V$5,'42.RC521'!$P:$P,$C41)</f>
        <v>0</v>
      </c>
      <c r="W41" s="153">
        <f>SUMIFS('42.RC521'!$K:$K,'42.RC521'!$O:$O,$B41,'42.RC521'!$A:$A,W$5,'42.RC521'!$P:$P,$C41)</f>
        <v>0</v>
      </c>
      <c r="X41" s="153">
        <f>SUMIFS('42.RC521'!$K:$K,'42.RC521'!$O:$O,$B41,'42.RC521'!$A:$A,X$5,'42.RC521'!$P:$P,$C41)</f>
        <v>0</v>
      </c>
      <c r="Y41" s="153">
        <f>SUMIFS('42.RC521'!$K:$K,'42.RC521'!$O:$O,$B41,'42.RC521'!$A:$A,Y$5,'42.RC521'!$P:$P,$C41)</f>
        <v>0</v>
      </c>
      <c r="Z41" s="153">
        <f>SUMIFS('42.RC521'!$K:$K,'42.RC521'!$O:$O,$B41,'42.RC521'!$A:$A,Z$5,'42.RC521'!$P:$P,$C41)</f>
        <v>0</v>
      </c>
      <c r="AA41" s="153">
        <f>SUMIFS('42.RC521'!$K:$K,'42.RC521'!$O:$O,$B41,'42.RC521'!$A:$A,AA$5,'42.RC521'!$P:$P,$C41)</f>
        <v>0</v>
      </c>
      <c r="AB41" s="153">
        <f>SUMIFS('42.RC521'!$K:$K,'42.RC521'!$O:$O,$B41,'42.RC521'!$A:$A,AB$5,'42.RC521'!$P:$P,$C41)</f>
        <v>0</v>
      </c>
      <c r="AC41" s="153">
        <f>SUMIFS('42.RC521'!$K:$K,'42.RC521'!$O:$O,$B41,'42.RC521'!$A:$A,AC$5,'42.RC521'!$P:$P,$C41)</f>
        <v>0</v>
      </c>
      <c r="AD41" s="153">
        <f>SUMIFS('42.RC521'!$K:$K,'42.RC521'!$O:$O,$B41,'42.RC521'!$A:$A,AD$5,'42.RC521'!$P:$P,$C41)</f>
        <v>0</v>
      </c>
      <c r="AE41" s="153">
        <f>SUMIFS('42.RC521'!$K:$K,'42.RC521'!$O:$O,$B41,'42.RC521'!$A:$A,AE$5,'42.RC521'!$P:$P,$C41)</f>
        <v>0</v>
      </c>
      <c r="AF41" s="153">
        <f>SUMIFS('42.RC521'!$K:$K,'42.RC521'!$O:$O,$B41,'42.RC521'!$A:$A,AF$5,'42.RC521'!$P:$P,$C41)</f>
        <v>0</v>
      </c>
    </row>
    <row r="42" spans="1:32" x14ac:dyDescent="0.2">
      <c r="A42" s="139">
        <f>COUNTA(E$7:E42)</f>
        <v>36</v>
      </c>
      <c r="B42" s="154" t="s">
        <v>91</v>
      </c>
      <c r="C42" s="139"/>
      <c r="D42" s="139"/>
      <c r="E42" s="140" t="s">
        <v>92</v>
      </c>
      <c r="F42" s="139"/>
      <c r="G42" s="141" t="s">
        <v>1572</v>
      </c>
      <c r="H42" s="142"/>
      <c r="I42" s="142"/>
      <c r="J42" s="141"/>
      <c r="K42" s="143"/>
      <c r="L42" s="143">
        <f>SUMIFS('42.RC521'!$K:$K,'42.RC521'!$O:$O,$B42,'42.RC521'!$A:$A,L$5)</f>
        <v>0</v>
      </c>
      <c r="M42" s="143">
        <f>SUMIFS('42.RC521'!$K:$K,'42.RC521'!$O:$O,$B42,'42.RC521'!$A:$A,M$5)</f>
        <v>0</v>
      </c>
      <c r="N42" s="143">
        <f>SUMIFS('42.RC521'!$K:$K,'42.RC521'!$O:$O,$B42,'42.RC521'!$A:$A,N$5)</f>
        <v>0</v>
      </c>
      <c r="O42" s="143">
        <f>SUMIFS('42.RC521'!$K:$K,'42.RC521'!$O:$O,$B42,'42.RC521'!$A:$A,O$5)</f>
        <v>0</v>
      </c>
      <c r="P42" s="143">
        <f>SUMIFS('42.RC521'!$K:$K,'42.RC521'!$O:$O,$B42,'42.RC521'!$A:$A,P$5)</f>
        <v>0</v>
      </c>
      <c r="Q42" s="143">
        <f>SUMIFS('42.RC521'!$K:$K,'42.RC521'!$O:$O,$B42,'42.RC521'!$A:$A,Q$5)</f>
        <v>0</v>
      </c>
      <c r="R42" s="143">
        <f>SUMIFS('42.RC521'!$K:$K,'42.RC521'!$O:$O,$B42,'42.RC521'!$A:$A,R$5)</f>
        <v>0</v>
      </c>
      <c r="S42" s="143">
        <f>SUMIFS('42.RC521'!$K:$K,'42.RC521'!$O:$O,$B42,'42.RC521'!$A:$A,S$5)</f>
        <v>0</v>
      </c>
      <c r="T42" s="143">
        <f>SUMIFS('42.RC521'!$K:$K,'42.RC521'!$O:$O,$B42,'42.RC521'!$A:$A,T$5)</f>
        <v>0</v>
      </c>
      <c r="U42" s="143">
        <f>SUMIFS('42.RC521'!$K:$K,'42.RC521'!$O:$O,$B42,'42.RC521'!$A:$A,U$5)</f>
        <v>0</v>
      </c>
      <c r="V42" s="143">
        <f>SUMIFS('42.RC521'!$K:$K,'42.RC521'!$O:$O,$B42,'42.RC521'!$A:$A,V$5)</f>
        <v>0</v>
      </c>
      <c r="W42" s="143">
        <f>SUMIFS('42.RC521'!$K:$K,'42.RC521'!$O:$O,$B42,'42.RC521'!$A:$A,W$5)</f>
        <v>0</v>
      </c>
      <c r="X42" s="143">
        <f>SUMIFS('42.RC521'!$K:$K,'42.RC521'!$O:$O,$B42,'42.RC521'!$A:$A,X$5)</f>
        <v>0</v>
      </c>
      <c r="Y42" s="143">
        <f>SUMIFS('42.RC521'!$K:$K,'42.RC521'!$O:$O,$B42,'42.RC521'!$A:$A,Y$5)</f>
        <v>0</v>
      </c>
      <c r="Z42" s="143">
        <f>SUMIFS('42.RC521'!$K:$K,'42.RC521'!$O:$O,$B42,'42.RC521'!$A:$A,Z$5)</f>
        <v>0</v>
      </c>
      <c r="AA42" s="143">
        <f>SUMIFS('42.RC521'!$K:$K,'42.RC521'!$O:$O,$B42,'42.RC521'!$A:$A,AA$5)</f>
        <v>0</v>
      </c>
      <c r="AB42" s="143">
        <f>SUMIFS('42.RC521'!$K:$K,'42.RC521'!$O:$O,$B42,'42.RC521'!$A:$A,AB$5)</f>
        <v>0</v>
      </c>
      <c r="AC42" s="143">
        <f>SUMIFS('42.RC521'!$K:$K,'42.RC521'!$O:$O,$B42,'42.RC521'!$A:$A,AC$5)</f>
        <v>0</v>
      </c>
      <c r="AD42" s="143">
        <f>SUMIFS('42.RC521'!$K:$K,'42.RC521'!$O:$O,$B42,'42.RC521'!$A:$A,AD$5)</f>
        <v>0</v>
      </c>
      <c r="AE42" s="143">
        <f>SUMIFS('42.RC521'!$K:$K,'42.RC521'!$O:$O,$B42,'42.RC521'!$A:$A,AE$5)</f>
        <v>0</v>
      </c>
      <c r="AF42" s="143">
        <f>SUMIFS('42.RC521'!$K:$K,'42.RC521'!$O:$O,$B42,'42.RC521'!$A:$A,AF$5)</f>
        <v>0</v>
      </c>
    </row>
    <row r="43" spans="1:32" x14ac:dyDescent="0.2">
      <c r="A43" s="144">
        <f>COUNTA(E$7:E43)</f>
        <v>37</v>
      </c>
      <c r="B43" s="145" t="str">
        <f>B42</f>
        <v>C_SA+SC</v>
      </c>
      <c r="C43" s="144">
        <v>1</v>
      </c>
      <c r="D43" s="144"/>
      <c r="E43" s="144" t="s">
        <v>1745</v>
      </c>
      <c r="F43" s="144"/>
      <c r="G43" s="146" t="s">
        <v>1572</v>
      </c>
      <c r="H43" s="147"/>
      <c r="I43" s="147"/>
      <c r="J43" s="146"/>
      <c r="K43" s="148"/>
      <c r="L43" s="148">
        <f>SUMIFS('42.RC521'!$K:$K,'42.RC521'!$O:$O,$B43,'42.RC521'!$A:$A,L$5,'42.RC521'!$P:$P,$C43)</f>
        <v>0</v>
      </c>
      <c r="M43" s="148">
        <f>SUMIFS('42.RC521'!$K:$K,'42.RC521'!$O:$O,$B43,'42.RC521'!$A:$A,M$5,'42.RC521'!$P:$P,$C43)</f>
        <v>0</v>
      </c>
      <c r="N43" s="148">
        <f>SUMIFS('42.RC521'!$K:$K,'42.RC521'!$O:$O,$B43,'42.RC521'!$A:$A,N$5,'42.RC521'!$P:$P,$C43)</f>
        <v>0</v>
      </c>
      <c r="O43" s="148">
        <f>SUMIFS('42.RC521'!$K:$K,'42.RC521'!$O:$O,$B43,'42.RC521'!$A:$A,O$5,'42.RC521'!$P:$P,$C43)</f>
        <v>0</v>
      </c>
      <c r="P43" s="148">
        <f>SUMIFS('42.RC521'!$K:$K,'42.RC521'!$O:$O,$B43,'42.RC521'!$A:$A,P$5,'42.RC521'!$P:$P,$C43)</f>
        <v>0</v>
      </c>
      <c r="Q43" s="148">
        <f>SUMIFS('42.RC521'!$K:$K,'42.RC521'!$O:$O,$B43,'42.RC521'!$A:$A,Q$5,'42.RC521'!$P:$P,$C43)</f>
        <v>0</v>
      </c>
      <c r="R43" s="148">
        <f>SUMIFS('42.RC521'!$K:$K,'42.RC521'!$O:$O,$B43,'42.RC521'!$A:$A,R$5,'42.RC521'!$P:$P,$C43)</f>
        <v>0</v>
      </c>
      <c r="S43" s="148">
        <f>SUMIFS('42.RC521'!$K:$K,'42.RC521'!$O:$O,$B43,'42.RC521'!$A:$A,S$5,'42.RC521'!$P:$P,$C43)</f>
        <v>0</v>
      </c>
      <c r="T43" s="148">
        <f>SUMIFS('42.RC521'!$K:$K,'42.RC521'!$O:$O,$B43,'42.RC521'!$A:$A,T$5,'42.RC521'!$P:$P,$C43)</f>
        <v>0</v>
      </c>
      <c r="U43" s="148">
        <f>SUMIFS('42.RC521'!$K:$K,'42.RC521'!$O:$O,$B43,'42.RC521'!$A:$A,U$5,'42.RC521'!$P:$P,$C43)</f>
        <v>0</v>
      </c>
      <c r="V43" s="148">
        <f>SUMIFS('42.RC521'!$K:$K,'42.RC521'!$O:$O,$B43,'42.RC521'!$A:$A,V$5,'42.RC521'!$P:$P,$C43)</f>
        <v>0</v>
      </c>
      <c r="W43" s="148">
        <f>SUMIFS('42.RC521'!$K:$K,'42.RC521'!$O:$O,$B43,'42.RC521'!$A:$A,W$5,'42.RC521'!$P:$P,$C43)</f>
        <v>0</v>
      </c>
      <c r="X43" s="148">
        <f>SUMIFS('42.RC521'!$K:$K,'42.RC521'!$O:$O,$B43,'42.RC521'!$A:$A,X$5,'42.RC521'!$P:$P,$C43)</f>
        <v>0</v>
      </c>
      <c r="Y43" s="148">
        <f>SUMIFS('42.RC521'!$K:$K,'42.RC521'!$O:$O,$B43,'42.RC521'!$A:$A,Y$5,'42.RC521'!$P:$P,$C43)</f>
        <v>0</v>
      </c>
      <c r="Z43" s="148">
        <f>SUMIFS('42.RC521'!$K:$K,'42.RC521'!$O:$O,$B43,'42.RC521'!$A:$A,Z$5,'42.RC521'!$P:$P,$C43)</f>
        <v>0</v>
      </c>
      <c r="AA43" s="148">
        <f>SUMIFS('42.RC521'!$K:$K,'42.RC521'!$O:$O,$B43,'42.RC521'!$A:$A,AA$5,'42.RC521'!$P:$P,$C43)</f>
        <v>0</v>
      </c>
      <c r="AB43" s="148">
        <f>SUMIFS('42.RC521'!$K:$K,'42.RC521'!$O:$O,$B43,'42.RC521'!$A:$A,AB$5,'42.RC521'!$P:$P,$C43)</f>
        <v>0</v>
      </c>
      <c r="AC43" s="148">
        <f>SUMIFS('42.RC521'!$K:$K,'42.RC521'!$O:$O,$B43,'42.RC521'!$A:$A,AC$5,'42.RC521'!$P:$P,$C43)</f>
        <v>0</v>
      </c>
      <c r="AD43" s="148">
        <f>SUMIFS('42.RC521'!$K:$K,'42.RC521'!$O:$O,$B43,'42.RC521'!$A:$A,AD$5,'42.RC521'!$P:$P,$C43)</f>
        <v>0</v>
      </c>
      <c r="AE43" s="148">
        <f>SUMIFS('42.RC521'!$K:$K,'42.RC521'!$O:$O,$B43,'42.RC521'!$A:$A,AE$5,'42.RC521'!$P:$P,$C43)</f>
        <v>0</v>
      </c>
      <c r="AF43" s="148">
        <f>SUMIFS('42.RC521'!$K:$K,'42.RC521'!$O:$O,$B43,'42.RC521'!$A:$A,AF$5,'42.RC521'!$P:$P,$C43)</f>
        <v>0</v>
      </c>
    </row>
    <row r="44" spans="1:32" x14ac:dyDescent="0.2">
      <c r="A44" s="149">
        <f>COUNTA(E$7:E44)</f>
        <v>38</v>
      </c>
      <c r="B44" s="150" t="str">
        <f>B43</f>
        <v>C_SA+SC</v>
      </c>
      <c r="C44" s="149">
        <v>2</v>
      </c>
      <c r="D44" s="149"/>
      <c r="E44" s="149" t="s">
        <v>1746</v>
      </c>
      <c r="F44" s="149"/>
      <c r="G44" s="151" t="s">
        <v>1572</v>
      </c>
      <c r="H44" s="152"/>
      <c r="I44" s="152"/>
      <c r="J44" s="151"/>
      <c r="K44" s="153"/>
      <c r="L44" s="153">
        <f>SUMIFS('42.RC521'!$K:$K,'42.RC521'!$O:$O,$B44,'42.RC521'!$A:$A,L$5,'42.RC521'!$P:$P,$C44)</f>
        <v>0</v>
      </c>
      <c r="M44" s="153">
        <f>SUMIFS('42.RC521'!$K:$K,'42.RC521'!$O:$O,$B44,'42.RC521'!$A:$A,M$5,'42.RC521'!$P:$P,$C44)</f>
        <v>0</v>
      </c>
      <c r="N44" s="153">
        <f>SUMIFS('42.RC521'!$K:$K,'42.RC521'!$O:$O,$B44,'42.RC521'!$A:$A,N$5,'42.RC521'!$P:$P,$C44)</f>
        <v>0</v>
      </c>
      <c r="O44" s="153">
        <f>SUMIFS('42.RC521'!$K:$K,'42.RC521'!$O:$O,$B44,'42.RC521'!$A:$A,O$5,'42.RC521'!$P:$P,$C44)</f>
        <v>0</v>
      </c>
      <c r="P44" s="153">
        <f>SUMIFS('42.RC521'!$K:$K,'42.RC521'!$O:$O,$B44,'42.RC521'!$A:$A,P$5,'42.RC521'!$P:$P,$C44)</f>
        <v>0</v>
      </c>
      <c r="Q44" s="153">
        <f>SUMIFS('42.RC521'!$K:$K,'42.RC521'!$O:$O,$B44,'42.RC521'!$A:$A,Q$5,'42.RC521'!$P:$P,$C44)</f>
        <v>0</v>
      </c>
      <c r="R44" s="153">
        <f>SUMIFS('42.RC521'!$K:$K,'42.RC521'!$O:$O,$B44,'42.RC521'!$A:$A,R$5,'42.RC521'!$P:$P,$C44)</f>
        <v>0</v>
      </c>
      <c r="S44" s="153">
        <f>SUMIFS('42.RC521'!$K:$K,'42.RC521'!$O:$O,$B44,'42.RC521'!$A:$A,S$5,'42.RC521'!$P:$P,$C44)</f>
        <v>0</v>
      </c>
      <c r="T44" s="153">
        <f>SUMIFS('42.RC521'!$K:$K,'42.RC521'!$O:$O,$B44,'42.RC521'!$A:$A,T$5,'42.RC521'!$P:$P,$C44)</f>
        <v>0</v>
      </c>
      <c r="U44" s="153">
        <f>SUMIFS('42.RC521'!$K:$K,'42.RC521'!$O:$O,$B44,'42.RC521'!$A:$A,U$5,'42.RC521'!$P:$P,$C44)</f>
        <v>0</v>
      </c>
      <c r="V44" s="153">
        <f>SUMIFS('42.RC521'!$K:$K,'42.RC521'!$O:$O,$B44,'42.RC521'!$A:$A,V$5,'42.RC521'!$P:$P,$C44)</f>
        <v>0</v>
      </c>
      <c r="W44" s="153">
        <f>SUMIFS('42.RC521'!$K:$K,'42.RC521'!$O:$O,$B44,'42.RC521'!$A:$A,W$5,'42.RC521'!$P:$P,$C44)</f>
        <v>0</v>
      </c>
      <c r="X44" s="153">
        <f>SUMIFS('42.RC521'!$K:$K,'42.RC521'!$O:$O,$B44,'42.RC521'!$A:$A,X$5,'42.RC521'!$P:$P,$C44)</f>
        <v>0</v>
      </c>
      <c r="Y44" s="153">
        <f>SUMIFS('42.RC521'!$K:$K,'42.RC521'!$O:$O,$B44,'42.RC521'!$A:$A,Y$5,'42.RC521'!$P:$P,$C44)</f>
        <v>0</v>
      </c>
      <c r="Z44" s="153">
        <f>SUMIFS('42.RC521'!$K:$K,'42.RC521'!$O:$O,$B44,'42.RC521'!$A:$A,Z$5,'42.RC521'!$P:$P,$C44)</f>
        <v>0</v>
      </c>
      <c r="AA44" s="153">
        <f>SUMIFS('42.RC521'!$K:$K,'42.RC521'!$O:$O,$B44,'42.RC521'!$A:$A,AA$5,'42.RC521'!$P:$P,$C44)</f>
        <v>0</v>
      </c>
      <c r="AB44" s="153">
        <f>SUMIFS('42.RC521'!$K:$K,'42.RC521'!$O:$O,$B44,'42.RC521'!$A:$A,AB$5,'42.RC521'!$P:$P,$C44)</f>
        <v>0</v>
      </c>
      <c r="AC44" s="153">
        <f>SUMIFS('42.RC521'!$K:$K,'42.RC521'!$O:$O,$B44,'42.RC521'!$A:$A,AC$5,'42.RC521'!$P:$P,$C44)</f>
        <v>0</v>
      </c>
      <c r="AD44" s="153">
        <f>SUMIFS('42.RC521'!$K:$K,'42.RC521'!$O:$O,$B44,'42.RC521'!$A:$A,AD$5,'42.RC521'!$P:$P,$C44)</f>
        <v>0</v>
      </c>
      <c r="AE44" s="153">
        <f>SUMIFS('42.RC521'!$K:$K,'42.RC521'!$O:$O,$B44,'42.RC521'!$A:$A,AE$5,'42.RC521'!$P:$P,$C44)</f>
        <v>0</v>
      </c>
      <c r="AF44" s="153">
        <f>SUMIFS('42.RC521'!$K:$K,'42.RC521'!$O:$O,$B44,'42.RC521'!$A:$A,AF$5,'42.RC521'!$P:$P,$C44)</f>
        <v>0</v>
      </c>
    </row>
    <row r="45" spans="1:32" x14ac:dyDescent="0.2">
      <c r="A45" s="139">
        <f>COUNTA(E$7:E45)</f>
        <v>39</v>
      </c>
      <c r="B45" s="154" t="s">
        <v>98</v>
      </c>
      <c r="C45" s="139"/>
      <c r="D45" s="139"/>
      <c r="E45" s="140" t="s">
        <v>99</v>
      </c>
      <c r="F45" s="139"/>
      <c r="G45" s="141" t="s">
        <v>1572</v>
      </c>
      <c r="H45" s="142"/>
      <c r="I45" s="142"/>
      <c r="J45" s="141"/>
      <c r="K45" s="143"/>
      <c r="L45" s="143">
        <f>SUMIFS('42.RC521'!$K:$K,'42.RC521'!$O:$O,$B45,'42.RC521'!$A:$A,L$5)</f>
        <v>0</v>
      </c>
      <c r="M45" s="143">
        <f>SUMIFS('42.RC521'!$K:$K,'42.RC521'!$O:$O,$B45,'42.RC521'!$A:$A,M$5)</f>
        <v>0</v>
      </c>
      <c r="N45" s="143">
        <f>SUMIFS('42.RC521'!$K:$K,'42.RC521'!$O:$O,$B45,'42.RC521'!$A:$A,N$5)</f>
        <v>0</v>
      </c>
      <c r="O45" s="143">
        <f>SUMIFS('42.RC521'!$K:$K,'42.RC521'!$O:$O,$B45,'42.RC521'!$A:$A,O$5)</f>
        <v>0</v>
      </c>
      <c r="P45" s="143">
        <f>SUMIFS('42.RC521'!$K:$K,'42.RC521'!$O:$O,$B45,'42.RC521'!$A:$A,P$5)</f>
        <v>0</v>
      </c>
      <c r="Q45" s="143">
        <f>SUMIFS('42.RC521'!$K:$K,'42.RC521'!$O:$O,$B45,'42.RC521'!$A:$A,Q$5)</f>
        <v>0</v>
      </c>
      <c r="R45" s="143">
        <f>SUMIFS('42.RC521'!$K:$K,'42.RC521'!$O:$O,$B45,'42.RC521'!$A:$A,R$5)</f>
        <v>0</v>
      </c>
      <c r="S45" s="143">
        <f>SUMIFS('42.RC521'!$K:$K,'42.RC521'!$O:$O,$B45,'42.RC521'!$A:$A,S$5)</f>
        <v>0</v>
      </c>
      <c r="T45" s="143">
        <f>SUMIFS('42.RC521'!$K:$K,'42.RC521'!$O:$O,$B45,'42.RC521'!$A:$A,T$5)</f>
        <v>0</v>
      </c>
      <c r="U45" s="143">
        <f>SUMIFS('42.RC521'!$K:$K,'42.RC521'!$O:$O,$B45,'42.RC521'!$A:$A,U$5)</f>
        <v>0</v>
      </c>
      <c r="V45" s="143">
        <f>SUMIFS('42.RC521'!$K:$K,'42.RC521'!$O:$O,$B45,'42.RC521'!$A:$A,V$5)</f>
        <v>0</v>
      </c>
      <c r="W45" s="143">
        <f>SUMIFS('42.RC521'!$K:$K,'42.RC521'!$O:$O,$B45,'42.RC521'!$A:$A,W$5)</f>
        <v>0</v>
      </c>
      <c r="X45" s="143">
        <f>SUMIFS('42.RC521'!$K:$K,'42.RC521'!$O:$O,$B45,'42.RC521'!$A:$A,X$5)</f>
        <v>0</v>
      </c>
      <c r="Y45" s="143">
        <f>SUMIFS('42.RC521'!$K:$K,'42.RC521'!$O:$O,$B45,'42.RC521'!$A:$A,Y$5)</f>
        <v>0</v>
      </c>
      <c r="Z45" s="143">
        <f>SUMIFS('42.RC521'!$K:$K,'42.RC521'!$O:$O,$B45,'42.RC521'!$A:$A,Z$5)</f>
        <v>0</v>
      </c>
      <c r="AA45" s="143">
        <f>SUMIFS('42.RC521'!$K:$K,'42.RC521'!$O:$O,$B45,'42.RC521'!$A:$A,AA$5)</f>
        <v>0</v>
      </c>
      <c r="AB45" s="143">
        <f>SUMIFS('42.RC521'!$K:$K,'42.RC521'!$O:$O,$B45,'42.RC521'!$A:$A,AB$5)</f>
        <v>0</v>
      </c>
      <c r="AC45" s="143">
        <f>SUMIFS('42.RC521'!$K:$K,'42.RC521'!$O:$O,$B45,'42.RC521'!$A:$A,AC$5)</f>
        <v>0</v>
      </c>
      <c r="AD45" s="143">
        <f>SUMIFS('42.RC521'!$K:$K,'42.RC521'!$O:$O,$B45,'42.RC521'!$A:$A,AD$5)</f>
        <v>0</v>
      </c>
      <c r="AE45" s="143">
        <f>SUMIFS('42.RC521'!$K:$K,'42.RC521'!$O:$O,$B45,'42.RC521'!$A:$A,AE$5)</f>
        <v>0</v>
      </c>
      <c r="AF45" s="143">
        <f>SUMIFS('42.RC521'!$K:$K,'42.RC521'!$O:$O,$B45,'42.RC521'!$A:$A,AF$5)</f>
        <v>0</v>
      </c>
    </row>
    <row r="46" spans="1:32" x14ac:dyDescent="0.2">
      <c r="A46" s="144">
        <f>COUNTA(E$7:E46)</f>
        <v>40</v>
      </c>
      <c r="B46" s="145" t="str">
        <f>B45</f>
        <v>C_SAP+SC</v>
      </c>
      <c r="C46" s="144">
        <v>1</v>
      </c>
      <c r="D46" s="144"/>
      <c r="E46" s="144" t="s">
        <v>1745</v>
      </c>
      <c r="F46" s="144"/>
      <c r="G46" s="146" t="s">
        <v>1572</v>
      </c>
      <c r="H46" s="147"/>
      <c r="I46" s="147"/>
      <c r="J46" s="146"/>
      <c r="K46" s="148"/>
      <c r="L46" s="148">
        <f>SUMIFS('42.RC521'!$K:$K,'42.RC521'!$O:$O,$B46,'42.RC521'!$A:$A,L$5,'42.RC521'!$P:$P,$C46)</f>
        <v>0</v>
      </c>
      <c r="M46" s="148">
        <f>SUMIFS('42.RC521'!$K:$K,'42.RC521'!$O:$O,$B46,'42.RC521'!$A:$A,M$5,'42.RC521'!$P:$P,$C46)</f>
        <v>0</v>
      </c>
      <c r="N46" s="148">
        <f>SUMIFS('42.RC521'!$K:$K,'42.RC521'!$O:$O,$B46,'42.RC521'!$A:$A,N$5,'42.RC521'!$P:$P,$C46)</f>
        <v>0</v>
      </c>
      <c r="O46" s="148">
        <f>SUMIFS('42.RC521'!$K:$K,'42.RC521'!$O:$O,$B46,'42.RC521'!$A:$A,O$5,'42.RC521'!$P:$P,$C46)</f>
        <v>0</v>
      </c>
      <c r="P46" s="148">
        <f>SUMIFS('42.RC521'!$K:$K,'42.RC521'!$O:$O,$B46,'42.RC521'!$A:$A,P$5,'42.RC521'!$P:$P,$C46)</f>
        <v>0</v>
      </c>
      <c r="Q46" s="148">
        <f>SUMIFS('42.RC521'!$K:$K,'42.RC521'!$O:$O,$B46,'42.RC521'!$A:$A,Q$5,'42.RC521'!$P:$P,$C46)</f>
        <v>0</v>
      </c>
      <c r="R46" s="148">
        <f>SUMIFS('42.RC521'!$K:$K,'42.RC521'!$O:$O,$B46,'42.RC521'!$A:$A,R$5,'42.RC521'!$P:$P,$C46)</f>
        <v>0</v>
      </c>
      <c r="S46" s="148">
        <f>SUMIFS('42.RC521'!$K:$K,'42.RC521'!$O:$O,$B46,'42.RC521'!$A:$A,S$5,'42.RC521'!$P:$P,$C46)</f>
        <v>0</v>
      </c>
      <c r="T46" s="148">
        <f>SUMIFS('42.RC521'!$K:$K,'42.RC521'!$O:$O,$B46,'42.RC521'!$A:$A,T$5,'42.RC521'!$P:$P,$C46)</f>
        <v>0</v>
      </c>
      <c r="U46" s="148">
        <f>SUMIFS('42.RC521'!$K:$K,'42.RC521'!$O:$O,$B46,'42.RC521'!$A:$A,U$5,'42.RC521'!$P:$P,$C46)</f>
        <v>0</v>
      </c>
      <c r="V46" s="148">
        <f>SUMIFS('42.RC521'!$K:$K,'42.RC521'!$O:$O,$B46,'42.RC521'!$A:$A,V$5,'42.RC521'!$P:$P,$C46)</f>
        <v>0</v>
      </c>
      <c r="W46" s="148">
        <f>SUMIFS('42.RC521'!$K:$K,'42.RC521'!$O:$O,$B46,'42.RC521'!$A:$A,W$5,'42.RC521'!$P:$P,$C46)</f>
        <v>0</v>
      </c>
      <c r="X46" s="148">
        <f>SUMIFS('42.RC521'!$K:$K,'42.RC521'!$O:$O,$B46,'42.RC521'!$A:$A,X$5,'42.RC521'!$P:$P,$C46)</f>
        <v>0</v>
      </c>
      <c r="Y46" s="148">
        <f>SUMIFS('42.RC521'!$K:$K,'42.RC521'!$O:$O,$B46,'42.RC521'!$A:$A,Y$5,'42.RC521'!$P:$P,$C46)</f>
        <v>0</v>
      </c>
      <c r="Z46" s="148">
        <f>SUMIFS('42.RC521'!$K:$K,'42.RC521'!$O:$O,$B46,'42.RC521'!$A:$A,Z$5,'42.RC521'!$P:$P,$C46)</f>
        <v>0</v>
      </c>
      <c r="AA46" s="148">
        <f>SUMIFS('42.RC521'!$K:$K,'42.RC521'!$O:$O,$B46,'42.RC521'!$A:$A,AA$5,'42.RC521'!$P:$P,$C46)</f>
        <v>0</v>
      </c>
      <c r="AB46" s="148">
        <f>SUMIFS('42.RC521'!$K:$K,'42.RC521'!$O:$O,$B46,'42.RC521'!$A:$A,AB$5,'42.RC521'!$P:$P,$C46)</f>
        <v>0</v>
      </c>
      <c r="AC46" s="148">
        <f>SUMIFS('42.RC521'!$K:$K,'42.RC521'!$O:$O,$B46,'42.RC521'!$A:$A,AC$5,'42.RC521'!$P:$P,$C46)</f>
        <v>0</v>
      </c>
      <c r="AD46" s="148">
        <f>SUMIFS('42.RC521'!$K:$K,'42.RC521'!$O:$O,$B46,'42.RC521'!$A:$A,AD$5,'42.RC521'!$P:$P,$C46)</f>
        <v>0</v>
      </c>
      <c r="AE46" s="148">
        <f>SUMIFS('42.RC521'!$K:$K,'42.RC521'!$O:$O,$B46,'42.RC521'!$A:$A,AE$5,'42.RC521'!$P:$P,$C46)</f>
        <v>0</v>
      </c>
      <c r="AF46" s="148">
        <f>SUMIFS('42.RC521'!$K:$K,'42.RC521'!$O:$O,$B46,'42.RC521'!$A:$A,AF$5,'42.RC521'!$P:$P,$C46)</f>
        <v>0</v>
      </c>
    </row>
    <row r="47" spans="1:32" x14ac:dyDescent="0.2">
      <c r="A47" s="149">
        <f>COUNTA(E$7:E47)</f>
        <v>41</v>
      </c>
      <c r="B47" s="150" t="str">
        <f>B46</f>
        <v>C_SAP+SC</v>
      </c>
      <c r="C47" s="149">
        <v>2</v>
      </c>
      <c r="D47" s="149"/>
      <c r="E47" s="149" t="s">
        <v>1746</v>
      </c>
      <c r="F47" s="149"/>
      <c r="G47" s="151" t="s">
        <v>1572</v>
      </c>
      <c r="H47" s="152"/>
      <c r="I47" s="152"/>
      <c r="J47" s="151"/>
      <c r="K47" s="153"/>
      <c r="L47" s="153">
        <f>SUMIFS('42.RC521'!$K:$K,'42.RC521'!$O:$O,$B47,'42.RC521'!$A:$A,L$5,'42.RC521'!$P:$P,$C47)</f>
        <v>0</v>
      </c>
      <c r="M47" s="153">
        <f>SUMIFS('42.RC521'!$K:$K,'42.RC521'!$O:$O,$B47,'42.RC521'!$A:$A,M$5,'42.RC521'!$P:$P,$C47)</f>
        <v>0</v>
      </c>
      <c r="N47" s="153">
        <f>SUMIFS('42.RC521'!$K:$K,'42.RC521'!$O:$O,$B47,'42.RC521'!$A:$A,N$5,'42.RC521'!$P:$P,$C47)</f>
        <v>0</v>
      </c>
      <c r="O47" s="153">
        <f>SUMIFS('42.RC521'!$K:$K,'42.RC521'!$O:$O,$B47,'42.RC521'!$A:$A,O$5,'42.RC521'!$P:$P,$C47)</f>
        <v>0</v>
      </c>
      <c r="P47" s="153">
        <f>SUMIFS('42.RC521'!$K:$K,'42.RC521'!$O:$O,$B47,'42.RC521'!$A:$A,P$5,'42.RC521'!$P:$P,$C47)</f>
        <v>0</v>
      </c>
      <c r="Q47" s="153">
        <f>SUMIFS('42.RC521'!$K:$K,'42.RC521'!$O:$O,$B47,'42.RC521'!$A:$A,Q$5,'42.RC521'!$P:$P,$C47)</f>
        <v>0</v>
      </c>
      <c r="R47" s="153">
        <f>SUMIFS('42.RC521'!$K:$K,'42.RC521'!$O:$O,$B47,'42.RC521'!$A:$A,R$5,'42.RC521'!$P:$P,$C47)</f>
        <v>0</v>
      </c>
      <c r="S47" s="153">
        <f>SUMIFS('42.RC521'!$K:$K,'42.RC521'!$O:$O,$B47,'42.RC521'!$A:$A,S$5,'42.RC521'!$P:$P,$C47)</f>
        <v>0</v>
      </c>
      <c r="T47" s="153">
        <f>SUMIFS('42.RC521'!$K:$K,'42.RC521'!$O:$O,$B47,'42.RC521'!$A:$A,T$5,'42.RC521'!$P:$P,$C47)</f>
        <v>0</v>
      </c>
      <c r="U47" s="153">
        <f>SUMIFS('42.RC521'!$K:$K,'42.RC521'!$O:$O,$B47,'42.RC521'!$A:$A,U$5,'42.RC521'!$P:$P,$C47)</f>
        <v>0</v>
      </c>
      <c r="V47" s="153">
        <f>SUMIFS('42.RC521'!$K:$K,'42.RC521'!$O:$O,$B47,'42.RC521'!$A:$A,V$5,'42.RC521'!$P:$P,$C47)</f>
        <v>0</v>
      </c>
      <c r="W47" s="153">
        <f>SUMIFS('42.RC521'!$K:$K,'42.RC521'!$O:$O,$B47,'42.RC521'!$A:$A,W$5,'42.RC521'!$P:$P,$C47)</f>
        <v>0</v>
      </c>
      <c r="X47" s="153">
        <f>SUMIFS('42.RC521'!$K:$K,'42.RC521'!$O:$O,$B47,'42.RC521'!$A:$A,X$5,'42.RC521'!$P:$P,$C47)</f>
        <v>0</v>
      </c>
      <c r="Y47" s="153">
        <f>SUMIFS('42.RC521'!$K:$K,'42.RC521'!$O:$O,$B47,'42.RC521'!$A:$A,Y$5,'42.RC521'!$P:$P,$C47)</f>
        <v>0</v>
      </c>
      <c r="Z47" s="153">
        <f>SUMIFS('42.RC521'!$K:$K,'42.RC521'!$O:$O,$B47,'42.RC521'!$A:$A,Z$5,'42.RC521'!$P:$P,$C47)</f>
        <v>0</v>
      </c>
      <c r="AA47" s="153">
        <f>SUMIFS('42.RC521'!$K:$K,'42.RC521'!$O:$O,$B47,'42.RC521'!$A:$A,AA$5,'42.RC521'!$P:$P,$C47)</f>
        <v>0</v>
      </c>
      <c r="AB47" s="153">
        <f>SUMIFS('42.RC521'!$K:$K,'42.RC521'!$O:$O,$B47,'42.RC521'!$A:$A,AB$5,'42.RC521'!$P:$P,$C47)</f>
        <v>0</v>
      </c>
      <c r="AC47" s="153">
        <f>SUMIFS('42.RC521'!$K:$K,'42.RC521'!$O:$O,$B47,'42.RC521'!$A:$A,AC$5,'42.RC521'!$P:$P,$C47)</f>
        <v>0</v>
      </c>
      <c r="AD47" s="153">
        <f>SUMIFS('42.RC521'!$K:$K,'42.RC521'!$O:$O,$B47,'42.RC521'!$A:$A,AD$5,'42.RC521'!$P:$P,$C47)</f>
        <v>0</v>
      </c>
      <c r="AE47" s="153">
        <f>SUMIFS('42.RC521'!$K:$K,'42.RC521'!$O:$O,$B47,'42.RC521'!$A:$A,AE$5,'42.RC521'!$P:$P,$C47)</f>
        <v>0</v>
      </c>
      <c r="AF47" s="153">
        <f>SUMIFS('42.RC521'!$K:$K,'42.RC521'!$O:$O,$B47,'42.RC521'!$A:$A,AF$5,'42.RC521'!$P:$P,$C47)</f>
        <v>0</v>
      </c>
    </row>
    <row r="48" spans="1:32" x14ac:dyDescent="0.2">
      <c r="A48" s="139">
        <f>COUNTA(E$7:E48)</f>
        <v>42</v>
      </c>
      <c r="B48" s="154" t="s">
        <v>103</v>
      </c>
      <c r="C48" s="139"/>
      <c r="D48" s="139"/>
      <c r="E48" s="140" t="s">
        <v>104</v>
      </c>
      <c r="F48" s="139"/>
      <c r="G48" s="141" t="s">
        <v>1572</v>
      </c>
      <c r="H48" s="142"/>
      <c r="I48" s="142"/>
      <c r="J48" s="141"/>
      <c r="K48" s="143"/>
      <c r="L48" s="143">
        <f>SUMIFS('42.RC521'!$K:$K,'42.RC521'!$O:$O,$B48,'42.RC521'!$A:$A,L$5)</f>
        <v>0</v>
      </c>
      <c r="M48" s="143">
        <f>SUMIFS('42.RC521'!$K:$K,'42.RC521'!$O:$O,$B48,'42.RC521'!$A:$A,M$5)</f>
        <v>0</v>
      </c>
      <c r="N48" s="143">
        <f>SUMIFS('42.RC521'!$K:$K,'42.RC521'!$O:$O,$B48,'42.RC521'!$A:$A,N$5)</f>
        <v>0</v>
      </c>
      <c r="O48" s="143">
        <f>SUMIFS('42.RC521'!$K:$K,'42.RC521'!$O:$O,$B48,'42.RC521'!$A:$A,O$5)</f>
        <v>0</v>
      </c>
      <c r="P48" s="143">
        <f>SUMIFS('42.RC521'!$K:$K,'42.RC521'!$O:$O,$B48,'42.RC521'!$A:$A,P$5)</f>
        <v>0</v>
      </c>
      <c r="Q48" s="143">
        <f>SUMIFS('42.RC521'!$K:$K,'42.RC521'!$O:$O,$B48,'42.RC521'!$A:$A,Q$5)</f>
        <v>0</v>
      </c>
      <c r="R48" s="143">
        <f>SUMIFS('42.RC521'!$K:$K,'42.RC521'!$O:$O,$B48,'42.RC521'!$A:$A,R$5)</f>
        <v>0</v>
      </c>
      <c r="S48" s="143">
        <f>SUMIFS('42.RC521'!$K:$K,'42.RC521'!$O:$O,$B48,'42.RC521'!$A:$A,S$5)</f>
        <v>0</v>
      </c>
      <c r="T48" s="143">
        <f>SUMIFS('42.RC521'!$K:$K,'42.RC521'!$O:$O,$B48,'42.RC521'!$A:$A,T$5)</f>
        <v>0</v>
      </c>
      <c r="U48" s="143">
        <f>SUMIFS('42.RC521'!$K:$K,'42.RC521'!$O:$O,$B48,'42.RC521'!$A:$A,U$5)</f>
        <v>0</v>
      </c>
      <c r="V48" s="143">
        <f>SUMIFS('42.RC521'!$K:$K,'42.RC521'!$O:$O,$B48,'42.RC521'!$A:$A,V$5)</f>
        <v>0</v>
      </c>
      <c r="W48" s="143">
        <f>SUMIFS('42.RC521'!$K:$K,'42.RC521'!$O:$O,$B48,'42.RC521'!$A:$A,W$5)</f>
        <v>0</v>
      </c>
      <c r="X48" s="143">
        <f>SUMIFS('42.RC521'!$K:$K,'42.RC521'!$O:$O,$B48,'42.RC521'!$A:$A,X$5)</f>
        <v>0</v>
      </c>
      <c r="Y48" s="143">
        <f>SUMIFS('42.RC521'!$K:$K,'42.RC521'!$O:$O,$B48,'42.RC521'!$A:$A,Y$5)</f>
        <v>0</v>
      </c>
      <c r="Z48" s="143">
        <f>SUMIFS('42.RC521'!$K:$K,'42.RC521'!$O:$O,$B48,'42.RC521'!$A:$A,Z$5)</f>
        <v>0</v>
      </c>
      <c r="AA48" s="143">
        <f>SUMIFS('42.RC521'!$K:$K,'42.RC521'!$O:$O,$B48,'42.RC521'!$A:$A,AA$5)</f>
        <v>0</v>
      </c>
      <c r="AB48" s="143">
        <f>SUMIFS('42.RC521'!$K:$K,'42.RC521'!$O:$O,$B48,'42.RC521'!$A:$A,AB$5)</f>
        <v>0</v>
      </c>
      <c r="AC48" s="143">
        <f>SUMIFS('42.RC521'!$K:$K,'42.RC521'!$O:$O,$B48,'42.RC521'!$A:$A,AC$5)</f>
        <v>0</v>
      </c>
      <c r="AD48" s="143">
        <f>SUMIFS('42.RC521'!$K:$K,'42.RC521'!$O:$O,$B48,'42.RC521'!$A:$A,AD$5)</f>
        <v>0</v>
      </c>
      <c r="AE48" s="143">
        <f>SUMIFS('42.RC521'!$K:$K,'42.RC521'!$O:$O,$B48,'42.RC521'!$A:$A,AE$5)</f>
        <v>0</v>
      </c>
      <c r="AF48" s="143">
        <f>SUMIFS('42.RC521'!$K:$K,'42.RC521'!$O:$O,$B48,'42.RC521'!$A:$A,AF$5)</f>
        <v>0</v>
      </c>
    </row>
    <row r="49" spans="1:32" x14ac:dyDescent="0.2">
      <c r="A49" s="144">
        <f>COUNTA(E$7:E49)</f>
        <v>43</v>
      </c>
      <c r="B49" s="145" t="str">
        <f>B48</f>
        <v>C_(SAP+SAT)+SAB</v>
      </c>
      <c r="C49" s="144">
        <v>1</v>
      </c>
      <c r="D49" s="144"/>
      <c r="E49" s="144" t="s">
        <v>1745</v>
      </c>
      <c r="F49" s="144"/>
      <c r="G49" s="146" t="s">
        <v>1572</v>
      </c>
      <c r="H49" s="147"/>
      <c r="I49" s="147"/>
      <c r="J49" s="146"/>
      <c r="K49" s="148"/>
      <c r="L49" s="148">
        <f>SUMIFS('42.RC521'!$K:$K,'42.RC521'!$O:$O,$B49,'42.RC521'!$A:$A,L$5,'42.RC521'!$P:$P,$C49)</f>
        <v>0</v>
      </c>
      <c r="M49" s="148">
        <f>SUMIFS('42.RC521'!$K:$K,'42.RC521'!$O:$O,$B49,'42.RC521'!$A:$A,M$5,'42.RC521'!$P:$P,$C49)</f>
        <v>0</v>
      </c>
      <c r="N49" s="148">
        <f>SUMIFS('42.RC521'!$K:$K,'42.RC521'!$O:$O,$B49,'42.RC521'!$A:$A,N$5,'42.RC521'!$P:$P,$C49)</f>
        <v>0</v>
      </c>
      <c r="O49" s="148">
        <f>SUMIFS('42.RC521'!$K:$K,'42.RC521'!$O:$O,$B49,'42.RC521'!$A:$A,O$5,'42.RC521'!$P:$P,$C49)</f>
        <v>0</v>
      </c>
      <c r="P49" s="148">
        <f>SUMIFS('42.RC521'!$K:$K,'42.RC521'!$O:$O,$B49,'42.RC521'!$A:$A,P$5,'42.RC521'!$P:$P,$C49)</f>
        <v>0</v>
      </c>
      <c r="Q49" s="148">
        <f>SUMIFS('42.RC521'!$K:$K,'42.RC521'!$O:$O,$B49,'42.RC521'!$A:$A,Q$5,'42.RC521'!$P:$P,$C49)</f>
        <v>0</v>
      </c>
      <c r="R49" s="148">
        <f>SUMIFS('42.RC521'!$K:$K,'42.RC521'!$O:$O,$B49,'42.RC521'!$A:$A,R$5,'42.RC521'!$P:$P,$C49)</f>
        <v>0</v>
      </c>
      <c r="S49" s="148">
        <f>SUMIFS('42.RC521'!$K:$K,'42.RC521'!$O:$O,$B49,'42.RC521'!$A:$A,S$5,'42.RC521'!$P:$P,$C49)</f>
        <v>0</v>
      </c>
      <c r="T49" s="148">
        <f>SUMIFS('42.RC521'!$K:$K,'42.RC521'!$O:$O,$B49,'42.RC521'!$A:$A,T$5,'42.RC521'!$P:$P,$C49)</f>
        <v>0</v>
      </c>
      <c r="U49" s="148">
        <f>SUMIFS('42.RC521'!$K:$K,'42.RC521'!$O:$O,$B49,'42.RC521'!$A:$A,U$5,'42.RC521'!$P:$P,$C49)</f>
        <v>0</v>
      </c>
      <c r="V49" s="148">
        <f>SUMIFS('42.RC521'!$K:$K,'42.RC521'!$O:$O,$B49,'42.RC521'!$A:$A,V$5,'42.RC521'!$P:$P,$C49)</f>
        <v>0</v>
      </c>
      <c r="W49" s="148">
        <f>SUMIFS('42.RC521'!$K:$K,'42.RC521'!$O:$O,$B49,'42.RC521'!$A:$A,W$5,'42.RC521'!$P:$P,$C49)</f>
        <v>0</v>
      </c>
      <c r="X49" s="148">
        <f>SUMIFS('42.RC521'!$K:$K,'42.RC521'!$O:$O,$B49,'42.RC521'!$A:$A,X$5,'42.RC521'!$P:$P,$C49)</f>
        <v>0</v>
      </c>
      <c r="Y49" s="148">
        <f>SUMIFS('42.RC521'!$K:$K,'42.RC521'!$O:$O,$B49,'42.RC521'!$A:$A,Y$5,'42.RC521'!$P:$P,$C49)</f>
        <v>0</v>
      </c>
      <c r="Z49" s="148">
        <f>SUMIFS('42.RC521'!$K:$K,'42.RC521'!$O:$O,$B49,'42.RC521'!$A:$A,Z$5,'42.RC521'!$P:$P,$C49)</f>
        <v>0</v>
      </c>
      <c r="AA49" s="148">
        <f>SUMIFS('42.RC521'!$K:$K,'42.RC521'!$O:$O,$B49,'42.RC521'!$A:$A,AA$5,'42.RC521'!$P:$P,$C49)</f>
        <v>0</v>
      </c>
      <c r="AB49" s="148">
        <f>SUMIFS('42.RC521'!$K:$K,'42.RC521'!$O:$O,$B49,'42.RC521'!$A:$A,AB$5,'42.RC521'!$P:$P,$C49)</f>
        <v>0</v>
      </c>
      <c r="AC49" s="148">
        <f>SUMIFS('42.RC521'!$K:$K,'42.RC521'!$O:$O,$B49,'42.RC521'!$A:$A,AC$5,'42.RC521'!$P:$P,$C49)</f>
        <v>0</v>
      </c>
      <c r="AD49" s="148">
        <f>SUMIFS('42.RC521'!$K:$K,'42.RC521'!$O:$O,$B49,'42.RC521'!$A:$A,AD$5,'42.RC521'!$P:$P,$C49)</f>
        <v>0</v>
      </c>
      <c r="AE49" s="148">
        <f>SUMIFS('42.RC521'!$K:$K,'42.RC521'!$O:$O,$B49,'42.RC521'!$A:$A,AE$5,'42.RC521'!$P:$P,$C49)</f>
        <v>0</v>
      </c>
      <c r="AF49" s="148">
        <f>SUMIFS('42.RC521'!$K:$K,'42.RC521'!$O:$O,$B49,'42.RC521'!$A:$A,AF$5,'42.RC521'!$P:$P,$C49)</f>
        <v>0</v>
      </c>
    </row>
    <row r="50" spans="1:32" x14ac:dyDescent="0.2">
      <c r="A50" s="149">
        <f>COUNTA(E$7:E50)</f>
        <v>44</v>
      </c>
      <c r="B50" s="150" t="str">
        <f>B49</f>
        <v>C_(SAP+SAT)+SAB</v>
      </c>
      <c r="C50" s="149">
        <v>2</v>
      </c>
      <c r="D50" s="149"/>
      <c r="E50" s="149" t="s">
        <v>1746</v>
      </c>
      <c r="F50" s="149"/>
      <c r="G50" s="151" t="s">
        <v>1572</v>
      </c>
      <c r="H50" s="152"/>
      <c r="I50" s="152"/>
      <c r="J50" s="151"/>
      <c r="K50" s="153"/>
      <c r="L50" s="153">
        <f>SUMIFS('42.RC521'!$K:$K,'42.RC521'!$O:$O,$B50,'42.RC521'!$A:$A,L$5,'42.RC521'!$P:$P,$C50)</f>
        <v>0</v>
      </c>
      <c r="M50" s="153">
        <f>SUMIFS('42.RC521'!$K:$K,'42.RC521'!$O:$O,$B50,'42.RC521'!$A:$A,M$5,'42.RC521'!$P:$P,$C50)</f>
        <v>0</v>
      </c>
      <c r="N50" s="153">
        <f>SUMIFS('42.RC521'!$K:$K,'42.RC521'!$O:$O,$B50,'42.RC521'!$A:$A,N$5,'42.RC521'!$P:$P,$C50)</f>
        <v>0</v>
      </c>
      <c r="O50" s="153">
        <f>SUMIFS('42.RC521'!$K:$K,'42.RC521'!$O:$O,$B50,'42.RC521'!$A:$A,O$5,'42.RC521'!$P:$P,$C50)</f>
        <v>0</v>
      </c>
      <c r="P50" s="153">
        <f>SUMIFS('42.RC521'!$K:$K,'42.RC521'!$O:$O,$B50,'42.RC521'!$A:$A,P$5,'42.RC521'!$P:$P,$C50)</f>
        <v>0</v>
      </c>
      <c r="Q50" s="153">
        <f>SUMIFS('42.RC521'!$K:$K,'42.RC521'!$O:$O,$B50,'42.RC521'!$A:$A,Q$5,'42.RC521'!$P:$P,$C50)</f>
        <v>0</v>
      </c>
      <c r="R50" s="153">
        <f>SUMIFS('42.RC521'!$K:$K,'42.RC521'!$O:$O,$B50,'42.RC521'!$A:$A,R$5,'42.RC521'!$P:$P,$C50)</f>
        <v>0</v>
      </c>
      <c r="S50" s="153">
        <f>SUMIFS('42.RC521'!$K:$K,'42.RC521'!$O:$O,$B50,'42.RC521'!$A:$A,S$5,'42.RC521'!$P:$P,$C50)</f>
        <v>0</v>
      </c>
      <c r="T50" s="153">
        <f>SUMIFS('42.RC521'!$K:$K,'42.RC521'!$O:$O,$B50,'42.RC521'!$A:$A,T$5,'42.RC521'!$P:$P,$C50)</f>
        <v>0</v>
      </c>
      <c r="U50" s="153">
        <f>SUMIFS('42.RC521'!$K:$K,'42.RC521'!$O:$O,$B50,'42.RC521'!$A:$A,U$5,'42.RC521'!$P:$P,$C50)</f>
        <v>0</v>
      </c>
      <c r="V50" s="153">
        <f>SUMIFS('42.RC521'!$K:$K,'42.RC521'!$O:$O,$B50,'42.RC521'!$A:$A,V$5,'42.RC521'!$P:$P,$C50)</f>
        <v>0</v>
      </c>
      <c r="W50" s="153">
        <f>SUMIFS('42.RC521'!$K:$K,'42.RC521'!$O:$O,$B50,'42.RC521'!$A:$A,W$5,'42.RC521'!$P:$P,$C50)</f>
        <v>0</v>
      </c>
      <c r="X50" s="153">
        <f>SUMIFS('42.RC521'!$K:$K,'42.RC521'!$O:$O,$B50,'42.RC521'!$A:$A,X$5,'42.RC521'!$P:$P,$C50)</f>
        <v>0</v>
      </c>
      <c r="Y50" s="153">
        <f>SUMIFS('42.RC521'!$K:$K,'42.RC521'!$O:$O,$B50,'42.RC521'!$A:$A,Y$5,'42.RC521'!$P:$P,$C50)</f>
        <v>0</v>
      </c>
      <c r="Z50" s="153">
        <f>SUMIFS('42.RC521'!$K:$K,'42.RC521'!$O:$O,$B50,'42.RC521'!$A:$A,Z$5,'42.RC521'!$P:$P,$C50)</f>
        <v>0</v>
      </c>
      <c r="AA50" s="153">
        <f>SUMIFS('42.RC521'!$K:$K,'42.RC521'!$O:$O,$B50,'42.RC521'!$A:$A,AA$5,'42.RC521'!$P:$P,$C50)</f>
        <v>0</v>
      </c>
      <c r="AB50" s="153">
        <f>SUMIFS('42.RC521'!$K:$K,'42.RC521'!$O:$O,$B50,'42.RC521'!$A:$A,AB$5,'42.RC521'!$P:$P,$C50)</f>
        <v>0</v>
      </c>
      <c r="AC50" s="153">
        <f>SUMIFS('42.RC521'!$K:$K,'42.RC521'!$O:$O,$B50,'42.RC521'!$A:$A,AC$5,'42.RC521'!$P:$P,$C50)</f>
        <v>0</v>
      </c>
      <c r="AD50" s="153">
        <f>SUMIFS('42.RC521'!$K:$K,'42.RC521'!$O:$O,$B50,'42.RC521'!$A:$A,AD$5,'42.RC521'!$P:$P,$C50)</f>
        <v>0</v>
      </c>
      <c r="AE50" s="153">
        <f>SUMIFS('42.RC521'!$K:$K,'42.RC521'!$O:$O,$B50,'42.RC521'!$A:$A,AE$5,'42.RC521'!$P:$P,$C50)</f>
        <v>0</v>
      </c>
      <c r="AF50" s="153">
        <f>SUMIFS('42.RC521'!$K:$K,'42.RC521'!$O:$O,$B50,'42.RC521'!$A:$A,AF$5,'42.RC521'!$P:$P,$C50)</f>
        <v>0</v>
      </c>
    </row>
    <row r="51" spans="1:32" x14ac:dyDescent="0.2">
      <c r="A51" s="139">
        <f>COUNTA(E$7:E51)</f>
        <v>45</v>
      </c>
      <c r="B51" s="154" t="s">
        <v>108</v>
      </c>
      <c r="C51" s="139"/>
      <c r="D51" s="139"/>
      <c r="E51" s="140" t="s">
        <v>109</v>
      </c>
      <c r="F51" s="139"/>
      <c r="G51" s="141" t="s">
        <v>1572</v>
      </c>
      <c r="H51" s="142"/>
      <c r="I51" s="142"/>
      <c r="J51" s="141"/>
      <c r="K51" s="143"/>
      <c r="L51" s="143">
        <f>SUMIFS('42.RC521'!$K:$K,'42.RC521'!$O:$O,$B51,'42.RC521'!$A:$A,L$5)</f>
        <v>0</v>
      </c>
      <c r="M51" s="143">
        <f>SUMIFS('42.RC521'!$K:$K,'42.RC521'!$O:$O,$B51,'42.RC521'!$A:$A,M$5)</f>
        <v>0</v>
      </c>
      <c r="N51" s="143">
        <f>SUMIFS('42.RC521'!$K:$K,'42.RC521'!$O:$O,$B51,'42.RC521'!$A:$A,N$5)</f>
        <v>0</v>
      </c>
      <c r="O51" s="143">
        <f>SUMIFS('42.RC521'!$K:$K,'42.RC521'!$O:$O,$B51,'42.RC521'!$A:$A,O$5)</f>
        <v>0</v>
      </c>
      <c r="P51" s="143">
        <f>SUMIFS('42.RC521'!$K:$K,'42.RC521'!$O:$O,$B51,'42.RC521'!$A:$A,P$5)</f>
        <v>0</v>
      </c>
      <c r="Q51" s="143">
        <f>SUMIFS('42.RC521'!$K:$K,'42.RC521'!$O:$O,$B51,'42.RC521'!$A:$A,Q$5)</f>
        <v>0</v>
      </c>
      <c r="R51" s="143">
        <f>SUMIFS('42.RC521'!$K:$K,'42.RC521'!$O:$O,$B51,'42.RC521'!$A:$A,R$5)</f>
        <v>0</v>
      </c>
      <c r="S51" s="143">
        <f>SUMIFS('42.RC521'!$K:$K,'42.RC521'!$O:$O,$B51,'42.RC521'!$A:$A,S$5)</f>
        <v>0</v>
      </c>
      <c r="T51" s="143">
        <f>SUMIFS('42.RC521'!$K:$K,'42.RC521'!$O:$O,$B51,'42.RC521'!$A:$A,T$5)</f>
        <v>0</v>
      </c>
      <c r="U51" s="143">
        <f>SUMIFS('42.RC521'!$K:$K,'42.RC521'!$O:$O,$B51,'42.RC521'!$A:$A,U$5)</f>
        <v>0</v>
      </c>
      <c r="V51" s="143">
        <f>SUMIFS('42.RC521'!$K:$K,'42.RC521'!$O:$O,$B51,'42.RC521'!$A:$A,V$5)</f>
        <v>0</v>
      </c>
      <c r="W51" s="143">
        <f>SUMIFS('42.RC521'!$K:$K,'42.RC521'!$O:$O,$B51,'42.RC521'!$A:$A,W$5)</f>
        <v>0</v>
      </c>
      <c r="X51" s="143">
        <f>SUMIFS('42.RC521'!$K:$K,'42.RC521'!$O:$O,$B51,'42.RC521'!$A:$A,X$5)</f>
        <v>0</v>
      </c>
      <c r="Y51" s="143">
        <f>SUMIFS('42.RC521'!$K:$K,'42.RC521'!$O:$O,$B51,'42.RC521'!$A:$A,Y$5)</f>
        <v>0</v>
      </c>
      <c r="Z51" s="143">
        <f>SUMIFS('42.RC521'!$K:$K,'42.RC521'!$O:$O,$B51,'42.RC521'!$A:$A,Z$5)</f>
        <v>0</v>
      </c>
      <c r="AA51" s="143">
        <f>SUMIFS('42.RC521'!$K:$K,'42.RC521'!$O:$O,$B51,'42.RC521'!$A:$A,AA$5)</f>
        <v>0</v>
      </c>
      <c r="AB51" s="143">
        <f>SUMIFS('42.RC521'!$K:$K,'42.RC521'!$O:$O,$B51,'42.RC521'!$A:$A,AB$5)</f>
        <v>0</v>
      </c>
      <c r="AC51" s="143">
        <f>SUMIFS('42.RC521'!$K:$K,'42.RC521'!$O:$O,$B51,'42.RC521'!$A:$A,AC$5)</f>
        <v>0</v>
      </c>
      <c r="AD51" s="143">
        <f>SUMIFS('42.RC521'!$K:$K,'42.RC521'!$O:$O,$B51,'42.RC521'!$A:$A,AD$5)</f>
        <v>0</v>
      </c>
      <c r="AE51" s="143">
        <f>SUMIFS('42.RC521'!$K:$K,'42.RC521'!$O:$O,$B51,'42.RC521'!$A:$A,AE$5)</f>
        <v>0</v>
      </c>
      <c r="AF51" s="143">
        <f>SUMIFS('42.RC521'!$K:$K,'42.RC521'!$O:$O,$B51,'42.RC521'!$A:$A,AF$5)</f>
        <v>0</v>
      </c>
    </row>
    <row r="52" spans="1:32" x14ac:dyDescent="0.2">
      <c r="A52" s="144">
        <f>COUNTA(E$7:E52)</f>
        <v>46</v>
      </c>
      <c r="B52" s="145" t="str">
        <f>B51</f>
        <v>C_SAP+SAT</v>
      </c>
      <c r="C52" s="144">
        <v>1</v>
      </c>
      <c r="D52" s="144"/>
      <c r="E52" s="144" t="s">
        <v>1745</v>
      </c>
      <c r="F52" s="144"/>
      <c r="G52" s="146" t="s">
        <v>1572</v>
      </c>
      <c r="H52" s="147"/>
      <c r="I52" s="147"/>
      <c r="J52" s="146"/>
      <c r="K52" s="148"/>
      <c r="L52" s="148">
        <f>SUMIFS('42.RC521'!$K:$K,'42.RC521'!$O:$O,$B52,'42.RC521'!$A:$A,L$5,'42.RC521'!$P:$P,$C52)</f>
        <v>0</v>
      </c>
      <c r="M52" s="148">
        <f>SUMIFS('42.RC521'!$K:$K,'42.RC521'!$O:$O,$B52,'42.RC521'!$A:$A,M$5,'42.RC521'!$P:$P,$C52)</f>
        <v>0</v>
      </c>
      <c r="N52" s="148">
        <f>SUMIFS('42.RC521'!$K:$K,'42.RC521'!$O:$O,$B52,'42.RC521'!$A:$A,N$5,'42.RC521'!$P:$P,$C52)</f>
        <v>0</v>
      </c>
      <c r="O52" s="148">
        <f>SUMIFS('42.RC521'!$K:$K,'42.RC521'!$O:$O,$B52,'42.RC521'!$A:$A,O$5,'42.RC521'!$P:$P,$C52)</f>
        <v>0</v>
      </c>
      <c r="P52" s="148">
        <f>SUMIFS('42.RC521'!$K:$K,'42.RC521'!$O:$O,$B52,'42.RC521'!$A:$A,P$5,'42.RC521'!$P:$P,$C52)</f>
        <v>0</v>
      </c>
      <c r="Q52" s="148">
        <f>SUMIFS('42.RC521'!$K:$K,'42.RC521'!$O:$O,$B52,'42.RC521'!$A:$A,Q$5,'42.RC521'!$P:$P,$C52)</f>
        <v>0</v>
      </c>
      <c r="R52" s="148">
        <f>SUMIFS('42.RC521'!$K:$K,'42.RC521'!$O:$O,$B52,'42.RC521'!$A:$A,R$5,'42.RC521'!$P:$P,$C52)</f>
        <v>0</v>
      </c>
      <c r="S52" s="148">
        <f>SUMIFS('42.RC521'!$K:$K,'42.RC521'!$O:$O,$B52,'42.RC521'!$A:$A,S$5,'42.RC521'!$P:$P,$C52)</f>
        <v>0</v>
      </c>
      <c r="T52" s="148">
        <f>SUMIFS('42.RC521'!$K:$K,'42.RC521'!$O:$O,$B52,'42.RC521'!$A:$A,T$5,'42.RC521'!$P:$P,$C52)</f>
        <v>0</v>
      </c>
      <c r="U52" s="148">
        <f>SUMIFS('42.RC521'!$K:$K,'42.RC521'!$O:$O,$B52,'42.RC521'!$A:$A,U$5,'42.RC521'!$P:$P,$C52)</f>
        <v>0</v>
      </c>
      <c r="V52" s="148">
        <f>SUMIFS('42.RC521'!$K:$K,'42.RC521'!$O:$O,$B52,'42.RC521'!$A:$A,V$5,'42.RC521'!$P:$P,$C52)</f>
        <v>0</v>
      </c>
      <c r="W52" s="148">
        <f>SUMIFS('42.RC521'!$K:$K,'42.RC521'!$O:$O,$B52,'42.RC521'!$A:$A,W$5,'42.RC521'!$P:$P,$C52)</f>
        <v>0</v>
      </c>
      <c r="X52" s="148">
        <f>SUMIFS('42.RC521'!$K:$K,'42.RC521'!$O:$O,$B52,'42.RC521'!$A:$A,X$5,'42.RC521'!$P:$P,$C52)</f>
        <v>0</v>
      </c>
      <c r="Y52" s="148">
        <f>SUMIFS('42.RC521'!$K:$K,'42.RC521'!$O:$O,$B52,'42.RC521'!$A:$A,Y$5,'42.RC521'!$P:$P,$C52)</f>
        <v>0</v>
      </c>
      <c r="Z52" s="148">
        <f>SUMIFS('42.RC521'!$K:$K,'42.RC521'!$O:$O,$B52,'42.RC521'!$A:$A,Z$5,'42.RC521'!$P:$P,$C52)</f>
        <v>0</v>
      </c>
      <c r="AA52" s="148">
        <f>SUMIFS('42.RC521'!$K:$K,'42.RC521'!$O:$O,$B52,'42.RC521'!$A:$A,AA$5,'42.RC521'!$P:$P,$C52)</f>
        <v>0</v>
      </c>
      <c r="AB52" s="148">
        <f>SUMIFS('42.RC521'!$K:$K,'42.RC521'!$O:$O,$B52,'42.RC521'!$A:$A,AB$5,'42.RC521'!$P:$P,$C52)</f>
        <v>0</v>
      </c>
      <c r="AC52" s="148">
        <f>SUMIFS('42.RC521'!$K:$K,'42.RC521'!$O:$O,$B52,'42.RC521'!$A:$A,AC$5,'42.RC521'!$P:$P,$C52)</f>
        <v>0</v>
      </c>
      <c r="AD52" s="148">
        <f>SUMIFS('42.RC521'!$K:$K,'42.RC521'!$O:$O,$B52,'42.RC521'!$A:$A,AD$5,'42.RC521'!$P:$P,$C52)</f>
        <v>0</v>
      </c>
      <c r="AE52" s="148">
        <f>SUMIFS('42.RC521'!$K:$K,'42.RC521'!$O:$O,$B52,'42.RC521'!$A:$A,AE$5,'42.RC521'!$P:$P,$C52)</f>
        <v>0</v>
      </c>
      <c r="AF52" s="148">
        <f>SUMIFS('42.RC521'!$K:$K,'42.RC521'!$O:$O,$B52,'42.RC521'!$A:$A,AF$5,'42.RC521'!$P:$P,$C52)</f>
        <v>0</v>
      </c>
    </row>
    <row r="53" spans="1:32" x14ac:dyDescent="0.2">
      <c r="A53" s="149">
        <f>COUNTA(E$7:E53)</f>
        <v>47</v>
      </c>
      <c r="B53" s="150" t="str">
        <f>B52</f>
        <v>C_SAP+SAT</v>
      </c>
      <c r="C53" s="149">
        <v>2</v>
      </c>
      <c r="D53" s="149"/>
      <c r="E53" s="149" t="s">
        <v>1746</v>
      </c>
      <c r="F53" s="149"/>
      <c r="G53" s="151" t="s">
        <v>1572</v>
      </c>
      <c r="H53" s="152"/>
      <c r="I53" s="152"/>
      <c r="J53" s="151"/>
      <c r="K53" s="153"/>
      <c r="L53" s="153">
        <f>SUMIFS('42.RC521'!$K:$K,'42.RC521'!$O:$O,$B53,'42.RC521'!$A:$A,L$5,'42.RC521'!$P:$P,$C53)</f>
        <v>0</v>
      </c>
      <c r="M53" s="153">
        <f>SUMIFS('42.RC521'!$K:$K,'42.RC521'!$O:$O,$B53,'42.RC521'!$A:$A,M$5,'42.RC521'!$P:$P,$C53)</f>
        <v>0</v>
      </c>
      <c r="N53" s="153">
        <f>SUMIFS('42.RC521'!$K:$K,'42.RC521'!$O:$O,$B53,'42.RC521'!$A:$A,N$5,'42.RC521'!$P:$P,$C53)</f>
        <v>0</v>
      </c>
      <c r="O53" s="153">
        <f>SUMIFS('42.RC521'!$K:$K,'42.RC521'!$O:$O,$B53,'42.RC521'!$A:$A,O$5,'42.RC521'!$P:$P,$C53)</f>
        <v>0</v>
      </c>
      <c r="P53" s="153">
        <f>SUMIFS('42.RC521'!$K:$K,'42.RC521'!$O:$O,$B53,'42.RC521'!$A:$A,P$5,'42.RC521'!$P:$P,$C53)</f>
        <v>0</v>
      </c>
      <c r="Q53" s="153">
        <f>SUMIFS('42.RC521'!$K:$K,'42.RC521'!$O:$O,$B53,'42.RC521'!$A:$A,Q$5,'42.RC521'!$P:$P,$C53)</f>
        <v>0</v>
      </c>
      <c r="R53" s="153">
        <f>SUMIFS('42.RC521'!$K:$K,'42.RC521'!$O:$O,$B53,'42.RC521'!$A:$A,R$5,'42.RC521'!$P:$P,$C53)</f>
        <v>0</v>
      </c>
      <c r="S53" s="153">
        <f>SUMIFS('42.RC521'!$K:$K,'42.RC521'!$O:$O,$B53,'42.RC521'!$A:$A,S$5,'42.RC521'!$P:$P,$C53)</f>
        <v>0</v>
      </c>
      <c r="T53" s="153">
        <f>SUMIFS('42.RC521'!$K:$K,'42.RC521'!$O:$O,$B53,'42.RC521'!$A:$A,T$5,'42.RC521'!$P:$P,$C53)</f>
        <v>0</v>
      </c>
      <c r="U53" s="153">
        <f>SUMIFS('42.RC521'!$K:$K,'42.RC521'!$O:$O,$B53,'42.RC521'!$A:$A,U$5,'42.RC521'!$P:$P,$C53)</f>
        <v>0</v>
      </c>
      <c r="V53" s="153">
        <f>SUMIFS('42.RC521'!$K:$K,'42.RC521'!$O:$O,$B53,'42.RC521'!$A:$A,V$5,'42.RC521'!$P:$P,$C53)</f>
        <v>0</v>
      </c>
      <c r="W53" s="153">
        <f>SUMIFS('42.RC521'!$K:$K,'42.RC521'!$O:$O,$B53,'42.RC521'!$A:$A,W$5,'42.RC521'!$P:$P,$C53)</f>
        <v>0</v>
      </c>
      <c r="X53" s="153">
        <f>SUMIFS('42.RC521'!$K:$K,'42.RC521'!$O:$O,$B53,'42.RC521'!$A:$A,X$5,'42.RC521'!$P:$P,$C53)</f>
        <v>0</v>
      </c>
      <c r="Y53" s="153">
        <f>SUMIFS('42.RC521'!$K:$K,'42.RC521'!$O:$O,$B53,'42.RC521'!$A:$A,Y$5,'42.RC521'!$P:$P,$C53)</f>
        <v>0</v>
      </c>
      <c r="Z53" s="153">
        <f>SUMIFS('42.RC521'!$K:$K,'42.RC521'!$O:$O,$B53,'42.RC521'!$A:$A,Z$5,'42.RC521'!$P:$P,$C53)</f>
        <v>0</v>
      </c>
      <c r="AA53" s="153">
        <f>SUMIFS('42.RC521'!$K:$K,'42.RC521'!$O:$O,$B53,'42.RC521'!$A:$A,AA$5,'42.RC521'!$P:$P,$C53)</f>
        <v>0</v>
      </c>
      <c r="AB53" s="153">
        <f>SUMIFS('42.RC521'!$K:$K,'42.RC521'!$O:$O,$B53,'42.RC521'!$A:$A,AB$5,'42.RC521'!$P:$P,$C53)</f>
        <v>0</v>
      </c>
      <c r="AC53" s="153">
        <f>SUMIFS('42.RC521'!$K:$K,'42.RC521'!$O:$O,$B53,'42.RC521'!$A:$A,AC$5,'42.RC521'!$P:$P,$C53)</f>
        <v>0</v>
      </c>
      <c r="AD53" s="153">
        <f>SUMIFS('42.RC521'!$K:$K,'42.RC521'!$O:$O,$B53,'42.RC521'!$A:$A,AD$5,'42.RC521'!$P:$P,$C53)</f>
        <v>0</v>
      </c>
      <c r="AE53" s="153">
        <f>SUMIFS('42.RC521'!$K:$K,'42.RC521'!$O:$O,$B53,'42.RC521'!$A:$A,AE$5,'42.RC521'!$P:$P,$C53)</f>
        <v>0</v>
      </c>
      <c r="AF53" s="153">
        <f>SUMIFS('42.RC521'!$K:$K,'42.RC521'!$O:$O,$B53,'42.RC521'!$A:$A,AF$5,'42.RC521'!$P:$P,$C53)</f>
        <v>0</v>
      </c>
    </row>
    <row r="54" spans="1:32" x14ac:dyDescent="0.2">
      <c r="A54" s="139">
        <f>COUNTA(E$7:E54)</f>
        <v>48</v>
      </c>
      <c r="B54" s="154" t="s">
        <v>115</v>
      </c>
      <c r="C54" s="139"/>
      <c r="D54" s="139"/>
      <c r="E54" s="140" t="s">
        <v>116</v>
      </c>
      <c r="F54" s="139"/>
      <c r="G54" s="141" t="s">
        <v>1572</v>
      </c>
      <c r="H54" s="142"/>
      <c r="I54" s="142"/>
      <c r="J54" s="141"/>
      <c r="K54" s="143"/>
      <c r="L54" s="143">
        <f>SUMIFS('42.RC521'!$K:$K,'42.RC521'!$O:$O,$B54,'42.RC521'!$A:$A,L$5)</f>
        <v>0</v>
      </c>
      <c r="M54" s="143">
        <f>SUMIFS('42.RC521'!$K:$K,'42.RC521'!$O:$O,$B54,'42.RC521'!$A:$A,M$5)</f>
        <v>0</v>
      </c>
      <c r="N54" s="143">
        <f>SUMIFS('42.RC521'!$K:$K,'42.RC521'!$O:$O,$B54,'42.RC521'!$A:$A,N$5)</f>
        <v>0</v>
      </c>
      <c r="O54" s="143">
        <f>SUMIFS('42.RC521'!$K:$K,'42.RC521'!$O:$O,$B54,'42.RC521'!$A:$A,O$5)</f>
        <v>0</v>
      </c>
      <c r="P54" s="143">
        <f>SUMIFS('42.RC521'!$K:$K,'42.RC521'!$O:$O,$B54,'42.RC521'!$A:$A,P$5)</f>
        <v>0</v>
      </c>
      <c r="Q54" s="143">
        <f>SUMIFS('42.RC521'!$K:$K,'42.RC521'!$O:$O,$B54,'42.RC521'!$A:$A,Q$5)</f>
        <v>0</v>
      </c>
      <c r="R54" s="143">
        <f>SUMIFS('42.RC521'!$K:$K,'42.RC521'!$O:$O,$B54,'42.RC521'!$A:$A,R$5)</f>
        <v>0</v>
      </c>
      <c r="S54" s="143">
        <f>SUMIFS('42.RC521'!$K:$K,'42.RC521'!$O:$O,$B54,'42.RC521'!$A:$A,S$5)</f>
        <v>0</v>
      </c>
      <c r="T54" s="143">
        <f>SUMIFS('42.RC521'!$K:$K,'42.RC521'!$O:$O,$B54,'42.RC521'!$A:$A,T$5)</f>
        <v>0</v>
      </c>
      <c r="U54" s="143">
        <f>SUMIFS('42.RC521'!$K:$K,'42.RC521'!$O:$O,$B54,'42.RC521'!$A:$A,U$5)</f>
        <v>0</v>
      </c>
      <c r="V54" s="143">
        <f>SUMIFS('42.RC521'!$K:$K,'42.RC521'!$O:$O,$B54,'42.RC521'!$A:$A,V$5)</f>
        <v>0</v>
      </c>
      <c r="W54" s="143">
        <f>SUMIFS('42.RC521'!$K:$K,'42.RC521'!$O:$O,$B54,'42.RC521'!$A:$A,W$5)</f>
        <v>0</v>
      </c>
      <c r="X54" s="143">
        <f>SUMIFS('42.RC521'!$K:$K,'42.RC521'!$O:$O,$B54,'42.RC521'!$A:$A,X$5)</f>
        <v>0</v>
      </c>
      <c r="Y54" s="143">
        <f>SUMIFS('42.RC521'!$K:$K,'42.RC521'!$O:$O,$B54,'42.RC521'!$A:$A,Y$5)</f>
        <v>0</v>
      </c>
      <c r="Z54" s="143">
        <f>SUMIFS('42.RC521'!$K:$K,'42.RC521'!$O:$O,$B54,'42.RC521'!$A:$A,Z$5)</f>
        <v>0</v>
      </c>
      <c r="AA54" s="143">
        <f>SUMIFS('42.RC521'!$K:$K,'42.RC521'!$O:$O,$B54,'42.RC521'!$A:$A,AA$5)</f>
        <v>0</v>
      </c>
      <c r="AB54" s="143">
        <f>SUMIFS('42.RC521'!$K:$K,'42.RC521'!$O:$O,$B54,'42.RC521'!$A:$A,AB$5)</f>
        <v>0</v>
      </c>
      <c r="AC54" s="143">
        <f>SUMIFS('42.RC521'!$K:$K,'42.RC521'!$O:$O,$B54,'42.RC521'!$A:$A,AC$5)</f>
        <v>0</v>
      </c>
      <c r="AD54" s="143">
        <f>SUMIFS('42.RC521'!$K:$K,'42.RC521'!$O:$O,$B54,'42.RC521'!$A:$A,AD$5)</f>
        <v>0</v>
      </c>
      <c r="AE54" s="143">
        <f>SUMIFS('42.RC521'!$K:$K,'42.RC521'!$O:$O,$B54,'42.RC521'!$A:$A,AE$5)</f>
        <v>0</v>
      </c>
      <c r="AF54" s="143">
        <f>SUMIFS('42.RC521'!$K:$K,'42.RC521'!$O:$O,$B54,'42.RC521'!$A:$A,AF$5)</f>
        <v>0</v>
      </c>
    </row>
    <row r="55" spans="1:32" x14ac:dyDescent="0.2">
      <c r="A55" s="144">
        <f>COUNTA(E$7:E55)</f>
        <v>49</v>
      </c>
      <c r="B55" s="145" t="str">
        <f>B54</f>
        <v>C_SAPA+SAPH</v>
      </c>
      <c r="C55" s="144">
        <v>1</v>
      </c>
      <c r="D55" s="144"/>
      <c r="E55" s="144" t="s">
        <v>1745</v>
      </c>
      <c r="F55" s="144"/>
      <c r="G55" s="146" t="s">
        <v>1572</v>
      </c>
      <c r="H55" s="147"/>
      <c r="I55" s="147"/>
      <c r="J55" s="146"/>
      <c r="K55" s="148"/>
      <c r="L55" s="148">
        <f>SUMIFS('42.RC521'!$K:$K,'42.RC521'!$O:$O,$B55,'42.RC521'!$A:$A,L$5,'42.RC521'!$P:$P,$C55)</f>
        <v>0</v>
      </c>
      <c r="M55" s="148">
        <f>SUMIFS('42.RC521'!$K:$K,'42.RC521'!$O:$O,$B55,'42.RC521'!$A:$A,M$5,'42.RC521'!$P:$P,$C55)</f>
        <v>0</v>
      </c>
      <c r="N55" s="148">
        <f>SUMIFS('42.RC521'!$K:$K,'42.RC521'!$O:$O,$B55,'42.RC521'!$A:$A,N$5,'42.RC521'!$P:$P,$C55)</f>
        <v>0</v>
      </c>
      <c r="O55" s="148">
        <f>SUMIFS('42.RC521'!$K:$K,'42.RC521'!$O:$O,$B55,'42.RC521'!$A:$A,O$5,'42.RC521'!$P:$P,$C55)</f>
        <v>0</v>
      </c>
      <c r="P55" s="148">
        <f>SUMIFS('42.RC521'!$K:$K,'42.RC521'!$O:$O,$B55,'42.RC521'!$A:$A,P$5,'42.RC521'!$P:$P,$C55)</f>
        <v>0</v>
      </c>
      <c r="Q55" s="148">
        <f>SUMIFS('42.RC521'!$K:$K,'42.RC521'!$O:$O,$B55,'42.RC521'!$A:$A,Q$5,'42.RC521'!$P:$P,$C55)</f>
        <v>0</v>
      </c>
      <c r="R55" s="148">
        <f>SUMIFS('42.RC521'!$K:$K,'42.RC521'!$O:$O,$B55,'42.RC521'!$A:$A,R$5,'42.RC521'!$P:$P,$C55)</f>
        <v>0</v>
      </c>
      <c r="S55" s="148">
        <f>SUMIFS('42.RC521'!$K:$K,'42.RC521'!$O:$O,$B55,'42.RC521'!$A:$A,S$5,'42.RC521'!$P:$P,$C55)</f>
        <v>0</v>
      </c>
      <c r="T55" s="148">
        <f>SUMIFS('42.RC521'!$K:$K,'42.RC521'!$O:$O,$B55,'42.RC521'!$A:$A,T$5,'42.RC521'!$P:$P,$C55)</f>
        <v>0</v>
      </c>
      <c r="U55" s="148">
        <f>SUMIFS('42.RC521'!$K:$K,'42.RC521'!$O:$O,$B55,'42.RC521'!$A:$A,U$5,'42.RC521'!$P:$P,$C55)</f>
        <v>0</v>
      </c>
      <c r="V55" s="148">
        <f>SUMIFS('42.RC521'!$K:$K,'42.RC521'!$O:$O,$B55,'42.RC521'!$A:$A,V$5,'42.RC521'!$P:$P,$C55)</f>
        <v>0</v>
      </c>
      <c r="W55" s="148">
        <f>SUMIFS('42.RC521'!$K:$K,'42.RC521'!$O:$O,$B55,'42.RC521'!$A:$A,W$5,'42.RC521'!$P:$P,$C55)</f>
        <v>0</v>
      </c>
      <c r="X55" s="148">
        <f>SUMIFS('42.RC521'!$K:$K,'42.RC521'!$O:$O,$B55,'42.RC521'!$A:$A,X$5,'42.RC521'!$P:$P,$C55)</f>
        <v>0</v>
      </c>
      <c r="Y55" s="148">
        <f>SUMIFS('42.RC521'!$K:$K,'42.RC521'!$O:$O,$B55,'42.RC521'!$A:$A,Y$5,'42.RC521'!$P:$P,$C55)</f>
        <v>0</v>
      </c>
      <c r="Z55" s="148">
        <f>SUMIFS('42.RC521'!$K:$K,'42.RC521'!$O:$O,$B55,'42.RC521'!$A:$A,Z$5,'42.RC521'!$P:$P,$C55)</f>
        <v>0</v>
      </c>
      <c r="AA55" s="148">
        <f>SUMIFS('42.RC521'!$K:$K,'42.RC521'!$O:$O,$B55,'42.RC521'!$A:$A,AA$5,'42.RC521'!$P:$P,$C55)</f>
        <v>0</v>
      </c>
      <c r="AB55" s="148">
        <f>SUMIFS('42.RC521'!$K:$K,'42.RC521'!$O:$O,$B55,'42.RC521'!$A:$A,AB$5,'42.RC521'!$P:$P,$C55)</f>
        <v>0</v>
      </c>
      <c r="AC55" s="148">
        <f>SUMIFS('42.RC521'!$K:$K,'42.RC521'!$O:$O,$B55,'42.RC521'!$A:$A,AC$5,'42.RC521'!$P:$P,$C55)</f>
        <v>0</v>
      </c>
      <c r="AD55" s="148">
        <f>SUMIFS('42.RC521'!$K:$K,'42.RC521'!$O:$O,$B55,'42.RC521'!$A:$A,AD$5,'42.RC521'!$P:$P,$C55)</f>
        <v>0</v>
      </c>
      <c r="AE55" s="148">
        <f>SUMIFS('42.RC521'!$K:$K,'42.RC521'!$O:$O,$B55,'42.RC521'!$A:$A,AE$5,'42.RC521'!$P:$P,$C55)</f>
        <v>0</v>
      </c>
      <c r="AF55" s="148">
        <f>SUMIFS('42.RC521'!$K:$K,'42.RC521'!$O:$O,$B55,'42.RC521'!$A:$A,AF$5,'42.RC521'!$P:$P,$C55)</f>
        <v>0</v>
      </c>
    </row>
    <row r="56" spans="1:32" x14ac:dyDescent="0.2">
      <c r="A56" s="149">
        <f>COUNTA(E$7:E56)</f>
        <v>50</v>
      </c>
      <c r="B56" s="150" t="str">
        <f>B55</f>
        <v>C_SAPA+SAPH</v>
      </c>
      <c r="C56" s="149">
        <v>2</v>
      </c>
      <c r="D56" s="149"/>
      <c r="E56" s="149" t="s">
        <v>1746</v>
      </c>
      <c r="F56" s="149"/>
      <c r="G56" s="151" t="s">
        <v>1572</v>
      </c>
      <c r="H56" s="152"/>
      <c r="I56" s="152"/>
      <c r="J56" s="151"/>
      <c r="K56" s="153"/>
      <c r="L56" s="153">
        <f>SUMIFS('42.RC521'!$K:$K,'42.RC521'!$O:$O,$B56,'42.RC521'!$A:$A,L$5,'42.RC521'!$P:$P,$C56)</f>
        <v>0</v>
      </c>
      <c r="M56" s="153">
        <f>SUMIFS('42.RC521'!$K:$K,'42.RC521'!$O:$O,$B56,'42.RC521'!$A:$A,M$5,'42.RC521'!$P:$P,$C56)</f>
        <v>0</v>
      </c>
      <c r="N56" s="153">
        <f>SUMIFS('42.RC521'!$K:$K,'42.RC521'!$O:$O,$B56,'42.RC521'!$A:$A,N$5,'42.RC521'!$P:$P,$C56)</f>
        <v>0</v>
      </c>
      <c r="O56" s="153">
        <f>SUMIFS('42.RC521'!$K:$K,'42.RC521'!$O:$O,$B56,'42.RC521'!$A:$A,O$5,'42.RC521'!$P:$P,$C56)</f>
        <v>0</v>
      </c>
      <c r="P56" s="153">
        <f>SUMIFS('42.RC521'!$K:$K,'42.RC521'!$O:$O,$B56,'42.RC521'!$A:$A,P$5,'42.RC521'!$P:$P,$C56)</f>
        <v>0</v>
      </c>
      <c r="Q56" s="153">
        <f>SUMIFS('42.RC521'!$K:$K,'42.RC521'!$O:$O,$B56,'42.RC521'!$A:$A,Q$5,'42.RC521'!$P:$P,$C56)</f>
        <v>0</v>
      </c>
      <c r="R56" s="153">
        <f>SUMIFS('42.RC521'!$K:$K,'42.RC521'!$O:$O,$B56,'42.RC521'!$A:$A,R$5,'42.RC521'!$P:$P,$C56)</f>
        <v>0</v>
      </c>
      <c r="S56" s="153">
        <f>SUMIFS('42.RC521'!$K:$K,'42.RC521'!$O:$O,$B56,'42.RC521'!$A:$A,S$5,'42.RC521'!$P:$P,$C56)</f>
        <v>0</v>
      </c>
      <c r="T56" s="153">
        <f>SUMIFS('42.RC521'!$K:$K,'42.RC521'!$O:$O,$B56,'42.RC521'!$A:$A,T$5,'42.RC521'!$P:$P,$C56)</f>
        <v>0</v>
      </c>
      <c r="U56" s="153">
        <f>SUMIFS('42.RC521'!$K:$K,'42.RC521'!$O:$O,$B56,'42.RC521'!$A:$A,U$5,'42.RC521'!$P:$P,$C56)</f>
        <v>0</v>
      </c>
      <c r="V56" s="153">
        <f>SUMIFS('42.RC521'!$K:$K,'42.RC521'!$O:$O,$B56,'42.RC521'!$A:$A,V$5,'42.RC521'!$P:$P,$C56)</f>
        <v>0</v>
      </c>
      <c r="W56" s="153">
        <f>SUMIFS('42.RC521'!$K:$K,'42.RC521'!$O:$O,$B56,'42.RC521'!$A:$A,W$5,'42.RC521'!$P:$P,$C56)</f>
        <v>0</v>
      </c>
      <c r="X56" s="153">
        <f>SUMIFS('42.RC521'!$K:$K,'42.RC521'!$O:$O,$B56,'42.RC521'!$A:$A,X$5,'42.RC521'!$P:$P,$C56)</f>
        <v>0</v>
      </c>
      <c r="Y56" s="153">
        <f>SUMIFS('42.RC521'!$K:$K,'42.RC521'!$O:$O,$B56,'42.RC521'!$A:$A,Y$5,'42.RC521'!$P:$P,$C56)</f>
        <v>0</v>
      </c>
      <c r="Z56" s="153">
        <f>SUMIFS('42.RC521'!$K:$K,'42.RC521'!$O:$O,$B56,'42.RC521'!$A:$A,Z$5,'42.RC521'!$P:$P,$C56)</f>
        <v>0</v>
      </c>
      <c r="AA56" s="153">
        <f>SUMIFS('42.RC521'!$K:$K,'42.RC521'!$O:$O,$B56,'42.RC521'!$A:$A,AA$5,'42.RC521'!$P:$P,$C56)</f>
        <v>0</v>
      </c>
      <c r="AB56" s="153">
        <f>SUMIFS('42.RC521'!$K:$K,'42.RC521'!$O:$O,$B56,'42.RC521'!$A:$A,AB$5,'42.RC521'!$P:$P,$C56)</f>
        <v>0</v>
      </c>
      <c r="AC56" s="153">
        <f>SUMIFS('42.RC521'!$K:$K,'42.RC521'!$O:$O,$B56,'42.RC521'!$A:$A,AC$5,'42.RC521'!$P:$P,$C56)</f>
        <v>0</v>
      </c>
      <c r="AD56" s="153">
        <f>SUMIFS('42.RC521'!$K:$K,'42.RC521'!$O:$O,$B56,'42.RC521'!$A:$A,AD$5,'42.RC521'!$P:$P,$C56)</f>
        <v>0</v>
      </c>
      <c r="AE56" s="153">
        <f>SUMIFS('42.RC521'!$K:$K,'42.RC521'!$O:$O,$B56,'42.RC521'!$A:$A,AE$5,'42.RC521'!$P:$P,$C56)</f>
        <v>0</v>
      </c>
      <c r="AF56" s="153">
        <f>SUMIFS('42.RC521'!$K:$K,'42.RC521'!$O:$O,$B56,'42.RC521'!$A:$A,AF$5,'42.RC521'!$P:$P,$C56)</f>
        <v>0</v>
      </c>
    </row>
    <row r="57" spans="1:32" x14ac:dyDescent="0.2">
      <c r="A57" s="139">
        <f>COUNTA(E$7:E57)</f>
        <v>51</v>
      </c>
      <c r="B57" s="154" t="s">
        <v>120</v>
      </c>
      <c r="C57" s="139"/>
      <c r="D57" s="139"/>
      <c r="E57" s="140" t="s">
        <v>121</v>
      </c>
      <c r="F57" s="139"/>
      <c r="G57" s="141" t="s">
        <v>1572</v>
      </c>
      <c r="H57" s="142"/>
      <c r="I57" s="142"/>
      <c r="J57" s="141"/>
      <c r="K57" s="143"/>
      <c r="L57" s="143">
        <f>SUMIFS('42.RC521'!$K:$K,'42.RC521'!$O:$O,$B57,'42.RC521'!$A:$A,L$5)</f>
        <v>0</v>
      </c>
      <c r="M57" s="143">
        <f>SUMIFS('42.RC521'!$K:$K,'42.RC521'!$O:$O,$B57,'42.RC521'!$A:$A,M$5)</f>
        <v>0</v>
      </c>
      <c r="N57" s="143">
        <f>SUMIFS('42.RC521'!$K:$K,'42.RC521'!$O:$O,$B57,'42.RC521'!$A:$A,N$5)</f>
        <v>0</v>
      </c>
      <c r="O57" s="143">
        <f>SUMIFS('42.RC521'!$K:$K,'42.RC521'!$O:$O,$B57,'42.RC521'!$A:$A,O$5)</f>
        <v>0</v>
      </c>
      <c r="P57" s="143">
        <f>SUMIFS('42.RC521'!$K:$K,'42.RC521'!$O:$O,$B57,'42.RC521'!$A:$A,P$5)</f>
        <v>0</v>
      </c>
      <c r="Q57" s="143">
        <f>SUMIFS('42.RC521'!$K:$K,'42.RC521'!$O:$O,$B57,'42.RC521'!$A:$A,Q$5)</f>
        <v>0</v>
      </c>
      <c r="R57" s="143">
        <f>SUMIFS('42.RC521'!$K:$K,'42.RC521'!$O:$O,$B57,'42.RC521'!$A:$A,R$5)</f>
        <v>0</v>
      </c>
      <c r="S57" s="143">
        <f>SUMIFS('42.RC521'!$K:$K,'42.RC521'!$O:$O,$B57,'42.RC521'!$A:$A,S$5)</f>
        <v>0</v>
      </c>
      <c r="T57" s="143">
        <f>SUMIFS('42.RC521'!$K:$K,'42.RC521'!$O:$O,$B57,'42.RC521'!$A:$A,T$5)</f>
        <v>0</v>
      </c>
      <c r="U57" s="143">
        <f>SUMIFS('42.RC521'!$K:$K,'42.RC521'!$O:$O,$B57,'42.RC521'!$A:$A,U$5)</f>
        <v>0</v>
      </c>
      <c r="V57" s="143">
        <f>SUMIFS('42.RC521'!$K:$K,'42.RC521'!$O:$O,$B57,'42.RC521'!$A:$A,V$5)</f>
        <v>0</v>
      </c>
      <c r="W57" s="143">
        <f>SUMIFS('42.RC521'!$K:$K,'42.RC521'!$O:$O,$B57,'42.RC521'!$A:$A,W$5)</f>
        <v>0</v>
      </c>
      <c r="X57" s="143">
        <f>SUMIFS('42.RC521'!$K:$K,'42.RC521'!$O:$O,$B57,'42.RC521'!$A:$A,X$5)</f>
        <v>0</v>
      </c>
      <c r="Y57" s="143">
        <f>SUMIFS('42.RC521'!$K:$K,'42.RC521'!$O:$O,$B57,'42.RC521'!$A:$A,Y$5)</f>
        <v>0</v>
      </c>
      <c r="Z57" s="143">
        <f>SUMIFS('42.RC521'!$K:$K,'42.RC521'!$O:$O,$B57,'42.RC521'!$A:$A,Z$5)</f>
        <v>0</v>
      </c>
      <c r="AA57" s="143">
        <f>SUMIFS('42.RC521'!$K:$K,'42.RC521'!$O:$O,$B57,'42.RC521'!$A:$A,AA$5)</f>
        <v>0</v>
      </c>
      <c r="AB57" s="143">
        <f>SUMIFS('42.RC521'!$K:$K,'42.RC521'!$O:$O,$B57,'42.RC521'!$A:$A,AB$5)</f>
        <v>0</v>
      </c>
      <c r="AC57" s="143">
        <f>SUMIFS('42.RC521'!$K:$K,'42.RC521'!$O:$O,$B57,'42.RC521'!$A:$A,AC$5)</f>
        <v>0</v>
      </c>
      <c r="AD57" s="143">
        <f>SUMIFS('42.RC521'!$K:$K,'42.RC521'!$O:$O,$B57,'42.RC521'!$A:$A,AD$5)</f>
        <v>0</v>
      </c>
      <c r="AE57" s="143">
        <f>SUMIFS('42.RC521'!$K:$K,'42.RC521'!$O:$O,$B57,'42.RC521'!$A:$A,AE$5)</f>
        <v>0</v>
      </c>
      <c r="AF57" s="143">
        <f>SUMIFS('42.RC521'!$K:$K,'42.RC521'!$O:$O,$B57,'42.RC521'!$A:$A,AF$5)</f>
        <v>0</v>
      </c>
    </row>
    <row r="58" spans="1:32" x14ac:dyDescent="0.2">
      <c r="A58" s="144">
        <f>COUNTA(E$7:E58)</f>
        <v>52</v>
      </c>
      <c r="B58" s="145" t="str">
        <f>B57</f>
        <v>C_SATA+SATH</v>
      </c>
      <c r="C58" s="144">
        <v>1</v>
      </c>
      <c r="D58" s="144"/>
      <c r="E58" s="144" t="s">
        <v>1745</v>
      </c>
      <c r="F58" s="144"/>
      <c r="G58" s="146" t="s">
        <v>1572</v>
      </c>
      <c r="H58" s="147"/>
      <c r="I58" s="147"/>
      <c r="J58" s="146"/>
      <c r="K58" s="148"/>
      <c r="L58" s="148">
        <f>SUMIFS('42.RC521'!$K:$K,'42.RC521'!$O:$O,$B58,'42.RC521'!$A:$A,L$5,'42.RC521'!$P:$P,$C58)</f>
        <v>0</v>
      </c>
      <c r="M58" s="148">
        <f>SUMIFS('42.RC521'!$K:$K,'42.RC521'!$O:$O,$B58,'42.RC521'!$A:$A,M$5,'42.RC521'!$P:$P,$C58)</f>
        <v>0</v>
      </c>
      <c r="N58" s="148">
        <f>SUMIFS('42.RC521'!$K:$K,'42.RC521'!$O:$O,$B58,'42.RC521'!$A:$A,N$5,'42.RC521'!$P:$P,$C58)</f>
        <v>0</v>
      </c>
      <c r="O58" s="148">
        <f>SUMIFS('42.RC521'!$K:$K,'42.RC521'!$O:$O,$B58,'42.RC521'!$A:$A,O$5,'42.RC521'!$P:$P,$C58)</f>
        <v>0</v>
      </c>
      <c r="P58" s="148">
        <f>SUMIFS('42.RC521'!$K:$K,'42.RC521'!$O:$O,$B58,'42.RC521'!$A:$A,P$5,'42.RC521'!$P:$P,$C58)</f>
        <v>0</v>
      </c>
      <c r="Q58" s="148">
        <f>SUMIFS('42.RC521'!$K:$K,'42.RC521'!$O:$O,$B58,'42.RC521'!$A:$A,Q$5,'42.RC521'!$P:$P,$C58)</f>
        <v>0</v>
      </c>
      <c r="R58" s="148">
        <f>SUMIFS('42.RC521'!$K:$K,'42.RC521'!$O:$O,$B58,'42.RC521'!$A:$A,R$5,'42.RC521'!$P:$P,$C58)</f>
        <v>0</v>
      </c>
      <c r="S58" s="148">
        <f>SUMIFS('42.RC521'!$K:$K,'42.RC521'!$O:$O,$B58,'42.RC521'!$A:$A,S$5,'42.RC521'!$P:$P,$C58)</f>
        <v>0</v>
      </c>
      <c r="T58" s="148">
        <f>SUMIFS('42.RC521'!$K:$K,'42.RC521'!$O:$O,$B58,'42.RC521'!$A:$A,T$5,'42.RC521'!$P:$P,$C58)</f>
        <v>0</v>
      </c>
      <c r="U58" s="148">
        <f>SUMIFS('42.RC521'!$K:$K,'42.RC521'!$O:$O,$B58,'42.RC521'!$A:$A,U$5,'42.RC521'!$P:$P,$C58)</f>
        <v>0</v>
      </c>
      <c r="V58" s="148">
        <f>SUMIFS('42.RC521'!$K:$K,'42.RC521'!$O:$O,$B58,'42.RC521'!$A:$A,V$5,'42.RC521'!$P:$P,$C58)</f>
        <v>0</v>
      </c>
      <c r="W58" s="148">
        <f>SUMIFS('42.RC521'!$K:$K,'42.RC521'!$O:$O,$B58,'42.RC521'!$A:$A,W$5,'42.RC521'!$P:$P,$C58)</f>
        <v>0</v>
      </c>
      <c r="X58" s="148">
        <f>SUMIFS('42.RC521'!$K:$K,'42.RC521'!$O:$O,$B58,'42.RC521'!$A:$A,X$5,'42.RC521'!$P:$P,$C58)</f>
        <v>0</v>
      </c>
      <c r="Y58" s="148">
        <f>SUMIFS('42.RC521'!$K:$K,'42.RC521'!$O:$O,$B58,'42.RC521'!$A:$A,Y$5,'42.RC521'!$P:$P,$C58)</f>
        <v>0</v>
      </c>
      <c r="Z58" s="148">
        <f>SUMIFS('42.RC521'!$K:$K,'42.RC521'!$O:$O,$B58,'42.RC521'!$A:$A,Z$5,'42.RC521'!$P:$P,$C58)</f>
        <v>0</v>
      </c>
      <c r="AA58" s="148">
        <f>SUMIFS('42.RC521'!$K:$K,'42.RC521'!$O:$O,$B58,'42.RC521'!$A:$A,AA$5,'42.RC521'!$P:$P,$C58)</f>
        <v>0</v>
      </c>
      <c r="AB58" s="148">
        <f>SUMIFS('42.RC521'!$K:$K,'42.RC521'!$O:$O,$B58,'42.RC521'!$A:$A,AB$5,'42.RC521'!$P:$P,$C58)</f>
        <v>0</v>
      </c>
      <c r="AC58" s="148">
        <f>SUMIFS('42.RC521'!$K:$K,'42.RC521'!$O:$O,$B58,'42.RC521'!$A:$A,AC$5,'42.RC521'!$P:$P,$C58)</f>
        <v>0</v>
      </c>
      <c r="AD58" s="148">
        <f>SUMIFS('42.RC521'!$K:$K,'42.RC521'!$O:$O,$B58,'42.RC521'!$A:$A,AD$5,'42.RC521'!$P:$P,$C58)</f>
        <v>0</v>
      </c>
      <c r="AE58" s="148">
        <f>SUMIFS('42.RC521'!$K:$K,'42.RC521'!$O:$O,$B58,'42.RC521'!$A:$A,AE$5,'42.RC521'!$P:$P,$C58)</f>
        <v>0</v>
      </c>
      <c r="AF58" s="148">
        <f>SUMIFS('42.RC521'!$K:$K,'42.RC521'!$O:$O,$B58,'42.RC521'!$A:$A,AF$5,'42.RC521'!$P:$P,$C58)</f>
        <v>0</v>
      </c>
    </row>
    <row r="59" spans="1:32" x14ac:dyDescent="0.2">
      <c r="A59" s="149">
        <f>COUNTA(E$7:E59)</f>
        <v>53</v>
      </c>
      <c r="B59" s="150" t="str">
        <f>B58</f>
        <v>C_SATA+SATH</v>
      </c>
      <c r="C59" s="149">
        <v>2</v>
      </c>
      <c r="D59" s="149"/>
      <c r="E59" s="149" t="s">
        <v>1746</v>
      </c>
      <c r="F59" s="149"/>
      <c r="G59" s="151" t="s">
        <v>1572</v>
      </c>
      <c r="H59" s="152"/>
      <c r="I59" s="152"/>
      <c r="J59" s="151"/>
      <c r="K59" s="153"/>
      <c r="L59" s="153">
        <f>SUMIFS('42.RC521'!$K:$K,'42.RC521'!$O:$O,$B59,'42.RC521'!$A:$A,L$5,'42.RC521'!$P:$P,$C59)</f>
        <v>0</v>
      </c>
      <c r="M59" s="153">
        <f>SUMIFS('42.RC521'!$K:$K,'42.RC521'!$O:$O,$B59,'42.RC521'!$A:$A,M$5,'42.RC521'!$P:$P,$C59)</f>
        <v>0</v>
      </c>
      <c r="N59" s="153">
        <f>SUMIFS('42.RC521'!$K:$K,'42.RC521'!$O:$O,$B59,'42.RC521'!$A:$A,N$5,'42.RC521'!$P:$P,$C59)</f>
        <v>0</v>
      </c>
      <c r="O59" s="153">
        <f>SUMIFS('42.RC521'!$K:$K,'42.RC521'!$O:$O,$B59,'42.RC521'!$A:$A,O$5,'42.RC521'!$P:$P,$C59)</f>
        <v>0</v>
      </c>
      <c r="P59" s="153">
        <f>SUMIFS('42.RC521'!$K:$K,'42.RC521'!$O:$O,$B59,'42.RC521'!$A:$A,P$5,'42.RC521'!$P:$P,$C59)</f>
        <v>0</v>
      </c>
      <c r="Q59" s="153">
        <f>SUMIFS('42.RC521'!$K:$K,'42.RC521'!$O:$O,$B59,'42.RC521'!$A:$A,Q$5,'42.RC521'!$P:$P,$C59)</f>
        <v>0</v>
      </c>
      <c r="R59" s="153">
        <f>SUMIFS('42.RC521'!$K:$K,'42.RC521'!$O:$O,$B59,'42.RC521'!$A:$A,R$5,'42.RC521'!$P:$P,$C59)</f>
        <v>0</v>
      </c>
      <c r="S59" s="153">
        <f>SUMIFS('42.RC521'!$K:$K,'42.RC521'!$O:$O,$B59,'42.RC521'!$A:$A,S$5,'42.RC521'!$P:$P,$C59)</f>
        <v>0</v>
      </c>
      <c r="T59" s="153">
        <f>SUMIFS('42.RC521'!$K:$K,'42.RC521'!$O:$O,$B59,'42.RC521'!$A:$A,T$5,'42.RC521'!$P:$P,$C59)</f>
        <v>0</v>
      </c>
      <c r="U59" s="153">
        <f>SUMIFS('42.RC521'!$K:$K,'42.RC521'!$O:$O,$B59,'42.RC521'!$A:$A,U$5,'42.RC521'!$P:$P,$C59)</f>
        <v>0</v>
      </c>
      <c r="V59" s="153">
        <f>SUMIFS('42.RC521'!$K:$K,'42.RC521'!$O:$O,$B59,'42.RC521'!$A:$A,V$5,'42.RC521'!$P:$P,$C59)</f>
        <v>0</v>
      </c>
      <c r="W59" s="153">
        <f>SUMIFS('42.RC521'!$K:$K,'42.RC521'!$O:$O,$B59,'42.RC521'!$A:$A,W$5,'42.RC521'!$P:$P,$C59)</f>
        <v>0</v>
      </c>
      <c r="X59" s="153">
        <f>SUMIFS('42.RC521'!$K:$K,'42.RC521'!$O:$O,$B59,'42.RC521'!$A:$A,X$5,'42.RC521'!$P:$P,$C59)</f>
        <v>0</v>
      </c>
      <c r="Y59" s="153">
        <f>SUMIFS('42.RC521'!$K:$K,'42.RC521'!$O:$O,$B59,'42.RC521'!$A:$A,Y$5,'42.RC521'!$P:$P,$C59)</f>
        <v>0</v>
      </c>
      <c r="Z59" s="153">
        <f>SUMIFS('42.RC521'!$K:$K,'42.RC521'!$O:$O,$B59,'42.RC521'!$A:$A,Z$5,'42.RC521'!$P:$P,$C59)</f>
        <v>0</v>
      </c>
      <c r="AA59" s="153">
        <f>SUMIFS('42.RC521'!$K:$K,'42.RC521'!$O:$O,$B59,'42.RC521'!$A:$A,AA$5,'42.RC521'!$P:$P,$C59)</f>
        <v>0</v>
      </c>
      <c r="AB59" s="153">
        <f>SUMIFS('42.RC521'!$K:$K,'42.RC521'!$O:$O,$B59,'42.RC521'!$A:$A,AB$5,'42.RC521'!$P:$P,$C59)</f>
        <v>0</v>
      </c>
      <c r="AC59" s="153">
        <f>SUMIFS('42.RC521'!$K:$K,'42.RC521'!$O:$O,$B59,'42.RC521'!$A:$A,AC$5,'42.RC521'!$P:$P,$C59)</f>
        <v>0</v>
      </c>
      <c r="AD59" s="153">
        <f>SUMIFS('42.RC521'!$K:$K,'42.RC521'!$O:$O,$B59,'42.RC521'!$A:$A,AD$5,'42.RC521'!$P:$P,$C59)</f>
        <v>0</v>
      </c>
      <c r="AE59" s="153">
        <f>SUMIFS('42.RC521'!$K:$K,'42.RC521'!$O:$O,$B59,'42.RC521'!$A:$A,AE$5,'42.RC521'!$P:$P,$C59)</f>
        <v>0</v>
      </c>
      <c r="AF59" s="153">
        <f>SUMIFS('42.RC521'!$K:$K,'42.RC521'!$O:$O,$B59,'42.RC521'!$A:$A,AF$5,'42.RC521'!$P:$P,$C59)</f>
        <v>0</v>
      </c>
    </row>
    <row r="60" spans="1:32" x14ac:dyDescent="0.2">
      <c r="A60" s="139">
        <f>COUNTA(E$7:E60)</f>
        <v>54</v>
      </c>
      <c r="B60" s="154" t="s">
        <v>125</v>
      </c>
      <c r="C60" s="139"/>
      <c r="D60" s="139"/>
      <c r="E60" s="140" t="s">
        <v>126</v>
      </c>
      <c r="F60" s="139"/>
      <c r="G60" s="141" t="s">
        <v>1572</v>
      </c>
      <c r="H60" s="142"/>
      <c r="I60" s="142"/>
      <c r="J60" s="141"/>
      <c r="K60" s="143"/>
      <c r="L60" s="143">
        <f>SUMIFS('42.RC521'!$K:$K,'42.RC521'!$O:$O,$B60,'42.RC521'!$A:$A,L$5)</f>
        <v>0</v>
      </c>
      <c r="M60" s="143">
        <f>SUMIFS('42.RC521'!$K:$K,'42.RC521'!$O:$O,$B60,'42.RC521'!$A:$A,M$5)</f>
        <v>0</v>
      </c>
      <c r="N60" s="143">
        <f>SUMIFS('42.RC521'!$K:$K,'42.RC521'!$O:$O,$B60,'42.RC521'!$A:$A,N$5)</f>
        <v>0</v>
      </c>
      <c r="O60" s="143">
        <f>SUMIFS('42.RC521'!$K:$K,'42.RC521'!$O:$O,$B60,'42.RC521'!$A:$A,O$5)</f>
        <v>0</v>
      </c>
      <c r="P60" s="143">
        <f>SUMIFS('42.RC521'!$K:$K,'42.RC521'!$O:$O,$B60,'42.RC521'!$A:$A,P$5)</f>
        <v>0</v>
      </c>
      <c r="Q60" s="143">
        <f>SUMIFS('42.RC521'!$K:$K,'42.RC521'!$O:$O,$B60,'42.RC521'!$A:$A,Q$5)</f>
        <v>0</v>
      </c>
      <c r="R60" s="143">
        <f>SUMIFS('42.RC521'!$K:$K,'42.RC521'!$O:$O,$B60,'42.RC521'!$A:$A,R$5)</f>
        <v>3</v>
      </c>
      <c r="S60" s="143">
        <f>SUMIFS('42.RC521'!$K:$K,'42.RC521'!$O:$O,$B60,'42.RC521'!$A:$A,S$5)</f>
        <v>0</v>
      </c>
      <c r="T60" s="143">
        <f>SUMIFS('42.RC521'!$K:$K,'42.RC521'!$O:$O,$B60,'42.RC521'!$A:$A,T$5)</f>
        <v>0</v>
      </c>
      <c r="U60" s="143">
        <f>SUMIFS('42.RC521'!$K:$K,'42.RC521'!$O:$O,$B60,'42.RC521'!$A:$A,U$5)</f>
        <v>0</v>
      </c>
      <c r="V60" s="143">
        <f>SUMIFS('42.RC521'!$K:$K,'42.RC521'!$O:$O,$B60,'42.RC521'!$A:$A,V$5)</f>
        <v>0</v>
      </c>
      <c r="W60" s="143">
        <f>SUMIFS('42.RC521'!$K:$K,'42.RC521'!$O:$O,$B60,'42.RC521'!$A:$A,W$5)</f>
        <v>0</v>
      </c>
      <c r="X60" s="143">
        <f>SUMIFS('42.RC521'!$K:$K,'42.RC521'!$O:$O,$B60,'42.RC521'!$A:$A,X$5)</f>
        <v>0</v>
      </c>
      <c r="Y60" s="143">
        <f>SUMIFS('42.RC521'!$K:$K,'42.RC521'!$O:$O,$B60,'42.RC521'!$A:$A,Y$5)</f>
        <v>0</v>
      </c>
      <c r="Z60" s="143">
        <f>SUMIFS('42.RC521'!$K:$K,'42.RC521'!$O:$O,$B60,'42.RC521'!$A:$A,Z$5)</f>
        <v>0</v>
      </c>
      <c r="AA60" s="143">
        <f>SUMIFS('42.RC521'!$K:$K,'42.RC521'!$O:$O,$B60,'42.RC521'!$A:$A,AA$5)</f>
        <v>0</v>
      </c>
      <c r="AB60" s="143">
        <f>SUMIFS('42.RC521'!$K:$K,'42.RC521'!$O:$O,$B60,'42.RC521'!$A:$A,AB$5)</f>
        <v>0</v>
      </c>
      <c r="AC60" s="143">
        <f>SUMIFS('42.RC521'!$K:$K,'42.RC521'!$O:$O,$B60,'42.RC521'!$A:$A,AC$5)</f>
        <v>0</v>
      </c>
      <c r="AD60" s="143">
        <f>SUMIFS('42.RC521'!$K:$K,'42.RC521'!$O:$O,$B60,'42.RC521'!$A:$A,AD$5)</f>
        <v>0</v>
      </c>
      <c r="AE60" s="143">
        <f>SUMIFS('42.RC521'!$K:$K,'42.RC521'!$O:$O,$B60,'42.RC521'!$A:$A,AE$5)</f>
        <v>0</v>
      </c>
      <c r="AF60" s="143">
        <f>SUMIFS('42.RC521'!$K:$K,'42.RC521'!$O:$O,$B60,'42.RC521'!$A:$A,AF$5)</f>
        <v>0</v>
      </c>
    </row>
    <row r="61" spans="1:32" x14ac:dyDescent="0.2">
      <c r="A61" s="144">
        <f>COUNTA(E$7:E61)</f>
        <v>55</v>
      </c>
      <c r="B61" s="145" t="str">
        <f>B60</f>
        <v>C_SABA+SABH</v>
      </c>
      <c r="C61" s="144">
        <v>1</v>
      </c>
      <c r="D61" s="144"/>
      <c r="E61" s="144" t="s">
        <v>1745</v>
      </c>
      <c r="F61" s="144"/>
      <c r="G61" s="146" t="s">
        <v>1572</v>
      </c>
      <c r="H61" s="147"/>
      <c r="I61" s="147"/>
      <c r="J61" s="146"/>
      <c r="K61" s="148"/>
      <c r="L61" s="148">
        <f>SUMIFS('42.RC521'!$K:$K,'42.RC521'!$O:$O,$B61,'42.RC521'!$A:$A,L$5,'42.RC521'!$P:$P,$C61)</f>
        <v>0</v>
      </c>
      <c r="M61" s="148">
        <f>SUMIFS('42.RC521'!$K:$K,'42.RC521'!$O:$O,$B61,'42.RC521'!$A:$A,M$5,'42.RC521'!$P:$P,$C61)</f>
        <v>0</v>
      </c>
      <c r="N61" s="148">
        <f>SUMIFS('42.RC521'!$K:$K,'42.RC521'!$O:$O,$B61,'42.RC521'!$A:$A,N$5,'42.RC521'!$P:$P,$C61)</f>
        <v>0</v>
      </c>
      <c r="O61" s="148">
        <f>SUMIFS('42.RC521'!$K:$K,'42.RC521'!$O:$O,$B61,'42.RC521'!$A:$A,O$5,'42.RC521'!$P:$P,$C61)</f>
        <v>0</v>
      </c>
      <c r="P61" s="148">
        <f>SUMIFS('42.RC521'!$K:$K,'42.RC521'!$O:$O,$B61,'42.RC521'!$A:$A,P$5,'42.RC521'!$P:$P,$C61)</f>
        <v>0</v>
      </c>
      <c r="Q61" s="148">
        <f>SUMIFS('42.RC521'!$K:$K,'42.RC521'!$O:$O,$B61,'42.RC521'!$A:$A,Q$5,'42.RC521'!$P:$P,$C61)</f>
        <v>0</v>
      </c>
      <c r="R61" s="148">
        <f>SUMIFS('42.RC521'!$K:$K,'42.RC521'!$O:$O,$B61,'42.RC521'!$A:$A,R$5,'42.RC521'!$P:$P,$C61)</f>
        <v>0</v>
      </c>
      <c r="S61" s="148">
        <f>SUMIFS('42.RC521'!$K:$K,'42.RC521'!$O:$O,$B61,'42.RC521'!$A:$A,S$5,'42.RC521'!$P:$P,$C61)</f>
        <v>0</v>
      </c>
      <c r="T61" s="148">
        <f>SUMIFS('42.RC521'!$K:$K,'42.RC521'!$O:$O,$B61,'42.RC521'!$A:$A,T$5,'42.RC521'!$P:$P,$C61)</f>
        <v>0</v>
      </c>
      <c r="U61" s="148">
        <f>SUMIFS('42.RC521'!$K:$K,'42.RC521'!$O:$O,$B61,'42.RC521'!$A:$A,U$5,'42.RC521'!$P:$P,$C61)</f>
        <v>0</v>
      </c>
      <c r="V61" s="148">
        <f>SUMIFS('42.RC521'!$K:$K,'42.RC521'!$O:$O,$B61,'42.RC521'!$A:$A,V$5,'42.RC521'!$P:$P,$C61)</f>
        <v>0</v>
      </c>
      <c r="W61" s="148">
        <f>SUMIFS('42.RC521'!$K:$K,'42.RC521'!$O:$O,$B61,'42.RC521'!$A:$A,W$5,'42.RC521'!$P:$P,$C61)</f>
        <v>0</v>
      </c>
      <c r="X61" s="148">
        <f>SUMIFS('42.RC521'!$K:$K,'42.RC521'!$O:$O,$B61,'42.RC521'!$A:$A,X$5,'42.RC521'!$P:$P,$C61)</f>
        <v>0</v>
      </c>
      <c r="Y61" s="148">
        <f>SUMIFS('42.RC521'!$K:$K,'42.RC521'!$O:$O,$B61,'42.RC521'!$A:$A,Y$5,'42.RC521'!$P:$P,$C61)</f>
        <v>0</v>
      </c>
      <c r="Z61" s="148">
        <f>SUMIFS('42.RC521'!$K:$K,'42.RC521'!$O:$O,$B61,'42.RC521'!$A:$A,Z$5,'42.RC521'!$P:$P,$C61)</f>
        <v>0</v>
      </c>
      <c r="AA61" s="148">
        <f>SUMIFS('42.RC521'!$K:$K,'42.RC521'!$O:$O,$B61,'42.RC521'!$A:$A,AA$5,'42.RC521'!$P:$P,$C61)</f>
        <v>0</v>
      </c>
      <c r="AB61" s="148">
        <f>SUMIFS('42.RC521'!$K:$K,'42.RC521'!$O:$O,$B61,'42.RC521'!$A:$A,AB$5,'42.RC521'!$P:$P,$C61)</f>
        <v>0</v>
      </c>
      <c r="AC61" s="148">
        <f>SUMIFS('42.RC521'!$K:$K,'42.RC521'!$O:$O,$B61,'42.RC521'!$A:$A,AC$5,'42.RC521'!$P:$P,$C61)</f>
        <v>0</v>
      </c>
      <c r="AD61" s="148">
        <f>SUMIFS('42.RC521'!$K:$K,'42.RC521'!$O:$O,$B61,'42.RC521'!$A:$A,AD$5,'42.RC521'!$P:$P,$C61)</f>
        <v>0</v>
      </c>
      <c r="AE61" s="148">
        <f>SUMIFS('42.RC521'!$K:$K,'42.RC521'!$O:$O,$B61,'42.RC521'!$A:$A,AE$5,'42.RC521'!$P:$P,$C61)</f>
        <v>0</v>
      </c>
      <c r="AF61" s="148">
        <f>SUMIFS('42.RC521'!$K:$K,'42.RC521'!$O:$O,$B61,'42.RC521'!$A:$A,AF$5,'42.RC521'!$P:$P,$C61)</f>
        <v>0</v>
      </c>
    </row>
    <row r="62" spans="1:32" x14ac:dyDescent="0.2">
      <c r="A62" s="149">
        <f>COUNTA(E$7:E62)</f>
        <v>56</v>
      </c>
      <c r="B62" s="150" t="str">
        <f>B61</f>
        <v>C_SABA+SABH</v>
      </c>
      <c r="C62" s="149">
        <v>2</v>
      </c>
      <c r="D62" s="149"/>
      <c r="E62" s="149" t="s">
        <v>1746</v>
      </c>
      <c r="F62" s="149"/>
      <c r="G62" s="151" t="s">
        <v>1572</v>
      </c>
      <c r="H62" s="152"/>
      <c r="I62" s="152"/>
      <c r="J62" s="151"/>
      <c r="K62" s="153"/>
      <c r="L62" s="153">
        <f>SUMIFS('42.RC521'!$K:$K,'42.RC521'!$O:$O,$B62,'42.RC521'!$A:$A,L$5,'42.RC521'!$P:$P,$C62)</f>
        <v>0</v>
      </c>
      <c r="M62" s="153">
        <f>SUMIFS('42.RC521'!$K:$K,'42.RC521'!$O:$O,$B62,'42.RC521'!$A:$A,M$5,'42.RC521'!$P:$P,$C62)</f>
        <v>0</v>
      </c>
      <c r="N62" s="153">
        <f>SUMIFS('42.RC521'!$K:$K,'42.RC521'!$O:$O,$B62,'42.RC521'!$A:$A,N$5,'42.RC521'!$P:$P,$C62)</f>
        <v>0</v>
      </c>
      <c r="O62" s="153">
        <f>SUMIFS('42.RC521'!$K:$K,'42.RC521'!$O:$O,$B62,'42.RC521'!$A:$A,O$5,'42.RC521'!$P:$P,$C62)</f>
        <v>0</v>
      </c>
      <c r="P62" s="153">
        <f>SUMIFS('42.RC521'!$K:$K,'42.RC521'!$O:$O,$B62,'42.RC521'!$A:$A,P$5,'42.RC521'!$P:$P,$C62)</f>
        <v>0</v>
      </c>
      <c r="Q62" s="153">
        <f>SUMIFS('42.RC521'!$K:$K,'42.RC521'!$O:$O,$B62,'42.RC521'!$A:$A,Q$5,'42.RC521'!$P:$P,$C62)</f>
        <v>0</v>
      </c>
      <c r="R62" s="153">
        <f>SUMIFS('42.RC521'!$K:$K,'42.RC521'!$O:$O,$B62,'42.RC521'!$A:$A,R$5,'42.RC521'!$P:$P,$C62)</f>
        <v>3</v>
      </c>
      <c r="S62" s="153">
        <f>SUMIFS('42.RC521'!$K:$K,'42.RC521'!$O:$O,$B62,'42.RC521'!$A:$A,S$5,'42.RC521'!$P:$P,$C62)</f>
        <v>0</v>
      </c>
      <c r="T62" s="153">
        <f>SUMIFS('42.RC521'!$K:$K,'42.RC521'!$O:$O,$B62,'42.RC521'!$A:$A,T$5,'42.RC521'!$P:$P,$C62)</f>
        <v>0</v>
      </c>
      <c r="U62" s="153">
        <f>SUMIFS('42.RC521'!$K:$K,'42.RC521'!$O:$O,$B62,'42.RC521'!$A:$A,U$5,'42.RC521'!$P:$P,$C62)</f>
        <v>0</v>
      </c>
      <c r="V62" s="153">
        <f>SUMIFS('42.RC521'!$K:$K,'42.RC521'!$O:$O,$B62,'42.RC521'!$A:$A,V$5,'42.RC521'!$P:$P,$C62)</f>
        <v>0</v>
      </c>
      <c r="W62" s="153">
        <f>SUMIFS('42.RC521'!$K:$K,'42.RC521'!$O:$O,$B62,'42.RC521'!$A:$A,W$5,'42.RC521'!$P:$P,$C62)</f>
        <v>0</v>
      </c>
      <c r="X62" s="153">
        <f>SUMIFS('42.RC521'!$K:$K,'42.RC521'!$O:$O,$B62,'42.RC521'!$A:$A,X$5,'42.RC521'!$P:$P,$C62)</f>
        <v>0</v>
      </c>
      <c r="Y62" s="153">
        <f>SUMIFS('42.RC521'!$K:$K,'42.RC521'!$O:$O,$B62,'42.RC521'!$A:$A,Y$5,'42.RC521'!$P:$P,$C62)</f>
        <v>0</v>
      </c>
      <c r="Z62" s="153">
        <f>SUMIFS('42.RC521'!$K:$K,'42.RC521'!$O:$O,$B62,'42.RC521'!$A:$A,Z$5,'42.RC521'!$P:$P,$C62)</f>
        <v>0</v>
      </c>
      <c r="AA62" s="153">
        <f>SUMIFS('42.RC521'!$K:$K,'42.RC521'!$O:$O,$B62,'42.RC521'!$A:$A,AA$5,'42.RC521'!$P:$P,$C62)</f>
        <v>0</v>
      </c>
      <c r="AB62" s="153">
        <f>SUMIFS('42.RC521'!$K:$K,'42.RC521'!$O:$O,$B62,'42.RC521'!$A:$A,AB$5,'42.RC521'!$P:$P,$C62)</f>
        <v>0</v>
      </c>
      <c r="AC62" s="153">
        <f>SUMIFS('42.RC521'!$K:$K,'42.RC521'!$O:$O,$B62,'42.RC521'!$A:$A,AC$5,'42.RC521'!$P:$P,$C62)</f>
        <v>0</v>
      </c>
      <c r="AD62" s="153">
        <f>SUMIFS('42.RC521'!$K:$K,'42.RC521'!$O:$O,$B62,'42.RC521'!$A:$A,AD$5,'42.RC521'!$P:$P,$C62)</f>
        <v>0</v>
      </c>
      <c r="AE62" s="153">
        <f>SUMIFS('42.RC521'!$K:$K,'42.RC521'!$O:$O,$B62,'42.RC521'!$A:$A,AE$5,'42.RC521'!$P:$P,$C62)</f>
        <v>0</v>
      </c>
      <c r="AF62" s="153">
        <f>SUMIFS('42.RC521'!$K:$K,'42.RC521'!$O:$O,$B62,'42.RC521'!$A:$A,AF$5,'42.RC521'!$P:$P,$C62)</f>
        <v>0</v>
      </c>
    </row>
    <row r="63" spans="1:32" x14ac:dyDescent="0.2">
      <c r="A63" s="139">
        <f>COUNTA(E$7:E63)</f>
        <v>57</v>
      </c>
      <c r="B63" s="154" t="s">
        <v>132</v>
      </c>
      <c r="C63" s="139"/>
      <c r="D63" s="139"/>
      <c r="E63" s="140" t="s">
        <v>133</v>
      </c>
      <c r="F63" s="139"/>
      <c r="G63" s="141" t="s">
        <v>1572</v>
      </c>
      <c r="H63" s="142"/>
      <c r="I63" s="142"/>
      <c r="J63" s="141"/>
      <c r="K63" s="143"/>
      <c r="L63" s="143">
        <f>SUMIFS('42.RC521'!$K:$K,'42.RC521'!$O:$O,$B63,'42.RC521'!$A:$A,L$5)</f>
        <v>0</v>
      </c>
      <c r="M63" s="143">
        <f>SUMIFS('42.RC521'!$K:$K,'42.RC521'!$O:$O,$B63,'42.RC521'!$A:$A,M$5)</f>
        <v>0</v>
      </c>
      <c r="N63" s="143">
        <f>SUMIFS('42.RC521'!$K:$K,'42.RC521'!$O:$O,$B63,'42.RC521'!$A:$A,N$5)</f>
        <v>0</v>
      </c>
      <c r="O63" s="143">
        <f>SUMIFS('42.RC521'!$K:$K,'42.RC521'!$O:$O,$B63,'42.RC521'!$A:$A,O$5)</f>
        <v>0</v>
      </c>
      <c r="P63" s="143">
        <f>SUMIFS('42.RC521'!$K:$K,'42.RC521'!$O:$O,$B63,'42.RC521'!$A:$A,P$5)</f>
        <v>0</v>
      </c>
      <c r="Q63" s="143">
        <f>SUMIFS('42.RC521'!$K:$K,'42.RC521'!$O:$O,$B63,'42.RC521'!$A:$A,Q$5)</f>
        <v>0</v>
      </c>
      <c r="R63" s="143">
        <f>SUMIFS('42.RC521'!$K:$K,'42.RC521'!$O:$O,$B63,'42.RC521'!$A:$A,R$5)</f>
        <v>0</v>
      </c>
      <c r="S63" s="143">
        <f>SUMIFS('42.RC521'!$K:$K,'42.RC521'!$O:$O,$B63,'42.RC521'!$A:$A,S$5)</f>
        <v>0</v>
      </c>
      <c r="T63" s="143">
        <f>SUMIFS('42.RC521'!$K:$K,'42.RC521'!$O:$O,$B63,'42.RC521'!$A:$A,T$5)</f>
        <v>0</v>
      </c>
      <c r="U63" s="143">
        <f>SUMIFS('42.RC521'!$K:$K,'42.RC521'!$O:$O,$B63,'42.RC521'!$A:$A,U$5)</f>
        <v>0</v>
      </c>
      <c r="V63" s="143">
        <f>SUMIFS('42.RC521'!$K:$K,'42.RC521'!$O:$O,$B63,'42.RC521'!$A:$A,V$5)</f>
        <v>0</v>
      </c>
      <c r="W63" s="143">
        <f>SUMIFS('42.RC521'!$K:$K,'42.RC521'!$O:$O,$B63,'42.RC521'!$A:$A,W$5)</f>
        <v>0</v>
      </c>
      <c r="X63" s="143">
        <f>SUMIFS('42.RC521'!$K:$K,'42.RC521'!$O:$O,$B63,'42.RC521'!$A:$A,X$5)</f>
        <v>0</v>
      </c>
      <c r="Y63" s="143">
        <f>SUMIFS('42.RC521'!$K:$K,'42.RC521'!$O:$O,$B63,'42.RC521'!$A:$A,Y$5)</f>
        <v>0</v>
      </c>
      <c r="Z63" s="143">
        <f>SUMIFS('42.RC521'!$K:$K,'42.RC521'!$O:$O,$B63,'42.RC521'!$A:$A,Z$5)</f>
        <v>0</v>
      </c>
      <c r="AA63" s="143">
        <f>SUMIFS('42.RC521'!$K:$K,'42.RC521'!$O:$O,$B63,'42.RC521'!$A:$A,AA$5)</f>
        <v>0</v>
      </c>
      <c r="AB63" s="143">
        <f>SUMIFS('42.RC521'!$K:$K,'42.RC521'!$O:$O,$B63,'42.RC521'!$A:$A,AB$5)</f>
        <v>0</v>
      </c>
      <c r="AC63" s="143">
        <f>SUMIFS('42.RC521'!$K:$K,'42.RC521'!$O:$O,$B63,'42.RC521'!$A:$A,AC$5)</f>
        <v>0</v>
      </c>
      <c r="AD63" s="143">
        <f>SUMIFS('42.RC521'!$K:$K,'42.RC521'!$O:$O,$B63,'42.RC521'!$A:$A,AD$5)</f>
        <v>0</v>
      </c>
      <c r="AE63" s="143">
        <f>SUMIFS('42.RC521'!$K:$K,'42.RC521'!$O:$O,$B63,'42.RC521'!$A:$A,AE$5)</f>
        <v>0</v>
      </c>
      <c r="AF63" s="143">
        <f>SUMIFS('42.RC521'!$K:$K,'42.RC521'!$O:$O,$B63,'42.RC521'!$A:$A,AF$5)</f>
        <v>0</v>
      </c>
    </row>
    <row r="64" spans="1:32" x14ac:dyDescent="0.2">
      <c r="A64" s="144">
        <f>COUNTA(E$7:E64)</f>
        <v>58</v>
      </c>
      <c r="B64" s="145" t="str">
        <f>B63</f>
        <v>ENP</v>
      </c>
      <c r="C64" s="144">
        <v>1</v>
      </c>
      <c r="D64" s="144"/>
      <c r="E64" s="144" t="s">
        <v>1745</v>
      </c>
      <c r="F64" s="144"/>
      <c r="G64" s="146" t="s">
        <v>1572</v>
      </c>
      <c r="H64" s="147"/>
      <c r="I64" s="147"/>
      <c r="J64" s="146"/>
      <c r="K64" s="148"/>
      <c r="L64" s="148">
        <f>SUMIFS('42.RC521'!$K:$K,'42.RC521'!$O:$O,$B64,'42.RC521'!$A:$A,L$5,'42.RC521'!$P:$P,$C64)</f>
        <v>0</v>
      </c>
      <c r="M64" s="148">
        <f>SUMIFS('42.RC521'!$K:$K,'42.RC521'!$O:$O,$B64,'42.RC521'!$A:$A,M$5,'42.RC521'!$P:$P,$C64)</f>
        <v>0</v>
      </c>
      <c r="N64" s="148">
        <f>SUMIFS('42.RC521'!$K:$K,'42.RC521'!$O:$O,$B64,'42.RC521'!$A:$A,N$5,'42.RC521'!$P:$P,$C64)</f>
        <v>0</v>
      </c>
      <c r="O64" s="148">
        <f>SUMIFS('42.RC521'!$K:$K,'42.RC521'!$O:$O,$B64,'42.RC521'!$A:$A,O$5,'42.RC521'!$P:$P,$C64)</f>
        <v>0</v>
      </c>
      <c r="P64" s="148">
        <f>SUMIFS('42.RC521'!$K:$K,'42.RC521'!$O:$O,$B64,'42.RC521'!$A:$A,P$5,'42.RC521'!$P:$P,$C64)</f>
        <v>0</v>
      </c>
      <c r="Q64" s="148">
        <f>SUMIFS('42.RC521'!$K:$K,'42.RC521'!$O:$O,$B64,'42.RC521'!$A:$A,Q$5,'42.RC521'!$P:$P,$C64)</f>
        <v>0</v>
      </c>
      <c r="R64" s="148">
        <f>SUMIFS('42.RC521'!$K:$K,'42.RC521'!$O:$O,$B64,'42.RC521'!$A:$A,R$5,'42.RC521'!$P:$P,$C64)</f>
        <v>0</v>
      </c>
      <c r="S64" s="148">
        <f>SUMIFS('42.RC521'!$K:$K,'42.RC521'!$O:$O,$B64,'42.RC521'!$A:$A,S$5,'42.RC521'!$P:$P,$C64)</f>
        <v>0</v>
      </c>
      <c r="T64" s="148">
        <f>SUMIFS('42.RC521'!$K:$K,'42.RC521'!$O:$O,$B64,'42.RC521'!$A:$A,T$5,'42.RC521'!$P:$P,$C64)</f>
        <v>0</v>
      </c>
      <c r="U64" s="148">
        <f>SUMIFS('42.RC521'!$K:$K,'42.RC521'!$O:$O,$B64,'42.RC521'!$A:$A,U$5,'42.RC521'!$P:$P,$C64)</f>
        <v>0</v>
      </c>
      <c r="V64" s="148">
        <f>SUMIFS('42.RC521'!$K:$K,'42.RC521'!$O:$O,$B64,'42.RC521'!$A:$A,V$5,'42.RC521'!$P:$P,$C64)</f>
        <v>0</v>
      </c>
      <c r="W64" s="148">
        <f>SUMIFS('42.RC521'!$K:$K,'42.RC521'!$O:$O,$B64,'42.RC521'!$A:$A,W$5,'42.RC521'!$P:$P,$C64)</f>
        <v>0</v>
      </c>
      <c r="X64" s="148">
        <f>SUMIFS('42.RC521'!$K:$K,'42.RC521'!$O:$O,$B64,'42.RC521'!$A:$A,X$5,'42.RC521'!$P:$P,$C64)</f>
        <v>0</v>
      </c>
      <c r="Y64" s="148">
        <f>SUMIFS('42.RC521'!$K:$K,'42.RC521'!$O:$O,$B64,'42.RC521'!$A:$A,Y$5,'42.RC521'!$P:$P,$C64)</f>
        <v>0</v>
      </c>
      <c r="Z64" s="148">
        <f>SUMIFS('42.RC521'!$K:$K,'42.RC521'!$O:$O,$B64,'42.RC521'!$A:$A,Z$5,'42.RC521'!$P:$P,$C64)</f>
        <v>0</v>
      </c>
      <c r="AA64" s="148">
        <f>SUMIFS('42.RC521'!$K:$K,'42.RC521'!$O:$O,$B64,'42.RC521'!$A:$A,AA$5,'42.RC521'!$P:$P,$C64)</f>
        <v>0</v>
      </c>
      <c r="AB64" s="148">
        <f>SUMIFS('42.RC521'!$K:$K,'42.RC521'!$O:$O,$B64,'42.RC521'!$A:$A,AB$5,'42.RC521'!$P:$P,$C64)</f>
        <v>0</v>
      </c>
      <c r="AC64" s="148">
        <f>SUMIFS('42.RC521'!$K:$K,'42.RC521'!$O:$O,$B64,'42.RC521'!$A:$A,AC$5,'42.RC521'!$P:$P,$C64)</f>
        <v>0</v>
      </c>
      <c r="AD64" s="148">
        <f>SUMIFS('42.RC521'!$K:$K,'42.RC521'!$O:$O,$B64,'42.RC521'!$A:$A,AD$5,'42.RC521'!$P:$P,$C64)</f>
        <v>0</v>
      </c>
      <c r="AE64" s="148">
        <f>SUMIFS('42.RC521'!$K:$K,'42.RC521'!$O:$O,$B64,'42.RC521'!$A:$A,AE$5,'42.RC521'!$P:$P,$C64)</f>
        <v>0</v>
      </c>
      <c r="AF64" s="148">
        <f>SUMIFS('42.RC521'!$K:$K,'42.RC521'!$O:$O,$B64,'42.RC521'!$A:$A,AF$5,'42.RC521'!$P:$P,$C64)</f>
        <v>0</v>
      </c>
    </row>
    <row r="65" spans="1:32" x14ac:dyDescent="0.2">
      <c r="A65" s="149">
        <f>COUNTA(E$7:E65)</f>
        <v>59</v>
      </c>
      <c r="B65" s="150" t="str">
        <f>B64</f>
        <v>ENP</v>
      </c>
      <c r="C65" s="149">
        <v>2</v>
      </c>
      <c r="D65" s="149"/>
      <c r="E65" s="149" t="s">
        <v>1746</v>
      </c>
      <c r="F65" s="149"/>
      <c r="G65" s="151" t="s">
        <v>1572</v>
      </c>
      <c r="H65" s="152"/>
      <c r="I65" s="152"/>
      <c r="J65" s="151"/>
      <c r="K65" s="153"/>
      <c r="L65" s="153">
        <f>SUMIFS('42.RC521'!$K:$K,'42.RC521'!$O:$O,$B65,'42.RC521'!$A:$A,L$5,'42.RC521'!$P:$P,$C65)</f>
        <v>0</v>
      </c>
      <c r="M65" s="153">
        <f>SUMIFS('42.RC521'!$K:$K,'42.RC521'!$O:$O,$B65,'42.RC521'!$A:$A,M$5,'42.RC521'!$P:$P,$C65)</f>
        <v>0</v>
      </c>
      <c r="N65" s="153">
        <f>SUMIFS('42.RC521'!$K:$K,'42.RC521'!$O:$O,$B65,'42.RC521'!$A:$A,N$5,'42.RC521'!$P:$P,$C65)</f>
        <v>0</v>
      </c>
      <c r="O65" s="153">
        <f>SUMIFS('42.RC521'!$K:$K,'42.RC521'!$O:$O,$B65,'42.RC521'!$A:$A,O$5,'42.RC521'!$P:$P,$C65)</f>
        <v>0</v>
      </c>
      <c r="P65" s="153">
        <f>SUMIFS('42.RC521'!$K:$K,'42.RC521'!$O:$O,$B65,'42.RC521'!$A:$A,P$5,'42.RC521'!$P:$P,$C65)</f>
        <v>0</v>
      </c>
      <c r="Q65" s="153">
        <f>SUMIFS('42.RC521'!$K:$K,'42.RC521'!$O:$O,$B65,'42.RC521'!$A:$A,Q$5,'42.RC521'!$P:$P,$C65)</f>
        <v>0</v>
      </c>
      <c r="R65" s="153">
        <f>SUMIFS('42.RC521'!$K:$K,'42.RC521'!$O:$O,$B65,'42.RC521'!$A:$A,R$5,'42.RC521'!$P:$P,$C65)</f>
        <v>0</v>
      </c>
      <c r="S65" s="153">
        <f>SUMIFS('42.RC521'!$K:$K,'42.RC521'!$O:$O,$B65,'42.RC521'!$A:$A,S$5,'42.RC521'!$P:$P,$C65)</f>
        <v>0</v>
      </c>
      <c r="T65" s="153">
        <f>SUMIFS('42.RC521'!$K:$K,'42.RC521'!$O:$O,$B65,'42.RC521'!$A:$A,T$5,'42.RC521'!$P:$P,$C65)</f>
        <v>0</v>
      </c>
      <c r="U65" s="153">
        <f>SUMIFS('42.RC521'!$K:$K,'42.RC521'!$O:$O,$B65,'42.RC521'!$A:$A,U$5,'42.RC521'!$P:$P,$C65)</f>
        <v>0</v>
      </c>
      <c r="V65" s="153">
        <f>SUMIFS('42.RC521'!$K:$K,'42.RC521'!$O:$O,$B65,'42.RC521'!$A:$A,V$5,'42.RC521'!$P:$P,$C65)</f>
        <v>0</v>
      </c>
      <c r="W65" s="153">
        <f>SUMIFS('42.RC521'!$K:$K,'42.RC521'!$O:$O,$B65,'42.RC521'!$A:$A,W$5,'42.RC521'!$P:$P,$C65)</f>
        <v>0</v>
      </c>
      <c r="X65" s="153">
        <f>SUMIFS('42.RC521'!$K:$K,'42.RC521'!$O:$O,$B65,'42.RC521'!$A:$A,X$5,'42.RC521'!$P:$P,$C65)</f>
        <v>0</v>
      </c>
      <c r="Y65" s="153">
        <f>SUMIFS('42.RC521'!$K:$K,'42.RC521'!$O:$O,$B65,'42.RC521'!$A:$A,Y$5,'42.RC521'!$P:$P,$C65)</f>
        <v>0</v>
      </c>
      <c r="Z65" s="153">
        <f>SUMIFS('42.RC521'!$K:$K,'42.RC521'!$O:$O,$B65,'42.RC521'!$A:$A,Z$5,'42.RC521'!$P:$P,$C65)</f>
        <v>0</v>
      </c>
      <c r="AA65" s="153">
        <f>SUMIFS('42.RC521'!$K:$K,'42.RC521'!$O:$O,$B65,'42.RC521'!$A:$A,AA$5,'42.RC521'!$P:$P,$C65)</f>
        <v>0</v>
      </c>
      <c r="AB65" s="153">
        <f>SUMIFS('42.RC521'!$K:$K,'42.RC521'!$O:$O,$B65,'42.RC521'!$A:$A,AB$5,'42.RC521'!$P:$P,$C65)</f>
        <v>0</v>
      </c>
      <c r="AC65" s="153">
        <f>SUMIFS('42.RC521'!$K:$K,'42.RC521'!$O:$O,$B65,'42.RC521'!$A:$A,AC$5,'42.RC521'!$P:$P,$C65)</f>
        <v>0</v>
      </c>
      <c r="AD65" s="153">
        <f>SUMIFS('42.RC521'!$K:$K,'42.RC521'!$O:$O,$B65,'42.RC521'!$A:$A,AD$5,'42.RC521'!$P:$P,$C65)</f>
        <v>0</v>
      </c>
      <c r="AE65" s="153">
        <f>SUMIFS('42.RC521'!$K:$K,'42.RC521'!$O:$O,$B65,'42.RC521'!$A:$A,AE$5,'42.RC521'!$P:$P,$C65)</f>
        <v>0</v>
      </c>
      <c r="AF65" s="153">
        <f>SUMIFS('42.RC521'!$K:$K,'42.RC521'!$O:$O,$B65,'42.RC521'!$A:$A,AF$5,'42.RC521'!$P:$P,$C65)</f>
        <v>0</v>
      </c>
    </row>
    <row r="66" spans="1:32" x14ac:dyDescent="0.2">
      <c r="A66" s="139">
        <f>COUNTA(E$7:E66)</f>
        <v>60</v>
      </c>
      <c r="B66" s="154" t="s">
        <v>137</v>
      </c>
      <c r="C66" s="139"/>
      <c r="D66" s="139"/>
      <c r="E66" s="140" t="s">
        <v>138</v>
      </c>
      <c r="F66" s="139"/>
      <c r="G66" s="141" t="s">
        <v>1572</v>
      </c>
      <c r="H66" s="142"/>
      <c r="I66" s="142"/>
      <c r="J66" s="141"/>
      <c r="K66" s="143"/>
      <c r="L66" s="143">
        <f>SUMIFS('42.RC521'!$K:$K,'42.RC521'!$O:$O,$B66,'42.RC521'!$A:$A,L$5)</f>
        <v>0</v>
      </c>
      <c r="M66" s="143">
        <f>SUMIFS('42.RC521'!$K:$K,'42.RC521'!$O:$O,$B66,'42.RC521'!$A:$A,M$5)</f>
        <v>0</v>
      </c>
      <c r="N66" s="143">
        <f>SUMIFS('42.RC521'!$K:$K,'42.RC521'!$O:$O,$B66,'42.RC521'!$A:$A,N$5)</f>
        <v>0</v>
      </c>
      <c r="O66" s="143">
        <f>SUMIFS('42.RC521'!$K:$K,'42.RC521'!$O:$O,$B66,'42.RC521'!$A:$A,O$5)</f>
        <v>0</v>
      </c>
      <c r="P66" s="143">
        <f>SUMIFS('42.RC521'!$K:$K,'42.RC521'!$O:$O,$B66,'42.RC521'!$A:$A,P$5)</f>
        <v>0</v>
      </c>
      <c r="Q66" s="143">
        <f>SUMIFS('42.RC521'!$K:$K,'42.RC521'!$O:$O,$B66,'42.RC521'!$A:$A,Q$5)</f>
        <v>0</v>
      </c>
      <c r="R66" s="143">
        <f>SUMIFS('42.RC521'!$K:$K,'42.RC521'!$O:$O,$B66,'42.RC521'!$A:$A,R$5)</f>
        <v>0</v>
      </c>
      <c r="S66" s="143">
        <f>SUMIFS('42.RC521'!$K:$K,'42.RC521'!$O:$O,$B66,'42.RC521'!$A:$A,S$5)</f>
        <v>0</v>
      </c>
      <c r="T66" s="143">
        <f>SUMIFS('42.RC521'!$K:$K,'42.RC521'!$O:$O,$B66,'42.RC521'!$A:$A,T$5)</f>
        <v>0</v>
      </c>
      <c r="U66" s="143">
        <f>SUMIFS('42.RC521'!$K:$K,'42.RC521'!$O:$O,$B66,'42.RC521'!$A:$A,U$5)</f>
        <v>0</v>
      </c>
      <c r="V66" s="143">
        <f>SUMIFS('42.RC521'!$K:$K,'42.RC521'!$O:$O,$B66,'42.RC521'!$A:$A,V$5)</f>
        <v>0</v>
      </c>
      <c r="W66" s="143">
        <f>SUMIFS('42.RC521'!$K:$K,'42.RC521'!$O:$O,$B66,'42.RC521'!$A:$A,W$5)</f>
        <v>0</v>
      </c>
      <c r="X66" s="143">
        <f>SUMIFS('42.RC521'!$K:$K,'42.RC521'!$O:$O,$B66,'42.RC521'!$A:$A,X$5)</f>
        <v>0</v>
      </c>
      <c r="Y66" s="143">
        <f>SUMIFS('42.RC521'!$K:$K,'42.RC521'!$O:$O,$B66,'42.RC521'!$A:$A,Y$5)</f>
        <v>0</v>
      </c>
      <c r="Z66" s="143">
        <f>SUMIFS('42.RC521'!$K:$K,'42.RC521'!$O:$O,$B66,'42.RC521'!$A:$A,Z$5)</f>
        <v>0</v>
      </c>
      <c r="AA66" s="143">
        <f>SUMIFS('42.RC521'!$K:$K,'42.RC521'!$O:$O,$B66,'42.RC521'!$A:$A,AA$5)</f>
        <v>0</v>
      </c>
      <c r="AB66" s="143">
        <f>SUMIFS('42.RC521'!$K:$K,'42.RC521'!$O:$O,$B66,'42.RC521'!$A:$A,AB$5)</f>
        <v>0</v>
      </c>
      <c r="AC66" s="143">
        <f>SUMIFS('42.RC521'!$K:$K,'42.RC521'!$O:$O,$B66,'42.RC521'!$A:$A,AC$5)</f>
        <v>0</v>
      </c>
      <c r="AD66" s="143">
        <f>SUMIFS('42.RC521'!$K:$K,'42.RC521'!$O:$O,$B66,'42.RC521'!$A:$A,AD$5)</f>
        <v>0</v>
      </c>
      <c r="AE66" s="143">
        <f>SUMIFS('42.RC521'!$K:$K,'42.RC521'!$O:$O,$B66,'42.RC521'!$A:$A,AE$5)</f>
        <v>0</v>
      </c>
      <c r="AF66" s="143">
        <f>SUMIFS('42.RC521'!$K:$K,'42.RC521'!$O:$O,$B66,'42.RC521'!$A:$A,AF$5)</f>
        <v>0</v>
      </c>
    </row>
    <row r="67" spans="1:32" x14ac:dyDescent="0.2">
      <c r="A67" s="144">
        <f>COUNTA(E$7:E67)</f>
        <v>61</v>
      </c>
      <c r="B67" s="145" t="str">
        <f>B66</f>
        <v>REF</v>
      </c>
      <c r="C67" s="144">
        <v>1</v>
      </c>
      <c r="D67" s="144"/>
      <c r="E67" s="144" t="s">
        <v>1745</v>
      </c>
      <c r="F67" s="144"/>
      <c r="G67" s="146" t="s">
        <v>1572</v>
      </c>
      <c r="H67" s="147"/>
      <c r="I67" s="147"/>
      <c r="J67" s="146"/>
      <c r="K67" s="148"/>
      <c r="L67" s="148">
        <f>SUMIFS('42.RC521'!$K:$K,'42.RC521'!$O:$O,$B67,'42.RC521'!$A:$A,L$5,'42.RC521'!$P:$P,$C67)</f>
        <v>0</v>
      </c>
      <c r="M67" s="148">
        <f>SUMIFS('42.RC521'!$K:$K,'42.RC521'!$O:$O,$B67,'42.RC521'!$A:$A,M$5,'42.RC521'!$P:$P,$C67)</f>
        <v>0</v>
      </c>
      <c r="N67" s="148">
        <f>SUMIFS('42.RC521'!$K:$K,'42.RC521'!$O:$O,$B67,'42.RC521'!$A:$A,N$5,'42.RC521'!$P:$P,$C67)</f>
        <v>0</v>
      </c>
      <c r="O67" s="148">
        <f>SUMIFS('42.RC521'!$K:$K,'42.RC521'!$O:$O,$B67,'42.RC521'!$A:$A,O$5,'42.RC521'!$P:$P,$C67)</f>
        <v>0</v>
      </c>
      <c r="P67" s="148">
        <f>SUMIFS('42.RC521'!$K:$K,'42.RC521'!$O:$O,$B67,'42.RC521'!$A:$A,P$5,'42.RC521'!$P:$P,$C67)</f>
        <v>0</v>
      </c>
      <c r="Q67" s="148">
        <f>SUMIFS('42.RC521'!$K:$K,'42.RC521'!$O:$O,$B67,'42.RC521'!$A:$A,Q$5,'42.RC521'!$P:$P,$C67)</f>
        <v>0</v>
      </c>
      <c r="R67" s="148">
        <f>SUMIFS('42.RC521'!$K:$K,'42.RC521'!$O:$O,$B67,'42.RC521'!$A:$A,R$5,'42.RC521'!$P:$P,$C67)</f>
        <v>0</v>
      </c>
      <c r="S67" s="148">
        <f>SUMIFS('42.RC521'!$K:$K,'42.RC521'!$O:$O,$B67,'42.RC521'!$A:$A,S$5,'42.RC521'!$P:$P,$C67)</f>
        <v>0</v>
      </c>
      <c r="T67" s="148">
        <f>SUMIFS('42.RC521'!$K:$K,'42.RC521'!$O:$O,$B67,'42.RC521'!$A:$A,T$5,'42.RC521'!$P:$P,$C67)</f>
        <v>0</v>
      </c>
      <c r="U67" s="148">
        <f>SUMIFS('42.RC521'!$K:$K,'42.RC521'!$O:$O,$B67,'42.RC521'!$A:$A,U$5,'42.RC521'!$P:$P,$C67)</f>
        <v>0</v>
      </c>
      <c r="V67" s="148">
        <f>SUMIFS('42.RC521'!$K:$K,'42.RC521'!$O:$O,$B67,'42.RC521'!$A:$A,V$5,'42.RC521'!$P:$P,$C67)</f>
        <v>0</v>
      </c>
      <c r="W67" s="148">
        <f>SUMIFS('42.RC521'!$K:$K,'42.RC521'!$O:$O,$B67,'42.RC521'!$A:$A,W$5,'42.RC521'!$P:$P,$C67)</f>
        <v>0</v>
      </c>
      <c r="X67" s="148">
        <f>SUMIFS('42.RC521'!$K:$K,'42.RC521'!$O:$O,$B67,'42.RC521'!$A:$A,X$5,'42.RC521'!$P:$P,$C67)</f>
        <v>0</v>
      </c>
      <c r="Y67" s="148">
        <f>SUMIFS('42.RC521'!$K:$K,'42.RC521'!$O:$O,$B67,'42.RC521'!$A:$A,Y$5,'42.RC521'!$P:$P,$C67)</f>
        <v>0</v>
      </c>
      <c r="Z67" s="148">
        <f>SUMIFS('42.RC521'!$K:$K,'42.RC521'!$O:$O,$B67,'42.RC521'!$A:$A,Z$5,'42.RC521'!$P:$P,$C67)</f>
        <v>0</v>
      </c>
      <c r="AA67" s="148">
        <f>SUMIFS('42.RC521'!$K:$K,'42.RC521'!$O:$O,$B67,'42.RC521'!$A:$A,AA$5,'42.RC521'!$P:$P,$C67)</f>
        <v>0</v>
      </c>
      <c r="AB67" s="148">
        <f>SUMIFS('42.RC521'!$K:$K,'42.RC521'!$O:$O,$B67,'42.RC521'!$A:$A,AB$5,'42.RC521'!$P:$P,$C67)</f>
        <v>0</v>
      </c>
      <c r="AC67" s="148">
        <f>SUMIFS('42.RC521'!$K:$K,'42.RC521'!$O:$O,$B67,'42.RC521'!$A:$A,AC$5,'42.RC521'!$P:$P,$C67)</f>
        <v>0</v>
      </c>
      <c r="AD67" s="148">
        <f>SUMIFS('42.RC521'!$K:$K,'42.RC521'!$O:$O,$B67,'42.RC521'!$A:$A,AD$5,'42.RC521'!$P:$P,$C67)</f>
        <v>0</v>
      </c>
      <c r="AE67" s="148">
        <f>SUMIFS('42.RC521'!$K:$K,'42.RC521'!$O:$O,$B67,'42.RC521'!$A:$A,AE$5,'42.RC521'!$P:$P,$C67)</f>
        <v>0</v>
      </c>
      <c r="AF67" s="148">
        <f>SUMIFS('42.RC521'!$K:$K,'42.RC521'!$O:$O,$B67,'42.RC521'!$A:$A,AF$5,'42.RC521'!$P:$P,$C67)</f>
        <v>0</v>
      </c>
    </row>
    <row r="68" spans="1:32" x14ac:dyDescent="0.2">
      <c r="A68" s="149">
        <f>COUNTA(E$7:E68)</f>
        <v>62</v>
      </c>
      <c r="B68" s="150" t="str">
        <f>B67</f>
        <v>REF</v>
      </c>
      <c r="C68" s="149">
        <v>2</v>
      </c>
      <c r="D68" s="149"/>
      <c r="E68" s="149" t="s">
        <v>1746</v>
      </c>
      <c r="F68" s="149"/>
      <c r="G68" s="151" t="s">
        <v>1572</v>
      </c>
      <c r="H68" s="152"/>
      <c r="I68" s="152"/>
      <c r="J68" s="151"/>
      <c r="K68" s="153"/>
      <c r="L68" s="153">
        <f>SUMIFS('42.RC521'!$K:$K,'42.RC521'!$O:$O,$B68,'42.RC521'!$A:$A,L$5,'42.RC521'!$P:$P,$C68)</f>
        <v>0</v>
      </c>
      <c r="M68" s="153">
        <f>SUMIFS('42.RC521'!$K:$K,'42.RC521'!$O:$O,$B68,'42.RC521'!$A:$A,M$5,'42.RC521'!$P:$P,$C68)</f>
        <v>0</v>
      </c>
      <c r="N68" s="153">
        <f>SUMIFS('42.RC521'!$K:$K,'42.RC521'!$O:$O,$B68,'42.RC521'!$A:$A,N$5,'42.RC521'!$P:$P,$C68)</f>
        <v>0</v>
      </c>
      <c r="O68" s="153">
        <f>SUMIFS('42.RC521'!$K:$K,'42.RC521'!$O:$O,$B68,'42.RC521'!$A:$A,O$5,'42.RC521'!$P:$P,$C68)</f>
        <v>0</v>
      </c>
      <c r="P68" s="153">
        <f>SUMIFS('42.RC521'!$K:$K,'42.RC521'!$O:$O,$B68,'42.RC521'!$A:$A,P$5,'42.RC521'!$P:$P,$C68)</f>
        <v>0</v>
      </c>
      <c r="Q68" s="153">
        <f>SUMIFS('42.RC521'!$K:$K,'42.RC521'!$O:$O,$B68,'42.RC521'!$A:$A,Q$5,'42.RC521'!$P:$P,$C68)</f>
        <v>0</v>
      </c>
      <c r="R68" s="153">
        <f>SUMIFS('42.RC521'!$K:$K,'42.RC521'!$O:$O,$B68,'42.RC521'!$A:$A,R$5,'42.RC521'!$P:$P,$C68)</f>
        <v>0</v>
      </c>
      <c r="S68" s="153">
        <f>SUMIFS('42.RC521'!$K:$K,'42.RC521'!$O:$O,$B68,'42.RC521'!$A:$A,S$5,'42.RC521'!$P:$P,$C68)</f>
        <v>0</v>
      </c>
      <c r="T68" s="153">
        <f>SUMIFS('42.RC521'!$K:$K,'42.RC521'!$O:$O,$B68,'42.RC521'!$A:$A,T$5,'42.RC521'!$P:$P,$C68)</f>
        <v>0</v>
      </c>
      <c r="U68" s="153">
        <f>SUMIFS('42.RC521'!$K:$K,'42.RC521'!$O:$O,$B68,'42.RC521'!$A:$A,U$5,'42.RC521'!$P:$P,$C68)</f>
        <v>0</v>
      </c>
      <c r="V68" s="153">
        <f>SUMIFS('42.RC521'!$K:$K,'42.RC521'!$O:$O,$B68,'42.RC521'!$A:$A,V$5,'42.RC521'!$P:$P,$C68)</f>
        <v>0</v>
      </c>
      <c r="W68" s="153">
        <f>SUMIFS('42.RC521'!$K:$K,'42.RC521'!$O:$O,$B68,'42.RC521'!$A:$A,W$5,'42.RC521'!$P:$P,$C68)</f>
        <v>0</v>
      </c>
      <c r="X68" s="153">
        <f>SUMIFS('42.RC521'!$K:$K,'42.RC521'!$O:$O,$B68,'42.RC521'!$A:$A,X$5,'42.RC521'!$P:$P,$C68)</f>
        <v>0</v>
      </c>
      <c r="Y68" s="153">
        <f>SUMIFS('42.RC521'!$K:$K,'42.RC521'!$O:$O,$B68,'42.RC521'!$A:$A,Y$5,'42.RC521'!$P:$P,$C68)</f>
        <v>0</v>
      </c>
      <c r="Z68" s="153">
        <f>SUMIFS('42.RC521'!$K:$K,'42.RC521'!$O:$O,$B68,'42.RC521'!$A:$A,Z$5,'42.RC521'!$P:$P,$C68)</f>
        <v>0</v>
      </c>
      <c r="AA68" s="153">
        <f>SUMIFS('42.RC521'!$K:$K,'42.RC521'!$O:$O,$B68,'42.RC521'!$A:$A,AA$5,'42.RC521'!$P:$P,$C68)</f>
        <v>0</v>
      </c>
      <c r="AB68" s="153">
        <f>SUMIFS('42.RC521'!$K:$K,'42.RC521'!$O:$O,$B68,'42.RC521'!$A:$A,AB$5,'42.RC521'!$P:$P,$C68)</f>
        <v>0</v>
      </c>
      <c r="AC68" s="153">
        <f>SUMIFS('42.RC521'!$K:$K,'42.RC521'!$O:$O,$B68,'42.RC521'!$A:$A,AC$5,'42.RC521'!$P:$P,$C68)</f>
        <v>0</v>
      </c>
      <c r="AD68" s="153">
        <f>SUMIFS('42.RC521'!$K:$K,'42.RC521'!$O:$O,$B68,'42.RC521'!$A:$A,AD$5,'42.RC521'!$P:$P,$C68)</f>
        <v>0</v>
      </c>
      <c r="AE68" s="153">
        <f>SUMIFS('42.RC521'!$K:$K,'42.RC521'!$O:$O,$B68,'42.RC521'!$A:$A,AE$5,'42.RC521'!$P:$P,$C68)</f>
        <v>0</v>
      </c>
      <c r="AF68" s="153">
        <f>SUMIFS('42.RC521'!$K:$K,'42.RC521'!$O:$O,$B68,'42.RC521'!$A:$A,AF$5,'42.RC521'!$P:$P,$C68)</f>
        <v>0</v>
      </c>
    </row>
    <row r="69" spans="1:32" x14ac:dyDescent="0.2">
      <c r="A69" s="139">
        <f>COUNTA(E$7:E69)</f>
        <v>63</v>
      </c>
      <c r="B69" s="154" t="s">
        <v>1749</v>
      </c>
      <c r="C69" s="139"/>
      <c r="D69" s="139"/>
      <c r="E69" s="140" t="s">
        <v>1750</v>
      </c>
      <c r="F69" s="139"/>
      <c r="G69" s="141" t="s">
        <v>1572</v>
      </c>
      <c r="H69" s="142"/>
      <c r="I69" s="142"/>
      <c r="J69" s="141"/>
      <c r="K69" s="143"/>
      <c r="L69" s="143">
        <f>SUMIFS('42.RC521'!$K:$K,'42.RC521'!$O:$O,$B69,'42.RC521'!$A:$A,L$5)</f>
        <v>0</v>
      </c>
      <c r="M69" s="143">
        <f>SUMIFS('42.RC521'!$K:$K,'42.RC521'!$O:$O,$B69,'42.RC521'!$A:$A,M$5)</f>
        <v>0</v>
      </c>
      <c r="N69" s="143">
        <f>SUMIFS('42.RC521'!$K:$K,'42.RC521'!$O:$O,$B69,'42.RC521'!$A:$A,N$5)</f>
        <v>0</v>
      </c>
      <c r="O69" s="143">
        <f>SUMIFS('42.RC521'!$K:$K,'42.RC521'!$O:$O,$B69,'42.RC521'!$A:$A,O$5)</f>
        <v>0</v>
      </c>
      <c r="P69" s="143">
        <f>SUMIFS('42.RC521'!$K:$K,'42.RC521'!$O:$O,$B69,'42.RC521'!$A:$A,P$5)</f>
        <v>0</v>
      </c>
      <c r="Q69" s="143">
        <f>SUMIFS('42.RC521'!$K:$K,'42.RC521'!$O:$O,$B69,'42.RC521'!$A:$A,Q$5)</f>
        <v>0</v>
      </c>
      <c r="R69" s="143">
        <f>SUMIFS('42.RC521'!$K:$K,'42.RC521'!$O:$O,$B69,'42.RC521'!$A:$A,R$5)</f>
        <v>0</v>
      </c>
      <c r="S69" s="143">
        <f>SUMIFS('42.RC521'!$K:$K,'42.RC521'!$O:$O,$B69,'42.RC521'!$A:$A,S$5)</f>
        <v>0</v>
      </c>
      <c r="T69" s="143">
        <f>SUMIFS('42.RC521'!$K:$K,'42.RC521'!$O:$O,$B69,'42.RC521'!$A:$A,T$5)</f>
        <v>0</v>
      </c>
      <c r="U69" s="143">
        <f>SUMIFS('42.RC521'!$K:$K,'42.RC521'!$O:$O,$B69,'42.RC521'!$A:$A,U$5)</f>
        <v>0</v>
      </c>
      <c r="V69" s="143">
        <f>SUMIFS('42.RC521'!$K:$K,'42.RC521'!$O:$O,$B69,'42.RC521'!$A:$A,V$5)</f>
        <v>0</v>
      </c>
      <c r="W69" s="143">
        <f>SUMIFS('42.RC521'!$K:$K,'42.RC521'!$O:$O,$B69,'42.RC521'!$A:$A,W$5)</f>
        <v>0</v>
      </c>
      <c r="X69" s="143">
        <f>SUMIFS('42.RC521'!$K:$K,'42.RC521'!$O:$O,$B69,'42.RC521'!$A:$A,X$5)</f>
        <v>0</v>
      </c>
      <c r="Y69" s="143">
        <f>SUMIFS('42.RC521'!$K:$K,'42.RC521'!$O:$O,$B69,'42.RC521'!$A:$A,Y$5)</f>
        <v>0</v>
      </c>
      <c r="Z69" s="143">
        <f>SUMIFS('42.RC521'!$K:$K,'42.RC521'!$O:$O,$B69,'42.RC521'!$A:$A,Z$5)</f>
        <v>0</v>
      </c>
      <c r="AA69" s="143">
        <f>SUMIFS('42.RC521'!$K:$K,'42.RC521'!$O:$O,$B69,'42.RC521'!$A:$A,AA$5)</f>
        <v>0</v>
      </c>
      <c r="AB69" s="143">
        <f>SUMIFS('42.RC521'!$K:$K,'42.RC521'!$O:$O,$B69,'42.RC521'!$A:$A,AB$5)</f>
        <v>0</v>
      </c>
      <c r="AC69" s="143">
        <f>SUMIFS('42.RC521'!$K:$K,'42.RC521'!$O:$O,$B69,'42.RC521'!$A:$A,AC$5)</f>
        <v>0</v>
      </c>
      <c r="AD69" s="143">
        <f>SUMIFS('42.RC521'!$K:$K,'42.RC521'!$O:$O,$B69,'42.RC521'!$A:$A,AD$5)</f>
        <v>0</v>
      </c>
      <c r="AE69" s="143">
        <f>SUMIFS('42.RC521'!$K:$K,'42.RC521'!$O:$O,$B69,'42.RC521'!$A:$A,AE$5)</f>
        <v>0</v>
      </c>
      <c r="AF69" s="143">
        <f>SUMIFS('42.RC521'!$K:$K,'42.RC521'!$O:$O,$B69,'42.RC521'!$A:$A,AF$5)</f>
        <v>0</v>
      </c>
    </row>
    <row r="70" spans="1:32" x14ac:dyDescent="0.2">
      <c r="A70" s="144">
        <f>COUNTA(E$7:E70)</f>
        <v>64</v>
      </c>
      <c r="B70" s="145" t="str">
        <f>B69</f>
        <v>INV</v>
      </c>
      <c r="C70" s="144">
        <v>1</v>
      </c>
      <c r="D70" s="144"/>
      <c r="E70" s="144" t="s">
        <v>1745</v>
      </c>
      <c r="F70" s="144"/>
      <c r="G70" s="146" t="s">
        <v>1572</v>
      </c>
      <c r="H70" s="147"/>
      <c r="I70" s="147"/>
      <c r="J70" s="146"/>
      <c r="K70" s="148"/>
      <c r="L70" s="148">
        <f>SUMIFS('42.RC521'!$K:$K,'42.RC521'!$O:$O,$B70,'42.RC521'!$A:$A,L$5,'42.RC521'!$P:$P,$C70)</f>
        <v>0</v>
      </c>
      <c r="M70" s="148">
        <f>SUMIFS('42.RC521'!$K:$K,'42.RC521'!$O:$O,$B70,'42.RC521'!$A:$A,M$5,'42.RC521'!$P:$P,$C70)</f>
        <v>0</v>
      </c>
      <c r="N70" s="148">
        <f>SUMIFS('42.RC521'!$K:$K,'42.RC521'!$O:$O,$B70,'42.RC521'!$A:$A,N$5,'42.RC521'!$P:$P,$C70)</f>
        <v>0</v>
      </c>
      <c r="O70" s="148">
        <f>SUMIFS('42.RC521'!$K:$K,'42.RC521'!$O:$O,$B70,'42.RC521'!$A:$A,O$5,'42.RC521'!$P:$P,$C70)</f>
        <v>0</v>
      </c>
      <c r="P70" s="148">
        <f>SUMIFS('42.RC521'!$K:$K,'42.RC521'!$O:$O,$B70,'42.RC521'!$A:$A,P$5,'42.RC521'!$P:$P,$C70)</f>
        <v>0</v>
      </c>
      <c r="Q70" s="148">
        <f>SUMIFS('42.RC521'!$K:$K,'42.RC521'!$O:$O,$B70,'42.RC521'!$A:$A,Q$5,'42.RC521'!$P:$P,$C70)</f>
        <v>0</v>
      </c>
      <c r="R70" s="148">
        <f>SUMIFS('42.RC521'!$K:$K,'42.RC521'!$O:$O,$B70,'42.RC521'!$A:$A,R$5,'42.RC521'!$P:$P,$C70)</f>
        <v>0</v>
      </c>
      <c r="S70" s="148">
        <f>SUMIFS('42.RC521'!$K:$K,'42.RC521'!$O:$O,$B70,'42.RC521'!$A:$A,S$5,'42.RC521'!$P:$P,$C70)</f>
        <v>0</v>
      </c>
      <c r="T70" s="148">
        <f>SUMIFS('42.RC521'!$K:$K,'42.RC521'!$O:$O,$B70,'42.RC521'!$A:$A,T$5,'42.RC521'!$P:$P,$C70)</f>
        <v>0</v>
      </c>
      <c r="U70" s="148">
        <f>SUMIFS('42.RC521'!$K:$K,'42.RC521'!$O:$O,$B70,'42.RC521'!$A:$A,U$5,'42.RC521'!$P:$P,$C70)</f>
        <v>0</v>
      </c>
      <c r="V70" s="148">
        <f>SUMIFS('42.RC521'!$K:$K,'42.RC521'!$O:$O,$B70,'42.RC521'!$A:$A,V$5,'42.RC521'!$P:$P,$C70)</f>
        <v>0</v>
      </c>
      <c r="W70" s="148">
        <f>SUMIFS('42.RC521'!$K:$K,'42.RC521'!$O:$O,$B70,'42.RC521'!$A:$A,W$5,'42.RC521'!$P:$P,$C70)</f>
        <v>0</v>
      </c>
      <c r="X70" s="148">
        <f>SUMIFS('42.RC521'!$K:$K,'42.RC521'!$O:$O,$B70,'42.RC521'!$A:$A,X$5,'42.RC521'!$P:$P,$C70)</f>
        <v>0</v>
      </c>
      <c r="Y70" s="148">
        <f>SUMIFS('42.RC521'!$K:$K,'42.RC521'!$O:$O,$B70,'42.RC521'!$A:$A,Y$5,'42.RC521'!$P:$P,$C70)</f>
        <v>0</v>
      </c>
      <c r="Z70" s="148">
        <f>SUMIFS('42.RC521'!$K:$K,'42.RC521'!$O:$O,$B70,'42.RC521'!$A:$A,Z$5,'42.RC521'!$P:$P,$C70)</f>
        <v>0</v>
      </c>
      <c r="AA70" s="148">
        <f>SUMIFS('42.RC521'!$K:$K,'42.RC521'!$O:$O,$B70,'42.RC521'!$A:$A,AA$5,'42.RC521'!$P:$P,$C70)</f>
        <v>0</v>
      </c>
      <c r="AB70" s="148">
        <f>SUMIFS('42.RC521'!$K:$K,'42.RC521'!$O:$O,$B70,'42.RC521'!$A:$A,AB$5,'42.RC521'!$P:$P,$C70)</f>
        <v>0</v>
      </c>
      <c r="AC70" s="148">
        <f>SUMIFS('42.RC521'!$K:$K,'42.RC521'!$O:$O,$B70,'42.RC521'!$A:$A,AC$5,'42.RC521'!$P:$P,$C70)</f>
        <v>0</v>
      </c>
      <c r="AD70" s="148">
        <f>SUMIFS('42.RC521'!$K:$K,'42.RC521'!$O:$O,$B70,'42.RC521'!$A:$A,AD$5,'42.RC521'!$P:$P,$C70)</f>
        <v>0</v>
      </c>
      <c r="AE70" s="148">
        <f>SUMIFS('42.RC521'!$K:$K,'42.RC521'!$O:$O,$B70,'42.RC521'!$A:$A,AE$5,'42.RC521'!$P:$P,$C70)</f>
        <v>0</v>
      </c>
      <c r="AF70" s="148">
        <f>SUMIFS('42.RC521'!$K:$K,'42.RC521'!$O:$O,$B70,'42.RC521'!$A:$A,AF$5,'42.RC521'!$P:$P,$C70)</f>
        <v>0</v>
      </c>
    </row>
    <row r="71" spans="1:32" x14ac:dyDescent="0.2">
      <c r="A71" s="149">
        <f>COUNTA(E$7:E71)</f>
        <v>65</v>
      </c>
      <c r="B71" s="150" t="str">
        <f>B70</f>
        <v>INV</v>
      </c>
      <c r="C71" s="149">
        <v>2</v>
      </c>
      <c r="D71" s="149"/>
      <c r="E71" s="149" t="s">
        <v>1746</v>
      </c>
      <c r="F71" s="149"/>
      <c r="G71" s="151" t="s">
        <v>1572</v>
      </c>
      <c r="H71" s="152"/>
      <c r="I71" s="152"/>
      <c r="J71" s="151"/>
      <c r="K71" s="153"/>
      <c r="L71" s="153">
        <f>SUMIFS('42.RC521'!$K:$K,'42.RC521'!$O:$O,$B71,'42.RC521'!$A:$A,L$5,'42.RC521'!$P:$P,$C71)</f>
        <v>0</v>
      </c>
      <c r="M71" s="153">
        <f>SUMIFS('42.RC521'!$K:$K,'42.RC521'!$O:$O,$B71,'42.RC521'!$A:$A,M$5,'42.RC521'!$P:$P,$C71)</f>
        <v>0</v>
      </c>
      <c r="N71" s="153">
        <f>SUMIFS('42.RC521'!$K:$K,'42.RC521'!$O:$O,$B71,'42.RC521'!$A:$A,N$5,'42.RC521'!$P:$P,$C71)</f>
        <v>0</v>
      </c>
      <c r="O71" s="153">
        <f>SUMIFS('42.RC521'!$K:$K,'42.RC521'!$O:$O,$B71,'42.RC521'!$A:$A,O$5,'42.RC521'!$P:$P,$C71)</f>
        <v>0</v>
      </c>
      <c r="P71" s="153">
        <f>SUMIFS('42.RC521'!$K:$K,'42.RC521'!$O:$O,$B71,'42.RC521'!$A:$A,P$5,'42.RC521'!$P:$P,$C71)</f>
        <v>0</v>
      </c>
      <c r="Q71" s="153">
        <f>SUMIFS('42.RC521'!$K:$K,'42.RC521'!$O:$O,$B71,'42.RC521'!$A:$A,Q$5,'42.RC521'!$P:$P,$C71)</f>
        <v>0</v>
      </c>
      <c r="R71" s="153">
        <f>SUMIFS('42.RC521'!$K:$K,'42.RC521'!$O:$O,$B71,'42.RC521'!$A:$A,R$5,'42.RC521'!$P:$P,$C71)</f>
        <v>0</v>
      </c>
      <c r="S71" s="153">
        <f>SUMIFS('42.RC521'!$K:$K,'42.RC521'!$O:$O,$B71,'42.RC521'!$A:$A,S$5,'42.RC521'!$P:$P,$C71)</f>
        <v>0</v>
      </c>
      <c r="T71" s="153">
        <f>SUMIFS('42.RC521'!$K:$K,'42.RC521'!$O:$O,$B71,'42.RC521'!$A:$A,T$5,'42.RC521'!$P:$P,$C71)</f>
        <v>0</v>
      </c>
      <c r="U71" s="153">
        <f>SUMIFS('42.RC521'!$K:$K,'42.RC521'!$O:$O,$B71,'42.RC521'!$A:$A,U$5,'42.RC521'!$P:$P,$C71)</f>
        <v>0</v>
      </c>
      <c r="V71" s="153">
        <f>SUMIFS('42.RC521'!$K:$K,'42.RC521'!$O:$O,$B71,'42.RC521'!$A:$A,V$5,'42.RC521'!$P:$P,$C71)</f>
        <v>0</v>
      </c>
      <c r="W71" s="153">
        <f>SUMIFS('42.RC521'!$K:$K,'42.RC521'!$O:$O,$B71,'42.RC521'!$A:$A,W$5,'42.RC521'!$P:$P,$C71)</f>
        <v>0</v>
      </c>
      <c r="X71" s="153">
        <f>SUMIFS('42.RC521'!$K:$K,'42.RC521'!$O:$O,$B71,'42.RC521'!$A:$A,X$5,'42.RC521'!$P:$P,$C71)</f>
        <v>0</v>
      </c>
      <c r="Y71" s="153">
        <f>SUMIFS('42.RC521'!$K:$K,'42.RC521'!$O:$O,$B71,'42.RC521'!$A:$A,Y$5,'42.RC521'!$P:$P,$C71)</f>
        <v>0</v>
      </c>
      <c r="Z71" s="153">
        <f>SUMIFS('42.RC521'!$K:$K,'42.RC521'!$O:$O,$B71,'42.RC521'!$A:$A,Z$5,'42.RC521'!$P:$P,$C71)</f>
        <v>0</v>
      </c>
      <c r="AA71" s="153">
        <f>SUMIFS('42.RC521'!$K:$K,'42.RC521'!$O:$O,$B71,'42.RC521'!$A:$A,AA$5,'42.RC521'!$P:$P,$C71)</f>
        <v>0</v>
      </c>
      <c r="AB71" s="153">
        <f>SUMIFS('42.RC521'!$K:$K,'42.RC521'!$O:$O,$B71,'42.RC521'!$A:$A,AB$5,'42.RC521'!$P:$P,$C71)</f>
        <v>0</v>
      </c>
      <c r="AC71" s="153">
        <f>SUMIFS('42.RC521'!$K:$K,'42.RC521'!$O:$O,$B71,'42.RC521'!$A:$A,AC$5,'42.RC521'!$P:$P,$C71)</f>
        <v>0</v>
      </c>
      <c r="AD71" s="153">
        <f>SUMIFS('42.RC521'!$K:$K,'42.RC521'!$O:$O,$B71,'42.RC521'!$A:$A,AD$5,'42.RC521'!$P:$P,$C71)</f>
        <v>0</v>
      </c>
      <c r="AE71" s="153">
        <f>SUMIFS('42.RC521'!$K:$K,'42.RC521'!$O:$O,$B71,'42.RC521'!$A:$A,AE$5,'42.RC521'!$P:$P,$C71)</f>
        <v>0</v>
      </c>
      <c r="AF71" s="153">
        <f>SUMIFS('42.RC521'!$K:$K,'42.RC521'!$O:$O,$B71,'42.RC521'!$A:$A,AF$5,'42.RC521'!$P:$P,$C71)</f>
        <v>0</v>
      </c>
    </row>
  </sheetData>
  <autoFilter ref="A6:AG6" xr:uid="{DFCA0DCD-26E9-4600-9F38-7A69341629E9}"/>
  <mergeCells count="10">
    <mergeCell ref="G5:G6"/>
    <mergeCell ref="H5:H6"/>
    <mergeCell ref="I5:I6"/>
    <mergeCell ref="J5:J6"/>
    <mergeCell ref="A5:A6"/>
    <mergeCell ref="B5:B6"/>
    <mergeCell ref="C5:C6"/>
    <mergeCell ref="D5:D6"/>
    <mergeCell ref="E5:E6"/>
    <mergeCell ref="F5:F6"/>
  </mergeCells>
  <conditionalFormatting sqref="C2:AF2">
    <cfRule type="expression" dxfId="9" priority="3">
      <formula>$A$2&gt;0</formula>
    </cfRule>
    <cfRule type="expression" dxfId="8" priority="4">
      <formula>$A$2&lt;=0</formula>
    </cfRule>
  </conditionalFormatting>
  <conditionalFormatting sqref="B2">
    <cfRule type="expression" dxfId="7" priority="1">
      <formula>$A$2&gt;0</formula>
    </cfRule>
    <cfRule type="expression" dxfId="6" priority="2">
      <formula>$A$2&lt;=0</formula>
    </cfRule>
  </conditionalFormatting>
  <printOptions horizontalCentered="1"/>
  <pageMargins left="0.19685039370078741" right="0.19685039370078741" top="0.51181102362204722" bottom="0.47244094488188981" header="0.43307086614173229" footer="0.39370078740157483"/>
  <pageSetup paperSize="9" scale="71" fitToHeight="0" orientation="landscape" r:id="rId1"/>
  <headerFooter>
    <oddFooter>&amp;L&amp;"Calibri Light,Italic"&amp;5&amp;Z&amp;F, &amp;A, &amp;D, &amp;T, &amp;P/&amp;N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935C07-2D02-446A-B18D-314AB4172DA4}">
  <sheetPr>
    <tabColor rgb="FFFFFF99"/>
  </sheetPr>
  <dimension ref="A1:P4205"/>
  <sheetViews>
    <sheetView showGridLines="0" zoomScaleNormal="100" workbookViewId="0">
      <pane xSplit="1" ySplit="5" topLeftCell="B6" activePane="bottomRight" state="frozen"/>
      <selection activeCell="L10" sqref="L10"/>
      <selection pane="topRight" activeCell="L10" sqref="L10"/>
      <selection pane="bottomLeft" activeCell="L10" sqref="L10"/>
      <selection pane="bottomRight" activeCell="G13" sqref="G13"/>
    </sheetView>
  </sheetViews>
  <sheetFormatPr defaultRowHeight="11.25" x14ac:dyDescent="0.2"/>
  <cols>
    <col min="1" max="1" width="9.33203125" style="18"/>
    <col min="2" max="2" width="13.5" style="18" customWidth="1"/>
    <col min="3" max="3" width="10.6640625" style="18" customWidth="1"/>
    <col min="4" max="4" width="41.6640625" style="18" customWidth="1"/>
    <col min="5" max="6" width="9.33203125" style="18"/>
    <col min="7" max="7" width="14" style="18" bestFit="1" customWidth="1"/>
    <col min="8" max="8" width="20.1640625" style="18" bestFit="1" customWidth="1"/>
    <col min="9" max="11" width="9.33203125" style="18"/>
    <col min="12" max="12" width="15.6640625" style="122" customWidth="1"/>
    <col min="13" max="13" width="17.5" style="122" customWidth="1"/>
    <col min="14" max="14" width="24.6640625" style="122" customWidth="1"/>
    <col min="15" max="15" width="17.83203125" style="18" customWidth="1"/>
    <col min="16" max="16" width="11.5" style="18" customWidth="1"/>
    <col min="17" max="16384" width="9.33203125" style="18"/>
  </cols>
  <sheetData>
    <row r="1" spans="1:16" x14ac:dyDescent="0.2">
      <c r="A1" s="1" t="str">
        <f>SetUp!$H$8</f>
        <v>Denumirea operatorului</v>
      </c>
      <c r="E1" s="17"/>
      <c r="F1" s="17"/>
    </row>
    <row r="3" spans="1:16" s="2" customFormat="1" ht="15.75" x14ac:dyDescent="0.2">
      <c r="A3" s="5" t="s">
        <v>1763</v>
      </c>
      <c r="B3" s="5"/>
      <c r="C3" s="5"/>
      <c r="D3" s="5"/>
      <c r="L3" s="15"/>
      <c r="M3" s="15"/>
      <c r="N3" s="15"/>
    </row>
    <row r="5" spans="1:16" s="77" customFormat="1" ht="56.25" x14ac:dyDescent="0.2">
      <c r="A5" s="76" t="s">
        <v>479</v>
      </c>
      <c r="B5" s="76" t="s">
        <v>417</v>
      </c>
      <c r="C5" s="76" t="s">
        <v>426</v>
      </c>
      <c r="D5" s="76" t="s">
        <v>1737</v>
      </c>
      <c r="E5" s="76" t="s">
        <v>418</v>
      </c>
      <c r="F5" s="76" t="s">
        <v>419</v>
      </c>
      <c r="G5" s="76" t="s">
        <v>420</v>
      </c>
      <c r="H5" s="76" t="s">
        <v>428</v>
      </c>
      <c r="I5" s="76" t="s">
        <v>422</v>
      </c>
      <c r="J5" s="76" t="s">
        <v>424</v>
      </c>
      <c r="K5" s="76" t="s">
        <v>1754</v>
      </c>
      <c r="L5" s="123" t="s">
        <v>1739</v>
      </c>
      <c r="M5" s="123" t="s">
        <v>1740</v>
      </c>
      <c r="N5" s="123" t="s">
        <v>1738</v>
      </c>
      <c r="O5" s="76" t="s">
        <v>427</v>
      </c>
      <c r="P5" s="76" t="s">
        <v>1743</v>
      </c>
    </row>
    <row r="6" spans="1:16" x14ac:dyDescent="0.2">
      <c r="A6" s="73">
        <f t="shared" ref="A6:A69" si="0">IF(B6=0,"-",YEAR(B6))</f>
        <v>2015</v>
      </c>
      <c r="B6" s="75">
        <v>42005</v>
      </c>
      <c r="C6" s="74"/>
      <c r="D6" s="74"/>
      <c r="E6" s="74"/>
      <c r="F6" s="74"/>
      <c r="G6" s="74">
        <v>5</v>
      </c>
      <c r="H6" s="74"/>
      <c r="I6" s="74"/>
      <c r="J6" s="78">
        <v>3</v>
      </c>
      <c r="K6" s="78">
        <v>3</v>
      </c>
      <c r="L6" s="124" t="str">
        <f>IF($G6=0,"-",VLOOKUP($G6,Nomenclator!$B$6:$G$1000,3,0))</f>
        <v>10 Resurse energetice</v>
      </c>
      <c r="M6" s="124" t="str">
        <f>IF($G6=0,"-",VLOOKUP($G6,Nomenclator!$B$6:$G$1000,4,0))</f>
        <v>1001 Resurse energetice transportate prin instalatii de transmisie</v>
      </c>
      <c r="N6" s="124" t="str">
        <f>IF($G6=0,"-",VLOOKUP($G6,Nomenclator!$B$6:$G$1000,6,0))</f>
        <v>Gaze naturale</v>
      </c>
      <c r="O6" s="74" t="s">
        <v>19</v>
      </c>
      <c r="P6" s="74">
        <v>1</v>
      </c>
    </row>
    <row r="7" spans="1:16" x14ac:dyDescent="0.2">
      <c r="A7" s="73">
        <f t="shared" si="0"/>
        <v>2016</v>
      </c>
      <c r="B7" s="75">
        <v>42370</v>
      </c>
      <c r="C7" s="74"/>
      <c r="D7" s="74"/>
      <c r="E7" s="74"/>
      <c r="F7" s="74"/>
      <c r="G7" s="74">
        <v>5</v>
      </c>
      <c r="H7" s="74"/>
      <c r="I7" s="74"/>
      <c r="J7" s="78">
        <v>3</v>
      </c>
      <c r="K7" s="78">
        <v>3</v>
      </c>
      <c r="L7" s="124" t="str">
        <f>IF($G7=0,"-",VLOOKUP($G7,Nomenclator!$B$6:$G$1000,3,0))</f>
        <v>10 Resurse energetice</v>
      </c>
      <c r="M7" s="124" t="str">
        <f>IF($G7=0,"-",VLOOKUP($G7,Nomenclator!$B$6:$G$1000,4,0))</f>
        <v>1001 Resurse energetice transportate prin instalatii de transmisie</v>
      </c>
      <c r="N7" s="124" t="str">
        <f>IF($G7=0,"-",VLOOKUP($G7,Nomenclator!$B$6:$G$1000,6,0))</f>
        <v>Gaze naturale</v>
      </c>
      <c r="O7" s="74" t="s">
        <v>86</v>
      </c>
      <c r="P7" s="74">
        <v>1</v>
      </c>
    </row>
    <row r="8" spans="1:16" x14ac:dyDescent="0.2">
      <c r="A8" s="73">
        <f t="shared" si="0"/>
        <v>2017</v>
      </c>
      <c r="B8" s="75">
        <v>42736</v>
      </c>
      <c r="C8" s="74"/>
      <c r="D8" s="74"/>
      <c r="E8" s="74"/>
      <c r="F8" s="74"/>
      <c r="G8" s="74">
        <v>5</v>
      </c>
      <c r="H8" s="74"/>
      <c r="I8" s="74"/>
      <c r="J8" s="78">
        <v>3</v>
      </c>
      <c r="K8" s="78">
        <v>3</v>
      </c>
      <c r="L8" s="124" t="str">
        <f>IF($G8=0,"-",VLOOKUP($G8,Nomenclator!$B$6:$G$1000,3,0))</f>
        <v>10 Resurse energetice</v>
      </c>
      <c r="M8" s="124" t="str">
        <f>IF($G8=0,"-",VLOOKUP($G8,Nomenclator!$B$6:$G$1000,4,0))</f>
        <v>1001 Resurse energetice transportate prin instalatii de transmisie</v>
      </c>
      <c r="N8" s="124" t="str">
        <f>IF($G8=0,"-",VLOOKUP($G8,Nomenclator!$B$6:$G$1000,6,0))</f>
        <v>Gaze naturale</v>
      </c>
      <c r="O8" s="74" t="s">
        <v>65</v>
      </c>
      <c r="P8" s="74">
        <v>1</v>
      </c>
    </row>
    <row r="9" spans="1:16" x14ac:dyDescent="0.2">
      <c r="A9" s="73">
        <f t="shared" si="0"/>
        <v>2018</v>
      </c>
      <c r="B9" s="75">
        <v>43101</v>
      </c>
      <c r="C9" s="74"/>
      <c r="D9" s="74"/>
      <c r="E9" s="74"/>
      <c r="F9" s="74"/>
      <c r="G9" s="74">
        <v>5</v>
      </c>
      <c r="H9" s="74"/>
      <c r="I9" s="74"/>
      <c r="J9" s="78">
        <v>3</v>
      </c>
      <c r="K9" s="78">
        <v>3</v>
      </c>
      <c r="L9" s="124" t="str">
        <f>IF($G9=0,"-",VLOOKUP($G9,Nomenclator!$B$6:$G$1000,3,0))</f>
        <v>10 Resurse energetice</v>
      </c>
      <c r="M9" s="124" t="str">
        <f>IF($G9=0,"-",VLOOKUP($G9,Nomenclator!$B$6:$G$1000,4,0))</f>
        <v>1001 Resurse energetice transportate prin instalatii de transmisie</v>
      </c>
      <c r="N9" s="124" t="str">
        <f>IF($G9=0,"-",VLOOKUP($G9,Nomenclator!$B$6:$G$1000,6,0))</f>
        <v>Gaze naturale</v>
      </c>
      <c r="O9" s="74" t="s">
        <v>72</v>
      </c>
      <c r="P9" s="74">
        <v>1</v>
      </c>
    </row>
    <row r="10" spans="1:16" x14ac:dyDescent="0.2">
      <c r="A10" s="73">
        <f t="shared" si="0"/>
        <v>2019</v>
      </c>
      <c r="B10" s="75">
        <v>43466</v>
      </c>
      <c r="C10" s="74"/>
      <c r="D10" s="74"/>
      <c r="E10" s="74"/>
      <c r="F10" s="74"/>
      <c r="G10" s="74">
        <v>6</v>
      </c>
      <c r="H10" s="74"/>
      <c r="I10" s="74"/>
      <c r="J10" s="78">
        <v>3</v>
      </c>
      <c r="K10" s="78">
        <v>3</v>
      </c>
      <c r="L10" s="124" t="str">
        <f>IF($G10=0,"-",VLOOKUP($G10,Nomenclator!$B$6:$G$1000,3,0))</f>
        <v>10 Resurse energetice</v>
      </c>
      <c r="M10" s="124" t="str">
        <f>IF($G10=0,"-",VLOOKUP($G10,Nomenclator!$B$6:$G$1000,4,0))</f>
        <v>1001 Resurse energetice transportate prin instalatii de transmisie</v>
      </c>
      <c r="N10" s="124" t="str">
        <f>IF($G10=0,"-",VLOOKUP($G10,Nomenclator!$B$6:$G$1000,6,0))</f>
        <v>Energie termica</v>
      </c>
      <c r="O10" s="74" t="s">
        <v>81</v>
      </c>
      <c r="P10" s="74">
        <v>2</v>
      </c>
    </row>
    <row r="11" spans="1:16" x14ac:dyDescent="0.2">
      <c r="A11" s="73">
        <f t="shared" si="0"/>
        <v>2020</v>
      </c>
      <c r="B11" s="75">
        <v>43831</v>
      </c>
      <c r="C11" s="74"/>
      <c r="D11" s="74"/>
      <c r="E11" s="74"/>
      <c r="F11" s="74"/>
      <c r="G11" s="74">
        <v>6</v>
      </c>
      <c r="H11" s="74"/>
      <c r="I11" s="74"/>
      <c r="J11" s="78">
        <v>3</v>
      </c>
      <c r="K11" s="78">
        <v>3</v>
      </c>
      <c r="L11" s="124" t="str">
        <f>IF($G11=0,"-",VLOOKUP($G11,Nomenclator!$B$6:$G$1000,3,0))</f>
        <v>10 Resurse energetice</v>
      </c>
      <c r="M11" s="124" t="str">
        <f>IF($G11=0,"-",VLOOKUP($G11,Nomenclator!$B$6:$G$1000,4,0))</f>
        <v>1001 Resurse energetice transportate prin instalatii de transmisie</v>
      </c>
      <c r="N11" s="124" t="str">
        <f>IF($G11=0,"-",VLOOKUP($G11,Nomenclator!$B$6:$G$1000,6,0))</f>
        <v>Energie termica</v>
      </c>
      <c r="O11" s="74" t="s">
        <v>31</v>
      </c>
      <c r="P11" s="74">
        <v>2</v>
      </c>
    </row>
    <row r="12" spans="1:16" x14ac:dyDescent="0.2">
      <c r="A12" s="73">
        <f t="shared" si="0"/>
        <v>2021</v>
      </c>
      <c r="B12" s="75">
        <v>44197</v>
      </c>
      <c r="C12" s="74"/>
      <c r="D12" s="74"/>
      <c r="E12" s="74"/>
      <c r="F12" s="74"/>
      <c r="G12" s="74">
        <v>6</v>
      </c>
      <c r="H12" s="74"/>
      <c r="I12" s="74"/>
      <c r="J12" s="78">
        <v>3</v>
      </c>
      <c r="K12" s="78">
        <v>3</v>
      </c>
      <c r="L12" s="124" t="str">
        <f>IF($G12=0,"-",VLOOKUP($G12,Nomenclator!$B$6:$G$1000,3,0))</f>
        <v>10 Resurse energetice</v>
      </c>
      <c r="M12" s="124" t="str">
        <f>IF($G12=0,"-",VLOOKUP($G12,Nomenclator!$B$6:$G$1000,4,0))</f>
        <v>1001 Resurse energetice transportate prin instalatii de transmisie</v>
      </c>
      <c r="N12" s="124" t="str">
        <f>IF($G12=0,"-",VLOOKUP($G12,Nomenclator!$B$6:$G$1000,6,0))</f>
        <v>Energie termica</v>
      </c>
      <c r="O12" s="74" t="s">
        <v>125</v>
      </c>
      <c r="P12" s="74">
        <v>2</v>
      </c>
    </row>
    <row r="13" spans="1:16" x14ac:dyDescent="0.2">
      <c r="A13" s="73" t="str">
        <f t="shared" si="0"/>
        <v>-</v>
      </c>
      <c r="B13" s="75"/>
      <c r="C13" s="74"/>
      <c r="D13" s="74"/>
      <c r="E13" s="74"/>
      <c r="F13" s="74"/>
      <c r="G13" s="74"/>
      <c r="H13" s="74"/>
      <c r="I13" s="74"/>
      <c r="J13" s="78"/>
      <c r="K13" s="78"/>
      <c r="L13" s="124" t="str">
        <f>IF($G13=0,"-",VLOOKUP($G13,Nomenclator!$B$6:$G$1000,3,0))</f>
        <v>-</v>
      </c>
      <c r="M13" s="124" t="str">
        <f>IF($G13=0,"-",VLOOKUP($G13,Nomenclator!$B$6:$G$1000,4,0))</f>
        <v>-</v>
      </c>
      <c r="N13" s="124" t="str">
        <f>IF($G13=0,"-",VLOOKUP($G13,Nomenclator!$B$6:$G$1000,6,0))</f>
        <v>-</v>
      </c>
      <c r="O13" s="74"/>
      <c r="P13" s="74"/>
    </row>
    <row r="14" spans="1:16" x14ac:dyDescent="0.2">
      <c r="A14" s="73" t="str">
        <f t="shared" si="0"/>
        <v>-</v>
      </c>
      <c r="B14" s="75"/>
      <c r="C14" s="74"/>
      <c r="D14" s="74"/>
      <c r="E14" s="74"/>
      <c r="F14" s="74"/>
      <c r="G14" s="74"/>
      <c r="H14" s="74"/>
      <c r="I14" s="74"/>
      <c r="J14" s="78"/>
      <c r="K14" s="78"/>
      <c r="L14" s="124" t="str">
        <f>IF($G14=0,"-",VLOOKUP($G14,Nomenclator!$B$6:$G$1000,3,0))</f>
        <v>-</v>
      </c>
      <c r="M14" s="124" t="str">
        <f>IF($G14=0,"-",VLOOKUP($G14,Nomenclator!$B$6:$G$1000,4,0))</f>
        <v>-</v>
      </c>
      <c r="N14" s="124" t="str">
        <f>IF($G14=0,"-",VLOOKUP($G14,Nomenclator!$B$6:$G$1000,6,0))</f>
        <v>-</v>
      </c>
      <c r="O14" s="74"/>
      <c r="P14" s="74"/>
    </row>
    <row r="15" spans="1:16" x14ac:dyDescent="0.2">
      <c r="A15" s="73" t="str">
        <f t="shared" si="0"/>
        <v>-</v>
      </c>
      <c r="B15" s="75"/>
      <c r="C15" s="74"/>
      <c r="D15" s="74"/>
      <c r="E15" s="74"/>
      <c r="F15" s="74"/>
      <c r="G15" s="74"/>
      <c r="H15" s="74"/>
      <c r="I15" s="74"/>
      <c r="J15" s="78"/>
      <c r="K15" s="78"/>
      <c r="L15" s="124" t="str">
        <f>IF($G15=0,"-",VLOOKUP($G15,Nomenclator!$B$6:$G$1000,3,0))</f>
        <v>-</v>
      </c>
      <c r="M15" s="124" t="str">
        <f>IF($G15=0,"-",VLOOKUP($G15,Nomenclator!$B$6:$G$1000,4,0))</f>
        <v>-</v>
      </c>
      <c r="N15" s="124" t="str">
        <f>IF($G15=0,"-",VLOOKUP($G15,Nomenclator!$B$6:$G$1000,6,0))</f>
        <v>-</v>
      </c>
      <c r="O15" s="74"/>
      <c r="P15" s="74"/>
    </row>
    <row r="16" spans="1:16" x14ac:dyDescent="0.2">
      <c r="A16" s="73" t="str">
        <f t="shared" si="0"/>
        <v>-</v>
      </c>
      <c r="B16" s="75"/>
      <c r="C16" s="74"/>
      <c r="D16" s="74"/>
      <c r="E16" s="74"/>
      <c r="F16" s="74"/>
      <c r="G16" s="74"/>
      <c r="H16" s="74"/>
      <c r="I16" s="74"/>
      <c r="J16" s="78"/>
      <c r="K16" s="78"/>
      <c r="L16" s="124" t="str">
        <f>IF($G16=0,"-",VLOOKUP($G16,Nomenclator!$B$6:$G$1000,3,0))</f>
        <v>-</v>
      </c>
      <c r="M16" s="124" t="str">
        <f>IF($G16=0,"-",VLOOKUP($G16,Nomenclator!$B$6:$G$1000,4,0))</f>
        <v>-</v>
      </c>
      <c r="N16" s="124" t="str">
        <f>IF($G16=0,"-",VLOOKUP($G16,Nomenclator!$B$6:$G$1000,6,0))</f>
        <v>-</v>
      </c>
      <c r="O16" s="74"/>
      <c r="P16" s="74"/>
    </row>
    <row r="17" spans="1:16" x14ac:dyDescent="0.2">
      <c r="A17" s="73" t="str">
        <f t="shared" si="0"/>
        <v>-</v>
      </c>
      <c r="B17" s="75"/>
      <c r="C17" s="74"/>
      <c r="D17" s="74"/>
      <c r="E17" s="74"/>
      <c r="F17" s="74"/>
      <c r="G17" s="74"/>
      <c r="H17" s="74"/>
      <c r="I17" s="74"/>
      <c r="J17" s="78"/>
      <c r="K17" s="78"/>
      <c r="L17" s="124" t="str">
        <f>IF($G17=0,"-",VLOOKUP($G17,Nomenclator!$B$6:$G$1000,3,0))</f>
        <v>-</v>
      </c>
      <c r="M17" s="124" t="str">
        <f>IF($G17=0,"-",VLOOKUP($G17,Nomenclator!$B$6:$G$1000,4,0))</f>
        <v>-</v>
      </c>
      <c r="N17" s="124" t="str">
        <f>IF($G17=0,"-",VLOOKUP($G17,Nomenclator!$B$6:$G$1000,6,0))</f>
        <v>-</v>
      </c>
      <c r="O17" s="74"/>
      <c r="P17" s="74"/>
    </row>
    <row r="18" spans="1:16" x14ac:dyDescent="0.2">
      <c r="A18" s="73" t="str">
        <f t="shared" si="0"/>
        <v>-</v>
      </c>
      <c r="B18" s="75"/>
      <c r="C18" s="74"/>
      <c r="D18" s="74"/>
      <c r="E18" s="74"/>
      <c r="F18" s="74"/>
      <c r="G18" s="74"/>
      <c r="H18" s="74"/>
      <c r="I18" s="74"/>
      <c r="J18" s="78"/>
      <c r="K18" s="78"/>
      <c r="L18" s="124" t="str">
        <f>IF($G18=0,"-",VLOOKUP($G18,Nomenclator!$B$6:$G$1000,3,0))</f>
        <v>-</v>
      </c>
      <c r="M18" s="124" t="str">
        <f>IF($G18=0,"-",VLOOKUP($G18,Nomenclator!$B$6:$G$1000,4,0))</f>
        <v>-</v>
      </c>
      <c r="N18" s="124" t="str">
        <f>IF($G18=0,"-",VLOOKUP($G18,Nomenclator!$B$6:$G$1000,6,0))</f>
        <v>-</v>
      </c>
      <c r="O18" s="74"/>
      <c r="P18" s="74"/>
    </row>
    <row r="19" spans="1:16" x14ac:dyDescent="0.2">
      <c r="A19" s="73" t="str">
        <f t="shared" si="0"/>
        <v>-</v>
      </c>
      <c r="B19" s="75"/>
      <c r="C19" s="74"/>
      <c r="D19" s="74"/>
      <c r="E19" s="74"/>
      <c r="F19" s="74"/>
      <c r="G19" s="74"/>
      <c r="H19" s="74"/>
      <c r="I19" s="74"/>
      <c r="J19" s="78"/>
      <c r="K19" s="78"/>
      <c r="L19" s="124" t="str">
        <f>IF($G19=0,"-",VLOOKUP($G19,Nomenclator!$B$6:$G$1000,3,0))</f>
        <v>-</v>
      </c>
      <c r="M19" s="124" t="str">
        <f>IF($G19=0,"-",VLOOKUP($G19,Nomenclator!$B$6:$G$1000,4,0))</f>
        <v>-</v>
      </c>
      <c r="N19" s="124" t="str">
        <f>IF($G19=0,"-",VLOOKUP($G19,Nomenclator!$B$6:$G$1000,6,0))</f>
        <v>-</v>
      </c>
      <c r="O19" s="74"/>
      <c r="P19" s="74"/>
    </row>
    <row r="20" spans="1:16" x14ac:dyDescent="0.2">
      <c r="A20" s="73" t="str">
        <f t="shared" si="0"/>
        <v>-</v>
      </c>
      <c r="B20" s="75"/>
      <c r="C20" s="74"/>
      <c r="D20" s="74"/>
      <c r="E20" s="74"/>
      <c r="F20" s="74"/>
      <c r="G20" s="74"/>
      <c r="H20" s="74"/>
      <c r="I20" s="74"/>
      <c r="J20" s="78"/>
      <c r="K20" s="78"/>
      <c r="L20" s="124" t="str">
        <f>IF($G20=0,"-",VLOOKUP($G20,Nomenclator!$B$6:$G$1000,3,0))</f>
        <v>-</v>
      </c>
      <c r="M20" s="124" t="str">
        <f>IF($G20=0,"-",VLOOKUP($G20,Nomenclator!$B$6:$G$1000,4,0))</f>
        <v>-</v>
      </c>
      <c r="N20" s="124" t="str">
        <f>IF($G20=0,"-",VLOOKUP($G20,Nomenclator!$B$6:$G$1000,6,0))</f>
        <v>-</v>
      </c>
      <c r="O20" s="74"/>
      <c r="P20" s="74"/>
    </row>
    <row r="21" spans="1:16" x14ac:dyDescent="0.2">
      <c r="A21" s="73" t="str">
        <f t="shared" si="0"/>
        <v>-</v>
      </c>
      <c r="B21" s="75"/>
      <c r="C21" s="74"/>
      <c r="D21" s="74"/>
      <c r="E21" s="74"/>
      <c r="F21" s="74"/>
      <c r="G21" s="74"/>
      <c r="H21" s="74"/>
      <c r="I21" s="74"/>
      <c r="J21" s="78"/>
      <c r="K21" s="78"/>
      <c r="L21" s="124" t="str">
        <f>IF($G21=0,"-",VLOOKUP($G21,Nomenclator!$B$6:$G$1000,3,0))</f>
        <v>-</v>
      </c>
      <c r="M21" s="124" t="str">
        <f>IF($G21=0,"-",VLOOKUP($G21,Nomenclator!$B$6:$G$1000,4,0))</f>
        <v>-</v>
      </c>
      <c r="N21" s="124" t="str">
        <f>IF($G21=0,"-",VLOOKUP($G21,Nomenclator!$B$6:$G$1000,6,0))</f>
        <v>-</v>
      </c>
      <c r="O21" s="74"/>
      <c r="P21" s="74"/>
    </row>
    <row r="22" spans="1:16" x14ac:dyDescent="0.2">
      <c r="A22" s="73" t="str">
        <f t="shared" si="0"/>
        <v>-</v>
      </c>
      <c r="B22" s="75"/>
      <c r="C22" s="74"/>
      <c r="D22" s="74"/>
      <c r="E22" s="74"/>
      <c r="F22" s="74"/>
      <c r="G22" s="74"/>
      <c r="H22" s="74"/>
      <c r="I22" s="74"/>
      <c r="J22" s="78"/>
      <c r="K22" s="78"/>
      <c r="L22" s="124" t="str">
        <f>IF($G22=0,"-",VLOOKUP($G22,Nomenclator!$B$6:$G$1000,3,0))</f>
        <v>-</v>
      </c>
      <c r="M22" s="124" t="str">
        <f>IF($G22=0,"-",VLOOKUP($G22,Nomenclator!$B$6:$G$1000,4,0))</f>
        <v>-</v>
      </c>
      <c r="N22" s="124" t="str">
        <f>IF($G22=0,"-",VLOOKUP($G22,Nomenclator!$B$6:$G$1000,6,0))</f>
        <v>-</v>
      </c>
      <c r="O22" s="74"/>
      <c r="P22" s="74"/>
    </row>
    <row r="23" spans="1:16" x14ac:dyDescent="0.2">
      <c r="A23" s="73" t="str">
        <f t="shared" si="0"/>
        <v>-</v>
      </c>
      <c r="B23" s="75"/>
      <c r="C23" s="74"/>
      <c r="D23" s="74"/>
      <c r="E23" s="74"/>
      <c r="F23" s="74"/>
      <c r="G23" s="74"/>
      <c r="H23" s="74"/>
      <c r="I23" s="74"/>
      <c r="J23" s="78"/>
      <c r="K23" s="78"/>
      <c r="L23" s="124" t="str">
        <f>IF($G23=0,"-",VLOOKUP($G23,Nomenclator!$B$6:$G$1000,3,0))</f>
        <v>-</v>
      </c>
      <c r="M23" s="124" t="str">
        <f>IF($G23=0,"-",VLOOKUP($G23,Nomenclator!$B$6:$G$1000,4,0))</f>
        <v>-</v>
      </c>
      <c r="N23" s="124" t="str">
        <f>IF($G23=0,"-",VLOOKUP($G23,Nomenclator!$B$6:$G$1000,6,0))</f>
        <v>-</v>
      </c>
      <c r="O23" s="74"/>
      <c r="P23" s="74"/>
    </row>
    <row r="24" spans="1:16" x14ac:dyDescent="0.2">
      <c r="A24" s="73" t="str">
        <f t="shared" si="0"/>
        <v>-</v>
      </c>
      <c r="B24" s="75"/>
      <c r="C24" s="74"/>
      <c r="D24" s="74"/>
      <c r="E24" s="74"/>
      <c r="F24" s="74"/>
      <c r="G24" s="74"/>
      <c r="H24" s="74"/>
      <c r="I24" s="74"/>
      <c r="J24" s="78"/>
      <c r="K24" s="78"/>
      <c r="L24" s="124" t="str">
        <f>IF($G24=0,"-",VLOOKUP($G24,Nomenclator!$B$6:$G$1000,3,0))</f>
        <v>-</v>
      </c>
      <c r="M24" s="124" t="str">
        <f>IF($G24=0,"-",VLOOKUP($G24,Nomenclator!$B$6:$G$1000,4,0))</f>
        <v>-</v>
      </c>
      <c r="N24" s="124" t="str">
        <f>IF($G24=0,"-",VLOOKUP($G24,Nomenclator!$B$6:$G$1000,6,0))</f>
        <v>-</v>
      </c>
      <c r="O24" s="74"/>
      <c r="P24" s="74"/>
    </row>
    <row r="25" spans="1:16" x14ac:dyDescent="0.2">
      <c r="A25" s="73" t="str">
        <f t="shared" si="0"/>
        <v>-</v>
      </c>
      <c r="B25" s="75"/>
      <c r="C25" s="74"/>
      <c r="D25" s="74"/>
      <c r="E25" s="74"/>
      <c r="F25" s="74"/>
      <c r="G25" s="74"/>
      <c r="H25" s="74"/>
      <c r="I25" s="74"/>
      <c r="J25" s="78"/>
      <c r="K25" s="78"/>
      <c r="L25" s="124" t="str">
        <f>IF($G25=0,"-",VLOOKUP($G25,Nomenclator!$B$6:$G$1000,3,0))</f>
        <v>-</v>
      </c>
      <c r="M25" s="124" t="str">
        <f>IF($G25=0,"-",VLOOKUP($G25,Nomenclator!$B$6:$G$1000,4,0))</f>
        <v>-</v>
      </c>
      <c r="N25" s="124" t="str">
        <f>IF($G25=0,"-",VLOOKUP($G25,Nomenclator!$B$6:$G$1000,6,0))</f>
        <v>-</v>
      </c>
      <c r="O25" s="74"/>
      <c r="P25" s="74"/>
    </row>
    <row r="26" spans="1:16" x14ac:dyDescent="0.2">
      <c r="A26" s="73" t="str">
        <f t="shared" si="0"/>
        <v>-</v>
      </c>
      <c r="B26" s="75"/>
      <c r="C26" s="74"/>
      <c r="D26" s="74"/>
      <c r="E26" s="74"/>
      <c r="F26" s="74"/>
      <c r="G26" s="74"/>
      <c r="H26" s="74"/>
      <c r="I26" s="74"/>
      <c r="J26" s="78"/>
      <c r="K26" s="78"/>
      <c r="L26" s="124" t="str">
        <f>IF($G26=0,"-",VLOOKUP($G26,Nomenclator!$B$6:$G$1000,3,0))</f>
        <v>-</v>
      </c>
      <c r="M26" s="124" t="str">
        <f>IF($G26=0,"-",VLOOKUP($G26,Nomenclator!$B$6:$G$1000,4,0))</f>
        <v>-</v>
      </c>
      <c r="N26" s="124" t="str">
        <f>IF($G26=0,"-",VLOOKUP($G26,Nomenclator!$B$6:$G$1000,6,0))</f>
        <v>-</v>
      </c>
      <c r="O26" s="74"/>
      <c r="P26" s="74"/>
    </row>
    <row r="27" spans="1:16" x14ac:dyDescent="0.2">
      <c r="A27" s="73" t="str">
        <f t="shared" si="0"/>
        <v>-</v>
      </c>
      <c r="B27" s="75"/>
      <c r="C27" s="74"/>
      <c r="D27" s="74"/>
      <c r="E27" s="74"/>
      <c r="F27" s="74"/>
      <c r="G27" s="74"/>
      <c r="H27" s="74"/>
      <c r="I27" s="74"/>
      <c r="J27" s="78"/>
      <c r="K27" s="78"/>
      <c r="L27" s="124" t="str">
        <f>IF($G27=0,"-",VLOOKUP($G27,Nomenclator!$B$6:$G$1000,3,0))</f>
        <v>-</v>
      </c>
      <c r="M27" s="124" t="str">
        <f>IF($G27=0,"-",VLOOKUP($G27,Nomenclator!$B$6:$G$1000,4,0))</f>
        <v>-</v>
      </c>
      <c r="N27" s="124" t="str">
        <f>IF($G27=0,"-",VLOOKUP($G27,Nomenclator!$B$6:$G$1000,6,0))</f>
        <v>-</v>
      </c>
      <c r="O27" s="74"/>
      <c r="P27" s="74"/>
    </row>
    <row r="28" spans="1:16" x14ac:dyDescent="0.2">
      <c r="A28" s="73" t="str">
        <f t="shared" si="0"/>
        <v>-</v>
      </c>
      <c r="B28" s="75"/>
      <c r="C28" s="74"/>
      <c r="D28" s="74"/>
      <c r="E28" s="74"/>
      <c r="F28" s="74"/>
      <c r="G28" s="74"/>
      <c r="H28" s="74"/>
      <c r="I28" s="74"/>
      <c r="J28" s="78"/>
      <c r="K28" s="78"/>
      <c r="L28" s="124" t="str">
        <f>IF($G28=0,"-",VLOOKUP($G28,Nomenclator!$B$6:$G$1000,3,0))</f>
        <v>-</v>
      </c>
      <c r="M28" s="124" t="str">
        <f>IF($G28=0,"-",VLOOKUP($G28,Nomenclator!$B$6:$G$1000,4,0))</f>
        <v>-</v>
      </c>
      <c r="N28" s="124" t="str">
        <f>IF($G28=0,"-",VLOOKUP($G28,Nomenclator!$B$6:$G$1000,6,0))</f>
        <v>-</v>
      </c>
      <c r="O28" s="74"/>
      <c r="P28" s="74"/>
    </row>
    <row r="29" spans="1:16" x14ac:dyDescent="0.2">
      <c r="A29" s="73" t="str">
        <f t="shared" si="0"/>
        <v>-</v>
      </c>
      <c r="B29" s="75"/>
      <c r="C29" s="74"/>
      <c r="D29" s="74"/>
      <c r="E29" s="74"/>
      <c r="F29" s="74"/>
      <c r="G29" s="74"/>
      <c r="H29" s="74"/>
      <c r="I29" s="74"/>
      <c r="J29" s="78"/>
      <c r="K29" s="78"/>
      <c r="L29" s="124" t="str">
        <f>IF($G29=0,"-",VLOOKUP($G29,Nomenclator!$B$6:$G$1000,3,0))</f>
        <v>-</v>
      </c>
      <c r="M29" s="124" t="str">
        <f>IF($G29=0,"-",VLOOKUP($G29,Nomenclator!$B$6:$G$1000,4,0))</f>
        <v>-</v>
      </c>
      <c r="N29" s="124" t="str">
        <f>IF($G29=0,"-",VLOOKUP($G29,Nomenclator!$B$6:$G$1000,6,0))</f>
        <v>-</v>
      </c>
      <c r="O29" s="74"/>
      <c r="P29" s="74"/>
    </row>
    <row r="30" spans="1:16" x14ac:dyDescent="0.2">
      <c r="A30" s="73" t="str">
        <f t="shared" si="0"/>
        <v>-</v>
      </c>
      <c r="B30" s="75"/>
      <c r="C30" s="74"/>
      <c r="D30" s="74"/>
      <c r="E30" s="74"/>
      <c r="F30" s="74"/>
      <c r="G30" s="74"/>
      <c r="H30" s="74"/>
      <c r="I30" s="74"/>
      <c r="J30" s="78"/>
      <c r="K30" s="78"/>
      <c r="L30" s="124" t="str">
        <f>IF($G30=0,"-",VLOOKUP($G30,Nomenclator!$B$6:$G$1000,3,0))</f>
        <v>-</v>
      </c>
      <c r="M30" s="124" t="str">
        <f>IF($G30=0,"-",VLOOKUP($G30,Nomenclator!$B$6:$G$1000,4,0))</f>
        <v>-</v>
      </c>
      <c r="N30" s="124" t="str">
        <f>IF($G30=0,"-",VLOOKUP($G30,Nomenclator!$B$6:$G$1000,6,0))</f>
        <v>-</v>
      </c>
      <c r="O30" s="74"/>
      <c r="P30" s="74"/>
    </row>
    <row r="31" spans="1:16" x14ac:dyDescent="0.2">
      <c r="A31" s="73" t="str">
        <f t="shared" si="0"/>
        <v>-</v>
      </c>
      <c r="B31" s="75"/>
      <c r="C31" s="74"/>
      <c r="D31" s="74"/>
      <c r="E31" s="74"/>
      <c r="F31" s="74"/>
      <c r="G31" s="74"/>
      <c r="H31" s="74"/>
      <c r="I31" s="74"/>
      <c r="J31" s="78"/>
      <c r="K31" s="78"/>
      <c r="L31" s="124" t="str">
        <f>IF($G31=0,"-",VLOOKUP($G31,Nomenclator!$B$6:$G$1000,3,0))</f>
        <v>-</v>
      </c>
      <c r="M31" s="124" t="str">
        <f>IF($G31=0,"-",VLOOKUP($G31,Nomenclator!$B$6:$G$1000,4,0))</f>
        <v>-</v>
      </c>
      <c r="N31" s="124" t="str">
        <f>IF($G31=0,"-",VLOOKUP($G31,Nomenclator!$B$6:$G$1000,6,0))</f>
        <v>-</v>
      </c>
      <c r="O31" s="74"/>
      <c r="P31" s="74"/>
    </row>
    <row r="32" spans="1:16" x14ac:dyDescent="0.2">
      <c r="A32" s="73" t="str">
        <f t="shared" si="0"/>
        <v>-</v>
      </c>
      <c r="B32" s="75"/>
      <c r="C32" s="74"/>
      <c r="D32" s="74"/>
      <c r="E32" s="74"/>
      <c r="F32" s="74"/>
      <c r="G32" s="74"/>
      <c r="H32" s="74"/>
      <c r="I32" s="74"/>
      <c r="J32" s="78"/>
      <c r="K32" s="78"/>
      <c r="L32" s="124" t="str">
        <f>IF($G32=0,"-",VLOOKUP($G32,Nomenclator!$B$6:$G$1000,3,0))</f>
        <v>-</v>
      </c>
      <c r="M32" s="124" t="str">
        <f>IF($G32=0,"-",VLOOKUP($G32,Nomenclator!$B$6:$G$1000,4,0))</f>
        <v>-</v>
      </c>
      <c r="N32" s="124" t="str">
        <f>IF($G32=0,"-",VLOOKUP($G32,Nomenclator!$B$6:$G$1000,6,0))</f>
        <v>-</v>
      </c>
      <c r="O32" s="74"/>
      <c r="P32" s="74"/>
    </row>
    <row r="33" spans="1:16" x14ac:dyDescent="0.2">
      <c r="A33" s="73" t="str">
        <f t="shared" si="0"/>
        <v>-</v>
      </c>
      <c r="B33" s="75"/>
      <c r="C33" s="74"/>
      <c r="D33" s="74"/>
      <c r="E33" s="74"/>
      <c r="F33" s="74"/>
      <c r="G33" s="74"/>
      <c r="H33" s="74"/>
      <c r="I33" s="74"/>
      <c r="J33" s="78"/>
      <c r="K33" s="78"/>
      <c r="L33" s="124" t="str">
        <f>IF($G33=0,"-",VLOOKUP($G33,Nomenclator!$B$6:$G$1000,3,0))</f>
        <v>-</v>
      </c>
      <c r="M33" s="124" t="str">
        <f>IF($G33=0,"-",VLOOKUP($G33,Nomenclator!$B$6:$G$1000,4,0))</f>
        <v>-</v>
      </c>
      <c r="N33" s="124" t="str">
        <f>IF($G33=0,"-",VLOOKUP($G33,Nomenclator!$B$6:$G$1000,6,0))</f>
        <v>-</v>
      </c>
      <c r="O33" s="74"/>
      <c r="P33" s="74"/>
    </row>
    <row r="34" spans="1:16" x14ac:dyDescent="0.2">
      <c r="A34" s="73" t="str">
        <f t="shared" si="0"/>
        <v>-</v>
      </c>
      <c r="B34" s="75"/>
      <c r="C34" s="74"/>
      <c r="D34" s="74"/>
      <c r="E34" s="74"/>
      <c r="F34" s="74"/>
      <c r="G34" s="74"/>
      <c r="H34" s="74"/>
      <c r="I34" s="74"/>
      <c r="J34" s="78"/>
      <c r="K34" s="78"/>
      <c r="L34" s="124" t="str">
        <f>IF($G34=0,"-",VLOOKUP($G34,Nomenclator!$B$6:$G$1000,3,0))</f>
        <v>-</v>
      </c>
      <c r="M34" s="124" t="str">
        <f>IF($G34=0,"-",VLOOKUP($G34,Nomenclator!$B$6:$G$1000,4,0))</f>
        <v>-</v>
      </c>
      <c r="N34" s="124" t="str">
        <f>IF($G34=0,"-",VLOOKUP($G34,Nomenclator!$B$6:$G$1000,6,0))</f>
        <v>-</v>
      </c>
      <c r="O34" s="74"/>
      <c r="P34" s="74"/>
    </row>
    <row r="35" spans="1:16" x14ac:dyDescent="0.2">
      <c r="A35" s="73" t="str">
        <f t="shared" si="0"/>
        <v>-</v>
      </c>
      <c r="B35" s="75"/>
      <c r="C35" s="74"/>
      <c r="D35" s="74"/>
      <c r="E35" s="74"/>
      <c r="F35" s="74"/>
      <c r="G35" s="74"/>
      <c r="H35" s="74"/>
      <c r="I35" s="74"/>
      <c r="J35" s="78"/>
      <c r="K35" s="78"/>
      <c r="L35" s="124" t="str">
        <f>IF($G35=0,"-",VLOOKUP($G35,Nomenclator!$B$6:$G$1000,3,0))</f>
        <v>-</v>
      </c>
      <c r="M35" s="124" t="str">
        <f>IF($G35=0,"-",VLOOKUP($G35,Nomenclator!$B$6:$G$1000,4,0))</f>
        <v>-</v>
      </c>
      <c r="N35" s="124" t="str">
        <f>IF($G35=0,"-",VLOOKUP($G35,Nomenclator!$B$6:$G$1000,6,0))</f>
        <v>-</v>
      </c>
      <c r="O35" s="74"/>
      <c r="P35" s="74"/>
    </row>
    <row r="36" spans="1:16" x14ac:dyDescent="0.2">
      <c r="A36" s="73" t="str">
        <f t="shared" si="0"/>
        <v>-</v>
      </c>
      <c r="B36" s="75"/>
      <c r="C36" s="74"/>
      <c r="D36" s="74"/>
      <c r="E36" s="74"/>
      <c r="F36" s="74"/>
      <c r="G36" s="74"/>
      <c r="H36" s="74"/>
      <c r="I36" s="74"/>
      <c r="J36" s="78"/>
      <c r="K36" s="78"/>
      <c r="L36" s="124" t="str">
        <f>IF($G36=0,"-",VLOOKUP($G36,Nomenclator!$B$6:$G$1000,3,0))</f>
        <v>-</v>
      </c>
      <c r="M36" s="124" t="str">
        <f>IF($G36=0,"-",VLOOKUP($G36,Nomenclator!$B$6:$G$1000,4,0))</f>
        <v>-</v>
      </c>
      <c r="N36" s="124" t="str">
        <f>IF($G36=0,"-",VLOOKUP($G36,Nomenclator!$B$6:$G$1000,6,0))</f>
        <v>-</v>
      </c>
      <c r="O36" s="74"/>
      <c r="P36" s="74"/>
    </row>
    <row r="37" spans="1:16" x14ac:dyDescent="0.2">
      <c r="A37" s="73" t="str">
        <f t="shared" si="0"/>
        <v>-</v>
      </c>
      <c r="B37" s="75"/>
      <c r="C37" s="74"/>
      <c r="D37" s="74"/>
      <c r="E37" s="74"/>
      <c r="F37" s="74"/>
      <c r="G37" s="74"/>
      <c r="H37" s="74"/>
      <c r="I37" s="74"/>
      <c r="J37" s="78"/>
      <c r="K37" s="78"/>
      <c r="L37" s="124" t="str">
        <f>IF($G37=0,"-",VLOOKUP($G37,Nomenclator!$B$6:$G$1000,3,0))</f>
        <v>-</v>
      </c>
      <c r="M37" s="124" t="str">
        <f>IF($G37=0,"-",VLOOKUP($G37,Nomenclator!$B$6:$G$1000,4,0))</f>
        <v>-</v>
      </c>
      <c r="N37" s="124" t="str">
        <f>IF($G37=0,"-",VLOOKUP($G37,Nomenclator!$B$6:$G$1000,6,0))</f>
        <v>-</v>
      </c>
      <c r="O37" s="74"/>
      <c r="P37" s="74"/>
    </row>
    <row r="38" spans="1:16" x14ac:dyDescent="0.2">
      <c r="A38" s="73" t="str">
        <f t="shared" si="0"/>
        <v>-</v>
      </c>
      <c r="B38" s="75"/>
      <c r="C38" s="74"/>
      <c r="D38" s="74"/>
      <c r="E38" s="74"/>
      <c r="F38" s="74"/>
      <c r="G38" s="74"/>
      <c r="H38" s="74"/>
      <c r="I38" s="74"/>
      <c r="J38" s="78"/>
      <c r="K38" s="78"/>
      <c r="L38" s="124" t="str">
        <f>IF($G38=0,"-",VLOOKUP($G38,Nomenclator!$B$6:$G$1000,3,0))</f>
        <v>-</v>
      </c>
      <c r="M38" s="124" t="str">
        <f>IF($G38=0,"-",VLOOKUP($G38,Nomenclator!$B$6:$G$1000,4,0))</f>
        <v>-</v>
      </c>
      <c r="N38" s="124" t="str">
        <f>IF($G38=0,"-",VLOOKUP($G38,Nomenclator!$B$6:$G$1000,6,0))</f>
        <v>-</v>
      </c>
      <c r="O38" s="74"/>
      <c r="P38" s="74"/>
    </row>
    <row r="39" spans="1:16" x14ac:dyDescent="0.2">
      <c r="A39" s="73" t="str">
        <f t="shared" si="0"/>
        <v>-</v>
      </c>
      <c r="B39" s="75"/>
      <c r="C39" s="74"/>
      <c r="D39" s="74"/>
      <c r="E39" s="74"/>
      <c r="F39" s="74"/>
      <c r="G39" s="74"/>
      <c r="H39" s="74"/>
      <c r="I39" s="74"/>
      <c r="J39" s="78"/>
      <c r="K39" s="78"/>
      <c r="L39" s="124" t="str">
        <f>IF($G39=0,"-",VLOOKUP($G39,Nomenclator!$B$6:$G$1000,3,0))</f>
        <v>-</v>
      </c>
      <c r="M39" s="124" t="str">
        <f>IF($G39=0,"-",VLOOKUP($G39,Nomenclator!$B$6:$G$1000,4,0))</f>
        <v>-</v>
      </c>
      <c r="N39" s="124" t="str">
        <f>IF($G39=0,"-",VLOOKUP($G39,Nomenclator!$B$6:$G$1000,6,0))</f>
        <v>-</v>
      </c>
      <c r="O39" s="74"/>
      <c r="P39" s="74"/>
    </row>
    <row r="40" spans="1:16" x14ac:dyDescent="0.2">
      <c r="A40" s="73" t="str">
        <f t="shared" si="0"/>
        <v>-</v>
      </c>
      <c r="B40" s="75"/>
      <c r="C40" s="74"/>
      <c r="D40" s="74"/>
      <c r="E40" s="74"/>
      <c r="F40" s="74"/>
      <c r="G40" s="74"/>
      <c r="H40" s="74"/>
      <c r="I40" s="74"/>
      <c r="J40" s="78"/>
      <c r="K40" s="78"/>
      <c r="L40" s="124" t="str">
        <f>IF($G40=0,"-",VLOOKUP($G40,Nomenclator!$B$6:$G$1000,3,0))</f>
        <v>-</v>
      </c>
      <c r="M40" s="124" t="str">
        <f>IF($G40=0,"-",VLOOKUP($G40,Nomenclator!$B$6:$G$1000,4,0))</f>
        <v>-</v>
      </c>
      <c r="N40" s="124" t="str">
        <f>IF($G40=0,"-",VLOOKUP($G40,Nomenclator!$B$6:$G$1000,6,0))</f>
        <v>-</v>
      </c>
      <c r="O40" s="74"/>
      <c r="P40" s="74"/>
    </row>
    <row r="41" spans="1:16" x14ac:dyDescent="0.2">
      <c r="A41" s="73" t="str">
        <f t="shared" si="0"/>
        <v>-</v>
      </c>
      <c r="B41" s="75"/>
      <c r="C41" s="74"/>
      <c r="D41" s="74"/>
      <c r="E41" s="74"/>
      <c r="F41" s="74"/>
      <c r="G41" s="74"/>
      <c r="H41" s="74"/>
      <c r="I41" s="74"/>
      <c r="J41" s="78"/>
      <c r="K41" s="78"/>
      <c r="L41" s="124" t="str">
        <f>IF($G41=0,"-",VLOOKUP($G41,Nomenclator!$B$6:$G$1000,3,0))</f>
        <v>-</v>
      </c>
      <c r="M41" s="124" t="str">
        <f>IF($G41=0,"-",VLOOKUP($G41,Nomenclator!$B$6:$G$1000,4,0))</f>
        <v>-</v>
      </c>
      <c r="N41" s="124" t="str">
        <f>IF($G41=0,"-",VLOOKUP($G41,Nomenclator!$B$6:$G$1000,6,0))</f>
        <v>-</v>
      </c>
      <c r="O41" s="74"/>
      <c r="P41" s="74"/>
    </row>
    <row r="42" spans="1:16" x14ac:dyDescent="0.2">
      <c r="A42" s="73" t="str">
        <f t="shared" si="0"/>
        <v>-</v>
      </c>
      <c r="B42" s="75"/>
      <c r="C42" s="74"/>
      <c r="D42" s="74"/>
      <c r="E42" s="74"/>
      <c r="F42" s="74"/>
      <c r="G42" s="74"/>
      <c r="H42" s="74"/>
      <c r="I42" s="74"/>
      <c r="J42" s="78"/>
      <c r="K42" s="78"/>
      <c r="L42" s="124" t="str">
        <f>IF($G42=0,"-",VLOOKUP($G42,Nomenclator!$B$6:$G$1000,3,0))</f>
        <v>-</v>
      </c>
      <c r="M42" s="124" t="str">
        <f>IF($G42=0,"-",VLOOKUP($G42,Nomenclator!$B$6:$G$1000,4,0))</f>
        <v>-</v>
      </c>
      <c r="N42" s="124" t="str">
        <f>IF($G42=0,"-",VLOOKUP($G42,Nomenclator!$B$6:$G$1000,6,0))</f>
        <v>-</v>
      </c>
      <c r="O42" s="74"/>
      <c r="P42" s="74"/>
    </row>
    <row r="43" spans="1:16" x14ac:dyDescent="0.2">
      <c r="A43" s="73" t="str">
        <f t="shared" si="0"/>
        <v>-</v>
      </c>
      <c r="B43" s="75"/>
      <c r="C43" s="74"/>
      <c r="D43" s="74"/>
      <c r="E43" s="74"/>
      <c r="F43" s="74"/>
      <c r="G43" s="74"/>
      <c r="H43" s="74"/>
      <c r="I43" s="74"/>
      <c r="J43" s="78"/>
      <c r="K43" s="78"/>
      <c r="L43" s="124" t="str">
        <f>IF($G43=0,"-",VLOOKUP($G43,Nomenclator!$B$6:$G$1000,3,0))</f>
        <v>-</v>
      </c>
      <c r="M43" s="124" t="str">
        <f>IF($G43=0,"-",VLOOKUP($G43,Nomenclator!$B$6:$G$1000,4,0))</f>
        <v>-</v>
      </c>
      <c r="N43" s="124" t="str">
        <f>IF($G43=0,"-",VLOOKUP($G43,Nomenclator!$B$6:$G$1000,6,0))</f>
        <v>-</v>
      </c>
      <c r="O43" s="74"/>
      <c r="P43" s="74"/>
    </row>
    <row r="44" spans="1:16" x14ac:dyDescent="0.2">
      <c r="A44" s="73" t="str">
        <f t="shared" si="0"/>
        <v>-</v>
      </c>
      <c r="B44" s="75"/>
      <c r="C44" s="74"/>
      <c r="D44" s="74"/>
      <c r="E44" s="74"/>
      <c r="F44" s="74"/>
      <c r="G44" s="74"/>
      <c r="H44" s="74"/>
      <c r="I44" s="74"/>
      <c r="J44" s="78"/>
      <c r="K44" s="78"/>
      <c r="L44" s="124" t="str">
        <f>IF($G44=0,"-",VLOOKUP($G44,Nomenclator!$B$6:$G$1000,3,0))</f>
        <v>-</v>
      </c>
      <c r="M44" s="124" t="str">
        <f>IF($G44=0,"-",VLOOKUP($G44,Nomenclator!$B$6:$G$1000,4,0))</f>
        <v>-</v>
      </c>
      <c r="N44" s="124" t="str">
        <f>IF($G44=0,"-",VLOOKUP($G44,Nomenclator!$B$6:$G$1000,6,0))</f>
        <v>-</v>
      </c>
      <c r="O44" s="74"/>
      <c r="P44" s="74"/>
    </row>
    <row r="45" spans="1:16" x14ac:dyDescent="0.2">
      <c r="A45" s="73" t="str">
        <f t="shared" si="0"/>
        <v>-</v>
      </c>
      <c r="B45" s="75"/>
      <c r="C45" s="74"/>
      <c r="D45" s="74"/>
      <c r="E45" s="74"/>
      <c r="F45" s="74"/>
      <c r="G45" s="74"/>
      <c r="H45" s="74"/>
      <c r="I45" s="74"/>
      <c r="J45" s="78"/>
      <c r="K45" s="78"/>
      <c r="L45" s="124" t="str">
        <f>IF($G45=0,"-",VLOOKUP($G45,Nomenclator!$B$6:$G$1000,3,0))</f>
        <v>-</v>
      </c>
      <c r="M45" s="124" t="str">
        <f>IF($G45=0,"-",VLOOKUP($G45,Nomenclator!$B$6:$G$1000,4,0))</f>
        <v>-</v>
      </c>
      <c r="N45" s="124" t="str">
        <f>IF($G45=0,"-",VLOOKUP($G45,Nomenclator!$B$6:$G$1000,6,0))</f>
        <v>-</v>
      </c>
      <c r="O45" s="74"/>
      <c r="P45" s="74"/>
    </row>
    <row r="46" spans="1:16" x14ac:dyDescent="0.2">
      <c r="A46" s="73" t="str">
        <f t="shared" si="0"/>
        <v>-</v>
      </c>
      <c r="B46" s="75"/>
      <c r="C46" s="74"/>
      <c r="D46" s="74"/>
      <c r="E46" s="74"/>
      <c r="F46" s="74"/>
      <c r="G46" s="74"/>
      <c r="H46" s="74"/>
      <c r="I46" s="74"/>
      <c r="J46" s="78"/>
      <c r="K46" s="78"/>
      <c r="L46" s="124" t="str">
        <f>IF($G46=0,"-",VLOOKUP($G46,Nomenclator!$B$6:$G$1000,3,0))</f>
        <v>-</v>
      </c>
      <c r="M46" s="124" t="str">
        <f>IF($G46=0,"-",VLOOKUP($G46,Nomenclator!$B$6:$G$1000,4,0))</f>
        <v>-</v>
      </c>
      <c r="N46" s="124" t="str">
        <f>IF($G46=0,"-",VLOOKUP($G46,Nomenclator!$B$6:$G$1000,6,0))</f>
        <v>-</v>
      </c>
      <c r="O46" s="74"/>
      <c r="P46" s="74"/>
    </row>
    <row r="47" spans="1:16" x14ac:dyDescent="0.2">
      <c r="A47" s="73" t="str">
        <f t="shared" si="0"/>
        <v>-</v>
      </c>
      <c r="B47" s="75"/>
      <c r="C47" s="74"/>
      <c r="D47" s="74"/>
      <c r="E47" s="74"/>
      <c r="F47" s="74"/>
      <c r="G47" s="74"/>
      <c r="H47" s="74"/>
      <c r="I47" s="74"/>
      <c r="J47" s="78"/>
      <c r="K47" s="78"/>
      <c r="L47" s="124" t="str">
        <f>IF($G47=0,"-",VLOOKUP($G47,Nomenclator!$B$6:$G$1000,3,0))</f>
        <v>-</v>
      </c>
      <c r="M47" s="124" t="str">
        <f>IF($G47=0,"-",VLOOKUP($G47,Nomenclator!$B$6:$G$1000,4,0))</f>
        <v>-</v>
      </c>
      <c r="N47" s="124" t="str">
        <f>IF($G47=0,"-",VLOOKUP($G47,Nomenclator!$B$6:$G$1000,6,0))</f>
        <v>-</v>
      </c>
      <c r="O47" s="74"/>
      <c r="P47" s="74"/>
    </row>
    <row r="48" spans="1:16" x14ac:dyDescent="0.2">
      <c r="A48" s="73" t="str">
        <f t="shared" si="0"/>
        <v>-</v>
      </c>
      <c r="B48" s="75"/>
      <c r="C48" s="74"/>
      <c r="D48" s="74"/>
      <c r="E48" s="74"/>
      <c r="F48" s="74"/>
      <c r="G48" s="74"/>
      <c r="H48" s="74"/>
      <c r="I48" s="74"/>
      <c r="J48" s="78"/>
      <c r="K48" s="78"/>
      <c r="L48" s="124" t="str">
        <f>IF($G48=0,"-",VLOOKUP($G48,Nomenclator!$B$6:$G$1000,3,0))</f>
        <v>-</v>
      </c>
      <c r="M48" s="124" t="str">
        <f>IF($G48=0,"-",VLOOKUP($G48,Nomenclator!$B$6:$G$1000,4,0))</f>
        <v>-</v>
      </c>
      <c r="N48" s="124" t="str">
        <f>IF($G48=0,"-",VLOOKUP($G48,Nomenclator!$B$6:$G$1000,6,0))</f>
        <v>-</v>
      </c>
      <c r="O48" s="74"/>
      <c r="P48" s="74"/>
    </row>
    <row r="49" spans="1:16" x14ac:dyDescent="0.2">
      <c r="A49" s="73" t="str">
        <f t="shared" si="0"/>
        <v>-</v>
      </c>
      <c r="B49" s="75"/>
      <c r="C49" s="74"/>
      <c r="D49" s="74"/>
      <c r="E49" s="74"/>
      <c r="F49" s="74"/>
      <c r="G49" s="74"/>
      <c r="H49" s="74"/>
      <c r="I49" s="74"/>
      <c r="J49" s="78"/>
      <c r="K49" s="78"/>
      <c r="L49" s="124" t="str">
        <f>IF($G49=0,"-",VLOOKUP($G49,Nomenclator!$B$6:$G$1000,3,0))</f>
        <v>-</v>
      </c>
      <c r="M49" s="124" t="str">
        <f>IF($G49=0,"-",VLOOKUP($G49,Nomenclator!$B$6:$G$1000,4,0))</f>
        <v>-</v>
      </c>
      <c r="N49" s="124" t="str">
        <f>IF($G49=0,"-",VLOOKUP($G49,Nomenclator!$B$6:$G$1000,6,0))</f>
        <v>-</v>
      </c>
      <c r="O49" s="74"/>
      <c r="P49" s="74"/>
    </row>
    <row r="50" spans="1:16" x14ac:dyDescent="0.2">
      <c r="A50" s="73" t="str">
        <f t="shared" si="0"/>
        <v>-</v>
      </c>
      <c r="B50" s="75"/>
      <c r="C50" s="74"/>
      <c r="D50" s="74"/>
      <c r="E50" s="74"/>
      <c r="F50" s="74"/>
      <c r="G50" s="74"/>
      <c r="H50" s="74"/>
      <c r="I50" s="74"/>
      <c r="J50" s="78"/>
      <c r="K50" s="78"/>
      <c r="L50" s="124" t="str">
        <f>IF($G50=0,"-",VLOOKUP($G50,Nomenclator!$B$6:$G$1000,3,0))</f>
        <v>-</v>
      </c>
      <c r="M50" s="124" t="str">
        <f>IF($G50=0,"-",VLOOKUP($G50,Nomenclator!$B$6:$G$1000,4,0))</f>
        <v>-</v>
      </c>
      <c r="N50" s="124" t="str">
        <f>IF($G50=0,"-",VLOOKUP($G50,Nomenclator!$B$6:$G$1000,6,0))</f>
        <v>-</v>
      </c>
      <c r="O50" s="74"/>
      <c r="P50" s="74"/>
    </row>
    <row r="51" spans="1:16" x14ac:dyDescent="0.2">
      <c r="A51" s="73" t="str">
        <f t="shared" si="0"/>
        <v>-</v>
      </c>
      <c r="B51" s="75"/>
      <c r="C51" s="74"/>
      <c r="D51" s="74"/>
      <c r="E51" s="74"/>
      <c r="F51" s="74"/>
      <c r="G51" s="74"/>
      <c r="H51" s="74"/>
      <c r="I51" s="74"/>
      <c r="J51" s="78"/>
      <c r="K51" s="78"/>
      <c r="L51" s="124" t="str">
        <f>IF($G51=0,"-",VLOOKUP($G51,Nomenclator!$B$6:$G$1000,3,0))</f>
        <v>-</v>
      </c>
      <c r="M51" s="124" t="str">
        <f>IF($G51=0,"-",VLOOKUP($G51,Nomenclator!$B$6:$G$1000,4,0))</f>
        <v>-</v>
      </c>
      <c r="N51" s="124" t="str">
        <f>IF($G51=0,"-",VLOOKUP($G51,Nomenclator!$B$6:$G$1000,6,0))</f>
        <v>-</v>
      </c>
      <c r="O51" s="74"/>
      <c r="P51" s="74"/>
    </row>
    <row r="52" spans="1:16" x14ac:dyDescent="0.2">
      <c r="A52" s="73" t="str">
        <f t="shared" si="0"/>
        <v>-</v>
      </c>
      <c r="B52" s="75"/>
      <c r="C52" s="74"/>
      <c r="D52" s="74"/>
      <c r="E52" s="74"/>
      <c r="F52" s="74"/>
      <c r="G52" s="74"/>
      <c r="H52" s="74"/>
      <c r="I52" s="74"/>
      <c r="J52" s="78"/>
      <c r="K52" s="78"/>
      <c r="L52" s="124" t="str">
        <f>IF($G52=0,"-",VLOOKUP($G52,Nomenclator!$B$6:$G$1000,3,0))</f>
        <v>-</v>
      </c>
      <c r="M52" s="124" t="str">
        <f>IF($G52=0,"-",VLOOKUP($G52,Nomenclator!$B$6:$G$1000,4,0))</f>
        <v>-</v>
      </c>
      <c r="N52" s="124" t="str">
        <f>IF($G52=0,"-",VLOOKUP($G52,Nomenclator!$B$6:$G$1000,6,0))</f>
        <v>-</v>
      </c>
      <c r="O52" s="74"/>
      <c r="P52" s="74"/>
    </row>
    <row r="53" spans="1:16" x14ac:dyDescent="0.2">
      <c r="A53" s="73" t="str">
        <f t="shared" si="0"/>
        <v>-</v>
      </c>
      <c r="B53" s="75"/>
      <c r="C53" s="74"/>
      <c r="D53" s="74"/>
      <c r="E53" s="74"/>
      <c r="F53" s="74"/>
      <c r="G53" s="74"/>
      <c r="H53" s="74"/>
      <c r="I53" s="74"/>
      <c r="J53" s="78"/>
      <c r="K53" s="78"/>
      <c r="L53" s="124" t="str">
        <f>IF($G53=0,"-",VLOOKUP($G53,Nomenclator!$B$6:$G$1000,3,0))</f>
        <v>-</v>
      </c>
      <c r="M53" s="124" t="str">
        <f>IF($G53=0,"-",VLOOKUP($G53,Nomenclator!$B$6:$G$1000,4,0))</f>
        <v>-</v>
      </c>
      <c r="N53" s="124" t="str">
        <f>IF($G53=0,"-",VLOOKUP($G53,Nomenclator!$B$6:$G$1000,6,0))</f>
        <v>-</v>
      </c>
      <c r="O53" s="74"/>
      <c r="P53" s="74"/>
    </row>
    <row r="54" spans="1:16" x14ac:dyDescent="0.2">
      <c r="A54" s="73" t="str">
        <f t="shared" si="0"/>
        <v>-</v>
      </c>
      <c r="B54" s="75"/>
      <c r="C54" s="74"/>
      <c r="D54" s="74"/>
      <c r="E54" s="74"/>
      <c r="F54" s="74"/>
      <c r="G54" s="74"/>
      <c r="H54" s="74"/>
      <c r="I54" s="74"/>
      <c r="J54" s="78"/>
      <c r="K54" s="78"/>
      <c r="L54" s="124" t="str">
        <f>IF($G54=0,"-",VLOOKUP($G54,Nomenclator!$B$6:$G$1000,3,0))</f>
        <v>-</v>
      </c>
      <c r="M54" s="124" t="str">
        <f>IF($G54=0,"-",VLOOKUP($G54,Nomenclator!$B$6:$G$1000,4,0))</f>
        <v>-</v>
      </c>
      <c r="N54" s="124" t="str">
        <f>IF($G54=0,"-",VLOOKUP($G54,Nomenclator!$B$6:$G$1000,6,0))</f>
        <v>-</v>
      </c>
      <c r="O54" s="74"/>
      <c r="P54" s="74"/>
    </row>
    <row r="55" spans="1:16" x14ac:dyDescent="0.2">
      <c r="A55" s="73" t="str">
        <f t="shared" si="0"/>
        <v>-</v>
      </c>
      <c r="B55" s="75"/>
      <c r="C55" s="74"/>
      <c r="D55" s="74"/>
      <c r="E55" s="74"/>
      <c r="F55" s="74"/>
      <c r="G55" s="74"/>
      <c r="H55" s="74"/>
      <c r="I55" s="74"/>
      <c r="J55" s="78"/>
      <c r="K55" s="78"/>
      <c r="L55" s="124" t="str">
        <f>IF($G55=0,"-",VLOOKUP($G55,Nomenclator!$B$6:$G$1000,3,0))</f>
        <v>-</v>
      </c>
      <c r="M55" s="124" t="str">
        <f>IF($G55=0,"-",VLOOKUP($G55,Nomenclator!$B$6:$G$1000,4,0))</f>
        <v>-</v>
      </c>
      <c r="N55" s="124" t="str">
        <f>IF($G55=0,"-",VLOOKUP($G55,Nomenclator!$B$6:$G$1000,6,0))</f>
        <v>-</v>
      </c>
      <c r="O55" s="74"/>
      <c r="P55" s="74"/>
    </row>
    <row r="56" spans="1:16" x14ac:dyDescent="0.2">
      <c r="A56" s="73" t="str">
        <f t="shared" si="0"/>
        <v>-</v>
      </c>
      <c r="B56" s="75"/>
      <c r="C56" s="74"/>
      <c r="D56" s="74"/>
      <c r="E56" s="74"/>
      <c r="F56" s="74"/>
      <c r="G56" s="74"/>
      <c r="H56" s="74"/>
      <c r="I56" s="74"/>
      <c r="J56" s="78"/>
      <c r="K56" s="78"/>
      <c r="L56" s="124" t="str">
        <f>IF($G56=0,"-",VLOOKUP($G56,Nomenclator!$B$6:$G$1000,3,0))</f>
        <v>-</v>
      </c>
      <c r="M56" s="124" t="str">
        <f>IF($G56=0,"-",VLOOKUP($G56,Nomenclator!$B$6:$G$1000,4,0))</f>
        <v>-</v>
      </c>
      <c r="N56" s="124" t="str">
        <f>IF($G56=0,"-",VLOOKUP($G56,Nomenclator!$B$6:$G$1000,6,0))</f>
        <v>-</v>
      </c>
      <c r="O56" s="74"/>
      <c r="P56" s="74"/>
    </row>
    <row r="57" spans="1:16" x14ac:dyDescent="0.2">
      <c r="A57" s="73" t="str">
        <f t="shared" si="0"/>
        <v>-</v>
      </c>
      <c r="B57" s="75"/>
      <c r="C57" s="74"/>
      <c r="D57" s="74"/>
      <c r="E57" s="74"/>
      <c r="F57" s="74"/>
      <c r="G57" s="74"/>
      <c r="H57" s="74"/>
      <c r="I57" s="74"/>
      <c r="J57" s="78"/>
      <c r="K57" s="78"/>
      <c r="L57" s="124" t="str">
        <f>IF($G57=0,"-",VLOOKUP($G57,Nomenclator!$B$6:$G$1000,3,0))</f>
        <v>-</v>
      </c>
      <c r="M57" s="124" t="str">
        <f>IF($G57=0,"-",VLOOKUP($G57,Nomenclator!$B$6:$G$1000,4,0))</f>
        <v>-</v>
      </c>
      <c r="N57" s="124" t="str">
        <f>IF($G57=0,"-",VLOOKUP($G57,Nomenclator!$B$6:$G$1000,6,0))</f>
        <v>-</v>
      </c>
      <c r="O57" s="74"/>
      <c r="P57" s="74"/>
    </row>
    <row r="58" spans="1:16" x14ac:dyDescent="0.2">
      <c r="A58" s="73" t="str">
        <f t="shared" si="0"/>
        <v>-</v>
      </c>
      <c r="B58" s="75"/>
      <c r="C58" s="74"/>
      <c r="D58" s="74"/>
      <c r="E58" s="74"/>
      <c r="F58" s="74"/>
      <c r="G58" s="74"/>
      <c r="H58" s="74"/>
      <c r="I58" s="74"/>
      <c r="J58" s="78"/>
      <c r="K58" s="78"/>
      <c r="L58" s="124" t="str">
        <f>IF($G58=0,"-",VLOOKUP($G58,Nomenclator!$B$6:$G$1000,3,0))</f>
        <v>-</v>
      </c>
      <c r="M58" s="124" t="str">
        <f>IF($G58=0,"-",VLOOKUP($G58,Nomenclator!$B$6:$G$1000,4,0))</f>
        <v>-</v>
      </c>
      <c r="N58" s="124" t="str">
        <f>IF($G58=0,"-",VLOOKUP($G58,Nomenclator!$B$6:$G$1000,6,0))</f>
        <v>-</v>
      </c>
      <c r="O58" s="74"/>
      <c r="P58" s="74"/>
    </row>
    <row r="59" spans="1:16" x14ac:dyDescent="0.2">
      <c r="A59" s="73" t="str">
        <f t="shared" si="0"/>
        <v>-</v>
      </c>
      <c r="B59" s="75"/>
      <c r="C59" s="74"/>
      <c r="D59" s="74"/>
      <c r="E59" s="74"/>
      <c r="F59" s="74"/>
      <c r="G59" s="74"/>
      <c r="H59" s="74"/>
      <c r="I59" s="74"/>
      <c r="J59" s="78"/>
      <c r="K59" s="78"/>
      <c r="L59" s="124" t="str">
        <f>IF($G59=0,"-",VLOOKUP($G59,Nomenclator!$B$6:$G$1000,3,0))</f>
        <v>-</v>
      </c>
      <c r="M59" s="124" t="str">
        <f>IF($G59=0,"-",VLOOKUP($G59,Nomenclator!$B$6:$G$1000,4,0))</f>
        <v>-</v>
      </c>
      <c r="N59" s="124" t="str">
        <f>IF($G59=0,"-",VLOOKUP($G59,Nomenclator!$B$6:$G$1000,6,0))</f>
        <v>-</v>
      </c>
      <c r="O59" s="74"/>
      <c r="P59" s="74"/>
    </row>
    <row r="60" spans="1:16" x14ac:dyDescent="0.2">
      <c r="A60" s="73" t="str">
        <f t="shared" si="0"/>
        <v>-</v>
      </c>
      <c r="B60" s="75"/>
      <c r="C60" s="74"/>
      <c r="D60" s="74"/>
      <c r="E60" s="74"/>
      <c r="F60" s="74"/>
      <c r="G60" s="74"/>
      <c r="H60" s="74"/>
      <c r="I60" s="74"/>
      <c r="J60" s="78"/>
      <c r="K60" s="78"/>
      <c r="L60" s="124" t="str">
        <f>IF($G60=0,"-",VLOOKUP($G60,Nomenclator!$B$6:$G$1000,3,0))</f>
        <v>-</v>
      </c>
      <c r="M60" s="124" t="str">
        <f>IF($G60=0,"-",VLOOKUP($G60,Nomenclator!$B$6:$G$1000,4,0))</f>
        <v>-</v>
      </c>
      <c r="N60" s="124" t="str">
        <f>IF($G60=0,"-",VLOOKUP($G60,Nomenclator!$B$6:$G$1000,6,0))</f>
        <v>-</v>
      </c>
      <c r="O60" s="74"/>
      <c r="P60" s="74"/>
    </row>
    <row r="61" spans="1:16" x14ac:dyDescent="0.2">
      <c r="A61" s="73" t="str">
        <f t="shared" si="0"/>
        <v>-</v>
      </c>
      <c r="B61" s="75"/>
      <c r="C61" s="74"/>
      <c r="D61" s="74"/>
      <c r="E61" s="74"/>
      <c r="F61" s="74"/>
      <c r="G61" s="74"/>
      <c r="H61" s="74"/>
      <c r="I61" s="74"/>
      <c r="J61" s="78"/>
      <c r="K61" s="78"/>
      <c r="L61" s="124" t="str">
        <f>IF($G61=0,"-",VLOOKUP($G61,Nomenclator!$B$6:$G$1000,3,0))</f>
        <v>-</v>
      </c>
      <c r="M61" s="124" t="str">
        <f>IF($G61=0,"-",VLOOKUP($G61,Nomenclator!$B$6:$G$1000,4,0))</f>
        <v>-</v>
      </c>
      <c r="N61" s="124" t="str">
        <f>IF($G61=0,"-",VLOOKUP($G61,Nomenclator!$B$6:$G$1000,6,0))</f>
        <v>-</v>
      </c>
      <c r="O61" s="74"/>
      <c r="P61" s="74"/>
    </row>
    <row r="62" spans="1:16" x14ac:dyDescent="0.2">
      <c r="A62" s="73" t="str">
        <f t="shared" si="0"/>
        <v>-</v>
      </c>
      <c r="B62" s="75"/>
      <c r="C62" s="74"/>
      <c r="D62" s="74"/>
      <c r="E62" s="74"/>
      <c r="F62" s="74"/>
      <c r="G62" s="74"/>
      <c r="H62" s="74"/>
      <c r="I62" s="74"/>
      <c r="J62" s="78"/>
      <c r="K62" s="78"/>
      <c r="L62" s="124" t="str">
        <f>IF($G62=0,"-",VLOOKUP($G62,Nomenclator!$B$6:$G$1000,3,0))</f>
        <v>-</v>
      </c>
      <c r="M62" s="124" t="str">
        <f>IF($G62=0,"-",VLOOKUP($G62,Nomenclator!$B$6:$G$1000,4,0))</f>
        <v>-</v>
      </c>
      <c r="N62" s="124" t="str">
        <f>IF($G62=0,"-",VLOOKUP($G62,Nomenclator!$B$6:$G$1000,6,0))</f>
        <v>-</v>
      </c>
      <c r="O62" s="74"/>
      <c r="P62" s="74"/>
    </row>
    <row r="63" spans="1:16" x14ac:dyDescent="0.2">
      <c r="A63" s="73" t="str">
        <f t="shared" si="0"/>
        <v>-</v>
      </c>
      <c r="B63" s="75"/>
      <c r="C63" s="74"/>
      <c r="D63" s="74"/>
      <c r="E63" s="74"/>
      <c r="F63" s="74"/>
      <c r="G63" s="74"/>
      <c r="H63" s="74"/>
      <c r="I63" s="74"/>
      <c r="J63" s="78"/>
      <c r="K63" s="78"/>
      <c r="L63" s="124" t="str">
        <f>IF($G63=0,"-",VLOOKUP($G63,Nomenclator!$B$6:$G$1000,3,0))</f>
        <v>-</v>
      </c>
      <c r="M63" s="124" t="str">
        <f>IF($G63=0,"-",VLOOKUP($G63,Nomenclator!$B$6:$G$1000,4,0))</f>
        <v>-</v>
      </c>
      <c r="N63" s="124" t="str">
        <f>IF($G63=0,"-",VLOOKUP($G63,Nomenclator!$B$6:$G$1000,6,0))</f>
        <v>-</v>
      </c>
      <c r="O63" s="74"/>
      <c r="P63" s="74"/>
    </row>
    <row r="64" spans="1:16" x14ac:dyDescent="0.2">
      <c r="A64" s="73" t="str">
        <f t="shared" si="0"/>
        <v>-</v>
      </c>
      <c r="B64" s="75"/>
      <c r="C64" s="74"/>
      <c r="D64" s="74"/>
      <c r="E64" s="74"/>
      <c r="F64" s="74"/>
      <c r="G64" s="74"/>
      <c r="H64" s="74"/>
      <c r="I64" s="74"/>
      <c r="J64" s="78"/>
      <c r="K64" s="78"/>
      <c r="L64" s="124" t="str">
        <f>IF($G64=0,"-",VLOOKUP($G64,Nomenclator!$B$6:$G$1000,3,0))</f>
        <v>-</v>
      </c>
      <c r="M64" s="124" t="str">
        <f>IF($G64=0,"-",VLOOKUP($G64,Nomenclator!$B$6:$G$1000,4,0))</f>
        <v>-</v>
      </c>
      <c r="N64" s="124" t="str">
        <f>IF($G64=0,"-",VLOOKUP($G64,Nomenclator!$B$6:$G$1000,6,0))</f>
        <v>-</v>
      </c>
      <c r="O64" s="74"/>
      <c r="P64" s="74"/>
    </row>
    <row r="65" spans="1:16" x14ac:dyDescent="0.2">
      <c r="A65" s="73" t="str">
        <f t="shared" si="0"/>
        <v>-</v>
      </c>
      <c r="B65" s="75"/>
      <c r="C65" s="74"/>
      <c r="D65" s="74"/>
      <c r="E65" s="74"/>
      <c r="F65" s="74"/>
      <c r="G65" s="74"/>
      <c r="H65" s="74"/>
      <c r="I65" s="74"/>
      <c r="J65" s="78"/>
      <c r="K65" s="78"/>
      <c r="L65" s="124" t="str">
        <f>IF($G65=0,"-",VLOOKUP($G65,Nomenclator!$B$6:$G$1000,3,0))</f>
        <v>-</v>
      </c>
      <c r="M65" s="124" t="str">
        <f>IF($G65=0,"-",VLOOKUP($G65,Nomenclator!$B$6:$G$1000,4,0))</f>
        <v>-</v>
      </c>
      <c r="N65" s="124" t="str">
        <f>IF($G65=0,"-",VLOOKUP($G65,Nomenclator!$B$6:$G$1000,6,0))</f>
        <v>-</v>
      </c>
      <c r="O65" s="74"/>
      <c r="P65" s="74"/>
    </row>
    <row r="66" spans="1:16" x14ac:dyDescent="0.2">
      <c r="A66" s="73" t="str">
        <f t="shared" si="0"/>
        <v>-</v>
      </c>
      <c r="B66" s="75"/>
      <c r="C66" s="74"/>
      <c r="D66" s="74"/>
      <c r="E66" s="74"/>
      <c r="F66" s="74"/>
      <c r="G66" s="74"/>
      <c r="H66" s="74"/>
      <c r="I66" s="74"/>
      <c r="J66" s="78"/>
      <c r="K66" s="78"/>
      <c r="L66" s="124" t="str">
        <f>IF($G66=0,"-",VLOOKUP($G66,Nomenclator!$B$6:$G$1000,3,0))</f>
        <v>-</v>
      </c>
      <c r="M66" s="124" t="str">
        <f>IF($G66=0,"-",VLOOKUP($G66,Nomenclator!$B$6:$G$1000,4,0))</f>
        <v>-</v>
      </c>
      <c r="N66" s="124" t="str">
        <f>IF($G66=0,"-",VLOOKUP($G66,Nomenclator!$B$6:$G$1000,6,0))</f>
        <v>-</v>
      </c>
      <c r="O66" s="74"/>
      <c r="P66" s="74"/>
    </row>
    <row r="67" spans="1:16" x14ac:dyDescent="0.2">
      <c r="A67" s="73" t="str">
        <f t="shared" si="0"/>
        <v>-</v>
      </c>
      <c r="B67" s="75"/>
      <c r="C67" s="74"/>
      <c r="D67" s="74"/>
      <c r="E67" s="74"/>
      <c r="F67" s="74"/>
      <c r="G67" s="74"/>
      <c r="H67" s="74"/>
      <c r="I67" s="74"/>
      <c r="J67" s="78"/>
      <c r="K67" s="78"/>
      <c r="L67" s="124" t="str">
        <f>IF($G67=0,"-",VLOOKUP($G67,Nomenclator!$B$6:$G$1000,3,0))</f>
        <v>-</v>
      </c>
      <c r="M67" s="124" t="str">
        <f>IF($G67=0,"-",VLOOKUP($G67,Nomenclator!$B$6:$G$1000,4,0))</f>
        <v>-</v>
      </c>
      <c r="N67" s="124" t="str">
        <f>IF($G67=0,"-",VLOOKUP($G67,Nomenclator!$B$6:$G$1000,6,0))</f>
        <v>-</v>
      </c>
      <c r="O67" s="74"/>
      <c r="P67" s="74"/>
    </row>
    <row r="68" spans="1:16" x14ac:dyDescent="0.2">
      <c r="A68" s="73" t="str">
        <f t="shared" si="0"/>
        <v>-</v>
      </c>
      <c r="B68" s="75"/>
      <c r="C68" s="74"/>
      <c r="D68" s="74"/>
      <c r="E68" s="74"/>
      <c r="F68" s="74"/>
      <c r="G68" s="74"/>
      <c r="H68" s="74"/>
      <c r="I68" s="74"/>
      <c r="J68" s="78"/>
      <c r="K68" s="78"/>
      <c r="L68" s="124" t="str">
        <f>IF($G68=0,"-",VLOOKUP($G68,Nomenclator!$B$6:$G$1000,3,0))</f>
        <v>-</v>
      </c>
      <c r="M68" s="124" t="str">
        <f>IF($G68=0,"-",VLOOKUP($G68,Nomenclator!$B$6:$G$1000,4,0))</f>
        <v>-</v>
      </c>
      <c r="N68" s="124" t="str">
        <f>IF($G68=0,"-",VLOOKUP($G68,Nomenclator!$B$6:$G$1000,6,0))</f>
        <v>-</v>
      </c>
      <c r="O68" s="74"/>
      <c r="P68" s="74"/>
    </row>
    <row r="69" spans="1:16" x14ac:dyDescent="0.2">
      <c r="A69" s="73" t="str">
        <f t="shared" si="0"/>
        <v>-</v>
      </c>
      <c r="B69" s="75"/>
      <c r="C69" s="74"/>
      <c r="D69" s="74"/>
      <c r="E69" s="74"/>
      <c r="F69" s="74"/>
      <c r="G69" s="74"/>
      <c r="H69" s="74"/>
      <c r="I69" s="74"/>
      <c r="J69" s="78"/>
      <c r="K69" s="78"/>
      <c r="L69" s="124" t="str">
        <f>IF($G69=0,"-",VLOOKUP($G69,Nomenclator!$B$6:$G$1000,3,0))</f>
        <v>-</v>
      </c>
      <c r="M69" s="124" t="str">
        <f>IF($G69=0,"-",VLOOKUP($G69,Nomenclator!$B$6:$G$1000,4,0))</f>
        <v>-</v>
      </c>
      <c r="N69" s="124" t="str">
        <f>IF($G69=0,"-",VLOOKUP($G69,Nomenclator!$B$6:$G$1000,6,0))</f>
        <v>-</v>
      </c>
      <c r="O69" s="74"/>
      <c r="P69" s="74"/>
    </row>
    <row r="70" spans="1:16" x14ac:dyDescent="0.2">
      <c r="A70" s="73" t="str">
        <f t="shared" ref="A70:A133" si="1">IF(B70=0,"-",YEAR(B70))</f>
        <v>-</v>
      </c>
      <c r="B70" s="75"/>
      <c r="C70" s="74"/>
      <c r="D70" s="74"/>
      <c r="E70" s="74"/>
      <c r="F70" s="74"/>
      <c r="G70" s="74"/>
      <c r="H70" s="74"/>
      <c r="I70" s="74"/>
      <c r="J70" s="78"/>
      <c r="K70" s="78"/>
      <c r="L70" s="124" t="str">
        <f>IF($G70=0,"-",VLOOKUP($G70,Nomenclator!$B$6:$G$1000,3,0))</f>
        <v>-</v>
      </c>
      <c r="M70" s="124" t="str">
        <f>IF($G70=0,"-",VLOOKUP($G70,Nomenclator!$B$6:$G$1000,4,0))</f>
        <v>-</v>
      </c>
      <c r="N70" s="124" t="str">
        <f>IF($G70=0,"-",VLOOKUP($G70,Nomenclator!$B$6:$G$1000,6,0))</f>
        <v>-</v>
      </c>
      <c r="O70" s="74"/>
      <c r="P70" s="74"/>
    </row>
    <row r="71" spans="1:16" x14ac:dyDescent="0.2">
      <c r="A71" s="73" t="str">
        <f t="shared" si="1"/>
        <v>-</v>
      </c>
      <c r="B71" s="75"/>
      <c r="C71" s="74"/>
      <c r="D71" s="74"/>
      <c r="E71" s="74"/>
      <c r="F71" s="74"/>
      <c r="G71" s="74"/>
      <c r="H71" s="74"/>
      <c r="I71" s="74"/>
      <c r="J71" s="78"/>
      <c r="K71" s="78"/>
      <c r="L71" s="124" t="str">
        <f>IF($G71=0,"-",VLOOKUP($G71,Nomenclator!$B$6:$G$1000,3,0))</f>
        <v>-</v>
      </c>
      <c r="M71" s="124" t="str">
        <f>IF($G71=0,"-",VLOOKUP($G71,Nomenclator!$B$6:$G$1000,4,0))</f>
        <v>-</v>
      </c>
      <c r="N71" s="124" t="str">
        <f>IF($G71=0,"-",VLOOKUP($G71,Nomenclator!$B$6:$G$1000,6,0))</f>
        <v>-</v>
      </c>
      <c r="O71" s="74"/>
      <c r="P71" s="74"/>
    </row>
    <row r="72" spans="1:16" x14ac:dyDescent="0.2">
      <c r="A72" s="73" t="str">
        <f t="shared" si="1"/>
        <v>-</v>
      </c>
      <c r="B72" s="75"/>
      <c r="C72" s="74"/>
      <c r="D72" s="74"/>
      <c r="E72" s="74"/>
      <c r="F72" s="74"/>
      <c r="G72" s="74"/>
      <c r="H72" s="74"/>
      <c r="I72" s="74"/>
      <c r="J72" s="78"/>
      <c r="K72" s="78"/>
      <c r="L72" s="124" t="str">
        <f>IF($G72=0,"-",VLOOKUP($G72,Nomenclator!$B$6:$G$1000,3,0))</f>
        <v>-</v>
      </c>
      <c r="M72" s="124" t="str">
        <f>IF($G72=0,"-",VLOOKUP($G72,Nomenclator!$B$6:$G$1000,4,0))</f>
        <v>-</v>
      </c>
      <c r="N72" s="124" t="str">
        <f>IF($G72=0,"-",VLOOKUP($G72,Nomenclator!$B$6:$G$1000,6,0))</f>
        <v>-</v>
      </c>
      <c r="O72" s="74"/>
      <c r="P72" s="74"/>
    </row>
    <row r="73" spans="1:16" x14ac:dyDescent="0.2">
      <c r="A73" s="73" t="str">
        <f t="shared" si="1"/>
        <v>-</v>
      </c>
      <c r="B73" s="75"/>
      <c r="C73" s="74"/>
      <c r="D73" s="74"/>
      <c r="E73" s="74"/>
      <c r="F73" s="74"/>
      <c r="G73" s="74"/>
      <c r="H73" s="74"/>
      <c r="I73" s="74"/>
      <c r="J73" s="78"/>
      <c r="K73" s="78"/>
      <c r="L73" s="124" t="str">
        <f>IF($G73=0,"-",VLOOKUP($G73,Nomenclator!$B$6:$G$1000,3,0))</f>
        <v>-</v>
      </c>
      <c r="M73" s="124" t="str">
        <f>IF($G73=0,"-",VLOOKUP($G73,Nomenclator!$B$6:$G$1000,4,0))</f>
        <v>-</v>
      </c>
      <c r="N73" s="124" t="str">
        <f>IF($G73=0,"-",VLOOKUP($G73,Nomenclator!$B$6:$G$1000,6,0))</f>
        <v>-</v>
      </c>
      <c r="O73" s="74"/>
      <c r="P73" s="74"/>
    </row>
    <row r="74" spans="1:16" x14ac:dyDescent="0.2">
      <c r="A74" s="73" t="str">
        <f t="shared" si="1"/>
        <v>-</v>
      </c>
      <c r="B74" s="75"/>
      <c r="C74" s="74"/>
      <c r="D74" s="74"/>
      <c r="E74" s="74"/>
      <c r="F74" s="74"/>
      <c r="G74" s="74"/>
      <c r="H74" s="74"/>
      <c r="I74" s="74"/>
      <c r="J74" s="78"/>
      <c r="K74" s="78"/>
      <c r="L74" s="124" t="str">
        <f>IF($G74=0,"-",VLOOKUP($G74,Nomenclator!$B$6:$G$1000,3,0))</f>
        <v>-</v>
      </c>
      <c r="M74" s="124" t="str">
        <f>IF($G74=0,"-",VLOOKUP($G74,Nomenclator!$B$6:$G$1000,4,0))</f>
        <v>-</v>
      </c>
      <c r="N74" s="124" t="str">
        <f>IF($G74=0,"-",VLOOKUP($G74,Nomenclator!$B$6:$G$1000,6,0))</f>
        <v>-</v>
      </c>
      <c r="O74" s="74"/>
      <c r="P74" s="74"/>
    </row>
    <row r="75" spans="1:16" x14ac:dyDescent="0.2">
      <c r="A75" s="73" t="str">
        <f t="shared" si="1"/>
        <v>-</v>
      </c>
      <c r="B75" s="75"/>
      <c r="C75" s="74"/>
      <c r="D75" s="74"/>
      <c r="E75" s="74"/>
      <c r="F75" s="74"/>
      <c r="G75" s="74"/>
      <c r="H75" s="74"/>
      <c r="I75" s="74"/>
      <c r="J75" s="78"/>
      <c r="K75" s="78"/>
      <c r="L75" s="124" t="str">
        <f>IF($G75=0,"-",VLOOKUP($G75,Nomenclator!$B$6:$G$1000,3,0))</f>
        <v>-</v>
      </c>
      <c r="M75" s="124" t="str">
        <f>IF($G75=0,"-",VLOOKUP($G75,Nomenclator!$B$6:$G$1000,4,0))</f>
        <v>-</v>
      </c>
      <c r="N75" s="124" t="str">
        <f>IF($G75=0,"-",VLOOKUP($G75,Nomenclator!$B$6:$G$1000,6,0))</f>
        <v>-</v>
      </c>
      <c r="O75" s="74"/>
      <c r="P75" s="74"/>
    </row>
    <row r="76" spans="1:16" x14ac:dyDescent="0.2">
      <c r="A76" s="73" t="str">
        <f t="shared" si="1"/>
        <v>-</v>
      </c>
      <c r="B76" s="75"/>
      <c r="C76" s="74"/>
      <c r="D76" s="74"/>
      <c r="E76" s="74"/>
      <c r="F76" s="74"/>
      <c r="G76" s="74"/>
      <c r="H76" s="74"/>
      <c r="I76" s="74"/>
      <c r="J76" s="78"/>
      <c r="K76" s="78"/>
      <c r="L76" s="124" t="str">
        <f>IF($G76=0,"-",VLOOKUP($G76,Nomenclator!$B$6:$G$1000,3,0))</f>
        <v>-</v>
      </c>
      <c r="M76" s="124" t="str">
        <f>IF($G76=0,"-",VLOOKUP($G76,Nomenclator!$B$6:$G$1000,4,0))</f>
        <v>-</v>
      </c>
      <c r="N76" s="124" t="str">
        <f>IF($G76=0,"-",VLOOKUP($G76,Nomenclator!$B$6:$G$1000,6,0))</f>
        <v>-</v>
      </c>
      <c r="O76" s="74"/>
      <c r="P76" s="74"/>
    </row>
    <row r="77" spans="1:16" x14ac:dyDescent="0.2">
      <c r="A77" s="73" t="str">
        <f t="shared" si="1"/>
        <v>-</v>
      </c>
      <c r="B77" s="75"/>
      <c r="C77" s="74"/>
      <c r="D77" s="74"/>
      <c r="E77" s="74"/>
      <c r="F77" s="74"/>
      <c r="G77" s="74"/>
      <c r="H77" s="74"/>
      <c r="I77" s="74"/>
      <c r="J77" s="78"/>
      <c r="K77" s="78"/>
      <c r="L77" s="124" t="str">
        <f>IF($G77=0,"-",VLOOKUP($G77,Nomenclator!$B$6:$G$1000,3,0))</f>
        <v>-</v>
      </c>
      <c r="M77" s="124" t="str">
        <f>IF($G77=0,"-",VLOOKUP($G77,Nomenclator!$B$6:$G$1000,4,0))</f>
        <v>-</v>
      </c>
      <c r="N77" s="124" t="str">
        <f>IF($G77=0,"-",VLOOKUP($G77,Nomenclator!$B$6:$G$1000,6,0))</f>
        <v>-</v>
      </c>
      <c r="O77" s="74"/>
      <c r="P77" s="74"/>
    </row>
    <row r="78" spans="1:16" x14ac:dyDescent="0.2">
      <c r="A78" s="73" t="str">
        <f t="shared" si="1"/>
        <v>-</v>
      </c>
      <c r="B78" s="75"/>
      <c r="C78" s="74"/>
      <c r="D78" s="74"/>
      <c r="E78" s="74"/>
      <c r="F78" s="74"/>
      <c r="G78" s="74"/>
      <c r="H78" s="74"/>
      <c r="I78" s="74"/>
      <c r="J78" s="78"/>
      <c r="K78" s="78"/>
      <c r="L78" s="124" t="str">
        <f>IF($G78=0,"-",VLOOKUP($G78,Nomenclator!$B$6:$G$1000,3,0))</f>
        <v>-</v>
      </c>
      <c r="M78" s="124" t="str">
        <f>IF($G78=0,"-",VLOOKUP($G78,Nomenclator!$B$6:$G$1000,4,0))</f>
        <v>-</v>
      </c>
      <c r="N78" s="124" t="str">
        <f>IF($G78=0,"-",VLOOKUP($G78,Nomenclator!$B$6:$G$1000,6,0))</f>
        <v>-</v>
      </c>
      <c r="O78" s="74"/>
      <c r="P78" s="74"/>
    </row>
    <row r="79" spans="1:16" x14ac:dyDescent="0.2">
      <c r="A79" s="73" t="str">
        <f t="shared" si="1"/>
        <v>-</v>
      </c>
      <c r="B79" s="75"/>
      <c r="C79" s="74"/>
      <c r="D79" s="74"/>
      <c r="E79" s="74"/>
      <c r="F79" s="74"/>
      <c r="G79" s="74"/>
      <c r="H79" s="74"/>
      <c r="I79" s="74"/>
      <c r="J79" s="78"/>
      <c r="K79" s="78"/>
      <c r="L79" s="124" t="str">
        <f>IF($G79=0,"-",VLOOKUP($G79,Nomenclator!$B$6:$G$1000,3,0))</f>
        <v>-</v>
      </c>
      <c r="M79" s="124" t="str">
        <f>IF($G79=0,"-",VLOOKUP($G79,Nomenclator!$B$6:$G$1000,4,0))</f>
        <v>-</v>
      </c>
      <c r="N79" s="124" t="str">
        <f>IF($G79=0,"-",VLOOKUP($G79,Nomenclator!$B$6:$G$1000,6,0))</f>
        <v>-</v>
      </c>
      <c r="O79" s="74"/>
      <c r="P79" s="74"/>
    </row>
    <row r="80" spans="1:16" x14ac:dyDescent="0.2">
      <c r="A80" s="73" t="str">
        <f t="shared" si="1"/>
        <v>-</v>
      </c>
      <c r="B80" s="75"/>
      <c r="C80" s="74"/>
      <c r="D80" s="74"/>
      <c r="E80" s="74"/>
      <c r="F80" s="74"/>
      <c r="G80" s="74"/>
      <c r="H80" s="74"/>
      <c r="I80" s="74"/>
      <c r="J80" s="78"/>
      <c r="K80" s="78"/>
      <c r="L80" s="124" t="str">
        <f>IF($G80=0,"-",VLOOKUP($G80,Nomenclator!$B$6:$G$1000,3,0))</f>
        <v>-</v>
      </c>
      <c r="M80" s="124" t="str">
        <f>IF($G80=0,"-",VLOOKUP($G80,Nomenclator!$B$6:$G$1000,4,0))</f>
        <v>-</v>
      </c>
      <c r="N80" s="124" t="str">
        <f>IF($G80=0,"-",VLOOKUP($G80,Nomenclator!$B$6:$G$1000,6,0))</f>
        <v>-</v>
      </c>
      <c r="O80" s="74"/>
      <c r="P80" s="74"/>
    </row>
    <row r="81" spans="1:16" x14ac:dyDescent="0.2">
      <c r="A81" s="73" t="str">
        <f t="shared" si="1"/>
        <v>-</v>
      </c>
      <c r="B81" s="75"/>
      <c r="C81" s="74"/>
      <c r="D81" s="74"/>
      <c r="E81" s="74"/>
      <c r="F81" s="74"/>
      <c r="G81" s="74"/>
      <c r="H81" s="74"/>
      <c r="I81" s="74"/>
      <c r="J81" s="78"/>
      <c r="K81" s="78"/>
      <c r="L81" s="124" t="str">
        <f>IF($G81=0,"-",VLOOKUP($G81,Nomenclator!$B$6:$G$1000,3,0))</f>
        <v>-</v>
      </c>
      <c r="M81" s="124" t="str">
        <f>IF($G81=0,"-",VLOOKUP($G81,Nomenclator!$B$6:$G$1000,4,0))</f>
        <v>-</v>
      </c>
      <c r="N81" s="124" t="str">
        <f>IF($G81=0,"-",VLOOKUP($G81,Nomenclator!$B$6:$G$1000,6,0))</f>
        <v>-</v>
      </c>
      <c r="O81" s="74"/>
      <c r="P81" s="74"/>
    </row>
    <row r="82" spans="1:16" x14ac:dyDescent="0.2">
      <c r="A82" s="73" t="str">
        <f t="shared" si="1"/>
        <v>-</v>
      </c>
      <c r="B82" s="75"/>
      <c r="C82" s="74"/>
      <c r="D82" s="74"/>
      <c r="E82" s="74"/>
      <c r="F82" s="74"/>
      <c r="G82" s="74"/>
      <c r="H82" s="74"/>
      <c r="I82" s="74"/>
      <c r="J82" s="78"/>
      <c r="K82" s="78"/>
      <c r="L82" s="124" t="str">
        <f>IF($G82=0,"-",VLOOKUP($G82,Nomenclator!$B$6:$G$1000,3,0))</f>
        <v>-</v>
      </c>
      <c r="M82" s="124" t="str">
        <f>IF($G82=0,"-",VLOOKUP($G82,Nomenclator!$B$6:$G$1000,4,0))</f>
        <v>-</v>
      </c>
      <c r="N82" s="124" t="str">
        <f>IF($G82=0,"-",VLOOKUP($G82,Nomenclator!$B$6:$G$1000,6,0))</f>
        <v>-</v>
      </c>
      <c r="O82" s="74"/>
      <c r="P82" s="74"/>
    </row>
    <row r="83" spans="1:16" x14ac:dyDescent="0.2">
      <c r="A83" s="73" t="str">
        <f t="shared" si="1"/>
        <v>-</v>
      </c>
      <c r="B83" s="75"/>
      <c r="C83" s="74"/>
      <c r="D83" s="74"/>
      <c r="E83" s="74"/>
      <c r="F83" s="74"/>
      <c r="G83" s="74"/>
      <c r="H83" s="74"/>
      <c r="I83" s="74"/>
      <c r="J83" s="78"/>
      <c r="K83" s="78"/>
      <c r="L83" s="124" t="str">
        <f>IF($G83=0,"-",VLOOKUP($G83,Nomenclator!$B$6:$G$1000,3,0))</f>
        <v>-</v>
      </c>
      <c r="M83" s="124" t="str">
        <f>IF($G83=0,"-",VLOOKUP($G83,Nomenclator!$B$6:$G$1000,4,0))</f>
        <v>-</v>
      </c>
      <c r="N83" s="124" t="str">
        <f>IF($G83=0,"-",VLOOKUP($G83,Nomenclator!$B$6:$G$1000,6,0))</f>
        <v>-</v>
      </c>
      <c r="O83" s="74"/>
      <c r="P83" s="74"/>
    </row>
    <row r="84" spans="1:16" x14ac:dyDescent="0.2">
      <c r="A84" s="73" t="str">
        <f t="shared" si="1"/>
        <v>-</v>
      </c>
      <c r="B84" s="75"/>
      <c r="C84" s="74"/>
      <c r="D84" s="74"/>
      <c r="E84" s="74"/>
      <c r="F84" s="74"/>
      <c r="G84" s="74"/>
      <c r="H84" s="74"/>
      <c r="I84" s="74"/>
      <c r="J84" s="78"/>
      <c r="K84" s="78"/>
      <c r="L84" s="124" t="str">
        <f>IF($G84=0,"-",VLOOKUP($G84,Nomenclator!$B$6:$G$1000,3,0))</f>
        <v>-</v>
      </c>
      <c r="M84" s="124" t="str">
        <f>IF($G84=0,"-",VLOOKUP($G84,Nomenclator!$B$6:$G$1000,4,0))</f>
        <v>-</v>
      </c>
      <c r="N84" s="124" t="str">
        <f>IF($G84=0,"-",VLOOKUP($G84,Nomenclator!$B$6:$G$1000,6,0))</f>
        <v>-</v>
      </c>
      <c r="O84" s="74"/>
      <c r="P84" s="74"/>
    </row>
    <row r="85" spans="1:16" x14ac:dyDescent="0.2">
      <c r="A85" s="73" t="str">
        <f t="shared" si="1"/>
        <v>-</v>
      </c>
      <c r="B85" s="75"/>
      <c r="C85" s="74"/>
      <c r="D85" s="74"/>
      <c r="E85" s="74"/>
      <c r="F85" s="74"/>
      <c r="G85" s="74"/>
      <c r="H85" s="74"/>
      <c r="I85" s="74"/>
      <c r="J85" s="78"/>
      <c r="K85" s="78"/>
      <c r="L85" s="124" t="str">
        <f>IF($G85=0,"-",VLOOKUP($G85,Nomenclator!$B$6:$G$1000,3,0))</f>
        <v>-</v>
      </c>
      <c r="M85" s="124" t="str">
        <f>IF($G85=0,"-",VLOOKUP($G85,Nomenclator!$B$6:$G$1000,4,0))</f>
        <v>-</v>
      </c>
      <c r="N85" s="124" t="str">
        <f>IF($G85=0,"-",VLOOKUP($G85,Nomenclator!$B$6:$G$1000,6,0))</f>
        <v>-</v>
      </c>
      <c r="O85" s="74"/>
      <c r="P85" s="74"/>
    </row>
    <row r="86" spans="1:16" x14ac:dyDescent="0.2">
      <c r="A86" s="73" t="str">
        <f t="shared" si="1"/>
        <v>-</v>
      </c>
      <c r="B86" s="75"/>
      <c r="C86" s="74"/>
      <c r="D86" s="74"/>
      <c r="E86" s="74"/>
      <c r="F86" s="74"/>
      <c r="G86" s="74"/>
      <c r="H86" s="74"/>
      <c r="I86" s="74"/>
      <c r="J86" s="78"/>
      <c r="K86" s="78"/>
      <c r="L86" s="124" t="str">
        <f>IF($G86=0,"-",VLOOKUP($G86,Nomenclator!$B$6:$G$1000,3,0))</f>
        <v>-</v>
      </c>
      <c r="M86" s="124" t="str">
        <f>IF($G86=0,"-",VLOOKUP($G86,Nomenclator!$B$6:$G$1000,4,0))</f>
        <v>-</v>
      </c>
      <c r="N86" s="124" t="str">
        <f>IF($G86=0,"-",VLOOKUP($G86,Nomenclator!$B$6:$G$1000,6,0))</f>
        <v>-</v>
      </c>
      <c r="O86" s="74"/>
      <c r="P86" s="74"/>
    </row>
    <row r="87" spans="1:16" x14ac:dyDescent="0.2">
      <c r="A87" s="73" t="str">
        <f t="shared" si="1"/>
        <v>-</v>
      </c>
      <c r="B87" s="75"/>
      <c r="C87" s="74"/>
      <c r="D87" s="74"/>
      <c r="E87" s="74"/>
      <c r="F87" s="74"/>
      <c r="G87" s="74"/>
      <c r="H87" s="74"/>
      <c r="I87" s="74"/>
      <c r="J87" s="78"/>
      <c r="K87" s="78"/>
      <c r="L87" s="124" t="str">
        <f>IF($G87=0,"-",VLOOKUP($G87,Nomenclator!$B$6:$G$1000,3,0))</f>
        <v>-</v>
      </c>
      <c r="M87" s="124" t="str">
        <f>IF($G87=0,"-",VLOOKUP($G87,Nomenclator!$B$6:$G$1000,4,0))</f>
        <v>-</v>
      </c>
      <c r="N87" s="124" t="str">
        <f>IF($G87=0,"-",VLOOKUP($G87,Nomenclator!$B$6:$G$1000,6,0))</f>
        <v>-</v>
      </c>
      <c r="O87" s="74"/>
      <c r="P87" s="74"/>
    </row>
    <row r="88" spans="1:16" x14ac:dyDescent="0.2">
      <c r="A88" s="73" t="str">
        <f t="shared" si="1"/>
        <v>-</v>
      </c>
      <c r="B88" s="75"/>
      <c r="C88" s="74"/>
      <c r="D88" s="74"/>
      <c r="E88" s="74"/>
      <c r="F88" s="74"/>
      <c r="G88" s="74"/>
      <c r="H88" s="74"/>
      <c r="I88" s="74"/>
      <c r="J88" s="78"/>
      <c r="K88" s="78"/>
      <c r="L88" s="124" t="str">
        <f>IF($G88=0,"-",VLOOKUP($G88,Nomenclator!$B$6:$G$1000,3,0))</f>
        <v>-</v>
      </c>
      <c r="M88" s="124" t="str">
        <f>IF($G88=0,"-",VLOOKUP($G88,Nomenclator!$B$6:$G$1000,4,0))</f>
        <v>-</v>
      </c>
      <c r="N88" s="124" t="str">
        <f>IF($G88=0,"-",VLOOKUP($G88,Nomenclator!$B$6:$G$1000,6,0))</f>
        <v>-</v>
      </c>
      <c r="O88" s="74"/>
      <c r="P88" s="74"/>
    </row>
    <row r="89" spans="1:16" x14ac:dyDescent="0.2">
      <c r="A89" s="73" t="str">
        <f t="shared" si="1"/>
        <v>-</v>
      </c>
      <c r="B89" s="75"/>
      <c r="C89" s="74"/>
      <c r="D89" s="74"/>
      <c r="E89" s="74"/>
      <c r="F89" s="74"/>
      <c r="G89" s="74"/>
      <c r="H89" s="74"/>
      <c r="I89" s="74"/>
      <c r="J89" s="78"/>
      <c r="K89" s="78"/>
      <c r="L89" s="124" t="str">
        <f>IF($G89=0,"-",VLOOKUP($G89,Nomenclator!$B$6:$G$1000,3,0))</f>
        <v>-</v>
      </c>
      <c r="M89" s="124" t="str">
        <f>IF($G89=0,"-",VLOOKUP($G89,Nomenclator!$B$6:$G$1000,4,0))</f>
        <v>-</v>
      </c>
      <c r="N89" s="124" t="str">
        <f>IF($G89=0,"-",VLOOKUP($G89,Nomenclator!$B$6:$G$1000,6,0))</f>
        <v>-</v>
      </c>
      <c r="O89" s="74"/>
      <c r="P89" s="74"/>
    </row>
    <row r="90" spans="1:16" x14ac:dyDescent="0.2">
      <c r="A90" s="73" t="str">
        <f t="shared" si="1"/>
        <v>-</v>
      </c>
      <c r="B90" s="75"/>
      <c r="C90" s="74"/>
      <c r="D90" s="74"/>
      <c r="E90" s="74"/>
      <c r="F90" s="74"/>
      <c r="G90" s="74"/>
      <c r="H90" s="74"/>
      <c r="I90" s="74"/>
      <c r="J90" s="78"/>
      <c r="K90" s="78"/>
      <c r="L90" s="124" t="str">
        <f>IF($G90=0,"-",VLOOKUP($G90,Nomenclator!$B$6:$G$1000,3,0))</f>
        <v>-</v>
      </c>
      <c r="M90" s="124" t="str">
        <f>IF($G90=0,"-",VLOOKUP($G90,Nomenclator!$B$6:$G$1000,4,0))</f>
        <v>-</v>
      </c>
      <c r="N90" s="124" t="str">
        <f>IF($G90=0,"-",VLOOKUP($G90,Nomenclator!$B$6:$G$1000,6,0))</f>
        <v>-</v>
      </c>
      <c r="O90" s="74"/>
      <c r="P90" s="74"/>
    </row>
    <row r="91" spans="1:16" x14ac:dyDescent="0.2">
      <c r="A91" s="73" t="str">
        <f t="shared" si="1"/>
        <v>-</v>
      </c>
      <c r="B91" s="75"/>
      <c r="C91" s="74"/>
      <c r="D91" s="74"/>
      <c r="E91" s="74"/>
      <c r="F91" s="74"/>
      <c r="G91" s="74"/>
      <c r="H91" s="74"/>
      <c r="I91" s="74"/>
      <c r="J91" s="78"/>
      <c r="K91" s="78"/>
      <c r="L91" s="124" t="str">
        <f>IF($G91=0,"-",VLOOKUP($G91,Nomenclator!$B$6:$G$1000,3,0))</f>
        <v>-</v>
      </c>
      <c r="M91" s="124" t="str">
        <f>IF($G91=0,"-",VLOOKUP($G91,Nomenclator!$B$6:$G$1000,4,0))</f>
        <v>-</v>
      </c>
      <c r="N91" s="124" t="str">
        <f>IF($G91=0,"-",VLOOKUP($G91,Nomenclator!$B$6:$G$1000,6,0))</f>
        <v>-</v>
      </c>
      <c r="O91" s="74"/>
      <c r="P91" s="74"/>
    </row>
    <row r="92" spans="1:16" x14ac:dyDescent="0.2">
      <c r="A92" s="73" t="str">
        <f t="shared" si="1"/>
        <v>-</v>
      </c>
      <c r="B92" s="75"/>
      <c r="C92" s="74"/>
      <c r="D92" s="74"/>
      <c r="E92" s="74"/>
      <c r="F92" s="74"/>
      <c r="G92" s="74"/>
      <c r="H92" s="74"/>
      <c r="I92" s="74"/>
      <c r="J92" s="78"/>
      <c r="K92" s="78"/>
      <c r="L92" s="124" t="str">
        <f>IF($G92=0,"-",VLOOKUP($G92,Nomenclator!$B$6:$G$1000,3,0))</f>
        <v>-</v>
      </c>
      <c r="M92" s="124" t="str">
        <f>IF($G92=0,"-",VLOOKUP($G92,Nomenclator!$B$6:$G$1000,4,0))</f>
        <v>-</v>
      </c>
      <c r="N92" s="124" t="str">
        <f>IF($G92=0,"-",VLOOKUP($G92,Nomenclator!$B$6:$G$1000,6,0))</f>
        <v>-</v>
      </c>
      <c r="O92" s="74"/>
      <c r="P92" s="74"/>
    </row>
    <row r="93" spans="1:16" x14ac:dyDescent="0.2">
      <c r="A93" s="73" t="str">
        <f t="shared" si="1"/>
        <v>-</v>
      </c>
      <c r="B93" s="75"/>
      <c r="C93" s="74"/>
      <c r="D93" s="74"/>
      <c r="E93" s="74"/>
      <c r="F93" s="74"/>
      <c r="G93" s="74"/>
      <c r="H93" s="74"/>
      <c r="I93" s="74"/>
      <c r="J93" s="78"/>
      <c r="K93" s="78"/>
      <c r="L93" s="124" t="str">
        <f>IF($G93=0,"-",VLOOKUP($G93,Nomenclator!$B$6:$G$1000,3,0))</f>
        <v>-</v>
      </c>
      <c r="M93" s="124" t="str">
        <f>IF($G93=0,"-",VLOOKUP($G93,Nomenclator!$B$6:$G$1000,4,0))</f>
        <v>-</v>
      </c>
      <c r="N93" s="124" t="str">
        <f>IF($G93=0,"-",VLOOKUP($G93,Nomenclator!$B$6:$G$1000,6,0))</f>
        <v>-</v>
      </c>
      <c r="O93" s="74"/>
      <c r="P93" s="74"/>
    </row>
    <row r="94" spans="1:16" x14ac:dyDescent="0.2">
      <c r="A94" s="73" t="str">
        <f t="shared" si="1"/>
        <v>-</v>
      </c>
      <c r="B94" s="75"/>
      <c r="C94" s="74"/>
      <c r="D94" s="74"/>
      <c r="E94" s="74"/>
      <c r="F94" s="74"/>
      <c r="G94" s="74"/>
      <c r="H94" s="74"/>
      <c r="I94" s="74"/>
      <c r="J94" s="78"/>
      <c r="K94" s="78"/>
      <c r="L94" s="124" t="str">
        <f>IF($G94=0,"-",VLOOKUP($G94,Nomenclator!$B$6:$G$1000,3,0))</f>
        <v>-</v>
      </c>
      <c r="M94" s="124" t="str">
        <f>IF($G94=0,"-",VLOOKUP($G94,Nomenclator!$B$6:$G$1000,4,0))</f>
        <v>-</v>
      </c>
      <c r="N94" s="124" t="str">
        <f>IF($G94=0,"-",VLOOKUP($G94,Nomenclator!$B$6:$G$1000,6,0))</f>
        <v>-</v>
      </c>
      <c r="O94" s="74"/>
      <c r="P94" s="74"/>
    </row>
    <row r="95" spans="1:16" x14ac:dyDescent="0.2">
      <c r="A95" s="73" t="str">
        <f t="shared" si="1"/>
        <v>-</v>
      </c>
      <c r="B95" s="75"/>
      <c r="C95" s="74"/>
      <c r="D95" s="74"/>
      <c r="E95" s="74"/>
      <c r="F95" s="74"/>
      <c r="G95" s="74"/>
      <c r="H95" s="74"/>
      <c r="I95" s="74"/>
      <c r="J95" s="78"/>
      <c r="K95" s="78"/>
      <c r="L95" s="124" t="str">
        <f>IF($G95=0,"-",VLOOKUP($G95,Nomenclator!$B$6:$G$1000,3,0))</f>
        <v>-</v>
      </c>
      <c r="M95" s="124" t="str">
        <f>IF($G95=0,"-",VLOOKUP($G95,Nomenclator!$B$6:$G$1000,4,0))</f>
        <v>-</v>
      </c>
      <c r="N95" s="124" t="str">
        <f>IF($G95=0,"-",VLOOKUP($G95,Nomenclator!$B$6:$G$1000,6,0))</f>
        <v>-</v>
      </c>
      <c r="O95" s="74"/>
      <c r="P95" s="74"/>
    </row>
    <row r="96" spans="1:16" x14ac:dyDescent="0.2">
      <c r="A96" s="73" t="str">
        <f t="shared" si="1"/>
        <v>-</v>
      </c>
      <c r="B96" s="75"/>
      <c r="C96" s="74"/>
      <c r="D96" s="74"/>
      <c r="E96" s="74"/>
      <c r="F96" s="74"/>
      <c r="G96" s="74"/>
      <c r="H96" s="74"/>
      <c r="I96" s="74"/>
      <c r="J96" s="78"/>
      <c r="K96" s="78"/>
      <c r="L96" s="124" t="str">
        <f>IF($G96=0,"-",VLOOKUP($G96,Nomenclator!$B$6:$G$1000,3,0))</f>
        <v>-</v>
      </c>
      <c r="M96" s="124" t="str">
        <f>IF($G96=0,"-",VLOOKUP($G96,Nomenclator!$B$6:$G$1000,4,0))</f>
        <v>-</v>
      </c>
      <c r="N96" s="124" t="str">
        <f>IF($G96=0,"-",VLOOKUP($G96,Nomenclator!$B$6:$G$1000,6,0))</f>
        <v>-</v>
      </c>
      <c r="O96" s="74"/>
      <c r="P96" s="74"/>
    </row>
    <row r="97" spans="1:16" x14ac:dyDescent="0.2">
      <c r="A97" s="73" t="str">
        <f t="shared" si="1"/>
        <v>-</v>
      </c>
      <c r="B97" s="75"/>
      <c r="C97" s="74"/>
      <c r="D97" s="74"/>
      <c r="E97" s="74"/>
      <c r="F97" s="74"/>
      <c r="G97" s="74"/>
      <c r="H97" s="74"/>
      <c r="I97" s="74"/>
      <c r="J97" s="78"/>
      <c r="K97" s="78"/>
      <c r="L97" s="124" t="str">
        <f>IF($G97=0,"-",VLOOKUP($G97,Nomenclator!$B$6:$G$1000,3,0))</f>
        <v>-</v>
      </c>
      <c r="M97" s="124" t="str">
        <f>IF($G97=0,"-",VLOOKUP($G97,Nomenclator!$B$6:$G$1000,4,0))</f>
        <v>-</v>
      </c>
      <c r="N97" s="124" t="str">
        <f>IF($G97=0,"-",VLOOKUP($G97,Nomenclator!$B$6:$G$1000,6,0))</f>
        <v>-</v>
      </c>
      <c r="O97" s="74"/>
      <c r="P97" s="74"/>
    </row>
    <row r="98" spans="1:16" x14ac:dyDescent="0.2">
      <c r="A98" s="73" t="str">
        <f t="shared" si="1"/>
        <v>-</v>
      </c>
      <c r="B98" s="75"/>
      <c r="C98" s="74"/>
      <c r="D98" s="74"/>
      <c r="E98" s="74"/>
      <c r="F98" s="74"/>
      <c r="G98" s="74"/>
      <c r="H98" s="74"/>
      <c r="I98" s="74"/>
      <c r="J98" s="78"/>
      <c r="K98" s="78"/>
      <c r="L98" s="124" t="str">
        <f>IF($G98=0,"-",VLOOKUP($G98,Nomenclator!$B$6:$G$1000,3,0))</f>
        <v>-</v>
      </c>
      <c r="M98" s="124" t="str">
        <f>IF($G98=0,"-",VLOOKUP($G98,Nomenclator!$B$6:$G$1000,4,0))</f>
        <v>-</v>
      </c>
      <c r="N98" s="124" t="str">
        <f>IF($G98=0,"-",VLOOKUP($G98,Nomenclator!$B$6:$G$1000,6,0))</f>
        <v>-</v>
      </c>
      <c r="O98" s="74"/>
      <c r="P98" s="74"/>
    </row>
    <row r="99" spans="1:16" x14ac:dyDescent="0.2">
      <c r="A99" s="73" t="str">
        <f t="shared" si="1"/>
        <v>-</v>
      </c>
      <c r="B99" s="75"/>
      <c r="C99" s="74"/>
      <c r="D99" s="74"/>
      <c r="E99" s="74"/>
      <c r="F99" s="74"/>
      <c r="G99" s="74"/>
      <c r="H99" s="74"/>
      <c r="I99" s="74"/>
      <c r="J99" s="78"/>
      <c r="K99" s="78"/>
      <c r="L99" s="124" t="str">
        <f>IF($G99=0,"-",VLOOKUP($G99,Nomenclator!$B$6:$G$1000,3,0))</f>
        <v>-</v>
      </c>
      <c r="M99" s="124" t="str">
        <f>IF($G99=0,"-",VLOOKUP($G99,Nomenclator!$B$6:$G$1000,4,0))</f>
        <v>-</v>
      </c>
      <c r="N99" s="124" t="str">
        <f>IF($G99=0,"-",VLOOKUP($G99,Nomenclator!$B$6:$G$1000,6,0))</f>
        <v>-</v>
      </c>
      <c r="O99" s="74"/>
      <c r="P99" s="74"/>
    </row>
    <row r="100" spans="1:16" x14ac:dyDescent="0.2">
      <c r="A100" s="73" t="str">
        <f t="shared" si="1"/>
        <v>-</v>
      </c>
      <c r="B100" s="75"/>
      <c r="C100" s="74"/>
      <c r="D100" s="74"/>
      <c r="E100" s="74"/>
      <c r="F100" s="74"/>
      <c r="G100" s="74"/>
      <c r="H100" s="74"/>
      <c r="I100" s="74"/>
      <c r="J100" s="78"/>
      <c r="K100" s="78"/>
      <c r="L100" s="124" t="str">
        <f>IF($G100=0,"-",VLOOKUP($G100,Nomenclator!$B$6:$G$1000,3,0))</f>
        <v>-</v>
      </c>
      <c r="M100" s="124" t="str">
        <f>IF($G100=0,"-",VLOOKUP($G100,Nomenclator!$B$6:$G$1000,4,0))</f>
        <v>-</v>
      </c>
      <c r="N100" s="124" t="str">
        <f>IF($G100=0,"-",VLOOKUP($G100,Nomenclator!$B$6:$G$1000,6,0))</f>
        <v>-</v>
      </c>
      <c r="O100" s="74"/>
      <c r="P100" s="74"/>
    </row>
    <row r="101" spans="1:16" x14ac:dyDescent="0.2">
      <c r="A101" s="73" t="str">
        <f t="shared" si="1"/>
        <v>-</v>
      </c>
      <c r="B101" s="75"/>
      <c r="C101" s="74"/>
      <c r="D101" s="74"/>
      <c r="E101" s="74"/>
      <c r="F101" s="74"/>
      <c r="G101" s="74"/>
      <c r="H101" s="74"/>
      <c r="I101" s="74"/>
      <c r="J101" s="78"/>
      <c r="K101" s="78"/>
      <c r="L101" s="124" t="str">
        <f>IF($G101=0,"-",VLOOKUP($G101,Nomenclator!$B$6:$G$1000,3,0))</f>
        <v>-</v>
      </c>
      <c r="M101" s="124" t="str">
        <f>IF($G101=0,"-",VLOOKUP($G101,Nomenclator!$B$6:$G$1000,4,0))</f>
        <v>-</v>
      </c>
      <c r="N101" s="124" t="str">
        <f>IF($G101=0,"-",VLOOKUP($G101,Nomenclator!$B$6:$G$1000,6,0))</f>
        <v>-</v>
      </c>
      <c r="O101" s="74"/>
      <c r="P101" s="74"/>
    </row>
    <row r="102" spans="1:16" x14ac:dyDescent="0.2">
      <c r="A102" s="73" t="str">
        <f t="shared" si="1"/>
        <v>-</v>
      </c>
      <c r="B102" s="75"/>
      <c r="C102" s="74"/>
      <c r="D102" s="74"/>
      <c r="E102" s="74"/>
      <c r="F102" s="74"/>
      <c r="G102" s="74"/>
      <c r="H102" s="74"/>
      <c r="I102" s="74"/>
      <c r="J102" s="78"/>
      <c r="K102" s="78"/>
      <c r="L102" s="124" t="str">
        <f>IF($G102=0,"-",VLOOKUP($G102,Nomenclator!$B$6:$G$1000,3,0))</f>
        <v>-</v>
      </c>
      <c r="M102" s="124" t="str">
        <f>IF($G102=0,"-",VLOOKUP($G102,Nomenclator!$B$6:$G$1000,4,0))</f>
        <v>-</v>
      </c>
      <c r="N102" s="124" t="str">
        <f>IF($G102=0,"-",VLOOKUP($G102,Nomenclator!$B$6:$G$1000,6,0))</f>
        <v>-</v>
      </c>
      <c r="O102" s="74"/>
      <c r="P102" s="74"/>
    </row>
    <row r="103" spans="1:16" x14ac:dyDescent="0.2">
      <c r="A103" s="73" t="str">
        <f t="shared" si="1"/>
        <v>-</v>
      </c>
      <c r="B103" s="75"/>
      <c r="C103" s="74"/>
      <c r="D103" s="74"/>
      <c r="E103" s="74"/>
      <c r="F103" s="74"/>
      <c r="G103" s="74"/>
      <c r="H103" s="74"/>
      <c r="I103" s="74"/>
      <c r="J103" s="78"/>
      <c r="K103" s="78"/>
      <c r="L103" s="124" t="str">
        <f>IF($G103=0,"-",VLOOKUP($G103,Nomenclator!$B$6:$G$1000,3,0))</f>
        <v>-</v>
      </c>
      <c r="M103" s="124" t="str">
        <f>IF($G103=0,"-",VLOOKUP($G103,Nomenclator!$B$6:$G$1000,4,0))</f>
        <v>-</v>
      </c>
      <c r="N103" s="124" t="str">
        <f>IF($G103=0,"-",VLOOKUP($G103,Nomenclator!$B$6:$G$1000,6,0))</f>
        <v>-</v>
      </c>
      <c r="O103" s="74"/>
      <c r="P103" s="74"/>
    </row>
    <row r="104" spans="1:16" x14ac:dyDescent="0.2">
      <c r="A104" s="73" t="str">
        <f t="shared" si="1"/>
        <v>-</v>
      </c>
      <c r="B104" s="75"/>
      <c r="C104" s="74"/>
      <c r="D104" s="74"/>
      <c r="E104" s="74"/>
      <c r="F104" s="74"/>
      <c r="G104" s="74"/>
      <c r="H104" s="74"/>
      <c r="I104" s="74"/>
      <c r="J104" s="78"/>
      <c r="K104" s="78"/>
      <c r="L104" s="124" t="str">
        <f>IF($G104=0,"-",VLOOKUP($G104,Nomenclator!$B$6:$G$1000,3,0))</f>
        <v>-</v>
      </c>
      <c r="M104" s="124" t="str">
        <f>IF($G104=0,"-",VLOOKUP($G104,Nomenclator!$B$6:$G$1000,4,0))</f>
        <v>-</v>
      </c>
      <c r="N104" s="124" t="str">
        <f>IF($G104=0,"-",VLOOKUP($G104,Nomenclator!$B$6:$G$1000,6,0))</f>
        <v>-</v>
      </c>
      <c r="O104" s="74"/>
      <c r="P104" s="74"/>
    </row>
    <row r="105" spans="1:16" x14ac:dyDescent="0.2">
      <c r="A105" s="73" t="str">
        <f t="shared" si="1"/>
        <v>-</v>
      </c>
      <c r="B105" s="75"/>
      <c r="C105" s="74"/>
      <c r="D105" s="74"/>
      <c r="E105" s="74"/>
      <c r="F105" s="74"/>
      <c r="G105" s="74"/>
      <c r="H105" s="74"/>
      <c r="I105" s="74"/>
      <c r="J105" s="78"/>
      <c r="K105" s="78"/>
      <c r="L105" s="124" t="str">
        <f>IF($G105=0,"-",VLOOKUP($G105,Nomenclator!$B$6:$G$1000,3,0))</f>
        <v>-</v>
      </c>
      <c r="M105" s="124" t="str">
        <f>IF($G105=0,"-",VLOOKUP($G105,Nomenclator!$B$6:$G$1000,4,0))</f>
        <v>-</v>
      </c>
      <c r="N105" s="124" t="str">
        <f>IF($G105=0,"-",VLOOKUP($G105,Nomenclator!$B$6:$G$1000,6,0))</f>
        <v>-</v>
      </c>
      <c r="O105" s="74"/>
      <c r="P105" s="74"/>
    </row>
    <row r="106" spans="1:16" x14ac:dyDescent="0.2">
      <c r="A106" s="73" t="str">
        <f t="shared" si="1"/>
        <v>-</v>
      </c>
      <c r="B106" s="75"/>
      <c r="C106" s="74"/>
      <c r="D106" s="74"/>
      <c r="E106" s="74"/>
      <c r="F106" s="74"/>
      <c r="G106" s="74"/>
      <c r="H106" s="74"/>
      <c r="I106" s="74"/>
      <c r="J106" s="78"/>
      <c r="K106" s="78"/>
      <c r="L106" s="124" t="str">
        <f>IF($G106=0,"-",VLOOKUP($G106,Nomenclator!$B$6:$G$1000,3,0))</f>
        <v>-</v>
      </c>
      <c r="M106" s="124" t="str">
        <f>IF($G106=0,"-",VLOOKUP($G106,Nomenclator!$B$6:$G$1000,4,0))</f>
        <v>-</v>
      </c>
      <c r="N106" s="124" t="str">
        <f>IF($G106=0,"-",VLOOKUP($G106,Nomenclator!$B$6:$G$1000,6,0))</f>
        <v>-</v>
      </c>
      <c r="O106" s="74"/>
      <c r="P106" s="74"/>
    </row>
    <row r="107" spans="1:16" x14ac:dyDescent="0.2">
      <c r="A107" s="73" t="str">
        <f t="shared" si="1"/>
        <v>-</v>
      </c>
      <c r="B107" s="75"/>
      <c r="C107" s="74"/>
      <c r="D107" s="74"/>
      <c r="E107" s="74"/>
      <c r="F107" s="74"/>
      <c r="G107" s="74"/>
      <c r="H107" s="74"/>
      <c r="I107" s="74"/>
      <c r="J107" s="78"/>
      <c r="K107" s="78"/>
      <c r="L107" s="124" t="str">
        <f>IF($G107=0,"-",VLOOKUP($G107,Nomenclator!$B$6:$G$1000,3,0))</f>
        <v>-</v>
      </c>
      <c r="M107" s="124" t="str">
        <f>IF($G107=0,"-",VLOOKUP($G107,Nomenclator!$B$6:$G$1000,4,0))</f>
        <v>-</v>
      </c>
      <c r="N107" s="124" t="str">
        <f>IF($G107=0,"-",VLOOKUP($G107,Nomenclator!$B$6:$G$1000,6,0))</f>
        <v>-</v>
      </c>
      <c r="O107" s="74"/>
      <c r="P107" s="74"/>
    </row>
    <row r="108" spans="1:16" x14ac:dyDescent="0.2">
      <c r="A108" s="73" t="str">
        <f t="shared" si="1"/>
        <v>-</v>
      </c>
      <c r="B108" s="75"/>
      <c r="C108" s="74"/>
      <c r="D108" s="74"/>
      <c r="E108" s="74"/>
      <c r="F108" s="74"/>
      <c r="G108" s="74"/>
      <c r="H108" s="74"/>
      <c r="I108" s="74"/>
      <c r="J108" s="78"/>
      <c r="K108" s="78"/>
      <c r="L108" s="124" t="str">
        <f>IF($G108=0,"-",VLOOKUP($G108,Nomenclator!$B$6:$G$1000,3,0))</f>
        <v>-</v>
      </c>
      <c r="M108" s="124" t="str">
        <f>IF($G108=0,"-",VLOOKUP($G108,Nomenclator!$B$6:$G$1000,4,0))</f>
        <v>-</v>
      </c>
      <c r="N108" s="124" t="str">
        <f>IF($G108=0,"-",VLOOKUP($G108,Nomenclator!$B$6:$G$1000,6,0))</f>
        <v>-</v>
      </c>
      <c r="O108" s="74"/>
      <c r="P108" s="74"/>
    </row>
    <row r="109" spans="1:16" x14ac:dyDescent="0.2">
      <c r="A109" s="73" t="str">
        <f t="shared" si="1"/>
        <v>-</v>
      </c>
      <c r="B109" s="75"/>
      <c r="C109" s="74"/>
      <c r="D109" s="74"/>
      <c r="E109" s="74"/>
      <c r="F109" s="74"/>
      <c r="G109" s="74"/>
      <c r="H109" s="74"/>
      <c r="I109" s="74"/>
      <c r="J109" s="78"/>
      <c r="K109" s="78"/>
      <c r="L109" s="124" t="str">
        <f>IF($G109=0,"-",VLOOKUP($G109,Nomenclator!$B$6:$G$1000,3,0))</f>
        <v>-</v>
      </c>
      <c r="M109" s="124" t="str">
        <f>IF($G109=0,"-",VLOOKUP($G109,Nomenclator!$B$6:$G$1000,4,0))</f>
        <v>-</v>
      </c>
      <c r="N109" s="124" t="str">
        <f>IF($G109=0,"-",VLOOKUP($G109,Nomenclator!$B$6:$G$1000,6,0))</f>
        <v>-</v>
      </c>
      <c r="O109" s="74"/>
      <c r="P109" s="74"/>
    </row>
    <row r="110" spans="1:16" x14ac:dyDescent="0.2">
      <c r="A110" s="73" t="str">
        <f t="shared" si="1"/>
        <v>-</v>
      </c>
      <c r="B110" s="75"/>
      <c r="C110" s="74"/>
      <c r="D110" s="74"/>
      <c r="E110" s="74"/>
      <c r="F110" s="74"/>
      <c r="G110" s="74"/>
      <c r="H110" s="74"/>
      <c r="I110" s="74"/>
      <c r="J110" s="78"/>
      <c r="K110" s="78"/>
      <c r="L110" s="124" t="str">
        <f>IF($G110=0,"-",VLOOKUP($G110,Nomenclator!$B$6:$G$1000,3,0))</f>
        <v>-</v>
      </c>
      <c r="M110" s="124" t="str">
        <f>IF($G110=0,"-",VLOOKUP($G110,Nomenclator!$B$6:$G$1000,4,0))</f>
        <v>-</v>
      </c>
      <c r="N110" s="124" t="str">
        <f>IF($G110=0,"-",VLOOKUP($G110,Nomenclator!$B$6:$G$1000,6,0))</f>
        <v>-</v>
      </c>
      <c r="O110" s="74"/>
      <c r="P110" s="74"/>
    </row>
    <row r="111" spans="1:16" x14ac:dyDescent="0.2">
      <c r="A111" s="73" t="str">
        <f t="shared" si="1"/>
        <v>-</v>
      </c>
      <c r="B111" s="75"/>
      <c r="C111" s="74"/>
      <c r="D111" s="74"/>
      <c r="E111" s="74"/>
      <c r="F111" s="74"/>
      <c r="G111" s="74"/>
      <c r="H111" s="74"/>
      <c r="I111" s="74"/>
      <c r="J111" s="78"/>
      <c r="K111" s="78"/>
      <c r="L111" s="124" t="str">
        <f>IF($G111=0,"-",VLOOKUP($G111,Nomenclator!$B$6:$G$1000,3,0))</f>
        <v>-</v>
      </c>
      <c r="M111" s="124" t="str">
        <f>IF($G111=0,"-",VLOOKUP($G111,Nomenclator!$B$6:$G$1000,4,0))</f>
        <v>-</v>
      </c>
      <c r="N111" s="124" t="str">
        <f>IF($G111=0,"-",VLOOKUP($G111,Nomenclator!$B$6:$G$1000,6,0))</f>
        <v>-</v>
      </c>
      <c r="O111" s="74"/>
      <c r="P111" s="74"/>
    </row>
    <row r="112" spans="1:16" x14ac:dyDescent="0.2">
      <c r="A112" s="73" t="str">
        <f t="shared" si="1"/>
        <v>-</v>
      </c>
      <c r="B112" s="75"/>
      <c r="C112" s="74"/>
      <c r="D112" s="74"/>
      <c r="E112" s="74"/>
      <c r="F112" s="74"/>
      <c r="G112" s="74"/>
      <c r="H112" s="74"/>
      <c r="I112" s="74"/>
      <c r="J112" s="78"/>
      <c r="K112" s="78"/>
      <c r="L112" s="124" t="str">
        <f>IF($G112=0,"-",VLOOKUP($G112,Nomenclator!$B$6:$G$1000,3,0))</f>
        <v>-</v>
      </c>
      <c r="M112" s="124" t="str">
        <f>IF($G112=0,"-",VLOOKUP($G112,Nomenclator!$B$6:$G$1000,4,0))</f>
        <v>-</v>
      </c>
      <c r="N112" s="124" t="str">
        <f>IF($G112=0,"-",VLOOKUP($G112,Nomenclator!$B$6:$G$1000,6,0))</f>
        <v>-</v>
      </c>
      <c r="O112" s="74"/>
      <c r="P112" s="74"/>
    </row>
    <row r="113" spans="1:16" x14ac:dyDescent="0.2">
      <c r="A113" s="73" t="str">
        <f t="shared" si="1"/>
        <v>-</v>
      </c>
      <c r="B113" s="75"/>
      <c r="C113" s="74"/>
      <c r="D113" s="74"/>
      <c r="E113" s="74"/>
      <c r="F113" s="74"/>
      <c r="G113" s="74"/>
      <c r="H113" s="74"/>
      <c r="I113" s="74"/>
      <c r="J113" s="78"/>
      <c r="K113" s="78"/>
      <c r="L113" s="124" t="str">
        <f>IF($G113=0,"-",VLOOKUP($G113,Nomenclator!$B$6:$G$1000,3,0))</f>
        <v>-</v>
      </c>
      <c r="M113" s="124" t="str">
        <f>IF($G113=0,"-",VLOOKUP($G113,Nomenclator!$B$6:$G$1000,4,0))</f>
        <v>-</v>
      </c>
      <c r="N113" s="124" t="str">
        <f>IF($G113=0,"-",VLOOKUP($G113,Nomenclator!$B$6:$G$1000,6,0))</f>
        <v>-</v>
      </c>
      <c r="O113" s="74"/>
      <c r="P113" s="74"/>
    </row>
    <row r="114" spans="1:16" x14ac:dyDescent="0.2">
      <c r="A114" s="73" t="str">
        <f t="shared" si="1"/>
        <v>-</v>
      </c>
      <c r="B114" s="75"/>
      <c r="C114" s="74"/>
      <c r="D114" s="74"/>
      <c r="E114" s="74"/>
      <c r="F114" s="74"/>
      <c r="G114" s="74"/>
      <c r="H114" s="74"/>
      <c r="I114" s="74"/>
      <c r="J114" s="78"/>
      <c r="K114" s="78"/>
      <c r="L114" s="124" t="str">
        <f>IF($G114=0,"-",VLOOKUP($G114,Nomenclator!$B$6:$G$1000,3,0))</f>
        <v>-</v>
      </c>
      <c r="M114" s="124" t="str">
        <f>IF($G114=0,"-",VLOOKUP($G114,Nomenclator!$B$6:$G$1000,4,0))</f>
        <v>-</v>
      </c>
      <c r="N114" s="124" t="str">
        <f>IF($G114=0,"-",VLOOKUP($G114,Nomenclator!$B$6:$G$1000,6,0))</f>
        <v>-</v>
      </c>
      <c r="O114" s="74"/>
      <c r="P114" s="74"/>
    </row>
    <row r="115" spans="1:16" x14ac:dyDescent="0.2">
      <c r="A115" s="73" t="str">
        <f t="shared" si="1"/>
        <v>-</v>
      </c>
      <c r="B115" s="75"/>
      <c r="C115" s="74"/>
      <c r="D115" s="74"/>
      <c r="E115" s="74"/>
      <c r="F115" s="74"/>
      <c r="G115" s="74"/>
      <c r="H115" s="74"/>
      <c r="I115" s="74"/>
      <c r="J115" s="78"/>
      <c r="K115" s="78"/>
      <c r="L115" s="124" t="str">
        <f>IF($G115=0,"-",VLOOKUP($G115,Nomenclator!$B$6:$G$1000,3,0))</f>
        <v>-</v>
      </c>
      <c r="M115" s="124" t="str">
        <f>IF($G115=0,"-",VLOOKUP($G115,Nomenclator!$B$6:$G$1000,4,0))</f>
        <v>-</v>
      </c>
      <c r="N115" s="124" t="str">
        <f>IF($G115=0,"-",VLOOKUP($G115,Nomenclator!$B$6:$G$1000,6,0))</f>
        <v>-</v>
      </c>
      <c r="O115" s="74"/>
      <c r="P115" s="74"/>
    </row>
    <row r="116" spans="1:16" x14ac:dyDescent="0.2">
      <c r="A116" s="73" t="str">
        <f t="shared" si="1"/>
        <v>-</v>
      </c>
      <c r="B116" s="75"/>
      <c r="C116" s="74"/>
      <c r="D116" s="74"/>
      <c r="E116" s="74"/>
      <c r="F116" s="74"/>
      <c r="G116" s="74"/>
      <c r="H116" s="74"/>
      <c r="I116" s="74"/>
      <c r="J116" s="78"/>
      <c r="K116" s="78"/>
      <c r="L116" s="124" t="str">
        <f>IF($G116=0,"-",VLOOKUP($G116,Nomenclator!$B$6:$G$1000,3,0))</f>
        <v>-</v>
      </c>
      <c r="M116" s="124" t="str">
        <f>IF($G116=0,"-",VLOOKUP($G116,Nomenclator!$B$6:$G$1000,4,0))</f>
        <v>-</v>
      </c>
      <c r="N116" s="124" t="str">
        <f>IF($G116=0,"-",VLOOKUP($G116,Nomenclator!$B$6:$G$1000,6,0))</f>
        <v>-</v>
      </c>
      <c r="O116" s="74"/>
      <c r="P116" s="74"/>
    </row>
    <row r="117" spans="1:16" x14ac:dyDescent="0.2">
      <c r="A117" s="73" t="str">
        <f t="shared" si="1"/>
        <v>-</v>
      </c>
      <c r="B117" s="75"/>
      <c r="C117" s="74"/>
      <c r="D117" s="74"/>
      <c r="E117" s="74"/>
      <c r="F117" s="74"/>
      <c r="G117" s="74"/>
      <c r="H117" s="74"/>
      <c r="I117" s="74"/>
      <c r="J117" s="78"/>
      <c r="K117" s="78"/>
      <c r="L117" s="124" t="str">
        <f>IF($G117=0,"-",VLOOKUP($G117,Nomenclator!$B$6:$G$1000,3,0))</f>
        <v>-</v>
      </c>
      <c r="M117" s="124" t="str">
        <f>IF($G117=0,"-",VLOOKUP($G117,Nomenclator!$B$6:$G$1000,4,0))</f>
        <v>-</v>
      </c>
      <c r="N117" s="124" t="str">
        <f>IF($G117=0,"-",VLOOKUP($G117,Nomenclator!$B$6:$G$1000,6,0))</f>
        <v>-</v>
      </c>
      <c r="O117" s="74"/>
      <c r="P117" s="74"/>
    </row>
    <row r="118" spans="1:16" x14ac:dyDescent="0.2">
      <c r="A118" s="73" t="str">
        <f t="shared" si="1"/>
        <v>-</v>
      </c>
      <c r="B118" s="75"/>
      <c r="C118" s="74"/>
      <c r="D118" s="74"/>
      <c r="E118" s="74"/>
      <c r="F118" s="74"/>
      <c r="G118" s="74"/>
      <c r="H118" s="74"/>
      <c r="I118" s="74"/>
      <c r="J118" s="78"/>
      <c r="K118" s="78"/>
      <c r="L118" s="124" t="str">
        <f>IF($G118=0,"-",VLOOKUP($G118,Nomenclator!$B$6:$G$1000,3,0))</f>
        <v>-</v>
      </c>
      <c r="M118" s="124" t="str">
        <f>IF($G118=0,"-",VLOOKUP($G118,Nomenclator!$B$6:$G$1000,4,0))</f>
        <v>-</v>
      </c>
      <c r="N118" s="124" t="str">
        <f>IF($G118=0,"-",VLOOKUP($G118,Nomenclator!$B$6:$G$1000,6,0))</f>
        <v>-</v>
      </c>
      <c r="O118" s="74"/>
      <c r="P118" s="74"/>
    </row>
    <row r="119" spans="1:16" x14ac:dyDescent="0.2">
      <c r="A119" s="73" t="str">
        <f t="shared" si="1"/>
        <v>-</v>
      </c>
      <c r="B119" s="75"/>
      <c r="C119" s="74"/>
      <c r="D119" s="74"/>
      <c r="E119" s="74"/>
      <c r="F119" s="74"/>
      <c r="G119" s="74"/>
      <c r="H119" s="74"/>
      <c r="I119" s="74"/>
      <c r="J119" s="78"/>
      <c r="K119" s="78"/>
      <c r="L119" s="124" t="str">
        <f>IF($G119=0,"-",VLOOKUP($G119,Nomenclator!$B$6:$G$1000,3,0))</f>
        <v>-</v>
      </c>
      <c r="M119" s="124" t="str">
        <f>IF($G119=0,"-",VLOOKUP($G119,Nomenclator!$B$6:$G$1000,4,0))</f>
        <v>-</v>
      </c>
      <c r="N119" s="124" t="str">
        <f>IF($G119=0,"-",VLOOKUP($G119,Nomenclator!$B$6:$G$1000,6,0))</f>
        <v>-</v>
      </c>
      <c r="O119" s="74"/>
      <c r="P119" s="74"/>
    </row>
    <row r="120" spans="1:16" x14ac:dyDescent="0.2">
      <c r="A120" s="73" t="str">
        <f t="shared" si="1"/>
        <v>-</v>
      </c>
      <c r="B120" s="75"/>
      <c r="C120" s="74"/>
      <c r="D120" s="74"/>
      <c r="E120" s="74"/>
      <c r="F120" s="74"/>
      <c r="G120" s="74"/>
      <c r="H120" s="74"/>
      <c r="I120" s="74"/>
      <c r="J120" s="78"/>
      <c r="K120" s="78"/>
      <c r="L120" s="124" t="str">
        <f>IF($G120=0,"-",VLOOKUP($G120,Nomenclator!$B$6:$G$1000,3,0))</f>
        <v>-</v>
      </c>
      <c r="M120" s="124" t="str">
        <f>IF($G120=0,"-",VLOOKUP($G120,Nomenclator!$B$6:$G$1000,4,0))</f>
        <v>-</v>
      </c>
      <c r="N120" s="124" t="str">
        <f>IF($G120=0,"-",VLOOKUP($G120,Nomenclator!$B$6:$G$1000,6,0))</f>
        <v>-</v>
      </c>
      <c r="O120" s="74"/>
      <c r="P120" s="74"/>
    </row>
    <row r="121" spans="1:16" x14ac:dyDescent="0.2">
      <c r="A121" s="73" t="str">
        <f t="shared" si="1"/>
        <v>-</v>
      </c>
      <c r="B121" s="75"/>
      <c r="C121" s="74"/>
      <c r="D121" s="74"/>
      <c r="E121" s="74"/>
      <c r="F121" s="74"/>
      <c r="G121" s="74"/>
      <c r="H121" s="74"/>
      <c r="I121" s="74"/>
      <c r="J121" s="78"/>
      <c r="K121" s="78"/>
      <c r="L121" s="124" t="str">
        <f>IF($G121=0,"-",VLOOKUP($G121,Nomenclator!$B$6:$G$1000,3,0))</f>
        <v>-</v>
      </c>
      <c r="M121" s="124" t="str">
        <f>IF($G121=0,"-",VLOOKUP($G121,Nomenclator!$B$6:$G$1000,4,0))</f>
        <v>-</v>
      </c>
      <c r="N121" s="124" t="str">
        <f>IF($G121=0,"-",VLOOKUP($G121,Nomenclator!$B$6:$G$1000,6,0))</f>
        <v>-</v>
      </c>
      <c r="O121" s="74"/>
      <c r="P121" s="74"/>
    </row>
    <row r="122" spans="1:16" x14ac:dyDescent="0.2">
      <c r="A122" s="73" t="str">
        <f t="shared" si="1"/>
        <v>-</v>
      </c>
      <c r="B122" s="75"/>
      <c r="C122" s="74"/>
      <c r="D122" s="74"/>
      <c r="E122" s="74"/>
      <c r="F122" s="74"/>
      <c r="G122" s="74"/>
      <c r="H122" s="74"/>
      <c r="I122" s="74"/>
      <c r="J122" s="78"/>
      <c r="K122" s="78"/>
      <c r="L122" s="124" t="str">
        <f>IF($G122=0,"-",VLOOKUP($G122,Nomenclator!$B$6:$G$1000,3,0))</f>
        <v>-</v>
      </c>
      <c r="M122" s="124" t="str">
        <f>IF($G122=0,"-",VLOOKUP($G122,Nomenclator!$B$6:$G$1000,4,0))</f>
        <v>-</v>
      </c>
      <c r="N122" s="124" t="str">
        <f>IF($G122=0,"-",VLOOKUP($G122,Nomenclator!$B$6:$G$1000,6,0))</f>
        <v>-</v>
      </c>
      <c r="O122" s="74"/>
      <c r="P122" s="74"/>
    </row>
    <row r="123" spans="1:16" x14ac:dyDescent="0.2">
      <c r="A123" s="73" t="str">
        <f t="shared" si="1"/>
        <v>-</v>
      </c>
      <c r="B123" s="75"/>
      <c r="C123" s="74"/>
      <c r="D123" s="74"/>
      <c r="E123" s="74"/>
      <c r="F123" s="74"/>
      <c r="G123" s="74"/>
      <c r="H123" s="74"/>
      <c r="I123" s="74"/>
      <c r="J123" s="78"/>
      <c r="K123" s="78"/>
      <c r="L123" s="124" t="str">
        <f>IF($G123=0,"-",VLOOKUP($G123,Nomenclator!$B$6:$G$1000,3,0))</f>
        <v>-</v>
      </c>
      <c r="M123" s="124" t="str">
        <f>IF($G123=0,"-",VLOOKUP($G123,Nomenclator!$B$6:$G$1000,4,0))</f>
        <v>-</v>
      </c>
      <c r="N123" s="124" t="str">
        <f>IF($G123=0,"-",VLOOKUP($G123,Nomenclator!$B$6:$G$1000,6,0))</f>
        <v>-</v>
      </c>
      <c r="O123" s="74"/>
      <c r="P123" s="74"/>
    </row>
    <row r="124" spans="1:16" x14ac:dyDescent="0.2">
      <c r="A124" s="73" t="str">
        <f t="shared" si="1"/>
        <v>-</v>
      </c>
      <c r="B124" s="75"/>
      <c r="C124" s="74"/>
      <c r="D124" s="74"/>
      <c r="E124" s="74"/>
      <c r="F124" s="74"/>
      <c r="G124" s="74"/>
      <c r="H124" s="74"/>
      <c r="I124" s="74"/>
      <c r="J124" s="78"/>
      <c r="K124" s="78"/>
      <c r="L124" s="124" t="str">
        <f>IF($G124=0,"-",VLOOKUP($G124,Nomenclator!$B$6:$G$1000,3,0))</f>
        <v>-</v>
      </c>
      <c r="M124" s="124" t="str">
        <f>IF($G124=0,"-",VLOOKUP($G124,Nomenclator!$B$6:$G$1000,4,0))</f>
        <v>-</v>
      </c>
      <c r="N124" s="124" t="str">
        <f>IF($G124=0,"-",VLOOKUP($G124,Nomenclator!$B$6:$G$1000,6,0))</f>
        <v>-</v>
      </c>
      <c r="O124" s="74"/>
      <c r="P124" s="74"/>
    </row>
    <row r="125" spans="1:16" x14ac:dyDescent="0.2">
      <c r="A125" s="73" t="str">
        <f t="shared" si="1"/>
        <v>-</v>
      </c>
      <c r="B125" s="75"/>
      <c r="C125" s="74"/>
      <c r="D125" s="74"/>
      <c r="E125" s="74"/>
      <c r="F125" s="74"/>
      <c r="G125" s="74"/>
      <c r="H125" s="74"/>
      <c r="I125" s="74"/>
      <c r="J125" s="78"/>
      <c r="K125" s="78"/>
      <c r="L125" s="124" t="str">
        <f>IF($G125=0,"-",VLOOKUP($G125,Nomenclator!$B$6:$G$1000,3,0))</f>
        <v>-</v>
      </c>
      <c r="M125" s="124" t="str">
        <f>IF($G125=0,"-",VLOOKUP($G125,Nomenclator!$B$6:$G$1000,4,0))</f>
        <v>-</v>
      </c>
      <c r="N125" s="124" t="str">
        <f>IF($G125=0,"-",VLOOKUP($G125,Nomenclator!$B$6:$G$1000,6,0))</f>
        <v>-</v>
      </c>
      <c r="O125" s="74"/>
      <c r="P125" s="74"/>
    </row>
    <row r="126" spans="1:16" x14ac:dyDescent="0.2">
      <c r="A126" s="73" t="str">
        <f t="shared" si="1"/>
        <v>-</v>
      </c>
      <c r="B126" s="75"/>
      <c r="C126" s="74"/>
      <c r="D126" s="74"/>
      <c r="E126" s="74"/>
      <c r="F126" s="74"/>
      <c r="G126" s="74"/>
      <c r="H126" s="74"/>
      <c r="I126" s="74"/>
      <c r="J126" s="78"/>
      <c r="K126" s="78"/>
      <c r="L126" s="124" t="str">
        <f>IF($G126=0,"-",VLOOKUP($G126,Nomenclator!$B$6:$G$1000,3,0))</f>
        <v>-</v>
      </c>
      <c r="M126" s="124" t="str">
        <f>IF($G126=0,"-",VLOOKUP($G126,Nomenclator!$B$6:$G$1000,4,0))</f>
        <v>-</v>
      </c>
      <c r="N126" s="124" t="str">
        <f>IF($G126=0,"-",VLOOKUP($G126,Nomenclator!$B$6:$G$1000,6,0))</f>
        <v>-</v>
      </c>
      <c r="O126" s="74"/>
      <c r="P126" s="74"/>
    </row>
    <row r="127" spans="1:16" x14ac:dyDescent="0.2">
      <c r="A127" s="73" t="str">
        <f t="shared" si="1"/>
        <v>-</v>
      </c>
      <c r="B127" s="75"/>
      <c r="C127" s="74"/>
      <c r="D127" s="74"/>
      <c r="E127" s="74"/>
      <c r="F127" s="74"/>
      <c r="G127" s="74"/>
      <c r="H127" s="74"/>
      <c r="I127" s="74"/>
      <c r="J127" s="78"/>
      <c r="K127" s="78"/>
      <c r="L127" s="124" t="str">
        <f>IF($G127=0,"-",VLOOKUP($G127,Nomenclator!$B$6:$G$1000,3,0))</f>
        <v>-</v>
      </c>
      <c r="M127" s="124" t="str">
        <f>IF($G127=0,"-",VLOOKUP($G127,Nomenclator!$B$6:$G$1000,4,0))</f>
        <v>-</v>
      </c>
      <c r="N127" s="124" t="str">
        <f>IF($G127=0,"-",VLOOKUP($G127,Nomenclator!$B$6:$G$1000,6,0))</f>
        <v>-</v>
      </c>
      <c r="O127" s="74"/>
      <c r="P127" s="74"/>
    </row>
    <row r="128" spans="1:16" x14ac:dyDescent="0.2">
      <c r="A128" s="73" t="str">
        <f t="shared" si="1"/>
        <v>-</v>
      </c>
      <c r="B128" s="75"/>
      <c r="C128" s="74"/>
      <c r="D128" s="74"/>
      <c r="E128" s="74"/>
      <c r="F128" s="74"/>
      <c r="G128" s="74"/>
      <c r="H128" s="74"/>
      <c r="I128" s="74"/>
      <c r="J128" s="78"/>
      <c r="K128" s="78"/>
      <c r="L128" s="124" t="str">
        <f>IF($G128=0,"-",VLOOKUP($G128,Nomenclator!$B$6:$G$1000,3,0))</f>
        <v>-</v>
      </c>
      <c r="M128" s="124" t="str">
        <f>IF($G128=0,"-",VLOOKUP($G128,Nomenclator!$B$6:$G$1000,4,0))</f>
        <v>-</v>
      </c>
      <c r="N128" s="124" t="str">
        <f>IF($G128=0,"-",VLOOKUP($G128,Nomenclator!$B$6:$G$1000,6,0))</f>
        <v>-</v>
      </c>
      <c r="O128" s="74"/>
      <c r="P128" s="74"/>
    </row>
    <row r="129" spans="1:16" x14ac:dyDescent="0.2">
      <c r="A129" s="73" t="str">
        <f t="shared" si="1"/>
        <v>-</v>
      </c>
      <c r="B129" s="75"/>
      <c r="C129" s="74"/>
      <c r="D129" s="74"/>
      <c r="E129" s="74"/>
      <c r="F129" s="74"/>
      <c r="G129" s="74"/>
      <c r="H129" s="74"/>
      <c r="I129" s="74"/>
      <c r="J129" s="78"/>
      <c r="K129" s="78"/>
      <c r="L129" s="124" t="str">
        <f>IF($G129=0,"-",VLOOKUP($G129,Nomenclator!$B$6:$G$1000,3,0))</f>
        <v>-</v>
      </c>
      <c r="M129" s="124" t="str">
        <f>IF($G129=0,"-",VLOOKUP($G129,Nomenclator!$B$6:$G$1000,4,0))</f>
        <v>-</v>
      </c>
      <c r="N129" s="124" t="str">
        <f>IF($G129=0,"-",VLOOKUP($G129,Nomenclator!$B$6:$G$1000,6,0))</f>
        <v>-</v>
      </c>
      <c r="O129" s="74"/>
      <c r="P129" s="74"/>
    </row>
    <row r="130" spans="1:16" x14ac:dyDescent="0.2">
      <c r="A130" s="73" t="str">
        <f t="shared" si="1"/>
        <v>-</v>
      </c>
      <c r="B130" s="75"/>
      <c r="C130" s="74"/>
      <c r="D130" s="74"/>
      <c r="E130" s="74"/>
      <c r="F130" s="74"/>
      <c r="G130" s="74"/>
      <c r="H130" s="74"/>
      <c r="I130" s="74"/>
      <c r="J130" s="78"/>
      <c r="K130" s="78"/>
      <c r="L130" s="124" t="str">
        <f>IF($G130=0,"-",VLOOKUP($G130,Nomenclator!$B$6:$G$1000,3,0))</f>
        <v>-</v>
      </c>
      <c r="M130" s="124" t="str">
        <f>IF($G130=0,"-",VLOOKUP($G130,Nomenclator!$B$6:$G$1000,4,0))</f>
        <v>-</v>
      </c>
      <c r="N130" s="124" t="str">
        <f>IF($G130=0,"-",VLOOKUP($G130,Nomenclator!$B$6:$G$1000,6,0))</f>
        <v>-</v>
      </c>
      <c r="O130" s="74"/>
      <c r="P130" s="74"/>
    </row>
    <row r="131" spans="1:16" x14ac:dyDescent="0.2">
      <c r="A131" s="73" t="str">
        <f t="shared" si="1"/>
        <v>-</v>
      </c>
      <c r="B131" s="75"/>
      <c r="C131" s="74"/>
      <c r="D131" s="74"/>
      <c r="E131" s="74"/>
      <c r="F131" s="74"/>
      <c r="G131" s="74"/>
      <c r="H131" s="74"/>
      <c r="I131" s="74"/>
      <c r="J131" s="78"/>
      <c r="K131" s="78"/>
      <c r="L131" s="124" t="str">
        <f>IF($G131=0,"-",VLOOKUP($G131,Nomenclator!$B$6:$G$1000,3,0))</f>
        <v>-</v>
      </c>
      <c r="M131" s="124" t="str">
        <f>IF($G131=0,"-",VLOOKUP($G131,Nomenclator!$B$6:$G$1000,4,0))</f>
        <v>-</v>
      </c>
      <c r="N131" s="124" t="str">
        <f>IF($G131=0,"-",VLOOKUP($G131,Nomenclator!$B$6:$G$1000,6,0))</f>
        <v>-</v>
      </c>
      <c r="O131" s="74"/>
      <c r="P131" s="74"/>
    </row>
    <row r="132" spans="1:16" x14ac:dyDescent="0.2">
      <c r="A132" s="73" t="str">
        <f t="shared" si="1"/>
        <v>-</v>
      </c>
      <c r="B132" s="75"/>
      <c r="C132" s="74"/>
      <c r="D132" s="74"/>
      <c r="E132" s="74"/>
      <c r="F132" s="74"/>
      <c r="G132" s="74"/>
      <c r="H132" s="74"/>
      <c r="I132" s="74"/>
      <c r="J132" s="78"/>
      <c r="K132" s="78"/>
      <c r="L132" s="124" t="str">
        <f>IF($G132=0,"-",VLOOKUP($G132,Nomenclator!$B$6:$G$1000,3,0))</f>
        <v>-</v>
      </c>
      <c r="M132" s="124" t="str">
        <f>IF($G132=0,"-",VLOOKUP($G132,Nomenclator!$B$6:$G$1000,4,0))</f>
        <v>-</v>
      </c>
      <c r="N132" s="124" t="str">
        <f>IF($G132=0,"-",VLOOKUP($G132,Nomenclator!$B$6:$G$1000,6,0))</f>
        <v>-</v>
      </c>
      <c r="O132" s="74"/>
      <c r="P132" s="74"/>
    </row>
    <row r="133" spans="1:16" x14ac:dyDescent="0.2">
      <c r="A133" s="73" t="str">
        <f t="shared" si="1"/>
        <v>-</v>
      </c>
      <c r="B133" s="75"/>
      <c r="C133" s="74"/>
      <c r="D133" s="74"/>
      <c r="E133" s="74"/>
      <c r="F133" s="74"/>
      <c r="G133" s="74"/>
      <c r="H133" s="74"/>
      <c r="I133" s="74"/>
      <c r="J133" s="78"/>
      <c r="K133" s="78"/>
      <c r="L133" s="124" t="str">
        <f>IF($G133=0,"-",VLOOKUP($G133,Nomenclator!$B$6:$G$1000,3,0))</f>
        <v>-</v>
      </c>
      <c r="M133" s="124" t="str">
        <f>IF($G133=0,"-",VLOOKUP($G133,Nomenclator!$B$6:$G$1000,4,0))</f>
        <v>-</v>
      </c>
      <c r="N133" s="124" t="str">
        <f>IF($G133=0,"-",VLOOKUP($G133,Nomenclator!$B$6:$G$1000,6,0))</f>
        <v>-</v>
      </c>
      <c r="O133" s="74"/>
      <c r="P133" s="74"/>
    </row>
    <row r="134" spans="1:16" x14ac:dyDescent="0.2">
      <c r="A134" s="73" t="str">
        <f t="shared" ref="A134:A197" si="2">IF(B134=0,"-",YEAR(B134))</f>
        <v>-</v>
      </c>
      <c r="B134" s="75"/>
      <c r="C134" s="74"/>
      <c r="D134" s="74"/>
      <c r="E134" s="74"/>
      <c r="F134" s="74"/>
      <c r="G134" s="74"/>
      <c r="H134" s="74"/>
      <c r="I134" s="74"/>
      <c r="J134" s="78"/>
      <c r="K134" s="78"/>
      <c r="L134" s="124" t="str">
        <f>IF($G134=0,"-",VLOOKUP($G134,Nomenclator!$B$6:$G$1000,3,0))</f>
        <v>-</v>
      </c>
      <c r="M134" s="124" t="str">
        <f>IF($G134=0,"-",VLOOKUP($G134,Nomenclator!$B$6:$G$1000,4,0))</f>
        <v>-</v>
      </c>
      <c r="N134" s="124" t="str">
        <f>IF($G134=0,"-",VLOOKUP($G134,Nomenclator!$B$6:$G$1000,6,0))</f>
        <v>-</v>
      </c>
      <c r="O134" s="74"/>
      <c r="P134" s="74"/>
    </row>
    <row r="135" spans="1:16" x14ac:dyDescent="0.2">
      <c r="A135" s="73" t="str">
        <f t="shared" si="2"/>
        <v>-</v>
      </c>
      <c r="B135" s="75"/>
      <c r="C135" s="74"/>
      <c r="D135" s="74"/>
      <c r="E135" s="74"/>
      <c r="F135" s="74"/>
      <c r="G135" s="74"/>
      <c r="H135" s="74"/>
      <c r="I135" s="74"/>
      <c r="J135" s="78"/>
      <c r="K135" s="78"/>
      <c r="L135" s="124" t="str">
        <f>IF($G135=0,"-",VLOOKUP($G135,Nomenclator!$B$6:$G$1000,3,0))</f>
        <v>-</v>
      </c>
      <c r="M135" s="124" t="str">
        <f>IF($G135=0,"-",VLOOKUP($G135,Nomenclator!$B$6:$G$1000,4,0))</f>
        <v>-</v>
      </c>
      <c r="N135" s="124" t="str">
        <f>IF($G135=0,"-",VLOOKUP($G135,Nomenclator!$B$6:$G$1000,6,0))</f>
        <v>-</v>
      </c>
      <c r="O135" s="74"/>
      <c r="P135" s="74"/>
    </row>
    <row r="136" spans="1:16" x14ac:dyDescent="0.2">
      <c r="A136" s="73" t="str">
        <f t="shared" si="2"/>
        <v>-</v>
      </c>
      <c r="B136" s="75"/>
      <c r="C136" s="74"/>
      <c r="D136" s="74"/>
      <c r="E136" s="74"/>
      <c r="F136" s="74"/>
      <c r="G136" s="74"/>
      <c r="H136" s="74"/>
      <c r="I136" s="74"/>
      <c r="J136" s="78"/>
      <c r="K136" s="78"/>
      <c r="L136" s="124" t="str">
        <f>IF($G136=0,"-",VLOOKUP($G136,Nomenclator!$B$6:$G$1000,3,0))</f>
        <v>-</v>
      </c>
      <c r="M136" s="124" t="str">
        <f>IF($G136=0,"-",VLOOKUP($G136,Nomenclator!$B$6:$G$1000,4,0))</f>
        <v>-</v>
      </c>
      <c r="N136" s="124" t="str">
        <f>IF($G136=0,"-",VLOOKUP($G136,Nomenclator!$B$6:$G$1000,6,0))</f>
        <v>-</v>
      </c>
      <c r="O136" s="74"/>
      <c r="P136" s="74"/>
    </row>
    <row r="137" spans="1:16" x14ac:dyDescent="0.2">
      <c r="A137" s="73" t="str">
        <f t="shared" si="2"/>
        <v>-</v>
      </c>
      <c r="B137" s="75"/>
      <c r="C137" s="74"/>
      <c r="D137" s="74"/>
      <c r="E137" s="74"/>
      <c r="F137" s="74"/>
      <c r="G137" s="74"/>
      <c r="H137" s="74"/>
      <c r="I137" s="74"/>
      <c r="J137" s="78"/>
      <c r="K137" s="78"/>
      <c r="L137" s="124" t="str">
        <f>IF($G137=0,"-",VLOOKUP($G137,Nomenclator!$B$6:$G$1000,3,0))</f>
        <v>-</v>
      </c>
      <c r="M137" s="124" t="str">
        <f>IF($G137=0,"-",VLOOKUP($G137,Nomenclator!$B$6:$G$1000,4,0))</f>
        <v>-</v>
      </c>
      <c r="N137" s="124" t="str">
        <f>IF($G137=0,"-",VLOOKUP($G137,Nomenclator!$B$6:$G$1000,6,0))</f>
        <v>-</v>
      </c>
      <c r="O137" s="74"/>
      <c r="P137" s="74"/>
    </row>
    <row r="138" spans="1:16" x14ac:dyDescent="0.2">
      <c r="A138" s="73" t="str">
        <f t="shared" si="2"/>
        <v>-</v>
      </c>
      <c r="B138" s="75"/>
      <c r="C138" s="74"/>
      <c r="D138" s="74"/>
      <c r="E138" s="74"/>
      <c r="F138" s="74"/>
      <c r="G138" s="74"/>
      <c r="H138" s="74"/>
      <c r="I138" s="74"/>
      <c r="J138" s="78"/>
      <c r="K138" s="78"/>
      <c r="L138" s="124" t="str">
        <f>IF($G138=0,"-",VLOOKUP($G138,Nomenclator!$B$6:$G$1000,3,0))</f>
        <v>-</v>
      </c>
      <c r="M138" s="124" t="str">
        <f>IF($G138=0,"-",VLOOKUP($G138,Nomenclator!$B$6:$G$1000,4,0))</f>
        <v>-</v>
      </c>
      <c r="N138" s="124" t="str">
        <f>IF($G138=0,"-",VLOOKUP($G138,Nomenclator!$B$6:$G$1000,6,0))</f>
        <v>-</v>
      </c>
      <c r="O138" s="74"/>
      <c r="P138" s="74"/>
    </row>
    <row r="139" spans="1:16" x14ac:dyDescent="0.2">
      <c r="A139" s="73" t="str">
        <f t="shared" si="2"/>
        <v>-</v>
      </c>
      <c r="B139" s="75"/>
      <c r="C139" s="74"/>
      <c r="D139" s="74"/>
      <c r="E139" s="74"/>
      <c r="F139" s="74"/>
      <c r="G139" s="74"/>
      <c r="H139" s="74"/>
      <c r="I139" s="74"/>
      <c r="J139" s="78"/>
      <c r="K139" s="78"/>
      <c r="L139" s="124" t="str">
        <f>IF($G139=0,"-",VLOOKUP($G139,Nomenclator!$B$6:$G$1000,3,0))</f>
        <v>-</v>
      </c>
      <c r="M139" s="124" t="str">
        <f>IF($G139=0,"-",VLOOKUP($G139,Nomenclator!$B$6:$G$1000,4,0))</f>
        <v>-</v>
      </c>
      <c r="N139" s="124" t="str">
        <f>IF($G139=0,"-",VLOOKUP($G139,Nomenclator!$B$6:$G$1000,6,0))</f>
        <v>-</v>
      </c>
      <c r="O139" s="74"/>
      <c r="P139" s="74"/>
    </row>
    <row r="140" spans="1:16" x14ac:dyDescent="0.2">
      <c r="A140" s="73" t="str">
        <f t="shared" si="2"/>
        <v>-</v>
      </c>
      <c r="B140" s="75"/>
      <c r="C140" s="74"/>
      <c r="D140" s="74"/>
      <c r="E140" s="74"/>
      <c r="F140" s="74"/>
      <c r="G140" s="74"/>
      <c r="H140" s="74"/>
      <c r="I140" s="74"/>
      <c r="J140" s="78"/>
      <c r="K140" s="78"/>
      <c r="L140" s="124" t="str">
        <f>IF($G140=0,"-",VLOOKUP($G140,Nomenclator!$B$6:$G$1000,3,0))</f>
        <v>-</v>
      </c>
      <c r="M140" s="124" t="str">
        <f>IF($G140=0,"-",VLOOKUP($G140,Nomenclator!$B$6:$G$1000,4,0))</f>
        <v>-</v>
      </c>
      <c r="N140" s="124" t="str">
        <f>IF($G140=0,"-",VLOOKUP($G140,Nomenclator!$B$6:$G$1000,6,0))</f>
        <v>-</v>
      </c>
      <c r="O140" s="74"/>
      <c r="P140" s="74"/>
    </row>
    <row r="141" spans="1:16" x14ac:dyDescent="0.2">
      <c r="A141" s="73" t="str">
        <f t="shared" si="2"/>
        <v>-</v>
      </c>
      <c r="B141" s="75"/>
      <c r="C141" s="74"/>
      <c r="D141" s="74"/>
      <c r="E141" s="74"/>
      <c r="F141" s="74"/>
      <c r="G141" s="74"/>
      <c r="H141" s="74"/>
      <c r="I141" s="74"/>
      <c r="J141" s="78"/>
      <c r="K141" s="78"/>
      <c r="L141" s="124" t="str">
        <f>IF($G141=0,"-",VLOOKUP($G141,Nomenclator!$B$6:$G$1000,3,0))</f>
        <v>-</v>
      </c>
      <c r="M141" s="124" t="str">
        <f>IF($G141=0,"-",VLOOKUP($G141,Nomenclator!$B$6:$G$1000,4,0))</f>
        <v>-</v>
      </c>
      <c r="N141" s="124" t="str">
        <f>IF($G141=0,"-",VLOOKUP($G141,Nomenclator!$B$6:$G$1000,6,0))</f>
        <v>-</v>
      </c>
      <c r="O141" s="74"/>
      <c r="P141" s="74"/>
    </row>
    <row r="142" spans="1:16" x14ac:dyDescent="0.2">
      <c r="A142" s="73" t="str">
        <f t="shared" si="2"/>
        <v>-</v>
      </c>
      <c r="B142" s="75"/>
      <c r="C142" s="74"/>
      <c r="D142" s="74"/>
      <c r="E142" s="74"/>
      <c r="F142" s="74"/>
      <c r="G142" s="74"/>
      <c r="H142" s="74"/>
      <c r="I142" s="74"/>
      <c r="J142" s="78"/>
      <c r="K142" s="78"/>
      <c r="L142" s="124" t="str">
        <f>IF($G142=0,"-",VLOOKUP($G142,Nomenclator!$B$6:$G$1000,3,0))</f>
        <v>-</v>
      </c>
      <c r="M142" s="124" t="str">
        <f>IF($G142=0,"-",VLOOKUP($G142,Nomenclator!$B$6:$G$1000,4,0))</f>
        <v>-</v>
      </c>
      <c r="N142" s="124" t="str">
        <f>IF($G142=0,"-",VLOOKUP($G142,Nomenclator!$B$6:$G$1000,6,0))</f>
        <v>-</v>
      </c>
      <c r="O142" s="74"/>
      <c r="P142" s="74"/>
    </row>
    <row r="143" spans="1:16" x14ac:dyDescent="0.2">
      <c r="A143" s="73" t="str">
        <f t="shared" si="2"/>
        <v>-</v>
      </c>
      <c r="B143" s="75"/>
      <c r="C143" s="74"/>
      <c r="D143" s="74"/>
      <c r="E143" s="74"/>
      <c r="F143" s="74"/>
      <c r="G143" s="74"/>
      <c r="H143" s="74"/>
      <c r="I143" s="74"/>
      <c r="J143" s="78"/>
      <c r="K143" s="78"/>
      <c r="L143" s="124" t="str">
        <f>IF($G143=0,"-",VLOOKUP($G143,Nomenclator!$B$6:$G$1000,3,0))</f>
        <v>-</v>
      </c>
      <c r="M143" s="124" t="str">
        <f>IF($G143=0,"-",VLOOKUP($G143,Nomenclator!$B$6:$G$1000,4,0))</f>
        <v>-</v>
      </c>
      <c r="N143" s="124" t="str">
        <f>IF($G143=0,"-",VLOOKUP($G143,Nomenclator!$B$6:$G$1000,6,0))</f>
        <v>-</v>
      </c>
      <c r="O143" s="74"/>
      <c r="P143" s="74"/>
    </row>
    <row r="144" spans="1:16" x14ac:dyDescent="0.2">
      <c r="A144" s="73" t="str">
        <f t="shared" si="2"/>
        <v>-</v>
      </c>
      <c r="B144" s="75"/>
      <c r="C144" s="74"/>
      <c r="D144" s="74"/>
      <c r="E144" s="74"/>
      <c r="F144" s="74"/>
      <c r="G144" s="74"/>
      <c r="H144" s="74"/>
      <c r="I144" s="74"/>
      <c r="J144" s="78"/>
      <c r="K144" s="78"/>
      <c r="L144" s="124" t="str">
        <f>IF($G144=0,"-",VLOOKUP($G144,Nomenclator!$B$6:$G$1000,3,0))</f>
        <v>-</v>
      </c>
      <c r="M144" s="124" t="str">
        <f>IF($G144=0,"-",VLOOKUP($G144,Nomenclator!$B$6:$G$1000,4,0))</f>
        <v>-</v>
      </c>
      <c r="N144" s="124" t="str">
        <f>IF($G144=0,"-",VLOOKUP($G144,Nomenclator!$B$6:$G$1000,6,0))</f>
        <v>-</v>
      </c>
      <c r="O144" s="74"/>
      <c r="P144" s="74"/>
    </row>
    <row r="145" spans="1:16" x14ac:dyDescent="0.2">
      <c r="A145" s="73" t="str">
        <f t="shared" si="2"/>
        <v>-</v>
      </c>
      <c r="B145" s="75"/>
      <c r="C145" s="74"/>
      <c r="D145" s="74"/>
      <c r="E145" s="74"/>
      <c r="F145" s="74"/>
      <c r="G145" s="74"/>
      <c r="H145" s="74"/>
      <c r="I145" s="74"/>
      <c r="J145" s="78"/>
      <c r="K145" s="78"/>
      <c r="L145" s="124" t="str">
        <f>IF($G145=0,"-",VLOOKUP($G145,Nomenclator!$B$6:$G$1000,3,0))</f>
        <v>-</v>
      </c>
      <c r="M145" s="124" t="str">
        <f>IF($G145=0,"-",VLOOKUP($G145,Nomenclator!$B$6:$G$1000,4,0))</f>
        <v>-</v>
      </c>
      <c r="N145" s="124" t="str">
        <f>IF($G145=0,"-",VLOOKUP($G145,Nomenclator!$B$6:$G$1000,6,0))</f>
        <v>-</v>
      </c>
      <c r="O145" s="74"/>
      <c r="P145" s="74"/>
    </row>
    <row r="146" spans="1:16" x14ac:dyDescent="0.2">
      <c r="A146" s="73" t="str">
        <f t="shared" si="2"/>
        <v>-</v>
      </c>
      <c r="B146" s="75"/>
      <c r="C146" s="74"/>
      <c r="D146" s="74"/>
      <c r="E146" s="74"/>
      <c r="F146" s="74"/>
      <c r="G146" s="74"/>
      <c r="H146" s="74"/>
      <c r="I146" s="74"/>
      <c r="J146" s="78"/>
      <c r="K146" s="78"/>
      <c r="L146" s="124" t="str">
        <f>IF($G146=0,"-",VLOOKUP($G146,Nomenclator!$B$6:$G$1000,3,0))</f>
        <v>-</v>
      </c>
      <c r="M146" s="124" t="str">
        <f>IF($G146=0,"-",VLOOKUP($G146,Nomenclator!$B$6:$G$1000,4,0))</f>
        <v>-</v>
      </c>
      <c r="N146" s="124" t="str">
        <f>IF($G146=0,"-",VLOOKUP($G146,Nomenclator!$B$6:$G$1000,6,0))</f>
        <v>-</v>
      </c>
      <c r="O146" s="74"/>
      <c r="P146" s="74"/>
    </row>
    <row r="147" spans="1:16" x14ac:dyDescent="0.2">
      <c r="A147" s="73" t="str">
        <f t="shared" si="2"/>
        <v>-</v>
      </c>
      <c r="B147" s="75"/>
      <c r="C147" s="74"/>
      <c r="D147" s="74"/>
      <c r="E147" s="74"/>
      <c r="F147" s="74"/>
      <c r="G147" s="74"/>
      <c r="H147" s="74"/>
      <c r="I147" s="74"/>
      <c r="J147" s="78"/>
      <c r="K147" s="78"/>
      <c r="L147" s="124" t="str">
        <f>IF($G147=0,"-",VLOOKUP($G147,Nomenclator!$B$6:$G$1000,3,0))</f>
        <v>-</v>
      </c>
      <c r="M147" s="124" t="str">
        <f>IF($G147=0,"-",VLOOKUP($G147,Nomenclator!$B$6:$G$1000,4,0))</f>
        <v>-</v>
      </c>
      <c r="N147" s="124" t="str">
        <f>IF($G147=0,"-",VLOOKUP($G147,Nomenclator!$B$6:$G$1000,6,0))</f>
        <v>-</v>
      </c>
      <c r="O147" s="74"/>
      <c r="P147" s="74"/>
    </row>
    <row r="148" spans="1:16" x14ac:dyDescent="0.2">
      <c r="A148" s="73" t="str">
        <f t="shared" si="2"/>
        <v>-</v>
      </c>
      <c r="B148" s="75"/>
      <c r="C148" s="74"/>
      <c r="D148" s="74"/>
      <c r="E148" s="74"/>
      <c r="F148" s="74"/>
      <c r="G148" s="74"/>
      <c r="H148" s="74"/>
      <c r="I148" s="74"/>
      <c r="J148" s="78"/>
      <c r="K148" s="78"/>
      <c r="L148" s="124" t="str">
        <f>IF($G148=0,"-",VLOOKUP($G148,Nomenclator!$B$6:$G$1000,3,0))</f>
        <v>-</v>
      </c>
      <c r="M148" s="124" t="str">
        <f>IF($G148=0,"-",VLOOKUP($G148,Nomenclator!$B$6:$G$1000,4,0))</f>
        <v>-</v>
      </c>
      <c r="N148" s="124" t="str">
        <f>IF($G148=0,"-",VLOOKUP($G148,Nomenclator!$B$6:$G$1000,6,0))</f>
        <v>-</v>
      </c>
      <c r="O148" s="74"/>
      <c r="P148" s="74"/>
    </row>
    <row r="149" spans="1:16" x14ac:dyDescent="0.2">
      <c r="A149" s="73" t="str">
        <f t="shared" si="2"/>
        <v>-</v>
      </c>
      <c r="B149" s="75"/>
      <c r="C149" s="74"/>
      <c r="D149" s="74"/>
      <c r="E149" s="74"/>
      <c r="F149" s="74"/>
      <c r="G149" s="74"/>
      <c r="H149" s="74"/>
      <c r="I149" s="74"/>
      <c r="J149" s="78"/>
      <c r="K149" s="78"/>
      <c r="L149" s="124" t="str">
        <f>IF($G149=0,"-",VLOOKUP($G149,Nomenclator!$B$6:$G$1000,3,0))</f>
        <v>-</v>
      </c>
      <c r="M149" s="124" t="str">
        <f>IF($G149=0,"-",VLOOKUP($G149,Nomenclator!$B$6:$G$1000,4,0))</f>
        <v>-</v>
      </c>
      <c r="N149" s="124" t="str">
        <f>IF($G149=0,"-",VLOOKUP($G149,Nomenclator!$B$6:$G$1000,6,0))</f>
        <v>-</v>
      </c>
      <c r="O149" s="74"/>
      <c r="P149" s="74"/>
    </row>
    <row r="150" spans="1:16" x14ac:dyDescent="0.2">
      <c r="A150" s="73" t="str">
        <f t="shared" si="2"/>
        <v>-</v>
      </c>
      <c r="B150" s="75"/>
      <c r="C150" s="74"/>
      <c r="D150" s="74"/>
      <c r="E150" s="74"/>
      <c r="F150" s="74"/>
      <c r="G150" s="74"/>
      <c r="H150" s="74"/>
      <c r="I150" s="74"/>
      <c r="J150" s="78"/>
      <c r="K150" s="78"/>
      <c r="L150" s="124" t="str">
        <f>IF($G150=0,"-",VLOOKUP($G150,Nomenclator!$B$6:$G$1000,3,0))</f>
        <v>-</v>
      </c>
      <c r="M150" s="124" t="str">
        <f>IF($G150=0,"-",VLOOKUP($G150,Nomenclator!$B$6:$G$1000,4,0))</f>
        <v>-</v>
      </c>
      <c r="N150" s="124" t="str">
        <f>IF($G150=0,"-",VLOOKUP($G150,Nomenclator!$B$6:$G$1000,6,0))</f>
        <v>-</v>
      </c>
      <c r="O150" s="74"/>
      <c r="P150" s="74"/>
    </row>
    <row r="151" spans="1:16" x14ac:dyDescent="0.2">
      <c r="A151" s="73" t="str">
        <f t="shared" si="2"/>
        <v>-</v>
      </c>
      <c r="B151" s="75"/>
      <c r="C151" s="74"/>
      <c r="D151" s="74"/>
      <c r="E151" s="74"/>
      <c r="F151" s="74"/>
      <c r="G151" s="74"/>
      <c r="H151" s="74"/>
      <c r="I151" s="74"/>
      <c r="J151" s="78"/>
      <c r="K151" s="78"/>
      <c r="L151" s="124" t="str">
        <f>IF($G151=0,"-",VLOOKUP($G151,Nomenclator!$B$6:$G$1000,3,0))</f>
        <v>-</v>
      </c>
      <c r="M151" s="124" t="str">
        <f>IF($G151=0,"-",VLOOKUP($G151,Nomenclator!$B$6:$G$1000,4,0))</f>
        <v>-</v>
      </c>
      <c r="N151" s="124" t="str">
        <f>IF($G151=0,"-",VLOOKUP($G151,Nomenclator!$B$6:$G$1000,6,0))</f>
        <v>-</v>
      </c>
      <c r="O151" s="74"/>
      <c r="P151" s="74"/>
    </row>
    <row r="152" spans="1:16" x14ac:dyDescent="0.2">
      <c r="A152" s="73" t="str">
        <f t="shared" si="2"/>
        <v>-</v>
      </c>
      <c r="B152" s="75"/>
      <c r="C152" s="74"/>
      <c r="D152" s="74"/>
      <c r="E152" s="74"/>
      <c r="F152" s="74"/>
      <c r="G152" s="74"/>
      <c r="H152" s="74"/>
      <c r="I152" s="74"/>
      <c r="J152" s="78"/>
      <c r="K152" s="78"/>
      <c r="L152" s="124" t="str">
        <f>IF($G152=0,"-",VLOOKUP($G152,Nomenclator!$B$6:$G$1000,3,0))</f>
        <v>-</v>
      </c>
      <c r="M152" s="124" t="str">
        <f>IF($G152=0,"-",VLOOKUP($G152,Nomenclator!$B$6:$G$1000,4,0))</f>
        <v>-</v>
      </c>
      <c r="N152" s="124" t="str">
        <f>IF($G152=0,"-",VLOOKUP($G152,Nomenclator!$B$6:$G$1000,6,0))</f>
        <v>-</v>
      </c>
      <c r="O152" s="74"/>
      <c r="P152" s="74"/>
    </row>
    <row r="153" spans="1:16" x14ac:dyDescent="0.2">
      <c r="A153" s="73" t="str">
        <f t="shared" si="2"/>
        <v>-</v>
      </c>
      <c r="B153" s="75"/>
      <c r="C153" s="74"/>
      <c r="D153" s="74"/>
      <c r="E153" s="74"/>
      <c r="F153" s="74"/>
      <c r="G153" s="74"/>
      <c r="H153" s="74"/>
      <c r="I153" s="74"/>
      <c r="J153" s="78"/>
      <c r="K153" s="78"/>
      <c r="L153" s="124" t="str">
        <f>IF($G153=0,"-",VLOOKUP($G153,Nomenclator!$B$6:$G$1000,3,0))</f>
        <v>-</v>
      </c>
      <c r="M153" s="124" t="str">
        <f>IF($G153=0,"-",VLOOKUP($G153,Nomenclator!$B$6:$G$1000,4,0))</f>
        <v>-</v>
      </c>
      <c r="N153" s="124" t="str">
        <f>IF($G153=0,"-",VLOOKUP($G153,Nomenclator!$B$6:$G$1000,6,0))</f>
        <v>-</v>
      </c>
      <c r="O153" s="74"/>
      <c r="P153" s="74"/>
    </row>
    <row r="154" spans="1:16" x14ac:dyDescent="0.2">
      <c r="A154" s="73" t="str">
        <f t="shared" si="2"/>
        <v>-</v>
      </c>
      <c r="B154" s="75"/>
      <c r="C154" s="74"/>
      <c r="D154" s="74"/>
      <c r="E154" s="74"/>
      <c r="F154" s="74"/>
      <c r="G154" s="74"/>
      <c r="H154" s="74"/>
      <c r="I154" s="74"/>
      <c r="J154" s="78"/>
      <c r="K154" s="78"/>
      <c r="L154" s="124" t="str">
        <f>IF($G154=0,"-",VLOOKUP($G154,Nomenclator!$B$6:$G$1000,3,0))</f>
        <v>-</v>
      </c>
      <c r="M154" s="124" t="str">
        <f>IF($G154=0,"-",VLOOKUP($G154,Nomenclator!$B$6:$G$1000,4,0))</f>
        <v>-</v>
      </c>
      <c r="N154" s="124" t="str">
        <f>IF($G154=0,"-",VLOOKUP($G154,Nomenclator!$B$6:$G$1000,6,0))</f>
        <v>-</v>
      </c>
      <c r="O154" s="74"/>
      <c r="P154" s="74"/>
    </row>
    <row r="155" spans="1:16" x14ac:dyDescent="0.2">
      <c r="A155" s="73" t="str">
        <f t="shared" si="2"/>
        <v>-</v>
      </c>
      <c r="B155" s="75"/>
      <c r="C155" s="74"/>
      <c r="D155" s="74"/>
      <c r="E155" s="74"/>
      <c r="F155" s="74"/>
      <c r="G155" s="74"/>
      <c r="H155" s="74"/>
      <c r="I155" s="74"/>
      <c r="J155" s="78"/>
      <c r="K155" s="78"/>
      <c r="L155" s="124" t="str">
        <f>IF($G155=0,"-",VLOOKUP($G155,Nomenclator!$B$6:$G$1000,3,0))</f>
        <v>-</v>
      </c>
      <c r="M155" s="124" t="str">
        <f>IF($G155=0,"-",VLOOKUP($G155,Nomenclator!$B$6:$G$1000,4,0))</f>
        <v>-</v>
      </c>
      <c r="N155" s="124" t="str">
        <f>IF($G155=0,"-",VLOOKUP($G155,Nomenclator!$B$6:$G$1000,6,0))</f>
        <v>-</v>
      </c>
      <c r="O155" s="74"/>
      <c r="P155" s="74"/>
    </row>
    <row r="156" spans="1:16" x14ac:dyDescent="0.2">
      <c r="A156" s="73" t="str">
        <f t="shared" si="2"/>
        <v>-</v>
      </c>
      <c r="B156" s="75"/>
      <c r="C156" s="74"/>
      <c r="D156" s="74"/>
      <c r="E156" s="74"/>
      <c r="F156" s="74"/>
      <c r="G156" s="74"/>
      <c r="H156" s="74"/>
      <c r="I156" s="74"/>
      <c r="J156" s="78"/>
      <c r="K156" s="78"/>
      <c r="L156" s="124" t="str">
        <f>IF($G156=0,"-",VLOOKUP($G156,Nomenclator!$B$6:$G$1000,3,0))</f>
        <v>-</v>
      </c>
      <c r="M156" s="124" t="str">
        <f>IF($G156=0,"-",VLOOKUP($G156,Nomenclator!$B$6:$G$1000,4,0))</f>
        <v>-</v>
      </c>
      <c r="N156" s="124" t="str">
        <f>IF($G156=0,"-",VLOOKUP($G156,Nomenclator!$B$6:$G$1000,6,0))</f>
        <v>-</v>
      </c>
      <c r="O156" s="74"/>
      <c r="P156" s="74"/>
    </row>
    <row r="157" spans="1:16" x14ac:dyDescent="0.2">
      <c r="A157" s="73" t="str">
        <f t="shared" si="2"/>
        <v>-</v>
      </c>
      <c r="B157" s="75"/>
      <c r="C157" s="74"/>
      <c r="D157" s="74"/>
      <c r="E157" s="74"/>
      <c r="F157" s="74"/>
      <c r="G157" s="74"/>
      <c r="H157" s="74"/>
      <c r="I157" s="74"/>
      <c r="J157" s="78"/>
      <c r="K157" s="78"/>
      <c r="L157" s="124" t="str">
        <f>IF($G157=0,"-",VLOOKUP($G157,Nomenclator!$B$6:$G$1000,3,0))</f>
        <v>-</v>
      </c>
      <c r="M157" s="124" t="str">
        <f>IF($G157=0,"-",VLOOKUP($G157,Nomenclator!$B$6:$G$1000,4,0))</f>
        <v>-</v>
      </c>
      <c r="N157" s="124" t="str">
        <f>IF($G157=0,"-",VLOOKUP($G157,Nomenclator!$B$6:$G$1000,6,0))</f>
        <v>-</v>
      </c>
      <c r="O157" s="74"/>
      <c r="P157" s="74"/>
    </row>
    <row r="158" spans="1:16" x14ac:dyDescent="0.2">
      <c r="A158" s="73" t="str">
        <f t="shared" si="2"/>
        <v>-</v>
      </c>
      <c r="B158" s="75"/>
      <c r="C158" s="74"/>
      <c r="D158" s="74"/>
      <c r="E158" s="74"/>
      <c r="F158" s="74"/>
      <c r="G158" s="74"/>
      <c r="H158" s="74"/>
      <c r="I158" s="74"/>
      <c r="J158" s="78"/>
      <c r="K158" s="78"/>
      <c r="L158" s="124" t="str">
        <f>IF($G158=0,"-",VLOOKUP($G158,Nomenclator!$B$6:$G$1000,3,0))</f>
        <v>-</v>
      </c>
      <c r="M158" s="124" t="str">
        <f>IF($G158=0,"-",VLOOKUP($G158,Nomenclator!$B$6:$G$1000,4,0))</f>
        <v>-</v>
      </c>
      <c r="N158" s="124" t="str">
        <f>IF($G158=0,"-",VLOOKUP($G158,Nomenclator!$B$6:$G$1000,6,0))</f>
        <v>-</v>
      </c>
      <c r="O158" s="74"/>
      <c r="P158" s="74"/>
    </row>
    <row r="159" spans="1:16" x14ac:dyDescent="0.2">
      <c r="A159" s="73" t="str">
        <f t="shared" si="2"/>
        <v>-</v>
      </c>
      <c r="B159" s="75"/>
      <c r="C159" s="74"/>
      <c r="D159" s="74"/>
      <c r="E159" s="74"/>
      <c r="F159" s="74"/>
      <c r="G159" s="74"/>
      <c r="H159" s="74"/>
      <c r="I159" s="74"/>
      <c r="J159" s="78"/>
      <c r="K159" s="78"/>
      <c r="L159" s="124" t="str">
        <f>IF($G159=0,"-",VLOOKUP($G159,Nomenclator!$B$6:$G$1000,3,0))</f>
        <v>-</v>
      </c>
      <c r="M159" s="124" t="str">
        <f>IF($G159=0,"-",VLOOKUP($G159,Nomenclator!$B$6:$G$1000,4,0))</f>
        <v>-</v>
      </c>
      <c r="N159" s="124" t="str">
        <f>IF($G159=0,"-",VLOOKUP($G159,Nomenclator!$B$6:$G$1000,6,0))</f>
        <v>-</v>
      </c>
      <c r="O159" s="74"/>
      <c r="P159" s="74"/>
    </row>
    <row r="160" spans="1:16" x14ac:dyDescent="0.2">
      <c r="A160" s="73" t="str">
        <f t="shared" si="2"/>
        <v>-</v>
      </c>
      <c r="B160" s="75"/>
      <c r="C160" s="74"/>
      <c r="D160" s="74"/>
      <c r="E160" s="74"/>
      <c r="F160" s="74"/>
      <c r="G160" s="74"/>
      <c r="H160" s="74"/>
      <c r="I160" s="74"/>
      <c r="J160" s="78"/>
      <c r="K160" s="78"/>
      <c r="L160" s="124" t="str">
        <f>IF($G160=0,"-",VLOOKUP($G160,Nomenclator!$B$6:$G$1000,3,0))</f>
        <v>-</v>
      </c>
      <c r="M160" s="124" t="str">
        <f>IF($G160=0,"-",VLOOKUP($G160,Nomenclator!$B$6:$G$1000,4,0))</f>
        <v>-</v>
      </c>
      <c r="N160" s="124" t="str">
        <f>IF($G160=0,"-",VLOOKUP($G160,Nomenclator!$B$6:$G$1000,6,0))</f>
        <v>-</v>
      </c>
      <c r="O160" s="74"/>
      <c r="P160" s="74"/>
    </row>
    <row r="161" spans="1:16" x14ac:dyDescent="0.2">
      <c r="A161" s="73" t="str">
        <f t="shared" si="2"/>
        <v>-</v>
      </c>
      <c r="B161" s="75"/>
      <c r="C161" s="74"/>
      <c r="D161" s="74"/>
      <c r="E161" s="74"/>
      <c r="F161" s="74"/>
      <c r="G161" s="74"/>
      <c r="H161" s="74"/>
      <c r="I161" s="74"/>
      <c r="J161" s="78"/>
      <c r="K161" s="78"/>
      <c r="L161" s="124" t="str">
        <f>IF($G161=0,"-",VLOOKUP($G161,Nomenclator!$B$6:$G$1000,3,0))</f>
        <v>-</v>
      </c>
      <c r="M161" s="124" t="str">
        <f>IF($G161=0,"-",VLOOKUP($G161,Nomenclator!$B$6:$G$1000,4,0))</f>
        <v>-</v>
      </c>
      <c r="N161" s="124" t="str">
        <f>IF($G161=0,"-",VLOOKUP($G161,Nomenclator!$B$6:$G$1000,6,0))</f>
        <v>-</v>
      </c>
      <c r="O161" s="74"/>
      <c r="P161" s="74"/>
    </row>
    <row r="162" spans="1:16" x14ac:dyDescent="0.2">
      <c r="A162" s="73" t="str">
        <f t="shared" si="2"/>
        <v>-</v>
      </c>
      <c r="B162" s="75"/>
      <c r="C162" s="74"/>
      <c r="D162" s="74"/>
      <c r="E162" s="74"/>
      <c r="F162" s="74"/>
      <c r="G162" s="74"/>
      <c r="H162" s="74"/>
      <c r="I162" s="74"/>
      <c r="J162" s="78"/>
      <c r="K162" s="78"/>
      <c r="L162" s="124" t="str">
        <f>IF($G162=0,"-",VLOOKUP($G162,Nomenclator!$B$6:$G$1000,3,0))</f>
        <v>-</v>
      </c>
      <c r="M162" s="124" t="str">
        <f>IF($G162=0,"-",VLOOKUP($G162,Nomenclator!$B$6:$G$1000,4,0))</f>
        <v>-</v>
      </c>
      <c r="N162" s="124" t="str">
        <f>IF($G162=0,"-",VLOOKUP($G162,Nomenclator!$B$6:$G$1000,6,0))</f>
        <v>-</v>
      </c>
      <c r="O162" s="74"/>
      <c r="P162" s="74"/>
    </row>
    <row r="163" spans="1:16" x14ac:dyDescent="0.2">
      <c r="A163" s="73" t="str">
        <f t="shared" si="2"/>
        <v>-</v>
      </c>
      <c r="B163" s="75"/>
      <c r="C163" s="74"/>
      <c r="D163" s="74"/>
      <c r="E163" s="74"/>
      <c r="F163" s="74"/>
      <c r="G163" s="74"/>
      <c r="H163" s="74"/>
      <c r="I163" s="74"/>
      <c r="J163" s="78"/>
      <c r="K163" s="78"/>
      <c r="L163" s="124" t="str">
        <f>IF($G163=0,"-",VLOOKUP($G163,Nomenclator!$B$6:$G$1000,3,0))</f>
        <v>-</v>
      </c>
      <c r="M163" s="124" t="str">
        <f>IF($G163=0,"-",VLOOKUP($G163,Nomenclator!$B$6:$G$1000,4,0))</f>
        <v>-</v>
      </c>
      <c r="N163" s="124" t="str">
        <f>IF($G163=0,"-",VLOOKUP($G163,Nomenclator!$B$6:$G$1000,6,0))</f>
        <v>-</v>
      </c>
      <c r="O163" s="74"/>
      <c r="P163" s="74"/>
    </row>
    <row r="164" spans="1:16" x14ac:dyDescent="0.2">
      <c r="A164" s="73" t="str">
        <f t="shared" si="2"/>
        <v>-</v>
      </c>
      <c r="B164" s="75"/>
      <c r="C164" s="74"/>
      <c r="D164" s="74"/>
      <c r="E164" s="74"/>
      <c r="F164" s="74"/>
      <c r="G164" s="74"/>
      <c r="H164" s="74"/>
      <c r="I164" s="74"/>
      <c r="J164" s="78"/>
      <c r="K164" s="78"/>
      <c r="L164" s="124" t="str">
        <f>IF($G164=0,"-",VLOOKUP($G164,Nomenclator!$B$6:$G$1000,3,0))</f>
        <v>-</v>
      </c>
      <c r="M164" s="124" t="str">
        <f>IF($G164=0,"-",VLOOKUP($G164,Nomenclator!$B$6:$G$1000,4,0))</f>
        <v>-</v>
      </c>
      <c r="N164" s="124" t="str">
        <f>IF($G164=0,"-",VLOOKUP($G164,Nomenclator!$B$6:$G$1000,6,0))</f>
        <v>-</v>
      </c>
      <c r="O164" s="74"/>
      <c r="P164" s="74"/>
    </row>
    <row r="165" spans="1:16" x14ac:dyDescent="0.2">
      <c r="A165" s="73" t="str">
        <f t="shared" si="2"/>
        <v>-</v>
      </c>
      <c r="B165" s="75"/>
      <c r="C165" s="74"/>
      <c r="D165" s="74"/>
      <c r="E165" s="74"/>
      <c r="F165" s="74"/>
      <c r="G165" s="74"/>
      <c r="H165" s="74"/>
      <c r="I165" s="74"/>
      <c r="J165" s="78"/>
      <c r="K165" s="78"/>
      <c r="L165" s="124" t="str">
        <f>IF($G165=0,"-",VLOOKUP($G165,Nomenclator!$B$6:$G$1000,3,0))</f>
        <v>-</v>
      </c>
      <c r="M165" s="124" t="str">
        <f>IF($G165=0,"-",VLOOKUP($G165,Nomenclator!$B$6:$G$1000,4,0))</f>
        <v>-</v>
      </c>
      <c r="N165" s="124" t="str">
        <f>IF($G165=0,"-",VLOOKUP($G165,Nomenclator!$B$6:$G$1000,6,0))</f>
        <v>-</v>
      </c>
      <c r="O165" s="74"/>
      <c r="P165" s="74"/>
    </row>
    <row r="166" spans="1:16" x14ac:dyDescent="0.2">
      <c r="A166" s="73" t="str">
        <f t="shared" si="2"/>
        <v>-</v>
      </c>
      <c r="B166" s="75"/>
      <c r="C166" s="74"/>
      <c r="D166" s="74"/>
      <c r="E166" s="74"/>
      <c r="F166" s="74"/>
      <c r="G166" s="74"/>
      <c r="H166" s="74"/>
      <c r="I166" s="74"/>
      <c r="J166" s="78"/>
      <c r="K166" s="78"/>
      <c r="L166" s="124" t="str">
        <f>IF($G166=0,"-",VLOOKUP($G166,Nomenclator!$B$6:$G$1000,3,0))</f>
        <v>-</v>
      </c>
      <c r="M166" s="124" t="str">
        <f>IF($G166=0,"-",VLOOKUP($G166,Nomenclator!$B$6:$G$1000,4,0))</f>
        <v>-</v>
      </c>
      <c r="N166" s="124" t="str">
        <f>IF($G166=0,"-",VLOOKUP($G166,Nomenclator!$B$6:$G$1000,6,0))</f>
        <v>-</v>
      </c>
      <c r="O166" s="74"/>
      <c r="P166" s="74"/>
    </row>
    <row r="167" spans="1:16" x14ac:dyDescent="0.2">
      <c r="A167" s="73" t="str">
        <f t="shared" si="2"/>
        <v>-</v>
      </c>
      <c r="B167" s="75"/>
      <c r="C167" s="74"/>
      <c r="D167" s="74"/>
      <c r="E167" s="74"/>
      <c r="F167" s="74"/>
      <c r="G167" s="74"/>
      <c r="H167" s="74"/>
      <c r="I167" s="74"/>
      <c r="J167" s="78"/>
      <c r="K167" s="78"/>
      <c r="L167" s="124" t="str">
        <f>IF($G167=0,"-",VLOOKUP($G167,Nomenclator!$B$6:$G$1000,3,0))</f>
        <v>-</v>
      </c>
      <c r="M167" s="124" t="str">
        <f>IF($G167=0,"-",VLOOKUP($G167,Nomenclator!$B$6:$G$1000,4,0))</f>
        <v>-</v>
      </c>
      <c r="N167" s="124" t="str">
        <f>IF($G167=0,"-",VLOOKUP($G167,Nomenclator!$B$6:$G$1000,6,0))</f>
        <v>-</v>
      </c>
      <c r="O167" s="74"/>
      <c r="P167" s="74"/>
    </row>
    <row r="168" spans="1:16" x14ac:dyDescent="0.2">
      <c r="A168" s="73" t="str">
        <f t="shared" si="2"/>
        <v>-</v>
      </c>
      <c r="B168" s="75"/>
      <c r="C168" s="74"/>
      <c r="D168" s="74"/>
      <c r="E168" s="74"/>
      <c r="F168" s="74"/>
      <c r="G168" s="74"/>
      <c r="H168" s="74"/>
      <c r="I168" s="74"/>
      <c r="J168" s="78"/>
      <c r="K168" s="78"/>
      <c r="L168" s="124" t="str">
        <f>IF($G168=0,"-",VLOOKUP($G168,Nomenclator!$B$6:$G$1000,3,0))</f>
        <v>-</v>
      </c>
      <c r="M168" s="124" t="str">
        <f>IF($G168=0,"-",VLOOKUP($G168,Nomenclator!$B$6:$G$1000,4,0))</f>
        <v>-</v>
      </c>
      <c r="N168" s="124" t="str">
        <f>IF($G168=0,"-",VLOOKUP($G168,Nomenclator!$B$6:$G$1000,6,0))</f>
        <v>-</v>
      </c>
      <c r="O168" s="74"/>
      <c r="P168" s="74"/>
    </row>
    <row r="169" spans="1:16" x14ac:dyDescent="0.2">
      <c r="A169" s="73" t="str">
        <f t="shared" si="2"/>
        <v>-</v>
      </c>
      <c r="B169" s="75"/>
      <c r="C169" s="74"/>
      <c r="D169" s="74"/>
      <c r="E169" s="74"/>
      <c r="F169" s="74"/>
      <c r="G169" s="74"/>
      <c r="H169" s="74"/>
      <c r="I169" s="74"/>
      <c r="J169" s="78"/>
      <c r="K169" s="78"/>
      <c r="L169" s="124" t="str">
        <f>IF($G169=0,"-",VLOOKUP($G169,Nomenclator!$B$6:$G$1000,3,0))</f>
        <v>-</v>
      </c>
      <c r="M169" s="124" t="str">
        <f>IF($G169=0,"-",VLOOKUP($G169,Nomenclator!$B$6:$G$1000,4,0))</f>
        <v>-</v>
      </c>
      <c r="N169" s="124" t="str">
        <f>IF($G169=0,"-",VLOOKUP($G169,Nomenclator!$B$6:$G$1000,6,0))</f>
        <v>-</v>
      </c>
      <c r="O169" s="74"/>
      <c r="P169" s="74"/>
    </row>
    <row r="170" spans="1:16" x14ac:dyDescent="0.2">
      <c r="A170" s="73" t="str">
        <f t="shared" si="2"/>
        <v>-</v>
      </c>
      <c r="B170" s="75"/>
      <c r="C170" s="74"/>
      <c r="D170" s="74"/>
      <c r="E170" s="74"/>
      <c r="F170" s="74"/>
      <c r="G170" s="74"/>
      <c r="H170" s="74"/>
      <c r="I170" s="74"/>
      <c r="J170" s="78"/>
      <c r="K170" s="78"/>
      <c r="L170" s="124" t="str">
        <f>IF($G170=0,"-",VLOOKUP($G170,Nomenclator!$B$6:$G$1000,3,0))</f>
        <v>-</v>
      </c>
      <c r="M170" s="124" t="str">
        <f>IF($G170=0,"-",VLOOKUP($G170,Nomenclator!$B$6:$G$1000,4,0))</f>
        <v>-</v>
      </c>
      <c r="N170" s="124" t="str">
        <f>IF($G170=0,"-",VLOOKUP($G170,Nomenclator!$B$6:$G$1000,6,0))</f>
        <v>-</v>
      </c>
      <c r="O170" s="74"/>
      <c r="P170" s="74"/>
    </row>
    <row r="171" spans="1:16" x14ac:dyDescent="0.2">
      <c r="A171" s="73" t="str">
        <f t="shared" si="2"/>
        <v>-</v>
      </c>
      <c r="B171" s="75"/>
      <c r="C171" s="74"/>
      <c r="D171" s="74"/>
      <c r="E171" s="74"/>
      <c r="F171" s="74"/>
      <c r="G171" s="74"/>
      <c r="H171" s="74"/>
      <c r="I171" s="74"/>
      <c r="J171" s="78"/>
      <c r="K171" s="78"/>
      <c r="L171" s="124" t="str">
        <f>IF($G171=0,"-",VLOOKUP($G171,Nomenclator!$B$6:$G$1000,3,0))</f>
        <v>-</v>
      </c>
      <c r="M171" s="124" t="str">
        <f>IF($G171=0,"-",VLOOKUP($G171,Nomenclator!$B$6:$G$1000,4,0))</f>
        <v>-</v>
      </c>
      <c r="N171" s="124" t="str">
        <f>IF($G171=0,"-",VLOOKUP($G171,Nomenclator!$B$6:$G$1000,6,0))</f>
        <v>-</v>
      </c>
      <c r="O171" s="74"/>
      <c r="P171" s="74"/>
    </row>
    <row r="172" spans="1:16" x14ac:dyDescent="0.2">
      <c r="A172" s="73" t="str">
        <f t="shared" si="2"/>
        <v>-</v>
      </c>
      <c r="B172" s="75"/>
      <c r="C172" s="74"/>
      <c r="D172" s="74"/>
      <c r="E172" s="74"/>
      <c r="F172" s="74"/>
      <c r="G172" s="74"/>
      <c r="H172" s="74"/>
      <c r="I172" s="74"/>
      <c r="J172" s="78"/>
      <c r="K172" s="78"/>
      <c r="L172" s="124" t="str">
        <f>IF($G172=0,"-",VLOOKUP($G172,Nomenclator!$B$6:$G$1000,3,0))</f>
        <v>-</v>
      </c>
      <c r="M172" s="124" t="str">
        <f>IF($G172=0,"-",VLOOKUP($G172,Nomenclator!$B$6:$G$1000,4,0))</f>
        <v>-</v>
      </c>
      <c r="N172" s="124" t="str">
        <f>IF($G172=0,"-",VLOOKUP($G172,Nomenclator!$B$6:$G$1000,6,0))</f>
        <v>-</v>
      </c>
      <c r="O172" s="74"/>
      <c r="P172" s="74"/>
    </row>
    <row r="173" spans="1:16" x14ac:dyDescent="0.2">
      <c r="A173" s="73" t="str">
        <f t="shared" si="2"/>
        <v>-</v>
      </c>
      <c r="B173" s="75"/>
      <c r="C173" s="74"/>
      <c r="D173" s="74"/>
      <c r="E173" s="74"/>
      <c r="F173" s="74"/>
      <c r="G173" s="74"/>
      <c r="H173" s="74"/>
      <c r="I173" s="74"/>
      <c r="J173" s="78"/>
      <c r="K173" s="78"/>
      <c r="L173" s="124" t="str">
        <f>IF($G173=0,"-",VLOOKUP($G173,Nomenclator!$B$6:$G$1000,3,0))</f>
        <v>-</v>
      </c>
      <c r="M173" s="124" t="str">
        <f>IF($G173=0,"-",VLOOKUP($G173,Nomenclator!$B$6:$G$1000,4,0))</f>
        <v>-</v>
      </c>
      <c r="N173" s="124" t="str">
        <f>IF($G173=0,"-",VLOOKUP($G173,Nomenclator!$B$6:$G$1000,6,0))</f>
        <v>-</v>
      </c>
      <c r="O173" s="74"/>
      <c r="P173" s="74"/>
    </row>
    <row r="174" spans="1:16" x14ac:dyDescent="0.2">
      <c r="A174" s="73" t="str">
        <f t="shared" si="2"/>
        <v>-</v>
      </c>
      <c r="B174" s="75"/>
      <c r="C174" s="74"/>
      <c r="D174" s="74"/>
      <c r="E174" s="74"/>
      <c r="F174" s="74"/>
      <c r="G174" s="74"/>
      <c r="H174" s="74"/>
      <c r="I174" s="74"/>
      <c r="J174" s="78"/>
      <c r="K174" s="78"/>
      <c r="L174" s="124" t="str">
        <f>IF($G174=0,"-",VLOOKUP($G174,Nomenclator!$B$6:$G$1000,3,0))</f>
        <v>-</v>
      </c>
      <c r="M174" s="124" t="str">
        <f>IF($G174=0,"-",VLOOKUP($G174,Nomenclator!$B$6:$G$1000,4,0))</f>
        <v>-</v>
      </c>
      <c r="N174" s="124" t="str">
        <f>IF($G174=0,"-",VLOOKUP($G174,Nomenclator!$B$6:$G$1000,6,0))</f>
        <v>-</v>
      </c>
      <c r="O174" s="74"/>
      <c r="P174" s="74"/>
    </row>
    <row r="175" spans="1:16" x14ac:dyDescent="0.2">
      <c r="A175" s="73" t="str">
        <f t="shared" si="2"/>
        <v>-</v>
      </c>
      <c r="B175" s="75"/>
      <c r="C175" s="74"/>
      <c r="D175" s="74"/>
      <c r="E175" s="74"/>
      <c r="F175" s="74"/>
      <c r="G175" s="74"/>
      <c r="H175" s="74"/>
      <c r="I175" s="74"/>
      <c r="J175" s="78"/>
      <c r="K175" s="78"/>
      <c r="L175" s="124" t="str">
        <f>IF($G175=0,"-",VLOOKUP($G175,Nomenclator!$B$6:$G$1000,3,0))</f>
        <v>-</v>
      </c>
      <c r="M175" s="124" t="str">
        <f>IF($G175=0,"-",VLOOKUP($G175,Nomenclator!$B$6:$G$1000,4,0))</f>
        <v>-</v>
      </c>
      <c r="N175" s="124" t="str">
        <f>IF($G175=0,"-",VLOOKUP($G175,Nomenclator!$B$6:$G$1000,6,0))</f>
        <v>-</v>
      </c>
      <c r="O175" s="74"/>
      <c r="P175" s="74"/>
    </row>
    <row r="176" spans="1:16" x14ac:dyDescent="0.2">
      <c r="A176" s="73" t="str">
        <f t="shared" si="2"/>
        <v>-</v>
      </c>
      <c r="B176" s="75"/>
      <c r="C176" s="74"/>
      <c r="D176" s="74"/>
      <c r="E176" s="74"/>
      <c r="F176" s="74"/>
      <c r="G176" s="74"/>
      <c r="H176" s="74"/>
      <c r="I176" s="74"/>
      <c r="J176" s="78"/>
      <c r="K176" s="78"/>
      <c r="L176" s="124" t="str">
        <f>IF($G176=0,"-",VLOOKUP($G176,Nomenclator!$B$6:$G$1000,3,0))</f>
        <v>-</v>
      </c>
      <c r="M176" s="124" t="str">
        <f>IF($G176=0,"-",VLOOKUP($G176,Nomenclator!$B$6:$G$1000,4,0))</f>
        <v>-</v>
      </c>
      <c r="N176" s="124" t="str">
        <f>IF($G176=0,"-",VLOOKUP($G176,Nomenclator!$B$6:$G$1000,6,0))</f>
        <v>-</v>
      </c>
      <c r="O176" s="74"/>
      <c r="P176" s="74"/>
    </row>
    <row r="177" spans="1:16" x14ac:dyDescent="0.2">
      <c r="A177" s="73" t="str">
        <f t="shared" si="2"/>
        <v>-</v>
      </c>
      <c r="B177" s="75"/>
      <c r="C177" s="74"/>
      <c r="D177" s="74"/>
      <c r="E177" s="74"/>
      <c r="F177" s="74"/>
      <c r="G177" s="74"/>
      <c r="H177" s="74"/>
      <c r="I177" s="74"/>
      <c r="J177" s="78"/>
      <c r="K177" s="78"/>
      <c r="L177" s="124" t="str">
        <f>IF($G177=0,"-",VLOOKUP($G177,Nomenclator!$B$6:$G$1000,3,0))</f>
        <v>-</v>
      </c>
      <c r="M177" s="124" t="str">
        <f>IF($G177=0,"-",VLOOKUP($G177,Nomenclator!$B$6:$G$1000,4,0))</f>
        <v>-</v>
      </c>
      <c r="N177" s="124" t="str">
        <f>IF($G177=0,"-",VLOOKUP($G177,Nomenclator!$B$6:$G$1000,6,0))</f>
        <v>-</v>
      </c>
      <c r="O177" s="74"/>
      <c r="P177" s="74"/>
    </row>
    <row r="178" spans="1:16" x14ac:dyDescent="0.2">
      <c r="A178" s="73" t="str">
        <f t="shared" si="2"/>
        <v>-</v>
      </c>
      <c r="B178" s="75"/>
      <c r="C178" s="74"/>
      <c r="D178" s="74"/>
      <c r="E178" s="74"/>
      <c r="F178" s="74"/>
      <c r="G178" s="74"/>
      <c r="H178" s="74"/>
      <c r="I178" s="74"/>
      <c r="J178" s="78"/>
      <c r="K178" s="78"/>
      <c r="L178" s="124" t="str">
        <f>IF($G178=0,"-",VLOOKUP($G178,Nomenclator!$B$6:$G$1000,3,0))</f>
        <v>-</v>
      </c>
      <c r="M178" s="124" t="str">
        <f>IF($G178=0,"-",VLOOKUP($G178,Nomenclator!$B$6:$G$1000,4,0))</f>
        <v>-</v>
      </c>
      <c r="N178" s="124" t="str">
        <f>IF($G178=0,"-",VLOOKUP($G178,Nomenclator!$B$6:$G$1000,6,0))</f>
        <v>-</v>
      </c>
      <c r="O178" s="74"/>
      <c r="P178" s="74"/>
    </row>
    <row r="179" spans="1:16" x14ac:dyDescent="0.2">
      <c r="A179" s="73" t="str">
        <f t="shared" si="2"/>
        <v>-</v>
      </c>
      <c r="B179" s="75"/>
      <c r="C179" s="74"/>
      <c r="D179" s="74"/>
      <c r="E179" s="74"/>
      <c r="F179" s="74"/>
      <c r="G179" s="74"/>
      <c r="H179" s="74"/>
      <c r="I179" s="74"/>
      <c r="J179" s="78"/>
      <c r="K179" s="78"/>
      <c r="L179" s="124" t="str">
        <f>IF($G179=0,"-",VLOOKUP($G179,Nomenclator!$B$6:$G$1000,3,0))</f>
        <v>-</v>
      </c>
      <c r="M179" s="124" t="str">
        <f>IF($G179=0,"-",VLOOKUP($G179,Nomenclator!$B$6:$G$1000,4,0))</f>
        <v>-</v>
      </c>
      <c r="N179" s="124" t="str">
        <f>IF($G179=0,"-",VLOOKUP($G179,Nomenclator!$B$6:$G$1000,6,0))</f>
        <v>-</v>
      </c>
      <c r="O179" s="74"/>
      <c r="P179" s="74"/>
    </row>
    <row r="180" spans="1:16" x14ac:dyDescent="0.2">
      <c r="A180" s="73" t="str">
        <f t="shared" si="2"/>
        <v>-</v>
      </c>
      <c r="B180" s="75"/>
      <c r="C180" s="74"/>
      <c r="D180" s="74"/>
      <c r="E180" s="74"/>
      <c r="F180" s="74"/>
      <c r="G180" s="74"/>
      <c r="H180" s="74"/>
      <c r="I180" s="74"/>
      <c r="J180" s="78"/>
      <c r="K180" s="78"/>
      <c r="L180" s="124" t="str">
        <f>IF($G180=0,"-",VLOOKUP($G180,Nomenclator!$B$6:$G$1000,3,0))</f>
        <v>-</v>
      </c>
      <c r="M180" s="124" t="str">
        <f>IF($G180=0,"-",VLOOKUP($G180,Nomenclator!$B$6:$G$1000,4,0))</f>
        <v>-</v>
      </c>
      <c r="N180" s="124" t="str">
        <f>IF($G180=0,"-",VLOOKUP($G180,Nomenclator!$B$6:$G$1000,6,0))</f>
        <v>-</v>
      </c>
      <c r="O180" s="74"/>
      <c r="P180" s="74"/>
    </row>
    <row r="181" spans="1:16" x14ac:dyDescent="0.2">
      <c r="A181" s="73" t="str">
        <f t="shared" si="2"/>
        <v>-</v>
      </c>
      <c r="B181" s="75"/>
      <c r="C181" s="74"/>
      <c r="D181" s="74"/>
      <c r="E181" s="74"/>
      <c r="F181" s="74"/>
      <c r="G181" s="74"/>
      <c r="H181" s="74"/>
      <c r="I181" s="74"/>
      <c r="J181" s="78"/>
      <c r="K181" s="78"/>
      <c r="L181" s="124" t="str">
        <f>IF($G181=0,"-",VLOOKUP($G181,Nomenclator!$B$6:$G$1000,3,0))</f>
        <v>-</v>
      </c>
      <c r="M181" s="124" t="str">
        <f>IF($G181=0,"-",VLOOKUP($G181,Nomenclator!$B$6:$G$1000,4,0))</f>
        <v>-</v>
      </c>
      <c r="N181" s="124" t="str">
        <f>IF($G181=0,"-",VLOOKUP($G181,Nomenclator!$B$6:$G$1000,6,0))</f>
        <v>-</v>
      </c>
      <c r="O181" s="74"/>
      <c r="P181" s="74"/>
    </row>
    <row r="182" spans="1:16" x14ac:dyDescent="0.2">
      <c r="A182" s="73" t="str">
        <f t="shared" si="2"/>
        <v>-</v>
      </c>
      <c r="B182" s="75"/>
      <c r="C182" s="74"/>
      <c r="D182" s="74"/>
      <c r="E182" s="74"/>
      <c r="F182" s="74"/>
      <c r="G182" s="74"/>
      <c r="H182" s="74"/>
      <c r="I182" s="74"/>
      <c r="J182" s="78"/>
      <c r="K182" s="78"/>
      <c r="L182" s="124" t="str">
        <f>IF($G182=0,"-",VLOOKUP($G182,Nomenclator!$B$6:$G$1000,3,0))</f>
        <v>-</v>
      </c>
      <c r="M182" s="124" t="str">
        <f>IF($G182=0,"-",VLOOKUP($G182,Nomenclator!$B$6:$G$1000,4,0))</f>
        <v>-</v>
      </c>
      <c r="N182" s="124" t="str">
        <f>IF($G182=0,"-",VLOOKUP($G182,Nomenclator!$B$6:$G$1000,6,0))</f>
        <v>-</v>
      </c>
      <c r="O182" s="74"/>
      <c r="P182" s="74"/>
    </row>
    <row r="183" spans="1:16" x14ac:dyDescent="0.2">
      <c r="A183" s="73" t="str">
        <f t="shared" si="2"/>
        <v>-</v>
      </c>
      <c r="B183" s="75"/>
      <c r="C183" s="74"/>
      <c r="D183" s="74"/>
      <c r="E183" s="74"/>
      <c r="F183" s="74"/>
      <c r="G183" s="74"/>
      <c r="H183" s="74"/>
      <c r="I183" s="74"/>
      <c r="J183" s="78"/>
      <c r="K183" s="78"/>
      <c r="L183" s="124" t="str">
        <f>IF($G183=0,"-",VLOOKUP($G183,Nomenclator!$B$6:$G$1000,3,0))</f>
        <v>-</v>
      </c>
      <c r="M183" s="124" t="str">
        <f>IF($G183=0,"-",VLOOKUP($G183,Nomenclator!$B$6:$G$1000,4,0))</f>
        <v>-</v>
      </c>
      <c r="N183" s="124" t="str">
        <f>IF($G183=0,"-",VLOOKUP($G183,Nomenclator!$B$6:$G$1000,6,0))</f>
        <v>-</v>
      </c>
      <c r="O183" s="74"/>
      <c r="P183" s="74"/>
    </row>
    <row r="184" spans="1:16" x14ac:dyDescent="0.2">
      <c r="A184" s="73" t="str">
        <f t="shared" si="2"/>
        <v>-</v>
      </c>
      <c r="B184" s="75"/>
      <c r="C184" s="74"/>
      <c r="D184" s="74"/>
      <c r="E184" s="74"/>
      <c r="F184" s="74"/>
      <c r="G184" s="74"/>
      <c r="H184" s="74"/>
      <c r="I184" s="74"/>
      <c r="J184" s="78"/>
      <c r="K184" s="78"/>
      <c r="L184" s="124" t="str">
        <f>IF($G184=0,"-",VLOOKUP($G184,Nomenclator!$B$6:$G$1000,3,0))</f>
        <v>-</v>
      </c>
      <c r="M184" s="124" t="str">
        <f>IF($G184=0,"-",VLOOKUP($G184,Nomenclator!$B$6:$G$1000,4,0))</f>
        <v>-</v>
      </c>
      <c r="N184" s="124" t="str">
        <f>IF($G184=0,"-",VLOOKUP($G184,Nomenclator!$B$6:$G$1000,6,0))</f>
        <v>-</v>
      </c>
      <c r="O184" s="74"/>
      <c r="P184" s="74"/>
    </row>
    <row r="185" spans="1:16" x14ac:dyDescent="0.2">
      <c r="A185" s="73" t="str">
        <f t="shared" si="2"/>
        <v>-</v>
      </c>
      <c r="B185" s="75"/>
      <c r="C185" s="74"/>
      <c r="D185" s="74"/>
      <c r="E185" s="74"/>
      <c r="F185" s="74"/>
      <c r="G185" s="74"/>
      <c r="H185" s="74"/>
      <c r="I185" s="74"/>
      <c r="J185" s="78"/>
      <c r="K185" s="78"/>
      <c r="L185" s="124" t="str">
        <f>IF($G185=0,"-",VLOOKUP($G185,Nomenclator!$B$6:$G$1000,3,0))</f>
        <v>-</v>
      </c>
      <c r="M185" s="124" t="str">
        <f>IF($G185=0,"-",VLOOKUP($G185,Nomenclator!$B$6:$G$1000,4,0))</f>
        <v>-</v>
      </c>
      <c r="N185" s="124" t="str">
        <f>IF($G185=0,"-",VLOOKUP($G185,Nomenclator!$B$6:$G$1000,6,0))</f>
        <v>-</v>
      </c>
      <c r="O185" s="74"/>
      <c r="P185" s="74"/>
    </row>
    <row r="186" spans="1:16" x14ac:dyDescent="0.2">
      <c r="A186" s="73" t="str">
        <f t="shared" si="2"/>
        <v>-</v>
      </c>
      <c r="B186" s="75"/>
      <c r="C186" s="74"/>
      <c r="D186" s="74"/>
      <c r="E186" s="74"/>
      <c r="F186" s="74"/>
      <c r="G186" s="74"/>
      <c r="H186" s="74"/>
      <c r="I186" s="74"/>
      <c r="J186" s="78"/>
      <c r="K186" s="78"/>
      <c r="L186" s="124" t="str">
        <f>IF($G186=0,"-",VLOOKUP($G186,Nomenclator!$B$6:$G$1000,3,0))</f>
        <v>-</v>
      </c>
      <c r="M186" s="124" t="str">
        <f>IF($G186=0,"-",VLOOKUP($G186,Nomenclator!$B$6:$G$1000,4,0))</f>
        <v>-</v>
      </c>
      <c r="N186" s="124" t="str">
        <f>IF($G186=0,"-",VLOOKUP($G186,Nomenclator!$B$6:$G$1000,6,0))</f>
        <v>-</v>
      </c>
      <c r="O186" s="74"/>
      <c r="P186" s="74"/>
    </row>
    <row r="187" spans="1:16" x14ac:dyDescent="0.2">
      <c r="A187" s="73" t="str">
        <f t="shared" si="2"/>
        <v>-</v>
      </c>
      <c r="B187" s="75"/>
      <c r="C187" s="74"/>
      <c r="D187" s="74"/>
      <c r="E187" s="74"/>
      <c r="F187" s="74"/>
      <c r="G187" s="74"/>
      <c r="H187" s="74"/>
      <c r="I187" s="74"/>
      <c r="J187" s="78"/>
      <c r="K187" s="78"/>
      <c r="L187" s="124" t="str">
        <f>IF($G187=0,"-",VLOOKUP($G187,Nomenclator!$B$6:$G$1000,3,0))</f>
        <v>-</v>
      </c>
      <c r="M187" s="124" t="str">
        <f>IF($G187=0,"-",VLOOKUP($G187,Nomenclator!$B$6:$G$1000,4,0))</f>
        <v>-</v>
      </c>
      <c r="N187" s="124" t="str">
        <f>IF($G187=0,"-",VLOOKUP($G187,Nomenclator!$B$6:$G$1000,6,0))</f>
        <v>-</v>
      </c>
      <c r="O187" s="74"/>
      <c r="P187" s="74"/>
    </row>
    <row r="188" spans="1:16" x14ac:dyDescent="0.2">
      <c r="A188" s="73" t="str">
        <f t="shared" si="2"/>
        <v>-</v>
      </c>
      <c r="B188" s="75"/>
      <c r="C188" s="74"/>
      <c r="D188" s="74"/>
      <c r="E188" s="74"/>
      <c r="F188" s="74"/>
      <c r="G188" s="74"/>
      <c r="H188" s="74"/>
      <c r="I188" s="74"/>
      <c r="J188" s="78"/>
      <c r="K188" s="78"/>
      <c r="L188" s="124" t="str">
        <f>IF($G188=0,"-",VLOOKUP($G188,Nomenclator!$B$6:$G$1000,3,0))</f>
        <v>-</v>
      </c>
      <c r="M188" s="124" t="str">
        <f>IF($G188=0,"-",VLOOKUP($G188,Nomenclator!$B$6:$G$1000,4,0))</f>
        <v>-</v>
      </c>
      <c r="N188" s="124" t="str">
        <f>IF($G188=0,"-",VLOOKUP($G188,Nomenclator!$B$6:$G$1000,6,0))</f>
        <v>-</v>
      </c>
      <c r="O188" s="74"/>
      <c r="P188" s="74"/>
    </row>
    <row r="189" spans="1:16" x14ac:dyDescent="0.2">
      <c r="A189" s="73" t="str">
        <f t="shared" si="2"/>
        <v>-</v>
      </c>
      <c r="B189" s="75"/>
      <c r="C189" s="74"/>
      <c r="D189" s="74"/>
      <c r="E189" s="74"/>
      <c r="F189" s="74"/>
      <c r="G189" s="74"/>
      <c r="H189" s="74"/>
      <c r="I189" s="74"/>
      <c r="J189" s="78"/>
      <c r="K189" s="78"/>
      <c r="L189" s="124" t="str">
        <f>IF($G189=0,"-",VLOOKUP($G189,Nomenclator!$B$6:$G$1000,3,0))</f>
        <v>-</v>
      </c>
      <c r="M189" s="124" t="str">
        <f>IF($G189=0,"-",VLOOKUP($G189,Nomenclator!$B$6:$G$1000,4,0))</f>
        <v>-</v>
      </c>
      <c r="N189" s="124" t="str">
        <f>IF($G189=0,"-",VLOOKUP($G189,Nomenclator!$B$6:$G$1000,6,0))</f>
        <v>-</v>
      </c>
      <c r="O189" s="74"/>
      <c r="P189" s="74"/>
    </row>
    <row r="190" spans="1:16" x14ac:dyDescent="0.2">
      <c r="A190" s="73" t="str">
        <f t="shared" si="2"/>
        <v>-</v>
      </c>
      <c r="B190" s="75"/>
      <c r="C190" s="74"/>
      <c r="D190" s="74"/>
      <c r="E190" s="74"/>
      <c r="F190" s="74"/>
      <c r="G190" s="74"/>
      <c r="H190" s="74"/>
      <c r="I190" s="74"/>
      <c r="J190" s="78"/>
      <c r="K190" s="78"/>
      <c r="L190" s="124" t="str">
        <f>IF($G190=0,"-",VLOOKUP($G190,Nomenclator!$B$6:$G$1000,3,0))</f>
        <v>-</v>
      </c>
      <c r="M190" s="124" t="str">
        <f>IF($G190=0,"-",VLOOKUP($G190,Nomenclator!$B$6:$G$1000,4,0))</f>
        <v>-</v>
      </c>
      <c r="N190" s="124" t="str">
        <f>IF($G190=0,"-",VLOOKUP($G190,Nomenclator!$B$6:$G$1000,6,0))</f>
        <v>-</v>
      </c>
      <c r="O190" s="74"/>
      <c r="P190" s="74"/>
    </row>
    <row r="191" spans="1:16" x14ac:dyDescent="0.2">
      <c r="A191" s="73" t="str">
        <f t="shared" si="2"/>
        <v>-</v>
      </c>
      <c r="B191" s="75"/>
      <c r="C191" s="74"/>
      <c r="D191" s="74"/>
      <c r="E191" s="74"/>
      <c r="F191" s="74"/>
      <c r="G191" s="74"/>
      <c r="H191" s="74"/>
      <c r="I191" s="74"/>
      <c r="J191" s="78"/>
      <c r="K191" s="78"/>
      <c r="L191" s="124" t="str">
        <f>IF($G191=0,"-",VLOOKUP($G191,Nomenclator!$B$6:$G$1000,3,0))</f>
        <v>-</v>
      </c>
      <c r="M191" s="124" t="str">
        <f>IF($G191=0,"-",VLOOKUP($G191,Nomenclator!$B$6:$G$1000,4,0))</f>
        <v>-</v>
      </c>
      <c r="N191" s="124" t="str">
        <f>IF($G191=0,"-",VLOOKUP($G191,Nomenclator!$B$6:$G$1000,6,0))</f>
        <v>-</v>
      </c>
      <c r="O191" s="74"/>
      <c r="P191" s="74"/>
    </row>
    <row r="192" spans="1:16" x14ac:dyDescent="0.2">
      <c r="A192" s="73" t="str">
        <f t="shared" si="2"/>
        <v>-</v>
      </c>
      <c r="B192" s="75"/>
      <c r="C192" s="74"/>
      <c r="D192" s="74"/>
      <c r="E192" s="74"/>
      <c r="F192" s="74"/>
      <c r="G192" s="74"/>
      <c r="H192" s="74"/>
      <c r="I192" s="74"/>
      <c r="J192" s="78"/>
      <c r="K192" s="78"/>
      <c r="L192" s="124" t="str">
        <f>IF($G192=0,"-",VLOOKUP($G192,Nomenclator!$B$6:$G$1000,3,0))</f>
        <v>-</v>
      </c>
      <c r="M192" s="124" t="str">
        <f>IF($G192=0,"-",VLOOKUP($G192,Nomenclator!$B$6:$G$1000,4,0))</f>
        <v>-</v>
      </c>
      <c r="N192" s="124" t="str">
        <f>IF($G192=0,"-",VLOOKUP($G192,Nomenclator!$B$6:$G$1000,6,0))</f>
        <v>-</v>
      </c>
      <c r="O192" s="74"/>
      <c r="P192" s="74"/>
    </row>
    <row r="193" spans="1:16" x14ac:dyDescent="0.2">
      <c r="A193" s="73" t="str">
        <f t="shared" si="2"/>
        <v>-</v>
      </c>
      <c r="B193" s="75"/>
      <c r="C193" s="74"/>
      <c r="D193" s="74"/>
      <c r="E193" s="74"/>
      <c r="F193" s="74"/>
      <c r="G193" s="74"/>
      <c r="H193" s="74"/>
      <c r="I193" s="74"/>
      <c r="J193" s="78"/>
      <c r="K193" s="78"/>
      <c r="L193" s="124" t="str">
        <f>IF($G193=0,"-",VLOOKUP($G193,Nomenclator!$B$6:$G$1000,3,0))</f>
        <v>-</v>
      </c>
      <c r="M193" s="124" t="str">
        <f>IF($G193=0,"-",VLOOKUP($G193,Nomenclator!$B$6:$G$1000,4,0))</f>
        <v>-</v>
      </c>
      <c r="N193" s="124" t="str">
        <f>IF($G193=0,"-",VLOOKUP($G193,Nomenclator!$B$6:$G$1000,6,0))</f>
        <v>-</v>
      </c>
      <c r="O193" s="74"/>
      <c r="P193" s="74"/>
    </row>
    <row r="194" spans="1:16" x14ac:dyDescent="0.2">
      <c r="A194" s="73" t="str">
        <f t="shared" si="2"/>
        <v>-</v>
      </c>
      <c r="B194" s="75"/>
      <c r="C194" s="74"/>
      <c r="D194" s="74"/>
      <c r="E194" s="74"/>
      <c r="F194" s="74"/>
      <c r="G194" s="74"/>
      <c r="H194" s="74"/>
      <c r="I194" s="74"/>
      <c r="J194" s="78"/>
      <c r="K194" s="78"/>
      <c r="L194" s="124" t="str">
        <f>IF($G194=0,"-",VLOOKUP($G194,Nomenclator!$B$6:$G$1000,3,0))</f>
        <v>-</v>
      </c>
      <c r="M194" s="124" t="str">
        <f>IF($G194=0,"-",VLOOKUP($G194,Nomenclator!$B$6:$G$1000,4,0))</f>
        <v>-</v>
      </c>
      <c r="N194" s="124" t="str">
        <f>IF($G194=0,"-",VLOOKUP($G194,Nomenclator!$B$6:$G$1000,6,0))</f>
        <v>-</v>
      </c>
      <c r="O194" s="74"/>
      <c r="P194" s="74"/>
    </row>
    <row r="195" spans="1:16" x14ac:dyDescent="0.2">
      <c r="A195" s="73" t="str">
        <f t="shared" si="2"/>
        <v>-</v>
      </c>
      <c r="B195" s="75"/>
      <c r="C195" s="74"/>
      <c r="D195" s="74"/>
      <c r="E195" s="74"/>
      <c r="F195" s="74"/>
      <c r="G195" s="74"/>
      <c r="H195" s="74"/>
      <c r="I195" s="74"/>
      <c r="J195" s="78"/>
      <c r="K195" s="78"/>
      <c r="L195" s="124" t="str">
        <f>IF($G195=0,"-",VLOOKUP($G195,Nomenclator!$B$6:$G$1000,3,0))</f>
        <v>-</v>
      </c>
      <c r="M195" s="124" t="str">
        <f>IF($G195=0,"-",VLOOKUP($G195,Nomenclator!$B$6:$G$1000,4,0))</f>
        <v>-</v>
      </c>
      <c r="N195" s="124" t="str">
        <f>IF($G195=0,"-",VLOOKUP($G195,Nomenclator!$B$6:$G$1000,6,0))</f>
        <v>-</v>
      </c>
      <c r="O195" s="74"/>
      <c r="P195" s="74"/>
    </row>
    <row r="196" spans="1:16" x14ac:dyDescent="0.2">
      <c r="A196" s="73" t="str">
        <f t="shared" si="2"/>
        <v>-</v>
      </c>
      <c r="B196" s="75"/>
      <c r="C196" s="74"/>
      <c r="D196" s="74"/>
      <c r="E196" s="74"/>
      <c r="F196" s="74"/>
      <c r="G196" s="74"/>
      <c r="H196" s="74"/>
      <c r="I196" s="74"/>
      <c r="J196" s="78"/>
      <c r="K196" s="78"/>
      <c r="L196" s="124" t="str">
        <f>IF($G196=0,"-",VLOOKUP($G196,Nomenclator!$B$6:$G$1000,3,0))</f>
        <v>-</v>
      </c>
      <c r="M196" s="124" t="str">
        <f>IF($G196=0,"-",VLOOKUP($G196,Nomenclator!$B$6:$G$1000,4,0))</f>
        <v>-</v>
      </c>
      <c r="N196" s="124" t="str">
        <f>IF($G196=0,"-",VLOOKUP($G196,Nomenclator!$B$6:$G$1000,6,0))</f>
        <v>-</v>
      </c>
      <c r="O196" s="74"/>
      <c r="P196" s="74"/>
    </row>
    <row r="197" spans="1:16" x14ac:dyDescent="0.2">
      <c r="A197" s="73" t="str">
        <f t="shared" si="2"/>
        <v>-</v>
      </c>
      <c r="B197" s="75"/>
      <c r="C197" s="74"/>
      <c r="D197" s="74"/>
      <c r="E197" s="74"/>
      <c r="F197" s="74"/>
      <c r="G197" s="74"/>
      <c r="H197" s="74"/>
      <c r="I197" s="74"/>
      <c r="J197" s="78"/>
      <c r="K197" s="78"/>
      <c r="L197" s="124" t="str">
        <f>IF($G197=0,"-",VLOOKUP($G197,Nomenclator!$B$6:$G$1000,3,0))</f>
        <v>-</v>
      </c>
      <c r="M197" s="124" t="str">
        <f>IF($G197=0,"-",VLOOKUP($G197,Nomenclator!$B$6:$G$1000,4,0))</f>
        <v>-</v>
      </c>
      <c r="N197" s="124" t="str">
        <f>IF($G197=0,"-",VLOOKUP($G197,Nomenclator!$B$6:$G$1000,6,0))</f>
        <v>-</v>
      </c>
      <c r="O197" s="74"/>
      <c r="P197" s="74"/>
    </row>
    <row r="198" spans="1:16" x14ac:dyDescent="0.2">
      <c r="A198" s="73" t="str">
        <f t="shared" ref="A198:A261" si="3">IF(B198=0,"-",YEAR(B198))</f>
        <v>-</v>
      </c>
      <c r="B198" s="75"/>
      <c r="C198" s="74"/>
      <c r="D198" s="74"/>
      <c r="E198" s="74"/>
      <c r="F198" s="74"/>
      <c r="G198" s="74"/>
      <c r="H198" s="74"/>
      <c r="I198" s="74"/>
      <c r="J198" s="78"/>
      <c r="K198" s="78"/>
      <c r="L198" s="124" t="str">
        <f>IF($G198=0,"-",VLOOKUP($G198,Nomenclator!$B$6:$G$1000,3,0))</f>
        <v>-</v>
      </c>
      <c r="M198" s="124" t="str">
        <f>IF($G198=0,"-",VLOOKUP($G198,Nomenclator!$B$6:$G$1000,4,0))</f>
        <v>-</v>
      </c>
      <c r="N198" s="124" t="str">
        <f>IF($G198=0,"-",VLOOKUP($G198,Nomenclator!$B$6:$G$1000,6,0))</f>
        <v>-</v>
      </c>
      <c r="O198" s="74"/>
      <c r="P198" s="74"/>
    </row>
    <row r="199" spans="1:16" x14ac:dyDescent="0.2">
      <c r="A199" s="73" t="str">
        <f t="shared" si="3"/>
        <v>-</v>
      </c>
      <c r="B199" s="75"/>
      <c r="C199" s="74"/>
      <c r="D199" s="74"/>
      <c r="E199" s="74"/>
      <c r="F199" s="74"/>
      <c r="G199" s="74"/>
      <c r="H199" s="74"/>
      <c r="I199" s="74"/>
      <c r="J199" s="78"/>
      <c r="K199" s="78"/>
      <c r="L199" s="124" t="str">
        <f>IF($G199=0,"-",VLOOKUP($G199,Nomenclator!$B$6:$G$1000,3,0))</f>
        <v>-</v>
      </c>
      <c r="M199" s="124" t="str">
        <f>IF($G199=0,"-",VLOOKUP($G199,Nomenclator!$B$6:$G$1000,4,0))</f>
        <v>-</v>
      </c>
      <c r="N199" s="124" t="str">
        <f>IF($G199=0,"-",VLOOKUP($G199,Nomenclator!$B$6:$G$1000,6,0))</f>
        <v>-</v>
      </c>
      <c r="O199" s="74"/>
      <c r="P199" s="74"/>
    </row>
    <row r="200" spans="1:16" x14ac:dyDescent="0.2">
      <c r="A200" s="73" t="str">
        <f t="shared" si="3"/>
        <v>-</v>
      </c>
      <c r="B200" s="75"/>
      <c r="C200" s="74"/>
      <c r="D200" s="74"/>
      <c r="E200" s="74"/>
      <c r="F200" s="74"/>
      <c r="G200" s="74"/>
      <c r="H200" s="74"/>
      <c r="I200" s="74"/>
      <c r="J200" s="78"/>
      <c r="K200" s="78"/>
      <c r="L200" s="124" t="str">
        <f>IF($G200=0,"-",VLOOKUP($G200,Nomenclator!$B$6:$G$1000,3,0))</f>
        <v>-</v>
      </c>
      <c r="M200" s="124" t="str">
        <f>IF($G200=0,"-",VLOOKUP($G200,Nomenclator!$B$6:$G$1000,4,0))</f>
        <v>-</v>
      </c>
      <c r="N200" s="124" t="str">
        <f>IF($G200=0,"-",VLOOKUP($G200,Nomenclator!$B$6:$G$1000,6,0))</f>
        <v>-</v>
      </c>
      <c r="O200" s="74"/>
      <c r="P200" s="74"/>
    </row>
    <row r="201" spans="1:16" x14ac:dyDescent="0.2">
      <c r="A201" s="73" t="str">
        <f t="shared" si="3"/>
        <v>-</v>
      </c>
      <c r="B201" s="75"/>
      <c r="C201" s="74"/>
      <c r="D201" s="74"/>
      <c r="E201" s="74"/>
      <c r="F201" s="74"/>
      <c r="G201" s="74"/>
      <c r="H201" s="74"/>
      <c r="I201" s="74"/>
      <c r="J201" s="78"/>
      <c r="K201" s="78"/>
      <c r="L201" s="124" t="str">
        <f>IF($G201=0,"-",VLOOKUP($G201,Nomenclator!$B$6:$G$1000,3,0))</f>
        <v>-</v>
      </c>
      <c r="M201" s="124" t="str">
        <f>IF($G201=0,"-",VLOOKUP($G201,Nomenclator!$B$6:$G$1000,4,0))</f>
        <v>-</v>
      </c>
      <c r="N201" s="124" t="str">
        <f>IF($G201=0,"-",VLOOKUP($G201,Nomenclator!$B$6:$G$1000,6,0))</f>
        <v>-</v>
      </c>
      <c r="O201" s="74"/>
      <c r="P201" s="74"/>
    </row>
    <row r="202" spans="1:16" x14ac:dyDescent="0.2">
      <c r="A202" s="73" t="str">
        <f t="shared" si="3"/>
        <v>-</v>
      </c>
      <c r="B202" s="75"/>
      <c r="C202" s="74"/>
      <c r="D202" s="74"/>
      <c r="E202" s="74"/>
      <c r="F202" s="74"/>
      <c r="G202" s="74"/>
      <c r="H202" s="74"/>
      <c r="I202" s="74"/>
      <c r="J202" s="78"/>
      <c r="K202" s="78"/>
      <c r="L202" s="124" t="str">
        <f>IF($G202=0,"-",VLOOKUP($G202,Nomenclator!$B$6:$G$1000,3,0))</f>
        <v>-</v>
      </c>
      <c r="M202" s="124" t="str">
        <f>IF($G202=0,"-",VLOOKUP($G202,Nomenclator!$B$6:$G$1000,4,0))</f>
        <v>-</v>
      </c>
      <c r="N202" s="124" t="str">
        <f>IF($G202=0,"-",VLOOKUP($G202,Nomenclator!$B$6:$G$1000,6,0))</f>
        <v>-</v>
      </c>
      <c r="O202" s="74"/>
      <c r="P202" s="74"/>
    </row>
    <row r="203" spans="1:16" x14ac:dyDescent="0.2">
      <c r="A203" s="73" t="str">
        <f t="shared" si="3"/>
        <v>-</v>
      </c>
      <c r="B203" s="75"/>
      <c r="C203" s="74"/>
      <c r="D203" s="74"/>
      <c r="E203" s="74"/>
      <c r="F203" s="74"/>
      <c r="G203" s="74"/>
      <c r="H203" s="74"/>
      <c r="I203" s="74"/>
      <c r="J203" s="78"/>
      <c r="K203" s="78"/>
      <c r="L203" s="124" t="str">
        <f>IF($G203=0,"-",VLOOKUP($G203,Nomenclator!$B$6:$G$1000,3,0))</f>
        <v>-</v>
      </c>
      <c r="M203" s="124" t="str">
        <f>IF($G203=0,"-",VLOOKUP($G203,Nomenclator!$B$6:$G$1000,4,0))</f>
        <v>-</v>
      </c>
      <c r="N203" s="124" t="str">
        <f>IF($G203=0,"-",VLOOKUP($G203,Nomenclator!$B$6:$G$1000,6,0))</f>
        <v>-</v>
      </c>
      <c r="O203" s="74"/>
      <c r="P203" s="74"/>
    </row>
    <row r="204" spans="1:16" x14ac:dyDescent="0.2">
      <c r="A204" s="73" t="str">
        <f t="shared" si="3"/>
        <v>-</v>
      </c>
      <c r="B204" s="75"/>
      <c r="C204" s="74"/>
      <c r="D204" s="74"/>
      <c r="E204" s="74"/>
      <c r="F204" s="74"/>
      <c r="G204" s="74"/>
      <c r="H204" s="74"/>
      <c r="I204" s="74"/>
      <c r="J204" s="78"/>
      <c r="K204" s="78"/>
      <c r="L204" s="124" t="str">
        <f>IF($G204=0,"-",VLOOKUP($G204,Nomenclator!$B$6:$G$1000,3,0))</f>
        <v>-</v>
      </c>
      <c r="M204" s="124" t="str">
        <f>IF($G204=0,"-",VLOOKUP($G204,Nomenclator!$B$6:$G$1000,4,0))</f>
        <v>-</v>
      </c>
      <c r="N204" s="124" t="str">
        <f>IF($G204=0,"-",VLOOKUP($G204,Nomenclator!$B$6:$G$1000,6,0))</f>
        <v>-</v>
      </c>
      <c r="O204" s="74"/>
      <c r="P204" s="74"/>
    </row>
    <row r="205" spans="1:16" x14ac:dyDescent="0.2">
      <c r="A205" s="73" t="str">
        <f t="shared" si="3"/>
        <v>-</v>
      </c>
      <c r="B205" s="75"/>
      <c r="C205" s="74"/>
      <c r="D205" s="74"/>
      <c r="E205" s="74"/>
      <c r="F205" s="74"/>
      <c r="G205" s="74"/>
      <c r="H205" s="74"/>
      <c r="I205" s="74"/>
      <c r="J205" s="78"/>
      <c r="K205" s="78"/>
      <c r="L205" s="124" t="str">
        <f>IF($G205=0,"-",VLOOKUP($G205,Nomenclator!$B$6:$G$1000,3,0))</f>
        <v>-</v>
      </c>
      <c r="M205" s="124" t="str">
        <f>IF($G205=0,"-",VLOOKUP($G205,Nomenclator!$B$6:$G$1000,4,0))</f>
        <v>-</v>
      </c>
      <c r="N205" s="124" t="str">
        <f>IF($G205=0,"-",VLOOKUP($G205,Nomenclator!$B$6:$G$1000,6,0))</f>
        <v>-</v>
      </c>
      <c r="O205" s="74"/>
      <c r="P205" s="74"/>
    </row>
    <row r="206" spans="1:16" x14ac:dyDescent="0.2">
      <c r="A206" s="73" t="str">
        <f t="shared" si="3"/>
        <v>-</v>
      </c>
      <c r="B206" s="75"/>
      <c r="C206" s="74"/>
      <c r="D206" s="74"/>
      <c r="E206" s="74"/>
      <c r="F206" s="74"/>
      <c r="G206" s="74"/>
      <c r="H206" s="74"/>
      <c r="I206" s="74"/>
      <c r="J206" s="78"/>
      <c r="K206" s="78"/>
      <c r="L206" s="124" t="str">
        <f>IF($G206=0,"-",VLOOKUP($G206,Nomenclator!$B$6:$G$1000,3,0))</f>
        <v>-</v>
      </c>
      <c r="M206" s="124" t="str">
        <f>IF($G206=0,"-",VLOOKUP($G206,Nomenclator!$B$6:$G$1000,4,0))</f>
        <v>-</v>
      </c>
      <c r="N206" s="124" t="str">
        <f>IF($G206=0,"-",VLOOKUP($G206,Nomenclator!$B$6:$G$1000,6,0))</f>
        <v>-</v>
      </c>
      <c r="O206" s="74"/>
      <c r="P206" s="74"/>
    </row>
    <row r="207" spans="1:16" x14ac:dyDescent="0.2">
      <c r="A207" s="73" t="str">
        <f t="shared" si="3"/>
        <v>-</v>
      </c>
      <c r="B207" s="75"/>
      <c r="C207" s="74"/>
      <c r="D207" s="74"/>
      <c r="E207" s="74"/>
      <c r="F207" s="74"/>
      <c r="G207" s="74"/>
      <c r="H207" s="74"/>
      <c r="I207" s="74"/>
      <c r="J207" s="78"/>
      <c r="K207" s="78"/>
      <c r="L207" s="124" t="str">
        <f>IF($G207=0,"-",VLOOKUP($G207,Nomenclator!$B$6:$G$1000,3,0))</f>
        <v>-</v>
      </c>
      <c r="M207" s="124" t="str">
        <f>IF($G207=0,"-",VLOOKUP($G207,Nomenclator!$B$6:$G$1000,4,0))</f>
        <v>-</v>
      </c>
      <c r="N207" s="124" t="str">
        <f>IF($G207=0,"-",VLOOKUP($G207,Nomenclator!$B$6:$G$1000,6,0))</f>
        <v>-</v>
      </c>
      <c r="O207" s="74"/>
      <c r="P207" s="74"/>
    </row>
    <row r="208" spans="1:16" x14ac:dyDescent="0.2">
      <c r="A208" s="73" t="str">
        <f t="shared" si="3"/>
        <v>-</v>
      </c>
      <c r="B208" s="75"/>
      <c r="C208" s="74"/>
      <c r="D208" s="74"/>
      <c r="E208" s="74"/>
      <c r="F208" s="74"/>
      <c r="G208" s="74"/>
      <c r="H208" s="74"/>
      <c r="I208" s="74"/>
      <c r="J208" s="78"/>
      <c r="K208" s="78"/>
      <c r="L208" s="124" t="str">
        <f>IF($G208=0,"-",VLOOKUP($G208,Nomenclator!$B$6:$G$1000,3,0))</f>
        <v>-</v>
      </c>
      <c r="M208" s="124" t="str">
        <f>IF($G208=0,"-",VLOOKUP($G208,Nomenclator!$B$6:$G$1000,4,0))</f>
        <v>-</v>
      </c>
      <c r="N208" s="124" t="str">
        <f>IF($G208=0,"-",VLOOKUP($G208,Nomenclator!$B$6:$G$1000,6,0))</f>
        <v>-</v>
      </c>
      <c r="O208" s="74"/>
      <c r="P208" s="74"/>
    </row>
    <row r="209" spans="1:16" x14ac:dyDescent="0.2">
      <c r="A209" s="73" t="str">
        <f t="shared" si="3"/>
        <v>-</v>
      </c>
      <c r="B209" s="75"/>
      <c r="C209" s="74"/>
      <c r="D209" s="74"/>
      <c r="E209" s="74"/>
      <c r="F209" s="74"/>
      <c r="G209" s="74"/>
      <c r="H209" s="74"/>
      <c r="I209" s="74"/>
      <c r="J209" s="78"/>
      <c r="K209" s="78"/>
      <c r="L209" s="124" t="str">
        <f>IF($G209=0,"-",VLOOKUP($G209,Nomenclator!$B$6:$G$1000,3,0))</f>
        <v>-</v>
      </c>
      <c r="M209" s="124" t="str">
        <f>IF($G209=0,"-",VLOOKUP($G209,Nomenclator!$B$6:$G$1000,4,0))</f>
        <v>-</v>
      </c>
      <c r="N209" s="124" t="str">
        <f>IF($G209=0,"-",VLOOKUP($G209,Nomenclator!$B$6:$G$1000,6,0))</f>
        <v>-</v>
      </c>
      <c r="O209" s="74"/>
      <c r="P209" s="74"/>
    </row>
    <row r="210" spans="1:16" x14ac:dyDescent="0.2">
      <c r="A210" s="73" t="str">
        <f t="shared" si="3"/>
        <v>-</v>
      </c>
      <c r="B210" s="75"/>
      <c r="C210" s="74"/>
      <c r="D210" s="74"/>
      <c r="E210" s="74"/>
      <c r="F210" s="74"/>
      <c r="G210" s="74"/>
      <c r="H210" s="74"/>
      <c r="I210" s="74"/>
      <c r="J210" s="78"/>
      <c r="K210" s="78"/>
      <c r="L210" s="124" t="str">
        <f>IF($G210=0,"-",VLOOKUP($G210,Nomenclator!$B$6:$G$1000,3,0))</f>
        <v>-</v>
      </c>
      <c r="M210" s="124" t="str">
        <f>IF($G210=0,"-",VLOOKUP($G210,Nomenclator!$B$6:$G$1000,4,0))</f>
        <v>-</v>
      </c>
      <c r="N210" s="124" t="str">
        <f>IF($G210=0,"-",VLOOKUP($G210,Nomenclator!$B$6:$G$1000,6,0))</f>
        <v>-</v>
      </c>
      <c r="O210" s="74"/>
      <c r="P210" s="74"/>
    </row>
    <row r="211" spans="1:16" x14ac:dyDescent="0.2">
      <c r="A211" s="73" t="str">
        <f t="shared" si="3"/>
        <v>-</v>
      </c>
      <c r="B211" s="75"/>
      <c r="C211" s="74"/>
      <c r="D211" s="74"/>
      <c r="E211" s="74"/>
      <c r="F211" s="74"/>
      <c r="G211" s="74"/>
      <c r="H211" s="74"/>
      <c r="I211" s="74"/>
      <c r="J211" s="78"/>
      <c r="K211" s="78"/>
      <c r="L211" s="124" t="str">
        <f>IF($G211=0,"-",VLOOKUP($G211,Nomenclator!$B$6:$G$1000,3,0))</f>
        <v>-</v>
      </c>
      <c r="M211" s="124" t="str">
        <f>IF($G211=0,"-",VLOOKUP($G211,Nomenclator!$B$6:$G$1000,4,0))</f>
        <v>-</v>
      </c>
      <c r="N211" s="124" t="str">
        <f>IF($G211=0,"-",VLOOKUP($G211,Nomenclator!$B$6:$G$1000,6,0))</f>
        <v>-</v>
      </c>
      <c r="O211" s="74"/>
      <c r="P211" s="74"/>
    </row>
    <row r="212" spans="1:16" x14ac:dyDescent="0.2">
      <c r="A212" s="73" t="str">
        <f t="shared" si="3"/>
        <v>-</v>
      </c>
      <c r="B212" s="75"/>
      <c r="C212" s="74"/>
      <c r="D212" s="74"/>
      <c r="E212" s="74"/>
      <c r="F212" s="74"/>
      <c r="G212" s="74"/>
      <c r="H212" s="74"/>
      <c r="I212" s="74"/>
      <c r="J212" s="78"/>
      <c r="K212" s="78"/>
      <c r="L212" s="124" t="str">
        <f>IF($G212=0,"-",VLOOKUP($G212,Nomenclator!$B$6:$G$1000,3,0))</f>
        <v>-</v>
      </c>
      <c r="M212" s="124" t="str">
        <f>IF($G212=0,"-",VLOOKUP($G212,Nomenclator!$B$6:$G$1000,4,0))</f>
        <v>-</v>
      </c>
      <c r="N212" s="124" t="str">
        <f>IF($G212=0,"-",VLOOKUP($G212,Nomenclator!$B$6:$G$1000,6,0))</f>
        <v>-</v>
      </c>
      <c r="O212" s="74"/>
      <c r="P212" s="74"/>
    </row>
    <row r="213" spans="1:16" x14ac:dyDescent="0.2">
      <c r="A213" s="73" t="str">
        <f t="shared" si="3"/>
        <v>-</v>
      </c>
      <c r="B213" s="75"/>
      <c r="C213" s="74"/>
      <c r="D213" s="74"/>
      <c r="E213" s="74"/>
      <c r="F213" s="74"/>
      <c r="G213" s="74"/>
      <c r="H213" s="74"/>
      <c r="I213" s="74"/>
      <c r="J213" s="78"/>
      <c r="K213" s="78"/>
      <c r="L213" s="124" t="str">
        <f>IF($G213=0,"-",VLOOKUP($G213,Nomenclator!$B$6:$G$1000,3,0))</f>
        <v>-</v>
      </c>
      <c r="M213" s="124" t="str">
        <f>IF($G213=0,"-",VLOOKUP($G213,Nomenclator!$B$6:$G$1000,4,0))</f>
        <v>-</v>
      </c>
      <c r="N213" s="124" t="str">
        <f>IF($G213=0,"-",VLOOKUP($G213,Nomenclator!$B$6:$G$1000,6,0))</f>
        <v>-</v>
      </c>
      <c r="O213" s="74"/>
      <c r="P213" s="74"/>
    </row>
    <row r="214" spans="1:16" x14ac:dyDescent="0.2">
      <c r="A214" s="73" t="str">
        <f t="shared" si="3"/>
        <v>-</v>
      </c>
      <c r="B214" s="75"/>
      <c r="C214" s="74"/>
      <c r="D214" s="74"/>
      <c r="E214" s="74"/>
      <c r="F214" s="74"/>
      <c r="G214" s="74"/>
      <c r="H214" s="74"/>
      <c r="I214" s="74"/>
      <c r="J214" s="78"/>
      <c r="K214" s="78"/>
      <c r="L214" s="124" t="str">
        <f>IF($G214=0,"-",VLOOKUP($G214,Nomenclator!$B$6:$G$1000,3,0))</f>
        <v>-</v>
      </c>
      <c r="M214" s="124" t="str">
        <f>IF($G214=0,"-",VLOOKUP($G214,Nomenclator!$B$6:$G$1000,4,0))</f>
        <v>-</v>
      </c>
      <c r="N214" s="124" t="str">
        <f>IF($G214=0,"-",VLOOKUP($G214,Nomenclator!$B$6:$G$1000,6,0))</f>
        <v>-</v>
      </c>
      <c r="O214" s="74"/>
      <c r="P214" s="74"/>
    </row>
    <row r="215" spans="1:16" x14ac:dyDescent="0.2">
      <c r="A215" s="73" t="str">
        <f t="shared" si="3"/>
        <v>-</v>
      </c>
      <c r="B215" s="75"/>
      <c r="C215" s="74"/>
      <c r="D215" s="74"/>
      <c r="E215" s="74"/>
      <c r="F215" s="74"/>
      <c r="G215" s="74"/>
      <c r="H215" s="74"/>
      <c r="I215" s="74"/>
      <c r="J215" s="78"/>
      <c r="K215" s="78"/>
      <c r="L215" s="124" t="str">
        <f>IF($G215=0,"-",VLOOKUP($G215,Nomenclator!$B$6:$G$1000,3,0))</f>
        <v>-</v>
      </c>
      <c r="M215" s="124" t="str">
        <f>IF($G215=0,"-",VLOOKUP($G215,Nomenclator!$B$6:$G$1000,4,0))</f>
        <v>-</v>
      </c>
      <c r="N215" s="124" t="str">
        <f>IF($G215=0,"-",VLOOKUP($G215,Nomenclator!$B$6:$G$1000,6,0))</f>
        <v>-</v>
      </c>
      <c r="O215" s="74"/>
      <c r="P215" s="74"/>
    </row>
    <row r="216" spans="1:16" x14ac:dyDescent="0.2">
      <c r="A216" s="73" t="str">
        <f t="shared" si="3"/>
        <v>-</v>
      </c>
      <c r="B216" s="75"/>
      <c r="C216" s="74"/>
      <c r="D216" s="74"/>
      <c r="E216" s="74"/>
      <c r="F216" s="74"/>
      <c r="G216" s="74"/>
      <c r="H216" s="74"/>
      <c r="I216" s="74"/>
      <c r="J216" s="78"/>
      <c r="K216" s="78"/>
      <c r="L216" s="124" t="str">
        <f>IF($G216=0,"-",VLOOKUP($G216,Nomenclator!$B$6:$G$1000,3,0))</f>
        <v>-</v>
      </c>
      <c r="M216" s="124" t="str">
        <f>IF($G216=0,"-",VLOOKUP($G216,Nomenclator!$B$6:$G$1000,4,0))</f>
        <v>-</v>
      </c>
      <c r="N216" s="124" t="str">
        <f>IF($G216=0,"-",VLOOKUP($G216,Nomenclator!$B$6:$G$1000,6,0))</f>
        <v>-</v>
      </c>
      <c r="O216" s="74"/>
      <c r="P216" s="74"/>
    </row>
    <row r="217" spans="1:16" x14ac:dyDescent="0.2">
      <c r="A217" s="73" t="str">
        <f t="shared" si="3"/>
        <v>-</v>
      </c>
      <c r="B217" s="75"/>
      <c r="C217" s="74"/>
      <c r="D217" s="74"/>
      <c r="E217" s="74"/>
      <c r="F217" s="74"/>
      <c r="G217" s="74"/>
      <c r="H217" s="74"/>
      <c r="I217" s="74"/>
      <c r="J217" s="78"/>
      <c r="K217" s="78"/>
      <c r="L217" s="124" t="str">
        <f>IF($G217=0,"-",VLOOKUP($G217,Nomenclator!$B$6:$G$1000,3,0))</f>
        <v>-</v>
      </c>
      <c r="M217" s="124" t="str">
        <f>IF($G217=0,"-",VLOOKUP($G217,Nomenclator!$B$6:$G$1000,4,0))</f>
        <v>-</v>
      </c>
      <c r="N217" s="124" t="str">
        <f>IF($G217=0,"-",VLOOKUP($G217,Nomenclator!$B$6:$G$1000,6,0))</f>
        <v>-</v>
      </c>
      <c r="O217" s="74"/>
      <c r="P217" s="74"/>
    </row>
    <row r="218" spans="1:16" x14ac:dyDescent="0.2">
      <c r="A218" s="73" t="str">
        <f t="shared" si="3"/>
        <v>-</v>
      </c>
      <c r="B218" s="75"/>
      <c r="C218" s="74"/>
      <c r="D218" s="74"/>
      <c r="E218" s="74"/>
      <c r="F218" s="74"/>
      <c r="G218" s="74"/>
      <c r="H218" s="74"/>
      <c r="I218" s="74"/>
      <c r="J218" s="78"/>
      <c r="K218" s="78"/>
      <c r="L218" s="124" t="str">
        <f>IF($G218=0,"-",VLOOKUP($G218,Nomenclator!$B$6:$G$1000,3,0))</f>
        <v>-</v>
      </c>
      <c r="M218" s="124" t="str">
        <f>IF($G218=0,"-",VLOOKUP($G218,Nomenclator!$B$6:$G$1000,4,0))</f>
        <v>-</v>
      </c>
      <c r="N218" s="124" t="str">
        <f>IF($G218=0,"-",VLOOKUP($G218,Nomenclator!$B$6:$G$1000,6,0))</f>
        <v>-</v>
      </c>
      <c r="O218" s="74"/>
      <c r="P218" s="74"/>
    </row>
    <row r="219" spans="1:16" x14ac:dyDescent="0.2">
      <c r="A219" s="73" t="str">
        <f t="shared" si="3"/>
        <v>-</v>
      </c>
      <c r="B219" s="75"/>
      <c r="C219" s="74"/>
      <c r="D219" s="74"/>
      <c r="E219" s="74"/>
      <c r="F219" s="74"/>
      <c r="G219" s="74"/>
      <c r="H219" s="74"/>
      <c r="I219" s="74"/>
      <c r="J219" s="78"/>
      <c r="K219" s="78"/>
      <c r="L219" s="124" t="str">
        <f>IF($G219=0,"-",VLOOKUP($G219,Nomenclator!$B$6:$G$1000,3,0))</f>
        <v>-</v>
      </c>
      <c r="M219" s="124" t="str">
        <f>IF($G219=0,"-",VLOOKUP($G219,Nomenclator!$B$6:$G$1000,4,0))</f>
        <v>-</v>
      </c>
      <c r="N219" s="124" t="str">
        <f>IF($G219=0,"-",VLOOKUP($G219,Nomenclator!$B$6:$G$1000,6,0))</f>
        <v>-</v>
      </c>
      <c r="O219" s="74"/>
      <c r="P219" s="74"/>
    </row>
    <row r="220" spans="1:16" x14ac:dyDescent="0.2">
      <c r="A220" s="73" t="str">
        <f t="shared" si="3"/>
        <v>-</v>
      </c>
      <c r="B220" s="75"/>
      <c r="C220" s="74"/>
      <c r="D220" s="74"/>
      <c r="E220" s="74"/>
      <c r="F220" s="74"/>
      <c r="G220" s="74"/>
      <c r="H220" s="74"/>
      <c r="I220" s="74"/>
      <c r="J220" s="78"/>
      <c r="K220" s="78"/>
      <c r="L220" s="124" t="str">
        <f>IF($G220=0,"-",VLOOKUP($G220,Nomenclator!$B$6:$G$1000,3,0))</f>
        <v>-</v>
      </c>
      <c r="M220" s="124" t="str">
        <f>IF($G220=0,"-",VLOOKUP($G220,Nomenclator!$B$6:$G$1000,4,0))</f>
        <v>-</v>
      </c>
      <c r="N220" s="124" t="str">
        <f>IF($G220=0,"-",VLOOKUP($G220,Nomenclator!$B$6:$G$1000,6,0))</f>
        <v>-</v>
      </c>
      <c r="O220" s="74"/>
      <c r="P220" s="74"/>
    </row>
    <row r="221" spans="1:16" x14ac:dyDescent="0.2">
      <c r="A221" s="73" t="str">
        <f t="shared" si="3"/>
        <v>-</v>
      </c>
      <c r="B221" s="75"/>
      <c r="C221" s="74"/>
      <c r="D221" s="74"/>
      <c r="E221" s="74"/>
      <c r="F221" s="74"/>
      <c r="G221" s="74"/>
      <c r="H221" s="74"/>
      <c r="I221" s="74"/>
      <c r="J221" s="78"/>
      <c r="K221" s="78"/>
      <c r="L221" s="124" t="str">
        <f>IF($G221=0,"-",VLOOKUP($G221,Nomenclator!$B$6:$G$1000,3,0))</f>
        <v>-</v>
      </c>
      <c r="M221" s="124" t="str">
        <f>IF($G221=0,"-",VLOOKUP($G221,Nomenclator!$B$6:$G$1000,4,0))</f>
        <v>-</v>
      </c>
      <c r="N221" s="124" t="str">
        <f>IF($G221=0,"-",VLOOKUP($G221,Nomenclator!$B$6:$G$1000,6,0))</f>
        <v>-</v>
      </c>
      <c r="O221" s="74"/>
      <c r="P221" s="74"/>
    </row>
    <row r="222" spans="1:16" x14ac:dyDescent="0.2">
      <c r="A222" s="73" t="str">
        <f t="shared" si="3"/>
        <v>-</v>
      </c>
      <c r="B222" s="75"/>
      <c r="C222" s="74"/>
      <c r="D222" s="74"/>
      <c r="E222" s="74"/>
      <c r="F222" s="74"/>
      <c r="G222" s="74"/>
      <c r="H222" s="74"/>
      <c r="I222" s="74"/>
      <c r="J222" s="78"/>
      <c r="K222" s="78"/>
      <c r="L222" s="124" t="str">
        <f>IF($G222=0,"-",VLOOKUP($G222,Nomenclator!$B$6:$G$1000,3,0))</f>
        <v>-</v>
      </c>
      <c r="M222" s="124" t="str">
        <f>IF($G222=0,"-",VLOOKUP($G222,Nomenclator!$B$6:$G$1000,4,0))</f>
        <v>-</v>
      </c>
      <c r="N222" s="124" t="str">
        <f>IF($G222=0,"-",VLOOKUP($G222,Nomenclator!$B$6:$G$1000,6,0))</f>
        <v>-</v>
      </c>
      <c r="O222" s="74"/>
      <c r="P222" s="74"/>
    </row>
    <row r="223" spans="1:16" x14ac:dyDescent="0.2">
      <c r="A223" s="73" t="str">
        <f t="shared" si="3"/>
        <v>-</v>
      </c>
      <c r="B223" s="75"/>
      <c r="C223" s="74"/>
      <c r="D223" s="74"/>
      <c r="E223" s="74"/>
      <c r="F223" s="74"/>
      <c r="G223" s="74"/>
      <c r="H223" s="74"/>
      <c r="I223" s="74"/>
      <c r="J223" s="78"/>
      <c r="K223" s="78"/>
      <c r="L223" s="124" t="str">
        <f>IF($G223=0,"-",VLOOKUP($G223,Nomenclator!$B$6:$G$1000,3,0))</f>
        <v>-</v>
      </c>
      <c r="M223" s="124" t="str">
        <f>IF($G223=0,"-",VLOOKUP($G223,Nomenclator!$B$6:$G$1000,4,0))</f>
        <v>-</v>
      </c>
      <c r="N223" s="124" t="str">
        <f>IF($G223=0,"-",VLOOKUP($G223,Nomenclator!$B$6:$G$1000,6,0))</f>
        <v>-</v>
      </c>
      <c r="O223" s="74"/>
      <c r="P223" s="74"/>
    </row>
    <row r="224" spans="1:16" x14ac:dyDescent="0.2">
      <c r="A224" s="73" t="str">
        <f t="shared" si="3"/>
        <v>-</v>
      </c>
      <c r="B224" s="75"/>
      <c r="C224" s="74"/>
      <c r="D224" s="74"/>
      <c r="E224" s="74"/>
      <c r="F224" s="74"/>
      <c r="G224" s="74"/>
      <c r="H224" s="74"/>
      <c r="I224" s="74"/>
      <c r="J224" s="78"/>
      <c r="K224" s="78"/>
      <c r="L224" s="124" t="str">
        <f>IF($G224=0,"-",VLOOKUP($G224,Nomenclator!$B$6:$G$1000,3,0))</f>
        <v>-</v>
      </c>
      <c r="M224" s="124" t="str">
        <f>IF($G224=0,"-",VLOOKUP($G224,Nomenclator!$B$6:$G$1000,4,0))</f>
        <v>-</v>
      </c>
      <c r="N224" s="124" t="str">
        <f>IF($G224=0,"-",VLOOKUP($G224,Nomenclator!$B$6:$G$1000,6,0))</f>
        <v>-</v>
      </c>
      <c r="O224" s="74"/>
      <c r="P224" s="74"/>
    </row>
    <row r="225" spans="1:16" x14ac:dyDescent="0.2">
      <c r="A225" s="73" t="str">
        <f t="shared" si="3"/>
        <v>-</v>
      </c>
      <c r="B225" s="75"/>
      <c r="C225" s="74"/>
      <c r="D225" s="74"/>
      <c r="E225" s="74"/>
      <c r="F225" s="74"/>
      <c r="G225" s="74"/>
      <c r="H225" s="74"/>
      <c r="I225" s="74"/>
      <c r="J225" s="78"/>
      <c r="K225" s="78"/>
      <c r="L225" s="124" t="str">
        <f>IF($G225=0,"-",VLOOKUP($G225,Nomenclator!$B$6:$G$1000,3,0))</f>
        <v>-</v>
      </c>
      <c r="M225" s="124" t="str">
        <f>IF($G225=0,"-",VLOOKUP($G225,Nomenclator!$B$6:$G$1000,4,0))</f>
        <v>-</v>
      </c>
      <c r="N225" s="124" t="str">
        <f>IF($G225=0,"-",VLOOKUP($G225,Nomenclator!$B$6:$G$1000,6,0))</f>
        <v>-</v>
      </c>
      <c r="O225" s="74"/>
      <c r="P225" s="74"/>
    </row>
    <row r="226" spans="1:16" x14ac:dyDescent="0.2">
      <c r="A226" s="73" t="str">
        <f t="shared" si="3"/>
        <v>-</v>
      </c>
      <c r="B226" s="75"/>
      <c r="C226" s="74"/>
      <c r="D226" s="74"/>
      <c r="E226" s="74"/>
      <c r="F226" s="74"/>
      <c r="G226" s="74"/>
      <c r="H226" s="74"/>
      <c r="I226" s="74"/>
      <c r="J226" s="78"/>
      <c r="K226" s="78"/>
      <c r="L226" s="124" t="str">
        <f>IF($G226=0,"-",VLOOKUP($G226,Nomenclator!$B$6:$G$1000,3,0))</f>
        <v>-</v>
      </c>
      <c r="M226" s="124" t="str">
        <f>IF($G226=0,"-",VLOOKUP($G226,Nomenclator!$B$6:$G$1000,4,0))</f>
        <v>-</v>
      </c>
      <c r="N226" s="124" t="str">
        <f>IF($G226=0,"-",VLOOKUP($G226,Nomenclator!$B$6:$G$1000,6,0))</f>
        <v>-</v>
      </c>
      <c r="O226" s="74"/>
      <c r="P226" s="74"/>
    </row>
    <row r="227" spans="1:16" x14ac:dyDescent="0.2">
      <c r="A227" s="73" t="str">
        <f t="shared" si="3"/>
        <v>-</v>
      </c>
      <c r="B227" s="75"/>
      <c r="C227" s="74"/>
      <c r="D227" s="74"/>
      <c r="E227" s="74"/>
      <c r="F227" s="74"/>
      <c r="G227" s="74"/>
      <c r="H227" s="74"/>
      <c r="I227" s="74"/>
      <c r="J227" s="78"/>
      <c r="K227" s="78"/>
      <c r="L227" s="124" t="str">
        <f>IF($G227=0,"-",VLOOKUP($G227,Nomenclator!$B$6:$G$1000,3,0))</f>
        <v>-</v>
      </c>
      <c r="M227" s="124" t="str">
        <f>IF($G227=0,"-",VLOOKUP($G227,Nomenclator!$B$6:$G$1000,4,0))</f>
        <v>-</v>
      </c>
      <c r="N227" s="124" t="str">
        <f>IF($G227=0,"-",VLOOKUP($G227,Nomenclator!$B$6:$G$1000,6,0))</f>
        <v>-</v>
      </c>
      <c r="O227" s="74"/>
      <c r="P227" s="74"/>
    </row>
    <row r="228" spans="1:16" x14ac:dyDescent="0.2">
      <c r="A228" s="73" t="str">
        <f t="shared" si="3"/>
        <v>-</v>
      </c>
      <c r="B228" s="75"/>
      <c r="C228" s="74"/>
      <c r="D228" s="74"/>
      <c r="E228" s="74"/>
      <c r="F228" s="74"/>
      <c r="G228" s="74"/>
      <c r="H228" s="74"/>
      <c r="I228" s="74"/>
      <c r="J228" s="78"/>
      <c r="K228" s="78"/>
      <c r="L228" s="124" t="str">
        <f>IF($G228=0,"-",VLOOKUP($G228,Nomenclator!$B$6:$G$1000,3,0))</f>
        <v>-</v>
      </c>
      <c r="M228" s="124" t="str">
        <f>IF($G228=0,"-",VLOOKUP($G228,Nomenclator!$B$6:$G$1000,4,0))</f>
        <v>-</v>
      </c>
      <c r="N228" s="124" t="str">
        <f>IF($G228=0,"-",VLOOKUP($G228,Nomenclator!$B$6:$G$1000,6,0))</f>
        <v>-</v>
      </c>
      <c r="O228" s="74"/>
      <c r="P228" s="74"/>
    </row>
    <row r="229" spans="1:16" x14ac:dyDescent="0.2">
      <c r="A229" s="73" t="str">
        <f t="shared" si="3"/>
        <v>-</v>
      </c>
      <c r="B229" s="75"/>
      <c r="C229" s="74"/>
      <c r="D229" s="74"/>
      <c r="E229" s="74"/>
      <c r="F229" s="74"/>
      <c r="G229" s="74"/>
      <c r="H229" s="74"/>
      <c r="I229" s="74"/>
      <c r="J229" s="78"/>
      <c r="K229" s="78"/>
      <c r="L229" s="124" t="str">
        <f>IF($G229=0,"-",VLOOKUP($G229,Nomenclator!$B$6:$G$1000,3,0))</f>
        <v>-</v>
      </c>
      <c r="M229" s="124" t="str">
        <f>IF($G229=0,"-",VLOOKUP($G229,Nomenclator!$B$6:$G$1000,4,0))</f>
        <v>-</v>
      </c>
      <c r="N229" s="124" t="str">
        <f>IF($G229=0,"-",VLOOKUP($G229,Nomenclator!$B$6:$G$1000,6,0))</f>
        <v>-</v>
      </c>
      <c r="O229" s="74"/>
      <c r="P229" s="74"/>
    </row>
    <row r="230" spans="1:16" x14ac:dyDescent="0.2">
      <c r="A230" s="73" t="str">
        <f t="shared" si="3"/>
        <v>-</v>
      </c>
      <c r="B230" s="75"/>
      <c r="C230" s="74"/>
      <c r="D230" s="74"/>
      <c r="E230" s="74"/>
      <c r="F230" s="74"/>
      <c r="G230" s="74"/>
      <c r="H230" s="74"/>
      <c r="I230" s="74"/>
      <c r="J230" s="78"/>
      <c r="K230" s="78"/>
      <c r="L230" s="124" t="str">
        <f>IF($G230=0,"-",VLOOKUP($G230,Nomenclator!$B$6:$G$1000,3,0))</f>
        <v>-</v>
      </c>
      <c r="M230" s="124" t="str">
        <f>IF($G230=0,"-",VLOOKUP($G230,Nomenclator!$B$6:$G$1000,4,0))</f>
        <v>-</v>
      </c>
      <c r="N230" s="124" t="str">
        <f>IF($G230=0,"-",VLOOKUP($G230,Nomenclator!$B$6:$G$1000,6,0))</f>
        <v>-</v>
      </c>
      <c r="O230" s="74"/>
      <c r="P230" s="74"/>
    </row>
    <row r="231" spans="1:16" x14ac:dyDescent="0.2">
      <c r="A231" s="73" t="str">
        <f t="shared" si="3"/>
        <v>-</v>
      </c>
      <c r="B231" s="75"/>
      <c r="C231" s="74"/>
      <c r="D231" s="74"/>
      <c r="E231" s="74"/>
      <c r="F231" s="74"/>
      <c r="G231" s="74"/>
      <c r="H231" s="74"/>
      <c r="I231" s="74"/>
      <c r="J231" s="78"/>
      <c r="K231" s="78"/>
      <c r="L231" s="124" t="str">
        <f>IF($G231=0,"-",VLOOKUP($G231,Nomenclator!$B$6:$G$1000,3,0))</f>
        <v>-</v>
      </c>
      <c r="M231" s="124" t="str">
        <f>IF($G231=0,"-",VLOOKUP($G231,Nomenclator!$B$6:$G$1000,4,0))</f>
        <v>-</v>
      </c>
      <c r="N231" s="124" t="str">
        <f>IF($G231=0,"-",VLOOKUP($G231,Nomenclator!$B$6:$G$1000,6,0))</f>
        <v>-</v>
      </c>
      <c r="O231" s="74"/>
      <c r="P231" s="74"/>
    </row>
    <row r="232" spans="1:16" x14ac:dyDescent="0.2">
      <c r="A232" s="73" t="str">
        <f t="shared" si="3"/>
        <v>-</v>
      </c>
      <c r="B232" s="75"/>
      <c r="C232" s="74"/>
      <c r="D232" s="74"/>
      <c r="E232" s="74"/>
      <c r="F232" s="74"/>
      <c r="G232" s="74"/>
      <c r="H232" s="74"/>
      <c r="I232" s="74"/>
      <c r="J232" s="78"/>
      <c r="K232" s="78"/>
      <c r="L232" s="124" t="str">
        <f>IF($G232=0,"-",VLOOKUP($G232,Nomenclator!$B$6:$G$1000,3,0))</f>
        <v>-</v>
      </c>
      <c r="M232" s="124" t="str">
        <f>IF($G232=0,"-",VLOOKUP($G232,Nomenclator!$B$6:$G$1000,4,0))</f>
        <v>-</v>
      </c>
      <c r="N232" s="124" t="str">
        <f>IF($G232=0,"-",VLOOKUP($G232,Nomenclator!$B$6:$G$1000,6,0))</f>
        <v>-</v>
      </c>
      <c r="O232" s="74"/>
      <c r="P232" s="74"/>
    </row>
    <row r="233" spans="1:16" x14ac:dyDescent="0.2">
      <c r="A233" s="73" t="str">
        <f t="shared" si="3"/>
        <v>-</v>
      </c>
      <c r="B233" s="75"/>
      <c r="C233" s="74"/>
      <c r="D233" s="74"/>
      <c r="E233" s="74"/>
      <c r="F233" s="74"/>
      <c r="G233" s="74"/>
      <c r="H233" s="74"/>
      <c r="I233" s="74"/>
      <c r="J233" s="78"/>
      <c r="K233" s="78"/>
      <c r="L233" s="124" t="str">
        <f>IF($G233=0,"-",VLOOKUP($G233,Nomenclator!$B$6:$G$1000,3,0))</f>
        <v>-</v>
      </c>
      <c r="M233" s="124" t="str">
        <f>IF($G233=0,"-",VLOOKUP($G233,Nomenclator!$B$6:$G$1000,4,0))</f>
        <v>-</v>
      </c>
      <c r="N233" s="124" t="str">
        <f>IF($G233=0,"-",VLOOKUP($G233,Nomenclator!$B$6:$G$1000,6,0))</f>
        <v>-</v>
      </c>
      <c r="O233" s="74"/>
      <c r="P233" s="74"/>
    </row>
    <row r="234" spans="1:16" x14ac:dyDescent="0.2">
      <c r="A234" s="73" t="str">
        <f t="shared" si="3"/>
        <v>-</v>
      </c>
      <c r="B234" s="75"/>
      <c r="C234" s="74"/>
      <c r="D234" s="74"/>
      <c r="E234" s="74"/>
      <c r="F234" s="74"/>
      <c r="G234" s="74"/>
      <c r="H234" s="74"/>
      <c r="I234" s="74"/>
      <c r="J234" s="78"/>
      <c r="K234" s="78"/>
      <c r="L234" s="124" t="str">
        <f>IF($G234=0,"-",VLOOKUP($G234,Nomenclator!$B$6:$G$1000,3,0))</f>
        <v>-</v>
      </c>
      <c r="M234" s="124" t="str">
        <f>IF($G234=0,"-",VLOOKUP($G234,Nomenclator!$B$6:$G$1000,4,0))</f>
        <v>-</v>
      </c>
      <c r="N234" s="124" t="str">
        <f>IF($G234=0,"-",VLOOKUP($G234,Nomenclator!$B$6:$G$1000,6,0))</f>
        <v>-</v>
      </c>
      <c r="O234" s="74"/>
      <c r="P234" s="74"/>
    </row>
    <row r="235" spans="1:16" x14ac:dyDescent="0.2">
      <c r="A235" s="73" t="str">
        <f t="shared" si="3"/>
        <v>-</v>
      </c>
      <c r="B235" s="75"/>
      <c r="C235" s="74"/>
      <c r="D235" s="74"/>
      <c r="E235" s="74"/>
      <c r="F235" s="74"/>
      <c r="G235" s="74"/>
      <c r="H235" s="74"/>
      <c r="I235" s="74"/>
      <c r="J235" s="78"/>
      <c r="K235" s="78"/>
      <c r="L235" s="124" t="str">
        <f>IF($G235=0,"-",VLOOKUP($G235,Nomenclator!$B$6:$G$1000,3,0))</f>
        <v>-</v>
      </c>
      <c r="M235" s="124" t="str">
        <f>IF($G235=0,"-",VLOOKUP($G235,Nomenclator!$B$6:$G$1000,4,0))</f>
        <v>-</v>
      </c>
      <c r="N235" s="124" t="str">
        <f>IF($G235=0,"-",VLOOKUP($G235,Nomenclator!$B$6:$G$1000,6,0))</f>
        <v>-</v>
      </c>
      <c r="O235" s="74"/>
      <c r="P235" s="74"/>
    </row>
    <row r="236" spans="1:16" x14ac:dyDescent="0.2">
      <c r="A236" s="73" t="str">
        <f t="shared" si="3"/>
        <v>-</v>
      </c>
      <c r="B236" s="75"/>
      <c r="C236" s="74"/>
      <c r="D236" s="74"/>
      <c r="E236" s="74"/>
      <c r="F236" s="74"/>
      <c r="G236" s="74"/>
      <c r="H236" s="74"/>
      <c r="I236" s="74"/>
      <c r="J236" s="78"/>
      <c r="K236" s="78"/>
      <c r="L236" s="124" t="str">
        <f>IF($G236=0,"-",VLOOKUP($G236,Nomenclator!$B$6:$G$1000,3,0))</f>
        <v>-</v>
      </c>
      <c r="M236" s="124" t="str">
        <f>IF($G236=0,"-",VLOOKUP($G236,Nomenclator!$B$6:$G$1000,4,0))</f>
        <v>-</v>
      </c>
      <c r="N236" s="124" t="str">
        <f>IF($G236=0,"-",VLOOKUP($G236,Nomenclator!$B$6:$G$1000,6,0))</f>
        <v>-</v>
      </c>
      <c r="O236" s="74"/>
      <c r="P236" s="74"/>
    </row>
    <row r="237" spans="1:16" x14ac:dyDescent="0.2">
      <c r="A237" s="73" t="str">
        <f t="shared" si="3"/>
        <v>-</v>
      </c>
      <c r="B237" s="75"/>
      <c r="C237" s="74"/>
      <c r="D237" s="74"/>
      <c r="E237" s="74"/>
      <c r="F237" s="74"/>
      <c r="G237" s="74"/>
      <c r="H237" s="74"/>
      <c r="I237" s="74"/>
      <c r="J237" s="78"/>
      <c r="K237" s="78"/>
      <c r="L237" s="124" t="str">
        <f>IF($G237=0,"-",VLOOKUP($G237,Nomenclator!$B$6:$G$1000,3,0))</f>
        <v>-</v>
      </c>
      <c r="M237" s="124" t="str">
        <f>IF($G237=0,"-",VLOOKUP($G237,Nomenclator!$B$6:$G$1000,4,0))</f>
        <v>-</v>
      </c>
      <c r="N237" s="124" t="str">
        <f>IF($G237=0,"-",VLOOKUP($G237,Nomenclator!$B$6:$G$1000,6,0))</f>
        <v>-</v>
      </c>
      <c r="O237" s="74"/>
      <c r="P237" s="74"/>
    </row>
    <row r="238" spans="1:16" x14ac:dyDescent="0.2">
      <c r="A238" s="73" t="str">
        <f t="shared" si="3"/>
        <v>-</v>
      </c>
      <c r="B238" s="75"/>
      <c r="C238" s="74"/>
      <c r="D238" s="74"/>
      <c r="E238" s="74"/>
      <c r="F238" s="74"/>
      <c r="G238" s="74"/>
      <c r="H238" s="74"/>
      <c r="I238" s="74"/>
      <c r="J238" s="78"/>
      <c r="K238" s="78"/>
      <c r="L238" s="124" t="str">
        <f>IF($G238=0,"-",VLOOKUP($G238,Nomenclator!$B$6:$G$1000,3,0))</f>
        <v>-</v>
      </c>
      <c r="M238" s="124" t="str">
        <f>IF($G238=0,"-",VLOOKUP($G238,Nomenclator!$B$6:$G$1000,4,0))</f>
        <v>-</v>
      </c>
      <c r="N238" s="124" t="str">
        <f>IF($G238=0,"-",VLOOKUP($G238,Nomenclator!$B$6:$G$1000,6,0))</f>
        <v>-</v>
      </c>
      <c r="O238" s="74"/>
      <c r="P238" s="74"/>
    </row>
    <row r="239" spans="1:16" x14ac:dyDescent="0.2">
      <c r="A239" s="73" t="str">
        <f t="shared" si="3"/>
        <v>-</v>
      </c>
      <c r="B239" s="75"/>
      <c r="C239" s="74"/>
      <c r="D239" s="74"/>
      <c r="E239" s="74"/>
      <c r="F239" s="74"/>
      <c r="G239" s="74"/>
      <c r="H239" s="74"/>
      <c r="I239" s="74"/>
      <c r="J239" s="78"/>
      <c r="K239" s="78"/>
      <c r="L239" s="124" t="str">
        <f>IF($G239=0,"-",VLOOKUP($G239,Nomenclator!$B$6:$G$1000,3,0))</f>
        <v>-</v>
      </c>
      <c r="M239" s="124" t="str">
        <f>IF($G239=0,"-",VLOOKUP($G239,Nomenclator!$B$6:$G$1000,4,0))</f>
        <v>-</v>
      </c>
      <c r="N239" s="124" t="str">
        <f>IF($G239=0,"-",VLOOKUP($G239,Nomenclator!$B$6:$G$1000,6,0))</f>
        <v>-</v>
      </c>
      <c r="O239" s="74"/>
      <c r="P239" s="74"/>
    </row>
    <row r="240" spans="1:16" x14ac:dyDescent="0.2">
      <c r="A240" s="73" t="str">
        <f t="shared" si="3"/>
        <v>-</v>
      </c>
      <c r="B240" s="75"/>
      <c r="C240" s="74"/>
      <c r="D240" s="74"/>
      <c r="E240" s="74"/>
      <c r="F240" s="74"/>
      <c r="G240" s="74"/>
      <c r="H240" s="74"/>
      <c r="I240" s="74"/>
      <c r="J240" s="78"/>
      <c r="K240" s="78"/>
      <c r="L240" s="124" t="str">
        <f>IF($G240=0,"-",VLOOKUP($G240,Nomenclator!$B$6:$G$1000,3,0))</f>
        <v>-</v>
      </c>
      <c r="M240" s="124" t="str">
        <f>IF($G240=0,"-",VLOOKUP($G240,Nomenclator!$B$6:$G$1000,4,0))</f>
        <v>-</v>
      </c>
      <c r="N240" s="124" t="str">
        <f>IF($G240=0,"-",VLOOKUP($G240,Nomenclator!$B$6:$G$1000,6,0))</f>
        <v>-</v>
      </c>
      <c r="O240" s="74"/>
      <c r="P240" s="74"/>
    </row>
    <row r="241" spans="1:16" x14ac:dyDescent="0.2">
      <c r="A241" s="73" t="str">
        <f t="shared" si="3"/>
        <v>-</v>
      </c>
      <c r="B241" s="75"/>
      <c r="C241" s="74"/>
      <c r="D241" s="74"/>
      <c r="E241" s="74"/>
      <c r="F241" s="74"/>
      <c r="G241" s="74"/>
      <c r="H241" s="74"/>
      <c r="I241" s="74"/>
      <c r="J241" s="78"/>
      <c r="K241" s="78"/>
      <c r="L241" s="124" t="str">
        <f>IF($G241=0,"-",VLOOKUP($G241,Nomenclator!$B$6:$G$1000,3,0))</f>
        <v>-</v>
      </c>
      <c r="M241" s="124" t="str">
        <f>IF($G241=0,"-",VLOOKUP($G241,Nomenclator!$B$6:$G$1000,4,0))</f>
        <v>-</v>
      </c>
      <c r="N241" s="124" t="str">
        <f>IF($G241=0,"-",VLOOKUP($G241,Nomenclator!$B$6:$G$1000,6,0))</f>
        <v>-</v>
      </c>
      <c r="O241" s="74"/>
      <c r="P241" s="74"/>
    </row>
    <row r="242" spans="1:16" x14ac:dyDescent="0.2">
      <c r="A242" s="73" t="str">
        <f t="shared" si="3"/>
        <v>-</v>
      </c>
      <c r="B242" s="75"/>
      <c r="C242" s="74"/>
      <c r="D242" s="74"/>
      <c r="E242" s="74"/>
      <c r="F242" s="74"/>
      <c r="G242" s="74"/>
      <c r="H242" s="74"/>
      <c r="I242" s="74"/>
      <c r="J242" s="78"/>
      <c r="K242" s="78"/>
      <c r="L242" s="124" t="str">
        <f>IF($G242=0,"-",VLOOKUP($G242,Nomenclator!$B$6:$G$1000,3,0))</f>
        <v>-</v>
      </c>
      <c r="M242" s="124" t="str">
        <f>IF($G242=0,"-",VLOOKUP($G242,Nomenclator!$B$6:$G$1000,4,0))</f>
        <v>-</v>
      </c>
      <c r="N242" s="124" t="str">
        <f>IF($G242=0,"-",VLOOKUP($G242,Nomenclator!$B$6:$G$1000,6,0))</f>
        <v>-</v>
      </c>
      <c r="O242" s="74"/>
      <c r="P242" s="74"/>
    </row>
    <row r="243" spans="1:16" x14ac:dyDescent="0.2">
      <c r="A243" s="73" t="str">
        <f t="shared" si="3"/>
        <v>-</v>
      </c>
      <c r="B243" s="75"/>
      <c r="C243" s="74"/>
      <c r="D243" s="74"/>
      <c r="E243" s="74"/>
      <c r="F243" s="74"/>
      <c r="G243" s="74"/>
      <c r="H243" s="74"/>
      <c r="I243" s="74"/>
      <c r="J243" s="78"/>
      <c r="K243" s="78"/>
      <c r="L243" s="124" t="str">
        <f>IF($G243=0,"-",VLOOKUP($G243,Nomenclator!$B$6:$G$1000,3,0))</f>
        <v>-</v>
      </c>
      <c r="M243" s="124" t="str">
        <f>IF($G243=0,"-",VLOOKUP($G243,Nomenclator!$B$6:$G$1000,4,0))</f>
        <v>-</v>
      </c>
      <c r="N243" s="124" t="str">
        <f>IF($G243=0,"-",VLOOKUP($G243,Nomenclator!$B$6:$G$1000,6,0))</f>
        <v>-</v>
      </c>
      <c r="O243" s="74"/>
      <c r="P243" s="74"/>
    </row>
    <row r="244" spans="1:16" x14ac:dyDescent="0.2">
      <c r="A244" s="73" t="str">
        <f t="shared" si="3"/>
        <v>-</v>
      </c>
      <c r="B244" s="75"/>
      <c r="C244" s="74"/>
      <c r="D244" s="74"/>
      <c r="E244" s="74"/>
      <c r="F244" s="74"/>
      <c r="G244" s="74"/>
      <c r="H244" s="74"/>
      <c r="I244" s="74"/>
      <c r="J244" s="78"/>
      <c r="K244" s="78"/>
      <c r="L244" s="124" t="str">
        <f>IF($G244=0,"-",VLOOKUP($G244,Nomenclator!$B$6:$G$1000,3,0))</f>
        <v>-</v>
      </c>
      <c r="M244" s="124" t="str">
        <f>IF($G244=0,"-",VLOOKUP($G244,Nomenclator!$B$6:$G$1000,4,0))</f>
        <v>-</v>
      </c>
      <c r="N244" s="124" t="str">
        <f>IF($G244=0,"-",VLOOKUP($G244,Nomenclator!$B$6:$G$1000,6,0))</f>
        <v>-</v>
      </c>
      <c r="O244" s="74"/>
      <c r="P244" s="74"/>
    </row>
    <row r="245" spans="1:16" x14ac:dyDescent="0.2">
      <c r="A245" s="73" t="str">
        <f t="shared" si="3"/>
        <v>-</v>
      </c>
      <c r="B245" s="75"/>
      <c r="C245" s="74"/>
      <c r="D245" s="74"/>
      <c r="E245" s="74"/>
      <c r="F245" s="74"/>
      <c r="G245" s="74"/>
      <c r="H245" s="74"/>
      <c r="I245" s="74"/>
      <c r="J245" s="78"/>
      <c r="K245" s="78"/>
      <c r="L245" s="124" t="str">
        <f>IF($G245=0,"-",VLOOKUP($G245,Nomenclator!$B$6:$G$1000,3,0))</f>
        <v>-</v>
      </c>
      <c r="M245" s="124" t="str">
        <f>IF($G245=0,"-",VLOOKUP($G245,Nomenclator!$B$6:$G$1000,4,0))</f>
        <v>-</v>
      </c>
      <c r="N245" s="124" t="str">
        <f>IF($G245=0,"-",VLOOKUP($G245,Nomenclator!$B$6:$G$1000,6,0))</f>
        <v>-</v>
      </c>
      <c r="O245" s="74"/>
      <c r="P245" s="74"/>
    </row>
    <row r="246" spans="1:16" x14ac:dyDescent="0.2">
      <c r="A246" s="73" t="str">
        <f t="shared" si="3"/>
        <v>-</v>
      </c>
      <c r="B246" s="75"/>
      <c r="C246" s="74"/>
      <c r="D246" s="74"/>
      <c r="E246" s="74"/>
      <c r="F246" s="74"/>
      <c r="G246" s="74"/>
      <c r="H246" s="74"/>
      <c r="I246" s="74"/>
      <c r="J246" s="78"/>
      <c r="K246" s="78"/>
      <c r="L246" s="124" t="str">
        <f>IF($G246=0,"-",VLOOKUP($G246,Nomenclator!$B$6:$G$1000,3,0))</f>
        <v>-</v>
      </c>
      <c r="M246" s="124" t="str">
        <f>IF($G246=0,"-",VLOOKUP($G246,Nomenclator!$B$6:$G$1000,4,0))</f>
        <v>-</v>
      </c>
      <c r="N246" s="124" t="str">
        <f>IF($G246=0,"-",VLOOKUP($G246,Nomenclator!$B$6:$G$1000,6,0))</f>
        <v>-</v>
      </c>
      <c r="O246" s="74"/>
      <c r="P246" s="74"/>
    </row>
    <row r="247" spans="1:16" x14ac:dyDescent="0.2">
      <c r="A247" s="73" t="str">
        <f t="shared" si="3"/>
        <v>-</v>
      </c>
      <c r="B247" s="75"/>
      <c r="C247" s="74"/>
      <c r="D247" s="74"/>
      <c r="E247" s="74"/>
      <c r="F247" s="74"/>
      <c r="G247" s="74"/>
      <c r="H247" s="74"/>
      <c r="I247" s="74"/>
      <c r="J247" s="78"/>
      <c r="K247" s="78"/>
      <c r="L247" s="124" t="str">
        <f>IF($G247=0,"-",VLOOKUP($G247,Nomenclator!$B$6:$G$1000,3,0))</f>
        <v>-</v>
      </c>
      <c r="M247" s="124" t="str">
        <f>IF($G247=0,"-",VLOOKUP($G247,Nomenclator!$B$6:$G$1000,4,0))</f>
        <v>-</v>
      </c>
      <c r="N247" s="124" t="str">
        <f>IF($G247=0,"-",VLOOKUP($G247,Nomenclator!$B$6:$G$1000,6,0))</f>
        <v>-</v>
      </c>
      <c r="O247" s="74"/>
      <c r="P247" s="74"/>
    </row>
    <row r="248" spans="1:16" x14ac:dyDescent="0.2">
      <c r="A248" s="73" t="str">
        <f t="shared" si="3"/>
        <v>-</v>
      </c>
      <c r="B248" s="75"/>
      <c r="C248" s="74"/>
      <c r="D248" s="74"/>
      <c r="E248" s="74"/>
      <c r="F248" s="74"/>
      <c r="G248" s="74"/>
      <c r="H248" s="74"/>
      <c r="I248" s="74"/>
      <c r="J248" s="78"/>
      <c r="K248" s="78"/>
      <c r="L248" s="124" t="str">
        <f>IF($G248=0,"-",VLOOKUP($G248,Nomenclator!$B$6:$G$1000,3,0))</f>
        <v>-</v>
      </c>
      <c r="M248" s="124" t="str">
        <f>IF($G248=0,"-",VLOOKUP($G248,Nomenclator!$B$6:$G$1000,4,0))</f>
        <v>-</v>
      </c>
      <c r="N248" s="124" t="str">
        <f>IF($G248=0,"-",VLOOKUP($G248,Nomenclator!$B$6:$G$1000,6,0))</f>
        <v>-</v>
      </c>
      <c r="O248" s="74"/>
      <c r="P248" s="74"/>
    </row>
    <row r="249" spans="1:16" x14ac:dyDescent="0.2">
      <c r="A249" s="73" t="str">
        <f t="shared" si="3"/>
        <v>-</v>
      </c>
      <c r="B249" s="75"/>
      <c r="C249" s="74"/>
      <c r="D249" s="74"/>
      <c r="E249" s="74"/>
      <c r="F249" s="74"/>
      <c r="G249" s="74"/>
      <c r="H249" s="74"/>
      <c r="I249" s="74"/>
      <c r="J249" s="78"/>
      <c r="K249" s="78"/>
      <c r="L249" s="124" t="str">
        <f>IF($G249=0,"-",VLOOKUP($G249,Nomenclator!$B$6:$G$1000,3,0))</f>
        <v>-</v>
      </c>
      <c r="M249" s="124" t="str">
        <f>IF($G249=0,"-",VLOOKUP($G249,Nomenclator!$B$6:$G$1000,4,0))</f>
        <v>-</v>
      </c>
      <c r="N249" s="124" t="str">
        <f>IF($G249=0,"-",VLOOKUP($G249,Nomenclator!$B$6:$G$1000,6,0))</f>
        <v>-</v>
      </c>
      <c r="O249" s="74"/>
      <c r="P249" s="74"/>
    </row>
    <row r="250" spans="1:16" x14ac:dyDescent="0.2">
      <c r="A250" s="73" t="str">
        <f t="shared" si="3"/>
        <v>-</v>
      </c>
      <c r="B250" s="75"/>
      <c r="C250" s="74"/>
      <c r="D250" s="74"/>
      <c r="E250" s="74"/>
      <c r="F250" s="74"/>
      <c r="G250" s="74"/>
      <c r="H250" s="74"/>
      <c r="I250" s="74"/>
      <c r="J250" s="78"/>
      <c r="K250" s="78"/>
      <c r="L250" s="124" t="str">
        <f>IF($G250=0,"-",VLOOKUP($G250,Nomenclator!$B$6:$G$1000,3,0))</f>
        <v>-</v>
      </c>
      <c r="M250" s="124" t="str">
        <f>IF($G250=0,"-",VLOOKUP($G250,Nomenclator!$B$6:$G$1000,4,0))</f>
        <v>-</v>
      </c>
      <c r="N250" s="124" t="str">
        <f>IF($G250=0,"-",VLOOKUP($G250,Nomenclator!$B$6:$G$1000,6,0))</f>
        <v>-</v>
      </c>
      <c r="O250" s="74"/>
      <c r="P250" s="74"/>
    </row>
    <row r="251" spans="1:16" x14ac:dyDescent="0.2">
      <c r="A251" s="73" t="str">
        <f t="shared" si="3"/>
        <v>-</v>
      </c>
      <c r="B251" s="75"/>
      <c r="C251" s="74"/>
      <c r="D251" s="74"/>
      <c r="E251" s="74"/>
      <c r="F251" s="74"/>
      <c r="G251" s="74"/>
      <c r="H251" s="74"/>
      <c r="I251" s="74"/>
      <c r="J251" s="78"/>
      <c r="K251" s="78"/>
      <c r="L251" s="124" t="str">
        <f>IF($G251=0,"-",VLOOKUP($G251,Nomenclator!$B$6:$G$1000,3,0))</f>
        <v>-</v>
      </c>
      <c r="M251" s="124" t="str">
        <f>IF($G251=0,"-",VLOOKUP($G251,Nomenclator!$B$6:$G$1000,4,0))</f>
        <v>-</v>
      </c>
      <c r="N251" s="124" t="str">
        <f>IF($G251=0,"-",VLOOKUP($G251,Nomenclator!$B$6:$G$1000,6,0))</f>
        <v>-</v>
      </c>
      <c r="O251" s="74"/>
      <c r="P251" s="74"/>
    </row>
    <row r="252" spans="1:16" x14ac:dyDescent="0.2">
      <c r="A252" s="73" t="str">
        <f t="shared" si="3"/>
        <v>-</v>
      </c>
      <c r="B252" s="75"/>
      <c r="C252" s="74"/>
      <c r="D252" s="74"/>
      <c r="E252" s="74"/>
      <c r="F252" s="74"/>
      <c r="G252" s="74"/>
      <c r="H252" s="74"/>
      <c r="I252" s="74"/>
      <c r="J252" s="78"/>
      <c r="K252" s="78"/>
      <c r="L252" s="124" t="str">
        <f>IF($G252=0,"-",VLOOKUP($G252,Nomenclator!$B$6:$G$1000,3,0))</f>
        <v>-</v>
      </c>
      <c r="M252" s="124" t="str">
        <f>IF($G252=0,"-",VLOOKUP($G252,Nomenclator!$B$6:$G$1000,4,0))</f>
        <v>-</v>
      </c>
      <c r="N252" s="124" t="str">
        <f>IF($G252=0,"-",VLOOKUP($G252,Nomenclator!$B$6:$G$1000,6,0))</f>
        <v>-</v>
      </c>
      <c r="O252" s="74"/>
      <c r="P252" s="74"/>
    </row>
    <row r="253" spans="1:16" x14ac:dyDescent="0.2">
      <c r="A253" s="73" t="str">
        <f t="shared" si="3"/>
        <v>-</v>
      </c>
      <c r="B253" s="75"/>
      <c r="C253" s="74"/>
      <c r="D253" s="74"/>
      <c r="E253" s="74"/>
      <c r="F253" s="74"/>
      <c r="G253" s="74"/>
      <c r="H253" s="74"/>
      <c r="I253" s="74"/>
      <c r="J253" s="78"/>
      <c r="K253" s="78"/>
      <c r="L253" s="124" t="str">
        <f>IF($G253=0,"-",VLOOKUP($G253,Nomenclator!$B$6:$G$1000,3,0))</f>
        <v>-</v>
      </c>
      <c r="M253" s="124" t="str">
        <f>IF($G253=0,"-",VLOOKUP($G253,Nomenclator!$B$6:$G$1000,4,0))</f>
        <v>-</v>
      </c>
      <c r="N253" s="124" t="str">
        <f>IF($G253=0,"-",VLOOKUP($G253,Nomenclator!$B$6:$G$1000,6,0))</f>
        <v>-</v>
      </c>
      <c r="O253" s="74"/>
      <c r="P253" s="74"/>
    </row>
    <row r="254" spans="1:16" x14ac:dyDescent="0.2">
      <c r="A254" s="73" t="str">
        <f t="shared" si="3"/>
        <v>-</v>
      </c>
      <c r="B254" s="75"/>
      <c r="C254" s="74"/>
      <c r="D254" s="74"/>
      <c r="E254" s="74"/>
      <c r="F254" s="74"/>
      <c r="G254" s="74"/>
      <c r="H254" s="74"/>
      <c r="I254" s="74"/>
      <c r="J254" s="78"/>
      <c r="K254" s="78"/>
      <c r="L254" s="124" t="str">
        <f>IF($G254=0,"-",VLOOKUP($G254,Nomenclator!$B$6:$G$1000,3,0))</f>
        <v>-</v>
      </c>
      <c r="M254" s="124" t="str">
        <f>IF($G254=0,"-",VLOOKUP($G254,Nomenclator!$B$6:$G$1000,4,0))</f>
        <v>-</v>
      </c>
      <c r="N254" s="124" t="str">
        <f>IF($G254=0,"-",VLOOKUP($G254,Nomenclator!$B$6:$G$1000,6,0))</f>
        <v>-</v>
      </c>
      <c r="O254" s="74"/>
      <c r="P254" s="74"/>
    </row>
    <row r="255" spans="1:16" x14ac:dyDescent="0.2">
      <c r="A255" s="73" t="str">
        <f t="shared" si="3"/>
        <v>-</v>
      </c>
      <c r="B255" s="75"/>
      <c r="C255" s="74"/>
      <c r="D255" s="74"/>
      <c r="E255" s="74"/>
      <c r="F255" s="74"/>
      <c r="G255" s="74"/>
      <c r="H255" s="74"/>
      <c r="I255" s="74"/>
      <c r="J255" s="78"/>
      <c r="K255" s="78"/>
      <c r="L255" s="124" t="str">
        <f>IF($G255=0,"-",VLOOKUP($G255,Nomenclator!$B$6:$G$1000,3,0))</f>
        <v>-</v>
      </c>
      <c r="M255" s="124" t="str">
        <f>IF($G255=0,"-",VLOOKUP($G255,Nomenclator!$B$6:$G$1000,4,0))</f>
        <v>-</v>
      </c>
      <c r="N255" s="124" t="str">
        <f>IF($G255=0,"-",VLOOKUP($G255,Nomenclator!$B$6:$G$1000,6,0))</f>
        <v>-</v>
      </c>
      <c r="O255" s="74"/>
      <c r="P255" s="74"/>
    </row>
    <row r="256" spans="1:16" x14ac:dyDescent="0.2">
      <c r="A256" s="73" t="str">
        <f t="shared" si="3"/>
        <v>-</v>
      </c>
      <c r="B256" s="75"/>
      <c r="C256" s="74"/>
      <c r="D256" s="74"/>
      <c r="E256" s="74"/>
      <c r="F256" s="74"/>
      <c r="G256" s="74"/>
      <c r="H256" s="74"/>
      <c r="I256" s="74"/>
      <c r="J256" s="78"/>
      <c r="K256" s="78"/>
      <c r="L256" s="124" t="str">
        <f>IF($G256=0,"-",VLOOKUP($G256,Nomenclator!$B$6:$G$1000,3,0))</f>
        <v>-</v>
      </c>
      <c r="M256" s="124" t="str">
        <f>IF($G256=0,"-",VLOOKUP($G256,Nomenclator!$B$6:$G$1000,4,0))</f>
        <v>-</v>
      </c>
      <c r="N256" s="124" t="str">
        <f>IF($G256=0,"-",VLOOKUP($G256,Nomenclator!$B$6:$G$1000,6,0))</f>
        <v>-</v>
      </c>
      <c r="O256" s="74"/>
      <c r="P256" s="74"/>
    </row>
    <row r="257" spans="1:16" x14ac:dyDescent="0.2">
      <c r="A257" s="73" t="str">
        <f t="shared" si="3"/>
        <v>-</v>
      </c>
      <c r="B257" s="75"/>
      <c r="C257" s="74"/>
      <c r="D257" s="74"/>
      <c r="E257" s="74"/>
      <c r="F257" s="74"/>
      <c r="G257" s="74"/>
      <c r="H257" s="74"/>
      <c r="I257" s="74"/>
      <c r="J257" s="78"/>
      <c r="K257" s="78"/>
      <c r="L257" s="124" t="str">
        <f>IF($G257=0,"-",VLOOKUP($G257,Nomenclator!$B$6:$G$1000,3,0))</f>
        <v>-</v>
      </c>
      <c r="M257" s="124" t="str">
        <f>IF($G257=0,"-",VLOOKUP($G257,Nomenclator!$B$6:$G$1000,4,0))</f>
        <v>-</v>
      </c>
      <c r="N257" s="124" t="str">
        <f>IF($G257=0,"-",VLOOKUP($G257,Nomenclator!$B$6:$G$1000,6,0))</f>
        <v>-</v>
      </c>
      <c r="O257" s="74"/>
      <c r="P257" s="74"/>
    </row>
    <row r="258" spans="1:16" x14ac:dyDescent="0.2">
      <c r="A258" s="73" t="str">
        <f t="shared" si="3"/>
        <v>-</v>
      </c>
      <c r="B258" s="75"/>
      <c r="C258" s="74"/>
      <c r="D258" s="74"/>
      <c r="E258" s="74"/>
      <c r="F258" s="74"/>
      <c r="G258" s="74"/>
      <c r="H258" s="74"/>
      <c r="I258" s="74"/>
      <c r="J258" s="78"/>
      <c r="K258" s="78"/>
      <c r="L258" s="124" t="str">
        <f>IF($G258=0,"-",VLOOKUP($G258,Nomenclator!$B$6:$G$1000,3,0))</f>
        <v>-</v>
      </c>
      <c r="M258" s="124" t="str">
        <f>IF($G258=0,"-",VLOOKUP($G258,Nomenclator!$B$6:$G$1000,4,0))</f>
        <v>-</v>
      </c>
      <c r="N258" s="124" t="str">
        <f>IF($G258=0,"-",VLOOKUP($G258,Nomenclator!$B$6:$G$1000,6,0))</f>
        <v>-</v>
      </c>
      <c r="O258" s="74"/>
      <c r="P258" s="74"/>
    </row>
    <row r="259" spans="1:16" x14ac:dyDescent="0.2">
      <c r="A259" s="73" t="str">
        <f t="shared" si="3"/>
        <v>-</v>
      </c>
      <c r="B259" s="75"/>
      <c r="C259" s="74"/>
      <c r="D259" s="74"/>
      <c r="E259" s="74"/>
      <c r="F259" s="74"/>
      <c r="G259" s="74"/>
      <c r="H259" s="74"/>
      <c r="I259" s="74"/>
      <c r="J259" s="78"/>
      <c r="K259" s="78"/>
      <c r="L259" s="124" t="str">
        <f>IF($G259=0,"-",VLOOKUP($G259,Nomenclator!$B$6:$G$1000,3,0))</f>
        <v>-</v>
      </c>
      <c r="M259" s="124" t="str">
        <f>IF($G259=0,"-",VLOOKUP($G259,Nomenclator!$B$6:$G$1000,4,0))</f>
        <v>-</v>
      </c>
      <c r="N259" s="124" t="str">
        <f>IF($G259=0,"-",VLOOKUP($G259,Nomenclator!$B$6:$G$1000,6,0))</f>
        <v>-</v>
      </c>
      <c r="O259" s="74"/>
      <c r="P259" s="74"/>
    </row>
    <row r="260" spans="1:16" x14ac:dyDescent="0.2">
      <c r="A260" s="73" t="str">
        <f t="shared" si="3"/>
        <v>-</v>
      </c>
      <c r="B260" s="75"/>
      <c r="C260" s="74"/>
      <c r="D260" s="74"/>
      <c r="E260" s="74"/>
      <c r="F260" s="74"/>
      <c r="G260" s="74"/>
      <c r="H260" s="74"/>
      <c r="I260" s="74"/>
      <c r="J260" s="78"/>
      <c r="K260" s="78"/>
      <c r="L260" s="124" t="str">
        <f>IF($G260=0,"-",VLOOKUP($G260,Nomenclator!$B$6:$G$1000,3,0))</f>
        <v>-</v>
      </c>
      <c r="M260" s="124" t="str">
        <f>IF($G260=0,"-",VLOOKUP($G260,Nomenclator!$B$6:$G$1000,4,0))</f>
        <v>-</v>
      </c>
      <c r="N260" s="124" t="str">
        <f>IF($G260=0,"-",VLOOKUP($G260,Nomenclator!$B$6:$G$1000,6,0))</f>
        <v>-</v>
      </c>
      <c r="O260" s="74"/>
      <c r="P260" s="74"/>
    </row>
    <row r="261" spans="1:16" x14ac:dyDescent="0.2">
      <c r="A261" s="73" t="str">
        <f t="shared" si="3"/>
        <v>-</v>
      </c>
      <c r="B261" s="75"/>
      <c r="C261" s="74"/>
      <c r="D261" s="74"/>
      <c r="E261" s="74"/>
      <c r="F261" s="74"/>
      <c r="G261" s="74"/>
      <c r="H261" s="74"/>
      <c r="I261" s="74"/>
      <c r="J261" s="78"/>
      <c r="K261" s="78"/>
      <c r="L261" s="124" t="str">
        <f>IF($G261=0,"-",VLOOKUP($G261,Nomenclator!$B$6:$G$1000,3,0))</f>
        <v>-</v>
      </c>
      <c r="M261" s="124" t="str">
        <f>IF($G261=0,"-",VLOOKUP($G261,Nomenclator!$B$6:$G$1000,4,0))</f>
        <v>-</v>
      </c>
      <c r="N261" s="124" t="str">
        <f>IF($G261=0,"-",VLOOKUP($G261,Nomenclator!$B$6:$G$1000,6,0))</f>
        <v>-</v>
      </c>
      <c r="O261" s="74"/>
      <c r="P261" s="74"/>
    </row>
    <row r="262" spans="1:16" x14ac:dyDescent="0.2">
      <c r="A262" s="73" t="str">
        <f t="shared" ref="A262:A325" si="4">IF(B262=0,"-",YEAR(B262))</f>
        <v>-</v>
      </c>
      <c r="B262" s="75"/>
      <c r="C262" s="74"/>
      <c r="D262" s="74"/>
      <c r="E262" s="74"/>
      <c r="F262" s="74"/>
      <c r="G262" s="74"/>
      <c r="H262" s="74"/>
      <c r="I262" s="74"/>
      <c r="J262" s="78"/>
      <c r="K262" s="78"/>
      <c r="L262" s="124" t="str">
        <f>IF($G262=0,"-",VLOOKUP($G262,Nomenclator!$B$6:$G$1000,3,0))</f>
        <v>-</v>
      </c>
      <c r="M262" s="124" t="str">
        <f>IF($G262=0,"-",VLOOKUP($G262,Nomenclator!$B$6:$G$1000,4,0))</f>
        <v>-</v>
      </c>
      <c r="N262" s="124" t="str">
        <f>IF($G262=0,"-",VLOOKUP($G262,Nomenclator!$B$6:$G$1000,6,0))</f>
        <v>-</v>
      </c>
      <c r="O262" s="74"/>
      <c r="P262" s="74"/>
    </row>
    <row r="263" spans="1:16" x14ac:dyDescent="0.2">
      <c r="A263" s="73" t="str">
        <f t="shared" si="4"/>
        <v>-</v>
      </c>
      <c r="B263" s="75"/>
      <c r="C263" s="74"/>
      <c r="D263" s="74"/>
      <c r="E263" s="74"/>
      <c r="F263" s="74"/>
      <c r="G263" s="74"/>
      <c r="H263" s="74"/>
      <c r="I263" s="74"/>
      <c r="J263" s="78"/>
      <c r="K263" s="78"/>
      <c r="L263" s="124" t="str">
        <f>IF($G263=0,"-",VLOOKUP($G263,Nomenclator!$B$6:$G$1000,3,0))</f>
        <v>-</v>
      </c>
      <c r="M263" s="124" t="str">
        <f>IF($G263=0,"-",VLOOKUP($G263,Nomenclator!$B$6:$G$1000,4,0))</f>
        <v>-</v>
      </c>
      <c r="N263" s="124" t="str">
        <f>IF($G263=0,"-",VLOOKUP($G263,Nomenclator!$B$6:$G$1000,6,0))</f>
        <v>-</v>
      </c>
      <c r="O263" s="74"/>
      <c r="P263" s="74"/>
    </row>
    <row r="264" spans="1:16" x14ac:dyDescent="0.2">
      <c r="A264" s="73" t="str">
        <f t="shared" si="4"/>
        <v>-</v>
      </c>
      <c r="B264" s="75"/>
      <c r="C264" s="74"/>
      <c r="D264" s="74"/>
      <c r="E264" s="74"/>
      <c r="F264" s="74"/>
      <c r="G264" s="74"/>
      <c r="H264" s="74"/>
      <c r="I264" s="74"/>
      <c r="J264" s="78"/>
      <c r="K264" s="78"/>
      <c r="L264" s="124" t="str">
        <f>IF($G264=0,"-",VLOOKUP($G264,Nomenclator!$B$6:$G$1000,3,0))</f>
        <v>-</v>
      </c>
      <c r="M264" s="124" t="str">
        <f>IF($G264=0,"-",VLOOKUP($G264,Nomenclator!$B$6:$G$1000,4,0))</f>
        <v>-</v>
      </c>
      <c r="N264" s="124" t="str">
        <f>IF($G264=0,"-",VLOOKUP($G264,Nomenclator!$B$6:$G$1000,6,0))</f>
        <v>-</v>
      </c>
      <c r="O264" s="74"/>
      <c r="P264" s="74"/>
    </row>
    <row r="265" spans="1:16" x14ac:dyDescent="0.2">
      <c r="A265" s="73" t="str">
        <f t="shared" si="4"/>
        <v>-</v>
      </c>
      <c r="B265" s="75"/>
      <c r="C265" s="74"/>
      <c r="D265" s="74"/>
      <c r="E265" s="74"/>
      <c r="F265" s="74"/>
      <c r="G265" s="74"/>
      <c r="H265" s="74"/>
      <c r="I265" s="74"/>
      <c r="J265" s="78"/>
      <c r="K265" s="78"/>
      <c r="L265" s="124" t="str">
        <f>IF($G265=0,"-",VLOOKUP($G265,Nomenclator!$B$6:$G$1000,3,0))</f>
        <v>-</v>
      </c>
      <c r="M265" s="124" t="str">
        <f>IF($G265=0,"-",VLOOKUP($G265,Nomenclator!$B$6:$G$1000,4,0))</f>
        <v>-</v>
      </c>
      <c r="N265" s="124" t="str">
        <f>IF($G265=0,"-",VLOOKUP($G265,Nomenclator!$B$6:$G$1000,6,0))</f>
        <v>-</v>
      </c>
      <c r="O265" s="74"/>
      <c r="P265" s="74"/>
    </row>
    <row r="266" spans="1:16" x14ac:dyDescent="0.2">
      <c r="A266" s="73" t="str">
        <f t="shared" si="4"/>
        <v>-</v>
      </c>
      <c r="B266" s="75"/>
      <c r="C266" s="74"/>
      <c r="D266" s="74"/>
      <c r="E266" s="74"/>
      <c r="F266" s="74"/>
      <c r="G266" s="74"/>
      <c r="H266" s="74"/>
      <c r="I266" s="74"/>
      <c r="J266" s="78"/>
      <c r="K266" s="78"/>
      <c r="L266" s="124" t="str">
        <f>IF($G266=0,"-",VLOOKUP($G266,Nomenclator!$B$6:$G$1000,3,0))</f>
        <v>-</v>
      </c>
      <c r="M266" s="124" t="str">
        <f>IF($G266=0,"-",VLOOKUP($G266,Nomenclator!$B$6:$G$1000,4,0))</f>
        <v>-</v>
      </c>
      <c r="N266" s="124" t="str">
        <f>IF($G266=0,"-",VLOOKUP($G266,Nomenclator!$B$6:$G$1000,6,0))</f>
        <v>-</v>
      </c>
      <c r="O266" s="74"/>
      <c r="P266" s="74"/>
    </row>
    <row r="267" spans="1:16" x14ac:dyDescent="0.2">
      <c r="A267" s="73" t="str">
        <f t="shared" si="4"/>
        <v>-</v>
      </c>
      <c r="B267" s="75"/>
      <c r="C267" s="74"/>
      <c r="D267" s="74"/>
      <c r="E267" s="74"/>
      <c r="F267" s="74"/>
      <c r="G267" s="74"/>
      <c r="H267" s="74"/>
      <c r="I267" s="74"/>
      <c r="J267" s="78"/>
      <c r="K267" s="78"/>
      <c r="L267" s="124" t="str">
        <f>IF($G267=0,"-",VLOOKUP($G267,Nomenclator!$B$6:$G$1000,3,0))</f>
        <v>-</v>
      </c>
      <c r="M267" s="124" t="str">
        <f>IF($G267=0,"-",VLOOKUP($G267,Nomenclator!$B$6:$G$1000,4,0))</f>
        <v>-</v>
      </c>
      <c r="N267" s="124" t="str">
        <f>IF($G267=0,"-",VLOOKUP($G267,Nomenclator!$B$6:$G$1000,6,0))</f>
        <v>-</v>
      </c>
      <c r="O267" s="74"/>
      <c r="P267" s="74"/>
    </row>
    <row r="268" spans="1:16" x14ac:dyDescent="0.2">
      <c r="A268" s="73" t="str">
        <f t="shared" si="4"/>
        <v>-</v>
      </c>
      <c r="B268" s="75"/>
      <c r="C268" s="74"/>
      <c r="D268" s="74"/>
      <c r="E268" s="74"/>
      <c r="F268" s="74"/>
      <c r="G268" s="74"/>
      <c r="H268" s="74"/>
      <c r="I268" s="74"/>
      <c r="J268" s="78"/>
      <c r="K268" s="78"/>
      <c r="L268" s="124" t="str">
        <f>IF($G268=0,"-",VLOOKUP($G268,Nomenclator!$B$6:$G$1000,3,0))</f>
        <v>-</v>
      </c>
      <c r="M268" s="124" t="str">
        <f>IF($G268=0,"-",VLOOKUP($G268,Nomenclator!$B$6:$G$1000,4,0))</f>
        <v>-</v>
      </c>
      <c r="N268" s="124" t="str">
        <f>IF($G268=0,"-",VLOOKUP($G268,Nomenclator!$B$6:$G$1000,6,0))</f>
        <v>-</v>
      </c>
      <c r="O268" s="74"/>
      <c r="P268" s="74"/>
    </row>
    <row r="269" spans="1:16" x14ac:dyDescent="0.2">
      <c r="A269" s="73" t="str">
        <f t="shared" si="4"/>
        <v>-</v>
      </c>
      <c r="B269" s="75"/>
      <c r="C269" s="74"/>
      <c r="D269" s="74"/>
      <c r="E269" s="74"/>
      <c r="F269" s="74"/>
      <c r="G269" s="74"/>
      <c r="H269" s="74"/>
      <c r="I269" s="74"/>
      <c r="J269" s="78"/>
      <c r="K269" s="78"/>
      <c r="L269" s="124" t="str">
        <f>IF($G269=0,"-",VLOOKUP($G269,Nomenclator!$B$6:$G$1000,3,0))</f>
        <v>-</v>
      </c>
      <c r="M269" s="124" t="str">
        <f>IF($G269=0,"-",VLOOKUP($G269,Nomenclator!$B$6:$G$1000,4,0))</f>
        <v>-</v>
      </c>
      <c r="N269" s="124" t="str">
        <f>IF($G269=0,"-",VLOOKUP($G269,Nomenclator!$B$6:$G$1000,6,0))</f>
        <v>-</v>
      </c>
      <c r="O269" s="74"/>
      <c r="P269" s="74"/>
    </row>
    <row r="270" spans="1:16" x14ac:dyDescent="0.2">
      <c r="A270" s="73" t="str">
        <f t="shared" si="4"/>
        <v>-</v>
      </c>
      <c r="B270" s="75"/>
      <c r="C270" s="74"/>
      <c r="D270" s="74"/>
      <c r="E270" s="74"/>
      <c r="F270" s="74"/>
      <c r="G270" s="74"/>
      <c r="H270" s="74"/>
      <c r="I270" s="74"/>
      <c r="J270" s="78"/>
      <c r="K270" s="78"/>
      <c r="L270" s="124" t="str">
        <f>IF($G270=0,"-",VLOOKUP($G270,Nomenclator!$B$6:$G$1000,3,0))</f>
        <v>-</v>
      </c>
      <c r="M270" s="124" t="str">
        <f>IF($G270=0,"-",VLOOKUP($G270,Nomenclator!$B$6:$G$1000,4,0))</f>
        <v>-</v>
      </c>
      <c r="N270" s="124" t="str">
        <f>IF($G270=0,"-",VLOOKUP($G270,Nomenclator!$B$6:$G$1000,6,0))</f>
        <v>-</v>
      </c>
      <c r="O270" s="74"/>
      <c r="P270" s="74"/>
    </row>
    <row r="271" spans="1:16" x14ac:dyDescent="0.2">
      <c r="A271" s="73" t="str">
        <f t="shared" si="4"/>
        <v>-</v>
      </c>
      <c r="B271" s="75"/>
      <c r="C271" s="74"/>
      <c r="D271" s="74"/>
      <c r="E271" s="74"/>
      <c r="F271" s="74"/>
      <c r="G271" s="74"/>
      <c r="H271" s="74"/>
      <c r="I271" s="74"/>
      <c r="J271" s="78"/>
      <c r="K271" s="78"/>
      <c r="L271" s="124" t="str">
        <f>IF($G271=0,"-",VLOOKUP($G271,Nomenclator!$B$6:$G$1000,3,0))</f>
        <v>-</v>
      </c>
      <c r="M271" s="124" t="str">
        <f>IF($G271=0,"-",VLOOKUP($G271,Nomenclator!$B$6:$G$1000,4,0))</f>
        <v>-</v>
      </c>
      <c r="N271" s="124" t="str">
        <f>IF($G271=0,"-",VLOOKUP($G271,Nomenclator!$B$6:$G$1000,6,0))</f>
        <v>-</v>
      </c>
      <c r="O271" s="74"/>
      <c r="P271" s="74"/>
    </row>
    <row r="272" spans="1:16" x14ac:dyDescent="0.2">
      <c r="A272" s="73" t="str">
        <f t="shared" si="4"/>
        <v>-</v>
      </c>
      <c r="B272" s="75"/>
      <c r="C272" s="74"/>
      <c r="D272" s="74"/>
      <c r="E272" s="74"/>
      <c r="F272" s="74"/>
      <c r="G272" s="74"/>
      <c r="H272" s="74"/>
      <c r="I272" s="74"/>
      <c r="J272" s="78"/>
      <c r="K272" s="78"/>
      <c r="L272" s="124" t="str">
        <f>IF($G272=0,"-",VLOOKUP($G272,Nomenclator!$B$6:$G$1000,3,0))</f>
        <v>-</v>
      </c>
      <c r="M272" s="124" t="str">
        <f>IF($G272=0,"-",VLOOKUP($G272,Nomenclator!$B$6:$G$1000,4,0))</f>
        <v>-</v>
      </c>
      <c r="N272" s="124" t="str">
        <f>IF($G272=0,"-",VLOOKUP($G272,Nomenclator!$B$6:$G$1000,6,0))</f>
        <v>-</v>
      </c>
      <c r="O272" s="74"/>
      <c r="P272" s="74"/>
    </row>
    <row r="273" spans="1:16" x14ac:dyDescent="0.2">
      <c r="A273" s="73" t="str">
        <f t="shared" si="4"/>
        <v>-</v>
      </c>
      <c r="B273" s="75"/>
      <c r="C273" s="74"/>
      <c r="D273" s="74"/>
      <c r="E273" s="74"/>
      <c r="F273" s="74"/>
      <c r="G273" s="74"/>
      <c r="H273" s="74"/>
      <c r="I273" s="74"/>
      <c r="J273" s="78"/>
      <c r="K273" s="78"/>
      <c r="L273" s="124" t="str">
        <f>IF($G273=0,"-",VLOOKUP($G273,Nomenclator!$B$6:$G$1000,3,0))</f>
        <v>-</v>
      </c>
      <c r="M273" s="124" t="str">
        <f>IF($G273=0,"-",VLOOKUP($G273,Nomenclator!$B$6:$G$1000,4,0))</f>
        <v>-</v>
      </c>
      <c r="N273" s="124" t="str">
        <f>IF($G273=0,"-",VLOOKUP($G273,Nomenclator!$B$6:$G$1000,6,0))</f>
        <v>-</v>
      </c>
      <c r="O273" s="74"/>
      <c r="P273" s="74"/>
    </row>
    <row r="274" spans="1:16" x14ac:dyDescent="0.2">
      <c r="A274" s="73" t="str">
        <f t="shared" si="4"/>
        <v>-</v>
      </c>
      <c r="B274" s="75"/>
      <c r="C274" s="74"/>
      <c r="D274" s="74"/>
      <c r="E274" s="74"/>
      <c r="F274" s="74"/>
      <c r="G274" s="74"/>
      <c r="H274" s="74"/>
      <c r="I274" s="74"/>
      <c r="J274" s="78"/>
      <c r="K274" s="78"/>
      <c r="L274" s="124" t="str">
        <f>IF($G274=0,"-",VLOOKUP($G274,Nomenclator!$B$6:$G$1000,3,0))</f>
        <v>-</v>
      </c>
      <c r="M274" s="124" t="str">
        <f>IF($G274=0,"-",VLOOKUP($G274,Nomenclator!$B$6:$G$1000,4,0))</f>
        <v>-</v>
      </c>
      <c r="N274" s="124" t="str">
        <f>IF($G274=0,"-",VLOOKUP($G274,Nomenclator!$B$6:$G$1000,6,0))</f>
        <v>-</v>
      </c>
      <c r="O274" s="74"/>
      <c r="P274" s="74"/>
    </row>
    <row r="275" spans="1:16" x14ac:dyDescent="0.2">
      <c r="A275" s="73" t="str">
        <f t="shared" si="4"/>
        <v>-</v>
      </c>
      <c r="B275" s="75"/>
      <c r="C275" s="74"/>
      <c r="D275" s="74"/>
      <c r="E275" s="74"/>
      <c r="F275" s="74"/>
      <c r="G275" s="74"/>
      <c r="H275" s="74"/>
      <c r="I275" s="74"/>
      <c r="J275" s="78"/>
      <c r="K275" s="78"/>
      <c r="L275" s="124" t="str">
        <f>IF($G275=0,"-",VLOOKUP($G275,Nomenclator!$B$6:$G$1000,3,0))</f>
        <v>-</v>
      </c>
      <c r="M275" s="124" t="str">
        <f>IF($G275=0,"-",VLOOKUP($G275,Nomenclator!$B$6:$G$1000,4,0))</f>
        <v>-</v>
      </c>
      <c r="N275" s="124" t="str">
        <f>IF($G275=0,"-",VLOOKUP($G275,Nomenclator!$B$6:$G$1000,6,0))</f>
        <v>-</v>
      </c>
      <c r="O275" s="74"/>
      <c r="P275" s="74"/>
    </row>
    <row r="276" spans="1:16" x14ac:dyDescent="0.2">
      <c r="A276" s="73" t="str">
        <f t="shared" si="4"/>
        <v>-</v>
      </c>
      <c r="B276" s="75"/>
      <c r="C276" s="74"/>
      <c r="D276" s="74"/>
      <c r="E276" s="74"/>
      <c r="F276" s="74"/>
      <c r="G276" s="74"/>
      <c r="H276" s="74"/>
      <c r="I276" s="74"/>
      <c r="J276" s="78"/>
      <c r="K276" s="78"/>
      <c r="L276" s="124" t="str">
        <f>IF($G276=0,"-",VLOOKUP($G276,Nomenclator!$B$6:$G$1000,3,0))</f>
        <v>-</v>
      </c>
      <c r="M276" s="124" t="str">
        <f>IF($G276=0,"-",VLOOKUP($G276,Nomenclator!$B$6:$G$1000,4,0))</f>
        <v>-</v>
      </c>
      <c r="N276" s="124" t="str">
        <f>IF($G276=0,"-",VLOOKUP($G276,Nomenclator!$B$6:$G$1000,6,0))</f>
        <v>-</v>
      </c>
      <c r="O276" s="74"/>
      <c r="P276" s="74"/>
    </row>
    <row r="277" spans="1:16" x14ac:dyDescent="0.2">
      <c r="A277" s="73" t="str">
        <f t="shared" si="4"/>
        <v>-</v>
      </c>
      <c r="B277" s="75"/>
      <c r="C277" s="74"/>
      <c r="D277" s="74"/>
      <c r="E277" s="74"/>
      <c r="F277" s="74"/>
      <c r="G277" s="74"/>
      <c r="H277" s="74"/>
      <c r="I277" s="74"/>
      <c r="J277" s="78"/>
      <c r="K277" s="78"/>
      <c r="L277" s="124" t="str">
        <f>IF($G277=0,"-",VLOOKUP($G277,Nomenclator!$B$6:$G$1000,3,0))</f>
        <v>-</v>
      </c>
      <c r="M277" s="124" t="str">
        <f>IF($G277=0,"-",VLOOKUP($G277,Nomenclator!$B$6:$G$1000,4,0))</f>
        <v>-</v>
      </c>
      <c r="N277" s="124" t="str">
        <f>IF($G277=0,"-",VLOOKUP($G277,Nomenclator!$B$6:$G$1000,6,0))</f>
        <v>-</v>
      </c>
      <c r="O277" s="74"/>
      <c r="P277" s="74"/>
    </row>
    <row r="278" spans="1:16" x14ac:dyDescent="0.2">
      <c r="A278" s="73" t="str">
        <f t="shared" si="4"/>
        <v>-</v>
      </c>
      <c r="B278" s="75"/>
      <c r="C278" s="74"/>
      <c r="D278" s="74"/>
      <c r="E278" s="74"/>
      <c r="F278" s="74"/>
      <c r="G278" s="74"/>
      <c r="H278" s="74"/>
      <c r="I278" s="74"/>
      <c r="J278" s="78"/>
      <c r="K278" s="78"/>
      <c r="L278" s="124" t="str">
        <f>IF($G278=0,"-",VLOOKUP($G278,Nomenclator!$B$6:$G$1000,3,0))</f>
        <v>-</v>
      </c>
      <c r="M278" s="124" t="str">
        <f>IF($G278=0,"-",VLOOKUP($G278,Nomenclator!$B$6:$G$1000,4,0))</f>
        <v>-</v>
      </c>
      <c r="N278" s="124" t="str">
        <f>IF($G278=0,"-",VLOOKUP($G278,Nomenclator!$B$6:$G$1000,6,0))</f>
        <v>-</v>
      </c>
      <c r="O278" s="74"/>
      <c r="P278" s="74"/>
    </row>
    <row r="279" spans="1:16" x14ac:dyDescent="0.2">
      <c r="A279" s="73" t="str">
        <f t="shared" si="4"/>
        <v>-</v>
      </c>
      <c r="B279" s="75"/>
      <c r="C279" s="74"/>
      <c r="D279" s="74"/>
      <c r="E279" s="74"/>
      <c r="F279" s="74"/>
      <c r="G279" s="74"/>
      <c r="H279" s="74"/>
      <c r="I279" s="74"/>
      <c r="J279" s="78"/>
      <c r="K279" s="78"/>
      <c r="L279" s="124" t="str">
        <f>IF($G279=0,"-",VLOOKUP($G279,Nomenclator!$B$6:$G$1000,3,0))</f>
        <v>-</v>
      </c>
      <c r="M279" s="124" t="str">
        <f>IF($G279=0,"-",VLOOKUP($G279,Nomenclator!$B$6:$G$1000,4,0))</f>
        <v>-</v>
      </c>
      <c r="N279" s="124" t="str">
        <f>IF($G279=0,"-",VLOOKUP($G279,Nomenclator!$B$6:$G$1000,6,0))</f>
        <v>-</v>
      </c>
      <c r="O279" s="74"/>
      <c r="P279" s="74"/>
    </row>
    <row r="280" spans="1:16" x14ac:dyDescent="0.2">
      <c r="A280" s="73" t="str">
        <f t="shared" si="4"/>
        <v>-</v>
      </c>
      <c r="B280" s="75"/>
      <c r="C280" s="74"/>
      <c r="D280" s="74"/>
      <c r="E280" s="74"/>
      <c r="F280" s="74"/>
      <c r="G280" s="74"/>
      <c r="H280" s="74"/>
      <c r="I280" s="74"/>
      <c r="J280" s="78"/>
      <c r="K280" s="78"/>
      <c r="L280" s="124" t="str">
        <f>IF($G280=0,"-",VLOOKUP($G280,Nomenclator!$B$6:$G$1000,3,0))</f>
        <v>-</v>
      </c>
      <c r="M280" s="124" t="str">
        <f>IF($G280=0,"-",VLOOKUP($G280,Nomenclator!$B$6:$G$1000,4,0))</f>
        <v>-</v>
      </c>
      <c r="N280" s="124" t="str">
        <f>IF($G280=0,"-",VLOOKUP($G280,Nomenclator!$B$6:$G$1000,6,0))</f>
        <v>-</v>
      </c>
      <c r="O280" s="74"/>
      <c r="P280" s="74"/>
    </row>
    <row r="281" spans="1:16" x14ac:dyDescent="0.2">
      <c r="A281" s="73" t="str">
        <f t="shared" si="4"/>
        <v>-</v>
      </c>
      <c r="B281" s="75"/>
      <c r="C281" s="74"/>
      <c r="D281" s="74"/>
      <c r="E281" s="74"/>
      <c r="F281" s="74"/>
      <c r="G281" s="74"/>
      <c r="H281" s="74"/>
      <c r="I281" s="74"/>
      <c r="J281" s="78"/>
      <c r="K281" s="78"/>
      <c r="L281" s="124" t="str">
        <f>IF($G281=0,"-",VLOOKUP($G281,Nomenclator!$B$6:$G$1000,3,0))</f>
        <v>-</v>
      </c>
      <c r="M281" s="124" t="str">
        <f>IF($G281=0,"-",VLOOKUP($G281,Nomenclator!$B$6:$G$1000,4,0))</f>
        <v>-</v>
      </c>
      <c r="N281" s="124" t="str">
        <f>IF($G281=0,"-",VLOOKUP($G281,Nomenclator!$B$6:$G$1000,6,0))</f>
        <v>-</v>
      </c>
      <c r="O281" s="74"/>
      <c r="P281" s="74"/>
    </row>
    <row r="282" spans="1:16" x14ac:dyDescent="0.2">
      <c r="A282" s="73" t="str">
        <f t="shared" si="4"/>
        <v>-</v>
      </c>
      <c r="B282" s="75"/>
      <c r="C282" s="74"/>
      <c r="D282" s="74"/>
      <c r="E282" s="74"/>
      <c r="F282" s="74"/>
      <c r="G282" s="74"/>
      <c r="H282" s="74"/>
      <c r="I282" s="74"/>
      <c r="J282" s="78"/>
      <c r="K282" s="78"/>
      <c r="L282" s="124" t="str">
        <f>IF($G282=0,"-",VLOOKUP($G282,Nomenclator!$B$6:$G$1000,3,0))</f>
        <v>-</v>
      </c>
      <c r="M282" s="124" t="str">
        <f>IF($G282=0,"-",VLOOKUP($G282,Nomenclator!$B$6:$G$1000,4,0))</f>
        <v>-</v>
      </c>
      <c r="N282" s="124" t="str">
        <f>IF($G282=0,"-",VLOOKUP($G282,Nomenclator!$B$6:$G$1000,6,0))</f>
        <v>-</v>
      </c>
      <c r="O282" s="74"/>
      <c r="P282" s="74"/>
    </row>
    <row r="283" spans="1:16" x14ac:dyDescent="0.2">
      <c r="A283" s="73" t="str">
        <f t="shared" si="4"/>
        <v>-</v>
      </c>
      <c r="B283" s="75"/>
      <c r="C283" s="74"/>
      <c r="D283" s="74"/>
      <c r="E283" s="74"/>
      <c r="F283" s="74"/>
      <c r="G283" s="74"/>
      <c r="H283" s="74"/>
      <c r="I283" s="74"/>
      <c r="J283" s="78"/>
      <c r="K283" s="78"/>
      <c r="L283" s="124" t="str">
        <f>IF($G283=0,"-",VLOOKUP($G283,Nomenclator!$B$6:$G$1000,3,0))</f>
        <v>-</v>
      </c>
      <c r="M283" s="124" t="str">
        <f>IF($G283=0,"-",VLOOKUP($G283,Nomenclator!$B$6:$G$1000,4,0))</f>
        <v>-</v>
      </c>
      <c r="N283" s="124" t="str">
        <f>IF($G283=0,"-",VLOOKUP($G283,Nomenclator!$B$6:$G$1000,6,0))</f>
        <v>-</v>
      </c>
      <c r="O283" s="74"/>
      <c r="P283" s="74"/>
    </row>
    <row r="284" spans="1:16" x14ac:dyDescent="0.2">
      <c r="A284" s="73" t="str">
        <f t="shared" si="4"/>
        <v>-</v>
      </c>
      <c r="B284" s="75"/>
      <c r="C284" s="74"/>
      <c r="D284" s="74"/>
      <c r="E284" s="74"/>
      <c r="F284" s="74"/>
      <c r="G284" s="74"/>
      <c r="H284" s="74"/>
      <c r="I284" s="74"/>
      <c r="J284" s="78"/>
      <c r="K284" s="78"/>
      <c r="L284" s="124" t="str">
        <f>IF($G284=0,"-",VLOOKUP($G284,Nomenclator!$B$6:$G$1000,3,0))</f>
        <v>-</v>
      </c>
      <c r="M284" s="124" t="str">
        <f>IF($G284=0,"-",VLOOKUP($G284,Nomenclator!$B$6:$G$1000,4,0))</f>
        <v>-</v>
      </c>
      <c r="N284" s="124" t="str">
        <f>IF($G284=0,"-",VLOOKUP($G284,Nomenclator!$B$6:$G$1000,6,0))</f>
        <v>-</v>
      </c>
      <c r="O284" s="74"/>
      <c r="P284" s="74"/>
    </row>
    <row r="285" spans="1:16" x14ac:dyDescent="0.2">
      <c r="A285" s="73" t="str">
        <f t="shared" si="4"/>
        <v>-</v>
      </c>
      <c r="B285" s="75"/>
      <c r="C285" s="74"/>
      <c r="D285" s="74"/>
      <c r="E285" s="74"/>
      <c r="F285" s="74"/>
      <c r="G285" s="74"/>
      <c r="H285" s="74"/>
      <c r="I285" s="74"/>
      <c r="J285" s="78"/>
      <c r="K285" s="78"/>
      <c r="L285" s="124" t="str">
        <f>IF($G285=0,"-",VLOOKUP($G285,Nomenclator!$B$6:$G$1000,3,0))</f>
        <v>-</v>
      </c>
      <c r="M285" s="124" t="str">
        <f>IF($G285=0,"-",VLOOKUP($G285,Nomenclator!$B$6:$G$1000,4,0))</f>
        <v>-</v>
      </c>
      <c r="N285" s="124" t="str">
        <f>IF($G285=0,"-",VLOOKUP($G285,Nomenclator!$B$6:$G$1000,6,0))</f>
        <v>-</v>
      </c>
      <c r="O285" s="74"/>
      <c r="P285" s="74"/>
    </row>
    <row r="286" spans="1:16" x14ac:dyDescent="0.2">
      <c r="A286" s="73" t="str">
        <f t="shared" si="4"/>
        <v>-</v>
      </c>
      <c r="B286" s="75"/>
      <c r="C286" s="74"/>
      <c r="D286" s="74"/>
      <c r="E286" s="74"/>
      <c r="F286" s="74"/>
      <c r="G286" s="74"/>
      <c r="H286" s="74"/>
      <c r="I286" s="74"/>
      <c r="J286" s="78"/>
      <c r="K286" s="78"/>
      <c r="L286" s="124" t="str">
        <f>IF($G286=0,"-",VLOOKUP($G286,Nomenclator!$B$6:$G$1000,3,0))</f>
        <v>-</v>
      </c>
      <c r="M286" s="124" t="str">
        <f>IF($G286=0,"-",VLOOKUP($G286,Nomenclator!$B$6:$G$1000,4,0))</f>
        <v>-</v>
      </c>
      <c r="N286" s="124" t="str">
        <f>IF($G286=0,"-",VLOOKUP($G286,Nomenclator!$B$6:$G$1000,6,0))</f>
        <v>-</v>
      </c>
      <c r="O286" s="74"/>
      <c r="P286" s="74"/>
    </row>
    <row r="287" spans="1:16" x14ac:dyDescent="0.2">
      <c r="A287" s="73" t="str">
        <f t="shared" si="4"/>
        <v>-</v>
      </c>
      <c r="B287" s="75"/>
      <c r="C287" s="74"/>
      <c r="D287" s="74"/>
      <c r="E287" s="74"/>
      <c r="F287" s="74"/>
      <c r="G287" s="74"/>
      <c r="H287" s="74"/>
      <c r="I287" s="74"/>
      <c r="J287" s="78"/>
      <c r="K287" s="78"/>
      <c r="L287" s="124" t="str">
        <f>IF($G287=0,"-",VLOOKUP($G287,Nomenclator!$B$6:$G$1000,3,0))</f>
        <v>-</v>
      </c>
      <c r="M287" s="124" t="str">
        <f>IF($G287=0,"-",VLOOKUP($G287,Nomenclator!$B$6:$G$1000,4,0))</f>
        <v>-</v>
      </c>
      <c r="N287" s="124" t="str">
        <f>IF($G287=0,"-",VLOOKUP($G287,Nomenclator!$B$6:$G$1000,6,0))</f>
        <v>-</v>
      </c>
      <c r="O287" s="74"/>
      <c r="P287" s="74"/>
    </row>
    <row r="288" spans="1:16" x14ac:dyDescent="0.2">
      <c r="A288" s="73" t="str">
        <f t="shared" si="4"/>
        <v>-</v>
      </c>
      <c r="B288" s="75"/>
      <c r="C288" s="74"/>
      <c r="D288" s="74"/>
      <c r="E288" s="74"/>
      <c r="F288" s="74"/>
      <c r="G288" s="74"/>
      <c r="H288" s="74"/>
      <c r="I288" s="74"/>
      <c r="J288" s="78"/>
      <c r="K288" s="78"/>
      <c r="L288" s="124" t="str">
        <f>IF($G288=0,"-",VLOOKUP($G288,Nomenclator!$B$6:$G$1000,3,0))</f>
        <v>-</v>
      </c>
      <c r="M288" s="124" t="str">
        <f>IF($G288=0,"-",VLOOKUP($G288,Nomenclator!$B$6:$G$1000,4,0))</f>
        <v>-</v>
      </c>
      <c r="N288" s="124" t="str">
        <f>IF($G288=0,"-",VLOOKUP($G288,Nomenclator!$B$6:$G$1000,6,0))</f>
        <v>-</v>
      </c>
      <c r="O288" s="74"/>
      <c r="P288" s="74"/>
    </row>
    <row r="289" spans="1:16" x14ac:dyDescent="0.2">
      <c r="A289" s="73" t="str">
        <f t="shared" si="4"/>
        <v>-</v>
      </c>
      <c r="B289" s="75"/>
      <c r="C289" s="74"/>
      <c r="D289" s="74"/>
      <c r="E289" s="74"/>
      <c r="F289" s="74"/>
      <c r="G289" s="74"/>
      <c r="H289" s="74"/>
      <c r="I289" s="74"/>
      <c r="J289" s="78"/>
      <c r="K289" s="78"/>
      <c r="L289" s="124" t="str">
        <f>IF($G289=0,"-",VLOOKUP($G289,Nomenclator!$B$6:$G$1000,3,0))</f>
        <v>-</v>
      </c>
      <c r="M289" s="124" t="str">
        <f>IF($G289=0,"-",VLOOKUP($G289,Nomenclator!$B$6:$G$1000,4,0))</f>
        <v>-</v>
      </c>
      <c r="N289" s="124" t="str">
        <f>IF($G289=0,"-",VLOOKUP($G289,Nomenclator!$B$6:$G$1000,6,0))</f>
        <v>-</v>
      </c>
      <c r="O289" s="74"/>
      <c r="P289" s="74"/>
    </row>
    <row r="290" spans="1:16" x14ac:dyDescent="0.2">
      <c r="A290" s="73" t="str">
        <f t="shared" si="4"/>
        <v>-</v>
      </c>
      <c r="B290" s="75"/>
      <c r="C290" s="74"/>
      <c r="D290" s="74"/>
      <c r="E290" s="74"/>
      <c r="F290" s="74"/>
      <c r="G290" s="74"/>
      <c r="H290" s="74"/>
      <c r="I290" s="74"/>
      <c r="J290" s="78"/>
      <c r="K290" s="78"/>
      <c r="L290" s="124" t="str">
        <f>IF($G290=0,"-",VLOOKUP($G290,Nomenclator!$B$6:$G$1000,3,0))</f>
        <v>-</v>
      </c>
      <c r="M290" s="124" t="str">
        <f>IF($G290=0,"-",VLOOKUP($G290,Nomenclator!$B$6:$G$1000,4,0))</f>
        <v>-</v>
      </c>
      <c r="N290" s="124" t="str">
        <f>IF($G290=0,"-",VLOOKUP($G290,Nomenclator!$B$6:$G$1000,6,0))</f>
        <v>-</v>
      </c>
      <c r="O290" s="74"/>
      <c r="P290" s="74"/>
    </row>
    <row r="291" spans="1:16" x14ac:dyDescent="0.2">
      <c r="A291" s="73" t="str">
        <f t="shared" si="4"/>
        <v>-</v>
      </c>
      <c r="B291" s="75"/>
      <c r="C291" s="74"/>
      <c r="D291" s="74"/>
      <c r="E291" s="74"/>
      <c r="F291" s="74"/>
      <c r="G291" s="74"/>
      <c r="H291" s="74"/>
      <c r="I291" s="74"/>
      <c r="J291" s="78"/>
      <c r="K291" s="78"/>
      <c r="L291" s="124" t="str">
        <f>IF($G291=0,"-",VLOOKUP($G291,Nomenclator!$B$6:$G$1000,3,0))</f>
        <v>-</v>
      </c>
      <c r="M291" s="124" t="str">
        <f>IF($G291=0,"-",VLOOKUP($G291,Nomenclator!$B$6:$G$1000,4,0))</f>
        <v>-</v>
      </c>
      <c r="N291" s="124" t="str">
        <f>IF($G291=0,"-",VLOOKUP($G291,Nomenclator!$B$6:$G$1000,6,0))</f>
        <v>-</v>
      </c>
      <c r="O291" s="74"/>
      <c r="P291" s="74"/>
    </row>
    <row r="292" spans="1:16" x14ac:dyDescent="0.2">
      <c r="A292" s="73" t="str">
        <f t="shared" si="4"/>
        <v>-</v>
      </c>
      <c r="B292" s="75"/>
      <c r="C292" s="74"/>
      <c r="D292" s="74"/>
      <c r="E292" s="74"/>
      <c r="F292" s="74"/>
      <c r="G292" s="74"/>
      <c r="H292" s="74"/>
      <c r="I292" s="74"/>
      <c r="J292" s="78"/>
      <c r="K292" s="78"/>
      <c r="L292" s="124" t="str">
        <f>IF($G292=0,"-",VLOOKUP($G292,Nomenclator!$B$6:$G$1000,3,0))</f>
        <v>-</v>
      </c>
      <c r="M292" s="124" t="str">
        <f>IF($G292=0,"-",VLOOKUP($G292,Nomenclator!$B$6:$G$1000,4,0))</f>
        <v>-</v>
      </c>
      <c r="N292" s="124" t="str">
        <f>IF($G292=0,"-",VLOOKUP($G292,Nomenclator!$B$6:$G$1000,6,0))</f>
        <v>-</v>
      </c>
      <c r="O292" s="74"/>
      <c r="P292" s="74"/>
    </row>
    <row r="293" spans="1:16" x14ac:dyDescent="0.2">
      <c r="A293" s="73" t="str">
        <f t="shared" si="4"/>
        <v>-</v>
      </c>
      <c r="B293" s="75"/>
      <c r="C293" s="74"/>
      <c r="D293" s="74"/>
      <c r="E293" s="74"/>
      <c r="F293" s="74"/>
      <c r="G293" s="74"/>
      <c r="H293" s="74"/>
      <c r="I293" s="74"/>
      <c r="J293" s="78"/>
      <c r="K293" s="78"/>
      <c r="L293" s="124" t="str">
        <f>IF($G293=0,"-",VLOOKUP($G293,Nomenclator!$B$6:$G$1000,3,0))</f>
        <v>-</v>
      </c>
      <c r="M293" s="124" t="str">
        <f>IF($G293=0,"-",VLOOKUP($G293,Nomenclator!$B$6:$G$1000,4,0))</f>
        <v>-</v>
      </c>
      <c r="N293" s="124" t="str">
        <f>IF($G293=0,"-",VLOOKUP($G293,Nomenclator!$B$6:$G$1000,6,0))</f>
        <v>-</v>
      </c>
      <c r="O293" s="74"/>
      <c r="P293" s="74"/>
    </row>
    <row r="294" spans="1:16" x14ac:dyDescent="0.2">
      <c r="A294" s="73" t="str">
        <f t="shared" si="4"/>
        <v>-</v>
      </c>
      <c r="B294" s="75"/>
      <c r="C294" s="74"/>
      <c r="D294" s="74"/>
      <c r="E294" s="74"/>
      <c r="F294" s="74"/>
      <c r="G294" s="74"/>
      <c r="H294" s="74"/>
      <c r="I294" s="74"/>
      <c r="J294" s="78"/>
      <c r="K294" s="78"/>
      <c r="L294" s="124" t="str">
        <f>IF($G294=0,"-",VLOOKUP($G294,Nomenclator!$B$6:$G$1000,3,0))</f>
        <v>-</v>
      </c>
      <c r="M294" s="124" t="str">
        <f>IF($G294=0,"-",VLOOKUP($G294,Nomenclator!$B$6:$G$1000,4,0))</f>
        <v>-</v>
      </c>
      <c r="N294" s="124" t="str">
        <f>IF($G294=0,"-",VLOOKUP($G294,Nomenclator!$B$6:$G$1000,6,0))</f>
        <v>-</v>
      </c>
      <c r="O294" s="74"/>
      <c r="P294" s="74"/>
    </row>
    <row r="295" spans="1:16" x14ac:dyDescent="0.2">
      <c r="A295" s="73" t="str">
        <f t="shared" si="4"/>
        <v>-</v>
      </c>
      <c r="B295" s="75"/>
      <c r="C295" s="74"/>
      <c r="D295" s="74"/>
      <c r="E295" s="74"/>
      <c r="F295" s="74"/>
      <c r="G295" s="74"/>
      <c r="H295" s="74"/>
      <c r="I295" s="74"/>
      <c r="J295" s="78"/>
      <c r="K295" s="78"/>
      <c r="L295" s="124" t="str">
        <f>IF($G295=0,"-",VLOOKUP($G295,Nomenclator!$B$6:$G$1000,3,0))</f>
        <v>-</v>
      </c>
      <c r="M295" s="124" t="str">
        <f>IF($G295=0,"-",VLOOKUP($G295,Nomenclator!$B$6:$G$1000,4,0))</f>
        <v>-</v>
      </c>
      <c r="N295" s="124" t="str">
        <f>IF($G295=0,"-",VLOOKUP($G295,Nomenclator!$B$6:$G$1000,6,0))</f>
        <v>-</v>
      </c>
      <c r="O295" s="74"/>
      <c r="P295" s="74"/>
    </row>
    <row r="296" spans="1:16" x14ac:dyDescent="0.2">
      <c r="A296" s="73" t="str">
        <f t="shared" si="4"/>
        <v>-</v>
      </c>
      <c r="B296" s="75"/>
      <c r="C296" s="74"/>
      <c r="D296" s="74"/>
      <c r="E296" s="74"/>
      <c r="F296" s="74"/>
      <c r="G296" s="74"/>
      <c r="H296" s="74"/>
      <c r="I296" s="74"/>
      <c r="J296" s="78"/>
      <c r="K296" s="78"/>
      <c r="L296" s="124" t="str">
        <f>IF($G296=0,"-",VLOOKUP($G296,Nomenclator!$B$6:$G$1000,3,0))</f>
        <v>-</v>
      </c>
      <c r="M296" s="124" t="str">
        <f>IF($G296=0,"-",VLOOKUP($G296,Nomenclator!$B$6:$G$1000,4,0))</f>
        <v>-</v>
      </c>
      <c r="N296" s="124" t="str">
        <f>IF($G296=0,"-",VLOOKUP($G296,Nomenclator!$B$6:$G$1000,6,0))</f>
        <v>-</v>
      </c>
      <c r="O296" s="74"/>
      <c r="P296" s="74"/>
    </row>
    <row r="297" spans="1:16" x14ac:dyDescent="0.2">
      <c r="A297" s="73" t="str">
        <f t="shared" si="4"/>
        <v>-</v>
      </c>
      <c r="B297" s="75"/>
      <c r="C297" s="74"/>
      <c r="D297" s="74"/>
      <c r="E297" s="74"/>
      <c r="F297" s="74"/>
      <c r="G297" s="74"/>
      <c r="H297" s="74"/>
      <c r="I297" s="74"/>
      <c r="J297" s="78"/>
      <c r="K297" s="78"/>
      <c r="L297" s="124" t="str">
        <f>IF($G297=0,"-",VLOOKUP($G297,Nomenclator!$B$6:$G$1000,3,0))</f>
        <v>-</v>
      </c>
      <c r="M297" s="124" t="str">
        <f>IF($G297=0,"-",VLOOKUP($G297,Nomenclator!$B$6:$G$1000,4,0))</f>
        <v>-</v>
      </c>
      <c r="N297" s="124" t="str">
        <f>IF($G297=0,"-",VLOOKUP($G297,Nomenclator!$B$6:$G$1000,6,0))</f>
        <v>-</v>
      </c>
      <c r="O297" s="74"/>
      <c r="P297" s="74"/>
    </row>
    <row r="298" spans="1:16" x14ac:dyDescent="0.2">
      <c r="A298" s="73" t="str">
        <f t="shared" si="4"/>
        <v>-</v>
      </c>
      <c r="B298" s="75"/>
      <c r="C298" s="74"/>
      <c r="D298" s="74"/>
      <c r="E298" s="74"/>
      <c r="F298" s="74"/>
      <c r="G298" s="74"/>
      <c r="H298" s="74"/>
      <c r="I298" s="74"/>
      <c r="J298" s="78"/>
      <c r="K298" s="78"/>
      <c r="L298" s="124" t="str">
        <f>IF($G298=0,"-",VLOOKUP($G298,Nomenclator!$B$6:$G$1000,3,0))</f>
        <v>-</v>
      </c>
      <c r="M298" s="124" t="str">
        <f>IF($G298=0,"-",VLOOKUP($G298,Nomenclator!$B$6:$G$1000,4,0))</f>
        <v>-</v>
      </c>
      <c r="N298" s="124" t="str">
        <f>IF($G298=0,"-",VLOOKUP($G298,Nomenclator!$B$6:$G$1000,6,0))</f>
        <v>-</v>
      </c>
      <c r="O298" s="74"/>
      <c r="P298" s="74"/>
    </row>
    <row r="299" spans="1:16" x14ac:dyDescent="0.2">
      <c r="A299" s="73" t="str">
        <f t="shared" si="4"/>
        <v>-</v>
      </c>
      <c r="B299" s="75"/>
      <c r="C299" s="74"/>
      <c r="D299" s="74"/>
      <c r="E299" s="74"/>
      <c r="F299" s="74"/>
      <c r="G299" s="74"/>
      <c r="H299" s="74"/>
      <c r="I299" s="74"/>
      <c r="J299" s="78"/>
      <c r="K299" s="78"/>
      <c r="L299" s="124" t="str">
        <f>IF($G299=0,"-",VLOOKUP($G299,Nomenclator!$B$6:$G$1000,3,0))</f>
        <v>-</v>
      </c>
      <c r="M299" s="124" t="str">
        <f>IF($G299=0,"-",VLOOKUP($G299,Nomenclator!$B$6:$G$1000,4,0))</f>
        <v>-</v>
      </c>
      <c r="N299" s="124" t="str">
        <f>IF($G299=0,"-",VLOOKUP($G299,Nomenclator!$B$6:$G$1000,6,0))</f>
        <v>-</v>
      </c>
      <c r="O299" s="74"/>
      <c r="P299" s="74"/>
    </row>
    <row r="300" spans="1:16" x14ac:dyDescent="0.2">
      <c r="A300" s="73" t="str">
        <f t="shared" si="4"/>
        <v>-</v>
      </c>
      <c r="B300" s="75"/>
      <c r="C300" s="74"/>
      <c r="D300" s="74"/>
      <c r="E300" s="74"/>
      <c r="F300" s="74"/>
      <c r="G300" s="74"/>
      <c r="H300" s="74"/>
      <c r="I300" s="74"/>
      <c r="J300" s="78"/>
      <c r="K300" s="78"/>
      <c r="L300" s="124" t="str">
        <f>IF($G300=0,"-",VLOOKUP($G300,Nomenclator!$B$6:$G$1000,3,0))</f>
        <v>-</v>
      </c>
      <c r="M300" s="124" t="str">
        <f>IF($G300=0,"-",VLOOKUP($G300,Nomenclator!$B$6:$G$1000,4,0))</f>
        <v>-</v>
      </c>
      <c r="N300" s="124" t="str">
        <f>IF($G300=0,"-",VLOOKUP($G300,Nomenclator!$B$6:$G$1000,6,0))</f>
        <v>-</v>
      </c>
      <c r="O300" s="74"/>
      <c r="P300" s="74"/>
    </row>
    <row r="301" spans="1:16" x14ac:dyDescent="0.2">
      <c r="A301" s="73" t="str">
        <f t="shared" si="4"/>
        <v>-</v>
      </c>
      <c r="B301" s="75"/>
      <c r="C301" s="74"/>
      <c r="D301" s="74"/>
      <c r="E301" s="74"/>
      <c r="F301" s="74"/>
      <c r="G301" s="74"/>
      <c r="H301" s="74"/>
      <c r="I301" s="74"/>
      <c r="J301" s="78"/>
      <c r="K301" s="78"/>
      <c r="L301" s="124" t="str">
        <f>IF($G301=0,"-",VLOOKUP($G301,Nomenclator!$B$6:$G$1000,3,0))</f>
        <v>-</v>
      </c>
      <c r="M301" s="124" t="str">
        <f>IF($G301=0,"-",VLOOKUP($G301,Nomenclator!$B$6:$G$1000,4,0))</f>
        <v>-</v>
      </c>
      <c r="N301" s="124" t="str">
        <f>IF($G301=0,"-",VLOOKUP($G301,Nomenclator!$B$6:$G$1000,6,0))</f>
        <v>-</v>
      </c>
      <c r="O301" s="74"/>
      <c r="P301" s="74"/>
    </row>
    <row r="302" spans="1:16" x14ac:dyDescent="0.2">
      <c r="A302" s="73" t="str">
        <f t="shared" si="4"/>
        <v>-</v>
      </c>
      <c r="B302" s="75"/>
      <c r="C302" s="74"/>
      <c r="D302" s="74"/>
      <c r="E302" s="74"/>
      <c r="F302" s="74"/>
      <c r="G302" s="74"/>
      <c r="H302" s="74"/>
      <c r="I302" s="74"/>
      <c r="J302" s="78"/>
      <c r="K302" s="78"/>
      <c r="L302" s="124" t="str">
        <f>IF($G302=0,"-",VLOOKUP($G302,Nomenclator!$B$6:$G$1000,3,0))</f>
        <v>-</v>
      </c>
      <c r="M302" s="124" t="str">
        <f>IF($G302=0,"-",VLOOKUP($G302,Nomenclator!$B$6:$G$1000,4,0))</f>
        <v>-</v>
      </c>
      <c r="N302" s="124" t="str">
        <f>IF($G302=0,"-",VLOOKUP($G302,Nomenclator!$B$6:$G$1000,6,0))</f>
        <v>-</v>
      </c>
      <c r="O302" s="74"/>
      <c r="P302" s="74"/>
    </row>
    <row r="303" spans="1:16" x14ac:dyDescent="0.2">
      <c r="A303" s="73" t="str">
        <f t="shared" si="4"/>
        <v>-</v>
      </c>
      <c r="B303" s="75"/>
      <c r="C303" s="74"/>
      <c r="D303" s="74"/>
      <c r="E303" s="74"/>
      <c r="F303" s="74"/>
      <c r="G303" s="74"/>
      <c r="H303" s="74"/>
      <c r="I303" s="74"/>
      <c r="J303" s="78"/>
      <c r="K303" s="78"/>
      <c r="L303" s="124" t="str">
        <f>IF($G303=0,"-",VLOOKUP($G303,Nomenclator!$B$6:$G$1000,3,0))</f>
        <v>-</v>
      </c>
      <c r="M303" s="124" t="str">
        <f>IF($G303=0,"-",VLOOKUP($G303,Nomenclator!$B$6:$G$1000,4,0))</f>
        <v>-</v>
      </c>
      <c r="N303" s="124" t="str">
        <f>IF($G303=0,"-",VLOOKUP($G303,Nomenclator!$B$6:$G$1000,6,0))</f>
        <v>-</v>
      </c>
      <c r="O303" s="74"/>
      <c r="P303" s="74"/>
    </row>
    <row r="304" spans="1:16" x14ac:dyDescent="0.2">
      <c r="A304" s="73" t="str">
        <f t="shared" si="4"/>
        <v>-</v>
      </c>
      <c r="B304" s="75"/>
      <c r="C304" s="74"/>
      <c r="D304" s="74"/>
      <c r="E304" s="74"/>
      <c r="F304" s="74"/>
      <c r="G304" s="74"/>
      <c r="H304" s="74"/>
      <c r="I304" s="74"/>
      <c r="J304" s="78"/>
      <c r="K304" s="78"/>
      <c r="L304" s="124" t="str">
        <f>IF($G304=0,"-",VLOOKUP($G304,Nomenclator!$B$6:$G$1000,3,0))</f>
        <v>-</v>
      </c>
      <c r="M304" s="124" t="str">
        <f>IF($G304=0,"-",VLOOKUP($G304,Nomenclator!$B$6:$G$1000,4,0))</f>
        <v>-</v>
      </c>
      <c r="N304" s="124" t="str">
        <f>IF($G304=0,"-",VLOOKUP($G304,Nomenclator!$B$6:$G$1000,6,0))</f>
        <v>-</v>
      </c>
      <c r="O304" s="74"/>
      <c r="P304" s="74"/>
    </row>
    <row r="305" spans="1:16" x14ac:dyDescent="0.2">
      <c r="A305" s="73" t="str">
        <f t="shared" si="4"/>
        <v>-</v>
      </c>
      <c r="B305" s="75"/>
      <c r="C305" s="74"/>
      <c r="D305" s="74"/>
      <c r="E305" s="74"/>
      <c r="F305" s="74"/>
      <c r="G305" s="74"/>
      <c r="H305" s="74"/>
      <c r="I305" s="74"/>
      <c r="J305" s="78"/>
      <c r="K305" s="78"/>
      <c r="L305" s="124" t="str">
        <f>IF($G305=0,"-",VLOOKUP($G305,Nomenclator!$B$6:$G$1000,3,0))</f>
        <v>-</v>
      </c>
      <c r="M305" s="124" t="str">
        <f>IF($G305=0,"-",VLOOKUP($G305,Nomenclator!$B$6:$G$1000,4,0))</f>
        <v>-</v>
      </c>
      <c r="N305" s="124" t="str">
        <f>IF($G305=0,"-",VLOOKUP($G305,Nomenclator!$B$6:$G$1000,6,0))</f>
        <v>-</v>
      </c>
      <c r="O305" s="74"/>
      <c r="P305" s="74"/>
    </row>
    <row r="306" spans="1:16" x14ac:dyDescent="0.2">
      <c r="A306" s="73" t="str">
        <f t="shared" si="4"/>
        <v>-</v>
      </c>
      <c r="B306" s="75"/>
      <c r="C306" s="74"/>
      <c r="D306" s="74"/>
      <c r="E306" s="74"/>
      <c r="F306" s="74"/>
      <c r="G306" s="74"/>
      <c r="H306" s="74"/>
      <c r="I306" s="74"/>
      <c r="J306" s="78"/>
      <c r="K306" s="78"/>
      <c r="L306" s="124" t="str">
        <f>IF($G306=0,"-",VLOOKUP($G306,Nomenclator!$B$6:$G$1000,3,0))</f>
        <v>-</v>
      </c>
      <c r="M306" s="124" t="str">
        <f>IF($G306=0,"-",VLOOKUP($G306,Nomenclator!$B$6:$G$1000,4,0))</f>
        <v>-</v>
      </c>
      <c r="N306" s="124" t="str">
        <f>IF($G306=0,"-",VLOOKUP($G306,Nomenclator!$B$6:$G$1000,6,0))</f>
        <v>-</v>
      </c>
      <c r="O306" s="74"/>
      <c r="P306" s="74"/>
    </row>
    <row r="307" spans="1:16" x14ac:dyDescent="0.2">
      <c r="A307" s="73" t="str">
        <f t="shared" si="4"/>
        <v>-</v>
      </c>
      <c r="B307" s="75"/>
      <c r="C307" s="74"/>
      <c r="D307" s="74"/>
      <c r="E307" s="74"/>
      <c r="F307" s="74"/>
      <c r="G307" s="74"/>
      <c r="H307" s="74"/>
      <c r="I307" s="74"/>
      <c r="J307" s="78"/>
      <c r="K307" s="78"/>
      <c r="L307" s="124" t="str">
        <f>IF($G307=0,"-",VLOOKUP($G307,Nomenclator!$B$6:$G$1000,3,0))</f>
        <v>-</v>
      </c>
      <c r="M307" s="124" t="str">
        <f>IF($G307=0,"-",VLOOKUP($G307,Nomenclator!$B$6:$G$1000,4,0))</f>
        <v>-</v>
      </c>
      <c r="N307" s="124" t="str">
        <f>IF($G307=0,"-",VLOOKUP($G307,Nomenclator!$B$6:$G$1000,6,0))</f>
        <v>-</v>
      </c>
      <c r="O307" s="74"/>
      <c r="P307" s="74"/>
    </row>
    <row r="308" spans="1:16" x14ac:dyDescent="0.2">
      <c r="A308" s="73" t="str">
        <f t="shared" si="4"/>
        <v>-</v>
      </c>
      <c r="B308" s="75"/>
      <c r="C308" s="74"/>
      <c r="D308" s="74"/>
      <c r="E308" s="74"/>
      <c r="F308" s="74"/>
      <c r="G308" s="74"/>
      <c r="H308" s="74"/>
      <c r="I308" s="74"/>
      <c r="J308" s="78"/>
      <c r="K308" s="78"/>
      <c r="L308" s="124" t="str">
        <f>IF($G308=0,"-",VLOOKUP($G308,Nomenclator!$B$6:$G$1000,3,0))</f>
        <v>-</v>
      </c>
      <c r="M308" s="124" t="str">
        <f>IF($G308=0,"-",VLOOKUP($G308,Nomenclator!$B$6:$G$1000,4,0))</f>
        <v>-</v>
      </c>
      <c r="N308" s="124" t="str">
        <f>IF($G308=0,"-",VLOOKUP($G308,Nomenclator!$B$6:$G$1000,6,0))</f>
        <v>-</v>
      </c>
      <c r="O308" s="74"/>
      <c r="P308" s="74"/>
    </row>
    <row r="309" spans="1:16" x14ac:dyDescent="0.2">
      <c r="A309" s="73" t="str">
        <f t="shared" si="4"/>
        <v>-</v>
      </c>
      <c r="B309" s="75"/>
      <c r="C309" s="74"/>
      <c r="D309" s="74"/>
      <c r="E309" s="74"/>
      <c r="F309" s="74"/>
      <c r="G309" s="74"/>
      <c r="H309" s="74"/>
      <c r="I309" s="74"/>
      <c r="J309" s="78"/>
      <c r="K309" s="78"/>
      <c r="L309" s="124" t="str">
        <f>IF($G309=0,"-",VLOOKUP($G309,Nomenclator!$B$6:$G$1000,3,0))</f>
        <v>-</v>
      </c>
      <c r="M309" s="124" t="str">
        <f>IF($G309=0,"-",VLOOKUP($G309,Nomenclator!$B$6:$G$1000,4,0))</f>
        <v>-</v>
      </c>
      <c r="N309" s="124" t="str">
        <f>IF($G309=0,"-",VLOOKUP($G309,Nomenclator!$B$6:$G$1000,6,0))</f>
        <v>-</v>
      </c>
      <c r="O309" s="74"/>
      <c r="P309" s="74"/>
    </row>
    <row r="310" spans="1:16" x14ac:dyDescent="0.2">
      <c r="A310" s="73" t="str">
        <f t="shared" si="4"/>
        <v>-</v>
      </c>
      <c r="B310" s="75"/>
      <c r="C310" s="74"/>
      <c r="D310" s="74"/>
      <c r="E310" s="74"/>
      <c r="F310" s="74"/>
      <c r="G310" s="74"/>
      <c r="H310" s="74"/>
      <c r="I310" s="74"/>
      <c r="J310" s="78"/>
      <c r="K310" s="78"/>
      <c r="L310" s="124" t="str">
        <f>IF($G310=0,"-",VLOOKUP($G310,Nomenclator!$B$6:$G$1000,3,0))</f>
        <v>-</v>
      </c>
      <c r="M310" s="124" t="str">
        <f>IF($G310=0,"-",VLOOKUP($G310,Nomenclator!$B$6:$G$1000,4,0))</f>
        <v>-</v>
      </c>
      <c r="N310" s="124" t="str">
        <f>IF($G310=0,"-",VLOOKUP($G310,Nomenclator!$B$6:$G$1000,6,0))</f>
        <v>-</v>
      </c>
      <c r="O310" s="74"/>
      <c r="P310" s="74"/>
    </row>
    <row r="311" spans="1:16" x14ac:dyDescent="0.2">
      <c r="A311" s="73" t="str">
        <f t="shared" si="4"/>
        <v>-</v>
      </c>
      <c r="B311" s="75"/>
      <c r="C311" s="74"/>
      <c r="D311" s="74"/>
      <c r="E311" s="74"/>
      <c r="F311" s="74"/>
      <c r="G311" s="74"/>
      <c r="H311" s="74"/>
      <c r="I311" s="74"/>
      <c r="J311" s="78"/>
      <c r="K311" s="78"/>
      <c r="L311" s="124" t="str">
        <f>IF($G311=0,"-",VLOOKUP($G311,Nomenclator!$B$6:$G$1000,3,0))</f>
        <v>-</v>
      </c>
      <c r="M311" s="124" t="str">
        <f>IF($G311=0,"-",VLOOKUP($G311,Nomenclator!$B$6:$G$1000,4,0))</f>
        <v>-</v>
      </c>
      <c r="N311" s="124" t="str">
        <f>IF($G311=0,"-",VLOOKUP($G311,Nomenclator!$B$6:$G$1000,6,0))</f>
        <v>-</v>
      </c>
      <c r="O311" s="74"/>
      <c r="P311" s="74"/>
    </row>
    <row r="312" spans="1:16" x14ac:dyDescent="0.2">
      <c r="A312" s="73" t="str">
        <f t="shared" si="4"/>
        <v>-</v>
      </c>
      <c r="B312" s="75"/>
      <c r="C312" s="74"/>
      <c r="D312" s="74"/>
      <c r="E312" s="74"/>
      <c r="F312" s="74"/>
      <c r="G312" s="74"/>
      <c r="H312" s="74"/>
      <c r="I312" s="74"/>
      <c r="J312" s="78"/>
      <c r="K312" s="78"/>
      <c r="L312" s="124" t="str">
        <f>IF($G312=0,"-",VLOOKUP($G312,Nomenclator!$B$6:$G$1000,3,0))</f>
        <v>-</v>
      </c>
      <c r="M312" s="124" t="str">
        <f>IF($G312=0,"-",VLOOKUP($G312,Nomenclator!$B$6:$G$1000,4,0))</f>
        <v>-</v>
      </c>
      <c r="N312" s="124" t="str">
        <f>IF($G312=0,"-",VLOOKUP($G312,Nomenclator!$B$6:$G$1000,6,0))</f>
        <v>-</v>
      </c>
      <c r="O312" s="74"/>
      <c r="P312" s="74"/>
    </row>
    <row r="313" spans="1:16" x14ac:dyDescent="0.2">
      <c r="A313" s="73" t="str">
        <f t="shared" si="4"/>
        <v>-</v>
      </c>
      <c r="B313" s="75"/>
      <c r="C313" s="74"/>
      <c r="D313" s="74"/>
      <c r="E313" s="74"/>
      <c r="F313" s="74"/>
      <c r="G313" s="74"/>
      <c r="H313" s="74"/>
      <c r="I313" s="74"/>
      <c r="J313" s="78"/>
      <c r="K313" s="78"/>
      <c r="L313" s="124" t="str">
        <f>IF($G313=0,"-",VLOOKUP($G313,Nomenclator!$B$6:$G$1000,3,0))</f>
        <v>-</v>
      </c>
      <c r="M313" s="124" t="str">
        <f>IF($G313=0,"-",VLOOKUP($G313,Nomenclator!$B$6:$G$1000,4,0))</f>
        <v>-</v>
      </c>
      <c r="N313" s="124" t="str">
        <f>IF($G313=0,"-",VLOOKUP($G313,Nomenclator!$B$6:$G$1000,6,0))</f>
        <v>-</v>
      </c>
      <c r="O313" s="74"/>
      <c r="P313" s="74"/>
    </row>
    <row r="314" spans="1:16" x14ac:dyDescent="0.2">
      <c r="A314" s="73" t="str">
        <f t="shared" si="4"/>
        <v>-</v>
      </c>
      <c r="B314" s="75"/>
      <c r="C314" s="74"/>
      <c r="D314" s="74"/>
      <c r="E314" s="74"/>
      <c r="F314" s="74"/>
      <c r="G314" s="74"/>
      <c r="H314" s="74"/>
      <c r="I314" s="74"/>
      <c r="J314" s="78"/>
      <c r="K314" s="78"/>
      <c r="L314" s="124" t="str">
        <f>IF($G314=0,"-",VLOOKUP($G314,Nomenclator!$B$6:$G$1000,3,0))</f>
        <v>-</v>
      </c>
      <c r="M314" s="124" t="str">
        <f>IF($G314=0,"-",VLOOKUP($G314,Nomenclator!$B$6:$G$1000,4,0))</f>
        <v>-</v>
      </c>
      <c r="N314" s="124" t="str">
        <f>IF($G314=0,"-",VLOOKUP($G314,Nomenclator!$B$6:$G$1000,6,0))</f>
        <v>-</v>
      </c>
      <c r="O314" s="74"/>
      <c r="P314" s="74"/>
    </row>
    <row r="315" spans="1:16" x14ac:dyDescent="0.2">
      <c r="A315" s="73" t="str">
        <f t="shared" si="4"/>
        <v>-</v>
      </c>
      <c r="B315" s="75"/>
      <c r="C315" s="74"/>
      <c r="D315" s="74"/>
      <c r="E315" s="74"/>
      <c r="F315" s="74"/>
      <c r="G315" s="74"/>
      <c r="H315" s="74"/>
      <c r="I315" s="74"/>
      <c r="J315" s="78"/>
      <c r="K315" s="78"/>
      <c r="L315" s="124" t="str">
        <f>IF($G315=0,"-",VLOOKUP($G315,Nomenclator!$B$6:$G$1000,3,0))</f>
        <v>-</v>
      </c>
      <c r="M315" s="124" t="str">
        <f>IF($G315=0,"-",VLOOKUP($G315,Nomenclator!$B$6:$G$1000,4,0))</f>
        <v>-</v>
      </c>
      <c r="N315" s="124" t="str">
        <f>IF($G315=0,"-",VLOOKUP($G315,Nomenclator!$B$6:$G$1000,6,0))</f>
        <v>-</v>
      </c>
      <c r="O315" s="74"/>
      <c r="P315" s="74"/>
    </row>
    <row r="316" spans="1:16" x14ac:dyDescent="0.2">
      <c r="A316" s="73" t="str">
        <f t="shared" si="4"/>
        <v>-</v>
      </c>
      <c r="B316" s="75"/>
      <c r="C316" s="74"/>
      <c r="D316" s="74"/>
      <c r="E316" s="74"/>
      <c r="F316" s="74"/>
      <c r="G316" s="74"/>
      <c r="H316" s="74"/>
      <c r="I316" s="74"/>
      <c r="J316" s="78"/>
      <c r="K316" s="78"/>
      <c r="L316" s="124" t="str">
        <f>IF($G316=0,"-",VLOOKUP($G316,Nomenclator!$B$6:$G$1000,3,0))</f>
        <v>-</v>
      </c>
      <c r="M316" s="124" t="str">
        <f>IF($G316=0,"-",VLOOKUP($G316,Nomenclator!$B$6:$G$1000,4,0))</f>
        <v>-</v>
      </c>
      <c r="N316" s="124" t="str">
        <f>IF($G316=0,"-",VLOOKUP($G316,Nomenclator!$B$6:$G$1000,6,0))</f>
        <v>-</v>
      </c>
      <c r="O316" s="74"/>
      <c r="P316" s="74"/>
    </row>
    <row r="317" spans="1:16" x14ac:dyDescent="0.2">
      <c r="A317" s="73" t="str">
        <f t="shared" si="4"/>
        <v>-</v>
      </c>
      <c r="B317" s="75"/>
      <c r="C317" s="74"/>
      <c r="D317" s="74"/>
      <c r="E317" s="74"/>
      <c r="F317" s="74"/>
      <c r="G317" s="74"/>
      <c r="H317" s="74"/>
      <c r="I317" s="74"/>
      <c r="J317" s="78"/>
      <c r="K317" s="78"/>
      <c r="L317" s="124" t="str">
        <f>IF($G317=0,"-",VLOOKUP($G317,Nomenclator!$B$6:$G$1000,3,0))</f>
        <v>-</v>
      </c>
      <c r="M317" s="124" t="str">
        <f>IF($G317=0,"-",VLOOKUP($G317,Nomenclator!$B$6:$G$1000,4,0))</f>
        <v>-</v>
      </c>
      <c r="N317" s="124" t="str">
        <f>IF($G317=0,"-",VLOOKUP($G317,Nomenclator!$B$6:$G$1000,6,0))</f>
        <v>-</v>
      </c>
      <c r="O317" s="74"/>
      <c r="P317" s="74"/>
    </row>
    <row r="318" spans="1:16" x14ac:dyDescent="0.2">
      <c r="A318" s="73" t="str">
        <f t="shared" si="4"/>
        <v>-</v>
      </c>
      <c r="B318" s="75"/>
      <c r="C318" s="74"/>
      <c r="D318" s="74"/>
      <c r="E318" s="74"/>
      <c r="F318" s="74"/>
      <c r="G318" s="74"/>
      <c r="H318" s="74"/>
      <c r="I318" s="74"/>
      <c r="J318" s="78"/>
      <c r="K318" s="78"/>
      <c r="L318" s="124" t="str">
        <f>IF($G318=0,"-",VLOOKUP($G318,Nomenclator!$B$6:$G$1000,3,0))</f>
        <v>-</v>
      </c>
      <c r="M318" s="124" t="str">
        <f>IF($G318=0,"-",VLOOKUP($G318,Nomenclator!$B$6:$G$1000,4,0))</f>
        <v>-</v>
      </c>
      <c r="N318" s="124" t="str">
        <f>IF($G318=0,"-",VLOOKUP($G318,Nomenclator!$B$6:$G$1000,6,0))</f>
        <v>-</v>
      </c>
      <c r="O318" s="74"/>
      <c r="P318" s="74"/>
    </row>
    <row r="319" spans="1:16" x14ac:dyDescent="0.2">
      <c r="A319" s="73" t="str">
        <f t="shared" si="4"/>
        <v>-</v>
      </c>
      <c r="B319" s="75"/>
      <c r="C319" s="74"/>
      <c r="D319" s="74"/>
      <c r="E319" s="74"/>
      <c r="F319" s="74"/>
      <c r="G319" s="74"/>
      <c r="H319" s="74"/>
      <c r="I319" s="74"/>
      <c r="J319" s="78"/>
      <c r="K319" s="78"/>
      <c r="L319" s="124" t="str">
        <f>IF($G319=0,"-",VLOOKUP($G319,Nomenclator!$B$6:$G$1000,3,0))</f>
        <v>-</v>
      </c>
      <c r="M319" s="124" t="str">
        <f>IF($G319=0,"-",VLOOKUP($G319,Nomenclator!$B$6:$G$1000,4,0))</f>
        <v>-</v>
      </c>
      <c r="N319" s="124" t="str">
        <f>IF($G319=0,"-",VLOOKUP($G319,Nomenclator!$B$6:$G$1000,6,0))</f>
        <v>-</v>
      </c>
      <c r="O319" s="74"/>
      <c r="P319" s="74"/>
    </row>
    <row r="320" spans="1:16" x14ac:dyDescent="0.2">
      <c r="A320" s="73" t="str">
        <f t="shared" si="4"/>
        <v>-</v>
      </c>
      <c r="B320" s="75"/>
      <c r="C320" s="74"/>
      <c r="D320" s="74"/>
      <c r="E320" s="74"/>
      <c r="F320" s="74"/>
      <c r="G320" s="74"/>
      <c r="H320" s="74"/>
      <c r="I320" s="74"/>
      <c r="J320" s="78"/>
      <c r="K320" s="78"/>
      <c r="L320" s="124" t="str">
        <f>IF($G320=0,"-",VLOOKUP($G320,Nomenclator!$B$6:$G$1000,3,0))</f>
        <v>-</v>
      </c>
      <c r="M320" s="124" t="str">
        <f>IF($G320=0,"-",VLOOKUP($G320,Nomenclator!$B$6:$G$1000,4,0))</f>
        <v>-</v>
      </c>
      <c r="N320" s="124" t="str">
        <f>IF($G320=0,"-",VLOOKUP($G320,Nomenclator!$B$6:$G$1000,6,0))</f>
        <v>-</v>
      </c>
      <c r="O320" s="74"/>
      <c r="P320" s="74"/>
    </row>
    <row r="321" spans="1:16" x14ac:dyDescent="0.2">
      <c r="A321" s="73" t="str">
        <f t="shared" si="4"/>
        <v>-</v>
      </c>
      <c r="B321" s="75"/>
      <c r="C321" s="74"/>
      <c r="D321" s="74"/>
      <c r="E321" s="74"/>
      <c r="F321" s="74"/>
      <c r="G321" s="74"/>
      <c r="H321" s="74"/>
      <c r="I321" s="74"/>
      <c r="J321" s="78"/>
      <c r="K321" s="78"/>
      <c r="L321" s="124" t="str">
        <f>IF($G321=0,"-",VLOOKUP($G321,Nomenclator!$B$6:$G$1000,3,0))</f>
        <v>-</v>
      </c>
      <c r="M321" s="124" t="str">
        <f>IF($G321=0,"-",VLOOKUP($G321,Nomenclator!$B$6:$G$1000,4,0))</f>
        <v>-</v>
      </c>
      <c r="N321" s="124" t="str">
        <f>IF($G321=0,"-",VLOOKUP($G321,Nomenclator!$B$6:$G$1000,6,0))</f>
        <v>-</v>
      </c>
      <c r="O321" s="74"/>
      <c r="P321" s="74"/>
    </row>
    <row r="322" spans="1:16" x14ac:dyDescent="0.2">
      <c r="A322" s="73" t="str">
        <f t="shared" si="4"/>
        <v>-</v>
      </c>
      <c r="B322" s="75"/>
      <c r="C322" s="74"/>
      <c r="D322" s="74"/>
      <c r="E322" s="74"/>
      <c r="F322" s="74"/>
      <c r="G322" s="74"/>
      <c r="H322" s="74"/>
      <c r="I322" s="74"/>
      <c r="J322" s="78"/>
      <c r="K322" s="78"/>
      <c r="L322" s="124" t="str">
        <f>IF($G322=0,"-",VLOOKUP($G322,Nomenclator!$B$6:$G$1000,3,0))</f>
        <v>-</v>
      </c>
      <c r="M322" s="124" t="str">
        <f>IF($G322=0,"-",VLOOKUP($G322,Nomenclator!$B$6:$G$1000,4,0))</f>
        <v>-</v>
      </c>
      <c r="N322" s="124" t="str">
        <f>IF($G322=0,"-",VLOOKUP($G322,Nomenclator!$B$6:$G$1000,6,0))</f>
        <v>-</v>
      </c>
      <c r="O322" s="74"/>
      <c r="P322" s="74"/>
    </row>
    <row r="323" spans="1:16" x14ac:dyDescent="0.2">
      <c r="A323" s="73" t="str">
        <f t="shared" si="4"/>
        <v>-</v>
      </c>
      <c r="B323" s="75"/>
      <c r="C323" s="74"/>
      <c r="D323" s="74"/>
      <c r="E323" s="74"/>
      <c r="F323" s="74"/>
      <c r="G323" s="74"/>
      <c r="H323" s="74"/>
      <c r="I323" s="74"/>
      <c r="J323" s="78"/>
      <c r="K323" s="78"/>
      <c r="L323" s="124" t="str">
        <f>IF($G323=0,"-",VLOOKUP($G323,Nomenclator!$B$6:$G$1000,3,0))</f>
        <v>-</v>
      </c>
      <c r="M323" s="124" t="str">
        <f>IF($G323=0,"-",VLOOKUP($G323,Nomenclator!$B$6:$G$1000,4,0))</f>
        <v>-</v>
      </c>
      <c r="N323" s="124" t="str">
        <f>IF($G323=0,"-",VLOOKUP($G323,Nomenclator!$B$6:$G$1000,6,0))</f>
        <v>-</v>
      </c>
      <c r="O323" s="74"/>
      <c r="P323" s="74"/>
    </row>
    <row r="324" spans="1:16" x14ac:dyDescent="0.2">
      <c r="A324" s="73" t="str">
        <f t="shared" si="4"/>
        <v>-</v>
      </c>
      <c r="B324" s="75"/>
      <c r="C324" s="74"/>
      <c r="D324" s="74"/>
      <c r="E324" s="74"/>
      <c r="F324" s="74"/>
      <c r="G324" s="74"/>
      <c r="H324" s="74"/>
      <c r="I324" s="74"/>
      <c r="J324" s="78"/>
      <c r="K324" s="78"/>
      <c r="L324" s="124" t="str">
        <f>IF($G324=0,"-",VLOOKUP($G324,Nomenclator!$B$6:$G$1000,3,0))</f>
        <v>-</v>
      </c>
      <c r="M324" s="124" t="str">
        <f>IF($G324=0,"-",VLOOKUP($G324,Nomenclator!$B$6:$G$1000,4,0))</f>
        <v>-</v>
      </c>
      <c r="N324" s="124" t="str">
        <f>IF($G324=0,"-",VLOOKUP($G324,Nomenclator!$B$6:$G$1000,6,0))</f>
        <v>-</v>
      </c>
      <c r="O324" s="74"/>
      <c r="P324" s="74"/>
    </row>
    <row r="325" spans="1:16" x14ac:dyDescent="0.2">
      <c r="A325" s="73" t="str">
        <f t="shared" si="4"/>
        <v>-</v>
      </c>
      <c r="B325" s="75"/>
      <c r="C325" s="74"/>
      <c r="D325" s="74"/>
      <c r="E325" s="74"/>
      <c r="F325" s="74"/>
      <c r="G325" s="74"/>
      <c r="H325" s="74"/>
      <c r="I325" s="74"/>
      <c r="J325" s="78"/>
      <c r="K325" s="78"/>
      <c r="L325" s="124" t="str">
        <f>IF($G325=0,"-",VLOOKUP($G325,Nomenclator!$B$6:$G$1000,3,0))</f>
        <v>-</v>
      </c>
      <c r="M325" s="124" t="str">
        <f>IF($G325=0,"-",VLOOKUP($G325,Nomenclator!$B$6:$G$1000,4,0))</f>
        <v>-</v>
      </c>
      <c r="N325" s="124" t="str">
        <f>IF($G325=0,"-",VLOOKUP($G325,Nomenclator!$B$6:$G$1000,6,0))</f>
        <v>-</v>
      </c>
      <c r="O325" s="74"/>
      <c r="P325" s="74"/>
    </row>
    <row r="326" spans="1:16" x14ac:dyDescent="0.2">
      <c r="A326" s="73" t="str">
        <f t="shared" ref="A326:A389" si="5">IF(B326=0,"-",YEAR(B326))</f>
        <v>-</v>
      </c>
      <c r="B326" s="75"/>
      <c r="C326" s="74"/>
      <c r="D326" s="74"/>
      <c r="E326" s="74"/>
      <c r="F326" s="74"/>
      <c r="G326" s="74"/>
      <c r="H326" s="74"/>
      <c r="I326" s="74"/>
      <c r="J326" s="78"/>
      <c r="K326" s="78"/>
      <c r="L326" s="124" t="str">
        <f>IF($G326=0,"-",VLOOKUP($G326,Nomenclator!$B$6:$G$1000,3,0))</f>
        <v>-</v>
      </c>
      <c r="M326" s="124" t="str">
        <f>IF($G326=0,"-",VLOOKUP($G326,Nomenclator!$B$6:$G$1000,4,0))</f>
        <v>-</v>
      </c>
      <c r="N326" s="124" t="str">
        <f>IF($G326=0,"-",VLOOKUP($G326,Nomenclator!$B$6:$G$1000,6,0))</f>
        <v>-</v>
      </c>
      <c r="O326" s="74"/>
      <c r="P326" s="74"/>
    </row>
    <row r="327" spans="1:16" x14ac:dyDescent="0.2">
      <c r="A327" s="73" t="str">
        <f t="shared" si="5"/>
        <v>-</v>
      </c>
      <c r="B327" s="75"/>
      <c r="C327" s="74"/>
      <c r="D327" s="74"/>
      <c r="E327" s="74"/>
      <c r="F327" s="74"/>
      <c r="G327" s="74"/>
      <c r="H327" s="74"/>
      <c r="I327" s="74"/>
      <c r="J327" s="78"/>
      <c r="K327" s="78"/>
      <c r="L327" s="124" t="str">
        <f>IF($G327=0,"-",VLOOKUP($G327,Nomenclator!$B$6:$G$1000,3,0))</f>
        <v>-</v>
      </c>
      <c r="M327" s="124" t="str">
        <f>IF($G327=0,"-",VLOOKUP($G327,Nomenclator!$B$6:$G$1000,4,0))</f>
        <v>-</v>
      </c>
      <c r="N327" s="124" t="str">
        <f>IF($G327=0,"-",VLOOKUP($G327,Nomenclator!$B$6:$G$1000,6,0))</f>
        <v>-</v>
      </c>
      <c r="O327" s="74"/>
      <c r="P327" s="74"/>
    </row>
    <row r="328" spans="1:16" x14ac:dyDescent="0.2">
      <c r="A328" s="73" t="str">
        <f t="shared" si="5"/>
        <v>-</v>
      </c>
      <c r="B328" s="75"/>
      <c r="C328" s="74"/>
      <c r="D328" s="74"/>
      <c r="E328" s="74"/>
      <c r="F328" s="74"/>
      <c r="G328" s="74"/>
      <c r="H328" s="74"/>
      <c r="I328" s="74"/>
      <c r="J328" s="78"/>
      <c r="K328" s="78"/>
      <c r="L328" s="124" t="str">
        <f>IF($G328=0,"-",VLOOKUP($G328,Nomenclator!$B$6:$G$1000,3,0))</f>
        <v>-</v>
      </c>
      <c r="M328" s="124" t="str">
        <f>IF($G328=0,"-",VLOOKUP($G328,Nomenclator!$B$6:$G$1000,4,0))</f>
        <v>-</v>
      </c>
      <c r="N328" s="124" t="str">
        <f>IF($G328=0,"-",VLOOKUP($G328,Nomenclator!$B$6:$G$1000,6,0))</f>
        <v>-</v>
      </c>
      <c r="O328" s="74"/>
      <c r="P328" s="74"/>
    </row>
    <row r="329" spans="1:16" x14ac:dyDescent="0.2">
      <c r="A329" s="73" t="str">
        <f t="shared" si="5"/>
        <v>-</v>
      </c>
      <c r="B329" s="75"/>
      <c r="C329" s="74"/>
      <c r="D329" s="74"/>
      <c r="E329" s="74"/>
      <c r="F329" s="74"/>
      <c r="G329" s="74"/>
      <c r="H329" s="74"/>
      <c r="I329" s="74"/>
      <c r="J329" s="78"/>
      <c r="K329" s="78"/>
      <c r="L329" s="124" t="str">
        <f>IF($G329=0,"-",VLOOKUP($G329,Nomenclator!$B$6:$G$1000,3,0))</f>
        <v>-</v>
      </c>
      <c r="M329" s="124" t="str">
        <f>IF($G329=0,"-",VLOOKUP($G329,Nomenclator!$B$6:$G$1000,4,0))</f>
        <v>-</v>
      </c>
      <c r="N329" s="124" t="str">
        <f>IF($G329=0,"-",VLOOKUP($G329,Nomenclator!$B$6:$G$1000,6,0))</f>
        <v>-</v>
      </c>
      <c r="O329" s="74"/>
      <c r="P329" s="74"/>
    </row>
    <row r="330" spans="1:16" x14ac:dyDescent="0.2">
      <c r="A330" s="73" t="str">
        <f t="shared" si="5"/>
        <v>-</v>
      </c>
      <c r="B330" s="75"/>
      <c r="C330" s="74"/>
      <c r="D330" s="74"/>
      <c r="E330" s="74"/>
      <c r="F330" s="74"/>
      <c r="G330" s="74"/>
      <c r="H330" s="74"/>
      <c r="I330" s="74"/>
      <c r="J330" s="78"/>
      <c r="K330" s="78"/>
      <c r="L330" s="124" t="str">
        <f>IF($G330=0,"-",VLOOKUP($G330,Nomenclator!$B$6:$G$1000,3,0))</f>
        <v>-</v>
      </c>
      <c r="M330" s="124" t="str">
        <f>IF($G330=0,"-",VLOOKUP($G330,Nomenclator!$B$6:$G$1000,4,0))</f>
        <v>-</v>
      </c>
      <c r="N330" s="124" t="str">
        <f>IF($G330=0,"-",VLOOKUP($G330,Nomenclator!$B$6:$G$1000,6,0))</f>
        <v>-</v>
      </c>
      <c r="O330" s="74"/>
      <c r="P330" s="74"/>
    </row>
    <row r="331" spans="1:16" x14ac:dyDescent="0.2">
      <c r="A331" s="73" t="str">
        <f t="shared" si="5"/>
        <v>-</v>
      </c>
      <c r="B331" s="75"/>
      <c r="C331" s="74"/>
      <c r="D331" s="74"/>
      <c r="E331" s="74"/>
      <c r="F331" s="74"/>
      <c r="G331" s="74"/>
      <c r="H331" s="74"/>
      <c r="I331" s="74"/>
      <c r="J331" s="78"/>
      <c r="K331" s="78"/>
      <c r="L331" s="124" t="str">
        <f>IF($G331=0,"-",VLOOKUP($G331,Nomenclator!$B$6:$G$1000,3,0))</f>
        <v>-</v>
      </c>
      <c r="M331" s="124" t="str">
        <f>IF($G331=0,"-",VLOOKUP($G331,Nomenclator!$B$6:$G$1000,4,0))</f>
        <v>-</v>
      </c>
      <c r="N331" s="124" t="str">
        <f>IF($G331=0,"-",VLOOKUP($G331,Nomenclator!$B$6:$G$1000,6,0))</f>
        <v>-</v>
      </c>
      <c r="O331" s="74"/>
      <c r="P331" s="74"/>
    </row>
    <row r="332" spans="1:16" x14ac:dyDescent="0.2">
      <c r="A332" s="73" t="str">
        <f t="shared" si="5"/>
        <v>-</v>
      </c>
      <c r="B332" s="75"/>
      <c r="C332" s="74"/>
      <c r="D332" s="74"/>
      <c r="E332" s="74"/>
      <c r="F332" s="74"/>
      <c r="G332" s="74"/>
      <c r="H332" s="74"/>
      <c r="I332" s="74"/>
      <c r="J332" s="78"/>
      <c r="K332" s="78"/>
      <c r="L332" s="124" t="str">
        <f>IF($G332=0,"-",VLOOKUP($G332,Nomenclator!$B$6:$G$1000,3,0))</f>
        <v>-</v>
      </c>
      <c r="M332" s="124" t="str">
        <f>IF($G332=0,"-",VLOOKUP($G332,Nomenclator!$B$6:$G$1000,4,0))</f>
        <v>-</v>
      </c>
      <c r="N332" s="124" t="str">
        <f>IF($G332=0,"-",VLOOKUP($G332,Nomenclator!$B$6:$G$1000,6,0))</f>
        <v>-</v>
      </c>
      <c r="O332" s="74"/>
      <c r="P332" s="74"/>
    </row>
    <row r="333" spans="1:16" x14ac:dyDescent="0.2">
      <c r="A333" s="73" t="str">
        <f t="shared" si="5"/>
        <v>-</v>
      </c>
      <c r="B333" s="75"/>
      <c r="C333" s="74"/>
      <c r="D333" s="74"/>
      <c r="E333" s="74"/>
      <c r="F333" s="74"/>
      <c r="G333" s="74"/>
      <c r="H333" s="74"/>
      <c r="I333" s="74"/>
      <c r="J333" s="78"/>
      <c r="K333" s="78"/>
      <c r="L333" s="124" t="str">
        <f>IF($G333=0,"-",VLOOKUP($G333,Nomenclator!$B$6:$G$1000,3,0))</f>
        <v>-</v>
      </c>
      <c r="M333" s="124" t="str">
        <f>IF($G333=0,"-",VLOOKUP($G333,Nomenclator!$B$6:$G$1000,4,0))</f>
        <v>-</v>
      </c>
      <c r="N333" s="124" t="str">
        <f>IF($G333=0,"-",VLOOKUP($G333,Nomenclator!$B$6:$G$1000,6,0))</f>
        <v>-</v>
      </c>
      <c r="O333" s="74"/>
      <c r="P333" s="74"/>
    </row>
    <row r="334" spans="1:16" x14ac:dyDescent="0.2">
      <c r="A334" s="73" t="str">
        <f t="shared" si="5"/>
        <v>-</v>
      </c>
      <c r="B334" s="75"/>
      <c r="C334" s="74"/>
      <c r="D334" s="74"/>
      <c r="E334" s="74"/>
      <c r="F334" s="74"/>
      <c r="G334" s="74"/>
      <c r="H334" s="74"/>
      <c r="I334" s="74"/>
      <c r="J334" s="78"/>
      <c r="K334" s="78"/>
      <c r="L334" s="124" t="str">
        <f>IF($G334=0,"-",VLOOKUP($G334,Nomenclator!$B$6:$G$1000,3,0))</f>
        <v>-</v>
      </c>
      <c r="M334" s="124" t="str">
        <f>IF($G334=0,"-",VLOOKUP($G334,Nomenclator!$B$6:$G$1000,4,0))</f>
        <v>-</v>
      </c>
      <c r="N334" s="124" t="str">
        <f>IF($G334=0,"-",VLOOKUP($G334,Nomenclator!$B$6:$G$1000,6,0))</f>
        <v>-</v>
      </c>
      <c r="O334" s="74"/>
      <c r="P334" s="74"/>
    </row>
    <row r="335" spans="1:16" x14ac:dyDescent="0.2">
      <c r="A335" s="73" t="str">
        <f t="shared" si="5"/>
        <v>-</v>
      </c>
      <c r="B335" s="75"/>
      <c r="C335" s="74"/>
      <c r="D335" s="74"/>
      <c r="E335" s="74"/>
      <c r="F335" s="74"/>
      <c r="G335" s="74"/>
      <c r="H335" s="74"/>
      <c r="I335" s="74"/>
      <c r="J335" s="78"/>
      <c r="K335" s="78"/>
      <c r="L335" s="124" t="str">
        <f>IF($G335=0,"-",VLOOKUP($G335,Nomenclator!$B$6:$G$1000,3,0))</f>
        <v>-</v>
      </c>
      <c r="M335" s="124" t="str">
        <f>IF($G335=0,"-",VLOOKUP($G335,Nomenclator!$B$6:$G$1000,4,0))</f>
        <v>-</v>
      </c>
      <c r="N335" s="124" t="str">
        <f>IF($G335=0,"-",VLOOKUP($G335,Nomenclator!$B$6:$G$1000,6,0))</f>
        <v>-</v>
      </c>
      <c r="O335" s="74"/>
      <c r="P335" s="74"/>
    </row>
    <row r="336" spans="1:16" x14ac:dyDescent="0.2">
      <c r="A336" s="73" t="str">
        <f t="shared" si="5"/>
        <v>-</v>
      </c>
      <c r="B336" s="75"/>
      <c r="C336" s="74"/>
      <c r="D336" s="74"/>
      <c r="E336" s="74"/>
      <c r="F336" s="74"/>
      <c r="G336" s="74"/>
      <c r="H336" s="74"/>
      <c r="I336" s="74"/>
      <c r="J336" s="78"/>
      <c r="K336" s="78"/>
      <c r="L336" s="124" t="str">
        <f>IF($G336=0,"-",VLOOKUP($G336,Nomenclator!$B$6:$G$1000,3,0))</f>
        <v>-</v>
      </c>
      <c r="M336" s="124" t="str">
        <f>IF($G336=0,"-",VLOOKUP($G336,Nomenclator!$B$6:$G$1000,4,0))</f>
        <v>-</v>
      </c>
      <c r="N336" s="124" t="str">
        <f>IF($G336=0,"-",VLOOKUP($G336,Nomenclator!$B$6:$G$1000,6,0))</f>
        <v>-</v>
      </c>
      <c r="O336" s="74"/>
      <c r="P336" s="74"/>
    </row>
    <row r="337" spans="1:16" x14ac:dyDescent="0.2">
      <c r="A337" s="73" t="str">
        <f t="shared" si="5"/>
        <v>-</v>
      </c>
      <c r="B337" s="75"/>
      <c r="C337" s="74"/>
      <c r="D337" s="74"/>
      <c r="E337" s="74"/>
      <c r="F337" s="74"/>
      <c r="G337" s="74"/>
      <c r="H337" s="74"/>
      <c r="I337" s="74"/>
      <c r="J337" s="78"/>
      <c r="K337" s="78"/>
      <c r="L337" s="124" t="str">
        <f>IF($G337=0,"-",VLOOKUP($G337,Nomenclator!$B$6:$G$1000,3,0))</f>
        <v>-</v>
      </c>
      <c r="M337" s="124" t="str">
        <f>IF($G337=0,"-",VLOOKUP($G337,Nomenclator!$B$6:$G$1000,4,0))</f>
        <v>-</v>
      </c>
      <c r="N337" s="124" t="str">
        <f>IF($G337=0,"-",VLOOKUP($G337,Nomenclator!$B$6:$G$1000,6,0))</f>
        <v>-</v>
      </c>
      <c r="O337" s="74"/>
      <c r="P337" s="74"/>
    </row>
    <row r="338" spans="1:16" x14ac:dyDescent="0.2">
      <c r="A338" s="73" t="str">
        <f t="shared" si="5"/>
        <v>-</v>
      </c>
      <c r="B338" s="75"/>
      <c r="C338" s="74"/>
      <c r="D338" s="74"/>
      <c r="E338" s="74"/>
      <c r="F338" s="74"/>
      <c r="G338" s="74"/>
      <c r="H338" s="74"/>
      <c r="I338" s="74"/>
      <c r="J338" s="78"/>
      <c r="K338" s="78"/>
      <c r="L338" s="124" t="str">
        <f>IF($G338=0,"-",VLOOKUP($G338,Nomenclator!$B$6:$G$1000,3,0))</f>
        <v>-</v>
      </c>
      <c r="M338" s="124" t="str">
        <f>IF($G338=0,"-",VLOOKUP($G338,Nomenclator!$B$6:$G$1000,4,0))</f>
        <v>-</v>
      </c>
      <c r="N338" s="124" t="str">
        <f>IF($G338=0,"-",VLOOKUP($G338,Nomenclator!$B$6:$G$1000,6,0))</f>
        <v>-</v>
      </c>
      <c r="O338" s="74"/>
      <c r="P338" s="74"/>
    </row>
    <row r="339" spans="1:16" x14ac:dyDescent="0.2">
      <c r="A339" s="73" t="str">
        <f t="shared" si="5"/>
        <v>-</v>
      </c>
      <c r="B339" s="75"/>
      <c r="C339" s="74"/>
      <c r="D339" s="74"/>
      <c r="E339" s="74"/>
      <c r="F339" s="74"/>
      <c r="G339" s="74"/>
      <c r="H339" s="74"/>
      <c r="I339" s="74"/>
      <c r="J339" s="78"/>
      <c r="K339" s="78"/>
      <c r="L339" s="124" t="str">
        <f>IF($G339=0,"-",VLOOKUP($G339,Nomenclator!$B$6:$G$1000,3,0))</f>
        <v>-</v>
      </c>
      <c r="M339" s="124" t="str">
        <f>IF($G339=0,"-",VLOOKUP($G339,Nomenclator!$B$6:$G$1000,4,0))</f>
        <v>-</v>
      </c>
      <c r="N339" s="124" t="str">
        <f>IF($G339=0,"-",VLOOKUP($G339,Nomenclator!$B$6:$G$1000,6,0))</f>
        <v>-</v>
      </c>
      <c r="O339" s="74"/>
      <c r="P339" s="74"/>
    </row>
    <row r="340" spans="1:16" x14ac:dyDescent="0.2">
      <c r="A340" s="73" t="str">
        <f t="shared" si="5"/>
        <v>-</v>
      </c>
      <c r="B340" s="75"/>
      <c r="C340" s="74"/>
      <c r="D340" s="74"/>
      <c r="E340" s="74"/>
      <c r="F340" s="74"/>
      <c r="G340" s="74"/>
      <c r="H340" s="74"/>
      <c r="I340" s="74"/>
      <c r="J340" s="78"/>
      <c r="K340" s="78"/>
      <c r="L340" s="124" t="str">
        <f>IF($G340=0,"-",VLOOKUP($G340,Nomenclator!$B$6:$G$1000,3,0))</f>
        <v>-</v>
      </c>
      <c r="M340" s="124" t="str">
        <f>IF($G340=0,"-",VLOOKUP($G340,Nomenclator!$B$6:$G$1000,4,0))</f>
        <v>-</v>
      </c>
      <c r="N340" s="124" t="str">
        <f>IF($G340=0,"-",VLOOKUP($G340,Nomenclator!$B$6:$G$1000,6,0))</f>
        <v>-</v>
      </c>
      <c r="O340" s="74"/>
      <c r="P340" s="74"/>
    </row>
    <row r="341" spans="1:16" x14ac:dyDescent="0.2">
      <c r="A341" s="73" t="str">
        <f t="shared" si="5"/>
        <v>-</v>
      </c>
      <c r="B341" s="75"/>
      <c r="C341" s="74"/>
      <c r="D341" s="74"/>
      <c r="E341" s="74"/>
      <c r="F341" s="74"/>
      <c r="G341" s="74"/>
      <c r="H341" s="74"/>
      <c r="I341" s="74"/>
      <c r="J341" s="78"/>
      <c r="K341" s="78"/>
      <c r="L341" s="124" t="str">
        <f>IF($G341=0,"-",VLOOKUP($G341,Nomenclator!$B$6:$G$1000,3,0))</f>
        <v>-</v>
      </c>
      <c r="M341" s="124" t="str">
        <f>IF($G341=0,"-",VLOOKUP($G341,Nomenclator!$B$6:$G$1000,4,0))</f>
        <v>-</v>
      </c>
      <c r="N341" s="124" t="str">
        <f>IF($G341=0,"-",VLOOKUP($G341,Nomenclator!$B$6:$G$1000,6,0))</f>
        <v>-</v>
      </c>
      <c r="O341" s="74"/>
      <c r="P341" s="74"/>
    </row>
    <row r="342" spans="1:16" x14ac:dyDescent="0.2">
      <c r="A342" s="73" t="str">
        <f t="shared" si="5"/>
        <v>-</v>
      </c>
      <c r="B342" s="75"/>
      <c r="C342" s="74"/>
      <c r="D342" s="74"/>
      <c r="E342" s="74"/>
      <c r="F342" s="74"/>
      <c r="G342" s="74"/>
      <c r="H342" s="74"/>
      <c r="I342" s="74"/>
      <c r="J342" s="78"/>
      <c r="K342" s="78"/>
      <c r="L342" s="124" t="str">
        <f>IF($G342=0,"-",VLOOKUP($G342,Nomenclator!$B$6:$G$1000,3,0))</f>
        <v>-</v>
      </c>
      <c r="M342" s="124" t="str">
        <f>IF($G342=0,"-",VLOOKUP($G342,Nomenclator!$B$6:$G$1000,4,0))</f>
        <v>-</v>
      </c>
      <c r="N342" s="124" t="str">
        <f>IF($G342=0,"-",VLOOKUP($G342,Nomenclator!$B$6:$G$1000,6,0))</f>
        <v>-</v>
      </c>
      <c r="O342" s="74"/>
      <c r="P342" s="74"/>
    </row>
    <row r="343" spans="1:16" x14ac:dyDescent="0.2">
      <c r="A343" s="73" t="str">
        <f t="shared" si="5"/>
        <v>-</v>
      </c>
      <c r="B343" s="75"/>
      <c r="C343" s="74"/>
      <c r="D343" s="74"/>
      <c r="E343" s="74"/>
      <c r="F343" s="74"/>
      <c r="G343" s="74"/>
      <c r="H343" s="74"/>
      <c r="I343" s="74"/>
      <c r="J343" s="78"/>
      <c r="K343" s="78"/>
      <c r="L343" s="124" t="str">
        <f>IF($G343=0,"-",VLOOKUP($G343,Nomenclator!$B$6:$G$1000,3,0))</f>
        <v>-</v>
      </c>
      <c r="M343" s="124" t="str">
        <f>IF($G343=0,"-",VLOOKUP($G343,Nomenclator!$B$6:$G$1000,4,0))</f>
        <v>-</v>
      </c>
      <c r="N343" s="124" t="str">
        <f>IF($G343=0,"-",VLOOKUP($G343,Nomenclator!$B$6:$G$1000,6,0))</f>
        <v>-</v>
      </c>
      <c r="O343" s="74"/>
      <c r="P343" s="74"/>
    </row>
    <row r="344" spans="1:16" x14ac:dyDescent="0.2">
      <c r="A344" s="73" t="str">
        <f t="shared" si="5"/>
        <v>-</v>
      </c>
      <c r="B344" s="75"/>
      <c r="C344" s="74"/>
      <c r="D344" s="74"/>
      <c r="E344" s="74"/>
      <c r="F344" s="74"/>
      <c r="G344" s="74"/>
      <c r="H344" s="74"/>
      <c r="I344" s="74"/>
      <c r="J344" s="78"/>
      <c r="K344" s="78"/>
      <c r="L344" s="124" t="str">
        <f>IF($G344=0,"-",VLOOKUP($G344,Nomenclator!$B$6:$G$1000,3,0))</f>
        <v>-</v>
      </c>
      <c r="M344" s="124" t="str">
        <f>IF($G344=0,"-",VLOOKUP($G344,Nomenclator!$B$6:$G$1000,4,0))</f>
        <v>-</v>
      </c>
      <c r="N344" s="124" t="str">
        <f>IF($G344=0,"-",VLOOKUP($G344,Nomenclator!$B$6:$G$1000,6,0))</f>
        <v>-</v>
      </c>
      <c r="O344" s="74"/>
      <c r="P344" s="74"/>
    </row>
    <row r="345" spans="1:16" x14ac:dyDescent="0.2">
      <c r="A345" s="73" t="str">
        <f t="shared" si="5"/>
        <v>-</v>
      </c>
      <c r="B345" s="75"/>
      <c r="C345" s="74"/>
      <c r="D345" s="74"/>
      <c r="E345" s="74"/>
      <c r="F345" s="74"/>
      <c r="G345" s="74"/>
      <c r="H345" s="74"/>
      <c r="I345" s="74"/>
      <c r="J345" s="78"/>
      <c r="K345" s="78"/>
      <c r="L345" s="124" t="str">
        <f>IF($G345=0,"-",VLOOKUP($G345,Nomenclator!$B$6:$G$1000,3,0))</f>
        <v>-</v>
      </c>
      <c r="M345" s="124" t="str">
        <f>IF($G345=0,"-",VLOOKUP($G345,Nomenclator!$B$6:$G$1000,4,0))</f>
        <v>-</v>
      </c>
      <c r="N345" s="124" t="str">
        <f>IF($G345=0,"-",VLOOKUP($G345,Nomenclator!$B$6:$G$1000,6,0))</f>
        <v>-</v>
      </c>
      <c r="O345" s="74"/>
      <c r="P345" s="74"/>
    </row>
    <row r="346" spans="1:16" x14ac:dyDescent="0.2">
      <c r="A346" s="73" t="str">
        <f t="shared" si="5"/>
        <v>-</v>
      </c>
      <c r="B346" s="75"/>
      <c r="C346" s="74"/>
      <c r="D346" s="74"/>
      <c r="E346" s="74"/>
      <c r="F346" s="74"/>
      <c r="G346" s="74"/>
      <c r="H346" s="74"/>
      <c r="I346" s="74"/>
      <c r="J346" s="78"/>
      <c r="K346" s="78"/>
      <c r="L346" s="124" t="str">
        <f>IF($G346=0,"-",VLOOKUP($G346,Nomenclator!$B$6:$G$1000,3,0))</f>
        <v>-</v>
      </c>
      <c r="M346" s="124" t="str">
        <f>IF($G346=0,"-",VLOOKUP($G346,Nomenclator!$B$6:$G$1000,4,0))</f>
        <v>-</v>
      </c>
      <c r="N346" s="124" t="str">
        <f>IF($G346=0,"-",VLOOKUP($G346,Nomenclator!$B$6:$G$1000,6,0))</f>
        <v>-</v>
      </c>
      <c r="O346" s="74"/>
      <c r="P346" s="74"/>
    </row>
    <row r="347" spans="1:16" x14ac:dyDescent="0.2">
      <c r="A347" s="73" t="str">
        <f t="shared" si="5"/>
        <v>-</v>
      </c>
      <c r="B347" s="75"/>
      <c r="C347" s="74"/>
      <c r="D347" s="74"/>
      <c r="E347" s="74"/>
      <c r="F347" s="74"/>
      <c r="G347" s="74"/>
      <c r="H347" s="74"/>
      <c r="I347" s="74"/>
      <c r="J347" s="78"/>
      <c r="K347" s="78"/>
      <c r="L347" s="124" t="str">
        <f>IF($G347=0,"-",VLOOKUP($G347,Nomenclator!$B$6:$G$1000,3,0))</f>
        <v>-</v>
      </c>
      <c r="M347" s="124" t="str">
        <f>IF($G347=0,"-",VLOOKUP($G347,Nomenclator!$B$6:$G$1000,4,0))</f>
        <v>-</v>
      </c>
      <c r="N347" s="124" t="str">
        <f>IF($G347=0,"-",VLOOKUP($G347,Nomenclator!$B$6:$G$1000,6,0))</f>
        <v>-</v>
      </c>
      <c r="O347" s="74"/>
      <c r="P347" s="74"/>
    </row>
    <row r="348" spans="1:16" x14ac:dyDescent="0.2">
      <c r="A348" s="73" t="str">
        <f t="shared" si="5"/>
        <v>-</v>
      </c>
      <c r="B348" s="75"/>
      <c r="C348" s="74"/>
      <c r="D348" s="74"/>
      <c r="E348" s="74"/>
      <c r="F348" s="74"/>
      <c r="G348" s="74"/>
      <c r="H348" s="74"/>
      <c r="I348" s="74"/>
      <c r="J348" s="78"/>
      <c r="K348" s="78"/>
      <c r="L348" s="124" t="str">
        <f>IF($G348=0,"-",VLOOKUP($G348,Nomenclator!$B$6:$G$1000,3,0))</f>
        <v>-</v>
      </c>
      <c r="M348" s="124" t="str">
        <f>IF($G348=0,"-",VLOOKUP($G348,Nomenclator!$B$6:$G$1000,4,0))</f>
        <v>-</v>
      </c>
      <c r="N348" s="124" t="str">
        <f>IF($G348=0,"-",VLOOKUP($G348,Nomenclator!$B$6:$G$1000,6,0))</f>
        <v>-</v>
      </c>
      <c r="O348" s="74"/>
      <c r="P348" s="74"/>
    </row>
    <row r="349" spans="1:16" x14ac:dyDescent="0.2">
      <c r="A349" s="73" t="str">
        <f t="shared" si="5"/>
        <v>-</v>
      </c>
      <c r="B349" s="75"/>
      <c r="C349" s="74"/>
      <c r="D349" s="74"/>
      <c r="E349" s="74"/>
      <c r="F349" s="74"/>
      <c r="G349" s="74"/>
      <c r="H349" s="74"/>
      <c r="I349" s="74"/>
      <c r="J349" s="78"/>
      <c r="K349" s="78"/>
      <c r="L349" s="124" t="str">
        <f>IF($G349=0,"-",VLOOKUP($G349,Nomenclator!$B$6:$G$1000,3,0))</f>
        <v>-</v>
      </c>
      <c r="M349" s="124" t="str">
        <f>IF($G349=0,"-",VLOOKUP($G349,Nomenclator!$B$6:$G$1000,4,0))</f>
        <v>-</v>
      </c>
      <c r="N349" s="124" t="str">
        <f>IF($G349=0,"-",VLOOKUP($G349,Nomenclator!$B$6:$G$1000,6,0))</f>
        <v>-</v>
      </c>
      <c r="O349" s="74"/>
      <c r="P349" s="74"/>
    </row>
    <row r="350" spans="1:16" x14ac:dyDescent="0.2">
      <c r="A350" s="73" t="str">
        <f t="shared" si="5"/>
        <v>-</v>
      </c>
      <c r="B350" s="75"/>
      <c r="C350" s="74"/>
      <c r="D350" s="74"/>
      <c r="E350" s="74"/>
      <c r="F350" s="74"/>
      <c r="G350" s="74"/>
      <c r="H350" s="74"/>
      <c r="I350" s="74"/>
      <c r="J350" s="78"/>
      <c r="K350" s="78"/>
      <c r="L350" s="124" t="str">
        <f>IF($G350=0,"-",VLOOKUP($G350,Nomenclator!$B$6:$G$1000,3,0))</f>
        <v>-</v>
      </c>
      <c r="M350" s="124" t="str">
        <f>IF($G350=0,"-",VLOOKUP($G350,Nomenclator!$B$6:$G$1000,4,0))</f>
        <v>-</v>
      </c>
      <c r="N350" s="124" t="str">
        <f>IF($G350=0,"-",VLOOKUP($G350,Nomenclator!$B$6:$G$1000,6,0))</f>
        <v>-</v>
      </c>
      <c r="O350" s="74"/>
      <c r="P350" s="74"/>
    </row>
    <row r="351" spans="1:16" x14ac:dyDescent="0.2">
      <c r="A351" s="73" t="str">
        <f t="shared" si="5"/>
        <v>-</v>
      </c>
      <c r="B351" s="75"/>
      <c r="C351" s="74"/>
      <c r="D351" s="74"/>
      <c r="E351" s="74"/>
      <c r="F351" s="74"/>
      <c r="G351" s="74"/>
      <c r="H351" s="74"/>
      <c r="I351" s="74"/>
      <c r="J351" s="78"/>
      <c r="K351" s="78"/>
      <c r="L351" s="124" t="str">
        <f>IF($G351=0,"-",VLOOKUP($G351,Nomenclator!$B$6:$G$1000,3,0))</f>
        <v>-</v>
      </c>
      <c r="M351" s="124" t="str">
        <f>IF($G351=0,"-",VLOOKUP($G351,Nomenclator!$B$6:$G$1000,4,0))</f>
        <v>-</v>
      </c>
      <c r="N351" s="124" t="str">
        <f>IF($G351=0,"-",VLOOKUP($G351,Nomenclator!$B$6:$G$1000,6,0))</f>
        <v>-</v>
      </c>
      <c r="O351" s="74"/>
      <c r="P351" s="74"/>
    </row>
    <row r="352" spans="1:16" x14ac:dyDescent="0.2">
      <c r="A352" s="73" t="str">
        <f t="shared" si="5"/>
        <v>-</v>
      </c>
      <c r="B352" s="75"/>
      <c r="C352" s="74"/>
      <c r="D352" s="74"/>
      <c r="E352" s="74"/>
      <c r="F352" s="74"/>
      <c r="G352" s="74"/>
      <c r="H352" s="74"/>
      <c r="I352" s="74"/>
      <c r="J352" s="78"/>
      <c r="K352" s="78"/>
      <c r="L352" s="124" t="str">
        <f>IF($G352=0,"-",VLOOKUP($G352,Nomenclator!$B$6:$G$1000,3,0))</f>
        <v>-</v>
      </c>
      <c r="M352" s="124" t="str">
        <f>IF($G352=0,"-",VLOOKUP($G352,Nomenclator!$B$6:$G$1000,4,0))</f>
        <v>-</v>
      </c>
      <c r="N352" s="124" t="str">
        <f>IF($G352=0,"-",VLOOKUP($G352,Nomenclator!$B$6:$G$1000,6,0))</f>
        <v>-</v>
      </c>
      <c r="O352" s="74"/>
      <c r="P352" s="74"/>
    </row>
    <row r="353" spans="1:16" x14ac:dyDescent="0.2">
      <c r="A353" s="73" t="str">
        <f t="shared" si="5"/>
        <v>-</v>
      </c>
      <c r="B353" s="75"/>
      <c r="C353" s="74"/>
      <c r="D353" s="74"/>
      <c r="E353" s="74"/>
      <c r="F353" s="74"/>
      <c r="G353" s="74"/>
      <c r="H353" s="74"/>
      <c r="I353" s="74"/>
      <c r="J353" s="78"/>
      <c r="K353" s="78"/>
      <c r="L353" s="124" t="str">
        <f>IF($G353=0,"-",VLOOKUP($G353,Nomenclator!$B$6:$G$1000,3,0))</f>
        <v>-</v>
      </c>
      <c r="M353" s="124" t="str">
        <f>IF($G353=0,"-",VLOOKUP($G353,Nomenclator!$B$6:$G$1000,4,0))</f>
        <v>-</v>
      </c>
      <c r="N353" s="124" t="str">
        <f>IF($G353=0,"-",VLOOKUP($G353,Nomenclator!$B$6:$G$1000,6,0))</f>
        <v>-</v>
      </c>
      <c r="O353" s="74"/>
      <c r="P353" s="74"/>
    </row>
    <row r="354" spans="1:16" x14ac:dyDescent="0.2">
      <c r="A354" s="73" t="str">
        <f t="shared" si="5"/>
        <v>-</v>
      </c>
      <c r="B354" s="75"/>
      <c r="C354" s="74"/>
      <c r="D354" s="74"/>
      <c r="E354" s="74"/>
      <c r="F354" s="74"/>
      <c r="G354" s="74"/>
      <c r="H354" s="74"/>
      <c r="I354" s="74"/>
      <c r="J354" s="78"/>
      <c r="K354" s="78"/>
      <c r="L354" s="124" t="str">
        <f>IF($G354=0,"-",VLOOKUP($G354,Nomenclator!$B$6:$G$1000,3,0))</f>
        <v>-</v>
      </c>
      <c r="M354" s="124" t="str">
        <f>IF($G354=0,"-",VLOOKUP($G354,Nomenclator!$B$6:$G$1000,4,0))</f>
        <v>-</v>
      </c>
      <c r="N354" s="124" t="str">
        <f>IF($G354=0,"-",VLOOKUP($G354,Nomenclator!$B$6:$G$1000,6,0))</f>
        <v>-</v>
      </c>
      <c r="O354" s="74"/>
      <c r="P354" s="74"/>
    </row>
    <row r="355" spans="1:16" x14ac:dyDescent="0.2">
      <c r="A355" s="73" t="str">
        <f t="shared" si="5"/>
        <v>-</v>
      </c>
      <c r="B355" s="75"/>
      <c r="C355" s="74"/>
      <c r="D355" s="74"/>
      <c r="E355" s="74"/>
      <c r="F355" s="74"/>
      <c r="G355" s="74"/>
      <c r="H355" s="74"/>
      <c r="I355" s="74"/>
      <c r="J355" s="78"/>
      <c r="K355" s="78"/>
      <c r="L355" s="124" t="str">
        <f>IF($G355=0,"-",VLOOKUP($G355,Nomenclator!$B$6:$G$1000,3,0))</f>
        <v>-</v>
      </c>
      <c r="M355" s="124" t="str">
        <f>IF($G355=0,"-",VLOOKUP($G355,Nomenclator!$B$6:$G$1000,4,0))</f>
        <v>-</v>
      </c>
      <c r="N355" s="124" t="str">
        <f>IF($G355=0,"-",VLOOKUP($G355,Nomenclator!$B$6:$G$1000,6,0))</f>
        <v>-</v>
      </c>
      <c r="O355" s="74"/>
      <c r="P355" s="74"/>
    </row>
    <row r="356" spans="1:16" x14ac:dyDescent="0.2">
      <c r="A356" s="73" t="str">
        <f t="shared" si="5"/>
        <v>-</v>
      </c>
      <c r="B356" s="75"/>
      <c r="C356" s="74"/>
      <c r="D356" s="74"/>
      <c r="E356" s="74"/>
      <c r="F356" s="74"/>
      <c r="G356" s="74"/>
      <c r="H356" s="74"/>
      <c r="I356" s="74"/>
      <c r="J356" s="78"/>
      <c r="K356" s="78"/>
      <c r="L356" s="124" t="str">
        <f>IF($G356=0,"-",VLOOKUP($G356,Nomenclator!$B$6:$G$1000,3,0))</f>
        <v>-</v>
      </c>
      <c r="M356" s="124" t="str">
        <f>IF($G356=0,"-",VLOOKUP($G356,Nomenclator!$B$6:$G$1000,4,0))</f>
        <v>-</v>
      </c>
      <c r="N356" s="124" t="str">
        <f>IF($G356=0,"-",VLOOKUP($G356,Nomenclator!$B$6:$G$1000,6,0))</f>
        <v>-</v>
      </c>
      <c r="O356" s="74"/>
      <c r="P356" s="74"/>
    </row>
    <row r="357" spans="1:16" x14ac:dyDescent="0.2">
      <c r="A357" s="73" t="str">
        <f t="shared" si="5"/>
        <v>-</v>
      </c>
      <c r="B357" s="75"/>
      <c r="C357" s="74"/>
      <c r="D357" s="74"/>
      <c r="E357" s="74"/>
      <c r="F357" s="74"/>
      <c r="G357" s="74"/>
      <c r="H357" s="74"/>
      <c r="I357" s="74"/>
      <c r="J357" s="78"/>
      <c r="K357" s="78"/>
      <c r="L357" s="124" t="str">
        <f>IF($G357=0,"-",VLOOKUP($G357,Nomenclator!$B$6:$G$1000,3,0))</f>
        <v>-</v>
      </c>
      <c r="M357" s="124" t="str">
        <f>IF($G357=0,"-",VLOOKUP($G357,Nomenclator!$B$6:$G$1000,4,0))</f>
        <v>-</v>
      </c>
      <c r="N357" s="124" t="str">
        <f>IF($G357=0,"-",VLOOKUP($G357,Nomenclator!$B$6:$G$1000,6,0))</f>
        <v>-</v>
      </c>
      <c r="O357" s="74"/>
      <c r="P357" s="74"/>
    </row>
    <row r="358" spans="1:16" x14ac:dyDescent="0.2">
      <c r="A358" s="73" t="str">
        <f t="shared" si="5"/>
        <v>-</v>
      </c>
      <c r="B358" s="75"/>
      <c r="C358" s="74"/>
      <c r="D358" s="74"/>
      <c r="E358" s="74"/>
      <c r="F358" s="74"/>
      <c r="G358" s="74"/>
      <c r="H358" s="74"/>
      <c r="I358" s="74"/>
      <c r="J358" s="78"/>
      <c r="K358" s="78"/>
      <c r="L358" s="124" t="str">
        <f>IF($G358=0,"-",VLOOKUP($G358,Nomenclator!$B$6:$G$1000,3,0))</f>
        <v>-</v>
      </c>
      <c r="M358" s="124" t="str">
        <f>IF($G358=0,"-",VLOOKUP($G358,Nomenclator!$B$6:$G$1000,4,0))</f>
        <v>-</v>
      </c>
      <c r="N358" s="124" t="str">
        <f>IF($G358=0,"-",VLOOKUP($G358,Nomenclator!$B$6:$G$1000,6,0))</f>
        <v>-</v>
      </c>
      <c r="O358" s="74"/>
      <c r="P358" s="74"/>
    </row>
    <row r="359" spans="1:16" x14ac:dyDescent="0.2">
      <c r="A359" s="73" t="str">
        <f t="shared" si="5"/>
        <v>-</v>
      </c>
      <c r="B359" s="75"/>
      <c r="C359" s="74"/>
      <c r="D359" s="74"/>
      <c r="E359" s="74"/>
      <c r="F359" s="74"/>
      <c r="G359" s="74"/>
      <c r="H359" s="74"/>
      <c r="I359" s="74"/>
      <c r="J359" s="78"/>
      <c r="K359" s="78"/>
      <c r="L359" s="124" t="str">
        <f>IF($G359=0,"-",VLOOKUP($G359,Nomenclator!$B$6:$G$1000,3,0))</f>
        <v>-</v>
      </c>
      <c r="M359" s="124" t="str">
        <f>IF($G359=0,"-",VLOOKUP($G359,Nomenclator!$B$6:$G$1000,4,0))</f>
        <v>-</v>
      </c>
      <c r="N359" s="124" t="str">
        <f>IF($G359=0,"-",VLOOKUP($G359,Nomenclator!$B$6:$G$1000,6,0))</f>
        <v>-</v>
      </c>
      <c r="O359" s="74"/>
      <c r="P359" s="74"/>
    </row>
    <row r="360" spans="1:16" x14ac:dyDescent="0.2">
      <c r="A360" s="73" t="str">
        <f t="shared" si="5"/>
        <v>-</v>
      </c>
      <c r="B360" s="75"/>
      <c r="C360" s="74"/>
      <c r="D360" s="74"/>
      <c r="E360" s="74"/>
      <c r="F360" s="74"/>
      <c r="G360" s="74"/>
      <c r="H360" s="74"/>
      <c r="I360" s="74"/>
      <c r="J360" s="78"/>
      <c r="K360" s="78"/>
      <c r="L360" s="124" t="str">
        <f>IF($G360=0,"-",VLOOKUP($G360,Nomenclator!$B$6:$G$1000,3,0))</f>
        <v>-</v>
      </c>
      <c r="M360" s="124" t="str">
        <f>IF($G360=0,"-",VLOOKUP($G360,Nomenclator!$B$6:$G$1000,4,0))</f>
        <v>-</v>
      </c>
      <c r="N360" s="124" t="str">
        <f>IF($G360=0,"-",VLOOKUP($G360,Nomenclator!$B$6:$G$1000,6,0))</f>
        <v>-</v>
      </c>
      <c r="O360" s="74"/>
      <c r="P360" s="74"/>
    </row>
    <row r="361" spans="1:16" x14ac:dyDescent="0.2">
      <c r="A361" s="73" t="str">
        <f t="shared" si="5"/>
        <v>-</v>
      </c>
      <c r="B361" s="75"/>
      <c r="C361" s="74"/>
      <c r="D361" s="74"/>
      <c r="E361" s="74"/>
      <c r="F361" s="74"/>
      <c r="G361" s="74"/>
      <c r="H361" s="74"/>
      <c r="I361" s="74"/>
      <c r="J361" s="78"/>
      <c r="K361" s="78"/>
      <c r="L361" s="124" t="str">
        <f>IF($G361=0,"-",VLOOKUP($G361,Nomenclator!$B$6:$G$1000,3,0))</f>
        <v>-</v>
      </c>
      <c r="M361" s="124" t="str">
        <f>IF($G361=0,"-",VLOOKUP($G361,Nomenclator!$B$6:$G$1000,4,0))</f>
        <v>-</v>
      </c>
      <c r="N361" s="124" t="str">
        <f>IF($G361=0,"-",VLOOKUP($G361,Nomenclator!$B$6:$G$1000,6,0))</f>
        <v>-</v>
      </c>
      <c r="O361" s="74"/>
      <c r="P361" s="74"/>
    </row>
    <row r="362" spans="1:16" x14ac:dyDescent="0.2">
      <c r="A362" s="73" t="str">
        <f t="shared" si="5"/>
        <v>-</v>
      </c>
      <c r="B362" s="75"/>
      <c r="C362" s="74"/>
      <c r="D362" s="74"/>
      <c r="E362" s="74"/>
      <c r="F362" s="74"/>
      <c r="G362" s="74"/>
      <c r="H362" s="74"/>
      <c r="I362" s="74"/>
      <c r="J362" s="78"/>
      <c r="K362" s="78"/>
      <c r="L362" s="124" t="str">
        <f>IF($G362=0,"-",VLOOKUP($G362,Nomenclator!$B$6:$G$1000,3,0))</f>
        <v>-</v>
      </c>
      <c r="M362" s="124" t="str">
        <f>IF($G362=0,"-",VLOOKUP($G362,Nomenclator!$B$6:$G$1000,4,0))</f>
        <v>-</v>
      </c>
      <c r="N362" s="124" t="str">
        <f>IF($G362=0,"-",VLOOKUP($G362,Nomenclator!$B$6:$G$1000,6,0))</f>
        <v>-</v>
      </c>
      <c r="O362" s="74"/>
      <c r="P362" s="74"/>
    </row>
    <row r="363" spans="1:16" x14ac:dyDescent="0.2">
      <c r="A363" s="73" t="str">
        <f t="shared" si="5"/>
        <v>-</v>
      </c>
      <c r="B363" s="75"/>
      <c r="C363" s="74"/>
      <c r="D363" s="74"/>
      <c r="E363" s="74"/>
      <c r="F363" s="74"/>
      <c r="G363" s="74"/>
      <c r="H363" s="74"/>
      <c r="I363" s="74"/>
      <c r="J363" s="78"/>
      <c r="K363" s="78"/>
      <c r="L363" s="124" t="str">
        <f>IF($G363=0,"-",VLOOKUP($G363,Nomenclator!$B$6:$G$1000,3,0))</f>
        <v>-</v>
      </c>
      <c r="M363" s="124" t="str">
        <f>IF($G363=0,"-",VLOOKUP($G363,Nomenclator!$B$6:$G$1000,4,0))</f>
        <v>-</v>
      </c>
      <c r="N363" s="124" t="str">
        <f>IF($G363=0,"-",VLOOKUP($G363,Nomenclator!$B$6:$G$1000,6,0))</f>
        <v>-</v>
      </c>
      <c r="O363" s="74"/>
      <c r="P363" s="74"/>
    </row>
    <row r="364" spans="1:16" x14ac:dyDescent="0.2">
      <c r="A364" s="73" t="str">
        <f t="shared" si="5"/>
        <v>-</v>
      </c>
      <c r="B364" s="75"/>
      <c r="C364" s="74"/>
      <c r="D364" s="74"/>
      <c r="E364" s="74"/>
      <c r="F364" s="74"/>
      <c r="G364" s="74"/>
      <c r="H364" s="74"/>
      <c r="I364" s="74"/>
      <c r="J364" s="78"/>
      <c r="K364" s="78"/>
      <c r="L364" s="124" t="str">
        <f>IF($G364=0,"-",VLOOKUP($G364,Nomenclator!$B$6:$G$1000,3,0))</f>
        <v>-</v>
      </c>
      <c r="M364" s="124" t="str">
        <f>IF($G364=0,"-",VLOOKUP($G364,Nomenclator!$B$6:$G$1000,4,0))</f>
        <v>-</v>
      </c>
      <c r="N364" s="124" t="str">
        <f>IF($G364=0,"-",VLOOKUP($G364,Nomenclator!$B$6:$G$1000,6,0))</f>
        <v>-</v>
      </c>
      <c r="O364" s="74"/>
      <c r="P364" s="74"/>
    </row>
    <row r="365" spans="1:16" x14ac:dyDescent="0.2">
      <c r="A365" s="73" t="str">
        <f t="shared" si="5"/>
        <v>-</v>
      </c>
      <c r="B365" s="75"/>
      <c r="C365" s="74"/>
      <c r="D365" s="74"/>
      <c r="E365" s="74"/>
      <c r="F365" s="74"/>
      <c r="G365" s="74"/>
      <c r="H365" s="74"/>
      <c r="I365" s="74"/>
      <c r="J365" s="78"/>
      <c r="K365" s="78"/>
      <c r="L365" s="124" t="str">
        <f>IF($G365=0,"-",VLOOKUP($G365,Nomenclator!$B$6:$G$1000,3,0))</f>
        <v>-</v>
      </c>
      <c r="M365" s="124" t="str">
        <f>IF($G365=0,"-",VLOOKUP($G365,Nomenclator!$B$6:$G$1000,4,0))</f>
        <v>-</v>
      </c>
      <c r="N365" s="124" t="str">
        <f>IF($G365=0,"-",VLOOKUP($G365,Nomenclator!$B$6:$G$1000,6,0))</f>
        <v>-</v>
      </c>
      <c r="O365" s="74"/>
      <c r="P365" s="74"/>
    </row>
    <row r="366" spans="1:16" x14ac:dyDescent="0.2">
      <c r="A366" s="73" t="str">
        <f t="shared" si="5"/>
        <v>-</v>
      </c>
      <c r="B366" s="75"/>
      <c r="C366" s="74"/>
      <c r="D366" s="74"/>
      <c r="E366" s="74"/>
      <c r="F366" s="74"/>
      <c r="G366" s="74"/>
      <c r="H366" s="74"/>
      <c r="I366" s="74"/>
      <c r="J366" s="78"/>
      <c r="K366" s="78"/>
      <c r="L366" s="124" t="str">
        <f>IF($G366=0,"-",VLOOKUP($G366,Nomenclator!$B$6:$G$1000,3,0))</f>
        <v>-</v>
      </c>
      <c r="M366" s="124" t="str">
        <f>IF($G366=0,"-",VLOOKUP($G366,Nomenclator!$B$6:$G$1000,4,0))</f>
        <v>-</v>
      </c>
      <c r="N366" s="124" t="str">
        <f>IF($G366=0,"-",VLOOKUP($G366,Nomenclator!$B$6:$G$1000,6,0))</f>
        <v>-</v>
      </c>
      <c r="O366" s="74"/>
      <c r="P366" s="74"/>
    </row>
    <row r="367" spans="1:16" x14ac:dyDescent="0.2">
      <c r="A367" s="73" t="str">
        <f t="shared" si="5"/>
        <v>-</v>
      </c>
      <c r="B367" s="75"/>
      <c r="C367" s="74"/>
      <c r="D367" s="74"/>
      <c r="E367" s="74"/>
      <c r="F367" s="74"/>
      <c r="G367" s="74"/>
      <c r="H367" s="74"/>
      <c r="I367" s="74"/>
      <c r="J367" s="78"/>
      <c r="K367" s="78"/>
      <c r="L367" s="124" t="str">
        <f>IF($G367=0,"-",VLOOKUP($G367,Nomenclator!$B$6:$G$1000,3,0))</f>
        <v>-</v>
      </c>
      <c r="M367" s="124" t="str">
        <f>IF($G367=0,"-",VLOOKUP($G367,Nomenclator!$B$6:$G$1000,4,0))</f>
        <v>-</v>
      </c>
      <c r="N367" s="124" t="str">
        <f>IF($G367=0,"-",VLOOKUP($G367,Nomenclator!$B$6:$G$1000,6,0))</f>
        <v>-</v>
      </c>
      <c r="O367" s="74"/>
      <c r="P367" s="74"/>
    </row>
    <row r="368" spans="1:16" x14ac:dyDescent="0.2">
      <c r="A368" s="73" t="str">
        <f t="shared" si="5"/>
        <v>-</v>
      </c>
      <c r="B368" s="75"/>
      <c r="C368" s="74"/>
      <c r="D368" s="74"/>
      <c r="E368" s="74"/>
      <c r="F368" s="74"/>
      <c r="G368" s="74"/>
      <c r="H368" s="74"/>
      <c r="I368" s="74"/>
      <c r="J368" s="78"/>
      <c r="K368" s="78"/>
      <c r="L368" s="124" t="str">
        <f>IF($G368=0,"-",VLOOKUP($G368,Nomenclator!$B$6:$G$1000,3,0))</f>
        <v>-</v>
      </c>
      <c r="M368" s="124" t="str">
        <f>IF($G368=0,"-",VLOOKUP($G368,Nomenclator!$B$6:$G$1000,4,0))</f>
        <v>-</v>
      </c>
      <c r="N368" s="124" t="str">
        <f>IF($G368=0,"-",VLOOKUP($G368,Nomenclator!$B$6:$G$1000,6,0))</f>
        <v>-</v>
      </c>
      <c r="O368" s="74"/>
      <c r="P368" s="74"/>
    </row>
    <row r="369" spans="1:16" x14ac:dyDescent="0.2">
      <c r="A369" s="73" t="str">
        <f t="shared" si="5"/>
        <v>-</v>
      </c>
      <c r="B369" s="75"/>
      <c r="C369" s="74"/>
      <c r="D369" s="74"/>
      <c r="E369" s="74"/>
      <c r="F369" s="74"/>
      <c r="G369" s="74"/>
      <c r="H369" s="74"/>
      <c r="I369" s="74"/>
      <c r="J369" s="78"/>
      <c r="K369" s="78"/>
      <c r="L369" s="124" t="str">
        <f>IF($G369=0,"-",VLOOKUP($G369,Nomenclator!$B$6:$G$1000,3,0))</f>
        <v>-</v>
      </c>
      <c r="M369" s="124" t="str">
        <f>IF($G369=0,"-",VLOOKUP($G369,Nomenclator!$B$6:$G$1000,4,0))</f>
        <v>-</v>
      </c>
      <c r="N369" s="124" t="str">
        <f>IF($G369=0,"-",VLOOKUP($G369,Nomenclator!$B$6:$G$1000,6,0))</f>
        <v>-</v>
      </c>
      <c r="O369" s="74"/>
      <c r="P369" s="74"/>
    </row>
    <row r="370" spans="1:16" x14ac:dyDescent="0.2">
      <c r="A370" s="73" t="str">
        <f t="shared" si="5"/>
        <v>-</v>
      </c>
      <c r="B370" s="75"/>
      <c r="C370" s="74"/>
      <c r="D370" s="74"/>
      <c r="E370" s="74"/>
      <c r="F370" s="74"/>
      <c r="G370" s="74"/>
      <c r="H370" s="74"/>
      <c r="I370" s="74"/>
      <c r="J370" s="78"/>
      <c r="K370" s="78"/>
      <c r="L370" s="124" t="str">
        <f>IF($G370=0,"-",VLOOKUP($G370,Nomenclator!$B$6:$G$1000,3,0))</f>
        <v>-</v>
      </c>
      <c r="M370" s="124" t="str">
        <f>IF($G370=0,"-",VLOOKUP($G370,Nomenclator!$B$6:$G$1000,4,0))</f>
        <v>-</v>
      </c>
      <c r="N370" s="124" t="str">
        <f>IF($G370=0,"-",VLOOKUP($G370,Nomenclator!$B$6:$G$1000,6,0))</f>
        <v>-</v>
      </c>
      <c r="O370" s="74"/>
      <c r="P370" s="74"/>
    </row>
    <row r="371" spans="1:16" x14ac:dyDescent="0.2">
      <c r="A371" s="73" t="str">
        <f t="shared" si="5"/>
        <v>-</v>
      </c>
      <c r="B371" s="75"/>
      <c r="C371" s="74"/>
      <c r="D371" s="74"/>
      <c r="E371" s="74"/>
      <c r="F371" s="74"/>
      <c r="G371" s="74"/>
      <c r="H371" s="74"/>
      <c r="I371" s="74"/>
      <c r="J371" s="78"/>
      <c r="K371" s="78"/>
      <c r="L371" s="124" t="str">
        <f>IF($G371=0,"-",VLOOKUP($G371,Nomenclator!$B$6:$G$1000,3,0))</f>
        <v>-</v>
      </c>
      <c r="M371" s="124" t="str">
        <f>IF($G371=0,"-",VLOOKUP($G371,Nomenclator!$B$6:$G$1000,4,0))</f>
        <v>-</v>
      </c>
      <c r="N371" s="124" t="str">
        <f>IF($G371=0,"-",VLOOKUP($G371,Nomenclator!$B$6:$G$1000,6,0))</f>
        <v>-</v>
      </c>
      <c r="O371" s="74"/>
      <c r="P371" s="74"/>
    </row>
    <row r="372" spans="1:16" x14ac:dyDescent="0.2">
      <c r="A372" s="73" t="str">
        <f t="shared" si="5"/>
        <v>-</v>
      </c>
      <c r="B372" s="75"/>
      <c r="C372" s="74"/>
      <c r="D372" s="74"/>
      <c r="E372" s="74"/>
      <c r="F372" s="74"/>
      <c r="G372" s="74"/>
      <c r="H372" s="74"/>
      <c r="I372" s="74"/>
      <c r="J372" s="78"/>
      <c r="K372" s="78"/>
      <c r="L372" s="124" t="str">
        <f>IF($G372=0,"-",VLOOKUP($G372,Nomenclator!$B$6:$G$1000,3,0))</f>
        <v>-</v>
      </c>
      <c r="M372" s="124" t="str">
        <f>IF($G372=0,"-",VLOOKUP($G372,Nomenclator!$B$6:$G$1000,4,0))</f>
        <v>-</v>
      </c>
      <c r="N372" s="124" t="str">
        <f>IF($G372=0,"-",VLOOKUP($G372,Nomenclator!$B$6:$G$1000,6,0))</f>
        <v>-</v>
      </c>
      <c r="O372" s="74"/>
      <c r="P372" s="74"/>
    </row>
    <row r="373" spans="1:16" x14ac:dyDescent="0.2">
      <c r="A373" s="73" t="str">
        <f t="shared" si="5"/>
        <v>-</v>
      </c>
      <c r="B373" s="75"/>
      <c r="C373" s="74"/>
      <c r="D373" s="74"/>
      <c r="E373" s="74"/>
      <c r="F373" s="74"/>
      <c r="G373" s="74"/>
      <c r="H373" s="74"/>
      <c r="I373" s="74"/>
      <c r="J373" s="78"/>
      <c r="K373" s="78"/>
      <c r="L373" s="124" t="str">
        <f>IF($G373=0,"-",VLOOKUP($G373,Nomenclator!$B$6:$G$1000,3,0))</f>
        <v>-</v>
      </c>
      <c r="M373" s="124" t="str">
        <f>IF($G373=0,"-",VLOOKUP($G373,Nomenclator!$B$6:$G$1000,4,0))</f>
        <v>-</v>
      </c>
      <c r="N373" s="124" t="str">
        <f>IF($G373=0,"-",VLOOKUP($G373,Nomenclator!$B$6:$G$1000,6,0))</f>
        <v>-</v>
      </c>
      <c r="O373" s="74"/>
      <c r="P373" s="74"/>
    </row>
    <row r="374" spans="1:16" x14ac:dyDescent="0.2">
      <c r="A374" s="73" t="str">
        <f t="shared" si="5"/>
        <v>-</v>
      </c>
      <c r="B374" s="75"/>
      <c r="C374" s="74"/>
      <c r="D374" s="74"/>
      <c r="E374" s="74"/>
      <c r="F374" s="74"/>
      <c r="G374" s="74"/>
      <c r="H374" s="74"/>
      <c r="I374" s="74"/>
      <c r="J374" s="78"/>
      <c r="K374" s="78"/>
      <c r="L374" s="124" t="str">
        <f>IF($G374=0,"-",VLOOKUP($G374,Nomenclator!$B$6:$G$1000,3,0))</f>
        <v>-</v>
      </c>
      <c r="M374" s="124" t="str">
        <f>IF($G374=0,"-",VLOOKUP($G374,Nomenclator!$B$6:$G$1000,4,0))</f>
        <v>-</v>
      </c>
      <c r="N374" s="124" t="str">
        <f>IF($G374=0,"-",VLOOKUP($G374,Nomenclator!$B$6:$G$1000,6,0))</f>
        <v>-</v>
      </c>
      <c r="O374" s="74"/>
      <c r="P374" s="74"/>
    </row>
    <row r="375" spans="1:16" x14ac:dyDescent="0.2">
      <c r="A375" s="73" t="str">
        <f t="shared" si="5"/>
        <v>-</v>
      </c>
      <c r="B375" s="75"/>
      <c r="C375" s="74"/>
      <c r="D375" s="74"/>
      <c r="E375" s="74"/>
      <c r="F375" s="74"/>
      <c r="G375" s="74"/>
      <c r="H375" s="74"/>
      <c r="I375" s="74"/>
      <c r="J375" s="78"/>
      <c r="K375" s="78"/>
      <c r="L375" s="124" t="str">
        <f>IF($G375=0,"-",VLOOKUP($G375,Nomenclator!$B$6:$G$1000,3,0))</f>
        <v>-</v>
      </c>
      <c r="M375" s="124" t="str">
        <f>IF($G375=0,"-",VLOOKUP($G375,Nomenclator!$B$6:$G$1000,4,0))</f>
        <v>-</v>
      </c>
      <c r="N375" s="124" t="str">
        <f>IF($G375=0,"-",VLOOKUP($G375,Nomenclator!$B$6:$G$1000,6,0))</f>
        <v>-</v>
      </c>
      <c r="O375" s="74"/>
      <c r="P375" s="74"/>
    </row>
    <row r="376" spans="1:16" x14ac:dyDescent="0.2">
      <c r="A376" s="73" t="str">
        <f t="shared" si="5"/>
        <v>-</v>
      </c>
      <c r="B376" s="75"/>
      <c r="C376" s="74"/>
      <c r="D376" s="74"/>
      <c r="E376" s="74"/>
      <c r="F376" s="74"/>
      <c r="G376" s="74"/>
      <c r="H376" s="74"/>
      <c r="I376" s="74"/>
      <c r="J376" s="78"/>
      <c r="K376" s="78"/>
      <c r="L376" s="124" t="str">
        <f>IF($G376=0,"-",VLOOKUP($G376,Nomenclator!$B$6:$G$1000,3,0))</f>
        <v>-</v>
      </c>
      <c r="M376" s="124" t="str">
        <f>IF($G376=0,"-",VLOOKUP($G376,Nomenclator!$B$6:$G$1000,4,0))</f>
        <v>-</v>
      </c>
      <c r="N376" s="124" t="str">
        <f>IF($G376=0,"-",VLOOKUP($G376,Nomenclator!$B$6:$G$1000,6,0))</f>
        <v>-</v>
      </c>
      <c r="O376" s="74"/>
      <c r="P376" s="74"/>
    </row>
    <row r="377" spans="1:16" x14ac:dyDescent="0.2">
      <c r="A377" s="73" t="str">
        <f t="shared" si="5"/>
        <v>-</v>
      </c>
      <c r="B377" s="75"/>
      <c r="C377" s="74"/>
      <c r="D377" s="74"/>
      <c r="E377" s="74"/>
      <c r="F377" s="74"/>
      <c r="G377" s="74"/>
      <c r="H377" s="74"/>
      <c r="I377" s="74"/>
      <c r="J377" s="78"/>
      <c r="K377" s="78"/>
      <c r="L377" s="124" t="str">
        <f>IF($G377=0,"-",VLOOKUP($G377,Nomenclator!$B$6:$G$1000,3,0))</f>
        <v>-</v>
      </c>
      <c r="M377" s="124" t="str">
        <f>IF($G377=0,"-",VLOOKUP($G377,Nomenclator!$B$6:$G$1000,4,0))</f>
        <v>-</v>
      </c>
      <c r="N377" s="124" t="str">
        <f>IF($G377=0,"-",VLOOKUP($G377,Nomenclator!$B$6:$G$1000,6,0))</f>
        <v>-</v>
      </c>
      <c r="O377" s="74"/>
      <c r="P377" s="74"/>
    </row>
    <row r="378" spans="1:16" x14ac:dyDescent="0.2">
      <c r="A378" s="73" t="str">
        <f t="shared" si="5"/>
        <v>-</v>
      </c>
      <c r="B378" s="75"/>
      <c r="C378" s="74"/>
      <c r="D378" s="74"/>
      <c r="E378" s="74"/>
      <c r="F378" s="74"/>
      <c r="G378" s="74"/>
      <c r="H378" s="74"/>
      <c r="I378" s="74"/>
      <c r="J378" s="78"/>
      <c r="K378" s="78"/>
      <c r="L378" s="124" t="str">
        <f>IF($G378=0,"-",VLOOKUP($G378,Nomenclator!$B$6:$G$1000,3,0))</f>
        <v>-</v>
      </c>
      <c r="M378" s="124" t="str">
        <f>IF($G378=0,"-",VLOOKUP($G378,Nomenclator!$B$6:$G$1000,4,0))</f>
        <v>-</v>
      </c>
      <c r="N378" s="124" t="str">
        <f>IF($G378=0,"-",VLOOKUP($G378,Nomenclator!$B$6:$G$1000,6,0))</f>
        <v>-</v>
      </c>
      <c r="O378" s="74"/>
      <c r="P378" s="74"/>
    </row>
    <row r="379" spans="1:16" x14ac:dyDescent="0.2">
      <c r="A379" s="73" t="str">
        <f t="shared" si="5"/>
        <v>-</v>
      </c>
      <c r="B379" s="75"/>
      <c r="C379" s="74"/>
      <c r="D379" s="74"/>
      <c r="E379" s="74"/>
      <c r="F379" s="74"/>
      <c r="G379" s="74"/>
      <c r="H379" s="74"/>
      <c r="I379" s="74"/>
      <c r="J379" s="78"/>
      <c r="K379" s="78"/>
      <c r="L379" s="124" t="str">
        <f>IF($G379=0,"-",VLOOKUP($G379,Nomenclator!$B$6:$G$1000,3,0))</f>
        <v>-</v>
      </c>
      <c r="M379" s="124" t="str">
        <f>IF($G379=0,"-",VLOOKUP($G379,Nomenclator!$B$6:$G$1000,4,0))</f>
        <v>-</v>
      </c>
      <c r="N379" s="124" t="str">
        <f>IF($G379=0,"-",VLOOKUP($G379,Nomenclator!$B$6:$G$1000,6,0))</f>
        <v>-</v>
      </c>
      <c r="O379" s="74"/>
      <c r="P379" s="74"/>
    </row>
    <row r="380" spans="1:16" x14ac:dyDescent="0.2">
      <c r="A380" s="73" t="str">
        <f t="shared" si="5"/>
        <v>-</v>
      </c>
      <c r="B380" s="75"/>
      <c r="C380" s="74"/>
      <c r="D380" s="74"/>
      <c r="E380" s="74"/>
      <c r="F380" s="74"/>
      <c r="G380" s="74"/>
      <c r="H380" s="74"/>
      <c r="I380" s="74"/>
      <c r="J380" s="78"/>
      <c r="K380" s="78"/>
      <c r="L380" s="124" t="str">
        <f>IF($G380=0,"-",VLOOKUP($G380,Nomenclator!$B$6:$G$1000,3,0))</f>
        <v>-</v>
      </c>
      <c r="M380" s="124" t="str">
        <f>IF($G380=0,"-",VLOOKUP($G380,Nomenclator!$B$6:$G$1000,4,0))</f>
        <v>-</v>
      </c>
      <c r="N380" s="124" t="str">
        <f>IF($G380=0,"-",VLOOKUP($G380,Nomenclator!$B$6:$G$1000,6,0))</f>
        <v>-</v>
      </c>
      <c r="O380" s="74"/>
      <c r="P380" s="74"/>
    </row>
    <row r="381" spans="1:16" x14ac:dyDescent="0.2">
      <c r="A381" s="73" t="str">
        <f t="shared" si="5"/>
        <v>-</v>
      </c>
      <c r="B381" s="75"/>
      <c r="C381" s="74"/>
      <c r="D381" s="74"/>
      <c r="E381" s="74"/>
      <c r="F381" s="74"/>
      <c r="G381" s="74"/>
      <c r="H381" s="74"/>
      <c r="I381" s="74"/>
      <c r="J381" s="78"/>
      <c r="K381" s="78"/>
      <c r="L381" s="124" t="str">
        <f>IF($G381=0,"-",VLOOKUP($G381,Nomenclator!$B$6:$G$1000,3,0))</f>
        <v>-</v>
      </c>
      <c r="M381" s="124" t="str">
        <f>IF($G381=0,"-",VLOOKUP($G381,Nomenclator!$B$6:$G$1000,4,0))</f>
        <v>-</v>
      </c>
      <c r="N381" s="124" t="str">
        <f>IF($G381=0,"-",VLOOKUP($G381,Nomenclator!$B$6:$G$1000,6,0))</f>
        <v>-</v>
      </c>
      <c r="O381" s="74"/>
      <c r="P381" s="74"/>
    </row>
    <row r="382" spans="1:16" x14ac:dyDescent="0.2">
      <c r="A382" s="73" t="str">
        <f t="shared" si="5"/>
        <v>-</v>
      </c>
      <c r="B382" s="75"/>
      <c r="C382" s="74"/>
      <c r="D382" s="74"/>
      <c r="E382" s="74"/>
      <c r="F382" s="74"/>
      <c r="G382" s="74"/>
      <c r="H382" s="74"/>
      <c r="I382" s="74"/>
      <c r="J382" s="78"/>
      <c r="K382" s="78"/>
      <c r="L382" s="124" t="str">
        <f>IF($G382=0,"-",VLOOKUP($G382,Nomenclator!$B$6:$G$1000,3,0))</f>
        <v>-</v>
      </c>
      <c r="M382" s="124" t="str">
        <f>IF($G382=0,"-",VLOOKUP($G382,Nomenclator!$B$6:$G$1000,4,0))</f>
        <v>-</v>
      </c>
      <c r="N382" s="124" t="str">
        <f>IF($G382=0,"-",VLOOKUP($G382,Nomenclator!$B$6:$G$1000,6,0))</f>
        <v>-</v>
      </c>
      <c r="O382" s="74"/>
      <c r="P382" s="74"/>
    </row>
    <row r="383" spans="1:16" x14ac:dyDescent="0.2">
      <c r="A383" s="73" t="str">
        <f t="shared" si="5"/>
        <v>-</v>
      </c>
      <c r="B383" s="75"/>
      <c r="C383" s="74"/>
      <c r="D383" s="74"/>
      <c r="E383" s="74"/>
      <c r="F383" s="74"/>
      <c r="G383" s="74"/>
      <c r="H383" s="74"/>
      <c r="I383" s="74"/>
      <c r="J383" s="78"/>
      <c r="K383" s="78"/>
      <c r="L383" s="124" t="str">
        <f>IF($G383=0,"-",VLOOKUP($G383,Nomenclator!$B$6:$G$1000,3,0))</f>
        <v>-</v>
      </c>
      <c r="M383" s="124" t="str">
        <f>IF($G383=0,"-",VLOOKUP($G383,Nomenclator!$B$6:$G$1000,4,0))</f>
        <v>-</v>
      </c>
      <c r="N383" s="124" t="str">
        <f>IF($G383=0,"-",VLOOKUP($G383,Nomenclator!$B$6:$G$1000,6,0))</f>
        <v>-</v>
      </c>
      <c r="O383" s="74"/>
      <c r="P383" s="74"/>
    </row>
    <row r="384" spans="1:16" x14ac:dyDescent="0.2">
      <c r="A384" s="73" t="str">
        <f t="shared" si="5"/>
        <v>-</v>
      </c>
      <c r="B384" s="75"/>
      <c r="C384" s="74"/>
      <c r="D384" s="74"/>
      <c r="E384" s="74"/>
      <c r="F384" s="74"/>
      <c r="G384" s="74"/>
      <c r="H384" s="74"/>
      <c r="I384" s="74"/>
      <c r="J384" s="78"/>
      <c r="K384" s="78"/>
      <c r="L384" s="124" t="str">
        <f>IF($G384=0,"-",VLOOKUP($G384,Nomenclator!$B$6:$G$1000,3,0))</f>
        <v>-</v>
      </c>
      <c r="M384" s="124" t="str">
        <f>IF($G384=0,"-",VLOOKUP($G384,Nomenclator!$B$6:$G$1000,4,0))</f>
        <v>-</v>
      </c>
      <c r="N384" s="124" t="str">
        <f>IF($G384=0,"-",VLOOKUP($G384,Nomenclator!$B$6:$G$1000,6,0))</f>
        <v>-</v>
      </c>
      <c r="O384" s="74"/>
      <c r="P384" s="74"/>
    </row>
    <row r="385" spans="1:16" x14ac:dyDescent="0.2">
      <c r="A385" s="73" t="str">
        <f t="shared" si="5"/>
        <v>-</v>
      </c>
      <c r="B385" s="75"/>
      <c r="C385" s="74"/>
      <c r="D385" s="74"/>
      <c r="E385" s="74"/>
      <c r="F385" s="74"/>
      <c r="G385" s="74"/>
      <c r="H385" s="74"/>
      <c r="I385" s="74"/>
      <c r="J385" s="78"/>
      <c r="K385" s="78"/>
      <c r="L385" s="124" t="str">
        <f>IF($G385=0,"-",VLOOKUP($G385,Nomenclator!$B$6:$G$1000,3,0))</f>
        <v>-</v>
      </c>
      <c r="M385" s="124" t="str">
        <f>IF($G385=0,"-",VLOOKUP($G385,Nomenclator!$B$6:$G$1000,4,0))</f>
        <v>-</v>
      </c>
      <c r="N385" s="124" t="str">
        <f>IF($G385=0,"-",VLOOKUP($G385,Nomenclator!$B$6:$G$1000,6,0))</f>
        <v>-</v>
      </c>
      <c r="O385" s="74"/>
      <c r="P385" s="74"/>
    </row>
    <row r="386" spans="1:16" x14ac:dyDescent="0.2">
      <c r="A386" s="73" t="str">
        <f t="shared" si="5"/>
        <v>-</v>
      </c>
      <c r="B386" s="75"/>
      <c r="C386" s="74"/>
      <c r="D386" s="74"/>
      <c r="E386" s="74"/>
      <c r="F386" s="74"/>
      <c r="G386" s="74"/>
      <c r="H386" s="74"/>
      <c r="I386" s="74"/>
      <c r="J386" s="78"/>
      <c r="K386" s="78"/>
      <c r="L386" s="124" t="str">
        <f>IF($G386=0,"-",VLOOKUP($G386,Nomenclator!$B$6:$G$1000,3,0))</f>
        <v>-</v>
      </c>
      <c r="M386" s="124" t="str">
        <f>IF($G386=0,"-",VLOOKUP($G386,Nomenclator!$B$6:$G$1000,4,0))</f>
        <v>-</v>
      </c>
      <c r="N386" s="124" t="str">
        <f>IF($G386=0,"-",VLOOKUP($G386,Nomenclator!$B$6:$G$1000,6,0))</f>
        <v>-</v>
      </c>
      <c r="O386" s="74"/>
      <c r="P386" s="74"/>
    </row>
    <row r="387" spans="1:16" x14ac:dyDescent="0.2">
      <c r="A387" s="73" t="str">
        <f t="shared" si="5"/>
        <v>-</v>
      </c>
      <c r="B387" s="75"/>
      <c r="C387" s="74"/>
      <c r="D387" s="74"/>
      <c r="E387" s="74"/>
      <c r="F387" s="74"/>
      <c r="G387" s="74"/>
      <c r="H387" s="74"/>
      <c r="I387" s="74"/>
      <c r="J387" s="78"/>
      <c r="K387" s="78"/>
      <c r="L387" s="124" t="str">
        <f>IF($G387=0,"-",VLOOKUP($G387,Nomenclator!$B$6:$G$1000,3,0))</f>
        <v>-</v>
      </c>
      <c r="M387" s="124" t="str">
        <f>IF($G387=0,"-",VLOOKUP($G387,Nomenclator!$B$6:$G$1000,4,0))</f>
        <v>-</v>
      </c>
      <c r="N387" s="124" t="str">
        <f>IF($G387=0,"-",VLOOKUP($G387,Nomenclator!$B$6:$G$1000,6,0))</f>
        <v>-</v>
      </c>
      <c r="O387" s="74"/>
      <c r="P387" s="74"/>
    </row>
    <row r="388" spans="1:16" x14ac:dyDescent="0.2">
      <c r="A388" s="73" t="str">
        <f t="shared" si="5"/>
        <v>-</v>
      </c>
      <c r="B388" s="75"/>
      <c r="C388" s="74"/>
      <c r="D388" s="74"/>
      <c r="E388" s="74"/>
      <c r="F388" s="74"/>
      <c r="G388" s="74"/>
      <c r="H388" s="74"/>
      <c r="I388" s="74"/>
      <c r="J388" s="78"/>
      <c r="K388" s="78"/>
      <c r="L388" s="124" t="str">
        <f>IF($G388=0,"-",VLOOKUP($G388,Nomenclator!$B$6:$G$1000,3,0))</f>
        <v>-</v>
      </c>
      <c r="M388" s="124" t="str">
        <f>IF($G388=0,"-",VLOOKUP($G388,Nomenclator!$B$6:$G$1000,4,0))</f>
        <v>-</v>
      </c>
      <c r="N388" s="124" t="str">
        <f>IF($G388=0,"-",VLOOKUP($G388,Nomenclator!$B$6:$G$1000,6,0))</f>
        <v>-</v>
      </c>
      <c r="O388" s="74"/>
      <c r="P388" s="74"/>
    </row>
    <row r="389" spans="1:16" x14ac:dyDescent="0.2">
      <c r="A389" s="73" t="str">
        <f t="shared" si="5"/>
        <v>-</v>
      </c>
      <c r="B389" s="75"/>
      <c r="C389" s="74"/>
      <c r="D389" s="74"/>
      <c r="E389" s="74"/>
      <c r="F389" s="74"/>
      <c r="G389" s="74"/>
      <c r="H389" s="74"/>
      <c r="I389" s="74"/>
      <c r="J389" s="78"/>
      <c r="K389" s="78"/>
      <c r="L389" s="124" t="str">
        <f>IF($G389=0,"-",VLOOKUP($G389,Nomenclator!$B$6:$G$1000,3,0))</f>
        <v>-</v>
      </c>
      <c r="M389" s="124" t="str">
        <f>IF($G389=0,"-",VLOOKUP($G389,Nomenclator!$B$6:$G$1000,4,0))</f>
        <v>-</v>
      </c>
      <c r="N389" s="124" t="str">
        <f>IF($G389=0,"-",VLOOKUP($G389,Nomenclator!$B$6:$G$1000,6,0))</f>
        <v>-</v>
      </c>
      <c r="O389" s="74"/>
      <c r="P389" s="74"/>
    </row>
    <row r="390" spans="1:16" x14ac:dyDescent="0.2">
      <c r="A390" s="73" t="str">
        <f t="shared" ref="A390:A453" si="6">IF(B390=0,"-",YEAR(B390))</f>
        <v>-</v>
      </c>
      <c r="B390" s="75"/>
      <c r="C390" s="74"/>
      <c r="D390" s="74"/>
      <c r="E390" s="74"/>
      <c r="F390" s="74"/>
      <c r="G390" s="74"/>
      <c r="H390" s="74"/>
      <c r="I390" s="74"/>
      <c r="J390" s="78"/>
      <c r="K390" s="78"/>
      <c r="L390" s="124" t="str">
        <f>IF($G390=0,"-",VLOOKUP($G390,Nomenclator!$B$6:$G$1000,3,0))</f>
        <v>-</v>
      </c>
      <c r="M390" s="124" t="str">
        <f>IF($G390=0,"-",VLOOKUP($G390,Nomenclator!$B$6:$G$1000,4,0))</f>
        <v>-</v>
      </c>
      <c r="N390" s="124" t="str">
        <f>IF($G390=0,"-",VLOOKUP($G390,Nomenclator!$B$6:$G$1000,6,0))</f>
        <v>-</v>
      </c>
      <c r="O390" s="74"/>
      <c r="P390" s="74"/>
    </row>
    <row r="391" spans="1:16" x14ac:dyDescent="0.2">
      <c r="A391" s="73" t="str">
        <f t="shared" si="6"/>
        <v>-</v>
      </c>
      <c r="B391" s="75"/>
      <c r="C391" s="74"/>
      <c r="D391" s="74"/>
      <c r="E391" s="74"/>
      <c r="F391" s="74"/>
      <c r="G391" s="74"/>
      <c r="H391" s="74"/>
      <c r="I391" s="74"/>
      <c r="J391" s="78"/>
      <c r="K391" s="78"/>
      <c r="L391" s="124" t="str">
        <f>IF($G391=0,"-",VLOOKUP($G391,Nomenclator!$B$6:$G$1000,3,0))</f>
        <v>-</v>
      </c>
      <c r="M391" s="124" t="str">
        <f>IF($G391=0,"-",VLOOKUP($G391,Nomenclator!$B$6:$G$1000,4,0))</f>
        <v>-</v>
      </c>
      <c r="N391" s="124" t="str">
        <f>IF($G391=0,"-",VLOOKUP($G391,Nomenclator!$B$6:$G$1000,6,0))</f>
        <v>-</v>
      </c>
      <c r="O391" s="74"/>
      <c r="P391" s="74"/>
    </row>
    <row r="392" spans="1:16" x14ac:dyDescent="0.2">
      <c r="A392" s="73" t="str">
        <f t="shared" si="6"/>
        <v>-</v>
      </c>
      <c r="B392" s="75"/>
      <c r="C392" s="74"/>
      <c r="D392" s="74"/>
      <c r="E392" s="74"/>
      <c r="F392" s="74"/>
      <c r="G392" s="74"/>
      <c r="H392" s="74"/>
      <c r="I392" s="74"/>
      <c r="J392" s="78"/>
      <c r="K392" s="78"/>
      <c r="L392" s="124" t="str">
        <f>IF($G392=0,"-",VLOOKUP($G392,Nomenclator!$B$6:$G$1000,3,0))</f>
        <v>-</v>
      </c>
      <c r="M392" s="124" t="str">
        <f>IF($G392=0,"-",VLOOKUP($G392,Nomenclator!$B$6:$G$1000,4,0))</f>
        <v>-</v>
      </c>
      <c r="N392" s="124" t="str">
        <f>IF($G392=0,"-",VLOOKUP($G392,Nomenclator!$B$6:$G$1000,6,0))</f>
        <v>-</v>
      </c>
      <c r="O392" s="74"/>
      <c r="P392" s="74"/>
    </row>
    <row r="393" spans="1:16" x14ac:dyDescent="0.2">
      <c r="A393" s="73" t="str">
        <f t="shared" si="6"/>
        <v>-</v>
      </c>
      <c r="B393" s="75"/>
      <c r="C393" s="74"/>
      <c r="D393" s="74"/>
      <c r="E393" s="74"/>
      <c r="F393" s="74"/>
      <c r="G393" s="74"/>
      <c r="H393" s="74"/>
      <c r="I393" s="74"/>
      <c r="J393" s="78"/>
      <c r="K393" s="78"/>
      <c r="L393" s="124" t="str">
        <f>IF($G393=0,"-",VLOOKUP($G393,Nomenclator!$B$6:$G$1000,3,0))</f>
        <v>-</v>
      </c>
      <c r="M393" s="124" t="str">
        <f>IF($G393=0,"-",VLOOKUP($G393,Nomenclator!$B$6:$G$1000,4,0))</f>
        <v>-</v>
      </c>
      <c r="N393" s="124" t="str">
        <f>IF($G393=0,"-",VLOOKUP($G393,Nomenclator!$B$6:$G$1000,6,0))</f>
        <v>-</v>
      </c>
      <c r="O393" s="74"/>
      <c r="P393" s="74"/>
    </row>
    <row r="394" spans="1:16" x14ac:dyDescent="0.2">
      <c r="A394" s="73" t="str">
        <f t="shared" si="6"/>
        <v>-</v>
      </c>
      <c r="B394" s="75"/>
      <c r="C394" s="74"/>
      <c r="D394" s="74"/>
      <c r="E394" s="74"/>
      <c r="F394" s="74"/>
      <c r="G394" s="74"/>
      <c r="H394" s="74"/>
      <c r="I394" s="74"/>
      <c r="J394" s="78"/>
      <c r="K394" s="78"/>
      <c r="L394" s="124" t="str">
        <f>IF($G394=0,"-",VLOOKUP($G394,Nomenclator!$B$6:$G$1000,3,0))</f>
        <v>-</v>
      </c>
      <c r="M394" s="124" t="str">
        <f>IF($G394=0,"-",VLOOKUP($G394,Nomenclator!$B$6:$G$1000,4,0))</f>
        <v>-</v>
      </c>
      <c r="N394" s="124" t="str">
        <f>IF($G394=0,"-",VLOOKUP($G394,Nomenclator!$B$6:$G$1000,6,0))</f>
        <v>-</v>
      </c>
      <c r="O394" s="74"/>
      <c r="P394" s="74"/>
    </row>
    <row r="395" spans="1:16" x14ac:dyDescent="0.2">
      <c r="A395" s="73" t="str">
        <f t="shared" si="6"/>
        <v>-</v>
      </c>
      <c r="B395" s="75"/>
      <c r="C395" s="74"/>
      <c r="D395" s="74"/>
      <c r="E395" s="74"/>
      <c r="F395" s="74"/>
      <c r="G395" s="74"/>
      <c r="H395" s="74"/>
      <c r="I395" s="74"/>
      <c r="J395" s="78"/>
      <c r="K395" s="78"/>
      <c r="L395" s="124" t="str">
        <f>IF($G395=0,"-",VLOOKUP($G395,Nomenclator!$B$6:$G$1000,3,0))</f>
        <v>-</v>
      </c>
      <c r="M395" s="124" t="str">
        <f>IF($G395=0,"-",VLOOKUP($G395,Nomenclator!$B$6:$G$1000,4,0))</f>
        <v>-</v>
      </c>
      <c r="N395" s="124" t="str">
        <f>IF($G395=0,"-",VLOOKUP($G395,Nomenclator!$B$6:$G$1000,6,0))</f>
        <v>-</v>
      </c>
      <c r="O395" s="74"/>
      <c r="P395" s="74"/>
    </row>
    <row r="396" spans="1:16" x14ac:dyDescent="0.2">
      <c r="A396" s="73" t="str">
        <f t="shared" si="6"/>
        <v>-</v>
      </c>
      <c r="B396" s="75"/>
      <c r="C396" s="74"/>
      <c r="D396" s="74"/>
      <c r="E396" s="74"/>
      <c r="F396" s="74"/>
      <c r="G396" s="74"/>
      <c r="H396" s="74"/>
      <c r="I396" s="74"/>
      <c r="J396" s="78"/>
      <c r="K396" s="78"/>
      <c r="L396" s="124" t="str">
        <f>IF($G396=0,"-",VLOOKUP($G396,Nomenclator!$B$6:$G$1000,3,0))</f>
        <v>-</v>
      </c>
      <c r="M396" s="124" t="str">
        <f>IF($G396=0,"-",VLOOKUP($G396,Nomenclator!$B$6:$G$1000,4,0))</f>
        <v>-</v>
      </c>
      <c r="N396" s="124" t="str">
        <f>IF($G396=0,"-",VLOOKUP($G396,Nomenclator!$B$6:$G$1000,6,0))</f>
        <v>-</v>
      </c>
      <c r="O396" s="74"/>
      <c r="P396" s="74"/>
    </row>
    <row r="397" spans="1:16" x14ac:dyDescent="0.2">
      <c r="A397" s="73" t="str">
        <f t="shared" si="6"/>
        <v>-</v>
      </c>
      <c r="B397" s="75"/>
      <c r="C397" s="74"/>
      <c r="D397" s="74"/>
      <c r="E397" s="74"/>
      <c r="F397" s="74"/>
      <c r="G397" s="74"/>
      <c r="H397" s="74"/>
      <c r="I397" s="74"/>
      <c r="J397" s="78"/>
      <c r="K397" s="78"/>
      <c r="L397" s="124" t="str">
        <f>IF($G397=0,"-",VLOOKUP($G397,Nomenclator!$B$6:$G$1000,3,0))</f>
        <v>-</v>
      </c>
      <c r="M397" s="124" t="str">
        <f>IF($G397=0,"-",VLOOKUP($G397,Nomenclator!$B$6:$G$1000,4,0))</f>
        <v>-</v>
      </c>
      <c r="N397" s="124" t="str">
        <f>IF($G397=0,"-",VLOOKUP($G397,Nomenclator!$B$6:$G$1000,6,0))</f>
        <v>-</v>
      </c>
      <c r="O397" s="74"/>
      <c r="P397" s="74"/>
    </row>
    <row r="398" spans="1:16" x14ac:dyDescent="0.2">
      <c r="A398" s="73" t="str">
        <f t="shared" si="6"/>
        <v>-</v>
      </c>
      <c r="B398" s="75"/>
      <c r="C398" s="74"/>
      <c r="D398" s="74"/>
      <c r="E398" s="74"/>
      <c r="F398" s="74"/>
      <c r="G398" s="74"/>
      <c r="H398" s="74"/>
      <c r="I398" s="74"/>
      <c r="J398" s="78"/>
      <c r="K398" s="78"/>
      <c r="L398" s="124" t="str">
        <f>IF($G398=0,"-",VLOOKUP($G398,Nomenclator!$B$6:$G$1000,3,0))</f>
        <v>-</v>
      </c>
      <c r="M398" s="124" t="str">
        <f>IF($G398=0,"-",VLOOKUP($G398,Nomenclator!$B$6:$G$1000,4,0))</f>
        <v>-</v>
      </c>
      <c r="N398" s="124" t="str">
        <f>IF($G398=0,"-",VLOOKUP($G398,Nomenclator!$B$6:$G$1000,6,0))</f>
        <v>-</v>
      </c>
      <c r="O398" s="74"/>
      <c r="P398" s="74"/>
    </row>
    <row r="399" spans="1:16" x14ac:dyDescent="0.2">
      <c r="A399" s="73" t="str">
        <f t="shared" si="6"/>
        <v>-</v>
      </c>
      <c r="B399" s="75"/>
      <c r="C399" s="74"/>
      <c r="D399" s="74"/>
      <c r="E399" s="74"/>
      <c r="F399" s="74"/>
      <c r="G399" s="74"/>
      <c r="H399" s="74"/>
      <c r="I399" s="74"/>
      <c r="J399" s="78"/>
      <c r="K399" s="78"/>
      <c r="L399" s="124" t="str">
        <f>IF($G399=0,"-",VLOOKUP($G399,Nomenclator!$B$6:$G$1000,3,0))</f>
        <v>-</v>
      </c>
      <c r="M399" s="124" t="str">
        <f>IF($G399=0,"-",VLOOKUP($G399,Nomenclator!$B$6:$G$1000,4,0))</f>
        <v>-</v>
      </c>
      <c r="N399" s="124" t="str">
        <f>IF($G399=0,"-",VLOOKUP($G399,Nomenclator!$B$6:$G$1000,6,0))</f>
        <v>-</v>
      </c>
      <c r="O399" s="74"/>
      <c r="P399" s="74"/>
    </row>
    <row r="400" spans="1:16" x14ac:dyDescent="0.2">
      <c r="A400" s="73" t="str">
        <f t="shared" si="6"/>
        <v>-</v>
      </c>
      <c r="B400" s="75"/>
      <c r="C400" s="74"/>
      <c r="D400" s="74"/>
      <c r="E400" s="74"/>
      <c r="F400" s="74"/>
      <c r="G400" s="74"/>
      <c r="H400" s="74"/>
      <c r="I400" s="74"/>
      <c r="J400" s="78"/>
      <c r="K400" s="78"/>
      <c r="L400" s="124" t="str">
        <f>IF($G400=0,"-",VLOOKUP($G400,Nomenclator!$B$6:$G$1000,3,0))</f>
        <v>-</v>
      </c>
      <c r="M400" s="124" t="str">
        <f>IF($G400=0,"-",VLOOKUP($G400,Nomenclator!$B$6:$G$1000,4,0))</f>
        <v>-</v>
      </c>
      <c r="N400" s="124" t="str">
        <f>IF($G400=0,"-",VLOOKUP($G400,Nomenclator!$B$6:$G$1000,6,0))</f>
        <v>-</v>
      </c>
      <c r="O400" s="74"/>
      <c r="P400" s="74"/>
    </row>
    <row r="401" spans="1:16" x14ac:dyDescent="0.2">
      <c r="A401" s="73" t="str">
        <f t="shared" si="6"/>
        <v>-</v>
      </c>
      <c r="B401" s="75"/>
      <c r="C401" s="74"/>
      <c r="D401" s="74"/>
      <c r="E401" s="74"/>
      <c r="F401" s="74"/>
      <c r="G401" s="74"/>
      <c r="H401" s="74"/>
      <c r="I401" s="74"/>
      <c r="J401" s="78"/>
      <c r="K401" s="78"/>
      <c r="L401" s="124" t="str">
        <f>IF($G401=0,"-",VLOOKUP($G401,Nomenclator!$B$6:$G$1000,3,0))</f>
        <v>-</v>
      </c>
      <c r="M401" s="124" t="str">
        <f>IF($G401=0,"-",VLOOKUP($G401,Nomenclator!$B$6:$G$1000,4,0))</f>
        <v>-</v>
      </c>
      <c r="N401" s="124" t="str">
        <f>IF($G401=0,"-",VLOOKUP($G401,Nomenclator!$B$6:$G$1000,6,0))</f>
        <v>-</v>
      </c>
      <c r="O401" s="74"/>
      <c r="P401" s="74"/>
    </row>
    <row r="402" spans="1:16" x14ac:dyDescent="0.2">
      <c r="A402" s="73" t="str">
        <f t="shared" si="6"/>
        <v>-</v>
      </c>
      <c r="B402" s="75"/>
      <c r="C402" s="74"/>
      <c r="D402" s="74"/>
      <c r="E402" s="74"/>
      <c r="F402" s="74"/>
      <c r="G402" s="74"/>
      <c r="H402" s="74"/>
      <c r="I402" s="74"/>
      <c r="J402" s="78"/>
      <c r="K402" s="78"/>
      <c r="L402" s="124" t="str">
        <f>IF($G402=0,"-",VLOOKUP($G402,Nomenclator!$B$6:$G$1000,3,0))</f>
        <v>-</v>
      </c>
      <c r="M402" s="124" t="str">
        <f>IF($G402=0,"-",VLOOKUP($G402,Nomenclator!$B$6:$G$1000,4,0))</f>
        <v>-</v>
      </c>
      <c r="N402" s="124" t="str">
        <f>IF($G402=0,"-",VLOOKUP($G402,Nomenclator!$B$6:$G$1000,6,0))</f>
        <v>-</v>
      </c>
      <c r="O402" s="74"/>
      <c r="P402" s="74"/>
    </row>
    <row r="403" spans="1:16" x14ac:dyDescent="0.2">
      <c r="A403" s="73" t="str">
        <f t="shared" si="6"/>
        <v>-</v>
      </c>
      <c r="B403" s="75"/>
      <c r="C403" s="74"/>
      <c r="D403" s="74"/>
      <c r="E403" s="74"/>
      <c r="F403" s="74"/>
      <c r="G403" s="74"/>
      <c r="H403" s="74"/>
      <c r="I403" s="74"/>
      <c r="J403" s="78"/>
      <c r="K403" s="78"/>
      <c r="L403" s="124" t="str">
        <f>IF($G403=0,"-",VLOOKUP($G403,Nomenclator!$B$6:$G$1000,3,0))</f>
        <v>-</v>
      </c>
      <c r="M403" s="124" t="str">
        <f>IF($G403=0,"-",VLOOKUP($G403,Nomenclator!$B$6:$G$1000,4,0))</f>
        <v>-</v>
      </c>
      <c r="N403" s="124" t="str">
        <f>IF($G403=0,"-",VLOOKUP($G403,Nomenclator!$B$6:$G$1000,6,0))</f>
        <v>-</v>
      </c>
      <c r="O403" s="74"/>
      <c r="P403" s="74"/>
    </row>
    <row r="404" spans="1:16" x14ac:dyDescent="0.2">
      <c r="A404" s="73" t="str">
        <f t="shared" si="6"/>
        <v>-</v>
      </c>
      <c r="B404" s="75"/>
      <c r="C404" s="74"/>
      <c r="D404" s="74"/>
      <c r="E404" s="74"/>
      <c r="F404" s="74"/>
      <c r="G404" s="74"/>
      <c r="H404" s="74"/>
      <c r="I404" s="74"/>
      <c r="J404" s="78"/>
      <c r="K404" s="78"/>
      <c r="L404" s="124" t="str">
        <f>IF($G404=0,"-",VLOOKUP($G404,Nomenclator!$B$6:$G$1000,3,0))</f>
        <v>-</v>
      </c>
      <c r="M404" s="124" t="str">
        <f>IF($G404=0,"-",VLOOKUP($G404,Nomenclator!$B$6:$G$1000,4,0))</f>
        <v>-</v>
      </c>
      <c r="N404" s="124" t="str">
        <f>IF($G404=0,"-",VLOOKUP($G404,Nomenclator!$B$6:$G$1000,6,0))</f>
        <v>-</v>
      </c>
      <c r="O404" s="74"/>
      <c r="P404" s="74"/>
    </row>
    <row r="405" spans="1:16" x14ac:dyDescent="0.2">
      <c r="A405" s="73" t="str">
        <f t="shared" si="6"/>
        <v>-</v>
      </c>
      <c r="B405" s="75"/>
      <c r="C405" s="74"/>
      <c r="D405" s="74"/>
      <c r="E405" s="74"/>
      <c r="F405" s="74"/>
      <c r="G405" s="74"/>
      <c r="H405" s="74"/>
      <c r="I405" s="74"/>
      <c r="J405" s="78"/>
      <c r="K405" s="78"/>
      <c r="L405" s="124" t="str">
        <f>IF($G405=0,"-",VLOOKUP($G405,Nomenclator!$B$6:$G$1000,3,0))</f>
        <v>-</v>
      </c>
      <c r="M405" s="124" t="str">
        <f>IF($G405=0,"-",VLOOKUP($G405,Nomenclator!$B$6:$G$1000,4,0))</f>
        <v>-</v>
      </c>
      <c r="N405" s="124" t="str">
        <f>IF($G405=0,"-",VLOOKUP($G405,Nomenclator!$B$6:$G$1000,6,0))</f>
        <v>-</v>
      </c>
      <c r="O405" s="74"/>
      <c r="P405" s="74"/>
    </row>
    <row r="406" spans="1:16" x14ac:dyDescent="0.2">
      <c r="A406" s="73" t="str">
        <f t="shared" si="6"/>
        <v>-</v>
      </c>
      <c r="B406" s="75"/>
      <c r="C406" s="74"/>
      <c r="D406" s="74"/>
      <c r="E406" s="74"/>
      <c r="F406" s="74"/>
      <c r="G406" s="74"/>
      <c r="H406" s="74"/>
      <c r="I406" s="74"/>
      <c r="J406" s="78"/>
      <c r="K406" s="78"/>
      <c r="L406" s="124" t="str">
        <f>IF($G406=0,"-",VLOOKUP($G406,Nomenclator!$B$6:$G$1000,3,0))</f>
        <v>-</v>
      </c>
      <c r="M406" s="124" t="str">
        <f>IF($G406=0,"-",VLOOKUP($G406,Nomenclator!$B$6:$G$1000,4,0))</f>
        <v>-</v>
      </c>
      <c r="N406" s="124" t="str">
        <f>IF($G406=0,"-",VLOOKUP($G406,Nomenclator!$B$6:$G$1000,6,0))</f>
        <v>-</v>
      </c>
      <c r="O406" s="74"/>
      <c r="P406" s="74"/>
    </row>
    <row r="407" spans="1:16" x14ac:dyDescent="0.2">
      <c r="A407" s="73" t="str">
        <f t="shared" si="6"/>
        <v>-</v>
      </c>
      <c r="B407" s="75"/>
      <c r="C407" s="74"/>
      <c r="D407" s="74"/>
      <c r="E407" s="74"/>
      <c r="F407" s="74"/>
      <c r="G407" s="74"/>
      <c r="H407" s="74"/>
      <c r="I407" s="74"/>
      <c r="J407" s="78"/>
      <c r="K407" s="78"/>
      <c r="L407" s="124" t="str">
        <f>IF($G407=0,"-",VLOOKUP($G407,Nomenclator!$B$6:$G$1000,3,0))</f>
        <v>-</v>
      </c>
      <c r="M407" s="124" t="str">
        <f>IF($G407=0,"-",VLOOKUP($G407,Nomenclator!$B$6:$G$1000,4,0))</f>
        <v>-</v>
      </c>
      <c r="N407" s="124" t="str">
        <f>IF($G407=0,"-",VLOOKUP($G407,Nomenclator!$B$6:$G$1000,6,0))</f>
        <v>-</v>
      </c>
      <c r="O407" s="74"/>
      <c r="P407" s="74"/>
    </row>
    <row r="408" spans="1:16" x14ac:dyDescent="0.2">
      <c r="A408" s="73" t="str">
        <f t="shared" si="6"/>
        <v>-</v>
      </c>
      <c r="B408" s="75"/>
      <c r="C408" s="74"/>
      <c r="D408" s="74"/>
      <c r="E408" s="74"/>
      <c r="F408" s="74"/>
      <c r="G408" s="74"/>
      <c r="H408" s="74"/>
      <c r="I408" s="74"/>
      <c r="J408" s="78"/>
      <c r="K408" s="78"/>
      <c r="L408" s="124" t="str">
        <f>IF($G408=0,"-",VLOOKUP($G408,Nomenclator!$B$6:$G$1000,3,0))</f>
        <v>-</v>
      </c>
      <c r="M408" s="124" t="str">
        <f>IF($G408=0,"-",VLOOKUP($G408,Nomenclator!$B$6:$G$1000,4,0))</f>
        <v>-</v>
      </c>
      <c r="N408" s="124" t="str">
        <f>IF($G408=0,"-",VLOOKUP($G408,Nomenclator!$B$6:$G$1000,6,0))</f>
        <v>-</v>
      </c>
      <c r="O408" s="74"/>
      <c r="P408" s="74"/>
    </row>
    <row r="409" spans="1:16" x14ac:dyDescent="0.2">
      <c r="A409" s="73" t="str">
        <f t="shared" si="6"/>
        <v>-</v>
      </c>
      <c r="B409" s="75"/>
      <c r="C409" s="74"/>
      <c r="D409" s="74"/>
      <c r="E409" s="74"/>
      <c r="F409" s="74"/>
      <c r="G409" s="74"/>
      <c r="H409" s="74"/>
      <c r="I409" s="74"/>
      <c r="J409" s="78"/>
      <c r="K409" s="78"/>
      <c r="L409" s="124" t="str">
        <f>IF($G409=0,"-",VLOOKUP($G409,Nomenclator!$B$6:$G$1000,3,0))</f>
        <v>-</v>
      </c>
      <c r="M409" s="124" t="str">
        <f>IF($G409=0,"-",VLOOKUP($G409,Nomenclator!$B$6:$G$1000,4,0))</f>
        <v>-</v>
      </c>
      <c r="N409" s="124" t="str">
        <f>IF($G409=0,"-",VLOOKUP($G409,Nomenclator!$B$6:$G$1000,6,0))</f>
        <v>-</v>
      </c>
      <c r="O409" s="74"/>
      <c r="P409" s="74"/>
    </row>
    <row r="410" spans="1:16" x14ac:dyDescent="0.2">
      <c r="A410" s="73" t="str">
        <f t="shared" si="6"/>
        <v>-</v>
      </c>
      <c r="B410" s="75"/>
      <c r="C410" s="74"/>
      <c r="D410" s="74"/>
      <c r="E410" s="74"/>
      <c r="F410" s="74"/>
      <c r="G410" s="74"/>
      <c r="H410" s="74"/>
      <c r="I410" s="74"/>
      <c r="J410" s="78"/>
      <c r="K410" s="78"/>
      <c r="L410" s="124" t="str">
        <f>IF($G410=0,"-",VLOOKUP($G410,Nomenclator!$B$6:$G$1000,3,0))</f>
        <v>-</v>
      </c>
      <c r="M410" s="124" t="str">
        <f>IF($G410=0,"-",VLOOKUP($G410,Nomenclator!$B$6:$G$1000,4,0))</f>
        <v>-</v>
      </c>
      <c r="N410" s="124" t="str">
        <f>IF($G410=0,"-",VLOOKUP($G410,Nomenclator!$B$6:$G$1000,6,0))</f>
        <v>-</v>
      </c>
      <c r="O410" s="74"/>
      <c r="P410" s="74"/>
    </row>
    <row r="411" spans="1:16" x14ac:dyDescent="0.2">
      <c r="A411" s="73" t="str">
        <f t="shared" si="6"/>
        <v>-</v>
      </c>
      <c r="B411" s="75"/>
      <c r="C411" s="74"/>
      <c r="D411" s="74"/>
      <c r="E411" s="74"/>
      <c r="F411" s="74"/>
      <c r="G411" s="74"/>
      <c r="H411" s="74"/>
      <c r="I411" s="74"/>
      <c r="J411" s="78"/>
      <c r="K411" s="78"/>
      <c r="L411" s="124" t="str">
        <f>IF($G411=0,"-",VLOOKUP($G411,Nomenclator!$B$6:$G$1000,3,0))</f>
        <v>-</v>
      </c>
      <c r="M411" s="124" t="str">
        <f>IF($G411=0,"-",VLOOKUP($G411,Nomenclator!$B$6:$G$1000,4,0))</f>
        <v>-</v>
      </c>
      <c r="N411" s="124" t="str">
        <f>IF($G411=0,"-",VLOOKUP($G411,Nomenclator!$B$6:$G$1000,6,0))</f>
        <v>-</v>
      </c>
      <c r="O411" s="74"/>
      <c r="P411" s="74"/>
    </row>
    <row r="412" spans="1:16" x14ac:dyDescent="0.2">
      <c r="A412" s="73" t="str">
        <f t="shared" si="6"/>
        <v>-</v>
      </c>
      <c r="B412" s="75"/>
      <c r="C412" s="74"/>
      <c r="D412" s="74"/>
      <c r="E412" s="74"/>
      <c r="F412" s="74"/>
      <c r="G412" s="74"/>
      <c r="H412" s="74"/>
      <c r="I412" s="74"/>
      <c r="J412" s="78"/>
      <c r="K412" s="78"/>
      <c r="L412" s="124" t="str">
        <f>IF($G412=0,"-",VLOOKUP($G412,Nomenclator!$B$6:$G$1000,3,0))</f>
        <v>-</v>
      </c>
      <c r="M412" s="124" t="str">
        <f>IF($G412=0,"-",VLOOKUP($G412,Nomenclator!$B$6:$G$1000,4,0))</f>
        <v>-</v>
      </c>
      <c r="N412" s="124" t="str">
        <f>IF($G412=0,"-",VLOOKUP($G412,Nomenclator!$B$6:$G$1000,6,0))</f>
        <v>-</v>
      </c>
      <c r="O412" s="74"/>
      <c r="P412" s="74"/>
    </row>
    <row r="413" spans="1:16" x14ac:dyDescent="0.2">
      <c r="A413" s="73" t="str">
        <f t="shared" si="6"/>
        <v>-</v>
      </c>
      <c r="B413" s="75"/>
      <c r="C413" s="74"/>
      <c r="D413" s="74"/>
      <c r="E413" s="74"/>
      <c r="F413" s="74"/>
      <c r="G413" s="74"/>
      <c r="H413" s="74"/>
      <c r="I413" s="74"/>
      <c r="J413" s="78"/>
      <c r="K413" s="78"/>
      <c r="L413" s="124" t="str">
        <f>IF($G413=0,"-",VLOOKUP($G413,Nomenclator!$B$6:$G$1000,3,0))</f>
        <v>-</v>
      </c>
      <c r="M413" s="124" t="str">
        <f>IF($G413=0,"-",VLOOKUP($G413,Nomenclator!$B$6:$G$1000,4,0))</f>
        <v>-</v>
      </c>
      <c r="N413" s="124" t="str">
        <f>IF($G413=0,"-",VLOOKUP($G413,Nomenclator!$B$6:$G$1000,6,0))</f>
        <v>-</v>
      </c>
      <c r="O413" s="74"/>
      <c r="P413" s="74"/>
    </row>
    <row r="414" spans="1:16" x14ac:dyDescent="0.2">
      <c r="A414" s="73" t="str">
        <f t="shared" si="6"/>
        <v>-</v>
      </c>
      <c r="B414" s="75"/>
      <c r="C414" s="74"/>
      <c r="D414" s="74"/>
      <c r="E414" s="74"/>
      <c r="F414" s="74"/>
      <c r="G414" s="74"/>
      <c r="H414" s="74"/>
      <c r="I414" s="74"/>
      <c r="J414" s="78"/>
      <c r="K414" s="78"/>
      <c r="L414" s="124" t="str">
        <f>IF($G414=0,"-",VLOOKUP($G414,Nomenclator!$B$6:$G$1000,3,0))</f>
        <v>-</v>
      </c>
      <c r="M414" s="124" t="str">
        <f>IF($G414=0,"-",VLOOKUP($G414,Nomenclator!$B$6:$G$1000,4,0))</f>
        <v>-</v>
      </c>
      <c r="N414" s="124" t="str">
        <f>IF($G414=0,"-",VLOOKUP($G414,Nomenclator!$B$6:$G$1000,6,0))</f>
        <v>-</v>
      </c>
      <c r="O414" s="74"/>
      <c r="P414" s="74"/>
    </row>
    <row r="415" spans="1:16" x14ac:dyDescent="0.2">
      <c r="A415" s="73" t="str">
        <f t="shared" si="6"/>
        <v>-</v>
      </c>
      <c r="B415" s="75"/>
      <c r="C415" s="74"/>
      <c r="D415" s="74"/>
      <c r="E415" s="74"/>
      <c r="F415" s="74"/>
      <c r="G415" s="74"/>
      <c r="H415" s="74"/>
      <c r="I415" s="74"/>
      <c r="J415" s="78"/>
      <c r="K415" s="78"/>
      <c r="L415" s="124" t="str">
        <f>IF($G415=0,"-",VLOOKUP($G415,Nomenclator!$B$6:$G$1000,3,0))</f>
        <v>-</v>
      </c>
      <c r="M415" s="124" t="str">
        <f>IF($G415=0,"-",VLOOKUP($G415,Nomenclator!$B$6:$G$1000,4,0))</f>
        <v>-</v>
      </c>
      <c r="N415" s="124" t="str">
        <f>IF($G415=0,"-",VLOOKUP($G415,Nomenclator!$B$6:$G$1000,6,0))</f>
        <v>-</v>
      </c>
      <c r="O415" s="74"/>
      <c r="P415" s="74"/>
    </row>
    <row r="416" spans="1:16" x14ac:dyDescent="0.2">
      <c r="A416" s="73" t="str">
        <f t="shared" si="6"/>
        <v>-</v>
      </c>
      <c r="B416" s="75"/>
      <c r="C416" s="74"/>
      <c r="D416" s="74"/>
      <c r="E416" s="74"/>
      <c r="F416" s="74"/>
      <c r="G416" s="74"/>
      <c r="H416" s="74"/>
      <c r="I416" s="74"/>
      <c r="J416" s="78"/>
      <c r="K416" s="78"/>
      <c r="L416" s="124" t="str">
        <f>IF($G416=0,"-",VLOOKUP($G416,Nomenclator!$B$6:$G$1000,3,0))</f>
        <v>-</v>
      </c>
      <c r="M416" s="124" t="str">
        <f>IF($G416=0,"-",VLOOKUP($G416,Nomenclator!$B$6:$G$1000,4,0))</f>
        <v>-</v>
      </c>
      <c r="N416" s="124" t="str">
        <f>IF($G416=0,"-",VLOOKUP($G416,Nomenclator!$B$6:$G$1000,6,0))</f>
        <v>-</v>
      </c>
      <c r="O416" s="74"/>
      <c r="P416" s="74"/>
    </row>
    <row r="417" spans="1:16" x14ac:dyDescent="0.2">
      <c r="A417" s="73" t="str">
        <f t="shared" si="6"/>
        <v>-</v>
      </c>
      <c r="B417" s="75"/>
      <c r="C417" s="74"/>
      <c r="D417" s="74"/>
      <c r="E417" s="74"/>
      <c r="F417" s="74"/>
      <c r="G417" s="74"/>
      <c r="H417" s="74"/>
      <c r="I417" s="74"/>
      <c r="J417" s="78"/>
      <c r="K417" s="78"/>
      <c r="L417" s="124" t="str">
        <f>IF($G417=0,"-",VLOOKUP($G417,Nomenclator!$B$6:$G$1000,3,0))</f>
        <v>-</v>
      </c>
      <c r="M417" s="124" t="str">
        <f>IF($G417=0,"-",VLOOKUP($G417,Nomenclator!$B$6:$G$1000,4,0))</f>
        <v>-</v>
      </c>
      <c r="N417" s="124" t="str">
        <f>IF($G417=0,"-",VLOOKUP($G417,Nomenclator!$B$6:$G$1000,6,0))</f>
        <v>-</v>
      </c>
      <c r="O417" s="74"/>
      <c r="P417" s="74"/>
    </row>
    <row r="418" spans="1:16" x14ac:dyDescent="0.2">
      <c r="A418" s="73" t="str">
        <f t="shared" si="6"/>
        <v>-</v>
      </c>
      <c r="B418" s="75"/>
      <c r="C418" s="74"/>
      <c r="D418" s="74"/>
      <c r="E418" s="74"/>
      <c r="F418" s="74"/>
      <c r="G418" s="74"/>
      <c r="H418" s="74"/>
      <c r="I418" s="74"/>
      <c r="J418" s="78"/>
      <c r="K418" s="78"/>
      <c r="L418" s="124" t="str">
        <f>IF($G418=0,"-",VLOOKUP($G418,Nomenclator!$B$6:$G$1000,3,0))</f>
        <v>-</v>
      </c>
      <c r="M418" s="124" t="str">
        <f>IF($G418=0,"-",VLOOKUP($G418,Nomenclator!$B$6:$G$1000,4,0))</f>
        <v>-</v>
      </c>
      <c r="N418" s="124" t="str">
        <f>IF($G418=0,"-",VLOOKUP($G418,Nomenclator!$B$6:$G$1000,6,0))</f>
        <v>-</v>
      </c>
      <c r="O418" s="74"/>
      <c r="P418" s="74"/>
    </row>
    <row r="419" spans="1:16" x14ac:dyDescent="0.2">
      <c r="A419" s="73" t="str">
        <f t="shared" si="6"/>
        <v>-</v>
      </c>
      <c r="B419" s="75"/>
      <c r="C419" s="74"/>
      <c r="D419" s="74"/>
      <c r="E419" s="74"/>
      <c r="F419" s="74"/>
      <c r="G419" s="74"/>
      <c r="H419" s="74"/>
      <c r="I419" s="74"/>
      <c r="J419" s="78"/>
      <c r="K419" s="78"/>
      <c r="L419" s="124" t="str">
        <f>IF($G419=0,"-",VLOOKUP($G419,Nomenclator!$B$6:$G$1000,3,0))</f>
        <v>-</v>
      </c>
      <c r="M419" s="124" t="str">
        <f>IF($G419=0,"-",VLOOKUP($G419,Nomenclator!$B$6:$G$1000,4,0))</f>
        <v>-</v>
      </c>
      <c r="N419" s="124" t="str">
        <f>IF($G419=0,"-",VLOOKUP($G419,Nomenclator!$B$6:$G$1000,6,0))</f>
        <v>-</v>
      </c>
      <c r="O419" s="74"/>
      <c r="P419" s="74"/>
    </row>
    <row r="420" spans="1:16" x14ac:dyDescent="0.2">
      <c r="A420" s="73" t="str">
        <f t="shared" si="6"/>
        <v>-</v>
      </c>
      <c r="B420" s="75"/>
      <c r="C420" s="74"/>
      <c r="D420" s="74"/>
      <c r="E420" s="74"/>
      <c r="F420" s="74"/>
      <c r="G420" s="74"/>
      <c r="H420" s="74"/>
      <c r="I420" s="74"/>
      <c r="J420" s="78"/>
      <c r="K420" s="78"/>
      <c r="L420" s="124" t="str">
        <f>IF($G420=0,"-",VLOOKUP($G420,Nomenclator!$B$6:$G$1000,3,0))</f>
        <v>-</v>
      </c>
      <c r="M420" s="124" t="str">
        <f>IF($G420=0,"-",VLOOKUP($G420,Nomenclator!$B$6:$G$1000,4,0))</f>
        <v>-</v>
      </c>
      <c r="N420" s="124" t="str">
        <f>IF($G420=0,"-",VLOOKUP($G420,Nomenclator!$B$6:$G$1000,6,0))</f>
        <v>-</v>
      </c>
      <c r="O420" s="74"/>
      <c r="P420" s="74"/>
    </row>
    <row r="421" spans="1:16" x14ac:dyDescent="0.2">
      <c r="A421" s="73" t="str">
        <f t="shared" si="6"/>
        <v>-</v>
      </c>
      <c r="B421" s="75"/>
      <c r="C421" s="74"/>
      <c r="D421" s="74"/>
      <c r="E421" s="74"/>
      <c r="F421" s="74"/>
      <c r="G421" s="74"/>
      <c r="H421" s="74"/>
      <c r="I421" s="74"/>
      <c r="J421" s="78"/>
      <c r="K421" s="78"/>
      <c r="L421" s="124" t="str">
        <f>IF($G421=0,"-",VLOOKUP($G421,Nomenclator!$B$6:$G$1000,3,0))</f>
        <v>-</v>
      </c>
      <c r="M421" s="124" t="str">
        <f>IF($G421=0,"-",VLOOKUP($G421,Nomenclator!$B$6:$G$1000,4,0))</f>
        <v>-</v>
      </c>
      <c r="N421" s="124" t="str">
        <f>IF($G421=0,"-",VLOOKUP($G421,Nomenclator!$B$6:$G$1000,6,0))</f>
        <v>-</v>
      </c>
      <c r="O421" s="74"/>
      <c r="P421" s="74"/>
    </row>
    <row r="422" spans="1:16" x14ac:dyDescent="0.2">
      <c r="A422" s="73" t="str">
        <f t="shared" si="6"/>
        <v>-</v>
      </c>
      <c r="B422" s="75"/>
      <c r="C422" s="74"/>
      <c r="D422" s="74"/>
      <c r="E422" s="74"/>
      <c r="F422" s="74"/>
      <c r="G422" s="74"/>
      <c r="H422" s="74"/>
      <c r="I422" s="74"/>
      <c r="J422" s="78"/>
      <c r="K422" s="78"/>
      <c r="L422" s="124" t="str">
        <f>IF($G422=0,"-",VLOOKUP($G422,Nomenclator!$B$6:$G$1000,3,0))</f>
        <v>-</v>
      </c>
      <c r="M422" s="124" t="str">
        <f>IF($G422=0,"-",VLOOKUP($G422,Nomenclator!$B$6:$G$1000,4,0))</f>
        <v>-</v>
      </c>
      <c r="N422" s="124" t="str">
        <f>IF($G422=0,"-",VLOOKUP($G422,Nomenclator!$B$6:$G$1000,6,0))</f>
        <v>-</v>
      </c>
      <c r="O422" s="74"/>
      <c r="P422" s="74"/>
    </row>
    <row r="423" spans="1:16" x14ac:dyDescent="0.2">
      <c r="A423" s="73" t="str">
        <f t="shared" si="6"/>
        <v>-</v>
      </c>
      <c r="B423" s="75"/>
      <c r="C423" s="74"/>
      <c r="D423" s="74"/>
      <c r="E423" s="74"/>
      <c r="F423" s="74"/>
      <c r="G423" s="74"/>
      <c r="H423" s="74"/>
      <c r="I423" s="74"/>
      <c r="J423" s="78"/>
      <c r="K423" s="78"/>
      <c r="L423" s="124" t="str">
        <f>IF($G423=0,"-",VLOOKUP($G423,Nomenclator!$B$6:$G$1000,3,0))</f>
        <v>-</v>
      </c>
      <c r="M423" s="124" t="str">
        <f>IF($G423=0,"-",VLOOKUP($G423,Nomenclator!$B$6:$G$1000,4,0))</f>
        <v>-</v>
      </c>
      <c r="N423" s="124" t="str">
        <f>IF($G423=0,"-",VLOOKUP($G423,Nomenclator!$B$6:$G$1000,6,0))</f>
        <v>-</v>
      </c>
      <c r="O423" s="74"/>
      <c r="P423" s="74"/>
    </row>
    <row r="424" spans="1:16" x14ac:dyDescent="0.2">
      <c r="A424" s="73" t="str">
        <f t="shared" si="6"/>
        <v>-</v>
      </c>
      <c r="B424" s="75"/>
      <c r="C424" s="74"/>
      <c r="D424" s="74"/>
      <c r="E424" s="74"/>
      <c r="F424" s="74"/>
      <c r="G424" s="74"/>
      <c r="H424" s="74"/>
      <c r="I424" s="74"/>
      <c r="J424" s="78"/>
      <c r="K424" s="78"/>
      <c r="L424" s="124" t="str">
        <f>IF($G424=0,"-",VLOOKUP($G424,Nomenclator!$B$6:$G$1000,3,0))</f>
        <v>-</v>
      </c>
      <c r="M424" s="124" t="str">
        <f>IF($G424=0,"-",VLOOKUP($G424,Nomenclator!$B$6:$G$1000,4,0))</f>
        <v>-</v>
      </c>
      <c r="N424" s="124" t="str">
        <f>IF($G424=0,"-",VLOOKUP($G424,Nomenclator!$B$6:$G$1000,6,0))</f>
        <v>-</v>
      </c>
      <c r="O424" s="74"/>
      <c r="P424" s="74"/>
    </row>
    <row r="425" spans="1:16" x14ac:dyDescent="0.2">
      <c r="A425" s="73" t="str">
        <f t="shared" si="6"/>
        <v>-</v>
      </c>
      <c r="B425" s="75"/>
      <c r="C425" s="74"/>
      <c r="D425" s="74"/>
      <c r="E425" s="74"/>
      <c r="F425" s="74"/>
      <c r="G425" s="74"/>
      <c r="H425" s="74"/>
      <c r="I425" s="74"/>
      <c r="J425" s="78"/>
      <c r="K425" s="78"/>
      <c r="L425" s="124" t="str">
        <f>IF($G425=0,"-",VLOOKUP($G425,Nomenclator!$B$6:$G$1000,3,0))</f>
        <v>-</v>
      </c>
      <c r="M425" s="124" t="str">
        <f>IF($G425=0,"-",VLOOKUP($G425,Nomenclator!$B$6:$G$1000,4,0))</f>
        <v>-</v>
      </c>
      <c r="N425" s="124" t="str">
        <f>IF($G425=0,"-",VLOOKUP($G425,Nomenclator!$B$6:$G$1000,6,0))</f>
        <v>-</v>
      </c>
      <c r="O425" s="74"/>
      <c r="P425" s="74"/>
    </row>
    <row r="426" spans="1:16" x14ac:dyDescent="0.2">
      <c r="A426" s="73" t="str">
        <f t="shared" si="6"/>
        <v>-</v>
      </c>
      <c r="B426" s="75"/>
      <c r="C426" s="74"/>
      <c r="D426" s="74"/>
      <c r="E426" s="74"/>
      <c r="F426" s="74"/>
      <c r="G426" s="74"/>
      <c r="H426" s="74"/>
      <c r="I426" s="74"/>
      <c r="J426" s="78"/>
      <c r="K426" s="78"/>
      <c r="L426" s="124" t="str">
        <f>IF($G426=0,"-",VLOOKUP($G426,Nomenclator!$B$6:$G$1000,3,0))</f>
        <v>-</v>
      </c>
      <c r="M426" s="124" t="str">
        <f>IF($G426=0,"-",VLOOKUP($G426,Nomenclator!$B$6:$G$1000,4,0))</f>
        <v>-</v>
      </c>
      <c r="N426" s="124" t="str">
        <f>IF($G426=0,"-",VLOOKUP($G426,Nomenclator!$B$6:$G$1000,6,0))</f>
        <v>-</v>
      </c>
      <c r="O426" s="74"/>
      <c r="P426" s="74"/>
    </row>
    <row r="427" spans="1:16" x14ac:dyDescent="0.2">
      <c r="A427" s="73" t="str">
        <f t="shared" si="6"/>
        <v>-</v>
      </c>
      <c r="B427" s="75"/>
      <c r="C427" s="74"/>
      <c r="D427" s="74"/>
      <c r="E427" s="74"/>
      <c r="F427" s="74"/>
      <c r="G427" s="74"/>
      <c r="H427" s="74"/>
      <c r="I427" s="74"/>
      <c r="J427" s="78"/>
      <c r="K427" s="78"/>
      <c r="L427" s="124" t="str">
        <f>IF($G427=0,"-",VLOOKUP($G427,Nomenclator!$B$6:$G$1000,3,0))</f>
        <v>-</v>
      </c>
      <c r="M427" s="124" t="str">
        <f>IF($G427=0,"-",VLOOKUP($G427,Nomenclator!$B$6:$G$1000,4,0))</f>
        <v>-</v>
      </c>
      <c r="N427" s="124" t="str">
        <f>IF($G427=0,"-",VLOOKUP($G427,Nomenclator!$B$6:$G$1000,6,0))</f>
        <v>-</v>
      </c>
      <c r="O427" s="74"/>
      <c r="P427" s="74"/>
    </row>
    <row r="428" spans="1:16" x14ac:dyDescent="0.2">
      <c r="A428" s="73" t="str">
        <f t="shared" si="6"/>
        <v>-</v>
      </c>
      <c r="B428" s="75"/>
      <c r="C428" s="74"/>
      <c r="D428" s="74"/>
      <c r="E428" s="74"/>
      <c r="F428" s="74"/>
      <c r="G428" s="74"/>
      <c r="H428" s="74"/>
      <c r="I428" s="74"/>
      <c r="J428" s="78"/>
      <c r="K428" s="78"/>
      <c r="L428" s="124" t="str">
        <f>IF($G428=0,"-",VLOOKUP($G428,Nomenclator!$B$6:$G$1000,3,0))</f>
        <v>-</v>
      </c>
      <c r="M428" s="124" t="str">
        <f>IF($G428=0,"-",VLOOKUP($G428,Nomenclator!$B$6:$G$1000,4,0))</f>
        <v>-</v>
      </c>
      <c r="N428" s="124" t="str">
        <f>IF($G428=0,"-",VLOOKUP($G428,Nomenclator!$B$6:$G$1000,6,0))</f>
        <v>-</v>
      </c>
      <c r="O428" s="74"/>
      <c r="P428" s="74"/>
    </row>
    <row r="429" spans="1:16" x14ac:dyDescent="0.2">
      <c r="A429" s="73" t="str">
        <f t="shared" si="6"/>
        <v>-</v>
      </c>
      <c r="B429" s="75"/>
      <c r="C429" s="74"/>
      <c r="D429" s="74"/>
      <c r="E429" s="74"/>
      <c r="F429" s="74"/>
      <c r="G429" s="74"/>
      <c r="H429" s="74"/>
      <c r="I429" s="74"/>
      <c r="J429" s="78"/>
      <c r="K429" s="78"/>
      <c r="L429" s="124" t="str">
        <f>IF($G429=0,"-",VLOOKUP($G429,Nomenclator!$B$6:$G$1000,3,0))</f>
        <v>-</v>
      </c>
      <c r="M429" s="124" t="str">
        <f>IF($G429=0,"-",VLOOKUP($G429,Nomenclator!$B$6:$G$1000,4,0))</f>
        <v>-</v>
      </c>
      <c r="N429" s="124" t="str">
        <f>IF($G429=0,"-",VLOOKUP($G429,Nomenclator!$B$6:$G$1000,6,0))</f>
        <v>-</v>
      </c>
      <c r="O429" s="74"/>
      <c r="P429" s="74"/>
    </row>
    <row r="430" spans="1:16" x14ac:dyDescent="0.2">
      <c r="A430" s="73" t="str">
        <f t="shared" si="6"/>
        <v>-</v>
      </c>
      <c r="B430" s="75"/>
      <c r="C430" s="74"/>
      <c r="D430" s="74"/>
      <c r="E430" s="74"/>
      <c r="F430" s="74"/>
      <c r="G430" s="74"/>
      <c r="H430" s="74"/>
      <c r="I430" s="74"/>
      <c r="J430" s="78"/>
      <c r="K430" s="78"/>
      <c r="L430" s="124" t="str">
        <f>IF($G430=0,"-",VLOOKUP($G430,Nomenclator!$B$6:$G$1000,3,0))</f>
        <v>-</v>
      </c>
      <c r="M430" s="124" t="str">
        <f>IF($G430=0,"-",VLOOKUP($G430,Nomenclator!$B$6:$G$1000,4,0))</f>
        <v>-</v>
      </c>
      <c r="N430" s="124" t="str">
        <f>IF($G430=0,"-",VLOOKUP($G430,Nomenclator!$B$6:$G$1000,6,0))</f>
        <v>-</v>
      </c>
      <c r="O430" s="74"/>
      <c r="P430" s="74"/>
    </row>
    <row r="431" spans="1:16" x14ac:dyDescent="0.2">
      <c r="A431" s="73" t="str">
        <f t="shared" si="6"/>
        <v>-</v>
      </c>
      <c r="B431" s="75"/>
      <c r="C431" s="74"/>
      <c r="D431" s="74"/>
      <c r="E431" s="74"/>
      <c r="F431" s="74"/>
      <c r="G431" s="74"/>
      <c r="H431" s="74"/>
      <c r="I431" s="74"/>
      <c r="J431" s="78"/>
      <c r="K431" s="78"/>
      <c r="L431" s="124" t="str">
        <f>IF($G431=0,"-",VLOOKUP($G431,Nomenclator!$B$6:$G$1000,3,0))</f>
        <v>-</v>
      </c>
      <c r="M431" s="124" t="str">
        <f>IF($G431=0,"-",VLOOKUP($G431,Nomenclator!$B$6:$G$1000,4,0))</f>
        <v>-</v>
      </c>
      <c r="N431" s="124" t="str">
        <f>IF($G431=0,"-",VLOOKUP($G431,Nomenclator!$B$6:$G$1000,6,0))</f>
        <v>-</v>
      </c>
      <c r="O431" s="74"/>
      <c r="P431" s="74"/>
    </row>
    <row r="432" spans="1:16" x14ac:dyDescent="0.2">
      <c r="A432" s="73" t="str">
        <f t="shared" si="6"/>
        <v>-</v>
      </c>
      <c r="B432" s="75"/>
      <c r="C432" s="74"/>
      <c r="D432" s="74"/>
      <c r="E432" s="74"/>
      <c r="F432" s="74"/>
      <c r="G432" s="74"/>
      <c r="H432" s="74"/>
      <c r="I432" s="74"/>
      <c r="J432" s="78"/>
      <c r="K432" s="78"/>
      <c r="L432" s="124" t="str">
        <f>IF($G432=0,"-",VLOOKUP($G432,Nomenclator!$B$6:$G$1000,3,0))</f>
        <v>-</v>
      </c>
      <c r="M432" s="124" t="str">
        <f>IF($G432=0,"-",VLOOKUP($G432,Nomenclator!$B$6:$G$1000,4,0))</f>
        <v>-</v>
      </c>
      <c r="N432" s="124" t="str">
        <f>IF($G432=0,"-",VLOOKUP($G432,Nomenclator!$B$6:$G$1000,6,0))</f>
        <v>-</v>
      </c>
      <c r="O432" s="74"/>
      <c r="P432" s="74"/>
    </row>
    <row r="433" spans="1:16" x14ac:dyDescent="0.2">
      <c r="A433" s="73" t="str">
        <f t="shared" si="6"/>
        <v>-</v>
      </c>
      <c r="B433" s="75"/>
      <c r="C433" s="74"/>
      <c r="D433" s="74"/>
      <c r="E433" s="74"/>
      <c r="F433" s="74"/>
      <c r="G433" s="74"/>
      <c r="H433" s="74"/>
      <c r="I433" s="74"/>
      <c r="J433" s="78"/>
      <c r="K433" s="78"/>
      <c r="L433" s="124" t="str">
        <f>IF($G433=0,"-",VLOOKUP($G433,Nomenclator!$B$6:$G$1000,3,0))</f>
        <v>-</v>
      </c>
      <c r="M433" s="124" t="str">
        <f>IF($G433=0,"-",VLOOKUP($G433,Nomenclator!$B$6:$G$1000,4,0))</f>
        <v>-</v>
      </c>
      <c r="N433" s="124" t="str">
        <f>IF($G433=0,"-",VLOOKUP($G433,Nomenclator!$B$6:$G$1000,6,0))</f>
        <v>-</v>
      </c>
      <c r="O433" s="74"/>
      <c r="P433" s="74"/>
    </row>
    <row r="434" spans="1:16" x14ac:dyDescent="0.2">
      <c r="A434" s="73" t="str">
        <f t="shared" si="6"/>
        <v>-</v>
      </c>
      <c r="B434" s="75"/>
      <c r="C434" s="74"/>
      <c r="D434" s="74"/>
      <c r="E434" s="74"/>
      <c r="F434" s="74"/>
      <c r="G434" s="74"/>
      <c r="H434" s="74"/>
      <c r="I434" s="74"/>
      <c r="J434" s="78"/>
      <c r="K434" s="78"/>
      <c r="L434" s="124" t="str">
        <f>IF($G434=0,"-",VLOOKUP($G434,Nomenclator!$B$6:$G$1000,3,0))</f>
        <v>-</v>
      </c>
      <c r="M434" s="124" t="str">
        <f>IF($G434=0,"-",VLOOKUP($G434,Nomenclator!$B$6:$G$1000,4,0))</f>
        <v>-</v>
      </c>
      <c r="N434" s="124" t="str">
        <f>IF($G434=0,"-",VLOOKUP($G434,Nomenclator!$B$6:$G$1000,6,0))</f>
        <v>-</v>
      </c>
      <c r="O434" s="74"/>
      <c r="P434" s="74"/>
    </row>
    <row r="435" spans="1:16" x14ac:dyDescent="0.2">
      <c r="A435" s="73" t="str">
        <f t="shared" si="6"/>
        <v>-</v>
      </c>
      <c r="B435" s="75"/>
      <c r="C435" s="74"/>
      <c r="D435" s="74"/>
      <c r="E435" s="74"/>
      <c r="F435" s="74"/>
      <c r="G435" s="74"/>
      <c r="H435" s="74"/>
      <c r="I435" s="74"/>
      <c r="J435" s="78"/>
      <c r="K435" s="78"/>
      <c r="L435" s="124" t="str">
        <f>IF($G435=0,"-",VLOOKUP($G435,Nomenclator!$B$6:$G$1000,3,0))</f>
        <v>-</v>
      </c>
      <c r="M435" s="124" t="str">
        <f>IF($G435=0,"-",VLOOKUP($G435,Nomenclator!$B$6:$G$1000,4,0))</f>
        <v>-</v>
      </c>
      <c r="N435" s="124" t="str">
        <f>IF($G435=0,"-",VLOOKUP($G435,Nomenclator!$B$6:$G$1000,6,0))</f>
        <v>-</v>
      </c>
      <c r="O435" s="74"/>
      <c r="P435" s="74"/>
    </row>
    <row r="436" spans="1:16" x14ac:dyDescent="0.2">
      <c r="A436" s="73" t="str">
        <f t="shared" si="6"/>
        <v>-</v>
      </c>
      <c r="B436" s="75"/>
      <c r="C436" s="74"/>
      <c r="D436" s="74"/>
      <c r="E436" s="74"/>
      <c r="F436" s="74"/>
      <c r="G436" s="74"/>
      <c r="H436" s="74"/>
      <c r="I436" s="74"/>
      <c r="J436" s="78"/>
      <c r="K436" s="78"/>
      <c r="L436" s="124" t="str">
        <f>IF($G436=0,"-",VLOOKUP($G436,Nomenclator!$B$6:$G$1000,3,0))</f>
        <v>-</v>
      </c>
      <c r="M436" s="124" t="str">
        <f>IF($G436=0,"-",VLOOKUP($G436,Nomenclator!$B$6:$G$1000,4,0))</f>
        <v>-</v>
      </c>
      <c r="N436" s="124" t="str">
        <f>IF($G436=0,"-",VLOOKUP($G436,Nomenclator!$B$6:$G$1000,6,0))</f>
        <v>-</v>
      </c>
      <c r="O436" s="74"/>
      <c r="P436" s="74"/>
    </row>
    <row r="437" spans="1:16" x14ac:dyDescent="0.2">
      <c r="A437" s="73" t="str">
        <f t="shared" si="6"/>
        <v>-</v>
      </c>
      <c r="B437" s="75"/>
      <c r="C437" s="74"/>
      <c r="D437" s="74"/>
      <c r="E437" s="74"/>
      <c r="F437" s="74"/>
      <c r="G437" s="74"/>
      <c r="H437" s="74"/>
      <c r="I437" s="74"/>
      <c r="J437" s="78"/>
      <c r="K437" s="78"/>
      <c r="L437" s="124" t="str">
        <f>IF($G437=0,"-",VLOOKUP($G437,Nomenclator!$B$6:$G$1000,3,0))</f>
        <v>-</v>
      </c>
      <c r="M437" s="124" t="str">
        <f>IF($G437=0,"-",VLOOKUP($G437,Nomenclator!$B$6:$G$1000,4,0))</f>
        <v>-</v>
      </c>
      <c r="N437" s="124" t="str">
        <f>IF($G437=0,"-",VLOOKUP($G437,Nomenclator!$B$6:$G$1000,6,0))</f>
        <v>-</v>
      </c>
      <c r="O437" s="74"/>
      <c r="P437" s="74"/>
    </row>
    <row r="438" spans="1:16" x14ac:dyDescent="0.2">
      <c r="A438" s="73" t="str">
        <f t="shared" si="6"/>
        <v>-</v>
      </c>
      <c r="B438" s="75"/>
      <c r="C438" s="74"/>
      <c r="D438" s="74"/>
      <c r="E438" s="74"/>
      <c r="F438" s="74"/>
      <c r="G438" s="74"/>
      <c r="H438" s="74"/>
      <c r="I438" s="74"/>
      <c r="J438" s="78"/>
      <c r="K438" s="78"/>
      <c r="L438" s="124" t="str">
        <f>IF($G438=0,"-",VLOOKUP($G438,Nomenclator!$B$6:$G$1000,3,0))</f>
        <v>-</v>
      </c>
      <c r="M438" s="124" t="str">
        <f>IF($G438=0,"-",VLOOKUP($G438,Nomenclator!$B$6:$G$1000,4,0))</f>
        <v>-</v>
      </c>
      <c r="N438" s="124" t="str">
        <f>IF($G438=0,"-",VLOOKUP($G438,Nomenclator!$B$6:$G$1000,6,0))</f>
        <v>-</v>
      </c>
      <c r="O438" s="74"/>
      <c r="P438" s="74"/>
    </row>
    <row r="439" spans="1:16" x14ac:dyDescent="0.2">
      <c r="A439" s="73" t="str">
        <f t="shared" si="6"/>
        <v>-</v>
      </c>
      <c r="B439" s="75"/>
      <c r="C439" s="74"/>
      <c r="D439" s="74"/>
      <c r="E439" s="74"/>
      <c r="F439" s="74"/>
      <c r="G439" s="74"/>
      <c r="H439" s="74"/>
      <c r="I439" s="74"/>
      <c r="J439" s="78"/>
      <c r="K439" s="78"/>
      <c r="L439" s="124" t="str">
        <f>IF($G439=0,"-",VLOOKUP($G439,Nomenclator!$B$6:$G$1000,3,0))</f>
        <v>-</v>
      </c>
      <c r="M439" s="124" t="str">
        <f>IF($G439=0,"-",VLOOKUP($G439,Nomenclator!$B$6:$G$1000,4,0))</f>
        <v>-</v>
      </c>
      <c r="N439" s="124" t="str">
        <f>IF($G439=0,"-",VLOOKUP($G439,Nomenclator!$B$6:$G$1000,6,0))</f>
        <v>-</v>
      </c>
      <c r="O439" s="74"/>
      <c r="P439" s="74"/>
    </row>
    <row r="440" spans="1:16" x14ac:dyDescent="0.2">
      <c r="A440" s="73" t="str">
        <f t="shared" si="6"/>
        <v>-</v>
      </c>
      <c r="B440" s="75"/>
      <c r="C440" s="74"/>
      <c r="D440" s="74"/>
      <c r="E440" s="74"/>
      <c r="F440" s="74"/>
      <c r="G440" s="74"/>
      <c r="H440" s="74"/>
      <c r="I440" s="74"/>
      <c r="J440" s="78"/>
      <c r="K440" s="78"/>
      <c r="L440" s="124" t="str">
        <f>IF($G440=0,"-",VLOOKUP($G440,Nomenclator!$B$6:$G$1000,3,0))</f>
        <v>-</v>
      </c>
      <c r="M440" s="124" t="str">
        <f>IF($G440=0,"-",VLOOKUP($G440,Nomenclator!$B$6:$G$1000,4,0))</f>
        <v>-</v>
      </c>
      <c r="N440" s="124" t="str">
        <f>IF($G440=0,"-",VLOOKUP($G440,Nomenclator!$B$6:$G$1000,6,0))</f>
        <v>-</v>
      </c>
      <c r="O440" s="74"/>
      <c r="P440" s="74"/>
    </row>
    <row r="441" spans="1:16" x14ac:dyDescent="0.2">
      <c r="A441" s="73" t="str">
        <f t="shared" si="6"/>
        <v>-</v>
      </c>
      <c r="B441" s="75"/>
      <c r="C441" s="74"/>
      <c r="D441" s="74"/>
      <c r="E441" s="74"/>
      <c r="F441" s="74"/>
      <c r="G441" s="74"/>
      <c r="H441" s="74"/>
      <c r="I441" s="74"/>
      <c r="J441" s="78"/>
      <c r="K441" s="78"/>
      <c r="L441" s="124" t="str">
        <f>IF($G441=0,"-",VLOOKUP($G441,Nomenclator!$B$6:$G$1000,3,0))</f>
        <v>-</v>
      </c>
      <c r="M441" s="124" t="str">
        <f>IF($G441=0,"-",VLOOKUP($G441,Nomenclator!$B$6:$G$1000,4,0))</f>
        <v>-</v>
      </c>
      <c r="N441" s="124" t="str">
        <f>IF($G441=0,"-",VLOOKUP($G441,Nomenclator!$B$6:$G$1000,6,0))</f>
        <v>-</v>
      </c>
      <c r="O441" s="74"/>
      <c r="P441" s="74"/>
    </row>
    <row r="442" spans="1:16" x14ac:dyDescent="0.2">
      <c r="A442" s="73" t="str">
        <f t="shared" si="6"/>
        <v>-</v>
      </c>
      <c r="B442" s="75"/>
      <c r="C442" s="74"/>
      <c r="D442" s="74"/>
      <c r="E442" s="74"/>
      <c r="F442" s="74"/>
      <c r="G442" s="74"/>
      <c r="H442" s="74"/>
      <c r="I442" s="74"/>
      <c r="J442" s="78"/>
      <c r="K442" s="78"/>
      <c r="L442" s="124" t="str">
        <f>IF($G442=0,"-",VLOOKUP($G442,Nomenclator!$B$6:$G$1000,3,0))</f>
        <v>-</v>
      </c>
      <c r="M442" s="124" t="str">
        <f>IF($G442=0,"-",VLOOKUP($G442,Nomenclator!$B$6:$G$1000,4,0))</f>
        <v>-</v>
      </c>
      <c r="N442" s="124" t="str">
        <f>IF($G442=0,"-",VLOOKUP($G442,Nomenclator!$B$6:$G$1000,6,0))</f>
        <v>-</v>
      </c>
      <c r="O442" s="74"/>
      <c r="P442" s="74"/>
    </row>
    <row r="443" spans="1:16" x14ac:dyDescent="0.2">
      <c r="A443" s="73" t="str">
        <f t="shared" si="6"/>
        <v>-</v>
      </c>
      <c r="B443" s="75"/>
      <c r="C443" s="74"/>
      <c r="D443" s="74"/>
      <c r="E443" s="74"/>
      <c r="F443" s="74"/>
      <c r="G443" s="74"/>
      <c r="H443" s="74"/>
      <c r="I443" s="74"/>
      <c r="J443" s="78"/>
      <c r="K443" s="78"/>
      <c r="L443" s="124" t="str">
        <f>IF($G443=0,"-",VLOOKUP($G443,Nomenclator!$B$6:$G$1000,3,0))</f>
        <v>-</v>
      </c>
      <c r="M443" s="124" t="str">
        <f>IF($G443=0,"-",VLOOKUP($G443,Nomenclator!$B$6:$G$1000,4,0))</f>
        <v>-</v>
      </c>
      <c r="N443" s="124" t="str">
        <f>IF($G443=0,"-",VLOOKUP($G443,Nomenclator!$B$6:$G$1000,6,0))</f>
        <v>-</v>
      </c>
      <c r="O443" s="74"/>
      <c r="P443" s="74"/>
    </row>
    <row r="444" spans="1:16" x14ac:dyDescent="0.2">
      <c r="A444" s="73" t="str">
        <f t="shared" si="6"/>
        <v>-</v>
      </c>
      <c r="B444" s="75"/>
      <c r="C444" s="74"/>
      <c r="D444" s="74"/>
      <c r="E444" s="74"/>
      <c r="F444" s="74"/>
      <c r="G444" s="74"/>
      <c r="H444" s="74"/>
      <c r="I444" s="74"/>
      <c r="J444" s="78"/>
      <c r="K444" s="78"/>
      <c r="L444" s="124" t="str">
        <f>IF($G444=0,"-",VLOOKUP($G444,Nomenclator!$B$6:$G$1000,3,0))</f>
        <v>-</v>
      </c>
      <c r="M444" s="124" t="str">
        <f>IF($G444=0,"-",VLOOKUP($G444,Nomenclator!$B$6:$G$1000,4,0))</f>
        <v>-</v>
      </c>
      <c r="N444" s="124" t="str">
        <f>IF($G444=0,"-",VLOOKUP($G444,Nomenclator!$B$6:$G$1000,6,0))</f>
        <v>-</v>
      </c>
      <c r="O444" s="74"/>
      <c r="P444" s="74"/>
    </row>
    <row r="445" spans="1:16" x14ac:dyDescent="0.2">
      <c r="A445" s="73" t="str">
        <f t="shared" si="6"/>
        <v>-</v>
      </c>
      <c r="B445" s="75"/>
      <c r="C445" s="74"/>
      <c r="D445" s="74"/>
      <c r="E445" s="74"/>
      <c r="F445" s="74"/>
      <c r="G445" s="74"/>
      <c r="H445" s="74"/>
      <c r="I445" s="74"/>
      <c r="J445" s="78"/>
      <c r="K445" s="78"/>
      <c r="L445" s="124" t="str">
        <f>IF($G445=0,"-",VLOOKUP($G445,Nomenclator!$B$6:$G$1000,3,0))</f>
        <v>-</v>
      </c>
      <c r="M445" s="124" t="str">
        <f>IF($G445=0,"-",VLOOKUP($G445,Nomenclator!$B$6:$G$1000,4,0))</f>
        <v>-</v>
      </c>
      <c r="N445" s="124" t="str">
        <f>IF($G445=0,"-",VLOOKUP($G445,Nomenclator!$B$6:$G$1000,6,0))</f>
        <v>-</v>
      </c>
      <c r="O445" s="74"/>
      <c r="P445" s="74"/>
    </row>
    <row r="446" spans="1:16" x14ac:dyDescent="0.2">
      <c r="A446" s="73" t="str">
        <f t="shared" si="6"/>
        <v>-</v>
      </c>
      <c r="B446" s="75"/>
      <c r="C446" s="74"/>
      <c r="D446" s="74"/>
      <c r="E446" s="74"/>
      <c r="F446" s="74"/>
      <c r="G446" s="74"/>
      <c r="H446" s="74"/>
      <c r="I446" s="74"/>
      <c r="J446" s="78"/>
      <c r="K446" s="78"/>
      <c r="L446" s="124" t="str">
        <f>IF($G446=0,"-",VLOOKUP($G446,Nomenclator!$B$6:$G$1000,3,0))</f>
        <v>-</v>
      </c>
      <c r="M446" s="124" t="str">
        <f>IF($G446=0,"-",VLOOKUP($G446,Nomenclator!$B$6:$G$1000,4,0))</f>
        <v>-</v>
      </c>
      <c r="N446" s="124" t="str">
        <f>IF($G446=0,"-",VLOOKUP($G446,Nomenclator!$B$6:$G$1000,6,0))</f>
        <v>-</v>
      </c>
      <c r="O446" s="74"/>
      <c r="P446" s="74"/>
    </row>
    <row r="447" spans="1:16" x14ac:dyDescent="0.2">
      <c r="A447" s="73" t="str">
        <f t="shared" si="6"/>
        <v>-</v>
      </c>
      <c r="B447" s="75"/>
      <c r="C447" s="74"/>
      <c r="D447" s="74"/>
      <c r="E447" s="74"/>
      <c r="F447" s="74"/>
      <c r="G447" s="74"/>
      <c r="H447" s="74"/>
      <c r="I447" s="74"/>
      <c r="J447" s="78"/>
      <c r="K447" s="78"/>
      <c r="L447" s="124" t="str">
        <f>IF($G447=0,"-",VLOOKUP($G447,Nomenclator!$B$6:$G$1000,3,0))</f>
        <v>-</v>
      </c>
      <c r="M447" s="124" t="str">
        <f>IF($G447=0,"-",VLOOKUP($G447,Nomenclator!$B$6:$G$1000,4,0))</f>
        <v>-</v>
      </c>
      <c r="N447" s="124" t="str">
        <f>IF($G447=0,"-",VLOOKUP($G447,Nomenclator!$B$6:$G$1000,6,0))</f>
        <v>-</v>
      </c>
      <c r="O447" s="74"/>
      <c r="P447" s="74"/>
    </row>
    <row r="448" spans="1:16" x14ac:dyDescent="0.2">
      <c r="A448" s="73" t="str">
        <f t="shared" si="6"/>
        <v>-</v>
      </c>
      <c r="B448" s="75"/>
      <c r="C448" s="74"/>
      <c r="D448" s="74"/>
      <c r="E448" s="74"/>
      <c r="F448" s="74"/>
      <c r="G448" s="74"/>
      <c r="H448" s="74"/>
      <c r="I448" s="74"/>
      <c r="J448" s="78"/>
      <c r="K448" s="78"/>
      <c r="L448" s="124" t="str">
        <f>IF($G448=0,"-",VLOOKUP($G448,Nomenclator!$B$6:$G$1000,3,0))</f>
        <v>-</v>
      </c>
      <c r="M448" s="124" t="str">
        <f>IF($G448=0,"-",VLOOKUP($G448,Nomenclator!$B$6:$G$1000,4,0))</f>
        <v>-</v>
      </c>
      <c r="N448" s="124" t="str">
        <f>IF($G448=0,"-",VLOOKUP($G448,Nomenclator!$B$6:$G$1000,6,0))</f>
        <v>-</v>
      </c>
      <c r="O448" s="74"/>
      <c r="P448" s="74"/>
    </row>
    <row r="449" spans="1:16" x14ac:dyDescent="0.2">
      <c r="A449" s="73" t="str">
        <f t="shared" si="6"/>
        <v>-</v>
      </c>
      <c r="B449" s="75"/>
      <c r="C449" s="74"/>
      <c r="D449" s="74"/>
      <c r="E449" s="74"/>
      <c r="F449" s="74"/>
      <c r="G449" s="74"/>
      <c r="H449" s="74"/>
      <c r="I449" s="74"/>
      <c r="J449" s="78"/>
      <c r="K449" s="78"/>
      <c r="L449" s="124" t="str">
        <f>IF($G449=0,"-",VLOOKUP($G449,Nomenclator!$B$6:$G$1000,3,0))</f>
        <v>-</v>
      </c>
      <c r="M449" s="124" t="str">
        <f>IF($G449=0,"-",VLOOKUP($G449,Nomenclator!$B$6:$G$1000,4,0))</f>
        <v>-</v>
      </c>
      <c r="N449" s="124" t="str">
        <f>IF($G449=0,"-",VLOOKUP($G449,Nomenclator!$B$6:$G$1000,6,0))</f>
        <v>-</v>
      </c>
      <c r="O449" s="74"/>
      <c r="P449" s="74"/>
    </row>
    <row r="450" spans="1:16" x14ac:dyDescent="0.2">
      <c r="A450" s="73" t="str">
        <f t="shared" si="6"/>
        <v>-</v>
      </c>
      <c r="B450" s="75"/>
      <c r="C450" s="74"/>
      <c r="D450" s="74"/>
      <c r="E450" s="74"/>
      <c r="F450" s="74"/>
      <c r="G450" s="74"/>
      <c r="H450" s="74"/>
      <c r="I450" s="74"/>
      <c r="J450" s="78"/>
      <c r="K450" s="78"/>
      <c r="L450" s="124" t="str">
        <f>IF($G450=0,"-",VLOOKUP($G450,Nomenclator!$B$6:$G$1000,3,0))</f>
        <v>-</v>
      </c>
      <c r="M450" s="124" t="str">
        <f>IF($G450=0,"-",VLOOKUP($G450,Nomenclator!$B$6:$G$1000,4,0))</f>
        <v>-</v>
      </c>
      <c r="N450" s="124" t="str">
        <f>IF($G450=0,"-",VLOOKUP($G450,Nomenclator!$B$6:$G$1000,6,0))</f>
        <v>-</v>
      </c>
      <c r="O450" s="74"/>
      <c r="P450" s="74"/>
    </row>
    <row r="451" spans="1:16" x14ac:dyDescent="0.2">
      <c r="A451" s="73" t="str">
        <f t="shared" si="6"/>
        <v>-</v>
      </c>
      <c r="B451" s="75"/>
      <c r="C451" s="74"/>
      <c r="D451" s="74"/>
      <c r="E451" s="74"/>
      <c r="F451" s="74"/>
      <c r="G451" s="74"/>
      <c r="H451" s="74"/>
      <c r="I451" s="74"/>
      <c r="J451" s="78"/>
      <c r="K451" s="78"/>
      <c r="L451" s="124" t="str">
        <f>IF($G451=0,"-",VLOOKUP($G451,Nomenclator!$B$6:$G$1000,3,0))</f>
        <v>-</v>
      </c>
      <c r="M451" s="124" t="str">
        <f>IF($G451=0,"-",VLOOKUP($G451,Nomenclator!$B$6:$G$1000,4,0))</f>
        <v>-</v>
      </c>
      <c r="N451" s="124" t="str">
        <f>IF($G451=0,"-",VLOOKUP($G451,Nomenclator!$B$6:$G$1000,6,0))</f>
        <v>-</v>
      </c>
      <c r="O451" s="74"/>
      <c r="P451" s="74"/>
    </row>
    <row r="452" spans="1:16" x14ac:dyDescent="0.2">
      <c r="A452" s="73" t="str">
        <f t="shared" si="6"/>
        <v>-</v>
      </c>
      <c r="B452" s="75"/>
      <c r="C452" s="74"/>
      <c r="D452" s="74"/>
      <c r="E452" s="74"/>
      <c r="F452" s="74"/>
      <c r="G452" s="74"/>
      <c r="H452" s="74"/>
      <c r="I452" s="74"/>
      <c r="J452" s="78"/>
      <c r="K452" s="78"/>
      <c r="L452" s="124" t="str">
        <f>IF($G452=0,"-",VLOOKUP($G452,Nomenclator!$B$6:$G$1000,3,0))</f>
        <v>-</v>
      </c>
      <c r="M452" s="124" t="str">
        <f>IF($G452=0,"-",VLOOKUP($G452,Nomenclator!$B$6:$G$1000,4,0))</f>
        <v>-</v>
      </c>
      <c r="N452" s="124" t="str">
        <f>IF($G452=0,"-",VLOOKUP($G452,Nomenclator!$B$6:$G$1000,6,0))</f>
        <v>-</v>
      </c>
      <c r="O452" s="74"/>
      <c r="P452" s="74"/>
    </row>
    <row r="453" spans="1:16" x14ac:dyDescent="0.2">
      <c r="A453" s="73" t="str">
        <f t="shared" si="6"/>
        <v>-</v>
      </c>
      <c r="B453" s="75"/>
      <c r="C453" s="74"/>
      <c r="D453" s="74"/>
      <c r="E453" s="74"/>
      <c r="F453" s="74"/>
      <c r="G453" s="74"/>
      <c r="H453" s="74"/>
      <c r="I453" s="74"/>
      <c r="J453" s="78"/>
      <c r="K453" s="78"/>
      <c r="L453" s="124" t="str">
        <f>IF($G453=0,"-",VLOOKUP($G453,Nomenclator!$B$6:$G$1000,3,0))</f>
        <v>-</v>
      </c>
      <c r="M453" s="124" t="str">
        <f>IF($G453=0,"-",VLOOKUP($G453,Nomenclator!$B$6:$G$1000,4,0))</f>
        <v>-</v>
      </c>
      <c r="N453" s="124" t="str">
        <f>IF($G453=0,"-",VLOOKUP($G453,Nomenclator!$B$6:$G$1000,6,0))</f>
        <v>-</v>
      </c>
      <c r="O453" s="74"/>
      <c r="P453" s="74"/>
    </row>
    <row r="454" spans="1:16" x14ac:dyDescent="0.2">
      <c r="A454" s="73" t="str">
        <f t="shared" ref="A454:A517" si="7">IF(B454=0,"-",YEAR(B454))</f>
        <v>-</v>
      </c>
      <c r="B454" s="75"/>
      <c r="C454" s="74"/>
      <c r="D454" s="74"/>
      <c r="E454" s="74"/>
      <c r="F454" s="74"/>
      <c r="G454" s="74"/>
      <c r="H454" s="74"/>
      <c r="I454" s="74"/>
      <c r="J454" s="78"/>
      <c r="K454" s="78"/>
      <c r="L454" s="124" t="str">
        <f>IF($G454=0,"-",VLOOKUP($G454,Nomenclator!$B$6:$G$1000,3,0))</f>
        <v>-</v>
      </c>
      <c r="M454" s="124" t="str">
        <f>IF($G454=0,"-",VLOOKUP($G454,Nomenclator!$B$6:$G$1000,4,0))</f>
        <v>-</v>
      </c>
      <c r="N454" s="124" t="str">
        <f>IF($G454=0,"-",VLOOKUP($G454,Nomenclator!$B$6:$G$1000,6,0))</f>
        <v>-</v>
      </c>
      <c r="O454" s="74"/>
      <c r="P454" s="74"/>
    </row>
    <row r="455" spans="1:16" x14ac:dyDescent="0.2">
      <c r="A455" s="73" t="str">
        <f t="shared" si="7"/>
        <v>-</v>
      </c>
      <c r="B455" s="75"/>
      <c r="C455" s="74"/>
      <c r="D455" s="74"/>
      <c r="E455" s="74"/>
      <c r="F455" s="74"/>
      <c r="G455" s="74"/>
      <c r="H455" s="74"/>
      <c r="I455" s="74"/>
      <c r="J455" s="78"/>
      <c r="K455" s="78"/>
      <c r="L455" s="124" t="str">
        <f>IF($G455=0,"-",VLOOKUP($G455,Nomenclator!$B$6:$G$1000,3,0))</f>
        <v>-</v>
      </c>
      <c r="M455" s="124" t="str">
        <f>IF($G455=0,"-",VLOOKUP($G455,Nomenclator!$B$6:$G$1000,4,0))</f>
        <v>-</v>
      </c>
      <c r="N455" s="124" t="str">
        <f>IF($G455=0,"-",VLOOKUP($G455,Nomenclator!$B$6:$G$1000,6,0))</f>
        <v>-</v>
      </c>
      <c r="O455" s="74"/>
      <c r="P455" s="74"/>
    </row>
    <row r="456" spans="1:16" x14ac:dyDescent="0.2">
      <c r="A456" s="73" t="str">
        <f t="shared" si="7"/>
        <v>-</v>
      </c>
      <c r="B456" s="75"/>
      <c r="C456" s="74"/>
      <c r="D456" s="74"/>
      <c r="E456" s="74"/>
      <c r="F456" s="74"/>
      <c r="G456" s="74"/>
      <c r="H456" s="74"/>
      <c r="I456" s="74"/>
      <c r="J456" s="78"/>
      <c r="K456" s="78"/>
      <c r="L456" s="124" t="str">
        <f>IF($G456=0,"-",VLOOKUP($G456,Nomenclator!$B$6:$G$1000,3,0))</f>
        <v>-</v>
      </c>
      <c r="M456" s="124" t="str">
        <f>IF($G456=0,"-",VLOOKUP($G456,Nomenclator!$B$6:$G$1000,4,0))</f>
        <v>-</v>
      </c>
      <c r="N456" s="124" t="str">
        <f>IF($G456=0,"-",VLOOKUP($G456,Nomenclator!$B$6:$G$1000,6,0))</f>
        <v>-</v>
      </c>
      <c r="O456" s="74"/>
      <c r="P456" s="74"/>
    </row>
    <row r="457" spans="1:16" x14ac:dyDescent="0.2">
      <c r="A457" s="73" t="str">
        <f t="shared" si="7"/>
        <v>-</v>
      </c>
      <c r="B457" s="75"/>
      <c r="C457" s="74"/>
      <c r="D457" s="74"/>
      <c r="E457" s="74"/>
      <c r="F457" s="74"/>
      <c r="G457" s="74"/>
      <c r="H457" s="74"/>
      <c r="I457" s="74"/>
      <c r="J457" s="78"/>
      <c r="K457" s="78"/>
      <c r="L457" s="124" t="str">
        <f>IF($G457=0,"-",VLOOKUP($G457,Nomenclator!$B$6:$G$1000,3,0))</f>
        <v>-</v>
      </c>
      <c r="M457" s="124" t="str">
        <f>IF($G457=0,"-",VLOOKUP($G457,Nomenclator!$B$6:$G$1000,4,0))</f>
        <v>-</v>
      </c>
      <c r="N457" s="124" t="str">
        <f>IF($G457=0,"-",VLOOKUP($G457,Nomenclator!$B$6:$G$1000,6,0))</f>
        <v>-</v>
      </c>
      <c r="O457" s="74"/>
      <c r="P457" s="74"/>
    </row>
    <row r="458" spans="1:16" x14ac:dyDescent="0.2">
      <c r="A458" s="73" t="str">
        <f t="shared" si="7"/>
        <v>-</v>
      </c>
      <c r="B458" s="75"/>
      <c r="C458" s="74"/>
      <c r="D458" s="74"/>
      <c r="E458" s="74"/>
      <c r="F458" s="74"/>
      <c r="G458" s="74"/>
      <c r="H458" s="74"/>
      <c r="I458" s="74"/>
      <c r="J458" s="78"/>
      <c r="K458" s="78"/>
      <c r="L458" s="124" t="str">
        <f>IF($G458=0,"-",VLOOKUP($G458,Nomenclator!$B$6:$G$1000,3,0))</f>
        <v>-</v>
      </c>
      <c r="M458" s="124" t="str">
        <f>IF($G458=0,"-",VLOOKUP($G458,Nomenclator!$B$6:$G$1000,4,0))</f>
        <v>-</v>
      </c>
      <c r="N458" s="124" t="str">
        <f>IF($G458=0,"-",VLOOKUP($G458,Nomenclator!$B$6:$G$1000,6,0))</f>
        <v>-</v>
      </c>
      <c r="O458" s="74"/>
      <c r="P458" s="74"/>
    </row>
    <row r="459" spans="1:16" x14ac:dyDescent="0.2">
      <c r="A459" s="73" t="str">
        <f t="shared" si="7"/>
        <v>-</v>
      </c>
      <c r="B459" s="75"/>
      <c r="C459" s="74"/>
      <c r="D459" s="74"/>
      <c r="E459" s="74"/>
      <c r="F459" s="74"/>
      <c r="G459" s="74"/>
      <c r="H459" s="74"/>
      <c r="I459" s="74"/>
      <c r="J459" s="78"/>
      <c r="K459" s="78"/>
      <c r="L459" s="124" t="str">
        <f>IF($G459=0,"-",VLOOKUP($G459,Nomenclator!$B$6:$G$1000,3,0))</f>
        <v>-</v>
      </c>
      <c r="M459" s="124" t="str">
        <f>IF($G459=0,"-",VLOOKUP($G459,Nomenclator!$B$6:$G$1000,4,0))</f>
        <v>-</v>
      </c>
      <c r="N459" s="124" t="str">
        <f>IF($G459=0,"-",VLOOKUP($G459,Nomenclator!$B$6:$G$1000,6,0))</f>
        <v>-</v>
      </c>
      <c r="O459" s="74"/>
      <c r="P459" s="74"/>
    </row>
    <row r="460" spans="1:16" x14ac:dyDescent="0.2">
      <c r="A460" s="73" t="str">
        <f t="shared" si="7"/>
        <v>-</v>
      </c>
      <c r="B460" s="75"/>
      <c r="C460" s="74"/>
      <c r="D460" s="74"/>
      <c r="E460" s="74"/>
      <c r="F460" s="74"/>
      <c r="G460" s="74"/>
      <c r="H460" s="74"/>
      <c r="I460" s="74"/>
      <c r="J460" s="78"/>
      <c r="K460" s="78"/>
      <c r="L460" s="124" t="str">
        <f>IF($G460=0,"-",VLOOKUP($G460,Nomenclator!$B$6:$G$1000,3,0))</f>
        <v>-</v>
      </c>
      <c r="M460" s="124" t="str">
        <f>IF($G460=0,"-",VLOOKUP($G460,Nomenclator!$B$6:$G$1000,4,0))</f>
        <v>-</v>
      </c>
      <c r="N460" s="124" t="str">
        <f>IF($G460=0,"-",VLOOKUP($G460,Nomenclator!$B$6:$G$1000,6,0))</f>
        <v>-</v>
      </c>
      <c r="O460" s="74"/>
      <c r="P460" s="74"/>
    </row>
    <row r="461" spans="1:16" x14ac:dyDescent="0.2">
      <c r="A461" s="73" t="str">
        <f t="shared" si="7"/>
        <v>-</v>
      </c>
      <c r="B461" s="75"/>
      <c r="C461" s="74"/>
      <c r="D461" s="74"/>
      <c r="E461" s="74"/>
      <c r="F461" s="74"/>
      <c r="G461" s="74"/>
      <c r="H461" s="74"/>
      <c r="I461" s="74"/>
      <c r="J461" s="78"/>
      <c r="K461" s="78"/>
      <c r="L461" s="124" t="str">
        <f>IF($G461=0,"-",VLOOKUP($G461,Nomenclator!$B$6:$G$1000,3,0))</f>
        <v>-</v>
      </c>
      <c r="M461" s="124" t="str">
        <f>IF($G461=0,"-",VLOOKUP($G461,Nomenclator!$B$6:$G$1000,4,0))</f>
        <v>-</v>
      </c>
      <c r="N461" s="124" t="str">
        <f>IF($G461=0,"-",VLOOKUP($G461,Nomenclator!$B$6:$G$1000,6,0))</f>
        <v>-</v>
      </c>
      <c r="O461" s="74"/>
      <c r="P461" s="74"/>
    </row>
    <row r="462" spans="1:16" x14ac:dyDescent="0.2">
      <c r="A462" s="73" t="str">
        <f t="shared" si="7"/>
        <v>-</v>
      </c>
      <c r="B462" s="75"/>
      <c r="C462" s="74"/>
      <c r="D462" s="74"/>
      <c r="E462" s="74"/>
      <c r="F462" s="74"/>
      <c r="G462" s="74"/>
      <c r="H462" s="74"/>
      <c r="I462" s="74"/>
      <c r="J462" s="78"/>
      <c r="K462" s="78"/>
      <c r="L462" s="124" t="str">
        <f>IF($G462=0,"-",VLOOKUP($G462,Nomenclator!$B$6:$G$1000,3,0))</f>
        <v>-</v>
      </c>
      <c r="M462" s="124" t="str">
        <f>IF($G462=0,"-",VLOOKUP($G462,Nomenclator!$B$6:$G$1000,4,0))</f>
        <v>-</v>
      </c>
      <c r="N462" s="124" t="str">
        <f>IF($G462=0,"-",VLOOKUP($G462,Nomenclator!$B$6:$G$1000,6,0))</f>
        <v>-</v>
      </c>
      <c r="O462" s="74"/>
      <c r="P462" s="74"/>
    </row>
    <row r="463" spans="1:16" x14ac:dyDescent="0.2">
      <c r="A463" s="73" t="str">
        <f t="shared" si="7"/>
        <v>-</v>
      </c>
      <c r="B463" s="75"/>
      <c r="C463" s="74"/>
      <c r="D463" s="74"/>
      <c r="E463" s="74"/>
      <c r="F463" s="74"/>
      <c r="G463" s="74"/>
      <c r="H463" s="74"/>
      <c r="I463" s="74"/>
      <c r="J463" s="78"/>
      <c r="K463" s="78"/>
      <c r="L463" s="124" t="str">
        <f>IF($G463=0,"-",VLOOKUP($G463,Nomenclator!$B$6:$G$1000,3,0))</f>
        <v>-</v>
      </c>
      <c r="M463" s="124" t="str">
        <f>IF($G463=0,"-",VLOOKUP($G463,Nomenclator!$B$6:$G$1000,4,0))</f>
        <v>-</v>
      </c>
      <c r="N463" s="124" t="str">
        <f>IF($G463=0,"-",VLOOKUP($G463,Nomenclator!$B$6:$G$1000,6,0))</f>
        <v>-</v>
      </c>
      <c r="O463" s="74"/>
      <c r="P463" s="74"/>
    </row>
    <row r="464" spans="1:16" x14ac:dyDescent="0.2">
      <c r="A464" s="73" t="str">
        <f t="shared" si="7"/>
        <v>-</v>
      </c>
      <c r="B464" s="75"/>
      <c r="C464" s="74"/>
      <c r="D464" s="74"/>
      <c r="E464" s="74"/>
      <c r="F464" s="74"/>
      <c r="G464" s="74"/>
      <c r="H464" s="74"/>
      <c r="I464" s="74"/>
      <c r="J464" s="78"/>
      <c r="K464" s="78"/>
      <c r="L464" s="124" t="str">
        <f>IF($G464=0,"-",VLOOKUP($G464,Nomenclator!$B$6:$G$1000,3,0))</f>
        <v>-</v>
      </c>
      <c r="M464" s="124" t="str">
        <f>IF($G464=0,"-",VLOOKUP($G464,Nomenclator!$B$6:$G$1000,4,0))</f>
        <v>-</v>
      </c>
      <c r="N464" s="124" t="str">
        <f>IF($G464=0,"-",VLOOKUP($G464,Nomenclator!$B$6:$G$1000,6,0))</f>
        <v>-</v>
      </c>
      <c r="O464" s="74"/>
      <c r="P464" s="74"/>
    </row>
    <row r="465" spans="1:16" x14ac:dyDescent="0.2">
      <c r="A465" s="73" t="str">
        <f t="shared" si="7"/>
        <v>-</v>
      </c>
      <c r="B465" s="75"/>
      <c r="C465" s="74"/>
      <c r="D465" s="74"/>
      <c r="E465" s="74"/>
      <c r="F465" s="74"/>
      <c r="G465" s="74"/>
      <c r="H465" s="74"/>
      <c r="I465" s="74"/>
      <c r="J465" s="78"/>
      <c r="K465" s="78"/>
      <c r="L465" s="124" t="str">
        <f>IF($G465=0,"-",VLOOKUP($G465,Nomenclator!$B$6:$G$1000,3,0))</f>
        <v>-</v>
      </c>
      <c r="M465" s="124" t="str">
        <f>IF($G465=0,"-",VLOOKUP($G465,Nomenclator!$B$6:$G$1000,4,0))</f>
        <v>-</v>
      </c>
      <c r="N465" s="124" t="str">
        <f>IF($G465=0,"-",VLOOKUP($G465,Nomenclator!$B$6:$G$1000,6,0))</f>
        <v>-</v>
      </c>
      <c r="O465" s="74"/>
      <c r="P465" s="74"/>
    </row>
    <row r="466" spans="1:16" x14ac:dyDescent="0.2">
      <c r="A466" s="73" t="str">
        <f t="shared" si="7"/>
        <v>-</v>
      </c>
      <c r="B466" s="75"/>
      <c r="C466" s="74"/>
      <c r="D466" s="74"/>
      <c r="E466" s="74"/>
      <c r="F466" s="74"/>
      <c r="G466" s="74"/>
      <c r="H466" s="74"/>
      <c r="I466" s="74"/>
      <c r="J466" s="78"/>
      <c r="K466" s="78"/>
      <c r="L466" s="124" t="str">
        <f>IF($G466=0,"-",VLOOKUP($G466,Nomenclator!$B$6:$G$1000,3,0))</f>
        <v>-</v>
      </c>
      <c r="M466" s="124" t="str">
        <f>IF($G466=0,"-",VLOOKUP($G466,Nomenclator!$B$6:$G$1000,4,0))</f>
        <v>-</v>
      </c>
      <c r="N466" s="124" t="str">
        <f>IF($G466=0,"-",VLOOKUP($G466,Nomenclator!$B$6:$G$1000,6,0))</f>
        <v>-</v>
      </c>
      <c r="O466" s="74"/>
      <c r="P466" s="74"/>
    </row>
    <row r="467" spans="1:16" x14ac:dyDescent="0.2">
      <c r="A467" s="73" t="str">
        <f t="shared" si="7"/>
        <v>-</v>
      </c>
      <c r="B467" s="75"/>
      <c r="C467" s="74"/>
      <c r="D467" s="74"/>
      <c r="E467" s="74"/>
      <c r="F467" s="74"/>
      <c r="G467" s="74"/>
      <c r="H467" s="74"/>
      <c r="I467" s="74"/>
      <c r="J467" s="78"/>
      <c r="K467" s="78"/>
      <c r="L467" s="124" t="str">
        <f>IF($G467=0,"-",VLOOKUP($G467,Nomenclator!$B$6:$G$1000,3,0))</f>
        <v>-</v>
      </c>
      <c r="M467" s="124" t="str">
        <f>IF($G467=0,"-",VLOOKUP($G467,Nomenclator!$B$6:$G$1000,4,0))</f>
        <v>-</v>
      </c>
      <c r="N467" s="124" t="str">
        <f>IF($G467=0,"-",VLOOKUP($G467,Nomenclator!$B$6:$G$1000,6,0))</f>
        <v>-</v>
      </c>
      <c r="O467" s="74"/>
      <c r="P467" s="74"/>
    </row>
    <row r="468" spans="1:16" x14ac:dyDescent="0.2">
      <c r="A468" s="73" t="str">
        <f t="shared" si="7"/>
        <v>-</v>
      </c>
      <c r="B468" s="75"/>
      <c r="C468" s="74"/>
      <c r="D468" s="74"/>
      <c r="E468" s="74"/>
      <c r="F468" s="74"/>
      <c r="G468" s="74"/>
      <c r="H468" s="74"/>
      <c r="I468" s="74"/>
      <c r="J468" s="78"/>
      <c r="K468" s="78"/>
      <c r="L468" s="124" t="str">
        <f>IF($G468=0,"-",VLOOKUP($G468,Nomenclator!$B$6:$G$1000,3,0))</f>
        <v>-</v>
      </c>
      <c r="M468" s="124" t="str">
        <f>IF($G468=0,"-",VLOOKUP($G468,Nomenclator!$B$6:$G$1000,4,0))</f>
        <v>-</v>
      </c>
      <c r="N468" s="124" t="str">
        <f>IF($G468=0,"-",VLOOKUP($G468,Nomenclator!$B$6:$G$1000,6,0))</f>
        <v>-</v>
      </c>
      <c r="O468" s="74"/>
      <c r="P468" s="74"/>
    </row>
    <row r="469" spans="1:16" x14ac:dyDescent="0.2">
      <c r="A469" s="73" t="str">
        <f t="shared" si="7"/>
        <v>-</v>
      </c>
      <c r="B469" s="75"/>
      <c r="C469" s="74"/>
      <c r="D469" s="74"/>
      <c r="E469" s="74"/>
      <c r="F469" s="74"/>
      <c r="G469" s="74"/>
      <c r="H469" s="74"/>
      <c r="I469" s="74"/>
      <c r="J469" s="78"/>
      <c r="K469" s="78"/>
      <c r="L469" s="124" t="str">
        <f>IF($G469=0,"-",VLOOKUP($G469,Nomenclator!$B$6:$G$1000,3,0))</f>
        <v>-</v>
      </c>
      <c r="M469" s="124" t="str">
        <f>IF($G469=0,"-",VLOOKUP($G469,Nomenclator!$B$6:$G$1000,4,0))</f>
        <v>-</v>
      </c>
      <c r="N469" s="124" t="str">
        <f>IF($G469=0,"-",VLOOKUP($G469,Nomenclator!$B$6:$G$1000,6,0))</f>
        <v>-</v>
      </c>
      <c r="O469" s="74"/>
      <c r="P469" s="74"/>
    </row>
    <row r="470" spans="1:16" x14ac:dyDescent="0.2">
      <c r="A470" s="73" t="str">
        <f t="shared" si="7"/>
        <v>-</v>
      </c>
      <c r="B470" s="75"/>
      <c r="C470" s="74"/>
      <c r="D470" s="74"/>
      <c r="E470" s="74"/>
      <c r="F470" s="74"/>
      <c r="G470" s="74"/>
      <c r="H470" s="74"/>
      <c r="I470" s="74"/>
      <c r="J470" s="78"/>
      <c r="K470" s="78"/>
      <c r="L470" s="124" t="str">
        <f>IF($G470=0,"-",VLOOKUP($G470,Nomenclator!$B$6:$G$1000,3,0))</f>
        <v>-</v>
      </c>
      <c r="M470" s="124" t="str">
        <f>IF($G470=0,"-",VLOOKUP($G470,Nomenclator!$B$6:$G$1000,4,0))</f>
        <v>-</v>
      </c>
      <c r="N470" s="124" t="str">
        <f>IF($G470=0,"-",VLOOKUP($G470,Nomenclator!$B$6:$G$1000,6,0))</f>
        <v>-</v>
      </c>
      <c r="O470" s="74"/>
      <c r="P470" s="74"/>
    </row>
    <row r="471" spans="1:16" x14ac:dyDescent="0.2">
      <c r="A471" s="73" t="str">
        <f t="shared" si="7"/>
        <v>-</v>
      </c>
      <c r="B471" s="75"/>
      <c r="C471" s="74"/>
      <c r="D471" s="74"/>
      <c r="E471" s="74"/>
      <c r="F471" s="74"/>
      <c r="G471" s="74"/>
      <c r="H471" s="74"/>
      <c r="I471" s="74"/>
      <c r="J471" s="78"/>
      <c r="K471" s="78"/>
      <c r="L471" s="124" t="str">
        <f>IF($G471=0,"-",VLOOKUP($G471,Nomenclator!$B$6:$G$1000,3,0))</f>
        <v>-</v>
      </c>
      <c r="M471" s="124" t="str">
        <f>IF($G471=0,"-",VLOOKUP($G471,Nomenclator!$B$6:$G$1000,4,0))</f>
        <v>-</v>
      </c>
      <c r="N471" s="124" t="str">
        <f>IF($G471=0,"-",VLOOKUP($G471,Nomenclator!$B$6:$G$1000,6,0))</f>
        <v>-</v>
      </c>
      <c r="O471" s="74"/>
      <c r="P471" s="74"/>
    </row>
    <row r="472" spans="1:16" x14ac:dyDescent="0.2">
      <c r="A472" s="73" t="str">
        <f t="shared" si="7"/>
        <v>-</v>
      </c>
      <c r="B472" s="75"/>
      <c r="C472" s="74"/>
      <c r="D472" s="74"/>
      <c r="E472" s="74"/>
      <c r="F472" s="74"/>
      <c r="G472" s="74"/>
      <c r="H472" s="74"/>
      <c r="I472" s="74"/>
      <c r="J472" s="78"/>
      <c r="K472" s="78"/>
      <c r="L472" s="124" t="str">
        <f>IF($G472=0,"-",VLOOKUP($G472,Nomenclator!$B$6:$G$1000,3,0))</f>
        <v>-</v>
      </c>
      <c r="M472" s="124" t="str">
        <f>IF($G472=0,"-",VLOOKUP($G472,Nomenclator!$B$6:$G$1000,4,0))</f>
        <v>-</v>
      </c>
      <c r="N472" s="124" t="str">
        <f>IF($G472=0,"-",VLOOKUP($G472,Nomenclator!$B$6:$G$1000,6,0))</f>
        <v>-</v>
      </c>
      <c r="O472" s="74"/>
      <c r="P472" s="74"/>
    </row>
    <row r="473" spans="1:16" x14ac:dyDescent="0.2">
      <c r="A473" s="73" t="str">
        <f t="shared" si="7"/>
        <v>-</v>
      </c>
      <c r="B473" s="75"/>
      <c r="C473" s="74"/>
      <c r="D473" s="74"/>
      <c r="E473" s="74"/>
      <c r="F473" s="74"/>
      <c r="G473" s="74"/>
      <c r="H473" s="74"/>
      <c r="I473" s="74"/>
      <c r="J473" s="78"/>
      <c r="K473" s="78"/>
      <c r="L473" s="124" t="str">
        <f>IF($G473=0,"-",VLOOKUP($G473,Nomenclator!$B$6:$G$1000,3,0))</f>
        <v>-</v>
      </c>
      <c r="M473" s="124" t="str">
        <f>IF($G473=0,"-",VLOOKUP($G473,Nomenclator!$B$6:$G$1000,4,0))</f>
        <v>-</v>
      </c>
      <c r="N473" s="124" t="str">
        <f>IF($G473=0,"-",VLOOKUP($G473,Nomenclator!$B$6:$G$1000,6,0))</f>
        <v>-</v>
      </c>
      <c r="O473" s="74"/>
      <c r="P473" s="74"/>
    </row>
    <row r="474" spans="1:16" x14ac:dyDescent="0.2">
      <c r="A474" s="73" t="str">
        <f t="shared" si="7"/>
        <v>-</v>
      </c>
      <c r="B474" s="75"/>
      <c r="C474" s="74"/>
      <c r="D474" s="74"/>
      <c r="E474" s="74"/>
      <c r="F474" s="74"/>
      <c r="G474" s="74"/>
      <c r="H474" s="74"/>
      <c r="I474" s="74"/>
      <c r="J474" s="78"/>
      <c r="K474" s="78"/>
      <c r="L474" s="124" t="str">
        <f>IF($G474=0,"-",VLOOKUP($G474,Nomenclator!$B$6:$G$1000,3,0))</f>
        <v>-</v>
      </c>
      <c r="M474" s="124" t="str">
        <f>IF($G474=0,"-",VLOOKUP($G474,Nomenclator!$B$6:$G$1000,4,0))</f>
        <v>-</v>
      </c>
      <c r="N474" s="124" t="str">
        <f>IF($G474=0,"-",VLOOKUP($G474,Nomenclator!$B$6:$G$1000,6,0))</f>
        <v>-</v>
      </c>
      <c r="O474" s="74"/>
      <c r="P474" s="74"/>
    </row>
    <row r="475" spans="1:16" x14ac:dyDescent="0.2">
      <c r="A475" s="73" t="str">
        <f t="shared" si="7"/>
        <v>-</v>
      </c>
      <c r="B475" s="75"/>
      <c r="C475" s="74"/>
      <c r="D475" s="74"/>
      <c r="E475" s="74"/>
      <c r="F475" s="74"/>
      <c r="G475" s="74"/>
      <c r="H475" s="74"/>
      <c r="I475" s="74"/>
      <c r="J475" s="78"/>
      <c r="K475" s="78"/>
      <c r="L475" s="124" t="str">
        <f>IF($G475=0,"-",VLOOKUP($G475,Nomenclator!$B$6:$G$1000,3,0))</f>
        <v>-</v>
      </c>
      <c r="M475" s="124" t="str">
        <f>IF($G475=0,"-",VLOOKUP($G475,Nomenclator!$B$6:$G$1000,4,0))</f>
        <v>-</v>
      </c>
      <c r="N475" s="124" t="str">
        <f>IF($G475=0,"-",VLOOKUP($G475,Nomenclator!$B$6:$G$1000,6,0))</f>
        <v>-</v>
      </c>
      <c r="O475" s="74"/>
      <c r="P475" s="74"/>
    </row>
    <row r="476" spans="1:16" x14ac:dyDescent="0.2">
      <c r="A476" s="73" t="str">
        <f t="shared" si="7"/>
        <v>-</v>
      </c>
      <c r="B476" s="75"/>
      <c r="C476" s="74"/>
      <c r="D476" s="74"/>
      <c r="E476" s="74"/>
      <c r="F476" s="74"/>
      <c r="G476" s="74"/>
      <c r="H476" s="74"/>
      <c r="I476" s="74"/>
      <c r="J476" s="78"/>
      <c r="K476" s="78"/>
      <c r="L476" s="124" t="str">
        <f>IF($G476=0,"-",VLOOKUP($G476,Nomenclator!$B$6:$G$1000,3,0))</f>
        <v>-</v>
      </c>
      <c r="M476" s="124" t="str">
        <f>IF($G476=0,"-",VLOOKUP($G476,Nomenclator!$B$6:$G$1000,4,0))</f>
        <v>-</v>
      </c>
      <c r="N476" s="124" t="str">
        <f>IF($G476=0,"-",VLOOKUP($G476,Nomenclator!$B$6:$G$1000,6,0))</f>
        <v>-</v>
      </c>
      <c r="O476" s="74"/>
      <c r="P476" s="74"/>
    </row>
    <row r="477" spans="1:16" x14ac:dyDescent="0.2">
      <c r="A477" s="73" t="str">
        <f t="shared" si="7"/>
        <v>-</v>
      </c>
      <c r="B477" s="75"/>
      <c r="C477" s="74"/>
      <c r="D477" s="74"/>
      <c r="E477" s="74"/>
      <c r="F477" s="74"/>
      <c r="G477" s="74"/>
      <c r="H477" s="74"/>
      <c r="I477" s="74"/>
      <c r="J477" s="78"/>
      <c r="K477" s="78"/>
      <c r="L477" s="124" t="str">
        <f>IF($G477=0,"-",VLOOKUP($G477,Nomenclator!$B$6:$G$1000,3,0))</f>
        <v>-</v>
      </c>
      <c r="M477" s="124" t="str">
        <f>IF($G477=0,"-",VLOOKUP($G477,Nomenclator!$B$6:$G$1000,4,0))</f>
        <v>-</v>
      </c>
      <c r="N477" s="124" t="str">
        <f>IF($G477=0,"-",VLOOKUP($G477,Nomenclator!$B$6:$G$1000,6,0))</f>
        <v>-</v>
      </c>
      <c r="O477" s="74"/>
      <c r="P477" s="74"/>
    </row>
    <row r="478" spans="1:16" x14ac:dyDescent="0.2">
      <c r="A478" s="73" t="str">
        <f t="shared" si="7"/>
        <v>-</v>
      </c>
      <c r="B478" s="75"/>
      <c r="C478" s="74"/>
      <c r="D478" s="74"/>
      <c r="E478" s="74"/>
      <c r="F478" s="74"/>
      <c r="G478" s="74"/>
      <c r="H478" s="74"/>
      <c r="I478" s="74"/>
      <c r="J478" s="78"/>
      <c r="K478" s="78"/>
      <c r="L478" s="124" t="str">
        <f>IF($G478=0,"-",VLOOKUP($G478,Nomenclator!$B$6:$G$1000,3,0))</f>
        <v>-</v>
      </c>
      <c r="M478" s="124" t="str">
        <f>IF($G478=0,"-",VLOOKUP($G478,Nomenclator!$B$6:$G$1000,4,0))</f>
        <v>-</v>
      </c>
      <c r="N478" s="124" t="str">
        <f>IF($G478=0,"-",VLOOKUP($G478,Nomenclator!$B$6:$G$1000,6,0))</f>
        <v>-</v>
      </c>
      <c r="O478" s="74"/>
      <c r="P478" s="74"/>
    </row>
    <row r="479" spans="1:16" x14ac:dyDescent="0.2">
      <c r="A479" s="73" t="str">
        <f t="shared" si="7"/>
        <v>-</v>
      </c>
      <c r="B479" s="75"/>
      <c r="C479" s="74"/>
      <c r="D479" s="74"/>
      <c r="E479" s="74"/>
      <c r="F479" s="74"/>
      <c r="G479" s="74"/>
      <c r="H479" s="74"/>
      <c r="I479" s="74"/>
      <c r="J479" s="78"/>
      <c r="K479" s="78"/>
      <c r="L479" s="124" t="str">
        <f>IF($G479=0,"-",VLOOKUP($G479,Nomenclator!$B$6:$G$1000,3,0))</f>
        <v>-</v>
      </c>
      <c r="M479" s="124" t="str">
        <f>IF($G479=0,"-",VLOOKUP($G479,Nomenclator!$B$6:$G$1000,4,0))</f>
        <v>-</v>
      </c>
      <c r="N479" s="124" t="str">
        <f>IF($G479=0,"-",VLOOKUP($G479,Nomenclator!$B$6:$G$1000,6,0))</f>
        <v>-</v>
      </c>
      <c r="O479" s="74"/>
      <c r="P479" s="74"/>
    </row>
    <row r="480" spans="1:16" x14ac:dyDescent="0.2">
      <c r="A480" s="73" t="str">
        <f t="shared" si="7"/>
        <v>-</v>
      </c>
      <c r="B480" s="75"/>
      <c r="C480" s="74"/>
      <c r="D480" s="74"/>
      <c r="E480" s="74"/>
      <c r="F480" s="74"/>
      <c r="G480" s="74"/>
      <c r="H480" s="74"/>
      <c r="I480" s="74"/>
      <c r="J480" s="78"/>
      <c r="K480" s="78"/>
      <c r="L480" s="124" t="str">
        <f>IF($G480=0,"-",VLOOKUP($G480,Nomenclator!$B$6:$G$1000,3,0))</f>
        <v>-</v>
      </c>
      <c r="M480" s="124" t="str">
        <f>IF($G480=0,"-",VLOOKUP($G480,Nomenclator!$B$6:$G$1000,4,0))</f>
        <v>-</v>
      </c>
      <c r="N480" s="124" t="str">
        <f>IF($G480=0,"-",VLOOKUP($G480,Nomenclator!$B$6:$G$1000,6,0))</f>
        <v>-</v>
      </c>
      <c r="O480" s="74"/>
      <c r="P480" s="74"/>
    </row>
    <row r="481" spans="1:16" x14ac:dyDescent="0.2">
      <c r="A481" s="73" t="str">
        <f t="shared" si="7"/>
        <v>-</v>
      </c>
      <c r="B481" s="75"/>
      <c r="C481" s="74"/>
      <c r="D481" s="74"/>
      <c r="E481" s="74"/>
      <c r="F481" s="74"/>
      <c r="G481" s="74"/>
      <c r="H481" s="74"/>
      <c r="I481" s="74"/>
      <c r="J481" s="78"/>
      <c r="K481" s="78"/>
      <c r="L481" s="124" t="str">
        <f>IF($G481=0,"-",VLOOKUP($G481,Nomenclator!$B$6:$G$1000,3,0))</f>
        <v>-</v>
      </c>
      <c r="M481" s="124" t="str">
        <f>IF($G481=0,"-",VLOOKUP($G481,Nomenclator!$B$6:$G$1000,4,0))</f>
        <v>-</v>
      </c>
      <c r="N481" s="124" t="str">
        <f>IF($G481=0,"-",VLOOKUP($G481,Nomenclator!$B$6:$G$1000,6,0))</f>
        <v>-</v>
      </c>
      <c r="O481" s="74"/>
      <c r="P481" s="74"/>
    </row>
    <row r="482" spans="1:16" x14ac:dyDescent="0.2">
      <c r="A482" s="73" t="str">
        <f t="shared" si="7"/>
        <v>-</v>
      </c>
      <c r="B482" s="75"/>
      <c r="C482" s="74"/>
      <c r="D482" s="74"/>
      <c r="E482" s="74"/>
      <c r="F482" s="74"/>
      <c r="G482" s="74"/>
      <c r="H482" s="74"/>
      <c r="I482" s="74"/>
      <c r="J482" s="78"/>
      <c r="K482" s="78"/>
      <c r="L482" s="124" t="str">
        <f>IF($G482=0,"-",VLOOKUP($G482,Nomenclator!$B$6:$G$1000,3,0))</f>
        <v>-</v>
      </c>
      <c r="M482" s="124" t="str">
        <f>IF($G482=0,"-",VLOOKUP($G482,Nomenclator!$B$6:$G$1000,4,0))</f>
        <v>-</v>
      </c>
      <c r="N482" s="124" t="str">
        <f>IF($G482=0,"-",VLOOKUP($G482,Nomenclator!$B$6:$G$1000,6,0))</f>
        <v>-</v>
      </c>
      <c r="O482" s="74"/>
      <c r="P482" s="74"/>
    </row>
    <row r="483" spans="1:16" x14ac:dyDescent="0.2">
      <c r="A483" s="73" t="str">
        <f t="shared" si="7"/>
        <v>-</v>
      </c>
      <c r="B483" s="75"/>
      <c r="C483" s="74"/>
      <c r="D483" s="74"/>
      <c r="E483" s="74"/>
      <c r="F483" s="74"/>
      <c r="G483" s="74"/>
      <c r="H483" s="74"/>
      <c r="I483" s="74"/>
      <c r="J483" s="78"/>
      <c r="K483" s="78"/>
      <c r="L483" s="124" t="str">
        <f>IF($G483=0,"-",VLOOKUP($G483,Nomenclator!$B$6:$G$1000,3,0))</f>
        <v>-</v>
      </c>
      <c r="M483" s="124" t="str">
        <f>IF($G483=0,"-",VLOOKUP($G483,Nomenclator!$B$6:$G$1000,4,0))</f>
        <v>-</v>
      </c>
      <c r="N483" s="124" t="str">
        <f>IF($G483=0,"-",VLOOKUP($G483,Nomenclator!$B$6:$G$1000,6,0))</f>
        <v>-</v>
      </c>
      <c r="O483" s="74"/>
      <c r="P483" s="74"/>
    </row>
    <row r="484" spans="1:16" x14ac:dyDescent="0.2">
      <c r="A484" s="73" t="str">
        <f t="shared" si="7"/>
        <v>-</v>
      </c>
      <c r="B484" s="75"/>
      <c r="C484" s="74"/>
      <c r="D484" s="74"/>
      <c r="E484" s="74"/>
      <c r="F484" s="74"/>
      <c r="G484" s="74"/>
      <c r="H484" s="74"/>
      <c r="I484" s="74"/>
      <c r="J484" s="78"/>
      <c r="K484" s="78"/>
      <c r="L484" s="124" t="str">
        <f>IF($G484=0,"-",VLOOKUP($G484,Nomenclator!$B$6:$G$1000,3,0))</f>
        <v>-</v>
      </c>
      <c r="M484" s="124" t="str">
        <f>IF($G484=0,"-",VLOOKUP($G484,Nomenclator!$B$6:$G$1000,4,0))</f>
        <v>-</v>
      </c>
      <c r="N484" s="124" t="str">
        <f>IF($G484=0,"-",VLOOKUP($G484,Nomenclator!$B$6:$G$1000,6,0))</f>
        <v>-</v>
      </c>
      <c r="O484" s="74"/>
      <c r="P484" s="74"/>
    </row>
    <row r="485" spans="1:16" x14ac:dyDescent="0.2">
      <c r="A485" s="73" t="str">
        <f t="shared" si="7"/>
        <v>-</v>
      </c>
      <c r="B485" s="75"/>
      <c r="C485" s="74"/>
      <c r="D485" s="74"/>
      <c r="E485" s="74"/>
      <c r="F485" s="74"/>
      <c r="G485" s="74"/>
      <c r="H485" s="74"/>
      <c r="I485" s="74"/>
      <c r="J485" s="78"/>
      <c r="K485" s="78"/>
      <c r="L485" s="124" t="str">
        <f>IF($G485=0,"-",VLOOKUP($G485,Nomenclator!$B$6:$G$1000,3,0))</f>
        <v>-</v>
      </c>
      <c r="M485" s="124" t="str">
        <f>IF($G485=0,"-",VLOOKUP($G485,Nomenclator!$B$6:$G$1000,4,0))</f>
        <v>-</v>
      </c>
      <c r="N485" s="124" t="str">
        <f>IF($G485=0,"-",VLOOKUP($G485,Nomenclator!$B$6:$G$1000,6,0))</f>
        <v>-</v>
      </c>
      <c r="O485" s="74"/>
      <c r="P485" s="74"/>
    </row>
    <row r="486" spans="1:16" x14ac:dyDescent="0.2">
      <c r="A486" s="73" t="str">
        <f t="shared" si="7"/>
        <v>-</v>
      </c>
      <c r="B486" s="75"/>
      <c r="C486" s="74"/>
      <c r="D486" s="74"/>
      <c r="E486" s="74"/>
      <c r="F486" s="74"/>
      <c r="G486" s="74"/>
      <c r="H486" s="74"/>
      <c r="I486" s="74"/>
      <c r="J486" s="78"/>
      <c r="K486" s="78"/>
      <c r="L486" s="124" t="str">
        <f>IF($G486=0,"-",VLOOKUP($G486,Nomenclator!$B$6:$G$1000,3,0))</f>
        <v>-</v>
      </c>
      <c r="M486" s="124" t="str">
        <f>IF($G486=0,"-",VLOOKUP($G486,Nomenclator!$B$6:$G$1000,4,0))</f>
        <v>-</v>
      </c>
      <c r="N486" s="124" t="str">
        <f>IF($G486=0,"-",VLOOKUP($G486,Nomenclator!$B$6:$G$1000,6,0))</f>
        <v>-</v>
      </c>
      <c r="O486" s="74"/>
      <c r="P486" s="74"/>
    </row>
    <row r="487" spans="1:16" x14ac:dyDescent="0.2">
      <c r="A487" s="73" t="str">
        <f t="shared" si="7"/>
        <v>-</v>
      </c>
      <c r="B487" s="75"/>
      <c r="C487" s="74"/>
      <c r="D487" s="74"/>
      <c r="E487" s="74"/>
      <c r="F487" s="74"/>
      <c r="G487" s="74"/>
      <c r="H487" s="74"/>
      <c r="I487" s="74"/>
      <c r="J487" s="78"/>
      <c r="K487" s="78"/>
      <c r="L487" s="124" t="str">
        <f>IF($G487=0,"-",VLOOKUP($G487,Nomenclator!$B$6:$G$1000,3,0))</f>
        <v>-</v>
      </c>
      <c r="M487" s="124" t="str">
        <f>IF($G487=0,"-",VLOOKUP($G487,Nomenclator!$B$6:$G$1000,4,0))</f>
        <v>-</v>
      </c>
      <c r="N487" s="124" t="str">
        <f>IF($G487=0,"-",VLOOKUP($G487,Nomenclator!$B$6:$G$1000,6,0))</f>
        <v>-</v>
      </c>
      <c r="O487" s="74"/>
      <c r="P487" s="74"/>
    </row>
    <row r="488" spans="1:16" x14ac:dyDescent="0.2">
      <c r="A488" s="73" t="str">
        <f t="shared" si="7"/>
        <v>-</v>
      </c>
      <c r="B488" s="75"/>
      <c r="C488" s="74"/>
      <c r="D488" s="74"/>
      <c r="E488" s="74"/>
      <c r="F488" s="74"/>
      <c r="G488" s="74"/>
      <c r="H488" s="74"/>
      <c r="I488" s="74"/>
      <c r="J488" s="78"/>
      <c r="K488" s="78"/>
      <c r="L488" s="124" t="str">
        <f>IF($G488=0,"-",VLOOKUP($G488,Nomenclator!$B$6:$G$1000,3,0))</f>
        <v>-</v>
      </c>
      <c r="M488" s="124" t="str">
        <f>IF($G488=0,"-",VLOOKUP($G488,Nomenclator!$B$6:$G$1000,4,0))</f>
        <v>-</v>
      </c>
      <c r="N488" s="124" t="str">
        <f>IF($G488=0,"-",VLOOKUP($G488,Nomenclator!$B$6:$G$1000,6,0))</f>
        <v>-</v>
      </c>
      <c r="O488" s="74"/>
      <c r="P488" s="74"/>
    </row>
    <row r="489" spans="1:16" x14ac:dyDescent="0.2">
      <c r="A489" s="73" t="str">
        <f t="shared" si="7"/>
        <v>-</v>
      </c>
      <c r="B489" s="75"/>
      <c r="C489" s="74"/>
      <c r="D489" s="74"/>
      <c r="E489" s="74"/>
      <c r="F489" s="74"/>
      <c r="G489" s="74"/>
      <c r="H489" s="74"/>
      <c r="I489" s="74"/>
      <c r="J489" s="78"/>
      <c r="K489" s="78"/>
      <c r="L489" s="124" t="str">
        <f>IF($G489=0,"-",VLOOKUP($G489,Nomenclator!$B$6:$G$1000,3,0))</f>
        <v>-</v>
      </c>
      <c r="M489" s="124" t="str">
        <f>IF($G489=0,"-",VLOOKUP($G489,Nomenclator!$B$6:$G$1000,4,0))</f>
        <v>-</v>
      </c>
      <c r="N489" s="124" t="str">
        <f>IF($G489=0,"-",VLOOKUP($G489,Nomenclator!$B$6:$G$1000,6,0))</f>
        <v>-</v>
      </c>
      <c r="O489" s="74"/>
      <c r="P489" s="74"/>
    </row>
    <row r="490" spans="1:16" x14ac:dyDescent="0.2">
      <c r="A490" s="73" t="str">
        <f t="shared" si="7"/>
        <v>-</v>
      </c>
      <c r="B490" s="75"/>
      <c r="C490" s="74"/>
      <c r="D490" s="74"/>
      <c r="E490" s="74"/>
      <c r="F490" s="74"/>
      <c r="G490" s="74"/>
      <c r="H490" s="74"/>
      <c r="I490" s="74"/>
      <c r="J490" s="78"/>
      <c r="K490" s="78"/>
      <c r="L490" s="124" t="str">
        <f>IF($G490=0,"-",VLOOKUP($G490,Nomenclator!$B$6:$G$1000,3,0))</f>
        <v>-</v>
      </c>
      <c r="M490" s="124" t="str">
        <f>IF($G490=0,"-",VLOOKUP($G490,Nomenclator!$B$6:$G$1000,4,0))</f>
        <v>-</v>
      </c>
      <c r="N490" s="124" t="str">
        <f>IF($G490=0,"-",VLOOKUP($G490,Nomenclator!$B$6:$G$1000,6,0))</f>
        <v>-</v>
      </c>
      <c r="O490" s="74"/>
      <c r="P490" s="74"/>
    </row>
    <row r="491" spans="1:16" x14ac:dyDescent="0.2">
      <c r="A491" s="73" t="str">
        <f t="shared" si="7"/>
        <v>-</v>
      </c>
      <c r="B491" s="75"/>
      <c r="C491" s="74"/>
      <c r="D491" s="74"/>
      <c r="E491" s="74"/>
      <c r="F491" s="74"/>
      <c r="G491" s="74"/>
      <c r="H491" s="74"/>
      <c r="I491" s="74"/>
      <c r="J491" s="78"/>
      <c r="K491" s="78"/>
      <c r="L491" s="124" t="str">
        <f>IF($G491=0,"-",VLOOKUP($G491,Nomenclator!$B$6:$G$1000,3,0))</f>
        <v>-</v>
      </c>
      <c r="M491" s="124" t="str">
        <f>IF($G491=0,"-",VLOOKUP($G491,Nomenclator!$B$6:$G$1000,4,0))</f>
        <v>-</v>
      </c>
      <c r="N491" s="124" t="str">
        <f>IF($G491=0,"-",VLOOKUP($G491,Nomenclator!$B$6:$G$1000,6,0))</f>
        <v>-</v>
      </c>
      <c r="O491" s="74"/>
      <c r="P491" s="74"/>
    </row>
    <row r="492" spans="1:16" x14ac:dyDescent="0.2">
      <c r="A492" s="73" t="str">
        <f t="shared" si="7"/>
        <v>-</v>
      </c>
      <c r="B492" s="75"/>
      <c r="C492" s="74"/>
      <c r="D492" s="74"/>
      <c r="E492" s="74"/>
      <c r="F492" s="74"/>
      <c r="G492" s="74"/>
      <c r="H492" s="74"/>
      <c r="I492" s="74"/>
      <c r="J492" s="78"/>
      <c r="K492" s="78"/>
      <c r="L492" s="124" t="str">
        <f>IF($G492=0,"-",VLOOKUP($G492,Nomenclator!$B$6:$G$1000,3,0))</f>
        <v>-</v>
      </c>
      <c r="M492" s="124" t="str">
        <f>IF($G492=0,"-",VLOOKUP($G492,Nomenclator!$B$6:$G$1000,4,0))</f>
        <v>-</v>
      </c>
      <c r="N492" s="124" t="str">
        <f>IF($G492=0,"-",VLOOKUP($G492,Nomenclator!$B$6:$G$1000,6,0))</f>
        <v>-</v>
      </c>
      <c r="O492" s="74"/>
      <c r="P492" s="74"/>
    </row>
    <row r="493" spans="1:16" x14ac:dyDescent="0.2">
      <c r="A493" s="73" t="str">
        <f t="shared" si="7"/>
        <v>-</v>
      </c>
      <c r="B493" s="75"/>
      <c r="C493" s="74"/>
      <c r="D493" s="74"/>
      <c r="E493" s="74"/>
      <c r="F493" s="74"/>
      <c r="G493" s="74"/>
      <c r="H493" s="74"/>
      <c r="I493" s="74"/>
      <c r="J493" s="78"/>
      <c r="K493" s="78"/>
      <c r="L493" s="124" t="str">
        <f>IF($G493=0,"-",VLOOKUP($G493,Nomenclator!$B$6:$G$1000,3,0))</f>
        <v>-</v>
      </c>
      <c r="M493" s="124" t="str">
        <f>IF($G493=0,"-",VLOOKUP($G493,Nomenclator!$B$6:$G$1000,4,0))</f>
        <v>-</v>
      </c>
      <c r="N493" s="124" t="str">
        <f>IF($G493=0,"-",VLOOKUP($G493,Nomenclator!$B$6:$G$1000,6,0))</f>
        <v>-</v>
      </c>
      <c r="O493" s="74"/>
      <c r="P493" s="74"/>
    </row>
    <row r="494" spans="1:16" x14ac:dyDescent="0.2">
      <c r="A494" s="73" t="str">
        <f t="shared" si="7"/>
        <v>-</v>
      </c>
      <c r="B494" s="75"/>
      <c r="C494" s="74"/>
      <c r="D494" s="74"/>
      <c r="E494" s="74"/>
      <c r="F494" s="74"/>
      <c r="G494" s="74"/>
      <c r="H494" s="74"/>
      <c r="I494" s="74"/>
      <c r="J494" s="78"/>
      <c r="K494" s="78"/>
      <c r="L494" s="124" t="str">
        <f>IF($G494=0,"-",VLOOKUP($G494,Nomenclator!$B$6:$G$1000,3,0))</f>
        <v>-</v>
      </c>
      <c r="M494" s="124" t="str">
        <f>IF($G494=0,"-",VLOOKUP($G494,Nomenclator!$B$6:$G$1000,4,0))</f>
        <v>-</v>
      </c>
      <c r="N494" s="124" t="str">
        <f>IF($G494=0,"-",VLOOKUP($G494,Nomenclator!$B$6:$G$1000,6,0))</f>
        <v>-</v>
      </c>
      <c r="O494" s="74"/>
      <c r="P494" s="74"/>
    </row>
    <row r="495" spans="1:16" x14ac:dyDescent="0.2">
      <c r="A495" s="73" t="str">
        <f t="shared" si="7"/>
        <v>-</v>
      </c>
      <c r="B495" s="75"/>
      <c r="C495" s="74"/>
      <c r="D495" s="74"/>
      <c r="E495" s="74"/>
      <c r="F495" s="74"/>
      <c r="G495" s="74"/>
      <c r="H495" s="74"/>
      <c r="I495" s="74"/>
      <c r="J495" s="78"/>
      <c r="K495" s="78"/>
      <c r="L495" s="124" t="str">
        <f>IF($G495=0,"-",VLOOKUP($G495,Nomenclator!$B$6:$G$1000,3,0))</f>
        <v>-</v>
      </c>
      <c r="M495" s="124" t="str">
        <f>IF($G495=0,"-",VLOOKUP($G495,Nomenclator!$B$6:$G$1000,4,0))</f>
        <v>-</v>
      </c>
      <c r="N495" s="124" t="str">
        <f>IF($G495=0,"-",VLOOKUP($G495,Nomenclator!$B$6:$G$1000,6,0))</f>
        <v>-</v>
      </c>
      <c r="O495" s="74"/>
      <c r="P495" s="74"/>
    </row>
    <row r="496" spans="1:16" x14ac:dyDescent="0.2">
      <c r="A496" s="73" t="str">
        <f t="shared" si="7"/>
        <v>-</v>
      </c>
      <c r="B496" s="75"/>
      <c r="C496" s="74"/>
      <c r="D496" s="74"/>
      <c r="E496" s="74"/>
      <c r="F496" s="74"/>
      <c r="G496" s="74"/>
      <c r="H496" s="74"/>
      <c r="I496" s="74"/>
      <c r="J496" s="78"/>
      <c r="K496" s="78"/>
      <c r="L496" s="124" t="str">
        <f>IF($G496=0,"-",VLOOKUP($G496,Nomenclator!$B$6:$G$1000,3,0))</f>
        <v>-</v>
      </c>
      <c r="M496" s="124" t="str">
        <f>IF($G496=0,"-",VLOOKUP($G496,Nomenclator!$B$6:$G$1000,4,0))</f>
        <v>-</v>
      </c>
      <c r="N496" s="124" t="str">
        <f>IF($G496=0,"-",VLOOKUP($G496,Nomenclator!$B$6:$G$1000,6,0))</f>
        <v>-</v>
      </c>
      <c r="O496" s="74"/>
      <c r="P496" s="74"/>
    </row>
    <row r="497" spans="1:16" x14ac:dyDescent="0.2">
      <c r="A497" s="73" t="str">
        <f t="shared" si="7"/>
        <v>-</v>
      </c>
      <c r="B497" s="75"/>
      <c r="C497" s="74"/>
      <c r="D497" s="74"/>
      <c r="E497" s="74"/>
      <c r="F497" s="74"/>
      <c r="G497" s="74"/>
      <c r="H497" s="74"/>
      <c r="I497" s="74"/>
      <c r="J497" s="78"/>
      <c r="K497" s="78"/>
      <c r="L497" s="124" t="str">
        <f>IF($G497=0,"-",VLOOKUP($G497,Nomenclator!$B$6:$G$1000,3,0))</f>
        <v>-</v>
      </c>
      <c r="M497" s="124" t="str">
        <f>IF($G497=0,"-",VLOOKUP($G497,Nomenclator!$B$6:$G$1000,4,0))</f>
        <v>-</v>
      </c>
      <c r="N497" s="124" t="str">
        <f>IF($G497=0,"-",VLOOKUP($G497,Nomenclator!$B$6:$G$1000,6,0))</f>
        <v>-</v>
      </c>
      <c r="O497" s="74"/>
      <c r="P497" s="74"/>
    </row>
    <row r="498" spans="1:16" x14ac:dyDescent="0.2">
      <c r="A498" s="73" t="str">
        <f t="shared" si="7"/>
        <v>-</v>
      </c>
      <c r="B498" s="75"/>
      <c r="C498" s="74"/>
      <c r="D498" s="74"/>
      <c r="E498" s="74"/>
      <c r="F498" s="74"/>
      <c r="G498" s="74"/>
      <c r="H498" s="74"/>
      <c r="I498" s="74"/>
      <c r="J498" s="78"/>
      <c r="K498" s="78"/>
      <c r="L498" s="124" t="str">
        <f>IF($G498=0,"-",VLOOKUP($G498,Nomenclator!$B$6:$G$1000,3,0))</f>
        <v>-</v>
      </c>
      <c r="M498" s="124" t="str">
        <f>IF($G498=0,"-",VLOOKUP($G498,Nomenclator!$B$6:$G$1000,4,0))</f>
        <v>-</v>
      </c>
      <c r="N498" s="124" t="str">
        <f>IF($G498=0,"-",VLOOKUP($G498,Nomenclator!$B$6:$G$1000,6,0))</f>
        <v>-</v>
      </c>
      <c r="O498" s="74"/>
      <c r="P498" s="74"/>
    </row>
    <row r="499" spans="1:16" x14ac:dyDescent="0.2">
      <c r="A499" s="73" t="str">
        <f t="shared" si="7"/>
        <v>-</v>
      </c>
      <c r="B499" s="75"/>
      <c r="C499" s="74"/>
      <c r="D499" s="74"/>
      <c r="E499" s="74"/>
      <c r="F499" s="74"/>
      <c r="G499" s="74"/>
      <c r="H499" s="74"/>
      <c r="I499" s="74"/>
      <c r="J499" s="78"/>
      <c r="K499" s="78"/>
      <c r="L499" s="124" t="str">
        <f>IF($G499=0,"-",VLOOKUP($G499,Nomenclator!$B$6:$G$1000,3,0))</f>
        <v>-</v>
      </c>
      <c r="M499" s="124" t="str">
        <f>IF($G499=0,"-",VLOOKUP($G499,Nomenclator!$B$6:$G$1000,4,0))</f>
        <v>-</v>
      </c>
      <c r="N499" s="124" t="str">
        <f>IF($G499=0,"-",VLOOKUP($G499,Nomenclator!$B$6:$G$1000,6,0))</f>
        <v>-</v>
      </c>
      <c r="O499" s="74"/>
      <c r="P499" s="74"/>
    </row>
    <row r="500" spans="1:16" x14ac:dyDescent="0.2">
      <c r="A500" s="73" t="str">
        <f t="shared" si="7"/>
        <v>-</v>
      </c>
      <c r="B500" s="75"/>
      <c r="C500" s="74"/>
      <c r="D500" s="74"/>
      <c r="E500" s="74"/>
      <c r="F500" s="74"/>
      <c r="G500" s="74"/>
      <c r="H500" s="74"/>
      <c r="I500" s="74"/>
      <c r="J500" s="78"/>
      <c r="K500" s="78"/>
      <c r="L500" s="124" t="str">
        <f>IF($G500=0,"-",VLOOKUP($G500,Nomenclator!$B$6:$G$1000,3,0))</f>
        <v>-</v>
      </c>
      <c r="M500" s="124" t="str">
        <f>IF($G500=0,"-",VLOOKUP($G500,Nomenclator!$B$6:$G$1000,4,0))</f>
        <v>-</v>
      </c>
      <c r="N500" s="124" t="str">
        <f>IF($G500=0,"-",VLOOKUP($G500,Nomenclator!$B$6:$G$1000,6,0))</f>
        <v>-</v>
      </c>
      <c r="O500" s="74"/>
      <c r="P500" s="74"/>
    </row>
    <row r="501" spans="1:16" x14ac:dyDescent="0.2">
      <c r="A501" s="73" t="str">
        <f t="shared" si="7"/>
        <v>-</v>
      </c>
      <c r="B501" s="75"/>
      <c r="C501" s="74"/>
      <c r="D501" s="74"/>
      <c r="E501" s="74"/>
      <c r="F501" s="74"/>
      <c r="G501" s="74"/>
      <c r="H501" s="74"/>
      <c r="I501" s="74"/>
      <c r="J501" s="78"/>
      <c r="K501" s="78"/>
      <c r="L501" s="124" t="str">
        <f>IF($G501=0,"-",VLOOKUP($G501,Nomenclator!$B$6:$G$1000,3,0))</f>
        <v>-</v>
      </c>
      <c r="M501" s="124" t="str">
        <f>IF($G501=0,"-",VLOOKUP($G501,Nomenclator!$B$6:$G$1000,4,0))</f>
        <v>-</v>
      </c>
      <c r="N501" s="124" t="str">
        <f>IF($G501=0,"-",VLOOKUP($G501,Nomenclator!$B$6:$G$1000,6,0))</f>
        <v>-</v>
      </c>
      <c r="O501" s="74"/>
      <c r="P501" s="74"/>
    </row>
    <row r="502" spans="1:16" x14ac:dyDescent="0.2">
      <c r="A502" s="73" t="str">
        <f t="shared" si="7"/>
        <v>-</v>
      </c>
      <c r="B502" s="75"/>
      <c r="C502" s="74"/>
      <c r="D502" s="74"/>
      <c r="E502" s="74"/>
      <c r="F502" s="74"/>
      <c r="G502" s="74"/>
      <c r="H502" s="74"/>
      <c r="I502" s="74"/>
      <c r="J502" s="78"/>
      <c r="K502" s="78"/>
      <c r="L502" s="124" t="str">
        <f>IF($G502=0,"-",VLOOKUP($G502,Nomenclator!$B$6:$G$1000,3,0))</f>
        <v>-</v>
      </c>
      <c r="M502" s="124" t="str">
        <f>IF($G502=0,"-",VLOOKUP($G502,Nomenclator!$B$6:$G$1000,4,0))</f>
        <v>-</v>
      </c>
      <c r="N502" s="124" t="str">
        <f>IF($G502=0,"-",VLOOKUP($G502,Nomenclator!$B$6:$G$1000,6,0))</f>
        <v>-</v>
      </c>
      <c r="O502" s="74"/>
      <c r="P502" s="74"/>
    </row>
    <row r="503" spans="1:16" x14ac:dyDescent="0.2">
      <c r="A503" s="73" t="str">
        <f t="shared" si="7"/>
        <v>-</v>
      </c>
      <c r="B503" s="75"/>
      <c r="C503" s="74"/>
      <c r="D503" s="74"/>
      <c r="E503" s="74"/>
      <c r="F503" s="74"/>
      <c r="G503" s="74"/>
      <c r="H503" s="74"/>
      <c r="I503" s="74"/>
      <c r="J503" s="78"/>
      <c r="K503" s="78"/>
      <c r="L503" s="124" t="str">
        <f>IF($G503=0,"-",VLOOKUP($G503,Nomenclator!$B$6:$G$1000,3,0))</f>
        <v>-</v>
      </c>
      <c r="M503" s="124" t="str">
        <f>IF($G503=0,"-",VLOOKUP($G503,Nomenclator!$B$6:$G$1000,4,0))</f>
        <v>-</v>
      </c>
      <c r="N503" s="124" t="str">
        <f>IF($G503=0,"-",VLOOKUP($G503,Nomenclator!$B$6:$G$1000,6,0))</f>
        <v>-</v>
      </c>
      <c r="O503" s="74"/>
      <c r="P503" s="74"/>
    </row>
    <row r="504" spans="1:16" x14ac:dyDescent="0.2">
      <c r="A504" s="73" t="str">
        <f t="shared" si="7"/>
        <v>-</v>
      </c>
      <c r="B504" s="75"/>
      <c r="C504" s="74"/>
      <c r="D504" s="74"/>
      <c r="E504" s="74"/>
      <c r="F504" s="74"/>
      <c r="G504" s="74"/>
      <c r="H504" s="74"/>
      <c r="I504" s="74"/>
      <c r="J504" s="78"/>
      <c r="K504" s="78"/>
      <c r="L504" s="124" t="str">
        <f>IF($G504=0,"-",VLOOKUP($G504,Nomenclator!$B$6:$G$1000,3,0))</f>
        <v>-</v>
      </c>
      <c r="M504" s="124" t="str">
        <f>IF($G504=0,"-",VLOOKUP($G504,Nomenclator!$B$6:$G$1000,4,0))</f>
        <v>-</v>
      </c>
      <c r="N504" s="124" t="str">
        <f>IF($G504=0,"-",VLOOKUP($G504,Nomenclator!$B$6:$G$1000,6,0))</f>
        <v>-</v>
      </c>
      <c r="O504" s="74"/>
      <c r="P504" s="74"/>
    </row>
    <row r="505" spans="1:16" x14ac:dyDescent="0.2">
      <c r="A505" s="73" t="str">
        <f t="shared" si="7"/>
        <v>-</v>
      </c>
      <c r="B505" s="75"/>
      <c r="C505" s="74"/>
      <c r="D505" s="74"/>
      <c r="E505" s="74"/>
      <c r="F505" s="74"/>
      <c r="G505" s="74"/>
      <c r="H505" s="74"/>
      <c r="I505" s="74"/>
      <c r="J505" s="78"/>
      <c r="K505" s="78"/>
      <c r="L505" s="124" t="str">
        <f>IF($G505=0,"-",VLOOKUP($G505,Nomenclator!$B$6:$G$1000,3,0))</f>
        <v>-</v>
      </c>
      <c r="M505" s="124" t="str">
        <f>IF($G505=0,"-",VLOOKUP($G505,Nomenclator!$B$6:$G$1000,4,0))</f>
        <v>-</v>
      </c>
      <c r="N505" s="124" t="str">
        <f>IF($G505=0,"-",VLOOKUP($G505,Nomenclator!$B$6:$G$1000,6,0))</f>
        <v>-</v>
      </c>
      <c r="O505" s="74"/>
      <c r="P505" s="74"/>
    </row>
    <row r="506" spans="1:16" x14ac:dyDescent="0.2">
      <c r="A506" s="73" t="str">
        <f t="shared" si="7"/>
        <v>-</v>
      </c>
      <c r="B506" s="75"/>
      <c r="C506" s="74"/>
      <c r="D506" s="74"/>
      <c r="E506" s="74"/>
      <c r="F506" s="74"/>
      <c r="G506" s="74"/>
      <c r="H506" s="74"/>
      <c r="I506" s="74"/>
      <c r="J506" s="78"/>
      <c r="K506" s="78"/>
      <c r="L506" s="124" t="str">
        <f>IF($G506=0,"-",VLOOKUP($G506,Nomenclator!$B$6:$G$1000,3,0))</f>
        <v>-</v>
      </c>
      <c r="M506" s="124" t="str">
        <f>IF($G506=0,"-",VLOOKUP($G506,Nomenclator!$B$6:$G$1000,4,0))</f>
        <v>-</v>
      </c>
      <c r="N506" s="124" t="str">
        <f>IF($G506=0,"-",VLOOKUP($G506,Nomenclator!$B$6:$G$1000,6,0))</f>
        <v>-</v>
      </c>
      <c r="O506" s="74"/>
      <c r="P506" s="74"/>
    </row>
    <row r="507" spans="1:16" x14ac:dyDescent="0.2">
      <c r="A507" s="73" t="str">
        <f t="shared" si="7"/>
        <v>-</v>
      </c>
      <c r="B507" s="75"/>
      <c r="C507" s="74"/>
      <c r="D507" s="74"/>
      <c r="E507" s="74"/>
      <c r="F507" s="74"/>
      <c r="G507" s="74"/>
      <c r="H507" s="74"/>
      <c r="I507" s="74"/>
      <c r="J507" s="78"/>
      <c r="K507" s="78"/>
      <c r="L507" s="124" t="str">
        <f>IF($G507=0,"-",VLOOKUP($G507,Nomenclator!$B$6:$G$1000,3,0))</f>
        <v>-</v>
      </c>
      <c r="M507" s="124" t="str">
        <f>IF($G507=0,"-",VLOOKUP($G507,Nomenclator!$B$6:$G$1000,4,0))</f>
        <v>-</v>
      </c>
      <c r="N507" s="124" t="str">
        <f>IF($G507=0,"-",VLOOKUP($G507,Nomenclator!$B$6:$G$1000,6,0))</f>
        <v>-</v>
      </c>
      <c r="O507" s="74"/>
      <c r="P507" s="74"/>
    </row>
    <row r="508" spans="1:16" x14ac:dyDescent="0.2">
      <c r="A508" s="73" t="str">
        <f t="shared" si="7"/>
        <v>-</v>
      </c>
      <c r="B508" s="75"/>
      <c r="C508" s="74"/>
      <c r="D508" s="74"/>
      <c r="E508" s="74"/>
      <c r="F508" s="74"/>
      <c r="G508" s="74"/>
      <c r="H508" s="74"/>
      <c r="I508" s="74"/>
      <c r="J508" s="78"/>
      <c r="K508" s="78"/>
      <c r="L508" s="124" t="str">
        <f>IF($G508=0,"-",VLOOKUP($G508,Nomenclator!$B$6:$G$1000,3,0))</f>
        <v>-</v>
      </c>
      <c r="M508" s="124" t="str">
        <f>IF($G508=0,"-",VLOOKUP($G508,Nomenclator!$B$6:$G$1000,4,0))</f>
        <v>-</v>
      </c>
      <c r="N508" s="124" t="str">
        <f>IF($G508=0,"-",VLOOKUP($G508,Nomenclator!$B$6:$G$1000,6,0))</f>
        <v>-</v>
      </c>
      <c r="O508" s="74"/>
      <c r="P508" s="74"/>
    </row>
    <row r="509" spans="1:16" x14ac:dyDescent="0.2">
      <c r="A509" s="73" t="str">
        <f t="shared" si="7"/>
        <v>-</v>
      </c>
      <c r="B509" s="75"/>
      <c r="C509" s="74"/>
      <c r="D509" s="74"/>
      <c r="E509" s="74"/>
      <c r="F509" s="74"/>
      <c r="G509" s="74"/>
      <c r="H509" s="74"/>
      <c r="I509" s="74"/>
      <c r="J509" s="78"/>
      <c r="K509" s="78"/>
      <c r="L509" s="124" t="str">
        <f>IF($G509=0,"-",VLOOKUP($G509,Nomenclator!$B$6:$G$1000,3,0))</f>
        <v>-</v>
      </c>
      <c r="M509" s="124" t="str">
        <f>IF($G509=0,"-",VLOOKUP($G509,Nomenclator!$B$6:$G$1000,4,0))</f>
        <v>-</v>
      </c>
      <c r="N509" s="124" t="str">
        <f>IF($G509=0,"-",VLOOKUP($G509,Nomenclator!$B$6:$G$1000,6,0))</f>
        <v>-</v>
      </c>
      <c r="O509" s="74"/>
      <c r="P509" s="74"/>
    </row>
    <row r="510" spans="1:16" x14ac:dyDescent="0.2">
      <c r="A510" s="73" t="str">
        <f t="shared" si="7"/>
        <v>-</v>
      </c>
      <c r="B510" s="75"/>
      <c r="C510" s="74"/>
      <c r="D510" s="74"/>
      <c r="E510" s="74"/>
      <c r="F510" s="74"/>
      <c r="G510" s="74"/>
      <c r="H510" s="74"/>
      <c r="I510" s="74"/>
      <c r="J510" s="78"/>
      <c r="K510" s="78"/>
      <c r="L510" s="124" t="str">
        <f>IF($G510=0,"-",VLOOKUP($G510,Nomenclator!$B$6:$G$1000,3,0))</f>
        <v>-</v>
      </c>
      <c r="M510" s="124" t="str">
        <f>IF($G510=0,"-",VLOOKUP($G510,Nomenclator!$B$6:$G$1000,4,0))</f>
        <v>-</v>
      </c>
      <c r="N510" s="124" t="str">
        <f>IF($G510=0,"-",VLOOKUP($G510,Nomenclator!$B$6:$G$1000,6,0))</f>
        <v>-</v>
      </c>
      <c r="O510" s="74"/>
      <c r="P510" s="74"/>
    </row>
    <row r="511" spans="1:16" x14ac:dyDescent="0.2">
      <c r="A511" s="73" t="str">
        <f t="shared" si="7"/>
        <v>-</v>
      </c>
      <c r="B511" s="75"/>
      <c r="C511" s="74"/>
      <c r="D511" s="74"/>
      <c r="E511" s="74"/>
      <c r="F511" s="74"/>
      <c r="G511" s="74"/>
      <c r="H511" s="74"/>
      <c r="I511" s="74"/>
      <c r="J511" s="78"/>
      <c r="K511" s="78"/>
      <c r="L511" s="124" t="str">
        <f>IF($G511=0,"-",VLOOKUP($G511,Nomenclator!$B$6:$G$1000,3,0))</f>
        <v>-</v>
      </c>
      <c r="M511" s="124" t="str">
        <f>IF($G511=0,"-",VLOOKUP($G511,Nomenclator!$B$6:$G$1000,4,0))</f>
        <v>-</v>
      </c>
      <c r="N511" s="124" t="str">
        <f>IF($G511=0,"-",VLOOKUP($G511,Nomenclator!$B$6:$G$1000,6,0))</f>
        <v>-</v>
      </c>
      <c r="O511" s="74"/>
      <c r="P511" s="74"/>
    </row>
    <row r="512" spans="1:16" x14ac:dyDescent="0.2">
      <c r="A512" s="73" t="str">
        <f t="shared" si="7"/>
        <v>-</v>
      </c>
      <c r="B512" s="75"/>
      <c r="C512" s="74"/>
      <c r="D512" s="74"/>
      <c r="E512" s="74"/>
      <c r="F512" s="74"/>
      <c r="G512" s="74"/>
      <c r="H512" s="74"/>
      <c r="I512" s="74"/>
      <c r="J512" s="78"/>
      <c r="K512" s="78"/>
      <c r="L512" s="124" t="str">
        <f>IF($G512=0,"-",VLOOKUP($G512,Nomenclator!$B$6:$G$1000,3,0))</f>
        <v>-</v>
      </c>
      <c r="M512" s="124" t="str">
        <f>IF($G512=0,"-",VLOOKUP($G512,Nomenclator!$B$6:$G$1000,4,0))</f>
        <v>-</v>
      </c>
      <c r="N512" s="124" t="str">
        <f>IF($G512=0,"-",VLOOKUP($G512,Nomenclator!$B$6:$G$1000,6,0))</f>
        <v>-</v>
      </c>
      <c r="O512" s="74"/>
      <c r="P512" s="74"/>
    </row>
    <row r="513" spans="1:16" x14ac:dyDescent="0.2">
      <c r="A513" s="73" t="str">
        <f t="shared" si="7"/>
        <v>-</v>
      </c>
      <c r="B513" s="75"/>
      <c r="C513" s="74"/>
      <c r="D513" s="74"/>
      <c r="E513" s="74"/>
      <c r="F513" s="74"/>
      <c r="G513" s="74"/>
      <c r="H513" s="74"/>
      <c r="I513" s="74"/>
      <c r="J513" s="78"/>
      <c r="K513" s="78"/>
      <c r="L513" s="124" t="str">
        <f>IF($G513=0,"-",VLOOKUP($G513,Nomenclator!$B$6:$G$1000,3,0))</f>
        <v>-</v>
      </c>
      <c r="M513" s="124" t="str">
        <f>IF($G513=0,"-",VLOOKUP($G513,Nomenclator!$B$6:$G$1000,4,0))</f>
        <v>-</v>
      </c>
      <c r="N513" s="124" t="str">
        <f>IF($G513=0,"-",VLOOKUP($G513,Nomenclator!$B$6:$G$1000,6,0))</f>
        <v>-</v>
      </c>
      <c r="O513" s="74"/>
      <c r="P513" s="74"/>
    </row>
    <row r="514" spans="1:16" x14ac:dyDescent="0.2">
      <c r="A514" s="73" t="str">
        <f t="shared" si="7"/>
        <v>-</v>
      </c>
      <c r="B514" s="75"/>
      <c r="C514" s="74"/>
      <c r="D514" s="74"/>
      <c r="E514" s="74"/>
      <c r="F514" s="74"/>
      <c r="G514" s="74"/>
      <c r="H514" s="74"/>
      <c r="I514" s="74"/>
      <c r="J514" s="78"/>
      <c r="K514" s="78"/>
      <c r="L514" s="124" t="str">
        <f>IF($G514=0,"-",VLOOKUP($G514,Nomenclator!$B$6:$G$1000,3,0))</f>
        <v>-</v>
      </c>
      <c r="M514" s="124" t="str">
        <f>IF($G514=0,"-",VLOOKUP($G514,Nomenclator!$B$6:$G$1000,4,0))</f>
        <v>-</v>
      </c>
      <c r="N514" s="124" t="str">
        <f>IF($G514=0,"-",VLOOKUP($G514,Nomenclator!$B$6:$G$1000,6,0))</f>
        <v>-</v>
      </c>
      <c r="O514" s="74"/>
      <c r="P514" s="74"/>
    </row>
    <row r="515" spans="1:16" x14ac:dyDescent="0.2">
      <c r="A515" s="73" t="str">
        <f t="shared" si="7"/>
        <v>-</v>
      </c>
      <c r="B515" s="75"/>
      <c r="C515" s="74"/>
      <c r="D515" s="74"/>
      <c r="E515" s="74"/>
      <c r="F515" s="74"/>
      <c r="G515" s="74"/>
      <c r="H515" s="74"/>
      <c r="I515" s="74"/>
      <c r="J515" s="78"/>
      <c r="K515" s="78"/>
      <c r="L515" s="124" t="str">
        <f>IF($G515=0,"-",VLOOKUP($G515,Nomenclator!$B$6:$G$1000,3,0))</f>
        <v>-</v>
      </c>
      <c r="M515" s="124" t="str">
        <f>IF($G515=0,"-",VLOOKUP($G515,Nomenclator!$B$6:$G$1000,4,0))</f>
        <v>-</v>
      </c>
      <c r="N515" s="124" t="str">
        <f>IF($G515=0,"-",VLOOKUP($G515,Nomenclator!$B$6:$G$1000,6,0))</f>
        <v>-</v>
      </c>
      <c r="O515" s="74"/>
      <c r="P515" s="74"/>
    </row>
    <row r="516" spans="1:16" x14ac:dyDescent="0.2">
      <c r="A516" s="73" t="str">
        <f t="shared" si="7"/>
        <v>-</v>
      </c>
      <c r="B516" s="75"/>
      <c r="C516" s="74"/>
      <c r="D516" s="74"/>
      <c r="E516" s="74"/>
      <c r="F516" s="74"/>
      <c r="G516" s="74"/>
      <c r="H516" s="74"/>
      <c r="I516" s="74"/>
      <c r="J516" s="78"/>
      <c r="K516" s="78"/>
      <c r="L516" s="124" t="str">
        <f>IF($G516=0,"-",VLOOKUP($G516,Nomenclator!$B$6:$G$1000,3,0))</f>
        <v>-</v>
      </c>
      <c r="M516" s="124" t="str">
        <f>IF($G516=0,"-",VLOOKUP($G516,Nomenclator!$B$6:$G$1000,4,0))</f>
        <v>-</v>
      </c>
      <c r="N516" s="124" t="str">
        <f>IF($G516=0,"-",VLOOKUP($G516,Nomenclator!$B$6:$G$1000,6,0))</f>
        <v>-</v>
      </c>
      <c r="O516" s="74"/>
      <c r="P516" s="74"/>
    </row>
    <row r="517" spans="1:16" x14ac:dyDescent="0.2">
      <c r="A517" s="73" t="str">
        <f t="shared" si="7"/>
        <v>-</v>
      </c>
      <c r="B517" s="75"/>
      <c r="C517" s="74"/>
      <c r="D517" s="74"/>
      <c r="E517" s="74"/>
      <c r="F517" s="74"/>
      <c r="G517" s="74"/>
      <c r="H517" s="74"/>
      <c r="I517" s="74"/>
      <c r="J517" s="78"/>
      <c r="K517" s="78"/>
      <c r="L517" s="124" t="str">
        <f>IF($G517=0,"-",VLOOKUP($G517,Nomenclator!$B$6:$G$1000,3,0))</f>
        <v>-</v>
      </c>
      <c r="M517" s="124" t="str">
        <f>IF($G517=0,"-",VLOOKUP($G517,Nomenclator!$B$6:$G$1000,4,0))</f>
        <v>-</v>
      </c>
      <c r="N517" s="124" t="str">
        <f>IF($G517=0,"-",VLOOKUP($G517,Nomenclator!$B$6:$G$1000,6,0))</f>
        <v>-</v>
      </c>
      <c r="O517" s="74"/>
      <c r="P517" s="74"/>
    </row>
    <row r="518" spans="1:16" x14ac:dyDescent="0.2">
      <c r="A518" s="73" t="str">
        <f t="shared" ref="A518:A581" si="8">IF(B518=0,"-",YEAR(B518))</f>
        <v>-</v>
      </c>
      <c r="B518" s="75"/>
      <c r="C518" s="74"/>
      <c r="D518" s="74"/>
      <c r="E518" s="74"/>
      <c r="F518" s="74"/>
      <c r="G518" s="74"/>
      <c r="H518" s="74"/>
      <c r="I518" s="74"/>
      <c r="J518" s="78"/>
      <c r="K518" s="78"/>
      <c r="L518" s="124" t="str">
        <f>IF($G518=0,"-",VLOOKUP($G518,Nomenclator!$B$6:$G$1000,3,0))</f>
        <v>-</v>
      </c>
      <c r="M518" s="124" t="str">
        <f>IF($G518=0,"-",VLOOKUP($G518,Nomenclator!$B$6:$G$1000,4,0))</f>
        <v>-</v>
      </c>
      <c r="N518" s="124" t="str">
        <f>IF($G518=0,"-",VLOOKUP($G518,Nomenclator!$B$6:$G$1000,6,0))</f>
        <v>-</v>
      </c>
      <c r="O518" s="74"/>
      <c r="P518" s="74"/>
    </row>
    <row r="519" spans="1:16" x14ac:dyDescent="0.2">
      <c r="A519" s="73" t="str">
        <f t="shared" si="8"/>
        <v>-</v>
      </c>
      <c r="B519" s="75"/>
      <c r="C519" s="74"/>
      <c r="D519" s="74"/>
      <c r="E519" s="74"/>
      <c r="F519" s="74"/>
      <c r="G519" s="74"/>
      <c r="H519" s="74"/>
      <c r="I519" s="74"/>
      <c r="J519" s="78"/>
      <c r="K519" s="78"/>
      <c r="L519" s="124" t="str">
        <f>IF($G519=0,"-",VLOOKUP($G519,Nomenclator!$B$6:$G$1000,3,0))</f>
        <v>-</v>
      </c>
      <c r="M519" s="124" t="str">
        <f>IF($G519=0,"-",VLOOKUP($G519,Nomenclator!$B$6:$G$1000,4,0))</f>
        <v>-</v>
      </c>
      <c r="N519" s="124" t="str">
        <f>IF($G519=0,"-",VLOOKUP($G519,Nomenclator!$B$6:$G$1000,6,0))</f>
        <v>-</v>
      </c>
      <c r="O519" s="74"/>
      <c r="P519" s="74"/>
    </row>
    <row r="520" spans="1:16" x14ac:dyDescent="0.2">
      <c r="A520" s="73" t="str">
        <f t="shared" si="8"/>
        <v>-</v>
      </c>
      <c r="B520" s="75"/>
      <c r="C520" s="74"/>
      <c r="D520" s="74"/>
      <c r="E520" s="74"/>
      <c r="F520" s="74"/>
      <c r="G520" s="74"/>
      <c r="H520" s="74"/>
      <c r="I520" s="74"/>
      <c r="J520" s="78"/>
      <c r="K520" s="78"/>
      <c r="L520" s="124" t="str">
        <f>IF($G520=0,"-",VLOOKUP($G520,Nomenclator!$B$6:$G$1000,3,0))</f>
        <v>-</v>
      </c>
      <c r="M520" s="124" t="str">
        <f>IF($G520=0,"-",VLOOKUP($G520,Nomenclator!$B$6:$G$1000,4,0))</f>
        <v>-</v>
      </c>
      <c r="N520" s="124" t="str">
        <f>IF($G520=0,"-",VLOOKUP($G520,Nomenclator!$B$6:$G$1000,6,0))</f>
        <v>-</v>
      </c>
      <c r="O520" s="74"/>
      <c r="P520" s="74"/>
    </row>
    <row r="521" spans="1:16" x14ac:dyDescent="0.2">
      <c r="A521" s="73" t="str">
        <f t="shared" si="8"/>
        <v>-</v>
      </c>
      <c r="B521" s="75"/>
      <c r="C521" s="74"/>
      <c r="D521" s="74"/>
      <c r="E521" s="74"/>
      <c r="F521" s="74"/>
      <c r="G521" s="74"/>
      <c r="H521" s="74"/>
      <c r="I521" s="74"/>
      <c r="J521" s="78"/>
      <c r="K521" s="78"/>
      <c r="L521" s="124" t="str">
        <f>IF($G521=0,"-",VLOOKUP($G521,Nomenclator!$B$6:$G$1000,3,0))</f>
        <v>-</v>
      </c>
      <c r="M521" s="124" t="str">
        <f>IF($G521=0,"-",VLOOKUP($G521,Nomenclator!$B$6:$G$1000,4,0))</f>
        <v>-</v>
      </c>
      <c r="N521" s="124" t="str">
        <f>IF($G521=0,"-",VLOOKUP($G521,Nomenclator!$B$6:$G$1000,6,0))</f>
        <v>-</v>
      </c>
      <c r="O521" s="74"/>
      <c r="P521" s="74"/>
    </row>
    <row r="522" spans="1:16" x14ac:dyDescent="0.2">
      <c r="A522" s="73" t="str">
        <f t="shared" si="8"/>
        <v>-</v>
      </c>
      <c r="B522" s="75"/>
      <c r="C522" s="74"/>
      <c r="D522" s="74"/>
      <c r="E522" s="74"/>
      <c r="F522" s="74"/>
      <c r="G522" s="74"/>
      <c r="H522" s="74"/>
      <c r="I522" s="74"/>
      <c r="J522" s="78"/>
      <c r="K522" s="78"/>
      <c r="L522" s="124" t="str">
        <f>IF($G522=0,"-",VLOOKUP($G522,Nomenclator!$B$6:$G$1000,3,0))</f>
        <v>-</v>
      </c>
      <c r="M522" s="124" t="str">
        <f>IF($G522=0,"-",VLOOKUP($G522,Nomenclator!$B$6:$G$1000,4,0))</f>
        <v>-</v>
      </c>
      <c r="N522" s="124" t="str">
        <f>IF($G522=0,"-",VLOOKUP($G522,Nomenclator!$B$6:$G$1000,6,0))</f>
        <v>-</v>
      </c>
      <c r="O522" s="74"/>
      <c r="P522" s="74"/>
    </row>
    <row r="523" spans="1:16" x14ac:dyDescent="0.2">
      <c r="A523" s="73" t="str">
        <f t="shared" si="8"/>
        <v>-</v>
      </c>
      <c r="B523" s="75"/>
      <c r="C523" s="74"/>
      <c r="D523" s="74"/>
      <c r="E523" s="74"/>
      <c r="F523" s="74"/>
      <c r="G523" s="74"/>
      <c r="H523" s="74"/>
      <c r="I523" s="74"/>
      <c r="J523" s="78"/>
      <c r="K523" s="78"/>
      <c r="L523" s="124" t="str">
        <f>IF($G523=0,"-",VLOOKUP($G523,Nomenclator!$B$6:$G$1000,3,0))</f>
        <v>-</v>
      </c>
      <c r="M523" s="124" t="str">
        <f>IF($G523=0,"-",VLOOKUP($G523,Nomenclator!$B$6:$G$1000,4,0))</f>
        <v>-</v>
      </c>
      <c r="N523" s="124" t="str">
        <f>IF($G523=0,"-",VLOOKUP($G523,Nomenclator!$B$6:$G$1000,6,0))</f>
        <v>-</v>
      </c>
      <c r="O523" s="74"/>
      <c r="P523" s="74"/>
    </row>
    <row r="524" spans="1:16" x14ac:dyDescent="0.2">
      <c r="A524" s="73" t="str">
        <f t="shared" si="8"/>
        <v>-</v>
      </c>
      <c r="B524" s="75"/>
      <c r="C524" s="74"/>
      <c r="D524" s="74"/>
      <c r="E524" s="74"/>
      <c r="F524" s="74"/>
      <c r="G524" s="74"/>
      <c r="H524" s="74"/>
      <c r="I524" s="74"/>
      <c r="J524" s="78"/>
      <c r="K524" s="78"/>
      <c r="L524" s="124" t="str">
        <f>IF($G524=0,"-",VLOOKUP($G524,Nomenclator!$B$6:$G$1000,3,0))</f>
        <v>-</v>
      </c>
      <c r="M524" s="124" t="str">
        <f>IF($G524=0,"-",VLOOKUP($G524,Nomenclator!$B$6:$G$1000,4,0))</f>
        <v>-</v>
      </c>
      <c r="N524" s="124" t="str">
        <f>IF($G524=0,"-",VLOOKUP($G524,Nomenclator!$B$6:$G$1000,6,0))</f>
        <v>-</v>
      </c>
      <c r="O524" s="74"/>
      <c r="P524" s="74"/>
    </row>
    <row r="525" spans="1:16" x14ac:dyDescent="0.2">
      <c r="A525" s="73" t="str">
        <f t="shared" si="8"/>
        <v>-</v>
      </c>
      <c r="B525" s="75"/>
      <c r="C525" s="74"/>
      <c r="D525" s="74"/>
      <c r="E525" s="74"/>
      <c r="F525" s="74"/>
      <c r="G525" s="74"/>
      <c r="H525" s="74"/>
      <c r="I525" s="74"/>
      <c r="J525" s="78"/>
      <c r="K525" s="78"/>
      <c r="L525" s="124" t="str">
        <f>IF($G525=0,"-",VLOOKUP($G525,Nomenclator!$B$6:$G$1000,3,0))</f>
        <v>-</v>
      </c>
      <c r="M525" s="124" t="str">
        <f>IF($G525=0,"-",VLOOKUP($G525,Nomenclator!$B$6:$G$1000,4,0))</f>
        <v>-</v>
      </c>
      <c r="N525" s="124" t="str">
        <f>IF($G525=0,"-",VLOOKUP($G525,Nomenclator!$B$6:$G$1000,6,0))</f>
        <v>-</v>
      </c>
      <c r="O525" s="74"/>
      <c r="P525" s="74"/>
    </row>
    <row r="526" spans="1:16" x14ac:dyDescent="0.2">
      <c r="A526" s="73" t="str">
        <f t="shared" si="8"/>
        <v>-</v>
      </c>
      <c r="B526" s="75"/>
      <c r="C526" s="74"/>
      <c r="D526" s="74"/>
      <c r="E526" s="74"/>
      <c r="F526" s="74"/>
      <c r="G526" s="74"/>
      <c r="H526" s="74"/>
      <c r="I526" s="74"/>
      <c r="J526" s="78"/>
      <c r="K526" s="78"/>
      <c r="L526" s="124" t="str">
        <f>IF($G526=0,"-",VLOOKUP($G526,Nomenclator!$B$6:$G$1000,3,0))</f>
        <v>-</v>
      </c>
      <c r="M526" s="124" t="str">
        <f>IF($G526=0,"-",VLOOKUP($G526,Nomenclator!$B$6:$G$1000,4,0))</f>
        <v>-</v>
      </c>
      <c r="N526" s="124" t="str">
        <f>IF($G526=0,"-",VLOOKUP($G526,Nomenclator!$B$6:$G$1000,6,0))</f>
        <v>-</v>
      </c>
      <c r="O526" s="74"/>
      <c r="P526" s="74"/>
    </row>
    <row r="527" spans="1:16" x14ac:dyDescent="0.2">
      <c r="A527" s="73" t="str">
        <f t="shared" si="8"/>
        <v>-</v>
      </c>
      <c r="B527" s="75"/>
      <c r="C527" s="74"/>
      <c r="D527" s="74"/>
      <c r="E527" s="74"/>
      <c r="F527" s="74"/>
      <c r="G527" s="74"/>
      <c r="H527" s="74"/>
      <c r="I527" s="74"/>
      <c r="J527" s="78"/>
      <c r="K527" s="78"/>
      <c r="L527" s="124" t="str">
        <f>IF($G527=0,"-",VLOOKUP($G527,Nomenclator!$B$6:$G$1000,3,0))</f>
        <v>-</v>
      </c>
      <c r="M527" s="124" t="str">
        <f>IF($G527=0,"-",VLOOKUP($G527,Nomenclator!$B$6:$G$1000,4,0))</f>
        <v>-</v>
      </c>
      <c r="N527" s="124" t="str">
        <f>IF($G527=0,"-",VLOOKUP($G527,Nomenclator!$B$6:$G$1000,6,0))</f>
        <v>-</v>
      </c>
      <c r="O527" s="74"/>
      <c r="P527" s="74"/>
    </row>
    <row r="528" spans="1:16" x14ac:dyDescent="0.2">
      <c r="A528" s="73" t="str">
        <f t="shared" si="8"/>
        <v>-</v>
      </c>
      <c r="B528" s="75"/>
      <c r="C528" s="74"/>
      <c r="D528" s="74"/>
      <c r="E528" s="74"/>
      <c r="F528" s="74"/>
      <c r="G528" s="74"/>
      <c r="H528" s="74"/>
      <c r="I528" s="74"/>
      <c r="J528" s="78"/>
      <c r="K528" s="78"/>
      <c r="L528" s="124" t="str">
        <f>IF($G528=0,"-",VLOOKUP($G528,Nomenclator!$B$6:$G$1000,3,0))</f>
        <v>-</v>
      </c>
      <c r="M528" s="124" t="str">
        <f>IF($G528=0,"-",VLOOKUP($G528,Nomenclator!$B$6:$G$1000,4,0))</f>
        <v>-</v>
      </c>
      <c r="N528" s="124" t="str">
        <f>IF($G528=0,"-",VLOOKUP($G528,Nomenclator!$B$6:$G$1000,6,0))</f>
        <v>-</v>
      </c>
      <c r="O528" s="74"/>
      <c r="P528" s="74"/>
    </row>
    <row r="529" spans="1:16" x14ac:dyDescent="0.2">
      <c r="A529" s="73" t="str">
        <f t="shared" si="8"/>
        <v>-</v>
      </c>
      <c r="B529" s="75"/>
      <c r="C529" s="74"/>
      <c r="D529" s="74"/>
      <c r="E529" s="74"/>
      <c r="F529" s="74"/>
      <c r="G529" s="74"/>
      <c r="H529" s="74"/>
      <c r="I529" s="74"/>
      <c r="J529" s="78"/>
      <c r="K529" s="78"/>
      <c r="L529" s="124" t="str">
        <f>IF($G529=0,"-",VLOOKUP($G529,Nomenclator!$B$6:$G$1000,3,0))</f>
        <v>-</v>
      </c>
      <c r="M529" s="124" t="str">
        <f>IF($G529=0,"-",VLOOKUP($G529,Nomenclator!$B$6:$G$1000,4,0))</f>
        <v>-</v>
      </c>
      <c r="N529" s="124" t="str">
        <f>IF($G529=0,"-",VLOOKUP($G529,Nomenclator!$B$6:$G$1000,6,0))</f>
        <v>-</v>
      </c>
      <c r="O529" s="74"/>
      <c r="P529" s="74"/>
    </row>
    <row r="530" spans="1:16" x14ac:dyDescent="0.2">
      <c r="A530" s="73" t="str">
        <f t="shared" si="8"/>
        <v>-</v>
      </c>
      <c r="B530" s="75"/>
      <c r="C530" s="74"/>
      <c r="D530" s="74"/>
      <c r="E530" s="74"/>
      <c r="F530" s="74"/>
      <c r="G530" s="74"/>
      <c r="H530" s="74"/>
      <c r="I530" s="74"/>
      <c r="J530" s="78"/>
      <c r="K530" s="78"/>
      <c r="L530" s="124" t="str">
        <f>IF($G530=0,"-",VLOOKUP($G530,Nomenclator!$B$6:$G$1000,3,0))</f>
        <v>-</v>
      </c>
      <c r="M530" s="124" t="str">
        <f>IF($G530=0,"-",VLOOKUP($G530,Nomenclator!$B$6:$G$1000,4,0))</f>
        <v>-</v>
      </c>
      <c r="N530" s="124" t="str">
        <f>IF($G530=0,"-",VLOOKUP($G530,Nomenclator!$B$6:$G$1000,6,0))</f>
        <v>-</v>
      </c>
      <c r="O530" s="74"/>
      <c r="P530" s="74"/>
    </row>
    <row r="531" spans="1:16" x14ac:dyDescent="0.2">
      <c r="A531" s="73" t="str">
        <f t="shared" si="8"/>
        <v>-</v>
      </c>
      <c r="B531" s="75"/>
      <c r="C531" s="74"/>
      <c r="D531" s="74"/>
      <c r="E531" s="74"/>
      <c r="F531" s="74"/>
      <c r="G531" s="74"/>
      <c r="H531" s="74"/>
      <c r="I531" s="74"/>
      <c r="J531" s="78"/>
      <c r="K531" s="78"/>
      <c r="L531" s="124" t="str">
        <f>IF($G531=0,"-",VLOOKUP($G531,Nomenclator!$B$6:$G$1000,3,0))</f>
        <v>-</v>
      </c>
      <c r="M531" s="124" t="str">
        <f>IF($G531=0,"-",VLOOKUP($G531,Nomenclator!$B$6:$G$1000,4,0))</f>
        <v>-</v>
      </c>
      <c r="N531" s="124" t="str">
        <f>IF($G531=0,"-",VLOOKUP($G531,Nomenclator!$B$6:$G$1000,6,0))</f>
        <v>-</v>
      </c>
      <c r="O531" s="74"/>
      <c r="P531" s="74"/>
    </row>
    <row r="532" spans="1:16" x14ac:dyDescent="0.2">
      <c r="A532" s="73" t="str">
        <f t="shared" si="8"/>
        <v>-</v>
      </c>
      <c r="B532" s="75"/>
      <c r="C532" s="74"/>
      <c r="D532" s="74"/>
      <c r="E532" s="74"/>
      <c r="F532" s="74"/>
      <c r="G532" s="74"/>
      <c r="H532" s="74"/>
      <c r="I532" s="74"/>
      <c r="J532" s="78"/>
      <c r="K532" s="78"/>
      <c r="L532" s="124" t="str">
        <f>IF($G532=0,"-",VLOOKUP($G532,Nomenclator!$B$6:$G$1000,3,0))</f>
        <v>-</v>
      </c>
      <c r="M532" s="124" t="str">
        <f>IF($G532=0,"-",VLOOKUP($G532,Nomenclator!$B$6:$G$1000,4,0))</f>
        <v>-</v>
      </c>
      <c r="N532" s="124" t="str">
        <f>IF($G532=0,"-",VLOOKUP($G532,Nomenclator!$B$6:$G$1000,6,0))</f>
        <v>-</v>
      </c>
      <c r="O532" s="74"/>
      <c r="P532" s="74"/>
    </row>
    <row r="533" spans="1:16" x14ac:dyDescent="0.2">
      <c r="A533" s="73" t="str">
        <f t="shared" si="8"/>
        <v>-</v>
      </c>
      <c r="B533" s="75"/>
      <c r="C533" s="74"/>
      <c r="D533" s="74"/>
      <c r="E533" s="74"/>
      <c r="F533" s="74"/>
      <c r="G533" s="74"/>
      <c r="H533" s="74"/>
      <c r="I533" s="74"/>
      <c r="J533" s="78"/>
      <c r="K533" s="78"/>
      <c r="L533" s="124" t="str">
        <f>IF($G533=0,"-",VLOOKUP($G533,Nomenclator!$B$6:$G$1000,3,0))</f>
        <v>-</v>
      </c>
      <c r="M533" s="124" t="str">
        <f>IF($G533=0,"-",VLOOKUP($G533,Nomenclator!$B$6:$G$1000,4,0))</f>
        <v>-</v>
      </c>
      <c r="N533" s="124" t="str">
        <f>IF($G533=0,"-",VLOOKUP($G533,Nomenclator!$B$6:$G$1000,6,0))</f>
        <v>-</v>
      </c>
      <c r="O533" s="74"/>
      <c r="P533" s="74"/>
    </row>
    <row r="534" spans="1:16" x14ac:dyDescent="0.2">
      <c r="A534" s="73" t="str">
        <f t="shared" si="8"/>
        <v>-</v>
      </c>
      <c r="B534" s="75"/>
      <c r="C534" s="74"/>
      <c r="D534" s="74"/>
      <c r="E534" s="74"/>
      <c r="F534" s="74"/>
      <c r="G534" s="74"/>
      <c r="H534" s="74"/>
      <c r="I534" s="74"/>
      <c r="J534" s="78"/>
      <c r="K534" s="78"/>
      <c r="L534" s="124" t="str">
        <f>IF($G534=0,"-",VLOOKUP($G534,Nomenclator!$B$6:$G$1000,3,0))</f>
        <v>-</v>
      </c>
      <c r="M534" s="124" t="str">
        <f>IF($G534=0,"-",VLOOKUP($G534,Nomenclator!$B$6:$G$1000,4,0))</f>
        <v>-</v>
      </c>
      <c r="N534" s="124" t="str">
        <f>IF($G534=0,"-",VLOOKUP($G534,Nomenclator!$B$6:$G$1000,6,0))</f>
        <v>-</v>
      </c>
      <c r="O534" s="74"/>
      <c r="P534" s="74"/>
    </row>
    <row r="535" spans="1:16" x14ac:dyDescent="0.2">
      <c r="A535" s="73" t="str">
        <f t="shared" si="8"/>
        <v>-</v>
      </c>
      <c r="B535" s="75"/>
      <c r="C535" s="74"/>
      <c r="D535" s="74"/>
      <c r="E535" s="74"/>
      <c r="F535" s="74"/>
      <c r="G535" s="74"/>
      <c r="H535" s="74"/>
      <c r="I535" s="74"/>
      <c r="J535" s="78"/>
      <c r="K535" s="78"/>
      <c r="L535" s="124" t="str">
        <f>IF($G535=0,"-",VLOOKUP($G535,Nomenclator!$B$6:$G$1000,3,0))</f>
        <v>-</v>
      </c>
      <c r="M535" s="124" t="str">
        <f>IF($G535=0,"-",VLOOKUP($G535,Nomenclator!$B$6:$G$1000,4,0))</f>
        <v>-</v>
      </c>
      <c r="N535" s="124" t="str">
        <f>IF($G535=0,"-",VLOOKUP($G535,Nomenclator!$B$6:$G$1000,6,0))</f>
        <v>-</v>
      </c>
      <c r="O535" s="74"/>
      <c r="P535" s="74"/>
    </row>
    <row r="536" spans="1:16" x14ac:dyDescent="0.2">
      <c r="A536" s="73" t="str">
        <f t="shared" si="8"/>
        <v>-</v>
      </c>
      <c r="B536" s="75"/>
      <c r="C536" s="74"/>
      <c r="D536" s="74"/>
      <c r="E536" s="74"/>
      <c r="F536" s="74"/>
      <c r="G536" s="74"/>
      <c r="H536" s="74"/>
      <c r="I536" s="74"/>
      <c r="J536" s="78"/>
      <c r="K536" s="78"/>
      <c r="L536" s="124" t="str">
        <f>IF($G536=0,"-",VLOOKUP($G536,Nomenclator!$B$6:$G$1000,3,0))</f>
        <v>-</v>
      </c>
      <c r="M536" s="124" t="str">
        <f>IF($G536=0,"-",VLOOKUP($G536,Nomenclator!$B$6:$G$1000,4,0))</f>
        <v>-</v>
      </c>
      <c r="N536" s="124" t="str">
        <f>IF($G536=0,"-",VLOOKUP($G536,Nomenclator!$B$6:$G$1000,6,0))</f>
        <v>-</v>
      </c>
      <c r="O536" s="74"/>
      <c r="P536" s="74"/>
    </row>
    <row r="537" spans="1:16" x14ac:dyDescent="0.2">
      <c r="A537" s="73" t="str">
        <f t="shared" si="8"/>
        <v>-</v>
      </c>
      <c r="B537" s="75"/>
      <c r="C537" s="74"/>
      <c r="D537" s="74"/>
      <c r="E537" s="74"/>
      <c r="F537" s="74"/>
      <c r="G537" s="74"/>
      <c r="H537" s="74"/>
      <c r="I537" s="74"/>
      <c r="J537" s="78"/>
      <c r="K537" s="78"/>
      <c r="L537" s="124" t="str">
        <f>IF($G537=0,"-",VLOOKUP($G537,Nomenclator!$B$6:$G$1000,3,0))</f>
        <v>-</v>
      </c>
      <c r="M537" s="124" t="str">
        <f>IF($G537=0,"-",VLOOKUP($G537,Nomenclator!$B$6:$G$1000,4,0))</f>
        <v>-</v>
      </c>
      <c r="N537" s="124" t="str">
        <f>IF($G537=0,"-",VLOOKUP($G537,Nomenclator!$B$6:$G$1000,6,0))</f>
        <v>-</v>
      </c>
      <c r="O537" s="74"/>
      <c r="P537" s="74"/>
    </row>
    <row r="538" spans="1:16" x14ac:dyDescent="0.2">
      <c r="A538" s="73" t="str">
        <f t="shared" si="8"/>
        <v>-</v>
      </c>
      <c r="B538" s="75"/>
      <c r="C538" s="74"/>
      <c r="D538" s="74"/>
      <c r="E538" s="74"/>
      <c r="F538" s="74"/>
      <c r="G538" s="74"/>
      <c r="H538" s="74"/>
      <c r="I538" s="74"/>
      <c r="J538" s="78"/>
      <c r="K538" s="78"/>
      <c r="L538" s="124" t="str">
        <f>IF($G538=0,"-",VLOOKUP($G538,Nomenclator!$B$6:$G$1000,3,0))</f>
        <v>-</v>
      </c>
      <c r="M538" s="124" t="str">
        <f>IF($G538=0,"-",VLOOKUP($G538,Nomenclator!$B$6:$G$1000,4,0))</f>
        <v>-</v>
      </c>
      <c r="N538" s="124" t="str">
        <f>IF($G538=0,"-",VLOOKUP($G538,Nomenclator!$B$6:$G$1000,6,0))</f>
        <v>-</v>
      </c>
      <c r="O538" s="74"/>
      <c r="P538" s="74"/>
    </row>
    <row r="539" spans="1:16" x14ac:dyDescent="0.2">
      <c r="A539" s="73" t="str">
        <f t="shared" si="8"/>
        <v>-</v>
      </c>
      <c r="B539" s="75"/>
      <c r="C539" s="74"/>
      <c r="D539" s="74"/>
      <c r="E539" s="74"/>
      <c r="F539" s="74"/>
      <c r="G539" s="74"/>
      <c r="H539" s="74"/>
      <c r="I539" s="74"/>
      <c r="J539" s="78"/>
      <c r="K539" s="78"/>
      <c r="L539" s="124" t="str">
        <f>IF($G539=0,"-",VLOOKUP($G539,Nomenclator!$B$6:$G$1000,3,0))</f>
        <v>-</v>
      </c>
      <c r="M539" s="124" t="str">
        <f>IF($G539=0,"-",VLOOKUP($G539,Nomenclator!$B$6:$G$1000,4,0))</f>
        <v>-</v>
      </c>
      <c r="N539" s="124" t="str">
        <f>IF($G539=0,"-",VLOOKUP($G539,Nomenclator!$B$6:$G$1000,6,0))</f>
        <v>-</v>
      </c>
      <c r="O539" s="74"/>
      <c r="P539" s="74"/>
    </row>
    <row r="540" spans="1:16" x14ac:dyDescent="0.2">
      <c r="A540" s="73" t="str">
        <f t="shared" si="8"/>
        <v>-</v>
      </c>
      <c r="B540" s="75"/>
      <c r="C540" s="74"/>
      <c r="D540" s="74"/>
      <c r="E540" s="74"/>
      <c r="F540" s="74"/>
      <c r="G540" s="74"/>
      <c r="H540" s="74"/>
      <c r="I540" s="74"/>
      <c r="J540" s="78"/>
      <c r="K540" s="78"/>
      <c r="L540" s="124" t="str">
        <f>IF($G540=0,"-",VLOOKUP($G540,Nomenclator!$B$6:$G$1000,3,0))</f>
        <v>-</v>
      </c>
      <c r="M540" s="124" t="str">
        <f>IF($G540=0,"-",VLOOKUP($G540,Nomenclator!$B$6:$G$1000,4,0))</f>
        <v>-</v>
      </c>
      <c r="N540" s="124" t="str">
        <f>IF($G540=0,"-",VLOOKUP($G540,Nomenclator!$B$6:$G$1000,6,0))</f>
        <v>-</v>
      </c>
      <c r="O540" s="74"/>
      <c r="P540" s="74"/>
    </row>
    <row r="541" spans="1:16" x14ac:dyDescent="0.2">
      <c r="A541" s="73" t="str">
        <f t="shared" si="8"/>
        <v>-</v>
      </c>
      <c r="B541" s="75"/>
      <c r="C541" s="74"/>
      <c r="D541" s="74"/>
      <c r="E541" s="74"/>
      <c r="F541" s="74"/>
      <c r="G541" s="74"/>
      <c r="H541" s="74"/>
      <c r="I541" s="74"/>
      <c r="J541" s="78"/>
      <c r="K541" s="78"/>
      <c r="L541" s="124" t="str">
        <f>IF($G541=0,"-",VLOOKUP($G541,Nomenclator!$B$6:$G$1000,3,0))</f>
        <v>-</v>
      </c>
      <c r="M541" s="124" t="str">
        <f>IF($G541=0,"-",VLOOKUP($G541,Nomenclator!$B$6:$G$1000,4,0))</f>
        <v>-</v>
      </c>
      <c r="N541" s="124" t="str">
        <f>IF($G541=0,"-",VLOOKUP($G541,Nomenclator!$B$6:$G$1000,6,0))</f>
        <v>-</v>
      </c>
      <c r="O541" s="74"/>
      <c r="P541" s="74"/>
    </row>
    <row r="542" spans="1:16" x14ac:dyDescent="0.2">
      <c r="A542" s="73" t="str">
        <f t="shared" si="8"/>
        <v>-</v>
      </c>
      <c r="B542" s="75"/>
      <c r="C542" s="74"/>
      <c r="D542" s="74"/>
      <c r="E542" s="74"/>
      <c r="F542" s="74"/>
      <c r="G542" s="74"/>
      <c r="H542" s="74"/>
      <c r="I542" s="74"/>
      <c r="J542" s="78"/>
      <c r="K542" s="78"/>
      <c r="L542" s="124" t="str">
        <f>IF($G542=0,"-",VLOOKUP($G542,Nomenclator!$B$6:$G$1000,3,0))</f>
        <v>-</v>
      </c>
      <c r="M542" s="124" t="str">
        <f>IF($G542=0,"-",VLOOKUP($G542,Nomenclator!$B$6:$G$1000,4,0))</f>
        <v>-</v>
      </c>
      <c r="N542" s="124" t="str">
        <f>IF($G542=0,"-",VLOOKUP($G542,Nomenclator!$B$6:$G$1000,6,0))</f>
        <v>-</v>
      </c>
      <c r="O542" s="74"/>
      <c r="P542" s="74"/>
    </row>
    <row r="543" spans="1:16" x14ac:dyDescent="0.2">
      <c r="A543" s="73" t="str">
        <f t="shared" si="8"/>
        <v>-</v>
      </c>
      <c r="B543" s="75"/>
      <c r="C543" s="74"/>
      <c r="D543" s="74"/>
      <c r="E543" s="74"/>
      <c r="F543" s="74"/>
      <c r="G543" s="74"/>
      <c r="H543" s="74"/>
      <c r="I543" s="74"/>
      <c r="J543" s="78"/>
      <c r="K543" s="78"/>
      <c r="L543" s="124" t="str">
        <f>IF($G543=0,"-",VLOOKUP($G543,Nomenclator!$B$6:$G$1000,3,0))</f>
        <v>-</v>
      </c>
      <c r="M543" s="124" t="str">
        <f>IF($G543=0,"-",VLOOKUP($G543,Nomenclator!$B$6:$G$1000,4,0))</f>
        <v>-</v>
      </c>
      <c r="N543" s="124" t="str">
        <f>IF($G543=0,"-",VLOOKUP($G543,Nomenclator!$B$6:$G$1000,6,0))</f>
        <v>-</v>
      </c>
      <c r="O543" s="74"/>
      <c r="P543" s="74"/>
    </row>
    <row r="544" spans="1:16" x14ac:dyDescent="0.2">
      <c r="A544" s="73" t="str">
        <f t="shared" si="8"/>
        <v>-</v>
      </c>
      <c r="B544" s="75"/>
      <c r="C544" s="74"/>
      <c r="D544" s="74"/>
      <c r="E544" s="74"/>
      <c r="F544" s="74"/>
      <c r="G544" s="74"/>
      <c r="H544" s="74"/>
      <c r="I544" s="74"/>
      <c r="J544" s="78"/>
      <c r="K544" s="78"/>
      <c r="L544" s="124" t="str">
        <f>IF($G544=0,"-",VLOOKUP($G544,Nomenclator!$B$6:$G$1000,3,0))</f>
        <v>-</v>
      </c>
      <c r="M544" s="124" t="str">
        <f>IF($G544=0,"-",VLOOKUP($G544,Nomenclator!$B$6:$G$1000,4,0))</f>
        <v>-</v>
      </c>
      <c r="N544" s="124" t="str">
        <f>IF($G544=0,"-",VLOOKUP($G544,Nomenclator!$B$6:$G$1000,6,0))</f>
        <v>-</v>
      </c>
      <c r="O544" s="74"/>
      <c r="P544" s="74"/>
    </row>
    <row r="545" spans="1:16" x14ac:dyDescent="0.2">
      <c r="A545" s="73" t="str">
        <f t="shared" si="8"/>
        <v>-</v>
      </c>
      <c r="B545" s="75"/>
      <c r="C545" s="74"/>
      <c r="D545" s="74"/>
      <c r="E545" s="74"/>
      <c r="F545" s="74"/>
      <c r="G545" s="74"/>
      <c r="H545" s="74"/>
      <c r="I545" s="74"/>
      <c r="J545" s="78"/>
      <c r="K545" s="78"/>
      <c r="L545" s="124" t="str">
        <f>IF($G545=0,"-",VLOOKUP($G545,Nomenclator!$B$6:$G$1000,3,0))</f>
        <v>-</v>
      </c>
      <c r="M545" s="124" t="str">
        <f>IF($G545=0,"-",VLOOKUP($G545,Nomenclator!$B$6:$G$1000,4,0))</f>
        <v>-</v>
      </c>
      <c r="N545" s="124" t="str">
        <f>IF($G545=0,"-",VLOOKUP($G545,Nomenclator!$B$6:$G$1000,6,0))</f>
        <v>-</v>
      </c>
      <c r="O545" s="74"/>
      <c r="P545" s="74"/>
    </row>
    <row r="546" spans="1:16" x14ac:dyDescent="0.2">
      <c r="A546" s="73" t="str">
        <f t="shared" si="8"/>
        <v>-</v>
      </c>
      <c r="B546" s="75"/>
      <c r="C546" s="74"/>
      <c r="D546" s="74"/>
      <c r="E546" s="74"/>
      <c r="F546" s="74"/>
      <c r="G546" s="74"/>
      <c r="H546" s="74"/>
      <c r="I546" s="74"/>
      <c r="J546" s="78"/>
      <c r="K546" s="78"/>
      <c r="L546" s="124" t="str">
        <f>IF($G546=0,"-",VLOOKUP($G546,Nomenclator!$B$6:$G$1000,3,0))</f>
        <v>-</v>
      </c>
      <c r="M546" s="124" t="str">
        <f>IF($G546=0,"-",VLOOKUP($G546,Nomenclator!$B$6:$G$1000,4,0))</f>
        <v>-</v>
      </c>
      <c r="N546" s="124" t="str">
        <f>IF($G546=0,"-",VLOOKUP($G546,Nomenclator!$B$6:$G$1000,6,0))</f>
        <v>-</v>
      </c>
      <c r="O546" s="74"/>
      <c r="P546" s="74"/>
    </row>
    <row r="547" spans="1:16" x14ac:dyDescent="0.2">
      <c r="A547" s="73" t="str">
        <f t="shared" si="8"/>
        <v>-</v>
      </c>
      <c r="B547" s="75"/>
      <c r="C547" s="74"/>
      <c r="D547" s="74"/>
      <c r="E547" s="74"/>
      <c r="F547" s="74"/>
      <c r="G547" s="74"/>
      <c r="H547" s="74"/>
      <c r="I547" s="74"/>
      <c r="J547" s="78"/>
      <c r="K547" s="78"/>
      <c r="L547" s="124" t="str">
        <f>IF($G547=0,"-",VLOOKUP($G547,Nomenclator!$B$6:$G$1000,3,0))</f>
        <v>-</v>
      </c>
      <c r="M547" s="124" t="str">
        <f>IF($G547=0,"-",VLOOKUP($G547,Nomenclator!$B$6:$G$1000,4,0))</f>
        <v>-</v>
      </c>
      <c r="N547" s="124" t="str">
        <f>IF($G547=0,"-",VLOOKUP($G547,Nomenclator!$B$6:$G$1000,6,0))</f>
        <v>-</v>
      </c>
      <c r="O547" s="74"/>
      <c r="P547" s="74"/>
    </row>
    <row r="548" spans="1:16" x14ac:dyDescent="0.2">
      <c r="A548" s="73" t="str">
        <f t="shared" si="8"/>
        <v>-</v>
      </c>
      <c r="B548" s="75"/>
      <c r="C548" s="74"/>
      <c r="D548" s="74"/>
      <c r="E548" s="74"/>
      <c r="F548" s="74"/>
      <c r="G548" s="74"/>
      <c r="H548" s="74"/>
      <c r="I548" s="74"/>
      <c r="J548" s="78"/>
      <c r="K548" s="78"/>
      <c r="L548" s="124" t="str">
        <f>IF($G548=0,"-",VLOOKUP($G548,Nomenclator!$B$6:$G$1000,3,0))</f>
        <v>-</v>
      </c>
      <c r="M548" s="124" t="str">
        <f>IF($G548=0,"-",VLOOKUP($G548,Nomenclator!$B$6:$G$1000,4,0))</f>
        <v>-</v>
      </c>
      <c r="N548" s="124" t="str">
        <f>IF($G548=0,"-",VLOOKUP($G548,Nomenclator!$B$6:$G$1000,6,0))</f>
        <v>-</v>
      </c>
      <c r="O548" s="74"/>
      <c r="P548" s="74"/>
    </row>
    <row r="549" spans="1:16" x14ac:dyDescent="0.2">
      <c r="A549" s="73" t="str">
        <f t="shared" si="8"/>
        <v>-</v>
      </c>
      <c r="B549" s="75"/>
      <c r="C549" s="74"/>
      <c r="D549" s="74"/>
      <c r="E549" s="74"/>
      <c r="F549" s="74"/>
      <c r="G549" s="74"/>
      <c r="H549" s="74"/>
      <c r="I549" s="74"/>
      <c r="J549" s="78"/>
      <c r="K549" s="78"/>
      <c r="L549" s="124" t="str">
        <f>IF($G549=0,"-",VLOOKUP($G549,Nomenclator!$B$6:$G$1000,3,0))</f>
        <v>-</v>
      </c>
      <c r="M549" s="124" t="str">
        <f>IF($G549=0,"-",VLOOKUP($G549,Nomenclator!$B$6:$G$1000,4,0))</f>
        <v>-</v>
      </c>
      <c r="N549" s="124" t="str">
        <f>IF($G549=0,"-",VLOOKUP($G549,Nomenclator!$B$6:$G$1000,6,0))</f>
        <v>-</v>
      </c>
      <c r="O549" s="74"/>
      <c r="P549" s="74"/>
    </row>
    <row r="550" spans="1:16" x14ac:dyDescent="0.2">
      <c r="A550" s="73" t="str">
        <f t="shared" si="8"/>
        <v>-</v>
      </c>
      <c r="B550" s="75"/>
      <c r="C550" s="74"/>
      <c r="D550" s="74"/>
      <c r="E550" s="74"/>
      <c r="F550" s="74"/>
      <c r="G550" s="74"/>
      <c r="H550" s="74"/>
      <c r="I550" s="74"/>
      <c r="J550" s="78"/>
      <c r="K550" s="78"/>
      <c r="L550" s="124" t="str">
        <f>IF($G550=0,"-",VLOOKUP($G550,Nomenclator!$B$6:$G$1000,3,0))</f>
        <v>-</v>
      </c>
      <c r="M550" s="124" t="str">
        <f>IF($G550=0,"-",VLOOKUP($G550,Nomenclator!$B$6:$G$1000,4,0))</f>
        <v>-</v>
      </c>
      <c r="N550" s="124" t="str">
        <f>IF($G550=0,"-",VLOOKUP($G550,Nomenclator!$B$6:$G$1000,6,0))</f>
        <v>-</v>
      </c>
      <c r="O550" s="74"/>
      <c r="P550" s="74"/>
    </row>
    <row r="551" spans="1:16" x14ac:dyDescent="0.2">
      <c r="A551" s="73" t="str">
        <f t="shared" si="8"/>
        <v>-</v>
      </c>
      <c r="B551" s="75"/>
      <c r="C551" s="74"/>
      <c r="D551" s="74"/>
      <c r="E551" s="74"/>
      <c r="F551" s="74"/>
      <c r="G551" s="74"/>
      <c r="H551" s="74"/>
      <c r="I551" s="74"/>
      <c r="J551" s="78"/>
      <c r="K551" s="78"/>
      <c r="L551" s="124" t="str">
        <f>IF($G551=0,"-",VLOOKUP($G551,Nomenclator!$B$6:$G$1000,3,0))</f>
        <v>-</v>
      </c>
      <c r="M551" s="124" t="str">
        <f>IF($G551=0,"-",VLOOKUP($G551,Nomenclator!$B$6:$G$1000,4,0))</f>
        <v>-</v>
      </c>
      <c r="N551" s="124" t="str">
        <f>IF($G551=0,"-",VLOOKUP($G551,Nomenclator!$B$6:$G$1000,6,0))</f>
        <v>-</v>
      </c>
      <c r="O551" s="74"/>
      <c r="P551" s="74"/>
    </row>
    <row r="552" spans="1:16" x14ac:dyDescent="0.2">
      <c r="A552" s="73" t="str">
        <f t="shared" si="8"/>
        <v>-</v>
      </c>
      <c r="B552" s="75"/>
      <c r="C552" s="74"/>
      <c r="D552" s="74"/>
      <c r="E552" s="74"/>
      <c r="F552" s="74"/>
      <c r="G552" s="74"/>
      <c r="H552" s="74"/>
      <c r="I552" s="74"/>
      <c r="J552" s="78"/>
      <c r="K552" s="78"/>
      <c r="L552" s="124" t="str">
        <f>IF($G552=0,"-",VLOOKUP($G552,Nomenclator!$B$6:$G$1000,3,0))</f>
        <v>-</v>
      </c>
      <c r="M552" s="124" t="str">
        <f>IF($G552=0,"-",VLOOKUP($G552,Nomenclator!$B$6:$G$1000,4,0))</f>
        <v>-</v>
      </c>
      <c r="N552" s="124" t="str">
        <f>IF($G552=0,"-",VLOOKUP($G552,Nomenclator!$B$6:$G$1000,6,0))</f>
        <v>-</v>
      </c>
      <c r="O552" s="74"/>
      <c r="P552" s="74"/>
    </row>
    <row r="553" spans="1:16" x14ac:dyDescent="0.2">
      <c r="A553" s="73" t="str">
        <f t="shared" si="8"/>
        <v>-</v>
      </c>
      <c r="B553" s="75"/>
      <c r="C553" s="74"/>
      <c r="D553" s="74"/>
      <c r="E553" s="74"/>
      <c r="F553" s="74"/>
      <c r="G553" s="74"/>
      <c r="H553" s="74"/>
      <c r="I553" s="74"/>
      <c r="J553" s="78"/>
      <c r="K553" s="78"/>
      <c r="L553" s="124" t="str">
        <f>IF($G553=0,"-",VLOOKUP($G553,Nomenclator!$B$6:$G$1000,3,0))</f>
        <v>-</v>
      </c>
      <c r="M553" s="124" t="str">
        <f>IF($G553=0,"-",VLOOKUP($G553,Nomenclator!$B$6:$G$1000,4,0))</f>
        <v>-</v>
      </c>
      <c r="N553" s="124" t="str">
        <f>IF($G553=0,"-",VLOOKUP($G553,Nomenclator!$B$6:$G$1000,6,0))</f>
        <v>-</v>
      </c>
      <c r="O553" s="74"/>
      <c r="P553" s="74"/>
    </row>
    <row r="554" spans="1:16" x14ac:dyDescent="0.2">
      <c r="A554" s="73" t="str">
        <f t="shared" si="8"/>
        <v>-</v>
      </c>
      <c r="B554" s="75"/>
      <c r="C554" s="74"/>
      <c r="D554" s="74"/>
      <c r="E554" s="74"/>
      <c r="F554" s="74"/>
      <c r="G554" s="74"/>
      <c r="H554" s="74"/>
      <c r="I554" s="74"/>
      <c r="J554" s="78"/>
      <c r="K554" s="78"/>
      <c r="L554" s="124" t="str">
        <f>IF($G554=0,"-",VLOOKUP($G554,Nomenclator!$B$6:$G$1000,3,0))</f>
        <v>-</v>
      </c>
      <c r="M554" s="124" t="str">
        <f>IF($G554=0,"-",VLOOKUP($G554,Nomenclator!$B$6:$G$1000,4,0))</f>
        <v>-</v>
      </c>
      <c r="N554" s="124" t="str">
        <f>IF($G554=0,"-",VLOOKUP($G554,Nomenclator!$B$6:$G$1000,6,0))</f>
        <v>-</v>
      </c>
      <c r="O554" s="74"/>
      <c r="P554" s="74"/>
    </row>
    <row r="555" spans="1:16" x14ac:dyDescent="0.2">
      <c r="A555" s="73" t="str">
        <f t="shared" si="8"/>
        <v>-</v>
      </c>
      <c r="B555" s="75"/>
      <c r="C555" s="74"/>
      <c r="D555" s="74"/>
      <c r="E555" s="74"/>
      <c r="F555" s="74"/>
      <c r="G555" s="74"/>
      <c r="H555" s="74"/>
      <c r="I555" s="74"/>
      <c r="J555" s="78"/>
      <c r="K555" s="78"/>
      <c r="L555" s="124" t="str">
        <f>IF($G555=0,"-",VLOOKUP($G555,Nomenclator!$B$6:$G$1000,3,0))</f>
        <v>-</v>
      </c>
      <c r="M555" s="124" t="str">
        <f>IF($G555=0,"-",VLOOKUP($G555,Nomenclator!$B$6:$G$1000,4,0))</f>
        <v>-</v>
      </c>
      <c r="N555" s="124" t="str">
        <f>IF($G555=0,"-",VLOOKUP($G555,Nomenclator!$B$6:$G$1000,6,0))</f>
        <v>-</v>
      </c>
      <c r="O555" s="74"/>
      <c r="P555" s="74"/>
    </row>
    <row r="556" spans="1:16" x14ac:dyDescent="0.2">
      <c r="A556" s="73" t="str">
        <f t="shared" si="8"/>
        <v>-</v>
      </c>
      <c r="B556" s="75"/>
      <c r="C556" s="74"/>
      <c r="D556" s="74"/>
      <c r="E556" s="74"/>
      <c r="F556" s="74"/>
      <c r="G556" s="74"/>
      <c r="H556" s="74"/>
      <c r="I556" s="74"/>
      <c r="J556" s="78"/>
      <c r="K556" s="78"/>
      <c r="L556" s="124" t="str">
        <f>IF($G556=0,"-",VLOOKUP($G556,Nomenclator!$B$6:$G$1000,3,0))</f>
        <v>-</v>
      </c>
      <c r="M556" s="124" t="str">
        <f>IF($G556=0,"-",VLOOKUP($G556,Nomenclator!$B$6:$G$1000,4,0))</f>
        <v>-</v>
      </c>
      <c r="N556" s="124" t="str">
        <f>IF($G556=0,"-",VLOOKUP($G556,Nomenclator!$B$6:$G$1000,6,0))</f>
        <v>-</v>
      </c>
      <c r="O556" s="74"/>
      <c r="P556" s="74"/>
    </row>
    <row r="557" spans="1:16" x14ac:dyDescent="0.2">
      <c r="A557" s="73" t="str">
        <f t="shared" si="8"/>
        <v>-</v>
      </c>
      <c r="B557" s="75"/>
      <c r="C557" s="74"/>
      <c r="D557" s="74"/>
      <c r="E557" s="74"/>
      <c r="F557" s="74"/>
      <c r="G557" s="74"/>
      <c r="H557" s="74"/>
      <c r="I557" s="74"/>
      <c r="J557" s="78"/>
      <c r="K557" s="78"/>
      <c r="L557" s="124" t="str">
        <f>IF($G557=0,"-",VLOOKUP($G557,Nomenclator!$B$6:$G$1000,3,0))</f>
        <v>-</v>
      </c>
      <c r="M557" s="124" t="str">
        <f>IF($G557=0,"-",VLOOKUP($G557,Nomenclator!$B$6:$G$1000,4,0))</f>
        <v>-</v>
      </c>
      <c r="N557" s="124" t="str">
        <f>IF($G557=0,"-",VLOOKUP($G557,Nomenclator!$B$6:$G$1000,6,0))</f>
        <v>-</v>
      </c>
      <c r="O557" s="74"/>
      <c r="P557" s="74"/>
    </row>
    <row r="558" spans="1:16" x14ac:dyDescent="0.2">
      <c r="A558" s="73" t="str">
        <f t="shared" si="8"/>
        <v>-</v>
      </c>
      <c r="B558" s="75"/>
      <c r="C558" s="74"/>
      <c r="D558" s="74"/>
      <c r="E558" s="74"/>
      <c r="F558" s="74"/>
      <c r="G558" s="74"/>
      <c r="H558" s="74"/>
      <c r="I558" s="74"/>
      <c r="J558" s="78"/>
      <c r="K558" s="78"/>
      <c r="L558" s="124" t="str">
        <f>IF($G558=0,"-",VLOOKUP($G558,Nomenclator!$B$6:$G$1000,3,0))</f>
        <v>-</v>
      </c>
      <c r="M558" s="124" t="str">
        <f>IF($G558=0,"-",VLOOKUP($G558,Nomenclator!$B$6:$G$1000,4,0))</f>
        <v>-</v>
      </c>
      <c r="N558" s="124" t="str">
        <f>IF($G558=0,"-",VLOOKUP($G558,Nomenclator!$B$6:$G$1000,6,0))</f>
        <v>-</v>
      </c>
      <c r="O558" s="74"/>
      <c r="P558" s="74"/>
    </row>
    <row r="559" spans="1:16" x14ac:dyDescent="0.2">
      <c r="A559" s="73" t="str">
        <f t="shared" si="8"/>
        <v>-</v>
      </c>
      <c r="B559" s="75"/>
      <c r="C559" s="74"/>
      <c r="D559" s="74"/>
      <c r="E559" s="74"/>
      <c r="F559" s="74"/>
      <c r="G559" s="74"/>
      <c r="H559" s="74"/>
      <c r="I559" s="74"/>
      <c r="J559" s="78"/>
      <c r="K559" s="78"/>
      <c r="L559" s="124" t="str">
        <f>IF($G559=0,"-",VLOOKUP($G559,Nomenclator!$B$6:$G$1000,3,0))</f>
        <v>-</v>
      </c>
      <c r="M559" s="124" t="str">
        <f>IF($G559=0,"-",VLOOKUP($G559,Nomenclator!$B$6:$G$1000,4,0))</f>
        <v>-</v>
      </c>
      <c r="N559" s="124" t="str">
        <f>IF($G559=0,"-",VLOOKUP($G559,Nomenclator!$B$6:$G$1000,6,0))</f>
        <v>-</v>
      </c>
      <c r="O559" s="74"/>
      <c r="P559" s="74"/>
    </row>
    <row r="560" spans="1:16" x14ac:dyDescent="0.2">
      <c r="A560" s="73" t="str">
        <f t="shared" si="8"/>
        <v>-</v>
      </c>
      <c r="B560" s="75"/>
      <c r="C560" s="74"/>
      <c r="D560" s="74"/>
      <c r="E560" s="74"/>
      <c r="F560" s="74"/>
      <c r="G560" s="74"/>
      <c r="H560" s="74"/>
      <c r="I560" s="74"/>
      <c r="J560" s="78"/>
      <c r="K560" s="78"/>
      <c r="L560" s="124" t="str">
        <f>IF($G560=0,"-",VLOOKUP($G560,Nomenclator!$B$6:$G$1000,3,0))</f>
        <v>-</v>
      </c>
      <c r="M560" s="124" t="str">
        <f>IF($G560=0,"-",VLOOKUP($G560,Nomenclator!$B$6:$G$1000,4,0))</f>
        <v>-</v>
      </c>
      <c r="N560" s="124" t="str">
        <f>IF($G560=0,"-",VLOOKUP($G560,Nomenclator!$B$6:$G$1000,6,0))</f>
        <v>-</v>
      </c>
      <c r="O560" s="74"/>
      <c r="P560" s="74"/>
    </row>
    <row r="561" spans="1:16" x14ac:dyDescent="0.2">
      <c r="A561" s="73" t="str">
        <f t="shared" si="8"/>
        <v>-</v>
      </c>
      <c r="B561" s="75"/>
      <c r="C561" s="74"/>
      <c r="D561" s="74"/>
      <c r="E561" s="74"/>
      <c r="F561" s="74"/>
      <c r="G561" s="74"/>
      <c r="H561" s="74"/>
      <c r="I561" s="74"/>
      <c r="J561" s="78"/>
      <c r="K561" s="78"/>
      <c r="L561" s="124" t="str">
        <f>IF($G561=0,"-",VLOOKUP($G561,Nomenclator!$B$6:$G$1000,3,0))</f>
        <v>-</v>
      </c>
      <c r="M561" s="124" t="str">
        <f>IF($G561=0,"-",VLOOKUP($G561,Nomenclator!$B$6:$G$1000,4,0))</f>
        <v>-</v>
      </c>
      <c r="N561" s="124" t="str">
        <f>IF($G561=0,"-",VLOOKUP($G561,Nomenclator!$B$6:$G$1000,6,0))</f>
        <v>-</v>
      </c>
      <c r="O561" s="74"/>
      <c r="P561" s="74"/>
    </row>
    <row r="562" spans="1:16" x14ac:dyDescent="0.2">
      <c r="A562" s="73" t="str">
        <f t="shared" si="8"/>
        <v>-</v>
      </c>
      <c r="B562" s="75"/>
      <c r="C562" s="74"/>
      <c r="D562" s="74"/>
      <c r="E562" s="74"/>
      <c r="F562" s="74"/>
      <c r="G562" s="74"/>
      <c r="H562" s="74"/>
      <c r="I562" s="74"/>
      <c r="J562" s="78"/>
      <c r="K562" s="78"/>
      <c r="L562" s="124" t="str">
        <f>IF($G562=0,"-",VLOOKUP($G562,Nomenclator!$B$6:$G$1000,3,0))</f>
        <v>-</v>
      </c>
      <c r="M562" s="124" t="str">
        <f>IF($G562=0,"-",VLOOKUP($G562,Nomenclator!$B$6:$G$1000,4,0))</f>
        <v>-</v>
      </c>
      <c r="N562" s="124" t="str">
        <f>IF($G562=0,"-",VLOOKUP($G562,Nomenclator!$B$6:$G$1000,6,0))</f>
        <v>-</v>
      </c>
      <c r="O562" s="74"/>
      <c r="P562" s="74"/>
    </row>
    <row r="563" spans="1:16" x14ac:dyDescent="0.2">
      <c r="A563" s="73" t="str">
        <f t="shared" si="8"/>
        <v>-</v>
      </c>
      <c r="B563" s="75"/>
      <c r="C563" s="74"/>
      <c r="D563" s="74"/>
      <c r="E563" s="74"/>
      <c r="F563" s="74"/>
      <c r="G563" s="74"/>
      <c r="H563" s="74"/>
      <c r="I563" s="74"/>
      <c r="J563" s="78"/>
      <c r="K563" s="78"/>
      <c r="L563" s="124" t="str">
        <f>IF($G563=0,"-",VLOOKUP($G563,Nomenclator!$B$6:$G$1000,3,0))</f>
        <v>-</v>
      </c>
      <c r="M563" s="124" t="str">
        <f>IF($G563=0,"-",VLOOKUP($G563,Nomenclator!$B$6:$G$1000,4,0))</f>
        <v>-</v>
      </c>
      <c r="N563" s="124" t="str">
        <f>IF($G563=0,"-",VLOOKUP($G563,Nomenclator!$B$6:$G$1000,6,0))</f>
        <v>-</v>
      </c>
      <c r="O563" s="74"/>
      <c r="P563" s="74"/>
    </row>
    <row r="564" spans="1:16" x14ac:dyDescent="0.2">
      <c r="A564" s="73" t="str">
        <f t="shared" si="8"/>
        <v>-</v>
      </c>
      <c r="B564" s="75"/>
      <c r="C564" s="74"/>
      <c r="D564" s="74"/>
      <c r="E564" s="74"/>
      <c r="F564" s="74"/>
      <c r="G564" s="74"/>
      <c r="H564" s="74"/>
      <c r="I564" s="74"/>
      <c r="J564" s="78"/>
      <c r="K564" s="78"/>
      <c r="L564" s="124" t="str">
        <f>IF($G564=0,"-",VLOOKUP($G564,Nomenclator!$B$6:$G$1000,3,0))</f>
        <v>-</v>
      </c>
      <c r="M564" s="124" t="str">
        <f>IF($G564=0,"-",VLOOKUP($G564,Nomenclator!$B$6:$G$1000,4,0))</f>
        <v>-</v>
      </c>
      <c r="N564" s="124" t="str">
        <f>IF($G564=0,"-",VLOOKUP($G564,Nomenclator!$B$6:$G$1000,6,0))</f>
        <v>-</v>
      </c>
      <c r="O564" s="74"/>
      <c r="P564" s="74"/>
    </row>
    <row r="565" spans="1:16" x14ac:dyDescent="0.2">
      <c r="A565" s="73" t="str">
        <f t="shared" si="8"/>
        <v>-</v>
      </c>
      <c r="B565" s="75"/>
      <c r="C565" s="74"/>
      <c r="D565" s="74"/>
      <c r="E565" s="74"/>
      <c r="F565" s="74"/>
      <c r="G565" s="74"/>
      <c r="H565" s="74"/>
      <c r="I565" s="74"/>
      <c r="J565" s="78"/>
      <c r="K565" s="78"/>
      <c r="L565" s="124" t="str">
        <f>IF($G565=0,"-",VLOOKUP($G565,Nomenclator!$B$6:$G$1000,3,0))</f>
        <v>-</v>
      </c>
      <c r="M565" s="124" t="str">
        <f>IF($G565=0,"-",VLOOKUP($G565,Nomenclator!$B$6:$G$1000,4,0))</f>
        <v>-</v>
      </c>
      <c r="N565" s="124" t="str">
        <f>IF($G565=0,"-",VLOOKUP($G565,Nomenclator!$B$6:$G$1000,6,0))</f>
        <v>-</v>
      </c>
      <c r="O565" s="74"/>
      <c r="P565" s="74"/>
    </row>
    <row r="566" spans="1:16" x14ac:dyDescent="0.2">
      <c r="A566" s="73" t="str">
        <f t="shared" si="8"/>
        <v>-</v>
      </c>
      <c r="B566" s="75"/>
      <c r="C566" s="74"/>
      <c r="D566" s="74"/>
      <c r="E566" s="74"/>
      <c r="F566" s="74"/>
      <c r="G566" s="74"/>
      <c r="H566" s="74"/>
      <c r="I566" s="74"/>
      <c r="J566" s="78"/>
      <c r="K566" s="78"/>
      <c r="L566" s="124" t="str">
        <f>IF($G566=0,"-",VLOOKUP($G566,Nomenclator!$B$6:$G$1000,3,0))</f>
        <v>-</v>
      </c>
      <c r="M566" s="124" t="str">
        <f>IF($G566=0,"-",VLOOKUP($G566,Nomenclator!$B$6:$G$1000,4,0))</f>
        <v>-</v>
      </c>
      <c r="N566" s="124" t="str">
        <f>IF($G566=0,"-",VLOOKUP($G566,Nomenclator!$B$6:$G$1000,6,0))</f>
        <v>-</v>
      </c>
      <c r="O566" s="74"/>
      <c r="P566" s="74"/>
    </row>
    <row r="567" spans="1:16" x14ac:dyDescent="0.2">
      <c r="A567" s="73" t="str">
        <f t="shared" si="8"/>
        <v>-</v>
      </c>
      <c r="B567" s="75"/>
      <c r="C567" s="74"/>
      <c r="D567" s="74"/>
      <c r="E567" s="74"/>
      <c r="F567" s="74"/>
      <c r="G567" s="74"/>
      <c r="H567" s="74"/>
      <c r="I567" s="74"/>
      <c r="J567" s="78"/>
      <c r="K567" s="78"/>
      <c r="L567" s="124" t="str">
        <f>IF($G567=0,"-",VLOOKUP($G567,Nomenclator!$B$6:$G$1000,3,0))</f>
        <v>-</v>
      </c>
      <c r="M567" s="124" t="str">
        <f>IF($G567=0,"-",VLOOKUP($G567,Nomenclator!$B$6:$G$1000,4,0))</f>
        <v>-</v>
      </c>
      <c r="N567" s="124" t="str">
        <f>IF($G567=0,"-",VLOOKUP($G567,Nomenclator!$B$6:$G$1000,6,0))</f>
        <v>-</v>
      </c>
      <c r="O567" s="74"/>
      <c r="P567" s="74"/>
    </row>
    <row r="568" spans="1:16" x14ac:dyDescent="0.2">
      <c r="A568" s="73" t="str">
        <f t="shared" si="8"/>
        <v>-</v>
      </c>
      <c r="B568" s="75"/>
      <c r="C568" s="74"/>
      <c r="D568" s="74"/>
      <c r="E568" s="74"/>
      <c r="F568" s="74"/>
      <c r="G568" s="74"/>
      <c r="H568" s="74"/>
      <c r="I568" s="74"/>
      <c r="J568" s="78"/>
      <c r="K568" s="78"/>
      <c r="L568" s="124" t="str">
        <f>IF($G568=0,"-",VLOOKUP($G568,Nomenclator!$B$6:$G$1000,3,0))</f>
        <v>-</v>
      </c>
      <c r="M568" s="124" t="str">
        <f>IF($G568=0,"-",VLOOKUP($G568,Nomenclator!$B$6:$G$1000,4,0))</f>
        <v>-</v>
      </c>
      <c r="N568" s="124" t="str">
        <f>IF($G568=0,"-",VLOOKUP($G568,Nomenclator!$B$6:$G$1000,6,0))</f>
        <v>-</v>
      </c>
      <c r="O568" s="74"/>
      <c r="P568" s="74"/>
    </row>
    <row r="569" spans="1:16" x14ac:dyDescent="0.2">
      <c r="A569" s="73" t="str">
        <f t="shared" si="8"/>
        <v>-</v>
      </c>
      <c r="B569" s="75"/>
      <c r="C569" s="74"/>
      <c r="D569" s="74"/>
      <c r="E569" s="74"/>
      <c r="F569" s="74"/>
      <c r="G569" s="74"/>
      <c r="H569" s="74"/>
      <c r="I569" s="74"/>
      <c r="J569" s="78"/>
      <c r="K569" s="78"/>
      <c r="L569" s="124" t="str">
        <f>IF($G569=0,"-",VLOOKUP($G569,Nomenclator!$B$6:$G$1000,3,0))</f>
        <v>-</v>
      </c>
      <c r="M569" s="124" t="str">
        <f>IF($G569=0,"-",VLOOKUP($G569,Nomenclator!$B$6:$G$1000,4,0))</f>
        <v>-</v>
      </c>
      <c r="N569" s="124" t="str">
        <f>IF($G569=0,"-",VLOOKUP($G569,Nomenclator!$B$6:$G$1000,6,0))</f>
        <v>-</v>
      </c>
      <c r="O569" s="74"/>
      <c r="P569" s="74"/>
    </row>
    <row r="570" spans="1:16" x14ac:dyDescent="0.2">
      <c r="A570" s="73" t="str">
        <f t="shared" si="8"/>
        <v>-</v>
      </c>
      <c r="B570" s="75"/>
      <c r="C570" s="74"/>
      <c r="D570" s="74"/>
      <c r="E570" s="74"/>
      <c r="F570" s="74"/>
      <c r="G570" s="74"/>
      <c r="H570" s="74"/>
      <c r="I570" s="74"/>
      <c r="J570" s="78"/>
      <c r="K570" s="78"/>
      <c r="L570" s="124" t="str">
        <f>IF($G570=0,"-",VLOOKUP($G570,Nomenclator!$B$6:$G$1000,3,0))</f>
        <v>-</v>
      </c>
      <c r="M570" s="124" t="str">
        <f>IF($G570=0,"-",VLOOKUP($G570,Nomenclator!$B$6:$G$1000,4,0))</f>
        <v>-</v>
      </c>
      <c r="N570" s="124" t="str">
        <f>IF($G570=0,"-",VLOOKUP($G570,Nomenclator!$B$6:$G$1000,6,0))</f>
        <v>-</v>
      </c>
      <c r="O570" s="74"/>
      <c r="P570" s="74"/>
    </row>
    <row r="571" spans="1:16" x14ac:dyDescent="0.2">
      <c r="A571" s="73" t="str">
        <f t="shared" si="8"/>
        <v>-</v>
      </c>
      <c r="B571" s="75"/>
      <c r="C571" s="74"/>
      <c r="D571" s="74"/>
      <c r="E571" s="74"/>
      <c r="F571" s="74"/>
      <c r="G571" s="74"/>
      <c r="H571" s="74"/>
      <c r="I571" s="74"/>
      <c r="J571" s="78"/>
      <c r="K571" s="78"/>
      <c r="L571" s="124" t="str">
        <f>IF($G571=0,"-",VLOOKUP($G571,Nomenclator!$B$6:$G$1000,3,0))</f>
        <v>-</v>
      </c>
      <c r="M571" s="124" t="str">
        <f>IF($G571=0,"-",VLOOKUP($G571,Nomenclator!$B$6:$G$1000,4,0))</f>
        <v>-</v>
      </c>
      <c r="N571" s="124" t="str">
        <f>IF($G571=0,"-",VLOOKUP($G571,Nomenclator!$B$6:$G$1000,6,0))</f>
        <v>-</v>
      </c>
      <c r="O571" s="74"/>
      <c r="P571" s="74"/>
    </row>
    <row r="572" spans="1:16" x14ac:dyDescent="0.2">
      <c r="A572" s="73" t="str">
        <f t="shared" si="8"/>
        <v>-</v>
      </c>
      <c r="B572" s="75"/>
      <c r="C572" s="74"/>
      <c r="D572" s="74"/>
      <c r="E572" s="74"/>
      <c r="F572" s="74"/>
      <c r="G572" s="74"/>
      <c r="H572" s="74"/>
      <c r="I572" s="74"/>
      <c r="J572" s="78"/>
      <c r="K572" s="78"/>
      <c r="L572" s="124" t="str">
        <f>IF($G572=0,"-",VLOOKUP($G572,Nomenclator!$B$6:$G$1000,3,0))</f>
        <v>-</v>
      </c>
      <c r="M572" s="124" t="str">
        <f>IF($G572=0,"-",VLOOKUP($G572,Nomenclator!$B$6:$G$1000,4,0))</f>
        <v>-</v>
      </c>
      <c r="N572" s="124" t="str">
        <f>IF($G572=0,"-",VLOOKUP($G572,Nomenclator!$B$6:$G$1000,6,0))</f>
        <v>-</v>
      </c>
      <c r="O572" s="74"/>
      <c r="P572" s="74"/>
    </row>
    <row r="573" spans="1:16" x14ac:dyDescent="0.2">
      <c r="A573" s="73" t="str">
        <f t="shared" si="8"/>
        <v>-</v>
      </c>
      <c r="B573" s="75"/>
      <c r="C573" s="74"/>
      <c r="D573" s="74"/>
      <c r="E573" s="74"/>
      <c r="F573" s="74"/>
      <c r="G573" s="74"/>
      <c r="H573" s="74"/>
      <c r="I573" s="74"/>
      <c r="J573" s="78"/>
      <c r="K573" s="78"/>
      <c r="L573" s="124" t="str">
        <f>IF($G573=0,"-",VLOOKUP($G573,Nomenclator!$B$6:$G$1000,3,0))</f>
        <v>-</v>
      </c>
      <c r="M573" s="124" t="str">
        <f>IF($G573=0,"-",VLOOKUP($G573,Nomenclator!$B$6:$G$1000,4,0))</f>
        <v>-</v>
      </c>
      <c r="N573" s="124" t="str">
        <f>IF($G573=0,"-",VLOOKUP($G573,Nomenclator!$B$6:$G$1000,6,0))</f>
        <v>-</v>
      </c>
      <c r="O573" s="74"/>
      <c r="P573" s="74"/>
    </row>
    <row r="574" spans="1:16" x14ac:dyDescent="0.2">
      <c r="A574" s="73" t="str">
        <f t="shared" si="8"/>
        <v>-</v>
      </c>
      <c r="B574" s="75"/>
      <c r="C574" s="74"/>
      <c r="D574" s="74"/>
      <c r="E574" s="74"/>
      <c r="F574" s="74"/>
      <c r="G574" s="74"/>
      <c r="H574" s="74"/>
      <c r="I574" s="74"/>
      <c r="J574" s="78"/>
      <c r="K574" s="78"/>
      <c r="L574" s="124" t="str">
        <f>IF($G574=0,"-",VLOOKUP($G574,Nomenclator!$B$6:$G$1000,3,0))</f>
        <v>-</v>
      </c>
      <c r="M574" s="124" t="str">
        <f>IF($G574=0,"-",VLOOKUP($G574,Nomenclator!$B$6:$G$1000,4,0))</f>
        <v>-</v>
      </c>
      <c r="N574" s="124" t="str">
        <f>IF($G574=0,"-",VLOOKUP($G574,Nomenclator!$B$6:$G$1000,6,0))</f>
        <v>-</v>
      </c>
      <c r="O574" s="74"/>
      <c r="P574" s="74"/>
    </row>
    <row r="575" spans="1:16" x14ac:dyDescent="0.2">
      <c r="A575" s="73" t="str">
        <f t="shared" si="8"/>
        <v>-</v>
      </c>
      <c r="B575" s="75"/>
      <c r="C575" s="74"/>
      <c r="D575" s="74"/>
      <c r="E575" s="74"/>
      <c r="F575" s="74"/>
      <c r="G575" s="74"/>
      <c r="H575" s="74"/>
      <c r="I575" s="74"/>
      <c r="J575" s="78"/>
      <c r="K575" s="78"/>
      <c r="L575" s="124" t="str">
        <f>IF($G575=0,"-",VLOOKUP($G575,Nomenclator!$B$6:$G$1000,3,0))</f>
        <v>-</v>
      </c>
      <c r="M575" s="124" t="str">
        <f>IF($G575=0,"-",VLOOKUP($G575,Nomenclator!$B$6:$G$1000,4,0))</f>
        <v>-</v>
      </c>
      <c r="N575" s="124" t="str">
        <f>IF($G575=0,"-",VLOOKUP($G575,Nomenclator!$B$6:$G$1000,6,0))</f>
        <v>-</v>
      </c>
      <c r="O575" s="74"/>
      <c r="P575" s="74"/>
    </row>
    <row r="576" spans="1:16" x14ac:dyDescent="0.2">
      <c r="A576" s="73" t="str">
        <f t="shared" si="8"/>
        <v>-</v>
      </c>
      <c r="B576" s="75"/>
      <c r="C576" s="74"/>
      <c r="D576" s="74"/>
      <c r="E576" s="74"/>
      <c r="F576" s="74"/>
      <c r="G576" s="74"/>
      <c r="H576" s="74"/>
      <c r="I576" s="74"/>
      <c r="J576" s="78"/>
      <c r="K576" s="78"/>
      <c r="L576" s="124" t="str">
        <f>IF($G576=0,"-",VLOOKUP($G576,Nomenclator!$B$6:$G$1000,3,0))</f>
        <v>-</v>
      </c>
      <c r="M576" s="124" t="str">
        <f>IF($G576=0,"-",VLOOKUP($G576,Nomenclator!$B$6:$G$1000,4,0))</f>
        <v>-</v>
      </c>
      <c r="N576" s="124" t="str">
        <f>IF($G576=0,"-",VLOOKUP($G576,Nomenclator!$B$6:$G$1000,6,0))</f>
        <v>-</v>
      </c>
      <c r="O576" s="74"/>
      <c r="P576" s="74"/>
    </row>
    <row r="577" spans="1:16" x14ac:dyDescent="0.2">
      <c r="A577" s="73" t="str">
        <f t="shared" si="8"/>
        <v>-</v>
      </c>
      <c r="B577" s="75"/>
      <c r="C577" s="74"/>
      <c r="D577" s="74"/>
      <c r="E577" s="74"/>
      <c r="F577" s="74"/>
      <c r="G577" s="74"/>
      <c r="H577" s="74"/>
      <c r="I577" s="74"/>
      <c r="J577" s="78"/>
      <c r="K577" s="78"/>
      <c r="L577" s="124" t="str">
        <f>IF($G577=0,"-",VLOOKUP($G577,Nomenclator!$B$6:$G$1000,3,0))</f>
        <v>-</v>
      </c>
      <c r="M577" s="124" t="str">
        <f>IF($G577=0,"-",VLOOKUP($G577,Nomenclator!$B$6:$G$1000,4,0))</f>
        <v>-</v>
      </c>
      <c r="N577" s="124" t="str">
        <f>IF($G577=0,"-",VLOOKUP($G577,Nomenclator!$B$6:$G$1000,6,0))</f>
        <v>-</v>
      </c>
      <c r="O577" s="74"/>
      <c r="P577" s="74"/>
    </row>
    <row r="578" spans="1:16" x14ac:dyDescent="0.2">
      <c r="A578" s="73" t="str">
        <f t="shared" si="8"/>
        <v>-</v>
      </c>
      <c r="B578" s="75"/>
      <c r="C578" s="74"/>
      <c r="D578" s="74"/>
      <c r="E578" s="74"/>
      <c r="F578" s="74"/>
      <c r="G578" s="74"/>
      <c r="H578" s="74"/>
      <c r="I578" s="74"/>
      <c r="J578" s="78"/>
      <c r="K578" s="78"/>
      <c r="L578" s="124" t="str">
        <f>IF($G578=0,"-",VLOOKUP($G578,Nomenclator!$B$6:$G$1000,3,0))</f>
        <v>-</v>
      </c>
      <c r="M578" s="124" t="str">
        <f>IF($G578=0,"-",VLOOKUP($G578,Nomenclator!$B$6:$G$1000,4,0))</f>
        <v>-</v>
      </c>
      <c r="N578" s="124" t="str">
        <f>IF($G578=0,"-",VLOOKUP($G578,Nomenclator!$B$6:$G$1000,6,0))</f>
        <v>-</v>
      </c>
      <c r="O578" s="74"/>
      <c r="P578" s="74"/>
    </row>
    <row r="579" spans="1:16" x14ac:dyDescent="0.2">
      <c r="A579" s="73" t="str">
        <f t="shared" si="8"/>
        <v>-</v>
      </c>
      <c r="B579" s="75"/>
      <c r="C579" s="74"/>
      <c r="D579" s="74"/>
      <c r="E579" s="74"/>
      <c r="F579" s="74"/>
      <c r="G579" s="74"/>
      <c r="H579" s="74"/>
      <c r="I579" s="74"/>
      <c r="J579" s="78"/>
      <c r="K579" s="78"/>
      <c r="L579" s="124" t="str">
        <f>IF($G579=0,"-",VLOOKUP($G579,Nomenclator!$B$6:$G$1000,3,0))</f>
        <v>-</v>
      </c>
      <c r="M579" s="124" t="str">
        <f>IF($G579=0,"-",VLOOKUP($G579,Nomenclator!$B$6:$G$1000,4,0))</f>
        <v>-</v>
      </c>
      <c r="N579" s="124" t="str">
        <f>IF($G579=0,"-",VLOOKUP($G579,Nomenclator!$B$6:$G$1000,6,0))</f>
        <v>-</v>
      </c>
      <c r="O579" s="74"/>
      <c r="P579" s="74"/>
    </row>
    <row r="580" spans="1:16" x14ac:dyDescent="0.2">
      <c r="A580" s="73" t="str">
        <f t="shared" si="8"/>
        <v>-</v>
      </c>
      <c r="B580" s="75"/>
      <c r="C580" s="74"/>
      <c r="D580" s="74"/>
      <c r="E580" s="74"/>
      <c r="F580" s="74"/>
      <c r="G580" s="74"/>
      <c r="H580" s="74"/>
      <c r="I580" s="74"/>
      <c r="J580" s="78"/>
      <c r="K580" s="78"/>
      <c r="L580" s="124" t="str">
        <f>IF($G580=0,"-",VLOOKUP($G580,Nomenclator!$B$6:$G$1000,3,0))</f>
        <v>-</v>
      </c>
      <c r="M580" s="124" t="str">
        <f>IF($G580=0,"-",VLOOKUP($G580,Nomenclator!$B$6:$G$1000,4,0))</f>
        <v>-</v>
      </c>
      <c r="N580" s="124" t="str">
        <f>IF($G580=0,"-",VLOOKUP($G580,Nomenclator!$B$6:$G$1000,6,0))</f>
        <v>-</v>
      </c>
      <c r="O580" s="74"/>
      <c r="P580" s="74"/>
    </row>
    <row r="581" spans="1:16" x14ac:dyDescent="0.2">
      <c r="A581" s="73" t="str">
        <f t="shared" si="8"/>
        <v>-</v>
      </c>
      <c r="B581" s="75"/>
      <c r="C581" s="74"/>
      <c r="D581" s="74"/>
      <c r="E581" s="74"/>
      <c r="F581" s="74"/>
      <c r="G581" s="74"/>
      <c r="H581" s="74"/>
      <c r="I581" s="74"/>
      <c r="J581" s="78"/>
      <c r="K581" s="78"/>
      <c r="L581" s="124" t="str">
        <f>IF($G581=0,"-",VLOOKUP($G581,Nomenclator!$B$6:$G$1000,3,0))</f>
        <v>-</v>
      </c>
      <c r="M581" s="124" t="str">
        <f>IF($G581=0,"-",VLOOKUP($G581,Nomenclator!$B$6:$G$1000,4,0))</f>
        <v>-</v>
      </c>
      <c r="N581" s="124" t="str">
        <f>IF($G581=0,"-",VLOOKUP($G581,Nomenclator!$B$6:$G$1000,6,0))</f>
        <v>-</v>
      </c>
      <c r="O581" s="74"/>
      <c r="P581" s="74"/>
    </row>
    <row r="582" spans="1:16" x14ac:dyDescent="0.2">
      <c r="A582" s="73" t="str">
        <f t="shared" ref="A582:A645" si="9">IF(B582=0,"-",YEAR(B582))</f>
        <v>-</v>
      </c>
      <c r="B582" s="75"/>
      <c r="C582" s="74"/>
      <c r="D582" s="74"/>
      <c r="E582" s="74"/>
      <c r="F582" s="74"/>
      <c r="G582" s="74"/>
      <c r="H582" s="74"/>
      <c r="I582" s="74"/>
      <c r="J582" s="78"/>
      <c r="K582" s="78"/>
      <c r="L582" s="124" t="str">
        <f>IF($G582=0,"-",VLOOKUP($G582,Nomenclator!$B$6:$G$1000,3,0))</f>
        <v>-</v>
      </c>
      <c r="M582" s="124" t="str">
        <f>IF($G582=0,"-",VLOOKUP($G582,Nomenclator!$B$6:$G$1000,4,0))</f>
        <v>-</v>
      </c>
      <c r="N582" s="124" t="str">
        <f>IF($G582=0,"-",VLOOKUP($G582,Nomenclator!$B$6:$G$1000,6,0))</f>
        <v>-</v>
      </c>
      <c r="O582" s="74"/>
      <c r="P582" s="74"/>
    </row>
    <row r="583" spans="1:16" x14ac:dyDescent="0.2">
      <c r="A583" s="73" t="str">
        <f t="shared" si="9"/>
        <v>-</v>
      </c>
      <c r="B583" s="75"/>
      <c r="C583" s="74"/>
      <c r="D583" s="74"/>
      <c r="E583" s="74"/>
      <c r="F583" s="74"/>
      <c r="G583" s="74"/>
      <c r="H583" s="74"/>
      <c r="I583" s="74"/>
      <c r="J583" s="78"/>
      <c r="K583" s="78"/>
      <c r="L583" s="124" t="str">
        <f>IF($G583=0,"-",VLOOKUP($G583,Nomenclator!$B$6:$G$1000,3,0))</f>
        <v>-</v>
      </c>
      <c r="M583" s="124" t="str">
        <f>IF($G583=0,"-",VLOOKUP($G583,Nomenclator!$B$6:$G$1000,4,0))</f>
        <v>-</v>
      </c>
      <c r="N583" s="124" t="str">
        <f>IF($G583=0,"-",VLOOKUP($G583,Nomenclator!$B$6:$G$1000,6,0))</f>
        <v>-</v>
      </c>
      <c r="O583" s="74"/>
      <c r="P583" s="74"/>
    </row>
    <row r="584" spans="1:16" x14ac:dyDescent="0.2">
      <c r="A584" s="73" t="str">
        <f t="shared" si="9"/>
        <v>-</v>
      </c>
      <c r="B584" s="75"/>
      <c r="C584" s="74"/>
      <c r="D584" s="74"/>
      <c r="E584" s="74"/>
      <c r="F584" s="74"/>
      <c r="G584" s="74"/>
      <c r="H584" s="74"/>
      <c r="I584" s="74"/>
      <c r="J584" s="78"/>
      <c r="K584" s="78"/>
      <c r="L584" s="124" t="str">
        <f>IF($G584=0,"-",VLOOKUP($G584,Nomenclator!$B$6:$G$1000,3,0))</f>
        <v>-</v>
      </c>
      <c r="M584" s="124" t="str">
        <f>IF($G584=0,"-",VLOOKUP($G584,Nomenclator!$B$6:$G$1000,4,0))</f>
        <v>-</v>
      </c>
      <c r="N584" s="124" t="str">
        <f>IF($G584=0,"-",VLOOKUP($G584,Nomenclator!$B$6:$G$1000,6,0))</f>
        <v>-</v>
      </c>
      <c r="O584" s="74"/>
      <c r="P584" s="74"/>
    </row>
    <row r="585" spans="1:16" x14ac:dyDescent="0.2">
      <c r="A585" s="73" t="str">
        <f t="shared" si="9"/>
        <v>-</v>
      </c>
      <c r="B585" s="75"/>
      <c r="C585" s="74"/>
      <c r="D585" s="74"/>
      <c r="E585" s="74"/>
      <c r="F585" s="74"/>
      <c r="G585" s="74"/>
      <c r="H585" s="74"/>
      <c r="I585" s="74"/>
      <c r="J585" s="78"/>
      <c r="K585" s="78"/>
      <c r="L585" s="124" t="str">
        <f>IF($G585=0,"-",VLOOKUP($G585,Nomenclator!$B$6:$G$1000,3,0))</f>
        <v>-</v>
      </c>
      <c r="M585" s="124" t="str">
        <f>IF($G585=0,"-",VLOOKUP($G585,Nomenclator!$B$6:$G$1000,4,0))</f>
        <v>-</v>
      </c>
      <c r="N585" s="124" t="str">
        <f>IF($G585=0,"-",VLOOKUP($G585,Nomenclator!$B$6:$G$1000,6,0))</f>
        <v>-</v>
      </c>
      <c r="O585" s="74"/>
      <c r="P585" s="74"/>
    </row>
    <row r="586" spans="1:16" x14ac:dyDescent="0.2">
      <c r="A586" s="73" t="str">
        <f t="shared" si="9"/>
        <v>-</v>
      </c>
      <c r="B586" s="75"/>
      <c r="C586" s="74"/>
      <c r="D586" s="74"/>
      <c r="E586" s="74"/>
      <c r="F586" s="74"/>
      <c r="G586" s="74"/>
      <c r="H586" s="74"/>
      <c r="I586" s="74"/>
      <c r="J586" s="78"/>
      <c r="K586" s="78"/>
      <c r="L586" s="124" t="str">
        <f>IF($G586=0,"-",VLOOKUP($G586,Nomenclator!$B$6:$G$1000,3,0))</f>
        <v>-</v>
      </c>
      <c r="M586" s="124" t="str">
        <f>IF($G586=0,"-",VLOOKUP($G586,Nomenclator!$B$6:$G$1000,4,0))</f>
        <v>-</v>
      </c>
      <c r="N586" s="124" t="str">
        <f>IF($G586=0,"-",VLOOKUP($G586,Nomenclator!$B$6:$G$1000,6,0))</f>
        <v>-</v>
      </c>
      <c r="O586" s="74"/>
      <c r="P586" s="74"/>
    </row>
    <row r="587" spans="1:16" x14ac:dyDescent="0.2">
      <c r="A587" s="73" t="str">
        <f t="shared" si="9"/>
        <v>-</v>
      </c>
      <c r="B587" s="75"/>
      <c r="C587" s="74"/>
      <c r="D587" s="74"/>
      <c r="E587" s="74"/>
      <c r="F587" s="74"/>
      <c r="G587" s="74"/>
      <c r="H587" s="74"/>
      <c r="I587" s="74"/>
      <c r="J587" s="78"/>
      <c r="K587" s="78"/>
      <c r="L587" s="124" t="str">
        <f>IF($G587=0,"-",VLOOKUP($G587,Nomenclator!$B$6:$G$1000,3,0))</f>
        <v>-</v>
      </c>
      <c r="M587" s="124" t="str">
        <f>IF($G587=0,"-",VLOOKUP($G587,Nomenclator!$B$6:$G$1000,4,0))</f>
        <v>-</v>
      </c>
      <c r="N587" s="124" t="str">
        <f>IF($G587=0,"-",VLOOKUP($G587,Nomenclator!$B$6:$G$1000,6,0))</f>
        <v>-</v>
      </c>
      <c r="O587" s="74"/>
      <c r="P587" s="74"/>
    </row>
    <row r="588" spans="1:16" x14ac:dyDescent="0.2">
      <c r="A588" s="73" t="str">
        <f t="shared" si="9"/>
        <v>-</v>
      </c>
      <c r="B588" s="75"/>
      <c r="C588" s="74"/>
      <c r="D588" s="74"/>
      <c r="E588" s="74"/>
      <c r="F588" s="74"/>
      <c r="G588" s="74"/>
      <c r="H588" s="74"/>
      <c r="I588" s="74"/>
      <c r="J588" s="78"/>
      <c r="K588" s="78"/>
      <c r="L588" s="124" t="str">
        <f>IF($G588=0,"-",VLOOKUP($G588,Nomenclator!$B$6:$G$1000,3,0))</f>
        <v>-</v>
      </c>
      <c r="M588" s="124" t="str">
        <f>IF($G588=0,"-",VLOOKUP($G588,Nomenclator!$B$6:$G$1000,4,0))</f>
        <v>-</v>
      </c>
      <c r="N588" s="124" t="str">
        <f>IF($G588=0,"-",VLOOKUP($G588,Nomenclator!$B$6:$G$1000,6,0))</f>
        <v>-</v>
      </c>
      <c r="O588" s="74"/>
      <c r="P588" s="74"/>
    </row>
    <row r="589" spans="1:16" x14ac:dyDescent="0.2">
      <c r="A589" s="73" t="str">
        <f t="shared" si="9"/>
        <v>-</v>
      </c>
      <c r="B589" s="75"/>
      <c r="C589" s="74"/>
      <c r="D589" s="74"/>
      <c r="E589" s="74"/>
      <c r="F589" s="74"/>
      <c r="G589" s="74"/>
      <c r="H589" s="74"/>
      <c r="I589" s="74"/>
      <c r="J589" s="78"/>
      <c r="K589" s="78"/>
      <c r="L589" s="124" t="str">
        <f>IF($G589=0,"-",VLOOKUP($G589,Nomenclator!$B$6:$G$1000,3,0))</f>
        <v>-</v>
      </c>
      <c r="M589" s="124" t="str">
        <f>IF($G589=0,"-",VLOOKUP($G589,Nomenclator!$B$6:$G$1000,4,0))</f>
        <v>-</v>
      </c>
      <c r="N589" s="124" t="str">
        <f>IF($G589=0,"-",VLOOKUP($G589,Nomenclator!$B$6:$G$1000,6,0))</f>
        <v>-</v>
      </c>
      <c r="O589" s="74"/>
      <c r="P589" s="74"/>
    </row>
    <row r="590" spans="1:16" x14ac:dyDescent="0.2">
      <c r="A590" s="73" t="str">
        <f t="shared" si="9"/>
        <v>-</v>
      </c>
      <c r="B590" s="75"/>
      <c r="C590" s="74"/>
      <c r="D590" s="74"/>
      <c r="E590" s="74"/>
      <c r="F590" s="74"/>
      <c r="G590" s="74"/>
      <c r="H590" s="74"/>
      <c r="I590" s="74"/>
      <c r="J590" s="78"/>
      <c r="K590" s="78"/>
      <c r="L590" s="124" t="str">
        <f>IF($G590=0,"-",VLOOKUP($G590,Nomenclator!$B$6:$G$1000,3,0))</f>
        <v>-</v>
      </c>
      <c r="M590" s="124" t="str">
        <f>IF($G590=0,"-",VLOOKUP($G590,Nomenclator!$B$6:$G$1000,4,0))</f>
        <v>-</v>
      </c>
      <c r="N590" s="124" t="str">
        <f>IF($G590=0,"-",VLOOKUP($G590,Nomenclator!$B$6:$G$1000,6,0))</f>
        <v>-</v>
      </c>
      <c r="O590" s="74"/>
      <c r="P590" s="74"/>
    </row>
    <row r="591" spans="1:16" x14ac:dyDescent="0.2">
      <c r="A591" s="73" t="str">
        <f t="shared" si="9"/>
        <v>-</v>
      </c>
      <c r="B591" s="75"/>
      <c r="C591" s="74"/>
      <c r="D591" s="74"/>
      <c r="E591" s="74"/>
      <c r="F591" s="74"/>
      <c r="G591" s="74"/>
      <c r="H591" s="74"/>
      <c r="I591" s="74"/>
      <c r="J591" s="78"/>
      <c r="K591" s="78"/>
      <c r="L591" s="124" t="str">
        <f>IF($G591=0,"-",VLOOKUP($G591,Nomenclator!$B$6:$G$1000,3,0))</f>
        <v>-</v>
      </c>
      <c r="M591" s="124" t="str">
        <f>IF($G591=0,"-",VLOOKUP($G591,Nomenclator!$B$6:$G$1000,4,0))</f>
        <v>-</v>
      </c>
      <c r="N591" s="124" t="str">
        <f>IF($G591=0,"-",VLOOKUP($G591,Nomenclator!$B$6:$G$1000,6,0))</f>
        <v>-</v>
      </c>
      <c r="O591" s="74"/>
      <c r="P591" s="74"/>
    </row>
    <row r="592" spans="1:16" x14ac:dyDescent="0.2">
      <c r="A592" s="73" t="str">
        <f t="shared" si="9"/>
        <v>-</v>
      </c>
      <c r="B592" s="75"/>
      <c r="C592" s="74"/>
      <c r="D592" s="74"/>
      <c r="E592" s="74"/>
      <c r="F592" s="74"/>
      <c r="G592" s="74"/>
      <c r="H592" s="74"/>
      <c r="I592" s="74"/>
      <c r="J592" s="78"/>
      <c r="K592" s="78"/>
      <c r="L592" s="124" t="str">
        <f>IF($G592=0,"-",VLOOKUP($G592,Nomenclator!$B$6:$G$1000,3,0))</f>
        <v>-</v>
      </c>
      <c r="M592" s="124" t="str">
        <f>IF($G592=0,"-",VLOOKUP($G592,Nomenclator!$B$6:$G$1000,4,0))</f>
        <v>-</v>
      </c>
      <c r="N592" s="124" t="str">
        <f>IF($G592=0,"-",VLOOKUP($G592,Nomenclator!$B$6:$G$1000,6,0))</f>
        <v>-</v>
      </c>
      <c r="O592" s="74"/>
      <c r="P592" s="74"/>
    </row>
    <row r="593" spans="1:16" x14ac:dyDescent="0.2">
      <c r="A593" s="73" t="str">
        <f t="shared" si="9"/>
        <v>-</v>
      </c>
      <c r="B593" s="75"/>
      <c r="C593" s="74"/>
      <c r="D593" s="74"/>
      <c r="E593" s="74"/>
      <c r="F593" s="74"/>
      <c r="G593" s="74"/>
      <c r="H593" s="74"/>
      <c r="I593" s="74"/>
      <c r="J593" s="78"/>
      <c r="K593" s="78"/>
      <c r="L593" s="124" t="str">
        <f>IF($G593=0,"-",VLOOKUP($G593,Nomenclator!$B$6:$G$1000,3,0))</f>
        <v>-</v>
      </c>
      <c r="M593" s="124" t="str">
        <f>IF($G593=0,"-",VLOOKUP($G593,Nomenclator!$B$6:$G$1000,4,0))</f>
        <v>-</v>
      </c>
      <c r="N593" s="124" t="str">
        <f>IF($G593=0,"-",VLOOKUP($G593,Nomenclator!$B$6:$G$1000,6,0))</f>
        <v>-</v>
      </c>
      <c r="O593" s="74"/>
      <c r="P593" s="74"/>
    </row>
    <row r="594" spans="1:16" x14ac:dyDescent="0.2">
      <c r="A594" s="73" t="str">
        <f t="shared" si="9"/>
        <v>-</v>
      </c>
      <c r="B594" s="75"/>
      <c r="C594" s="74"/>
      <c r="D594" s="74"/>
      <c r="E594" s="74"/>
      <c r="F594" s="74"/>
      <c r="G594" s="74"/>
      <c r="H594" s="74"/>
      <c r="I594" s="74"/>
      <c r="J594" s="78"/>
      <c r="K594" s="78"/>
      <c r="L594" s="124" t="str">
        <f>IF($G594=0,"-",VLOOKUP($G594,Nomenclator!$B$6:$G$1000,3,0))</f>
        <v>-</v>
      </c>
      <c r="M594" s="124" t="str">
        <f>IF($G594=0,"-",VLOOKUP($G594,Nomenclator!$B$6:$G$1000,4,0))</f>
        <v>-</v>
      </c>
      <c r="N594" s="124" t="str">
        <f>IF($G594=0,"-",VLOOKUP($G594,Nomenclator!$B$6:$G$1000,6,0))</f>
        <v>-</v>
      </c>
      <c r="O594" s="74"/>
      <c r="P594" s="74"/>
    </row>
    <row r="595" spans="1:16" x14ac:dyDescent="0.2">
      <c r="A595" s="73" t="str">
        <f t="shared" si="9"/>
        <v>-</v>
      </c>
      <c r="B595" s="75"/>
      <c r="C595" s="74"/>
      <c r="D595" s="74"/>
      <c r="E595" s="74"/>
      <c r="F595" s="74"/>
      <c r="G595" s="74"/>
      <c r="H595" s="74"/>
      <c r="I595" s="74"/>
      <c r="J595" s="78"/>
      <c r="K595" s="78"/>
      <c r="L595" s="124" t="str">
        <f>IF($G595=0,"-",VLOOKUP($G595,Nomenclator!$B$6:$G$1000,3,0))</f>
        <v>-</v>
      </c>
      <c r="M595" s="124" t="str">
        <f>IF($G595=0,"-",VLOOKUP($G595,Nomenclator!$B$6:$G$1000,4,0))</f>
        <v>-</v>
      </c>
      <c r="N595" s="124" t="str">
        <f>IF($G595=0,"-",VLOOKUP($G595,Nomenclator!$B$6:$G$1000,6,0))</f>
        <v>-</v>
      </c>
      <c r="O595" s="74"/>
      <c r="P595" s="74"/>
    </row>
    <row r="596" spans="1:16" x14ac:dyDescent="0.2">
      <c r="A596" s="73" t="str">
        <f t="shared" si="9"/>
        <v>-</v>
      </c>
      <c r="B596" s="75"/>
      <c r="C596" s="74"/>
      <c r="D596" s="74"/>
      <c r="E596" s="74"/>
      <c r="F596" s="74"/>
      <c r="G596" s="74"/>
      <c r="H596" s="74"/>
      <c r="I596" s="74"/>
      <c r="J596" s="78"/>
      <c r="K596" s="78"/>
      <c r="L596" s="124" t="str">
        <f>IF($G596=0,"-",VLOOKUP($G596,Nomenclator!$B$6:$G$1000,3,0))</f>
        <v>-</v>
      </c>
      <c r="M596" s="124" t="str">
        <f>IF($G596=0,"-",VLOOKUP($G596,Nomenclator!$B$6:$G$1000,4,0))</f>
        <v>-</v>
      </c>
      <c r="N596" s="124" t="str">
        <f>IF($G596=0,"-",VLOOKUP($G596,Nomenclator!$B$6:$G$1000,6,0))</f>
        <v>-</v>
      </c>
      <c r="O596" s="74"/>
      <c r="P596" s="74"/>
    </row>
    <row r="597" spans="1:16" x14ac:dyDescent="0.2">
      <c r="A597" s="73" t="str">
        <f t="shared" si="9"/>
        <v>-</v>
      </c>
      <c r="B597" s="75"/>
      <c r="C597" s="74"/>
      <c r="D597" s="74"/>
      <c r="E597" s="74"/>
      <c r="F597" s="74"/>
      <c r="G597" s="74"/>
      <c r="H597" s="74"/>
      <c r="I597" s="74"/>
      <c r="J597" s="78"/>
      <c r="K597" s="78"/>
      <c r="L597" s="124" t="str">
        <f>IF($G597=0,"-",VLOOKUP($G597,Nomenclator!$B$6:$G$1000,3,0))</f>
        <v>-</v>
      </c>
      <c r="M597" s="124" t="str">
        <f>IF($G597=0,"-",VLOOKUP($G597,Nomenclator!$B$6:$G$1000,4,0))</f>
        <v>-</v>
      </c>
      <c r="N597" s="124" t="str">
        <f>IF($G597=0,"-",VLOOKUP($G597,Nomenclator!$B$6:$G$1000,6,0))</f>
        <v>-</v>
      </c>
      <c r="O597" s="74"/>
      <c r="P597" s="74"/>
    </row>
    <row r="598" spans="1:16" x14ac:dyDescent="0.2">
      <c r="A598" s="73" t="str">
        <f t="shared" si="9"/>
        <v>-</v>
      </c>
      <c r="B598" s="75"/>
      <c r="C598" s="74"/>
      <c r="D598" s="74"/>
      <c r="E598" s="74"/>
      <c r="F598" s="74"/>
      <c r="G598" s="74"/>
      <c r="H598" s="74"/>
      <c r="I598" s="74"/>
      <c r="J598" s="78"/>
      <c r="K598" s="78"/>
      <c r="L598" s="124" t="str">
        <f>IF($G598=0,"-",VLOOKUP($G598,Nomenclator!$B$6:$G$1000,3,0))</f>
        <v>-</v>
      </c>
      <c r="M598" s="124" t="str">
        <f>IF($G598=0,"-",VLOOKUP($G598,Nomenclator!$B$6:$G$1000,4,0))</f>
        <v>-</v>
      </c>
      <c r="N598" s="124" t="str">
        <f>IF($G598=0,"-",VLOOKUP($G598,Nomenclator!$B$6:$G$1000,6,0))</f>
        <v>-</v>
      </c>
      <c r="O598" s="74"/>
      <c r="P598" s="74"/>
    </row>
    <row r="599" spans="1:16" x14ac:dyDescent="0.2">
      <c r="A599" s="73" t="str">
        <f t="shared" si="9"/>
        <v>-</v>
      </c>
      <c r="B599" s="75"/>
      <c r="C599" s="74"/>
      <c r="D599" s="74"/>
      <c r="E599" s="74"/>
      <c r="F599" s="74"/>
      <c r="G599" s="74"/>
      <c r="H599" s="74"/>
      <c r="I599" s="74"/>
      <c r="J599" s="78"/>
      <c r="K599" s="78"/>
      <c r="L599" s="124" t="str">
        <f>IF($G599=0,"-",VLOOKUP($G599,Nomenclator!$B$6:$G$1000,3,0))</f>
        <v>-</v>
      </c>
      <c r="M599" s="124" t="str">
        <f>IF($G599=0,"-",VLOOKUP($G599,Nomenclator!$B$6:$G$1000,4,0))</f>
        <v>-</v>
      </c>
      <c r="N599" s="124" t="str">
        <f>IF($G599=0,"-",VLOOKUP($G599,Nomenclator!$B$6:$G$1000,6,0))</f>
        <v>-</v>
      </c>
      <c r="O599" s="74"/>
      <c r="P599" s="74"/>
    </row>
    <row r="600" spans="1:16" x14ac:dyDescent="0.2">
      <c r="A600" s="73" t="str">
        <f t="shared" si="9"/>
        <v>-</v>
      </c>
      <c r="B600" s="75"/>
      <c r="C600" s="74"/>
      <c r="D600" s="74"/>
      <c r="E600" s="74"/>
      <c r="F600" s="74"/>
      <c r="G600" s="74"/>
      <c r="H600" s="74"/>
      <c r="I600" s="74"/>
      <c r="J600" s="78"/>
      <c r="K600" s="78"/>
      <c r="L600" s="124" t="str">
        <f>IF($G600=0,"-",VLOOKUP($G600,Nomenclator!$B$6:$G$1000,3,0))</f>
        <v>-</v>
      </c>
      <c r="M600" s="124" t="str">
        <f>IF($G600=0,"-",VLOOKUP($G600,Nomenclator!$B$6:$G$1000,4,0))</f>
        <v>-</v>
      </c>
      <c r="N600" s="124" t="str">
        <f>IF($G600=0,"-",VLOOKUP($G600,Nomenclator!$B$6:$G$1000,6,0))</f>
        <v>-</v>
      </c>
      <c r="O600" s="74"/>
      <c r="P600" s="74"/>
    </row>
    <row r="601" spans="1:16" x14ac:dyDescent="0.2">
      <c r="A601" s="73" t="str">
        <f t="shared" si="9"/>
        <v>-</v>
      </c>
      <c r="B601" s="75"/>
      <c r="C601" s="74"/>
      <c r="D601" s="74"/>
      <c r="E601" s="74"/>
      <c r="F601" s="74"/>
      <c r="G601" s="74"/>
      <c r="H601" s="74"/>
      <c r="I601" s="74"/>
      <c r="J601" s="78"/>
      <c r="K601" s="78"/>
      <c r="L601" s="124" t="str">
        <f>IF($G601=0,"-",VLOOKUP($G601,Nomenclator!$B$6:$G$1000,3,0))</f>
        <v>-</v>
      </c>
      <c r="M601" s="124" t="str">
        <f>IF($G601=0,"-",VLOOKUP($G601,Nomenclator!$B$6:$G$1000,4,0))</f>
        <v>-</v>
      </c>
      <c r="N601" s="124" t="str">
        <f>IF($G601=0,"-",VLOOKUP($G601,Nomenclator!$B$6:$G$1000,6,0))</f>
        <v>-</v>
      </c>
      <c r="O601" s="74"/>
      <c r="P601" s="74"/>
    </row>
    <row r="602" spans="1:16" x14ac:dyDescent="0.2">
      <c r="A602" s="73" t="str">
        <f t="shared" si="9"/>
        <v>-</v>
      </c>
      <c r="B602" s="75"/>
      <c r="C602" s="74"/>
      <c r="D602" s="74"/>
      <c r="E602" s="74"/>
      <c r="F602" s="74"/>
      <c r="G602" s="74"/>
      <c r="H602" s="74"/>
      <c r="I602" s="74"/>
      <c r="J602" s="78"/>
      <c r="K602" s="78"/>
      <c r="L602" s="124" t="str">
        <f>IF($G602=0,"-",VLOOKUP($G602,Nomenclator!$B$6:$G$1000,3,0))</f>
        <v>-</v>
      </c>
      <c r="M602" s="124" t="str">
        <f>IF($G602=0,"-",VLOOKUP($G602,Nomenclator!$B$6:$G$1000,4,0))</f>
        <v>-</v>
      </c>
      <c r="N602" s="124" t="str">
        <f>IF($G602=0,"-",VLOOKUP($G602,Nomenclator!$B$6:$G$1000,6,0))</f>
        <v>-</v>
      </c>
      <c r="O602" s="74"/>
      <c r="P602" s="74"/>
    </row>
    <row r="603" spans="1:16" x14ac:dyDescent="0.2">
      <c r="A603" s="73" t="str">
        <f t="shared" si="9"/>
        <v>-</v>
      </c>
      <c r="B603" s="75"/>
      <c r="C603" s="74"/>
      <c r="D603" s="74"/>
      <c r="E603" s="74"/>
      <c r="F603" s="74"/>
      <c r="G603" s="74"/>
      <c r="H603" s="74"/>
      <c r="I603" s="74"/>
      <c r="J603" s="78"/>
      <c r="K603" s="78"/>
      <c r="L603" s="124" t="str">
        <f>IF($G603=0,"-",VLOOKUP($G603,Nomenclator!$B$6:$G$1000,3,0))</f>
        <v>-</v>
      </c>
      <c r="M603" s="124" t="str">
        <f>IF($G603=0,"-",VLOOKUP($G603,Nomenclator!$B$6:$G$1000,4,0))</f>
        <v>-</v>
      </c>
      <c r="N603" s="124" t="str">
        <f>IF($G603=0,"-",VLOOKUP($G603,Nomenclator!$B$6:$G$1000,6,0))</f>
        <v>-</v>
      </c>
      <c r="O603" s="74"/>
      <c r="P603" s="74"/>
    </row>
    <row r="604" spans="1:16" x14ac:dyDescent="0.2">
      <c r="A604" s="73" t="str">
        <f t="shared" si="9"/>
        <v>-</v>
      </c>
      <c r="B604" s="75"/>
      <c r="C604" s="74"/>
      <c r="D604" s="74"/>
      <c r="E604" s="74"/>
      <c r="F604" s="74"/>
      <c r="G604" s="74"/>
      <c r="H604" s="74"/>
      <c r="I604" s="74"/>
      <c r="J604" s="78"/>
      <c r="K604" s="78"/>
      <c r="L604" s="124" t="str">
        <f>IF($G604=0,"-",VLOOKUP($G604,Nomenclator!$B$6:$G$1000,3,0))</f>
        <v>-</v>
      </c>
      <c r="M604" s="124" t="str">
        <f>IF($G604=0,"-",VLOOKUP($G604,Nomenclator!$B$6:$G$1000,4,0))</f>
        <v>-</v>
      </c>
      <c r="N604" s="124" t="str">
        <f>IF($G604=0,"-",VLOOKUP($G604,Nomenclator!$B$6:$G$1000,6,0))</f>
        <v>-</v>
      </c>
      <c r="O604" s="74"/>
      <c r="P604" s="74"/>
    </row>
    <row r="605" spans="1:16" x14ac:dyDescent="0.2">
      <c r="A605" s="73" t="str">
        <f t="shared" si="9"/>
        <v>-</v>
      </c>
      <c r="B605" s="75"/>
      <c r="C605" s="74"/>
      <c r="D605" s="74"/>
      <c r="E605" s="74"/>
      <c r="F605" s="74"/>
      <c r="G605" s="74"/>
      <c r="H605" s="74"/>
      <c r="I605" s="74"/>
      <c r="J605" s="78"/>
      <c r="K605" s="78"/>
      <c r="L605" s="124" t="str">
        <f>IF($G605=0,"-",VLOOKUP($G605,Nomenclator!$B$6:$G$1000,3,0))</f>
        <v>-</v>
      </c>
      <c r="M605" s="124" t="str">
        <f>IF($G605=0,"-",VLOOKUP($G605,Nomenclator!$B$6:$G$1000,4,0))</f>
        <v>-</v>
      </c>
      <c r="N605" s="124" t="str">
        <f>IF($G605=0,"-",VLOOKUP($G605,Nomenclator!$B$6:$G$1000,6,0))</f>
        <v>-</v>
      </c>
      <c r="O605" s="74"/>
      <c r="P605" s="74"/>
    </row>
    <row r="606" spans="1:16" x14ac:dyDescent="0.2">
      <c r="A606" s="73" t="str">
        <f t="shared" si="9"/>
        <v>-</v>
      </c>
      <c r="B606" s="75"/>
      <c r="C606" s="74"/>
      <c r="D606" s="74"/>
      <c r="E606" s="74"/>
      <c r="F606" s="74"/>
      <c r="G606" s="74"/>
      <c r="H606" s="74"/>
      <c r="I606" s="74"/>
      <c r="J606" s="78"/>
      <c r="K606" s="78"/>
      <c r="L606" s="124" t="str">
        <f>IF($G606=0,"-",VLOOKUP($G606,Nomenclator!$B$6:$G$1000,3,0))</f>
        <v>-</v>
      </c>
      <c r="M606" s="124" t="str">
        <f>IF($G606=0,"-",VLOOKUP($G606,Nomenclator!$B$6:$G$1000,4,0))</f>
        <v>-</v>
      </c>
      <c r="N606" s="124" t="str">
        <f>IF($G606=0,"-",VLOOKUP($G606,Nomenclator!$B$6:$G$1000,6,0))</f>
        <v>-</v>
      </c>
      <c r="O606" s="74"/>
      <c r="P606" s="74"/>
    </row>
    <row r="607" spans="1:16" x14ac:dyDescent="0.2">
      <c r="A607" s="73" t="str">
        <f t="shared" si="9"/>
        <v>-</v>
      </c>
      <c r="B607" s="75"/>
      <c r="C607" s="74"/>
      <c r="D607" s="74"/>
      <c r="E607" s="74"/>
      <c r="F607" s="74"/>
      <c r="G607" s="74"/>
      <c r="H607" s="74"/>
      <c r="I607" s="74"/>
      <c r="J607" s="78"/>
      <c r="K607" s="78"/>
      <c r="L607" s="124" t="str">
        <f>IF($G607=0,"-",VLOOKUP($G607,Nomenclator!$B$6:$G$1000,3,0))</f>
        <v>-</v>
      </c>
      <c r="M607" s="124" t="str">
        <f>IF($G607=0,"-",VLOOKUP($G607,Nomenclator!$B$6:$G$1000,4,0))</f>
        <v>-</v>
      </c>
      <c r="N607" s="124" t="str">
        <f>IF($G607=0,"-",VLOOKUP($G607,Nomenclator!$B$6:$G$1000,6,0))</f>
        <v>-</v>
      </c>
      <c r="O607" s="74"/>
      <c r="P607" s="74"/>
    </row>
    <row r="608" spans="1:16" x14ac:dyDescent="0.2">
      <c r="A608" s="73" t="str">
        <f t="shared" si="9"/>
        <v>-</v>
      </c>
      <c r="B608" s="75"/>
      <c r="C608" s="74"/>
      <c r="D608" s="74"/>
      <c r="E608" s="74"/>
      <c r="F608" s="74"/>
      <c r="G608" s="74"/>
      <c r="H608" s="74"/>
      <c r="I608" s="74"/>
      <c r="J608" s="78"/>
      <c r="K608" s="78"/>
      <c r="L608" s="124" t="str">
        <f>IF($G608=0,"-",VLOOKUP($G608,Nomenclator!$B$6:$G$1000,3,0))</f>
        <v>-</v>
      </c>
      <c r="M608" s="124" t="str">
        <f>IF($G608=0,"-",VLOOKUP($G608,Nomenclator!$B$6:$G$1000,4,0))</f>
        <v>-</v>
      </c>
      <c r="N608" s="124" t="str">
        <f>IF($G608=0,"-",VLOOKUP($G608,Nomenclator!$B$6:$G$1000,6,0))</f>
        <v>-</v>
      </c>
      <c r="O608" s="74"/>
      <c r="P608" s="74"/>
    </row>
    <row r="609" spans="1:16" x14ac:dyDescent="0.2">
      <c r="A609" s="73" t="str">
        <f t="shared" si="9"/>
        <v>-</v>
      </c>
      <c r="B609" s="75"/>
      <c r="C609" s="74"/>
      <c r="D609" s="74"/>
      <c r="E609" s="74"/>
      <c r="F609" s="74"/>
      <c r="G609" s="74"/>
      <c r="H609" s="74"/>
      <c r="I609" s="74"/>
      <c r="J609" s="78"/>
      <c r="K609" s="78"/>
      <c r="L609" s="124" t="str">
        <f>IF($G609=0,"-",VLOOKUP($G609,Nomenclator!$B$6:$G$1000,3,0))</f>
        <v>-</v>
      </c>
      <c r="M609" s="124" t="str">
        <f>IF($G609=0,"-",VLOOKUP($G609,Nomenclator!$B$6:$G$1000,4,0))</f>
        <v>-</v>
      </c>
      <c r="N609" s="124" t="str">
        <f>IF($G609=0,"-",VLOOKUP($G609,Nomenclator!$B$6:$G$1000,6,0))</f>
        <v>-</v>
      </c>
      <c r="O609" s="74"/>
      <c r="P609" s="74"/>
    </row>
    <row r="610" spans="1:16" x14ac:dyDescent="0.2">
      <c r="A610" s="73" t="str">
        <f t="shared" si="9"/>
        <v>-</v>
      </c>
      <c r="B610" s="75"/>
      <c r="C610" s="74"/>
      <c r="D610" s="74"/>
      <c r="E610" s="74"/>
      <c r="F610" s="74"/>
      <c r="G610" s="74"/>
      <c r="H610" s="74"/>
      <c r="I610" s="74"/>
      <c r="J610" s="78"/>
      <c r="K610" s="78"/>
      <c r="L610" s="124" t="str">
        <f>IF($G610=0,"-",VLOOKUP($G610,Nomenclator!$B$6:$G$1000,3,0))</f>
        <v>-</v>
      </c>
      <c r="M610" s="124" t="str">
        <f>IF($G610=0,"-",VLOOKUP($G610,Nomenclator!$B$6:$G$1000,4,0))</f>
        <v>-</v>
      </c>
      <c r="N610" s="124" t="str">
        <f>IF($G610=0,"-",VLOOKUP($G610,Nomenclator!$B$6:$G$1000,6,0))</f>
        <v>-</v>
      </c>
      <c r="O610" s="74"/>
      <c r="P610" s="74"/>
    </row>
    <row r="611" spans="1:16" x14ac:dyDescent="0.2">
      <c r="A611" s="73" t="str">
        <f t="shared" si="9"/>
        <v>-</v>
      </c>
      <c r="B611" s="75"/>
      <c r="C611" s="74"/>
      <c r="D611" s="74"/>
      <c r="E611" s="74"/>
      <c r="F611" s="74"/>
      <c r="G611" s="74"/>
      <c r="H611" s="74"/>
      <c r="I611" s="74"/>
      <c r="J611" s="78"/>
      <c r="K611" s="78"/>
      <c r="L611" s="124" t="str">
        <f>IF($G611=0,"-",VLOOKUP($G611,Nomenclator!$B$6:$G$1000,3,0))</f>
        <v>-</v>
      </c>
      <c r="M611" s="124" t="str">
        <f>IF($G611=0,"-",VLOOKUP($G611,Nomenclator!$B$6:$G$1000,4,0))</f>
        <v>-</v>
      </c>
      <c r="N611" s="124" t="str">
        <f>IF($G611=0,"-",VLOOKUP($G611,Nomenclator!$B$6:$G$1000,6,0))</f>
        <v>-</v>
      </c>
      <c r="O611" s="74"/>
      <c r="P611" s="74"/>
    </row>
    <row r="612" spans="1:16" x14ac:dyDescent="0.2">
      <c r="A612" s="73" t="str">
        <f t="shared" si="9"/>
        <v>-</v>
      </c>
      <c r="B612" s="75"/>
      <c r="C612" s="74"/>
      <c r="D612" s="74"/>
      <c r="E612" s="74"/>
      <c r="F612" s="74"/>
      <c r="G612" s="74"/>
      <c r="H612" s="74"/>
      <c r="I612" s="74"/>
      <c r="J612" s="78"/>
      <c r="K612" s="78"/>
      <c r="L612" s="124" t="str">
        <f>IF($G612=0,"-",VLOOKUP($G612,Nomenclator!$B$6:$G$1000,3,0))</f>
        <v>-</v>
      </c>
      <c r="M612" s="124" t="str">
        <f>IF($G612=0,"-",VLOOKUP($G612,Nomenclator!$B$6:$G$1000,4,0))</f>
        <v>-</v>
      </c>
      <c r="N612" s="124" t="str">
        <f>IF($G612=0,"-",VLOOKUP($G612,Nomenclator!$B$6:$G$1000,6,0))</f>
        <v>-</v>
      </c>
      <c r="O612" s="74"/>
      <c r="P612" s="74"/>
    </row>
    <row r="613" spans="1:16" x14ac:dyDescent="0.2">
      <c r="A613" s="73" t="str">
        <f t="shared" si="9"/>
        <v>-</v>
      </c>
      <c r="B613" s="75"/>
      <c r="C613" s="74"/>
      <c r="D613" s="74"/>
      <c r="E613" s="74"/>
      <c r="F613" s="74"/>
      <c r="G613" s="74"/>
      <c r="H613" s="74"/>
      <c r="I613" s="74"/>
      <c r="J613" s="78"/>
      <c r="K613" s="78"/>
      <c r="L613" s="124" t="str">
        <f>IF($G613=0,"-",VLOOKUP($G613,Nomenclator!$B$6:$G$1000,3,0))</f>
        <v>-</v>
      </c>
      <c r="M613" s="124" t="str">
        <f>IF($G613=0,"-",VLOOKUP($G613,Nomenclator!$B$6:$G$1000,4,0))</f>
        <v>-</v>
      </c>
      <c r="N613" s="124" t="str">
        <f>IF($G613=0,"-",VLOOKUP($G613,Nomenclator!$B$6:$G$1000,6,0))</f>
        <v>-</v>
      </c>
      <c r="O613" s="74"/>
      <c r="P613" s="74"/>
    </row>
    <row r="614" spans="1:16" x14ac:dyDescent="0.2">
      <c r="A614" s="73" t="str">
        <f t="shared" si="9"/>
        <v>-</v>
      </c>
      <c r="B614" s="75"/>
      <c r="C614" s="74"/>
      <c r="D614" s="74"/>
      <c r="E614" s="74"/>
      <c r="F614" s="74"/>
      <c r="G614" s="74"/>
      <c r="H614" s="74"/>
      <c r="I614" s="74"/>
      <c r="J614" s="78"/>
      <c r="K614" s="78"/>
      <c r="L614" s="124" t="str">
        <f>IF($G614=0,"-",VLOOKUP($G614,Nomenclator!$B$6:$G$1000,3,0))</f>
        <v>-</v>
      </c>
      <c r="M614" s="124" t="str">
        <f>IF($G614=0,"-",VLOOKUP($G614,Nomenclator!$B$6:$G$1000,4,0))</f>
        <v>-</v>
      </c>
      <c r="N614" s="124" t="str">
        <f>IF($G614=0,"-",VLOOKUP($G614,Nomenclator!$B$6:$G$1000,6,0))</f>
        <v>-</v>
      </c>
      <c r="O614" s="74"/>
      <c r="P614" s="74"/>
    </row>
    <row r="615" spans="1:16" x14ac:dyDescent="0.2">
      <c r="A615" s="73" t="str">
        <f t="shared" si="9"/>
        <v>-</v>
      </c>
      <c r="B615" s="75"/>
      <c r="C615" s="74"/>
      <c r="D615" s="74"/>
      <c r="E615" s="74"/>
      <c r="F615" s="74"/>
      <c r="G615" s="74"/>
      <c r="H615" s="74"/>
      <c r="I615" s="74"/>
      <c r="J615" s="78"/>
      <c r="K615" s="78"/>
      <c r="L615" s="124" t="str">
        <f>IF($G615=0,"-",VLOOKUP($G615,Nomenclator!$B$6:$G$1000,3,0))</f>
        <v>-</v>
      </c>
      <c r="M615" s="124" t="str">
        <f>IF($G615=0,"-",VLOOKUP($G615,Nomenclator!$B$6:$G$1000,4,0))</f>
        <v>-</v>
      </c>
      <c r="N615" s="124" t="str">
        <f>IF($G615=0,"-",VLOOKUP($G615,Nomenclator!$B$6:$G$1000,6,0))</f>
        <v>-</v>
      </c>
      <c r="O615" s="74"/>
      <c r="P615" s="74"/>
    </row>
    <row r="616" spans="1:16" x14ac:dyDescent="0.2">
      <c r="A616" s="73" t="str">
        <f t="shared" si="9"/>
        <v>-</v>
      </c>
      <c r="B616" s="75"/>
      <c r="C616" s="74"/>
      <c r="D616" s="74"/>
      <c r="E616" s="74"/>
      <c r="F616" s="74"/>
      <c r="G616" s="74"/>
      <c r="H616" s="74"/>
      <c r="I616" s="74"/>
      <c r="J616" s="78"/>
      <c r="K616" s="78"/>
      <c r="L616" s="124" t="str">
        <f>IF($G616=0,"-",VLOOKUP($G616,Nomenclator!$B$6:$G$1000,3,0))</f>
        <v>-</v>
      </c>
      <c r="M616" s="124" t="str">
        <f>IF($G616=0,"-",VLOOKUP($G616,Nomenclator!$B$6:$G$1000,4,0))</f>
        <v>-</v>
      </c>
      <c r="N616" s="124" t="str">
        <f>IF($G616=0,"-",VLOOKUP($G616,Nomenclator!$B$6:$G$1000,6,0))</f>
        <v>-</v>
      </c>
      <c r="O616" s="74"/>
      <c r="P616" s="74"/>
    </row>
    <row r="617" spans="1:16" x14ac:dyDescent="0.2">
      <c r="A617" s="73" t="str">
        <f t="shared" si="9"/>
        <v>-</v>
      </c>
      <c r="B617" s="75"/>
      <c r="C617" s="74"/>
      <c r="D617" s="74"/>
      <c r="E617" s="74"/>
      <c r="F617" s="74"/>
      <c r="G617" s="74"/>
      <c r="H617" s="74"/>
      <c r="I617" s="74"/>
      <c r="J617" s="78"/>
      <c r="K617" s="78"/>
      <c r="L617" s="124" t="str">
        <f>IF($G617=0,"-",VLOOKUP($G617,Nomenclator!$B$6:$G$1000,3,0))</f>
        <v>-</v>
      </c>
      <c r="M617" s="124" t="str">
        <f>IF($G617=0,"-",VLOOKUP($G617,Nomenclator!$B$6:$G$1000,4,0))</f>
        <v>-</v>
      </c>
      <c r="N617" s="124" t="str">
        <f>IF($G617=0,"-",VLOOKUP($G617,Nomenclator!$B$6:$G$1000,6,0))</f>
        <v>-</v>
      </c>
      <c r="O617" s="74"/>
      <c r="P617" s="74"/>
    </row>
    <row r="618" spans="1:16" x14ac:dyDescent="0.2">
      <c r="A618" s="73" t="str">
        <f t="shared" si="9"/>
        <v>-</v>
      </c>
      <c r="B618" s="75"/>
      <c r="C618" s="74"/>
      <c r="D618" s="74"/>
      <c r="E618" s="74"/>
      <c r="F618" s="74"/>
      <c r="G618" s="74"/>
      <c r="H618" s="74"/>
      <c r="I618" s="74"/>
      <c r="J618" s="78"/>
      <c r="K618" s="78"/>
      <c r="L618" s="124" t="str">
        <f>IF($G618=0,"-",VLOOKUP($G618,Nomenclator!$B$6:$G$1000,3,0))</f>
        <v>-</v>
      </c>
      <c r="M618" s="124" t="str">
        <f>IF($G618=0,"-",VLOOKUP($G618,Nomenclator!$B$6:$G$1000,4,0))</f>
        <v>-</v>
      </c>
      <c r="N618" s="124" t="str">
        <f>IF($G618=0,"-",VLOOKUP($G618,Nomenclator!$B$6:$G$1000,6,0))</f>
        <v>-</v>
      </c>
      <c r="O618" s="74"/>
      <c r="P618" s="74"/>
    </row>
    <row r="619" spans="1:16" x14ac:dyDescent="0.2">
      <c r="A619" s="73" t="str">
        <f t="shared" si="9"/>
        <v>-</v>
      </c>
      <c r="B619" s="75"/>
      <c r="C619" s="74"/>
      <c r="D619" s="74"/>
      <c r="E619" s="74"/>
      <c r="F619" s="74"/>
      <c r="G619" s="74"/>
      <c r="H619" s="74"/>
      <c r="I619" s="74"/>
      <c r="J619" s="78"/>
      <c r="K619" s="78"/>
      <c r="L619" s="124" t="str">
        <f>IF($G619=0,"-",VLOOKUP($G619,Nomenclator!$B$6:$G$1000,3,0))</f>
        <v>-</v>
      </c>
      <c r="M619" s="124" t="str">
        <f>IF($G619=0,"-",VLOOKUP($G619,Nomenclator!$B$6:$G$1000,4,0))</f>
        <v>-</v>
      </c>
      <c r="N619" s="124" t="str">
        <f>IF($G619=0,"-",VLOOKUP($G619,Nomenclator!$B$6:$G$1000,6,0))</f>
        <v>-</v>
      </c>
      <c r="O619" s="74"/>
      <c r="P619" s="74"/>
    </row>
    <row r="620" spans="1:16" x14ac:dyDescent="0.2">
      <c r="A620" s="73" t="str">
        <f t="shared" si="9"/>
        <v>-</v>
      </c>
      <c r="B620" s="75"/>
      <c r="C620" s="74"/>
      <c r="D620" s="74"/>
      <c r="E620" s="74"/>
      <c r="F620" s="74"/>
      <c r="G620" s="74"/>
      <c r="H620" s="74"/>
      <c r="I620" s="74"/>
      <c r="J620" s="78"/>
      <c r="K620" s="78"/>
      <c r="L620" s="124" t="str">
        <f>IF($G620=0,"-",VLOOKUP($G620,Nomenclator!$B$6:$G$1000,3,0))</f>
        <v>-</v>
      </c>
      <c r="M620" s="124" t="str">
        <f>IF($G620=0,"-",VLOOKUP($G620,Nomenclator!$B$6:$G$1000,4,0))</f>
        <v>-</v>
      </c>
      <c r="N620" s="124" t="str">
        <f>IF($G620=0,"-",VLOOKUP($G620,Nomenclator!$B$6:$G$1000,6,0))</f>
        <v>-</v>
      </c>
      <c r="O620" s="74"/>
      <c r="P620" s="74"/>
    </row>
    <row r="621" spans="1:16" x14ac:dyDescent="0.2">
      <c r="A621" s="73" t="str">
        <f t="shared" si="9"/>
        <v>-</v>
      </c>
      <c r="B621" s="75"/>
      <c r="C621" s="74"/>
      <c r="D621" s="74"/>
      <c r="E621" s="74"/>
      <c r="F621" s="74"/>
      <c r="G621" s="74"/>
      <c r="H621" s="74"/>
      <c r="I621" s="74"/>
      <c r="J621" s="78"/>
      <c r="K621" s="78"/>
      <c r="L621" s="124" t="str">
        <f>IF($G621=0,"-",VLOOKUP($G621,Nomenclator!$B$6:$G$1000,3,0))</f>
        <v>-</v>
      </c>
      <c r="M621" s="124" t="str">
        <f>IF($G621=0,"-",VLOOKUP($G621,Nomenclator!$B$6:$G$1000,4,0))</f>
        <v>-</v>
      </c>
      <c r="N621" s="124" t="str">
        <f>IF($G621=0,"-",VLOOKUP($G621,Nomenclator!$B$6:$G$1000,6,0))</f>
        <v>-</v>
      </c>
      <c r="O621" s="74"/>
      <c r="P621" s="74"/>
    </row>
    <row r="622" spans="1:16" x14ac:dyDescent="0.2">
      <c r="A622" s="73" t="str">
        <f t="shared" si="9"/>
        <v>-</v>
      </c>
      <c r="B622" s="75"/>
      <c r="C622" s="74"/>
      <c r="D622" s="74"/>
      <c r="E622" s="74"/>
      <c r="F622" s="74"/>
      <c r="G622" s="74"/>
      <c r="H622" s="74"/>
      <c r="I622" s="74"/>
      <c r="J622" s="78"/>
      <c r="K622" s="78"/>
      <c r="L622" s="124" t="str">
        <f>IF($G622=0,"-",VLOOKUP($G622,Nomenclator!$B$6:$G$1000,3,0))</f>
        <v>-</v>
      </c>
      <c r="M622" s="124" t="str">
        <f>IF($G622=0,"-",VLOOKUP($G622,Nomenclator!$B$6:$G$1000,4,0))</f>
        <v>-</v>
      </c>
      <c r="N622" s="124" t="str">
        <f>IF($G622=0,"-",VLOOKUP($G622,Nomenclator!$B$6:$G$1000,6,0))</f>
        <v>-</v>
      </c>
      <c r="O622" s="74"/>
      <c r="P622" s="74"/>
    </row>
    <row r="623" spans="1:16" x14ac:dyDescent="0.2">
      <c r="A623" s="73" t="str">
        <f t="shared" si="9"/>
        <v>-</v>
      </c>
      <c r="B623" s="75"/>
      <c r="C623" s="74"/>
      <c r="D623" s="74"/>
      <c r="E623" s="74"/>
      <c r="F623" s="74"/>
      <c r="G623" s="74"/>
      <c r="H623" s="74"/>
      <c r="I623" s="74"/>
      <c r="J623" s="78"/>
      <c r="K623" s="78"/>
      <c r="L623" s="124" t="str">
        <f>IF($G623=0,"-",VLOOKUP($G623,Nomenclator!$B$6:$G$1000,3,0))</f>
        <v>-</v>
      </c>
      <c r="M623" s="124" t="str">
        <f>IF($G623=0,"-",VLOOKUP($G623,Nomenclator!$B$6:$G$1000,4,0))</f>
        <v>-</v>
      </c>
      <c r="N623" s="124" t="str">
        <f>IF($G623=0,"-",VLOOKUP($G623,Nomenclator!$B$6:$G$1000,6,0))</f>
        <v>-</v>
      </c>
      <c r="O623" s="74"/>
      <c r="P623" s="74"/>
    </row>
    <row r="624" spans="1:16" x14ac:dyDescent="0.2">
      <c r="A624" s="73" t="str">
        <f t="shared" si="9"/>
        <v>-</v>
      </c>
      <c r="B624" s="75"/>
      <c r="C624" s="74"/>
      <c r="D624" s="74"/>
      <c r="E624" s="74"/>
      <c r="F624" s="74"/>
      <c r="G624" s="74"/>
      <c r="H624" s="74"/>
      <c r="I624" s="74"/>
      <c r="J624" s="78"/>
      <c r="K624" s="78"/>
      <c r="L624" s="124" t="str">
        <f>IF($G624=0,"-",VLOOKUP($G624,Nomenclator!$B$6:$G$1000,3,0))</f>
        <v>-</v>
      </c>
      <c r="M624" s="124" t="str">
        <f>IF($G624=0,"-",VLOOKUP($G624,Nomenclator!$B$6:$G$1000,4,0))</f>
        <v>-</v>
      </c>
      <c r="N624" s="124" t="str">
        <f>IF($G624=0,"-",VLOOKUP($G624,Nomenclator!$B$6:$G$1000,6,0))</f>
        <v>-</v>
      </c>
      <c r="O624" s="74"/>
      <c r="P624" s="74"/>
    </row>
    <row r="625" spans="1:16" x14ac:dyDescent="0.2">
      <c r="A625" s="73" t="str">
        <f t="shared" si="9"/>
        <v>-</v>
      </c>
      <c r="B625" s="75"/>
      <c r="C625" s="74"/>
      <c r="D625" s="74"/>
      <c r="E625" s="74"/>
      <c r="F625" s="74"/>
      <c r="G625" s="74"/>
      <c r="H625" s="74"/>
      <c r="I625" s="74"/>
      <c r="J625" s="78"/>
      <c r="K625" s="78"/>
      <c r="L625" s="124" t="str">
        <f>IF($G625=0,"-",VLOOKUP($G625,Nomenclator!$B$6:$G$1000,3,0))</f>
        <v>-</v>
      </c>
      <c r="M625" s="124" t="str">
        <f>IF($G625=0,"-",VLOOKUP($G625,Nomenclator!$B$6:$G$1000,4,0))</f>
        <v>-</v>
      </c>
      <c r="N625" s="124" t="str">
        <f>IF($G625=0,"-",VLOOKUP($G625,Nomenclator!$B$6:$G$1000,6,0))</f>
        <v>-</v>
      </c>
      <c r="O625" s="74"/>
      <c r="P625" s="74"/>
    </row>
    <row r="626" spans="1:16" x14ac:dyDescent="0.2">
      <c r="A626" s="73" t="str">
        <f t="shared" si="9"/>
        <v>-</v>
      </c>
      <c r="B626" s="75"/>
      <c r="C626" s="74"/>
      <c r="D626" s="74"/>
      <c r="E626" s="74"/>
      <c r="F626" s="74"/>
      <c r="G626" s="74"/>
      <c r="H626" s="74"/>
      <c r="I626" s="74"/>
      <c r="J626" s="78"/>
      <c r="K626" s="78"/>
      <c r="L626" s="124" t="str">
        <f>IF($G626=0,"-",VLOOKUP($G626,Nomenclator!$B$6:$G$1000,3,0))</f>
        <v>-</v>
      </c>
      <c r="M626" s="124" t="str">
        <f>IF($G626=0,"-",VLOOKUP($G626,Nomenclator!$B$6:$G$1000,4,0))</f>
        <v>-</v>
      </c>
      <c r="N626" s="124" t="str">
        <f>IF($G626=0,"-",VLOOKUP($G626,Nomenclator!$B$6:$G$1000,6,0))</f>
        <v>-</v>
      </c>
      <c r="O626" s="74"/>
      <c r="P626" s="74"/>
    </row>
    <row r="627" spans="1:16" x14ac:dyDescent="0.2">
      <c r="A627" s="73" t="str">
        <f t="shared" si="9"/>
        <v>-</v>
      </c>
      <c r="B627" s="75"/>
      <c r="C627" s="74"/>
      <c r="D627" s="74"/>
      <c r="E627" s="74"/>
      <c r="F627" s="74"/>
      <c r="G627" s="74"/>
      <c r="H627" s="74"/>
      <c r="I627" s="74"/>
      <c r="J627" s="78"/>
      <c r="K627" s="78"/>
      <c r="L627" s="124" t="str">
        <f>IF($G627=0,"-",VLOOKUP($G627,Nomenclator!$B$6:$G$1000,3,0))</f>
        <v>-</v>
      </c>
      <c r="M627" s="124" t="str">
        <f>IF($G627=0,"-",VLOOKUP($G627,Nomenclator!$B$6:$G$1000,4,0))</f>
        <v>-</v>
      </c>
      <c r="N627" s="124" t="str">
        <f>IF($G627=0,"-",VLOOKUP($G627,Nomenclator!$B$6:$G$1000,6,0))</f>
        <v>-</v>
      </c>
      <c r="O627" s="74"/>
      <c r="P627" s="74"/>
    </row>
    <row r="628" spans="1:16" x14ac:dyDescent="0.2">
      <c r="A628" s="73" t="str">
        <f t="shared" si="9"/>
        <v>-</v>
      </c>
      <c r="B628" s="75"/>
      <c r="C628" s="74"/>
      <c r="D628" s="74"/>
      <c r="E628" s="74"/>
      <c r="F628" s="74"/>
      <c r="G628" s="74"/>
      <c r="H628" s="74"/>
      <c r="I628" s="74"/>
      <c r="J628" s="78"/>
      <c r="K628" s="78"/>
      <c r="L628" s="124" t="str">
        <f>IF($G628=0,"-",VLOOKUP($G628,Nomenclator!$B$6:$G$1000,3,0))</f>
        <v>-</v>
      </c>
      <c r="M628" s="124" t="str">
        <f>IF($G628=0,"-",VLOOKUP($G628,Nomenclator!$B$6:$G$1000,4,0))</f>
        <v>-</v>
      </c>
      <c r="N628" s="124" t="str">
        <f>IF($G628=0,"-",VLOOKUP($G628,Nomenclator!$B$6:$G$1000,6,0))</f>
        <v>-</v>
      </c>
      <c r="O628" s="74"/>
      <c r="P628" s="74"/>
    </row>
    <row r="629" spans="1:16" x14ac:dyDescent="0.2">
      <c r="A629" s="73" t="str">
        <f t="shared" si="9"/>
        <v>-</v>
      </c>
      <c r="B629" s="75"/>
      <c r="C629" s="74"/>
      <c r="D629" s="74"/>
      <c r="E629" s="74"/>
      <c r="F629" s="74"/>
      <c r="G629" s="74"/>
      <c r="H629" s="74"/>
      <c r="I629" s="74"/>
      <c r="J629" s="78"/>
      <c r="K629" s="78"/>
      <c r="L629" s="124" t="str">
        <f>IF($G629=0,"-",VLOOKUP($G629,Nomenclator!$B$6:$G$1000,3,0))</f>
        <v>-</v>
      </c>
      <c r="M629" s="124" t="str">
        <f>IF($G629=0,"-",VLOOKUP($G629,Nomenclator!$B$6:$G$1000,4,0))</f>
        <v>-</v>
      </c>
      <c r="N629" s="124" t="str">
        <f>IF($G629=0,"-",VLOOKUP($G629,Nomenclator!$B$6:$G$1000,6,0))</f>
        <v>-</v>
      </c>
      <c r="O629" s="74"/>
      <c r="P629" s="74"/>
    </row>
    <row r="630" spans="1:16" x14ac:dyDescent="0.2">
      <c r="A630" s="73" t="str">
        <f t="shared" si="9"/>
        <v>-</v>
      </c>
      <c r="B630" s="75"/>
      <c r="C630" s="74"/>
      <c r="D630" s="74"/>
      <c r="E630" s="74"/>
      <c r="F630" s="74"/>
      <c r="G630" s="74"/>
      <c r="H630" s="74"/>
      <c r="I630" s="74"/>
      <c r="J630" s="78"/>
      <c r="K630" s="78"/>
      <c r="L630" s="124" t="str">
        <f>IF($G630=0,"-",VLOOKUP($G630,Nomenclator!$B$6:$G$1000,3,0))</f>
        <v>-</v>
      </c>
      <c r="M630" s="124" t="str">
        <f>IF($G630=0,"-",VLOOKUP($G630,Nomenclator!$B$6:$G$1000,4,0))</f>
        <v>-</v>
      </c>
      <c r="N630" s="124" t="str">
        <f>IF($G630=0,"-",VLOOKUP($G630,Nomenclator!$B$6:$G$1000,6,0))</f>
        <v>-</v>
      </c>
      <c r="O630" s="74"/>
      <c r="P630" s="74"/>
    </row>
    <row r="631" spans="1:16" x14ac:dyDescent="0.2">
      <c r="A631" s="73" t="str">
        <f t="shared" si="9"/>
        <v>-</v>
      </c>
      <c r="B631" s="75"/>
      <c r="C631" s="74"/>
      <c r="D631" s="74"/>
      <c r="E631" s="74"/>
      <c r="F631" s="74"/>
      <c r="G631" s="74"/>
      <c r="H631" s="74"/>
      <c r="I631" s="74"/>
      <c r="J631" s="78"/>
      <c r="K631" s="78"/>
      <c r="L631" s="124" t="str">
        <f>IF($G631=0,"-",VLOOKUP($G631,Nomenclator!$B$6:$G$1000,3,0))</f>
        <v>-</v>
      </c>
      <c r="M631" s="124" t="str">
        <f>IF($G631=0,"-",VLOOKUP($G631,Nomenclator!$B$6:$G$1000,4,0))</f>
        <v>-</v>
      </c>
      <c r="N631" s="124" t="str">
        <f>IF($G631=0,"-",VLOOKUP($G631,Nomenclator!$B$6:$G$1000,6,0))</f>
        <v>-</v>
      </c>
      <c r="O631" s="74"/>
      <c r="P631" s="74"/>
    </row>
    <row r="632" spans="1:16" x14ac:dyDescent="0.2">
      <c r="A632" s="73" t="str">
        <f t="shared" si="9"/>
        <v>-</v>
      </c>
      <c r="B632" s="75"/>
      <c r="C632" s="74"/>
      <c r="D632" s="74"/>
      <c r="E632" s="74"/>
      <c r="F632" s="74"/>
      <c r="G632" s="74"/>
      <c r="H632" s="74"/>
      <c r="I632" s="74"/>
      <c r="J632" s="78"/>
      <c r="K632" s="78"/>
      <c r="L632" s="124" t="str">
        <f>IF($G632=0,"-",VLOOKUP($G632,Nomenclator!$B$6:$G$1000,3,0))</f>
        <v>-</v>
      </c>
      <c r="M632" s="124" t="str">
        <f>IF($G632=0,"-",VLOOKUP($G632,Nomenclator!$B$6:$G$1000,4,0))</f>
        <v>-</v>
      </c>
      <c r="N632" s="124" t="str">
        <f>IF($G632=0,"-",VLOOKUP($G632,Nomenclator!$B$6:$G$1000,6,0))</f>
        <v>-</v>
      </c>
      <c r="O632" s="74"/>
      <c r="P632" s="74"/>
    </row>
    <row r="633" spans="1:16" x14ac:dyDescent="0.2">
      <c r="A633" s="73" t="str">
        <f t="shared" si="9"/>
        <v>-</v>
      </c>
      <c r="B633" s="75"/>
      <c r="C633" s="74"/>
      <c r="D633" s="74"/>
      <c r="E633" s="74"/>
      <c r="F633" s="74"/>
      <c r="G633" s="74"/>
      <c r="H633" s="74"/>
      <c r="I633" s="74"/>
      <c r="J633" s="78"/>
      <c r="K633" s="78"/>
      <c r="L633" s="124" t="str">
        <f>IF($G633=0,"-",VLOOKUP($G633,Nomenclator!$B$6:$G$1000,3,0))</f>
        <v>-</v>
      </c>
      <c r="M633" s="124" t="str">
        <f>IF($G633=0,"-",VLOOKUP($G633,Nomenclator!$B$6:$G$1000,4,0))</f>
        <v>-</v>
      </c>
      <c r="N633" s="124" t="str">
        <f>IF($G633=0,"-",VLOOKUP($G633,Nomenclator!$B$6:$G$1000,6,0))</f>
        <v>-</v>
      </c>
      <c r="O633" s="74"/>
      <c r="P633" s="74"/>
    </row>
    <row r="634" spans="1:16" x14ac:dyDescent="0.2">
      <c r="A634" s="73" t="str">
        <f t="shared" si="9"/>
        <v>-</v>
      </c>
      <c r="B634" s="75"/>
      <c r="C634" s="74"/>
      <c r="D634" s="74"/>
      <c r="E634" s="74"/>
      <c r="F634" s="74"/>
      <c r="G634" s="74"/>
      <c r="H634" s="74"/>
      <c r="I634" s="74"/>
      <c r="J634" s="78"/>
      <c r="K634" s="78"/>
      <c r="L634" s="124" t="str">
        <f>IF($G634=0,"-",VLOOKUP($G634,Nomenclator!$B$6:$G$1000,3,0))</f>
        <v>-</v>
      </c>
      <c r="M634" s="124" t="str">
        <f>IF($G634=0,"-",VLOOKUP($G634,Nomenclator!$B$6:$G$1000,4,0))</f>
        <v>-</v>
      </c>
      <c r="N634" s="124" t="str">
        <f>IF($G634=0,"-",VLOOKUP($G634,Nomenclator!$B$6:$G$1000,6,0))</f>
        <v>-</v>
      </c>
      <c r="O634" s="74"/>
      <c r="P634" s="74"/>
    </row>
    <row r="635" spans="1:16" x14ac:dyDescent="0.2">
      <c r="A635" s="73" t="str">
        <f t="shared" si="9"/>
        <v>-</v>
      </c>
      <c r="B635" s="75"/>
      <c r="C635" s="74"/>
      <c r="D635" s="74"/>
      <c r="E635" s="74"/>
      <c r="F635" s="74"/>
      <c r="G635" s="74"/>
      <c r="H635" s="74"/>
      <c r="I635" s="74"/>
      <c r="J635" s="78"/>
      <c r="K635" s="78"/>
      <c r="L635" s="124" t="str">
        <f>IF($G635=0,"-",VLOOKUP($G635,Nomenclator!$B$6:$G$1000,3,0))</f>
        <v>-</v>
      </c>
      <c r="M635" s="124" t="str">
        <f>IF($G635=0,"-",VLOOKUP($G635,Nomenclator!$B$6:$G$1000,4,0))</f>
        <v>-</v>
      </c>
      <c r="N635" s="124" t="str">
        <f>IF($G635=0,"-",VLOOKUP($G635,Nomenclator!$B$6:$G$1000,6,0))</f>
        <v>-</v>
      </c>
      <c r="O635" s="74"/>
      <c r="P635" s="74"/>
    </row>
    <row r="636" spans="1:16" x14ac:dyDescent="0.2">
      <c r="A636" s="73" t="str">
        <f t="shared" si="9"/>
        <v>-</v>
      </c>
      <c r="B636" s="75"/>
      <c r="C636" s="74"/>
      <c r="D636" s="74"/>
      <c r="E636" s="74"/>
      <c r="F636" s="74"/>
      <c r="G636" s="74"/>
      <c r="H636" s="74"/>
      <c r="I636" s="74"/>
      <c r="J636" s="78"/>
      <c r="K636" s="78"/>
      <c r="L636" s="124" t="str">
        <f>IF($G636=0,"-",VLOOKUP($G636,Nomenclator!$B$6:$G$1000,3,0))</f>
        <v>-</v>
      </c>
      <c r="M636" s="124" t="str">
        <f>IF($G636=0,"-",VLOOKUP($G636,Nomenclator!$B$6:$G$1000,4,0))</f>
        <v>-</v>
      </c>
      <c r="N636" s="124" t="str">
        <f>IF($G636=0,"-",VLOOKUP($G636,Nomenclator!$B$6:$G$1000,6,0))</f>
        <v>-</v>
      </c>
      <c r="O636" s="74"/>
      <c r="P636" s="74"/>
    </row>
    <row r="637" spans="1:16" x14ac:dyDescent="0.2">
      <c r="A637" s="73" t="str">
        <f t="shared" si="9"/>
        <v>-</v>
      </c>
      <c r="B637" s="75"/>
      <c r="C637" s="74"/>
      <c r="D637" s="74"/>
      <c r="E637" s="74"/>
      <c r="F637" s="74"/>
      <c r="G637" s="74"/>
      <c r="H637" s="74"/>
      <c r="I637" s="74"/>
      <c r="J637" s="78"/>
      <c r="K637" s="78"/>
      <c r="L637" s="124" t="str">
        <f>IF($G637=0,"-",VLOOKUP($G637,Nomenclator!$B$6:$G$1000,3,0))</f>
        <v>-</v>
      </c>
      <c r="M637" s="124" t="str">
        <f>IF($G637=0,"-",VLOOKUP($G637,Nomenclator!$B$6:$G$1000,4,0))</f>
        <v>-</v>
      </c>
      <c r="N637" s="124" t="str">
        <f>IF($G637=0,"-",VLOOKUP($G637,Nomenclator!$B$6:$G$1000,6,0))</f>
        <v>-</v>
      </c>
      <c r="O637" s="74"/>
      <c r="P637" s="74"/>
    </row>
    <row r="638" spans="1:16" x14ac:dyDescent="0.2">
      <c r="A638" s="73" t="str">
        <f t="shared" si="9"/>
        <v>-</v>
      </c>
      <c r="B638" s="75"/>
      <c r="C638" s="74"/>
      <c r="D638" s="74"/>
      <c r="E638" s="74"/>
      <c r="F638" s="74"/>
      <c r="G638" s="74"/>
      <c r="H638" s="74"/>
      <c r="I638" s="74"/>
      <c r="J638" s="78"/>
      <c r="K638" s="78"/>
      <c r="L638" s="124" t="str">
        <f>IF($G638=0,"-",VLOOKUP($G638,Nomenclator!$B$6:$G$1000,3,0))</f>
        <v>-</v>
      </c>
      <c r="M638" s="124" t="str">
        <f>IF($G638=0,"-",VLOOKUP($G638,Nomenclator!$B$6:$G$1000,4,0))</f>
        <v>-</v>
      </c>
      <c r="N638" s="124" t="str">
        <f>IF($G638=0,"-",VLOOKUP($G638,Nomenclator!$B$6:$G$1000,6,0))</f>
        <v>-</v>
      </c>
      <c r="O638" s="74"/>
      <c r="P638" s="74"/>
    </row>
    <row r="639" spans="1:16" x14ac:dyDescent="0.2">
      <c r="A639" s="73" t="str">
        <f t="shared" si="9"/>
        <v>-</v>
      </c>
      <c r="B639" s="75"/>
      <c r="C639" s="74"/>
      <c r="D639" s="74"/>
      <c r="E639" s="74"/>
      <c r="F639" s="74"/>
      <c r="G639" s="74"/>
      <c r="H639" s="74"/>
      <c r="I639" s="74"/>
      <c r="J639" s="78"/>
      <c r="K639" s="78"/>
      <c r="L639" s="124" t="str">
        <f>IF($G639=0,"-",VLOOKUP($G639,Nomenclator!$B$6:$G$1000,3,0))</f>
        <v>-</v>
      </c>
      <c r="M639" s="124" t="str">
        <f>IF($G639=0,"-",VLOOKUP($G639,Nomenclator!$B$6:$G$1000,4,0))</f>
        <v>-</v>
      </c>
      <c r="N639" s="124" t="str">
        <f>IF($G639=0,"-",VLOOKUP($G639,Nomenclator!$B$6:$G$1000,6,0))</f>
        <v>-</v>
      </c>
      <c r="O639" s="74"/>
      <c r="P639" s="74"/>
    </row>
    <row r="640" spans="1:16" x14ac:dyDescent="0.2">
      <c r="A640" s="73" t="str">
        <f t="shared" si="9"/>
        <v>-</v>
      </c>
      <c r="B640" s="75"/>
      <c r="C640" s="74"/>
      <c r="D640" s="74"/>
      <c r="E640" s="74"/>
      <c r="F640" s="74"/>
      <c r="G640" s="74"/>
      <c r="H640" s="74"/>
      <c r="I640" s="74"/>
      <c r="J640" s="78"/>
      <c r="K640" s="78"/>
      <c r="L640" s="124" t="str">
        <f>IF($G640=0,"-",VLOOKUP($G640,Nomenclator!$B$6:$G$1000,3,0))</f>
        <v>-</v>
      </c>
      <c r="M640" s="124" t="str">
        <f>IF($G640=0,"-",VLOOKUP($G640,Nomenclator!$B$6:$G$1000,4,0))</f>
        <v>-</v>
      </c>
      <c r="N640" s="124" t="str">
        <f>IF($G640=0,"-",VLOOKUP($G640,Nomenclator!$B$6:$G$1000,6,0))</f>
        <v>-</v>
      </c>
      <c r="O640" s="74"/>
      <c r="P640" s="74"/>
    </row>
    <row r="641" spans="1:16" x14ac:dyDescent="0.2">
      <c r="A641" s="73" t="str">
        <f t="shared" si="9"/>
        <v>-</v>
      </c>
      <c r="B641" s="75"/>
      <c r="C641" s="74"/>
      <c r="D641" s="74"/>
      <c r="E641" s="74"/>
      <c r="F641" s="74"/>
      <c r="G641" s="74"/>
      <c r="H641" s="74"/>
      <c r="I641" s="74"/>
      <c r="J641" s="78"/>
      <c r="K641" s="78"/>
      <c r="L641" s="124" t="str">
        <f>IF($G641=0,"-",VLOOKUP($G641,Nomenclator!$B$6:$G$1000,3,0))</f>
        <v>-</v>
      </c>
      <c r="M641" s="124" t="str">
        <f>IF($G641=0,"-",VLOOKUP($G641,Nomenclator!$B$6:$G$1000,4,0))</f>
        <v>-</v>
      </c>
      <c r="N641" s="124" t="str">
        <f>IF($G641=0,"-",VLOOKUP($G641,Nomenclator!$B$6:$G$1000,6,0))</f>
        <v>-</v>
      </c>
      <c r="O641" s="74"/>
      <c r="P641" s="74"/>
    </row>
    <row r="642" spans="1:16" x14ac:dyDescent="0.2">
      <c r="A642" s="73" t="str">
        <f t="shared" si="9"/>
        <v>-</v>
      </c>
      <c r="B642" s="75"/>
      <c r="C642" s="74"/>
      <c r="D642" s="74"/>
      <c r="E642" s="74"/>
      <c r="F642" s="74"/>
      <c r="G642" s="74"/>
      <c r="H642" s="74"/>
      <c r="I642" s="74"/>
      <c r="J642" s="78"/>
      <c r="K642" s="78"/>
      <c r="L642" s="124" t="str">
        <f>IF($G642=0,"-",VLOOKUP($G642,Nomenclator!$B$6:$G$1000,3,0))</f>
        <v>-</v>
      </c>
      <c r="M642" s="124" t="str">
        <f>IF($G642=0,"-",VLOOKUP($G642,Nomenclator!$B$6:$G$1000,4,0))</f>
        <v>-</v>
      </c>
      <c r="N642" s="124" t="str">
        <f>IF($G642=0,"-",VLOOKUP($G642,Nomenclator!$B$6:$G$1000,6,0))</f>
        <v>-</v>
      </c>
      <c r="O642" s="74"/>
      <c r="P642" s="74"/>
    </row>
    <row r="643" spans="1:16" x14ac:dyDescent="0.2">
      <c r="A643" s="73" t="str">
        <f t="shared" si="9"/>
        <v>-</v>
      </c>
      <c r="B643" s="75"/>
      <c r="C643" s="74"/>
      <c r="D643" s="74"/>
      <c r="E643" s="74"/>
      <c r="F643" s="74"/>
      <c r="G643" s="74"/>
      <c r="H643" s="74"/>
      <c r="I643" s="74"/>
      <c r="J643" s="78"/>
      <c r="K643" s="78"/>
      <c r="L643" s="124" t="str">
        <f>IF($G643=0,"-",VLOOKUP($G643,Nomenclator!$B$6:$G$1000,3,0))</f>
        <v>-</v>
      </c>
      <c r="M643" s="124" t="str">
        <f>IF($G643=0,"-",VLOOKUP($G643,Nomenclator!$B$6:$G$1000,4,0))</f>
        <v>-</v>
      </c>
      <c r="N643" s="124" t="str">
        <f>IF($G643=0,"-",VLOOKUP($G643,Nomenclator!$B$6:$G$1000,6,0))</f>
        <v>-</v>
      </c>
      <c r="O643" s="74"/>
      <c r="P643" s="74"/>
    </row>
    <row r="644" spans="1:16" x14ac:dyDescent="0.2">
      <c r="A644" s="73" t="str">
        <f t="shared" si="9"/>
        <v>-</v>
      </c>
      <c r="B644" s="75"/>
      <c r="C644" s="74"/>
      <c r="D644" s="74"/>
      <c r="E644" s="74"/>
      <c r="F644" s="74"/>
      <c r="G644" s="74"/>
      <c r="H644" s="74"/>
      <c r="I644" s="74"/>
      <c r="J644" s="78"/>
      <c r="K644" s="78"/>
      <c r="L644" s="124" t="str">
        <f>IF($G644=0,"-",VLOOKUP($G644,Nomenclator!$B$6:$G$1000,3,0))</f>
        <v>-</v>
      </c>
      <c r="M644" s="124" t="str">
        <f>IF($G644=0,"-",VLOOKUP($G644,Nomenclator!$B$6:$G$1000,4,0))</f>
        <v>-</v>
      </c>
      <c r="N644" s="124" t="str">
        <f>IF($G644=0,"-",VLOOKUP($G644,Nomenclator!$B$6:$G$1000,6,0))</f>
        <v>-</v>
      </c>
      <c r="O644" s="74"/>
      <c r="P644" s="74"/>
    </row>
    <row r="645" spans="1:16" x14ac:dyDescent="0.2">
      <c r="A645" s="73" t="str">
        <f t="shared" si="9"/>
        <v>-</v>
      </c>
      <c r="B645" s="75"/>
      <c r="C645" s="74"/>
      <c r="D645" s="74"/>
      <c r="E645" s="74"/>
      <c r="F645" s="74"/>
      <c r="G645" s="74"/>
      <c r="H645" s="74"/>
      <c r="I645" s="74"/>
      <c r="J645" s="78"/>
      <c r="K645" s="78"/>
      <c r="L645" s="124" t="str">
        <f>IF($G645=0,"-",VLOOKUP($G645,Nomenclator!$B$6:$G$1000,3,0))</f>
        <v>-</v>
      </c>
      <c r="M645" s="124" t="str">
        <f>IF($G645=0,"-",VLOOKUP($G645,Nomenclator!$B$6:$G$1000,4,0))</f>
        <v>-</v>
      </c>
      <c r="N645" s="124" t="str">
        <f>IF($G645=0,"-",VLOOKUP($G645,Nomenclator!$B$6:$G$1000,6,0))</f>
        <v>-</v>
      </c>
      <c r="O645" s="74"/>
      <c r="P645" s="74"/>
    </row>
    <row r="646" spans="1:16" x14ac:dyDescent="0.2">
      <c r="A646" s="73" t="str">
        <f t="shared" ref="A646:A704" si="10">IF(B646=0,"-",YEAR(B646))</f>
        <v>-</v>
      </c>
      <c r="B646" s="75"/>
      <c r="C646" s="74"/>
      <c r="D646" s="74"/>
      <c r="E646" s="74"/>
      <c r="F646" s="74"/>
      <c r="G646" s="74"/>
      <c r="H646" s="74"/>
      <c r="I646" s="74"/>
      <c r="J646" s="78"/>
      <c r="K646" s="78"/>
      <c r="L646" s="124" t="str">
        <f>IF($G646=0,"-",VLOOKUP($G646,Nomenclator!$B$6:$G$1000,3,0))</f>
        <v>-</v>
      </c>
      <c r="M646" s="124" t="str">
        <f>IF($G646=0,"-",VLOOKUP($G646,Nomenclator!$B$6:$G$1000,4,0))</f>
        <v>-</v>
      </c>
      <c r="N646" s="124" t="str">
        <f>IF($G646=0,"-",VLOOKUP($G646,Nomenclator!$B$6:$G$1000,6,0))</f>
        <v>-</v>
      </c>
      <c r="O646" s="74"/>
      <c r="P646" s="74"/>
    </row>
    <row r="647" spans="1:16" x14ac:dyDescent="0.2">
      <c r="A647" s="73" t="str">
        <f t="shared" si="10"/>
        <v>-</v>
      </c>
      <c r="B647" s="75"/>
      <c r="C647" s="74"/>
      <c r="D647" s="74"/>
      <c r="E647" s="74"/>
      <c r="F647" s="74"/>
      <c r="G647" s="74"/>
      <c r="H647" s="74"/>
      <c r="I647" s="74"/>
      <c r="J647" s="78"/>
      <c r="K647" s="78"/>
      <c r="L647" s="124" t="str">
        <f>IF($G647=0,"-",VLOOKUP($G647,Nomenclator!$B$6:$G$1000,3,0))</f>
        <v>-</v>
      </c>
      <c r="M647" s="124" t="str">
        <f>IF($G647=0,"-",VLOOKUP($G647,Nomenclator!$B$6:$G$1000,4,0))</f>
        <v>-</v>
      </c>
      <c r="N647" s="124" t="str">
        <f>IF($G647=0,"-",VLOOKUP($G647,Nomenclator!$B$6:$G$1000,6,0))</f>
        <v>-</v>
      </c>
      <c r="O647" s="74"/>
      <c r="P647" s="74"/>
    </row>
    <row r="648" spans="1:16" x14ac:dyDescent="0.2">
      <c r="A648" s="73" t="str">
        <f t="shared" si="10"/>
        <v>-</v>
      </c>
      <c r="B648" s="75"/>
      <c r="C648" s="74"/>
      <c r="D648" s="74"/>
      <c r="E648" s="74"/>
      <c r="F648" s="74"/>
      <c r="G648" s="74"/>
      <c r="H648" s="74"/>
      <c r="I648" s="74"/>
      <c r="J648" s="78"/>
      <c r="K648" s="78"/>
      <c r="L648" s="124" t="str">
        <f>IF($G648=0,"-",VLOOKUP($G648,Nomenclator!$B$6:$G$1000,3,0))</f>
        <v>-</v>
      </c>
      <c r="M648" s="124" t="str">
        <f>IF($G648=0,"-",VLOOKUP($G648,Nomenclator!$B$6:$G$1000,4,0))</f>
        <v>-</v>
      </c>
      <c r="N648" s="124" t="str">
        <f>IF($G648=0,"-",VLOOKUP($G648,Nomenclator!$B$6:$G$1000,6,0))</f>
        <v>-</v>
      </c>
      <c r="O648" s="74"/>
      <c r="P648" s="74"/>
    </row>
    <row r="649" spans="1:16" x14ac:dyDescent="0.2">
      <c r="A649" s="73" t="str">
        <f t="shared" si="10"/>
        <v>-</v>
      </c>
      <c r="B649" s="75"/>
      <c r="C649" s="74"/>
      <c r="D649" s="74"/>
      <c r="E649" s="74"/>
      <c r="F649" s="74"/>
      <c r="G649" s="74"/>
      <c r="H649" s="74"/>
      <c r="I649" s="74"/>
      <c r="J649" s="78"/>
      <c r="K649" s="78"/>
      <c r="L649" s="124" t="str">
        <f>IF($G649=0,"-",VLOOKUP($G649,Nomenclator!$B$6:$G$1000,3,0))</f>
        <v>-</v>
      </c>
      <c r="M649" s="124" t="str">
        <f>IF($G649=0,"-",VLOOKUP($G649,Nomenclator!$B$6:$G$1000,4,0))</f>
        <v>-</v>
      </c>
      <c r="N649" s="124" t="str">
        <f>IF($G649=0,"-",VLOOKUP($G649,Nomenclator!$B$6:$G$1000,6,0))</f>
        <v>-</v>
      </c>
      <c r="O649" s="74"/>
      <c r="P649" s="74"/>
    </row>
    <row r="650" spans="1:16" x14ac:dyDescent="0.2">
      <c r="A650" s="73" t="str">
        <f t="shared" si="10"/>
        <v>-</v>
      </c>
      <c r="B650" s="75"/>
      <c r="C650" s="74"/>
      <c r="D650" s="74"/>
      <c r="E650" s="74"/>
      <c r="F650" s="74"/>
      <c r="G650" s="74"/>
      <c r="H650" s="74"/>
      <c r="I650" s="74"/>
      <c r="J650" s="78"/>
      <c r="K650" s="78"/>
      <c r="L650" s="124" t="str">
        <f>IF($G650=0,"-",VLOOKUP($G650,Nomenclator!$B$6:$G$1000,3,0))</f>
        <v>-</v>
      </c>
      <c r="M650" s="124" t="str">
        <f>IF($G650=0,"-",VLOOKUP($G650,Nomenclator!$B$6:$G$1000,4,0))</f>
        <v>-</v>
      </c>
      <c r="N650" s="124" t="str">
        <f>IF($G650=0,"-",VLOOKUP($G650,Nomenclator!$B$6:$G$1000,6,0))</f>
        <v>-</v>
      </c>
      <c r="O650" s="74"/>
      <c r="P650" s="74"/>
    </row>
    <row r="651" spans="1:16" x14ac:dyDescent="0.2">
      <c r="A651" s="73" t="str">
        <f t="shared" si="10"/>
        <v>-</v>
      </c>
      <c r="B651" s="75"/>
      <c r="C651" s="74"/>
      <c r="D651" s="74"/>
      <c r="E651" s="74"/>
      <c r="F651" s="74"/>
      <c r="G651" s="74"/>
      <c r="H651" s="74"/>
      <c r="I651" s="74"/>
      <c r="J651" s="78"/>
      <c r="K651" s="78"/>
      <c r="L651" s="124" t="str">
        <f>IF($G651=0,"-",VLOOKUP($G651,Nomenclator!$B$6:$G$1000,3,0))</f>
        <v>-</v>
      </c>
      <c r="M651" s="124" t="str">
        <f>IF($G651=0,"-",VLOOKUP($G651,Nomenclator!$B$6:$G$1000,4,0))</f>
        <v>-</v>
      </c>
      <c r="N651" s="124" t="str">
        <f>IF($G651=0,"-",VLOOKUP($G651,Nomenclator!$B$6:$G$1000,6,0))</f>
        <v>-</v>
      </c>
      <c r="O651" s="74"/>
      <c r="P651" s="74"/>
    </row>
    <row r="652" spans="1:16" x14ac:dyDescent="0.2">
      <c r="A652" s="73" t="str">
        <f t="shared" si="10"/>
        <v>-</v>
      </c>
      <c r="B652" s="75"/>
      <c r="C652" s="74"/>
      <c r="D652" s="74"/>
      <c r="E652" s="74"/>
      <c r="F652" s="74"/>
      <c r="G652" s="74"/>
      <c r="H652" s="74"/>
      <c r="I652" s="74"/>
      <c r="J652" s="78"/>
      <c r="K652" s="78"/>
      <c r="L652" s="124" t="str">
        <f>IF($G652=0,"-",VLOOKUP($G652,Nomenclator!$B$6:$G$1000,3,0))</f>
        <v>-</v>
      </c>
      <c r="M652" s="124" t="str">
        <f>IF($G652=0,"-",VLOOKUP($G652,Nomenclator!$B$6:$G$1000,4,0))</f>
        <v>-</v>
      </c>
      <c r="N652" s="124" t="str">
        <f>IF($G652=0,"-",VLOOKUP($G652,Nomenclator!$B$6:$G$1000,6,0))</f>
        <v>-</v>
      </c>
      <c r="O652" s="74"/>
      <c r="P652" s="74"/>
    </row>
    <row r="653" spans="1:16" x14ac:dyDescent="0.2">
      <c r="A653" s="73" t="str">
        <f t="shared" si="10"/>
        <v>-</v>
      </c>
      <c r="B653" s="75"/>
      <c r="C653" s="74"/>
      <c r="D653" s="74"/>
      <c r="E653" s="74"/>
      <c r="F653" s="74"/>
      <c r="G653" s="74"/>
      <c r="H653" s="74"/>
      <c r="I653" s="74"/>
      <c r="J653" s="78"/>
      <c r="K653" s="78"/>
      <c r="L653" s="124" t="str">
        <f>IF($G653=0,"-",VLOOKUP($G653,Nomenclator!$B$6:$G$1000,3,0))</f>
        <v>-</v>
      </c>
      <c r="M653" s="124" t="str">
        <f>IF($G653=0,"-",VLOOKUP($G653,Nomenclator!$B$6:$G$1000,4,0))</f>
        <v>-</v>
      </c>
      <c r="N653" s="124" t="str">
        <f>IF($G653=0,"-",VLOOKUP($G653,Nomenclator!$B$6:$G$1000,6,0))</f>
        <v>-</v>
      </c>
      <c r="O653" s="74"/>
      <c r="P653" s="74"/>
    </row>
    <row r="654" spans="1:16" x14ac:dyDescent="0.2">
      <c r="A654" s="73" t="str">
        <f t="shared" si="10"/>
        <v>-</v>
      </c>
      <c r="B654" s="75"/>
      <c r="C654" s="74"/>
      <c r="D654" s="74"/>
      <c r="E654" s="74"/>
      <c r="F654" s="74"/>
      <c r="G654" s="74"/>
      <c r="H654" s="74"/>
      <c r="I654" s="74"/>
      <c r="J654" s="78"/>
      <c r="K654" s="78"/>
      <c r="L654" s="124" t="str">
        <f>IF($G654=0,"-",VLOOKUP($G654,Nomenclator!$B$6:$G$1000,3,0))</f>
        <v>-</v>
      </c>
      <c r="M654" s="124" t="str">
        <f>IF($G654=0,"-",VLOOKUP($G654,Nomenclator!$B$6:$G$1000,4,0))</f>
        <v>-</v>
      </c>
      <c r="N654" s="124" t="str">
        <f>IF($G654=0,"-",VLOOKUP($G654,Nomenclator!$B$6:$G$1000,6,0))</f>
        <v>-</v>
      </c>
      <c r="O654" s="74"/>
      <c r="P654" s="74"/>
    </row>
    <row r="655" spans="1:16" x14ac:dyDescent="0.2">
      <c r="A655" s="73" t="str">
        <f t="shared" si="10"/>
        <v>-</v>
      </c>
      <c r="B655" s="75"/>
      <c r="C655" s="74"/>
      <c r="D655" s="74"/>
      <c r="E655" s="74"/>
      <c r="F655" s="74"/>
      <c r="G655" s="74"/>
      <c r="H655" s="74"/>
      <c r="I655" s="74"/>
      <c r="J655" s="78"/>
      <c r="K655" s="78"/>
      <c r="L655" s="124" t="str">
        <f>IF($G655=0,"-",VLOOKUP($G655,Nomenclator!$B$6:$G$1000,3,0))</f>
        <v>-</v>
      </c>
      <c r="M655" s="124" t="str">
        <f>IF($G655=0,"-",VLOOKUP($G655,Nomenclator!$B$6:$G$1000,4,0))</f>
        <v>-</v>
      </c>
      <c r="N655" s="124" t="str">
        <f>IF($G655=0,"-",VLOOKUP($G655,Nomenclator!$B$6:$G$1000,6,0))</f>
        <v>-</v>
      </c>
      <c r="O655" s="74"/>
      <c r="P655" s="74"/>
    </row>
    <row r="656" spans="1:16" x14ac:dyDescent="0.2">
      <c r="A656" s="73" t="str">
        <f t="shared" si="10"/>
        <v>-</v>
      </c>
      <c r="B656" s="75"/>
      <c r="C656" s="74"/>
      <c r="D656" s="74"/>
      <c r="E656" s="74"/>
      <c r="F656" s="74"/>
      <c r="G656" s="74"/>
      <c r="H656" s="74"/>
      <c r="I656" s="74"/>
      <c r="J656" s="78"/>
      <c r="K656" s="78"/>
      <c r="L656" s="124" t="str">
        <f>IF($G656=0,"-",VLOOKUP($G656,Nomenclator!$B$6:$G$1000,3,0))</f>
        <v>-</v>
      </c>
      <c r="M656" s="124" t="str">
        <f>IF($G656=0,"-",VLOOKUP($G656,Nomenclator!$B$6:$G$1000,4,0))</f>
        <v>-</v>
      </c>
      <c r="N656" s="124" t="str">
        <f>IF($G656=0,"-",VLOOKUP($G656,Nomenclator!$B$6:$G$1000,6,0))</f>
        <v>-</v>
      </c>
      <c r="O656" s="74"/>
      <c r="P656" s="74"/>
    </row>
    <row r="657" spans="1:16" x14ac:dyDescent="0.2">
      <c r="A657" s="73" t="str">
        <f t="shared" si="10"/>
        <v>-</v>
      </c>
      <c r="B657" s="75"/>
      <c r="C657" s="74"/>
      <c r="D657" s="74"/>
      <c r="E657" s="74"/>
      <c r="F657" s="74"/>
      <c r="G657" s="74"/>
      <c r="H657" s="74"/>
      <c r="I657" s="74"/>
      <c r="J657" s="78"/>
      <c r="K657" s="78"/>
      <c r="L657" s="124" t="str">
        <f>IF($G657=0,"-",VLOOKUP($G657,Nomenclator!$B$6:$G$1000,3,0))</f>
        <v>-</v>
      </c>
      <c r="M657" s="124" t="str">
        <f>IF($G657=0,"-",VLOOKUP($G657,Nomenclator!$B$6:$G$1000,4,0))</f>
        <v>-</v>
      </c>
      <c r="N657" s="124" t="str">
        <f>IF($G657=0,"-",VLOOKUP($G657,Nomenclator!$B$6:$G$1000,6,0))</f>
        <v>-</v>
      </c>
      <c r="O657" s="74"/>
      <c r="P657" s="74"/>
    </row>
    <row r="658" spans="1:16" x14ac:dyDescent="0.2">
      <c r="A658" s="73" t="str">
        <f t="shared" si="10"/>
        <v>-</v>
      </c>
      <c r="B658" s="75"/>
      <c r="C658" s="74"/>
      <c r="D658" s="74"/>
      <c r="E658" s="74"/>
      <c r="F658" s="74"/>
      <c r="G658" s="74"/>
      <c r="H658" s="74"/>
      <c r="I658" s="74"/>
      <c r="J658" s="78"/>
      <c r="K658" s="78"/>
      <c r="L658" s="124" t="str">
        <f>IF($G658=0,"-",VLOOKUP($G658,Nomenclator!$B$6:$G$1000,3,0))</f>
        <v>-</v>
      </c>
      <c r="M658" s="124" t="str">
        <f>IF($G658=0,"-",VLOOKUP($G658,Nomenclator!$B$6:$G$1000,4,0))</f>
        <v>-</v>
      </c>
      <c r="N658" s="124" t="str">
        <f>IF($G658=0,"-",VLOOKUP($G658,Nomenclator!$B$6:$G$1000,6,0))</f>
        <v>-</v>
      </c>
      <c r="O658" s="74"/>
      <c r="P658" s="74"/>
    </row>
    <row r="659" spans="1:16" x14ac:dyDescent="0.2">
      <c r="A659" s="73" t="str">
        <f t="shared" si="10"/>
        <v>-</v>
      </c>
      <c r="B659" s="75"/>
      <c r="C659" s="74"/>
      <c r="D659" s="74"/>
      <c r="E659" s="74"/>
      <c r="F659" s="74"/>
      <c r="G659" s="74"/>
      <c r="H659" s="74"/>
      <c r="I659" s="74"/>
      <c r="J659" s="78"/>
      <c r="K659" s="78"/>
      <c r="L659" s="124" t="str">
        <f>IF($G659=0,"-",VLOOKUP($G659,Nomenclator!$B$6:$G$1000,3,0))</f>
        <v>-</v>
      </c>
      <c r="M659" s="124" t="str">
        <f>IF($G659=0,"-",VLOOKUP($G659,Nomenclator!$B$6:$G$1000,4,0))</f>
        <v>-</v>
      </c>
      <c r="N659" s="124" t="str">
        <f>IF($G659=0,"-",VLOOKUP($G659,Nomenclator!$B$6:$G$1000,6,0))</f>
        <v>-</v>
      </c>
      <c r="O659" s="74"/>
      <c r="P659" s="74"/>
    </row>
    <row r="660" spans="1:16" x14ac:dyDescent="0.2">
      <c r="A660" s="73" t="str">
        <f t="shared" si="10"/>
        <v>-</v>
      </c>
      <c r="B660" s="75"/>
      <c r="C660" s="74"/>
      <c r="D660" s="74"/>
      <c r="E660" s="74"/>
      <c r="F660" s="74"/>
      <c r="G660" s="74"/>
      <c r="H660" s="74"/>
      <c r="I660" s="74"/>
      <c r="J660" s="78"/>
      <c r="K660" s="78"/>
      <c r="L660" s="124" t="str">
        <f>IF($G660=0,"-",VLOOKUP($G660,Nomenclator!$B$6:$G$1000,3,0))</f>
        <v>-</v>
      </c>
      <c r="M660" s="124" t="str">
        <f>IF($G660=0,"-",VLOOKUP($G660,Nomenclator!$B$6:$G$1000,4,0))</f>
        <v>-</v>
      </c>
      <c r="N660" s="124" t="str">
        <f>IF($G660=0,"-",VLOOKUP($G660,Nomenclator!$B$6:$G$1000,6,0))</f>
        <v>-</v>
      </c>
      <c r="O660" s="74"/>
      <c r="P660" s="74"/>
    </row>
    <row r="661" spans="1:16" x14ac:dyDescent="0.2">
      <c r="A661" s="73" t="str">
        <f t="shared" si="10"/>
        <v>-</v>
      </c>
      <c r="B661" s="75"/>
      <c r="C661" s="74"/>
      <c r="D661" s="74"/>
      <c r="E661" s="74"/>
      <c r="F661" s="74"/>
      <c r="G661" s="74"/>
      <c r="H661" s="74"/>
      <c r="I661" s="74"/>
      <c r="J661" s="78"/>
      <c r="K661" s="78"/>
      <c r="L661" s="124" t="str">
        <f>IF($G661=0,"-",VLOOKUP($G661,Nomenclator!$B$6:$G$1000,3,0))</f>
        <v>-</v>
      </c>
      <c r="M661" s="124" t="str">
        <f>IF($G661=0,"-",VLOOKUP($G661,Nomenclator!$B$6:$G$1000,4,0))</f>
        <v>-</v>
      </c>
      <c r="N661" s="124" t="str">
        <f>IF($G661=0,"-",VLOOKUP($G661,Nomenclator!$B$6:$G$1000,6,0))</f>
        <v>-</v>
      </c>
      <c r="O661" s="74"/>
      <c r="P661" s="74"/>
    </row>
    <row r="662" spans="1:16" x14ac:dyDescent="0.2">
      <c r="A662" s="73" t="str">
        <f t="shared" si="10"/>
        <v>-</v>
      </c>
      <c r="B662" s="75"/>
      <c r="C662" s="74"/>
      <c r="D662" s="74"/>
      <c r="E662" s="74"/>
      <c r="F662" s="74"/>
      <c r="G662" s="74"/>
      <c r="H662" s="74"/>
      <c r="I662" s="74"/>
      <c r="J662" s="78"/>
      <c r="K662" s="78"/>
      <c r="L662" s="124" t="str">
        <f>IF($G662=0,"-",VLOOKUP($G662,Nomenclator!$B$6:$G$1000,3,0))</f>
        <v>-</v>
      </c>
      <c r="M662" s="124" t="str">
        <f>IF($G662=0,"-",VLOOKUP($G662,Nomenclator!$B$6:$G$1000,4,0))</f>
        <v>-</v>
      </c>
      <c r="N662" s="124" t="str">
        <f>IF($G662=0,"-",VLOOKUP($G662,Nomenclator!$B$6:$G$1000,6,0))</f>
        <v>-</v>
      </c>
      <c r="O662" s="74"/>
      <c r="P662" s="74"/>
    </row>
    <row r="663" spans="1:16" x14ac:dyDescent="0.2">
      <c r="A663" s="73" t="str">
        <f t="shared" si="10"/>
        <v>-</v>
      </c>
      <c r="B663" s="75"/>
      <c r="C663" s="74"/>
      <c r="D663" s="74"/>
      <c r="E663" s="74"/>
      <c r="F663" s="74"/>
      <c r="G663" s="74"/>
      <c r="H663" s="74"/>
      <c r="I663" s="74"/>
      <c r="J663" s="78"/>
      <c r="K663" s="78"/>
      <c r="L663" s="124" t="str">
        <f>IF($G663=0,"-",VLOOKUP($G663,Nomenclator!$B$6:$G$1000,3,0))</f>
        <v>-</v>
      </c>
      <c r="M663" s="124" t="str">
        <f>IF($G663=0,"-",VLOOKUP($G663,Nomenclator!$B$6:$G$1000,4,0))</f>
        <v>-</v>
      </c>
      <c r="N663" s="124" t="str">
        <f>IF($G663=0,"-",VLOOKUP($G663,Nomenclator!$B$6:$G$1000,6,0))</f>
        <v>-</v>
      </c>
      <c r="O663" s="74"/>
      <c r="P663" s="74"/>
    </row>
    <row r="664" spans="1:16" x14ac:dyDescent="0.2">
      <c r="A664" s="73" t="str">
        <f t="shared" si="10"/>
        <v>-</v>
      </c>
      <c r="B664" s="75"/>
      <c r="C664" s="74"/>
      <c r="D664" s="74"/>
      <c r="E664" s="74"/>
      <c r="F664" s="74"/>
      <c r="G664" s="74"/>
      <c r="H664" s="74"/>
      <c r="I664" s="74"/>
      <c r="J664" s="78"/>
      <c r="K664" s="78"/>
      <c r="L664" s="124" t="str">
        <f>IF($G664=0,"-",VLOOKUP($G664,Nomenclator!$B$6:$G$1000,3,0))</f>
        <v>-</v>
      </c>
      <c r="M664" s="124" t="str">
        <f>IF($G664=0,"-",VLOOKUP($G664,Nomenclator!$B$6:$G$1000,4,0))</f>
        <v>-</v>
      </c>
      <c r="N664" s="124" t="str">
        <f>IF($G664=0,"-",VLOOKUP($G664,Nomenclator!$B$6:$G$1000,6,0))</f>
        <v>-</v>
      </c>
      <c r="O664" s="74"/>
      <c r="P664" s="74"/>
    </row>
    <row r="665" spans="1:16" x14ac:dyDescent="0.2">
      <c r="A665" s="73" t="str">
        <f t="shared" si="10"/>
        <v>-</v>
      </c>
      <c r="B665" s="75"/>
      <c r="C665" s="74"/>
      <c r="D665" s="74"/>
      <c r="E665" s="74"/>
      <c r="F665" s="74"/>
      <c r="G665" s="74"/>
      <c r="H665" s="74"/>
      <c r="I665" s="74"/>
      <c r="J665" s="78"/>
      <c r="K665" s="78"/>
      <c r="L665" s="124" t="str">
        <f>IF($G665=0,"-",VLOOKUP($G665,Nomenclator!$B$6:$G$1000,3,0))</f>
        <v>-</v>
      </c>
      <c r="M665" s="124" t="str">
        <f>IF($G665=0,"-",VLOOKUP($G665,Nomenclator!$B$6:$G$1000,4,0))</f>
        <v>-</v>
      </c>
      <c r="N665" s="124" t="str">
        <f>IF($G665=0,"-",VLOOKUP($G665,Nomenclator!$B$6:$G$1000,6,0))</f>
        <v>-</v>
      </c>
      <c r="O665" s="74"/>
      <c r="P665" s="74"/>
    </row>
    <row r="666" spans="1:16" x14ac:dyDescent="0.2">
      <c r="A666" s="73" t="str">
        <f t="shared" si="10"/>
        <v>-</v>
      </c>
      <c r="B666" s="75"/>
      <c r="C666" s="74"/>
      <c r="D666" s="74"/>
      <c r="E666" s="74"/>
      <c r="F666" s="74"/>
      <c r="G666" s="74"/>
      <c r="H666" s="74"/>
      <c r="I666" s="74"/>
      <c r="J666" s="78"/>
      <c r="K666" s="78"/>
      <c r="L666" s="124" t="str">
        <f>IF($G666=0,"-",VLOOKUP($G666,Nomenclator!$B$6:$G$1000,3,0))</f>
        <v>-</v>
      </c>
      <c r="M666" s="124" t="str">
        <f>IF($G666=0,"-",VLOOKUP($G666,Nomenclator!$B$6:$G$1000,4,0))</f>
        <v>-</v>
      </c>
      <c r="N666" s="124" t="str">
        <f>IF($G666=0,"-",VLOOKUP($G666,Nomenclator!$B$6:$G$1000,6,0))</f>
        <v>-</v>
      </c>
      <c r="O666" s="74"/>
      <c r="P666" s="74"/>
    </row>
    <row r="667" spans="1:16" x14ac:dyDescent="0.2">
      <c r="A667" s="73" t="str">
        <f t="shared" si="10"/>
        <v>-</v>
      </c>
      <c r="B667" s="75"/>
      <c r="C667" s="74"/>
      <c r="D667" s="74"/>
      <c r="E667" s="74"/>
      <c r="F667" s="74"/>
      <c r="G667" s="74"/>
      <c r="H667" s="74"/>
      <c r="I667" s="74"/>
      <c r="J667" s="78"/>
      <c r="K667" s="78"/>
      <c r="L667" s="124" t="str">
        <f>IF($G667=0,"-",VLOOKUP($G667,Nomenclator!$B$6:$G$1000,3,0))</f>
        <v>-</v>
      </c>
      <c r="M667" s="124" t="str">
        <f>IF($G667=0,"-",VLOOKUP($G667,Nomenclator!$B$6:$G$1000,4,0))</f>
        <v>-</v>
      </c>
      <c r="N667" s="124" t="str">
        <f>IF($G667=0,"-",VLOOKUP($G667,Nomenclator!$B$6:$G$1000,6,0))</f>
        <v>-</v>
      </c>
      <c r="O667" s="74"/>
      <c r="P667" s="74"/>
    </row>
    <row r="668" spans="1:16" x14ac:dyDescent="0.2">
      <c r="A668" s="73" t="str">
        <f t="shared" si="10"/>
        <v>-</v>
      </c>
      <c r="B668" s="75"/>
      <c r="C668" s="74"/>
      <c r="D668" s="74"/>
      <c r="E668" s="74"/>
      <c r="F668" s="74"/>
      <c r="G668" s="74"/>
      <c r="H668" s="74"/>
      <c r="I668" s="74"/>
      <c r="J668" s="78"/>
      <c r="K668" s="78"/>
      <c r="L668" s="124" t="str">
        <f>IF($G668=0,"-",VLOOKUP($G668,Nomenclator!$B$6:$G$1000,3,0))</f>
        <v>-</v>
      </c>
      <c r="M668" s="124" t="str">
        <f>IF($G668=0,"-",VLOOKUP($G668,Nomenclator!$B$6:$G$1000,4,0))</f>
        <v>-</v>
      </c>
      <c r="N668" s="124" t="str">
        <f>IF($G668=0,"-",VLOOKUP($G668,Nomenclator!$B$6:$G$1000,6,0))</f>
        <v>-</v>
      </c>
      <c r="O668" s="74"/>
      <c r="P668" s="74"/>
    </row>
    <row r="669" spans="1:16" x14ac:dyDescent="0.2">
      <c r="A669" s="73" t="str">
        <f t="shared" si="10"/>
        <v>-</v>
      </c>
      <c r="B669" s="75"/>
      <c r="C669" s="74"/>
      <c r="D669" s="74"/>
      <c r="E669" s="74"/>
      <c r="F669" s="74"/>
      <c r="G669" s="74"/>
      <c r="H669" s="74"/>
      <c r="I669" s="74"/>
      <c r="J669" s="78"/>
      <c r="K669" s="78"/>
      <c r="L669" s="124" t="str">
        <f>IF($G669=0,"-",VLOOKUP($G669,Nomenclator!$B$6:$G$1000,3,0))</f>
        <v>-</v>
      </c>
      <c r="M669" s="124" t="str">
        <f>IF($G669=0,"-",VLOOKUP($G669,Nomenclator!$B$6:$G$1000,4,0))</f>
        <v>-</v>
      </c>
      <c r="N669" s="124" t="str">
        <f>IF($G669=0,"-",VLOOKUP($G669,Nomenclator!$B$6:$G$1000,6,0))</f>
        <v>-</v>
      </c>
      <c r="O669" s="74"/>
      <c r="P669" s="74"/>
    </row>
    <row r="670" spans="1:16" x14ac:dyDescent="0.2">
      <c r="A670" s="73" t="str">
        <f t="shared" si="10"/>
        <v>-</v>
      </c>
      <c r="B670" s="75"/>
      <c r="C670" s="74"/>
      <c r="D670" s="74"/>
      <c r="E670" s="74"/>
      <c r="F670" s="74"/>
      <c r="G670" s="74"/>
      <c r="H670" s="74"/>
      <c r="I670" s="74"/>
      <c r="J670" s="78"/>
      <c r="K670" s="78"/>
      <c r="L670" s="124" t="str">
        <f>IF($G670=0,"-",VLOOKUP($G670,Nomenclator!$B$6:$G$1000,3,0))</f>
        <v>-</v>
      </c>
      <c r="M670" s="124" t="str">
        <f>IF($G670=0,"-",VLOOKUP($G670,Nomenclator!$B$6:$G$1000,4,0))</f>
        <v>-</v>
      </c>
      <c r="N670" s="124" t="str">
        <f>IF($G670=0,"-",VLOOKUP($G670,Nomenclator!$B$6:$G$1000,6,0))</f>
        <v>-</v>
      </c>
      <c r="O670" s="74"/>
      <c r="P670" s="74"/>
    </row>
    <row r="671" spans="1:16" x14ac:dyDescent="0.2">
      <c r="A671" s="73" t="str">
        <f t="shared" si="10"/>
        <v>-</v>
      </c>
      <c r="B671" s="75"/>
      <c r="C671" s="74"/>
      <c r="D671" s="74"/>
      <c r="E671" s="74"/>
      <c r="F671" s="74"/>
      <c r="G671" s="74"/>
      <c r="H671" s="74"/>
      <c r="I671" s="74"/>
      <c r="J671" s="78"/>
      <c r="K671" s="78"/>
      <c r="L671" s="124" t="str">
        <f>IF($G671=0,"-",VLOOKUP($G671,Nomenclator!$B$6:$G$1000,3,0))</f>
        <v>-</v>
      </c>
      <c r="M671" s="124" t="str">
        <f>IF($G671=0,"-",VLOOKUP($G671,Nomenclator!$B$6:$G$1000,4,0))</f>
        <v>-</v>
      </c>
      <c r="N671" s="124" t="str">
        <f>IF($G671=0,"-",VLOOKUP($G671,Nomenclator!$B$6:$G$1000,6,0))</f>
        <v>-</v>
      </c>
      <c r="O671" s="74"/>
      <c r="P671" s="74"/>
    </row>
    <row r="672" spans="1:16" x14ac:dyDescent="0.2">
      <c r="A672" s="73" t="str">
        <f t="shared" si="10"/>
        <v>-</v>
      </c>
      <c r="B672" s="75"/>
      <c r="C672" s="74"/>
      <c r="D672" s="74"/>
      <c r="E672" s="74"/>
      <c r="F672" s="74"/>
      <c r="G672" s="74"/>
      <c r="H672" s="74"/>
      <c r="I672" s="74"/>
      <c r="J672" s="78"/>
      <c r="K672" s="78"/>
      <c r="L672" s="124" t="str">
        <f>IF($G672=0,"-",VLOOKUP($G672,Nomenclator!$B$6:$G$1000,3,0))</f>
        <v>-</v>
      </c>
      <c r="M672" s="124" t="str">
        <f>IF($G672=0,"-",VLOOKUP($G672,Nomenclator!$B$6:$G$1000,4,0))</f>
        <v>-</v>
      </c>
      <c r="N672" s="124" t="str">
        <f>IF($G672=0,"-",VLOOKUP($G672,Nomenclator!$B$6:$G$1000,6,0))</f>
        <v>-</v>
      </c>
      <c r="O672" s="74"/>
      <c r="P672" s="74"/>
    </row>
    <row r="673" spans="1:16" x14ac:dyDescent="0.2">
      <c r="A673" s="73" t="str">
        <f t="shared" si="10"/>
        <v>-</v>
      </c>
      <c r="B673" s="75"/>
      <c r="C673" s="74"/>
      <c r="D673" s="74"/>
      <c r="E673" s="74"/>
      <c r="F673" s="74"/>
      <c r="G673" s="74"/>
      <c r="H673" s="74"/>
      <c r="I673" s="74"/>
      <c r="J673" s="78"/>
      <c r="K673" s="78"/>
      <c r="L673" s="124" t="str">
        <f>IF($G673=0,"-",VLOOKUP($G673,Nomenclator!$B$6:$G$1000,3,0))</f>
        <v>-</v>
      </c>
      <c r="M673" s="124" t="str">
        <f>IF($G673=0,"-",VLOOKUP($G673,Nomenclator!$B$6:$G$1000,4,0))</f>
        <v>-</v>
      </c>
      <c r="N673" s="124" t="str">
        <f>IF($G673=0,"-",VLOOKUP($G673,Nomenclator!$B$6:$G$1000,6,0))</f>
        <v>-</v>
      </c>
      <c r="O673" s="74"/>
      <c r="P673" s="74"/>
    </row>
    <row r="674" spans="1:16" x14ac:dyDescent="0.2">
      <c r="A674" s="73" t="str">
        <f t="shared" si="10"/>
        <v>-</v>
      </c>
      <c r="B674" s="75"/>
      <c r="C674" s="74"/>
      <c r="D674" s="74"/>
      <c r="E674" s="74"/>
      <c r="F674" s="74"/>
      <c r="G674" s="74"/>
      <c r="H674" s="74"/>
      <c r="I674" s="74"/>
      <c r="J674" s="78"/>
      <c r="K674" s="78"/>
      <c r="L674" s="124" t="str">
        <f>IF($G674=0,"-",VLOOKUP($G674,Nomenclator!$B$6:$G$1000,3,0))</f>
        <v>-</v>
      </c>
      <c r="M674" s="124" t="str">
        <f>IF($G674=0,"-",VLOOKUP($G674,Nomenclator!$B$6:$G$1000,4,0))</f>
        <v>-</v>
      </c>
      <c r="N674" s="124" t="str">
        <f>IF($G674=0,"-",VLOOKUP($G674,Nomenclator!$B$6:$G$1000,6,0))</f>
        <v>-</v>
      </c>
      <c r="O674" s="74"/>
      <c r="P674" s="74"/>
    </row>
    <row r="675" spans="1:16" x14ac:dyDescent="0.2">
      <c r="A675" s="73" t="str">
        <f t="shared" si="10"/>
        <v>-</v>
      </c>
      <c r="B675" s="75"/>
      <c r="C675" s="74"/>
      <c r="D675" s="74"/>
      <c r="E675" s="74"/>
      <c r="F675" s="74"/>
      <c r="G675" s="74"/>
      <c r="H675" s="74"/>
      <c r="I675" s="74"/>
      <c r="J675" s="78"/>
      <c r="K675" s="78"/>
      <c r="L675" s="124" t="str">
        <f>IF($G675=0,"-",VLOOKUP($G675,Nomenclator!$B$6:$G$1000,3,0))</f>
        <v>-</v>
      </c>
      <c r="M675" s="124" t="str">
        <f>IF($G675=0,"-",VLOOKUP($G675,Nomenclator!$B$6:$G$1000,4,0))</f>
        <v>-</v>
      </c>
      <c r="N675" s="124" t="str">
        <f>IF($G675=0,"-",VLOOKUP($G675,Nomenclator!$B$6:$G$1000,6,0))</f>
        <v>-</v>
      </c>
      <c r="O675" s="74"/>
      <c r="P675" s="74"/>
    </row>
    <row r="676" spans="1:16" x14ac:dyDescent="0.2">
      <c r="A676" s="73" t="str">
        <f t="shared" si="10"/>
        <v>-</v>
      </c>
      <c r="B676" s="75"/>
      <c r="C676" s="74"/>
      <c r="D676" s="74"/>
      <c r="E676" s="74"/>
      <c r="F676" s="74"/>
      <c r="G676" s="74"/>
      <c r="H676" s="74"/>
      <c r="I676" s="74"/>
      <c r="J676" s="78"/>
      <c r="K676" s="78"/>
      <c r="L676" s="124" t="str">
        <f>IF($G676=0,"-",VLOOKUP($G676,Nomenclator!$B$6:$G$1000,3,0))</f>
        <v>-</v>
      </c>
      <c r="M676" s="124" t="str">
        <f>IF($G676=0,"-",VLOOKUP($G676,Nomenclator!$B$6:$G$1000,4,0))</f>
        <v>-</v>
      </c>
      <c r="N676" s="124" t="str">
        <f>IF($G676=0,"-",VLOOKUP($G676,Nomenclator!$B$6:$G$1000,6,0))</f>
        <v>-</v>
      </c>
      <c r="O676" s="74"/>
      <c r="P676" s="74"/>
    </row>
    <row r="677" spans="1:16" x14ac:dyDescent="0.2">
      <c r="A677" s="73" t="str">
        <f t="shared" si="10"/>
        <v>-</v>
      </c>
      <c r="B677" s="75"/>
      <c r="C677" s="74"/>
      <c r="D677" s="74"/>
      <c r="E677" s="74"/>
      <c r="F677" s="74"/>
      <c r="G677" s="74"/>
      <c r="H677" s="74"/>
      <c r="I677" s="74"/>
      <c r="J677" s="78"/>
      <c r="K677" s="78"/>
      <c r="L677" s="124" t="str">
        <f>IF($G677=0,"-",VLOOKUP($G677,Nomenclator!$B$6:$G$1000,3,0))</f>
        <v>-</v>
      </c>
      <c r="M677" s="124" t="str">
        <f>IF($G677=0,"-",VLOOKUP($G677,Nomenclator!$B$6:$G$1000,4,0))</f>
        <v>-</v>
      </c>
      <c r="N677" s="124" t="str">
        <f>IF($G677=0,"-",VLOOKUP($G677,Nomenclator!$B$6:$G$1000,6,0))</f>
        <v>-</v>
      </c>
      <c r="O677" s="74"/>
      <c r="P677" s="74"/>
    </row>
    <row r="678" spans="1:16" x14ac:dyDescent="0.2">
      <c r="A678" s="73" t="str">
        <f t="shared" si="10"/>
        <v>-</v>
      </c>
      <c r="B678" s="75"/>
      <c r="C678" s="74"/>
      <c r="D678" s="74"/>
      <c r="E678" s="74"/>
      <c r="F678" s="74"/>
      <c r="G678" s="74"/>
      <c r="H678" s="74"/>
      <c r="I678" s="74"/>
      <c r="J678" s="78"/>
      <c r="K678" s="78"/>
      <c r="L678" s="124" t="str">
        <f>IF($G678=0,"-",VLOOKUP($G678,Nomenclator!$B$6:$G$1000,3,0))</f>
        <v>-</v>
      </c>
      <c r="M678" s="124" t="str">
        <f>IF($G678=0,"-",VLOOKUP($G678,Nomenclator!$B$6:$G$1000,4,0))</f>
        <v>-</v>
      </c>
      <c r="N678" s="124" t="str">
        <f>IF($G678=0,"-",VLOOKUP($G678,Nomenclator!$B$6:$G$1000,6,0))</f>
        <v>-</v>
      </c>
      <c r="O678" s="74"/>
      <c r="P678" s="74"/>
    </row>
    <row r="679" spans="1:16" x14ac:dyDescent="0.2">
      <c r="A679" s="73" t="str">
        <f t="shared" si="10"/>
        <v>-</v>
      </c>
      <c r="B679" s="75"/>
      <c r="C679" s="74"/>
      <c r="D679" s="74"/>
      <c r="E679" s="74"/>
      <c r="F679" s="74"/>
      <c r="G679" s="74"/>
      <c r="H679" s="74"/>
      <c r="I679" s="74"/>
      <c r="J679" s="78"/>
      <c r="K679" s="78"/>
      <c r="L679" s="124" t="str">
        <f>IF($G679=0,"-",VLOOKUP($G679,Nomenclator!$B$6:$G$1000,3,0))</f>
        <v>-</v>
      </c>
      <c r="M679" s="124" t="str">
        <f>IF($G679=0,"-",VLOOKUP($G679,Nomenclator!$B$6:$G$1000,4,0))</f>
        <v>-</v>
      </c>
      <c r="N679" s="124" t="str">
        <f>IF($G679=0,"-",VLOOKUP($G679,Nomenclator!$B$6:$G$1000,6,0))</f>
        <v>-</v>
      </c>
      <c r="O679" s="74"/>
      <c r="P679" s="74"/>
    </row>
    <row r="680" spans="1:16" x14ac:dyDescent="0.2">
      <c r="A680" s="73" t="str">
        <f t="shared" si="10"/>
        <v>-</v>
      </c>
      <c r="B680" s="75"/>
      <c r="C680" s="74"/>
      <c r="D680" s="74"/>
      <c r="E680" s="74"/>
      <c r="F680" s="74"/>
      <c r="G680" s="74"/>
      <c r="H680" s="74"/>
      <c r="I680" s="74"/>
      <c r="J680" s="78"/>
      <c r="K680" s="78"/>
      <c r="L680" s="124" t="str">
        <f>IF($G680=0,"-",VLOOKUP($G680,Nomenclator!$B$6:$G$1000,3,0))</f>
        <v>-</v>
      </c>
      <c r="M680" s="124" t="str">
        <f>IF($G680=0,"-",VLOOKUP($G680,Nomenclator!$B$6:$G$1000,4,0))</f>
        <v>-</v>
      </c>
      <c r="N680" s="124" t="str">
        <f>IF($G680=0,"-",VLOOKUP($G680,Nomenclator!$B$6:$G$1000,6,0))</f>
        <v>-</v>
      </c>
      <c r="O680" s="74"/>
      <c r="P680" s="74"/>
    </row>
    <row r="681" spans="1:16" x14ac:dyDescent="0.2">
      <c r="A681" s="73" t="str">
        <f t="shared" si="10"/>
        <v>-</v>
      </c>
      <c r="B681" s="75"/>
      <c r="C681" s="74"/>
      <c r="D681" s="74"/>
      <c r="E681" s="74"/>
      <c r="F681" s="74"/>
      <c r="G681" s="74"/>
      <c r="H681" s="74"/>
      <c r="I681" s="74"/>
      <c r="J681" s="78"/>
      <c r="K681" s="78"/>
      <c r="L681" s="124" t="str">
        <f>IF($G681=0,"-",VLOOKUP($G681,Nomenclator!$B$6:$G$1000,3,0))</f>
        <v>-</v>
      </c>
      <c r="M681" s="124" t="str">
        <f>IF($G681=0,"-",VLOOKUP($G681,Nomenclator!$B$6:$G$1000,4,0))</f>
        <v>-</v>
      </c>
      <c r="N681" s="124" t="str">
        <f>IF($G681=0,"-",VLOOKUP($G681,Nomenclator!$B$6:$G$1000,6,0))</f>
        <v>-</v>
      </c>
      <c r="O681" s="74"/>
      <c r="P681" s="74"/>
    </row>
    <row r="682" spans="1:16" x14ac:dyDescent="0.2">
      <c r="A682" s="73" t="str">
        <f t="shared" si="10"/>
        <v>-</v>
      </c>
      <c r="B682" s="75"/>
      <c r="C682" s="74"/>
      <c r="D682" s="74"/>
      <c r="E682" s="74"/>
      <c r="F682" s="74"/>
      <c r="G682" s="74"/>
      <c r="H682" s="74"/>
      <c r="I682" s="74"/>
      <c r="J682" s="78"/>
      <c r="K682" s="78"/>
      <c r="L682" s="124" t="str">
        <f>IF($G682=0,"-",VLOOKUP($G682,Nomenclator!$B$6:$G$1000,3,0))</f>
        <v>-</v>
      </c>
      <c r="M682" s="124" t="str">
        <f>IF($G682=0,"-",VLOOKUP($G682,Nomenclator!$B$6:$G$1000,4,0))</f>
        <v>-</v>
      </c>
      <c r="N682" s="124" t="str">
        <f>IF($G682=0,"-",VLOOKUP($G682,Nomenclator!$B$6:$G$1000,6,0))</f>
        <v>-</v>
      </c>
      <c r="O682" s="74"/>
      <c r="P682" s="74"/>
    </row>
    <row r="683" spans="1:16" x14ac:dyDescent="0.2">
      <c r="A683" s="73" t="str">
        <f t="shared" si="10"/>
        <v>-</v>
      </c>
      <c r="B683" s="75"/>
      <c r="C683" s="74"/>
      <c r="D683" s="74"/>
      <c r="E683" s="74"/>
      <c r="F683" s="74"/>
      <c r="G683" s="74"/>
      <c r="H683" s="74"/>
      <c r="I683" s="74"/>
      <c r="J683" s="78"/>
      <c r="K683" s="78"/>
      <c r="L683" s="124" t="str">
        <f>IF($G683=0,"-",VLOOKUP($G683,Nomenclator!$B$6:$G$1000,3,0))</f>
        <v>-</v>
      </c>
      <c r="M683" s="124" t="str">
        <f>IF($G683=0,"-",VLOOKUP($G683,Nomenclator!$B$6:$G$1000,4,0))</f>
        <v>-</v>
      </c>
      <c r="N683" s="124" t="str">
        <f>IF($G683=0,"-",VLOOKUP($G683,Nomenclator!$B$6:$G$1000,6,0))</f>
        <v>-</v>
      </c>
      <c r="O683" s="74"/>
      <c r="P683" s="74"/>
    </row>
    <row r="684" spans="1:16" x14ac:dyDescent="0.2">
      <c r="A684" s="73" t="str">
        <f t="shared" si="10"/>
        <v>-</v>
      </c>
      <c r="B684" s="75"/>
      <c r="C684" s="74"/>
      <c r="D684" s="74"/>
      <c r="E684" s="74"/>
      <c r="F684" s="74"/>
      <c r="G684" s="74"/>
      <c r="H684" s="74"/>
      <c r="I684" s="74"/>
      <c r="J684" s="78"/>
      <c r="K684" s="78"/>
      <c r="L684" s="124" t="str">
        <f>IF($G684=0,"-",VLOOKUP($G684,Nomenclator!$B$6:$G$1000,3,0))</f>
        <v>-</v>
      </c>
      <c r="M684" s="124" t="str">
        <f>IF($G684=0,"-",VLOOKUP($G684,Nomenclator!$B$6:$G$1000,4,0))</f>
        <v>-</v>
      </c>
      <c r="N684" s="124" t="str">
        <f>IF($G684=0,"-",VLOOKUP($G684,Nomenclator!$B$6:$G$1000,6,0))</f>
        <v>-</v>
      </c>
      <c r="O684" s="74"/>
      <c r="P684" s="74"/>
    </row>
    <row r="685" spans="1:16" x14ac:dyDescent="0.2">
      <c r="A685" s="73" t="str">
        <f t="shared" si="10"/>
        <v>-</v>
      </c>
      <c r="B685" s="75"/>
      <c r="C685" s="74"/>
      <c r="D685" s="74"/>
      <c r="E685" s="74"/>
      <c r="F685" s="74"/>
      <c r="G685" s="74"/>
      <c r="H685" s="74"/>
      <c r="I685" s="74"/>
      <c r="J685" s="78"/>
      <c r="K685" s="78"/>
      <c r="L685" s="124" t="str">
        <f>IF($G685=0,"-",VLOOKUP($G685,Nomenclator!$B$6:$G$1000,3,0))</f>
        <v>-</v>
      </c>
      <c r="M685" s="124" t="str">
        <f>IF($G685=0,"-",VLOOKUP($G685,Nomenclator!$B$6:$G$1000,4,0))</f>
        <v>-</v>
      </c>
      <c r="N685" s="124" t="str">
        <f>IF($G685=0,"-",VLOOKUP($G685,Nomenclator!$B$6:$G$1000,6,0))</f>
        <v>-</v>
      </c>
      <c r="O685" s="74"/>
      <c r="P685" s="74"/>
    </row>
    <row r="686" spans="1:16" x14ac:dyDescent="0.2">
      <c r="A686" s="73" t="str">
        <f t="shared" si="10"/>
        <v>-</v>
      </c>
      <c r="B686" s="75"/>
      <c r="C686" s="74"/>
      <c r="D686" s="74"/>
      <c r="E686" s="74"/>
      <c r="F686" s="74"/>
      <c r="G686" s="74"/>
      <c r="H686" s="74"/>
      <c r="I686" s="74"/>
      <c r="J686" s="78"/>
      <c r="K686" s="78"/>
      <c r="L686" s="124" t="str">
        <f>IF($G686=0,"-",VLOOKUP($G686,Nomenclator!$B$6:$G$1000,3,0))</f>
        <v>-</v>
      </c>
      <c r="M686" s="124" t="str">
        <f>IF($G686=0,"-",VLOOKUP($G686,Nomenclator!$B$6:$G$1000,4,0))</f>
        <v>-</v>
      </c>
      <c r="N686" s="124" t="str">
        <f>IF($G686=0,"-",VLOOKUP($G686,Nomenclator!$B$6:$G$1000,6,0))</f>
        <v>-</v>
      </c>
      <c r="O686" s="74"/>
      <c r="P686" s="74"/>
    </row>
    <row r="687" spans="1:16" x14ac:dyDescent="0.2">
      <c r="A687" s="73" t="str">
        <f t="shared" si="10"/>
        <v>-</v>
      </c>
      <c r="B687" s="75"/>
      <c r="C687" s="74"/>
      <c r="D687" s="74"/>
      <c r="E687" s="74"/>
      <c r="F687" s="74"/>
      <c r="G687" s="74"/>
      <c r="H687" s="74"/>
      <c r="I687" s="74"/>
      <c r="J687" s="78"/>
      <c r="K687" s="78"/>
      <c r="L687" s="124" t="str">
        <f>IF($G687=0,"-",VLOOKUP($G687,Nomenclator!$B$6:$G$1000,3,0))</f>
        <v>-</v>
      </c>
      <c r="M687" s="124" t="str">
        <f>IF($G687=0,"-",VLOOKUP($G687,Nomenclator!$B$6:$G$1000,4,0))</f>
        <v>-</v>
      </c>
      <c r="N687" s="124" t="str">
        <f>IF($G687=0,"-",VLOOKUP($G687,Nomenclator!$B$6:$G$1000,6,0))</f>
        <v>-</v>
      </c>
      <c r="O687" s="74"/>
      <c r="P687" s="74"/>
    </row>
    <row r="688" spans="1:16" x14ac:dyDescent="0.2">
      <c r="A688" s="73" t="str">
        <f t="shared" si="10"/>
        <v>-</v>
      </c>
      <c r="B688" s="75"/>
      <c r="C688" s="74"/>
      <c r="D688" s="74"/>
      <c r="E688" s="74"/>
      <c r="F688" s="74"/>
      <c r="G688" s="74"/>
      <c r="H688" s="74"/>
      <c r="I688" s="74"/>
      <c r="J688" s="78"/>
      <c r="K688" s="78"/>
      <c r="L688" s="124" t="str">
        <f>IF($G688=0,"-",VLOOKUP($G688,Nomenclator!$B$6:$G$1000,3,0))</f>
        <v>-</v>
      </c>
      <c r="M688" s="124" t="str">
        <f>IF($G688=0,"-",VLOOKUP($G688,Nomenclator!$B$6:$G$1000,4,0))</f>
        <v>-</v>
      </c>
      <c r="N688" s="124" t="str">
        <f>IF($G688=0,"-",VLOOKUP($G688,Nomenclator!$B$6:$G$1000,6,0))</f>
        <v>-</v>
      </c>
      <c r="O688" s="74"/>
      <c r="P688" s="74"/>
    </row>
    <row r="689" spans="1:16" x14ac:dyDescent="0.2">
      <c r="A689" s="73" t="str">
        <f t="shared" si="10"/>
        <v>-</v>
      </c>
      <c r="B689" s="75"/>
      <c r="C689" s="74"/>
      <c r="D689" s="74"/>
      <c r="E689" s="74"/>
      <c r="F689" s="74"/>
      <c r="G689" s="74"/>
      <c r="H689" s="74"/>
      <c r="I689" s="74"/>
      <c r="J689" s="78"/>
      <c r="K689" s="78"/>
      <c r="L689" s="124" t="str">
        <f>IF($G689=0,"-",VLOOKUP($G689,Nomenclator!$B$6:$G$1000,3,0))</f>
        <v>-</v>
      </c>
      <c r="M689" s="124" t="str">
        <f>IF($G689=0,"-",VLOOKUP($G689,Nomenclator!$B$6:$G$1000,4,0))</f>
        <v>-</v>
      </c>
      <c r="N689" s="124" t="str">
        <f>IF($G689=0,"-",VLOOKUP($G689,Nomenclator!$B$6:$G$1000,6,0))</f>
        <v>-</v>
      </c>
      <c r="O689" s="74"/>
      <c r="P689" s="74"/>
    </row>
    <row r="690" spans="1:16" x14ac:dyDescent="0.2">
      <c r="A690" s="73" t="str">
        <f t="shared" si="10"/>
        <v>-</v>
      </c>
      <c r="B690" s="75"/>
      <c r="C690" s="74"/>
      <c r="D690" s="74"/>
      <c r="E690" s="74"/>
      <c r="F690" s="74"/>
      <c r="G690" s="74"/>
      <c r="H690" s="74"/>
      <c r="I690" s="74"/>
      <c r="J690" s="78"/>
      <c r="K690" s="78"/>
      <c r="L690" s="124" t="str">
        <f>IF($G690=0,"-",VLOOKUP($G690,Nomenclator!$B$6:$G$1000,3,0))</f>
        <v>-</v>
      </c>
      <c r="M690" s="124" t="str">
        <f>IF($G690=0,"-",VLOOKUP($G690,Nomenclator!$B$6:$G$1000,4,0))</f>
        <v>-</v>
      </c>
      <c r="N690" s="124" t="str">
        <f>IF($G690=0,"-",VLOOKUP($G690,Nomenclator!$B$6:$G$1000,6,0))</f>
        <v>-</v>
      </c>
      <c r="O690" s="74"/>
      <c r="P690" s="74"/>
    </row>
    <row r="691" spans="1:16" x14ac:dyDescent="0.2">
      <c r="A691" s="73" t="str">
        <f t="shared" si="10"/>
        <v>-</v>
      </c>
      <c r="B691" s="75"/>
      <c r="C691" s="74"/>
      <c r="D691" s="74"/>
      <c r="E691" s="74"/>
      <c r="F691" s="74"/>
      <c r="G691" s="74"/>
      <c r="H691" s="74"/>
      <c r="I691" s="74"/>
      <c r="J691" s="78"/>
      <c r="K691" s="78"/>
      <c r="L691" s="124" t="str">
        <f>IF($G691=0,"-",VLOOKUP($G691,Nomenclator!$B$6:$G$1000,3,0))</f>
        <v>-</v>
      </c>
      <c r="M691" s="124" t="str">
        <f>IF($G691=0,"-",VLOOKUP($G691,Nomenclator!$B$6:$G$1000,4,0))</f>
        <v>-</v>
      </c>
      <c r="N691" s="124" t="str">
        <f>IF($G691=0,"-",VLOOKUP($G691,Nomenclator!$B$6:$G$1000,6,0))</f>
        <v>-</v>
      </c>
      <c r="O691" s="74"/>
      <c r="P691" s="74"/>
    </row>
    <row r="692" spans="1:16" x14ac:dyDescent="0.2">
      <c r="A692" s="73" t="str">
        <f t="shared" si="10"/>
        <v>-</v>
      </c>
      <c r="B692" s="75"/>
      <c r="C692" s="74"/>
      <c r="D692" s="74"/>
      <c r="E692" s="74"/>
      <c r="F692" s="74"/>
      <c r="G692" s="74"/>
      <c r="H692" s="74"/>
      <c r="I692" s="74"/>
      <c r="J692" s="78"/>
      <c r="K692" s="78"/>
      <c r="L692" s="124" t="str">
        <f>IF($G692=0,"-",VLOOKUP($G692,Nomenclator!$B$6:$G$1000,3,0))</f>
        <v>-</v>
      </c>
      <c r="M692" s="124" t="str">
        <f>IF($G692=0,"-",VLOOKUP($G692,Nomenclator!$B$6:$G$1000,4,0))</f>
        <v>-</v>
      </c>
      <c r="N692" s="124" t="str">
        <f>IF($G692=0,"-",VLOOKUP($G692,Nomenclator!$B$6:$G$1000,6,0))</f>
        <v>-</v>
      </c>
      <c r="O692" s="74"/>
      <c r="P692" s="74"/>
    </row>
    <row r="693" spans="1:16" x14ac:dyDescent="0.2">
      <c r="A693" s="73" t="str">
        <f t="shared" si="10"/>
        <v>-</v>
      </c>
      <c r="B693" s="75"/>
      <c r="C693" s="74"/>
      <c r="D693" s="74"/>
      <c r="E693" s="74"/>
      <c r="F693" s="74"/>
      <c r="G693" s="74"/>
      <c r="H693" s="74"/>
      <c r="I693" s="74"/>
      <c r="J693" s="78"/>
      <c r="K693" s="78"/>
      <c r="L693" s="124" t="str">
        <f>IF($G693=0,"-",VLOOKUP($G693,Nomenclator!$B$6:$G$1000,3,0))</f>
        <v>-</v>
      </c>
      <c r="M693" s="124" t="str">
        <f>IF($G693=0,"-",VLOOKUP($G693,Nomenclator!$B$6:$G$1000,4,0))</f>
        <v>-</v>
      </c>
      <c r="N693" s="124" t="str">
        <f>IF($G693=0,"-",VLOOKUP($G693,Nomenclator!$B$6:$G$1000,6,0))</f>
        <v>-</v>
      </c>
      <c r="O693" s="74"/>
      <c r="P693" s="74"/>
    </row>
    <row r="694" spans="1:16" x14ac:dyDescent="0.2">
      <c r="A694" s="73" t="str">
        <f t="shared" si="10"/>
        <v>-</v>
      </c>
      <c r="B694" s="75"/>
      <c r="C694" s="74"/>
      <c r="D694" s="74"/>
      <c r="E694" s="74"/>
      <c r="F694" s="74"/>
      <c r="G694" s="74"/>
      <c r="H694" s="74"/>
      <c r="I694" s="74"/>
      <c r="J694" s="78"/>
      <c r="K694" s="78"/>
      <c r="L694" s="124" t="str">
        <f>IF($G694=0,"-",VLOOKUP($G694,Nomenclator!$B$6:$G$1000,3,0))</f>
        <v>-</v>
      </c>
      <c r="M694" s="124" t="str">
        <f>IF($G694=0,"-",VLOOKUP($G694,Nomenclator!$B$6:$G$1000,4,0))</f>
        <v>-</v>
      </c>
      <c r="N694" s="124" t="str">
        <f>IF($G694=0,"-",VLOOKUP($G694,Nomenclator!$B$6:$G$1000,6,0))</f>
        <v>-</v>
      </c>
      <c r="O694" s="74"/>
      <c r="P694" s="74"/>
    </row>
    <row r="695" spans="1:16" x14ac:dyDescent="0.2">
      <c r="A695" s="73" t="str">
        <f t="shared" si="10"/>
        <v>-</v>
      </c>
      <c r="B695" s="75"/>
      <c r="C695" s="74"/>
      <c r="D695" s="74"/>
      <c r="E695" s="74"/>
      <c r="F695" s="74"/>
      <c r="G695" s="74"/>
      <c r="H695" s="74"/>
      <c r="I695" s="74"/>
      <c r="J695" s="78"/>
      <c r="K695" s="78"/>
      <c r="L695" s="124" t="str">
        <f>IF($G695=0,"-",VLOOKUP($G695,Nomenclator!$B$6:$G$1000,3,0))</f>
        <v>-</v>
      </c>
      <c r="M695" s="124" t="str">
        <f>IF($G695=0,"-",VLOOKUP($G695,Nomenclator!$B$6:$G$1000,4,0))</f>
        <v>-</v>
      </c>
      <c r="N695" s="124" t="str">
        <f>IF($G695=0,"-",VLOOKUP($G695,Nomenclator!$B$6:$G$1000,6,0))</f>
        <v>-</v>
      </c>
      <c r="O695" s="74"/>
      <c r="P695" s="74"/>
    </row>
    <row r="696" spans="1:16" x14ac:dyDescent="0.2">
      <c r="A696" s="73" t="str">
        <f t="shared" si="10"/>
        <v>-</v>
      </c>
      <c r="B696" s="75"/>
      <c r="C696" s="74"/>
      <c r="D696" s="74"/>
      <c r="E696" s="74"/>
      <c r="F696" s="74"/>
      <c r="G696" s="74"/>
      <c r="H696" s="74"/>
      <c r="I696" s="74"/>
      <c r="J696" s="78"/>
      <c r="K696" s="78"/>
      <c r="L696" s="124" t="str">
        <f>IF($G696=0,"-",VLOOKUP($G696,Nomenclator!$B$6:$G$1000,3,0))</f>
        <v>-</v>
      </c>
      <c r="M696" s="124" t="str">
        <f>IF($G696=0,"-",VLOOKUP($G696,Nomenclator!$B$6:$G$1000,4,0))</f>
        <v>-</v>
      </c>
      <c r="N696" s="124" t="str">
        <f>IF($G696=0,"-",VLOOKUP($G696,Nomenclator!$B$6:$G$1000,6,0))</f>
        <v>-</v>
      </c>
      <c r="O696" s="74"/>
      <c r="P696" s="74"/>
    </row>
    <row r="697" spans="1:16" x14ac:dyDescent="0.2">
      <c r="A697" s="73" t="str">
        <f t="shared" si="10"/>
        <v>-</v>
      </c>
      <c r="B697" s="75"/>
      <c r="C697" s="74"/>
      <c r="D697" s="74"/>
      <c r="E697" s="74"/>
      <c r="F697" s="74"/>
      <c r="G697" s="74"/>
      <c r="H697" s="74"/>
      <c r="I697" s="74"/>
      <c r="J697" s="78"/>
      <c r="K697" s="78"/>
      <c r="L697" s="124" t="str">
        <f>IF($G697=0,"-",VLOOKUP($G697,Nomenclator!$B$6:$G$1000,3,0))</f>
        <v>-</v>
      </c>
      <c r="M697" s="124" t="str">
        <f>IF($G697=0,"-",VLOOKUP($G697,Nomenclator!$B$6:$G$1000,4,0))</f>
        <v>-</v>
      </c>
      <c r="N697" s="124" t="str">
        <f>IF($G697=0,"-",VLOOKUP($G697,Nomenclator!$B$6:$G$1000,6,0))</f>
        <v>-</v>
      </c>
      <c r="O697" s="74"/>
      <c r="P697" s="74"/>
    </row>
    <row r="698" spans="1:16" x14ac:dyDescent="0.2">
      <c r="A698" s="73" t="str">
        <f t="shared" si="10"/>
        <v>-</v>
      </c>
      <c r="B698" s="75"/>
      <c r="C698" s="74"/>
      <c r="D698" s="74"/>
      <c r="E698" s="74"/>
      <c r="F698" s="74"/>
      <c r="G698" s="74"/>
      <c r="H698" s="74"/>
      <c r="I698" s="74"/>
      <c r="J698" s="78"/>
      <c r="K698" s="78"/>
      <c r="L698" s="124" t="str">
        <f>IF($G698=0,"-",VLOOKUP($G698,Nomenclator!$B$6:$G$1000,3,0))</f>
        <v>-</v>
      </c>
      <c r="M698" s="124" t="str">
        <f>IF($G698=0,"-",VLOOKUP($G698,Nomenclator!$B$6:$G$1000,4,0))</f>
        <v>-</v>
      </c>
      <c r="N698" s="124" t="str">
        <f>IF($G698=0,"-",VLOOKUP($G698,Nomenclator!$B$6:$G$1000,6,0))</f>
        <v>-</v>
      </c>
      <c r="O698" s="74"/>
      <c r="P698" s="74"/>
    </row>
    <row r="699" spans="1:16" x14ac:dyDescent="0.2">
      <c r="A699" s="73" t="str">
        <f t="shared" si="10"/>
        <v>-</v>
      </c>
      <c r="B699" s="75"/>
      <c r="C699" s="74"/>
      <c r="D699" s="74"/>
      <c r="E699" s="74"/>
      <c r="F699" s="74"/>
      <c r="G699" s="74"/>
      <c r="H699" s="74"/>
      <c r="I699" s="74"/>
      <c r="J699" s="78"/>
      <c r="K699" s="78"/>
      <c r="L699" s="124" t="str">
        <f>IF($G699=0,"-",VLOOKUP($G699,Nomenclator!$B$6:$G$1000,3,0))</f>
        <v>-</v>
      </c>
      <c r="M699" s="124" t="str">
        <f>IF($G699=0,"-",VLOOKUP($G699,Nomenclator!$B$6:$G$1000,4,0))</f>
        <v>-</v>
      </c>
      <c r="N699" s="124" t="str">
        <f>IF($G699=0,"-",VLOOKUP($G699,Nomenclator!$B$6:$G$1000,6,0))</f>
        <v>-</v>
      </c>
      <c r="O699" s="74"/>
      <c r="P699" s="74"/>
    </row>
    <row r="700" spans="1:16" x14ac:dyDescent="0.2">
      <c r="A700" s="73" t="str">
        <f t="shared" si="10"/>
        <v>-</v>
      </c>
      <c r="B700" s="75"/>
      <c r="C700" s="74"/>
      <c r="D700" s="74"/>
      <c r="E700" s="74"/>
      <c r="F700" s="74"/>
      <c r="G700" s="74"/>
      <c r="H700" s="74"/>
      <c r="I700" s="74"/>
      <c r="J700" s="78"/>
      <c r="K700" s="78"/>
      <c r="L700" s="124" t="str">
        <f>IF($G700=0,"-",VLOOKUP($G700,Nomenclator!$B$6:$G$1000,3,0))</f>
        <v>-</v>
      </c>
      <c r="M700" s="124" t="str">
        <f>IF($G700=0,"-",VLOOKUP($G700,Nomenclator!$B$6:$G$1000,4,0))</f>
        <v>-</v>
      </c>
      <c r="N700" s="124" t="str">
        <f>IF($G700=0,"-",VLOOKUP($G700,Nomenclator!$B$6:$G$1000,6,0))</f>
        <v>-</v>
      </c>
      <c r="O700" s="74"/>
      <c r="P700" s="74"/>
    </row>
    <row r="701" spans="1:16" x14ac:dyDescent="0.2">
      <c r="A701" s="73" t="str">
        <f t="shared" si="10"/>
        <v>-</v>
      </c>
      <c r="B701" s="75"/>
      <c r="C701" s="74"/>
      <c r="D701" s="74"/>
      <c r="E701" s="74"/>
      <c r="F701" s="74"/>
      <c r="G701" s="74"/>
      <c r="H701" s="74"/>
      <c r="I701" s="74"/>
      <c r="J701" s="78"/>
      <c r="K701" s="78"/>
      <c r="L701" s="124" t="str">
        <f>IF($G701=0,"-",VLOOKUP($G701,Nomenclator!$B$6:$G$1000,3,0))</f>
        <v>-</v>
      </c>
      <c r="M701" s="124" t="str">
        <f>IF($G701=0,"-",VLOOKUP($G701,Nomenclator!$B$6:$G$1000,4,0))</f>
        <v>-</v>
      </c>
      <c r="N701" s="124" t="str">
        <f>IF($G701=0,"-",VLOOKUP($G701,Nomenclator!$B$6:$G$1000,6,0))</f>
        <v>-</v>
      </c>
      <c r="O701" s="74"/>
      <c r="P701" s="74"/>
    </row>
    <row r="702" spans="1:16" x14ac:dyDescent="0.2">
      <c r="A702" s="73" t="str">
        <f t="shared" si="10"/>
        <v>-</v>
      </c>
      <c r="B702" s="75"/>
      <c r="C702" s="74"/>
      <c r="D702" s="74"/>
      <c r="E702" s="74"/>
      <c r="F702" s="74"/>
      <c r="G702" s="74"/>
      <c r="H702" s="74"/>
      <c r="I702" s="74"/>
      <c r="J702" s="78"/>
      <c r="K702" s="78"/>
      <c r="L702" s="124" t="str">
        <f>IF($G702=0,"-",VLOOKUP($G702,Nomenclator!$B$6:$G$1000,3,0))</f>
        <v>-</v>
      </c>
      <c r="M702" s="124" t="str">
        <f>IF($G702=0,"-",VLOOKUP($G702,Nomenclator!$B$6:$G$1000,4,0))</f>
        <v>-</v>
      </c>
      <c r="N702" s="124" t="str">
        <f>IF($G702=0,"-",VLOOKUP($G702,Nomenclator!$B$6:$G$1000,6,0))</f>
        <v>-</v>
      </c>
      <c r="O702" s="74"/>
      <c r="P702" s="74"/>
    </row>
    <row r="703" spans="1:16" x14ac:dyDescent="0.2">
      <c r="A703" s="73" t="str">
        <f t="shared" si="10"/>
        <v>-</v>
      </c>
      <c r="B703" s="75"/>
      <c r="C703" s="74"/>
      <c r="D703" s="74"/>
      <c r="E703" s="74"/>
      <c r="F703" s="74"/>
      <c r="G703" s="74"/>
      <c r="H703" s="74"/>
      <c r="I703" s="74"/>
      <c r="J703" s="78"/>
      <c r="K703" s="78"/>
      <c r="L703" s="124" t="str">
        <f>IF($G703=0,"-",VLOOKUP($G703,Nomenclator!$B$6:$G$1000,3,0))</f>
        <v>-</v>
      </c>
      <c r="M703" s="124" t="str">
        <f>IF($G703=0,"-",VLOOKUP($G703,Nomenclator!$B$6:$G$1000,4,0))</f>
        <v>-</v>
      </c>
      <c r="N703" s="124" t="str">
        <f>IF($G703=0,"-",VLOOKUP($G703,Nomenclator!$B$6:$G$1000,6,0))</f>
        <v>-</v>
      </c>
      <c r="O703" s="74"/>
      <c r="P703" s="74"/>
    </row>
    <row r="704" spans="1:16" x14ac:dyDescent="0.2">
      <c r="A704" s="73" t="str">
        <f t="shared" si="10"/>
        <v>-</v>
      </c>
      <c r="B704" s="75"/>
      <c r="C704" s="74"/>
      <c r="D704" s="74"/>
      <c r="E704" s="74"/>
      <c r="F704" s="74"/>
      <c r="G704" s="74"/>
      <c r="H704" s="74"/>
      <c r="I704" s="74"/>
      <c r="J704" s="78"/>
      <c r="K704" s="78"/>
      <c r="L704" s="124" t="str">
        <f>IF($G704=0,"-",VLOOKUP($G704,Nomenclator!$B$6:$G$1000,3,0))</f>
        <v>-</v>
      </c>
      <c r="M704" s="124" t="str">
        <f>IF($G704=0,"-",VLOOKUP($G704,Nomenclator!$B$6:$G$1000,4,0))</f>
        <v>-</v>
      </c>
      <c r="N704" s="124" t="str">
        <f>IF($G704=0,"-",VLOOKUP($G704,Nomenclator!$B$6:$G$1000,6,0))</f>
        <v>-</v>
      </c>
      <c r="O704" s="74"/>
      <c r="P704" s="74"/>
    </row>
    <row r="705" spans="1:16" x14ac:dyDescent="0.2">
      <c r="A705" s="73" t="str">
        <f>IF(B705=0,"-",YEAR(B705))</f>
        <v>-</v>
      </c>
      <c r="B705" s="75"/>
      <c r="C705" s="74"/>
      <c r="D705" s="74"/>
      <c r="E705" s="74"/>
      <c r="F705" s="74"/>
      <c r="G705" s="74"/>
      <c r="H705" s="74"/>
      <c r="I705" s="74"/>
      <c r="J705" s="78"/>
      <c r="K705" s="78"/>
      <c r="L705" s="124" t="str">
        <f>IF($G705=0,"-",VLOOKUP($G705,Nomenclator!$B$6:$G$1000,3,0))</f>
        <v>-</v>
      </c>
      <c r="M705" s="124" t="str">
        <f>IF($G705=0,"-",VLOOKUP($G705,Nomenclator!$B$6:$G$1000,4,0))</f>
        <v>-</v>
      </c>
      <c r="N705" s="124" t="str">
        <f>IF($G705=0,"-",VLOOKUP($G705,Nomenclator!$B$6:$G$1000,6,0))</f>
        <v>-</v>
      </c>
      <c r="O705" s="74"/>
      <c r="P705" s="74"/>
    </row>
    <row r="706" spans="1:16" x14ac:dyDescent="0.2">
      <c r="A706" s="73" t="str">
        <f t="shared" ref="A706:A769" si="11">IF(B706=0,"-",YEAR(B706))</f>
        <v>-</v>
      </c>
      <c r="B706" s="75"/>
      <c r="C706" s="74"/>
      <c r="D706" s="74"/>
      <c r="E706" s="74"/>
      <c r="F706" s="74"/>
      <c r="G706" s="74"/>
      <c r="H706" s="74"/>
      <c r="I706" s="74"/>
      <c r="J706" s="78"/>
      <c r="K706" s="78"/>
      <c r="L706" s="124" t="str">
        <f>IF($G706=0,"-",VLOOKUP($G706,Nomenclator!$B$6:$G$1000,3,0))</f>
        <v>-</v>
      </c>
      <c r="M706" s="124" t="str">
        <f>IF($G706=0,"-",VLOOKUP($G706,Nomenclator!$B$6:$G$1000,4,0))</f>
        <v>-</v>
      </c>
      <c r="N706" s="124" t="str">
        <f>IF($G706=0,"-",VLOOKUP($G706,Nomenclator!$B$6:$G$1000,6,0))</f>
        <v>-</v>
      </c>
      <c r="O706" s="74"/>
      <c r="P706" s="74"/>
    </row>
    <row r="707" spans="1:16" x14ac:dyDescent="0.2">
      <c r="A707" s="73" t="str">
        <f t="shared" si="11"/>
        <v>-</v>
      </c>
      <c r="B707" s="75"/>
      <c r="C707" s="74"/>
      <c r="D707" s="74"/>
      <c r="E707" s="74"/>
      <c r="F707" s="74"/>
      <c r="G707" s="74"/>
      <c r="H707" s="74"/>
      <c r="I707" s="74"/>
      <c r="J707" s="78"/>
      <c r="K707" s="78"/>
      <c r="L707" s="124" t="str">
        <f>IF($G707=0,"-",VLOOKUP($G707,Nomenclator!$B$6:$G$1000,3,0))</f>
        <v>-</v>
      </c>
      <c r="M707" s="124" t="str">
        <f>IF($G707=0,"-",VLOOKUP($G707,Nomenclator!$B$6:$G$1000,4,0))</f>
        <v>-</v>
      </c>
      <c r="N707" s="124" t="str">
        <f>IF($G707=0,"-",VLOOKUP($G707,Nomenclator!$B$6:$G$1000,6,0))</f>
        <v>-</v>
      </c>
      <c r="O707" s="74"/>
      <c r="P707" s="74"/>
    </row>
    <row r="708" spans="1:16" x14ac:dyDescent="0.2">
      <c r="A708" s="73" t="str">
        <f t="shared" si="11"/>
        <v>-</v>
      </c>
      <c r="B708" s="75"/>
      <c r="C708" s="74"/>
      <c r="D708" s="74"/>
      <c r="E708" s="74"/>
      <c r="F708" s="74"/>
      <c r="G708" s="74"/>
      <c r="H708" s="74"/>
      <c r="I708" s="74"/>
      <c r="J708" s="78"/>
      <c r="K708" s="78"/>
      <c r="L708" s="124" t="str">
        <f>IF($G708=0,"-",VLOOKUP($G708,Nomenclator!$B$6:$G$1000,3,0))</f>
        <v>-</v>
      </c>
      <c r="M708" s="124" t="str">
        <f>IF($G708=0,"-",VLOOKUP($G708,Nomenclator!$B$6:$G$1000,4,0))</f>
        <v>-</v>
      </c>
      <c r="N708" s="124" t="str">
        <f>IF($G708=0,"-",VLOOKUP($G708,Nomenclator!$B$6:$G$1000,6,0))</f>
        <v>-</v>
      </c>
      <c r="O708" s="74"/>
      <c r="P708" s="74"/>
    </row>
    <row r="709" spans="1:16" x14ac:dyDescent="0.2">
      <c r="A709" s="73" t="str">
        <f t="shared" si="11"/>
        <v>-</v>
      </c>
      <c r="B709" s="75"/>
      <c r="C709" s="74"/>
      <c r="D709" s="74"/>
      <c r="E709" s="74"/>
      <c r="F709" s="74"/>
      <c r="G709" s="74"/>
      <c r="H709" s="74"/>
      <c r="I709" s="74"/>
      <c r="J709" s="78"/>
      <c r="K709" s="78"/>
      <c r="L709" s="124" t="str">
        <f>IF($G709=0,"-",VLOOKUP($G709,Nomenclator!$B$6:$G$1000,3,0))</f>
        <v>-</v>
      </c>
      <c r="M709" s="124" t="str">
        <f>IF($G709=0,"-",VLOOKUP($G709,Nomenclator!$B$6:$G$1000,4,0))</f>
        <v>-</v>
      </c>
      <c r="N709" s="124" t="str">
        <f>IF($G709=0,"-",VLOOKUP($G709,Nomenclator!$B$6:$G$1000,6,0))</f>
        <v>-</v>
      </c>
      <c r="O709" s="74"/>
      <c r="P709" s="74"/>
    </row>
    <row r="710" spans="1:16" x14ac:dyDescent="0.2">
      <c r="A710" s="73" t="str">
        <f t="shared" si="11"/>
        <v>-</v>
      </c>
      <c r="B710" s="75"/>
      <c r="C710" s="74"/>
      <c r="D710" s="74"/>
      <c r="E710" s="74"/>
      <c r="F710" s="74"/>
      <c r="G710" s="74"/>
      <c r="H710" s="74"/>
      <c r="I710" s="74"/>
      <c r="J710" s="78"/>
      <c r="K710" s="78"/>
      <c r="L710" s="124" t="str">
        <f>IF($G710=0,"-",VLOOKUP($G710,Nomenclator!$B$6:$G$1000,3,0))</f>
        <v>-</v>
      </c>
      <c r="M710" s="124" t="str">
        <f>IF($G710=0,"-",VLOOKUP($G710,Nomenclator!$B$6:$G$1000,4,0))</f>
        <v>-</v>
      </c>
      <c r="N710" s="124" t="str">
        <f>IF($G710=0,"-",VLOOKUP($G710,Nomenclator!$B$6:$G$1000,6,0))</f>
        <v>-</v>
      </c>
      <c r="O710" s="74"/>
      <c r="P710" s="74"/>
    </row>
    <row r="711" spans="1:16" x14ac:dyDescent="0.2">
      <c r="A711" s="73" t="str">
        <f t="shared" si="11"/>
        <v>-</v>
      </c>
      <c r="B711" s="75"/>
      <c r="C711" s="74"/>
      <c r="D711" s="74"/>
      <c r="E711" s="74"/>
      <c r="F711" s="74"/>
      <c r="G711" s="74"/>
      <c r="H711" s="74"/>
      <c r="I711" s="74"/>
      <c r="J711" s="78"/>
      <c r="K711" s="78"/>
      <c r="L711" s="124" t="str">
        <f>IF($G711=0,"-",VLOOKUP($G711,Nomenclator!$B$6:$G$1000,3,0))</f>
        <v>-</v>
      </c>
      <c r="M711" s="124" t="str">
        <f>IF($G711=0,"-",VLOOKUP($G711,Nomenclator!$B$6:$G$1000,4,0))</f>
        <v>-</v>
      </c>
      <c r="N711" s="124" t="str">
        <f>IF($G711=0,"-",VLOOKUP($G711,Nomenclator!$B$6:$G$1000,6,0))</f>
        <v>-</v>
      </c>
      <c r="O711" s="74"/>
      <c r="P711" s="74"/>
    </row>
    <row r="712" spans="1:16" x14ac:dyDescent="0.2">
      <c r="A712" s="73" t="str">
        <f t="shared" si="11"/>
        <v>-</v>
      </c>
      <c r="B712" s="75"/>
      <c r="C712" s="74"/>
      <c r="D712" s="74"/>
      <c r="E712" s="74"/>
      <c r="F712" s="74"/>
      <c r="G712" s="74"/>
      <c r="H712" s="74"/>
      <c r="I712" s="74"/>
      <c r="J712" s="78"/>
      <c r="K712" s="78"/>
      <c r="L712" s="124" t="str">
        <f>IF($G712=0,"-",VLOOKUP($G712,Nomenclator!$B$6:$G$1000,3,0))</f>
        <v>-</v>
      </c>
      <c r="M712" s="124" t="str">
        <f>IF($G712=0,"-",VLOOKUP($G712,Nomenclator!$B$6:$G$1000,4,0))</f>
        <v>-</v>
      </c>
      <c r="N712" s="124" t="str">
        <f>IF($G712=0,"-",VLOOKUP($G712,Nomenclator!$B$6:$G$1000,6,0))</f>
        <v>-</v>
      </c>
      <c r="O712" s="74"/>
      <c r="P712" s="74"/>
    </row>
    <row r="713" spans="1:16" x14ac:dyDescent="0.2">
      <c r="A713" s="73" t="str">
        <f t="shared" si="11"/>
        <v>-</v>
      </c>
      <c r="B713" s="75"/>
      <c r="C713" s="74"/>
      <c r="D713" s="74"/>
      <c r="E713" s="74"/>
      <c r="F713" s="74"/>
      <c r="G713" s="74"/>
      <c r="H713" s="74"/>
      <c r="I713" s="74"/>
      <c r="J713" s="78"/>
      <c r="K713" s="78"/>
      <c r="L713" s="124" t="str">
        <f>IF($G713=0,"-",VLOOKUP($G713,Nomenclator!$B$6:$G$1000,3,0))</f>
        <v>-</v>
      </c>
      <c r="M713" s="124" t="str">
        <f>IF($G713=0,"-",VLOOKUP($G713,Nomenclator!$B$6:$G$1000,4,0))</f>
        <v>-</v>
      </c>
      <c r="N713" s="124" t="str">
        <f>IF($G713=0,"-",VLOOKUP($G713,Nomenclator!$B$6:$G$1000,6,0))</f>
        <v>-</v>
      </c>
      <c r="O713" s="74"/>
      <c r="P713" s="74"/>
    </row>
    <row r="714" spans="1:16" x14ac:dyDescent="0.2">
      <c r="A714" s="73" t="str">
        <f t="shared" si="11"/>
        <v>-</v>
      </c>
      <c r="B714" s="75"/>
      <c r="C714" s="74"/>
      <c r="D714" s="74"/>
      <c r="E714" s="74"/>
      <c r="F714" s="74"/>
      <c r="G714" s="74"/>
      <c r="H714" s="74"/>
      <c r="I714" s="74"/>
      <c r="J714" s="78"/>
      <c r="K714" s="78"/>
      <c r="L714" s="124" t="str">
        <f>IF($G714=0,"-",VLOOKUP($G714,Nomenclator!$B$6:$G$1000,3,0))</f>
        <v>-</v>
      </c>
      <c r="M714" s="124" t="str">
        <f>IF($G714=0,"-",VLOOKUP($G714,Nomenclator!$B$6:$G$1000,4,0))</f>
        <v>-</v>
      </c>
      <c r="N714" s="124" t="str">
        <f>IF($G714=0,"-",VLOOKUP($G714,Nomenclator!$B$6:$G$1000,6,0))</f>
        <v>-</v>
      </c>
      <c r="O714" s="74"/>
      <c r="P714" s="74"/>
    </row>
    <row r="715" spans="1:16" x14ac:dyDescent="0.2">
      <c r="A715" s="73" t="str">
        <f t="shared" si="11"/>
        <v>-</v>
      </c>
      <c r="B715" s="75"/>
      <c r="C715" s="74"/>
      <c r="D715" s="74"/>
      <c r="E715" s="74"/>
      <c r="F715" s="74"/>
      <c r="G715" s="74"/>
      <c r="H715" s="74"/>
      <c r="I715" s="74"/>
      <c r="J715" s="78"/>
      <c r="K715" s="78"/>
      <c r="L715" s="124" t="str">
        <f>IF($G715=0,"-",VLOOKUP($G715,Nomenclator!$B$6:$G$1000,3,0))</f>
        <v>-</v>
      </c>
      <c r="M715" s="124" t="str">
        <f>IF($G715=0,"-",VLOOKUP($G715,Nomenclator!$B$6:$G$1000,4,0))</f>
        <v>-</v>
      </c>
      <c r="N715" s="124" t="str">
        <f>IF($G715=0,"-",VLOOKUP($G715,Nomenclator!$B$6:$G$1000,6,0))</f>
        <v>-</v>
      </c>
      <c r="O715" s="74"/>
      <c r="P715" s="74"/>
    </row>
    <row r="716" spans="1:16" x14ac:dyDescent="0.2">
      <c r="A716" s="73" t="str">
        <f t="shared" si="11"/>
        <v>-</v>
      </c>
      <c r="B716" s="75"/>
      <c r="C716" s="74"/>
      <c r="D716" s="74"/>
      <c r="E716" s="74"/>
      <c r="F716" s="74"/>
      <c r="G716" s="74"/>
      <c r="H716" s="74"/>
      <c r="I716" s="74"/>
      <c r="J716" s="78"/>
      <c r="K716" s="78"/>
      <c r="L716" s="124" t="str">
        <f>IF($G716=0,"-",VLOOKUP($G716,Nomenclator!$B$6:$G$1000,3,0))</f>
        <v>-</v>
      </c>
      <c r="M716" s="124" t="str">
        <f>IF($G716=0,"-",VLOOKUP($G716,Nomenclator!$B$6:$G$1000,4,0))</f>
        <v>-</v>
      </c>
      <c r="N716" s="124" t="str">
        <f>IF($G716=0,"-",VLOOKUP($G716,Nomenclator!$B$6:$G$1000,6,0))</f>
        <v>-</v>
      </c>
      <c r="O716" s="74"/>
      <c r="P716" s="74"/>
    </row>
    <row r="717" spans="1:16" x14ac:dyDescent="0.2">
      <c r="A717" s="73" t="str">
        <f t="shared" si="11"/>
        <v>-</v>
      </c>
      <c r="B717" s="75"/>
      <c r="C717" s="74"/>
      <c r="D717" s="74"/>
      <c r="E717" s="74"/>
      <c r="F717" s="74"/>
      <c r="G717" s="74"/>
      <c r="H717" s="74"/>
      <c r="I717" s="74"/>
      <c r="J717" s="78"/>
      <c r="K717" s="78"/>
      <c r="L717" s="124" t="str">
        <f>IF($G717=0,"-",VLOOKUP($G717,Nomenclator!$B$6:$G$1000,3,0))</f>
        <v>-</v>
      </c>
      <c r="M717" s="124" t="str">
        <f>IF($G717=0,"-",VLOOKUP($G717,Nomenclator!$B$6:$G$1000,4,0))</f>
        <v>-</v>
      </c>
      <c r="N717" s="124" t="str">
        <f>IF($G717=0,"-",VLOOKUP($G717,Nomenclator!$B$6:$G$1000,6,0))</f>
        <v>-</v>
      </c>
      <c r="O717" s="74"/>
      <c r="P717" s="74"/>
    </row>
    <row r="718" spans="1:16" x14ac:dyDescent="0.2">
      <c r="A718" s="73" t="str">
        <f t="shared" si="11"/>
        <v>-</v>
      </c>
      <c r="B718" s="75"/>
      <c r="C718" s="74"/>
      <c r="D718" s="74"/>
      <c r="E718" s="74"/>
      <c r="F718" s="74"/>
      <c r="G718" s="74"/>
      <c r="H718" s="74"/>
      <c r="I718" s="74"/>
      <c r="J718" s="78"/>
      <c r="K718" s="78"/>
      <c r="L718" s="124" t="str">
        <f>IF($G718=0,"-",VLOOKUP($G718,Nomenclator!$B$6:$G$1000,3,0))</f>
        <v>-</v>
      </c>
      <c r="M718" s="124" t="str">
        <f>IF($G718=0,"-",VLOOKUP($G718,Nomenclator!$B$6:$G$1000,4,0))</f>
        <v>-</v>
      </c>
      <c r="N718" s="124" t="str">
        <f>IF($G718=0,"-",VLOOKUP($G718,Nomenclator!$B$6:$G$1000,6,0))</f>
        <v>-</v>
      </c>
      <c r="O718" s="74"/>
      <c r="P718" s="74"/>
    </row>
    <row r="719" spans="1:16" x14ac:dyDescent="0.2">
      <c r="A719" s="73" t="str">
        <f t="shared" si="11"/>
        <v>-</v>
      </c>
      <c r="B719" s="75"/>
      <c r="C719" s="74"/>
      <c r="D719" s="74"/>
      <c r="E719" s="74"/>
      <c r="F719" s="74"/>
      <c r="G719" s="74"/>
      <c r="H719" s="74"/>
      <c r="I719" s="74"/>
      <c r="J719" s="78"/>
      <c r="K719" s="78"/>
      <c r="L719" s="124" t="str">
        <f>IF($G719=0,"-",VLOOKUP($G719,Nomenclator!$B$6:$G$1000,3,0))</f>
        <v>-</v>
      </c>
      <c r="M719" s="124" t="str">
        <f>IF($G719=0,"-",VLOOKUP($G719,Nomenclator!$B$6:$G$1000,4,0))</f>
        <v>-</v>
      </c>
      <c r="N719" s="124" t="str">
        <f>IF($G719=0,"-",VLOOKUP($G719,Nomenclator!$B$6:$G$1000,6,0))</f>
        <v>-</v>
      </c>
      <c r="O719" s="74"/>
      <c r="P719" s="74"/>
    </row>
    <row r="720" spans="1:16" x14ac:dyDescent="0.2">
      <c r="A720" s="73" t="str">
        <f t="shared" si="11"/>
        <v>-</v>
      </c>
      <c r="B720" s="75"/>
      <c r="C720" s="74"/>
      <c r="D720" s="74"/>
      <c r="E720" s="74"/>
      <c r="F720" s="74"/>
      <c r="G720" s="74"/>
      <c r="H720" s="74"/>
      <c r="I720" s="74"/>
      <c r="J720" s="78"/>
      <c r="K720" s="78"/>
      <c r="L720" s="124" t="str">
        <f>IF($G720=0,"-",VLOOKUP($G720,Nomenclator!$B$6:$G$1000,3,0))</f>
        <v>-</v>
      </c>
      <c r="M720" s="124" t="str">
        <f>IF($G720=0,"-",VLOOKUP($G720,Nomenclator!$B$6:$G$1000,4,0))</f>
        <v>-</v>
      </c>
      <c r="N720" s="124" t="str">
        <f>IF($G720=0,"-",VLOOKUP($G720,Nomenclator!$B$6:$G$1000,6,0))</f>
        <v>-</v>
      </c>
      <c r="O720" s="74"/>
      <c r="P720" s="74"/>
    </row>
    <row r="721" spans="1:16" x14ac:dyDescent="0.2">
      <c r="A721" s="73" t="str">
        <f t="shared" si="11"/>
        <v>-</v>
      </c>
      <c r="B721" s="75"/>
      <c r="C721" s="74"/>
      <c r="D721" s="74"/>
      <c r="E721" s="74"/>
      <c r="F721" s="74"/>
      <c r="G721" s="74"/>
      <c r="H721" s="74"/>
      <c r="I721" s="74"/>
      <c r="J721" s="78"/>
      <c r="K721" s="78"/>
      <c r="L721" s="124" t="str">
        <f>IF($G721=0,"-",VLOOKUP($G721,Nomenclator!$B$6:$G$1000,3,0))</f>
        <v>-</v>
      </c>
      <c r="M721" s="124" t="str">
        <f>IF($G721=0,"-",VLOOKUP($G721,Nomenclator!$B$6:$G$1000,4,0))</f>
        <v>-</v>
      </c>
      <c r="N721" s="124" t="str">
        <f>IF($G721=0,"-",VLOOKUP($G721,Nomenclator!$B$6:$G$1000,6,0))</f>
        <v>-</v>
      </c>
      <c r="O721" s="74"/>
      <c r="P721" s="74"/>
    </row>
    <row r="722" spans="1:16" x14ac:dyDescent="0.2">
      <c r="A722" s="73" t="str">
        <f t="shared" si="11"/>
        <v>-</v>
      </c>
      <c r="B722" s="75"/>
      <c r="C722" s="74"/>
      <c r="D722" s="74"/>
      <c r="E722" s="74"/>
      <c r="F722" s="74"/>
      <c r="G722" s="74"/>
      <c r="H722" s="74"/>
      <c r="I722" s="74"/>
      <c r="J722" s="78"/>
      <c r="K722" s="78"/>
      <c r="L722" s="124" t="str">
        <f>IF($G722=0,"-",VLOOKUP($G722,Nomenclator!$B$6:$G$1000,3,0))</f>
        <v>-</v>
      </c>
      <c r="M722" s="124" t="str">
        <f>IF($G722=0,"-",VLOOKUP($G722,Nomenclator!$B$6:$G$1000,4,0))</f>
        <v>-</v>
      </c>
      <c r="N722" s="124" t="str">
        <f>IF($G722=0,"-",VLOOKUP($G722,Nomenclator!$B$6:$G$1000,6,0))</f>
        <v>-</v>
      </c>
      <c r="O722" s="74"/>
      <c r="P722" s="74"/>
    </row>
    <row r="723" spans="1:16" x14ac:dyDescent="0.2">
      <c r="A723" s="73" t="str">
        <f t="shared" si="11"/>
        <v>-</v>
      </c>
      <c r="B723" s="75"/>
      <c r="C723" s="74"/>
      <c r="D723" s="74"/>
      <c r="E723" s="74"/>
      <c r="F723" s="74"/>
      <c r="G723" s="74"/>
      <c r="H723" s="74"/>
      <c r="I723" s="74"/>
      <c r="J723" s="78"/>
      <c r="K723" s="78"/>
      <c r="L723" s="124" t="str">
        <f>IF($G723=0,"-",VLOOKUP($G723,Nomenclator!$B$6:$G$1000,3,0))</f>
        <v>-</v>
      </c>
      <c r="M723" s="124" t="str">
        <f>IF($G723=0,"-",VLOOKUP($G723,Nomenclator!$B$6:$G$1000,4,0))</f>
        <v>-</v>
      </c>
      <c r="N723" s="124" t="str">
        <f>IF($G723=0,"-",VLOOKUP($G723,Nomenclator!$B$6:$G$1000,6,0))</f>
        <v>-</v>
      </c>
      <c r="O723" s="74"/>
      <c r="P723" s="74"/>
    </row>
    <row r="724" spans="1:16" x14ac:dyDescent="0.2">
      <c r="A724" s="73" t="str">
        <f t="shared" si="11"/>
        <v>-</v>
      </c>
      <c r="B724" s="75"/>
      <c r="C724" s="74"/>
      <c r="D724" s="74"/>
      <c r="E724" s="74"/>
      <c r="F724" s="74"/>
      <c r="G724" s="74"/>
      <c r="H724" s="74"/>
      <c r="I724" s="74"/>
      <c r="J724" s="78"/>
      <c r="K724" s="78"/>
      <c r="L724" s="124" t="str">
        <f>IF($G724=0,"-",VLOOKUP($G724,Nomenclator!$B$6:$G$1000,3,0))</f>
        <v>-</v>
      </c>
      <c r="M724" s="124" t="str">
        <f>IF($G724=0,"-",VLOOKUP($G724,Nomenclator!$B$6:$G$1000,4,0))</f>
        <v>-</v>
      </c>
      <c r="N724" s="124" t="str">
        <f>IF($G724=0,"-",VLOOKUP($G724,Nomenclator!$B$6:$G$1000,6,0))</f>
        <v>-</v>
      </c>
      <c r="O724" s="74"/>
      <c r="P724" s="74"/>
    </row>
    <row r="725" spans="1:16" x14ac:dyDescent="0.2">
      <c r="A725" s="73" t="str">
        <f t="shared" si="11"/>
        <v>-</v>
      </c>
      <c r="B725" s="75"/>
      <c r="C725" s="74"/>
      <c r="D725" s="74"/>
      <c r="E725" s="74"/>
      <c r="F725" s="74"/>
      <c r="G725" s="74"/>
      <c r="H725" s="74"/>
      <c r="I725" s="74"/>
      <c r="J725" s="78"/>
      <c r="K725" s="78"/>
      <c r="L725" s="124" t="str">
        <f>IF($G725=0,"-",VLOOKUP($G725,Nomenclator!$B$6:$G$1000,3,0))</f>
        <v>-</v>
      </c>
      <c r="M725" s="124" t="str">
        <f>IF($G725=0,"-",VLOOKUP($G725,Nomenclator!$B$6:$G$1000,4,0))</f>
        <v>-</v>
      </c>
      <c r="N725" s="124" t="str">
        <f>IF($G725=0,"-",VLOOKUP($G725,Nomenclator!$B$6:$G$1000,6,0))</f>
        <v>-</v>
      </c>
      <c r="O725" s="74"/>
      <c r="P725" s="74"/>
    </row>
    <row r="726" spans="1:16" x14ac:dyDescent="0.2">
      <c r="A726" s="73" t="str">
        <f t="shared" si="11"/>
        <v>-</v>
      </c>
      <c r="B726" s="75"/>
      <c r="C726" s="74"/>
      <c r="D726" s="74"/>
      <c r="E726" s="74"/>
      <c r="F726" s="74"/>
      <c r="G726" s="74"/>
      <c r="H726" s="74"/>
      <c r="I726" s="74"/>
      <c r="J726" s="78"/>
      <c r="K726" s="78"/>
      <c r="L726" s="124" t="str">
        <f>IF($G726=0,"-",VLOOKUP($G726,Nomenclator!$B$6:$G$1000,3,0))</f>
        <v>-</v>
      </c>
      <c r="M726" s="124" t="str">
        <f>IF($G726=0,"-",VLOOKUP($G726,Nomenclator!$B$6:$G$1000,4,0))</f>
        <v>-</v>
      </c>
      <c r="N726" s="124" t="str">
        <f>IF($G726=0,"-",VLOOKUP($G726,Nomenclator!$B$6:$G$1000,6,0))</f>
        <v>-</v>
      </c>
      <c r="O726" s="74"/>
      <c r="P726" s="74"/>
    </row>
    <row r="727" spans="1:16" x14ac:dyDescent="0.2">
      <c r="A727" s="73" t="str">
        <f t="shared" si="11"/>
        <v>-</v>
      </c>
      <c r="B727" s="75"/>
      <c r="C727" s="74"/>
      <c r="D727" s="74"/>
      <c r="E727" s="74"/>
      <c r="F727" s="74"/>
      <c r="G727" s="74"/>
      <c r="H727" s="74"/>
      <c r="I727" s="74"/>
      <c r="J727" s="78"/>
      <c r="K727" s="78"/>
      <c r="L727" s="124" t="str">
        <f>IF($G727=0,"-",VLOOKUP($G727,Nomenclator!$B$6:$G$1000,3,0))</f>
        <v>-</v>
      </c>
      <c r="M727" s="124" t="str">
        <f>IF($G727=0,"-",VLOOKUP($G727,Nomenclator!$B$6:$G$1000,4,0))</f>
        <v>-</v>
      </c>
      <c r="N727" s="124" t="str">
        <f>IF($G727=0,"-",VLOOKUP($G727,Nomenclator!$B$6:$G$1000,6,0))</f>
        <v>-</v>
      </c>
      <c r="O727" s="74"/>
      <c r="P727" s="74"/>
    </row>
    <row r="728" spans="1:16" x14ac:dyDescent="0.2">
      <c r="A728" s="73" t="str">
        <f t="shared" si="11"/>
        <v>-</v>
      </c>
      <c r="B728" s="75"/>
      <c r="C728" s="74"/>
      <c r="D728" s="74"/>
      <c r="E728" s="74"/>
      <c r="F728" s="74"/>
      <c r="G728" s="74"/>
      <c r="H728" s="74"/>
      <c r="I728" s="74"/>
      <c r="J728" s="78"/>
      <c r="K728" s="78"/>
      <c r="L728" s="124" t="str">
        <f>IF($G728=0,"-",VLOOKUP($G728,Nomenclator!$B$6:$G$1000,3,0))</f>
        <v>-</v>
      </c>
      <c r="M728" s="124" t="str">
        <f>IF($G728=0,"-",VLOOKUP($G728,Nomenclator!$B$6:$G$1000,4,0))</f>
        <v>-</v>
      </c>
      <c r="N728" s="124" t="str">
        <f>IF($G728=0,"-",VLOOKUP($G728,Nomenclator!$B$6:$G$1000,6,0))</f>
        <v>-</v>
      </c>
      <c r="O728" s="74"/>
      <c r="P728" s="74"/>
    </row>
    <row r="729" spans="1:16" x14ac:dyDescent="0.2">
      <c r="A729" s="73" t="str">
        <f t="shared" si="11"/>
        <v>-</v>
      </c>
      <c r="B729" s="75"/>
      <c r="C729" s="74"/>
      <c r="D729" s="74"/>
      <c r="E729" s="74"/>
      <c r="F729" s="74"/>
      <c r="G729" s="74"/>
      <c r="H729" s="74"/>
      <c r="I729" s="74"/>
      <c r="J729" s="78"/>
      <c r="K729" s="78"/>
      <c r="L729" s="124" t="str">
        <f>IF($G729=0,"-",VLOOKUP($G729,Nomenclator!$B$6:$G$1000,3,0))</f>
        <v>-</v>
      </c>
      <c r="M729" s="124" t="str">
        <f>IF($G729=0,"-",VLOOKUP($G729,Nomenclator!$B$6:$G$1000,4,0))</f>
        <v>-</v>
      </c>
      <c r="N729" s="124" t="str">
        <f>IF($G729=0,"-",VLOOKUP($G729,Nomenclator!$B$6:$G$1000,6,0))</f>
        <v>-</v>
      </c>
      <c r="O729" s="74"/>
      <c r="P729" s="74"/>
    </row>
    <row r="730" spans="1:16" x14ac:dyDescent="0.2">
      <c r="A730" s="73" t="str">
        <f t="shared" si="11"/>
        <v>-</v>
      </c>
      <c r="B730" s="75"/>
      <c r="C730" s="74"/>
      <c r="D730" s="74"/>
      <c r="E730" s="74"/>
      <c r="F730" s="74"/>
      <c r="G730" s="74"/>
      <c r="H730" s="74"/>
      <c r="I730" s="74"/>
      <c r="J730" s="78"/>
      <c r="K730" s="78"/>
      <c r="L730" s="124" t="str">
        <f>IF($G730=0,"-",VLOOKUP($G730,Nomenclator!$B$6:$G$1000,3,0))</f>
        <v>-</v>
      </c>
      <c r="M730" s="124" t="str">
        <f>IF($G730=0,"-",VLOOKUP($G730,Nomenclator!$B$6:$G$1000,4,0))</f>
        <v>-</v>
      </c>
      <c r="N730" s="124" t="str">
        <f>IF($G730=0,"-",VLOOKUP($G730,Nomenclator!$B$6:$G$1000,6,0))</f>
        <v>-</v>
      </c>
      <c r="O730" s="74"/>
      <c r="P730" s="74"/>
    </row>
    <row r="731" spans="1:16" x14ac:dyDescent="0.2">
      <c r="A731" s="73" t="str">
        <f t="shared" si="11"/>
        <v>-</v>
      </c>
      <c r="B731" s="75"/>
      <c r="C731" s="74"/>
      <c r="D731" s="74"/>
      <c r="E731" s="74"/>
      <c r="F731" s="74"/>
      <c r="G731" s="74"/>
      <c r="H731" s="74"/>
      <c r="I731" s="74"/>
      <c r="J731" s="78"/>
      <c r="K731" s="78"/>
      <c r="L731" s="124" t="str">
        <f>IF($G731=0,"-",VLOOKUP($G731,Nomenclator!$B$6:$G$1000,3,0))</f>
        <v>-</v>
      </c>
      <c r="M731" s="124" t="str">
        <f>IF($G731=0,"-",VLOOKUP($G731,Nomenclator!$B$6:$G$1000,4,0))</f>
        <v>-</v>
      </c>
      <c r="N731" s="124" t="str">
        <f>IF($G731=0,"-",VLOOKUP($G731,Nomenclator!$B$6:$G$1000,6,0))</f>
        <v>-</v>
      </c>
      <c r="O731" s="74"/>
      <c r="P731" s="74"/>
    </row>
    <row r="732" spans="1:16" x14ac:dyDescent="0.2">
      <c r="A732" s="73" t="str">
        <f t="shared" si="11"/>
        <v>-</v>
      </c>
      <c r="B732" s="75"/>
      <c r="C732" s="74"/>
      <c r="D732" s="74"/>
      <c r="E732" s="74"/>
      <c r="F732" s="74"/>
      <c r="G732" s="74"/>
      <c r="H732" s="74"/>
      <c r="I732" s="74"/>
      <c r="J732" s="78"/>
      <c r="K732" s="78"/>
      <c r="L732" s="124" t="str">
        <f>IF($G732=0,"-",VLOOKUP($G732,Nomenclator!$B$6:$G$1000,3,0))</f>
        <v>-</v>
      </c>
      <c r="M732" s="124" t="str">
        <f>IF($G732=0,"-",VLOOKUP($G732,Nomenclator!$B$6:$G$1000,4,0))</f>
        <v>-</v>
      </c>
      <c r="N732" s="124" t="str">
        <f>IF($G732=0,"-",VLOOKUP($G732,Nomenclator!$B$6:$G$1000,6,0))</f>
        <v>-</v>
      </c>
      <c r="O732" s="74"/>
      <c r="P732" s="74"/>
    </row>
    <row r="733" spans="1:16" x14ac:dyDescent="0.2">
      <c r="A733" s="73" t="str">
        <f t="shared" si="11"/>
        <v>-</v>
      </c>
      <c r="B733" s="75"/>
      <c r="C733" s="74"/>
      <c r="D733" s="74"/>
      <c r="E733" s="74"/>
      <c r="F733" s="74"/>
      <c r="G733" s="74"/>
      <c r="H733" s="74"/>
      <c r="I733" s="74"/>
      <c r="J733" s="78"/>
      <c r="K733" s="78"/>
      <c r="L733" s="124" t="str">
        <f>IF($G733=0,"-",VLOOKUP($G733,Nomenclator!$B$6:$G$1000,3,0))</f>
        <v>-</v>
      </c>
      <c r="M733" s="124" t="str">
        <f>IF($G733=0,"-",VLOOKUP($G733,Nomenclator!$B$6:$G$1000,4,0))</f>
        <v>-</v>
      </c>
      <c r="N733" s="124" t="str">
        <f>IF($G733=0,"-",VLOOKUP($G733,Nomenclator!$B$6:$G$1000,6,0))</f>
        <v>-</v>
      </c>
      <c r="O733" s="74"/>
      <c r="P733" s="74"/>
    </row>
    <row r="734" spans="1:16" x14ac:dyDescent="0.2">
      <c r="A734" s="73" t="str">
        <f t="shared" si="11"/>
        <v>-</v>
      </c>
      <c r="B734" s="75"/>
      <c r="C734" s="74"/>
      <c r="D734" s="74"/>
      <c r="E734" s="74"/>
      <c r="F734" s="74"/>
      <c r="G734" s="74"/>
      <c r="H734" s="74"/>
      <c r="I734" s="74"/>
      <c r="J734" s="78"/>
      <c r="K734" s="78"/>
      <c r="L734" s="124" t="str">
        <f>IF($G734=0,"-",VLOOKUP($G734,Nomenclator!$B$6:$G$1000,3,0))</f>
        <v>-</v>
      </c>
      <c r="M734" s="124" t="str">
        <f>IF($G734=0,"-",VLOOKUP($G734,Nomenclator!$B$6:$G$1000,4,0))</f>
        <v>-</v>
      </c>
      <c r="N734" s="124" t="str">
        <f>IF($G734=0,"-",VLOOKUP($G734,Nomenclator!$B$6:$G$1000,6,0))</f>
        <v>-</v>
      </c>
      <c r="O734" s="74"/>
      <c r="P734" s="74"/>
    </row>
    <row r="735" spans="1:16" x14ac:dyDescent="0.2">
      <c r="A735" s="73" t="str">
        <f t="shared" si="11"/>
        <v>-</v>
      </c>
      <c r="B735" s="75"/>
      <c r="C735" s="74"/>
      <c r="D735" s="74"/>
      <c r="E735" s="74"/>
      <c r="F735" s="74"/>
      <c r="G735" s="74"/>
      <c r="H735" s="74"/>
      <c r="I735" s="74"/>
      <c r="J735" s="78"/>
      <c r="K735" s="78"/>
      <c r="L735" s="124" t="str">
        <f>IF($G735=0,"-",VLOOKUP($G735,Nomenclator!$B$6:$G$1000,3,0))</f>
        <v>-</v>
      </c>
      <c r="M735" s="124" t="str">
        <f>IF($G735=0,"-",VLOOKUP($G735,Nomenclator!$B$6:$G$1000,4,0))</f>
        <v>-</v>
      </c>
      <c r="N735" s="124" t="str">
        <f>IF($G735=0,"-",VLOOKUP($G735,Nomenclator!$B$6:$G$1000,6,0))</f>
        <v>-</v>
      </c>
      <c r="O735" s="74"/>
      <c r="P735" s="74"/>
    </row>
    <row r="736" spans="1:16" x14ac:dyDescent="0.2">
      <c r="A736" s="73" t="str">
        <f t="shared" si="11"/>
        <v>-</v>
      </c>
      <c r="B736" s="75"/>
      <c r="C736" s="74"/>
      <c r="D736" s="74"/>
      <c r="E736" s="74"/>
      <c r="F736" s="74"/>
      <c r="G736" s="74"/>
      <c r="H736" s="74"/>
      <c r="I736" s="74"/>
      <c r="J736" s="78"/>
      <c r="K736" s="78"/>
      <c r="L736" s="124" t="str">
        <f>IF($G736=0,"-",VLOOKUP($G736,Nomenclator!$B$6:$G$1000,3,0))</f>
        <v>-</v>
      </c>
      <c r="M736" s="124" t="str">
        <f>IF($G736=0,"-",VLOOKUP($G736,Nomenclator!$B$6:$G$1000,4,0))</f>
        <v>-</v>
      </c>
      <c r="N736" s="124" t="str">
        <f>IF($G736=0,"-",VLOOKUP($G736,Nomenclator!$B$6:$G$1000,6,0))</f>
        <v>-</v>
      </c>
      <c r="O736" s="74"/>
      <c r="P736" s="74"/>
    </row>
    <row r="737" spans="1:16" x14ac:dyDescent="0.2">
      <c r="A737" s="73" t="str">
        <f t="shared" si="11"/>
        <v>-</v>
      </c>
      <c r="B737" s="75"/>
      <c r="C737" s="74"/>
      <c r="D737" s="74"/>
      <c r="E737" s="74"/>
      <c r="F737" s="74"/>
      <c r="G737" s="74"/>
      <c r="H737" s="74"/>
      <c r="I737" s="74"/>
      <c r="J737" s="78"/>
      <c r="K737" s="78"/>
      <c r="L737" s="124" t="str">
        <f>IF($G737=0,"-",VLOOKUP($G737,Nomenclator!$B$6:$G$1000,3,0))</f>
        <v>-</v>
      </c>
      <c r="M737" s="124" t="str">
        <f>IF($G737=0,"-",VLOOKUP($G737,Nomenclator!$B$6:$G$1000,4,0))</f>
        <v>-</v>
      </c>
      <c r="N737" s="124" t="str">
        <f>IF($G737=0,"-",VLOOKUP($G737,Nomenclator!$B$6:$G$1000,6,0))</f>
        <v>-</v>
      </c>
      <c r="O737" s="74"/>
      <c r="P737" s="74"/>
    </row>
    <row r="738" spans="1:16" x14ac:dyDescent="0.2">
      <c r="A738" s="73" t="str">
        <f t="shared" si="11"/>
        <v>-</v>
      </c>
      <c r="B738" s="75"/>
      <c r="C738" s="74"/>
      <c r="D738" s="74"/>
      <c r="E738" s="74"/>
      <c r="F738" s="74"/>
      <c r="G738" s="74"/>
      <c r="H738" s="74"/>
      <c r="I738" s="74"/>
      <c r="J738" s="78"/>
      <c r="K738" s="78"/>
      <c r="L738" s="124" t="str">
        <f>IF($G738=0,"-",VLOOKUP($G738,Nomenclator!$B$6:$G$1000,3,0))</f>
        <v>-</v>
      </c>
      <c r="M738" s="124" t="str">
        <f>IF($G738=0,"-",VLOOKUP($G738,Nomenclator!$B$6:$G$1000,4,0))</f>
        <v>-</v>
      </c>
      <c r="N738" s="124" t="str">
        <f>IF($G738=0,"-",VLOOKUP($G738,Nomenclator!$B$6:$G$1000,6,0))</f>
        <v>-</v>
      </c>
      <c r="O738" s="74"/>
      <c r="P738" s="74"/>
    </row>
    <row r="739" spans="1:16" x14ac:dyDescent="0.2">
      <c r="A739" s="73" t="str">
        <f t="shared" si="11"/>
        <v>-</v>
      </c>
      <c r="B739" s="75"/>
      <c r="C739" s="74"/>
      <c r="D739" s="74"/>
      <c r="E739" s="74"/>
      <c r="F739" s="74"/>
      <c r="G739" s="74"/>
      <c r="H739" s="74"/>
      <c r="I739" s="74"/>
      <c r="J739" s="78"/>
      <c r="K739" s="78"/>
      <c r="L739" s="124" t="str">
        <f>IF($G739=0,"-",VLOOKUP($G739,Nomenclator!$B$6:$G$1000,3,0))</f>
        <v>-</v>
      </c>
      <c r="M739" s="124" t="str">
        <f>IF($G739=0,"-",VLOOKUP($G739,Nomenclator!$B$6:$G$1000,4,0))</f>
        <v>-</v>
      </c>
      <c r="N739" s="124" t="str">
        <f>IF($G739=0,"-",VLOOKUP($G739,Nomenclator!$B$6:$G$1000,6,0))</f>
        <v>-</v>
      </c>
      <c r="O739" s="74"/>
      <c r="P739" s="74"/>
    </row>
    <row r="740" spans="1:16" x14ac:dyDescent="0.2">
      <c r="A740" s="73" t="str">
        <f t="shared" si="11"/>
        <v>-</v>
      </c>
      <c r="B740" s="75"/>
      <c r="C740" s="74"/>
      <c r="D740" s="74"/>
      <c r="E740" s="74"/>
      <c r="F740" s="74"/>
      <c r="G740" s="74"/>
      <c r="H740" s="74"/>
      <c r="I740" s="74"/>
      <c r="J740" s="78"/>
      <c r="K740" s="78"/>
      <c r="L740" s="124" t="str">
        <f>IF($G740=0,"-",VLOOKUP($G740,Nomenclator!$B$6:$G$1000,3,0))</f>
        <v>-</v>
      </c>
      <c r="M740" s="124" t="str">
        <f>IF($G740=0,"-",VLOOKUP($G740,Nomenclator!$B$6:$G$1000,4,0))</f>
        <v>-</v>
      </c>
      <c r="N740" s="124" t="str">
        <f>IF($G740=0,"-",VLOOKUP($G740,Nomenclator!$B$6:$G$1000,6,0))</f>
        <v>-</v>
      </c>
      <c r="O740" s="74"/>
      <c r="P740" s="74"/>
    </row>
    <row r="741" spans="1:16" x14ac:dyDescent="0.2">
      <c r="A741" s="73" t="str">
        <f t="shared" si="11"/>
        <v>-</v>
      </c>
      <c r="B741" s="75"/>
      <c r="C741" s="74"/>
      <c r="D741" s="74"/>
      <c r="E741" s="74"/>
      <c r="F741" s="74"/>
      <c r="G741" s="74"/>
      <c r="H741" s="74"/>
      <c r="I741" s="74"/>
      <c r="J741" s="78"/>
      <c r="K741" s="78"/>
      <c r="L741" s="124" t="str">
        <f>IF($G741=0,"-",VLOOKUP($G741,Nomenclator!$B$6:$G$1000,3,0))</f>
        <v>-</v>
      </c>
      <c r="M741" s="124" t="str">
        <f>IF($G741=0,"-",VLOOKUP($G741,Nomenclator!$B$6:$G$1000,4,0))</f>
        <v>-</v>
      </c>
      <c r="N741" s="124" t="str">
        <f>IF($G741=0,"-",VLOOKUP($G741,Nomenclator!$B$6:$G$1000,6,0))</f>
        <v>-</v>
      </c>
      <c r="O741" s="74"/>
      <c r="P741" s="74"/>
    </row>
    <row r="742" spans="1:16" x14ac:dyDescent="0.2">
      <c r="A742" s="73" t="str">
        <f t="shared" si="11"/>
        <v>-</v>
      </c>
      <c r="B742" s="75"/>
      <c r="C742" s="74"/>
      <c r="D742" s="74"/>
      <c r="E742" s="74"/>
      <c r="F742" s="74"/>
      <c r="G742" s="74"/>
      <c r="H742" s="74"/>
      <c r="I742" s="74"/>
      <c r="J742" s="78"/>
      <c r="K742" s="78"/>
      <c r="L742" s="124" t="str">
        <f>IF($G742=0,"-",VLOOKUP($G742,Nomenclator!$B$6:$G$1000,3,0))</f>
        <v>-</v>
      </c>
      <c r="M742" s="124" t="str">
        <f>IF($G742=0,"-",VLOOKUP($G742,Nomenclator!$B$6:$G$1000,4,0))</f>
        <v>-</v>
      </c>
      <c r="N742" s="124" t="str">
        <f>IF($G742=0,"-",VLOOKUP($G742,Nomenclator!$B$6:$G$1000,6,0))</f>
        <v>-</v>
      </c>
      <c r="O742" s="74"/>
      <c r="P742" s="74"/>
    </row>
    <row r="743" spans="1:16" x14ac:dyDescent="0.2">
      <c r="A743" s="73" t="str">
        <f t="shared" si="11"/>
        <v>-</v>
      </c>
      <c r="B743" s="75"/>
      <c r="C743" s="74"/>
      <c r="D743" s="74"/>
      <c r="E743" s="74"/>
      <c r="F743" s="74"/>
      <c r="G743" s="74"/>
      <c r="H743" s="74"/>
      <c r="I743" s="74"/>
      <c r="J743" s="78"/>
      <c r="K743" s="78"/>
      <c r="L743" s="124" t="str">
        <f>IF($G743=0,"-",VLOOKUP($G743,Nomenclator!$B$6:$G$1000,3,0))</f>
        <v>-</v>
      </c>
      <c r="M743" s="124" t="str">
        <f>IF($G743=0,"-",VLOOKUP($G743,Nomenclator!$B$6:$G$1000,4,0))</f>
        <v>-</v>
      </c>
      <c r="N743" s="124" t="str">
        <f>IF($G743=0,"-",VLOOKUP($G743,Nomenclator!$B$6:$G$1000,6,0))</f>
        <v>-</v>
      </c>
      <c r="O743" s="74"/>
      <c r="P743" s="74"/>
    </row>
    <row r="744" spans="1:16" x14ac:dyDescent="0.2">
      <c r="A744" s="73" t="str">
        <f t="shared" si="11"/>
        <v>-</v>
      </c>
      <c r="B744" s="75"/>
      <c r="C744" s="74"/>
      <c r="D744" s="74"/>
      <c r="E744" s="74"/>
      <c r="F744" s="74"/>
      <c r="G744" s="74"/>
      <c r="H744" s="74"/>
      <c r="I744" s="74"/>
      <c r="J744" s="78"/>
      <c r="K744" s="78"/>
      <c r="L744" s="124" t="str">
        <f>IF($G744=0,"-",VLOOKUP($G744,Nomenclator!$B$6:$G$1000,3,0))</f>
        <v>-</v>
      </c>
      <c r="M744" s="124" t="str">
        <f>IF($G744=0,"-",VLOOKUP($G744,Nomenclator!$B$6:$G$1000,4,0))</f>
        <v>-</v>
      </c>
      <c r="N744" s="124" t="str">
        <f>IF($G744=0,"-",VLOOKUP($G744,Nomenclator!$B$6:$G$1000,6,0))</f>
        <v>-</v>
      </c>
      <c r="O744" s="74"/>
      <c r="P744" s="74"/>
    </row>
    <row r="745" spans="1:16" x14ac:dyDescent="0.2">
      <c r="A745" s="73" t="str">
        <f t="shared" si="11"/>
        <v>-</v>
      </c>
      <c r="B745" s="75"/>
      <c r="C745" s="74"/>
      <c r="D745" s="74"/>
      <c r="E745" s="74"/>
      <c r="F745" s="74"/>
      <c r="G745" s="74"/>
      <c r="H745" s="74"/>
      <c r="I745" s="74"/>
      <c r="J745" s="78"/>
      <c r="K745" s="78"/>
      <c r="L745" s="124" t="str">
        <f>IF($G745=0,"-",VLOOKUP($G745,Nomenclator!$B$6:$G$1000,3,0))</f>
        <v>-</v>
      </c>
      <c r="M745" s="124" t="str">
        <f>IF($G745=0,"-",VLOOKUP($G745,Nomenclator!$B$6:$G$1000,4,0))</f>
        <v>-</v>
      </c>
      <c r="N745" s="124" t="str">
        <f>IF($G745=0,"-",VLOOKUP($G745,Nomenclator!$B$6:$G$1000,6,0))</f>
        <v>-</v>
      </c>
      <c r="O745" s="74"/>
      <c r="P745" s="74"/>
    </row>
    <row r="746" spans="1:16" x14ac:dyDescent="0.2">
      <c r="A746" s="73" t="str">
        <f t="shared" si="11"/>
        <v>-</v>
      </c>
      <c r="B746" s="75"/>
      <c r="C746" s="74"/>
      <c r="D746" s="74"/>
      <c r="E746" s="74"/>
      <c r="F746" s="74"/>
      <c r="G746" s="74"/>
      <c r="H746" s="74"/>
      <c r="I746" s="74"/>
      <c r="J746" s="78"/>
      <c r="K746" s="78"/>
      <c r="L746" s="124" t="str">
        <f>IF($G746=0,"-",VLOOKUP($G746,Nomenclator!$B$6:$G$1000,3,0))</f>
        <v>-</v>
      </c>
      <c r="M746" s="124" t="str">
        <f>IF($G746=0,"-",VLOOKUP($G746,Nomenclator!$B$6:$G$1000,4,0))</f>
        <v>-</v>
      </c>
      <c r="N746" s="124" t="str">
        <f>IF($G746=0,"-",VLOOKUP($G746,Nomenclator!$B$6:$G$1000,6,0))</f>
        <v>-</v>
      </c>
      <c r="O746" s="74"/>
      <c r="P746" s="74"/>
    </row>
    <row r="747" spans="1:16" x14ac:dyDescent="0.2">
      <c r="A747" s="73" t="str">
        <f t="shared" si="11"/>
        <v>-</v>
      </c>
      <c r="B747" s="75"/>
      <c r="C747" s="74"/>
      <c r="D747" s="74"/>
      <c r="E747" s="74"/>
      <c r="F747" s="74"/>
      <c r="G747" s="74"/>
      <c r="H747" s="74"/>
      <c r="I747" s="74"/>
      <c r="J747" s="78"/>
      <c r="K747" s="78"/>
      <c r="L747" s="124" t="str">
        <f>IF($G747=0,"-",VLOOKUP($G747,Nomenclator!$B$6:$G$1000,3,0))</f>
        <v>-</v>
      </c>
      <c r="M747" s="124" t="str">
        <f>IF($G747=0,"-",VLOOKUP($G747,Nomenclator!$B$6:$G$1000,4,0))</f>
        <v>-</v>
      </c>
      <c r="N747" s="124" t="str">
        <f>IF($G747=0,"-",VLOOKUP($G747,Nomenclator!$B$6:$G$1000,6,0))</f>
        <v>-</v>
      </c>
      <c r="O747" s="74"/>
      <c r="P747" s="74"/>
    </row>
    <row r="748" spans="1:16" x14ac:dyDescent="0.2">
      <c r="A748" s="73" t="str">
        <f t="shared" si="11"/>
        <v>-</v>
      </c>
      <c r="B748" s="75"/>
      <c r="C748" s="74"/>
      <c r="D748" s="74"/>
      <c r="E748" s="74"/>
      <c r="F748" s="74"/>
      <c r="G748" s="74"/>
      <c r="H748" s="74"/>
      <c r="I748" s="74"/>
      <c r="J748" s="78"/>
      <c r="K748" s="78"/>
      <c r="L748" s="124" t="str">
        <f>IF($G748=0,"-",VLOOKUP($G748,Nomenclator!$B$6:$G$1000,3,0))</f>
        <v>-</v>
      </c>
      <c r="M748" s="124" t="str">
        <f>IF($G748=0,"-",VLOOKUP($G748,Nomenclator!$B$6:$G$1000,4,0))</f>
        <v>-</v>
      </c>
      <c r="N748" s="124" t="str">
        <f>IF($G748=0,"-",VLOOKUP($G748,Nomenclator!$B$6:$G$1000,6,0))</f>
        <v>-</v>
      </c>
      <c r="O748" s="74"/>
      <c r="P748" s="74"/>
    </row>
    <row r="749" spans="1:16" x14ac:dyDescent="0.2">
      <c r="A749" s="73" t="str">
        <f t="shared" si="11"/>
        <v>-</v>
      </c>
      <c r="B749" s="75"/>
      <c r="C749" s="74"/>
      <c r="D749" s="74"/>
      <c r="E749" s="74"/>
      <c r="F749" s="74"/>
      <c r="G749" s="74"/>
      <c r="H749" s="74"/>
      <c r="I749" s="74"/>
      <c r="J749" s="78"/>
      <c r="K749" s="78"/>
      <c r="L749" s="124" t="str">
        <f>IF($G749=0,"-",VLOOKUP($G749,Nomenclator!$B$6:$G$1000,3,0))</f>
        <v>-</v>
      </c>
      <c r="M749" s="124" t="str">
        <f>IF($G749=0,"-",VLOOKUP($G749,Nomenclator!$B$6:$G$1000,4,0))</f>
        <v>-</v>
      </c>
      <c r="N749" s="124" t="str">
        <f>IF($G749=0,"-",VLOOKUP($G749,Nomenclator!$B$6:$G$1000,6,0))</f>
        <v>-</v>
      </c>
      <c r="O749" s="74"/>
      <c r="P749" s="74"/>
    </row>
    <row r="750" spans="1:16" x14ac:dyDescent="0.2">
      <c r="A750" s="73" t="str">
        <f t="shared" si="11"/>
        <v>-</v>
      </c>
      <c r="B750" s="75"/>
      <c r="C750" s="74"/>
      <c r="D750" s="74"/>
      <c r="E750" s="74"/>
      <c r="F750" s="74"/>
      <c r="G750" s="74"/>
      <c r="H750" s="74"/>
      <c r="I750" s="74"/>
      <c r="J750" s="78"/>
      <c r="K750" s="78"/>
      <c r="L750" s="124" t="str">
        <f>IF($G750=0,"-",VLOOKUP($G750,Nomenclator!$B$6:$G$1000,3,0))</f>
        <v>-</v>
      </c>
      <c r="M750" s="124" t="str">
        <f>IF($G750=0,"-",VLOOKUP($G750,Nomenclator!$B$6:$G$1000,4,0))</f>
        <v>-</v>
      </c>
      <c r="N750" s="124" t="str">
        <f>IF($G750=0,"-",VLOOKUP($G750,Nomenclator!$B$6:$G$1000,6,0))</f>
        <v>-</v>
      </c>
      <c r="O750" s="74"/>
      <c r="P750" s="74"/>
    </row>
    <row r="751" spans="1:16" x14ac:dyDescent="0.2">
      <c r="A751" s="73" t="str">
        <f t="shared" si="11"/>
        <v>-</v>
      </c>
      <c r="B751" s="75"/>
      <c r="C751" s="74"/>
      <c r="D751" s="74"/>
      <c r="E751" s="74"/>
      <c r="F751" s="74"/>
      <c r="G751" s="74"/>
      <c r="H751" s="74"/>
      <c r="I751" s="74"/>
      <c r="J751" s="78"/>
      <c r="K751" s="78"/>
      <c r="L751" s="124" t="str">
        <f>IF($G751=0,"-",VLOOKUP($G751,Nomenclator!$B$6:$G$1000,3,0))</f>
        <v>-</v>
      </c>
      <c r="M751" s="124" t="str">
        <f>IF($G751=0,"-",VLOOKUP($G751,Nomenclator!$B$6:$G$1000,4,0))</f>
        <v>-</v>
      </c>
      <c r="N751" s="124" t="str">
        <f>IF($G751=0,"-",VLOOKUP($G751,Nomenclator!$B$6:$G$1000,6,0))</f>
        <v>-</v>
      </c>
      <c r="O751" s="74"/>
      <c r="P751" s="74"/>
    </row>
    <row r="752" spans="1:16" x14ac:dyDescent="0.2">
      <c r="A752" s="73" t="str">
        <f t="shared" si="11"/>
        <v>-</v>
      </c>
      <c r="B752" s="75"/>
      <c r="C752" s="74"/>
      <c r="D752" s="74"/>
      <c r="E752" s="74"/>
      <c r="F752" s="74"/>
      <c r="G752" s="74"/>
      <c r="H752" s="74"/>
      <c r="I752" s="74"/>
      <c r="J752" s="78"/>
      <c r="K752" s="78"/>
      <c r="L752" s="124" t="str">
        <f>IF($G752=0,"-",VLOOKUP($G752,Nomenclator!$B$6:$G$1000,3,0))</f>
        <v>-</v>
      </c>
      <c r="M752" s="124" t="str">
        <f>IF($G752=0,"-",VLOOKUP($G752,Nomenclator!$B$6:$G$1000,4,0))</f>
        <v>-</v>
      </c>
      <c r="N752" s="124" t="str">
        <f>IF($G752=0,"-",VLOOKUP($G752,Nomenclator!$B$6:$G$1000,6,0))</f>
        <v>-</v>
      </c>
      <c r="O752" s="74"/>
      <c r="P752" s="74"/>
    </row>
    <row r="753" spans="1:16" x14ac:dyDescent="0.2">
      <c r="A753" s="73" t="str">
        <f t="shared" si="11"/>
        <v>-</v>
      </c>
      <c r="B753" s="75"/>
      <c r="C753" s="74"/>
      <c r="D753" s="74"/>
      <c r="E753" s="74"/>
      <c r="F753" s="74"/>
      <c r="G753" s="74"/>
      <c r="H753" s="74"/>
      <c r="I753" s="74"/>
      <c r="J753" s="78"/>
      <c r="K753" s="78"/>
      <c r="L753" s="124" t="str">
        <f>IF($G753=0,"-",VLOOKUP($G753,Nomenclator!$B$6:$G$1000,3,0))</f>
        <v>-</v>
      </c>
      <c r="M753" s="124" t="str">
        <f>IF($G753=0,"-",VLOOKUP($G753,Nomenclator!$B$6:$G$1000,4,0))</f>
        <v>-</v>
      </c>
      <c r="N753" s="124" t="str">
        <f>IF($G753=0,"-",VLOOKUP($G753,Nomenclator!$B$6:$G$1000,6,0))</f>
        <v>-</v>
      </c>
      <c r="O753" s="74"/>
      <c r="P753" s="74"/>
    </row>
    <row r="754" spans="1:16" x14ac:dyDescent="0.2">
      <c r="A754" s="73" t="str">
        <f t="shared" si="11"/>
        <v>-</v>
      </c>
      <c r="B754" s="75"/>
      <c r="C754" s="74"/>
      <c r="D754" s="74"/>
      <c r="E754" s="74"/>
      <c r="F754" s="74"/>
      <c r="G754" s="74"/>
      <c r="H754" s="74"/>
      <c r="I754" s="74"/>
      <c r="J754" s="78"/>
      <c r="K754" s="78"/>
      <c r="L754" s="124" t="str">
        <f>IF($G754=0,"-",VLOOKUP($G754,Nomenclator!$B$6:$G$1000,3,0))</f>
        <v>-</v>
      </c>
      <c r="M754" s="124" t="str">
        <f>IF($G754=0,"-",VLOOKUP($G754,Nomenclator!$B$6:$G$1000,4,0))</f>
        <v>-</v>
      </c>
      <c r="N754" s="124" t="str">
        <f>IF($G754=0,"-",VLOOKUP($G754,Nomenclator!$B$6:$G$1000,6,0))</f>
        <v>-</v>
      </c>
      <c r="O754" s="74"/>
      <c r="P754" s="74"/>
    </row>
    <row r="755" spans="1:16" x14ac:dyDescent="0.2">
      <c r="A755" s="73" t="str">
        <f t="shared" si="11"/>
        <v>-</v>
      </c>
      <c r="B755" s="75"/>
      <c r="C755" s="74"/>
      <c r="D755" s="74"/>
      <c r="E755" s="74"/>
      <c r="F755" s="74"/>
      <c r="G755" s="74"/>
      <c r="H755" s="74"/>
      <c r="I755" s="74"/>
      <c r="J755" s="78"/>
      <c r="K755" s="78"/>
      <c r="L755" s="124" t="str">
        <f>IF($G755=0,"-",VLOOKUP($G755,Nomenclator!$B$6:$G$1000,3,0))</f>
        <v>-</v>
      </c>
      <c r="M755" s="124" t="str">
        <f>IF($G755=0,"-",VLOOKUP($G755,Nomenclator!$B$6:$G$1000,4,0))</f>
        <v>-</v>
      </c>
      <c r="N755" s="124" t="str">
        <f>IF($G755=0,"-",VLOOKUP($G755,Nomenclator!$B$6:$G$1000,6,0))</f>
        <v>-</v>
      </c>
      <c r="O755" s="74"/>
      <c r="P755" s="74"/>
    </row>
    <row r="756" spans="1:16" x14ac:dyDescent="0.2">
      <c r="A756" s="73" t="str">
        <f t="shared" si="11"/>
        <v>-</v>
      </c>
      <c r="B756" s="75"/>
      <c r="C756" s="74"/>
      <c r="D756" s="74"/>
      <c r="E756" s="74"/>
      <c r="F756" s="74"/>
      <c r="G756" s="74"/>
      <c r="H756" s="74"/>
      <c r="I756" s="74"/>
      <c r="J756" s="78"/>
      <c r="K756" s="78"/>
      <c r="L756" s="124" t="str">
        <f>IF($G756=0,"-",VLOOKUP($G756,Nomenclator!$B$6:$G$1000,3,0))</f>
        <v>-</v>
      </c>
      <c r="M756" s="124" t="str">
        <f>IF($G756=0,"-",VLOOKUP($G756,Nomenclator!$B$6:$G$1000,4,0))</f>
        <v>-</v>
      </c>
      <c r="N756" s="124" t="str">
        <f>IF($G756=0,"-",VLOOKUP($G756,Nomenclator!$B$6:$G$1000,6,0))</f>
        <v>-</v>
      </c>
      <c r="O756" s="74"/>
      <c r="P756" s="74"/>
    </row>
    <row r="757" spans="1:16" x14ac:dyDescent="0.2">
      <c r="A757" s="73" t="str">
        <f t="shared" si="11"/>
        <v>-</v>
      </c>
      <c r="B757" s="75"/>
      <c r="C757" s="74"/>
      <c r="D757" s="74"/>
      <c r="E757" s="74"/>
      <c r="F757" s="74"/>
      <c r="G757" s="74"/>
      <c r="H757" s="74"/>
      <c r="I757" s="74"/>
      <c r="J757" s="78"/>
      <c r="K757" s="78"/>
      <c r="L757" s="124" t="str">
        <f>IF($G757=0,"-",VLOOKUP($G757,Nomenclator!$B$6:$G$1000,3,0))</f>
        <v>-</v>
      </c>
      <c r="M757" s="124" t="str">
        <f>IF($G757=0,"-",VLOOKUP($G757,Nomenclator!$B$6:$G$1000,4,0))</f>
        <v>-</v>
      </c>
      <c r="N757" s="124" t="str">
        <f>IF($G757=0,"-",VLOOKUP($G757,Nomenclator!$B$6:$G$1000,6,0))</f>
        <v>-</v>
      </c>
      <c r="O757" s="74"/>
      <c r="P757" s="74"/>
    </row>
    <row r="758" spans="1:16" x14ac:dyDescent="0.2">
      <c r="A758" s="73" t="str">
        <f t="shared" si="11"/>
        <v>-</v>
      </c>
      <c r="B758" s="75"/>
      <c r="C758" s="74"/>
      <c r="D758" s="74"/>
      <c r="E758" s="74"/>
      <c r="F758" s="74"/>
      <c r="G758" s="74"/>
      <c r="H758" s="74"/>
      <c r="I758" s="74"/>
      <c r="J758" s="78"/>
      <c r="K758" s="78"/>
      <c r="L758" s="124" t="str">
        <f>IF($G758=0,"-",VLOOKUP($G758,Nomenclator!$B$6:$G$1000,3,0))</f>
        <v>-</v>
      </c>
      <c r="M758" s="124" t="str">
        <f>IF($G758=0,"-",VLOOKUP($G758,Nomenclator!$B$6:$G$1000,4,0))</f>
        <v>-</v>
      </c>
      <c r="N758" s="124" t="str">
        <f>IF($G758=0,"-",VLOOKUP($G758,Nomenclator!$B$6:$G$1000,6,0))</f>
        <v>-</v>
      </c>
      <c r="O758" s="74"/>
      <c r="P758" s="74"/>
    </row>
    <row r="759" spans="1:16" x14ac:dyDescent="0.2">
      <c r="A759" s="73" t="str">
        <f t="shared" si="11"/>
        <v>-</v>
      </c>
      <c r="B759" s="75"/>
      <c r="C759" s="74"/>
      <c r="D759" s="74"/>
      <c r="E759" s="74"/>
      <c r="F759" s="74"/>
      <c r="G759" s="74"/>
      <c r="H759" s="74"/>
      <c r="I759" s="74"/>
      <c r="J759" s="78"/>
      <c r="K759" s="78"/>
      <c r="L759" s="124" t="str">
        <f>IF($G759=0,"-",VLOOKUP($G759,Nomenclator!$B$6:$G$1000,3,0))</f>
        <v>-</v>
      </c>
      <c r="M759" s="124" t="str">
        <f>IF($G759=0,"-",VLOOKUP($G759,Nomenclator!$B$6:$G$1000,4,0))</f>
        <v>-</v>
      </c>
      <c r="N759" s="124" t="str">
        <f>IF($G759=0,"-",VLOOKUP($G759,Nomenclator!$B$6:$G$1000,6,0))</f>
        <v>-</v>
      </c>
      <c r="O759" s="74"/>
      <c r="P759" s="74"/>
    </row>
    <row r="760" spans="1:16" x14ac:dyDescent="0.2">
      <c r="A760" s="73" t="str">
        <f t="shared" si="11"/>
        <v>-</v>
      </c>
      <c r="B760" s="75"/>
      <c r="C760" s="74"/>
      <c r="D760" s="74"/>
      <c r="E760" s="74"/>
      <c r="F760" s="74"/>
      <c r="G760" s="74"/>
      <c r="H760" s="74"/>
      <c r="I760" s="74"/>
      <c r="J760" s="78"/>
      <c r="K760" s="78"/>
      <c r="L760" s="124" t="str">
        <f>IF($G760=0,"-",VLOOKUP($G760,Nomenclator!$B$6:$G$1000,3,0))</f>
        <v>-</v>
      </c>
      <c r="M760" s="124" t="str">
        <f>IF($G760=0,"-",VLOOKUP($G760,Nomenclator!$B$6:$G$1000,4,0))</f>
        <v>-</v>
      </c>
      <c r="N760" s="124" t="str">
        <f>IF($G760=0,"-",VLOOKUP($G760,Nomenclator!$B$6:$G$1000,6,0))</f>
        <v>-</v>
      </c>
      <c r="O760" s="74"/>
      <c r="P760" s="74"/>
    </row>
    <row r="761" spans="1:16" x14ac:dyDescent="0.2">
      <c r="A761" s="73" t="str">
        <f t="shared" si="11"/>
        <v>-</v>
      </c>
      <c r="B761" s="75"/>
      <c r="C761" s="74"/>
      <c r="D761" s="74"/>
      <c r="E761" s="74"/>
      <c r="F761" s="74"/>
      <c r="G761" s="74"/>
      <c r="H761" s="74"/>
      <c r="I761" s="74"/>
      <c r="J761" s="78"/>
      <c r="K761" s="78"/>
      <c r="L761" s="124" t="str">
        <f>IF($G761=0,"-",VLOOKUP($G761,Nomenclator!$B$6:$G$1000,3,0))</f>
        <v>-</v>
      </c>
      <c r="M761" s="124" t="str">
        <f>IF($G761=0,"-",VLOOKUP($G761,Nomenclator!$B$6:$G$1000,4,0))</f>
        <v>-</v>
      </c>
      <c r="N761" s="124" t="str">
        <f>IF($G761=0,"-",VLOOKUP($G761,Nomenclator!$B$6:$G$1000,6,0))</f>
        <v>-</v>
      </c>
      <c r="O761" s="74"/>
      <c r="P761" s="74"/>
    </row>
    <row r="762" spans="1:16" x14ac:dyDescent="0.2">
      <c r="A762" s="73" t="str">
        <f t="shared" si="11"/>
        <v>-</v>
      </c>
      <c r="B762" s="75"/>
      <c r="C762" s="74"/>
      <c r="D762" s="74"/>
      <c r="E762" s="74"/>
      <c r="F762" s="74"/>
      <c r="G762" s="74"/>
      <c r="H762" s="74"/>
      <c r="I762" s="74"/>
      <c r="J762" s="78"/>
      <c r="K762" s="78"/>
      <c r="L762" s="124" t="str">
        <f>IF($G762=0,"-",VLOOKUP($G762,Nomenclator!$B$6:$G$1000,3,0))</f>
        <v>-</v>
      </c>
      <c r="M762" s="124" t="str">
        <f>IF($G762=0,"-",VLOOKUP($G762,Nomenclator!$B$6:$G$1000,4,0))</f>
        <v>-</v>
      </c>
      <c r="N762" s="124" t="str">
        <f>IF($G762=0,"-",VLOOKUP($G762,Nomenclator!$B$6:$G$1000,6,0))</f>
        <v>-</v>
      </c>
      <c r="O762" s="74"/>
      <c r="P762" s="74"/>
    </row>
    <row r="763" spans="1:16" x14ac:dyDescent="0.2">
      <c r="A763" s="73" t="str">
        <f t="shared" si="11"/>
        <v>-</v>
      </c>
      <c r="B763" s="75"/>
      <c r="C763" s="74"/>
      <c r="D763" s="74"/>
      <c r="E763" s="74"/>
      <c r="F763" s="74"/>
      <c r="G763" s="74"/>
      <c r="H763" s="74"/>
      <c r="I763" s="74"/>
      <c r="J763" s="78"/>
      <c r="K763" s="78"/>
      <c r="L763" s="124" t="str">
        <f>IF($G763=0,"-",VLOOKUP($G763,Nomenclator!$B$6:$G$1000,3,0))</f>
        <v>-</v>
      </c>
      <c r="M763" s="124" t="str">
        <f>IF($G763=0,"-",VLOOKUP($G763,Nomenclator!$B$6:$G$1000,4,0))</f>
        <v>-</v>
      </c>
      <c r="N763" s="124" t="str">
        <f>IF($G763=0,"-",VLOOKUP($G763,Nomenclator!$B$6:$G$1000,6,0))</f>
        <v>-</v>
      </c>
      <c r="O763" s="74"/>
      <c r="P763" s="74"/>
    </row>
    <row r="764" spans="1:16" x14ac:dyDescent="0.2">
      <c r="A764" s="73" t="str">
        <f t="shared" si="11"/>
        <v>-</v>
      </c>
      <c r="B764" s="75"/>
      <c r="C764" s="74"/>
      <c r="D764" s="74"/>
      <c r="E764" s="74"/>
      <c r="F764" s="74"/>
      <c r="G764" s="74"/>
      <c r="H764" s="74"/>
      <c r="I764" s="74"/>
      <c r="J764" s="78"/>
      <c r="K764" s="78"/>
      <c r="L764" s="124" t="str">
        <f>IF($G764=0,"-",VLOOKUP($G764,Nomenclator!$B$6:$G$1000,3,0))</f>
        <v>-</v>
      </c>
      <c r="M764" s="124" t="str">
        <f>IF($G764=0,"-",VLOOKUP($G764,Nomenclator!$B$6:$G$1000,4,0))</f>
        <v>-</v>
      </c>
      <c r="N764" s="124" t="str">
        <f>IF($G764=0,"-",VLOOKUP($G764,Nomenclator!$B$6:$G$1000,6,0))</f>
        <v>-</v>
      </c>
      <c r="O764" s="74"/>
      <c r="P764" s="74"/>
    </row>
    <row r="765" spans="1:16" x14ac:dyDescent="0.2">
      <c r="A765" s="73" t="str">
        <f t="shared" si="11"/>
        <v>-</v>
      </c>
      <c r="B765" s="75"/>
      <c r="C765" s="74"/>
      <c r="D765" s="74"/>
      <c r="E765" s="74"/>
      <c r="F765" s="74"/>
      <c r="G765" s="74"/>
      <c r="H765" s="74"/>
      <c r="I765" s="74"/>
      <c r="J765" s="78"/>
      <c r="K765" s="78"/>
      <c r="L765" s="124" t="str">
        <f>IF($G765=0,"-",VLOOKUP($G765,Nomenclator!$B$6:$G$1000,3,0))</f>
        <v>-</v>
      </c>
      <c r="M765" s="124" t="str">
        <f>IF($G765=0,"-",VLOOKUP($G765,Nomenclator!$B$6:$G$1000,4,0))</f>
        <v>-</v>
      </c>
      <c r="N765" s="124" t="str">
        <f>IF($G765=0,"-",VLOOKUP($G765,Nomenclator!$B$6:$G$1000,6,0))</f>
        <v>-</v>
      </c>
      <c r="O765" s="74"/>
      <c r="P765" s="74"/>
    </row>
    <row r="766" spans="1:16" x14ac:dyDescent="0.2">
      <c r="A766" s="73" t="str">
        <f t="shared" si="11"/>
        <v>-</v>
      </c>
      <c r="B766" s="75"/>
      <c r="C766" s="74"/>
      <c r="D766" s="74"/>
      <c r="E766" s="74"/>
      <c r="F766" s="74"/>
      <c r="G766" s="74"/>
      <c r="H766" s="74"/>
      <c r="I766" s="74"/>
      <c r="J766" s="78"/>
      <c r="K766" s="78"/>
      <c r="L766" s="124" t="str">
        <f>IF($G766=0,"-",VLOOKUP($G766,Nomenclator!$B$6:$G$1000,3,0))</f>
        <v>-</v>
      </c>
      <c r="M766" s="124" t="str">
        <f>IF($G766=0,"-",VLOOKUP($G766,Nomenclator!$B$6:$G$1000,4,0))</f>
        <v>-</v>
      </c>
      <c r="N766" s="124" t="str">
        <f>IF($G766=0,"-",VLOOKUP($G766,Nomenclator!$B$6:$G$1000,6,0))</f>
        <v>-</v>
      </c>
      <c r="O766" s="74"/>
      <c r="P766" s="74"/>
    </row>
    <row r="767" spans="1:16" x14ac:dyDescent="0.2">
      <c r="A767" s="73" t="str">
        <f t="shared" si="11"/>
        <v>-</v>
      </c>
      <c r="B767" s="75"/>
      <c r="C767" s="74"/>
      <c r="D767" s="74"/>
      <c r="E767" s="74"/>
      <c r="F767" s="74"/>
      <c r="G767" s="74"/>
      <c r="H767" s="74"/>
      <c r="I767" s="74"/>
      <c r="J767" s="78"/>
      <c r="K767" s="78"/>
      <c r="L767" s="124" t="str">
        <f>IF($G767=0,"-",VLOOKUP($G767,Nomenclator!$B$6:$G$1000,3,0))</f>
        <v>-</v>
      </c>
      <c r="M767" s="124" t="str">
        <f>IF($G767=0,"-",VLOOKUP($G767,Nomenclator!$B$6:$G$1000,4,0))</f>
        <v>-</v>
      </c>
      <c r="N767" s="124" t="str">
        <f>IF($G767=0,"-",VLOOKUP($G767,Nomenclator!$B$6:$G$1000,6,0))</f>
        <v>-</v>
      </c>
      <c r="O767" s="74"/>
      <c r="P767" s="74"/>
    </row>
    <row r="768" spans="1:16" x14ac:dyDescent="0.2">
      <c r="A768" s="73" t="str">
        <f t="shared" si="11"/>
        <v>-</v>
      </c>
      <c r="B768" s="75"/>
      <c r="C768" s="74"/>
      <c r="D768" s="74"/>
      <c r="E768" s="74"/>
      <c r="F768" s="74"/>
      <c r="G768" s="74"/>
      <c r="H768" s="74"/>
      <c r="I768" s="74"/>
      <c r="J768" s="78"/>
      <c r="K768" s="78"/>
      <c r="L768" s="124" t="str">
        <f>IF($G768=0,"-",VLOOKUP($G768,Nomenclator!$B$6:$G$1000,3,0))</f>
        <v>-</v>
      </c>
      <c r="M768" s="124" t="str">
        <f>IF($G768=0,"-",VLOOKUP($G768,Nomenclator!$B$6:$G$1000,4,0))</f>
        <v>-</v>
      </c>
      <c r="N768" s="124" t="str">
        <f>IF($G768=0,"-",VLOOKUP($G768,Nomenclator!$B$6:$G$1000,6,0))</f>
        <v>-</v>
      </c>
      <c r="O768" s="74"/>
      <c r="P768" s="74"/>
    </row>
    <row r="769" spans="1:16" x14ac:dyDescent="0.2">
      <c r="A769" s="73" t="str">
        <f t="shared" si="11"/>
        <v>-</v>
      </c>
      <c r="B769" s="75"/>
      <c r="C769" s="74"/>
      <c r="D769" s="74"/>
      <c r="E769" s="74"/>
      <c r="F769" s="74"/>
      <c r="G769" s="74"/>
      <c r="H769" s="74"/>
      <c r="I769" s="74"/>
      <c r="J769" s="78"/>
      <c r="K769" s="78"/>
      <c r="L769" s="124" t="str">
        <f>IF($G769=0,"-",VLOOKUP($G769,Nomenclator!$B$6:$G$1000,3,0))</f>
        <v>-</v>
      </c>
      <c r="M769" s="124" t="str">
        <f>IF($G769=0,"-",VLOOKUP($G769,Nomenclator!$B$6:$G$1000,4,0))</f>
        <v>-</v>
      </c>
      <c r="N769" s="124" t="str">
        <f>IF($G769=0,"-",VLOOKUP($G769,Nomenclator!$B$6:$G$1000,6,0))</f>
        <v>-</v>
      </c>
      <c r="O769" s="74"/>
      <c r="P769" s="74"/>
    </row>
    <row r="770" spans="1:16" x14ac:dyDescent="0.2">
      <c r="A770" s="73" t="str">
        <f t="shared" ref="A770:A833" si="12">IF(B770=0,"-",YEAR(B770))</f>
        <v>-</v>
      </c>
      <c r="B770" s="75"/>
      <c r="C770" s="74"/>
      <c r="D770" s="74"/>
      <c r="E770" s="74"/>
      <c r="F770" s="74"/>
      <c r="G770" s="74"/>
      <c r="H770" s="74"/>
      <c r="I770" s="74"/>
      <c r="J770" s="78"/>
      <c r="K770" s="78"/>
      <c r="L770" s="124" t="str">
        <f>IF($G770=0,"-",VLOOKUP($G770,Nomenclator!$B$6:$G$1000,3,0))</f>
        <v>-</v>
      </c>
      <c r="M770" s="124" t="str">
        <f>IF($G770=0,"-",VLOOKUP($G770,Nomenclator!$B$6:$G$1000,4,0))</f>
        <v>-</v>
      </c>
      <c r="N770" s="124" t="str">
        <f>IF($G770=0,"-",VLOOKUP($G770,Nomenclator!$B$6:$G$1000,6,0))</f>
        <v>-</v>
      </c>
      <c r="O770" s="74"/>
      <c r="P770" s="74"/>
    </row>
    <row r="771" spans="1:16" x14ac:dyDescent="0.2">
      <c r="A771" s="73" t="str">
        <f t="shared" si="12"/>
        <v>-</v>
      </c>
      <c r="B771" s="75"/>
      <c r="C771" s="74"/>
      <c r="D771" s="74"/>
      <c r="E771" s="74"/>
      <c r="F771" s="74"/>
      <c r="G771" s="74"/>
      <c r="H771" s="74"/>
      <c r="I771" s="74"/>
      <c r="J771" s="78"/>
      <c r="K771" s="78"/>
      <c r="L771" s="124" t="str">
        <f>IF($G771=0,"-",VLOOKUP($G771,Nomenclator!$B$6:$G$1000,3,0))</f>
        <v>-</v>
      </c>
      <c r="M771" s="124" t="str">
        <f>IF($G771=0,"-",VLOOKUP($G771,Nomenclator!$B$6:$G$1000,4,0))</f>
        <v>-</v>
      </c>
      <c r="N771" s="124" t="str">
        <f>IF($G771=0,"-",VLOOKUP($G771,Nomenclator!$B$6:$G$1000,6,0))</f>
        <v>-</v>
      </c>
      <c r="O771" s="74"/>
      <c r="P771" s="74"/>
    </row>
    <row r="772" spans="1:16" x14ac:dyDescent="0.2">
      <c r="A772" s="73" t="str">
        <f t="shared" si="12"/>
        <v>-</v>
      </c>
      <c r="B772" s="75"/>
      <c r="C772" s="74"/>
      <c r="D772" s="74"/>
      <c r="E772" s="74"/>
      <c r="F772" s="74"/>
      <c r="G772" s="74"/>
      <c r="H772" s="74"/>
      <c r="I772" s="74"/>
      <c r="J772" s="78"/>
      <c r="K772" s="78"/>
      <c r="L772" s="124" t="str">
        <f>IF($G772=0,"-",VLOOKUP($G772,Nomenclator!$B$6:$G$1000,3,0))</f>
        <v>-</v>
      </c>
      <c r="M772" s="124" t="str">
        <f>IF($G772=0,"-",VLOOKUP($G772,Nomenclator!$B$6:$G$1000,4,0))</f>
        <v>-</v>
      </c>
      <c r="N772" s="124" t="str">
        <f>IF($G772=0,"-",VLOOKUP($G772,Nomenclator!$B$6:$G$1000,6,0))</f>
        <v>-</v>
      </c>
      <c r="O772" s="74"/>
      <c r="P772" s="74"/>
    </row>
    <row r="773" spans="1:16" x14ac:dyDescent="0.2">
      <c r="A773" s="73" t="str">
        <f t="shared" si="12"/>
        <v>-</v>
      </c>
      <c r="B773" s="75"/>
      <c r="C773" s="74"/>
      <c r="D773" s="74"/>
      <c r="E773" s="74"/>
      <c r="F773" s="74"/>
      <c r="G773" s="74"/>
      <c r="H773" s="74"/>
      <c r="I773" s="74"/>
      <c r="J773" s="78"/>
      <c r="K773" s="78"/>
      <c r="L773" s="124" t="str">
        <f>IF($G773=0,"-",VLOOKUP($G773,Nomenclator!$B$6:$G$1000,3,0))</f>
        <v>-</v>
      </c>
      <c r="M773" s="124" t="str">
        <f>IF($G773=0,"-",VLOOKUP($G773,Nomenclator!$B$6:$G$1000,4,0))</f>
        <v>-</v>
      </c>
      <c r="N773" s="124" t="str">
        <f>IF($G773=0,"-",VLOOKUP($G773,Nomenclator!$B$6:$G$1000,6,0))</f>
        <v>-</v>
      </c>
      <c r="O773" s="74"/>
      <c r="P773" s="74"/>
    </row>
    <row r="774" spans="1:16" x14ac:dyDescent="0.2">
      <c r="A774" s="73" t="str">
        <f t="shared" si="12"/>
        <v>-</v>
      </c>
      <c r="B774" s="75"/>
      <c r="C774" s="74"/>
      <c r="D774" s="74"/>
      <c r="E774" s="74"/>
      <c r="F774" s="74"/>
      <c r="G774" s="74"/>
      <c r="H774" s="74"/>
      <c r="I774" s="74"/>
      <c r="J774" s="78"/>
      <c r="K774" s="78"/>
      <c r="L774" s="124" t="str">
        <f>IF($G774=0,"-",VLOOKUP($G774,Nomenclator!$B$6:$G$1000,3,0))</f>
        <v>-</v>
      </c>
      <c r="M774" s="124" t="str">
        <f>IF($G774=0,"-",VLOOKUP($G774,Nomenclator!$B$6:$G$1000,4,0))</f>
        <v>-</v>
      </c>
      <c r="N774" s="124" t="str">
        <f>IF($G774=0,"-",VLOOKUP($G774,Nomenclator!$B$6:$G$1000,6,0))</f>
        <v>-</v>
      </c>
      <c r="O774" s="74"/>
      <c r="P774" s="74"/>
    </row>
    <row r="775" spans="1:16" x14ac:dyDescent="0.2">
      <c r="A775" s="73" t="str">
        <f t="shared" si="12"/>
        <v>-</v>
      </c>
      <c r="B775" s="75"/>
      <c r="C775" s="74"/>
      <c r="D775" s="74"/>
      <c r="E775" s="74"/>
      <c r="F775" s="74"/>
      <c r="G775" s="74"/>
      <c r="H775" s="74"/>
      <c r="I775" s="74"/>
      <c r="J775" s="78"/>
      <c r="K775" s="78"/>
      <c r="L775" s="124" t="str">
        <f>IF($G775=0,"-",VLOOKUP($G775,Nomenclator!$B$6:$G$1000,3,0))</f>
        <v>-</v>
      </c>
      <c r="M775" s="124" t="str">
        <f>IF($G775=0,"-",VLOOKUP($G775,Nomenclator!$B$6:$G$1000,4,0))</f>
        <v>-</v>
      </c>
      <c r="N775" s="124" t="str">
        <f>IF($G775=0,"-",VLOOKUP($G775,Nomenclator!$B$6:$G$1000,6,0))</f>
        <v>-</v>
      </c>
      <c r="O775" s="74"/>
      <c r="P775" s="74"/>
    </row>
    <row r="776" spans="1:16" x14ac:dyDescent="0.2">
      <c r="A776" s="73" t="str">
        <f t="shared" si="12"/>
        <v>-</v>
      </c>
      <c r="B776" s="75"/>
      <c r="C776" s="74"/>
      <c r="D776" s="74"/>
      <c r="E776" s="74"/>
      <c r="F776" s="74"/>
      <c r="G776" s="74"/>
      <c r="H776" s="74"/>
      <c r="I776" s="74"/>
      <c r="J776" s="78"/>
      <c r="K776" s="78"/>
      <c r="L776" s="124" t="str">
        <f>IF($G776=0,"-",VLOOKUP($G776,Nomenclator!$B$6:$G$1000,3,0))</f>
        <v>-</v>
      </c>
      <c r="M776" s="124" t="str">
        <f>IF($G776=0,"-",VLOOKUP($G776,Nomenclator!$B$6:$G$1000,4,0))</f>
        <v>-</v>
      </c>
      <c r="N776" s="124" t="str">
        <f>IF($G776=0,"-",VLOOKUP($G776,Nomenclator!$B$6:$G$1000,6,0))</f>
        <v>-</v>
      </c>
      <c r="O776" s="74"/>
      <c r="P776" s="74"/>
    </row>
    <row r="777" spans="1:16" x14ac:dyDescent="0.2">
      <c r="A777" s="73" t="str">
        <f t="shared" si="12"/>
        <v>-</v>
      </c>
      <c r="B777" s="75"/>
      <c r="C777" s="74"/>
      <c r="D777" s="74"/>
      <c r="E777" s="74"/>
      <c r="F777" s="74"/>
      <c r="G777" s="74"/>
      <c r="H777" s="74"/>
      <c r="I777" s="74"/>
      <c r="J777" s="78"/>
      <c r="K777" s="78"/>
      <c r="L777" s="124" t="str">
        <f>IF($G777=0,"-",VLOOKUP($G777,Nomenclator!$B$6:$G$1000,3,0))</f>
        <v>-</v>
      </c>
      <c r="M777" s="124" t="str">
        <f>IF($G777=0,"-",VLOOKUP($G777,Nomenclator!$B$6:$G$1000,4,0))</f>
        <v>-</v>
      </c>
      <c r="N777" s="124" t="str">
        <f>IF($G777=0,"-",VLOOKUP($G777,Nomenclator!$B$6:$G$1000,6,0))</f>
        <v>-</v>
      </c>
      <c r="O777" s="74"/>
      <c r="P777" s="74"/>
    </row>
    <row r="778" spans="1:16" x14ac:dyDescent="0.2">
      <c r="A778" s="73" t="str">
        <f t="shared" si="12"/>
        <v>-</v>
      </c>
      <c r="B778" s="75"/>
      <c r="C778" s="74"/>
      <c r="D778" s="74"/>
      <c r="E778" s="74"/>
      <c r="F778" s="74"/>
      <c r="G778" s="74"/>
      <c r="H778" s="74"/>
      <c r="I778" s="74"/>
      <c r="J778" s="78"/>
      <c r="K778" s="78"/>
      <c r="L778" s="124" t="str">
        <f>IF($G778=0,"-",VLOOKUP($G778,Nomenclator!$B$6:$G$1000,3,0))</f>
        <v>-</v>
      </c>
      <c r="M778" s="124" t="str">
        <f>IF($G778=0,"-",VLOOKUP($G778,Nomenclator!$B$6:$G$1000,4,0))</f>
        <v>-</v>
      </c>
      <c r="N778" s="124" t="str">
        <f>IF($G778=0,"-",VLOOKUP($G778,Nomenclator!$B$6:$G$1000,6,0))</f>
        <v>-</v>
      </c>
      <c r="O778" s="74"/>
      <c r="P778" s="74"/>
    </row>
    <row r="779" spans="1:16" x14ac:dyDescent="0.2">
      <c r="A779" s="73" t="str">
        <f t="shared" si="12"/>
        <v>-</v>
      </c>
      <c r="B779" s="75"/>
      <c r="C779" s="74"/>
      <c r="D779" s="74"/>
      <c r="E779" s="74"/>
      <c r="F779" s="74"/>
      <c r="G779" s="74"/>
      <c r="H779" s="74"/>
      <c r="I779" s="74"/>
      <c r="J779" s="78"/>
      <c r="K779" s="78"/>
      <c r="L779" s="124" t="str">
        <f>IF($G779=0,"-",VLOOKUP($G779,Nomenclator!$B$6:$G$1000,3,0))</f>
        <v>-</v>
      </c>
      <c r="M779" s="124" t="str">
        <f>IF($G779=0,"-",VLOOKUP($G779,Nomenclator!$B$6:$G$1000,4,0))</f>
        <v>-</v>
      </c>
      <c r="N779" s="124" t="str">
        <f>IF($G779=0,"-",VLOOKUP($G779,Nomenclator!$B$6:$G$1000,6,0))</f>
        <v>-</v>
      </c>
      <c r="O779" s="74"/>
      <c r="P779" s="74"/>
    </row>
    <row r="780" spans="1:16" x14ac:dyDescent="0.2">
      <c r="A780" s="73" t="str">
        <f t="shared" si="12"/>
        <v>-</v>
      </c>
      <c r="B780" s="75"/>
      <c r="C780" s="74"/>
      <c r="D780" s="74"/>
      <c r="E780" s="74"/>
      <c r="F780" s="74"/>
      <c r="G780" s="74"/>
      <c r="H780" s="74"/>
      <c r="I780" s="74"/>
      <c r="J780" s="78"/>
      <c r="K780" s="78"/>
      <c r="L780" s="124" t="str">
        <f>IF($G780=0,"-",VLOOKUP($G780,Nomenclator!$B$6:$G$1000,3,0))</f>
        <v>-</v>
      </c>
      <c r="M780" s="124" t="str">
        <f>IF($G780=0,"-",VLOOKUP($G780,Nomenclator!$B$6:$G$1000,4,0))</f>
        <v>-</v>
      </c>
      <c r="N780" s="124" t="str">
        <f>IF($G780=0,"-",VLOOKUP($G780,Nomenclator!$B$6:$G$1000,6,0))</f>
        <v>-</v>
      </c>
      <c r="O780" s="74"/>
      <c r="P780" s="74"/>
    </row>
    <row r="781" spans="1:16" x14ac:dyDescent="0.2">
      <c r="A781" s="73" t="str">
        <f t="shared" si="12"/>
        <v>-</v>
      </c>
      <c r="B781" s="75"/>
      <c r="C781" s="74"/>
      <c r="D781" s="74"/>
      <c r="E781" s="74"/>
      <c r="F781" s="74"/>
      <c r="G781" s="74"/>
      <c r="H781" s="74"/>
      <c r="I781" s="74"/>
      <c r="J781" s="78"/>
      <c r="K781" s="78"/>
      <c r="L781" s="124" t="str">
        <f>IF($G781=0,"-",VLOOKUP($G781,Nomenclator!$B$6:$G$1000,3,0))</f>
        <v>-</v>
      </c>
      <c r="M781" s="124" t="str">
        <f>IF($G781=0,"-",VLOOKUP($G781,Nomenclator!$B$6:$G$1000,4,0))</f>
        <v>-</v>
      </c>
      <c r="N781" s="124" t="str">
        <f>IF($G781=0,"-",VLOOKUP($G781,Nomenclator!$B$6:$G$1000,6,0))</f>
        <v>-</v>
      </c>
      <c r="O781" s="74"/>
      <c r="P781" s="74"/>
    </row>
    <row r="782" spans="1:16" x14ac:dyDescent="0.2">
      <c r="A782" s="73" t="str">
        <f t="shared" si="12"/>
        <v>-</v>
      </c>
      <c r="B782" s="75"/>
      <c r="C782" s="74"/>
      <c r="D782" s="74"/>
      <c r="E782" s="74"/>
      <c r="F782" s="74"/>
      <c r="G782" s="74"/>
      <c r="H782" s="74"/>
      <c r="I782" s="74"/>
      <c r="J782" s="78"/>
      <c r="K782" s="78"/>
      <c r="L782" s="124" t="str">
        <f>IF($G782=0,"-",VLOOKUP($G782,Nomenclator!$B$6:$G$1000,3,0))</f>
        <v>-</v>
      </c>
      <c r="M782" s="124" t="str">
        <f>IF($G782=0,"-",VLOOKUP($G782,Nomenclator!$B$6:$G$1000,4,0))</f>
        <v>-</v>
      </c>
      <c r="N782" s="124" t="str">
        <f>IF($G782=0,"-",VLOOKUP($G782,Nomenclator!$B$6:$G$1000,6,0))</f>
        <v>-</v>
      </c>
      <c r="O782" s="74"/>
      <c r="P782" s="74"/>
    </row>
    <row r="783" spans="1:16" x14ac:dyDescent="0.2">
      <c r="A783" s="73" t="str">
        <f t="shared" si="12"/>
        <v>-</v>
      </c>
      <c r="B783" s="75"/>
      <c r="C783" s="74"/>
      <c r="D783" s="74"/>
      <c r="E783" s="74"/>
      <c r="F783" s="74"/>
      <c r="G783" s="74"/>
      <c r="H783" s="74"/>
      <c r="I783" s="74"/>
      <c r="J783" s="78"/>
      <c r="K783" s="78"/>
      <c r="L783" s="124" t="str">
        <f>IF($G783=0,"-",VLOOKUP($G783,Nomenclator!$B$6:$G$1000,3,0))</f>
        <v>-</v>
      </c>
      <c r="M783" s="124" t="str">
        <f>IF($G783=0,"-",VLOOKUP($G783,Nomenclator!$B$6:$G$1000,4,0))</f>
        <v>-</v>
      </c>
      <c r="N783" s="124" t="str">
        <f>IF($G783=0,"-",VLOOKUP($G783,Nomenclator!$B$6:$G$1000,6,0))</f>
        <v>-</v>
      </c>
      <c r="O783" s="74"/>
      <c r="P783" s="74"/>
    </row>
    <row r="784" spans="1:16" x14ac:dyDescent="0.2">
      <c r="A784" s="73" t="str">
        <f t="shared" si="12"/>
        <v>-</v>
      </c>
      <c r="B784" s="75"/>
      <c r="C784" s="74"/>
      <c r="D784" s="74"/>
      <c r="E784" s="74"/>
      <c r="F784" s="74"/>
      <c r="G784" s="74"/>
      <c r="H784" s="74"/>
      <c r="I784" s="74"/>
      <c r="J784" s="78"/>
      <c r="K784" s="78"/>
      <c r="L784" s="124" t="str">
        <f>IF($G784=0,"-",VLOOKUP($G784,Nomenclator!$B$6:$G$1000,3,0))</f>
        <v>-</v>
      </c>
      <c r="M784" s="124" t="str">
        <f>IF($G784=0,"-",VLOOKUP($G784,Nomenclator!$B$6:$G$1000,4,0))</f>
        <v>-</v>
      </c>
      <c r="N784" s="124" t="str">
        <f>IF($G784=0,"-",VLOOKUP($G784,Nomenclator!$B$6:$G$1000,6,0))</f>
        <v>-</v>
      </c>
      <c r="O784" s="74"/>
      <c r="P784" s="74"/>
    </row>
    <row r="785" spans="1:16" x14ac:dyDescent="0.2">
      <c r="A785" s="73" t="str">
        <f t="shared" si="12"/>
        <v>-</v>
      </c>
      <c r="B785" s="75"/>
      <c r="C785" s="74"/>
      <c r="D785" s="74"/>
      <c r="E785" s="74"/>
      <c r="F785" s="74"/>
      <c r="G785" s="74"/>
      <c r="H785" s="74"/>
      <c r="I785" s="74"/>
      <c r="J785" s="78"/>
      <c r="K785" s="78"/>
      <c r="L785" s="124" t="str">
        <f>IF($G785=0,"-",VLOOKUP($G785,Nomenclator!$B$6:$G$1000,3,0))</f>
        <v>-</v>
      </c>
      <c r="M785" s="124" t="str">
        <f>IF($G785=0,"-",VLOOKUP($G785,Nomenclator!$B$6:$G$1000,4,0))</f>
        <v>-</v>
      </c>
      <c r="N785" s="124" t="str">
        <f>IF($G785=0,"-",VLOOKUP($G785,Nomenclator!$B$6:$G$1000,6,0))</f>
        <v>-</v>
      </c>
      <c r="O785" s="74"/>
      <c r="P785" s="74"/>
    </row>
    <row r="786" spans="1:16" x14ac:dyDescent="0.2">
      <c r="A786" s="73" t="str">
        <f t="shared" si="12"/>
        <v>-</v>
      </c>
      <c r="B786" s="75"/>
      <c r="C786" s="74"/>
      <c r="D786" s="74"/>
      <c r="E786" s="74"/>
      <c r="F786" s="74"/>
      <c r="G786" s="74"/>
      <c r="H786" s="74"/>
      <c r="I786" s="74"/>
      <c r="J786" s="78"/>
      <c r="K786" s="78"/>
      <c r="L786" s="124" t="str">
        <f>IF($G786=0,"-",VLOOKUP($G786,Nomenclator!$B$6:$G$1000,3,0))</f>
        <v>-</v>
      </c>
      <c r="M786" s="124" t="str">
        <f>IF($G786=0,"-",VLOOKUP($G786,Nomenclator!$B$6:$G$1000,4,0))</f>
        <v>-</v>
      </c>
      <c r="N786" s="124" t="str">
        <f>IF($G786=0,"-",VLOOKUP($G786,Nomenclator!$B$6:$G$1000,6,0))</f>
        <v>-</v>
      </c>
      <c r="O786" s="74"/>
      <c r="P786" s="74"/>
    </row>
    <row r="787" spans="1:16" x14ac:dyDescent="0.2">
      <c r="A787" s="73" t="str">
        <f t="shared" si="12"/>
        <v>-</v>
      </c>
      <c r="B787" s="75"/>
      <c r="C787" s="74"/>
      <c r="D787" s="74"/>
      <c r="E787" s="74"/>
      <c r="F787" s="74"/>
      <c r="G787" s="74"/>
      <c r="H787" s="74"/>
      <c r="I787" s="74"/>
      <c r="J787" s="78"/>
      <c r="K787" s="78"/>
      <c r="L787" s="124" t="str">
        <f>IF($G787=0,"-",VLOOKUP($G787,Nomenclator!$B$6:$G$1000,3,0))</f>
        <v>-</v>
      </c>
      <c r="M787" s="124" t="str">
        <f>IF($G787=0,"-",VLOOKUP($G787,Nomenclator!$B$6:$G$1000,4,0))</f>
        <v>-</v>
      </c>
      <c r="N787" s="124" t="str">
        <f>IF($G787=0,"-",VLOOKUP($G787,Nomenclator!$B$6:$G$1000,6,0))</f>
        <v>-</v>
      </c>
      <c r="O787" s="74"/>
      <c r="P787" s="74"/>
    </row>
    <row r="788" spans="1:16" x14ac:dyDescent="0.2">
      <c r="A788" s="73" t="str">
        <f t="shared" si="12"/>
        <v>-</v>
      </c>
      <c r="B788" s="75"/>
      <c r="C788" s="74"/>
      <c r="D788" s="74"/>
      <c r="E788" s="74"/>
      <c r="F788" s="74"/>
      <c r="G788" s="74"/>
      <c r="H788" s="74"/>
      <c r="I788" s="74"/>
      <c r="J788" s="78"/>
      <c r="K788" s="78"/>
      <c r="L788" s="124" t="str">
        <f>IF($G788=0,"-",VLOOKUP($G788,Nomenclator!$B$6:$G$1000,3,0))</f>
        <v>-</v>
      </c>
      <c r="M788" s="124" t="str">
        <f>IF($G788=0,"-",VLOOKUP($G788,Nomenclator!$B$6:$G$1000,4,0))</f>
        <v>-</v>
      </c>
      <c r="N788" s="124" t="str">
        <f>IF($G788=0,"-",VLOOKUP($G788,Nomenclator!$B$6:$G$1000,6,0))</f>
        <v>-</v>
      </c>
      <c r="O788" s="74"/>
      <c r="P788" s="74"/>
    </row>
    <row r="789" spans="1:16" x14ac:dyDescent="0.2">
      <c r="A789" s="73" t="str">
        <f t="shared" si="12"/>
        <v>-</v>
      </c>
      <c r="B789" s="75"/>
      <c r="C789" s="74"/>
      <c r="D789" s="74"/>
      <c r="E789" s="74"/>
      <c r="F789" s="74"/>
      <c r="G789" s="74"/>
      <c r="H789" s="74"/>
      <c r="I789" s="74"/>
      <c r="J789" s="78"/>
      <c r="K789" s="78"/>
      <c r="L789" s="124" t="str">
        <f>IF($G789=0,"-",VLOOKUP($G789,Nomenclator!$B$6:$G$1000,3,0))</f>
        <v>-</v>
      </c>
      <c r="M789" s="124" t="str">
        <f>IF($G789=0,"-",VLOOKUP($G789,Nomenclator!$B$6:$G$1000,4,0))</f>
        <v>-</v>
      </c>
      <c r="N789" s="124" t="str">
        <f>IF($G789=0,"-",VLOOKUP($G789,Nomenclator!$B$6:$G$1000,6,0))</f>
        <v>-</v>
      </c>
      <c r="O789" s="74"/>
      <c r="P789" s="74"/>
    </row>
    <row r="790" spans="1:16" x14ac:dyDescent="0.2">
      <c r="A790" s="73" t="str">
        <f t="shared" si="12"/>
        <v>-</v>
      </c>
      <c r="B790" s="75"/>
      <c r="C790" s="74"/>
      <c r="D790" s="74"/>
      <c r="E790" s="74"/>
      <c r="F790" s="74"/>
      <c r="G790" s="74"/>
      <c r="H790" s="74"/>
      <c r="I790" s="74"/>
      <c r="J790" s="78"/>
      <c r="K790" s="78"/>
      <c r="L790" s="124" t="str">
        <f>IF($G790=0,"-",VLOOKUP($G790,Nomenclator!$B$6:$G$1000,3,0))</f>
        <v>-</v>
      </c>
      <c r="M790" s="124" t="str">
        <f>IF($G790=0,"-",VLOOKUP($G790,Nomenclator!$B$6:$G$1000,4,0))</f>
        <v>-</v>
      </c>
      <c r="N790" s="124" t="str">
        <f>IF($G790=0,"-",VLOOKUP($G790,Nomenclator!$B$6:$G$1000,6,0))</f>
        <v>-</v>
      </c>
      <c r="O790" s="74"/>
      <c r="P790" s="74"/>
    </row>
    <row r="791" spans="1:16" x14ac:dyDescent="0.2">
      <c r="A791" s="73" t="str">
        <f t="shared" si="12"/>
        <v>-</v>
      </c>
      <c r="B791" s="75"/>
      <c r="C791" s="74"/>
      <c r="D791" s="74"/>
      <c r="E791" s="74"/>
      <c r="F791" s="74"/>
      <c r="G791" s="74"/>
      <c r="H791" s="74"/>
      <c r="I791" s="74"/>
      <c r="J791" s="78"/>
      <c r="K791" s="78"/>
      <c r="L791" s="124" t="str">
        <f>IF($G791=0,"-",VLOOKUP($G791,Nomenclator!$B$6:$G$1000,3,0))</f>
        <v>-</v>
      </c>
      <c r="M791" s="124" t="str">
        <f>IF($G791=0,"-",VLOOKUP($G791,Nomenclator!$B$6:$G$1000,4,0))</f>
        <v>-</v>
      </c>
      <c r="N791" s="124" t="str">
        <f>IF($G791=0,"-",VLOOKUP($G791,Nomenclator!$B$6:$G$1000,6,0))</f>
        <v>-</v>
      </c>
      <c r="O791" s="74"/>
      <c r="P791" s="74"/>
    </row>
    <row r="792" spans="1:16" x14ac:dyDescent="0.2">
      <c r="A792" s="73" t="str">
        <f t="shared" si="12"/>
        <v>-</v>
      </c>
      <c r="B792" s="75"/>
      <c r="C792" s="74"/>
      <c r="D792" s="74"/>
      <c r="E792" s="74"/>
      <c r="F792" s="74"/>
      <c r="G792" s="74"/>
      <c r="H792" s="74"/>
      <c r="I792" s="74"/>
      <c r="J792" s="78"/>
      <c r="K792" s="78"/>
      <c r="L792" s="124" t="str">
        <f>IF($G792=0,"-",VLOOKUP($G792,Nomenclator!$B$6:$G$1000,3,0))</f>
        <v>-</v>
      </c>
      <c r="M792" s="124" t="str">
        <f>IF($G792=0,"-",VLOOKUP($G792,Nomenclator!$B$6:$G$1000,4,0))</f>
        <v>-</v>
      </c>
      <c r="N792" s="124" t="str">
        <f>IF($G792=0,"-",VLOOKUP($G792,Nomenclator!$B$6:$G$1000,6,0))</f>
        <v>-</v>
      </c>
      <c r="O792" s="74"/>
      <c r="P792" s="74"/>
    </row>
    <row r="793" spans="1:16" x14ac:dyDescent="0.2">
      <c r="A793" s="73" t="str">
        <f t="shared" si="12"/>
        <v>-</v>
      </c>
      <c r="B793" s="75"/>
      <c r="C793" s="74"/>
      <c r="D793" s="74"/>
      <c r="E793" s="74"/>
      <c r="F793" s="74"/>
      <c r="G793" s="74"/>
      <c r="H793" s="74"/>
      <c r="I793" s="74"/>
      <c r="J793" s="78"/>
      <c r="K793" s="78"/>
      <c r="L793" s="124" t="str">
        <f>IF($G793=0,"-",VLOOKUP($G793,Nomenclator!$B$6:$G$1000,3,0))</f>
        <v>-</v>
      </c>
      <c r="M793" s="124" t="str">
        <f>IF($G793=0,"-",VLOOKUP($G793,Nomenclator!$B$6:$G$1000,4,0))</f>
        <v>-</v>
      </c>
      <c r="N793" s="124" t="str">
        <f>IF($G793=0,"-",VLOOKUP($G793,Nomenclator!$B$6:$G$1000,6,0))</f>
        <v>-</v>
      </c>
      <c r="O793" s="74"/>
      <c r="P793" s="74"/>
    </row>
    <row r="794" spans="1:16" x14ac:dyDescent="0.2">
      <c r="A794" s="73" t="str">
        <f t="shared" si="12"/>
        <v>-</v>
      </c>
      <c r="B794" s="75"/>
      <c r="C794" s="74"/>
      <c r="D794" s="74"/>
      <c r="E794" s="74"/>
      <c r="F794" s="74"/>
      <c r="G794" s="74"/>
      <c r="H794" s="74"/>
      <c r="I794" s="74"/>
      <c r="J794" s="78"/>
      <c r="K794" s="78"/>
      <c r="L794" s="124" t="str">
        <f>IF($G794=0,"-",VLOOKUP($G794,Nomenclator!$B$6:$G$1000,3,0))</f>
        <v>-</v>
      </c>
      <c r="M794" s="124" t="str">
        <f>IF($G794=0,"-",VLOOKUP($G794,Nomenclator!$B$6:$G$1000,4,0))</f>
        <v>-</v>
      </c>
      <c r="N794" s="124" t="str">
        <f>IF($G794=0,"-",VLOOKUP($G794,Nomenclator!$B$6:$G$1000,6,0))</f>
        <v>-</v>
      </c>
      <c r="O794" s="74"/>
      <c r="P794" s="74"/>
    </row>
    <row r="795" spans="1:16" x14ac:dyDescent="0.2">
      <c r="A795" s="73" t="str">
        <f t="shared" si="12"/>
        <v>-</v>
      </c>
      <c r="B795" s="75"/>
      <c r="C795" s="74"/>
      <c r="D795" s="74"/>
      <c r="E795" s="74"/>
      <c r="F795" s="74"/>
      <c r="G795" s="74"/>
      <c r="H795" s="74"/>
      <c r="I795" s="74"/>
      <c r="J795" s="78"/>
      <c r="K795" s="78"/>
      <c r="L795" s="124" t="str">
        <f>IF($G795=0,"-",VLOOKUP($G795,Nomenclator!$B$6:$G$1000,3,0))</f>
        <v>-</v>
      </c>
      <c r="M795" s="124" t="str">
        <f>IF($G795=0,"-",VLOOKUP($G795,Nomenclator!$B$6:$G$1000,4,0))</f>
        <v>-</v>
      </c>
      <c r="N795" s="124" t="str">
        <f>IF($G795=0,"-",VLOOKUP($G795,Nomenclator!$B$6:$G$1000,6,0))</f>
        <v>-</v>
      </c>
      <c r="O795" s="74"/>
      <c r="P795" s="74"/>
    </row>
    <row r="796" spans="1:16" x14ac:dyDescent="0.2">
      <c r="A796" s="73" t="str">
        <f t="shared" si="12"/>
        <v>-</v>
      </c>
      <c r="B796" s="75"/>
      <c r="C796" s="74"/>
      <c r="D796" s="74"/>
      <c r="E796" s="74"/>
      <c r="F796" s="74"/>
      <c r="G796" s="74"/>
      <c r="H796" s="74"/>
      <c r="I796" s="74"/>
      <c r="J796" s="78"/>
      <c r="K796" s="78"/>
      <c r="L796" s="124" t="str">
        <f>IF($G796=0,"-",VLOOKUP($G796,Nomenclator!$B$6:$G$1000,3,0))</f>
        <v>-</v>
      </c>
      <c r="M796" s="124" t="str">
        <f>IF($G796=0,"-",VLOOKUP($G796,Nomenclator!$B$6:$G$1000,4,0))</f>
        <v>-</v>
      </c>
      <c r="N796" s="124" t="str">
        <f>IF($G796=0,"-",VLOOKUP($G796,Nomenclator!$B$6:$G$1000,6,0))</f>
        <v>-</v>
      </c>
      <c r="O796" s="74"/>
      <c r="P796" s="74"/>
    </row>
    <row r="797" spans="1:16" x14ac:dyDescent="0.2">
      <c r="A797" s="73" t="str">
        <f t="shared" si="12"/>
        <v>-</v>
      </c>
      <c r="B797" s="75"/>
      <c r="C797" s="74"/>
      <c r="D797" s="74"/>
      <c r="E797" s="74"/>
      <c r="F797" s="74"/>
      <c r="G797" s="74"/>
      <c r="H797" s="74"/>
      <c r="I797" s="74"/>
      <c r="J797" s="78"/>
      <c r="K797" s="78"/>
      <c r="L797" s="124" t="str">
        <f>IF($G797=0,"-",VLOOKUP($G797,Nomenclator!$B$6:$G$1000,3,0))</f>
        <v>-</v>
      </c>
      <c r="M797" s="124" t="str">
        <f>IF($G797=0,"-",VLOOKUP($G797,Nomenclator!$B$6:$G$1000,4,0))</f>
        <v>-</v>
      </c>
      <c r="N797" s="124" t="str">
        <f>IF($G797=0,"-",VLOOKUP($G797,Nomenclator!$B$6:$G$1000,6,0))</f>
        <v>-</v>
      </c>
      <c r="O797" s="74"/>
      <c r="P797" s="74"/>
    </row>
    <row r="798" spans="1:16" x14ac:dyDescent="0.2">
      <c r="A798" s="73" t="str">
        <f t="shared" si="12"/>
        <v>-</v>
      </c>
      <c r="B798" s="75"/>
      <c r="C798" s="74"/>
      <c r="D798" s="74"/>
      <c r="E798" s="74"/>
      <c r="F798" s="74"/>
      <c r="G798" s="74"/>
      <c r="H798" s="74"/>
      <c r="I798" s="74"/>
      <c r="J798" s="78"/>
      <c r="K798" s="78"/>
      <c r="L798" s="124" t="str">
        <f>IF($G798=0,"-",VLOOKUP($G798,Nomenclator!$B$6:$G$1000,3,0))</f>
        <v>-</v>
      </c>
      <c r="M798" s="124" t="str">
        <f>IF($G798=0,"-",VLOOKUP($G798,Nomenclator!$B$6:$G$1000,4,0))</f>
        <v>-</v>
      </c>
      <c r="N798" s="124" t="str">
        <f>IF($G798=0,"-",VLOOKUP($G798,Nomenclator!$B$6:$G$1000,6,0))</f>
        <v>-</v>
      </c>
      <c r="O798" s="74"/>
      <c r="P798" s="74"/>
    </row>
    <row r="799" spans="1:16" x14ac:dyDescent="0.2">
      <c r="A799" s="73" t="str">
        <f t="shared" si="12"/>
        <v>-</v>
      </c>
      <c r="B799" s="75"/>
      <c r="C799" s="74"/>
      <c r="D799" s="74"/>
      <c r="E799" s="74"/>
      <c r="F799" s="74"/>
      <c r="G799" s="74"/>
      <c r="H799" s="74"/>
      <c r="I799" s="74"/>
      <c r="J799" s="78"/>
      <c r="K799" s="78"/>
      <c r="L799" s="124" t="str">
        <f>IF($G799=0,"-",VLOOKUP($G799,Nomenclator!$B$6:$G$1000,3,0))</f>
        <v>-</v>
      </c>
      <c r="M799" s="124" t="str">
        <f>IF($G799=0,"-",VLOOKUP($G799,Nomenclator!$B$6:$G$1000,4,0))</f>
        <v>-</v>
      </c>
      <c r="N799" s="124" t="str">
        <f>IF($G799=0,"-",VLOOKUP($G799,Nomenclator!$B$6:$G$1000,6,0))</f>
        <v>-</v>
      </c>
      <c r="O799" s="74"/>
      <c r="P799" s="74"/>
    </row>
    <row r="800" spans="1:16" x14ac:dyDescent="0.2">
      <c r="A800" s="73" t="str">
        <f t="shared" si="12"/>
        <v>-</v>
      </c>
      <c r="B800" s="75"/>
      <c r="C800" s="74"/>
      <c r="D800" s="74"/>
      <c r="E800" s="74"/>
      <c r="F800" s="74"/>
      <c r="G800" s="74"/>
      <c r="H800" s="74"/>
      <c r="I800" s="74"/>
      <c r="J800" s="78"/>
      <c r="K800" s="78"/>
      <c r="L800" s="124" t="str">
        <f>IF($G800=0,"-",VLOOKUP($G800,Nomenclator!$B$6:$G$1000,3,0))</f>
        <v>-</v>
      </c>
      <c r="M800" s="124" t="str">
        <f>IF($G800=0,"-",VLOOKUP($G800,Nomenclator!$B$6:$G$1000,4,0))</f>
        <v>-</v>
      </c>
      <c r="N800" s="124" t="str">
        <f>IF($G800=0,"-",VLOOKUP($G800,Nomenclator!$B$6:$G$1000,6,0))</f>
        <v>-</v>
      </c>
      <c r="O800" s="74"/>
      <c r="P800" s="74"/>
    </row>
    <row r="801" spans="1:16" x14ac:dyDescent="0.2">
      <c r="A801" s="73" t="str">
        <f t="shared" si="12"/>
        <v>-</v>
      </c>
      <c r="B801" s="75"/>
      <c r="C801" s="74"/>
      <c r="D801" s="74"/>
      <c r="E801" s="74"/>
      <c r="F801" s="74"/>
      <c r="G801" s="74"/>
      <c r="H801" s="74"/>
      <c r="I801" s="74"/>
      <c r="J801" s="78"/>
      <c r="K801" s="78"/>
      <c r="L801" s="124" t="str">
        <f>IF($G801=0,"-",VLOOKUP($G801,Nomenclator!$B$6:$G$1000,3,0))</f>
        <v>-</v>
      </c>
      <c r="M801" s="124" t="str">
        <f>IF($G801=0,"-",VLOOKUP($G801,Nomenclator!$B$6:$G$1000,4,0))</f>
        <v>-</v>
      </c>
      <c r="N801" s="124" t="str">
        <f>IF($G801=0,"-",VLOOKUP($G801,Nomenclator!$B$6:$G$1000,6,0))</f>
        <v>-</v>
      </c>
      <c r="O801" s="74"/>
      <c r="P801" s="74"/>
    </row>
    <row r="802" spans="1:16" x14ac:dyDescent="0.2">
      <c r="A802" s="73" t="str">
        <f t="shared" si="12"/>
        <v>-</v>
      </c>
      <c r="B802" s="75"/>
      <c r="C802" s="74"/>
      <c r="D802" s="74"/>
      <c r="E802" s="74"/>
      <c r="F802" s="74"/>
      <c r="G802" s="74"/>
      <c r="H802" s="74"/>
      <c r="I802" s="74"/>
      <c r="J802" s="78"/>
      <c r="K802" s="78"/>
      <c r="L802" s="124" t="str">
        <f>IF($G802=0,"-",VLOOKUP($G802,Nomenclator!$B$6:$G$1000,3,0))</f>
        <v>-</v>
      </c>
      <c r="M802" s="124" t="str">
        <f>IF($G802=0,"-",VLOOKUP($G802,Nomenclator!$B$6:$G$1000,4,0))</f>
        <v>-</v>
      </c>
      <c r="N802" s="124" t="str">
        <f>IF($G802=0,"-",VLOOKUP($G802,Nomenclator!$B$6:$G$1000,6,0))</f>
        <v>-</v>
      </c>
      <c r="O802" s="74"/>
      <c r="P802" s="74"/>
    </row>
    <row r="803" spans="1:16" x14ac:dyDescent="0.2">
      <c r="A803" s="73" t="str">
        <f t="shared" si="12"/>
        <v>-</v>
      </c>
      <c r="B803" s="75"/>
      <c r="C803" s="74"/>
      <c r="D803" s="74"/>
      <c r="E803" s="74"/>
      <c r="F803" s="74"/>
      <c r="G803" s="74"/>
      <c r="H803" s="74"/>
      <c r="I803" s="74"/>
      <c r="J803" s="78"/>
      <c r="K803" s="78"/>
      <c r="L803" s="124" t="str">
        <f>IF($G803=0,"-",VLOOKUP($G803,Nomenclator!$B$6:$G$1000,3,0))</f>
        <v>-</v>
      </c>
      <c r="M803" s="124" t="str">
        <f>IF($G803=0,"-",VLOOKUP($G803,Nomenclator!$B$6:$G$1000,4,0))</f>
        <v>-</v>
      </c>
      <c r="N803" s="124" t="str">
        <f>IF($G803=0,"-",VLOOKUP($G803,Nomenclator!$B$6:$G$1000,6,0))</f>
        <v>-</v>
      </c>
      <c r="O803" s="74"/>
      <c r="P803" s="74"/>
    </row>
    <row r="804" spans="1:16" x14ac:dyDescent="0.2">
      <c r="A804" s="73" t="str">
        <f t="shared" si="12"/>
        <v>-</v>
      </c>
      <c r="B804" s="75"/>
      <c r="C804" s="74"/>
      <c r="D804" s="74"/>
      <c r="E804" s="74"/>
      <c r="F804" s="74"/>
      <c r="G804" s="74"/>
      <c r="H804" s="74"/>
      <c r="I804" s="74"/>
      <c r="J804" s="78"/>
      <c r="K804" s="78"/>
      <c r="L804" s="124" t="str">
        <f>IF($G804=0,"-",VLOOKUP($G804,Nomenclator!$B$6:$G$1000,3,0))</f>
        <v>-</v>
      </c>
      <c r="M804" s="124" t="str">
        <f>IF($G804=0,"-",VLOOKUP($G804,Nomenclator!$B$6:$G$1000,4,0))</f>
        <v>-</v>
      </c>
      <c r="N804" s="124" t="str">
        <f>IF($G804=0,"-",VLOOKUP($G804,Nomenclator!$B$6:$G$1000,6,0))</f>
        <v>-</v>
      </c>
      <c r="O804" s="74"/>
      <c r="P804" s="74"/>
    </row>
    <row r="805" spans="1:16" x14ac:dyDescent="0.2">
      <c r="A805" s="73" t="str">
        <f t="shared" si="12"/>
        <v>-</v>
      </c>
      <c r="B805" s="75"/>
      <c r="C805" s="74"/>
      <c r="D805" s="74"/>
      <c r="E805" s="74"/>
      <c r="F805" s="74"/>
      <c r="G805" s="74"/>
      <c r="H805" s="74"/>
      <c r="I805" s="74"/>
      <c r="J805" s="78"/>
      <c r="K805" s="78"/>
      <c r="L805" s="124" t="str">
        <f>IF($G805=0,"-",VLOOKUP($G805,Nomenclator!$B$6:$G$1000,3,0))</f>
        <v>-</v>
      </c>
      <c r="M805" s="124" t="str">
        <f>IF($G805=0,"-",VLOOKUP($G805,Nomenclator!$B$6:$G$1000,4,0))</f>
        <v>-</v>
      </c>
      <c r="N805" s="124" t="str">
        <f>IF($G805=0,"-",VLOOKUP($G805,Nomenclator!$B$6:$G$1000,6,0))</f>
        <v>-</v>
      </c>
      <c r="O805" s="74"/>
      <c r="P805" s="74"/>
    </row>
    <row r="806" spans="1:16" x14ac:dyDescent="0.2">
      <c r="A806" s="73" t="str">
        <f t="shared" si="12"/>
        <v>-</v>
      </c>
      <c r="B806" s="75"/>
      <c r="C806" s="74"/>
      <c r="D806" s="74"/>
      <c r="E806" s="74"/>
      <c r="F806" s="74"/>
      <c r="G806" s="74"/>
      <c r="H806" s="74"/>
      <c r="I806" s="74"/>
      <c r="J806" s="78"/>
      <c r="K806" s="78"/>
      <c r="L806" s="124" t="str">
        <f>IF($G806=0,"-",VLOOKUP($G806,Nomenclator!$B$6:$G$1000,3,0))</f>
        <v>-</v>
      </c>
      <c r="M806" s="124" t="str">
        <f>IF($G806=0,"-",VLOOKUP($G806,Nomenclator!$B$6:$G$1000,4,0))</f>
        <v>-</v>
      </c>
      <c r="N806" s="124" t="str">
        <f>IF($G806=0,"-",VLOOKUP($G806,Nomenclator!$B$6:$G$1000,6,0))</f>
        <v>-</v>
      </c>
      <c r="O806" s="74"/>
      <c r="P806" s="74"/>
    </row>
    <row r="807" spans="1:16" x14ac:dyDescent="0.2">
      <c r="A807" s="73" t="str">
        <f t="shared" si="12"/>
        <v>-</v>
      </c>
      <c r="B807" s="75"/>
      <c r="C807" s="74"/>
      <c r="D807" s="74"/>
      <c r="E807" s="74"/>
      <c r="F807" s="74"/>
      <c r="G807" s="74"/>
      <c r="H807" s="74"/>
      <c r="I807" s="74"/>
      <c r="J807" s="78"/>
      <c r="K807" s="78"/>
      <c r="L807" s="124" t="str">
        <f>IF($G807=0,"-",VLOOKUP($G807,Nomenclator!$B$6:$G$1000,3,0))</f>
        <v>-</v>
      </c>
      <c r="M807" s="124" t="str">
        <f>IF($G807=0,"-",VLOOKUP($G807,Nomenclator!$B$6:$G$1000,4,0))</f>
        <v>-</v>
      </c>
      <c r="N807" s="124" t="str">
        <f>IF($G807=0,"-",VLOOKUP($G807,Nomenclator!$B$6:$G$1000,6,0))</f>
        <v>-</v>
      </c>
      <c r="O807" s="74"/>
      <c r="P807" s="74"/>
    </row>
    <row r="808" spans="1:16" x14ac:dyDescent="0.2">
      <c r="A808" s="73" t="str">
        <f t="shared" si="12"/>
        <v>-</v>
      </c>
      <c r="B808" s="75"/>
      <c r="C808" s="74"/>
      <c r="D808" s="74"/>
      <c r="E808" s="74"/>
      <c r="F808" s="74"/>
      <c r="G808" s="74"/>
      <c r="H808" s="74"/>
      <c r="I808" s="74"/>
      <c r="J808" s="78"/>
      <c r="K808" s="78"/>
      <c r="L808" s="124" t="str">
        <f>IF($G808=0,"-",VLOOKUP($G808,Nomenclator!$B$6:$G$1000,3,0))</f>
        <v>-</v>
      </c>
      <c r="M808" s="124" t="str">
        <f>IF($G808=0,"-",VLOOKUP($G808,Nomenclator!$B$6:$G$1000,4,0))</f>
        <v>-</v>
      </c>
      <c r="N808" s="124" t="str">
        <f>IF($G808=0,"-",VLOOKUP($G808,Nomenclator!$B$6:$G$1000,6,0))</f>
        <v>-</v>
      </c>
      <c r="O808" s="74"/>
      <c r="P808" s="74"/>
    </row>
    <row r="809" spans="1:16" x14ac:dyDescent="0.2">
      <c r="A809" s="73" t="str">
        <f t="shared" si="12"/>
        <v>-</v>
      </c>
      <c r="B809" s="75"/>
      <c r="C809" s="74"/>
      <c r="D809" s="74"/>
      <c r="E809" s="74"/>
      <c r="F809" s="74"/>
      <c r="G809" s="74"/>
      <c r="H809" s="74"/>
      <c r="I809" s="74"/>
      <c r="J809" s="78"/>
      <c r="K809" s="78"/>
      <c r="L809" s="124" t="str">
        <f>IF($G809=0,"-",VLOOKUP($G809,Nomenclator!$B$6:$G$1000,3,0))</f>
        <v>-</v>
      </c>
      <c r="M809" s="124" t="str">
        <f>IF($G809=0,"-",VLOOKUP($G809,Nomenclator!$B$6:$G$1000,4,0))</f>
        <v>-</v>
      </c>
      <c r="N809" s="124" t="str">
        <f>IF($G809=0,"-",VLOOKUP($G809,Nomenclator!$B$6:$G$1000,6,0))</f>
        <v>-</v>
      </c>
      <c r="O809" s="74"/>
      <c r="P809" s="74"/>
    </row>
    <row r="810" spans="1:16" x14ac:dyDescent="0.2">
      <c r="A810" s="73" t="str">
        <f t="shared" si="12"/>
        <v>-</v>
      </c>
      <c r="B810" s="75"/>
      <c r="C810" s="74"/>
      <c r="D810" s="74"/>
      <c r="E810" s="74"/>
      <c r="F810" s="74"/>
      <c r="G810" s="74"/>
      <c r="H810" s="74"/>
      <c r="I810" s="74"/>
      <c r="J810" s="78"/>
      <c r="K810" s="78"/>
      <c r="L810" s="124" t="str">
        <f>IF($G810=0,"-",VLOOKUP($G810,Nomenclator!$B$6:$G$1000,3,0))</f>
        <v>-</v>
      </c>
      <c r="M810" s="124" t="str">
        <f>IF($G810=0,"-",VLOOKUP($G810,Nomenclator!$B$6:$G$1000,4,0))</f>
        <v>-</v>
      </c>
      <c r="N810" s="124" t="str">
        <f>IF($G810=0,"-",VLOOKUP($G810,Nomenclator!$B$6:$G$1000,6,0))</f>
        <v>-</v>
      </c>
      <c r="O810" s="74"/>
      <c r="P810" s="74"/>
    </row>
    <row r="811" spans="1:16" x14ac:dyDescent="0.2">
      <c r="A811" s="73" t="str">
        <f t="shared" si="12"/>
        <v>-</v>
      </c>
      <c r="B811" s="75"/>
      <c r="C811" s="74"/>
      <c r="D811" s="74"/>
      <c r="E811" s="74"/>
      <c r="F811" s="74"/>
      <c r="G811" s="74"/>
      <c r="H811" s="74"/>
      <c r="I811" s="74"/>
      <c r="J811" s="78"/>
      <c r="K811" s="78"/>
      <c r="L811" s="124" t="str">
        <f>IF($G811=0,"-",VLOOKUP($G811,Nomenclator!$B$6:$G$1000,3,0))</f>
        <v>-</v>
      </c>
      <c r="M811" s="124" t="str">
        <f>IF($G811=0,"-",VLOOKUP($G811,Nomenclator!$B$6:$G$1000,4,0))</f>
        <v>-</v>
      </c>
      <c r="N811" s="124" t="str">
        <f>IF($G811=0,"-",VLOOKUP($G811,Nomenclator!$B$6:$G$1000,6,0))</f>
        <v>-</v>
      </c>
      <c r="O811" s="74"/>
      <c r="P811" s="74"/>
    </row>
    <row r="812" spans="1:16" x14ac:dyDescent="0.2">
      <c r="A812" s="73" t="str">
        <f t="shared" si="12"/>
        <v>-</v>
      </c>
      <c r="B812" s="75"/>
      <c r="C812" s="74"/>
      <c r="D812" s="74"/>
      <c r="E812" s="74"/>
      <c r="F812" s="74"/>
      <c r="G812" s="74"/>
      <c r="H812" s="74"/>
      <c r="I812" s="74"/>
      <c r="J812" s="78"/>
      <c r="K812" s="78"/>
      <c r="L812" s="124" t="str">
        <f>IF($G812=0,"-",VLOOKUP($G812,Nomenclator!$B$6:$G$1000,3,0))</f>
        <v>-</v>
      </c>
      <c r="M812" s="124" t="str">
        <f>IF($G812=0,"-",VLOOKUP($G812,Nomenclator!$B$6:$G$1000,4,0))</f>
        <v>-</v>
      </c>
      <c r="N812" s="124" t="str">
        <f>IF($G812=0,"-",VLOOKUP($G812,Nomenclator!$B$6:$G$1000,6,0))</f>
        <v>-</v>
      </c>
      <c r="O812" s="74"/>
      <c r="P812" s="74"/>
    </row>
    <row r="813" spans="1:16" x14ac:dyDescent="0.2">
      <c r="A813" s="73" t="str">
        <f t="shared" si="12"/>
        <v>-</v>
      </c>
      <c r="B813" s="75"/>
      <c r="C813" s="74"/>
      <c r="D813" s="74"/>
      <c r="E813" s="74"/>
      <c r="F813" s="74"/>
      <c r="G813" s="74"/>
      <c r="H813" s="74"/>
      <c r="I813" s="74"/>
      <c r="J813" s="78"/>
      <c r="K813" s="78"/>
      <c r="L813" s="124" t="str">
        <f>IF($G813=0,"-",VLOOKUP($G813,Nomenclator!$B$6:$G$1000,3,0))</f>
        <v>-</v>
      </c>
      <c r="M813" s="124" t="str">
        <f>IF($G813=0,"-",VLOOKUP($G813,Nomenclator!$B$6:$G$1000,4,0))</f>
        <v>-</v>
      </c>
      <c r="N813" s="124" t="str">
        <f>IF($G813=0,"-",VLOOKUP($G813,Nomenclator!$B$6:$G$1000,6,0))</f>
        <v>-</v>
      </c>
      <c r="O813" s="74"/>
      <c r="P813" s="74"/>
    </row>
    <row r="814" spans="1:16" x14ac:dyDescent="0.2">
      <c r="A814" s="73" t="str">
        <f t="shared" si="12"/>
        <v>-</v>
      </c>
      <c r="B814" s="75"/>
      <c r="C814" s="74"/>
      <c r="D814" s="74"/>
      <c r="E814" s="74"/>
      <c r="F814" s="74"/>
      <c r="G814" s="74"/>
      <c r="H814" s="74"/>
      <c r="I814" s="74"/>
      <c r="J814" s="78"/>
      <c r="K814" s="78"/>
      <c r="L814" s="124" t="str">
        <f>IF($G814=0,"-",VLOOKUP($G814,Nomenclator!$B$6:$G$1000,3,0))</f>
        <v>-</v>
      </c>
      <c r="M814" s="124" t="str">
        <f>IF($G814=0,"-",VLOOKUP($G814,Nomenclator!$B$6:$G$1000,4,0))</f>
        <v>-</v>
      </c>
      <c r="N814" s="124" t="str">
        <f>IF($G814=0,"-",VLOOKUP($G814,Nomenclator!$B$6:$G$1000,6,0))</f>
        <v>-</v>
      </c>
      <c r="O814" s="74"/>
      <c r="P814" s="74"/>
    </row>
    <row r="815" spans="1:16" x14ac:dyDescent="0.2">
      <c r="A815" s="73" t="str">
        <f t="shared" si="12"/>
        <v>-</v>
      </c>
      <c r="B815" s="75"/>
      <c r="C815" s="74"/>
      <c r="D815" s="74"/>
      <c r="E815" s="74"/>
      <c r="F815" s="74"/>
      <c r="G815" s="74"/>
      <c r="H815" s="74"/>
      <c r="I815" s="74"/>
      <c r="J815" s="78"/>
      <c r="K815" s="78"/>
      <c r="L815" s="124" t="str">
        <f>IF($G815=0,"-",VLOOKUP($G815,Nomenclator!$B$6:$G$1000,3,0))</f>
        <v>-</v>
      </c>
      <c r="M815" s="124" t="str">
        <f>IF($G815=0,"-",VLOOKUP($G815,Nomenclator!$B$6:$G$1000,4,0))</f>
        <v>-</v>
      </c>
      <c r="N815" s="124" t="str">
        <f>IF($G815=0,"-",VLOOKUP($G815,Nomenclator!$B$6:$G$1000,6,0))</f>
        <v>-</v>
      </c>
      <c r="O815" s="74"/>
      <c r="P815" s="74"/>
    </row>
    <row r="816" spans="1:16" x14ac:dyDescent="0.2">
      <c r="A816" s="73" t="str">
        <f t="shared" si="12"/>
        <v>-</v>
      </c>
      <c r="B816" s="75"/>
      <c r="C816" s="74"/>
      <c r="D816" s="74"/>
      <c r="E816" s="74"/>
      <c r="F816" s="74"/>
      <c r="G816" s="74"/>
      <c r="H816" s="74"/>
      <c r="I816" s="74"/>
      <c r="J816" s="78"/>
      <c r="K816" s="78"/>
      <c r="L816" s="124" t="str">
        <f>IF($G816=0,"-",VLOOKUP($G816,Nomenclator!$B$6:$G$1000,3,0))</f>
        <v>-</v>
      </c>
      <c r="M816" s="124" t="str">
        <f>IF($G816=0,"-",VLOOKUP($G816,Nomenclator!$B$6:$G$1000,4,0))</f>
        <v>-</v>
      </c>
      <c r="N816" s="124" t="str">
        <f>IF($G816=0,"-",VLOOKUP($G816,Nomenclator!$B$6:$G$1000,6,0))</f>
        <v>-</v>
      </c>
      <c r="O816" s="74"/>
      <c r="P816" s="74"/>
    </row>
    <row r="817" spans="1:16" x14ac:dyDescent="0.2">
      <c r="A817" s="73" t="str">
        <f t="shared" si="12"/>
        <v>-</v>
      </c>
      <c r="B817" s="75"/>
      <c r="C817" s="74"/>
      <c r="D817" s="74"/>
      <c r="E817" s="74"/>
      <c r="F817" s="74"/>
      <c r="G817" s="74"/>
      <c r="H817" s="74"/>
      <c r="I817" s="74"/>
      <c r="J817" s="78"/>
      <c r="K817" s="78"/>
      <c r="L817" s="124" t="str">
        <f>IF($G817=0,"-",VLOOKUP($G817,Nomenclator!$B$6:$G$1000,3,0))</f>
        <v>-</v>
      </c>
      <c r="M817" s="124" t="str">
        <f>IF($G817=0,"-",VLOOKUP($G817,Nomenclator!$B$6:$G$1000,4,0))</f>
        <v>-</v>
      </c>
      <c r="N817" s="124" t="str">
        <f>IF($G817=0,"-",VLOOKUP($G817,Nomenclator!$B$6:$G$1000,6,0))</f>
        <v>-</v>
      </c>
      <c r="O817" s="74"/>
      <c r="P817" s="74"/>
    </row>
    <row r="818" spans="1:16" x14ac:dyDescent="0.2">
      <c r="A818" s="73" t="str">
        <f t="shared" si="12"/>
        <v>-</v>
      </c>
      <c r="B818" s="75"/>
      <c r="C818" s="74"/>
      <c r="D818" s="74"/>
      <c r="E818" s="74"/>
      <c r="F818" s="74"/>
      <c r="G818" s="74"/>
      <c r="H818" s="74"/>
      <c r="I818" s="74"/>
      <c r="J818" s="78"/>
      <c r="K818" s="78"/>
      <c r="L818" s="124" t="str">
        <f>IF($G818=0,"-",VLOOKUP($G818,Nomenclator!$B$6:$G$1000,3,0))</f>
        <v>-</v>
      </c>
      <c r="M818" s="124" t="str">
        <f>IF($G818=0,"-",VLOOKUP($G818,Nomenclator!$B$6:$G$1000,4,0))</f>
        <v>-</v>
      </c>
      <c r="N818" s="124" t="str">
        <f>IF($G818=0,"-",VLOOKUP($G818,Nomenclator!$B$6:$G$1000,6,0))</f>
        <v>-</v>
      </c>
      <c r="O818" s="74"/>
      <c r="P818" s="74"/>
    </row>
    <row r="819" spans="1:16" x14ac:dyDescent="0.2">
      <c r="A819" s="73" t="str">
        <f t="shared" si="12"/>
        <v>-</v>
      </c>
      <c r="B819" s="75"/>
      <c r="C819" s="74"/>
      <c r="D819" s="74"/>
      <c r="E819" s="74"/>
      <c r="F819" s="74"/>
      <c r="G819" s="74"/>
      <c r="H819" s="74"/>
      <c r="I819" s="74"/>
      <c r="J819" s="78"/>
      <c r="K819" s="78"/>
      <c r="L819" s="124" t="str">
        <f>IF($G819=0,"-",VLOOKUP($G819,Nomenclator!$B$6:$G$1000,3,0))</f>
        <v>-</v>
      </c>
      <c r="M819" s="124" t="str">
        <f>IF($G819=0,"-",VLOOKUP($G819,Nomenclator!$B$6:$G$1000,4,0))</f>
        <v>-</v>
      </c>
      <c r="N819" s="124" t="str">
        <f>IF($G819=0,"-",VLOOKUP($G819,Nomenclator!$B$6:$G$1000,6,0))</f>
        <v>-</v>
      </c>
      <c r="O819" s="74"/>
      <c r="P819" s="74"/>
    </row>
    <row r="820" spans="1:16" x14ac:dyDescent="0.2">
      <c r="A820" s="73" t="str">
        <f t="shared" si="12"/>
        <v>-</v>
      </c>
      <c r="B820" s="75"/>
      <c r="C820" s="74"/>
      <c r="D820" s="74"/>
      <c r="E820" s="74"/>
      <c r="F820" s="74"/>
      <c r="G820" s="74"/>
      <c r="H820" s="74"/>
      <c r="I820" s="74"/>
      <c r="J820" s="78"/>
      <c r="K820" s="78"/>
      <c r="L820" s="124" t="str">
        <f>IF($G820=0,"-",VLOOKUP($G820,Nomenclator!$B$6:$G$1000,3,0))</f>
        <v>-</v>
      </c>
      <c r="M820" s="124" t="str">
        <f>IF($G820=0,"-",VLOOKUP($G820,Nomenclator!$B$6:$G$1000,4,0))</f>
        <v>-</v>
      </c>
      <c r="N820" s="124" t="str">
        <f>IF($G820=0,"-",VLOOKUP($G820,Nomenclator!$B$6:$G$1000,6,0))</f>
        <v>-</v>
      </c>
      <c r="O820" s="74"/>
      <c r="P820" s="74"/>
    </row>
    <row r="821" spans="1:16" x14ac:dyDescent="0.2">
      <c r="A821" s="73" t="str">
        <f t="shared" si="12"/>
        <v>-</v>
      </c>
      <c r="B821" s="75"/>
      <c r="C821" s="74"/>
      <c r="D821" s="74"/>
      <c r="E821" s="74"/>
      <c r="F821" s="74"/>
      <c r="G821" s="74"/>
      <c r="H821" s="74"/>
      <c r="I821" s="74"/>
      <c r="J821" s="78"/>
      <c r="K821" s="78"/>
      <c r="L821" s="124" t="str">
        <f>IF($G821=0,"-",VLOOKUP($G821,Nomenclator!$B$6:$G$1000,3,0))</f>
        <v>-</v>
      </c>
      <c r="M821" s="124" t="str">
        <f>IF($G821=0,"-",VLOOKUP($G821,Nomenclator!$B$6:$G$1000,4,0))</f>
        <v>-</v>
      </c>
      <c r="N821" s="124" t="str">
        <f>IF($G821=0,"-",VLOOKUP($G821,Nomenclator!$B$6:$G$1000,6,0))</f>
        <v>-</v>
      </c>
      <c r="O821" s="74"/>
      <c r="P821" s="74"/>
    </row>
    <row r="822" spans="1:16" x14ac:dyDescent="0.2">
      <c r="A822" s="73" t="str">
        <f t="shared" si="12"/>
        <v>-</v>
      </c>
      <c r="B822" s="75"/>
      <c r="C822" s="74"/>
      <c r="D822" s="74"/>
      <c r="E822" s="74"/>
      <c r="F822" s="74"/>
      <c r="G822" s="74"/>
      <c r="H822" s="74"/>
      <c r="I822" s="74"/>
      <c r="J822" s="78"/>
      <c r="K822" s="78"/>
      <c r="L822" s="124" t="str">
        <f>IF($G822=0,"-",VLOOKUP($G822,Nomenclator!$B$6:$G$1000,3,0))</f>
        <v>-</v>
      </c>
      <c r="M822" s="124" t="str">
        <f>IF($G822=0,"-",VLOOKUP($G822,Nomenclator!$B$6:$G$1000,4,0))</f>
        <v>-</v>
      </c>
      <c r="N822" s="124" t="str">
        <f>IF($G822=0,"-",VLOOKUP($G822,Nomenclator!$B$6:$G$1000,6,0))</f>
        <v>-</v>
      </c>
      <c r="O822" s="74"/>
      <c r="P822" s="74"/>
    </row>
    <row r="823" spans="1:16" x14ac:dyDescent="0.2">
      <c r="A823" s="73" t="str">
        <f t="shared" si="12"/>
        <v>-</v>
      </c>
      <c r="B823" s="75"/>
      <c r="C823" s="74"/>
      <c r="D823" s="74"/>
      <c r="E823" s="74"/>
      <c r="F823" s="74"/>
      <c r="G823" s="74"/>
      <c r="H823" s="74"/>
      <c r="I823" s="74"/>
      <c r="J823" s="78"/>
      <c r="K823" s="78"/>
      <c r="L823" s="124" t="str">
        <f>IF($G823=0,"-",VLOOKUP($G823,Nomenclator!$B$6:$G$1000,3,0))</f>
        <v>-</v>
      </c>
      <c r="M823" s="124" t="str">
        <f>IF($G823=0,"-",VLOOKUP($G823,Nomenclator!$B$6:$G$1000,4,0))</f>
        <v>-</v>
      </c>
      <c r="N823" s="124" t="str">
        <f>IF($G823=0,"-",VLOOKUP($G823,Nomenclator!$B$6:$G$1000,6,0))</f>
        <v>-</v>
      </c>
      <c r="O823" s="74"/>
      <c r="P823" s="74"/>
    </row>
    <row r="824" spans="1:16" x14ac:dyDescent="0.2">
      <c r="A824" s="73" t="str">
        <f t="shared" si="12"/>
        <v>-</v>
      </c>
      <c r="B824" s="75"/>
      <c r="C824" s="74"/>
      <c r="D824" s="74"/>
      <c r="E824" s="74"/>
      <c r="F824" s="74"/>
      <c r="G824" s="74"/>
      <c r="H824" s="74"/>
      <c r="I824" s="74"/>
      <c r="J824" s="78"/>
      <c r="K824" s="78"/>
      <c r="L824" s="124" t="str">
        <f>IF($G824=0,"-",VLOOKUP($G824,Nomenclator!$B$6:$G$1000,3,0))</f>
        <v>-</v>
      </c>
      <c r="M824" s="124" t="str">
        <f>IF($G824=0,"-",VLOOKUP($G824,Nomenclator!$B$6:$G$1000,4,0))</f>
        <v>-</v>
      </c>
      <c r="N824" s="124" t="str">
        <f>IF($G824=0,"-",VLOOKUP($G824,Nomenclator!$B$6:$G$1000,6,0))</f>
        <v>-</v>
      </c>
      <c r="O824" s="74"/>
      <c r="P824" s="74"/>
    </row>
    <row r="825" spans="1:16" x14ac:dyDescent="0.2">
      <c r="A825" s="73" t="str">
        <f t="shared" si="12"/>
        <v>-</v>
      </c>
      <c r="B825" s="75"/>
      <c r="C825" s="74"/>
      <c r="D825" s="74"/>
      <c r="E825" s="74"/>
      <c r="F825" s="74"/>
      <c r="G825" s="74"/>
      <c r="H825" s="74"/>
      <c r="I825" s="74"/>
      <c r="J825" s="78"/>
      <c r="K825" s="78"/>
      <c r="L825" s="124" t="str">
        <f>IF($G825=0,"-",VLOOKUP($G825,Nomenclator!$B$6:$G$1000,3,0))</f>
        <v>-</v>
      </c>
      <c r="M825" s="124" t="str">
        <f>IF($G825=0,"-",VLOOKUP($G825,Nomenclator!$B$6:$G$1000,4,0))</f>
        <v>-</v>
      </c>
      <c r="N825" s="124" t="str">
        <f>IF($G825=0,"-",VLOOKUP($G825,Nomenclator!$B$6:$G$1000,6,0))</f>
        <v>-</v>
      </c>
      <c r="O825" s="74"/>
      <c r="P825" s="74"/>
    </row>
    <row r="826" spans="1:16" x14ac:dyDescent="0.2">
      <c r="A826" s="73" t="str">
        <f t="shared" si="12"/>
        <v>-</v>
      </c>
      <c r="B826" s="75"/>
      <c r="C826" s="74"/>
      <c r="D826" s="74"/>
      <c r="E826" s="74"/>
      <c r="F826" s="74"/>
      <c r="G826" s="74"/>
      <c r="H826" s="74"/>
      <c r="I826" s="74"/>
      <c r="J826" s="78"/>
      <c r="K826" s="78"/>
      <c r="L826" s="124" t="str">
        <f>IF($G826=0,"-",VLOOKUP($G826,Nomenclator!$B$6:$G$1000,3,0))</f>
        <v>-</v>
      </c>
      <c r="M826" s="124" t="str">
        <f>IF($G826=0,"-",VLOOKUP($G826,Nomenclator!$B$6:$G$1000,4,0))</f>
        <v>-</v>
      </c>
      <c r="N826" s="124" t="str">
        <f>IF($G826=0,"-",VLOOKUP($G826,Nomenclator!$B$6:$G$1000,6,0))</f>
        <v>-</v>
      </c>
      <c r="O826" s="74"/>
      <c r="P826" s="74"/>
    </row>
    <row r="827" spans="1:16" x14ac:dyDescent="0.2">
      <c r="A827" s="73" t="str">
        <f t="shared" si="12"/>
        <v>-</v>
      </c>
      <c r="B827" s="75"/>
      <c r="C827" s="74"/>
      <c r="D827" s="74"/>
      <c r="E827" s="74"/>
      <c r="F827" s="74"/>
      <c r="G827" s="74"/>
      <c r="H827" s="74"/>
      <c r="I827" s="74"/>
      <c r="J827" s="78"/>
      <c r="K827" s="78"/>
      <c r="L827" s="124" t="str">
        <f>IF($G827=0,"-",VLOOKUP($G827,Nomenclator!$B$6:$G$1000,3,0))</f>
        <v>-</v>
      </c>
      <c r="M827" s="124" t="str">
        <f>IF($G827=0,"-",VLOOKUP($G827,Nomenclator!$B$6:$G$1000,4,0))</f>
        <v>-</v>
      </c>
      <c r="N827" s="124" t="str">
        <f>IF($G827=0,"-",VLOOKUP($G827,Nomenclator!$B$6:$G$1000,6,0))</f>
        <v>-</v>
      </c>
      <c r="O827" s="74"/>
      <c r="P827" s="74"/>
    </row>
    <row r="828" spans="1:16" x14ac:dyDescent="0.2">
      <c r="A828" s="73" t="str">
        <f t="shared" si="12"/>
        <v>-</v>
      </c>
      <c r="B828" s="75"/>
      <c r="C828" s="74"/>
      <c r="D828" s="74"/>
      <c r="E828" s="74"/>
      <c r="F828" s="74"/>
      <c r="G828" s="74"/>
      <c r="H828" s="74"/>
      <c r="I828" s="74"/>
      <c r="J828" s="78"/>
      <c r="K828" s="78"/>
      <c r="L828" s="124" t="str">
        <f>IF($G828=0,"-",VLOOKUP($G828,Nomenclator!$B$6:$G$1000,3,0))</f>
        <v>-</v>
      </c>
      <c r="M828" s="124" t="str">
        <f>IF($G828=0,"-",VLOOKUP($G828,Nomenclator!$B$6:$G$1000,4,0))</f>
        <v>-</v>
      </c>
      <c r="N828" s="124" t="str">
        <f>IF($G828=0,"-",VLOOKUP($G828,Nomenclator!$B$6:$G$1000,6,0))</f>
        <v>-</v>
      </c>
      <c r="O828" s="74"/>
      <c r="P828" s="74"/>
    </row>
    <row r="829" spans="1:16" x14ac:dyDescent="0.2">
      <c r="A829" s="73" t="str">
        <f t="shared" si="12"/>
        <v>-</v>
      </c>
      <c r="B829" s="75"/>
      <c r="C829" s="74"/>
      <c r="D829" s="74"/>
      <c r="E829" s="74"/>
      <c r="F829" s="74"/>
      <c r="G829" s="74"/>
      <c r="H829" s="74"/>
      <c r="I829" s="74"/>
      <c r="J829" s="78"/>
      <c r="K829" s="78"/>
      <c r="L829" s="124" t="str">
        <f>IF($G829=0,"-",VLOOKUP($G829,Nomenclator!$B$6:$G$1000,3,0))</f>
        <v>-</v>
      </c>
      <c r="M829" s="124" t="str">
        <f>IF($G829=0,"-",VLOOKUP($G829,Nomenclator!$B$6:$G$1000,4,0))</f>
        <v>-</v>
      </c>
      <c r="N829" s="124" t="str">
        <f>IF($G829=0,"-",VLOOKUP($G829,Nomenclator!$B$6:$G$1000,6,0))</f>
        <v>-</v>
      </c>
      <c r="O829" s="74"/>
      <c r="P829" s="74"/>
    </row>
    <row r="830" spans="1:16" x14ac:dyDescent="0.2">
      <c r="A830" s="73" t="str">
        <f t="shared" si="12"/>
        <v>-</v>
      </c>
      <c r="B830" s="75"/>
      <c r="C830" s="74"/>
      <c r="D830" s="74"/>
      <c r="E830" s="74"/>
      <c r="F830" s="74"/>
      <c r="G830" s="74"/>
      <c r="H830" s="74"/>
      <c r="I830" s="74"/>
      <c r="J830" s="78"/>
      <c r="K830" s="78"/>
      <c r="L830" s="124" t="str">
        <f>IF($G830=0,"-",VLOOKUP($G830,Nomenclator!$B$6:$G$1000,3,0))</f>
        <v>-</v>
      </c>
      <c r="M830" s="124" t="str">
        <f>IF($G830=0,"-",VLOOKUP($G830,Nomenclator!$B$6:$G$1000,4,0))</f>
        <v>-</v>
      </c>
      <c r="N830" s="124" t="str">
        <f>IF($G830=0,"-",VLOOKUP($G830,Nomenclator!$B$6:$G$1000,6,0))</f>
        <v>-</v>
      </c>
      <c r="O830" s="74"/>
      <c r="P830" s="74"/>
    </row>
    <row r="831" spans="1:16" x14ac:dyDescent="0.2">
      <c r="A831" s="73" t="str">
        <f t="shared" si="12"/>
        <v>-</v>
      </c>
      <c r="B831" s="75"/>
      <c r="C831" s="74"/>
      <c r="D831" s="74"/>
      <c r="E831" s="74"/>
      <c r="F831" s="74"/>
      <c r="G831" s="74"/>
      <c r="H831" s="74"/>
      <c r="I831" s="74"/>
      <c r="J831" s="78"/>
      <c r="K831" s="78"/>
      <c r="L831" s="124" t="str">
        <f>IF($G831=0,"-",VLOOKUP($G831,Nomenclator!$B$6:$G$1000,3,0))</f>
        <v>-</v>
      </c>
      <c r="M831" s="124" t="str">
        <f>IF($G831=0,"-",VLOOKUP($G831,Nomenclator!$B$6:$G$1000,4,0))</f>
        <v>-</v>
      </c>
      <c r="N831" s="124" t="str">
        <f>IF($G831=0,"-",VLOOKUP($G831,Nomenclator!$B$6:$G$1000,6,0))</f>
        <v>-</v>
      </c>
      <c r="O831" s="74"/>
      <c r="P831" s="74"/>
    </row>
    <row r="832" spans="1:16" x14ac:dyDescent="0.2">
      <c r="A832" s="73" t="str">
        <f t="shared" si="12"/>
        <v>-</v>
      </c>
      <c r="B832" s="75"/>
      <c r="C832" s="74"/>
      <c r="D832" s="74"/>
      <c r="E832" s="74"/>
      <c r="F832" s="74"/>
      <c r="G832" s="74"/>
      <c r="H832" s="74"/>
      <c r="I832" s="74"/>
      <c r="J832" s="78"/>
      <c r="K832" s="78"/>
      <c r="L832" s="124" t="str">
        <f>IF($G832=0,"-",VLOOKUP($G832,Nomenclator!$B$6:$G$1000,3,0))</f>
        <v>-</v>
      </c>
      <c r="M832" s="124" t="str">
        <f>IF($G832=0,"-",VLOOKUP($G832,Nomenclator!$B$6:$G$1000,4,0))</f>
        <v>-</v>
      </c>
      <c r="N832" s="124" t="str">
        <f>IF($G832=0,"-",VLOOKUP($G832,Nomenclator!$B$6:$G$1000,6,0))</f>
        <v>-</v>
      </c>
      <c r="O832" s="74"/>
      <c r="P832" s="74"/>
    </row>
    <row r="833" spans="1:16" x14ac:dyDescent="0.2">
      <c r="A833" s="73" t="str">
        <f t="shared" si="12"/>
        <v>-</v>
      </c>
      <c r="B833" s="75"/>
      <c r="C833" s="74"/>
      <c r="D833" s="74"/>
      <c r="E833" s="74"/>
      <c r="F833" s="74"/>
      <c r="G833" s="74"/>
      <c r="H833" s="74"/>
      <c r="I833" s="74"/>
      <c r="J833" s="78"/>
      <c r="K833" s="78"/>
      <c r="L833" s="124" t="str">
        <f>IF($G833=0,"-",VLOOKUP($G833,Nomenclator!$B$6:$G$1000,3,0))</f>
        <v>-</v>
      </c>
      <c r="M833" s="124" t="str">
        <f>IF($G833=0,"-",VLOOKUP($G833,Nomenclator!$B$6:$G$1000,4,0))</f>
        <v>-</v>
      </c>
      <c r="N833" s="124" t="str">
        <f>IF($G833=0,"-",VLOOKUP($G833,Nomenclator!$B$6:$G$1000,6,0))</f>
        <v>-</v>
      </c>
      <c r="O833" s="74"/>
      <c r="P833" s="74"/>
    </row>
    <row r="834" spans="1:16" x14ac:dyDescent="0.2">
      <c r="A834" s="73" t="str">
        <f t="shared" ref="A834:A897" si="13">IF(B834=0,"-",YEAR(B834))</f>
        <v>-</v>
      </c>
      <c r="B834" s="75"/>
      <c r="C834" s="74"/>
      <c r="D834" s="74"/>
      <c r="E834" s="74"/>
      <c r="F834" s="74"/>
      <c r="G834" s="74"/>
      <c r="H834" s="74"/>
      <c r="I834" s="74"/>
      <c r="J834" s="78"/>
      <c r="K834" s="78"/>
      <c r="L834" s="124" t="str">
        <f>IF($G834=0,"-",VLOOKUP($G834,Nomenclator!$B$6:$G$1000,3,0))</f>
        <v>-</v>
      </c>
      <c r="M834" s="124" t="str">
        <f>IF($G834=0,"-",VLOOKUP($G834,Nomenclator!$B$6:$G$1000,4,0))</f>
        <v>-</v>
      </c>
      <c r="N834" s="124" t="str">
        <f>IF($G834=0,"-",VLOOKUP($G834,Nomenclator!$B$6:$G$1000,6,0))</f>
        <v>-</v>
      </c>
      <c r="O834" s="74"/>
      <c r="P834" s="74"/>
    </row>
    <row r="835" spans="1:16" x14ac:dyDescent="0.2">
      <c r="A835" s="73" t="str">
        <f t="shared" si="13"/>
        <v>-</v>
      </c>
      <c r="B835" s="75"/>
      <c r="C835" s="74"/>
      <c r="D835" s="74"/>
      <c r="E835" s="74"/>
      <c r="F835" s="74"/>
      <c r="G835" s="74"/>
      <c r="H835" s="74"/>
      <c r="I835" s="74"/>
      <c r="J835" s="78"/>
      <c r="K835" s="78"/>
      <c r="L835" s="124" t="str">
        <f>IF($G835=0,"-",VLOOKUP($G835,Nomenclator!$B$6:$G$1000,3,0))</f>
        <v>-</v>
      </c>
      <c r="M835" s="124" t="str">
        <f>IF($G835=0,"-",VLOOKUP($G835,Nomenclator!$B$6:$G$1000,4,0))</f>
        <v>-</v>
      </c>
      <c r="N835" s="124" t="str">
        <f>IF($G835=0,"-",VLOOKUP($G835,Nomenclator!$B$6:$G$1000,6,0))</f>
        <v>-</v>
      </c>
      <c r="O835" s="74"/>
      <c r="P835" s="74"/>
    </row>
    <row r="836" spans="1:16" x14ac:dyDescent="0.2">
      <c r="A836" s="73" t="str">
        <f t="shared" si="13"/>
        <v>-</v>
      </c>
      <c r="B836" s="75"/>
      <c r="C836" s="74"/>
      <c r="D836" s="74"/>
      <c r="E836" s="74"/>
      <c r="F836" s="74"/>
      <c r="G836" s="74"/>
      <c r="H836" s="74"/>
      <c r="I836" s="74"/>
      <c r="J836" s="78"/>
      <c r="K836" s="78"/>
      <c r="L836" s="124" t="str">
        <f>IF($G836=0,"-",VLOOKUP($G836,Nomenclator!$B$6:$G$1000,3,0))</f>
        <v>-</v>
      </c>
      <c r="M836" s="124" t="str">
        <f>IF($G836=0,"-",VLOOKUP($G836,Nomenclator!$B$6:$G$1000,4,0))</f>
        <v>-</v>
      </c>
      <c r="N836" s="124" t="str">
        <f>IF($G836=0,"-",VLOOKUP($G836,Nomenclator!$B$6:$G$1000,6,0))</f>
        <v>-</v>
      </c>
      <c r="O836" s="74"/>
      <c r="P836" s="74"/>
    </row>
    <row r="837" spans="1:16" x14ac:dyDescent="0.2">
      <c r="A837" s="73" t="str">
        <f t="shared" si="13"/>
        <v>-</v>
      </c>
      <c r="B837" s="75"/>
      <c r="C837" s="74"/>
      <c r="D837" s="74"/>
      <c r="E837" s="74"/>
      <c r="F837" s="74"/>
      <c r="G837" s="74"/>
      <c r="H837" s="74"/>
      <c r="I837" s="74"/>
      <c r="J837" s="78"/>
      <c r="K837" s="78"/>
      <c r="L837" s="124" t="str">
        <f>IF($G837=0,"-",VLOOKUP($G837,Nomenclator!$B$6:$G$1000,3,0))</f>
        <v>-</v>
      </c>
      <c r="M837" s="124" t="str">
        <f>IF($G837=0,"-",VLOOKUP($G837,Nomenclator!$B$6:$G$1000,4,0))</f>
        <v>-</v>
      </c>
      <c r="N837" s="124" t="str">
        <f>IF($G837=0,"-",VLOOKUP($G837,Nomenclator!$B$6:$G$1000,6,0))</f>
        <v>-</v>
      </c>
      <c r="O837" s="74"/>
      <c r="P837" s="74"/>
    </row>
    <row r="838" spans="1:16" x14ac:dyDescent="0.2">
      <c r="A838" s="73" t="str">
        <f t="shared" si="13"/>
        <v>-</v>
      </c>
      <c r="B838" s="75"/>
      <c r="C838" s="74"/>
      <c r="D838" s="74"/>
      <c r="E838" s="74"/>
      <c r="F838" s="74"/>
      <c r="G838" s="74"/>
      <c r="H838" s="74"/>
      <c r="I838" s="74"/>
      <c r="J838" s="78"/>
      <c r="K838" s="78"/>
      <c r="L838" s="124" t="str">
        <f>IF($G838=0,"-",VLOOKUP($G838,Nomenclator!$B$6:$G$1000,3,0))</f>
        <v>-</v>
      </c>
      <c r="M838" s="124" t="str">
        <f>IF($G838=0,"-",VLOOKUP($G838,Nomenclator!$B$6:$G$1000,4,0))</f>
        <v>-</v>
      </c>
      <c r="N838" s="124" t="str">
        <f>IF($G838=0,"-",VLOOKUP($G838,Nomenclator!$B$6:$G$1000,6,0))</f>
        <v>-</v>
      </c>
      <c r="O838" s="74"/>
      <c r="P838" s="74"/>
    </row>
    <row r="839" spans="1:16" x14ac:dyDescent="0.2">
      <c r="A839" s="73" t="str">
        <f t="shared" si="13"/>
        <v>-</v>
      </c>
      <c r="B839" s="75"/>
      <c r="C839" s="74"/>
      <c r="D839" s="74"/>
      <c r="E839" s="74"/>
      <c r="F839" s="74"/>
      <c r="G839" s="74"/>
      <c r="H839" s="74"/>
      <c r="I839" s="74"/>
      <c r="J839" s="78"/>
      <c r="K839" s="78"/>
      <c r="L839" s="124" t="str">
        <f>IF($G839=0,"-",VLOOKUP($G839,Nomenclator!$B$6:$G$1000,3,0))</f>
        <v>-</v>
      </c>
      <c r="M839" s="124" t="str">
        <f>IF($G839=0,"-",VLOOKUP($G839,Nomenclator!$B$6:$G$1000,4,0))</f>
        <v>-</v>
      </c>
      <c r="N839" s="124" t="str">
        <f>IF($G839=0,"-",VLOOKUP($G839,Nomenclator!$B$6:$G$1000,6,0))</f>
        <v>-</v>
      </c>
      <c r="O839" s="74"/>
      <c r="P839" s="74"/>
    </row>
    <row r="840" spans="1:16" x14ac:dyDescent="0.2">
      <c r="A840" s="73" t="str">
        <f t="shared" si="13"/>
        <v>-</v>
      </c>
      <c r="B840" s="75"/>
      <c r="C840" s="74"/>
      <c r="D840" s="74"/>
      <c r="E840" s="74"/>
      <c r="F840" s="74"/>
      <c r="G840" s="74"/>
      <c r="H840" s="74"/>
      <c r="I840" s="74"/>
      <c r="J840" s="78"/>
      <c r="K840" s="78"/>
      <c r="L840" s="124" t="str">
        <f>IF($G840=0,"-",VLOOKUP($G840,Nomenclator!$B$6:$G$1000,3,0))</f>
        <v>-</v>
      </c>
      <c r="M840" s="124" t="str">
        <f>IF($G840=0,"-",VLOOKUP($G840,Nomenclator!$B$6:$G$1000,4,0))</f>
        <v>-</v>
      </c>
      <c r="N840" s="124" t="str">
        <f>IF($G840=0,"-",VLOOKUP($G840,Nomenclator!$B$6:$G$1000,6,0))</f>
        <v>-</v>
      </c>
      <c r="O840" s="74"/>
      <c r="P840" s="74"/>
    </row>
    <row r="841" spans="1:16" x14ac:dyDescent="0.2">
      <c r="A841" s="73" t="str">
        <f t="shared" si="13"/>
        <v>-</v>
      </c>
      <c r="B841" s="75"/>
      <c r="C841" s="74"/>
      <c r="D841" s="74"/>
      <c r="E841" s="74"/>
      <c r="F841" s="74"/>
      <c r="G841" s="74"/>
      <c r="H841" s="74"/>
      <c r="I841" s="74"/>
      <c r="J841" s="78"/>
      <c r="K841" s="78"/>
      <c r="L841" s="124" t="str">
        <f>IF($G841=0,"-",VLOOKUP($G841,Nomenclator!$B$6:$G$1000,3,0))</f>
        <v>-</v>
      </c>
      <c r="M841" s="124" t="str">
        <f>IF($G841=0,"-",VLOOKUP($G841,Nomenclator!$B$6:$G$1000,4,0))</f>
        <v>-</v>
      </c>
      <c r="N841" s="124" t="str">
        <f>IF($G841=0,"-",VLOOKUP($G841,Nomenclator!$B$6:$G$1000,6,0))</f>
        <v>-</v>
      </c>
      <c r="O841" s="74"/>
      <c r="P841" s="74"/>
    </row>
    <row r="842" spans="1:16" x14ac:dyDescent="0.2">
      <c r="A842" s="73" t="str">
        <f t="shared" si="13"/>
        <v>-</v>
      </c>
      <c r="B842" s="75"/>
      <c r="C842" s="74"/>
      <c r="D842" s="74"/>
      <c r="E842" s="74"/>
      <c r="F842" s="74"/>
      <c r="G842" s="74"/>
      <c r="H842" s="74"/>
      <c r="I842" s="74"/>
      <c r="J842" s="78"/>
      <c r="K842" s="78"/>
      <c r="L842" s="124" t="str">
        <f>IF($G842=0,"-",VLOOKUP($G842,Nomenclator!$B$6:$G$1000,3,0))</f>
        <v>-</v>
      </c>
      <c r="M842" s="124" t="str">
        <f>IF($G842=0,"-",VLOOKUP($G842,Nomenclator!$B$6:$G$1000,4,0))</f>
        <v>-</v>
      </c>
      <c r="N842" s="124" t="str">
        <f>IF($G842=0,"-",VLOOKUP($G842,Nomenclator!$B$6:$G$1000,6,0))</f>
        <v>-</v>
      </c>
      <c r="O842" s="74"/>
      <c r="P842" s="74"/>
    </row>
    <row r="843" spans="1:16" x14ac:dyDescent="0.2">
      <c r="A843" s="73" t="str">
        <f t="shared" si="13"/>
        <v>-</v>
      </c>
      <c r="B843" s="75"/>
      <c r="C843" s="74"/>
      <c r="D843" s="74"/>
      <c r="E843" s="74"/>
      <c r="F843" s="74"/>
      <c r="G843" s="74"/>
      <c r="H843" s="74"/>
      <c r="I843" s="74"/>
      <c r="J843" s="78"/>
      <c r="K843" s="78"/>
      <c r="L843" s="124" t="str">
        <f>IF($G843=0,"-",VLOOKUP($G843,Nomenclator!$B$6:$G$1000,3,0))</f>
        <v>-</v>
      </c>
      <c r="M843" s="124" t="str">
        <f>IF($G843=0,"-",VLOOKUP($G843,Nomenclator!$B$6:$G$1000,4,0))</f>
        <v>-</v>
      </c>
      <c r="N843" s="124" t="str">
        <f>IF($G843=0,"-",VLOOKUP($G843,Nomenclator!$B$6:$G$1000,6,0))</f>
        <v>-</v>
      </c>
      <c r="O843" s="74"/>
      <c r="P843" s="74"/>
    </row>
    <row r="844" spans="1:16" x14ac:dyDescent="0.2">
      <c r="A844" s="73" t="str">
        <f t="shared" si="13"/>
        <v>-</v>
      </c>
      <c r="B844" s="75"/>
      <c r="C844" s="74"/>
      <c r="D844" s="74"/>
      <c r="E844" s="74"/>
      <c r="F844" s="74"/>
      <c r="G844" s="74"/>
      <c r="H844" s="74"/>
      <c r="I844" s="74"/>
      <c r="J844" s="78"/>
      <c r="K844" s="78"/>
      <c r="L844" s="124" t="str">
        <f>IF($G844=0,"-",VLOOKUP($G844,Nomenclator!$B$6:$G$1000,3,0))</f>
        <v>-</v>
      </c>
      <c r="M844" s="124" t="str">
        <f>IF($G844=0,"-",VLOOKUP($G844,Nomenclator!$B$6:$G$1000,4,0))</f>
        <v>-</v>
      </c>
      <c r="N844" s="124" t="str">
        <f>IF($G844=0,"-",VLOOKUP($G844,Nomenclator!$B$6:$G$1000,6,0))</f>
        <v>-</v>
      </c>
      <c r="O844" s="74"/>
      <c r="P844" s="74"/>
    </row>
    <row r="845" spans="1:16" x14ac:dyDescent="0.2">
      <c r="A845" s="73" t="str">
        <f t="shared" si="13"/>
        <v>-</v>
      </c>
      <c r="B845" s="75"/>
      <c r="C845" s="74"/>
      <c r="D845" s="74"/>
      <c r="E845" s="74"/>
      <c r="F845" s="74"/>
      <c r="G845" s="74"/>
      <c r="H845" s="74"/>
      <c r="I845" s="74"/>
      <c r="J845" s="78"/>
      <c r="K845" s="78"/>
      <c r="L845" s="124" t="str">
        <f>IF($G845=0,"-",VLOOKUP($G845,Nomenclator!$B$6:$G$1000,3,0))</f>
        <v>-</v>
      </c>
      <c r="M845" s="124" t="str">
        <f>IF($G845=0,"-",VLOOKUP($G845,Nomenclator!$B$6:$G$1000,4,0))</f>
        <v>-</v>
      </c>
      <c r="N845" s="124" t="str">
        <f>IF($G845=0,"-",VLOOKUP($G845,Nomenclator!$B$6:$G$1000,6,0))</f>
        <v>-</v>
      </c>
      <c r="O845" s="74"/>
      <c r="P845" s="74"/>
    </row>
    <row r="846" spans="1:16" x14ac:dyDescent="0.2">
      <c r="A846" s="73" t="str">
        <f t="shared" si="13"/>
        <v>-</v>
      </c>
      <c r="B846" s="75"/>
      <c r="C846" s="74"/>
      <c r="D846" s="74"/>
      <c r="E846" s="74"/>
      <c r="F846" s="74"/>
      <c r="G846" s="74"/>
      <c r="H846" s="74"/>
      <c r="I846" s="74"/>
      <c r="J846" s="78"/>
      <c r="K846" s="78"/>
      <c r="L846" s="124" t="str">
        <f>IF($G846=0,"-",VLOOKUP($G846,Nomenclator!$B$6:$G$1000,3,0))</f>
        <v>-</v>
      </c>
      <c r="M846" s="124" t="str">
        <f>IF($G846=0,"-",VLOOKUP($G846,Nomenclator!$B$6:$G$1000,4,0))</f>
        <v>-</v>
      </c>
      <c r="N846" s="124" t="str">
        <f>IF($G846=0,"-",VLOOKUP($G846,Nomenclator!$B$6:$G$1000,6,0))</f>
        <v>-</v>
      </c>
      <c r="O846" s="74"/>
      <c r="P846" s="74"/>
    </row>
    <row r="847" spans="1:16" x14ac:dyDescent="0.2">
      <c r="A847" s="73" t="str">
        <f t="shared" si="13"/>
        <v>-</v>
      </c>
      <c r="B847" s="75"/>
      <c r="C847" s="74"/>
      <c r="D847" s="74"/>
      <c r="E847" s="74"/>
      <c r="F847" s="74"/>
      <c r="G847" s="74"/>
      <c r="H847" s="74"/>
      <c r="I847" s="74"/>
      <c r="J847" s="78"/>
      <c r="K847" s="78"/>
      <c r="L847" s="124" t="str">
        <f>IF($G847=0,"-",VLOOKUP($G847,Nomenclator!$B$6:$G$1000,3,0))</f>
        <v>-</v>
      </c>
      <c r="M847" s="124" t="str">
        <f>IF($G847=0,"-",VLOOKUP($G847,Nomenclator!$B$6:$G$1000,4,0))</f>
        <v>-</v>
      </c>
      <c r="N847" s="124" t="str">
        <f>IF($G847=0,"-",VLOOKUP($G847,Nomenclator!$B$6:$G$1000,6,0))</f>
        <v>-</v>
      </c>
      <c r="O847" s="74"/>
      <c r="P847" s="74"/>
    </row>
    <row r="848" spans="1:16" x14ac:dyDescent="0.2">
      <c r="A848" s="73" t="str">
        <f t="shared" si="13"/>
        <v>-</v>
      </c>
      <c r="B848" s="75"/>
      <c r="C848" s="74"/>
      <c r="D848" s="74"/>
      <c r="E848" s="74"/>
      <c r="F848" s="74"/>
      <c r="G848" s="74"/>
      <c r="H848" s="74"/>
      <c r="I848" s="74"/>
      <c r="J848" s="78"/>
      <c r="K848" s="78"/>
      <c r="L848" s="124" t="str">
        <f>IF($G848=0,"-",VLOOKUP($G848,Nomenclator!$B$6:$G$1000,3,0))</f>
        <v>-</v>
      </c>
      <c r="M848" s="124" t="str">
        <f>IF($G848=0,"-",VLOOKUP($G848,Nomenclator!$B$6:$G$1000,4,0))</f>
        <v>-</v>
      </c>
      <c r="N848" s="124" t="str">
        <f>IF($G848=0,"-",VLOOKUP($G848,Nomenclator!$B$6:$G$1000,6,0))</f>
        <v>-</v>
      </c>
      <c r="O848" s="74"/>
      <c r="P848" s="74"/>
    </row>
    <row r="849" spans="1:16" x14ac:dyDescent="0.2">
      <c r="A849" s="73" t="str">
        <f t="shared" si="13"/>
        <v>-</v>
      </c>
      <c r="B849" s="75"/>
      <c r="C849" s="74"/>
      <c r="D849" s="74"/>
      <c r="E849" s="74"/>
      <c r="F849" s="74"/>
      <c r="G849" s="74"/>
      <c r="H849" s="74"/>
      <c r="I849" s="74"/>
      <c r="J849" s="78"/>
      <c r="K849" s="78"/>
      <c r="L849" s="124" t="str">
        <f>IF($G849=0,"-",VLOOKUP($G849,Nomenclator!$B$6:$G$1000,3,0))</f>
        <v>-</v>
      </c>
      <c r="M849" s="124" t="str">
        <f>IF($G849=0,"-",VLOOKUP($G849,Nomenclator!$B$6:$G$1000,4,0))</f>
        <v>-</v>
      </c>
      <c r="N849" s="124" t="str">
        <f>IF($G849=0,"-",VLOOKUP($G849,Nomenclator!$B$6:$G$1000,6,0))</f>
        <v>-</v>
      </c>
      <c r="O849" s="74"/>
      <c r="P849" s="74"/>
    </row>
    <row r="850" spans="1:16" x14ac:dyDescent="0.2">
      <c r="A850" s="73" t="str">
        <f t="shared" si="13"/>
        <v>-</v>
      </c>
      <c r="B850" s="75"/>
      <c r="C850" s="74"/>
      <c r="D850" s="74"/>
      <c r="E850" s="74"/>
      <c r="F850" s="74"/>
      <c r="G850" s="74"/>
      <c r="H850" s="74"/>
      <c r="I850" s="74"/>
      <c r="J850" s="78"/>
      <c r="K850" s="78"/>
      <c r="L850" s="124" t="str">
        <f>IF($G850=0,"-",VLOOKUP($G850,Nomenclator!$B$6:$G$1000,3,0))</f>
        <v>-</v>
      </c>
      <c r="M850" s="124" t="str">
        <f>IF($G850=0,"-",VLOOKUP($G850,Nomenclator!$B$6:$G$1000,4,0))</f>
        <v>-</v>
      </c>
      <c r="N850" s="124" t="str">
        <f>IF($G850=0,"-",VLOOKUP($G850,Nomenclator!$B$6:$G$1000,6,0))</f>
        <v>-</v>
      </c>
      <c r="O850" s="74"/>
      <c r="P850" s="74"/>
    </row>
    <row r="851" spans="1:16" x14ac:dyDescent="0.2">
      <c r="A851" s="73" t="str">
        <f t="shared" si="13"/>
        <v>-</v>
      </c>
      <c r="B851" s="75"/>
      <c r="C851" s="74"/>
      <c r="D851" s="74"/>
      <c r="E851" s="74"/>
      <c r="F851" s="74"/>
      <c r="G851" s="74"/>
      <c r="H851" s="74"/>
      <c r="I851" s="74"/>
      <c r="J851" s="78"/>
      <c r="K851" s="78"/>
      <c r="L851" s="124" t="str">
        <f>IF($G851=0,"-",VLOOKUP($G851,Nomenclator!$B$6:$G$1000,3,0))</f>
        <v>-</v>
      </c>
      <c r="M851" s="124" t="str">
        <f>IF($G851=0,"-",VLOOKUP($G851,Nomenclator!$B$6:$G$1000,4,0))</f>
        <v>-</v>
      </c>
      <c r="N851" s="124" t="str">
        <f>IF($G851=0,"-",VLOOKUP($G851,Nomenclator!$B$6:$G$1000,6,0))</f>
        <v>-</v>
      </c>
      <c r="O851" s="74"/>
      <c r="P851" s="74"/>
    </row>
    <row r="852" spans="1:16" x14ac:dyDescent="0.2">
      <c r="A852" s="73" t="str">
        <f t="shared" si="13"/>
        <v>-</v>
      </c>
      <c r="B852" s="75"/>
      <c r="C852" s="74"/>
      <c r="D852" s="74"/>
      <c r="E852" s="74"/>
      <c r="F852" s="74"/>
      <c r="G852" s="74"/>
      <c r="H852" s="74"/>
      <c r="I852" s="74"/>
      <c r="J852" s="78"/>
      <c r="K852" s="78"/>
      <c r="L852" s="124" t="str">
        <f>IF($G852=0,"-",VLOOKUP($G852,Nomenclator!$B$6:$G$1000,3,0))</f>
        <v>-</v>
      </c>
      <c r="M852" s="124" t="str">
        <f>IF($G852=0,"-",VLOOKUP($G852,Nomenclator!$B$6:$G$1000,4,0))</f>
        <v>-</v>
      </c>
      <c r="N852" s="124" t="str">
        <f>IF($G852=0,"-",VLOOKUP($G852,Nomenclator!$B$6:$G$1000,6,0))</f>
        <v>-</v>
      </c>
      <c r="O852" s="74"/>
      <c r="P852" s="74"/>
    </row>
    <row r="853" spans="1:16" x14ac:dyDescent="0.2">
      <c r="A853" s="73" t="str">
        <f t="shared" si="13"/>
        <v>-</v>
      </c>
      <c r="B853" s="75"/>
      <c r="C853" s="74"/>
      <c r="D853" s="74"/>
      <c r="E853" s="74"/>
      <c r="F853" s="74"/>
      <c r="G853" s="74"/>
      <c r="H853" s="74"/>
      <c r="I853" s="74"/>
      <c r="J853" s="78"/>
      <c r="K853" s="78"/>
      <c r="L853" s="124" t="str">
        <f>IF($G853=0,"-",VLOOKUP($G853,Nomenclator!$B$6:$G$1000,3,0))</f>
        <v>-</v>
      </c>
      <c r="M853" s="124" t="str">
        <f>IF($G853=0,"-",VLOOKUP($G853,Nomenclator!$B$6:$G$1000,4,0))</f>
        <v>-</v>
      </c>
      <c r="N853" s="124" t="str">
        <f>IF($G853=0,"-",VLOOKUP($G853,Nomenclator!$B$6:$G$1000,6,0))</f>
        <v>-</v>
      </c>
      <c r="O853" s="74"/>
      <c r="P853" s="74"/>
    </row>
    <row r="854" spans="1:16" x14ac:dyDescent="0.2">
      <c r="A854" s="73" t="str">
        <f t="shared" si="13"/>
        <v>-</v>
      </c>
      <c r="B854" s="75"/>
      <c r="C854" s="74"/>
      <c r="D854" s="74"/>
      <c r="E854" s="74"/>
      <c r="F854" s="74"/>
      <c r="G854" s="74"/>
      <c r="H854" s="74"/>
      <c r="I854" s="74"/>
      <c r="J854" s="78"/>
      <c r="K854" s="78"/>
      <c r="L854" s="124" t="str">
        <f>IF($G854=0,"-",VLOOKUP($G854,Nomenclator!$B$6:$G$1000,3,0))</f>
        <v>-</v>
      </c>
      <c r="M854" s="124" t="str">
        <f>IF($G854=0,"-",VLOOKUP($G854,Nomenclator!$B$6:$G$1000,4,0))</f>
        <v>-</v>
      </c>
      <c r="N854" s="124" t="str">
        <f>IF($G854=0,"-",VLOOKUP($G854,Nomenclator!$B$6:$G$1000,6,0))</f>
        <v>-</v>
      </c>
      <c r="O854" s="74"/>
      <c r="P854" s="74"/>
    </row>
    <row r="855" spans="1:16" x14ac:dyDescent="0.2">
      <c r="A855" s="73" t="str">
        <f t="shared" si="13"/>
        <v>-</v>
      </c>
      <c r="B855" s="75"/>
      <c r="C855" s="74"/>
      <c r="D855" s="74"/>
      <c r="E855" s="74"/>
      <c r="F855" s="74"/>
      <c r="G855" s="74"/>
      <c r="H855" s="74"/>
      <c r="I855" s="74"/>
      <c r="J855" s="78"/>
      <c r="K855" s="78"/>
      <c r="L855" s="124" t="str">
        <f>IF($G855=0,"-",VLOOKUP($G855,Nomenclator!$B$6:$G$1000,3,0))</f>
        <v>-</v>
      </c>
      <c r="M855" s="124" t="str">
        <f>IF($G855=0,"-",VLOOKUP($G855,Nomenclator!$B$6:$G$1000,4,0))</f>
        <v>-</v>
      </c>
      <c r="N855" s="124" t="str">
        <f>IF($G855=0,"-",VLOOKUP($G855,Nomenclator!$B$6:$G$1000,6,0))</f>
        <v>-</v>
      </c>
      <c r="O855" s="74"/>
      <c r="P855" s="74"/>
    </row>
    <row r="856" spans="1:16" x14ac:dyDescent="0.2">
      <c r="A856" s="73" t="str">
        <f t="shared" si="13"/>
        <v>-</v>
      </c>
      <c r="B856" s="75"/>
      <c r="C856" s="74"/>
      <c r="D856" s="74"/>
      <c r="E856" s="74"/>
      <c r="F856" s="74"/>
      <c r="G856" s="74"/>
      <c r="H856" s="74"/>
      <c r="I856" s="74"/>
      <c r="J856" s="78"/>
      <c r="K856" s="78"/>
      <c r="L856" s="124" t="str">
        <f>IF($G856=0,"-",VLOOKUP($G856,Nomenclator!$B$6:$G$1000,3,0))</f>
        <v>-</v>
      </c>
      <c r="M856" s="124" t="str">
        <f>IF($G856=0,"-",VLOOKUP($G856,Nomenclator!$B$6:$G$1000,4,0))</f>
        <v>-</v>
      </c>
      <c r="N856" s="124" t="str">
        <f>IF($G856=0,"-",VLOOKUP($G856,Nomenclator!$B$6:$G$1000,6,0))</f>
        <v>-</v>
      </c>
      <c r="O856" s="74"/>
      <c r="P856" s="74"/>
    </row>
    <row r="857" spans="1:16" x14ac:dyDescent="0.2">
      <c r="A857" s="73" t="str">
        <f t="shared" si="13"/>
        <v>-</v>
      </c>
      <c r="B857" s="75"/>
      <c r="C857" s="74"/>
      <c r="D857" s="74"/>
      <c r="E857" s="74"/>
      <c r="F857" s="74"/>
      <c r="G857" s="74"/>
      <c r="H857" s="74"/>
      <c r="I857" s="74"/>
      <c r="J857" s="78"/>
      <c r="K857" s="78"/>
      <c r="L857" s="124" t="str">
        <f>IF($G857=0,"-",VLOOKUP($G857,Nomenclator!$B$6:$G$1000,3,0))</f>
        <v>-</v>
      </c>
      <c r="M857" s="124" t="str">
        <f>IF($G857=0,"-",VLOOKUP($G857,Nomenclator!$B$6:$G$1000,4,0))</f>
        <v>-</v>
      </c>
      <c r="N857" s="124" t="str">
        <f>IF($G857=0,"-",VLOOKUP($G857,Nomenclator!$B$6:$G$1000,6,0))</f>
        <v>-</v>
      </c>
      <c r="O857" s="74"/>
      <c r="P857" s="74"/>
    </row>
    <row r="858" spans="1:16" x14ac:dyDescent="0.2">
      <c r="A858" s="73" t="str">
        <f t="shared" si="13"/>
        <v>-</v>
      </c>
      <c r="B858" s="75"/>
      <c r="C858" s="74"/>
      <c r="D858" s="74"/>
      <c r="E858" s="74"/>
      <c r="F858" s="74"/>
      <c r="G858" s="74"/>
      <c r="H858" s="74"/>
      <c r="I858" s="74"/>
      <c r="J858" s="78"/>
      <c r="K858" s="78"/>
      <c r="L858" s="124" t="str">
        <f>IF($G858=0,"-",VLOOKUP($G858,Nomenclator!$B$6:$G$1000,3,0))</f>
        <v>-</v>
      </c>
      <c r="M858" s="124" t="str">
        <f>IF($G858=0,"-",VLOOKUP($G858,Nomenclator!$B$6:$G$1000,4,0))</f>
        <v>-</v>
      </c>
      <c r="N858" s="124" t="str">
        <f>IF($G858=0,"-",VLOOKUP($G858,Nomenclator!$B$6:$G$1000,6,0))</f>
        <v>-</v>
      </c>
      <c r="O858" s="74"/>
      <c r="P858" s="74"/>
    </row>
    <row r="859" spans="1:16" x14ac:dyDescent="0.2">
      <c r="A859" s="73" t="str">
        <f t="shared" si="13"/>
        <v>-</v>
      </c>
      <c r="B859" s="75"/>
      <c r="C859" s="74"/>
      <c r="D859" s="74"/>
      <c r="E859" s="74"/>
      <c r="F859" s="74"/>
      <c r="G859" s="74"/>
      <c r="H859" s="74"/>
      <c r="I859" s="74"/>
      <c r="J859" s="78"/>
      <c r="K859" s="78"/>
      <c r="L859" s="124" t="str">
        <f>IF($G859=0,"-",VLOOKUP($G859,Nomenclator!$B$6:$G$1000,3,0))</f>
        <v>-</v>
      </c>
      <c r="M859" s="124" t="str">
        <f>IF($G859=0,"-",VLOOKUP($G859,Nomenclator!$B$6:$G$1000,4,0))</f>
        <v>-</v>
      </c>
      <c r="N859" s="124" t="str">
        <f>IF($G859=0,"-",VLOOKUP($G859,Nomenclator!$B$6:$G$1000,6,0))</f>
        <v>-</v>
      </c>
      <c r="O859" s="74"/>
      <c r="P859" s="74"/>
    </row>
    <row r="860" spans="1:16" x14ac:dyDescent="0.2">
      <c r="A860" s="73" t="str">
        <f t="shared" si="13"/>
        <v>-</v>
      </c>
      <c r="B860" s="75"/>
      <c r="C860" s="74"/>
      <c r="D860" s="74"/>
      <c r="E860" s="74"/>
      <c r="F860" s="74"/>
      <c r="G860" s="74"/>
      <c r="H860" s="74"/>
      <c r="I860" s="74"/>
      <c r="J860" s="78"/>
      <c r="K860" s="78"/>
      <c r="L860" s="124" t="str">
        <f>IF($G860=0,"-",VLOOKUP($G860,Nomenclator!$B$6:$G$1000,3,0))</f>
        <v>-</v>
      </c>
      <c r="M860" s="124" t="str">
        <f>IF($G860=0,"-",VLOOKUP($G860,Nomenclator!$B$6:$G$1000,4,0))</f>
        <v>-</v>
      </c>
      <c r="N860" s="124" t="str">
        <f>IF($G860=0,"-",VLOOKUP($G860,Nomenclator!$B$6:$G$1000,6,0))</f>
        <v>-</v>
      </c>
      <c r="O860" s="74"/>
      <c r="P860" s="74"/>
    </row>
    <row r="861" spans="1:16" x14ac:dyDescent="0.2">
      <c r="A861" s="73" t="str">
        <f t="shared" si="13"/>
        <v>-</v>
      </c>
      <c r="B861" s="75"/>
      <c r="C861" s="74"/>
      <c r="D861" s="74"/>
      <c r="E861" s="74"/>
      <c r="F861" s="74"/>
      <c r="G861" s="74"/>
      <c r="H861" s="74"/>
      <c r="I861" s="74"/>
      <c r="J861" s="78"/>
      <c r="K861" s="78"/>
      <c r="L861" s="124" t="str">
        <f>IF($G861=0,"-",VLOOKUP($G861,Nomenclator!$B$6:$G$1000,3,0))</f>
        <v>-</v>
      </c>
      <c r="M861" s="124" t="str">
        <f>IF($G861=0,"-",VLOOKUP($G861,Nomenclator!$B$6:$G$1000,4,0))</f>
        <v>-</v>
      </c>
      <c r="N861" s="124" t="str">
        <f>IF($G861=0,"-",VLOOKUP($G861,Nomenclator!$B$6:$G$1000,6,0))</f>
        <v>-</v>
      </c>
      <c r="O861" s="74"/>
      <c r="P861" s="74"/>
    </row>
    <row r="862" spans="1:16" x14ac:dyDescent="0.2">
      <c r="A862" s="73" t="str">
        <f t="shared" si="13"/>
        <v>-</v>
      </c>
      <c r="B862" s="75"/>
      <c r="C862" s="74"/>
      <c r="D862" s="74"/>
      <c r="E862" s="74"/>
      <c r="F862" s="74"/>
      <c r="G862" s="74"/>
      <c r="H862" s="74"/>
      <c r="I862" s="74"/>
      <c r="J862" s="78"/>
      <c r="K862" s="78"/>
      <c r="L862" s="124" t="str">
        <f>IF($G862=0,"-",VLOOKUP($G862,Nomenclator!$B$6:$G$1000,3,0))</f>
        <v>-</v>
      </c>
      <c r="M862" s="124" t="str">
        <f>IF($G862=0,"-",VLOOKUP($G862,Nomenclator!$B$6:$G$1000,4,0))</f>
        <v>-</v>
      </c>
      <c r="N862" s="124" t="str">
        <f>IF($G862=0,"-",VLOOKUP($G862,Nomenclator!$B$6:$G$1000,6,0))</f>
        <v>-</v>
      </c>
      <c r="O862" s="74"/>
      <c r="P862" s="74"/>
    </row>
    <row r="863" spans="1:16" x14ac:dyDescent="0.2">
      <c r="A863" s="73" t="str">
        <f t="shared" si="13"/>
        <v>-</v>
      </c>
      <c r="B863" s="75"/>
      <c r="C863" s="74"/>
      <c r="D863" s="74"/>
      <c r="E863" s="74"/>
      <c r="F863" s="74"/>
      <c r="G863" s="74"/>
      <c r="H863" s="74"/>
      <c r="I863" s="74"/>
      <c r="J863" s="78"/>
      <c r="K863" s="78"/>
      <c r="L863" s="124" t="str">
        <f>IF($G863=0,"-",VLOOKUP($G863,Nomenclator!$B$6:$G$1000,3,0))</f>
        <v>-</v>
      </c>
      <c r="M863" s="124" t="str">
        <f>IF($G863=0,"-",VLOOKUP($G863,Nomenclator!$B$6:$G$1000,4,0))</f>
        <v>-</v>
      </c>
      <c r="N863" s="124" t="str">
        <f>IF($G863=0,"-",VLOOKUP($G863,Nomenclator!$B$6:$G$1000,6,0))</f>
        <v>-</v>
      </c>
      <c r="O863" s="74"/>
      <c r="P863" s="74"/>
    </row>
    <row r="864" spans="1:16" x14ac:dyDescent="0.2">
      <c r="A864" s="73" t="str">
        <f t="shared" si="13"/>
        <v>-</v>
      </c>
      <c r="B864" s="75"/>
      <c r="C864" s="74"/>
      <c r="D864" s="74"/>
      <c r="E864" s="74"/>
      <c r="F864" s="74"/>
      <c r="G864" s="74"/>
      <c r="H864" s="74"/>
      <c r="I864" s="74"/>
      <c r="J864" s="78"/>
      <c r="K864" s="78"/>
      <c r="L864" s="124" t="str">
        <f>IF($G864=0,"-",VLOOKUP($G864,Nomenclator!$B$6:$G$1000,3,0))</f>
        <v>-</v>
      </c>
      <c r="M864" s="124" t="str">
        <f>IF($G864=0,"-",VLOOKUP($G864,Nomenclator!$B$6:$G$1000,4,0))</f>
        <v>-</v>
      </c>
      <c r="N864" s="124" t="str">
        <f>IF($G864=0,"-",VLOOKUP($G864,Nomenclator!$B$6:$G$1000,6,0))</f>
        <v>-</v>
      </c>
      <c r="O864" s="74"/>
      <c r="P864" s="74"/>
    </row>
    <row r="865" spans="1:16" x14ac:dyDescent="0.2">
      <c r="A865" s="73" t="str">
        <f t="shared" si="13"/>
        <v>-</v>
      </c>
      <c r="B865" s="75"/>
      <c r="C865" s="74"/>
      <c r="D865" s="74"/>
      <c r="E865" s="74"/>
      <c r="F865" s="74"/>
      <c r="G865" s="74"/>
      <c r="H865" s="74"/>
      <c r="I865" s="74"/>
      <c r="J865" s="78"/>
      <c r="K865" s="78"/>
      <c r="L865" s="124" t="str">
        <f>IF($G865=0,"-",VLOOKUP($G865,Nomenclator!$B$6:$G$1000,3,0))</f>
        <v>-</v>
      </c>
      <c r="M865" s="124" t="str">
        <f>IF($G865=0,"-",VLOOKUP($G865,Nomenclator!$B$6:$G$1000,4,0))</f>
        <v>-</v>
      </c>
      <c r="N865" s="124" t="str">
        <f>IF($G865=0,"-",VLOOKUP($G865,Nomenclator!$B$6:$G$1000,6,0))</f>
        <v>-</v>
      </c>
      <c r="O865" s="74"/>
      <c r="P865" s="74"/>
    </row>
    <row r="866" spans="1:16" x14ac:dyDescent="0.2">
      <c r="A866" s="73" t="str">
        <f t="shared" si="13"/>
        <v>-</v>
      </c>
      <c r="B866" s="75"/>
      <c r="C866" s="74"/>
      <c r="D866" s="74"/>
      <c r="E866" s="74"/>
      <c r="F866" s="74"/>
      <c r="G866" s="74"/>
      <c r="H866" s="74"/>
      <c r="I866" s="74"/>
      <c r="J866" s="78"/>
      <c r="K866" s="78"/>
      <c r="L866" s="124" t="str">
        <f>IF($G866=0,"-",VLOOKUP($G866,Nomenclator!$B$6:$G$1000,3,0))</f>
        <v>-</v>
      </c>
      <c r="M866" s="124" t="str">
        <f>IF($G866=0,"-",VLOOKUP($G866,Nomenclator!$B$6:$G$1000,4,0))</f>
        <v>-</v>
      </c>
      <c r="N866" s="124" t="str">
        <f>IF($G866=0,"-",VLOOKUP($G866,Nomenclator!$B$6:$G$1000,6,0))</f>
        <v>-</v>
      </c>
      <c r="O866" s="74"/>
      <c r="P866" s="74"/>
    </row>
    <row r="867" spans="1:16" x14ac:dyDescent="0.2">
      <c r="A867" s="73" t="str">
        <f t="shared" si="13"/>
        <v>-</v>
      </c>
      <c r="B867" s="75"/>
      <c r="C867" s="74"/>
      <c r="D867" s="74"/>
      <c r="E867" s="74"/>
      <c r="F867" s="74"/>
      <c r="G867" s="74"/>
      <c r="H867" s="74"/>
      <c r="I867" s="74"/>
      <c r="J867" s="78"/>
      <c r="K867" s="78"/>
      <c r="L867" s="124" t="str">
        <f>IF($G867=0,"-",VLOOKUP($G867,Nomenclator!$B$6:$G$1000,3,0))</f>
        <v>-</v>
      </c>
      <c r="M867" s="124" t="str">
        <f>IF($G867=0,"-",VLOOKUP($G867,Nomenclator!$B$6:$G$1000,4,0))</f>
        <v>-</v>
      </c>
      <c r="N867" s="124" t="str">
        <f>IF($G867=0,"-",VLOOKUP($G867,Nomenclator!$B$6:$G$1000,6,0))</f>
        <v>-</v>
      </c>
      <c r="O867" s="74"/>
      <c r="P867" s="74"/>
    </row>
    <row r="868" spans="1:16" x14ac:dyDescent="0.2">
      <c r="A868" s="73" t="str">
        <f t="shared" si="13"/>
        <v>-</v>
      </c>
      <c r="B868" s="75"/>
      <c r="C868" s="74"/>
      <c r="D868" s="74"/>
      <c r="E868" s="74"/>
      <c r="F868" s="74"/>
      <c r="G868" s="74"/>
      <c r="H868" s="74"/>
      <c r="I868" s="74"/>
      <c r="J868" s="78"/>
      <c r="K868" s="78"/>
      <c r="L868" s="124" t="str">
        <f>IF($G868=0,"-",VLOOKUP($G868,Nomenclator!$B$6:$G$1000,3,0))</f>
        <v>-</v>
      </c>
      <c r="M868" s="124" t="str">
        <f>IF($G868=0,"-",VLOOKUP($G868,Nomenclator!$B$6:$G$1000,4,0))</f>
        <v>-</v>
      </c>
      <c r="N868" s="124" t="str">
        <f>IF($G868=0,"-",VLOOKUP($G868,Nomenclator!$B$6:$G$1000,6,0))</f>
        <v>-</v>
      </c>
      <c r="O868" s="74"/>
      <c r="P868" s="74"/>
    </row>
    <row r="869" spans="1:16" x14ac:dyDescent="0.2">
      <c r="A869" s="73" t="str">
        <f t="shared" si="13"/>
        <v>-</v>
      </c>
      <c r="B869" s="75"/>
      <c r="C869" s="74"/>
      <c r="D869" s="74"/>
      <c r="E869" s="74"/>
      <c r="F869" s="74"/>
      <c r="G869" s="74"/>
      <c r="H869" s="74"/>
      <c r="I869" s="74"/>
      <c r="J869" s="78"/>
      <c r="K869" s="78"/>
      <c r="L869" s="124" t="str">
        <f>IF($G869=0,"-",VLOOKUP($G869,Nomenclator!$B$6:$G$1000,3,0))</f>
        <v>-</v>
      </c>
      <c r="M869" s="124" t="str">
        <f>IF($G869=0,"-",VLOOKUP($G869,Nomenclator!$B$6:$G$1000,4,0))</f>
        <v>-</v>
      </c>
      <c r="N869" s="124" t="str">
        <f>IF($G869=0,"-",VLOOKUP($G869,Nomenclator!$B$6:$G$1000,6,0))</f>
        <v>-</v>
      </c>
      <c r="O869" s="74"/>
      <c r="P869" s="74"/>
    </row>
    <row r="870" spans="1:16" x14ac:dyDescent="0.2">
      <c r="A870" s="73" t="str">
        <f t="shared" si="13"/>
        <v>-</v>
      </c>
      <c r="B870" s="75"/>
      <c r="C870" s="74"/>
      <c r="D870" s="74"/>
      <c r="E870" s="74"/>
      <c r="F870" s="74"/>
      <c r="G870" s="74"/>
      <c r="H870" s="74"/>
      <c r="I870" s="74"/>
      <c r="J870" s="78"/>
      <c r="K870" s="78"/>
      <c r="L870" s="124" t="str">
        <f>IF($G870=0,"-",VLOOKUP($G870,Nomenclator!$B$6:$G$1000,3,0))</f>
        <v>-</v>
      </c>
      <c r="M870" s="124" t="str">
        <f>IF($G870=0,"-",VLOOKUP($G870,Nomenclator!$B$6:$G$1000,4,0))</f>
        <v>-</v>
      </c>
      <c r="N870" s="124" t="str">
        <f>IF($G870=0,"-",VLOOKUP($G870,Nomenclator!$B$6:$G$1000,6,0))</f>
        <v>-</v>
      </c>
      <c r="O870" s="74"/>
      <c r="P870" s="74"/>
    </row>
    <row r="871" spans="1:16" x14ac:dyDescent="0.2">
      <c r="A871" s="73" t="str">
        <f t="shared" si="13"/>
        <v>-</v>
      </c>
      <c r="B871" s="75"/>
      <c r="C871" s="74"/>
      <c r="D871" s="74"/>
      <c r="E871" s="74"/>
      <c r="F871" s="74"/>
      <c r="G871" s="74"/>
      <c r="H871" s="74"/>
      <c r="I871" s="74"/>
      <c r="J871" s="78"/>
      <c r="K871" s="78"/>
      <c r="L871" s="124" t="str">
        <f>IF($G871=0,"-",VLOOKUP($G871,Nomenclator!$B$6:$G$1000,3,0))</f>
        <v>-</v>
      </c>
      <c r="M871" s="124" t="str">
        <f>IF($G871=0,"-",VLOOKUP($G871,Nomenclator!$B$6:$G$1000,4,0))</f>
        <v>-</v>
      </c>
      <c r="N871" s="124" t="str">
        <f>IF($G871=0,"-",VLOOKUP($G871,Nomenclator!$B$6:$G$1000,6,0))</f>
        <v>-</v>
      </c>
      <c r="O871" s="74"/>
      <c r="P871" s="74"/>
    </row>
    <row r="872" spans="1:16" x14ac:dyDescent="0.2">
      <c r="A872" s="73" t="str">
        <f t="shared" si="13"/>
        <v>-</v>
      </c>
      <c r="B872" s="75"/>
      <c r="C872" s="74"/>
      <c r="D872" s="74"/>
      <c r="E872" s="74"/>
      <c r="F872" s="74"/>
      <c r="G872" s="74"/>
      <c r="H872" s="74"/>
      <c r="I872" s="74"/>
      <c r="J872" s="78"/>
      <c r="K872" s="78"/>
      <c r="L872" s="124" t="str">
        <f>IF($G872=0,"-",VLOOKUP($G872,Nomenclator!$B$6:$G$1000,3,0))</f>
        <v>-</v>
      </c>
      <c r="M872" s="124" t="str">
        <f>IF($G872=0,"-",VLOOKUP($G872,Nomenclator!$B$6:$G$1000,4,0))</f>
        <v>-</v>
      </c>
      <c r="N872" s="124" t="str">
        <f>IF($G872=0,"-",VLOOKUP($G872,Nomenclator!$B$6:$G$1000,6,0))</f>
        <v>-</v>
      </c>
      <c r="O872" s="74"/>
      <c r="P872" s="74"/>
    </row>
    <row r="873" spans="1:16" x14ac:dyDescent="0.2">
      <c r="A873" s="73" t="str">
        <f t="shared" si="13"/>
        <v>-</v>
      </c>
      <c r="B873" s="75"/>
      <c r="C873" s="74"/>
      <c r="D873" s="74"/>
      <c r="E873" s="74"/>
      <c r="F873" s="74"/>
      <c r="G873" s="74"/>
      <c r="H873" s="74"/>
      <c r="I873" s="74"/>
      <c r="J873" s="78"/>
      <c r="K873" s="78"/>
      <c r="L873" s="124" t="str">
        <f>IF($G873=0,"-",VLOOKUP($G873,Nomenclator!$B$6:$G$1000,3,0))</f>
        <v>-</v>
      </c>
      <c r="M873" s="124" t="str">
        <f>IF($G873=0,"-",VLOOKUP($G873,Nomenclator!$B$6:$G$1000,4,0))</f>
        <v>-</v>
      </c>
      <c r="N873" s="124" t="str">
        <f>IF($G873=0,"-",VLOOKUP($G873,Nomenclator!$B$6:$G$1000,6,0))</f>
        <v>-</v>
      </c>
      <c r="O873" s="74"/>
      <c r="P873" s="74"/>
    </row>
    <row r="874" spans="1:16" x14ac:dyDescent="0.2">
      <c r="A874" s="73" t="str">
        <f t="shared" si="13"/>
        <v>-</v>
      </c>
      <c r="B874" s="75"/>
      <c r="C874" s="74"/>
      <c r="D874" s="74"/>
      <c r="E874" s="74"/>
      <c r="F874" s="74"/>
      <c r="G874" s="74"/>
      <c r="H874" s="74"/>
      <c r="I874" s="74"/>
      <c r="J874" s="78"/>
      <c r="K874" s="78"/>
      <c r="L874" s="124" t="str">
        <f>IF($G874=0,"-",VLOOKUP($G874,Nomenclator!$B$6:$G$1000,3,0))</f>
        <v>-</v>
      </c>
      <c r="M874" s="124" t="str">
        <f>IF($G874=0,"-",VLOOKUP($G874,Nomenclator!$B$6:$G$1000,4,0))</f>
        <v>-</v>
      </c>
      <c r="N874" s="124" t="str">
        <f>IF($G874=0,"-",VLOOKUP($G874,Nomenclator!$B$6:$G$1000,6,0))</f>
        <v>-</v>
      </c>
      <c r="O874" s="74"/>
      <c r="P874" s="74"/>
    </row>
    <row r="875" spans="1:16" x14ac:dyDescent="0.2">
      <c r="A875" s="73" t="str">
        <f t="shared" si="13"/>
        <v>-</v>
      </c>
      <c r="B875" s="75"/>
      <c r="C875" s="74"/>
      <c r="D875" s="74"/>
      <c r="E875" s="74"/>
      <c r="F875" s="74"/>
      <c r="G875" s="74"/>
      <c r="H875" s="74"/>
      <c r="I875" s="74"/>
      <c r="J875" s="78"/>
      <c r="K875" s="78"/>
      <c r="L875" s="124" t="str">
        <f>IF($G875=0,"-",VLOOKUP($G875,Nomenclator!$B$6:$G$1000,3,0))</f>
        <v>-</v>
      </c>
      <c r="M875" s="124" t="str">
        <f>IF($G875=0,"-",VLOOKUP($G875,Nomenclator!$B$6:$G$1000,4,0))</f>
        <v>-</v>
      </c>
      <c r="N875" s="124" t="str">
        <f>IF($G875=0,"-",VLOOKUP($G875,Nomenclator!$B$6:$G$1000,6,0))</f>
        <v>-</v>
      </c>
      <c r="O875" s="74"/>
      <c r="P875" s="74"/>
    </row>
    <row r="876" spans="1:16" x14ac:dyDescent="0.2">
      <c r="A876" s="73" t="str">
        <f t="shared" si="13"/>
        <v>-</v>
      </c>
      <c r="B876" s="75"/>
      <c r="C876" s="74"/>
      <c r="D876" s="74"/>
      <c r="E876" s="74"/>
      <c r="F876" s="74"/>
      <c r="G876" s="74"/>
      <c r="H876" s="74"/>
      <c r="I876" s="74"/>
      <c r="J876" s="78"/>
      <c r="K876" s="78"/>
      <c r="L876" s="124" t="str">
        <f>IF($G876=0,"-",VLOOKUP($G876,Nomenclator!$B$6:$G$1000,3,0))</f>
        <v>-</v>
      </c>
      <c r="M876" s="124" t="str">
        <f>IF($G876=0,"-",VLOOKUP($G876,Nomenclator!$B$6:$G$1000,4,0))</f>
        <v>-</v>
      </c>
      <c r="N876" s="124" t="str">
        <f>IF($G876=0,"-",VLOOKUP($G876,Nomenclator!$B$6:$G$1000,6,0))</f>
        <v>-</v>
      </c>
      <c r="O876" s="74"/>
      <c r="P876" s="74"/>
    </row>
    <row r="877" spans="1:16" x14ac:dyDescent="0.2">
      <c r="A877" s="73" t="str">
        <f t="shared" si="13"/>
        <v>-</v>
      </c>
      <c r="B877" s="75"/>
      <c r="C877" s="74"/>
      <c r="D877" s="74"/>
      <c r="E877" s="74"/>
      <c r="F877" s="74"/>
      <c r="G877" s="74"/>
      <c r="H877" s="74"/>
      <c r="I877" s="74"/>
      <c r="J877" s="78"/>
      <c r="K877" s="78"/>
      <c r="L877" s="124" t="str">
        <f>IF($G877=0,"-",VLOOKUP($G877,Nomenclator!$B$6:$G$1000,3,0))</f>
        <v>-</v>
      </c>
      <c r="M877" s="124" t="str">
        <f>IF($G877=0,"-",VLOOKUP($G877,Nomenclator!$B$6:$G$1000,4,0))</f>
        <v>-</v>
      </c>
      <c r="N877" s="124" t="str">
        <f>IF($G877=0,"-",VLOOKUP($G877,Nomenclator!$B$6:$G$1000,6,0))</f>
        <v>-</v>
      </c>
      <c r="O877" s="74"/>
      <c r="P877" s="74"/>
    </row>
    <row r="878" spans="1:16" x14ac:dyDescent="0.2">
      <c r="A878" s="73" t="str">
        <f t="shared" si="13"/>
        <v>-</v>
      </c>
      <c r="B878" s="75"/>
      <c r="C878" s="74"/>
      <c r="D878" s="74"/>
      <c r="E878" s="74"/>
      <c r="F878" s="74"/>
      <c r="G878" s="74"/>
      <c r="H878" s="74"/>
      <c r="I878" s="74"/>
      <c r="J878" s="78"/>
      <c r="K878" s="78"/>
      <c r="L878" s="124" t="str">
        <f>IF($G878=0,"-",VLOOKUP($G878,Nomenclator!$B$6:$G$1000,3,0))</f>
        <v>-</v>
      </c>
      <c r="M878" s="124" t="str">
        <f>IF($G878=0,"-",VLOOKUP($G878,Nomenclator!$B$6:$G$1000,4,0))</f>
        <v>-</v>
      </c>
      <c r="N878" s="124" t="str">
        <f>IF($G878=0,"-",VLOOKUP($G878,Nomenclator!$B$6:$G$1000,6,0))</f>
        <v>-</v>
      </c>
      <c r="O878" s="74"/>
      <c r="P878" s="74"/>
    </row>
    <row r="879" spans="1:16" x14ac:dyDescent="0.2">
      <c r="A879" s="73" t="str">
        <f t="shared" si="13"/>
        <v>-</v>
      </c>
      <c r="B879" s="75"/>
      <c r="C879" s="74"/>
      <c r="D879" s="74"/>
      <c r="E879" s="74"/>
      <c r="F879" s="74"/>
      <c r="G879" s="74"/>
      <c r="H879" s="74"/>
      <c r="I879" s="74"/>
      <c r="J879" s="78"/>
      <c r="K879" s="78"/>
      <c r="L879" s="124" t="str">
        <f>IF($G879=0,"-",VLOOKUP($G879,Nomenclator!$B$6:$G$1000,3,0))</f>
        <v>-</v>
      </c>
      <c r="M879" s="124" t="str">
        <f>IF($G879=0,"-",VLOOKUP($G879,Nomenclator!$B$6:$G$1000,4,0))</f>
        <v>-</v>
      </c>
      <c r="N879" s="124" t="str">
        <f>IF($G879=0,"-",VLOOKUP($G879,Nomenclator!$B$6:$G$1000,6,0))</f>
        <v>-</v>
      </c>
      <c r="O879" s="74"/>
      <c r="P879" s="74"/>
    </row>
    <row r="880" spans="1:16" x14ac:dyDescent="0.2">
      <c r="A880" s="73" t="str">
        <f t="shared" si="13"/>
        <v>-</v>
      </c>
      <c r="B880" s="75"/>
      <c r="C880" s="74"/>
      <c r="D880" s="74"/>
      <c r="E880" s="74"/>
      <c r="F880" s="74"/>
      <c r="G880" s="74"/>
      <c r="H880" s="74"/>
      <c r="I880" s="74"/>
      <c r="J880" s="78"/>
      <c r="K880" s="78"/>
      <c r="L880" s="124" t="str">
        <f>IF($G880=0,"-",VLOOKUP($G880,Nomenclator!$B$6:$G$1000,3,0))</f>
        <v>-</v>
      </c>
      <c r="M880" s="124" t="str">
        <f>IF($G880=0,"-",VLOOKUP($G880,Nomenclator!$B$6:$G$1000,4,0))</f>
        <v>-</v>
      </c>
      <c r="N880" s="124" t="str">
        <f>IF($G880=0,"-",VLOOKUP($G880,Nomenclator!$B$6:$G$1000,6,0))</f>
        <v>-</v>
      </c>
      <c r="O880" s="74"/>
      <c r="P880" s="74"/>
    </row>
    <row r="881" spans="1:16" x14ac:dyDescent="0.2">
      <c r="A881" s="73" t="str">
        <f t="shared" si="13"/>
        <v>-</v>
      </c>
      <c r="B881" s="75"/>
      <c r="C881" s="74"/>
      <c r="D881" s="74"/>
      <c r="E881" s="74"/>
      <c r="F881" s="74"/>
      <c r="G881" s="74"/>
      <c r="H881" s="74"/>
      <c r="I881" s="74"/>
      <c r="J881" s="78"/>
      <c r="K881" s="78"/>
      <c r="L881" s="124" t="str">
        <f>IF($G881=0,"-",VLOOKUP($G881,Nomenclator!$B$6:$G$1000,3,0))</f>
        <v>-</v>
      </c>
      <c r="M881" s="124" t="str">
        <f>IF($G881=0,"-",VLOOKUP($G881,Nomenclator!$B$6:$G$1000,4,0))</f>
        <v>-</v>
      </c>
      <c r="N881" s="124" t="str">
        <f>IF($G881=0,"-",VLOOKUP($G881,Nomenclator!$B$6:$G$1000,6,0))</f>
        <v>-</v>
      </c>
      <c r="O881" s="74"/>
      <c r="P881" s="74"/>
    </row>
    <row r="882" spans="1:16" x14ac:dyDescent="0.2">
      <c r="A882" s="73" t="str">
        <f t="shared" si="13"/>
        <v>-</v>
      </c>
      <c r="B882" s="75"/>
      <c r="C882" s="74"/>
      <c r="D882" s="74"/>
      <c r="E882" s="74"/>
      <c r="F882" s="74"/>
      <c r="G882" s="74"/>
      <c r="H882" s="74"/>
      <c r="I882" s="74"/>
      <c r="J882" s="78"/>
      <c r="K882" s="78"/>
      <c r="L882" s="124" t="str">
        <f>IF($G882=0,"-",VLOOKUP($G882,Nomenclator!$B$6:$G$1000,3,0))</f>
        <v>-</v>
      </c>
      <c r="M882" s="124" t="str">
        <f>IF($G882=0,"-",VLOOKUP($G882,Nomenclator!$B$6:$G$1000,4,0))</f>
        <v>-</v>
      </c>
      <c r="N882" s="124" t="str">
        <f>IF($G882=0,"-",VLOOKUP($G882,Nomenclator!$B$6:$G$1000,6,0))</f>
        <v>-</v>
      </c>
      <c r="O882" s="74"/>
      <c r="P882" s="74"/>
    </row>
    <row r="883" spans="1:16" x14ac:dyDescent="0.2">
      <c r="A883" s="73" t="str">
        <f t="shared" si="13"/>
        <v>-</v>
      </c>
      <c r="B883" s="75"/>
      <c r="C883" s="74"/>
      <c r="D883" s="74"/>
      <c r="E883" s="74"/>
      <c r="F883" s="74"/>
      <c r="G883" s="74"/>
      <c r="H883" s="74"/>
      <c r="I883" s="74"/>
      <c r="J883" s="78"/>
      <c r="K883" s="78"/>
      <c r="L883" s="124" t="str">
        <f>IF($G883=0,"-",VLOOKUP($G883,Nomenclator!$B$6:$G$1000,3,0))</f>
        <v>-</v>
      </c>
      <c r="M883" s="124" t="str">
        <f>IF($G883=0,"-",VLOOKUP($G883,Nomenclator!$B$6:$G$1000,4,0))</f>
        <v>-</v>
      </c>
      <c r="N883" s="124" t="str">
        <f>IF($G883=0,"-",VLOOKUP($G883,Nomenclator!$B$6:$G$1000,6,0))</f>
        <v>-</v>
      </c>
      <c r="O883" s="74"/>
      <c r="P883" s="74"/>
    </row>
    <row r="884" spans="1:16" x14ac:dyDescent="0.2">
      <c r="A884" s="73" t="str">
        <f t="shared" si="13"/>
        <v>-</v>
      </c>
      <c r="B884" s="75"/>
      <c r="C884" s="74"/>
      <c r="D884" s="74"/>
      <c r="E884" s="74"/>
      <c r="F884" s="74"/>
      <c r="G884" s="74"/>
      <c r="H884" s="74"/>
      <c r="I884" s="74"/>
      <c r="J884" s="78"/>
      <c r="K884" s="78"/>
      <c r="L884" s="124" t="str">
        <f>IF($G884=0,"-",VLOOKUP($G884,Nomenclator!$B$6:$G$1000,3,0))</f>
        <v>-</v>
      </c>
      <c r="M884" s="124" t="str">
        <f>IF($G884=0,"-",VLOOKUP($G884,Nomenclator!$B$6:$G$1000,4,0))</f>
        <v>-</v>
      </c>
      <c r="N884" s="124" t="str">
        <f>IF($G884=0,"-",VLOOKUP($G884,Nomenclator!$B$6:$G$1000,6,0))</f>
        <v>-</v>
      </c>
      <c r="O884" s="74"/>
      <c r="P884" s="74"/>
    </row>
    <row r="885" spans="1:16" x14ac:dyDescent="0.2">
      <c r="A885" s="73" t="str">
        <f t="shared" si="13"/>
        <v>-</v>
      </c>
      <c r="B885" s="75"/>
      <c r="C885" s="74"/>
      <c r="D885" s="74"/>
      <c r="E885" s="74"/>
      <c r="F885" s="74"/>
      <c r="G885" s="74"/>
      <c r="H885" s="74"/>
      <c r="I885" s="74"/>
      <c r="J885" s="78"/>
      <c r="K885" s="78"/>
      <c r="L885" s="124" t="str">
        <f>IF($G885=0,"-",VLOOKUP($G885,Nomenclator!$B$6:$G$1000,3,0))</f>
        <v>-</v>
      </c>
      <c r="M885" s="124" t="str">
        <f>IF($G885=0,"-",VLOOKUP($G885,Nomenclator!$B$6:$G$1000,4,0))</f>
        <v>-</v>
      </c>
      <c r="N885" s="124" t="str">
        <f>IF($G885=0,"-",VLOOKUP($G885,Nomenclator!$B$6:$G$1000,6,0))</f>
        <v>-</v>
      </c>
      <c r="O885" s="74"/>
      <c r="P885" s="74"/>
    </row>
    <row r="886" spans="1:16" x14ac:dyDescent="0.2">
      <c r="A886" s="73" t="str">
        <f t="shared" si="13"/>
        <v>-</v>
      </c>
      <c r="B886" s="75"/>
      <c r="C886" s="74"/>
      <c r="D886" s="74"/>
      <c r="E886" s="74"/>
      <c r="F886" s="74"/>
      <c r="G886" s="74"/>
      <c r="H886" s="74"/>
      <c r="I886" s="74"/>
      <c r="J886" s="78"/>
      <c r="K886" s="78"/>
      <c r="L886" s="124" t="str">
        <f>IF($G886=0,"-",VLOOKUP($G886,Nomenclator!$B$6:$G$1000,3,0))</f>
        <v>-</v>
      </c>
      <c r="M886" s="124" t="str">
        <f>IF($G886=0,"-",VLOOKUP($G886,Nomenclator!$B$6:$G$1000,4,0))</f>
        <v>-</v>
      </c>
      <c r="N886" s="124" t="str">
        <f>IF($G886=0,"-",VLOOKUP($G886,Nomenclator!$B$6:$G$1000,6,0))</f>
        <v>-</v>
      </c>
      <c r="O886" s="74"/>
      <c r="P886" s="74"/>
    </row>
    <row r="887" spans="1:16" x14ac:dyDescent="0.2">
      <c r="A887" s="73" t="str">
        <f t="shared" si="13"/>
        <v>-</v>
      </c>
      <c r="B887" s="75"/>
      <c r="C887" s="74"/>
      <c r="D887" s="74"/>
      <c r="E887" s="74"/>
      <c r="F887" s="74"/>
      <c r="G887" s="74"/>
      <c r="H887" s="74"/>
      <c r="I887" s="74"/>
      <c r="J887" s="78"/>
      <c r="K887" s="78"/>
      <c r="L887" s="124" t="str">
        <f>IF($G887=0,"-",VLOOKUP($G887,Nomenclator!$B$6:$G$1000,3,0))</f>
        <v>-</v>
      </c>
      <c r="M887" s="124" t="str">
        <f>IF($G887=0,"-",VLOOKUP($G887,Nomenclator!$B$6:$G$1000,4,0))</f>
        <v>-</v>
      </c>
      <c r="N887" s="124" t="str">
        <f>IF($G887=0,"-",VLOOKUP($G887,Nomenclator!$B$6:$G$1000,6,0))</f>
        <v>-</v>
      </c>
      <c r="O887" s="74"/>
      <c r="P887" s="74"/>
    </row>
    <row r="888" spans="1:16" x14ac:dyDescent="0.2">
      <c r="A888" s="73" t="str">
        <f t="shared" si="13"/>
        <v>-</v>
      </c>
      <c r="B888" s="75"/>
      <c r="C888" s="74"/>
      <c r="D888" s="74"/>
      <c r="E888" s="74"/>
      <c r="F888" s="74"/>
      <c r="G888" s="74"/>
      <c r="H888" s="74"/>
      <c r="I888" s="74"/>
      <c r="J888" s="78"/>
      <c r="K888" s="78"/>
      <c r="L888" s="124" t="str">
        <f>IF($G888=0,"-",VLOOKUP($G888,Nomenclator!$B$6:$G$1000,3,0))</f>
        <v>-</v>
      </c>
      <c r="M888" s="124" t="str">
        <f>IF($G888=0,"-",VLOOKUP($G888,Nomenclator!$B$6:$G$1000,4,0))</f>
        <v>-</v>
      </c>
      <c r="N888" s="124" t="str">
        <f>IF($G888=0,"-",VLOOKUP($G888,Nomenclator!$B$6:$G$1000,6,0))</f>
        <v>-</v>
      </c>
      <c r="O888" s="74"/>
      <c r="P888" s="74"/>
    </row>
    <row r="889" spans="1:16" x14ac:dyDescent="0.2">
      <c r="A889" s="73" t="str">
        <f t="shared" si="13"/>
        <v>-</v>
      </c>
      <c r="B889" s="75"/>
      <c r="C889" s="74"/>
      <c r="D889" s="74"/>
      <c r="E889" s="74"/>
      <c r="F889" s="74"/>
      <c r="G889" s="74"/>
      <c r="H889" s="74"/>
      <c r="I889" s="74"/>
      <c r="J889" s="78"/>
      <c r="K889" s="78"/>
      <c r="L889" s="124" t="str">
        <f>IF($G889=0,"-",VLOOKUP($G889,Nomenclator!$B$6:$G$1000,3,0))</f>
        <v>-</v>
      </c>
      <c r="M889" s="124" t="str">
        <f>IF($G889=0,"-",VLOOKUP($G889,Nomenclator!$B$6:$G$1000,4,0))</f>
        <v>-</v>
      </c>
      <c r="N889" s="124" t="str">
        <f>IF($G889=0,"-",VLOOKUP($G889,Nomenclator!$B$6:$G$1000,6,0))</f>
        <v>-</v>
      </c>
      <c r="O889" s="74"/>
      <c r="P889" s="74"/>
    </row>
    <row r="890" spans="1:16" x14ac:dyDescent="0.2">
      <c r="A890" s="73" t="str">
        <f t="shared" si="13"/>
        <v>-</v>
      </c>
      <c r="B890" s="75"/>
      <c r="C890" s="74"/>
      <c r="D890" s="74"/>
      <c r="E890" s="74"/>
      <c r="F890" s="74"/>
      <c r="G890" s="74"/>
      <c r="H890" s="74"/>
      <c r="I890" s="74"/>
      <c r="J890" s="78"/>
      <c r="K890" s="78"/>
      <c r="L890" s="124" t="str">
        <f>IF($G890=0,"-",VLOOKUP($G890,Nomenclator!$B$6:$G$1000,3,0))</f>
        <v>-</v>
      </c>
      <c r="M890" s="124" t="str">
        <f>IF($G890=0,"-",VLOOKUP($G890,Nomenclator!$B$6:$G$1000,4,0))</f>
        <v>-</v>
      </c>
      <c r="N890" s="124" t="str">
        <f>IF($G890=0,"-",VLOOKUP($G890,Nomenclator!$B$6:$G$1000,6,0))</f>
        <v>-</v>
      </c>
      <c r="O890" s="74"/>
      <c r="P890" s="74"/>
    </row>
    <row r="891" spans="1:16" x14ac:dyDescent="0.2">
      <c r="A891" s="73" t="str">
        <f t="shared" si="13"/>
        <v>-</v>
      </c>
      <c r="B891" s="75"/>
      <c r="C891" s="74"/>
      <c r="D891" s="74"/>
      <c r="E891" s="74"/>
      <c r="F891" s="74"/>
      <c r="G891" s="74"/>
      <c r="H891" s="74"/>
      <c r="I891" s="74"/>
      <c r="J891" s="78"/>
      <c r="K891" s="78"/>
      <c r="L891" s="124" t="str">
        <f>IF($G891=0,"-",VLOOKUP($G891,Nomenclator!$B$6:$G$1000,3,0))</f>
        <v>-</v>
      </c>
      <c r="M891" s="124" t="str">
        <f>IF($G891=0,"-",VLOOKUP($G891,Nomenclator!$B$6:$G$1000,4,0))</f>
        <v>-</v>
      </c>
      <c r="N891" s="124" t="str">
        <f>IF($G891=0,"-",VLOOKUP($G891,Nomenclator!$B$6:$G$1000,6,0))</f>
        <v>-</v>
      </c>
      <c r="O891" s="74"/>
      <c r="P891" s="74"/>
    </row>
    <row r="892" spans="1:16" x14ac:dyDescent="0.2">
      <c r="A892" s="73" t="str">
        <f t="shared" si="13"/>
        <v>-</v>
      </c>
      <c r="B892" s="75"/>
      <c r="C892" s="74"/>
      <c r="D892" s="74"/>
      <c r="E892" s="74"/>
      <c r="F892" s="74"/>
      <c r="G892" s="74"/>
      <c r="H892" s="74"/>
      <c r="I892" s="74"/>
      <c r="J892" s="78"/>
      <c r="K892" s="78"/>
      <c r="L892" s="124" t="str">
        <f>IF($G892=0,"-",VLOOKUP($G892,Nomenclator!$B$6:$G$1000,3,0))</f>
        <v>-</v>
      </c>
      <c r="M892" s="124" t="str">
        <f>IF($G892=0,"-",VLOOKUP($G892,Nomenclator!$B$6:$G$1000,4,0))</f>
        <v>-</v>
      </c>
      <c r="N892" s="124" t="str">
        <f>IF($G892=0,"-",VLOOKUP($G892,Nomenclator!$B$6:$G$1000,6,0))</f>
        <v>-</v>
      </c>
      <c r="O892" s="74"/>
      <c r="P892" s="74"/>
    </row>
    <row r="893" spans="1:16" x14ac:dyDescent="0.2">
      <c r="A893" s="73" t="str">
        <f t="shared" si="13"/>
        <v>-</v>
      </c>
      <c r="B893" s="75"/>
      <c r="C893" s="74"/>
      <c r="D893" s="74"/>
      <c r="E893" s="74"/>
      <c r="F893" s="74"/>
      <c r="G893" s="74"/>
      <c r="H893" s="74"/>
      <c r="I893" s="74"/>
      <c r="J893" s="78"/>
      <c r="K893" s="78"/>
      <c r="L893" s="124" t="str">
        <f>IF($G893=0,"-",VLOOKUP($G893,Nomenclator!$B$6:$G$1000,3,0))</f>
        <v>-</v>
      </c>
      <c r="M893" s="124" t="str">
        <f>IF($G893=0,"-",VLOOKUP($G893,Nomenclator!$B$6:$G$1000,4,0))</f>
        <v>-</v>
      </c>
      <c r="N893" s="124" t="str">
        <f>IF($G893=0,"-",VLOOKUP($G893,Nomenclator!$B$6:$G$1000,6,0))</f>
        <v>-</v>
      </c>
      <c r="O893" s="74"/>
      <c r="P893" s="74"/>
    </row>
    <row r="894" spans="1:16" x14ac:dyDescent="0.2">
      <c r="A894" s="73" t="str">
        <f t="shared" si="13"/>
        <v>-</v>
      </c>
      <c r="B894" s="75"/>
      <c r="C894" s="74"/>
      <c r="D894" s="74"/>
      <c r="E894" s="74"/>
      <c r="F894" s="74"/>
      <c r="G894" s="74"/>
      <c r="H894" s="74"/>
      <c r="I894" s="74"/>
      <c r="J894" s="78"/>
      <c r="K894" s="78"/>
      <c r="L894" s="124" t="str">
        <f>IF($G894=0,"-",VLOOKUP($G894,Nomenclator!$B$6:$G$1000,3,0))</f>
        <v>-</v>
      </c>
      <c r="M894" s="124" t="str">
        <f>IF($G894=0,"-",VLOOKUP($G894,Nomenclator!$B$6:$G$1000,4,0))</f>
        <v>-</v>
      </c>
      <c r="N894" s="124" t="str">
        <f>IF($G894=0,"-",VLOOKUP($G894,Nomenclator!$B$6:$G$1000,6,0))</f>
        <v>-</v>
      </c>
      <c r="O894" s="74"/>
      <c r="P894" s="74"/>
    </row>
    <row r="895" spans="1:16" x14ac:dyDescent="0.2">
      <c r="A895" s="73" t="str">
        <f t="shared" si="13"/>
        <v>-</v>
      </c>
      <c r="B895" s="75"/>
      <c r="C895" s="74"/>
      <c r="D895" s="74"/>
      <c r="E895" s="74"/>
      <c r="F895" s="74"/>
      <c r="G895" s="74"/>
      <c r="H895" s="74"/>
      <c r="I895" s="74"/>
      <c r="J895" s="78"/>
      <c r="K895" s="78"/>
      <c r="L895" s="124" t="str">
        <f>IF($G895=0,"-",VLOOKUP($G895,Nomenclator!$B$6:$G$1000,3,0))</f>
        <v>-</v>
      </c>
      <c r="M895" s="124" t="str">
        <f>IF($G895=0,"-",VLOOKUP($G895,Nomenclator!$B$6:$G$1000,4,0))</f>
        <v>-</v>
      </c>
      <c r="N895" s="124" t="str">
        <f>IF($G895=0,"-",VLOOKUP($G895,Nomenclator!$B$6:$G$1000,6,0))</f>
        <v>-</v>
      </c>
      <c r="O895" s="74"/>
      <c r="P895" s="74"/>
    </row>
    <row r="896" spans="1:16" x14ac:dyDescent="0.2">
      <c r="A896" s="73" t="str">
        <f t="shared" si="13"/>
        <v>-</v>
      </c>
      <c r="B896" s="75"/>
      <c r="C896" s="74"/>
      <c r="D896" s="74"/>
      <c r="E896" s="74"/>
      <c r="F896" s="74"/>
      <c r="G896" s="74"/>
      <c r="H896" s="74"/>
      <c r="I896" s="74"/>
      <c r="J896" s="78"/>
      <c r="K896" s="78"/>
      <c r="L896" s="124" t="str">
        <f>IF($G896=0,"-",VLOOKUP($G896,Nomenclator!$B$6:$G$1000,3,0))</f>
        <v>-</v>
      </c>
      <c r="M896" s="124" t="str">
        <f>IF($G896=0,"-",VLOOKUP($G896,Nomenclator!$B$6:$G$1000,4,0))</f>
        <v>-</v>
      </c>
      <c r="N896" s="124" t="str">
        <f>IF($G896=0,"-",VLOOKUP($G896,Nomenclator!$B$6:$G$1000,6,0))</f>
        <v>-</v>
      </c>
      <c r="O896" s="74"/>
      <c r="P896" s="74"/>
    </row>
    <row r="897" spans="1:16" x14ac:dyDescent="0.2">
      <c r="A897" s="73" t="str">
        <f t="shared" si="13"/>
        <v>-</v>
      </c>
      <c r="B897" s="75"/>
      <c r="C897" s="74"/>
      <c r="D897" s="74"/>
      <c r="E897" s="74"/>
      <c r="F897" s="74"/>
      <c r="G897" s="74"/>
      <c r="H897" s="74"/>
      <c r="I897" s="74"/>
      <c r="J897" s="78"/>
      <c r="K897" s="78"/>
      <c r="L897" s="124" t="str">
        <f>IF($G897=0,"-",VLOOKUP($G897,Nomenclator!$B$6:$G$1000,3,0))</f>
        <v>-</v>
      </c>
      <c r="M897" s="124" t="str">
        <f>IF($G897=0,"-",VLOOKUP($G897,Nomenclator!$B$6:$G$1000,4,0))</f>
        <v>-</v>
      </c>
      <c r="N897" s="124" t="str">
        <f>IF($G897=0,"-",VLOOKUP($G897,Nomenclator!$B$6:$G$1000,6,0))</f>
        <v>-</v>
      </c>
      <c r="O897" s="74"/>
      <c r="P897" s="74"/>
    </row>
    <row r="898" spans="1:16" x14ac:dyDescent="0.2">
      <c r="A898" s="73" t="str">
        <f t="shared" ref="A898:A961" si="14">IF(B898=0,"-",YEAR(B898))</f>
        <v>-</v>
      </c>
      <c r="B898" s="75"/>
      <c r="C898" s="74"/>
      <c r="D898" s="74"/>
      <c r="E898" s="74"/>
      <c r="F898" s="74"/>
      <c r="G898" s="74"/>
      <c r="H898" s="74"/>
      <c r="I898" s="74"/>
      <c r="J898" s="78"/>
      <c r="K898" s="78"/>
      <c r="L898" s="124" t="str">
        <f>IF($G898=0,"-",VLOOKUP($G898,Nomenclator!$B$6:$G$1000,3,0))</f>
        <v>-</v>
      </c>
      <c r="M898" s="124" t="str">
        <f>IF($G898=0,"-",VLOOKUP($G898,Nomenclator!$B$6:$G$1000,4,0))</f>
        <v>-</v>
      </c>
      <c r="N898" s="124" t="str">
        <f>IF($G898=0,"-",VLOOKUP($G898,Nomenclator!$B$6:$G$1000,6,0))</f>
        <v>-</v>
      </c>
      <c r="O898" s="74"/>
      <c r="P898" s="74"/>
    </row>
    <row r="899" spans="1:16" x14ac:dyDescent="0.2">
      <c r="A899" s="73" t="str">
        <f t="shared" si="14"/>
        <v>-</v>
      </c>
      <c r="B899" s="75"/>
      <c r="C899" s="74"/>
      <c r="D899" s="74"/>
      <c r="E899" s="74"/>
      <c r="F899" s="74"/>
      <c r="G899" s="74"/>
      <c r="H899" s="74"/>
      <c r="I899" s="74"/>
      <c r="J899" s="78"/>
      <c r="K899" s="78"/>
      <c r="L899" s="124" t="str">
        <f>IF($G899=0,"-",VLOOKUP($G899,Nomenclator!$B$6:$G$1000,3,0))</f>
        <v>-</v>
      </c>
      <c r="M899" s="124" t="str">
        <f>IF($G899=0,"-",VLOOKUP($G899,Nomenclator!$B$6:$G$1000,4,0))</f>
        <v>-</v>
      </c>
      <c r="N899" s="124" t="str">
        <f>IF($G899=0,"-",VLOOKUP($G899,Nomenclator!$B$6:$G$1000,6,0))</f>
        <v>-</v>
      </c>
      <c r="O899" s="74"/>
      <c r="P899" s="74"/>
    </row>
    <row r="900" spans="1:16" x14ac:dyDescent="0.2">
      <c r="A900" s="73" t="str">
        <f t="shared" si="14"/>
        <v>-</v>
      </c>
      <c r="B900" s="75"/>
      <c r="C900" s="74"/>
      <c r="D900" s="74"/>
      <c r="E900" s="74"/>
      <c r="F900" s="74"/>
      <c r="G900" s="74"/>
      <c r="H900" s="74"/>
      <c r="I900" s="74"/>
      <c r="J900" s="78"/>
      <c r="K900" s="78"/>
      <c r="L900" s="124" t="str">
        <f>IF($G900=0,"-",VLOOKUP($G900,Nomenclator!$B$6:$G$1000,3,0))</f>
        <v>-</v>
      </c>
      <c r="M900" s="124" t="str">
        <f>IF($G900=0,"-",VLOOKUP($G900,Nomenclator!$B$6:$G$1000,4,0))</f>
        <v>-</v>
      </c>
      <c r="N900" s="124" t="str">
        <f>IF($G900=0,"-",VLOOKUP($G900,Nomenclator!$B$6:$G$1000,6,0))</f>
        <v>-</v>
      </c>
      <c r="O900" s="74"/>
      <c r="P900" s="74"/>
    </row>
    <row r="901" spans="1:16" x14ac:dyDescent="0.2">
      <c r="A901" s="73" t="str">
        <f t="shared" si="14"/>
        <v>-</v>
      </c>
      <c r="B901" s="75"/>
      <c r="C901" s="74"/>
      <c r="D901" s="74"/>
      <c r="E901" s="74"/>
      <c r="F901" s="74"/>
      <c r="G901" s="74"/>
      <c r="H901" s="74"/>
      <c r="I901" s="74"/>
      <c r="J901" s="78"/>
      <c r="K901" s="78"/>
      <c r="L901" s="124" t="str">
        <f>IF($G901=0,"-",VLOOKUP($G901,Nomenclator!$B$6:$G$1000,3,0))</f>
        <v>-</v>
      </c>
      <c r="M901" s="124" t="str">
        <f>IF($G901=0,"-",VLOOKUP($G901,Nomenclator!$B$6:$G$1000,4,0))</f>
        <v>-</v>
      </c>
      <c r="N901" s="124" t="str">
        <f>IF($G901=0,"-",VLOOKUP($G901,Nomenclator!$B$6:$G$1000,6,0))</f>
        <v>-</v>
      </c>
      <c r="O901" s="74"/>
      <c r="P901" s="74"/>
    </row>
    <row r="902" spans="1:16" x14ac:dyDescent="0.2">
      <c r="A902" s="73" t="str">
        <f t="shared" si="14"/>
        <v>-</v>
      </c>
      <c r="B902" s="75"/>
      <c r="C902" s="74"/>
      <c r="D902" s="74"/>
      <c r="E902" s="74"/>
      <c r="F902" s="74"/>
      <c r="G902" s="74"/>
      <c r="H902" s="74"/>
      <c r="I902" s="74"/>
      <c r="J902" s="78"/>
      <c r="K902" s="78"/>
      <c r="L902" s="124" t="str">
        <f>IF($G902=0,"-",VLOOKUP($G902,Nomenclator!$B$6:$G$1000,3,0))</f>
        <v>-</v>
      </c>
      <c r="M902" s="124" t="str">
        <f>IF($G902=0,"-",VLOOKUP($G902,Nomenclator!$B$6:$G$1000,4,0))</f>
        <v>-</v>
      </c>
      <c r="N902" s="124" t="str">
        <f>IF($G902=0,"-",VLOOKUP($G902,Nomenclator!$B$6:$G$1000,6,0))</f>
        <v>-</v>
      </c>
      <c r="O902" s="74"/>
      <c r="P902" s="74"/>
    </row>
    <row r="903" spans="1:16" x14ac:dyDescent="0.2">
      <c r="A903" s="73" t="str">
        <f t="shared" si="14"/>
        <v>-</v>
      </c>
      <c r="B903" s="75"/>
      <c r="C903" s="74"/>
      <c r="D903" s="74"/>
      <c r="E903" s="74"/>
      <c r="F903" s="74"/>
      <c r="G903" s="74"/>
      <c r="H903" s="74"/>
      <c r="I903" s="74"/>
      <c r="J903" s="78"/>
      <c r="K903" s="78"/>
      <c r="L903" s="124" t="str">
        <f>IF($G903=0,"-",VLOOKUP($G903,Nomenclator!$B$6:$G$1000,3,0))</f>
        <v>-</v>
      </c>
      <c r="M903" s="124" t="str">
        <f>IF($G903=0,"-",VLOOKUP($G903,Nomenclator!$B$6:$G$1000,4,0))</f>
        <v>-</v>
      </c>
      <c r="N903" s="124" t="str">
        <f>IF($G903=0,"-",VLOOKUP($G903,Nomenclator!$B$6:$G$1000,6,0))</f>
        <v>-</v>
      </c>
      <c r="O903" s="74"/>
      <c r="P903" s="74"/>
    </row>
    <row r="904" spans="1:16" x14ac:dyDescent="0.2">
      <c r="A904" s="73" t="str">
        <f t="shared" si="14"/>
        <v>-</v>
      </c>
      <c r="B904" s="75"/>
      <c r="C904" s="74"/>
      <c r="D904" s="74"/>
      <c r="E904" s="74"/>
      <c r="F904" s="74"/>
      <c r="G904" s="74"/>
      <c r="H904" s="74"/>
      <c r="I904" s="74"/>
      <c r="J904" s="78"/>
      <c r="K904" s="78"/>
      <c r="L904" s="124" t="str">
        <f>IF($G904=0,"-",VLOOKUP($G904,Nomenclator!$B$6:$G$1000,3,0))</f>
        <v>-</v>
      </c>
      <c r="M904" s="124" t="str">
        <f>IF($G904=0,"-",VLOOKUP($G904,Nomenclator!$B$6:$G$1000,4,0))</f>
        <v>-</v>
      </c>
      <c r="N904" s="124" t="str">
        <f>IF($G904=0,"-",VLOOKUP($G904,Nomenclator!$B$6:$G$1000,6,0))</f>
        <v>-</v>
      </c>
      <c r="O904" s="74"/>
      <c r="P904" s="74"/>
    </row>
    <row r="905" spans="1:16" x14ac:dyDescent="0.2">
      <c r="A905" s="73" t="str">
        <f t="shared" si="14"/>
        <v>-</v>
      </c>
      <c r="B905" s="75"/>
      <c r="C905" s="74"/>
      <c r="D905" s="74"/>
      <c r="E905" s="74"/>
      <c r="F905" s="74"/>
      <c r="G905" s="74"/>
      <c r="H905" s="74"/>
      <c r="I905" s="74"/>
      <c r="J905" s="78"/>
      <c r="K905" s="78"/>
      <c r="L905" s="124" t="str">
        <f>IF($G905=0,"-",VLOOKUP($G905,Nomenclator!$B$6:$G$1000,3,0))</f>
        <v>-</v>
      </c>
      <c r="M905" s="124" t="str">
        <f>IF($G905=0,"-",VLOOKUP($G905,Nomenclator!$B$6:$G$1000,4,0))</f>
        <v>-</v>
      </c>
      <c r="N905" s="124" t="str">
        <f>IF($G905=0,"-",VLOOKUP($G905,Nomenclator!$B$6:$G$1000,6,0))</f>
        <v>-</v>
      </c>
      <c r="O905" s="74"/>
      <c r="P905" s="74"/>
    </row>
    <row r="906" spans="1:16" x14ac:dyDescent="0.2">
      <c r="A906" s="73" t="str">
        <f t="shared" si="14"/>
        <v>-</v>
      </c>
      <c r="B906" s="75"/>
      <c r="C906" s="74"/>
      <c r="D906" s="74"/>
      <c r="E906" s="74"/>
      <c r="F906" s="74"/>
      <c r="G906" s="74"/>
      <c r="H906" s="74"/>
      <c r="I906" s="74"/>
      <c r="J906" s="78"/>
      <c r="K906" s="78"/>
      <c r="L906" s="124" t="str">
        <f>IF($G906=0,"-",VLOOKUP($G906,Nomenclator!$B$6:$G$1000,3,0))</f>
        <v>-</v>
      </c>
      <c r="M906" s="124" t="str">
        <f>IF($G906=0,"-",VLOOKUP($G906,Nomenclator!$B$6:$G$1000,4,0))</f>
        <v>-</v>
      </c>
      <c r="N906" s="124" t="str">
        <f>IF($G906=0,"-",VLOOKUP($G906,Nomenclator!$B$6:$G$1000,6,0))</f>
        <v>-</v>
      </c>
      <c r="O906" s="74"/>
      <c r="P906" s="74"/>
    </row>
    <row r="907" spans="1:16" x14ac:dyDescent="0.2">
      <c r="A907" s="73" t="str">
        <f t="shared" si="14"/>
        <v>-</v>
      </c>
      <c r="B907" s="75"/>
      <c r="C907" s="74"/>
      <c r="D907" s="74"/>
      <c r="E907" s="74"/>
      <c r="F907" s="74"/>
      <c r="G907" s="74"/>
      <c r="H907" s="74"/>
      <c r="I907" s="74"/>
      <c r="J907" s="78"/>
      <c r="K907" s="78"/>
      <c r="L907" s="124" t="str">
        <f>IF($G907=0,"-",VLOOKUP($G907,Nomenclator!$B$6:$G$1000,3,0))</f>
        <v>-</v>
      </c>
      <c r="M907" s="124" t="str">
        <f>IF($G907=0,"-",VLOOKUP($G907,Nomenclator!$B$6:$G$1000,4,0))</f>
        <v>-</v>
      </c>
      <c r="N907" s="124" t="str">
        <f>IF($G907=0,"-",VLOOKUP($G907,Nomenclator!$B$6:$G$1000,6,0))</f>
        <v>-</v>
      </c>
      <c r="O907" s="74"/>
      <c r="P907" s="74"/>
    </row>
    <row r="908" spans="1:16" x14ac:dyDescent="0.2">
      <c r="A908" s="73" t="str">
        <f t="shared" si="14"/>
        <v>-</v>
      </c>
      <c r="B908" s="75"/>
      <c r="C908" s="74"/>
      <c r="D908" s="74"/>
      <c r="E908" s="74"/>
      <c r="F908" s="74"/>
      <c r="G908" s="74"/>
      <c r="H908" s="74"/>
      <c r="I908" s="74"/>
      <c r="J908" s="78"/>
      <c r="K908" s="78"/>
      <c r="L908" s="124" t="str">
        <f>IF($G908=0,"-",VLOOKUP($G908,Nomenclator!$B$6:$G$1000,3,0))</f>
        <v>-</v>
      </c>
      <c r="M908" s="124" t="str">
        <f>IF($G908=0,"-",VLOOKUP($G908,Nomenclator!$B$6:$G$1000,4,0))</f>
        <v>-</v>
      </c>
      <c r="N908" s="124" t="str">
        <f>IF($G908=0,"-",VLOOKUP($G908,Nomenclator!$B$6:$G$1000,6,0))</f>
        <v>-</v>
      </c>
      <c r="O908" s="74"/>
      <c r="P908" s="74"/>
    </row>
    <row r="909" spans="1:16" x14ac:dyDescent="0.2">
      <c r="A909" s="73" t="str">
        <f t="shared" si="14"/>
        <v>-</v>
      </c>
      <c r="B909" s="75"/>
      <c r="C909" s="74"/>
      <c r="D909" s="74"/>
      <c r="E909" s="74"/>
      <c r="F909" s="74"/>
      <c r="G909" s="74"/>
      <c r="H909" s="74"/>
      <c r="I909" s="74"/>
      <c r="J909" s="78"/>
      <c r="K909" s="78"/>
      <c r="L909" s="124" t="str">
        <f>IF($G909=0,"-",VLOOKUP($G909,Nomenclator!$B$6:$G$1000,3,0))</f>
        <v>-</v>
      </c>
      <c r="M909" s="124" t="str">
        <f>IF($G909=0,"-",VLOOKUP($G909,Nomenclator!$B$6:$G$1000,4,0))</f>
        <v>-</v>
      </c>
      <c r="N909" s="124" t="str">
        <f>IF($G909=0,"-",VLOOKUP($G909,Nomenclator!$B$6:$G$1000,6,0))</f>
        <v>-</v>
      </c>
      <c r="O909" s="74"/>
      <c r="P909" s="74"/>
    </row>
    <row r="910" spans="1:16" x14ac:dyDescent="0.2">
      <c r="A910" s="73" t="str">
        <f t="shared" si="14"/>
        <v>-</v>
      </c>
      <c r="B910" s="75"/>
      <c r="C910" s="74"/>
      <c r="D910" s="74"/>
      <c r="E910" s="74"/>
      <c r="F910" s="74"/>
      <c r="G910" s="74"/>
      <c r="H910" s="74"/>
      <c r="I910" s="74"/>
      <c r="J910" s="78"/>
      <c r="K910" s="78"/>
      <c r="L910" s="124" t="str">
        <f>IF($G910=0,"-",VLOOKUP($G910,Nomenclator!$B$6:$G$1000,3,0))</f>
        <v>-</v>
      </c>
      <c r="M910" s="124" t="str">
        <f>IF($G910=0,"-",VLOOKUP($G910,Nomenclator!$B$6:$G$1000,4,0))</f>
        <v>-</v>
      </c>
      <c r="N910" s="124" t="str">
        <f>IF($G910=0,"-",VLOOKUP($G910,Nomenclator!$B$6:$G$1000,6,0))</f>
        <v>-</v>
      </c>
      <c r="O910" s="74"/>
      <c r="P910" s="74"/>
    </row>
    <row r="911" spans="1:16" x14ac:dyDescent="0.2">
      <c r="A911" s="73" t="str">
        <f t="shared" si="14"/>
        <v>-</v>
      </c>
      <c r="B911" s="75"/>
      <c r="C911" s="74"/>
      <c r="D911" s="74"/>
      <c r="E911" s="74"/>
      <c r="F911" s="74"/>
      <c r="G911" s="74"/>
      <c r="H911" s="74"/>
      <c r="I911" s="74"/>
      <c r="J911" s="78"/>
      <c r="K911" s="78"/>
      <c r="L911" s="124" t="str">
        <f>IF($G911=0,"-",VLOOKUP($G911,Nomenclator!$B$6:$G$1000,3,0))</f>
        <v>-</v>
      </c>
      <c r="M911" s="124" t="str">
        <f>IF($G911=0,"-",VLOOKUP($G911,Nomenclator!$B$6:$G$1000,4,0))</f>
        <v>-</v>
      </c>
      <c r="N911" s="124" t="str">
        <f>IF($G911=0,"-",VLOOKUP($G911,Nomenclator!$B$6:$G$1000,6,0))</f>
        <v>-</v>
      </c>
      <c r="O911" s="74"/>
      <c r="P911" s="74"/>
    </row>
    <row r="912" spans="1:16" x14ac:dyDescent="0.2">
      <c r="A912" s="73" t="str">
        <f t="shared" si="14"/>
        <v>-</v>
      </c>
      <c r="B912" s="75"/>
      <c r="C912" s="74"/>
      <c r="D912" s="74"/>
      <c r="E912" s="74"/>
      <c r="F912" s="74"/>
      <c r="G912" s="74"/>
      <c r="H912" s="74"/>
      <c r="I912" s="74"/>
      <c r="J912" s="78"/>
      <c r="K912" s="78"/>
      <c r="L912" s="124" t="str">
        <f>IF($G912=0,"-",VLOOKUP($G912,Nomenclator!$B$6:$G$1000,3,0))</f>
        <v>-</v>
      </c>
      <c r="M912" s="124" t="str">
        <f>IF($G912=0,"-",VLOOKUP($G912,Nomenclator!$B$6:$G$1000,4,0))</f>
        <v>-</v>
      </c>
      <c r="N912" s="124" t="str">
        <f>IF($G912=0,"-",VLOOKUP($G912,Nomenclator!$B$6:$G$1000,6,0))</f>
        <v>-</v>
      </c>
      <c r="O912" s="74"/>
      <c r="P912" s="74"/>
    </row>
    <row r="913" spans="1:16" x14ac:dyDescent="0.2">
      <c r="A913" s="73" t="str">
        <f t="shared" si="14"/>
        <v>-</v>
      </c>
      <c r="B913" s="75"/>
      <c r="C913" s="74"/>
      <c r="D913" s="74"/>
      <c r="E913" s="74"/>
      <c r="F913" s="74"/>
      <c r="G913" s="74"/>
      <c r="H913" s="74"/>
      <c r="I913" s="74"/>
      <c r="J913" s="78"/>
      <c r="K913" s="78"/>
      <c r="L913" s="124" t="str">
        <f>IF($G913=0,"-",VLOOKUP($G913,Nomenclator!$B$6:$G$1000,3,0))</f>
        <v>-</v>
      </c>
      <c r="M913" s="124" t="str">
        <f>IF($G913=0,"-",VLOOKUP($G913,Nomenclator!$B$6:$G$1000,4,0))</f>
        <v>-</v>
      </c>
      <c r="N913" s="124" t="str">
        <f>IF($G913=0,"-",VLOOKUP($G913,Nomenclator!$B$6:$G$1000,6,0))</f>
        <v>-</v>
      </c>
      <c r="O913" s="74"/>
      <c r="P913" s="74"/>
    </row>
    <row r="914" spans="1:16" x14ac:dyDescent="0.2">
      <c r="A914" s="73" t="str">
        <f t="shared" si="14"/>
        <v>-</v>
      </c>
      <c r="B914" s="75"/>
      <c r="C914" s="74"/>
      <c r="D914" s="74"/>
      <c r="E914" s="74"/>
      <c r="F914" s="74"/>
      <c r="G914" s="74"/>
      <c r="H914" s="74"/>
      <c r="I914" s="74"/>
      <c r="J914" s="78"/>
      <c r="K914" s="78"/>
      <c r="L914" s="124" t="str">
        <f>IF($G914=0,"-",VLOOKUP($G914,Nomenclator!$B$6:$G$1000,3,0))</f>
        <v>-</v>
      </c>
      <c r="M914" s="124" t="str">
        <f>IF($G914=0,"-",VLOOKUP($G914,Nomenclator!$B$6:$G$1000,4,0))</f>
        <v>-</v>
      </c>
      <c r="N914" s="124" t="str">
        <f>IF($G914=0,"-",VLOOKUP($G914,Nomenclator!$B$6:$G$1000,6,0))</f>
        <v>-</v>
      </c>
      <c r="O914" s="74"/>
      <c r="P914" s="74"/>
    </row>
    <row r="915" spans="1:16" x14ac:dyDescent="0.2">
      <c r="A915" s="73" t="str">
        <f t="shared" si="14"/>
        <v>-</v>
      </c>
      <c r="B915" s="75"/>
      <c r="C915" s="74"/>
      <c r="D915" s="74"/>
      <c r="E915" s="74"/>
      <c r="F915" s="74"/>
      <c r="G915" s="74"/>
      <c r="H915" s="74"/>
      <c r="I915" s="74"/>
      <c r="J915" s="78"/>
      <c r="K915" s="78"/>
      <c r="L915" s="124" t="str">
        <f>IF($G915=0,"-",VLOOKUP($G915,Nomenclator!$B$6:$G$1000,3,0))</f>
        <v>-</v>
      </c>
      <c r="M915" s="124" t="str">
        <f>IF($G915=0,"-",VLOOKUP($G915,Nomenclator!$B$6:$G$1000,4,0))</f>
        <v>-</v>
      </c>
      <c r="N915" s="124" t="str">
        <f>IF($G915=0,"-",VLOOKUP($G915,Nomenclator!$B$6:$G$1000,6,0))</f>
        <v>-</v>
      </c>
      <c r="O915" s="74"/>
      <c r="P915" s="74"/>
    </row>
    <row r="916" spans="1:16" x14ac:dyDescent="0.2">
      <c r="A916" s="73" t="str">
        <f t="shared" si="14"/>
        <v>-</v>
      </c>
      <c r="B916" s="75"/>
      <c r="C916" s="74"/>
      <c r="D916" s="74"/>
      <c r="E916" s="74"/>
      <c r="F916" s="74"/>
      <c r="G916" s="74"/>
      <c r="H916" s="74"/>
      <c r="I916" s="74"/>
      <c r="J916" s="78"/>
      <c r="K916" s="78"/>
      <c r="L916" s="124" t="str">
        <f>IF($G916=0,"-",VLOOKUP($G916,Nomenclator!$B$6:$G$1000,3,0))</f>
        <v>-</v>
      </c>
      <c r="M916" s="124" t="str">
        <f>IF($G916=0,"-",VLOOKUP($G916,Nomenclator!$B$6:$G$1000,4,0))</f>
        <v>-</v>
      </c>
      <c r="N916" s="124" t="str">
        <f>IF($G916=0,"-",VLOOKUP($G916,Nomenclator!$B$6:$G$1000,6,0))</f>
        <v>-</v>
      </c>
      <c r="O916" s="74"/>
      <c r="P916" s="74"/>
    </row>
    <row r="917" spans="1:16" x14ac:dyDescent="0.2">
      <c r="A917" s="73" t="str">
        <f t="shared" si="14"/>
        <v>-</v>
      </c>
      <c r="B917" s="75"/>
      <c r="C917" s="74"/>
      <c r="D917" s="74"/>
      <c r="E917" s="74"/>
      <c r="F917" s="74"/>
      <c r="G917" s="74"/>
      <c r="H917" s="74"/>
      <c r="I917" s="74"/>
      <c r="J917" s="78"/>
      <c r="K917" s="78"/>
      <c r="L917" s="124" t="str">
        <f>IF($G917=0,"-",VLOOKUP($G917,Nomenclator!$B$6:$G$1000,3,0))</f>
        <v>-</v>
      </c>
      <c r="M917" s="124" t="str">
        <f>IF($G917=0,"-",VLOOKUP($G917,Nomenclator!$B$6:$G$1000,4,0))</f>
        <v>-</v>
      </c>
      <c r="N917" s="124" t="str">
        <f>IF($G917=0,"-",VLOOKUP($G917,Nomenclator!$B$6:$G$1000,6,0))</f>
        <v>-</v>
      </c>
      <c r="O917" s="74"/>
      <c r="P917" s="74"/>
    </row>
    <row r="918" spans="1:16" x14ac:dyDescent="0.2">
      <c r="A918" s="73" t="str">
        <f t="shared" si="14"/>
        <v>-</v>
      </c>
      <c r="B918" s="75"/>
      <c r="C918" s="74"/>
      <c r="D918" s="74"/>
      <c r="E918" s="74"/>
      <c r="F918" s="74"/>
      <c r="G918" s="74"/>
      <c r="H918" s="74"/>
      <c r="I918" s="74"/>
      <c r="J918" s="78"/>
      <c r="K918" s="78"/>
      <c r="L918" s="124" t="str">
        <f>IF($G918=0,"-",VLOOKUP($G918,Nomenclator!$B$6:$G$1000,3,0))</f>
        <v>-</v>
      </c>
      <c r="M918" s="124" t="str">
        <f>IF($G918=0,"-",VLOOKUP($G918,Nomenclator!$B$6:$G$1000,4,0))</f>
        <v>-</v>
      </c>
      <c r="N918" s="124" t="str">
        <f>IF($G918=0,"-",VLOOKUP($G918,Nomenclator!$B$6:$G$1000,6,0))</f>
        <v>-</v>
      </c>
      <c r="O918" s="74"/>
      <c r="P918" s="74"/>
    </row>
    <row r="919" spans="1:16" x14ac:dyDescent="0.2">
      <c r="A919" s="73" t="str">
        <f t="shared" si="14"/>
        <v>-</v>
      </c>
      <c r="B919" s="75"/>
      <c r="C919" s="74"/>
      <c r="D919" s="74"/>
      <c r="E919" s="74"/>
      <c r="F919" s="74"/>
      <c r="G919" s="74"/>
      <c r="H919" s="74"/>
      <c r="I919" s="74"/>
      <c r="J919" s="78"/>
      <c r="K919" s="78"/>
      <c r="L919" s="124" t="str">
        <f>IF($G919=0,"-",VLOOKUP($G919,Nomenclator!$B$6:$G$1000,3,0))</f>
        <v>-</v>
      </c>
      <c r="M919" s="124" t="str">
        <f>IF($G919=0,"-",VLOOKUP($G919,Nomenclator!$B$6:$G$1000,4,0))</f>
        <v>-</v>
      </c>
      <c r="N919" s="124" t="str">
        <f>IF($G919=0,"-",VLOOKUP($G919,Nomenclator!$B$6:$G$1000,6,0))</f>
        <v>-</v>
      </c>
      <c r="O919" s="74"/>
      <c r="P919" s="74"/>
    </row>
    <row r="920" spans="1:16" x14ac:dyDescent="0.2">
      <c r="A920" s="73" t="str">
        <f t="shared" si="14"/>
        <v>-</v>
      </c>
      <c r="B920" s="75"/>
      <c r="C920" s="74"/>
      <c r="D920" s="74"/>
      <c r="E920" s="74"/>
      <c r="F920" s="74"/>
      <c r="G920" s="74"/>
      <c r="H920" s="74"/>
      <c r="I920" s="74"/>
      <c r="J920" s="78"/>
      <c r="K920" s="78"/>
      <c r="L920" s="124" t="str">
        <f>IF($G920=0,"-",VLOOKUP($G920,Nomenclator!$B$6:$G$1000,3,0))</f>
        <v>-</v>
      </c>
      <c r="M920" s="124" t="str">
        <f>IF($G920=0,"-",VLOOKUP($G920,Nomenclator!$B$6:$G$1000,4,0))</f>
        <v>-</v>
      </c>
      <c r="N920" s="124" t="str">
        <f>IF($G920=0,"-",VLOOKUP($G920,Nomenclator!$B$6:$G$1000,6,0))</f>
        <v>-</v>
      </c>
      <c r="O920" s="74"/>
      <c r="P920" s="74"/>
    </row>
    <row r="921" spans="1:16" x14ac:dyDescent="0.2">
      <c r="A921" s="73" t="str">
        <f t="shared" si="14"/>
        <v>-</v>
      </c>
      <c r="B921" s="75"/>
      <c r="C921" s="74"/>
      <c r="D921" s="74"/>
      <c r="E921" s="74"/>
      <c r="F921" s="74"/>
      <c r="G921" s="74"/>
      <c r="H921" s="74"/>
      <c r="I921" s="74"/>
      <c r="J921" s="78"/>
      <c r="K921" s="78"/>
      <c r="L921" s="124" t="str">
        <f>IF($G921=0,"-",VLOOKUP($G921,Nomenclator!$B$6:$G$1000,3,0))</f>
        <v>-</v>
      </c>
      <c r="M921" s="124" t="str">
        <f>IF($G921=0,"-",VLOOKUP($G921,Nomenclator!$B$6:$G$1000,4,0))</f>
        <v>-</v>
      </c>
      <c r="N921" s="124" t="str">
        <f>IF($G921=0,"-",VLOOKUP($G921,Nomenclator!$B$6:$G$1000,6,0))</f>
        <v>-</v>
      </c>
      <c r="O921" s="74"/>
      <c r="P921" s="74"/>
    </row>
    <row r="922" spans="1:16" x14ac:dyDescent="0.2">
      <c r="A922" s="73" t="str">
        <f t="shared" si="14"/>
        <v>-</v>
      </c>
      <c r="B922" s="75"/>
      <c r="C922" s="74"/>
      <c r="D922" s="74"/>
      <c r="E922" s="74"/>
      <c r="F922" s="74"/>
      <c r="G922" s="74"/>
      <c r="H922" s="74"/>
      <c r="I922" s="74"/>
      <c r="J922" s="78"/>
      <c r="K922" s="78"/>
      <c r="L922" s="124" t="str">
        <f>IF($G922=0,"-",VLOOKUP($G922,Nomenclator!$B$6:$G$1000,3,0))</f>
        <v>-</v>
      </c>
      <c r="M922" s="124" t="str">
        <f>IF($G922=0,"-",VLOOKUP($G922,Nomenclator!$B$6:$G$1000,4,0))</f>
        <v>-</v>
      </c>
      <c r="N922" s="124" t="str">
        <f>IF($G922=0,"-",VLOOKUP($G922,Nomenclator!$B$6:$G$1000,6,0))</f>
        <v>-</v>
      </c>
      <c r="O922" s="74"/>
      <c r="P922" s="74"/>
    </row>
    <row r="923" spans="1:16" x14ac:dyDescent="0.2">
      <c r="A923" s="73" t="str">
        <f t="shared" si="14"/>
        <v>-</v>
      </c>
      <c r="B923" s="75"/>
      <c r="C923" s="74"/>
      <c r="D923" s="74"/>
      <c r="E923" s="74"/>
      <c r="F923" s="74"/>
      <c r="G923" s="74"/>
      <c r="H923" s="74"/>
      <c r="I923" s="74"/>
      <c r="J923" s="78"/>
      <c r="K923" s="78"/>
      <c r="L923" s="124" t="str">
        <f>IF($G923=0,"-",VLOOKUP($G923,Nomenclator!$B$6:$G$1000,3,0))</f>
        <v>-</v>
      </c>
      <c r="M923" s="124" t="str">
        <f>IF($G923=0,"-",VLOOKUP($G923,Nomenclator!$B$6:$G$1000,4,0))</f>
        <v>-</v>
      </c>
      <c r="N923" s="124" t="str">
        <f>IF($G923=0,"-",VLOOKUP($G923,Nomenclator!$B$6:$G$1000,6,0))</f>
        <v>-</v>
      </c>
      <c r="O923" s="74"/>
      <c r="P923" s="74"/>
    </row>
    <row r="924" spans="1:16" x14ac:dyDescent="0.2">
      <c r="A924" s="73" t="str">
        <f t="shared" si="14"/>
        <v>-</v>
      </c>
      <c r="B924" s="75"/>
      <c r="C924" s="74"/>
      <c r="D924" s="74"/>
      <c r="E924" s="74"/>
      <c r="F924" s="74"/>
      <c r="G924" s="74"/>
      <c r="H924" s="74"/>
      <c r="I924" s="74"/>
      <c r="J924" s="78"/>
      <c r="K924" s="78"/>
      <c r="L924" s="124" t="str">
        <f>IF($G924=0,"-",VLOOKUP($G924,Nomenclator!$B$6:$G$1000,3,0))</f>
        <v>-</v>
      </c>
      <c r="M924" s="124" t="str">
        <f>IF($G924=0,"-",VLOOKUP($G924,Nomenclator!$B$6:$G$1000,4,0))</f>
        <v>-</v>
      </c>
      <c r="N924" s="124" t="str">
        <f>IF($G924=0,"-",VLOOKUP($G924,Nomenclator!$B$6:$G$1000,6,0))</f>
        <v>-</v>
      </c>
      <c r="O924" s="74"/>
      <c r="P924" s="74"/>
    </row>
    <row r="925" spans="1:16" x14ac:dyDescent="0.2">
      <c r="A925" s="73" t="str">
        <f t="shared" si="14"/>
        <v>-</v>
      </c>
      <c r="B925" s="75"/>
      <c r="C925" s="74"/>
      <c r="D925" s="74"/>
      <c r="E925" s="74"/>
      <c r="F925" s="74"/>
      <c r="G925" s="74"/>
      <c r="H925" s="74"/>
      <c r="I925" s="74"/>
      <c r="J925" s="78"/>
      <c r="K925" s="78"/>
      <c r="L925" s="124" t="str">
        <f>IF($G925=0,"-",VLOOKUP($G925,Nomenclator!$B$6:$G$1000,3,0))</f>
        <v>-</v>
      </c>
      <c r="M925" s="124" t="str">
        <f>IF($G925=0,"-",VLOOKUP($G925,Nomenclator!$B$6:$G$1000,4,0))</f>
        <v>-</v>
      </c>
      <c r="N925" s="124" t="str">
        <f>IF($G925=0,"-",VLOOKUP($G925,Nomenclator!$B$6:$G$1000,6,0))</f>
        <v>-</v>
      </c>
      <c r="O925" s="74"/>
      <c r="P925" s="74"/>
    </row>
    <row r="926" spans="1:16" x14ac:dyDescent="0.2">
      <c r="A926" s="73" t="str">
        <f t="shared" si="14"/>
        <v>-</v>
      </c>
      <c r="B926" s="75"/>
      <c r="C926" s="74"/>
      <c r="D926" s="74"/>
      <c r="E926" s="74"/>
      <c r="F926" s="74"/>
      <c r="G926" s="74"/>
      <c r="H926" s="74"/>
      <c r="I926" s="74"/>
      <c r="J926" s="78"/>
      <c r="K926" s="78"/>
      <c r="L926" s="124" t="str">
        <f>IF($G926=0,"-",VLOOKUP($G926,Nomenclator!$B$6:$G$1000,3,0))</f>
        <v>-</v>
      </c>
      <c r="M926" s="124" t="str">
        <f>IF($G926=0,"-",VLOOKUP($G926,Nomenclator!$B$6:$G$1000,4,0))</f>
        <v>-</v>
      </c>
      <c r="N926" s="124" t="str">
        <f>IF($G926=0,"-",VLOOKUP($G926,Nomenclator!$B$6:$G$1000,6,0))</f>
        <v>-</v>
      </c>
      <c r="O926" s="74"/>
      <c r="P926" s="74"/>
    </row>
    <row r="927" spans="1:16" x14ac:dyDescent="0.2">
      <c r="A927" s="73" t="str">
        <f t="shared" si="14"/>
        <v>-</v>
      </c>
      <c r="B927" s="75"/>
      <c r="C927" s="74"/>
      <c r="D927" s="74"/>
      <c r="E927" s="74"/>
      <c r="F927" s="74"/>
      <c r="G927" s="74"/>
      <c r="H927" s="74"/>
      <c r="I927" s="74"/>
      <c r="J927" s="78"/>
      <c r="K927" s="78"/>
      <c r="L927" s="124" t="str">
        <f>IF($G927=0,"-",VLOOKUP($G927,Nomenclator!$B$6:$G$1000,3,0))</f>
        <v>-</v>
      </c>
      <c r="M927" s="124" t="str">
        <f>IF($G927=0,"-",VLOOKUP($G927,Nomenclator!$B$6:$G$1000,4,0))</f>
        <v>-</v>
      </c>
      <c r="N927" s="124" t="str">
        <f>IF($G927=0,"-",VLOOKUP($G927,Nomenclator!$B$6:$G$1000,6,0))</f>
        <v>-</v>
      </c>
      <c r="O927" s="74"/>
      <c r="P927" s="74"/>
    </row>
    <row r="928" spans="1:16" x14ac:dyDescent="0.2">
      <c r="A928" s="73" t="str">
        <f t="shared" si="14"/>
        <v>-</v>
      </c>
      <c r="B928" s="75"/>
      <c r="C928" s="74"/>
      <c r="D928" s="74"/>
      <c r="E928" s="74"/>
      <c r="F928" s="74"/>
      <c r="G928" s="74"/>
      <c r="H928" s="74"/>
      <c r="I928" s="74"/>
      <c r="J928" s="78"/>
      <c r="K928" s="78"/>
      <c r="L928" s="124" t="str">
        <f>IF($G928=0,"-",VLOOKUP($G928,Nomenclator!$B$6:$G$1000,3,0))</f>
        <v>-</v>
      </c>
      <c r="M928" s="124" t="str">
        <f>IF($G928=0,"-",VLOOKUP($G928,Nomenclator!$B$6:$G$1000,4,0))</f>
        <v>-</v>
      </c>
      <c r="N928" s="124" t="str">
        <f>IF($G928=0,"-",VLOOKUP($G928,Nomenclator!$B$6:$G$1000,6,0))</f>
        <v>-</v>
      </c>
      <c r="O928" s="74"/>
      <c r="P928" s="74"/>
    </row>
    <row r="929" spans="1:16" x14ac:dyDescent="0.2">
      <c r="A929" s="73" t="str">
        <f t="shared" si="14"/>
        <v>-</v>
      </c>
      <c r="B929" s="75"/>
      <c r="C929" s="74"/>
      <c r="D929" s="74"/>
      <c r="E929" s="74"/>
      <c r="F929" s="74"/>
      <c r="G929" s="74"/>
      <c r="H929" s="74"/>
      <c r="I929" s="74"/>
      <c r="J929" s="78"/>
      <c r="K929" s="78"/>
      <c r="L929" s="124" t="str">
        <f>IF($G929=0,"-",VLOOKUP($G929,Nomenclator!$B$6:$G$1000,3,0))</f>
        <v>-</v>
      </c>
      <c r="M929" s="124" t="str">
        <f>IF($G929=0,"-",VLOOKUP($G929,Nomenclator!$B$6:$G$1000,4,0))</f>
        <v>-</v>
      </c>
      <c r="N929" s="124" t="str">
        <f>IF($G929=0,"-",VLOOKUP($G929,Nomenclator!$B$6:$G$1000,6,0))</f>
        <v>-</v>
      </c>
      <c r="O929" s="74"/>
      <c r="P929" s="74"/>
    </row>
    <row r="930" spans="1:16" x14ac:dyDescent="0.2">
      <c r="A930" s="73" t="str">
        <f t="shared" si="14"/>
        <v>-</v>
      </c>
      <c r="B930" s="75"/>
      <c r="C930" s="74"/>
      <c r="D930" s="74"/>
      <c r="E930" s="74"/>
      <c r="F930" s="74"/>
      <c r="G930" s="74"/>
      <c r="H930" s="74"/>
      <c r="I930" s="74"/>
      <c r="J930" s="78"/>
      <c r="K930" s="78"/>
      <c r="L930" s="124" t="str">
        <f>IF($G930=0,"-",VLOOKUP($G930,Nomenclator!$B$6:$G$1000,3,0))</f>
        <v>-</v>
      </c>
      <c r="M930" s="124" t="str">
        <f>IF($G930=0,"-",VLOOKUP($G930,Nomenclator!$B$6:$G$1000,4,0))</f>
        <v>-</v>
      </c>
      <c r="N930" s="124" t="str">
        <f>IF($G930=0,"-",VLOOKUP($G930,Nomenclator!$B$6:$G$1000,6,0))</f>
        <v>-</v>
      </c>
      <c r="O930" s="74"/>
      <c r="P930" s="74"/>
    </row>
    <row r="931" spans="1:16" x14ac:dyDescent="0.2">
      <c r="A931" s="73" t="str">
        <f t="shared" si="14"/>
        <v>-</v>
      </c>
      <c r="B931" s="75"/>
      <c r="C931" s="74"/>
      <c r="D931" s="74"/>
      <c r="E931" s="74"/>
      <c r="F931" s="74"/>
      <c r="G931" s="74"/>
      <c r="H931" s="74"/>
      <c r="I931" s="74"/>
      <c r="J931" s="78"/>
      <c r="K931" s="78"/>
      <c r="L931" s="124" t="str">
        <f>IF($G931=0,"-",VLOOKUP($G931,Nomenclator!$B$6:$G$1000,3,0))</f>
        <v>-</v>
      </c>
      <c r="M931" s="124" t="str">
        <f>IF($G931=0,"-",VLOOKUP($G931,Nomenclator!$B$6:$G$1000,4,0))</f>
        <v>-</v>
      </c>
      <c r="N931" s="124" t="str">
        <f>IF($G931=0,"-",VLOOKUP($G931,Nomenclator!$B$6:$G$1000,6,0))</f>
        <v>-</v>
      </c>
      <c r="O931" s="74"/>
      <c r="P931" s="74"/>
    </row>
    <row r="932" spans="1:16" x14ac:dyDescent="0.2">
      <c r="A932" s="73" t="str">
        <f t="shared" si="14"/>
        <v>-</v>
      </c>
      <c r="B932" s="75"/>
      <c r="C932" s="74"/>
      <c r="D932" s="74"/>
      <c r="E932" s="74"/>
      <c r="F932" s="74"/>
      <c r="G932" s="74"/>
      <c r="H932" s="74"/>
      <c r="I932" s="74"/>
      <c r="J932" s="78"/>
      <c r="K932" s="78"/>
      <c r="L932" s="124" t="str">
        <f>IF($G932=0,"-",VLOOKUP($G932,Nomenclator!$B$6:$G$1000,3,0))</f>
        <v>-</v>
      </c>
      <c r="M932" s="124" t="str">
        <f>IF($G932=0,"-",VLOOKUP($G932,Nomenclator!$B$6:$G$1000,4,0))</f>
        <v>-</v>
      </c>
      <c r="N932" s="124" t="str">
        <f>IF($G932=0,"-",VLOOKUP($G932,Nomenclator!$B$6:$G$1000,6,0))</f>
        <v>-</v>
      </c>
      <c r="O932" s="74"/>
      <c r="P932" s="74"/>
    </row>
    <row r="933" spans="1:16" x14ac:dyDescent="0.2">
      <c r="A933" s="73" t="str">
        <f t="shared" si="14"/>
        <v>-</v>
      </c>
      <c r="B933" s="75"/>
      <c r="C933" s="74"/>
      <c r="D933" s="74"/>
      <c r="E933" s="74"/>
      <c r="F933" s="74"/>
      <c r="G933" s="74"/>
      <c r="H933" s="74"/>
      <c r="I933" s="74"/>
      <c r="J933" s="78"/>
      <c r="K933" s="78"/>
      <c r="L933" s="124" t="str">
        <f>IF($G933=0,"-",VLOOKUP($G933,Nomenclator!$B$6:$G$1000,3,0))</f>
        <v>-</v>
      </c>
      <c r="M933" s="124" t="str">
        <f>IF($G933=0,"-",VLOOKUP($G933,Nomenclator!$B$6:$G$1000,4,0))</f>
        <v>-</v>
      </c>
      <c r="N933" s="124" t="str">
        <f>IF($G933=0,"-",VLOOKUP($G933,Nomenclator!$B$6:$G$1000,6,0))</f>
        <v>-</v>
      </c>
      <c r="O933" s="74"/>
      <c r="P933" s="74"/>
    </row>
    <row r="934" spans="1:16" x14ac:dyDescent="0.2">
      <c r="A934" s="73" t="str">
        <f t="shared" si="14"/>
        <v>-</v>
      </c>
      <c r="B934" s="75"/>
      <c r="C934" s="74"/>
      <c r="D934" s="74"/>
      <c r="E934" s="74"/>
      <c r="F934" s="74"/>
      <c r="G934" s="74"/>
      <c r="H934" s="74"/>
      <c r="I934" s="74"/>
      <c r="J934" s="78"/>
      <c r="K934" s="78"/>
      <c r="L934" s="124" t="str">
        <f>IF($G934=0,"-",VLOOKUP($G934,Nomenclator!$B$6:$G$1000,3,0))</f>
        <v>-</v>
      </c>
      <c r="M934" s="124" t="str">
        <f>IF($G934=0,"-",VLOOKUP($G934,Nomenclator!$B$6:$G$1000,4,0))</f>
        <v>-</v>
      </c>
      <c r="N934" s="124" t="str">
        <f>IF($G934=0,"-",VLOOKUP($G934,Nomenclator!$B$6:$G$1000,6,0))</f>
        <v>-</v>
      </c>
      <c r="O934" s="74"/>
      <c r="P934" s="74"/>
    </row>
    <row r="935" spans="1:16" x14ac:dyDescent="0.2">
      <c r="A935" s="73" t="str">
        <f t="shared" si="14"/>
        <v>-</v>
      </c>
      <c r="B935" s="75"/>
      <c r="C935" s="74"/>
      <c r="D935" s="74"/>
      <c r="E935" s="74"/>
      <c r="F935" s="74"/>
      <c r="G935" s="74"/>
      <c r="H935" s="74"/>
      <c r="I935" s="74"/>
      <c r="J935" s="78"/>
      <c r="K935" s="78"/>
      <c r="L935" s="124" t="str">
        <f>IF($G935=0,"-",VLOOKUP($G935,Nomenclator!$B$6:$G$1000,3,0))</f>
        <v>-</v>
      </c>
      <c r="M935" s="124" t="str">
        <f>IF($G935=0,"-",VLOOKUP($G935,Nomenclator!$B$6:$G$1000,4,0))</f>
        <v>-</v>
      </c>
      <c r="N935" s="124" t="str">
        <f>IF($G935=0,"-",VLOOKUP($G935,Nomenclator!$B$6:$G$1000,6,0))</f>
        <v>-</v>
      </c>
      <c r="O935" s="74"/>
      <c r="P935" s="74"/>
    </row>
    <row r="936" spans="1:16" x14ac:dyDescent="0.2">
      <c r="A936" s="73" t="str">
        <f t="shared" si="14"/>
        <v>-</v>
      </c>
      <c r="B936" s="75"/>
      <c r="C936" s="74"/>
      <c r="D936" s="74"/>
      <c r="E936" s="74"/>
      <c r="F936" s="74"/>
      <c r="G936" s="74"/>
      <c r="H936" s="74"/>
      <c r="I936" s="74"/>
      <c r="J936" s="78"/>
      <c r="K936" s="78"/>
      <c r="L936" s="124" t="str">
        <f>IF($G936=0,"-",VLOOKUP($G936,Nomenclator!$B$6:$G$1000,3,0))</f>
        <v>-</v>
      </c>
      <c r="M936" s="124" t="str">
        <f>IF($G936=0,"-",VLOOKUP($G936,Nomenclator!$B$6:$G$1000,4,0))</f>
        <v>-</v>
      </c>
      <c r="N936" s="124" t="str">
        <f>IF($G936=0,"-",VLOOKUP($G936,Nomenclator!$B$6:$G$1000,6,0))</f>
        <v>-</v>
      </c>
      <c r="O936" s="74"/>
      <c r="P936" s="74"/>
    </row>
    <row r="937" spans="1:16" x14ac:dyDescent="0.2">
      <c r="A937" s="73" t="str">
        <f t="shared" si="14"/>
        <v>-</v>
      </c>
      <c r="B937" s="75"/>
      <c r="C937" s="74"/>
      <c r="D937" s="74"/>
      <c r="E937" s="74"/>
      <c r="F937" s="74"/>
      <c r="G937" s="74"/>
      <c r="H937" s="74"/>
      <c r="I937" s="74"/>
      <c r="J937" s="78"/>
      <c r="K937" s="78"/>
      <c r="L937" s="124" t="str">
        <f>IF($G937=0,"-",VLOOKUP($G937,Nomenclator!$B$6:$G$1000,3,0))</f>
        <v>-</v>
      </c>
      <c r="M937" s="124" t="str">
        <f>IF($G937=0,"-",VLOOKUP($G937,Nomenclator!$B$6:$G$1000,4,0))</f>
        <v>-</v>
      </c>
      <c r="N937" s="124" t="str">
        <f>IF($G937=0,"-",VLOOKUP($G937,Nomenclator!$B$6:$G$1000,6,0))</f>
        <v>-</v>
      </c>
      <c r="O937" s="74"/>
      <c r="P937" s="74"/>
    </row>
    <row r="938" spans="1:16" x14ac:dyDescent="0.2">
      <c r="A938" s="73" t="str">
        <f t="shared" si="14"/>
        <v>-</v>
      </c>
      <c r="B938" s="75"/>
      <c r="C938" s="74"/>
      <c r="D938" s="74"/>
      <c r="E938" s="74"/>
      <c r="F938" s="74"/>
      <c r="G938" s="74"/>
      <c r="H938" s="74"/>
      <c r="I938" s="74"/>
      <c r="J938" s="78"/>
      <c r="K938" s="78"/>
      <c r="L938" s="124" t="str">
        <f>IF($G938=0,"-",VLOOKUP($G938,Nomenclator!$B$6:$G$1000,3,0))</f>
        <v>-</v>
      </c>
      <c r="M938" s="124" t="str">
        <f>IF($G938=0,"-",VLOOKUP($G938,Nomenclator!$B$6:$G$1000,4,0))</f>
        <v>-</v>
      </c>
      <c r="N938" s="124" t="str">
        <f>IF($G938=0,"-",VLOOKUP($G938,Nomenclator!$B$6:$G$1000,6,0))</f>
        <v>-</v>
      </c>
      <c r="O938" s="74"/>
      <c r="P938" s="74"/>
    </row>
    <row r="939" spans="1:16" x14ac:dyDescent="0.2">
      <c r="A939" s="73" t="str">
        <f t="shared" si="14"/>
        <v>-</v>
      </c>
      <c r="B939" s="75"/>
      <c r="C939" s="74"/>
      <c r="D939" s="74"/>
      <c r="E939" s="74"/>
      <c r="F939" s="74"/>
      <c r="G939" s="74"/>
      <c r="H939" s="74"/>
      <c r="I939" s="74"/>
      <c r="J939" s="78"/>
      <c r="K939" s="78"/>
      <c r="L939" s="124" t="str">
        <f>IF($G939=0,"-",VLOOKUP($G939,Nomenclator!$B$6:$G$1000,3,0))</f>
        <v>-</v>
      </c>
      <c r="M939" s="124" t="str">
        <f>IF($G939=0,"-",VLOOKUP($G939,Nomenclator!$B$6:$G$1000,4,0))</f>
        <v>-</v>
      </c>
      <c r="N939" s="124" t="str">
        <f>IF($G939=0,"-",VLOOKUP($G939,Nomenclator!$B$6:$G$1000,6,0))</f>
        <v>-</v>
      </c>
      <c r="O939" s="74"/>
      <c r="P939" s="74"/>
    </row>
    <row r="940" spans="1:16" x14ac:dyDescent="0.2">
      <c r="A940" s="73" t="str">
        <f t="shared" si="14"/>
        <v>-</v>
      </c>
      <c r="B940" s="75"/>
      <c r="C940" s="74"/>
      <c r="D940" s="74"/>
      <c r="E940" s="74"/>
      <c r="F940" s="74"/>
      <c r="G940" s="74"/>
      <c r="H940" s="74"/>
      <c r="I940" s="74"/>
      <c r="J940" s="78"/>
      <c r="K940" s="78"/>
      <c r="L940" s="124" t="str">
        <f>IF($G940=0,"-",VLOOKUP($G940,Nomenclator!$B$6:$G$1000,3,0))</f>
        <v>-</v>
      </c>
      <c r="M940" s="124" t="str">
        <f>IF($G940=0,"-",VLOOKUP($G940,Nomenclator!$B$6:$G$1000,4,0))</f>
        <v>-</v>
      </c>
      <c r="N940" s="124" t="str">
        <f>IF($G940=0,"-",VLOOKUP($G940,Nomenclator!$B$6:$G$1000,6,0))</f>
        <v>-</v>
      </c>
      <c r="O940" s="74"/>
      <c r="P940" s="74"/>
    </row>
    <row r="941" spans="1:16" x14ac:dyDescent="0.2">
      <c r="A941" s="73" t="str">
        <f t="shared" si="14"/>
        <v>-</v>
      </c>
      <c r="B941" s="75"/>
      <c r="C941" s="74"/>
      <c r="D941" s="74"/>
      <c r="E941" s="74"/>
      <c r="F941" s="74"/>
      <c r="G941" s="74"/>
      <c r="H941" s="74"/>
      <c r="I941" s="74"/>
      <c r="J941" s="78"/>
      <c r="K941" s="78"/>
      <c r="L941" s="124" t="str">
        <f>IF($G941=0,"-",VLOOKUP($G941,Nomenclator!$B$6:$G$1000,3,0))</f>
        <v>-</v>
      </c>
      <c r="M941" s="124" t="str">
        <f>IF($G941=0,"-",VLOOKUP($G941,Nomenclator!$B$6:$G$1000,4,0))</f>
        <v>-</v>
      </c>
      <c r="N941" s="124" t="str">
        <f>IF($G941=0,"-",VLOOKUP($G941,Nomenclator!$B$6:$G$1000,6,0))</f>
        <v>-</v>
      </c>
      <c r="O941" s="74"/>
      <c r="P941" s="74"/>
    </row>
    <row r="942" spans="1:16" x14ac:dyDescent="0.2">
      <c r="A942" s="73" t="str">
        <f t="shared" si="14"/>
        <v>-</v>
      </c>
      <c r="B942" s="75"/>
      <c r="C942" s="74"/>
      <c r="D942" s="74"/>
      <c r="E942" s="74"/>
      <c r="F942" s="74"/>
      <c r="G942" s="74"/>
      <c r="H942" s="74"/>
      <c r="I942" s="74"/>
      <c r="J942" s="78"/>
      <c r="K942" s="78"/>
      <c r="L942" s="124" t="str">
        <f>IF($G942=0,"-",VLOOKUP($G942,Nomenclator!$B$6:$G$1000,3,0))</f>
        <v>-</v>
      </c>
      <c r="M942" s="124" t="str">
        <f>IF($G942=0,"-",VLOOKUP($G942,Nomenclator!$B$6:$G$1000,4,0))</f>
        <v>-</v>
      </c>
      <c r="N942" s="124" t="str">
        <f>IF($G942=0,"-",VLOOKUP($G942,Nomenclator!$B$6:$G$1000,6,0))</f>
        <v>-</v>
      </c>
      <c r="O942" s="74"/>
      <c r="P942" s="74"/>
    </row>
    <row r="943" spans="1:16" x14ac:dyDescent="0.2">
      <c r="A943" s="73" t="str">
        <f t="shared" si="14"/>
        <v>-</v>
      </c>
      <c r="B943" s="75"/>
      <c r="C943" s="74"/>
      <c r="D943" s="74"/>
      <c r="E943" s="74"/>
      <c r="F943" s="74"/>
      <c r="G943" s="74"/>
      <c r="H943" s="74"/>
      <c r="I943" s="74"/>
      <c r="J943" s="78"/>
      <c r="K943" s="78"/>
      <c r="L943" s="124" t="str">
        <f>IF($G943=0,"-",VLOOKUP($G943,Nomenclator!$B$6:$G$1000,3,0))</f>
        <v>-</v>
      </c>
      <c r="M943" s="124" t="str">
        <f>IF($G943=0,"-",VLOOKUP($G943,Nomenclator!$B$6:$G$1000,4,0))</f>
        <v>-</v>
      </c>
      <c r="N943" s="124" t="str">
        <f>IF($G943=0,"-",VLOOKUP($G943,Nomenclator!$B$6:$G$1000,6,0))</f>
        <v>-</v>
      </c>
      <c r="O943" s="74"/>
      <c r="P943" s="74"/>
    </row>
    <row r="944" spans="1:16" x14ac:dyDescent="0.2">
      <c r="A944" s="73" t="str">
        <f t="shared" si="14"/>
        <v>-</v>
      </c>
      <c r="B944" s="75"/>
      <c r="C944" s="74"/>
      <c r="D944" s="74"/>
      <c r="E944" s="74"/>
      <c r="F944" s="74"/>
      <c r="G944" s="74"/>
      <c r="H944" s="74"/>
      <c r="I944" s="74"/>
      <c r="J944" s="78"/>
      <c r="K944" s="78"/>
      <c r="L944" s="124" t="str">
        <f>IF($G944=0,"-",VLOOKUP($G944,Nomenclator!$B$6:$G$1000,3,0))</f>
        <v>-</v>
      </c>
      <c r="M944" s="124" t="str">
        <f>IF($G944=0,"-",VLOOKUP($G944,Nomenclator!$B$6:$G$1000,4,0))</f>
        <v>-</v>
      </c>
      <c r="N944" s="124" t="str">
        <f>IF($G944=0,"-",VLOOKUP($G944,Nomenclator!$B$6:$G$1000,6,0))</f>
        <v>-</v>
      </c>
      <c r="O944" s="74"/>
      <c r="P944" s="74"/>
    </row>
    <row r="945" spans="1:16" x14ac:dyDescent="0.2">
      <c r="A945" s="73" t="str">
        <f t="shared" si="14"/>
        <v>-</v>
      </c>
      <c r="B945" s="75"/>
      <c r="C945" s="74"/>
      <c r="D945" s="74"/>
      <c r="E945" s="74"/>
      <c r="F945" s="74"/>
      <c r="G945" s="74"/>
      <c r="H945" s="74"/>
      <c r="I945" s="74"/>
      <c r="J945" s="78"/>
      <c r="K945" s="78"/>
      <c r="L945" s="124" t="str">
        <f>IF($G945=0,"-",VLOOKUP($G945,Nomenclator!$B$6:$G$1000,3,0))</f>
        <v>-</v>
      </c>
      <c r="M945" s="124" t="str">
        <f>IF($G945=0,"-",VLOOKUP($G945,Nomenclator!$B$6:$G$1000,4,0))</f>
        <v>-</v>
      </c>
      <c r="N945" s="124" t="str">
        <f>IF($G945=0,"-",VLOOKUP($G945,Nomenclator!$B$6:$G$1000,6,0))</f>
        <v>-</v>
      </c>
      <c r="O945" s="74"/>
      <c r="P945" s="74"/>
    </row>
    <row r="946" spans="1:16" x14ac:dyDescent="0.2">
      <c r="A946" s="73" t="str">
        <f t="shared" si="14"/>
        <v>-</v>
      </c>
      <c r="B946" s="75"/>
      <c r="C946" s="74"/>
      <c r="D946" s="74"/>
      <c r="E946" s="74"/>
      <c r="F946" s="74"/>
      <c r="G946" s="74"/>
      <c r="H946" s="74"/>
      <c r="I946" s="74"/>
      <c r="J946" s="78"/>
      <c r="K946" s="78"/>
      <c r="L946" s="124" t="str">
        <f>IF($G946=0,"-",VLOOKUP($G946,Nomenclator!$B$6:$G$1000,3,0))</f>
        <v>-</v>
      </c>
      <c r="M946" s="124" t="str">
        <f>IF($G946=0,"-",VLOOKUP($G946,Nomenclator!$B$6:$G$1000,4,0))</f>
        <v>-</v>
      </c>
      <c r="N946" s="124" t="str">
        <f>IF($G946=0,"-",VLOOKUP($G946,Nomenclator!$B$6:$G$1000,6,0))</f>
        <v>-</v>
      </c>
      <c r="O946" s="74"/>
      <c r="P946" s="74"/>
    </row>
    <row r="947" spans="1:16" x14ac:dyDescent="0.2">
      <c r="A947" s="73" t="str">
        <f t="shared" si="14"/>
        <v>-</v>
      </c>
      <c r="B947" s="75"/>
      <c r="C947" s="74"/>
      <c r="D947" s="74"/>
      <c r="E947" s="74"/>
      <c r="F947" s="74"/>
      <c r="G947" s="74"/>
      <c r="H947" s="74"/>
      <c r="I947" s="74"/>
      <c r="J947" s="78"/>
      <c r="K947" s="78"/>
      <c r="L947" s="124" t="str">
        <f>IF($G947=0,"-",VLOOKUP($G947,Nomenclator!$B$6:$G$1000,3,0))</f>
        <v>-</v>
      </c>
      <c r="M947" s="124" t="str">
        <f>IF($G947=0,"-",VLOOKUP($G947,Nomenclator!$B$6:$G$1000,4,0))</f>
        <v>-</v>
      </c>
      <c r="N947" s="124" t="str">
        <f>IF($G947=0,"-",VLOOKUP($G947,Nomenclator!$B$6:$G$1000,6,0))</f>
        <v>-</v>
      </c>
      <c r="O947" s="74"/>
      <c r="P947" s="74"/>
    </row>
    <row r="948" spans="1:16" x14ac:dyDescent="0.2">
      <c r="A948" s="73" t="str">
        <f t="shared" si="14"/>
        <v>-</v>
      </c>
      <c r="B948" s="75"/>
      <c r="C948" s="74"/>
      <c r="D948" s="74"/>
      <c r="E948" s="74"/>
      <c r="F948" s="74"/>
      <c r="G948" s="74"/>
      <c r="H948" s="74"/>
      <c r="I948" s="74"/>
      <c r="J948" s="78"/>
      <c r="K948" s="78"/>
      <c r="L948" s="124" t="str">
        <f>IF($G948=0,"-",VLOOKUP($G948,Nomenclator!$B$6:$G$1000,3,0))</f>
        <v>-</v>
      </c>
      <c r="M948" s="124" t="str">
        <f>IF($G948=0,"-",VLOOKUP($G948,Nomenclator!$B$6:$G$1000,4,0))</f>
        <v>-</v>
      </c>
      <c r="N948" s="124" t="str">
        <f>IF($G948=0,"-",VLOOKUP($G948,Nomenclator!$B$6:$G$1000,6,0))</f>
        <v>-</v>
      </c>
      <c r="O948" s="74"/>
      <c r="P948" s="74"/>
    </row>
    <row r="949" spans="1:16" x14ac:dyDescent="0.2">
      <c r="A949" s="73" t="str">
        <f t="shared" si="14"/>
        <v>-</v>
      </c>
      <c r="B949" s="75"/>
      <c r="C949" s="74"/>
      <c r="D949" s="74"/>
      <c r="E949" s="74"/>
      <c r="F949" s="74"/>
      <c r="G949" s="74"/>
      <c r="H949" s="74"/>
      <c r="I949" s="74"/>
      <c r="J949" s="78"/>
      <c r="K949" s="78"/>
      <c r="L949" s="124" t="str">
        <f>IF($G949=0,"-",VLOOKUP($G949,Nomenclator!$B$6:$G$1000,3,0))</f>
        <v>-</v>
      </c>
      <c r="M949" s="124" t="str">
        <f>IF($G949=0,"-",VLOOKUP($G949,Nomenclator!$B$6:$G$1000,4,0))</f>
        <v>-</v>
      </c>
      <c r="N949" s="124" t="str">
        <f>IF($G949=0,"-",VLOOKUP($G949,Nomenclator!$B$6:$G$1000,6,0))</f>
        <v>-</v>
      </c>
      <c r="O949" s="74"/>
      <c r="P949" s="74"/>
    </row>
    <row r="950" spans="1:16" x14ac:dyDescent="0.2">
      <c r="A950" s="73" t="str">
        <f t="shared" si="14"/>
        <v>-</v>
      </c>
      <c r="B950" s="75"/>
      <c r="C950" s="74"/>
      <c r="D950" s="74"/>
      <c r="E950" s="74"/>
      <c r="F950" s="74"/>
      <c r="G950" s="74"/>
      <c r="H950" s="74"/>
      <c r="I950" s="74"/>
      <c r="J950" s="78"/>
      <c r="K950" s="78"/>
      <c r="L950" s="124" t="str">
        <f>IF($G950=0,"-",VLOOKUP($G950,Nomenclator!$B$6:$G$1000,3,0))</f>
        <v>-</v>
      </c>
      <c r="M950" s="124" t="str">
        <f>IF($G950=0,"-",VLOOKUP($G950,Nomenclator!$B$6:$G$1000,4,0))</f>
        <v>-</v>
      </c>
      <c r="N950" s="124" t="str">
        <f>IF($G950=0,"-",VLOOKUP($G950,Nomenclator!$B$6:$G$1000,6,0))</f>
        <v>-</v>
      </c>
      <c r="O950" s="74"/>
      <c r="P950" s="74"/>
    </row>
    <row r="951" spans="1:16" x14ac:dyDescent="0.2">
      <c r="A951" s="73" t="str">
        <f t="shared" si="14"/>
        <v>-</v>
      </c>
      <c r="B951" s="75"/>
      <c r="C951" s="74"/>
      <c r="D951" s="74"/>
      <c r="E951" s="74"/>
      <c r="F951" s="74"/>
      <c r="G951" s="74"/>
      <c r="H951" s="74"/>
      <c r="I951" s="74"/>
      <c r="J951" s="78"/>
      <c r="K951" s="78"/>
      <c r="L951" s="124" t="str">
        <f>IF($G951=0,"-",VLOOKUP($G951,Nomenclator!$B$6:$G$1000,3,0))</f>
        <v>-</v>
      </c>
      <c r="M951" s="124" t="str">
        <f>IF($G951=0,"-",VLOOKUP($G951,Nomenclator!$B$6:$G$1000,4,0))</f>
        <v>-</v>
      </c>
      <c r="N951" s="124" t="str">
        <f>IF($G951=0,"-",VLOOKUP($G951,Nomenclator!$B$6:$G$1000,6,0))</f>
        <v>-</v>
      </c>
      <c r="O951" s="74"/>
      <c r="P951" s="74"/>
    </row>
    <row r="952" spans="1:16" x14ac:dyDescent="0.2">
      <c r="A952" s="73" t="str">
        <f t="shared" si="14"/>
        <v>-</v>
      </c>
      <c r="B952" s="75"/>
      <c r="C952" s="74"/>
      <c r="D952" s="74"/>
      <c r="E952" s="74"/>
      <c r="F952" s="74"/>
      <c r="G952" s="74"/>
      <c r="H952" s="74"/>
      <c r="I952" s="74"/>
      <c r="J952" s="78"/>
      <c r="K952" s="78"/>
      <c r="L952" s="124" t="str">
        <f>IF($G952=0,"-",VLOOKUP($G952,Nomenclator!$B$6:$G$1000,3,0))</f>
        <v>-</v>
      </c>
      <c r="M952" s="124" t="str">
        <f>IF($G952=0,"-",VLOOKUP($G952,Nomenclator!$B$6:$G$1000,4,0))</f>
        <v>-</v>
      </c>
      <c r="N952" s="124" t="str">
        <f>IF($G952=0,"-",VLOOKUP($G952,Nomenclator!$B$6:$G$1000,6,0))</f>
        <v>-</v>
      </c>
      <c r="O952" s="74"/>
      <c r="P952" s="74"/>
    </row>
    <row r="953" spans="1:16" x14ac:dyDescent="0.2">
      <c r="A953" s="73" t="str">
        <f t="shared" si="14"/>
        <v>-</v>
      </c>
      <c r="B953" s="75"/>
      <c r="C953" s="74"/>
      <c r="D953" s="74"/>
      <c r="E953" s="74"/>
      <c r="F953" s="74"/>
      <c r="G953" s="74"/>
      <c r="H953" s="74"/>
      <c r="I953" s="74"/>
      <c r="J953" s="78"/>
      <c r="K953" s="78"/>
      <c r="L953" s="124" t="str">
        <f>IF($G953=0,"-",VLOOKUP($G953,Nomenclator!$B$6:$G$1000,3,0))</f>
        <v>-</v>
      </c>
      <c r="M953" s="124" t="str">
        <f>IF($G953=0,"-",VLOOKUP($G953,Nomenclator!$B$6:$G$1000,4,0))</f>
        <v>-</v>
      </c>
      <c r="N953" s="124" t="str">
        <f>IF($G953=0,"-",VLOOKUP($G953,Nomenclator!$B$6:$G$1000,6,0))</f>
        <v>-</v>
      </c>
      <c r="O953" s="74"/>
      <c r="P953" s="74"/>
    </row>
    <row r="954" spans="1:16" x14ac:dyDescent="0.2">
      <c r="A954" s="73" t="str">
        <f t="shared" si="14"/>
        <v>-</v>
      </c>
      <c r="B954" s="75"/>
      <c r="C954" s="74"/>
      <c r="D954" s="74"/>
      <c r="E954" s="74"/>
      <c r="F954" s="74"/>
      <c r="G954" s="74"/>
      <c r="H954" s="74"/>
      <c r="I954" s="74"/>
      <c r="J954" s="78"/>
      <c r="K954" s="78"/>
      <c r="L954" s="124" t="str">
        <f>IF($G954=0,"-",VLOOKUP($G954,Nomenclator!$B$6:$G$1000,3,0))</f>
        <v>-</v>
      </c>
      <c r="M954" s="124" t="str">
        <f>IF($G954=0,"-",VLOOKUP($G954,Nomenclator!$B$6:$G$1000,4,0))</f>
        <v>-</v>
      </c>
      <c r="N954" s="124" t="str">
        <f>IF($G954=0,"-",VLOOKUP($G954,Nomenclator!$B$6:$G$1000,6,0))</f>
        <v>-</v>
      </c>
      <c r="O954" s="74"/>
      <c r="P954" s="74"/>
    </row>
    <row r="955" spans="1:16" x14ac:dyDescent="0.2">
      <c r="A955" s="73" t="str">
        <f t="shared" si="14"/>
        <v>-</v>
      </c>
      <c r="B955" s="75"/>
      <c r="C955" s="74"/>
      <c r="D955" s="74"/>
      <c r="E955" s="74"/>
      <c r="F955" s="74"/>
      <c r="G955" s="74"/>
      <c r="H955" s="74"/>
      <c r="I955" s="74"/>
      <c r="J955" s="78"/>
      <c r="K955" s="78"/>
      <c r="L955" s="124" t="str">
        <f>IF($G955=0,"-",VLOOKUP($G955,Nomenclator!$B$6:$G$1000,3,0))</f>
        <v>-</v>
      </c>
      <c r="M955" s="124" t="str">
        <f>IF($G955=0,"-",VLOOKUP($G955,Nomenclator!$B$6:$G$1000,4,0))</f>
        <v>-</v>
      </c>
      <c r="N955" s="124" t="str">
        <f>IF($G955=0,"-",VLOOKUP($G955,Nomenclator!$B$6:$G$1000,6,0))</f>
        <v>-</v>
      </c>
      <c r="O955" s="74"/>
      <c r="P955" s="74"/>
    </row>
    <row r="956" spans="1:16" x14ac:dyDescent="0.2">
      <c r="A956" s="73" t="str">
        <f t="shared" si="14"/>
        <v>-</v>
      </c>
      <c r="B956" s="75"/>
      <c r="C956" s="74"/>
      <c r="D956" s="74"/>
      <c r="E956" s="74"/>
      <c r="F956" s="74"/>
      <c r="G956" s="74"/>
      <c r="H956" s="74"/>
      <c r="I956" s="74"/>
      <c r="J956" s="78"/>
      <c r="K956" s="78"/>
      <c r="L956" s="124" t="str">
        <f>IF($G956=0,"-",VLOOKUP($G956,Nomenclator!$B$6:$G$1000,3,0))</f>
        <v>-</v>
      </c>
      <c r="M956" s="124" t="str">
        <f>IF($G956=0,"-",VLOOKUP($G956,Nomenclator!$B$6:$G$1000,4,0))</f>
        <v>-</v>
      </c>
      <c r="N956" s="124" t="str">
        <f>IF($G956=0,"-",VLOOKUP($G956,Nomenclator!$B$6:$G$1000,6,0))</f>
        <v>-</v>
      </c>
      <c r="O956" s="74"/>
      <c r="P956" s="74"/>
    </row>
    <row r="957" spans="1:16" x14ac:dyDescent="0.2">
      <c r="A957" s="73" t="str">
        <f t="shared" si="14"/>
        <v>-</v>
      </c>
      <c r="B957" s="75"/>
      <c r="C957" s="74"/>
      <c r="D957" s="74"/>
      <c r="E957" s="74"/>
      <c r="F957" s="74"/>
      <c r="G957" s="74"/>
      <c r="H957" s="74"/>
      <c r="I957" s="74"/>
      <c r="J957" s="78"/>
      <c r="K957" s="78"/>
      <c r="L957" s="124" t="str">
        <f>IF($G957=0,"-",VLOOKUP($G957,Nomenclator!$B$6:$G$1000,3,0))</f>
        <v>-</v>
      </c>
      <c r="M957" s="124" t="str">
        <f>IF($G957=0,"-",VLOOKUP($G957,Nomenclator!$B$6:$G$1000,4,0))</f>
        <v>-</v>
      </c>
      <c r="N957" s="124" t="str">
        <f>IF($G957=0,"-",VLOOKUP($G957,Nomenclator!$B$6:$G$1000,6,0))</f>
        <v>-</v>
      </c>
      <c r="O957" s="74"/>
      <c r="P957" s="74"/>
    </row>
    <row r="958" spans="1:16" x14ac:dyDescent="0.2">
      <c r="A958" s="73" t="str">
        <f t="shared" si="14"/>
        <v>-</v>
      </c>
      <c r="B958" s="75"/>
      <c r="C958" s="74"/>
      <c r="D958" s="74"/>
      <c r="E958" s="74"/>
      <c r="F958" s="74"/>
      <c r="G958" s="74"/>
      <c r="H958" s="74"/>
      <c r="I958" s="74"/>
      <c r="J958" s="78"/>
      <c r="K958" s="78"/>
      <c r="L958" s="124" t="str">
        <f>IF($G958=0,"-",VLOOKUP($G958,Nomenclator!$B$6:$G$1000,3,0))</f>
        <v>-</v>
      </c>
      <c r="M958" s="124" t="str">
        <f>IF($G958=0,"-",VLOOKUP($G958,Nomenclator!$B$6:$G$1000,4,0))</f>
        <v>-</v>
      </c>
      <c r="N958" s="124" t="str">
        <f>IF($G958=0,"-",VLOOKUP($G958,Nomenclator!$B$6:$G$1000,6,0))</f>
        <v>-</v>
      </c>
      <c r="O958" s="74"/>
      <c r="P958" s="74"/>
    </row>
    <row r="959" spans="1:16" x14ac:dyDescent="0.2">
      <c r="A959" s="73" t="str">
        <f t="shared" si="14"/>
        <v>-</v>
      </c>
      <c r="B959" s="75"/>
      <c r="C959" s="74"/>
      <c r="D959" s="74"/>
      <c r="E959" s="74"/>
      <c r="F959" s="74"/>
      <c r="G959" s="74"/>
      <c r="H959" s="74"/>
      <c r="I959" s="74"/>
      <c r="J959" s="78"/>
      <c r="K959" s="78"/>
      <c r="L959" s="124" t="str">
        <f>IF($G959=0,"-",VLOOKUP($G959,Nomenclator!$B$6:$G$1000,3,0))</f>
        <v>-</v>
      </c>
      <c r="M959" s="124" t="str">
        <f>IF($G959=0,"-",VLOOKUP($G959,Nomenclator!$B$6:$G$1000,4,0))</f>
        <v>-</v>
      </c>
      <c r="N959" s="124" t="str">
        <f>IF($G959=0,"-",VLOOKUP($G959,Nomenclator!$B$6:$G$1000,6,0))</f>
        <v>-</v>
      </c>
      <c r="O959" s="74"/>
      <c r="P959" s="74"/>
    </row>
    <row r="960" spans="1:16" x14ac:dyDescent="0.2">
      <c r="A960" s="73" t="str">
        <f t="shared" si="14"/>
        <v>-</v>
      </c>
      <c r="B960" s="75"/>
      <c r="C960" s="74"/>
      <c r="D960" s="74"/>
      <c r="E960" s="74"/>
      <c r="F960" s="74"/>
      <c r="G960" s="74"/>
      <c r="H960" s="74"/>
      <c r="I960" s="74"/>
      <c r="J960" s="78"/>
      <c r="K960" s="78"/>
      <c r="L960" s="124" t="str">
        <f>IF($G960=0,"-",VLOOKUP($G960,Nomenclator!$B$6:$G$1000,3,0))</f>
        <v>-</v>
      </c>
      <c r="M960" s="124" t="str">
        <f>IF($G960=0,"-",VLOOKUP($G960,Nomenclator!$B$6:$G$1000,4,0))</f>
        <v>-</v>
      </c>
      <c r="N960" s="124" t="str">
        <f>IF($G960=0,"-",VLOOKUP($G960,Nomenclator!$B$6:$G$1000,6,0))</f>
        <v>-</v>
      </c>
      <c r="O960" s="74"/>
      <c r="P960" s="74"/>
    </row>
    <row r="961" spans="1:16" x14ac:dyDescent="0.2">
      <c r="A961" s="73" t="str">
        <f t="shared" si="14"/>
        <v>-</v>
      </c>
      <c r="B961" s="75"/>
      <c r="C961" s="74"/>
      <c r="D961" s="74"/>
      <c r="E961" s="74"/>
      <c r="F961" s="74"/>
      <c r="G961" s="74"/>
      <c r="H961" s="74"/>
      <c r="I961" s="74"/>
      <c r="J961" s="78"/>
      <c r="K961" s="78"/>
      <c r="L961" s="124" t="str">
        <f>IF($G961=0,"-",VLOOKUP($G961,Nomenclator!$B$6:$G$1000,3,0))</f>
        <v>-</v>
      </c>
      <c r="M961" s="124" t="str">
        <f>IF($G961=0,"-",VLOOKUP($G961,Nomenclator!$B$6:$G$1000,4,0))</f>
        <v>-</v>
      </c>
      <c r="N961" s="124" t="str">
        <f>IF($G961=0,"-",VLOOKUP($G961,Nomenclator!$B$6:$G$1000,6,0))</f>
        <v>-</v>
      </c>
      <c r="O961" s="74"/>
      <c r="P961" s="74"/>
    </row>
    <row r="962" spans="1:16" x14ac:dyDescent="0.2">
      <c r="A962" s="73" t="str">
        <f t="shared" ref="A962:A1025" si="15">IF(B962=0,"-",YEAR(B962))</f>
        <v>-</v>
      </c>
      <c r="B962" s="75"/>
      <c r="C962" s="74"/>
      <c r="D962" s="74"/>
      <c r="E962" s="74"/>
      <c r="F962" s="74"/>
      <c r="G962" s="74"/>
      <c r="H962" s="74"/>
      <c r="I962" s="74"/>
      <c r="J962" s="78"/>
      <c r="K962" s="78"/>
      <c r="L962" s="124" t="str">
        <f>IF($G962=0,"-",VLOOKUP($G962,Nomenclator!$B$6:$G$1000,3,0))</f>
        <v>-</v>
      </c>
      <c r="M962" s="124" t="str">
        <f>IF($G962=0,"-",VLOOKUP($G962,Nomenclator!$B$6:$G$1000,4,0))</f>
        <v>-</v>
      </c>
      <c r="N962" s="124" t="str">
        <f>IF($G962=0,"-",VLOOKUP($G962,Nomenclator!$B$6:$G$1000,6,0))</f>
        <v>-</v>
      </c>
      <c r="O962" s="74"/>
      <c r="P962" s="74"/>
    </row>
    <row r="963" spans="1:16" x14ac:dyDescent="0.2">
      <c r="A963" s="73" t="str">
        <f t="shared" si="15"/>
        <v>-</v>
      </c>
      <c r="B963" s="75"/>
      <c r="C963" s="74"/>
      <c r="D963" s="74"/>
      <c r="E963" s="74"/>
      <c r="F963" s="74"/>
      <c r="G963" s="74"/>
      <c r="H963" s="74"/>
      <c r="I963" s="74"/>
      <c r="J963" s="78"/>
      <c r="K963" s="78"/>
      <c r="L963" s="124" t="str">
        <f>IF($G963=0,"-",VLOOKUP($G963,Nomenclator!$B$6:$G$1000,3,0))</f>
        <v>-</v>
      </c>
      <c r="M963" s="124" t="str">
        <f>IF($G963=0,"-",VLOOKUP($G963,Nomenclator!$B$6:$G$1000,4,0))</f>
        <v>-</v>
      </c>
      <c r="N963" s="124" t="str">
        <f>IF($G963=0,"-",VLOOKUP($G963,Nomenclator!$B$6:$G$1000,6,0))</f>
        <v>-</v>
      </c>
      <c r="O963" s="74"/>
      <c r="P963" s="74"/>
    </row>
    <row r="964" spans="1:16" x14ac:dyDescent="0.2">
      <c r="A964" s="73" t="str">
        <f t="shared" si="15"/>
        <v>-</v>
      </c>
      <c r="B964" s="75"/>
      <c r="C964" s="74"/>
      <c r="D964" s="74"/>
      <c r="E964" s="74"/>
      <c r="F964" s="74"/>
      <c r="G964" s="74"/>
      <c r="H964" s="74"/>
      <c r="I964" s="74"/>
      <c r="J964" s="78"/>
      <c r="K964" s="78"/>
      <c r="L964" s="124" t="str">
        <f>IF($G964=0,"-",VLOOKUP($G964,Nomenclator!$B$6:$G$1000,3,0))</f>
        <v>-</v>
      </c>
      <c r="M964" s="124" t="str">
        <f>IF($G964=0,"-",VLOOKUP($G964,Nomenclator!$B$6:$G$1000,4,0))</f>
        <v>-</v>
      </c>
      <c r="N964" s="124" t="str">
        <f>IF($G964=0,"-",VLOOKUP($G964,Nomenclator!$B$6:$G$1000,6,0))</f>
        <v>-</v>
      </c>
      <c r="O964" s="74"/>
      <c r="P964" s="74"/>
    </row>
    <row r="965" spans="1:16" x14ac:dyDescent="0.2">
      <c r="A965" s="73" t="str">
        <f t="shared" si="15"/>
        <v>-</v>
      </c>
      <c r="B965" s="75"/>
      <c r="C965" s="74"/>
      <c r="D965" s="74"/>
      <c r="E965" s="74"/>
      <c r="F965" s="74"/>
      <c r="G965" s="74"/>
      <c r="H965" s="74"/>
      <c r="I965" s="74"/>
      <c r="J965" s="78"/>
      <c r="K965" s="78"/>
      <c r="L965" s="124" t="str">
        <f>IF($G965=0,"-",VLOOKUP($G965,Nomenclator!$B$6:$G$1000,3,0))</f>
        <v>-</v>
      </c>
      <c r="M965" s="124" t="str">
        <f>IF($G965=0,"-",VLOOKUP($G965,Nomenclator!$B$6:$G$1000,4,0))</f>
        <v>-</v>
      </c>
      <c r="N965" s="124" t="str">
        <f>IF($G965=0,"-",VLOOKUP($G965,Nomenclator!$B$6:$G$1000,6,0))</f>
        <v>-</v>
      </c>
      <c r="O965" s="74"/>
      <c r="P965" s="74"/>
    </row>
    <row r="966" spans="1:16" x14ac:dyDescent="0.2">
      <c r="A966" s="73" t="str">
        <f t="shared" si="15"/>
        <v>-</v>
      </c>
      <c r="B966" s="75"/>
      <c r="C966" s="74"/>
      <c r="D966" s="74"/>
      <c r="E966" s="74"/>
      <c r="F966" s="74"/>
      <c r="G966" s="74"/>
      <c r="H966" s="74"/>
      <c r="I966" s="74"/>
      <c r="J966" s="78"/>
      <c r="K966" s="78"/>
      <c r="L966" s="124" t="str">
        <f>IF($G966=0,"-",VLOOKUP($G966,Nomenclator!$B$6:$G$1000,3,0))</f>
        <v>-</v>
      </c>
      <c r="M966" s="124" t="str">
        <f>IF($G966=0,"-",VLOOKUP($G966,Nomenclator!$B$6:$G$1000,4,0))</f>
        <v>-</v>
      </c>
      <c r="N966" s="124" t="str">
        <f>IF($G966=0,"-",VLOOKUP($G966,Nomenclator!$B$6:$G$1000,6,0))</f>
        <v>-</v>
      </c>
      <c r="O966" s="74"/>
      <c r="P966" s="74"/>
    </row>
    <row r="967" spans="1:16" x14ac:dyDescent="0.2">
      <c r="A967" s="73" t="str">
        <f t="shared" si="15"/>
        <v>-</v>
      </c>
      <c r="B967" s="75"/>
      <c r="C967" s="74"/>
      <c r="D967" s="74"/>
      <c r="E967" s="74"/>
      <c r="F967" s="74"/>
      <c r="G967" s="74"/>
      <c r="H967" s="74"/>
      <c r="I967" s="74"/>
      <c r="J967" s="78"/>
      <c r="K967" s="78"/>
      <c r="L967" s="124" t="str">
        <f>IF($G967=0,"-",VLOOKUP($G967,Nomenclator!$B$6:$G$1000,3,0))</f>
        <v>-</v>
      </c>
      <c r="M967" s="124" t="str">
        <f>IF($G967=0,"-",VLOOKUP($G967,Nomenclator!$B$6:$G$1000,4,0))</f>
        <v>-</v>
      </c>
      <c r="N967" s="124" t="str">
        <f>IF($G967=0,"-",VLOOKUP($G967,Nomenclator!$B$6:$G$1000,6,0))</f>
        <v>-</v>
      </c>
      <c r="O967" s="74"/>
      <c r="P967" s="74"/>
    </row>
    <row r="968" spans="1:16" x14ac:dyDescent="0.2">
      <c r="A968" s="73" t="str">
        <f t="shared" si="15"/>
        <v>-</v>
      </c>
      <c r="B968" s="75"/>
      <c r="C968" s="74"/>
      <c r="D968" s="74"/>
      <c r="E968" s="74"/>
      <c r="F968" s="74"/>
      <c r="G968" s="74"/>
      <c r="H968" s="74"/>
      <c r="I968" s="74"/>
      <c r="J968" s="78"/>
      <c r="K968" s="78"/>
      <c r="L968" s="124" t="str">
        <f>IF($G968=0,"-",VLOOKUP($G968,Nomenclator!$B$6:$G$1000,3,0))</f>
        <v>-</v>
      </c>
      <c r="M968" s="124" t="str">
        <f>IF($G968=0,"-",VLOOKUP($G968,Nomenclator!$B$6:$G$1000,4,0))</f>
        <v>-</v>
      </c>
      <c r="N968" s="124" t="str">
        <f>IF($G968=0,"-",VLOOKUP($G968,Nomenclator!$B$6:$G$1000,6,0))</f>
        <v>-</v>
      </c>
      <c r="O968" s="74"/>
      <c r="P968" s="74"/>
    </row>
    <row r="969" spans="1:16" x14ac:dyDescent="0.2">
      <c r="A969" s="73" t="str">
        <f t="shared" si="15"/>
        <v>-</v>
      </c>
      <c r="B969" s="75"/>
      <c r="C969" s="74"/>
      <c r="D969" s="74"/>
      <c r="E969" s="74"/>
      <c r="F969" s="74"/>
      <c r="G969" s="74"/>
      <c r="H969" s="74"/>
      <c r="I969" s="74"/>
      <c r="J969" s="78"/>
      <c r="K969" s="78"/>
      <c r="L969" s="124" t="str">
        <f>IF($G969=0,"-",VLOOKUP($G969,Nomenclator!$B$6:$G$1000,3,0))</f>
        <v>-</v>
      </c>
      <c r="M969" s="124" t="str">
        <f>IF($G969=0,"-",VLOOKUP($G969,Nomenclator!$B$6:$G$1000,4,0))</f>
        <v>-</v>
      </c>
      <c r="N969" s="124" t="str">
        <f>IF($G969=0,"-",VLOOKUP($G969,Nomenclator!$B$6:$G$1000,6,0))</f>
        <v>-</v>
      </c>
      <c r="O969" s="74"/>
      <c r="P969" s="74"/>
    </row>
    <row r="970" spans="1:16" x14ac:dyDescent="0.2">
      <c r="A970" s="73" t="str">
        <f t="shared" si="15"/>
        <v>-</v>
      </c>
      <c r="B970" s="75"/>
      <c r="C970" s="74"/>
      <c r="D970" s="74"/>
      <c r="E970" s="74"/>
      <c r="F970" s="74"/>
      <c r="G970" s="74"/>
      <c r="H970" s="74"/>
      <c r="I970" s="74"/>
      <c r="J970" s="78"/>
      <c r="K970" s="78"/>
      <c r="L970" s="124" t="str">
        <f>IF($G970=0,"-",VLOOKUP($G970,Nomenclator!$B$6:$G$1000,3,0))</f>
        <v>-</v>
      </c>
      <c r="M970" s="124" t="str">
        <f>IF($G970=0,"-",VLOOKUP($G970,Nomenclator!$B$6:$G$1000,4,0))</f>
        <v>-</v>
      </c>
      <c r="N970" s="124" t="str">
        <f>IF($G970=0,"-",VLOOKUP($G970,Nomenclator!$B$6:$G$1000,6,0))</f>
        <v>-</v>
      </c>
      <c r="O970" s="74"/>
      <c r="P970" s="74"/>
    </row>
    <row r="971" spans="1:16" x14ac:dyDescent="0.2">
      <c r="A971" s="73" t="str">
        <f t="shared" si="15"/>
        <v>-</v>
      </c>
      <c r="B971" s="75"/>
      <c r="C971" s="74"/>
      <c r="D971" s="74"/>
      <c r="E971" s="74"/>
      <c r="F971" s="74"/>
      <c r="G971" s="74"/>
      <c r="H971" s="74"/>
      <c r="I971" s="74"/>
      <c r="J971" s="78"/>
      <c r="K971" s="78"/>
      <c r="L971" s="124" t="str">
        <f>IF($G971=0,"-",VLOOKUP($G971,Nomenclator!$B$6:$G$1000,3,0))</f>
        <v>-</v>
      </c>
      <c r="M971" s="124" t="str">
        <f>IF($G971=0,"-",VLOOKUP($G971,Nomenclator!$B$6:$G$1000,4,0))</f>
        <v>-</v>
      </c>
      <c r="N971" s="124" t="str">
        <f>IF($G971=0,"-",VLOOKUP($G971,Nomenclator!$B$6:$G$1000,6,0))</f>
        <v>-</v>
      </c>
      <c r="O971" s="74"/>
      <c r="P971" s="74"/>
    </row>
    <row r="972" spans="1:16" x14ac:dyDescent="0.2">
      <c r="A972" s="73" t="str">
        <f t="shared" si="15"/>
        <v>-</v>
      </c>
      <c r="B972" s="75"/>
      <c r="C972" s="74"/>
      <c r="D972" s="74"/>
      <c r="E972" s="74"/>
      <c r="F972" s="74"/>
      <c r="G972" s="74"/>
      <c r="H972" s="74"/>
      <c r="I972" s="74"/>
      <c r="J972" s="78"/>
      <c r="K972" s="78"/>
      <c r="L972" s="124" t="str">
        <f>IF($G972=0,"-",VLOOKUP($G972,Nomenclator!$B$6:$G$1000,3,0))</f>
        <v>-</v>
      </c>
      <c r="M972" s="124" t="str">
        <f>IF($G972=0,"-",VLOOKUP($G972,Nomenclator!$B$6:$G$1000,4,0))</f>
        <v>-</v>
      </c>
      <c r="N972" s="124" t="str">
        <f>IF($G972=0,"-",VLOOKUP($G972,Nomenclator!$B$6:$G$1000,6,0))</f>
        <v>-</v>
      </c>
      <c r="O972" s="74"/>
      <c r="P972" s="74"/>
    </row>
    <row r="973" spans="1:16" x14ac:dyDescent="0.2">
      <c r="A973" s="73" t="str">
        <f t="shared" si="15"/>
        <v>-</v>
      </c>
      <c r="B973" s="75"/>
      <c r="C973" s="74"/>
      <c r="D973" s="74"/>
      <c r="E973" s="74"/>
      <c r="F973" s="74"/>
      <c r="G973" s="74"/>
      <c r="H973" s="74"/>
      <c r="I973" s="74"/>
      <c r="J973" s="78"/>
      <c r="K973" s="78"/>
      <c r="L973" s="124" t="str">
        <f>IF($G973=0,"-",VLOOKUP($G973,Nomenclator!$B$6:$G$1000,3,0))</f>
        <v>-</v>
      </c>
      <c r="M973" s="124" t="str">
        <f>IF($G973=0,"-",VLOOKUP($G973,Nomenclator!$B$6:$G$1000,4,0))</f>
        <v>-</v>
      </c>
      <c r="N973" s="124" t="str">
        <f>IF($G973=0,"-",VLOOKUP($G973,Nomenclator!$B$6:$G$1000,6,0))</f>
        <v>-</v>
      </c>
      <c r="O973" s="74"/>
      <c r="P973" s="74"/>
    </row>
    <row r="974" spans="1:16" x14ac:dyDescent="0.2">
      <c r="A974" s="73" t="str">
        <f t="shared" si="15"/>
        <v>-</v>
      </c>
      <c r="B974" s="75"/>
      <c r="C974" s="74"/>
      <c r="D974" s="74"/>
      <c r="E974" s="74"/>
      <c r="F974" s="74"/>
      <c r="G974" s="74"/>
      <c r="H974" s="74"/>
      <c r="I974" s="74"/>
      <c r="J974" s="78"/>
      <c r="K974" s="78"/>
      <c r="L974" s="124" t="str">
        <f>IF($G974=0,"-",VLOOKUP($G974,Nomenclator!$B$6:$G$1000,3,0))</f>
        <v>-</v>
      </c>
      <c r="M974" s="124" t="str">
        <f>IF($G974=0,"-",VLOOKUP($G974,Nomenclator!$B$6:$G$1000,4,0))</f>
        <v>-</v>
      </c>
      <c r="N974" s="124" t="str">
        <f>IF($G974=0,"-",VLOOKUP($G974,Nomenclator!$B$6:$G$1000,6,0))</f>
        <v>-</v>
      </c>
      <c r="O974" s="74"/>
      <c r="P974" s="74"/>
    </row>
    <row r="975" spans="1:16" x14ac:dyDescent="0.2">
      <c r="A975" s="73" t="str">
        <f t="shared" si="15"/>
        <v>-</v>
      </c>
      <c r="B975" s="75"/>
      <c r="C975" s="74"/>
      <c r="D975" s="74"/>
      <c r="E975" s="74"/>
      <c r="F975" s="74"/>
      <c r="G975" s="74"/>
      <c r="H975" s="74"/>
      <c r="I975" s="74"/>
      <c r="J975" s="78"/>
      <c r="K975" s="78"/>
      <c r="L975" s="124" t="str">
        <f>IF($G975=0,"-",VLOOKUP($G975,Nomenclator!$B$6:$G$1000,3,0))</f>
        <v>-</v>
      </c>
      <c r="M975" s="124" t="str">
        <f>IF($G975=0,"-",VLOOKUP($G975,Nomenclator!$B$6:$G$1000,4,0))</f>
        <v>-</v>
      </c>
      <c r="N975" s="124" t="str">
        <f>IF($G975=0,"-",VLOOKUP($G975,Nomenclator!$B$6:$G$1000,6,0))</f>
        <v>-</v>
      </c>
      <c r="O975" s="74"/>
      <c r="P975" s="74"/>
    </row>
    <row r="976" spans="1:16" x14ac:dyDescent="0.2">
      <c r="A976" s="73" t="str">
        <f t="shared" si="15"/>
        <v>-</v>
      </c>
      <c r="B976" s="75"/>
      <c r="C976" s="74"/>
      <c r="D976" s="74"/>
      <c r="E976" s="74"/>
      <c r="F976" s="74"/>
      <c r="G976" s="74"/>
      <c r="H976" s="74"/>
      <c r="I976" s="74"/>
      <c r="J976" s="78"/>
      <c r="K976" s="78"/>
      <c r="L976" s="124" t="str">
        <f>IF($G976=0,"-",VLOOKUP($G976,Nomenclator!$B$6:$G$1000,3,0))</f>
        <v>-</v>
      </c>
      <c r="M976" s="124" t="str">
        <f>IF($G976=0,"-",VLOOKUP($G976,Nomenclator!$B$6:$G$1000,4,0))</f>
        <v>-</v>
      </c>
      <c r="N976" s="124" t="str">
        <f>IF($G976=0,"-",VLOOKUP($G976,Nomenclator!$B$6:$G$1000,6,0))</f>
        <v>-</v>
      </c>
      <c r="O976" s="74"/>
      <c r="P976" s="74"/>
    </row>
    <row r="977" spans="1:16" x14ac:dyDescent="0.2">
      <c r="A977" s="73" t="str">
        <f t="shared" si="15"/>
        <v>-</v>
      </c>
      <c r="B977" s="75"/>
      <c r="C977" s="74"/>
      <c r="D977" s="74"/>
      <c r="E977" s="74"/>
      <c r="F977" s="74"/>
      <c r="G977" s="74"/>
      <c r="H977" s="74"/>
      <c r="I977" s="74"/>
      <c r="J977" s="78"/>
      <c r="K977" s="78"/>
      <c r="L977" s="124" t="str">
        <f>IF($G977=0,"-",VLOOKUP($G977,Nomenclator!$B$6:$G$1000,3,0))</f>
        <v>-</v>
      </c>
      <c r="M977" s="124" t="str">
        <f>IF($G977=0,"-",VLOOKUP($G977,Nomenclator!$B$6:$G$1000,4,0))</f>
        <v>-</v>
      </c>
      <c r="N977" s="124" t="str">
        <f>IF($G977=0,"-",VLOOKUP($G977,Nomenclator!$B$6:$G$1000,6,0))</f>
        <v>-</v>
      </c>
      <c r="O977" s="74"/>
      <c r="P977" s="74"/>
    </row>
    <row r="978" spans="1:16" x14ac:dyDescent="0.2">
      <c r="A978" s="73" t="str">
        <f t="shared" si="15"/>
        <v>-</v>
      </c>
      <c r="B978" s="75"/>
      <c r="C978" s="74"/>
      <c r="D978" s="74"/>
      <c r="E978" s="74"/>
      <c r="F978" s="74"/>
      <c r="G978" s="74"/>
      <c r="H978" s="74"/>
      <c r="I978" s="74"/>
      <c r="J978" s="78"/>
      <c r="K978" s="78"/>
      <c r="L978" s="124" t="str">
        <f>IF($G978=0,"-",VLOOKUP($G978,Nomenclator!$B$6:$G$1000,3,0))</f>
        <v>-</v>
      </c>
      <c r="M978" s="124" t="str">
        <f>IF($G978=0,"-",VLOOKUP($G978,Nomenclator!$B$6:$G$1000,4,0))</f>
        <v>-</v>
      </c>
      <c r="N978" s="124" t="str">
        <f>IF($G978=0,"-",VLOOKUP($G978,Nomenclator!$B$6:$G$1000,6,0))</f>
        <v>-</v>
      </c>
      <c r="O978" s="74"/>
      <c r="P978" s="74"/>
    </row>
    <row r="979" spans="1:16" x14ac:dyDescent="0.2">
      <c r="A979" s="73" t="str">
        <f t="shared" si="15"/>
        <v>-</v>
      </c>
      <c r="B979" s="75"/>
      <c r="C979" s="74"/>
      <c r="D979" s="74"/>
      <c r="E979" s="74"/>
      <c r="F979" s="74"/>
      <c r="G979" s="74"/>
      <c r="H979" s="74"/>
      <c r="I979" s="74"/>
      <c r="J979" s="78"/>
      <c r="K979" s="78"/>
      <c r="L979" s="124" t="str">
        <f>IF($G979=0,"-",VLOOKUP($G979,Nomenclator!$B$6:$G$1000,3,0))</f>
        <v>-</v>
      </c>
      <c r="M979" s="124" t="str">
        <f>IF($G979=0,"-",VLOOKUP($G979,Nomenclator!$B$6:$G$1000,4,0))</f>
        <v>-</v>
      </c>
      <c r="N979" s="124" t="str">
        <f>IF($G979=0,"-",VLOOKUP($G979,Nomenclator!$B$6:$G$1000,6,0))</f>
        <v>-</v>
      </c>
      <c r="O979" s="74"/>
      <c r="P979" s="74"/>
    </row>
    <row r="980" spans="1:16" x14ac:dyDescent="0.2">
      <c r="A980" s="73" t="str">
        <f t="shared" si="15"/>
        <v>-</v>
      </c>
      <c r="B980" s="75"/>
      <c r="C980" s="74"/>
      <c r="D980" s="74"/>
      <c r="E980" s="74"/>
      <c r="F980" s="74"/>
      <c r="G980" s="74"/>
      <c r="H980" s="74"/>
      <c r="I980" s="74"/>
      <c r="J980" s="78"/>
      <c r="K980" s="78"/>
      <c r="L980" s="124" t="str">
        <f>IF($G980=0,"-",VLOOKUP($G980,Nomenclator!$B$6:$G$1000,3,0))</f>
        <v>-</v>
      </c>
      <c r="M980" s="124" t="str">
        <f>IF($G980=0,"-",VLOOKUP($G980,Nomenclator!$B$6:$G$1000,4,0))</f>
        <v>-</v>
      </c>
      <c r="N980" s="124" t="str">
        <f>IF($G980=0,"-",VLOOKUP($G980,Nomenclator!$B$6:$G$1000,6,0))</f>
        <v>-</v>
      </c>
      <c r="O980" s="74"/>
      <c r="P980" s="74"/>
    </row>
    <row r="981" spans="1:16" x14ac:dyDescent="0.2">
      <c r="A981" s="73" t="str">
        <f t="shared" si="15"/>
        <v>-</v>
      </c>
      <c r="B981" s="75"/>
      <c r="C981" s="74"/>
      <c r="D981" s="74"/>
      <c r="E981" s="74"/>
      <c r="F981" s="74"/>
      <c r="G981" s="74"/>
      <c r="H981" s="74"/>
      <c r="I981" s="74"/>
      <c r="J981" s="78"/>
      <c r="K981" s="78"/>
      <c r="L981" s="124" t="str">
        <f>IF($G981=0,"-",VLOOKUP($G981,Nomenclator!$B$6:$G$1000,3,0))</f>
        <v>-</v>
      </c>
      <c r="M981" s="124" t="str">
        <f>IF($G981=0,"-",VLOOKUP($G981,Nomenclator!$B$6:$G$1000,4,0))</f>
        <v>-</v>
      </c>
      <c r="N981" s="124" t="str">
        <f>IF($G981=0,"-",VLOOKUP($G981,Nomenclator!$B$6:$G$1000,6,0))</f>
        <v>-</v>
      </c>
      <c r="O981" s="74"/>
      <c r="P981" s="74"/>
    </row>
    <row r="982" spans="1:16" x14ac:dyDescent="0.2">
      <c r="A982" s="73" t="str">
        <f t="shared" si="15"/>
        <v>-</v>
      </c>
      <c r="B982" s="75"/>
      <c r="C982" s="74"/>
      <c r="D982" s="74"/>
      <c r="E982" s="74"/>
      <c r="F982" s="74"/>
      <c r="G982" s="74"/>
      <c r="H982" s="74"/>
      <c r="I982" s="74"/>
      <c r="J982" s="78"/>
      <c r="K982" s="78"/>
      <c r="L982" s="124" t="str">
        <f>IF($G982=0,"-",VLOOKUP($G982,Nomenclator!$B$6:$G$1000,3,0))</f>
        <v>-</v>
      </c>
      <c r="M982" s="124" t="str">
        <f>IF($G982=0,"-",VLOOKUP($G982,Nomenclator!$B$6:$G$1000,4,0))</f>
        <v>-</v>
      </c>
      <c r="N982" s="124" t="str">
        <f>IF($G982=0,"-",VLOOKUP($G982,Nomenclator!$B$6:$G$1000,6,0))</f>
        <v>-</v>
      </c>
      <c r="O982" s="74"/>
      <c r="P982" s="74"/>
    </row>
    <row r="983" spans="1:16" x14ac:dyDescent="0.2">
      <c r="A983" s="73" t="str">
        <f t="shared" si="15"/>
        <v>-</v>
      </c>
      <c r="B983" s="75"/>
      <c r="C983" s="74"/>
      <c r="D983" s="74"/>
      <c r="E983" s="74"/>
      <c r="F983" s="74"/>
      <c r="G983" s="74"/>
      <c r="H983" s="74"/>
      <c r="I983" s="74"/>
      <c r="J983" s="78"/>
      <c r="K983" s="78"/>
      <c r="L983" s="124" t="str">
        <f>IF($G983=0,"-",VLOOKUP($G983,Nomenclator!$B$6:$G$1000,3,0))</f>
        <v>-</v>
      </c>
      <c r="M983" s="124" t="str">
        <f>IF($G983=0,"-",VLOOKUP($G983,Nomenclator!$B$6:$G$1000,4,0))</f>
        <v>-</v>
      </c>
      <c r="N983" s="124" t="str">
        <f>IF($G983=0,"-",VLOOKUP($G983,Nomenclator!$B$6:$G$1000,6,0))</f>
        <v>-</v>
      </c>
      <c r="O983" s="74"/>
      <c r="P983" s="74"/>
    </row>
    <row r="984" spans="1:16" x14ac:dyDescent="0.2">
      <c r="A984" s="73" t="str">
        <f t="shared" si="15"/>
        <v>-</v>
      </c>
      <c r="B984" s="75"/>
      <c r="C984" s="74"/>
      <c r="D984" s="74"/>
      <c r="E984" s="74"/>
      <c r="F984" s="74"/>
      <c r="G984" s="74"/>
      <c r="H984" s="74"/>
      <c r="I984" s="74"/>
      <c r="J984" s="78"/>
      <c r="K984" s="78"/>
      <c r="L984" s="124" t="str">
        <f>IF($G984=0,"-",VLOOKUP($G984,Nomenclator!$B$6:$G$1000,3,0))</f>
        <v>-</v>
      </c>
      <c r="M984" s="124" t="str">
        <f>IF($G984=0,"-",VLOOKUP($G984,Nomenclator!$B$6:$G$1000,4,0))</f>
        <v>-</v>
      </c>
      <c r="N984" s="124" t="str">
        <f>IF($G984=0,"-",VLOOKUP($G984,Nomenclator!$B$6:$G$1000,6,0))</f>
        <v>-</v>
      </c>
      <c r="O984" s="74"/>
      <c r="P984" s="74"/>
    </row>
    <row r="985" spans="1:16" x14ac:dyDescent="0.2">
      <c r="A985" s="73" t="str">
        <f t="shared" si="15"/>
        <v>-</v>
      </c>
      <c r="B985" s="75"/>
      <c r="C985" s="74"/>
      <c r="D985" s="74"/>
      <c r="E985" s="74"/>
      <c r="F985" s="74"/>
      <c r="G985" s="74"/>
      <c r="H985" s="74"/>
      <c r="I985" s="74"/>
      <c r="J985" s="78"/>
      <c r="K985" s="78"/>
      <c r="L985" s="124" t="str">
        <f>IF($G985=0,"-",VLOOKUP($G985,Nomenclator!$B$6:$G$1000,3,0))</f>
        <v>-</v>
      </c>
      <c r="M985" s="124" t="str">
        <f>IF($G985=0,"-",VLOOKUP($G985,Nomenclator!$B$6:$G$1000,4,0))</f>
        <v>-</v>
      </c>
      <c r="N985" s="124" t="str">
        <f>IF($G985=0,"-",VLOOKUP($G985,Nomenclator!$B$6:$G$1000,6,0))</f>
        <v>-</v>
      </c>
      <c r="O985" s="74"/>
      <c r="P985" s="74"/>
    </row>
    <row r="986" spans="1:16" x14ac:dyDescent="0.2">
      <c r="A986" s="73" t="str">
        <f t="shared" si="15"/>
        <v>-</v>
      </c>
      <c r="B986" s="75"/>
      <c r="C986" s="74"/>
      <c r="D986" s="74"/>
      <c r="E986" s="74"/>
      <c r="F986" s="74"/>
      <c r="G986" s="74"/>
      <c r="H986" s="74"/>
      <c r="I986" s="74"/>
      <c r="J986" s="78"/>
      <c r="K986" s="78"/>
      <c r="L986" s="124" t="str">
        <f>IF($G986=0,"-",VLOOKUP($G986,Nomenclator!$B$6:$G$1000,3,0))</f>
        <v>-</v>
      </c>
      <c r="M986" s="124" t="str">
        <f>IF($G986=0,"-",VLOOKUP($G986,Nomenclator!$B$6:$G$1000,4,0))</f>
        <v>-</v>
      </c>
      <c r="N986" s="124" t="str">
        <f>IF($G986=0,"-",VLOOKUP($G986,Nomenclator!$B$6:$G$1000,6,0))</f>
        <v>-</v>
      </c>
      <c r="O986" s="74"/>
      <c r="P986" s="74"/>
    </row>
    <row r="987" spans="1:16" x14ac:dyDescent="0.2">
      <c r="A987" s="73" t="str">
        <f t="shared" si="15"/>
        <v>-</v>
      </c>
      <c r="B987" s="75"/>
      <c r="C987" s="74"/>
      <c r="D987" s="74"/>
      <c r="E987" s="74"/>
      <c r="F987" s="74"/>
      <c r="G987" s="74"/>
      <c r="H987" s="74"/>
      <c r="I987" s="74"/>
      <c r="J987" s="78"/>
      <c r="K987" s="78"/>
      <c r="L987" s="124" t="str">
        <f>IF($G987=0,"-",VLOOKUP($G987,Nomenclator!$B$6:$G$1000,3,0))</f>
        <v>-</v>
      </c>
      <c r="M987" s="124" t="str">
        <f>IF($G987=0,"-",VLOOKUP($G987,Nomenclator!$B$6:$G$1000,4,0))</f>
        <v>-</v>
      </c>
      <c r="N987" s="124" t="str">
        <f>IF($G987=0,"-",VLOOKUP($G987,Nomenclator!$B$6:$G$1000,6,0))</f>
        <v>-</v>
      </c>
      <c r="O987" s="74"/>
      <c r="P987" s="74"/>
    </row>
    <row r="988" spans="1:16" x14ac:dyDescent="0.2">
      <c r="A988" s="73" t="str">
        <f t="shared" si="15"/>
        <v>-</v>
      </c>
      <c r="B988" s="75"/>
      <c r="C988" s="74"/>
      <c r="D988" s="74"/>
      <c r="E988" s="74"/>
      <c r="F988" s="74"/>
      <c r="G988" s="74"/>
      <c r="H988" s="74"/>
      <c r="I988" s="74"/>
      <c r="J988" s="78"/>
      <c r="K988" s="78"/>
      <c r="L988" s="124" t="str">
        <f>IF($G988=0,"-",VLOOKUP($G988,Nomenclator!$B$6:$G$1000,3,0))</f>
        <v>-</v>
      </c>
      <c r="M988" s="124" t="str">
        <f>IF($G988=0,"-",VLOOKUP($G988,Nomenclator!$B$6:$G$1000,4,0))</f>
        <v>-</v>
      </c>
      <c r="N988" s="124" t="str">
        <f>IF($G988=0,"-",VLOOKUP($G988,Nomenclator!$B$6:$G$1000,6,0))</f>
        <v>-</v>
      </c>
      <c r="O988" s="74"/>
      <c r="P988" s="74"/>
    </row>
    <row r="989" spans="1:16" x14ac:dyDescent="0.2">
      <c r="A989" s="73" t="str">
        <f t="shared" si="15"/>
        <v>-</v>
      </c>
      <c r="B989" s="75"/>
      <c r="C989" s="74"/>
      <c r="D989" s="74"/>
      <c r="E989" s="74"/>
      <c r="F989" s="74"/>
      <c r="G989" s="74"/>
      <c r="H989" s="74"/>
      <c r="I989" s="74"/>
      <c r="J989" s="78"/>
      <c r="K989" s="78"/>
      <c r="L989" s="124" t="str">
        <f>IF($G989=0,"-",VLOOKUP($G989,Nomenclator!$B$6:$G$1000,3,0))</f>
        <v>-</v>
      </c>
      <c r="M989" s="124" t="str">
        <f>IF($G989=0,"-",VLOOKUP($G989,Nomenclator!$B$6:$G$1000,4,0))</f>
        <v>-</v>
      </c>
      <c r="N989" s="124" t="str">
        <f>IF($G989=0,"-",VLOOKUP($G989,Nomenclator!$B$6:$G$1000,6,0))</f>
        <v>-</v>
      </c>
      <c r="O989" s="74"/>
      <c r="P989" s="74"/>
    </row>
    <row r="990" spans="1:16" x14ac:dyDescent="0.2">
      <c r="A990" s="73" t="str">
        <f t="shared" si="15"/>
        <v>-</v>
      </c>
      <c r="B990" s="75"/>
      <c r="C990" s="74"/>
      <c r="D990" s="74"/>
      <c r="E990" s="74"/>
      <c r="F990" s="74"/>
      <c r="G990" s="74"/>
      <c r="H990" s="74"/>
      <c r="I990" s="74"/>
      <c r="J990" s="78"/>
      <c r="K990" s="78"/>
      <c r="L990" s="124" t="str">
        <f>IF($G990=0,"-",VLOOKUP($G990,Nomenclator!$B$6:$G$1000,3,0))</f>
        <v>-</v>
      </c>
      <c r="M990" s="124" t="str">
        <f>IF($G990=0,"-",VLOOKUP($G990,Nomenclator!$B$6:$G$1000,4,0))</f>
        <v>-</v>
      </c>
      <c r="N990" s="124" t="str">
        <f>IF($G990=0,"-",VLOOKUP($G990,Nomenclator!$B$6:$G$1000,6,0))</f>
        <v>-</v>
      </c>
      <c r="O990" s="74"/>
      <c r="P990" s="74"/>
    </row>
    <row r="991" spans="1:16" x14ac:dyDescent="0.2">
      <c r="A991" s="73" t="str">
        <f t="shared" si="15"/>
        <v>-</v>
      </c>
      <c r="B991" s="75"/>
      <c r="C991" s="74"/>
      <c r="D991" s="74"/>
      <c r="E991" s="74"/>
      <c r="F991" s="74"/>
      <c r="G991" s="74"/>
      <c r="H991" s="74"/>
      <c r="I991" s="74"/>
      <c r="J991" s="78"/>
      <c r="K991" s="78"/>
      <c r="L991" s="124" t="str">
        <f>IF($G991=0,"-",VLOOKUP($G991,Nomenclator!$B$6:$G$1000,3,0))</f>
        <v>-</v>
      </c>
      <c r="M991" s="124" t="str">
        <f>IF($G991=0,"-",VLOOKUP($G991,Nomenclator!$B$6:$G$1000,4,0))</f>
        <v>-</v>
      </c>
      <c r="N991" s="124" t="str">
        <f>IF($G991=0,"-",VLOOKUP($G991,Nomenclator!$B$6:$G$1000,6,0))</f>
        <v>-</v>
      </c>
      <c r="O991" s="74"/>
      <c r="P991" s="74"/>
    </row>
    <row r="992" spans="1:16" x14ac:dyDescent="0.2">
      <c r="A992" s="73" t="str">
        <f t="shared" si="15"/>
        <v>-</v>
      </c>
      <c r="B992" s="75"/>
      <c r="C992" s="74"/>
      <c r="D992" s="74"/>
      <c r="E992" s="74"/>
      <c r="F992" s="74"/>
      <c r="G992" s="74"/>
      <c r="H992" s="74"/>
      <c r="I992" s="74"/>
      <c r="J992" s="78"/>
      <c r="K992" s="78"/>
      <c r="L992" s="124" t="str">
        <f>IF($G992=0,"-",VLOOKUP($G992,Nomenclator!$B$6:$G$1000,3,0))</f>
        <v>-</v>
      </c>
      <c r="M992" s="124" t="str">
        <f>IF($G992=0,"-",VLOOKUP($G992,Nomenclator!$B$6:$G$1000,4,0))</f>
        <v>-</v>
      </c>
      <c r="N992" s="124" t="str">
        <f>IF($G992=0,"-",VLOOKUP($G992,Nomenclator!$B$6:$G$1000,6,0))</f>
        <v>-</v>
      </c>
      <c r="O992" s="74"/>
      <c r="P992" s="74"/>
    </row>
    <row r="993" spans="1:16" x14ac:dyDescent="0.2">
      <c r="A993" s="73" t="str">
        <f t="shared" si="15"/>
        <v>-</v>
      </c>
      <c r="B993" s="75"/>
      <c r="C993" s="74"/>
      <c r="D993" s="74"/>
      <c r="E993" s="74"/>
      <c r="F993" s="74"/>
      <c r="G993" s="74"/>
      <c r="H993" s="74"/>
      <c r="I993" s="74"/>
      <c r="J993" s="78"/>
      <c r="K993" s="78"/>
      <c r="L993" s="124" t="str">
        <f>IF($G993=0,"-",VLOOKUP($G993,Nomenclator!$B$6:$G$1000,3,0))</f>
        <v>-</v>
      </c>
      <c r="M993" s="124" t="str">
        <f>IF($G993=0,"-",VLOOKUP($G993,Nomenclator!$B$6:$G$1000,4,0))</f>
        <v>-</v>
      </c>
      <c r="N993" s="124" t="str">
        <f>IF($G993=0,"-",VLOOKUP($G993,Nomenclator!$B$6:$G$1000,6,0))</f>
        <v>-</v>
      </c>
      <c r="O993" s="74"/>
      <c r="P993" s="74"/>
    </row>
    <row r="994" spans="1:16" x14ac:dyDescent="0.2">
      <c r="A994" s="73" t="str">
        <f t="shared" si="15"/>
        <v>-</v>
      </c>
      <c r="B994" s="75"/>
      <c r="C994" s="74"/>
      <c r="D994" s="74"/>
      <c r="E994" s="74"/>
      <c r="F994" s="74"/>
      <c r="G994" s="74"/>
      <c r="H994" s="74"/>
      <c r="I994" s="74"/>
      <c r="J994" s="78"/>
      <c r="K994" s="78"/>
      <c r="L994" s="124" t="str">
        <f>IF($G994=0,"-",VLOOKUP($G994,Nomenclator!$B$6:$G$1000,3,0))</f>
        <v>-</v>
      </c>
      <c r="M994" s="124" t="str">
        <f>IF($G994=0,"-",VLOOKUP($G994,Nomenclator!$B$6:$G$1000,4,0))</f>
        <v>-</v>
      </c>
      <c r="N994" s="124" t="str">
        <f>IF($G994=0,"-",VLOOKUP($G994,Nomenclator!$B$6:$G$1000,6,0))</f>
        <v>-</v>
      </c>
      <c r="O994" s="74"/>
      <c r="P994" s="74"/>
    </row>
    <row r="995" spans="1:16" x14ac:dyDescent="0.2">
      <c r="A995" s="73" t="str">
        <f t="shared" si="15"/>
        <v>-</v>
      </c>
      <c r="B995" s="75"/>
      <c r="C995" s="74"/>
      <c r="D995" s="74"/>
      <c r="E995" s="74"/>
      <c r="F995" s="74"/>
      <c r="G995" s="74"/>
      <c r="H995" s="74"/>
      <c r="I995" s="74"/>
      <c r="J995" s="78"/>
      <c r="K995" s="78"/>
      <c r="L995" s="124" t="str">
        <f>IF($G995=0,"-",VLOOKUP($G995,Nomenclator!$B$6:$G$1000,3,0))</f>
        <v>-</v>
      </c>
      <c r="M995" s="124" t="str">
        <f>IF($G995=0,"-",VLOOKUP($G995,Nomenclator!$B$6:$G$1000,4,0))</f>
        <v>-</v>
      </c>
      <c r="N995" s="124" t="str">
        <f>IF($G995=0,"-",VLOOKUP($G995,Nomenclator!$B$6:$G$1000,6,0))</f>
        <v>-</v>
      </c>
      <c r="O995" s="74"/>
      <c r="P995" s="74"/>
    </row>
    <row r="996" spans="1:16" x14ac:dyDescent="0.2">
      <c r="A996" s="73" t="str">
        <f t="shared" si="15"/>
        <v>-</v>
      </c>
      <c r="B996" s="75"/>
      <c r="C996" s="74"/>
      <c r="D996" s="74"/>
      <c r="E996" s="74"/>
      <c r="F996" s="74"/>
      <c r="G996" s="74"/>
      <c r="H996" s="74"/>
      <c r="I996" s="74"/>
      <c r="J996" s="78"/>
      <c r="K996" s="78"/>
      <c r="L996" s="124" t="str">
        <f>IF($G996=0,"-",VLOOKUP($G996,Nomenclator!$B$6:$G$1000,3,0))</f>
        <v>-</v>
      </c>
      <c r="M996" s="124" t="str">
        <f>IF($G996=0,"-",VLOOKUP($G996,Nomenclator!$B$6:$G$1000,4,0))</f>
        <v>-</v>
      </c>
      <c r="N996" s="124" t="str">
        <f>IF($G996=0,"-",VLOOKUP($G996,Nomenclator!$B$6:$G$1000,6,0))</f>
        <v>-</v>
      </c>
      <c r="O996" s="74"/>
      <c r="P996" s="74"/>
    </row>
    <row r="997" spans="1:16" x14ac:dyDescent="0.2">
      <c r="A997" s="73" t="str">
        <f t="shared" si="15"/>
        <v>-</v>
      </c>
      <c r="B997" s="75"/>
      <c r="C997" s="74"/>
      <c r="D997" s="74"/>
      <c r="E997" s="74"/>
      <c r="F997" s="74"/>
      <c r="G997" s="74"/>
      <c r="H997" s="74"/>
      <c r="I997" s="74"/>
      <c r="J997" s="78"/>
      <c r="K997" s="78"/>
      <c r="L997" s="124" t="str">
        <f>IF($G997=0,"-",VLOOKUP($G997,Nomenclator!$B$6:$G$1000,3,0))</f>
        <v>-</v>
      </c>
      <c r="M997" s="124" t="str">
        <f>IF($G997=0,"-",VLOOKUP($G997,Nomenclator!$B$6:$G$1000,4,0))</f>
        <v>-</v>
      </c>
      <c r="N997" s="124" t="str">
        <f>IF($G997=0,"-",VLOOKUP($G997,Nomenclator!$B$6:$G$1000,6,0))</f>
        <v>-</v>
      </c>
      <c r="O997" s="74"/>
      <c r="P997" s="74"/>
    </row>
    <row r="998" spans="1:16" x14ac:dyDescent="0.2">
      <c r="A998" s="73" t="str">
        <f t="shared" si="15"/>
        <v>-</v>
      </c>
      <c r="B998" s="75"/>
      <c r="C998" s="74"/>
      <c r="D998" s="74"/>
      <c r="E998" s="74"/>
      <c r="F998" s="74"/>
      <c r="G998" s="74"/>
      <c r="H998" s="74"/>
      <c r="I998" s="74"/>
      <c r="J998" s="78"/>
      <c r="K998" s="78"/>
      <c r="L998" s="124" t="str">
        <f>IF($G998=0,"-",VLOOKUP($G998,Nomenclator!$B$6:$G$1000,3,0))</f>
        <v>-</v>
      </c>
      <c r="M998" s="124" t="str">
        <f>IF($G998=0,"-",VLOOKUP($G998,Nomenclator!$B$6:$G$1000,4,0))</f>
        <v>-</v>
      </c>
      <c r="N998" s="124" t="str">
        <f>IF($G998=0,"-",VLOOKUP($G998,Nomenclator!$B$6:$G$1000,6,0))</f>
        <v>-</v>
      </c>
      <c r="O998" s="74"/>
      <c r="P998" s="74"/>
    </row>
    <row r="999" spans="1:16" x14ac:dyDescent="0.2">
      <c r="A999" s="73" t="str">
        <f t="shared" si="15"/>
        <v>-</v>
      </c>
      <c r="B999" s="75"/>
      <c r="C999" s="74"/>
      <c r="D999" s="74"/>
      <c r="E999" s="74"/>
      <c r="F999" s="74"/>
      <c r="G999" s="74"/>
      <c r="H999" s="74"/>
      <c r="I999" s="74"/>
      <c r="J999" s="78"/>
      <c r="K999" s="78"/>
      <c r="L999" s="124" t="str">
        <f>IF($G999=0,"-",VLOOKUP($G999,Nomenclator!$B$6:$G$1000,3,0))</f>
        <v>-</v>
      </c>
      <c r="M999" s="124" t="str">
        <f>IF($G999=0,"-",VLOOKUP($G999,Nomenclator!$B$6:$G$1000,4,0))</f>
        <v>-</v>
      </c>
      <c r="N999" s="124" t="str">
        <f>IF($G999=0,"-",VLOOKUP($G999,Nomenclator!$B$6:$G$1000,6,0))</f>
        <v>-</v>
      </c>
      <c r="O999" s="74"/>
      <c r="P999" s="74"/>
    </row>
    <row r="1000" spans="1:16" x14ac:dyDescent="0.2">
      <c r="A1000" s="73" t="str">
        <f t="shared" si="15"/>
        <v>-</v>
      </c>
      <c r="B1000" s="75"/>
      <c r="C1000" s="74"/>
      <c r="D1000" s="74"/>
      <c r="E1000" s="74"/>
      <c r="F1000" s="74"/>
      <c r="G1000" s="74"/>
      <c r="H1000" s="74"/>
      <c r="I1000" s="74"/>
      <c r="J1000" s="78"/>
      <c r="K1000" s="78"/>
      <c r="L1000" s="124" t="str">
        <f>IF($G1000=0,"-",VLOOKUP($G1000,Nomenclator!$B$6:$G$1000,3,0))</f>
        <v>-</v>
      </c>
      <c r="M1000" s="124" t="str">
        <f>IF($G1000=0,"-",VLOOKUP($G1000,Nomenclator!$B$6:$G$1000,4,0))</f>
        <v>-</v>
      </c>
      <c r="N1000" s="124" t="str">
        <f>IF($G1000=0,"-",VLOOKUP($G1000,Nomenclator!$B$6:$G$1000,6,0))</f>
        <v>-</v>
      </c>
      <c r="O1000" s="74"/>
      <c r="P1000" s="74"/>
    </row>
    <row r="1001" spans="1:16" x14ac:dyDescent="0.2">
      <c r="A1001" s="73" t="str">
        <f t="shared" si="15"/>
        <v>-</v>
      </c>
      <c r="B1001" s="75"/>
      <c r="C1001" s="74"/>
      <c r="D1001" s="74"/>
      <c r="E1001" s="74"/>
      <c r="F1001" s="74"/>
      <c r="G1001" s="74"/>
      <c r="H1001" s="74"/>
      <c r="I1001" s="74"/>
      <c r="J1001" s="78"/>
      <c r="K1001" s="78"/>
      <c r="L1001" s="124" t="str">
        <f>IF($G1001=0,"-",VLOOKUP($G1001,Nomenclator!$B$6:$G$1000,3,0))</f>
        <v>-</v>
      </c>
      <c r="M1001" s="124" t="str">
        <f>IF($G1001=0,"-",VLOOKUP($G1001,Nomenclator!$B$6:$G$1000,4,0))</f>
        <v>-</v>
      </c>
      <c r="N1001" s="124" t="str">
        <f>IF($G1001=0,"-",VLOOKUP($G1001,Nomenclator!$B$6:$G$1000,6,0))</f>
        <v>-</v>
      </c>
      <c r="O1001" s="74"/>
      <c r="P1001" s="74"/>
    </row>
    <row r="1002" spans="1:16" x14ac:dyDescent="0.2">
      <c r="A1002" s="73" t="str">
        <f t="shared" si="15"/>
        <v>-</v>
      </c>
      <c r="B1002" s="75"/>
      <c r="C1002" s="74"/>
      <c r="D1002" s="74"/>
      <c r="E1002" s="74"/>
      <c r="F1002" s="74"/>
      <c r="G1002" s="74"/>
      <c r="H1002" s="74"/>
      <c r="I1002" s="74"/>
      <c r="J1002" s="78"/>
      <c r="K1002" s="78"/>
      <c r="L1002" s="124" t="str">
        <f>IF($G1002=0,"-",VLOOKUP($G1002,Nomenclator!$B$6:$G$1000,3,0))</f>
        <v>-</v>
      </c>
      <c r="M1002" s="124" t="str">
        <f>IF($G1002=0,"-",VLOOKUP($G1002,Nomenclator!$B$6:$G$1000,4,0))</f>
        <v>-</v>
      </c>
      <c r="N1002" s="124" t="str">
        <f>IF($G1002=0,"-",VLOOKUP($G1002,Nomenclator!$B$6:$G$1000,6,0))</f>
        <v>-</v>
      </c>
      <c r="O1002" s="74"/>
      <c r="P1002" s="74"/>
    </row>
    <row r="1003" spans="1:16" x14ac:dyDescent="0.2">
      <c r="A1003" s="73" t="str">
        <f t="shared" si="15"/>
        <v>-</v>
      </c>
      <c r="B1003" s="75"/>
      <c r="C1003" s="74"/>
      <c r="D1003" s="74"/>
      <c r="E1003" s="74"/>
      <c r="F1003" s="74"/>
      <c r="G1003" s="74"/>
      <c r="H1003" s="74"/>
      <c r="I1003" s="74"/>
      <c r="J1003" s="78"/>
      <c r="K1003" s="78"/>
      <c r="L1003" s="124" t="str">
        <f>IF($G1003=0,"-",VLOOKUP($G1003,Nomenclator!$B$6:$G$1000,3,0))</f>
        <v>-</v>
      </c>
      <c r="M1003" s="124" t="str">
        <f>IF($G1003=0,"-",VLOOKUP($G1003,Nomenclator!$B$6:$G$1000,4,0))</f>
        <v>-</v>
      </c>
      <c r="N1003" s="124" t="str">
        <f>IF($G1003=0,"-",VLOOKUP($G1003,Nomenclator!$B$6:$G$1000,6,0))</f>
        <v>-</v>
      </c>
      <c r="O1003" s="74"/>
      <c r="P1003" s="74"/>
    </row>
    <row r="1004" spans="1:16" x14ac:dyDescent="0.2">
      <c r="A1004" s="73" t="str">
        <f t="shared" si="15"/>
        <v>-</v>
      </c>
      <c r="B1004" s="75"/>
      <c r="C1004" s="74"/>
      <c r="D1004" s="74"/>
      <c r="E1004" s="74"/>
      <c r="F1004" s="74"/>
      <c r="G1004" s="74"/>
      <c r="H1004" s="74"/>
      <c r="I1004" s="74"/>
      <c r="J1004" s="78"/>
      <c r="K1004" s="78"/>
      <c r="L1004" s="124" t="str">
        <f>IF($G1004=0,"-",VLOOKUP($G1004,Nomenclator!$B$6:$G$1000,3,0))</f>
        <v>-</v>
      </c>
      <c r="M1004" s="124" t="str">
        <f>IF($G1004=0,"-",VLOOKUP($G1004,Nomenclator!$B$6:$G$1000,4,0))</f>
        <v>-</v>
      </c>
      <c r="N1004" s="124" t="str">
        <f>IF($G1004=0,"-",VLOOKUP($G1004,Nomenclator!$B$6:$G$1000,6,0))</f>
        <v>-</v>
      </c>
      <c r="O1004" s="74"/>
      <c r="P1004" s="74"/>
    </row>
    <row r="1005" spans="1:16" x14ac:dyDescent="0.2">
      <c r="A1005" s="73" t="str">
        <f t="shared" si="15"/>
        <v>-</v>
      </c>
      <c r="B1005" s="75"/>
      <c r="C1005" s="74"/>
      <c r="D1005" s="74"/>
      <c r="E1005" s="74"/>
      <c r="F1005" s="74"/>
      <c r="G1005" s="74"/>
      <c r="H1005" s="74"/>
      <c r="I1005" s="74"/>
      <c r="J1005" s="78"/>
      <c r="K1005" s="78"/>
      <c r="L1005" s="124" t="str">
        <f>IF($G1005=0,"-",VLOOKUP($G1005,Nomenclator!$B$6:$G$1000,3,0))</f>
        <v>-</v>
      </c>
      <c r="M1005" s="124" t="str">
        <f>IF($G1005=0,"-",VLOOKUP($G1005,Nomenclator!$B$6:$G$1000,4,0))</f>
        <v>-</v>
      </c>
      <c r="N1005" s="124" t="str">
        <f>IF($G1005=0,"-",VLOOKUP($G1005,Nomenclator!$B$6:$G$1000,6,0))</f>
        <v>-</v>
      </c>
      <c r="O1005" s="74"/>
      <c r="P1005" s="74"/>
    </row>
    <row r="1006" spans="1:16" x14ac:dyDescent="0.2">
      <c r="A1006" s="73" t="str">
        <f t="shared" si="15"/>
        <v>-</v>
      </c>
      <c r="B1006" s="75"/>
      <c r="C1006" s="74"/>
      <c r="D1006" s="74"/>
      <c r="E1006" s="74"/>
      <c r="F1006" s="74"/>
      <c r="G1006" s="74"/>
      <c r="H1006" s="74"/>
      <c r="I1006" s="74"/>
      <c r="J1006" s="78"/>
      <c r="K1006" s="78"/>
      <c r="L1006" s="124" t="str">
        <f>IF($G1006=0,"-",VLOOKUP($G1006,Nomenclator!$B$6:$G$1000,3,0))</f>
        <v>-</v>
      </c>
      <c r="M1006" s="124" t="str">
        <f>IF($G1006=0,"-",VLOOKUP($G1006,Nomenclator!$B$6:$G$1000,4,0))</f>
        <v>-</v>
      </c>
      <c r="N1006" s="124" t="str">
        <f>IF($G1006=0,"-",VLOOKUP($G1006,Nomenclator!$B$6:$G$1000,6,0))</f>
        <v>-</v>
      </c>
      <c r="O1006" s="74"/>
      <c r="P1006" s="74"/>
    </row>
    <row r="1007" spans="1:16" x14ac:dyDescent="0.2">
      <c r="A1007" s="73" t="str">
        <f t="shared" si="15"/>
        <v>-</v>
      </c>
      <c r="B1007" s="75"/>
      <c r="C1007" s="74"/>
      <c r="D1007" s="74"/>
      <c r="E1007" s="74"/>
      <c r="F1007" s="74"/>
      <c r="G1007" s="74"/>
      <c r="H1007" s="74"/>
      <c r="I1007" s="74"/>
      <c r="J1007" s="78"/>
      <c r="K1007" s="78"/>
      <c r="L1007" s="124" t="str">
        <f>IF($G1007=0,"-",VLOOKUP($G1007,Nomenclator!$B$6:$G$1000,3,0))</f>
        <v>-</v>
      </c>
      <c r="M1007" s="124" t="str">
        <f>IF($G1007=0,"-",VLOOKUP($G1007,Nomenclator!$B$6:$G$1000,4,0))</f>
        <v>-</v>
      </c>
      <c r="N1007" s="124" t="str">
        <f>IF($G1007=0,"-",VLOOKUP($G1007,Nomenclator!$B$6:$G$1000,6,0))</f>
        <v>-</v>
      </c>
      <c r="O1007" s="74"/>
      <c r="P1007" s="74"/>
    </row>
    <row r="1008" spans="1:16" x14ac:dyDescent="0.2">
      <c r="A1008" s="73" t="str">
        <f t="shared" si="15"/>
        <v>-</v>
      </c>
      <c r="B1008" s="75"/>
      <c r="C1008" s="74"/>
      <c r="D1008" s="74"/>
      <c r="E1008" s="74"/>
      <c r="F1008" s="74"/>
      <c r="G1008" s="74"/>
      <c r="H1008" s="74"/>
      <c r="I1008" s="74"/>
      <c r="J1008" s="78"/>
      <c r="K1008" s="78"/>
      <c r="L1008" s="124" t="str">
        <f>IF($G1008=0,"-",VLOOKUP($G1008,Nomenclator!$B$6:$G$1000,3,0))</f>
        <v>-</v>
      </c>
      <c r="M1008" s="124" t="str">
        <f>IF($G1008=0,"-",VLOOKUP($G1008,Nomenclator!$B$6:$G$1000,4,0))</f>
        <v>-</v>
      </c>
      <c r="N1008" s="124" t="str">
        <f>IF($G1008=0,"-",VLOOKUP($G1008,Nomenclator!$B$6:$G$1000,6,0))</f>
        <v>-</v>
      </c>
      <c r="O1008" s="74"/>
      <c r="P1008" s="74"/>
    </row>
    <row r="1009" spans="1:16" x14ac:dyDescent="0.2">
      <c r="A1009" s="73" t="str">
        <f t="shared" si="15"/>
        <v>-</v>
      </c>
      <c r="B1009" s="75"/>
      <c r="C1009" s="74"/>
      <c r="D1009" s="74"/>
      <c r="E1009" s="74"/>
      <c r="F1009" s="74"/>
      <c r="G1009" s="74"/>
      <c r="H1009" s="74"/>
      <c r="I1009" s="74"/>
      <c r="J1009" s="78"/>
      <c r="K1009" s="78"/>
      <c r="L1009" s="124" t="str">
        <f>IF($G1009=0,"-",VLOOKUP($G1009,Nomenclator!$B$6:$G$1000,3,0))</f>
        <v>-</v>
      </c>
      <c r="M1009" s="124" t="str">
        <f>IF($G1009=0,"-",VLOOKUP($G1009,Nomenclator!$B$6:$G$1000,4,0))</f>
        <v>-</v>
      </c>
      <c r="N1009" s="124" t="str">
        <f>IF($G1009=0,"-",VLOOKUP($G1009,Nomenclator!$B$6:$G$1000,6,0))</f>
        <v>-</v>
      </c>
      <c r="O1009" s="74"/>
      <c r="P1009" s="74"/>
    </row>
    <row r="1010" spans="1:16" x14ac:dyDescent="0.2">
      <c r="A1010" s="73" t="str">
        <f t="shared" si="15"/>
        <v>-</v>
      </c>
      <c r="B1010" s="75"/>
      <c r="C1010" s="74"/>
      <c r="D1010" s="74"/>
      <c r="E1010" s="74"/>
      <c r="F1010" s="74"/>
      <c r="G1010" s="74"/>
      <c r="H1010" s="74"/>
      <c r="I1010" s="74"/>
      <c r="J1010" s="78"/>
      <c r="K1010" s="78"/>
      <c r="L1010" s="124" t="str">
        <f>IF($G1010=0,"-",VLOOKUP($G1010,Nomenclator!$B$6:$G$1000,3,0))</f>
        <v>-</v>
      </c>
      <c r="M1010" s="124" t="str">
        <f>IF($G1010=0,"-",VLOOKUP($G1010,Nomenclator!$B$6:$G$1000,4,0))</f>
        <v>-</v>
      </c>
      <c r="N1010" s="124" t="str">
        <f>IF($G1010=0,"-",VLOOKUP($G1010,Nomenclator!$B$6:$G$1000,6,0))</f>
        <v>-</v>
      </c>
      <c r="O1010" s="74"/>
      <c r="P1010" s="74"/>
    </row>
    <row r="1011" spans="1:16" x14ac:dyDescent="0.2">
      <c r="A1011" s="73" t="str">
        <f t="shared" si="15"/>
        <v>-</v>
      </c>
      <c r="B1011" s="75"/>
      <c r="C1011" s="74"/>
      <c r="D1011" s="74"/>
      <c r="E1011" s="74"/>
      <c r="F1011" s="74"/>
      <c r="G1011" s="74"/>
      <c r="H1011" s="74"/>
      <c r="I1011" s="74"/>
      <c r="J1011" s="78"/>
      <c r="K1011" s="78"/>
      <c r="L1011" s="124" t="str">
        <f>IF($G1011=0,"-",VLOOKUP($G1011,Nomenclator!$B$6:$G$1000,3,0))</f>
        <v>-</v>
      </c>
      <c r="M1011" s="124" t="str">
        <f>IF($G1011=0,"-",VLOOKUP($G1011,Nomenclator!$B$6:$G$1000,4,0))</f>
        <v>-</v>
      </c>
      <c r="N1011" s="124" t="str">
        <f>IF($G1011=0,"-",VLOOKUP($G1011,Nomenclator!$B$6:$G$1000,6,0))</f>
        <v>-</v>
      </c>
      <c r="O1011" s="74"/>
      <c r="P1011" s="74"/>
    </row>
    <row r="1012" spans="1:16" x14ac:dyDescent="0.2">
      <c r="A1012" s="73" t="str">
        <f t="shared" si="15"/>
        <v>-</v>
      </c>
      <c r="B1012" s="75"/>
      <c r="C1012" s="74"/>
      <c r="D1012" s="74"/>
      <c r="E1012" s="74"/>
      <c r="F1012" s="74"/>
      <c r="G1012" s="74"/>
      <c r="H1012" s="74"/>
      <c r="I1012" s="74"/>
      <c r="J1012" s="78"/>
      <c r="K1012" s="78"/>
      <c r="L1012" s="124" t="str">
        <f>IF($G1012=0,"-",VLOOKUP($G1012,Nomenclator!$B$6:$G$1000,3,0))</f>
        <v>-</v>
      </c>
      <c r="M1012" s="124" t="str">
        <f>IF($G1012=0,"-",VLOOKUP($G1012,Nomenclator!$B$6:$G$1000,4,0))</f>
        <v>-</v>
      </c>
      <c r="N1012" s="124" t="str">
        <f>IF($G1012=0,"-",VLOOKUP($G1012,Nomenclator!$B$6:$G$1000,6,0))</f>
        <v>-</v>
      </c>
      <c r="O1012" s="74"/>
      <c r="P1012" s="74"/>
    </row>
    <row r="1013" spans="1:16" x14ac:dyDescent="0.2">
      <c r="A1013" s="73" t="str">
        <f t="shared" si="15"/>
        <v>-</v>
      </c>
      <c r="B1013" s="75"/>
      <c r="C1013" s="74"/>
      <c r="D1013" s="74"/>
      <c r="E1013" s="74"/>
      <c r="F1013" s="74"/>
      <c r="G1013" s="74"/>
      <c r="H1013" s="74"/>
      <c r="I1013" s="74"/>
      <c r="J1013" s="78"/>
      <c r="K1013" s="78"/>
      <c r="L1013" s="124" t="str">
        <f>IF($G1013=0,"-",VLOOKUP($G1013,Nomenclator!$B$6:$G$1000,3,0))</f>
        <v>-</v>
      </c>
      <c r="M1013" s="124" t="str">
        <f>IF($G1013=0,"-",VLOOKUP($G1013,Nomenclator!$B$6:$G$1000,4,0))</f>
        <v>-</v>
      </c>
      <c r="N1013" s="124" t="str">
        <f>IF($G1013=0,"-",VLOOKUP($G1013,Nomenclator!$B$6:$G$1000,6,0))</f>
        <v>-</v>
      </c>
      <c r="O1013" s="74"/>
      <c r="P1013" s="74"/>
    </row>
    <row r="1014" spans="1:16" x14ac:dyDescent="0.2">
      <c r="A1014" s="73" t="str">
        <f t="shared" si="15"/>
        <v>-</v>
      </c>
      <c r="B1014" s="75"/>
      <c r="C1014" s="74"/>
      <c r="D1014" s="74"/>
      <c r="E1014" s="74"/>
      <c r="F1014" s="74"/>
      <c r="G1014" s="74"/>
      <c r="H1014" s="74"/>
      <c r="I1014" s="74"/>
      <c r="J1014" s="78"/>
      <c r="K1014" s="78"/>
      <c r="L1014" s="124" t="str">
        <f>IF($G1014=0,"-",VLOOKUP($G1014,Nomenclator!$B$6:$G$1000,3,0))</f>
        <v>-</v>
      </c>
      <c r="M1014" s="124" t="str">
        <f>IF($G1014=0,"-",VLOOKUP($G1014,Nomenclator!$B$6:$G$1000,4,0))</f>
        <v>-</v>
      </c>
      <c r="N1014" s="124" t="str">
        <f>IF($G1014=0,"-",VLOOKUP($G1014,Nomenclator!$B$6:$G$1000,6,0))</f>
        <v>-</v>
      </c>
      <c r="O1014" s="74"/>
      <c r="P1014" s="74"/>
    </row>
    <row r="1015" spans="1:16" x14ac:dyDescent="0.2">
      <c r="A1015" s="73" t="str">
        <f t="shared" si="15"/>
        <v>-</v>
      </c>
      <c r="B1015" s="75"/>
      <c r="C1015" s="74"/>
      <c r="D1015" s="74"/>
      <c r="E1015" s="74"/>
      <c r="F1015" s="74"/>
      <c r="G1015" s="74"/>
      <c r="H1015" s="74"/>
      <c r="I1015" s="74"/>
      <c r="J1015" s="78"/>
      <c r="K1015" s="78"/>
      <c r="L1015" s="124" t="str">
        <f>IF($G1015=0,"-",VLOOKUP($G1015,Nomenclator!$B$6:$G$1000,3,0))</f>
        <v>-</v>
      </c>
      <c r="M1015" s="124" t="str">
        <f>IF($G1015=0,"-",VLOOKUP($G1015,Nomenclator!$B$6:$G$1000,4,0))</f>
        <v>-</v>
      </c>
      <c r="N1015" s="124" t="str">
        <f>IF($G1015=0,"-",VLOOKUP($G1015,Nomenclator!$B$6:$G$1000,6,0))</f>
        <v>-</v>
      </c>
      <c r="O1015" s="74"/>
      <c r="P1015" s="74"/>
    </row>
    <row r="1016" spans="1:16" x14ac:dyDescent="0.2">
      <c r="A1016" s="73" t="str">
        <f t="shared" si="15"/>
        <v>-</v>
      </c>
      <c r="B1016" s="75"/>
      <c r="C1016" s="74"/>
      <c r="D1016" s="74"/>
      <c r="E1016" s="74"/>
      <c r="F1016" s="74"/>
      <c r="G1016" s="74"/>
      <c r="H1016" s="74"/>
      <c r="I1016" s="74"/>
      <c r="J1016" s="78"/>
      <c r="K1016" s="78"/>
      <c r="L1016" s="124" t="str">
        <f>IF($G1016=0,"-",VLOOKUP($G1016,Nomenclator!$B$6:$G$1000,3,0))</f>
        <v>-</v>
      </c>
      <c r="M1016" s="124" t="str">
        <f>IF($G1016=0,"-",VLOOKUP($G1016,Nomenclator!$B$6:$G$1000,4,0))</f>
        <v>-</v>
      </c>
      <c r="N1016" s="124" t="str">
        <f>IF($G1016=0,"-",VLOOKUP($G1016,Nomenclator!$B$6:$G$1000,6,0))</f>
        <v>-</v>
      </c>
      <c r="O1016" s="74"/>
      <c r="P1016" s="74"/>
    </row>
    <row r="1017" spans="1:16" x14ac:dyDescent="0.2">
      <c r="A1017" s="73" t="str">
        <f t="shared" si="15"/>
        <v>-</v>
      </c>
      <c r="B1017" s="75"/>
      <c r="C1017" s="74"/>
      <c r="D1017" s="74"/>
      <c r="E1017" s="74"/>
      <c r="F1017" s="74"/>
      <c r="G1017" s="74"/>
      <c r="H1017" s="74"/>
      <c r="I1017" s="74"/>
      <c r="J1017" s="78"/>
      <c r="K1017" s="78"/>
      <c r="L1017" s="124" t="str">
        <f>IF($G1017=0,"-",VLOOKUP($G1017,Nomenclator!$B$6:$G$1000,3,0))</f>
        <v>-</v>
      </c>
      <c r="M1017" s="124" t="str">
        <f>IF($G1017=0,"-",VLOOKUP($G1017,Nomenclator!$B$6:$G$1000,4,0))</f>
        <v>-</v>
      </c>
      <c r="N1017" s="124" t="str">
        <f>IF($G1017=0,"-",VLOOKUP($G1017,Nomenclator!$B$6:$G$1000,6,0))</f>
        <v>-</v>
      </c>
      <c r="O1017" s="74"/>
      <c r="P1017" s="74"/>
    </row>
    <row r="1018" spans="1:16" x14ac:dyDescent="0.2">
      <c r="A1018" s="73" t="str">
        <f t="shared" si="15"/>
        <v>-</v>
      </c>
      <c r="B1018" s="75"/>
      <c r="C1018" s="74"/>
      <c r="D1018" s="74"/>
      <c r="E1018" s="74"/>
      <c r="F1018" s="74"/>
      <c r="G1018" s="74"/>
      <c r="H1018" s="74"/>
      <c r="I1018" s="74"/>
      <c r="J1018" s="78"/>
      <c r="K1018" s="78"/>
      <c r="L1018" s="124" t="str">
        <f>IF($G1018=0,"-",VLOOKUP($G1018,Nomenclator!$B$6:$G$1000,3,0))</f>
        <v>-</v>
      </c>
      <c r="M1018" s="124" t="str">
        <f>IF($G1018=0,"-",VLOOKUP($G1018,Nomenclator!$B$6:$G$1000,4,0))</f>
        <v>-</v>
      </c>
      <c r="N1018" s="124" t="str">
        <f>IF($G1018=0,"-",VLOOKUP($G1018,Nomenclator!$B$6:$G$1000,6,0))</f>
        <v>-</v>
      </c>
      <c r="O1018" s="74"/>
      <c r="P1018" s="74"/>
    </row>
    <row r="1019" spans="1:16" x14ac:dyDescent="0.2">
      <c r="A1019" s="73" t="str">
        <f t="shared" si="15"/>
        <v>-</v>
      </c>
      <c r="B1019" s="75"/>
      <c r="C1019" s="74"/>
      <c r="D1019" s="74"/>
      <c r="E1019" s="74"/>
      <c r="F1019" s="74"/>
      <c r="G1019" s="74"/>
      <c r="H1019" s="74"/>
      <c r="I1019" s="74"/>
      <c r="J1019" s="78"/>
      <c r="K1019" s="78"/>
      <c r="L1019" s="124" t="str">
        <f>IF($G1019=0,"-",VLOOKUP($G1019,Nomenclator!$B$6:$G$1000,3,0))</f>
        <v>-</v>
      </c>
      <c r="M1019" s="124" t="str">
        <f>IF($G1019=0,"-",VLOOKUP($G1019,Nomenclator!$B$6:$G$1000,4,0))</f>
        <v>-</v>
      </c>
      <c r="N1019" s="124" t="str">
        <f>IF($G1019=0,"-",VLOOKUP($G1019,Nomenclator!$B$6:$G$1000,6,0))</f>
        <v>-</v>
      </c>
      <c r="O1019" s="74"/>
      <c r="P1019" s="74"/>
    </row>
    <row r="1020" spans="1:16" x14ac:dyDescent="0.2">
      <c r="A1020" s="73" t="str">
        <f t="shared" si="15"/>
        <v>-</v>
      </c>
      <c r="B1020" s="75"/>
      <c r="C1020" s="74"/>
      <c r="D1020" s="74"/>
      <c r="E1020" s="74"/>
      <c r="F1020" s="74"/>
      <c r="G1020" s="74"/>
      <c r="H1020" s="74"/>
      <c r="I1020" s="74"/>
      <c r="J1020" s="78"/>
      <c r="K1020" s="78"/>
      <c r="L1020" s="124" t="str">
        <f>IF($G1020=0,"-",VLOOKUP($G1020,Nomenclator!$B$6:$G$1000,3,0))</f>
        <v>-</v>
      </c>
      <c r="M1020" s="124" t="str">
        <f>IF($G1020=0,"-",VLOOKUP($G1020,Nomenclator!$B$6:$G$1000,4,0))</f>
        <v>-</v>
      </c>
      <c r="N1020" s="124" t="str">
        <f>IF($G1020=0,"-",VLOOKUP($G1020,Nomenclator!$B$6:$G$1000,6,0))</f>
        <v>-</v>
      </c>
      <c r="O1020" s="74"/>
      <c r="P1020" s="74"/>
    </row>
    <row r="1021" spans="1:16" x14ac:dyDescent="0.2">
      <c r="A1021" s="73" t="str">
        <f t="shared" si="15"/>
        <v>-</v>
      </c>
      <c r="B1021" s="75"/>
      <c r="C1021" s="74"/>
      <c r="D1021" s="74"/>
      <c r="E1021" s="74"/>
      <c r="F1021" s="74"/>
      <c r="G1021" s="74"/>
      <c r="H1021" s="74"/>
      <c r="I1021" s="74"/>
      <c r="J1021" s="78"/>
      <c r="K1021" s="78"/>
      <c r="L1021" s="124" t="str">
        <f>IF($G1021=0,"-",VLOOKUP($G1021,Nomenclator!$B$6:$G$1000,3,0))</f>
        <v>-</v>
      </c>
      <c r="M1021" s="124" t="str">
        <f>IF($G1021=0,"-",VLOOKUP($G1021,Nomenclator!$B$6:$G$1000,4,0))</f>
        <v>-</v>
      </c>
      <c r="N1021" s="124" t="str">
        <f>IF($G1021=0,"-",VLOOKUP($G1021,Nomenclator!$B$6:$G$1000,6,0))</f>
        <v>-</v>
      </c>
      <c r="O1021" s="74"/>
      <c r="P1021" s="74"/>
    </row>
    <row r="1022" spans="1:16" x14ac:dyDescent="0.2">
      <c r="A1022" s="73" t="str">
        <f t="shared" si="15"/>
        <v>-</v>
      </c>
      <c r="B1022" s="75"/>
      <c r="C1022" s="74"/>
      <c r="D1022" s="74"/>
      <c r="E1022" s="74"/>
      <c r="F1022" s="74"/>
      <c r="G1022" s="74"/>
      <c r="H1022" s="74"/>
      <c r="I1022" s="74"/>
      <c r="J1022" s="78"/>
      <c r="K1022" s="78"/>
      <c r="L1022" s="124" t="str">
        <f>IF($G1022=0,"-",VLOOKUP($G1022,Nomenclator!$B$6:$G$1000,3,0))</f>
        <v>-</v>
      </c>
      <c r="M1022" s="124" t="str">
        <f>IF($G1022=0,"-",VLOOKUP($G1022,Nomenclator!$B$6:$G$1000,4,0))</f>
        <v>-</v>
      </c>
      <c r="N1022" s="124" t="str">
        <f>IF($G1022=0,"-",VLOOKUP($G1022,Nomenclator!$B$6:$G$1000,6,0))</f>
        <v>-</v>
      </c>
      <c r="O1022" s="74"/>
      <c r="P1022" s="74"/>
    </row>
    <row r="1023" spans="1:16" x14ac:dyDescent="0.2">
      <c r="A1023" s="73" t="str">
        <f t="shared" si="15"/>
        <v>-</v>
      </c>
      <c r="B1023" s="75"/>
      <c r="C1023" s="74"/>
      <c r="D1023" s="74"/>
      <c r="E1023" s="74"/>
      <c r="F1023" s="74"/>
      <c r="G1023" s="74"/>
      <c r="H1023" s="74"/>
      <c r="I1023" s="74"/>
      <c r="J1023" s="78"/>
      <c r="K1023" s="78"/>
      <c r="L1023" s="124" t="str">
        <f>IF($G1023=0,"-",VLOOKUP($G1023,Nomenclator!$B$6:$G$1000,3,0))</f>
        <v>-</v>
      </c>
      <c r="M1023" s="124" t="str">
        <f>IF($G1023=0,"-",VLOOKUP($G1023,Nomenclator!$B$6:$G$1000,4,0))</f>
        <v>-</v>
      </c>
      <c r="N1023" s="124" t="str">
        <f>IF($G1023=0,"-",VLOOKUP($G1023,Nomenclator!$B$6:$G$1000,6,0))</f>
        <v>-</v>
      </c>
      <c r="O1023" s="74"/>
      <c r="P1023" s="74"/>
    </row>
    <row r="1024" spans="1:16" x14ac:dyDescent="0.2">
      <c r="A1024" s="73" t="str">
        <f t="shared" si="15"/>
        <v>-</v>
      </c>
      <c r="B1024" s="75"/>
      <c r="C1024" s="74"/>
      <c r="D1024" s="74"/>
      <c r="E1024" s="74"/>
      <c r="F1024" s="74"/>
      <c r="G1024" s="74"/>
      <c r="H1024" s="74"/>
      <c r="I1024" s="74"/>
      <c r="J1024" s="78"/>
      <c r="K1024" s="78"/>
      <c r="L1024" s="124" t="str">
        <f>IF($G1024=0,"-",VLOOKUP($G1024,Nomenclator!$B$6:$G$1000,3,0))</f>
        <v>-</v>
      </c>
      <c r="M1024" s="124" t="str">
        <f>IF($G1024=0,"-",VLOOKUP($G1024,Nomenclator!$B$6:$G$1000,4,0))</f>
        <v>-</v>
      </c>
      <c r="N1024" s="124" t="str">
        <f>IF($G1024=0,"-",VLOOKUP($G1024,Nomenclator!$B$6:$G$1000,6,0))</f>
        <v>-</v>
      </c>
      <c r="O1024" s="74"/>
      <c r="P1024" s="74"/>
    </row>
    <row r="1025" spans="1:16" x14ac:dyDescent="0.2">
      <c r="A1025" s="73" t="str">
        <f t="shared" si="15"/>
        <v>-</v>
      </c>
      <c r="B1025" s="75"/>
      <c r="C1025" s="74"/>
      <c r="D1025" s="74"/>
      <c r="E1025" s="74"/>
      <c r="F1025" s="74"/>
      <c r="G1025" s="74"/>
      <c r="H1025" s="74"/>
      <c r="I1025" s="74"/>
      <c r="J1025" s="78"/>
      <c r="K1025" s="78"/>
      <c r="L1025" s="124" t="str">
        <f>IF($G1025=0,"-",VLOOKUP($G1025,Nomenclator!$B$6:$G$1000,3,0))</f>
        <v>-</v>
      </c>
      <c r="M1025" s="124" t="str">
        <f>IF($G1025=0,"-",VLOOKUP($G1025,Nomenclator!$B$6:$G$1000,4,0))</f>
        <v>-</v>
      </c>
      <c r="N1025" s="124" t="str">
        <f>IF($G1025=0,"-",VLOOKUP($G1025,Nomenclator!$B$6:$G$1000,6,0))</f>
        <v>-</v>
      </c>
      <c r="O1025" s="74"/>
      <c r="P1025" s="74"/>
    </row>
    <row r="1026" spans="1:16" x14ac:dyDescent="0.2">
      <c r="A1026" s="73" t="str">
        <f t="shared" ref="A1026:A1089" si="16">IF(B1026=0,"-",YEAR(B1026))</f>
        <v>-</v>
      </c>
      <c r="B1026" s="75"/>
      <c r="C1026" s="74"/>
      <c r="D1026" s="74"/>
      <c r="E1026" s="74"/>
      <c r="F1026" s="74"/>
      <c r="G1026" s="74"/>
      <c r="H1026" s="74"/>
      <c r="I1026" s="74"/>
      <c r="J1026" s="78"/>
      <c r="K1026" s="78"/>
      <c r="L1026" s="124" t="str">
        <f>IF($G1026=0,"-",VLOOKUP($G1026,Nomenclator!$B$6:$G$1000,3,0))</f>
        <v>-</v>
      </c>
      <c r="M1026" s="124" t="str">
        <f>IF($G1026=0,"-",VLOOKUP($G1026,Nomenclator!$B$6:$G$1000,4,0))</f>
        <v>-</v>
      </c>
      <c r="N1026" s="124" t="str">
        <f>IF($G1026=0,"-",VLOOKUP($G1026,Nomenclator!$B$6:$G$1000,6,0))</f>
        <v>-</v>
      </c>
      <c r="O1026" s="74"/>
      <c r="P1026" s="74"/>
    </row>
    <row r="1027" spans="1:16" x14ac:dyDescent="0.2">
      <c r="A1027" s="73" t="str">
        <f t="shared" si="16"/>
        <v>-</v>
      </c>
      <c r="B1027" s="75"/>
      <c r="C1027" s="74"/>
      <c r="D1027" s="74"/>
      <c r="E1027" s="74"/>
      <c r="F1027" s="74"/>
      <c r="G1027" s="74"/>
      <c r="H1027" s="74"/>
      <c r="I1027" s="74"/>
      <c r="J1027" s="78"/>
      <c r="K1027" s="78"/>
      <c r="L1027" s="124" t="str">
        <f>IF($G1027=0,"-",VLOOKUP($G1027,Nomenclator!$B$6:$G$1000,3,0))</f>
        <v>-</v>
      </c>
      <c r="M1027" s="124" t="str">
        <f>IF($G1027=0,"-",VLOOKUP($G1027,Nomenclator!$B$6:$G$1000,4,0))</f>
        <v>-</v>
      </c>
      <c r="N1027" s="124" t="str">
        <f>IF($G1027=0,"-",VLOOKUP($G1027,Nomenclator!$B$6:$G$1000,6,0))</f>
        <v>-</v>
      </c>
      <c r="O1027" s="74"/>
      <c r="P1027" s="74"/>
    </row>
    <row r="1028" spans="1:16" x14ac:dyDescent="0.2">
      <c r="A1028" s="73" t="str">
        <f t="shared" si="16"/>
        <v>-</v>
      </c>
      <c r="B1028" s="75"/>
      <c r="C1028" s="74"/>
      <c r="D1028" s="74"/>
      <c r="E1028" s="74"/>
      <c r="F1028" s="74"/>
      <c r="G1028" s="74"/>
      <c r="H1028" s="74"/>
      <c r="I1028" s="74"/>
      <c r="J1028" s="78"/>
      <c r="K1028" s="78"/>
      <c r="L1028" s="124" t="str">
        <f>IF($G1028=0,"-",VLOOKUP($G1028,Nomenclator!$B$6:$G$1000,3,0))</f>
        <v>-</v>
      </c>
      <c r="M1028" s="124" t="str">
        <f>IF($G1028=0,"-",VLOOKUP($G1028,Nomenclator!$B$6:$G$1000,4,0))</f>
        <v>-</v>
      </c>
      <c r="N1028" s="124" t="str">
        <f>IF($G1028=0,"-",VLOOKUP($G1028,Nomenclator!$B$6:$G$1000,6,0))</f>
        <v>-</v>
      </c>
      <c r="O1028" s="74"/>
      <c r="P1028" s="74"/>
    </row>
    <row r="1029" spans="1:16" x14ac:dyDescent="0.2">
      <c r="A1029" s="73" t="str">
        <f t="shared" si="16"/>
        <v>-</v>
      </c>
      <c r="B1029" s="75"/>
      <c r="C1029" s="74"/>
      <c r="D1029" s="74"/>
      <c r="E1029" s="74"/>
      <c r="F1029" s="74"/>
      <c r="G1029" s="74"/>
      <c r="H1029" s="74"/>
      <c r="I1029" s="74"/>
      <c r="J1029" s="78"/>
      <c r="K1029" s="78"/>
      <c r="L1029" s="124" t="str">
        <f>IF($G1029=0,"-",VLOOKUP($G1029,Nomenclator!$B$6:$G$1000,3,0))</f>
        <v>-</v>
      </c>
      <c r="M1029" s="124" t="str">
        <f>IF($G1029=0,"-",VLOOKUP($G1029,Nomenclator!$B$6:$G$1000,4,0))</f>
        <v>-</v>
      </c>
      <c r="N1029" s="124" t="str">
        <f>IF($G1029=0,"-",VLOOKUP($G1029,Nomenclator!$B$6:$G$1000,6,0))</f>
        <v>-</v>
      </c>
      <c r="O1029" s="74"/>
      <c r="P1029" s="74"/>
    </row>
    <row r="1030" spans="1:16" x14ac:dyDescent="0.2">
      <c r="A1030" s="73" t="str">
        <f t="shared" si="16"/>
        <v>-</v>
      </c>
      <c r="B1030" s="75"/>
      <c r="C1030" s="74"/>
      <c r="D1030" s="74"/>
      <c r="E1030" s="74"/>
      <c r="F1030" s="74"/>
      <c r="G1030" s="74"/>
      <c r="H1030" s="74"/>
      <c r="I1030" s="74"/>
      <c r="J1030" s="78"/>
      <c r="K1030" s="78"/>
      <c r="L1030" s="124" t="str">
        <f>IF($G1030=0,"-",VLOOKUP($G1030,Nomenclator!$B$6:$G$1000,3,0))</f>
        <v>-</v>
      </c>
      <c r="M1030" s="124" t="str">
        <f>IF($G1030=0,"-",VLOOKUP($G1030,Nomenclator!$B$6:$G$1000,4,0))</f>
        <v>-</v>
      </c>
      <c r="N1030" s="124" t="str">
        <f>IF($G1030=0,"-",VLOOKUP($G1030,Nomenclator!$B$6:$G$1000,6,0))</f>
        <v>-</v>
      </c>
      <c r="O1030" s="74"/>
      <c r="P1030" s="74"/>
    </row>
    <row r="1031" spans="1:16" x14ac:dyDescent="0.2">
      <c r="A1031" s="73" t="str">
        <f t="shared" si="16"/>
        <v>-</v>
      </c>
      <c r="B1031" s="75"/>
      <c r="C1031" s="74"/>
      <c r="D1031" s="74"/>
      <c r="E1031" s="74"/>
      <c r="F1031" s="74"/>
      <c r="G1031" s="74"/>
      <c r="H1031" s="74"/>
      <c r="I1031" s="74"/>
      <c r="J1031" s="78"/>
      <c r="K1031" s="78"/>
      <c r="L1031" s="124" t="str">
        <f>IF($G1031=0,"-",VLOOKUP($G1031,Nomenclator!$B$6:$G$1000,3,0))</f>
        <v>-</v>
      </c>
      <c r="M1031" s="124" t="str">
        <f>IF($G1031=0,"-",VLOOKUP($G1031,Nomenclator!$B$6:$G$1000,4,0))</f>
        <v>-</v>
      </c>
      <c r="N1031" s="124" t="str">
        <f>IF($G1031=0,"-",VLOOKUP($G1031,Nomenclator!$B$6:$G$1000,6,0))</f>
        <v>-</v>
      </c>
      <c r="O1031" s="74"/>
      <c r="P1031" s="74"/>
    </row>
    <row r="1032" spans="1:16" x14ac:dyDescent="0.2">
      <c r="A1032" s="73" t="str">
        <f t="shared" si="16"/>
        <v>-</v>
      </c>
      <c r="B1032" s="75"/>
      <c r="C1032" s="74"/>
      <c r="D1032" s="74"/>
      <c r="E1032" s="74"/>
      <c r="F1032" s="74"/>
      <c r="G1032" s="74"/>
      <c r="H1032" s="74"/>
      <c r="I1032" s="74"/>
      <c r="J1032" s="78"/>
      <c r="K1032" s="78"/>
      <c r="L1032" s="124" t="str">
        <f>IF($G1032=0,"-",VLOOKUP($G1032,Nomenclator!$B$6:$G$1000,3,0))</f>
        <v>-</v>
      </c>
      <c r="M1032" s="124" t="str">
        <f>IF($G1032=0,"-",VLOOKUP($G1032,Nomenclator!$B$6:$G$1000,4,0))</f>
        <v>-</v>
      </c>
      <c r="N1032" s="124" t="str">
        <f>IF($G1032=0,"-",VLOOKUP($G1032,Nomenclator!$B$6:$G$1000,6,0))</f>
        <v>-</v>
      </c>
      <c r="O1032" s="74"/>
      <c r="P1032" s="74"/>
    </row>
    <row r="1033" spans="1:16" x14ac:dyDescent="0.2">
      <c r="A1033" s="73" t="str">
        <f t="shared" si="16"/>
        <v>-</v>
      </c>
      <c r="B1033" s="75"/>
      <c r="C1033" s="74"/>
      <c r="D1033" s="74"/>
      <c r="E1033" s="74"/>
      <c r="F1033" s="74"/>
      <c r="G1033" s="74"/>
      <c r="H1033" s="74"/>
      <c r="I1033" s="74"/>
      <c r="J1033" s="78"/>
      <c r="K1033" s="78"/>
      <c r="L1033" s="124" t="str">
        <f>IF($G1033=0,"-",VLOOKUP($G1033,Nomenclator!$B$6:$G$1000,3,0))</f>
        <v>-</v>
      </c>
      <c r="M1033" s="124" t="str">
        <f>IF($G1033=0,"-",VLOOKUP($G1033,Nomenclator!$B$6:$G$1000,4,0))</f>
        <v>-</v>
      </c>
      <c r="N1033" s="124" t="str">
        <f>IF($G1033=0,"-",VLOOKUP($G1033,Nomenclator!$B$6:$G$1000,6,0))</f>
        <v>-</v>
      </c>
      <c r="O1033" s="74"/>
      <c r="P1033" s="74"/>
    </row>
    <row r="1034" spans="1:16" x14ac:dyDescent="0.2">
      <c r="A1034" s="73" t="str">
        <f t="shared" si="16"/>
        <v>-</v>
      </c>
      <c r="B1034" s="75"/>
      <c r="C1034" s="74"/>
      <c r="D1034" s="74"/>
      <c r="E1034" s="74"/>
      <c r="F1034" s="74"/>
      <c r="G1034" s="74"/>
      <c r="H1034" s="74"/>
      <c r="I1034" s="74"/>
      <c r="J1034" s="78"/>
      <c r="K1034" s="78"/>
      <c r="L1034" s="124" t="str">
        <f>IF($G1034=0,"-",VLOOKUP($G1034,Nomenclator!$B$6:$G$1000,3,0))</f>
        <v>-</v>
      </c>
      <c r="M1034" s="124" t="str">
        <f>IF($G1034=0,"-",VLOOKUP($G1034,Nomenclator!$B$6:$G$1000,4,0))</f>
        <v>-</v>
      </c>
      <c r="N1034" s="124" t="str">
        <f>IF($G1034=0,"-",VLOOKUP($G1034,Nomenclator!$B$6:$G$1000,6,0))</f>
        <v>-</v>
      </c>
      <c r="O1034" s="74"/>
      <c r="P1034" s="74"/>
    </row>
    <row r="1035" spans="1:16" x14ac:dyDescent="0.2">
      <c r="A1035" s="73" t="str">
        <f t="shared" si="16"/>
        <v>-</v>
      </c>
      <c r="B1035" s="75"/>
      <c r="C1035" s="74"/>
      <c r="D1035" s="74"/>
      <c r="E1035" s="74"/>
      <c r="F1035" s="74"/>
      <c r="G1035" s="74"/>
      <c r="H1035" s="74"/>
      <c r="I1035" s="74"/>
      <c r="J1035" s="78"/>
      <c r="K1035" s="78"/>
      <c r="L1035" s="124" t="str">
        <f>IF($G1035=0,"-",VLOOKUP($G1035,Nomenclator!$B$6:$G$1000,3,0))</f>
        <v>-</v>
      </c>
      <c r="M1035" s="124" t="str">
        <f>IF($G1035=0,"-",VLOOKUP($G1035,Nomenclator!$B$6:$G$1000,4,0))</f>
        <v>-</v>
      </c>
      <c r="N1035" s="124" t="str">
        <f>IF($G1035=0,"-",VLOOKUP($G1035,Nomenclator!$B$6:$G$1000,6,0))</f>
        <v>-</v>
      </c>
      <c r="O1035" s="74"/>
      <c r="P1035" s="74"/>
    </row>
    <row r="1036" spans="1:16" x14ac:dyDescent="0.2">
      <c r="A1036" s="73" t="str">
        <f t="shared" si="16"/>
        <v>-</v>
      </c>
      <c r="B1036" s="75"/>
      <c r="C1036" s="74"/>
      <c r="D1036" s="74"/>
      <c r="E1036" s="74"/>
      <c r="F1036" s="74"/>
      <c r="G1036" s="74"/>
      <c r="H1036" s="74"/>
      <c r="I1036" s="74"/>
      <c r="J1036" s="78"/>
      <c r="K1036" s="78"/>
      <c r="L1036" s="124" t="str">
        <f>IF($G1036=0,"-",VLOOKUP($G1036,Nomenclator!$B$6:$G$1000,3,0))</f>
        <v>-</v>
      </c>
      <c r="M1036" s="124" t="str">
        <f>IF($G1036=0,"-",VLOOKUP($G1036,Nomenclator!$B$6:$G$1000,4,0))</f>
        <v>-</v>
      </c>
      <c r="N1036" s="124" t="str">
        <f>IF($G1036=0,"-",VLOOKUP($G1036,Nomenclator!$B$6:$G$1000,6,0))</f>
        <v>-</v>
      </c>
      <c r="O1036" s="74"/>
      <c r="P1036" s="74"/>
    </row>
    <row r="1037" spans="1:16" x14ac:dyDescent="0.2">
      <c r="A1037" s="73" t="str">
        <f t="shared" si="16"/>
        <v>-</v>
      </c>
      <c r="B1037" s="75"/>
      <c r="C1037" s="74"/>
      <c r="D1037" s="74"/>
      <c r="E1037" s="74"/>
      <c r="F1037" s="74"/>
      <c r="G1037" s="74"/>
      <c r="H1037" s="74"/>
      <c r="I1037" s="74"/>
      <c r="J1037" s="78"/>
      <c r="K1037" s="78"/>
      <c r="L1037" s="124" t="str">
        <f>IF($G1037=0,"-",VLOOKUP($G1037,Nomenclator!$B$6:$G$1000,3,0))</f>
        <v>-</v>
      </c>
      <c r="M1037" s="124" t="str">
        <f>IF($G1037=0,"-",VLOOKUP($G1037,Nomenclator!$B$6:$G$1000,4,0))</f>
        <v>-</v>
      </c>
      <c r="N1037" s="124" t="str">
        <f>IF($G1037=0,"-",VLOOKUP($G1037,Nomenclator!$B$6:$G$1000,6,0))</f>
        <v>-</v>
      </c>
      <c r="O1037" s="74"/>
      <c r="P1037" s="74"/>
    </row>
    <row r="1038" spans="1:16" x14ac:dyDescent="0.2">
      <c r="A1038" s="73" t="str">
        <f t="shared" si="16"/>
        <v>-</v>
      </c>
      <c r="B1038" s="75"/>
      <c r="C1038" s="74"/>
      <c r="D1038" s="74"/>
      <c r="E1038" s="74"/>
      <c r="F1038" s="74"/>
      <c r="G1038" s="74"/>
      <c r="H1038" s="74"/>
      <c r="I1038" s="74"/>
      <c r="J1038" s="78"/>
      <c r="K1038" s="78"/>
      <c r="L1038" s="124" t="str">
        <f>IF($G1038=0,"-",VLOOKUP($G1038,Nomenclator!$B$6:$G$1000,3,0))</f>
        <v>-</v>
      </c>
      <c r="M1038" s="124" t="str">
        <f>IF($G1038=0,"-",VLOOKUP($G1038,Nomenclator!$B$6:$G$1000,4,0))</f>
        <v>-</v>
      </c>
      <c r="N1038" s="124" t="str">
        <f>IF($G1038=0,"-",VLOOKUP($G1038,Nomenclator!$B$6:$G$1000,6,0))</f>
        <v>-</v>
      </c>
      <c r="O1038" s="74"/>
      <c r="P1038" s="74"/>
    </row>
    <row r="1039" spans="1:16" x14ac:dyDescent="0.2">
      <c r="A1039" s="73" t="str">
        <f t="shared" si="16"/>
        <v>-</v>
      </c>
      <c r="B1039" s="75"/>
      <c r="C1039" s="74"/>
      <c r="D1039" s="74"/>
      <c r="E1039" s="74"/>
      <c r="F1039" s="74"/>
      <c r="G1039" s="74"/>
      <c r="H1039" s="74"/>
      <c r="I1039" s="74"/>
      <c r="J1039" s="78"/>
      <c r="K1039" s="78"/>
      <c r="L1039" s="124" t="str">
        <f>IF($G1039=0,"-",VLOOKUP($G1039,Nomenclator!$B$6:$G$1000,3,0))</f>
        <v>-</v>
      </c>
      <c r="M1039" s="124" t="str">
        <f>IF($G1039=0,"-",VLOOKUP($G1039,Nomenclator!$B$6:$G$1000,4,0))</f>
        <v>-</v>
      </c>
      <c r="N1039" s="124" t="str">
        <f>IF($G1039=0,"-",VLOOKUP($G1039,Nomenclator!$B$6:$G$1000,6,0))</f>
        <v>-</v>
      </c>
      <c r="O1039" s="74"/>
      <c r="P1039" s="74"/>
    </row>
    <row r="1040" spans="1:16" x14ac:dyDescent="0.2">
      <c r="A1040" s="73" t="str">
        <f t="shared" si="16"/>
        <v>-</v>
      </c>
      <c r="B1040" s="75"/>
      <c r="C1040" s="74"/>
      <c r="D1040" s="74"/>
      <c r="E1040" s="74"/>
      <c r="F1040" s="74"/>
      <c r="G1040" s="74"/>
      <c r="H1040" s="74"/>
      <c r="I1040" s="74"/>
      <c r="J1040" s="78"/>
      <c r="K1040" s="78"/>
      <c r="L1040" s="124" t="str">
        <f>IF($G1040=0,"-",VLOOKUP($G1040,Nomenclator!$B$6:$G$1000,3,0))</f>
        <v>-</v>
      </c>
      <c r="M1040" s="124" t="str">
        <f>IF($G1040=0,"-",VLOOKUP($G1040,Nomenclator!$B$6:$G$1000,4,0))</f>
        <v>-</v>
      </c>
      <c r="N1040" s="124" t="str">
        <f>IF($G1040=0,"-",VLOOKUP($G1040,Nomenclator!$B$6:$G$1000,6,0))</f>
        <v>-</v>
      </c>
      <c r="O1040" s="74"/>
      <c r="P1040" s="74"/>
    </row>
    <row r="1041" spans="1:16" x14ac:dyDescent="0.2">
      <c r="A1041" s="73" t="str">
        <f t="shared" si="16"/>
        <v>-</v>
      </c>
      <c r="B1041" s="75"/>
      <c r="C1041" s="74"/>
      <c r="D1041" s="74"/>
      <c r="E1041" s="74"/>
      <c r="F1041" s="74"/>
      <c r="G1041" s="74"/>
      <c r="H1041" s="74"/>
      <c r="I1041" s="74"/>
      <c r="J1041" s="78"/>
      <c r="K1041" s="78"/>
      <c r="L1041" s="124" t="str">
        <f>IF($G1041=0,"-",VLOOKUP($G1041,Nomenclator!$B$6:$G$1000,3,0))</f>
        <v>-</v>
      </c>
      <c r="M1041" s="124" t="str">
        <f>IF($G1041=0,"-",VLOOKUP($G1041,Nomenclator!$B$6:$G$1000,4,0))</f>
        <v>-</v>
      </c>
      <c r="N1041" s="124" t="str">
        <f>IF($G1041=0,"-",VLOOKUP($G1041,Nomenclator!$B$6:$G$1000,6,0))</f>
        <v>-</v>
      </c>
      <c r="O1041" s="74"/>
      <c r="P1041" s="74"/>
    </row>
    <row r="1042" spans="1:16" x14ac:dyDescent="0.2">
      <c r="A1042" s="73" t="str">
        <f t="shared" si="16"/>
        <v>-</v>
      </c>
      <c r="B1042" s="75"/>
      <c r="C1042" s="74"/>
      <c r="D1042" s="74"/>
      <c r="E1042" s="74"/>
      <c r="F1042" s="74"/>
      <c r="G1042" s="74"/>
      <c r="H1042" s="74"/>
      <c r="I1042" s="74"/>
      <c r="J1042" s="78"/>
      <c r="K1042" s="78"/>
      <c r="L1042" s="124" t="str">
        <f>IF($G1042=0,"-",VLOOKUP($G1042,Nomenclator!$B$6:$G$1000,3,0))</f>
        <v>-</v>
      </c>
      <c r="M1042" s="124" t="str">
        <f>IF($G1042=0,"-",VLOOKUP($G1042,Nomenclator!$B$6:$G$1000,4,0))</f>
        <v>-</v>
      </c>
      <c r="N1042" s="124" t="str">
        <f>IF($G1042=0,"-",VLOOKUP($G1042,Nomenclator!$B$6:$G$1000,6,0))</f>
        <v>-</v>
      </c>
      <c r="O1042" s="74"/>
      <c r="P1042" s="74"/>
    </row>
    <row r="1043" spans="1:16" x14ac:dyDescent="0.2">
      <c r="A1043" s="73" t="str">
        <f t="shared" si="16"/>
        <v>-</v>
      </c>
      <c r="B1043" s="75"/>
      <c r="C1043" s="74"/>
      <c r="D1043" s="74"/>
      <c r="E1043" s="74"/>
      <c r="F1043" s="74"/>
      <c r="G1043" s="74"/>
      <c r="H1043" s="74"/>
      <c r="I1043" s="74"/>
      <c r="J1043" s="78"/>
      <c r="K1043" s="78"/>
      <c r="L1043" s="124" t="str">
        <f>IF($G1043=0,"-",VLOOKUP($G1043,Nomenclator!$B$6:$G$1000,3,0))</f>
        <v>-</v>
      </c>
      <c r="M1043" s="124" t="str">
        <f>IF($G1043=0,"-",VLOOKUP($G1043,Nomenclator!$B$6:$G$1000,4,0))</f>
        <v>-</v>
      </c>
      <c r="N1043" s="124" t="str">
        <f>IF($G1043=0,"-",VLOOKUP($G1043,Nomenclator!$B$6:$G$1000,6,0))</f>
        <v>-</v>
      </c>
      <c r="O1043" s="74"/>
      <c r="P1043" s="74"/>
    </row>
    <row r="1044" spans="1:16" x14ac:dyDescent="0.2">
      <c r="A1044" s="73" t="str">
        <f t="shared" si="16"/>
        <v>-</v>
      </c>
      <c r="B1044" s="75"/>
      <c r="C1044" s="74"/>
      <c r="D1044" s="74"/>
      <c r="E1044" s="74"/>
      <c r="F1044" s="74"/>
      <c r="G1044" s="74"/>
      <c r="H1044" s="74"/>
      <c r="I1044" s="74"/>
      <c r="J1044" s="78"/>
      <c r="K1044" s="78"/>
      <c r="L1044" s="124" t="str">
        <f>IF($G1044=0,"-",VLOOKUP($G1044,Nomenclator!$B$6:$G$1000,3,0))</f>
        <v>-</v>
      </c>
      <c r="M1044" s="124" t="str">
        <f>IF($G1044=0,"-",VLOOKUP($G1044,Nomenclator!$B$6:$G$1000,4,0))</f>
        <v>-</v>
      </c>
      <c r="N1044" s="124" t="str">
        <f>IF($G1044=0,"-",VLOOKUP($G1044,Nomenclator!$B$6:$G$1000,6,0))</f>
        <v>-</v>
      </c>
      <c r="O1044" s="74"/>
      <c r="P1044" s="74"/>
    </row>
    <row r="1045" spans="1:16" x14ac:dyDescent="0.2">
      <c r="A1045" s="73" t="str">
        <f t="shared" si="16"/>
        <v>-</v>
      </c>
      <c r="B1045" s="75"/>
      <c r="C1045" s="74"/>
      <c r="D1045" s="74"/>
      <c r="E1045" s="74"/>
      <c r="F1045" s="74"/>
      <c r="G1045" s="74"/>
      <c r="H1045" s="74"/>
      <c r="I1045" s="74"/>
      <c r="J1045" s="78"/>
      <c r="K1045" s="78"/>
      <c r="L1045" s="124" t="str">
        <f>IF($G1045=0,"-",VLOOKUP($G1045,Nomenclator!$B$6:$G$1000,3,0))</f>
        <v>-</v>
      </c>
      <c r="M1045" s="124" t="str">
        <f>IF($G1045=0,"-",VLOOKUP($G1045,Nomenclator!$B$6:$G$1000,4,0))</f>
        <v>-</v>
      </c>
      <c r="N1045" s="124" t="str">
        <f>IF($G1045=0,"-",VLOOKUP($G1045,Nomenclator!$B$6:$G$1000,6,0))</f>
        <v>-</v>
      </c>
      <c r="O1045" s="74"/>
      <c r="P1045" s="74"/>
    </row>
    <row r="1046" spans="1:16" x14ac:dyDescent="0.2">
      <c r="A1046" s="73" t="str">
        <f t="shared" si="16"/>
        <v>-</v>
      </c>
      <c r="B1046" s="75"/>
      <c r="C1046" s="74"/>
      <c r="D1046" s="74"/>
      <c r="E1046" s="74"/>
      <c r="F1046" s="74"/>
      <c r="G1046" s="74"/>
      <c r="H1046" s="74"/>
      <c r="I1046" s="74"/>
      <c r="J1046" s="78"/>
      <c r="K1046" s="78"/>
      <c r="L1046" s="124" t="str">
        <f>IF($G1046=0,"-",VLOOKUP($G1046,Nomenclator!$B$6:$G$1000,3,0))</f>
        <v>-</v>
      </c>
      <c r="M1046" s="124" t="str">
        <f>IF($G1046=0,"-",VLOOKUP($G1046,Nomenclator!$B$6:$G$1000,4,0))</f>
        <v>-</v>
      </c>
      <c r="N1046" s="124" t="str">
        <f>IF($G1046=0,"-",VLOOKUP($G1046,Nomenclator!$B$6:$G$1000,6,0))</f>
        <v>-</v>
      </c>
      <c r="O1046" s="74"/>
      <c r="P1046" s="74"/>
    </row>
    <row r="1047" spans="1:16" x14ac:dyDescent="0.2">
      <c r="A1047" s="73" t="str">
        <f t="shared" si="16"/>
        <v>-</v>
      </c>
      <c r="B1047" s="75"/>
      <c r="C1047" s="74"/>
      <c r="D1047" s="74"/>
      <c r="E1047" s="74"/>
      <c r="F1047" s="74"/>
      <c r="G1047" s="74"/>
      <c r="H1047" s="74"/>
      <c r="I1047" s="74"/>
      <c r="J1047" s="78"/>
      <c r="K1047" s="78"/>
      <c r="L1047" s="124" t="str">
        <f>IF($G1047=0,"-",VLOOKUP($G1047,Nomenclator!$B$6:$G$1000,3,0))</f>
        <v>-</v>
      </c>
      <c r="M1047" s="124" t="str">
        <f>IF($G1047=0,"-",VLOOKUP($G1047,Nomenclator!$B$6:$G$1000,4,0))</f>
        <v>-</v>
      </c>
      <c r="N1047" s="124" t="str">
        <f>IF($G1047=0,"-",VLOOKUP($G1047,Nomenclator!$B$6:$G$1000,6,0))</f>
        <v>-</v>
      </c>
      <c r="O1047" s="74"/>
      <c r="P1047" s="74"/>
    </row>
    <row r="1048" spans="1:16" x14ac:dyDescent="0.2">
      <c r="A1048" s="73" t="str">
        <f t="shared" si="16"/>
        <v>-</v>
      </c>
      <c r="B1048" s="75"/>
      <c r="C1048" s="74"/>
      <c r="D1048" s="74"/>
      <c r="E1048" s="74"/>
      <c r="F1048" s="74"/>
      <c r="G1048" s="74"/>
      <c r="H1048" s="74"/>
      <c r="I1048" s="74"/>
      <c r="J1048" s="78"/>
      <c r="K1048" s="78"/>
      <c r="L1048" s="124" t="str">
        <f>IF($G1048=0,"-",VLOOKUP($G1048,Nomenclator!$B$6:$G$1000,3,0))</f>
        <v>-</v>
      </c>
      <c r="M1048" s="124" t="str">
        <f>IF($G1048=0,"-",VLOOKUP($G1048,Nomenclator!$B$6:$G$1000,4,0))</f>
        <v>-</v>
      </c>
      <c r="N1048" s="124" t="str">
        <f>IF($G1048=0,"-",VLOOKUP($G1048,Nomenclator!$B$6:$G$1000,6,0))</f>
        <v>-</v>
      </c>
      <c r="O1048" s="74"/>
      <c r="P1048" s="74"/>
    </row>
    <row r="1049" spans="1:16" x14ac:dyDescent="0.2">
      <c r="A1049" s="73" t="str">
        <f t="shared" si="16"/>
        <v>-</v>
      </c>
      <c r="B1049" s="75"/>
      <c r="C1049" s="74"/>
      <c r="D1049" s="74"/>
      <c r="E1049" s="74"/>
      <c r="F1049" s="74"/>
      <c r="G1049" s="74"/>
      <c r="H1049" s="74"/>
      <c r="I1049" s="74"/>
      <c r="J1049" s="78"/>
      <c r="K1049" s="78"/>
      <c r="L1049" s="124" t="str">
        <f>IF($G1049=0,"-",VLOOKUP($G1049,Nomenclator!$B$6:$G$1000,3,0))</f>
        <v>-</v>
      </c>
      <c r="M1049" s="124" t="str">
        <f>IF($G1049=0,"-",VLOOKUP($G1049,Nomenclator!$B$6:$G$1000,4,0))</f>
        <v>-</v>
      </c>
      <c r="N1049" s="124" t="str">
        <f>IF($G1049=0,"-",VLOOKUP($G1049,Nomenclator!$B$6:$G$1000,6,0))</f>
        <v>-</v>
      </c>
      <c r="O1049" s="74"/>
      <c r="P1049" s="74"/>
    </row>
    <row r="1050" spans="1:16" x14ac:dyDescent="0.2">
      <c r="A1050" s="73" t="str">
        <f t="shared" si="16"/>
        <v>-</v>
      </c>
      <c r="B1050" s="75"/>
      <c r="C1050" s="74"/>
      <c r="D1050" s="74"/>
      <c r="E1050" s="74"/>
      <c r="F1050" s="74"/>
      <c r="G1050" s="74"/>
      <c r="H1050" s="74"/>
      <c r="I1050" s="74"/>
      <c r="J1050" s="78"/>
      <c r="K1050" s="78"/>
      <c r="L1050" s="124" t="str">
        <f>IF($G1050=0,"-",VLOOKUP($G1050,Nomenclator!$B$6:$G$1000,3,0))</f>
        <v>-</v>
      </c>
      <c r="M1050" s="124" t="str">
        <f>IF($G1050=0,"-",VLOOKUP($G1050,Nomenclator!$B$6:$G$1000,4,0))</f>
        <v>-</v>
      </c>
      <c r="N1050" s="124" t="str">
        <f>IF($G1050=0,"-",VLOOKUP($G1050,Nomenclator!$B$6:$G$1000,6,0))</f>
        <v>-</v>
      </c>
      <c r="O1050" s="74"/>
      <c r="P1050" s="74"/>
    </row>
    <row r="1051" spans="1:16" x14ac:dyDescent="0.2">
      <c r="A1051" s="73" t="str">
        <f t="shared" si="16"/>
        <v>-</v>
      </c>
      <c r="B1051" s="75"/>
      <c r="C1051" s="74"/>
      <c r="D1051" s="74"/>
      <c r="E1051" s="74"/>
      <c r="F1051" s="74"/>
      <c r="G1051" s="74"/>
      <c r="H1051" s="74"/>
      <c r="I1051" s="74"/>
      <c r="J1051" s="78"/>
      <c r="K1051" s="78"/>
      <c r="L1051" s="124" t="str">
        <f>IF($G1051=0,"-",VLOOKUP($G1051,Nomenclator!$B$6:$G$1000,3,0))</f>
        <v>-</v>
      </c>
      <c r="M1051" s="124" t="str">
        <f>IF($G1051=0,"-",VLOOKUP($G1051,Nomenclator!$B$6:$G$1000,4,0))</f>
        <v>-</v>
      </c>
      <c r="N1051" s="124" t="str">
        <f>IF($G1051=0,"-",VLOOKUP($G1051,Nomenclator!$B$6:$G$1000,6,0))</f>
        <v>-</v>
      </c>
      <c r="O1051" s="74"/>
      <c r="P1051" s="74"/>
    </row>
    <row r="1052" spans="1:16" x14ac:dyDescent="0.2">
      <c r="A1052" s="73" t="str">
        <f t="shared" si="16"/>
        <v>-</v>
      </c>
      <c r="B1052" s="75"/>
      <c r="C1052" s="74"/>
      <c r="D1052" s="74"/>
      <c r="E1052" s="74"/>
      <c r="F1052" s="74"/>
      <c r="G1052" s="74"/>
      <c r="H1052" s="74"/>
      <c r="I1052" s="74"/>
      <c r="J1052" s="78"/>
      <c r="K1052" s="78"/>
      <c r="L1052" s="124" t="str">
        <f>IF($G1052=0,"-",VLOOKUP($G1052,Nomenclator!$B$6:$G$1000,3,0))</f>
        <v>-</v>
      </c>
      <c r="M1052" s="124" t="str">
        <f>IF($G1052=0,"-",VLOOKUP($G1052,Nomenclator!$B$6:$G$1000,4,0))</f>
        <v>-</v>
      </c>
      <c r="N1052" s="124" t="str">
        <f>IF($G1052=0,"-",VLOOKUP($G1052,Nomenclator!$B$6:$G$1000,6,0))</f>
        <v>-</v>
      </c>
      <c r="O1052" s="74"/>
      <c r="P1052" s="74"/>
    </row>
    <row r="1053" spans="1:16" x14ac:dyDescent="0.2">
      <c r="A1053" s="73" t="str">
        <f t="shared" si="16"/>
        <v>-</v>
      </c>
      <c r="B1053" s="75"/>
      <c r="C1053" s="74"/>
      <c r="D1053" s="74"/>
      <c r="E1053" s="74"/>
      <c r="F1053" s="74"/>
      <c r="G1053" s="74"/>
      <c r="H1053" s="74"/>
      <c r="I1053" s="74"/>
      <c r="J1053" s="78"/>
      <c r="K1053" s="78"/>
      <c r="L1053" s="124" t="str">
        <f>IF($G1053=0,"-",VLOOKUP($G1053,Nomenclator!$B$6:$G$1000,3,0))</f>
        <v>-</v>
      </c>
      <c r="M1053" s="124" t="str">
        <f>IF($G1053=0,"-",VLOOKUP($G1053,Nomenclator!$B$6:$G$1000,4,0))</f>
        <v>-</v>
      </c>
      <c r="N1053" s="124" t="str">
        <f>IF($G1053=0,"-",VLOOKUP($G1053,Nomenclator!$B$6:$G$1000,6,0))</f>
        <v>-</v>
      </c>
      <c r="O1053" s="74"/>
      <c r="P1053" s="74"/>
    </row>
    <row r="1054" spans="1:16" x14ac:dyDescent="0.2">
      <c r="A1054" s="73" t="str">
        <f t="shared" si="16"/>
        <v>-</v>
      </c>
      <c r="B1054" s="75"/>
      <c r="C1054" s="74"/>
      <c r="D1054" s="74"/>
      <c r="E1054" s="74"/>
      <c r="F1054" s="74"/>
      <c r="G1054" s="74"/>
      <c r="H1054" s="74"/>
      <c r="I1054" s="74"/>
      <c r="J1054" s="78"/>
      <c r="K1054" s="78"/>
      <c r="L1054" s="124" t="str">
        <f>IF($G1054=0,"-",VLOOKUP($G1054,Nomenclator!$B$6:$G$1000,3,0))</f>
        <v>-</v>
      </c>
      <c r="M1054" s="124" t="str">
        <f>IF($G1054=0,"-",VLOOKUP($G1054,Nomenclator!$B$6:$G$1000,4,0))</f>
        <v>-</v>
      </c>
      <c r="N1054" s="124" t="str">
        <f>IF($G1054=0,"-",VLOOKUP($G1054,Nomenclator!$B$6:$G$1000,6,0))</f>
        <v>-</v>
      </c>
      <c r="O1054" s="74"/>
      <c r="P1054" s="74"/>
    </row>
    <row r="1055" spans="1:16" x14ac:dyDescent="0.2">
      <c r="A1055" s="73" t="str">
        <f t="shared" si="16"/>
        <v>-</v>
      </c>
      <c r="B1055" s="75"/>
      <c r="C1055" s="74"/>
      <c r="D1055" s="74"/>
      <c r="E1055" s="74"/>
      <c r="F1055" s="74"/>
      <c r="G1055" s="74"/>
      <c r="H1055" s="74"/>
      <c r="I1055" s="74"/>
      <c r="J1055" s="78"/>
      <c r="K1055" s="78"/>
      <c r="L1055" s="124" t="str">
        <f>IF($G1055=0,"-",VLOOKUP($G1055,Nomenclator!$B$6:$G$1000,3,0))</f>
        <v>-</v>
      </c>
      <c r="M1055" s="124" t="str">
        <f>IF($G1055=0,"-",VLOOKUP($G1055,Nomenclator!$B$6:$G$1000,4,0))</f>
        <v>-</v>
      </c>
      <c r="N1055" s="124" t="str">
        <f>IF($G1055=0,"-",VLOOKUP($G1055,Nomenclator!$B$6:$G$1000,6,0))</f>
        <v>-</v>
      </c>
      <c r="O1055" s="74"/>
      <c r="P1055" s="74"/>
    </row>
    <row r="1056" spans="1:16" x14ac:dyDescent="0.2">
      <c r="A1056" s="73" t="str">
        <f t="shared" si="16"/>
        <v>-</v>
      </c>
      <c r="B1056" s="75"/>
      <c r="C1056" s="74"/>
      <c r="D1056" s="74"/>
      <c r="E1056" s="74"/>
      <c r="F1056" s="74"/>
      <c r="G1056" s="74"/>
      <c r="H1056" s="74"/>
      <c r="I1056" s="74"/>
      <c r="J1056" s="78"/>
      <c r="K1056" s="78"/>
      <c r="L1056" s="124" t="str">
        <f>IF($G1056=0,"-",VLOOKUP($G1056,Nomenclator!$B$6:$G$1000,3,0))</f>
        <v>-</v>
      </c>
      <c r="M1056" s="124" t="str">
        <f>IF($G1056=0,"-",VLOOKUP($G1056,Nomenclator!$B$6:$G$1000,4,0))</f>
        <v>-</v>
      </c>
      <c r="N1056" s="124" t="str">
        <f>IF($G1056=0,"-",VLOOKUP($G1056,Nomenclator!$B$6:$G$1000,6,0))</f>
        <v>-</v>
      </c>
      <c r="O1056" s="74"/>
      <c r="P1056" s="74"/>
    </row>
    <row r="1057" spans="1:16" x14ac:dyDescent="0.2">
      <c r="A1057" s="73" t="str">
        <f t="shared" si="16"/>
        <v>-</v>
      </c>
      <c r="B1057" s="75"/>
      <c r="C1057" s="74"/>
      <c r="D1057" s="74"/>
      <c r="E1057" s="74"/>
      <c r="F1057" s="74"/>
      <c r="G1057" s="74"/>
      <c r="H1057" s="74"/>
      <c r="I1057" s="74"/>
      <c r="J1057" s="78"/>
      <c r="K1057" s="78"/>
      <c r="L1057" s="124" t="str">
        <f>IF($G1057=0,"-",VLOOKUP($G1057,Nomenclator!$B$6:$G$1000,3,0))</f>
        <v>-</v>
      </c>
      <c r="M1057" s="124" t="str">
        <f>IF($G1057=0,"-",VLOOKUP($G1057,Nomenclator!$B$6:$G$1000,4,0))</f>
        <v>-</v>
      </c>
      <c r="N1057" s="124" t="str">
        <f>IF($G1057=0,"-",VLOOKUP($G1057,Nomenclator!$B$6:$G$1000,6,0))</f>
        <v>-</v>
      </c>
      <c r="O1057" s="74"/>
      <c r="P1057" s="74"/>
    </row>
    <row r="1058" spans="1:16" x14ac:dyDescent="0.2">
      <c r="A1058" s="73" t="str">
        <f t="shared" si="16"/>
        <v>-</v>
      </c>
      <c r="B1058" s="75"/>
      <c r="C1058" s="74"/>
      <c r="D1058" s="74"/>
      <c r="E1058" s="74"/>
      <c r="F1058" s="74"/>
      <c r="G1058" s="74"/>
      <c r="H1058" s="74"/>
      <c r="I1058" s="74"/>
      <c r="J1058" s="78"/>
      <c r="K1058" s="78"/>
      <c r="L1058" s="124" t="str">
        <f>IF($G1058=0,"-",VLOOKUP($G1058,Nomenclator!$B$6:$G$1000,3,0))</f>
        <v>-</v>
      </c>
      <c r="M1058" s="124" t="str">
        <f>IF($G1058=0,"-",VLOOKUP($G1058,Nomenclator!$B$6:$G$1000,4,0))</f>
        <v>-</v>
      </c>
      <c r="N1058" s="124" t="str">
        <f>IF($G1058=0,"-",VLOOKUP($G1058,Nomenclator!$B$6:$G$1000,6,0))</f>
        <v>-</v>
      </c>
      <c r="O1058" s="74"/>
      <c r="P1058" s="74"/>
    </row>
    <row r="1059" spans="1:16" x14ac:dyDescent="0.2">
      <c r="A1059" s="73" t="str">
        <f t="shared" si="16"/>
        <v>-</v>
      </c>
      <c r="B1059" s="75"/>
      <c r="C1059" s="74"/>
      <c r="D1059" s="74"/>
      <c r="E1059" s="74"/>
      <c r="F1059" s="74"/>
      <c r="G1059" s="74"/>
      <c r="H1059" s="74"/>
      <c r="I1059" s="74"/>
      <c r="J1059" s="78"/>
      <c r="K1059" s="78"/>
      <c r="L1059" s="124" t="str">
        <f>IF($G1059=0,"-",VLOOKUP($G1059,Nomenclator!$B$6:$G$1000,3,0))</f>
        <v>-</v>
      </c>
      <c r="M1059" s="124" t="str">
        <f>IF($G1059=0,"-",VLOOKUP($G1059,Nomenclator!$B$6:$G$1000,4,0))</f>
        <v>-</v>
      </c>
      <c r="N1059" s="124" t="str">
        <f>IF($G1059=0,"-",VLOOKUP($G1059,Nomenclator!$B$6:$G$1000,6,0))</f>
        <v>-</v>
      </c>
      <c r="O1059" s="74"/>
      <c r="P1059" s="74"/>
    </row>
    <row r="1060" spans="1:16" x14ac:dyDescent="0.2">
      <c r="A1060" s="73" t="str">
        <f t="shared" si="16"/>
        <v>-</v>
      </c>
      <c r="B1060" s="75"/>
      <c r="C1060" s="74"/>
      <c r="D1060" s="74"/>
      <c r="E1060" s="74"/>
      <c r="F1060" s="74"/>
      <c r="G1060" s="74"/>
      <c r="H1060" s="74"/>
      <c r="I1060" s="74"/>
      <c r="J1060" s="78"/>
      <c r="K1060" s="78"/>
      <c r="L1060" s="124" t="str">
        <f>IF($G1060=0,"-",VLOOKUP($G1060,Nomenclator!$B$6:$G$1000,3,0))</f>
        <v>-</v>
      </c>
      <c r="M1060" s="124" t="str">
        <f>IF($G1060=0,"-",VLOOKUP($G1060,Nomenclator!$B$6:$G$1000,4,0))</f>
        <v>-</v>
      </c>
      <c r="N1060" s="124" t="str">
        <f>IF($G1060=0,"-",VLOOKUP($G1060,Nomenclator!$B$6:$G$1000,6,0))</f>
        <v>-</v>
      </c>
      <c r="O1060" s="74"/>
      <c r="P1060" s="74"/>
    </row>
    <row r="1061" spans="1:16" x14ac:dyDescent="0.2">
      <c r="A1061" s="73" t="str">
        <f t="shared" si="16"/>
        <v>-</v>
      </c>
      <c r="B1061" s="75"/>
      <c r="C1061" s="74"/>
      <c r="D1061" s="74"/>
      <c r="E1061" s="74"/>
      <c r="F1061" s="74"/>
      <c r="G1061" s="74"/>
      <c r="H1061" s="74"/>
      <c r="I1061" s="74"/>
      <c r="J1061" s="78"/>
      <c r="K1061" s="78"/>
      <c r="L1061" s="124" t="str">
        <f>IF($G1061=0,"-",VLOOKUP($G1061,Nomenclator!$B$6:$G$1000,3,0))</f>
        <v>-</v>
      </c>
      <c r="M1061" s="124" t="str">
        <f>IF($G1061=0,"-",VLOOKUP($G1061,Nomenclator!$B$6:$G$1000,4,0))</f>
        <v>-</v>
      </c>
      <c r="N1061" s="124" t="str">
        <f>IF($G1061=0,"-",VLOOKUP($G1061,Nomenclator!$B$6:$G$1000,6,0))</f>
        <v>-</v>
      </c>
      <c r="O1061" s="74"/>
      <c r="P1061" s="74"/>
    </row>
    <row r="1062" spans="1:16" x14ac:dyDescent="0.2">
      <c r="A1062" s="73" t="str">
        <f t="shared" si="16"/>
        <v>-</v>
      </c>
      <c r="B1062" s="75"/>
      <c r="C1062" s="74"/>
      <c r="D1062" s="74"/>
      <c r="E1062" s="74"/>
      <c r="F1062" s="74"/>
      <c r="G1062" s="74"/>
      <c r="H1062" s="74"/>
      <c r="I1062" s="74"/>
      <c r="J1062" s="78"/>
      <c r="K1062" s="78"/>
      <c r="L1062" s="124" t="str">
        <f>IF($G1062=0,"-",VLOOKUP($G1062,Nomenclator!$B$6:$G$1000,3,0))</f>
        <v>-</v>
      </c>
      <c r="M1062" s="124" t="str">
        <f>IF($G1062=0,"-",VLOOKUP($G1062,Nomenclator!$B$6:$G$1000,4,0))</f>
        <v>-</v>
      </c>
      <c r="N1062" s="124" t="str">
        <f>IF($G1062=0,"-",VLOOKUP($G1062,Nomenclator!$B$6:$G$1000,6,0))</f>
        <v>-</v>
      </c>
      <c r="O1062" s="74"/>
      <c r="P1062" s="74"/>
    </row>
    <row r="1063" spans="1:16" x14ac:dyDescent="0.2">
      <c r="A1063" s="73" t="str">
        <f t="shared" si="16"/>
        <v>-</v>
      </c>
      <c r="B1063" s="75"/>
      <c r="C1063" s="74"/>
      <c r="D1063" s="74"/>
      <c r="E1063" s="74"/>
      <c r="F1063" s="74"/>
      <c r="G1063" s="74"/>
      <c r="H1063" s="74"/>
      <c r="I1063" s="74"/>
      <c r="J1063" s="78"/>
      <c r="K1063" s="78"/>
      <c r="L1063" s="124" t="str">
        <f>IF($G1063=0,"-",VLOOKUP($G1063,Nomenclator!$B$6:$G$1000,3,0))</f>
        <v>-</v>
      </c>
      <c r="M1063" s="124" t="str">
        <f>IF($G1063=0,"-",VLOOKUP($G1063,Nomenclator!$B$6:$G$1000,4,0))</f>
        <v>-</v>
      </c>
      <c r="N1063" s="124" t="str">
        <f>IF($G1063=0,"-",VLOOKUP($G1063,Nomenclator!$B$6:$G$1000,6,0))</f>
        <v>-</v>
      </c>
      <c r="O1063" s="74"/>
      <c r="P1063" s="74"/>
    </row>
    <row r="1064" spans="1:16" x14ac:dyDescent="0.2">
      <c r="A1064" s="73" t="str">
        <f t="shared" si="16"/>
        <v>-</v>
      </c>
      <c r="B1064" s="75"/>
      <c r="C1064" s="74"/>
      <c r="D1064" s="74"/>
      <c r="E1064" s="74"/>
      <c r="F1064" s="74"/>
      <c r="G1064" s="74"/>
      <c r="H1064" s="74"/>
      <c r="I1064" s="74"/>
      <c r="J1064" s="78"/>
      <c r="K1064" s="78"/>
      <c r="L1064" s="124" t="str">
        <f>IF($G1064=0,"-",VLOOKUP($G1064,Nomenclator!$B$6:$G$1000,3,0))</f>
        <v>-</v>
      </c>
      <c r="M1064" s="124" t="str">
        <f>IF($G1064=0,"-",VLOOKUP($G1064,Nomenclator!$B$6:$G$1000,4,0))</f>
        <v>-</v>
      </c>
      <c r="N1064" s="124" t="str">
        <f>IF($G1064=0,"-",VLOOKUP($G1064,Nomenclator!$B$6:$G$1000,6,0))</f>
        <v>-</v>
      </c>
      <c r="O1064" s="74"/>
      <c r="P1064" s="74"/>
    </row>
    <row r="1065" spans="1:16" x14ac:dyDescent="0.2">
      <c r="A1065" s="73" t="str">
        <f t="shared" si="16"/>
        <v>-</v>
      </c>
      <c r="B1065" s="75"/>
      <c r="C1065" s="74"/>
      <c r="D1065" s="74"/>
      <c r="E1065" s="74"/>
      <c r="F1065" s="74"/>
      <c r="G1065" s="74"/>
      <c r="H1065" s="74"/>
      <c r="I1065" s="74"/>
      <c r="J1065" s="78"/>
      <c r="K1065" s="78"/>
      <c r="L1065" s="124" t="str">
        <f>IF($G1065=0,"-",VLOOKUP($G1065,Nomenclator!$B$6:$G$1000,3,0))</f>
        <v>-</v>
      </c>
      <c r="M1065" s="124" t="str">
        <f>IF($G1065=0,"-",VLOOKUP($G1065,Nomenclator!$B$6:$G$1000,4,0))</f>
        <v>-</v>
      </c>
      <c r="N1065" s="124" t="str">
        <f>IF($G1065=0,"-",VLOOKUP($G1065,Nomenclator!$B$6:$G$1000,6,0))</f>
        <v>-</v>
      </c>
      <c r="O1065" s="74"/>
      <c r="P1065" s="74"/>
    </row>
    <row r="1066" spans="1:16" x14ac:dyDescent="0.2">
      <c r="A1066" s="73" t="str">
        <f t="shared" si="16"/>
        <v>-</v>
      </c>
      <c r="B1066" s="75"/>
      <c r="C1066" s="74"/>
      <c r="D1066" s="74"/>
      <c r="E1066" s="74"/>
      <c r="F1066" s="74"/>
      <c r="G1066" s="74"/>
      <c r="H1066" s="74"/>
      <c r="I1066" s="74"/>
      <c r="J1066" s="78"/>
      <c r="K1066" s="78"/>
      <c r="L1066" s="124" t="str">
        <f>IF($G1066=0,"-",VLOOKUP($G1066,Nomenclator!$B$6:$G$1000,3,0))</f>
        <v>-</v>
      </c>
      <c r="M1066" s="124" t="str">
        <f>IF($G1066=0,"-",VLOOKUP($G1066,Nomenclator!$B$6:$G$1000,4,0))</f>
        <v>-</v>
      </c>
      <c r="N1066" s="124" t="str">
        <f>IF($G1066=0,"-",VLOOKUP($G1066,Nomenclator!$B$6:$G$1000,6,0))</f>
        <v>-</v>
      </c>
      <c r="O1066" s="74"/>
      <c r="P1066" s="74"/>
    </row>
    <row r="1067" spans="1:16" x14ac:dyDescent="0.2">
      <c r="A1067" s="73" t="str">
        <f t="shared" si="16"/>
        <v>-</v>
      </c>
      <c r="B1067" s="75"/>
      <c r="C1067" s="74"/>
      <c r="D1067" s="74"/>
      <c r="E1067" s="74"/>
      <c r="F1067" s="74"/>
      <c r="G1067" s="74"/>
      <c r="H1067" s="74"/>
      <c r="I1067" s="74"/>
      <c r="J1067" s="78"/>
      <c r="K1067" s="78"/>
      <c r="L1067" s="124" t="str">
        <f>IF($G1067=0,"-",VLOOKUP($G1067,Nomenclator!$B$6:$G$1000,3,0))</f>
        <v>-</v>
      </c>
      <c r="M1067" s="124" t="str">
        <f>IF($G1067=0,"-",VLOOKUP($G1067,Nomenclator!$B$6:$G$1000,4,0))</f>
        <v>-</v>
      </c>
      <c r="N1067" s="124" t="str">
        <f>IF($G1067=0,"-",VLOOKUP($G1067,Nomenclator!$B$6:$G$1000,6,0))</f>
        <v>-</v>
      </c>
      <c r="O1067" s="74"/>
      <c r="P1067" s="74"/>
    </row>
    <row r="1068" spans="1:16" x14ac:dyDescent="0.2">
      <c r="A1068" s="73" t="str">
        <f t="shared" si="16"/>
        <v>-</v>
      </c>
      <c r="B1068" s="75"/>
      <c r="C1068" s="74"/>
      <c r="D1068" s="74"/>
      <c r="E1068" s="74"/>
      <c r="F1068" s="74"/>
      <c r="G1068" s="74"/>
      <c r="H1068" s="74"/>
      <c r="I1068" s="74"/>
      <c r="J1068" s="78"/>
      <c r="K1068" s="78"/>
      <c r="L1068" s="124" t="str">
        <f>IF($G1068=0,"-",VLOOKUP($G1068,Nomenclator!$B$6:$G$1000,3,0))</f>
        <v>-</v>
      </c>
      <c r="M1068" s="124" t="str">
        <f>IF($G1068=0,"-",VLOOKUP($G1068,Nomenclator!$B$6:$G$1000,4,0))</f>
        <v>-</v>
      </c>
      <c r="N1068" s="124" t="str">
        <f>IF($G1068=0,"-",VLOOKUP($G1068,Nomenclator!$B$6:$G$1000,6,0))</f>
        <v>-</v>
      </c>
      <c r="O1068" s="74"/>
      <c r="P1068" s="74"/>
    </row>
    <row r="1069" spans="1:16" x14ac:dyDescent="0.2">
      <c r="A1069" s="73" t="str">
        <f t="shared" si="16"/>
        <v>-</v>
      </c>
      <c r="B1069" s="75"/>
      <c r="C1069" s="74"/>
      <c r="D1069" s="74"/>
      <c r="E1069" s="74"/>
      <c r="F1069" s="74"/>
      <c r="G1069" s="74"/>
      <c r="H1069" s="74"/>
      <c r="I1069" s="74"/>
      <c r="J1069" s="78"/>
      <c r="K1069" s="78"/>
      <c r="L1069" s="124" t="str">
        <f>IF($G1069=0,"-",VLOOKUP($G1069,Nomenclator!$B$6:$G$1000,3,0))</f>
        <v>-</v>
      </c>
      <c r="M1069" s="124" t="str">
        <f>IF($G1069=0,"-",VLOOKUP($G1069,Nomenclator!$B$6:$G$1000,4,0))</f>
        <v>-</v>
      </c>
      <c r="N1069" s="124" t="str">
        <f>IF($G1069=0,"-",VLOOKUP($G1069,Nomenclator!$B$6:$G$1000,6,0))</f>
        <v>-</v>
      </c>
      <c r="O1069" s="74"/>
      <c r="P1069" s="74"/>
    </row>
    <row r="1070" spans="1:16" x14ac:dyDescent="0.2">
      <c r="A1070" s="73" t="str">
        <f t="shared" si="16"/>
        <v>-</v>
      </c>
      <c r="B1070" s="75"/>
      <c r="C1070" s="74"/>
      <c r="D1070" s="74"/>
      <c r="E1070" s="74"/>
      <c r="F1070" s="74"/>
      <c r="G1070" s="74"/>
      <c r="H1070" s="74"/>
      <c r="I1070" s="74"/>
      <c r="J1070" s="78"/>
      <c r="K1070" s="78"/>
      <c r="L1070" s="124" t="str">
        <f>IF($G1070=0,"-",VLOOKUP($G1070,Nomenclator!$B$6:$G$1000,3,0))</f>
        <v>-</v>
      </c>
      <c r="M1070" s="124" t="str">
        <f>IF($G1070=0,"-",VLOOKUP($G1070,Nomenclator!$B$6:$G$1000,4,0))</f>
        <v>-</v>
      </c>
      <c r="N1070" s="124" t="str">
        <f>IF($G1070=0,"-",VLOOKUP($G1070,Nomenclator!$B$6:$G$1000,6,0))</f>
        <v>-</v>
      </c>
      <c r="O1070" s="74"/>
      <c r="P1070" s="74"/>
    </row>
    <row r="1071" spans="1:16" x14ac:dyDescent="0.2">
      <c r="A1071" s="73" t="str">
        <f t="shared" si="16"/>
        <v>-</v>
      </c>
      <c r="B1071" s="75"/>
      <c r="C1071" s="74"/>
      <c r="D1071" s="74"/>
      <c r="E1071" s="74"/>
      <c r="F1071" s="74"/>
      <c r="G1071" s="74"/>
      <c r="H1071" s="74"/>
      <c r="I1071" s="74"/>
      <c r="J1071" s="78"/>
      <c r="K1071" s="78"/>
      <c r="L1071" s="124" t="str">
        <f>IF($G1071=0,"-",VLOOKUP($G1071,Nomenclator!$B$6:$G$1000,3,0))</f>
        <v>-</v>
      </c>
      <c r="M1071" s="124" t="str">
        <f>IF($G1071=0,"-",VLOOKUP($G1071,Nomenclator!$B$6:$G$1000,4,0))</f>
        <v>-</v>
      </c>
      <c r="N1071" s="124" t="str">
        <f>IF($G1071=0,"-",VLOOKUP($G1071,Nomenclator!$B$6:$G$1000,6,0))</f>
        <v>-</v>
      </c>
      <c r="O1071" s="74"/>
      <c r="P1071" s="74"/>
    </row>
    <row r="1072" spans="1:16" x14ac:dyDescent="0.2">
      <c r="A1072" s="73" t="str">
        <f t="shared" si="16"/>
        <v>-</v>
      </c>
      <c r="B1072" s="75"/>
      <c r="C1072" s="74"/>
      <c r="D1072" s="74"/>
      <c r="E1072" s="74"/>
      <c r="F1072" s="74"/>
      <c r="G1072" s="74"/>
      <c r="H1072" s="74"/>
      <c r="I1072" s="74"/>
      <c r="J1072" s="78"/>
      <c r="K1072" s="78"/>
      <c r="L1072" s="124" t="str">
        <f>IF($G1072=0,"-",VLOOKUP($G1072,Nomenclator!$B$6:$G$1000,3,0))</f>
        <v>-</v>
      </c>
      <c r="M1072" s="124" t="str">
        <f>IF($G1072=0,"-",VLOOKUP($G1072,Nomenclator!$B$6:$G$1000,4,0))</f>
        <v>-</v>
      </c>
      <c r="N1072" s="124" t="str">
        <f>IF($G1072=0,"-",VLOOKUP($G1072,Nomenclator!$B$6:$G$1000,6,0))</f>
        <v>-</v>
      </c>
      <c r="O1072" s="74"/>
      <c r="P1072" s="74"/>
    </row>
    <row r="1073" spans="1:16" x14ac:dyDescent="0.2">
      <c r="A1073" s="73" t="str">
        <f t="shared" si="16"/>
        <v>-</v>
      </c>
      <c r="B1073" s="75"/>
      <c r="C1073" s="74"/>
      <c r="D1073" s="74"/>
      <c r="E1073" s="74"/>
      <c r="F1073" s="74"/>
      <c r="G1073" s="74"/>
      <c r="H1073" s="74"/>
      <c r="I1073" s="74"/>
      <c r="J1073" s="78"/>
      <c r="K1073" s="78"/>
      <c r="L1073" s="124" t="str">
        <f>IF($G1073=0,"-",VLOOKUP($G1073,Nomenclator!$B$6:$G$1000,3,0))</f>
        <v>-</v>
      </c>
      <c r="M1073" s="124" t="str">
        <f>IF($G1073=0,"-",VLOOKUP($G1073,Nomenclator!$B$6:$G$1000,4,0))</f>
        <v>-</v>
      </c>
      <c r="N1073" s="124" t="str">
        <f>IF($G1073=0,"-",VLOOKUP($G1073,Nomenclator!$B$6:$G$1000,6,0))</f>
        <v>-</v>
      </c>
      <c r="O1073" s="74"/>
      <c r="P1073" s="74"/>
    </row>
    <row r="1074" spans="1:16" x14ac:dyDescent="0.2">
      <c r="A1074" s="73" t="str">
        <f t="shared" si="16"/>
        <v>-</v>
      </c>
      <c r="B1074" s="75"/>
      <c r="C1074" s="74"/>
      <c r="D1074" s="74"/>
      <c r="E1074" s="74"/>
      <c r="F1074" s="74"/>
      <c r="G1074" s="74"/>
      <c r="H1074" s="74"/>
      <c r="I1074" s="74"/>
      <c r="J1074" s="78"/>
      <c r="K1074" s="78"/>
      <c r="L1074" s="124" t="str">
        <f>IF($G1074=0,"-",VLOOKUP($G1074,Nomenclator!$B$6:$G$1000,3,0))</f>
        <v>-</v>
      </c>
      <c r="M1074" s="124" t="str">
        <f>IF($G1074=0,"-",VLOOKUP($G1074,Nomenclator!$B$6:$G$1000,4,0))</f>
        <v>-</v>
      </c>
      <c r="N1074" s="124" t="str">
        <f>IF($G1074=0,"-",VLOOKUP($G1074,Nomenclator!$B$6:$G$1000,6,0))</f>
        <v>-</v>
      </c>
      <c r="O1074" s="74"/>
      <c r="P1074" s="74"/>
    </row>
    <row r="1075" spans="1:16" x14ac:dyDescent="0.2">
      <c r="A1075" s="73" t="str">
        <f t="shared" si="16"/>
        <v>-</v>
      </c>
      <c r="B1075" s="75"/>
      <c r="C1075" s="74"/>
      <c r="D1075" s="74"/>
      <c r="E1075" s="74"/>
      <c r="F1075" s="74"/>
      <c r="G1075" s="74"/>
      <c r="H1075" s="74"/>
      <c r="I1075" s="74"/>
      <c r="J1075" s="78"/>
      <c r="K1075" s="78"/>
      <c r="L1075" s="124" t="str">
        <f>IF($G1075=0,"-",VLOOKUP($G1075,Nomenclator!$B$6:$G$1000,3,0))</f>
        <v>-</v>
      </c>
      <c r="M1075" s="124" t="str">
        <f>IF($G1075=0,"-",VLOOKUP($G1075,Nomenclator!$B$6:$G$1000,4,0))</f>
        <v>-</v>
      </c>
      <c r="N1075" s="124" t="str">
        <f>IF($G1075=0,"-",VLOOKUP($G1075,Nomenclator!$B$6:$G$1000,6,0))</f>
        <v>-</v>
      </c>
      <c r="O1075" s="74"/>
      <c r="P1075" s="74"/>
    </row>
    <row r="1076" spans="1:16" x14ac:dyDescent="0.2">
      <c r="A1076" s="73" t="str">
        <f t="shared" si="16"/>
        <v>-</v>
      </c>
      <c r="B1076" s="75"/>
      <c r="C1076" s="74"/>
      <c r="D1076" s="74"/>
      <c r="E1076" s="74"/>
      <c r="F1076" s="74"/>
      <c r="G1076" s="74"/>
      <c r="H1076" s="74"/>
      <c r="I1076" s="74"/>
      <c r="J1076" s="78"/>
      <c r="K1076" s="78"/>
      <c r="L1076" s="124" t="str">
        <f>IF($G1076=0,"-",VLOOKUP($G1076,Nomenclator!$B$6:$G$1000,3,0))</f>
        <v>-</v>
      </c>
      <c r="M1076" s="124" t="str">
        <f>IF($G1076=0,"-",VLOOKUP($G1076,Nomenclator!$B$6:$G$1000,4,0))</f>
        <v>-</v>
      </c>
      <c r="N1076" s="124" t="str">
        <f>IF($G1076=0,"-",VLOOKUP($G1076,Nomenclator!$B$6:$G$1000,6,0))</f>
        <v>-</v>
      </c>
      <c r="O1076" s="74"/>
      <c r="P1076" s="74"/>
    </row>
    <row r="1077" spans="1:16" x14ac:dyDescent="0.2">
      <c r="A1077" s="73" t="str">
        <f t="shared" si="16"/>
        <v>-</v>
      </c>
      <c r="B1077" s="75"/>
      <c r="C1077" s="74"/>
      <c r="D1077" s="74"/>
      <c r="E1077" s="74"/>
      <c r="F1077" s="74"/>
      <c r="G1077" s="74"/>
      <c r="H1077" s="74"/>
      <c r="I1077" s="74"/>
      <c r="J1077" s="78"/>
      <c r="K1077" s="78"/>
      <c r="L1077" s="124" t="str">
        <f>IF($G1077=0,"-",VLOOKUP($G1077,Nomenclator!$B$6:$G$1000,3,0))</f>
        <v>-</v>
      </c>
      <c r="M1077" s="124" t="str">
        <f>IF($G1077=0,"-",VLOOKUP($G1077,Nomenclator!$B$6:$G$1000,4,0))</f>
        <v>-</v>
      </c>
      <c r="N1077" s="124" t="str">
        <f>IF($G1077=0,"-",VLOOKUP($G1077,Nomenclator!$B$6:$G$1000,6,0))</f>
        <v>-</v>
      </c>
      <c r="O1077" s="74"/>
      <c r="P1077" s="74"/>
    </row>
    <row r="1078" spans="1:16" x14ac:dyDescent="0.2">
      <c r="A1078" s="73" t="str">
        <f t="shared" si="16"/>
        <v>-</v>
      </c>
      <c r="B1078" s="75"/>
      <c r="C1078" s="74"/>
      <c r="D1078" s="74"/>
      <c r="E1078" s="74"/>
      <c r="F1078" s="74"/>
      <c r="G1078" s="74"/>
      <c r="H1078" s="74"/>
      <c r="I1078" s="74"/>
      <c r="J1078" s="78"/>
      <c r="K1078" s="78"/>
      <c r="L1078" s="124" t="str">
        <f>IF($G1078=0,"-",VLOOKUP($G1078,Nomenclator!$B$6:$G$1000,3,0))</f>
        <v>-</v>
      </c>
      <c r="M1078" s="124" t="str">
        <f>IF($G1078=0,"-",VLOOKUP($G1078,Nomenclator!$B$6:$G$1000,4,0))</f>
        <v>-</v>
      </c>
      <c r="N1078" s="124" t="str">
        <f>IF($G1078=0,"-",VLOOKUP($G1078,Nomenclator!$B$6:$G$1000,6,0))</f>
        <v>-</v>
      </c>
      <c r="O1078" s="74"/>
      <c r="P1078" s="74"/>
    </row>
    <row r="1079" spans="1:16" x14ac:dyDescent="0.2">
      <c r="A1079" s="73" t="str">
        <f t="shared" si="16"/>
        <v>-</v>
      </c>
      <c r="B1079" s="75"/>
      <c r="C1079" s="74"/>
      <c r="D1079" s="74"/>
      <c r="E1079" s="74"/>
      <c r="F1079" s="74"/>
      <c r="G1079" s="74"/>
      <c r="H1079" s="74"/>
      <c r="I1079" s="74"/>
      <c r="J1079" s="78"/>
      <c r="K1079" s="78"/>
      <c r="L1079" s="124" t="str">
        <f>IF($G1079=0,"-",VLOOKUP($G1079,Nomenclator!$B$6:$G$1000,3,0))</f>
        <v>-</v>
      </c>
      <c r="M1079" s="124" t="str">
        <f>IF($G1079=0,"-",VLOOKUP($G1079,Nomenclator!$B$6:$G$1000,4,0))</f>
        <v>-</v>
      </c>
      <c r="N1079" s="124" t="str">
        <f>IF($G1079=0,"-",VLOOKUP($G1079,Nomenclator!$B$6:$G$1000,6,0))</f>
        <v>-</v>
      </c>
      <c r="O1079" s="74"/>
      <c r="P1079" s="74"/>
    </row>
    <row r="1080" spans="1:16" x14ac:dyDescent="0.2">
      <c r="A1080" s="73" t="str">
        <f t="shared" si="16"/>
        <v>-</v>
      </c>
      <c r="B1080" s="75"/>
      <c r="C1080" s="74"/>
      <c r="D1080" s="74"/>
      <c r="E1080" s="74"/>
      <c r="F1080" s="74"/>
      <c r="G1080" s="74"/>
      <c r="H1080" s="74"/>
      <c r="I1080" s="74"/>
      <c r="J1080" s="78"/>
      <c r="K1080" s="78"/>
      <c r="L1080" s="124" t="str">
        <f>IF($G1080=0,"-",VLOOKUP($G1080,Nomenclator!$B$6:$G$1000,3,0))</f>
        <v>-</v>
      </c>
      <c r="M1080" s="124" t="str">
        <f>IF($G1080=0,"-",VLOOKUP($G1080,Nomenclator!$B$6:$G$1000,4,0))</f>
        <v>-</v>
      </c>
      <c r="N1080" s="124" t="str">
        <f>IF($G1080=0,"-",VLOOKUP($G1080,Nomenclator!$B$6:$G$1000,6,0))</f>
        <v>-</v>
      </c>
      <c r="O1080" s="74"/>
      <c r="P1080" s="74"/>
    </row>
    <row r="1081" spans="1:16" x14ac:dyDescent="0.2">
      <c r="A1081" s="73" t="str">
        <f t="shared" si="16"/>
        <v>-</v>
      </c>
      <c r="B1081" s="75"/>
      <c r="C1081" s="74"/>
      <c r="D1081" s="74"/>
      <c r="E1081" s="74"/>
      <c r="F1081" s="74"/>
      <c r="G1081" s="74"/>
      <c r="H1081" s="74"/>
      <c r="I1081" s="74"/>
      <c r="J1081" s="78"/>
      <c r="K1081" s="78"/>
      <c r="L1081" s="124" t="str">
        <f>IF($G1081=0,"-",VLOOKUP($G1081,Nomenclator!$B$6:$G$1000,3,0))</f>
        <v>-</v>
      </c>
      <c r="M1081" s="124" t="str">
        <f>IF($G1081=0,"-",VLOOKUP($G1081,Nomenclator!$B$6:$G$1000,4,0))</f>
        <v>-</v>
      </c>
      <c r="N1081" s="124" t="str">
        <f>IF($G1081=0,"-",VLOOKUP($G1081,Nomenclator!$B$6:$G$1000,6,0))</f>
        <v>-</v>
      </c>
      <c r="O1081" s="74"/>
      <c r="P1081" s="74"/>
    </row>
    <row r="1082" spans="1:16" x14ac:dyDescent="0.2">
      <c r="A1082" s="73" t="str">
        <f t="shared" si="16"/>
        <v>-</v>
      </c>
      <c r="B1082" s="75"/>
      <c r="C1082" s="74"/>
      <c r="D1082" s="74"/>
      <c r="E1082" s="74"/>
      <c r="F1082" s="74"/>
      <c r="G1082" s="74"/>
      <c r="H1082" s="74"/>
      <c r="I1082" s="74"/>
      <c r="J1082" s="78"/>
      <c r="K1082" s="78"/>
      <c r="L1082" s="124" t="str">
        <f>IF($G1082=0,"-",VLOOKUP($G1082,Nomenclator!$B$6:$G$1000,3,0))</f>
        <v>-</v>
      </c>
      <c r="M1082" s="124" t="str">
        <f>IF($G1082=0,"-",VLOOKUP($G1082,Nomenclator!$B$6:$G$1000,4,0))</f>
        <v>-</v>
      </c>
      <c r="N1082" s="124" t="str">
        <f>IF($G1082=0,"-",VLOOKUP($G1082,Nomenclator!$B$6:$G$1000,6,0))</f>
        <v>-</v>
      </c>
      <c r="O1082" s="74"/>
      <c r="P1082" s="74"/>
    </row>
    <row r="1083" spans="1:16" x14ac:dyDescent="0.2">
      <c r="A1083" s="73" t="str">
        <f t="shared" si="16"/>
        <v>-</v>
      </c>
      <c r="B1083" s="75"/>
      <c r="C1083" s="74"/>
      <c r="D1083" s="74"/>
      <c r="E1083" s="74"/>
      <c r="F1083" s="74"/>
      <c r="G1083" s="74"/>
      <c r="H1083" s="74"/>
      <c r="I1083" s="74"/>
      <c r="J1083" s="78"/>
      <c r="K1083" s="78"/>
      <c r="L1083" s="124" t="str">
        <f>IF($G1083=0,"-",VLOOKUP($G1083,Nomenclator!$B$6:$G$1000,3,0))</f>
        <v>-</v>
      </c>
      <c r="M1083" s="124" t="str">
        <f>IF($G1083=0,"-",VLOOKUP($G1083,Nomenclator!$B$6:$G$1000,4,0))</f>
        <v>-</v>
      </c>
      <c r="N1083" s="124" t="str">
        <f>IF($G1083=0,"-",VLOOKUP($G1083,Nomenclator!$B$6:$G$1000,6,0))</f>
        <v>-</v>
      </c>
      <c r="O1083" s="74"/>
      <c r="P1083" s="74"/>
    </row>
    <row r="1084" spans="1:16" x14ac:dyDescent="0.2">
      <c r="A1084" s="73" t="str">
        <f t="shared" si="16"/>
        <v>-</v>
      </c>
      <c r="B1084" s="75"/>
      <c r="C1084" s="74"/>
      <c r="D1084" s="74"/>
      <c r="E1084" s="74"/>
      <c r="F1084" s="74"/>
      <c r="G1084" s="74"/>
      <c r="H1084" s="74"/>
      <c r="I1084" s="74"/>
      <c r="J1084" s="78"/>
      <c r="K1084" s="78"/>
      <c r="L1084" s="124" t="str">
        <f>IF($G1084=0,"-",VLOOKUP($G1084,Nomenclator!$B$6:$G$1000,3,0))</f>
        <v>-</v>
      </c>
      <c r="M1084" s="124" t="str">
        <f>IF($G1084=0,"-",VLOOKUP($G1084,Nomenclator!$B$6:$G$1000,4,0))</f>
        <v>-</v>
      </c>
      <c r="N1084" s="124" t="str">
        <f>IF($G1084=0,"-",VLOOKUP($G1084,Nomenclator!$B$6:$G$1000,6,0))</f>
        <v>-</v>
      </c>
      <c r="O1084" s="74"/>
      <c r="P1084" s="74"/>
    </row>
    <row r="1085" spans="1:16" x14ac:dyDescent="0.2">
      <c r="A1085" s="73" t="str">
        <f t="shared" si="16"/>
        <v>-</v>
      </c>
      <c r="B1085" s="75"/>
      <c r="C1085" s="74"/>
      <c r="D1085" s="74"/>
      <c r="E1085" s="74"/>
      <c r="F1085" s="74"/>
      <c r="G1085" s="74"/>
      <c r="H1085" s="74"/>
      <c r="I1085" s="74"/>
      <c r="J1085" s="78"/>
      <c r="K1085" s="78"/>
      <c r="L1085" s="124" t="str">
        <f>IF($G1085=0,"-",VLOOKUP($G1085,Nomenclator!$B$6:$G$1000,3,0))</f>
        <v>-</v>
      </c>
      <c r="M1085" s="124" t="str">
        <f>IF($G1085=0,"-",VLOOKUP($G1085,Nomenclator!$B$6:$G$1000,4,0))</f>
        <v>-</v>
      </c>
      <c r="N1085" s="124" t="str">
        <f>IF($G1085=0,"-",VLOOKUP($G1085,Nomenclator!$B$6:$G$1000,6,0))</f>
        <v>-</v>
      </c>
      <c r="O1085" s="74"/>
      <c r="P1085" s="74"/>
    </row>
    <row r="1086" spans="1:16" x14ac:dyDescent="0.2">
      <c r="A1086" s="73" t="str">
        <f t="shared" si="16"/>
        <v>-</v>
      </c>
      <c r="B1086" s="75"/>
      <c r="C1086" s="74"/>
      <c r="D1086" s="74"/>
      <c r="E1086" s="74"/>
      <c r="F1086" s="74"/>
      <c r="G1086" s="74"/>
      <c r="H1086" s="74"/>
      <c r="I1086" s="74"/>
      <c r="J1086" s="78"/>
      <c r="K1086" s="78"/>
      <c r="L1086" s="124" t="str">
        <f>IF($G1086=0,"-",VLOOKUP($G1086,Nomenclator!$B$6:$G$1000,3,0))</f>
        <v>-</v>
      </c>
      <c r="M1086" s="124" t="str">
        <f>IF($G1086=0,"-",VLOOKUP($G1086,Nomenclator!$B$6:$G$1000,4,0))</f>
        <v>-</v>
      </c>
      <c r="N1086" s="124" t="str">
        <f>IF($G1086=0,"-",VLOOKUP($G1086,Nomenclator!$B$6:$G$1000,6,0))</f>
        <v>-</v>
      </c>
      <c r="O1086" s="74"/>
      <c r="P1086" s="74"/>
    </row>
    <row r="1087" spans="1:16" x14ac:dyDescent="0.2">
      <c r="A1087" s="73" t="str">
        <f t="shared" si="16"/>
        <v>-</v>
      </c>
      <c r="B1087" s="75"/>
      <c r="C1087" s="74"/>
      <c r="D1087" s="74"/>
      <c r="E1087" s="74"/>
      <c r="F1087" s="74"/>
      <c r="G1087" s="74"/>
      <c r="H1087" s="74"/>
      <c r="I1087" s="74"/>
      <c r="J1087" s="78"/>
      <c r="K1087" s="78"/>
      <c r="L1087" s="124" t="str">
        <f>IF($G1087=0,"-",VLOOKUP($G1087,Nomenclator!$B$6:$G$1000,3,0))</f>
        <v>-</v>
      </c>
      <c r="M1087" s="124" t="str">
        <f>IF($G1087=0,"-",VLOOKUP($G1087,Nomenclator!$B$6:$G$1000,4,0))</f>
        <v>-</v>
      </c>
      <c r="N1087" s="124" t="str">
        <f>IF($G1087=0,"-",VLOOKUP($G1087,Nomenclator!$B$6:$G$1000,6,0))</f>
        <v>-</v>
      </c>
      <c r="O1087" s="74"/>
      <c r="P1087" s="74"/>
    </row>
    <row r="1088" spans="1:16" x14ac:dyDescent="0.2">
      <c r="A1088" s="73" t="str">
        <f t="shared" si="16"/>
        <v>-</v>
      </c>
      <c r="B1088" s="75"/>
      <c r="C1088" s="74"/>
      <c r="D1088" s="74"/>
      <c r="E1088" s="74"/>
      <c r="F1088" s="74"/>
      <c r="G1088" s="74"/>
      <c r="H1088" s="74"/>
      <c r="I1088" s="74"/>
      <c r="J1088" s="78"/>
      <c r="K1088" s="78"/>
      <c r="L1088" s="124" t="str">
        <f>IF($G1088=0,"-",VLOOKUP($G1088,Nomenclator!$B$6:$G$1000,3,0))</f>
        <v>-</v>
      </c>
      <c r="M1088" s="124" t="str">
        <f>IF($G1088=0,"-",VLOOKUP($G1088,Nomenclator!$B$6:$G$1000,4,0))</f>
        <v>-</v>
      </c>
      <c r="N1088" s="124" t="str">
        <f>IF($G1088=0,"-",VLOOKUP($G1088,Nomenclator!$B$6:$G$1000,6,0))</f>
        <v>-</v>
      </c>
      <c r="O1088" s="74"/>
      <c r="P1088" s="74"/>
    </row>
    <row r="1089" spans="1:16" x14ac:dyDescent="0.2">
      <c r="A1089" s="73" t="str">
        <f t="shared" si="16"/>
        <v>-</v>
      </c>
      <c r="B1089" s="75"/>
      <c r="C1089" s="74"/>
      <c r="D1089" s="74"/>
      <c r="E1089" s="74"/>
      <c r="F1089" s="74"/>
      <c r="G1089" s="74"/>
      <c r="H1089" s="74"/>
      <c r="I1089" s="74"/>
      <c r="J1089" s="78"/>
      <c r="K1089" s="78"/>
      <c r="L1089" s="124" t="str">
        <f>IF($G1089=0,"-",VLOOKUP($G1089,Nomenclator!$B$6:$G$1000,3,0))</f>
        <v>-</v>
      </c>
      <c r="M1089" s="124" t="str">
        <f>IF($G1089=0,"-",VLOOKUP($G1089,Nomenclator!$B$6:$G$1000,4,0))</f>
        <v>-</v>
      </c>
      <c r="N1089" s="124" t="str">
        <f>IF($G1089=0,"-",VLOOKUP($G1089,Nomenclator!$B$6:$G$1000,6,0))</f>
        <v>-</v>
      </c>
      <c r="O1089" s="74"/>
      <c r="P1089" s="74"/>
    </row>
    <row r="1090" spans="1:16" x14ac:dyDescent="0.2">
      <c r="A1090" s="73" t="str">
        <f t="shared" ref="A1090:A1153" si="17">IF(B1090=0,"-",YEAR(B1090))</f>
        <v>-</v>
      </c>
      <c r="B1090" s="75"/>
      <c r="C1090" s="74"/>
      <c r="D1090" s="74"/>
      <c r="E1090" s="74"/>
      <c r="F1090" s="74"/>
      <c r="G1090" s="74"/>
      <c r="H1090" s="74"/>
      <c r="I1090" s="74"/>
      <c r="J1090" s="78"/>
      <c r="K1090" s="78"/>
      <c r="L1090" s="124" t="str">
        <f>IF($G1090=0,"-",VLOOKUP($G1090,Nomenclator!$B$6:$G$1000,3,0))</f>
        <v>-</v>
      </c>
      <c r="M1090" s="124" t="str">
        <f>IF($G1090=0,"-",VLOOKUP($G1090,Nomenclator!$B$6:$G$1000,4,0))</f>
        <v>-</v>
      </c>
      <c r="N1090" s="124" t="str">
        <f>IF($G1090=0,"-",VLOOKUP($G1090,Nomenclator!$B$6:$G$1000,6,0))</f>
        <v>-</v>
      </c>
      <c r="O1090" s="74"/>
      <c r="P1090" s="74"/>
    </row>
    <row r="1091" spans="1:16" x14ac:dyDescent="0.2">
      <c r="A1091" s="73" t="str">
        <f t="shared" si="17"/>
        <v>-</v>
      </c>
      <c r="B1091" s="75"/>
      <c r="C1091" s="74"/>
      <c r="D1091" s="74"/>
      <c r="E1091" s="74"/>
      <c r="F1091" s="74"/>
      <c r="G1091" s="74"/>
      <c r="H1091" s="74"/>
      <c r="I1091" s="74"/>
      <c r="J1091" s="78"/>
      <c r="K1091" s="78"/>
      <c r="L1091" s="124" t="str">
        <f>IF($G1091=0,"-",VLOOKUP($G1091,Nomenclator!$B$6:$G$1000,3,0))</f>
        <v>-</v>
      </c>
      <c r="M1091" s="124" t="str">
        <f>IF($G1091=0,"-",VLOOKUP($G1091,Nomenclator!$B$6:$G$1000,4,0))</f>
        <v>-</v>
      </c>
      <c r="N1091" s="124" t="str">
        <f>IF($G1091=0,"-",VLOOKUP($G1091,Nomenclator!$B$6:$G$1000,6,0))</f>
        <v>-</v>
      </c>
      <c r="O1091" s="74"/>
      <c r="P1091" s="74"/>
    </row>
    <row r="1092" spans="1:16" x14ac:dyDescent="0.2">
      <c r="A1092" s="73" t="str">
        <f t="shared" si="17"/>
        <v>-</v>
      </c>
      <c r="B1092" s="75"/>
      <c r="C1092" s="74"/>
      <c r="D1092" s="74"/>
      <c r="E1092" s="74"/>
      <c r="F1092" s="74"/>
      <c r="G1092" s="74"/>
      <c r="H1092" s="74"/>
      <c r="I1092" s="74"/>
      <c r="J1092" s="78"/>
      <c r="K1092" s="78"/>
      <c r="L1092" s="124" t="str">
        <f>IF($G1092=0,"-",VLOOKUP($G1092,Nomenclator!$B$6:$G$1000,3,0))</f>
        <v>-</v>
      </c>
      <c r="M1092" s="124" t="str">
        <f>IF($G1092=0,"-",VLOOKUP($G1092,Nomenclator!$B$6:$G$1000,4,0))</f>
        <v>-</v>
      </c>
      <c r="N1092" s="124" t="str">
        <f>IF($G1092=0,"-",VLOOKUP($G1092,Nomenclator!$B$6:$G$1000,6,0))</f>
        <v>-</v>
      </c>
      <c r="O1092" s="74"/>
      <c r="P1092" s="74"/>
    </row>
    <row r="1093" spans="1:16" x14ac:dyDescent="0.2">
      <c r="A1093" s="73" t="str">
        <f t="shared" si="17"/>
        <v>-</v>
      </c>
      <c r="B1093" s="75"/>
      <c r="C1093" s="74"/>
      <c r="D1093" s="74"/>
      <c r="E1093" s="74"/>
      <c r="F1093" s="74"/>
      <c r="G1093" s="74"/>
      <c r="H1093" s="74"/>
      <c r="I1093" s="74"/>
      <c r="J1093" s="78"/>
      <c r="K1093" s="78"/>
      <c r="L1093" s="124" t="str">
        <f>IF($G1093=0,"-",VLOOKUP($G1093,Nomenclator!$B$6:$G$1000,3,0))</f>
        <v>-</v>
      </c>
      <c r="M1093" s="124" t="str">
        <f>IF($G1093=0,"-",VLOOKUP($G1093,Nomenclator!$B$6:$G$1000,4,0))</f>
        <v>-</v>
      </c>
      <c r="N1093" s="124" t="str">
        <f>IF($G1093=0,"-",VLOOKUP($G1093,Nomenclator!$B$6:$G$1000,6,0))</f>
        <v>-</v>
      </c>
      <c r="O1093" s="74"/>
      <c r="P1093" s="74"/>
    </row>
    <row r="1094" spans="1:16" x14ac:dyDescent="0.2">
      <c r="A1094" s="73" t="str">
        <f t="shared" si="17"/>
        <v>-</v>
      </c>
      <c r="B1094" s="75"/>
      <c r="C1094" s="74"/>
      <c r="D1094" s="74"/>
      <c r="E1094" s="74"/>
      <c r="F1094" s="74"/>
      <c r="G1094" s="74"/>
      <c r="H1094" s="74"/>
      <c r="I1094" s="74"/>
      <c r="J1094" s="78"/>
      <c r="K1094" s="78"/>
      <c r="L1094" s="124" t="str">
        <f>IF($G1094=0,"-",VLOOKUP($G1094,Nomenclator!$B$6:$G$1000,3,0))</f>
        <v>-</v>
      </c>
      <c r="M1094" s="124" t="str">
        <f>IF($G1094=0,"-",VLOOKUP($G1094,Nomenclator!$B$6:$G$1000,4,0))</f>
        <v>-</v>
      </c>
      <c r="N1094" s="124" t="str">
        <f>IF($G1094=0,"-",VLOOKUP($G1094,Nomenclator!$B$6:$G$1000,6,0))</f>
        <v>-</v>
      </c>
      <c r="O1094" s="74"/>
      <c r="P1094" s="74"/>
    </row>
    <row r="1095" spans="1:16" x14ac:dyDescent="0.2">
      <c r="A1095" s="73" t="str">
        <f t="shared" si="17"/>
        <v>-</v>
      </c>
      <c r="B1095" s="75"/>
      <c r="C1095" s="74"/>
      <c r="D1095" s="74"/>
      <c r="E1095" s="74"/>
      <c r="F1095" s="74"/>
      <c r="G1095" s="74"/>
      <c r="H1095" s="74"/>
      <c r="I1095" s="74"/>
      <c r="J1095" s="78"/>
      <c r="K1095" s="78"/>
      <c r="L1095" s="124" t="str">
        <f>IF($G1095=0,"-",VLOOKUP($G1095,Nomenclator!$B$6:$G$1000,3,0))</f>
        <v>-</v>
      </c>
      <c r="M1095" s="124" t="str">
        <f>IF($G1095=0,"-",VLOOKUP($G1095,Nomenclator!$B$6:$G$1000,4,0))</f>
        <v>-</v>
      </c>
      <c r="N1095" s="124" t="str">
        <f>IF($G1095=0,"-",VLOOKUP($G1095,Nomenclator!$B$6:$G$1000,6,0))</f>
        <v>-</v>
      </c>
      <c r="O1095" s="74"/>
      <c r="P1095" s="74"/>
    </row>
    <row r="1096" spans="1:16" x14ac:dyDescent="0.2">
      <c r="A1096" s="73" t="str">
        <f t="shared" si="17"/>
        <v>-</v>
      </c>
      <c r="B1096" s="75"/>
      <c r="C1096" s="74"/>
      <c r="D1096" s="74"/>
      <c r="E1096" s="74"/>
      <c r="F1096" s="74"/>
      <c r="G1096" s="74"/>
      <c r="H1096" s="74"/>
      <c r="I1096" s="74"/>
      <c r="J1096" s="78"/>
      <c r="K1096" s="78"/>
      <c r="L1096" s="124" t="str">
        <f>IF($G1096=0,"-",VLOOKUP($G1096,Nomenclator!$B$6:$G$1000,3,0))</f>
        <v>-</v>
      </c>
      <c r="M1096" s="124" t="str">
        <f>IF($G1096=0,"-",VLOOKUP($G1096,Nomenclator!$B$6:$G$1000,4,0))</f>
        <v>-</v>
      </c>
      <c r="N1096" s="124" t="str">
        <f>IF($G1096=0,"-",VLOOKUP($G1096,Nomenclator!$B$6:$G$1000,6,0))</f>
        <v>-</v>
      </c>
      <c r="O1096" s="74"/>
      <c r="P1096" s="74"/>
    </row>
    <row r="1097" spans="1:16" x14ac:dyDescent="0.2">
      <c r="A1097" s="73" t="str">
        <f t="shared" si="17"/>
        <v>-</v>
      </c>
      <c r="B1097" s="75"/>
      <c r="C1097" s="74"/>
      <c r="D1097" s="74"/>
      <c r="E1097" s="74"/>
      <c r="F1097" s="74"/>
      <c r="G1097" s="74"/>
      <c r="H1097" s="74"/>
      <c r="I1097" s="74"/>
      <c r="J1097" s="78"/>
      <c r="K1097" s="78"/>
      <c r="L1097" s="124" t="str">
        <f>IF($G1097=0,"-",VLOOKUP($G1097,Nomenclator!$B$6:$G$1000,3,0))</f>
        <v>-</v>
      </c>
      <c r="M1097" s="124" t="str">
        <f>IF($G1097=0,"-",VLOOKUP($G1097,Nomenclator!$B$6:$G$1000,4,0))</f>
        <v>-</v>
      </c>
      <c r="N1097" s="124" t="str">
        <f>IF($G1097=0,"-",VLOOKUP($G1097,Nomenclator!$B$6:$G$1000,6,0))</f>
        <v>-</v>
      </c>
      <c r="O1097" s="74"/>
      <c r="P1097" s="74"/>
    </row>
    <row r="1098" spans="1:16" x14ac:dyDescent="0.2">
      <c r="A1098" s="73" t="str">
        <f t="shared" si="17"/>
        <v>-</v>
      </c>
      <c r="B1098" s="75"/>
      <c r="C1098" s="74"/>
      <c r="D1098" s="74"/>
      <c r="E1098" s="74"/>
      <c r="F1098" s="74"/>
      <c r="G1098" s="74"/>
      <c r="H1098" s="74"/>
      <c r="I1098" s="74"/>
      <c r="J1098" s="78"/>
      <c r="K1098" s="78"/>
      <c r="L1098" s="124" t="str">
        <f>IF($G1098=0,"-",VLOOKUP($G1098,Nomenclator!$B$6:$G$1000,3,0))</f>
        <v>-</v>
      </c>
      <c r="M1098" s="124" t="str">
        <f>IF($G1098=0,"-",VLOOKUP($G1098,Nomenclator!$B$6:$G$1000,4,0))</f>
        <v>-</v>
      </c>
      <c r="N1098" s="124" t="str">
        <f>IF($G1098=0,"-",VLOOKUP($G1098,Nomenclator!$B$6:$G$1000,6,0))</f>
        <v>-</v>
      </c>
      <c r="O1098" s="74"/>
      <c r="P1098" s="74"/>
    </row>
    <row r="1099" spans="1:16" x14ac:dyDescent="0.2">
      <c r="A1099" s="73" t="str">
        <f t="shared" si="17"/>
        <v>-</v>
      </c>
      <c r="B1099" s="75"/>
      <c r="C1099" s="74"/>
      <c r="D1099" s="74"/>
      <c r="E1099" s="74"/>
      <c r="F1099" s="74"/>
      <c r="G1099" s="74"/>
      <c r="H1099" s="74"/>
      <c r="I1099" s="74"/>
      <c r="J1099" s="78"/>
      <c r="K1099" s="78"/>
      <c r="L1099" s="124" t="str">
        <f>IF($G1099=0,"-",VLOOKUP($G1099,Nomenclator!$B$6:$G$1000,3,0))</f>
        <v>-</v>
      </c>
      <c r="M1099" s="124" t="str">
        <f>IF($G1099=0,"-",VLOOKUP($G1099,Nomenclator!$B$6:$G$1000,4,0))</f>
        <v>-</v>
      </c>
      <c r="N1099" s="124" t="str">
        <f>IF($G1099=0,"-",VLOOKUP($G1099,Nomenclator!$B$6:$G$1000,6,0))</f>
        <v>-</v>
      </c>
      <c r="O1099" s="74"/>
      <c r="P1099" s="74"/>
    </row>
    <row r="1100" spans="1:16" x14ac:dyDescent="0.2">
      <c r="A1100" s="73" t="str">
        <f t="shared" si="17"/>
        <v>-</v>
      </c>
      <c r="B1100" s="75"/>
      <c r="C1100" s="74"/>
      <c r="D1100" s="74"/>
      <c r="E1100" s="74"/>
      <c r="F1100" s="74"/>
      <c r="G1100" s="74"/>
      <c r="H1100" s="74"/>
      <c r="I1100" s="74"/>
      <c r="J1100" s="78"/>
      <c r="K1100" s="78"/>
      <c r="L1100" s="124" t="str">
        <f>IF($G1100=0,"-",VLOOKUP($G1100,Nomenclator!$B$6:$G$1000,3,0))</f>
        <v>-</v>
      </c>
      <c r="M1100" s="124" t="str">
        <f>IF($G1100=0,"-",VLOOKUP($G1100,Nomenclator!$B$6:$G$1000,4,0))</f>
        <v>-</v>
      </c>
      <c r="N1100" s="124" t="str">
        <f>IF($G1100=0,"-",VLOOKUP($G1100,Nomenclator!$B$6:$G$1000,6,0))</f>
        <v>-</v>
      </c>
      <c r="O1100" s="74"/>
      <c r="P1100" s="74"/>
    </row>
    <row r="1101" spans="1:16" x14ac:dyDescent="0.2">
      <c r="A1101" s="73" t="str">
        <f t="shared" si="17"/>
        <v>-</v>
      </c>
      <c r="B1101" s="75"/>
      <c r="C1101" s="74"/>
      <c r="D1101" s="74"/>
      <c r="E1101" s="74"/>
      <c r="F1101" s="74"/>
      <c r="G1101" s="74"/>
      <c r="H1101" s="74"/>
      <c r="I1101" s="74"/>
      <c r="J1101" s="78"/>
      <c r="K1101" s="78"/>
      <c r="L1101" s="124" t="str">
        <f>IF($G1101=0,"-",VLOOKUP($G1101,Nomenclator!$B$6:$G$1000,3,0))</f>
        <v>-</v>
      </c>
      <c r="M1101" s="124" t="str">
        <f>IF($G1101=0,"-",VLOOKUP($G1101,Nomenclator!$B$6:$G$1000,4,0))</f>
        <v>-</v>
      </c>
      <c r="N1101" s="124" t="str">
        <f>IF($G1101=0,"-",VLOOKUP($G1101,Nomenclator!$B$6:$G$1000,6,0))</f>
        <v>-</v>
      </c>
      <c r="O1101" s="74"/>
      <c r="P1101" s="74"/>
    </row>
    <row r="1102" spans="1:16" x14ac:dyDescent="0.2">
      <c r="A1102" s="73" t="str">
        <f t="shared" si="17"/>
        <v>-</v>
      </c>
      <c r="B1102" s="75"/>
      <c r="C1102" s="74"/>
      <c r="D1102" s="74"/>
      <c r="E1102" s="74"/>
      <c r="F1102" s="74"/>
      <c r="G1102" s="74"/>
      <c r="H1102" s="74"/>
      <c r="I1102" s="74"/>
      <c r="J1102" s="78"/>
      <c r="K1102" s="78"/>
      <c r="L1102" s="124" t="str">
        <f>IF($G1102=0,"-",VLOOKUP($G1102,Nomenclator!$B$6:$G$1000,3,0))</f>
        <v>-</v>
      </c>
      <c r="M1102" s="124" t="str">
        <f>IF($G1102=0,"-",VLOOKUP($G1102,Nomenclator!$B$6:$G$1000,4,0))</f>
        <v>-</v>
      </c>
      <c r="N1102" s="124" t="str">
        <f>IF($G1102=0,"-",VLOOKUP($G1102,Nomenclator!$B$6:$G$1000,6,0))</f>
        <v>-</v>
      </c>
      <c r="O1102" s="74"/>
      <c r="P1102" s="74"/>
    </row>
    <row r="1103" spans="1:16" x14ac:dyDescent="0.2">
      <c r="A1103" s="73" t="str">
        <f t="shared" si="17"/>
        <v>-</v>
      </c>
      <c r="B1103" s="75"/>
      <c r="C1103" s="74"/>
      <c r="D1103" s="74"/>
      <c r="E1103" s="74"/>
      <c r="F1103" s="74"/>
      <c r="G1103" s="74"/>
      <c r="H1103" s="74"/>
      <c r="I1103" s="74"/>
      <c r="J1103" s="78"/>
      <c r="K1103" s="78"/>
      <c r="L1103" s="124" t="str">
        <f>IF($G1103=0,"-",VLOOKUP($G1103,Nomenclator!$B$6:$G$1000,3,0))</f>
        <v>-</v>
      </c>
      <c r="M1103" s="124" t="str">
        <f>IF($G1103=0,"-",VLOOKUP($G1103,Nomenclator!$B$6:$G$1000,4,0))</f>
        <v>-</v>
      </c>
      <c r="N1103" s="124" t="str">
        <f>IF($G1103=0,"-",VLOOKUP($G1103,Nomenclator!$B$6:$G$1000,6,0))</f>
        <v>-</v>
      </c>
      <c r="O1103" s="74"/>
      <c r="P1103" s="74"/>
    </row>
    <row r="1104" spans="1:16" x14ac:dyDescent="0.2">
      <c r="A1104" s="73" t="str">
        <f t="shared" si="17"/>
        <v>-</v>
      </c>
      <c r="B1104" s="75"/>
      <c r="C1104" s="74"/>
      <c r="D1104" s="74"/>
      <c r="E1104" s="74"/>
      <c r="F1104" s="74"/>
      <c r="G1104" s="74"/>
      <c r="H1104" s="74"/>
      <c r="I1104" s="74"/>
      <c r="J1104" s="78"/>
      <c r="K1104" s="78"/>
      <c r="L1104" s="124" t="str">
        <f>IF($G1104=0,"-",VLOOKUP($G1104,Nomenclator!$B$6:$G$1000,3,0))</f>
        <v>-</v>
      </c>
      <c r="M1104" s="124" t="str">
        <f>IF($G1104=0,"-",VLOOKUP($G1104,Nomenclator!$B$6:$G$1000,4,0))</f>
        <v>-</v>
      </c>
      <c r="N1104" s="124" t="str">
        <f>IF($G1104=0,"-",VLOOKUP($G1104,Nomenclator!$B$6:$G$1000,6,0))</f>
        <v>-</v>
      </c>
      <c r="O1104" s="74"/>
      <c r="P1104" s="74"/>
    </row>
    <row r="1105" spans="1:16" x14ac:dyDescent="0.2">
      <c r="A1105" s="73" t="str">
        <f t="shared" si="17"/>
        <v>-</v>
      </c>
      <c r="B1105" s="75"/>
      <c r="C1105" s="74"/>
      <c r="D1105" s="74"/>
      <c r="E1105" s="74"/>
      <c r="F1105" s="74"/>
      <c r="G1105" s="74"/>
      <c r="H1105" s="74"/>
      <c r="I1105" s="74"/>
      <c r="J1105" s="78"/>
      <c r="K1105" s="78"/>
      <c r="L1105" s="124" t="str">
        <f>IF($G1105=0,"-",VLOOKUP($G1105,Nomenclator!$B$6:$G$1000,3,0))</f>
        <v>-</v>
      </c>
      <c r="M1105" s="124" t="str">
        <f>IF($G1105=0,"-",VLOOKUP($G1105,Nomenclator!$B$6:$G$1000,4,0))</f>
        <v>-</v>
      </c>
      <c r="N1105" s="124" t="str">
        <f>IF($G1105=0,"-",VLOOKUP($G1105,Nomenclator!$B$6:$G$1000,6,0))</f>
        <v>-</v>
      </c>
      <c r="O1105" s="74"/>
      <c r="P1105" s="74"/>
    </row>
    <row r="1106" spans="1:16" x14ac:dyDescent="0.2">
      <c r="A1106" s="73" t="str">
        <f t="shared" si="17"/>
        <v>-</v>
      </c>
      <c r="B1106" s="75"/>
      <c r="C1106" s="74"/>
      <c r="D1106" s="74"/>
      <c r="E1106" s="74"/>
      <c r="F1106" s="74"/>
      <c r="G1106" s="74"/>
      <c r="H1106" s="74"/>
      <c r="I1106" s="74"/>
      <c r="J1106" s="78"/>
      <c r="K1106" s="78"/>
      <c r="L1106" s="124" t="str">
        <f>IF($G1106=0,"-",VLOOKUP($G1106,Nomenclator!$B$6:$G$1000,3,0))</f>
        <v>-</v>
      </c>
      <c r="M1106" s="124" t="str">
        <f>IF($G1106=0,"-",VLOOKUP($G1106,Nomenclator!$B$6:$G$1000,4,0))</f>
        <v>-</v>
      </c>
      <c r="N1106" s="124" t="str">
        <f>IF($G1106=0,"-",VLOOKUP($G1106,Nomenclator!$B$6:$G$1000,6,0))</f>
        <v>-</v>
      </c>
      <c r="O1106" s="74"/>
      <c r="P1106" s="74"/>
    </row>
    <row r="1107" spans="1:16" x14ac:dyDescent="0.2">
      <c r="A1107" s="73" t="str">
        <f t="shared" si="17"/>
        <v>-</v>
      </c>
      <c r="B1107" s="75"/>
      <c r="C1107" s="74"/>
      <c r="D1107" s="74"/>
      <c r="E1107" s="74"/>
      <c r="F1107" s="74"/>
      <c r="G1107" s="74"/>
      <c r="H1107" s="74"/>
      <c r="I1107" s="74"/>
      <c r="J1107" s="78"/>
      <c r="K1107" s="78"/>
      <c r="L1107" s="124" t="str">
        <f>IF($G1107=0,"-",VLOOKUP($G1107,Nomenclator!$B$6:$G$1000,3,0))</f>
        <v>-</v>
      </c>
      <c r="M1107" s="124" t="str">
        <f>IF($G1107=0,"-",VLOOKUP($G1107,Nomenclator!$B$6:$G$1000,4,0))</f>
        <v>-</v>
      </c>
      <c r="N1107" s="124" t="str">
        <f>IF($G1107=0,"-",VLOOKUP($G1107,Nomenclator!$B$6:$G$1000,6,0))</f>
        <v>-</v>
      </c>
      <c r="O1107" s="74"/>
      <c r="P1107" s="74"/>
    </row>
    <row r="1108" spans="1:16" x14ac:dyDescent="0.2">
      <c r="A1108" s="73" t="str">
        <f t="shared" si="17"/>
        <v>-</v>
      </c>
      <c r="B1108" s="75"/>
      <c r="C1108" s="74"/>
      <c r="D1108" s="74"/>
      <c r="E1108" s="74"/>
      <c r="F1108" s="74"/>
      <c r="G1108" s="74"/>
      <c r="H1108" s="74"/>
      <c r="I1108" s="74"/>
      <c r="J1108" s="78"/>
      <c r="K1108" s="78"/>
      <c r="L1108" s="124" t="str">
        <f>IF($G1108=0,"-",VLOOKUP($G1108,Nomenclator!$B$6:$G$1000,3,0))</f>
        <v>-</v>
      </c>
      <c r="M1108" s="124" t="str">
        <f>IF($G1108=0,"-",VLOOKUP($G1108,Nomenclator!$B$6:$G$1000,4,0))</f>
        <v>-</v>
      </c>
      <c r="N1108" s="124" t="str">
        <f>IF($G1108=0,"-",VLOOKUP($G1108,Nomenclator!$B$6:$G$1000,6,0))</f>
        <v>-</v>
      </c>
      <c r="O1108" s="74"/>
      <c r="P1108" s="74"/>
    </row>
    <row r="1109" spans="1:16" x14ac:dyDescent="0.2">
      <c r="A1109" s="73" t="str">
        <f t="shared" si="17"/>
        <v>-</v>
      </c>
      <c r="B1109" s="75"/>
      <c r="C1109" s="74"/>
      <c r="D1109" s="74"/>
      <c r="E1109" s="74"/>
      <c r="F1109" s="74"/>
      <c r="G1109" s="74"/>
      <c r="H1109" s="74"/>
      <c r="I1109" s="74"/>
      <c r="J1109" s="78"/>
      <c r="K1109" s="78"/>
      <c r="L1109" s="124" t="str">
        <f>IF($G1109=0,"-",VLOOKUP($G1109,Nomenclator!$B$6:$G$1000,3,0))</f>
        <v>-</v>
      </c>
      <c r="M1109" s="124" t="str">
        <f>IF($G1109=0,"-",VLOOKUP($G1109,Nomenclator!$B$6:$G$1000,4,0))</f>
        <v>-</v>
      </c>
      <c r="N1109" s="124" t="str">
        <f>IF($G1109=0,"-",VLOOKUP($G1109,Nomenclator!$B$6:$G$1000,6,0))</f>
        <v>-</v>
      </c>
      <c r="O1109" s="74"/>
      <c r="P1109" s="74"/>
    </row>
    <row r="1110" spans="1:16" x14ac:dyDescent="0.2">
      <c r="A1110" s="73" t="str">
        <f t="shared" si="17"/>
        <v>-</v>
      </c>
      <c r="B1110" s="75"/>
      <c r="C1110" s="74"/>
      <c r="D1110" s="74"/>
      <c r="E1110" s="74"/>
      <c r="F1110" s="74"/>
      <c r="G1110" s="74"/>
      <c r="H1110" s="74"/>
      <c r="I1110" s="74"/>
      <c r="J1110" s="78"/>
      <c r="K1110" s="78"/>
      <c r="L1110" s="124" t="str">
        <f>IF($G1110=0,"-",VLOOKUP($G1110,Nomenclator!$B$6:$G$1000,3,0))</f>
        <v>-</v>
      </c>
      <c r="M1110" s="124" t="str">
        <f>IF($G1110=0,"-",VLOOKUP($G1110,Nomenclator!$B$6:$G$1000,4,0))</f>
        <v>-</v>
      </c>
      <c r="N1110" s="124" t="str">
        <f>IF($G1110=0,"-",VLOOKUP($G1110,Nomenclator!$B$6:$G$1000,6,0))</f>
        <v>-</v>
      </c>
      <c r="O1110" s="74"/>
      <c r="P1110" s="74"/>
    </row>
    <row r="1111" spans="1:16" x14ac:dyDescent="0.2">
      <c r="A1111" s="73" t="str">
        <f t="shared" si="17"/>
        <v>-</v>
      </c>
      <c r="B1111" s="75"/>
      <c r="C1111" s="74"/>
      <c r="D1111" s="74"/>
      <c r="E1111" s="74"/>
      <c r="F1111" s="74"/>
      <c r="G1111" s="74"/>
      <c r="H1111" s="74"/>
      <c r="I1111" s="74"/>
      <c r="J1111" s="78"/>
      <c r="K1111" s="78"/>
      <c r="L1111" s="124" t="str">
        <f>IF($G1111=0,"-",VLOOKUP($G1111,Nomenclator!$B$6:$G$1000,3,0))</f>
        <v>-</v>
      </c>
      <c r="M1111" s="124" t="str">
        <f>IF($G1111=0,"-",VLOOKUP($G1111,Nomenclator!$B$6:$G$1000,4,0))</f>
        <v>-</v>
      </c>
      <c r="N1111" s="124" t="str">
        <f>IF($G1111=0,"-",VLOOKUP($G1111,Nomenclator!$B$6:$G$1000,6,0))</f>
        <v>-</v>
      </c>
      <c r="O1111" s="74"/>
      <c r="P1111" s="74"/>
    </row>
    <row r="1112" spans="1:16" x14ac:dyDescent="0.2">
      <c r="A1112" s="73" t="str">
        <f t="shared" si="17"/>
        <v>-</v>
      </c>
      <c r="B1112" s="75"/>
      <c r="C1112" s="74"/>
      <c r="D1112" s="74"/>
      <c r="E1112" s="74"/>
      <c r="F1112" s="74"/>
      <c r="G1112" s="74"/>
      <c r="H1112" s="74"/>
      <c r="I1112" s="74"/>
      <c r="J1112" s="78"/>
      <c r="K1112" s="78"/>
      <c r="L1112" s="124" t="str">
        <f>IF($G1112=0,"-",VLOOKUP($G1112,Nomenclator!$B$6:$G$1000,3,0))</f>
        <v>-</v>
      </c>
      <c r="M1112" s="124" t="str">
        <f>IF($G1112=0,"-",VLOOKUP($G1112,Nomenclator!$B$6:$G$1000,4,0))</f>
        <v>-</v>
      </c>
      <c r="N1112" s="124" t="str">
        <f>IF($G1112=0,"-",VLOOKUP($G1112,Nomenclator!$B$6:$G$1000,6,0))</f>
        <v>-</v>
      </c>
      <c r="O1112" s="74"/>
      <c r="P1112" s="74"/>
    </row>
    <row r="1113" spans="1:16" x14ac:dyDescent="0.2">
      <c r="A1113" s="73" t="str">
        <f t="shared" si="17"/>
        <v>-</v>
      </c>
      <c r="B1113" s="75"/>
      <c r="C1113" s="74"/>
      <c r="D1113" s="74"/>
      <c r="E1113" s="74"/>
      <c r="F1113" s="74"/>
      <c r="G1113" s="74"/>
      <c r="H1113" s="74"/>
      <c r="I1113" s="74"/>
      <c r="J1113" s="78"/>
      <c r="K1113" s="78"/>
      <c r="L1113" s="124" t="str">
        <f>IF($G1113=0,"-",VLOOKUP($G1113,Nomenclator!$B$6:$G$1000,3,0))</f>
        <v>-</v>
      </c>
      <c r="M1113" s="124" t="str">
        <f>IF($G1113=0,"-",VLOOKUP($G1113,Nomenclator!$B$6:$G$1000,4,0))</f>
        <v>-</v>
      </c>
      <c r="N1113" s="124" t="str">
        <f>IF($G1113=0,"-",VLOOKUP($G1113,Nomenclator!$B$6:$G$1000,6,0))</f>
        <v>-</v>
      </c>
      <c r="O1113" s="74"/>
      <c r="P1113" s="74"/>
    </row>
    <row r="1114" spans="1:16" x14ac:dyDescent="0.2">
      <c r="A1114" s="73" t="str">
        <f t="shared" si="17"/>
        <v>-</v>
      </c>
      <c r="B1114" s="75"/>
      <c r="C1114" s="74"/>
      <c r="D1114" s="74"/>
      <c r="E1114" s="74"/>
      <c r="F1114" s="74"/>
      <c r="G1114" s="74"/>
      <c r="H1114" s="74"/>
      <c r="I1114" s="74"/>
      <c r="J1114" s="78"/>
      <c r="K1114" s="78"/>
      <c r="L1114" s="124" t="str">
        <f>IF($G1114=0,"-",VLOOKUP($G1114,Nomenclator!$B$6:$G$1000,3,0))</f>
        <v>-</v>
      </c>
      <c r="M1114" s="124" t="str">
        <f>IF($G1114=0,"-",VLOOKUP($G1114,Nomenclator!$B$6:$G$1000,4,0))</f>
        <v>-</v>
      </c>
      <c r="N1114" s="124" t="str">
        <f>IF($G1114=0,"-",VLOOKUP($G1114,Nomenclator!$B$6:$G$1000,6,0))</f>
        <v>-</v>
      </c>
      <c r="O1114" s="74"/>
      <c r="P1114" s="74"/>
    </row>
    <row r="1115" spans="1:16" x14ac:dyDescent="0.2">
      <c r="A1115" s="73" t="str">
        <f t="shared" si="17"/>
        <v>-</v>
      </c>
      <c r="B1115" s="75"/>
      <c r="C1115" s="74"/>
      <c r="D1115" s="74"/>
      <c r="E1115" s="74"/>
      <c r="F1115" s="74"/>
      <c r="G1115" s="74"/>
      <c r="H1115" s="74"/>
      <c r="I1115" s="74"/>
      <c r="J1115" s="78"/>
      <c r="K1115" s="78"/>
      <c r="L1115" s="124" t="str">
        <f>IF($G1115=0,"-",VLOOKUP($G1115,Nomenclator!$B$6:$G$1000,3,0))</f>
        <v>-</v>
      </c>
      <c r="M1115" s="124" t="str">
        <f>IF($G1115=0,"-",VLOOKUP($G1115,Nomenclator!$B$6:$G$1000,4,0))</f>
        <v>-</v>
      </c>
      <c r="N1115" s="124" t="str">
        <f>IF($G1115=0,"-",VLOOKUP($G1115,Nomenclator!$B$6:$G$1000,6,0))</f>
        <v>-</v>
      </c>
      <c r="O1115" s="74"/>
      <c r="P1115" s="74"/>
    </row>
    <row r="1116" spans="1:16" x14ac:dyDescent="0.2">
      <c r="A1116" s="73" t="str">
        <f t="shared" si="17"/>
        <v>-</v>
      </c>
      <c r="B1116" s="75"/>
      <c r="C1116" s="74"/>
      <c r="D1116" s="74"/>
      <c r="E1116" s="74"/>
      <c r="F1116" s="74"/>
      <c r="G1116" s="74"/>
      <c r="H1116" s="74"/>
      <c r="I1116" s="74"/>
      <c r="J1116" s="78"/>
      <c r="K1116" s="78"/>
      <c r="L1116" s="124" t="str">
        <f>IF($G1116=0,"-",VLOOKUP($G1116,Nomenclator!$B$6:$G$1000,3,0))</f>
        <v>-</v>
      </c>
      <c r="M1116" s="124" t="str">
        <f>IF($G1116=0,"-",VLOOKUP($G1116,Nomenclator!$B$6:$G$1000,4,0))</f>
        <v>-</v>
      </c>
      <c r="N1116" s="124" t="str">
        <f>IF($G1116=0,"-",VLOOKUP($G1116,Nomenclator!$B$6:$G$1000,6,0))</f>
        <v>-</v>
      </c>
      <c r="O1116" s="74"/>
      <c r="P1116" s="74"/>
    </row>
    <row r="1117" spans="1:16" x14ac:dyDescent="0.2">
      <c r="A1117" s="73" t="str">
        <f t="shared" si="17"/>
        <v>-</v>
      </c>
      <c r="B1117" s="75"/>
      <c r="C1117" s="74"/>
      <c r="D1117" s="74"/>
      <c r="E1117" s="74"/>
      <c r="F1117" s="74"/>
      <c r="G1117" s="74"/>
      <c r="H1117" s="74"/>
      <c r="I1117" s="74"/>
      <c r="J1117" s="78"/>
      <c r="K1117" s="78"/>
      <c r="L1117" s="124" t="str">
        <f>IF($G1117=0,"-",VLOOKUP($G1117,Nomenclator!$B$6:$G$1000,3,0))</f>
        <v>-</v>
      </c>
      <c r="M1117" s="124" t="str">
        <f>IF($G1117=0,"-",VLOOKUP($G1117,Nomenclator!$B$6:$G$1000,4,0))</f>
        <v>-</v>
      </c>
      <c r="N1117" s="124" t="str">
        <f>IF($G1117=0,"-",VLOOKUP($G1117,Nomenclator!$B$6:$G$1000,6,0))</f>
        <v>-</v>
      </c>
      <c r="O1117" s="74"/>
      <c r="P1117" s="74"/>
    </row>
    <row r="1118" spans="1:16" x14ac:dyDescent="0.2">
      <c r="A1118" s="73" t="str">
        <f t="shared" si="17"/>
        <v>-</v>
      </c>
      <c r="B1118" s="75"/>
      <c r="C1118" s="74"/>
      <c r="D1118" s="74"/>
      <c r="E1118" s="74"/>
      <c r="F1118" s="74"/>
      <c r="G1118" s="74"/>
      <c r="H1118" s="74"/>
      <c r="I1118" s="74"/>
      <c r="J1118" s="78"/>
      <c r="K1118" s="78"/>
      <c r="L1118" s="124" t="str">
        <f>IF($G1118=0,"-",VLOOKUP($G1118,Nomenclator!$B$6:$G$1000,3,0))</f>
        <v>-</v>
      </c>
      <c r="M1118" s="124" t="str">
        <f>IF($G1118=0,"-",VLOOKUP($G1118,Nomenclator!$B$6:$G$1000,4,0))</f>
        <v>-</v>
      </c>
      <c r="N1118" s="124" t="str">
        <f>IF($G1118=0,"-",VLOOKUP($G1118,Nomenclator!$B$6:$G$1000,6,0))</f>
        <v>-</v>
      </c>
      <c r="O1118" s="74"/>
      <c r="P1118" s="74"/>
    </row>
    <row r="1119" spans="1:16" x14ac:dyDescent="0.2">
      <c r="A1119" s="73" t="str">
        <f t="shared" si="17"/>
        <v>-</v>
      </c>
      <c r="B1119" s="75"/>
      <c r="C1119" s="74"/>
      <c r="D1119" s="74"/>
      <c r="E1119" s="74"/>
      <c r="F1119" s="74"/>
      <c r="G1119" s="74"/>
      <c r="H1119" s="74"/>
      <c r="I1119" s="74"/>
      <c r="J1119" s="78"/>
      <c r="K1119" s="78"/>
      <c r="L1119" s="124" t="str">
        <f>IF($G1119=0,"-",VLOOKUP($G1119,Nomenclator!$B$6:$G$1000,3,0))</f>
        <v>-</v>
      </c>
      <c r="M1119" s="124" t="str">
        <f>IF($G1119=0,"-",VLOOKUP($G1119,Nomenclator!$B$6:$G$1000,4,0))</f>
        <v>-</v>
      </c>
      <c r="N1119" s="124" t="str">
        <f>IF($G1119=0,"-",VLOOKUP($G1119,Nomenclator!$B$6:$G$1000,6,0))</f>
        <v>-</v>
      </c>
      <c r="O1119" s="74"/>
      <c r="P1119" s="74"/>
    </row>
    <row r="1120" spans="1:16" x14ac:dyDescent="0.2">
      <c r="A1120" s="73" t="str">
        <f t="shared" si="17"/>
        <v>-</v>
      </c>
      <c r="B1120" s="75"/>
      <c r="C1120" s="74"/>
      <c r="D1120" s="74"/>
      <c r="E1120" s="74"/>
      <c r="F1120" s="74"/>
      <c r="G1120" s="74"/>
      <c r="H1120" s="74"/>
      <c r="I1120" s="74"/>
      <c r="J1120" s="78"/>
      <c r="K1120" s="78"/>
      <c r="L1120" s="124" t="str">
        <f>IF($G1120=0,"-",VLOOKUP($G1120,Nomenclator!$B$6:$G$1000,3,0))</f>
        <v>-</v>
      </c>
      <c r="M1120" s="124" t="str">
        <f>IF($G1120=0,"-",VLOOKUP($G1120,Nomenclator!$B$6:$G$1000,4,0))</f>
        <v>-</v>
      </c>
      <c r="N1120" s="124" t="str">
        <f>IF($G1120=0,"-",VLOOKUP($G1120,Nomenclator!$B$6:$G$1000,6,0))</f>
        <v>-</v>
      </c>
      <c r="O1120" s="74"/>
      <c r="P1120" s="74"/>
    </row>
    <row r="1121" spans="1:16" x14ac:dyDescent="0.2">
      <c r="A1121" s="73" t="str">
        <f t="shared" si="17"/>
        <v>-</v>
      </c>
      <c r="B1121" s="75"/>
      <c r="C1121" s="74"/>
      <c r="D1121" s="74"/>
      <c r="E1121" s="74"/>
      <c r="F1121" s="74"/>
      <c r="G1121" s="74"/>
      <c r="H1121" s="74"/>
      <c r="I1121" s="74"/>
      <c r="J1121" s="78"/>
      <c r="K1121" s="78"/>
      <c r="L1121" s="124" t="str">
        <f>IF($G1121=0,"-",VLOOKUP($G1121,Nomenclator!$B$6:$G$1000,3,0))</f>
        <v>-</v>
      </c>
      <c r="M1121" s="124" t="str">
        <f>IF($G1121=0,"-",VLOOKUP($G1121,Nomenclator!$B$6:$G$1000,4,0))</f>
        <v>-</v>
      </c>
      <c r="N1121" s="124" t="str">
        <f>IF($G1121=0,"-",VLOOKUP($G1121,Nomenclator!$B$6:$G$1000,6,0))</f>
        <v>-</v>
      </c>
      <c r="O1121" s="74"/>
      <c r="P1121" s="74"/>
    </row>
    <row r="1122" spans="1:16" x14ac:dyDescent="0.2">
      <c r="A1122" s="73" t="str">
        <f t="shared" si="17"/>
        <v>-</v>
      </c>
      <c r="B1122" s="75"/>
      <c r="C1122" s="74"/>
      <c r="D1122" s="74"/>
      <c r="E1122" s="74"/>
      <c r="F1122" s="74"/>
      <c r="G1122" s="74"/>
      <c r="H1122" s="74"/>
      <c r="I1122" s="74"/>
      <c r="J1122" s="78"/>
      <c r="K1122" s="78"/>
      <c r="L1122" s="124" t="str">
        <f>IF($G1122=0,"-",VLOOKUP($G1122,Nomenclator!$B$6:$G$1000,3,0))</f>
        <v>-</v>
      </c>
      <c r="M1122" s="124" t="str">
        <f>IF($G1122=0,"-",VLOOKUP($G1122,Nomenclator!$B$6:$G$1000,4,0))</f>
        <v>-</v>
      </c>
      <c r="N1122" s="124" t="str">
        <f>IF($G1122=0,"-",VLOOKUP($G1122,Nomenclator!$B$6:$G$1000,6,0))</f>
        <v>-</v>
      </c>
      <c r="O1122" s="74"/>
      <c r="P1122" s="74"/>
    </row>
    <row r="1123" spans="1:16" x14ac:dyDescent="0.2">
      <c r="A1123" s="73" t="str">
        <f t="shared" si="17"/>
        <v>-</v>
      </c>
      <c r="B1123" s="75"/>
      <c r="C1123" s="74"/>
      <c r="D1123" s="74"/>
      <c r="E1123" s="74"/>
      <c r="F1123" s="74"/>
      <c r="G1123" s="74"/>
      <c r="H1123" s="74"/>
      <c r="I1123" s="74"/>
      <c r="J1123" s="78"/>
      <c r="K1123" s="78"/>
      <c r="L1123" s="124" t="str">
        <f>IF($G1123=0,"-",VLOOKUP($G1123,Nomenclator!$B$6:$G$1000,3,0))</f>
        <v>-</v>
      </c>
      <c r="M1123" s="124" t="str">
        <f>IF($G1123=0,"-",VLOOKUP($G1123,Nomenclator!$B$6:$G$1000,4,0))</f>
        <v>-</v>
      </c>
      <c r="N1123" s="124" t="str">
        <f>IF($G1123=0,"-",VLOOKUP($G1123,Nomenclator!$B$6:$G$1000,6,0))</f>
        <v>-</v>
      </c>
      <c r="O1123" s="74"/>
      <c r="P1123" s="74"/>
    </row>
    <row r="1124" spans="1:16" x14ac:dyDescent="0.2">
      <c r="A1124" s="73" t="str">
        <f t="shared" si="17"/>
        <v>-</v>
      </c>
      <c r="B1124" s="75"/>
      <c r="C1124" s="74"/>
      <c r="D1124" s="74"/>
      <c r="E1124" s="74"/>
      <c r="F1124" s="74"/>
      <c r="G1124" s="74"/>
      <c r="H1124" s="74"/>
      <c r="I1124" s="74"/>
      <c r="J1124" s="78"/>
      <c r="K1124" s="78"/>
      <c r="L1124" s="124" t="str">
        <f>IF($G1124=0,"-",VLOOKUP($G1124,Nomenclator!$B$6:$G$1000,3,0))</f>
        <v>-</v>
      </c>
      <c r="M1124" s="124" t="str">
        <f>IF($G1124=0,"-",VLOOKUP($G1124,Nomenclator!$B$6:$G$1000,4,0))</f>
        <v>-</v>
      </c>
      <c r="N1124" s="124" t="str">
        <f>IF($G1124=0,"-",VLOOKUP($G1124,Nomenclator!$B$6:$G$1000,6,0))</f>
        <v>-</v>
      </c>
      <c r="O1124" s="74"/>
      <c r="P1124" s="74"/>
    </row>
    <row r="1125" spans="1:16" x14ac:dyDescent="0.2">
      <c r="A1125" s="73" t="str">
        <f t="shared" si="17"/>
        <v>-</v>
      </c>
      <c r="B1125" s="75"/>
      <c r="C1125" s="74"/>
      <c r="D1125" s="74"/>
      <c r="E1125" s="74"/>
      <c r="F1125" s="74"/>
      <c r="G1125" s="74"/>
      <c r="H1125" s="74"/>
      <c r="I1125" s="74"/>
      <c r="J1125" s="78"/>
      <c r="K1125" s="78"/>
      <c r="L1125" s="124" t="str">
        <f>IF($G1125=0,"-",VLOOKUP($G1125,Nomenclator!$B$6:$G$1000,3,0))</f>
        <v>-</v>
      </c>
      <c r="M1125" s="124" t="str">
        <f>IF($G1125=0,"-",VLOOKUP($G1125,Nomenclator!$B$6:$G$1000,4,0))</f>
        <v>-</v>
      </c>
      <c r="N1125" s="124" t="str">
        <f>IF($G1125=0,"-",VLOOKUP($G1125,Nomenclator!$B$6:$G$1000,6,0))</f>
        <v>-</v>
      </c>
      <c r="O1125" s="74"/>
      <c r="P1125" s="74"/>
    </row>
    <row r="1126" spans="1:16" x14ac:dyDescent="0.2">
      <c r="A1126" s="73" t="str">
        <f t="shared" si="17"/>
        <v>-</v>
      </c>
      <c r="B1126" s="75"/>
      <c r="C1126" s="74"/>
      <c r="D1126" s="74"/>
      <c r="E1126" s="74"/>
      <c r="F1126" s="74"/>
      <c r="G1126" s="74"/>
      <c r="H1126" s="74"/>
      <c r="I1126" s="74"/>
      <c r="J1126" s="78"/>
      <c r="K1126" s="78"/>
      <c r="L1126" s="124" t="str">
        <f>IF($G1126=0,"-",VLOOKUP($G1126,Nomenclator!$B$6:$G$1000,3,0))</f>
        <v>-</v>
      </c>
      <c r="M1126" s="124" t="str">
        <f>IF($G1126=0,"-",VLOOKUP($G1126,Nomenclator!$B$6:$G$1000,4,0))</f>
        <v>-</v>
      </c>
      <c r="N1126" s="124" t="str">
        <f>IF($G1126=0,"-",VLOOKUP($G1126,Nomenclator!$B$6:$G$1000,6,0))</f>
        <v>-</v>
      </c>
      <c r="O1126" s="74"/>
      <c r="P1126" s="74"/>
    </row>
    <row r="1127" spans="1:16" x14ac:dyDescent="0.2">
      <c r="A1127" s="73" t="str">
        <f t="shared" si="17"/>
        <v>-</v>
      </c>
      <c r="B1127" s="75"/>
      <c r="C1127" s="74"/>
      <c r="D1127" s="74"/>
      <c r="E1127" s="74"/>
      <c r="F1127" s="74"/>
      <c r="G1127" s="74"/>
      <c r="H1127" s="74"/>
      <c r="I1127" s="74"/>
      <c r="J1127" s="78"/>
      <c r="K1127" s="78"/>
      <c r="L1127" s="124" t="str">
        <f>IF($G1127=0,"-",VLOOKUP($G1127,Nomenclator!$B$6:$G$1000,3,0))</f>
        <v>-</v>
      </c>
      <c r="M1127" s="124" t="str">
        <f>IF($G1127=0,"-",VLOOKUP($G1127,Nomenclator!$B$6:$G$1000,4,0))</f>
        <v>-</v>
      </c>
      <c r="N1127" s="124" t="str">
        <f>IF($G1127=0,"-",VLOOKUP($G1127,Nomenclator!$B$6:$G$1000,6,0))</f>
        <v>-</v>
      </c>
      <c r="O1127" s="74"/>
      <c r="P1127" s="74"/>
    </row>
    <row r="1128" spans="1:16" x14ac:dyDescent="0.2">
      <c r="A1128" s="73" t="str">
        <f t="shared" si="17"/>
        <v>-</v>
      </c>
      <c r="B1128" s="75"/>
      <c r="C1128" s="74"/>
      <c r="D1128" s="74"/>
      <c r="E1128" s="74"/>
      <c r="F1128" s="74"/>
      <c r="G1128" s="74"/>
      <c r="H1128" s="74"/>
      <c r="I1128" s="74"/>
      <c r="J1128" s="78"/>
      <c r="K1128" s="78"/>
      <c r="L1128" s="124" t="str">
        <f>IF($G1128=0,"-",VLOOKUP($G1128,Nomenclator!$B$6:$G$1000,3,0))</f>
        <v>-</v>
      </c>
      <c r="M1128" s="124" t="str">
        <f>IF($G1128=0,"-",VLOOKUP($G1128,Nomenclator!$B$6:$G$1000,4,0))</f>
        <v>-</v>
      </c>
      <c r="N1128" s="124" t="str">
        <f>IF($G1128=0,"-",VLOOKUP($G1128,Nomenclator!$B$6:$G$1000,6,0))</f>
        <v>-</v>
      </c>
      <c r="O1128" s="74"/>
      <c r="P1128" s="74"/>
    </row>
    <row r="1129" spans="1:16" x14ac:dyDescent="0.2">
      <c r="A1129" s="73" t="str">
        <f t="shared" si="17"/>
        <v>-</v>
      </c>
      <c r="B1129" s="75"/>
      <c r="C1129" s="74"/>
      <c r="D1129" s="74"/>
      <c r="E1129" s="74"/>
      <c r="F1129" s="74"/>
      <c r="G1129" s="74"/>
      <c r="H1129" s="74"/>
      <c r="I1129" s="74"/>
      <c r="J1129" s="78"/>
      <c r="K1129" s="78"/>
      <c r="L1129" s="124" t="str">
        <f>IF($G1129=0,"-",VLOOKUP($G1129,Nomenclator!$B$6:$G$1000,3,0))</f>
        <v>-</v>
      </c>
      <c r="M1129" s="124" t="str">
        <f>IF($G1129=0,"-",VLOOKUP($G1129,Nomenclator!$B$6:$G$1000,4,0))</f>
        <v>-</v>
      </c>
      <c r="N1129" s="124" t="str">
        <f>IF($G1129=0,"-",VLOOKUP($G1129,Nomenclator!$B$6:$G$1000,6,0))</f>
        <v>-</v>
      </c>
      <c r="O1129" s="74"/>
      <c r="P1129" s="74"/>
    </row>
    <row r="1130" spans="1:16" x14ac:dyDescent="0.2">
      <c r="A1130" s="73" t="str">
        <f t="shared" si="17"/>
        <v>-</v>
      </c>
      <c r="B1130" s="75"/>
      <c r="C1130" s="74"/>
      <c r="D1130" s="74"/>
      <c r="E1130" s="74"/>
      <c r="F1130" s="74"/>
      <c r="G1130" s="74"/>
      <c r="H1130" s="74"/>
      <c r="I1130" s="74"/>
      <c r="J1130" s="78"/>
      <c r="K1130" s="78"/>
      <c r="L1130" s="124" t="str">
        <f>IF($G1130=0,"-",VLOOKUP($G1130,Nomenclator!$B$6:$G$1000,3,0))</f>
        <v>-</v>
      </c>
      <c r="M1130" s="124" t="str">
        <f>IF($G1130=0,"-",VLOOKUP($G1130,Nomenclator!$B$6:$G$1000,4,0))</f>
        <v>-</v>
      </c>
      <c r="N1130" s="124" t="str">
        <f>IF($G1130=0,"-",VLOOKUP($G1130,Nomenclator!$B$6:$G$1000,6,0))</f>
        <v>-</v>
      </c>
      <c r="O1130" s="74"/>
      <c r="P1130" s="74"/>
    </row>
    <row r="1131" spans="1:16" x14ac:dyDescent="0.2">
      <c r="A1131" s="73" t="str">
        <f t="shared" si="17"/>
        <v>-</v>
      </c>
      <c r="B1131" s="75"/>
      <c r="C1131" s="74"/>
      <c r="D1131" s="74"/>
      <c r="E1131" s="74"/>
      <c r="F1131" s="74"/>
      <c r="G1131" s="74"/>
      <c r="H1131" s="74"/>
      <c r="I1131" s="74"/>
      <c r="J1131" s="78"/>
      <c r="K1131" s="78"/>
      <c r="L1131" s="124" t="str">
        <f>IF($G1131=0,"-",VLOOKUP($G1131,Nomenclator!$B$6:$G$1000,3,0))</f>
        <v>-</v>
      </c>
      <c r="M1131" s="124" t="str">
        <f>IF($G1131=0,"-",VLOOKUP($G1131,Nomenclator!$B$6:$G$1000,4,0))</f>
        <v>-</v>
      </c>
      <c r="N1131" s="124" t="str">
        <f>IF($G1131=0,"-",VLOOKUP($G1131,Nomenclator!$B$6:$G$1000,6,0))</f>
        <v>-</v>
      </c>
      <c r="O1131" s="74"/>
      <c r="P1131" s="74"/>
    </row>
    <row r="1132" spans="1:16" x14ac:dyDescent="0.2">
      <c r="A1132" s="73" t="str">
        <f t="shared" si="17"/>
        <v>-</v>
      </c>
      <c r="B1132" s="75"/>
      <c r="C1132" s="74"/>
      <c r="D1132" s="74"/>
      <c r="E1132" s="74"/>
      <c r="F1132" s="74"/>
      <c r="G1132" s="74"/>
      <c r="H1132" s="74"/>
      <c r="I1132" s="74"/>
      <c r="J1132" s="78"/>
      <c r="K1132" s="78"/>
      <c r="L1132" s="124" t="str">
        <f>IF($G1132=0,"-",VLOOKUP($G1132,Nomenclator!$B$6:$G$1000,3,0))</f>
        <v>-</v>
      </c>
      <c r="M1132" s="124" t="str">
        <f>IF($G1132=0,"-",VLOOKUP($G1132,Nomenclator!$B$6:$G$1000,4,0))</f>
        <v>-</v>
      </c>
      <c r="N1132" s="124" t="str">
        <f>IF($G1132=0,"-",VLOOKUP($G1132,Nomenclator!$B$6:$G$1000,6,0))</f>
        <v>-</v>
      </c>
      <c r="O1132" s="74"/>
      <c r="P1132" s="74"/>
    </row>
    <row r="1133" spans="1:16" x14ac:dyDescent="0.2">
      <c r="A1133" s="73" t="str">
        <f t="shared" si="17"/>
        <v>-</v>
      </c>
      <c r="B1133" s="75"/>
      <c r="C1133" s="74"/>
      <c r="D1133" s="74"/>
      <c r="E1133" s="74"/>
      <c r="F1133" s="74"/>
      <c r="G1133" s="74"/>
      <c r="H1133" s="74"/>
      <c r="I1133" s="74"/>
      <c r="J1133" s="78"/>
      <c r="K1133" s="78"/>
      <c r="L1133" s="124" t="str">
        <f>IF($G1133=0,"-",VLOOKUP($G1133,Nomenclator!$B$6:$G$1000,3,0))</f>
        <v>-</v>
      </c>
      <c r="M1133" s="124" t="str">
        <f>IF($G1133=0,"-",VLOOKUP($G1133,Nomenclator!$B$6:$G$1000,4,0))</f>
        <v>-</v>
      </c>
      <c r="N1133" s="124" t="str">
        <f>IF($G1133=0,"-",VLOOKUP($G1133,Nomenclator!$B$6:$G$1000,6,0))</f>
        <v>-</v>
      </c>
      <c r="O1133" s="74"/>
      <c r="P1133" s="74"/>
    </row>
    <row r="1134" spans="1:16" x14ac:dyDescent="0.2">
      <c r="A1134" s="73" t="str">
        <f t="shared" si="17"/>
        <v>-</v>
      </c>
      <c r="B1134" s="75"/>
      <c r="C1134" s="74"/>
      <c r="D1134" s="74"/>
      <c r="E1134" s="74"/>
      <c r="F1134" s="74"/>
      <c r="G1134" s="74"/>
      <c r="H1134" s="74"/>
      <c r="I1134" s="74"/>
      <c r="J1134" s="78"/>
      <c r="K1134" s="78"/>
      <c r="L1134" s="124" t="str">
        <f>IF($G1134=0,"-",VLOOKUP($G1134,Nomenclator!$B$6:$G$1000,3,0))</f>
        <v>-</v>
      </c>
      <c r="M1134" s="124" t="str">
        <f>IF($G1134=0,"-",VLOOKUP($G1134,Nomenclator!$B$6:$G$1000,4,0))</f>
        <v>-</v>
      </c>
      <c r="N1134" s="124" t="str">
        <f>IF($G1134=0,"-",VLOOKUP($G1134,Nomenclator!$B$6:$G$1000,6,0))</f>
        <v>-</v>
      </c>
      <c r="O1134" s="74"/>
      <c r="P1134" s="74"/>
    </row>
    <row r="1135" spans="1:16" x14ac:dyDescent="0.2">
      <c r="A1135" s="73" t="str">
        <f t="shared" si="17"/>
        <v>-</v>
      </c>
      <c r="B1135" s="75"/>
      <c r="C1135" s="74"/>
      <c r="D1135" s="74"/>
      <c r="E1135" s="74"/>
      <c r="F1135" s="74"/>
      <c r="G1135" s="74"/>
      <c r="H1135" s="74"/>
      <c r="I1135" s="74"/>
      <c r="J1135" s="78"/>
      <c r="K1135" s="78"/>
      <c r="L1135" s="124" t="str">
        <f>IF($G1135=0,"-",VLOOKUP($G1135,Nomenclator!$B$6:$G$1000,3,0))</f>
        <v>-</v>
      </c>
      <c r="M1135" s="124" t="str">
        <f>IF($G1135=0,"-",VLOOKUP($G1135,Nomenclator!$B$6:$G$1000,4,0))</f>
        <v>-</v>
      </c>
      <c r="N1135" s="124" t="str">
        <f>IF($G1135=0,"-",VLOOKUP($G1135,Nomenclator!$B$6:$G$1000,6,0))</f>
        <v>-</v>
      </c>
      <c r="O1135" s="74"/>
      <c r="P1135" s="74"/>
    </row>
    <row r="1136" spans="1:16" x14ac:dyDescent="0.2">
      <c r="A1136" s="73" t="str">
        <f t="shared" si="17"/>
        <v>-</v>
      </c>
      <c r="B1136" s="75"/>
      <c r="C1136" s="74"/>
      <c r="D1136" s="74"/>
      <c r="E1136" s="74"/>
      <c r="F1136" s="74"/>
      <c r="G1136" s="74"/>
      <c r="H1136" s="74"/>
      <c r="I1136" s="74"/>
      <c r="J1136" s="78"/>
      <c r="K1136" s="78"/>
      <c r="L1136" s="124" t="str">
        <f>IF($G1136=0,"-",VLOOKUP($G1136,Nomenclator!$B$6:$G$1000,3,0))</f>
        <v>-</v>
      </c>
      <c r="M1136" s="124" t="str">
        <f>IF($G1136=0,"-",VLOOKUP($G1136,Nomenclator!$B$6:$G$1000,4,0))</f>
        <v>-</v>
      </c>
      <c r="N1136" s="124" t="str">
        <f>IF($G1136=0,"-",VLOOKUP($G1136,Nomenclator!$B$6:$G$1000,6,0))</f>
        <v>-</v>
      </c>
      <c r="O1136" s="74"/>
      <c r="P1136" s="74"/>
    </row>
    <row r="1137" spans="1:16" x14ac:dyDescent="0.2">
      <c r="A1137" s="73" t="str">
        <f t="shared" si="17"/>
        <v>-</v>
      </c>
      <c r="B1137" s="75"/>
      <c r="C1137" s="74"/>
      <c r="D1137" s="74"/>
      <c r="E1137" s="74"/>
      <c r="F1137" s="74"/>
      <c r="G1137" s="74"/>
      <c r="H1137" s="74"/>
      <c r="I1137" s="74"/>
      <c r="J1137" s="78"/>
      <c r="K1137" s="78"/>
      <c r="L1137" s="124" t="str">
        <f>IF($G1137=0,"-",VLOOKUP($G1137,Nomenclator!$B$6:$G$1000,3,0))</f>
        <v>-</v>
      </c>
      <c r="M1137" s="124" t="str">
        <f>IF($G1137=0,"-",VLOOKUP($G1137,Nomenclator!$B$6:$G$1000,4,0))</f>
        <v>-</v>
      </c>
      <c r="N1137" s="124" t="str">
        <f>IF($G1137=0,"-",VLOOKUP($G1137,Nomenclator!$B$6:$G$1000,6,0))</f>
        <v>-</v>
      </c>
      <c r="O1137" s="74"/>
      <c r="P1137" s="74"/>
    </row>
    <row r="1138" spans="1:16" x14ac:dyDescent="0.2">
      <c r="A1138" s="73" t="str">
        <f t="shared" si="17"/>
        <v>-</v>
      </c>
      <c r="B1138" s="75"/>
      <c r="C1138" s="74"/>
      <c r="D1138" s="74"/>
      <c r="E1138" s="74"/>
      <c r="F1138" s="74"/>
      <c r="G1138" s="74"/>
      <c r="H1138" s="74"/>
      <c r="I1138" s="74"/>
      <c r="J1138" s="78"/>
      <c r="K1138" s="78"/>
      <c r="L1138" s="124" t="str">
        <f>IF($G1138=0,"-",VLOOKUP($G1138,Nomenclator!$B$6:$G$1000,3,0))</f>
        <v>-</v>
      </c>
      <c r="M1138" s="124" t="str">
        <f>IF($G1138=0,"-",VLOOKUP($G1138,Nomenclator!$B$6:$G$1000,4,0))</f>
        <v>-</v>
      </c>
      <c r="N1138" s="124" t="str">
        <f>IF($G1138=0,"-",VLOOKUP($G1138,Nomenclator!$B$6:$G$1000,6,0))</f>
        <v>-</v>
      </c>
      <c r="O1138" s="74"/>
      <c r="P1138" s="74"/>
    </row>
    <row r="1139" spans="1:16" x14ac:dyDescent="0.2">
      <c r="A1139" s="73" t="str">
        <f t="shared" si="17"/>
        <v>-</v>
      </c>
      <c r="B1139" s="75"/>
      <c r="C1139" s="74"/>
      <c r="D1139" s="74"/>
      <c r="E1139" s="74"/>
      <c r="F1139" s="74"/>
      <c r="G1139" s="74"/>
      <c r="H1139" s="74"/>
      <c r="I1139" s="74"/>
      <c r="J1139" s="78"/>
      <c r="K1139" s="78"/>
      <c r="L1139" s="124" t="str">
        <f>IF($G1139=0,"-",VLOOKUP($G1139,Nomenclator!$B$6:$G$1000,3,0))</f>
        <v>-</v>
      </c>
      <c r="M1139" s="124" t="str">
        <f>IF($G1139=0,"-",VLOOKUP($G1139,Nomenclator!$B$6:$G$1000,4,0))</f>
        <v>-</v>
      </c>
      <c r="N1139" s="124" t="str">
        <f>IF($G1139=0,"-",VLOOKUP($G1139,Nomenclator!$B$6:$G$1000,6,0))</f>
        <v>-</v>
      </c>
      <c r="O1139" s="74"/>
      <c r="P1139" s="74"/>
    </row>
    <row r="1140" spans="1:16" x14ac:dyDescent="0.2">
      <c r="A1140" s="73" t="str">
        <f t="shared" si="17"/>
        <v>-</v>
      </c>
      <c r="B1140" s="75"/>
      <c r="C1140" s="74"/>
      <c r="D1140" s="74"/>
      <c r="E1140" s="74"/>
      <c r="F1140" s="74"/>
      <c r="G1140" s="74"/>
      <c r="H1140" s="74"/>
      <c r="I1140" s="74"/>
      <c r="J1140" s="78"/>
      <c r="K1140" s="78"/>
      <c r="L1140" s="124" t="str">
        <f>IF($G1140=0,"-",VLOOKUP($G1140,Nomenclator!$B$6:$G$1000,3,0))</f>
        <v>-</v>
      </c>
      <c r="M1140" s="124" t="str">
        <f>IF($G1140=0,"-",VLOOKUP($G1140,Nomenclator!$B$6:$G$1000,4,0))</f>
        <v>-</v>
      </c>
      <c r="N1140" s="124" t="str">
        <f>IF($G1140=0,"-",VLOOKUP($G1140,Nomenclator!$B$6:$G$1000,6,0))</f>
        <v>-</v>
      </c>
      <c r="O1140" s="74"/>
      <c r="P1140" s="74"/>
    </row>
    <row r="1141" spans="1:16" x14ac:dyDescent="0.2">
      <c r="A1141" s="73" t="str">
        <f t="shared" si="17"/>
        <v>-</v>
      </c>
      <c r="B1141" s="75"/>
      <c r="C1141" s="74"/>
      <c r="D1141" s="74"/>
      <c r="E1141" s="74"/>
      <c r="F1141" s="74"/>
      <c r="G1141" s="74"/>
      <c r="H1141" s="74"/>
      <c r="I1141" s="74"/>
      <c r="J1141" s="78"/>
      <c r="K1141" s="78"/>
      <c r="L1141" s="124" t="str">
        <f>IF($G1141=0,"-",VLOOKUP($G1141,Nomenclator!$B$6:$G$1000,3,0))</f>
        <v>-</v>
      </c>
      <c r="M1141" s="124" t="str">
        <f>IF($G1141=0,"-",VLOOKUP($G1141,Nomenclator!$B$6:$G$1000,4,0))</f>
        <v>-</v>
      </c>
      <c r="N1141" s="124" t="str">
        <f>IF($G1141=0,"-",VLOOKUP($G1141,Nomenclator!$B$6:$G$1000,6,0))</f>
        <v>-</v>
      </c>
      <c r="O1141" s="74"/>
      <c r="P1141" s="74"/>
    </row>
    <row r="1142" spans="1:16" x14ac:dyDescent="0.2">
      <c r="A1142" s="73" t="str">
        <f t="shared" si="17"/>
        <v>-</v>
      </c>
      <c r="B1142" s="75"/>
      <c r="C1142" s="74"/>
      <c r="D1142" s="74"/>
      <c r="E1142" s="74"/>
      <c r="F1142" s="74"/>
      <c r="G1142" s="74"/>
      <c r="H1142" s="74"/>
      <c r="I1142" s="74"/>
      <c r="J1142" s="78"/>
      <c r="K1142" s="78"/>
      <c r="L1142" s="124" t="str">
        <f>IF($G1142=0,"-",VLOOKUP($G1142,Nomenclator!$B$6:$G$1000,3,0))</f>
        <v>-</v>
      </c>
      <c r="M1142" s="124" t="str">
        <f>IF($G1142=0,"-",VLOOKUP($G1142,Nomenclator!$B$6:$G$1000,4,0))</f>
        <v>-</v>
      </c>
      <c r="N1142" s="124" t="str">
        <f>IF($G1142=0,"-",VLOOKUP($G1142,Nomenclator!$B$6:$G$1000,6,0))</f>
        <v>-</v>
      </c>
      <c r="O1142" s="74"/>
      <c r="P1142" s="74"/>
    </row>
    <row r="1143" spans="1:16" x14ac:dyDescent="0.2">
      <c r="A1143" s="73" t="str">
        <f t="shared" si="17"/>
        <v>-</v>
      </c>
      <c r="B1143" s="75"/>
      <c r="C1143" s="74"/>
      <c r="D1143" s="74"/>
      <c r="E1143" s="74"/>
      <c r="F1143" s="74"/>
      <c r="G1143" s="74"/>
      <c r="H1143" s="74"/>
      <c r="I1143" s="74"/>
      <c r="J1143" s="78"/>
      <c r="K1143" s="78"/>
      <c r="L1143" s="124" t="str">
        <f>IF($G1143=0,"-",VLOOKUP($G1143,Nomenclator!$B$6:$G$1000,3,0))</f>
        <v>-</v>
      </c>
      <c r="M1143" s="124" t="str">
        <f>IF($G1143=0,"-",VLOOKUP($G1143,Nomenclator!$B$6:$G$1000,4,0))</f>
        <v>-</v>
      </c>
      <c r="N1143" s="124" t="str">
        <f>IF($G1143=0,"-",VLOOKUP($G1143,Nomenclator!$B$6:$G$1000,6,0))</f>
        <v>-</v>
      </c>
      <c r="O1143" s="74"/>
      <c r="P1143" s="74"/>
    </row>
    <row r="1144" spans="1:16" x14ac:dyDescent="0.2">
      <c r="A1144" s="73" t="str">
        <f t="shared" si="17"/>
        <v>-</v>
      </c>
      <c r="B1144" s="75"/>
      <c r="C1144" s="74"/>
      <c r="D1144" s="74"/>
      <c r="E1144" s="74"/>
      <c r="F1144" s="74"/>
      <c r="G1144" s="74"/>
      <c r="H1144" s="74"/>
      <c r="I1144" s="74"/>
      <c r="J1144" s="78"/>
      <c r="K1144" s="78"/>
      <c r="L1144" s="124" t="str">
        <f>IF($G1144=0,"-",VLOOKUP($G1144,Nomenclator!$B$6:$G$1000,3,0))</f>
        <v>-</v>
      </c>
      <c r="M1144" s="124" t="str">
        <f>IF($G1144=0,"-",VLOOKUP($G1144,Nomenclator!$B$6:$G$1000,4,0))</f>
        <v>-</v>
      </c>
      <c r="N1144" s="124" t="str">
        <f>IF($G1144=0,"-",VLOOKUP($G1144,Nomenclator!$B$6:$G$1000,6,0))</f>
        <v>-</v>
      </c>
      <c r="O1144" s="74"/>
      <c r="P1144" s="74"/>
    </row>
    <row r="1145" spans="1:16" x14ac:dyDescent="0.2">
      <c r="A1145" s="73" t="str">
        <f t="shared" si="17"/>
        <v>-</v>
      </c>
      <c r="B1145" s="75"/>
      <c r="C1145" s="74"/>
      <c r="D1145" s="74"/>
      <c r="E1145" s="74"/>
      <c r="F1145" s="74"/>
      <c r="G1145" s="74"/>
      <c r="H1145" s="74"/>
      <c r="I1145" s="74"/>
      <c r="J1145" s="78"/>
      <c r="K1145" s="78"/>
      <c r="L1145" s="124" t="str">
        <f>IF($G1145=0,"-",VLOOKUP($G1145,Nomenclator!$B$6:$G$1000,3,0))</f>
        <v>-</v>
      </c>
      <c r="M1145" s="124" t="str">
        <f>IF($G1145=0,"-",VLOOKUP($G1145,Nomenclator!$B$6:$G$1000,4,0))</f>
        <v>-</v>
      </c>
      <c r="N1145" s="124" t="str">
        <f>IF($G1145=0,"-",VLOOKUP($G1145,Nomenclator!$B$6:$G$1000,6,0))</f>
        <v>-</v>
      </c>
      <c r="O1145" s="74"/>
      <c r="P1145" s="74"/>
    </row>
    <row r="1146" spans="1:16" x14ac:dyDescent="0.2">
      <c r="A1146" s="73" t="str">
        <f t="shared" si="17"/>
        <v>-</v>
      </c>
      <c r="B1146" s="75"/>
      <c r="C1146" s="74"/>
      <c r="D1146" s="74"/>
      <c r="E1146" s="74"/>
      <c r="F1146" s="74"/>
      <c r="G1146" s="74"/>
      <c r="H1146" s="74"/>
      <c r="I1146" s="74"/>
      <c r="J1146" s="78"/>
      <c r="K1146" s="78"/>
      <c r="L1146" s="124" t="str">
        <f>IF($G1146=0,"-",VLOOKUP($G1146,Nomenclator!$B$6:$G$1000,3,0))</f>
        <v>-</v>
      </c>
      <c r="M1146" s="124" t="str">
        <f>IF($G1146=0,"-",VLOOKUP($G1146,Nomenclator!$B$6:$G$1000,4,0))</f>
        <v>-</v>
      </c>
      <c r="N1146" s="124" t="str">
        <f>IF($G1146=0,"-",VLOOKUP($G1146,Nomenclator!$B$6:$G$1000,6,0))</f>
        <v>-</v>
      </c>
      <c r="O1146" s="74"/>
      <c r="P1146" s="74"/>
    </row>
    <row r="1147" spans="1:16" x14ac:dyDescent="0.2">
      <c r="A1147" s="73" t="str">
        <f t="shared" si="17"/>
        <v>-</v>
      </c>
      <c r="B1147" s="75"/>
      <c r="C1147" s="74"/>
      <c r="D1147" s="74"/>
      <c r="E1147" s="74"/>
      <c r="F1147" s="74"/>
      <c r="G1147" s="74"/>
      <c r="H1147" s="74"/>
      <c r="I1147" s="74"/>
      <c r="J1147" s="78"/>
      <c r="K1147" s="78"/>
      <c r="L1147" s="124" t="str">
        <f>IF($G1147=0,"-",VLOOKUP($G1147,Nomenclator!$B$6:$G$1000,3,0))</f>
        <v>-</v>
      </c>
      <c r="M1147" s="124" t="str">
        <f>IF($G1147=0,"-",VLOOKUP($G1147,Nomenclator!$B$6:$G$1000,4,0))</f>
        <v>-</v>
      </c>
      <c r="N1147" s="124" t="str">
        <f>IF($G1147=0,"-",VLOOKUP($G1147,Nomenclator!$B$6:$G$1000,6,0))</f>
        <v>-</v>
      </c>
      <c r="O1147" s="74"/>
      <c r="P1147" s="74"/>
    </row>
    <row r="1148" spans="1:16" x14ac:dyDescent="0.2">
      <c r="A1148" s="73" t="str">
        <f t="shared" si="17"/>
        <v>-</v>
      </c>
      <c r="B1148" s="75"/>
      <c r="C1148" s="74"/>
      <c r="D1148" s="74"/>
      <c r="E1148" s="74"/>
      <c r="F1148" s="74"/>
      <c r="G1148" s="74"/>
      <c r="H1148" s="74"/>
      <c r="I1148" s="74"/>
      <c r="J1148" s="78"/>
      <c r="K1148" s="78"/>
      <c r="L1148" s="124" t="str">
        <f>IF($G1148=0,"-",VLOOKUP($G1148,Nomenclator!$B$6:$G$1000,3,0))</f>
        <v>-</v>
      </c>
      <c r="M1148" s="124" t="str">
        <f>IF($G1148=0,"-",VLOOKUP($G1148,Nomenclator!$B$6:$G$1000,4,0))</f>
        <v>-</v>
      </c>
      <c r="N1148" s="124" t="str">
        <f>IF($G1148=0,"-",VLOOKUP($G1148,Nomenclator!$B$6:$G$1000,6,0))</f>
        <v>-</v>
      </c>
      <c r="O1148" s="74"/>
      <c r="P1148" s="74"/>
    </row>
    <row r="1149" spans="1:16" x14ac:dyDescent="0.2">
      <c r="A1149" s="73" t="str">
        <f t="shared" si="17"/>
        <v>-</v>
      </c>
      <c r="B1149" s="75"/>
      <c r="C1149" s="74"/>
      <c r="D1149" s="74"/>
      <c r="E1149" s="74"/>
      <c r="F1149" s="74"/>
      <c r="G1149" s="74"/>
      <c r="H1149" s="74"/>
      <c r="I1149" s="74"/>
      <c r="J1149" s="78"/>
      <c r="K1149" s="78"/>
      <c r="L1149" s="124" t="str">
        <f>IF($G1149=0,"-",VLOOKUP($G1149,Nomenclator!$B$6:$G$1000,3,0))</f>
        <v>-</v>
      </c>
      <c r="M1149" s="124" t="str">
        <f>IF($G1149=0,"-",VLOOKUP($G1149,Nomenclator!$B$6:$G$1000,4,0))</f>
        <v>-</v>
      </c>
      <c r="N1149" s="124" t="str">
        <f>IF($G1149=0,"-",VLOOKUP($G1149,Nomenclator!$B$6:$G$1000,6,0))</f>
        <v>-</v>
      </c>
      <c r="O1149" s="74"/>
      <c r="P1149" s="74"/>
    </row>
    <row r="1150" spans="1:16" x14ac:dyDescent="0.2">
      <c r="A1150" s="73" t="str">
        <f t="shared" si="17"/>
        <v>-</v>
      </c>
      <c r="B1150" s="75"/>
      <c r="C1150" s="74"/>
      <c r="D1150" s="74"/>
      <c r="E1150" s="74"/>
      <c r="F1150" s="74"/>
      <c r="G1150" s="74"/>
      <c r="H1150" s="74"/>
      <c r="I1150" s="74"/>
      <c r="J1150" s="78"/>
      <c r="K1150" s="78"/>
      <c r="L1150" s="124" t="str">
        <f>IF($G1150=0,"-",VLOOKUP($G1150,Nomenclator!$B$6:$G$1000,3,0))</f>
        <v>-</v>
      </c>
      <c r="M1150" s="124" t="str">
        <f>IF($G1150=0,"-",VLOOKUP($G1150,Nomenclator!$B$6:$G$1000,4,0))</f>
        <v>-</v>
      </c>
      <c r="N1150" s="124" t="str">
        <f>IF($G1150=0,"-",VLOOKUP($G1150,Nomenclator!$B$6:$G$1000,6,0))</f>
        <v>-</v>
      </c>
      <c r="O1150" s="74"/>
      <c r="P1150" s="74"/>
    </row>
    <row r="1151" spans="1:16" x14ac:dyDescent="0.2">
      <c r="A1151" s="73" t="str">
        <f t="shared" si="17"/>
        <v>-</v>
      </c>
      <c r="B1151" s="75"/>
      <c r="C1151" s="74"/>
      <c r="D1151" s="74"/>
      <c r="E1151" s="74"/>
      <c r="F1151" s="74"/>
      <c r="G1151" s="74"/>
      <c r="H1151" s="74"/>
      <c r="I1151" s="74"/>
      <c r="J1151" s="78"/>
      <c r="K1151" s="78"/>
      <c r="L1151" s="124" t="str">
        <f>IF($G1151=0,"-",VLOOKUP($G1151,Nomenclator!$B$6:$G$1000,3,0))</f>
        <v>-</v>
      </c>
      <c r="M1151" s="124" t="str">
        <f>IF($G1151=0,"-",VLOOKUP($G1151,Nomenclator!$B$6:$G$1000,4,0))</f>
        <v>-</v>
      </c>
      <c r="N1151" s="124" t="str">
        <f>IF($G1151=0,"-",VLOOKUP($G1151,Nomenclator!$B$6:$G$1000,6,0))</f>
        <v>-</v>
      </c>
      <c r="O1151" s="74"/>
      <c r="P1151" s="74"/>
    </row>
    <row r="1152" spans="1:16" x14ac:dyDescent="0.2">
      <c r="A1152" s="73" t="str">
        <f t="shared" si="17"/>
        <v>-</v>
      </c>
      <c r="B1152" s="75"/>
      <c r="C1152" s="74"/>
      <c r="D1152" s="74"/>
      <c r="E1152" s="74"/>
      <c r="F1152" s="74"/>
      <c r="G1152" s="74"/>
      <c r="H1152" s="74"/>
      <c r="I1152" s="74"/>
      <c r="J1152" s="78"/>
      <c r="K1152" s="78"/>
      <c r="L1152" s="124" t="str">
        <f>IF($G1152=0,"-",VLOOKUP($G1152,Nomenclator!$B$6:$G$1000,3,0))</f>
        <v>-</v>
      </c>
      <c r="M1152" s="124" t="str">
        <f>IF($G1152=0,"-",VLOOKUP($G1152,Nomenclator!$B$6:$G$1000,4,0))</f>
        <v>-</v>
      </c>
      <c r="N1152" s="124" t="str">
        <f>IF($G1152=0,"-",VLOOKUP($G1152,Nomenclator!$B$6:$G$1000,6,0))</f>
        <v>-</v>
      </c>
      <c r="O1152" s="74"/>
      <c r="P1152" s="74"/>
    </row>
    <row r="1153" spans="1:16" x14ac:dyDescent="0.2">
      <c r="A1153" s="73" t="str">
        <f t="shared" si="17"/>
        <v>-</v>
      </c>
      <c r="B1153" s="75"/>
      <c r="C1153" s="74"/>
      <c r="D1153" s="74"/>
      <c r="E1153" s="74"/>
      <c r="F1153" s="74"/>
      <c r="G1153" s="74"/>
      <c r="H1153" s="74"/>
      <c r="I1153" s="74"/>
      <c r="J1153" s="78"/>
      <c r="K1153" s="78"/>
      <c r="L1153" s="124" t="str">
        <f>IF($G1153=0,"-",VLOOKUP($G1153,Nomenclator!$B$6:$G$1000,3,0))</f>
        <v>-</v>
      </c>
      <c r="M1153" s="124" t="str">
        <f>IF($G1153=0,"-",VLOOKUP($G1153,Nomenclator!$B$6:$G$1000,4,0))</f>
        <v>-</v>
      </c>
      <c r="N1153" s="124" t="str">
        <f>IF($G1153=0,"-",VLOOKUP($G1153,Nomenclator!$B$6:$G$1000,6,0))</f>
        <v>-</v>
      </c>
      <c r="O1153" s="74"/>
      <c r="P1153" s="74"/>
    </row>
    <row r="1154" spans="1:16" x14ac:dyDescent="0.2">
      <c r="A1154" s="73" t="str">
        <f t="shared" ref="A1154:A1217" si="18">IF(B1154=0,"-",YEAR(B1154))</f>
        <v>-</v>
      </c>
      <c r="B1154" s="75"/>
      <c r="C1154" s="74"/>
      <c r="D1154" s="74"/>
      <c r="E1154" s="74"/>
      <c r="F1154" s="74"/>
      <c r="G1154" s="74"/>
      <c r="H1154" s="74"/>
      <c r="I1154" s="74"/>
      <c r="J1154" s="78"/>
      <c r="K1154" s="78"/>
      <c r="L1154" s="124" t="str">
        <f>IF($G1154=0,"-",VLOOKUP($G1154,Nomenclator!$B$6:$G$1000,3,0))</f>
        <v>-</v>
      </c>
      <c r="M1154" s="124" t="str">
        <f>IF($G1154=0,"-",VLOOKUP($G1154,Nomenclator!$B$6:$G$1000,4,0))</f>
        <v>-</v>
      </c>
      <c r="N1154" s="124" t="str">
        <f>IF($G1154=0,"-",VLOOKUP($G1154,Nomenclator!$B$6:$G$1000,6,0))</f>
        <v>-</v>
      </c>
      <c r="O1154" s="74"/>
      <c r="P1154" s="74"/>
    </row>
    <row r="1155" spans="1:16" x14ac:dyDescent="0.2">
      <c r="A1155" s="73" t="str">
        <f t="shared" si="18"/>
        <v>-</v>
      </c>
      <c r="B1155" s="75"/>
      <c r="C1155" s="74"/>
      <c r="D1155" s="74"/>
      <c r="E1155" s="74"/>
      <c r="F1155" s="74"/>
      <c r="G1155" s="74"/>
      <c r="H1155" s="74"/>
      <c r="I1155" s="74"/>
      <c r="J1155" s="78"/>
      <c r="K1155" s="78"/>
      <c r="L1155" s="124" t="str">
        <f>IF($G1155=0,"-",VLOOKUP($G1155,Nomenclator!$B$6:$G$1000,3,0))</f>
        <v>-</v>
      </c>
      <c r="M1155" s="124" t="str">
        <f>IF($G1155=0,"-",VLOOKUP($G1155,Nomenclator!$B$6:$G$1000,4,0))</f>
        <v>-</v>
      </c>
      <c r="N1155" s="124" t="str">
        <f>IF($G1155=0,"-",VLOOKUP($G1155,Nomenclator!$B$6:$G$1000,6,0))</f>
        <v>-</v>
      </c>
      <c r="O1155" s="74"/>
      <c r="P1155" s="74"/>
    </row>
    <row r="1156" spans="1:16" x14ac:dyDescent="0.2">
      <c r="A1156" s="73" t="str">
        <f t="shared" si="18"/>
        <v>-</v>
      </c>
      <c r="B1156" s="75"/>
      <c r="C1156" s="74"/>
      <c r="D1156" s="74"/>
      <c r="E1156" s="74"/>
      <c r="F1156" s="74"/>
      <c r="G1156" s="74"/>
      <c r="H1156" s="74"/>
      <c r="I1156" s="74"/>
      <c r="J1156" s="78"/>
      <c r="K1156" s="78"/>
      <c r="L1156" s="124" t="str">
        <f>IF($G1156=0,"-",VLOOKUP($G1156,Nomenclator!$B$6:$G$1000,3,0))</f>
        <v>-</v>
      </c>
      <c r="M1156" s="124" t="str">
        <f>IF($G1156=0,"-",VLOOKUP($G1156,Nomenclator!$B$6:$G$1000,4,0))</f>
        <v>-</v>
      </c>
      <c r="N1156" s="124" t="str">
        <f>IF($G1156=0,"-",VLOOKUP($G1156,Nomenclator!$B$6:$G$1000,6,0))</f>
        <v>-</v>
      </c>
      <c r="O1156" s="74"/>
      <c r="P1156" s="74"/>
    </row>
    <row r="1157" spans="1:16" x14ac:dyDescent="0.2">
      <c r="A1157" s="73" t="str">
        <f t="shared" si="18"/>
        <v>-</v>
      </c>
      <c r="B1157" s="75"/>
      <c r="C1157" s="74"/>
      <c r="D1157" s="74"/>
      <c r="E1157" s="74"/>
      <c r="F1157" s="74"/>
      <c r="G1157" s="74"/>
      <c r="H1157" s="74"/>
      <c r="I1157" s="74"/>
      <c r="J1157" s="78"/>
      <c r="K1157" s="78"/>
      <c r="L1157" s="124" t="str">
        <f>IF($G1157=0,"-",VLOOKUP($G1157,Nomenclator!$B$6:$G$1000,3,0))</f>
        <v>-</v>
      </c>
      <c r="M1157" s="124" t="str">
        <f>IF($G1157=0,"-",VLOOKUP($G1157,Nomenclator!$B$6:$G$1000,4,0))</f>
        <v>-</v>
      </c>
      <c r="N1157" s="124" t="str">
        <f>IF($G1157=0,"-",VLOOKUP($G1157,Nomenclator!$B$6:$G$1000,6,0))</f>
        <v>-</v>
      </c>
      <c r="O1157" s="74"/>
      <c r="P1157" s="74"/>
    </row>
    <row r="1158" spans="1:16" x14ac:dyDescent="0.2">
      <c r="A1158" s="73" t="str">
        <f t="shared" si="18"/>
        <v>-</v>
      </c>
      <c r="B1158" s="75"/>
      <c r="C1158" s="74"/>
      <c r="D1158" s="74"/>
      <c r="E1158" s="74"/>
      <c r="F1158" s="74"/>
      <c r="G1158" s="74"/>
      <c r="H1158" s="74"/>
      <c r="I1158" s="74"/>
      <c r="J1158" s="78"/>
      <c r="K1158" s="78"/>
      <c r="L1158" s="124" t="str">
        <f>IF($G1158=0,"-",VLOOKUP($G1158,Nomenclator!$B$6:$G$1000,3,0))</f>
        <v>-</v>
      </c>
      <c r="M1158" s="124" t="str">
        <f>IF($G1158=0,"-",VLOOKUP($G1158,Nomenclator!$B$6:$G$1000,4,0))</f>
        <v>-</v>
      </c>
      <c r="N1158" s="124" t="str">
        <f>IF($G1158=0,"-",VLOOKUP($G1158,Nomenclator!$B$6:$G$1000,6,0))</f>
        <v>-</v>
      </c>
      <c r="O1158" s="74"/>
      <c r="P1158" s="74"/>
    </row>
    <row r="1159" spans="1:16" x14ac:dyDescent="0.2">
      <c r="A1159" s="73" t="str">
        <f t="shared" si="18"/>
        <v>-</v>
      </c>
      <c r="B1159" s="75"/>
      <c r="C1159" s="74"/>
      <c r="D1159" s="74"/>
      <c r="E1159" s="74"/>
      <c r="F1159" s="74"/>
      <c r="G1159" s="74"/>
      <c r="H1159" s="74"/>
      <c r="I1159" s="74"/>
      <c r="J1159" s="78"/>
      <c r="K1159" s="78"/>
      <c r="L1159" s="124" t="str">
        <f>IF($G1159=0,"-",VLOOKUP($G1159,Nomenclator!$B$6:$G$1000,3,0))</f>
        <v>-</v>
      </c>
      <c r="M1159" s="124" t="str">
        <f>IF($G1159=0,"-",VLOOKUP($G1159,Nomenclator!$B$6:$G$1000,4,0))</f>
        <v>-</v>
      </c>
      <c r="N1159" s="124" t="str">
        <f>IF($G1159=0,"-",VLOOKUP($G1159,Nomenclator!$B$6:$G$1000,6,0))</f>
        <v>-</v>
      </c>
      <c r="O1159" s="74"/>
      <c r="P1159" s="74"/>
    </row>
    <row r="1160" spans="1:16" x14ac:dyDescent="0.2">
      <c r="A1160" s="73" t="str">
        <f t="shared" si="18"/>
        <v>-</v>
      </c>
      <c r="B1160" s="75"/>
      <c r="C1160" s="74"/>
      <c r="D1160" s="74"/>
      <c r="E1160" s="74"/>
      <c r="F1160" s="74"/>
      <c r="G1160" s="74"/>
      <c r="H1160" s="74"/>
      <c r="I1160" s="74"/>
      <c r="J1160" s="78"/>
      <c r="K1160" s="78"/>
      <c r="L1160" s="124" t="str">
        <f>IF($G1160=0,"-",VLOOKUP($G1160,Nomenclator!$B$6:$G$1000,3,0))</f>
        <v>-</v>
      </c>
      <c r="M1160" s="124" t="str">
        <f>IF($G1160=0,"-",VLOOKUP($G1160,Nomenclator!$B$6:$G$1000,4,0))</f>
        <v>-</v>
      </c>
      <c r="N1160" s="124" t="str">
        <f>IF($G1160=0,"-",VLOOKUP($G1160,Nomenclator!$B$6:$G$1000,6,0))</f>
        <v>-</v>
      </c>
      <c r="O1160" s="74"/>
      <c r="P1160" s="74"/>
    </row>
    <row r="1161" spans="1:16" x14ac:dyDescent="0.2">
      <c r="A1161" s="73" t="str">
        <f t="shared" si="18"/>
        <v>-</v>
      </c>
      <c r="B1161" s="75"/>
      <c r="C1161" s="74"/>
      <c r="D1161" s="74"/>
      <c r="E1161" s="74"/>
      <c r="F1161" s="74"/>
      <c r="G1161" s="74"/>
      <c r="H1161" s="74"/>
      <c r="I1161" s="74"/>
      <c r="J1161" s="78"/>
      <c r="K1161" s="78"/>
      <c r="L1161" s="124" t="str">
        <f>IF($G1161=0,"-",VLOOKUP($G1161,Nomenclator!$B$6:$G$1000,3,0))</f>
        <v>-</v>
      </c>
      <c r="M1161" s="124" t="str">
        <f>IF($G1161=0,"-",VLOOKUP($G1161,Nomenclator!$B$6:$G$1000,4,0))</f>
        <v>-</v>
      </c>
      <c r="N1161" s="124" t="str">
        <f>IF($G1161=0,"-",VLOOKUP($G1161,Nomenclator!$B$6:$G$1000,6,0))</f>
        <v>-</v>
      </c>
      <c r="O1161" s="74"/>
      <c r="P1161" s="74"/>
    </row>
    <row r="1162" spans="1:16" x14ac:dyDescent="0.2">
      <c r="A1162" s="73" t="str">
        <f t="shared" si="18"/>
        <v>-</v>
      </c>
      <c r="B1162" s="75"/>
      <c r="C1162" s="74"/>
      <c r="D1162" s="74"/>
      <c r="E1162" s="74"/>
      <c r="F1162" s="74"/>
      <c r="G1162" s="74"/>
      <c r="H1162" s="74"/>
      <c r="I1162" s="74"/>
      <c r="J1162" s="78"/>
      <c r="K1162" s="78"/>
      <c r="L1162" s="124" t="str">
        <f>IF($G1162=0,"-",VLOOKUP($G1162,Nomenclator!$B$6:$G$1000,3,0))</f>
        <v>-</v>
      </c>
      <c r="M1162" s="124" t="str">
        <f>IF($G1162=0,"-",VLOOKUP($G1162,Nomenclator!$B$6:$G$1000,4,0))</f>
        <v>-</v>
      </c>
      <c r="N1162" s="124" t="str">
        <f>IF($G1162=0,"-",VLOOKUP($G1162,Nomenclator!$B$6:$G$1000,6,0))</f>
        <v>-</v>
      </c>
      <c r="O1162" s="74"/>
      <c r="P1162" s="74"/>
    </row>
    <row r="1163" spans="1:16" x14ac:dyDescent="0.2">
      <c r="A1163" s="73" t="str">
        <f t="shared" si="18"/>
        <v>-</v>
      </c>
      <c r="B1163" s="75"/>
      <c r="C1163" s="74"/>
      <c r="D1163" s="74"/>
      <c r="E1163" s="74"/>
      <c r="F1163" s="74"/>
      <c r="G1163" s="74"/>
      <c r="H1163" s="74"/>
      <c r="I1163" s="74"/>
      <c r="J1163" s="78"/>
      <c r="K1163" s="78"/>
      <c r="L1163" s="124" t="str">
        <f>IF($G1163=0,"-",VLOOKUP($G1163,Nomenclator!$B$6:$G$1000,3,0))</f>
        <v>-</v>
      </c>
      <c r="M1163" s="124" t="str">
        <f>IF($G1163=0,"-",VLOOKUP($G1163,Nomenclator!$B$6:$G$1000,4,0))</f>
        <v>-</v>
      </c>
      <c r="N1163" s="124" t="str">
        <f>IF($G1163=0,"-",VLOOKUP($G1163,Nomenclator!$B$6:$G$1000,6,0))</f>
        <v>-</v>
      </c>
      <c r="O1163" s="74"/>
      <c r="P1163" s="74"/>
    </row>
    <row r="1164" spans="1:16" x14ac:dyDescent="0.2">
      <c r="A1164" s="73" t="str">
        <f t="shared" si="18"/>
        <v>-</v>
      </c>
      <c r="B1164" s="75"/>
      <c r="C1164" s="74"/>
      <c r="D1164" s="74"/>
      <c r="E1164" s="74"/>
      <c r="F1164" s="74"/>
      <c r="G1164" s="74"/>
      <c r="H1164" s="74"/>
      <c r="I1164" s="74"/>
      <c r="J1164" s="78"/>
      <c r="K1164" s="78"/>
      <c r="L1164" s="124" t="str">
        <f>IF($G1164=0,"-",VLOOKUP($G1164,Nomenclator!$B$6:$G$1000,3,0))</f>
        <v>-</v>
      </c>
      <c r="M1164" s="124" t="str">
        <f>IF($G1164=0,"-",VLOOKUP($G1164,Nomenclator!$B$6:$G$1000,4,0))</f>
        <v>-</v>
      </c>
      <c r="N1164" s="124" t="str">
        <f>IF($G1164=0,"-",VLOOKUP($G1164,Nomenclator!$B$6:$G$1000,6,0))</f>
        <v>-</v>
      </c>
      <c r="O1164" s="74"/>
      <c r="P1164" s="74"/>
    </row>
    <row r="1165" spans="1:16" x14ac:dyDescent="0.2">
      <c r="A1165" s="73" t="str">
        <f t="shared" si="18"/>
        <v>-</v>
      </c>
      <c r="B1165" s="75"/>
      <c r="C1165" s="74"/>
      <c r="D1165" s="74"/>
      <c r="E1165" s="74"/>
      <c r="F1165" s="74"/>
      <c r="G1165" s="74"/>
      <c r="H1165" s="74"/>
      <c r="I1165" s="74"/>
      <c r="J1165" s="78"/>
      <c r="K1165" s="78"/>
      <c r="L1165" s="124" t="str">
        <f>IF($G1165=0,"-",VLOOKUP($G1165,Nomenclator!$B$6:$G$1000,3,0))</f>
        <v>-</v>
      </c>
      <c r="M1165" s="124" t="str">
        <f>IF($G1165=0,"-",VLOOKUP($G1165,Nomenclator!$B$6:$G$1000,4,0))</f>
        <v>-</v>
      </c>
      <c r="N1165" s="124" t="str">
        <f>IF($G1165=0,"-",VLOOKUP($G1165,Nomenclator!$B$6:$G$1000,6,0))</f>
        <v>-</v>
      </c>
      <c r="O1165" s="74"/>
      <c r="P1165" s="74"/>
    </row>
    <row r="1166" spans="1:16" x14ac:dyDescent="0.2">
      <c r="A1166" s="73" t="str">
        <f t="shared" si="18"/>
        <v>-</v>
      </c>
      <c r="B1166" s="75"/>
      <c r="C1166" s="74"/>
      <c r="D1166" s="74"/>
      <c r="E1166" s="74"/>
      <c r="F1166" s="74"/>
      <c r="G1166" s="74"/>
      <c r="H1166" s="74"/>
      <c r="I1166" s="74"/>
      <c r="J1166" s="78"/>
      <c r="K1166" s="78"/>
      <c r="L1166" s="124" t="str">
        <f>IF($G1166=0,"-",VLOOKUP($G1166,Nomenclator!$B$6:$G$1000,3,0))</f>
        <v>-</v>
      </c>
      <c r="M1166" s="124" t="str">
        <f>IF($G1166=0,"-",VLOOKUP($G1166,Nomenclator!$B$6:$G$1000,4,0))</f>
        <v>-</v>
      </c>
      <c r="N1166" s="124" t="str">
        <f>IF($G1166=0,"-",VLOOKUP($G1166,Nomenclator!$B$6:$G$1000,6,0))</f>
        <v>-</v>
      </c>
      <c r="O1166" s="74"/>
      <c r="P1166" s="74"/>
    </row>
    <row r="1167" spans="1:16" x14ac:dyDescent="0.2">
      <c r="A1167" s="73" t="str">
        <f t="shared" si="18"/>
        <v>-</v>
      </c>
      <c r="B1167" s="75"/>
      <c r="C1167" s="74"/>
      <c r="D1167" s="74"/>
      <c r="E1167" s="74"/>
      <c r="F1167" s="74"/>
      <c r="G1167" s="74"/>
      <c r="H1167" s="74"/>
      <c r="I1167" s="74"/>
      <c r="J1167" s="78"/>
      <c r="K1167" s="78"/>
      <c r="L1167" s="124" t="str">
        <f>IF($G1167=0,"-",VLOOKUP($G1167,Nomenclator!$B$6:$G$1000,3,0))</f>
        <v>-</v>
      </c>
      <c r="M1167" s="124" t="str">
        <f>IF($G1167=0,"-",VLOOKUP($G1167,Nomenclator!$B$6:$G$1000,4,0))</f>
        <v>-</v>
      </c>
      <c r="N1167" s="124" t="str">
        <f>IF($G1167=0,"-",VLOOKUP($G1167,Nomenclator!$B$6:$G$1000,6,0))</f>
        <v>-</v>
      </c>
      <c r="O1167" s="74"/>
      <c r="P1167" s="74"/>
    </row>
    <row r="1168" spans="1:16" x14ac:dyDescent="0.2">
      <c r="A1168" s="73" t="str">
        <f t="shared" si="18"/>
        <v>-</v>
      </c>
      <c r="B1168" s="75"/>
      <c r="C1168" s="74"/>
      <c r="D1168" s="74"/>
      <c r="E1168" s="74"/>
      <c r="F1168" s="74"/>
      <c r="G1168" s="74"/>
      <c r="H1168" s="74"/>
      <c r="I1168" s="74"/>
      <c r="J1168" s="78"/>
      <c r="K1168" s="78"/>
      <c r="L1168" s="124" t="str">
        <f>IF($G1168=0,"-",VLOOKUP($G1168,Nomenclator!$B$6:$G$1000,3,0))</f>
        <v>-</v>
      </c>
      <c r="M1168" s="124" t="str">
        <f>IF($G1168=0,"-",VLOOKUP($G1168,Nomenclator!$B$6:$G$1000,4,0))</f>
        <v>-</v>
      </c>
      <c r="N1168" s="124" t="str">
        <f>IF($G1168=0,"-",VLOOKUP($G1168,Nomenclator!$B$6:$G$1000,6,0))</f>
        <v>-</v>
      </c>
      <c r="O1168" s="74"/>
      <c r="P1168" s="74"/>
    </row>
    <row r="1169" spans="1:16" x14ac:dyDescent="0.2">
      <c r="A1169" s="73" t="str">
        <f t="shared" si="18"/>
        <v>-</v>
      </c>
      <c r="B1169" s="75"/>
      <c r="C1169" s="74"/>
      <c r="D1169" s="74"/>
      <c r="E1169" s="74"/>
      <c r="F1169" s="74"/>
      <c r="G1169" s="74"/>
      <c r="H1169" s="74"/>
      <c r="I1169" s="74"/>
      <c r="J1169" s="78"/>
      <c r="K1169" s="78"/>
      <c r="L1169" s="124" t="str">
        <f>IF($G1169=0,"-",VLOOKUP($G1169,Nomenclator!$B$6:$G$1000,3,0))</f>
        <v>-</v>
      </c>
      <c r="M1169" s="124" t="str">
        <f>IF($G1169=0,"-",VLOOKUP($G1169,Nomenclator!$B$6:$G$1000,4,0))</f>
        <v>-</v>
      </c>
      <c r="N1169" s="124" t="str">
        <f>IF($G1169=0,"-",VLOOKUP($G1169,Nomenclator!$B$6:$G$1000,6,0))</f>
        <v>-</v>
      </c>
      <c r="O1169" s="74"/>
      <c r="P1169" s="74"/>
    </row>
    <row r="1170" spans="1:16" x14ac:dyDescent="0.2">
      <c r="A1170" s="73" t="str">
        <f t="shared" si="18"/>
        <v>-</v>
      </c>
      <c r="B1170" s="75"/>
      <c r="C1170" s="74"/>
      <c r="D1170" s="74"/>
      <c r="E1170" s="74"/>
      <c r="F1170" s="74"/>
      <c r="G1170" s="74"/>
      <c r="H1170" s="74"/>
      <c r="I1170" s="74"/>
      <c r="J1170" s="78"/>
      <c r="K1170" s="78"/>
      <c r="L1170" s="124" t="str">
        <f>IF($G1170=0,"-",VLOOKUP($G1170,Nomenclator!$B$6:$G$1000,3,0))</f>
        <v>-</v>
      </c>
      <c r="M1170" s="124" t="str">
        <f>IF($G1170=0,"-",VLOOKUP($G1170,Nomenclator!$B$6:$G$1000,4,0))</f>
        <v>-</v>
      </c>
      <c r="N1170" s="124" t="str">
        <f>IF($G1170=0,"-",VLOOKUP($G1170,Nomenclator!$B$6:$G$1000,6,0))</f>
        <v>-</v>
      </c>
      <c r="O1170" s="74"/>
      <c r="P1170" s="74"/>
    </row>
    <row r="1171" spans="1:16" x14ac:dyDescent="0.2">
      <c r="A1171" s="73" t="str">
        <f t="shared" si="18"/>
        <v>-</v>
      </c>
      <c r="B1171" s="75"/>
      <c r="C1171" s="74"/>
      <c r="D1171" s="74"/>
      <c r="E1171" s="74"/>
      <c r="F1171" s="74"/>
      <c r="G1171" s="74"/>
      <c r="H1171" s="74"/>
      <c r="I1171" s="74"/>
      <c r="J1171" s="78"/>
      <c r="K1171" s="78"/>
      <c r="L1171" s="124" t="str">
        <f>IF($G1171=0,"-",VLOOKUP($G1171,Nomenclator!$B$6:$G$1000,3,0))</f>
        <v>-</v>
      </c>
      <c r="M1171" s="124" t="str">
        <f>IF($G1171=0,"-",VLOOKUP($G1171,Nomenclator!$B$6:$G$1000,4,0))</f>
        <v>-</v>
      </c>
      <c r="N1171" s="124" t="str">
        <f>IF($G1171=0,"-",VLOOKUP($G1171,Nomenclator!$B$6:$G$1000,6,0))</f>
        <v>-</v>
      </c>
      <c r="O1171" s="74"/>
      <c r="P1171" s="74"/>
    </row>
    <row r="1172" spans="1:16" x14ac:dyDescent="0.2">
      <c r="A1172" s="73" t="str">
        <f t="shared" si="18"/>
        <v>-</v>
      </c>
      <c r="B1172" s="75"/>
      <c r="C1172" s="74"/>
      <c r="D1172" s="74"/>
      <c r="E1172" s="74"/>
      <c r="F1172" s="74"/>
      <c r="G1172" s="74"/>
      <c r="H1172" s="74"/>
      <c r="I1172" s="74"/>
      <c r="J1172" s="78"/>
      <c r="K1172" s="78"/>
      <c r="L1172" s="124" t="str">
        <f>IF($G1172=0,"-",VLOOKUP($G1172,Nomenclator!$B$6:$G$1000,3,0))</f>
        <v>-</v>
      </c>
      <c r="M1172" s="124" t="str">
        <f>IF($G1172=0,"-",VLOOKUP($G1172,Nomenclator!$B$6:$G$1000,4,0))</f>
        <v>-</v>
      </c>
      <c r="N1172" s="124" t="str">
        <f>IF($G1172=0,"-",VLOOKUP($G1172,Nomenclator!$B$6:$G$1000,6,0))</f>
        <v>-</v>
      </c>
      <c r="O1172" s="74"/>
      <c r="P1172" s="74"/>
    </row>
    <row r="1173" spans="1:16" x14ac:dyDescent="0.2">
      <c r="A1173" s="73" t="str">
        <f t="shared" si="18"/>
        <v>-</v>
      </c>
      <c r="B1173" s="75"/>
      <c r="C1173" s="74"/>
      <c r="D1173" s="74"/>
      <c r="E1173" s="74"/>
      <c r="F1173" s="74"/>
      <c r="G1173" s="74"/>
      <c r="H1173" s="74"/>
      <c r="I1173" s="74"/>
      <c r="J1173" s="78"/>
      <c r="K1173" s="78"/>
      <c r="L1173" s="124" t="str">
        <f>IF($G1173=0,"-",VLOOKUP($G1173,Nomenclator!$B$6:$G$1000,3,0))</f>
        <v>-</v>
      </c>
      <c r="M1173" s="124" t="str">
        <f>IF($G1173=0,"-",VLOOKUP($G1173,Nomenclator!$B$6:$G$1000,4,0))</f>
        <v>-</v>
      </c>
      <c r="N1173" s="124" t="str">
        <f>IF($G1173=0,"-",VLOOKUP($G1173,Nomenclator!$B$6:$G$1000,6,0))</f>
        <v>-</v>
      </c>
      <c r="O1173" s="74"/>
      <c r="P1173" s="74"/>
    </row>
    <row r="1174" spans="1:16" x14ac:dyDescent="0.2">
      <c r="A1174" s="73" t="str">
        <f t="shared" si="18"/>
        <v>-</v>
      </c>
      <c r="B1174" s="75"/>
      <c r="C1174" s="74"/>
      <c r="D1174" s="74"/>
      <c r="E1174" s="74"/>
      <c r="F1174" s="74"/>
      <c r="G1174" s="74"/>
      <c r="H1174" s="74"/>
      <c r="I1174" s="74"/>
      <c r="J1174" s="78"/>
      <c r="K1174" s="78"/>
      <c r="L1174" s="124" t="str">
        <f>IF($G1174=0,"-",VLOOKUP($G1174,Nomenclator!$B$6:$G$1000,3,0))</f>
        <v>-</v>
      </c>
      <c r="M1174" s="124" t="str">
        <f>IF($G1174=0,"-",VLOOKUP($G1174,Nomenclator!$B$6:$G$1000,4,0))</f>
        <v>-</v>
      </c>
      <c r="N1174" s="124" t="str">
        <f>IF($G1174=0,"-",VLOOKUP($G1174,Nomenclator!$B$6:$G$1000,6,0))</f>
        <v>-</v>
      </c>
      <c r="O1174" s="74"/>
      <c r="P1174" s="74"/>
    </row>
    <row r="1175" spans="1:16" x14ac:dyDescent="0.2">
      <c r="A1175" s="73" t="str">
        <f t="shared" si="18"/>
        <v>-</v>
      </c>
      <c r="B1175" s="75"/>
      <c r="C1175" s="74"/>
      <c r="D1175" s="74"/>
      <c r="E1175" s="74"/>
      <c r="F1175" s="74"/>
      <c r="G1175" s="74"/>
      <c r="H1175" s="74"/>
      <c r="I1175" s="74"/>
      <c r="J1175" s="78"/>
      <c r="K1175" s="78"/>
      <c r="L1175" s="124" t="str">
        <f>IF($G1175=0,"-",VLOOKUP($G1175,Nomenclator!$B$6:$G$1000,3,0))</f>
        <v>-</v>
      </c>
      <c r="M1175" s="124" t="str">
        <f>IF($G1175=0,"-",VLOOKUP($G1175,Nomenclator!$B$6:$G$1000,4,0))</f>
        <v>-</v>
      </c>
      <c r="N1175" s="124" t="str">
        <f>IF($G1175=0,"-",VLOOKUP($G1175,Nomenclator!$B$6:$G$1000,6,0))</f>
        <v>-</v>
      </c>
      <c r="O1175" s="74"/>
      <c r="P1175" s="74"/>
    </row>
    <row r="1176" spans="1:16" x14ac:dyDescent="0.2">
      <c r="A1176" s="73" t="str">
        <f t="shared" si="18"/>
        <v>-</v>
      </c>
      <c r="B1176" s="75"/>
      <c r="C1176" s="74"/>
      <c r="D1176" s="74"/>
      <c r="E1176" s="74"/>
      <c r="F1176" s="74"/>
      <c r="G1176" s="74"/>
      <c r="H1176" s="74"/>
      <c r="I1176" s="74"/>
      <c r="J1176" s="78"/>
      <c r="K1176" s="78"/>
      <c r="L1176" s="124" t="str">
        <f>IF($G1176=0,"-",VLOOKUP($G1176,Nomenclator!$B$6:$G$1000,3,0))</f>
        <v>-</v>
      </c>
      <c r="M1176" s="124" t="str">
        <f>IF($G1176=0,"-",VLOOKUP($G1176,Nomenclator!$B$6:$G$1000,4,0))</f>
        <v>-</v>
      </c>
      <c r="N1176" s="124" t="str">
        <f>IF($G1176=0,"-",VLOOKUP($G1176,Nomenclator!$B$6:$G$1000,6,0))</f>
        <v>-</v>
      </c>
      <c r="O1176" s="74"/>
      <c r="P1176" s="74"/>
    </row>
    <row r="1177" spans="1:16" x14ac:dyDescent="0.2">
      <c r="A1177" s="73" t="str">
        <f t="shared" si="18"/>
        <v>-</v>
      </c>
      <c r="B1177" s="75"/>
      <c r="C1177" s="74"/>
      <c r="D1177" s="74"/>
      <c r="E1177" s="74"/>
      <c r="F1177" s="74"/>
      <c r="G1177" s="74"/>
      <c r="H1177" s="74"/>
      <c r="I1177" s="74"/>
      <c r="J1177" s="78"/>
      <c r="K1177" s="78"/>
      <c r="L1177" s="124" t="str">
        <f>IF($G1177=0,"-",VLOOKUP($G1177,Nomenclator!$B$6:$G$1000,3,0))</f>
        <v>-</v>
      </c>
      <c r="M1177" s="124" t="str">
        <f>IF($G1177=0,"-",VLOOKUP($G1177,Nomenclator!$B$6:$G$1000,4,0))</f>
        <v>-</v>
      </c>
      <c r="N1177" s="124" t="str">
        <f>IF($G1177=0,"-",VLOOKUP($G1177,Nomenclator!$B$6:$G$1000,6,0))</f>
        <v>-</v>
      </c>
      <c r="O1177" s="74"/>
      <c r="P1177" s="74"/>
    </row>
    <row r="1178" spans="1:16" x14ac:dyDescent="0.2">
      <c r="A1178" s="73" t="str">
        <f t="shared" si="18"/>
        <v>-</v>
      </c>
      <c r="B1178" s="75"/>
      <c r="C1178" s="74"/>
      <c r="D1178" s="74"/>
      <c r="E1178" s="74"/>
      <c r="F1178" s="74"/>
      <c r="G1178" s="74"/>
      <c r="H1178" s="74"/>
      <c r="I1178" s="74"/>
      <c r="J1178" s="78"/>
      <c r="K1178" s="78"/>
      <c r="L1178" s="124" t="str">
        <f>IF($G1178=0,"-",VLOOKUP($G1178,Nomenclator!$B$6:$G$1000,3,0))</f>
        <v>-</v>
      </c>
      <c r="M1178" s="124" t="str">
        <f>IF($G1178=0,"-",VLOOKUP($G1178,Nomenclator!$B$6:$G$1000,4,0))</f>
        <v>-</v>
      </c>
      <c r="N1178" s="124" t="str">
        <f>IF($G1178=0,"-",VLOOKUP($G1178,Nomenclator!$B$6:$G$1000,6,0))</f>
        <v>-</v>
      </c>
      <c r="O1178" s="74"/>
      <c r="P1178" s="74"/>
    </row>
    <row r="1179" spans="1:16" x14ac:dyDescent="0.2">
      <c r="A1179" s="73" t="str">
        <f t="shared" si="18"/>
        <v>-</v>
      </c>
      <c r="B1179" s="75"/>
      <c r="C1179" s="74"/>
      <c r="D1179" s="74"/>
      <c r="E1179" s="74"/>
      <c r="F1179" s="74"/>
      <c r="G1179" s="74"/>
      <c r="H1179" s="74"/>
      <c r="I1179" s="74"/>
      <c r="J1179" s="78"/>
      <c r="K1179" s="78"/>
      <c r="L1179" s="124" t="str">
        <f>IF($G1179=0,"-",VLOOKUP($G1179,Nomenclator!$B$6:$G$1000,3,0))</f>
        <v>-</v>
      </c>
      <c r="M1179" s="124" t="str">
        <f>IF($G1179=0,"-",VLOOKUP($G1179,Nomenclator!$B$6:$G$1000,4,0))</f>
        <v>-</v>
      </c>
      <c r="N1179" s="124" t="str">
        <f>IF($G1179=0,"-",VLOOKUP($G1179,Nomenclator!$B$6:$G$1000,6,0))</f>
        <v>-</v>
      </c>
      <c r="O1179" s="74"/>
      <c r="P1179" s="74"/>
    </row>
    <row r="1180" spans="1:16" x14ac:dyDescent="0.2">
      <c r="A1180" s="73" t="str">
        <f t="shared" si="18"/>
        <v>-</v>
      </c>
      <c r="B1180" s="75"/>
      <c r="C1180" s="74"/>
      <c r="D1180" s="74"/>
      <c r="E1180" s="74"/>
      <c r="F1180" s="74"/>
      <c r="G1180" s="74"/>
      <c r="H1180" s="74"/>
      <c r="I1180" s="74"/>
      <c r="J1180" s="78"/>
      <c r="K1180" s="78"/>
      <c r="L1180" s="124" t="str">
        <f>IF($G1180=0,"-",VLOOKUP($G1180,Nomenclator!$B$6:$G$1000,3,0))</f>
        <v>-</v>
      </c>
      <c r="M1180" s="124" t="str">
        <f>IF($G1180=0,"-",VLOOKUP($G1180,Nomenclator!$B$6:$G$1000,4,0))</f>
        <v>-</v>
      </c>
      <c r="N1180" s="124" t="str">
        <f>IF($G1180=0,"-",VLOOKUP($G1180,Nomenclator!$B$6:$G$1000,6,0))</f>
        <v>-</v>
      </c>
      <c r="O1180" s="74"/>
      <c r="P1180" s="74"/>
    </row>
    <row r="1181" spans="1:16" x14ac:dyDescent="0.2">
      <c r="A1181" s="73" t="str">
        <f t="shared" si="18"/>
        <v>-</v>
      </c>
      <c r="B1181" s="75"/>
      <c r="C1181" s="74"/>
      <c r="D1181" s="74"/>
      <c r="E1181" s="74"/>
      <c r="F1181" s="74"/>
      <c r="G1181" s="74"/>
      <c r="H1181" s="74"/>
      <c r="I1181" s="74"/>
      <c r="J1181" s="78"/>
      <c r="K1181" s="78"/>
      <c r="L1181" s="124" t="str">
        <f>IF($G1181=0,"-",VLOOKUP($G1181,Nomenclator!$B$6:$G$1000,3,0))</f>
        <v>-</v>
      </c>
      <c r="M1181" s="124" t="str">
        <f>IF($G1181=0,"-",VLOOKUP($G1181,Nomenclator!$B$6:$G$1000,4,0))</f>
        <v>-</v>
      </c>
      <c r="N1181" s="124" t="str">
        <f>IF($G1181=0,"-",VLOOKUP($G1181,Nomenclator!$B$6:$G$1000,6,0))</f>
        <v>-</v>
      </c>
      <c r="O1181" s="74"/>
      <c r="P1181" s="74"/>
    </row>
    <row r="1182" spans="1:16" x14ac:dyDescent="0.2">
      <c r="A1182" s="73" t="str">
        <f t="shared" si="18"/>
        <v>-</v>
      </c>
      <c r="B1182" s="75"/>
      <c r="C1182" s="74"/>
      <c r="D1182" s="74"/>
      <c r="E1182" s="74"/>
      <c r="F1182" s="74"/>
      <c r="G1182" s="74"/>
      <c r="H1182" s="74"/>
      <c r="I1182" s="74"/>
      <c r="J1182" s="78"/>
      <c r="K1182" s="78"/>
      <c r="L1182" s="124" t="str">
        <f>IF($G1182=0,"-",VLOOKUP($G1182,Nomenclator!$B$6:$G$1000,3,0))</f>
        <v>-</v>
      </c>
      <c r="M1182" s="124" t="str">
        <f>IF($G1182=0,"-",VLOOKUP($G1182,Nomenclator!$B$6:$G$1000,4,0))</f>
        <v>-</v>
      </c>
      <c r="N1182" s="124" t="str">
        <f>IF($G1182=0,"-",VLOOKUP($G1182,Nomenclator!$B$6:$G$1000,6,0))</f>
        <v>-</v>
      </c>
      <c r="O1182" s="74"/>
      <c r="P1182" s="74"/>
    </row>
    <row r="1183" spans="1:16" x14ac:dyDescent="0.2">
      <c r="A1183" s="73" t="str">
        <f t="shared" si="18"/>
        <v>-</v>
      </c>
      <c r="B1183" s="75"/>
      <c r="C1183" s="74"/>
      <c r="D1183" s="74"/>
      <c r="E1183" s="74"/>
      <c r="F1183" s="74"/>
      <c r="G1183" s="74"/>
      <c r="H1183" s="74"/>
      <c r="I1183" s="74"/>
      <c r="J1183" s="78"/>
      <c r="K1183" s="78"/>
      <c r="L1183" s="124" t="str">
        <f>IF($G1183=0,"-",VLOOKUP($G1183,Nomenclator!$B$6:$G$1000,3,0))</f>
        <v>-</v>
      </c>
      <c r="M1183" s="124" t="str">
        <f>IF($G1183=0,"-",VLOOKUP($G1183,Nomenclator!$B$6:$G$1000,4,0))</f>
        <v>-</v>
      </c>
      <c r="N1183" s="124" t="str">
        <f>IF($G1183=0,"-",VLOOKUP($G1183,Nomenclator!$B$6:$G$1000,6,0))</f>
        <v>-</v>
      </c>
      <c r="O1183" s="74"/>
      <c r="P1183" s="74"/>
    </row>
    <row r="1184" spans="1:16" x14ac:dyDescent="0.2">
      <c r="A1184" s="73" t="str">
        <f t="shared" si="18"/>
        <v>-</v>
      </c>
      <c r="B1184" s="75"/>
      <c r="C1184" s="74"/>
      <c r="D1184" s="74"/>
      <c r="E1184" s="74"/>
      <c r="F1184" s="74"/>
      <c r="G1184" s="74"/>
      <c r="H1184" s="74"/>
      <c r="I1184" s="74"/>
      <c r="J1184" s="78"/>
      <c r="K1184" s="78"/>
      <c r="L1184" s="124" t="str">
        <f>IF($G1184=0,"-",VLOOKUP($G1184,Nomenclator!$B$6:$G$1000,3,0))</f>
        <v>-</v>
      </c>
      <c r="M1184" s="124" t="str">
        <f>IF($G1184=0,"-",VLOOKUP($G1184,Nomenclator!$B$6:$G$1000,4,0))</f>
        <v>-</v>
      </c>
      <c r="N1184" s="124" t="str">
        <f>IF($G1184=0,"-",VLOOKUP($G1184,Nomenclator!$B$6:$G$1000,6,0))</f>
        <v>-</v>
      </c>
      <c r="O1184" s="74"/>
      <c r="P1184" s="74"/>
    </row>
    <row r="1185" spans="1:16" x14ac:dyDescent="0.2">
      <c r="A1185" s="73" t="str">
        <f t="shared" si="18"/>
        <v>-</v>
      </c>
      <c r="B1185" s="75"/>
      <c r="C1185" s="74"/>
      <c r="D1185" s="74"/>
      <c r="E1185" s="74"/>
      <c r="F1185" s="74"/>
      <c r="G1185" s="74"/>
      <c r="H1185" s="74"/>
      <c r="I1185" s="74"/>
      <c r="J1185" s="78"/>
      <c r="K1185" s="78"/>
      <c r="L1185" s="124" t="str">
        <f>IF($G1185=0,"-",VLOOKUP($G1185,Nomenclator!$B$6:$G$1000,3,0))</f>
        <v>-</v>
      </c>
      <c r="M1185" s="124" t="str">
        <f>IF($G1185=0,"-",VLOOKUP($G1185,Nomenclator!$B$6:$G$1000,4,0))</f>
        <v>-</v>
      </c>
      <c r="N1185" s="124" t="str">
        <f>IF($G1185=0,"-",VLOOKUP($G1185,Nomenclator!$B$6:$G$1000,6,0))</f>
        <v>-</v>
      </c>
      <c r="O1185" s="74"/>
      <c r="P1185" s="74"/>
    </row>
    <row r="1186" spans="1:16" x14ac:dyDescent="0.2">
      <c r="A1186" s="73" t="str">
        <f t="shared" si="18"/>
        <v>-</v>
      </c>
      <c r="B1186" s="75"/>
      <c r="C1186" s="74"/>
      <c r="D1186" s="74"/>
      <c r="E1186" s="74"/>
      <c r="F1186" s="74"/>
      <c r="G1186" s="74"/>
      <c r="H1186" s="74"/>
      <c r="I1186" s="74"/>
      <c r="J1186" s="78"/>
      <c r="K1186" s="78"/>
      <c r="L1186" s="124" t="str">
        <f>IF($G1186=0,"-",VLOOKUP($G1186,Nomenclator!$B$6:$G$1000,3,0))</f>
        <v>-</v>
      </c>
      <c r="M1186" s="124" t="str">
        <f>IF($G1186=0,"-",VLOOKUP($G1186,Nomenclator!$B$6:$G$1000,4,0))</f>
        <v>-</v>
      </c>
      <c r="N1186" s="124" t="str">
        <f>IF($G1186=0,"-",VLOOKUP($G1186,Nomenclator!$B$6:$G$1000,6,0))</f>
        <v>-</v>
      </c>
      <c r="O1186" s="74"/>
      <c r="P1186" s="74"/>
    </row>
    <row r="1187" spans="1:16" x14ac:dyDescent="0.2">
      <c r="A1187" s="73" t="str">
        <f t="shared" si="18"/>
        <v>-</v>
      </c>
      <c r="B1187" s="75"/>
      <c r="C1187" s="74"/>
      <c r="D1187" s="74"/>
      <c r="E1187" s="74"/>
      <c r="F1187" s="74"/>
      <c r="G1187" s="74"/>
      <c r="H1187" s="74"/>
      <c r="I1187" s="74"/>
      <c r="J1187" s="78"/>
      <c r="K1187" s="78"/>
      <c r="L1187" s="124" t="str">
        <f>IF($G1187=0,"-",VLOOKUP($G1187,Nomenclator!$B$6:$G$1000,3,0))</f>
        <v>-</v>
      </c>
      <c r="M1187" s="124" t="str">
        <f>IF($G1187=0,"-",VLOOKUP($G1187,Nomenclator!$B$6:$G$1000,4,0))</f>
        <v>-</v>
      </c>
      <c r="N1187" s="124" t="str">
        <f>IF($G1187=0,"-",VLOOKUP($G1187,Nomenclator!$B$6:$G$1000,6,0))</f>
        <v>-</v>
      </c>
      <c r="O1187" s="74"/>
      <c r="P1187" s="74"/>
    </row>
    <row r="1188" spans="1:16" x14ac:dyDescent="0.2">
      <c r="A1188" s="73" t="str">
        <f t="shared" si="18"/>
        <v>-</v>
      </c>
      <c r="B1188" s="75"/>
      <c r="C1188" s="74"/>
      <c r="D1188" s="74"/>
      <c r="E1188" s="74"/>
      <c r="F1188" s="74"/>
      <c r="G1188" s="74"/>
      <c r="H1188" s="74"/>
      <c r="I1188" s="74"/>
      <c r="J1188" s="78"/>
      <c r="K1188" s="78"/>
      <c r="L1188" s="124" t="str">
        <f>IF($G1188=0,"-",VLOOKUP($G1188,Nomenclator!$B$6:$G$1000,3,0))</f>
        <v>-</v>
      </c>
      <c r="M1188" s="124" t="str">
        <f>IF($G1188=0,"-",VLOOKUP($G1188,Nomenclator!$B$6:$G$1000,4,0))</f>
        <v>-</v>
      </c>
      <c r="N1188" s="124" t="str">
        <f>IF($G1188=0,"-",VLOOKUP($G1188,Nomenclator!$B$6:$G$1000,6,0))</f>
        <v>-</v>
      </c>
      <c r="O1188" s="74"/>
      <c r="P1188" s="74"/>
    </row>
    <row r="1189" spans="1:16" x14ac:dyDescent="0.2">
      <c r="A1189" s="73" t="str">
        <f t="shared" si="18"/>
        <v>-</v>
      </c>
      <c r="B1189" s="75"/>
      <c r="C1189" s="74"/>
      <c r="D1189" s="74"/>
      <c r="E1189" s="74"/>
      <c r="F1189" s="74"/>
      <c r="G1189" s="74"/>
      <c r="H1189" s="74"/>
      <c r="I1189" s="74"/>
      <c r="J1189" s="78"/>
      <c r="K1189" s="78"/>
      <c r="L1189" s="124" t="str">
        <f>IF($G1189=0,"-",VLOOKUP($G1189,Nomenclator!$B$6:$G$1000,3,0))</f>
        <v>-</v>
      </c>
      <c r="M1189" s="124" t="str">
        <f>IF($G1189=0,"-",VLOOKUP($G1189,Nomenclator!$B$6:$G$1000,4,0))</f>
        <v>-</v>
      </c>
      <c r="N1189" s="124" t="str">
        <f>IF($G1189=0,"-",VLOOKUP($G1189,Nomenclator!$B$6:$G$1000,6,0))</f>
        <v>-</v>
      </c>
      <c r="O1189" s="74"/>
      <c r="P1189" s="74"/>
    </row>
    <row r="1190" spans="1:16" x14ac:dyDescent="0.2">
      <c r="A1190" s="73" t="str">
        <f t="shared" si="18"/>
        <v>-</v>
      </c>
      <c r="B1190" s="75"/>
      <c r="C1190" s="74"/>
      <c r="D1190" s="74"/>
      <c r="E1190" s="74"/>
      <c r="F1190" s="74"/>
      <c r="G1190" s="74"/>
      <c r="H1190" s="74"/>
      <c r="I1190" s="74"/>
      <c r="J1190" s="78"/>
      <c r="K1190" s="78"/>
      <c r="L1190" s="124" t="str">
        <f>IF($G1190=0,"-",VLOOKUP($G1190,Nomenclator!$B$6:$G$1000,3,0))</f>
        <v>-</v>
      </c>
      <c r="M1190" s="124" t="str">
        <f>IF($G1190=0,"-",VLOOKUP($G1190,Nomenclator!$B$6:$G$1000,4,0))</f>
        <v>-</v>
      </c>
      <c r="N1190" s="124" t="str">
        <f>IF($G1190=0,"-",VLOOKUP($G1190,Nomenclator!$B$6:$G$1000,6,0))</f>
        <v>-</v>
      </c>
      <c r="O1190" s="74"/>
      <c r="P1190" s="74"/>
    </row>
    <row r="1191" spans="1:16" x14ac:dyDescent="0.2">
      <c r="A1191" s="73" t="str">
        <f t="shared" si="18"/>
        <v>-</v>
      </c>
      <c r="B1191" s="75"/>
      <c r="C1191" s="74"/>
      <c r="D1191" s="74"/>
      <c r="E1191" s="74"/>
      <c r="F1191" s="74"/>
      <c r="G1191" s="74"/>
      <c r="H1191" s="74"/>
      <c r="I1191" s="74"/>
      <c r="J1191" s="78"/>
      <c r="K1191" s="78"/>
      <c r="L1191" s="124" t="str">
        <f>IF($G1191=0,"-",VLOOKUP($G1191,Nomenclator!$B$6:$G$1000,3,0))</f>
        <v>-</v>
      </c>
      <c r="M1191" s="124" t="str">
        <f>IF($G1191=0,"-",VLOOKUP($G1191,Nomenclator!$B$6:$G$1000,4,0))</f>
        <v>-</v>
      </c>
      <c r="N1191" s="124" t="str">
        <f>IF($G1191=0,"-",VLOOKUP($G1191,Nomenclator!$B$6:$G$1000,6,0))</f>
        <v>-</v>
      </c>
      <c r="O1191" s="74"/>
      <c r="P1191" s="74"/>
    </row>
    <row r="1192" spans="1:16" x14ac:dyDescent="0.2">
      <c r="A1192" s="73" t="str">
        <f t="shared" si="18"/>
        <v>-</v>
      </c>
      <c r="B1192" s="75"/>
      <c r="C1192" s="74"/>
      <c r="D1192" s="74"/>
      <c r="E1192" s="74"/>
      <c r="F1192" s="74"/>
      <c r="G1192" s="74"/>
      <c r="H1192" s="74"/>
      <c r="I1192" s="74"/>
      <c r="J1192" s="78"/>
      <c r="K1192" s="78"/>
      <c r="L1192" s="124" t="str">
        <f>IF($G1192=0,"-",VLOOKUP($G1192,Nomenclator!$B$6:$G$1000,3,0))</f>
        <v>-</v>
      </c>
      <c r="M1192" s="124" t="str">
        <f>IF($G1192=0,"-",VLOOKUP($G1192,Nomenclator!$B$6:$G$1000,4,0))</f>
        <v>-</v>
      </c>
      <c r="N1192" s="124" t="str">
        <f>IF($G1192=0,"-",VLOOKUP($G1192,Nomenclator!$B$6:$G$1000,6,0))</f>
        <v>-</v>
      </c>
      <c r="O1192" s="74"/>
      <c r="P1192" s="74"/>
    </row>
    <row r="1193" spans="1:16" x14ac:dyDescent="0.2">
      <c r="A1193" s="73" t="str">
        <f t="shared" si="18"/>
        <v>-</v>
      </c>
      <c r="B1193" s="75"/>
      <c r="C1193" s="74"/>
      <c r="D1193" s="74"/>
      <c r="E1193" s="74"/>
      <c r="F1193" s="74"/>
      <c r="G1193" s="74"/>
      <c r="H1193" s="74"/>
      <c r="I1193" s="74"/>
      <c r="J1193" s="78"/>
      <c r="K1193" s="78"/>
      <c r="L1193" s="124" t="str">
        <f>IF($G1193=0,"-",VLOOKUP($G1193,Nomenclator!$B$6:$G$1000,3,0))</f>
        <v>-</v>
      </c>
      <c r="M1193" s="124" t="str">
        <f>IF($G1193=0,"-",VLOOKUP($G1193,Nomenclator!$B$6:$G$1000,4,0))</f>
        <v>-</v>
      </c>
      <c r="N1193" s="124" t="str">
        <f>IF($G1193=0,"-",VLOOKUP($G1193,Nomenclator!$B$6:$G$1000,6,0))</f>
        <v>-</v>
      </c>
      <c r="O1193" s="74"/>
      <c r="P1193" s="74"/>
    </row>
    <row r="1194" spans="1:16" x14ac:dyDescent="0.2">
      <c r="A1194" s="73" t="str">
        <f t="shared" si="18"/>
        <v>-</v>
      </c>
      <c r="B1194" s="75"/>
      <c r="C1194" s="74"/>
      <c r="D1194" s="74"/>
      <c r="E1194" s="74"/>
      <c r="F1194" s="74"/>
      <c r="G1194" s="74"/>
      <c r="H1194" s="74"/>
      <c r="I1194" s="74"/>
      <c r="J1194" s="78"/>
      <c r="K1194" s="78"/>
      <c r="L1194" s="124" t="str">
        <f>IF($G1194=0,"-",VLOOKUP($G1194,Nomenclator!$B$6:$G$1000,3,0))</f>
        <v>-</v>
      </c>
      <c r="M1194" s="124" t="str">
        <f>IF($G1194=0,"-",VLOOKUP($G1194,Nomenclator!$B$6:$G$1000,4,0))</f>
        <v>-</v>
      </c>
      <c r="N1194" s="124" t="str">
        <f>IF($G1194=0,"-",VLOOKUP($G1194,Nomenclator!$B$6:$G$1000,6,0))</f>
        <v>-</v>
      </c>
      <c r="O1194" s="74"/>
      <c r="P1194" s="74"/>
    </row>
    <row r="1195" spans="1:16" x14ac:dyDescent="0.2">
      <c r="A1195" s="73" t="str">
        <f t="shared" si="18"/>
        <v>-</v>
      </c>
      <c r="B1195" s="75"/>
      <c r="C1195" s="74"/>
      <c r="D1195" s="74"/>
      <c r="E1195" s="74"/>
      <c r="F1195" s="74"/>
      <c r="G1195" s="74"/>
      <c r="H1195" s="74"/>
      <c r="I1195" s="74"/>
      <c r="J1195" s="78"/>
      <c r="K1195" s="78"/>
      <c r="L1195" s="124" t="str">
        <f>IF($G1195=0,"-",VLOOKUP($G1195,Nomenclator!$B$6:$G$1000,3,0))</f>
        <v>-</v>
      </c>
      <c r="M1195" s="124" t="str">
        <f>IF($G1195=0,"-",VLOOKUP($G1195,Nomenclator!$B$6:$G$1000,4,0))</f>
        <v>-</v>
      </c>
      <c r="N1195" s="124" t="str">
        <f>IF($G1195=0,"-",VLOOKUP($G1195,Nomenclator!$B$6:$G$1000,6,0))</f>
        <v>-</v>
      </c>
      <c r="O1195" s="74"/>
      <c r="P1195" s="74"/>
    </row>
    <row r="1196" spans="1:16" x14ac:dyDescent="0.2">
      <c r="A1196" s="73" t="str">
        <f t="shared" si="18"/>
        <v>-</v>
      </c>
      <c r="B1196" s="75"/>
      <c r="C1196" s="74"/>
      <c r="D1196" s="74"/>
      <c r="E1196" s="74"/>
      <c r="F1196" s="74"/>
      <c r="G1196" s="74"/>
      <c r="H1196" s="74"/>
      <c r="I1196" s="74"/>
      <c r="J1196" s="78"/>
      <c r="K1196" s="78"/>
      <c r="L1196" s="124" t="str">
        <f>IF($G1196=0,"-",VLOOKUP($G1196,Nomenclator!$B$6:$G$1000,3,0))</f>
        <v>-</v>
      </c>
      <c r="M1196" s="124" t="str">
        <f>IF($G1196=0,"-",VLOOKUP($G1196,Nomenclator!$B$6:$G$1000,4,0))</f>
        <v>-</v>
      </c>
      <c r="N1196" s="124" t="str">
        <f>IF($G1196=0,"-",VLOOKUP($G1196,Nomenclator!$B$6:$G$1000,6,0))</f>
        <v>-</v>
      </c>
      <c r="O1196" s="74"/>
      <c r="P1196" s="74"/>
    </row>
    <row r="1197" spans="1:16" x14ac:dyDescent="0.2">
      <c r="A1197" s="73" t="str">
        <f t="shared" si="18"/>
        <v>-</v>
      </c>
      <c r="B1197" s="75"/>
      <c r="C1197" s="74"/>
      <c r="D1197" s="74"/>
      <c r="E1197" s="74"/>
      <c r="F1197" s="74"/>
      <c r="G1197" s="74"/>
      <c r="H1197" s="74"/>
      <c r="I1197" s="74"/>
      <c r="J1197" s="78"/>
      <c r="K1197" s="78"/>
      <c r="L1197" s="124" t="str">
        <f>IF($G1197=0,"-",VLOOKUP($G1197,Nomenclator!$B$6:$G$1000,3,0))</f>
        <v>-</v>
      </c>
      <c r="M1197" s="124" t="str">
        <f>IF($G1197=0,"-",VLOOKUP($G1197,Nomenclator!$B$6:$G$1000,4,0))</f>
        <v>-</v>
      </c>
      <c r="N1197" s="124" t="str">
        <f>IF($G1197=0,"-",VLOOKUP($G1197,Nomenclator!$B$6:$G$1000,6,0))</f>
        <v>-</v>
      </c>
      <c r="O1197" s="74"/>
      <c r="P1197" s="74"/>
    </row>
    <row r="1198" spans="1:16" x14ac:dyDescent="0.2">
      <c r="A1198" s="73" t="str">
        <f t="shared" si="18"/>
        <v>-</v>
      </c>
      <c r="B1198" s="75"/>
      <c r="C1198" s="74"/>
      <c r="D1198" s="74"/>
      <c r="E1198" s="74"/>
      <c r="F1198" s="74"/>
      <c r="G1198" s="74"/>
      <c r="H1198" s="74"/>
      <c r="I1198" s="74"/>
      <c r="J1198" s="78"/>
      <c r="K1198" s="78"/>
      <c r="L1198" s="124" t="str">
        <f>IF($G1198=0,"-",VLOOKUP($G1198,Nomenclator!$B$6:$G$1000,3,0))</f>
        <v>-</v>
      </c>
      <c r="M1198" s="124" t="str">
        <f>IF($G1198=0,"-",VLOOKUP($G1198,Nomenclator!$B$6:$G$1000,4,0))</f>
        <v>-</v>
      </c>
      <c r="N1198" s="124" t="str">
        <f>IF($G1198=0,"-",VLOOKUP($G1198,Nomenclator!$B$6:$G$1000,6,0))</f>
        <v>-</v>
      </c>
      <c r="O1198" s="74"/>
      <c r="P1198" s="74"/>
    </row>
    <row r="1199" spans="1:16" x14ac:dyDescent="0.2">
      <c r="A1199" s="73" t="str">
        <f t="shared" si="18"/>
        <v>-</v>
      </c>
      <c r="B1199" s="75"/>
      <c r="C1199" s="74"/>
      <c r="D1199" s="74"/>
      <c r="E1199" s="74"/>
      <c r="F1199" s="74"/>
      <c r="G1199" s="74"/>
      <c r="H1199" s="74"/>
      <c r="I1199" s="74"/>
      <c r="J1199" s="78"/>
      <c r="K1199" s="78"/>
      <c r="L1199" s="124" t="str">
        <f>IF($G1199=0,"-",VLOOKUP($G1199,Nomenclator!$B$6:$G$1000,3,0))</f>
        <v>-</v>
      </c>
      <c r="M1199" s="124" t="str">
        <f>IF($G1199=0,"-",VLOOKUP($G1199,Nomenclator!$B$6:$G$1000,4,0))</f>
        <v>-</v>
      </c>
      <c r="N1199" s="124" t="str">
        <f>IF($G1199=0,"-",VLOOKUP($G1199,Nomenclator!$B$6:$G$1000,6,0))</f>
        <v>-</v>
      </c>
      <c r="O1199" s="74"/>
      <c r="P1199" s="74"/>
    </row>
    <row r="1200" spans="1:16" x14ac:dyDescent="0.2">
      <c r="A1200" s="73" t="str">
        <f t="shared" si="18"/>
        <v>-</v>
      </c>
      <c r="B1200" s="75"/>
      <c r="C1200" s="74"/>
      <c r="D1200" s="74"/>
      <c r="E1200" s="74"/>
      <c r="F1200" s="74"/>
      <c r="G1200" s="74"/>
      <c r="H1200" s="74"/>
      <c r="I1200" s="74"/>
      <c r="J1200" s="78"/>
      <c r="K1200" s="78"/>
      <c r="L1200" s="124" t="str">
        <f>IF($G1200=0,"-",VLOOKUP($G1200,Nomenclator!$B$6:$G$1000,3,0))</f>
        <v>-</v>
      </c>
      <c r="M1200" s="124" t="str">
        <f>IF($G1200=0,"-",VLOOKUP($G1200,Nomenclator!$B$6:$G$1000,4,0))</f>
        <v>-</v>
      </c>
      <c r="N1200" s="124" t="str">
        <f>IF($G1200=0,"-",VLOOKUP($G1200,Nomenclator!$B$6:$G$1000,6,0))</f>
        <v>-</v>
      </c>
      <c r="O1200" s="74"/>
      <c r="P1200" s="74"/>
    </row>
    <row r="1201" spans="1:16" x14ac:dyDescent="0.2">
      <c r="A1201" s="73" t="str">
        <f t="shared" si="18"/>
        <v>-</v>
      </c>
      <c r="B1201" s="75"/>
      <c r="C1201" s="74"/>
      <c r="D1201" s="74"/>
      <c r="E1201" s="74"/>
      <c r="F1201" s="74"/>
      <c r="G1201" s="74"/>
      <c r="H1201" s="74"/>
      <c r="I1201" s="74"/>
      <c r="J1201" s="78"/>
      <c r="K1201" s="78"/>
      <c r="L1201" s="124" t="str">
        <f>IF($G1201=0,"-",VLOOKUP($G1201,Nomenclator!$B$6:$G$1000,3,0))</f>
        <v>-</v>
      </c>
      <c r="M1201" s="124" t="str">
        <f>IF($G1201=0,"-",VLOOKUP($G1201,Nomenclator!$B$6:$G$1000,4,0))</f>
        <v>-</v>
      </c>
      <c r="N1201" s="124" t="str">
        <f>IF($G1201=0,"-",VLOOKUP($G1201,Nomenclator!$B$6:$G$1000,6,0))</f>
        <v>-</v>
      </c>
      <c r="O1201" s="74"/>
      <c r="P1201" s="74"/>
    </row>
    <row r="1202" spans="1:16" x14ac:dyDescent="0.2">
      <c r="A1202" s="73" t="str">
        <f t="shared" si="18"/>
        <v>-</v>
      </c>
      <c r="B1202" s="75"/>
      <c r="C1202" s="74"/>
      <c r="D1202" s="74"/>
      <c r="E1202" s="74"/>
      <c r="F1202" s="74"/>
      <c r="G1202" s="74"/>
      <c r="H1202" s="74"/>
      <c r="I1202" s="74"/>
      <c r="J1202" s="78"/>
      <c r="K1202" s="78"/>
      <c r="L1202" s="124" t="str">
        <f>IF($G1202=0,"-",VLOOKUP($G1202,Nomenclator!$B$6:$G$1000,3,0))</f>
        <v>-</v>
      </c>
      <c r="M1202" s="124" t="str">
        <f>IF($G1202=0,"-",VLOOKUP($G1202,Nomenclator!$B$6:$G$1000,4,0))</f>
        <v>-</v>
      </c>
      <c r="N1202" s="124" t="str">
        <f>IF($G1202=0,"-",VLOOKUP($G1202,Nomenclator!$B$6:$G$1000,6,0))</f>
        <v>-</v>
      </c>
      <c r="O1202" s="74"/>
      <c r="P1202" s="74"/>
    </row>
    <row r="1203" spans="1:16" x14ac:dyDescent="0.2">
      <c r="A1203" s="73" t="str">
        <f t="shared" si="18"/>
        <v>-</v>
      </c>
      <c r="B1203" s="75"/>
      <c r="C1203" s="74"/>
      <c r="D1203" s="74"/>
      <c r="E1203" s="74"/>
      <c r="F1203" s="74"/>
      <c r="G1203" s="74"/>
      <c r="H1203" s="74"/>
      <c r="I1203" s="74"/>
      <c r="J1203" s="78"/>
      <c r="K1203" s="78"/>
      <c r="L1203" s="124" t="str">
        <f>IF($G1203=0,"-",VLOOKUP($G1203,Nomenclator!$B$6:$G$1000,3,0))</f>
        <v>-</v>
      </c>
      <c r="M1203" s="124" t="str">
        <f>IF($G1203=0,"-",VLOOKUP($G1203,Nomenclator!$B$6:$G$1000,4,0))</f>
        <v>-</v>
      </c>
      <c r="N1203" s="124" t="str">
        <f>IF($G1203=0,"-",VLOOKUP($G1203,Nomenclator!$B$6:$G$1000,6,0))</f>
        <v>-</v>
      </c>
      <c r="O1203" s="74"/>
      <c r="P1203" s="74"/>
    </row>
    <row r="1204" spans="1:16" x14ac:dyDescent="0.2">
      <c r="A1204" s="73" t="str">
        <f t="shared" si="18"/>
        <v>-</v>
      </c>
      <c r="B1204" s="75"/>
      <c r="C1204" s="74"/>
      <c r="D1204" s="74"/>
      <c r="E1204" s="74"/>
      <c r="F1204" s="74"/>
      <c r="G1204" s="74"/>
      <c r="H1204" s="74"/>
      <c r="I1204" s="74"/>
      <c r="J1204" s="78"/>
      <c r="K1204" s="78"/>
      <c r="L1204" s="124" t="str">
        <f>IF($G1204=0,"-",VLOOKUP($G1204,Nomenclator!$B$6:$G$1000,3,0))</f>
        <v>-</v>
      </c>
      <c r="M1204" s="124" t="str">
        <f>IF($G1204=0,"-",VLOOKUP($G1204,Nomenclator!$B$6:$G$1000,4,0))</f>
        <v>-</v>
      </c>
      <c r="N1204" s="124" t="str">
        <f>IF($G1204=0,"-",VLOOKUP($G1204,Nomenclator!$B$6:$G$1000,6,0))</f>
        <v>-</v>
      </c>
      <c r="O1204" s="74"/>
      <c r="P1204" s="74"/>
    </row>
    <row r="1205" spans="1:16" x14ac:dyDescent="0.2">
      <c r="A1205" s="73" t="str">
        <f t="shared" si="18"/>
        <v>-</v>
      </c>
      <c r="B1205" s="75"/>
      <c r="C1205" s="74"/>
      <c r="D1205" s="74"/>
      <c r="E1205" s="74"/>
      <c r="F1205" s="74"/>
      <c r="G1205" s="74"/>
      <c r="H1205" s="74"/>
      <c r="I1205" s="74"/>
      <c r="J1205" s="78"/>
      <c r="K1205" s="78"/>
      <c r="L1205" s="124" t="str">
        <f>IF($G1205=0,"-",VLOOKUP($G1205,Nomenclator!$B$6:$G$1000,3,0))</f>
        <v>-</v>
      </c>
      <c r="M1205" s="124" t="str">
        <f>IF($G1205=0,"-",VLOOKUP($G1205,Nomenclator!$B$6:$G$1000,4,0))</f>
        <v>-</v>
      </c>
      <c r="N1205" s="124" t="str">
        <f>IF($G1205=0,"-",VLOOKUP($G1205,Nomenclator!$B$6:$G$1000,6,0))</f>
        <v>-</v>
      </c>
      <c r="O1205" s="74"/>
      <c r="P1205" s="74"/>
    </row>
    <row r="1206" spans="1:16" x14ac:dyDescent="0.2">
      <c r="A1206" s="73" t="str">
        <f t="shared" si="18"/>
        <v>-</v>
      </c>
      <c r="B1206" s="75"/>
      <c r="C1206" s="74"/>
      <c r="D1206" s="74"/>
      <c r="E1206" s="74"/>
      <c r="F1206" s="74"/>
      <c r="G1206" s="74"/>
      <c r="H1206" s="74"/>
      <c r="I1206" s="74"/>
      <c r="J1206" s="78"/>
      <c r="K1206" s="78"/>
      <c r="L1206" s="124" t="str">
        <f>IF($G1206=0,"-",VLOOKUP($G1206,Nomenclator!$B$6:$G$1000,3,0))</f>
        <v>-</v>
      </c>
      <c r="M1206" s="124" t="str">
        <f>IF($G1206=0,"-",VLOOKUP($G1206,Nomenclator!$B$6:$G$1000,4,0))</f>
        <v>-</v>
      </c>
      <c r="N1206" s="124" t="str">
        <f>IF($G1206=0,"-",VLOOKUP($G1206,Nomenclator!$B$6:$G$1000,6,0))</f>
        <v>-</v>
      </c>
      <c r="O1206" s="74"/>
      <c r="P1206" s="74"/>
    </row>
    <row r="1207" spans="1:16" x14ac:dyDescent="0.2">
      <c r="A1207" s="73" t="str">
        <f t="shared" si="18"/>
        <v>-</v>
      </c>
      <c r="B1207" s="75"/>
      <c r="C1207" s="74"/>
      <c r="D1207" s="74"/>
      <c r="E1207" s="74"/>
      <c r="F1207" s="74"/>
      <c r="G1207" s="74"/>
      <c r="H1207" s="74"/>
      <c r="I1207" s="74"/>
      <c r="J1207" s="78"/>
      <c r="K1207" s="78"/>
      <c r="L1207" s="124" t="str">
        <f>IF($G1207=0,"-",VLOOKUP($G1207,Nomenclator!$B$6:$G$1000,3,0))</f>
        <v>-</v>
      </c>
      <c r="M1207" s="124" t="str">
        <f>IF($G1207=0,"-",VLOOKUP($G1207,Nomenclator!$B$6:$G$1000,4,0))</f>
        <v>-</v>
      </c>
      <c r="N1207" s="124" t="str">
        <f>IF($G1207=0,"-",VLOOKUP($G1207,Nomenclator!$B$6:$G$1000,6,0))</f>
        <v>-</v>
      </c>
      <c r="O1207" s="74"/>
      <c r="P1207" s="74"/>
    </row>
    <row r="1208" spans="1:16" x14ac:dyDescent="0.2">
      <c r="A1208" s="73" t="str">
        <f t="shared" si="18"/>
        <v>-</v>
      </c>
      <c r="B1208" s="75"/>
      <c r="C1208" s="74"/>
      <c r="D1208" s="74"/>
      <c r="E1208" s="74"/>
      <c r="F1208" s="74"/>
      <c r="G1208" s="74"/>
      <c r="H1208" s="74"/>
      <c r="I1208" s="74"/>
      <c r="J1208" s="78"/>
      <c r="K1208" s="78"/>
      <c r="L1208" s="124" t="str">
        <f>IF($G1208=0,"-",VLOOKUP($G1208,Nomenclator!$B$6:$G$1000,3,0))</f>
        <v>-</v>
      </c>
      <c r="M1208" s="124" t="str">
        <f>IF($G1208=0,"-",VLOOKUP($G1208,Nomenclator!$B$6:$G$1000,4,0))</f>
        <v>-</v>
      </c>
      <c r="N1208" s="124" t="str">
        <f>IF($G1208=0,"-",VLOOKUP($G1208,Nomenclator!$B$6:$G$1000,6,0))</f>
        <v>-</v>
      </c>
      <c r="O1208" s="74"/>
      <c r="P1208" s="74"/>
    </row>
    <row r="1209" spans="1:16" x14ac:dyDescent="0.2">
      <c r="A1209" s="73" t="str">
        <f t="shared" si="18"/>
        <v>-</v>
      </c>
      <c r="B1209" s="75"/>
      <c r="C1209" s="74"/>
      <c r="D1209" s="74"/>
      <c r="E1209" s="74"/>
      <c r="F1209" s="74"/>
      <c r="G1209" s="74"/>
      <c r="H1209" s="74"/>
      <c r="I1209" s="74"/>
      <c r="J1209" s="78"/>
      <c r="K1209" s="78"/>
      <c r="L1209" s="124" t="str">
        <f>IF($G1209=0,"-",VLOOKUP($G1209,Nomenclator!$B$6:$G$1000,3,0))</f>
        <v>-</v>
      </c>
      <c r="M1209" s="124" t="str">
        <f>IF($G1209=0,"-",VLOOKUP($G1209,Nomenclator!$B$6:$G$1000,4,0))</f>
        <v>-</v>
      </c>
      <c r="N1209" s="124" t="str">
        <f>IF($G1209=0,"-",VLOOKUP($G1209,Nomenclator!$B$6:$G$1000,6,0))</f>
        <v>-</v>
      </c>
      <c r="O1209" s="74"/>
      <c r="P1209" s="74"/>
    </row>
    <row r="1210" spans="1:16" x14ac:dyDescent="0.2">
      <c r="A1210" s="73" t="str">
        <f t="shared" si="18"/>
        <v>-</v>
      </c>
      <c r="B1210" s="75"/>
      <c r="C1210" s="74"/>
      <c r="D1210" s="74"/>
      <c r="E1210" s="74"/>
      <c r="F1210" s="74"/>
      <c r="G1210" s="74"/>
      <c r="H1210" s="74"/>
      <c r="I1210" s="74"/>
      <c r="J1210" s="78"/>
      <c r="K1210" s="78"/>
      <c r="L1210" s="124" t="str">
        <f>IF($G1210=0,"-",VLOOKUP($G1210,Nomenclator!$B$6:$G$1000,3,0))</f>
        <v>-</v>
      </c>
      <c r="M1210" s="124" t="str">
        <f>IF($G1210=0,"-",VLOOKUP($G1210,Nomenclator!$B$6:$G$1000,4,0))</f>
        <v>-</v>
      </c>
      <c r="N1210" s="124" t="str">
        <f>IF($G1210=0,"-",VLOOKUP($G1210,Nomenclator!$B$6:$G$1000,6,0))</f>
        <v>-</v>
      </c>
      <c r="O1210" s="74"/>
      <c r="P1210" s="74"/>
    </row>
    <row r="1211" spans="1:16" x14ac:dyDescent="0.2">
      <c r="A1211" s="73" t="str">
        <f t="shared" si="18"/>
        <v>-</v>
      </c>
      <c r="B1211" s="75"/>
      <c r="C1211" s="74"/>
      <c r="D1211" s="74"/>
      <c r="E1211" s="74"/>
      <c r="F1211" s="74"/>
      <c r="G1211" s="74"/>
      <c r="H1211" s="74"/>
      <c r="I1211" s="74"/>
      <c r="J1211" s="78"/>
      <c r="K1211" s="78"/>
      <c r="L1211" s="124" t="str">
        <f>IF($G1211=0,"-",VLOOKUP($G1211,Nomenclator!$B$6:$G$1000,3,0))</f>
        <v>-</v>
      </c>
      <c r="M1211" s="124" t="str">
        <f>IF($G1211=0,"-",VLOOKUP($G1211,Nomenclator!$B$6:$G$1000,4,0))</f>
        <v>-</v>
      </c>
      <c r="N1211" s="124" t="str">
        <f>IF($G1211=0,"-",VLOOKUP($G1211,Nomenclator!$B$6:$G$1000,6,0))</f>
        <v>-</v>
      </c>
      <c r="O1211" s="74"/>
      <c r="P1211" s="74"/>
    </row>
    <row r="1212" spans="1:16" x14ac:dyDescent="0.2">
      <c r="A1212" s="73" t="str">
        <f t="shared" si="18"/>
        <v>-</v>
      </c>
      <c r="B1212" s="75"/>
      <c r="C1212" s="74"/>
      <c r="D1212" s="74"/>
      <c r="E1212" s="74"/>
      <c r="F1212" s="74"/>
      <c r="G1212" s="74"/>
      <c r="H1212" s="74"/>
      <c r="I1212" s="74"/>
      <c r="J1212" s="78"/>
      <c r="K1212" s="78"/>
      <c r="L1212" s="124" t="str">
        <f>IF($G1212=0,"-",VLOOKUP($G1212,Nomenclator!$B$6:$G$1000,3,0))</f>
        <v>-</v>
      </c>
      <c r="M1212" s="124" t="str">
        <f>IF($G1212=0,"-",VLOOKUP($G1212,Nomenclator!$B$6:$G$1000,4,0))</f>
        <v>-</v>
      </c>
      <c r="N1212" s="124" t="str">
        <f>IF($G1212=0,"-",VLOOKUP($G1212,Nomenclator!$B$6:$G$1000,6,0))</f>
        <v>-</v>
      </c>
      <c r="O1212" s="74"/>
      <c r="P1212" s="74"/>
    </row>
    <row r="1213" spans="1:16" x14ac:dyDescent="0.2">
      <c r="A1213" s="73" t="str">
        <f t="shared" si="18"/>
        <v>-</v>
      </c>
      <c r="B1213" s="75"/>
      <c r="C1213" s="74"/>
      <c r="D1213" s="74"/>
      <c r="E1213" s="74"/>
      <c r="F1213" s="74"/>
      <c r="G1213" s="74"/>
      <c r="H1213" s="74"/>
      <c r="I1213" s="74"/>
      <c r="J1213" s="78"/>
      <c r="K1213" s="78"/>
      <c r="L1213" s="124" t="str">
        <f>IF($G1213=0,"-",VLOOKUP($G1213,Nomenclator!$B$6:$G$1000,3,0))</f>
        <v>-</v>
      </c>
      <c r="M1213" s="124" t="str">
        <f>IF($G1213=0,"-",VLOOKUP($G1213,Nomenclator!$B$6:$G$1000,4,0))</f>
        <v>-</v>
      </c>
      <c r="N1213" s="124" t="str">
        <f>IF($G1213=0,"-",VLOOKUP($G1213,Nomenclator!$B$6:$G$1000,6,0))</f>
        <v>-</v>
      </c>
      <c r="O1213" s="74"/>
      <c r="P1213" s="74"/>
    </row>
    <row r="1214" spans="1:16" x14ac:dyDescent="0.2">
      <c r="A1214" s="73" t="str">
        <f t="shared" si="18"/>
        <v>-</v>
      </c>
      <c r="B1214" s="75"/>
      <c r="C1214" s="74"/>
      <c r="D1214" s="74"/>
      <c r="E1214" s="74"/>
      <c r="F1214" s="74"/>
      <c r="G1214" s="74"/>
      <c r="H1214" s="74"/>
      <c r="I1214" s="74"/>
      <c r="J1214" s="78"/>
      <c r="K1214" s="78"/>
      <c r="L1214" s="124" t="str">
        <f>IF($G1214=0,"-",VLOOKUP($G1214,Nomenclator!$B$6:$G$1000,3,0))</f>
        <v>-</v>
      </c>
      <c r="M1214" s="124" t="str">
        <f>IF($G1214=0,"-",VLOOKUP($G1214,Nomenclator!$B$6:$G$1000,4,0))</f>
        <v>-</v>
      </c>
      <c r="N1214" s="124" t="str">
        <f>IF($G1214=0,"-",VLOOKUP($G1214,Nomenclator!$B$6:$G$1000,6,0))</f>
        <v>-</v>
      </c>
      <c r="O1214" s="74"/>
      <c r="P1214" s="74"/>
    </row>
    <row r="1215" spans="1:16" x14ac:dyDescent="0.2">
      <c r="A1215" s="73" t="str">
        <f t="shared" si="18"/>
        <v>-</v>
      </c>
      <c r="B1215" s="75"/>
      <c r="C1215" s="74"/>
      <c r="D1215" s="74"/>
      <c r="E1215" s="74"/>
      <c r="F1215" s="74"/>
      <c r="G1215" s="74"/>
      <c r="H1215" s="74"/>
      <c r="I1215" s="74"/>
      <c r="J1215" s="78"/>
      <c r="K1215" s="78"/>
      <c r="L1215" s="124" t="str">
        <f>IF($G1215=0,"-",VLOOKUP($G1215,Nomenclator!$B$6:$G$1000,3,0))</f>
        <v>-</v>
      </c>
      <c r="M1215" s="124" t="str">
        <f>IF($G1215=0,"-",VLOOKUP($G1215,Nomenclator!$B$6:$G$1000,4,0))</f>
        <v>-</v>
      </c>
      <c r="N1215" s="124" t="str">
        <f>IF($G1215=0,"-",VLOOKUP($G1215,Nomenclator!$B$6:$G$1000,6,0))</f>
        <v>-</v>
      </c>
      <c r="O1215" s="74"/>
      <c r="P1215" s="74"/>
    </row>
    <row r="1216" spans="1:16" x14ac:dyDescent="0.2">
      <c r="A1216" s="73" t="str">
        <f t="shared" si="18"/>
        <v>-</v>
      </c>
      <c r="B1216" s="75"/>
      <c r="C1216" s="74"/>
      <c r="D1216" s="74"/>
      <c r="E1216" s="74"/>
      <c r="F1216" s="74"/>
      <c r="G1216" s="74"/>
      <c r="H1216" s="74"/>
      <c r="I1216" s="74"/>
      <c r="J1216" s="78"/>
      <c r="K1216" s="78"/>
      <c r="L1216" s="124" t="str">
        <f>IF($G1216=0,"-",VLOOKUP($G1216,Nomenclator!$B$6:$G$1000,3,0))</f>
        <v>-</v>
      </c>
      <c r="M1216" s="124" t="str">
        <f>IF($G1216=0,"-",VLOOKUP($G1216,Nomenclator!$B$6:$G$1000,4,0))</f>
        <v>-</v>
      </c>
      <c r="N1216" s="124" t="str">
        <f>IF($G1216=0,"-",VLOOKUP($G1216,Nomenclator!$B$6:$G$1000,6,0))</f>
        <v>-</v>
      </c>
      <c r="O1216" s="74"/>
      <c r="P1216" s="74"/>
    </row>
    <row r="1217" spans="1:16" x14ac:dyDescent="0.2">
      <c r="A1217" s="73" t="str">
        <f t="shared" si="18"/>
        <v>-</v>
      </c>
      <c r="B1217" s="75"/>
      <c r="C1217" s="74"/>
      <c r="D1217" s="74"/>
      <c r="E1217" s="74"/>
      <c r="F1217" s="74"/>
      <c r="G1217" s="74"/>
      <c r="H1217" s="74"/>
      <c r="I1217" s="74"/>
      <c r="J1217" s="78"/>
      <c r="K1217" s="78"/>
      <c r="L1217" s="124" t="str">
        <f>IF($G1217=0,"-",VLOOKUP($G1217,Nomenclator!$B$6:$G$1000,3,0))</f>
        <v>-</v>
      </c>
      <c r="M1217" s="124" t="str">
        <f>IF($G1217=0,"-",VLOOKUP($G1217,Nomenclator!$B$6:$G$1000,4,0))</f>
        <v>-</v>
      </c>
      <c r="N1217" s="124" t="str">
        <f>IF($G1217=0,"-",VLOOKUP($G1217,Nomenclator!$B$6:$G$1000,6,0))</f>
        <v>-</v>
      </c>
      <c r="O1217" s="74"/>
      <c r="P1217" s="74"/>
    </row>
    <row r="1218" spans="1:16" x14ac:dyDescent="0.2">
      <c r="A1218" s="73" t="str">
        <f t="shared" ref="A1218:A1281" si="19">IF(B1218=0,"-",YEAR(B1218))</f>
        <v>-</v>
      </c>
      <c r="B1218" s="75"/>
      <c r="C1218" s="74"/>
      <c r="D1218" s="74"/>
      <c r="E1218" s="74"/>
      <c r="F1218" s="74"/>
      <c r="G1218" s="74"/>
      <c r="H1218" s="74"/>
      <c r="I1218" s="74"/>
      <c r="J1218" s="78"/>
      <c r="K1218" s="78"/>
      <c r="L1218" s="124" t="str">
        <f>IF($G1218=0,"-",VLOOKUP($G1218,Nomenclator!$B$6:$G$1000,3,0))</f>
        <v>-</v>
      </c>
      <c r="M1218" s="124" t="str">
        <f>IF($G1218=0,"-",VLOOKUP($G1218,Nomenclator!$B$6:$G$1000,4,0))</f>
        <v>-</v>
      </c>
      <c r="N1218" s="124" t="str">
        <f>IF($G1218=0,"-",VLOOKUP($G1218,Nomenclator!$B$6:$G$1000,6,0))</f>
        <v>-</v>
      </c>
      <c r="O1218" s="74"/>
      <c r="P1218" s="74"/>
    </row>
    <row r="1219" spans="1:16" x14ac:dyDescent="0.2">
      <c r="A1219" s="73" t="str">
        <f t="shared" si="19"/>
        <v>-</v>
      </c>
      <c r="B1219" s="75"/>
      <c r="C1219" s="74"/>
      <c r="D1219" s="74"/>
      <c r="E1219" s="74"/>
      <c r="F1219" s="74"/>
      <c r="G1219" s="74"/>
      <c r="H1219" s="74"/>
      <c r="I1219" s="74"/>
      <c r="J1219" s="78"/>
      <c r="K1219" s="78"/>
      <c r="L1219" s="124" t="str">
        <f>IF($G1219=0,"-",VLOOKUP($G1219,Nomenclator!$B$6:$G$1000,3,0))</f>
        <v>-</v>
      </c>
      <c r="M1219" s="124" t="str">
        <f>IF($G1219=0,"-",VLOOKUP($G1219,Nomenclator!$B$6:$G$1000,4,0))</f>
        <v>-</v>
      </c>
      <c r="N1219" s="124" t="str">
        <f>IF($G1219=0,"-",VLOOKUP($G1219,Nomenclator!$B$6:$G$1000,6,0))</f>
        <v>-</v>
      </c>
      <c r="O1219" s="74"/>
      <c r="P1219" s="74"/>
    </row>
    <row r="1220" spans="1:16" x14ac:dyDescent="0.2">
      <c r="A1220" s="73" t="str">
        <f t="shared" si="19"/>
        <v>-</v>
      </c>
      <c r="B1220" s="75"/>
      <c r="C1220" s="74"/>
      <c r="D1220" s="74"/>
      <c r="E1220" s="74"/>
      <c r="F1220" s="74"/>
      <c r="G1220" s="74"/>
      <c r="H1220" s="74"/>
      <c r="I1220" s="74"/>
      <c r="J1220" s="78"/>
      <c r="K1220" s="78"/>
      <c r="L1220" s="124" t="str">
        <f>IF($G1220=0,"-",VLOOKUP($G1220,Nomenclator!$B$6:$G$1000,3,0))</f>
        <v>-</v>
      </c>
      <c r="M1220" s="124" t="str">
        <f>IF($G1220=0,"-",VLOOKUP($G1220,Nomenclator!$B$6:$G$1000,4,0))</f>
        <v>-</v>
      </c>
      <c r="N1220" s="124" t="str">
        <f>IF($G1220=0,"-",VLOOKUP($G1220,Nomenclator!$B$6:$G$1000,6,0))</f>
        <v>-</v>
      </c>
      <c r="O1220" s="74"/>
      <c r="P1220" s="74"/>
    </row>
    <row r="1221" spans="1:16" x14ac:dyDescent="0.2">
      <c r="A1221" s="73" t="str">
        <f t="shared" si="19"/>
        <v>-</v>
      </c>
      <c r="B1221" s="75"/>
      <c r="C1221" s="74"/>
      <c r="D1221" s="74"/>
      <c r="E1221" s="74"/>
      <c r="F1221" s="74"/>
      <c r="G1221" s="74"/>
      <c r="H1221" s="74"/>
      <c r="I1221" s="74"/>
      <c r="J1221" s="78"/>
      <c r="K1221" s="78"/>
      <c r="L1221" s="124" t="str">
        <f>IF($G1221=0,"-",VLOOKUP($G1221,Nomenclator!$B$6:$G$1000,3,0))</f>
        <v>-</v>
      </c>
      <c r="M1221" s="124" t="str">
        <f>IF($G1221=0,"-",VLOOKUP($G1221,Nomenclator!$B$6:$G$1000,4,0))</f>
        <v>-</v>
      </c>
      <c r="N1221" s="124" t="str">
        <f>IF($G1221=0,"-",VLOOKUP($G1221,Nomenclator!$B$6:$G$1000,6,0))</f>
        <v>-</v>
      </c>
      <c r="O1221" s="74"/>
      <c r="P1221" s="74"/>
    </row>
    <row r="1222" spans="1:16" x14ac:dyDescent="0.2">
      <c r="A1222" s="73" t="str">
        <f t="shared" si="19"/>
        <v>-</v>
      </c>
      <c r="B1222" s="75"/>
      <c r="C1222" s="74"/>
      <c r="D1222" s="74"/>
      <c r="E1222" s="74"/>
      <c r="F1222" s="74"/>
      <c r="G1222" s="74"/>
      <c r="H1222" s="74"/>
      <c r="I1222" s="74"/>
      <c r="J1222" s="78"/>
      <c r="K1222" s="78"/>
      <c r="L1222" s="124" t="str">
        <f>IF($G1222=0,"-",VLOOKUP($G1222,Nomenclator!$B$6:$G$1000,3,0))</f>
        <v>-</v>
      </c>
      <c r="M1222" s="124" t="str">
        <f>IF($G1222=0,"-",VLOOKUP($G1222,Nomenclator!$B$6:$G$1000,4,0))</f>
        <v>-</v>
      </c>
      <c r="N1222" s="124" t="str">
        <f>IF($G1222=0,"-",VLOOKUP($G1222,Nomenclator!$B$6:$G$1000,6,0))</f>
        <v>-</v>
      </c>
      <c r="O1222" s="74"/>
      <c r="P1222" s="74"/>
    </row>
    <row r="1223" spans="1:16" x14ac:dyDescent="0.2">
      <c r="A1223" s="73" t="str">
        <f t="shared" si="19"/>
        <v>-</v>
      </c>
      <c r="B1223" s="75"/>
      <c r="C1223" s="74"/>
      <c r="D1223" s="74"/>
      <c r="E1223" s="74"/>
      <c r="F1223" s="74"/>
      <c r="G1223" s="74"/>
      <c r="H1223" s="74"/>
      <c r="I1223" s="74"/>
      <c r="J1223" s="78"/>
      <c r="K1223" s="78"/>
      <c r="L1223" s="124" t="str">
        <f>IF($G1223=0,"-",VLOOKUP($G1223,Nomenclator!$B$6:$G$1000,3,0))</f>
        <v>-</v>
      </c>
      <c r="M1223" s="124" t="str">
        <f>IF($G1223=0,"-",VLOOKUP($G1223,Nomenclator!$B$6:$G$1000,4,0))</f>
        <v>-</v>
      </c>
      <c r="N1223" s="124" t="str">
        <f>IF($G1223=0,"-",VLOOKUP($G1223,Nomenclator!$B$6:$G$1000,6,0))</f>
        <v>-</v>
      </c>
      <c r="O1223" s="74"/>
      <c r="P1223" s="74"/>
    </row>
    <row r="1224" spans="1:16" x14ac:dyDescent="0.2">
      <c r="A1224" s="73" t="str">
        <f t="shared" si="19"/>
        <v>-</v>
      </c>
      <c r="B1224" s="75"/>
      <c r="C1224" s="74"/>
      <c r="D1224" s="74"/>
      <c r="E1224" s="74"/>
      <c r="F1224" s="74"/>
      <c r="G1224" s="74"/>
      <c r="H1224" s="74"/>
      <c r="I1224" s="74"/>
      <c r="J1224" s="78"/>
      <c r="K1224" s="78"/>
      <c r="L1224" s="124" t="str">
        <f>IF($G1224=0,"-",VLOOKUP($G1224,Nomenclator!$B$6:$G$1000,3,0))</f>
        <v>-</v>
      </c>
      <c r="M1224" s="124" t="str">
        <f>IF($G1224=0,"-",VLOOKUP($G1224,Nomenclator!$B$6:$G$1000,4,0))</f>
        <v>-</v>
      </c>
      <c r="N1224" s="124" t="str">
        <f>IF($G1224=0,"-",VLOOKUP($G1224,Nomenclator!$B$6:$G$1000,6,0))</f>
        <v>-</v>
      </c>
      <c r="O1224" s="74"/>
      <c r="P1224" s="74"/>
    </row>
    <row r="1225" spans="1:16" x14ac:dyDescent="0.2">
      <c r="A1225" s="73" t="str">
        <f t="shared" si="19"/>
        <v>-</v>
      </c>
      <c r="B1225" s="75"/>
      <c r="C1225" s="74"/>
      <c r="D1225" s="74"/>
      <c r="E1225" s="74"/>
      <c r="F1225" s="74"/>
      <c r="G1225" s="74"/>
      <c r="H1225" s="74"/>
      <c r="I1225" s="74"/>
      <c r="J1225" s="78"/>
      <c r="K1225" s="78"/>
      <c r="L1225" s="124" t="str">
        <f>IF($G1225=0,"-",VLOOKUP($G1225,Nomenclator!$B$6:$G$1000,3,0))</f>
        <v>-</v>
      </c>
      <c r="M1225" s="124" t="str">
        <f>IF($G1225=0,"-",VLOOKUP($G1225,Nomenclator!$B$6:$G$1000,4,0))</f>
        <v>-</v>
      </c>
      <c r="N1225" s="124" t="str">
        <f>IF($G1225=0,"-",VLOOKUP($G1225,Nomenclator!$B$6:$G$1000,6,0))</f>
        <v>-</v>
      </c>
      <c r="O1225" s="74"/>
      <c r="P1225" s="74"/>
    </row>
    <row r="1226" spans="1:16" x14ac:dyDescent="0.2">
      <c r="A1226" s="73" t="str">
        <f t="shared" si="19"/>
        <v>-</v>
      </c>
      <c r="B1226" s="75"/>
      <c r="C1226" s="74"/>
      <c r="D1226" s="74"/>
      <c r="E1226" s="74"/>
      <c r="F1226" s="74"/>
      <c r="G1226" s="74"/>
      <c r="H1226" s="74"/>
      <c r="I1226" s="74"/>
      <c r="J1226" s="78"/>
      <c r="K1226" s="78"/>
      <c r="L1226" s="124" t="str">
        <f>IF($G1226=0,"-",VLOOKUP($G1226,Nomenclator!$B$6:$G$1000,3,0))</f>
        <v>-</v>
      </c>
      <c r="M1226" s="124" t="str">
        <f>IF($G1226=0,"-",VLOOKUP($G1226,Nomenclator!$B$6:$G$1000,4,0))</f>
        <v>-</v>
      </c>
      <c r="N1226" s="124" t="str">
        <f>IF($G1226=0,"-",VLOOKUP($G1226,Nomenclator!$B$6:$G$1000,6,0))</f>
        <v>-</v>
      </c>
      <c r="O1226" s="74"/>
      <c r="P1226" s="74"/>
    </row>
    <row r="1227" spans="1:16" x14ac:dyDescent="0.2">
      <c r="A1227" s="73" t="str">
        <f t="shared" si="19"/>
        <v>-</v>
      </c>
      <c r="B1227" s="75"/>
      <c r="C1227" s="74"/>
      <c r="D1227" s="74"/>
      <c r="E1227" s="74"/>
      <c r="F1227" s="74"/>
      <c r="G1227" s="74"/>
      <c r="H1227" s="74"/>
      <c r="I1227" s="74"/>
      <c r="J1227" s="78"/>
      <c r="K1227" s="78"/>
      <c r="L1227" s="124" t="str">
        <f>IF($G1227=0,"-",VLOOKUP($G1227,Nomenclator!$B$6:$G$1000,3,0))</f>
        <v>-</v>
      </c>
      <c r="M1227" s="124" t="str">
        <f>IF($G1227=0,"-",VLOOKUP($G1227,Nomenclator!$B$6:$G$1000,4,0))</f>
        <v>-</v>
      </c>
      <c r="N1227" s="124" t="str">
        <f>IF($G1227=0,"-",VLOOKUP($G1227,Nomenclator!$B$6:$G$1000,6,0))</f>
        <v>-</v>
      </c>
      <c r="O1227" s="74"/>
      <c r="P1227" s="74"/>
    </row>
    <row r="1228" spans="1:16" x14ac:dyDescent="0.2">
      <c r="A1228" s="73" t="str">
        <f t="shared" si="19"/>
        <v>-</v>
      </c>
      <c r="B1228" s="75"/>
      <c r="C1228" s="74"/>
      <c r="D1228" s="74"/>
      <c r="E1228" s="74"/>
      <c r="F1228" s="74"/>
      <c r="G1228" s="74"/>
      <c r="H1228" s="74"/>
      <c r="I1228" s="74"/>
      <c r="J1228" s="78"/>
      <c r="K1228" s="78"/>
      <c r="L1228" s="124" t="str">
        <f>IF($G1228=0,"-",VLOOKUP($G1228,Nomenclator!$B$6:$G$1000,3,0))</f>
        <v>-</v>
      </c>
      <c r="M1228" s="124" t="str">
        <f>IF($G1228=0,"-",VLOOKUP($G1228,Nomenclator!$B$6:$G$1000,4,0))</f>
        <v>-</v>
      </c>
      <c r="N1228" s="124" t="str">
        <f>IF($G1228=0,"-",VLOOKUP($G1228,Nomenclator!$B$6:$G$1000,6,0))</f>
        <v>-</v>
      </c>
      <c r="O1228" s="74"/>
      <c r="P1228" s="74"/>
    </row>
    <row r="1229" spans="1:16" x14ac:dyDescent="0.2">
      <c r="A1229" s="73" t="str">
        <f t="shared" si="19"/>
        <v>-</v>
      </c>
      <c r="B1229" s="75"/>
      <c r="C1229" s="74"/>
      <c r="D1229" s="74"/>
      <c r="E1229" s="74"/>
      <c r="F1229" s="74"/>
      <c r="G1229" s="74"/>
      <c r="H1229" s="74"/>
      <c r="I1229" s="74"/>
      <c r="J1229" s="78"/>
      <c r="K1229" s="78"/>
      <c r="L1229" s="124" t="str">
        <f>IF($G1229=0,"-",VLOOKUP($G1229,Nomenclator!$B$6:$G$1000,3,0))</f>
        <v>-</v>
      </c>
      <c r="M1229" s="124" t="str">
        <f>IF($G1229=0,"-",VLOOKUP($G1229,Nomenclator!$B$6:$G$1000,4,0))</f>
        <v>-</v>
      </c>
      <c r="N1229" s="124" t="str">
        <f>IF($G1229=0,"-",VLOOKUP($G1229,Nomenclator!$B$6:$G$1000,6,0))</f>
        <v>-</v>
      </c>
      <c r="O1229" s="74"/>
      <c r="P1229" s="74"/>
    </row>
    <row r="1230" spans="1:16" x14ac:dyDescent="0.2">
      <c r="A1230" s="73" t="str">
        <f t="shared" si="19"/>
        <v>-</v>
      </c>
      <c r="B1230" s="75"/>
      <c r="C1230" s="74"/>
      <c r="D1230" s="74"/>
      <c r="E1230" s="74"/>
      <c r="F1230" s="74"/>
      <c r="G1230" s="74"/>
      <c r="H1230" s="74"/>
      <c r="I1230" s="74"/>
      <c r="J1230" s="78"/>
      <c r="K1230" s="78"/>
      <c r="L1230" s="124" t="str">
        <f>IF($G1230=0,"-",VLOOKUP($G1230,Nomenclator!$B$6:$G$1000,3,0))</f>
        <v>-</v>
      </c>
      <c r="M1230" s="124" t="str">
        <f>IF($G1230=0,"-",VLOOKUP($G1230,Nomenclator!$B$6:$G$1000,4,0))</f>
        <v>-</v>
      </c>
      <c r="N1230" s="124" t="str">
        <f>IF($G1230=0,"-",VLOOKUP($G1230,Nomenclator!$B$6:$G$1000,6,0))</f>
        <v>-</v>
      </c>
      <c r="O1230" s="74"/>
      <c r="P1230" s="74"/>
    </row>
    <row r="1231" spans="1:16" x14ac:dyDescent="0.2">
      <c r="A1231" s="73" t="str">
        <f t="shared" si="19"/>
        <v>-</v>
      </c>
      <c r="B1231" s="75"/>
      <c r="C1231" s="74"/>
      <c r="D1231" s="74"/>
      <c r="E1231" s="74"/>
      <c r="F1231" s="74"/>
      <c r="G1231" s="74"/>
      <c r="H1231" s="74"/>
      <c r="I1231" s="74"/>
      <c r="J1231" s="78"/>
      <c r="K1231" s="78"/>
      <c r="L1231" s="124" t="str">
        <f>IF($G1231=0,"-",VLOOKUP($G1231,Nomenclator!$B$6:$G$1000,3,0))</f>
        <v>-</v>
      </c>
      <c r="M1231" s="124" t="str">
        <f>IF($G1231=0,"-",VLOOKUP($G1231,Nomenclator!$B$6:$G$1000,4,0))</f>
        <v>-</v>
      </c>
      <c r="N1231" s="124" t="str">
        <f>IF($G1231=0,"-",VLOOKUP($G1231,Nomenclator!$B$6:$G$1000,6,0))</f>
        <v>-</v>
      </c>
      <c r="O1231" s="74"/>
      <c r="P1231" s="74"/>
    </row>
    <row r="1232" spans="1:16" x14ac:dyDescent="0.2">
      <c r="A1232" s="73" t="str">
        <f t="shared" si="19"/>
        <v>-</v>
      </c>
      <c r="B1232" s="75"/>
      <c r="C1232" s="74"/>
      <c r="D1232" s="74"/>
      <c r="E1232" s="74"/>
      <c r="F1232" s="74"/>
      <c r="G1232" s="74"/>
      <c r="H1232" s="74"/>
      <c r="I1232" s="74"/>
      <c r="J1232" s="78"/>
      <c r="K1232" s="78"/>
      <c r="L1232" s="124" t="str">
        <f>IF($G1232=0,"-",VLOOKUP($G1232,Nomenclator!$B$6:$G$1000,3,0))</f>
        <v>-</v>
      </c>
      <c r="M1232" s="124" t="str">
        <f>IF($G1232=0,"-",VLOOKUP($G1232,Nomenclator!$B$6:$G$1000,4,0))</f>
        <v>-</v>
      </c>
      <c r="N1232" s="124" t="str">
        <f>IF($G1232=0,"-",VLOOKUP($G1232,Nomenclator!$B$6:$G$1000,6,0))</f>
        <v>-</v>
      </c>
      <c r="O1232" s="74"/>
      <c r="P1232" s="74"/>
    </row>
    <row r="1233" spans="1:16" x14ac:dyDescent="0.2">
      <c r="A1233" s="73" t="str">
        <f t="shared" si="19"/>
        <v>-</v>
      </c>
      <c r="B1233" s="75"/>
      <c r="C1233" s="74"/>
      <c r="D1233" s="74"/>
      <c r="E1233" s="74"/>
      <c r="F1233" s="74"/>
      <c r="G1233" s="74"/>
      <c r="H1233" s="74"/>
      <c r="I1233" s="74"/>
      <c r="J1233" s="78"/>
      <c r="K1233" s="78"/>
      <c r="L1233" s="124" t="str">
        <f>IF($G1233=0,"-",VLOOKUP($G1233,Nomenclator!$B$6:$G$1000,3,0))</f>
        <v>-</v>
      </c>
      <c r="M1233" s="124" t="str">
        <f>IF($G1233=0,"-",VLOOKUP($G1233,Nomenclator!$B$6:$G$1000,4,0))</f>
        <v>-</v>
      </c>
      <c r="N1233" s="124" t="str">
        <f>IF($G1233=0,"-",VLOOKUP($G1233,Nomenclator!$B$6:$G$1000,6,0))</f>
        <v>-</v>
      </c>
      <c r="O1233" s="74"/>
      <c r="P1233" s="74"/>
    </row>
    <row r="1234" spans="1:16" x14ac:dyDescent="0.2">
      <c r="A1234" s="73" t="str">
        <f t="shared" si="19"/>
        <v>-</v>
      </c>
      <c r="B1234" s="75"/>
      <c r="C1234" s="74"/>
      <c r="D1234" s="74"/>
      <c r="E1234" s="74"/>
      <c r="F1234" s="74"/>
      <c r="G1234" s="74"/>
      <c r="H1234" s="74"/>
      <c r="I1234" s="74"/>
      <c r="J1234" s="78"/>
      <c r="K1234" s="78"/>
      <c r="L1234" s="124" t="str">
        <f>IF($G1234=0,"-",VLOOKUP($G1234,Nomenclator!$B$6:$G$1000,3,0))</f>
        <v>-</v>
      </c>
      <c r="M1234" s="124" t="str">
        <f>IF($G1234=0,"-",VLOOKUP($G1234,Nomenclator!$B$6:$G$1000,4,0))</f>
        <v>-</v>
      </c>
      <c r="N1234" s="124" t="str">
        <f>IF($G1234=0,"-",VLOOKUP($G1234,Nomenclator!$B$6:$G$1000,6,0))</f>
        <v>-</v>
      </c>
      <c r="O1234" s="74"/>
      <c r="P1234" s="74"/>
    </row>
    <row r="1235" spans="1:16" x14ac:dyDescent="0.2">
      <c r="A1235" s="73" t="str">
        <f t="shared" si="19"/>
        <v>-</v>
      </c>
      <c r="B1235" s="75"/>
      <c r="C1235" s="74"/>
      <c r="D1235" s="74"/>
      <c r="E1235" s="74"/>
      <c r="F1235" s="74"/>
      <c r="G1235" s="74"/>
      <c r="H1235" s="74"/>
      <c r="I1235" s="74"/>
      <c r="J1235" s="78"/>
      <c r="K1235" s="78"/>
      <c r="L1235" s="124" t="str">
        <f>IF($G1235=0,"-",VLOOKUP($G1235,Nomenclator!$B$6:$G$1000,3,0))</f>
        <v>-</v>
      </c>
      <c r="M1235" s="124" t="str">
        <f>IF($G1235=0,"-",VLOOKUP($G1235,Nomenclator!$B$6:$G$1000,4,0))</f>
        <v>-</v>
      </c>
      <c r="N1235" s="124" t="str">
        <f>IF($G1235=0,"-",VLOOKUP($G1235,Nomenclator!$B$6:$G$1000,6,0))</f>
        <v>-</v>
      </c>
      <c r="O1235" s="74"/>
      <c r="P1235" s="74"/>
    </row>
    <row r="1236" spans="1:16" x14ac:dyDescent="0.2">
      <c r="A1236" s="73" t="str">
        <f t="shared" si="19"/>
        <v>-</v>
      </c>
      <c r="B1236" s="75"/>
      <c r="C1236" s="74"/>
      <c r="D1236" s="74"/>
      <c r="E1236" s="74"/>
      <c r="F1236" s="74"/>
      <c r="G1236" s="74"/>
      <c r="H1236" s="74"/>
      <c r="I1236" s="74"/>
      <c r="J1236" s="78"/>
      <c r="K1236" s="78"/>
      <c r="L1236" s="124" t="str">
        <f>IF($G1236=0,"-",VLOOKUP($G1236,Nomenclator!$B$6:$G$1000,3,0))</f>
        <v>-</v>
      </c>
      <c r="M1236" s="124" t="str">
        <f>IF($G1236=0,"-",VLOOKUP($G1236,Nomenclator!$B$6:$G$1000,4,0))</f>
        <v>-</v>
      </c>
      <c r="N1236" s="124" t="str">
        <f>IF($G1236=0,"-",VLOOKUP($G1236,Nomenclator!$B$6:$G$1000,6,0))</f>
        <v>-</v>
      </c>
      <c r="O1236" s="74"/>
      <c r="P1236" s="74"/>
    </row>
    <row r="1237" spans="1:16" x14ac:dyDescent="0.2">
      <c r="A1237" s="73" t="str">
        <f t="shared" si="19"/>
        <v>-</v>
      </c>
      <c r="B1237" s="75"/>
      <c r="C1237" s="74"/>
      <c r="D1237" s="74"/>
      <c r="E1237" s="74"/>
      <c r="F1237" s="74"/>
      <c r="G1237" s="74"/>
      <c r="H1237" s="74"/>
      <c r="I1237" s="74"/>
      <c r="J1237" s="78"/>
      <c r="K1237" s="78"/>
      <c r="L1237" s="124" t="str">
        <f>IF($G1237=0,"-",VLOOKUP($G1237,Nomenclator!$B$6:$G$1000,3,0))</f>
        <v>-</v>
      </c>
      <c r="M1237" s="124" t="str">
        <f>IF($G1237=0,"-",VLOOKUP($G1237,Nomenclator!$B$6:$G$1000,4,0))</f>
        <v>-</v>
      </c>
      <c r="N1237" s="124" t="str">
        <f>IF($G1237=0,"-",VLOOKUP($G1237,Nomenclator!$B$6:$G$1000,6,0))</f>
        <v>-</v>
      </c>
      <c r="O1237" s="74"/>
      <c r="P1237" s="74"/>
    </row>
    <row r="1238" spans="1:16" x14ac:dyDescent="0.2">
      <c r="A1238" s="73" t="str">
        <f t="shared" si="19"/>
        <v>-</v>
      </c>
      <c r="B1238" s="75"/>
      <c r="C1238" s="74"/>
      <c r="D1238" s="74"/>
      <c r="E1238" s="74"/>
      <c r="F1238" s="74"/>
      <c r="G1238" s="74"/>
      <c r="H1238" s="74"/>
      <c r="I1238" s="74"/>
      <c r="J1238" s="78"/>
      <c r="K1238" s="78"/>
      <c r="L1238" s="124" t="str">
        <f>IF($G1238=0,"-",VLOOKUP($G1238,Nomenclator!$B$6:$G$1000,3,0))</f>
        <v>-</v>
      </c>
      <c r="M1238" s="124" t="str">
        <f>IF($G1238=0,"-",VLOOKUP($G1238,Nomenclator!$B$6:$G$1000,4,0))</f>
        <v>-</v>
      </c>
      <c r="N1238" s="124" t="str">
        <f>IF($G1238=0,"-",VLOOKUP($G1238,Nomenclator!$B$6:$G$1000,6,0))</f>
        <v>-</v>
      </c>
      <c r="O1238" s="74"/>
      <c r="P1238" s="74"/>
    </row>
    <row r="1239" spans="1:16" x14ac:dyDescent="0.2">
      <c r="A1239" s="73" t="str">
        <f t="shared" si="19"/>
        <v>-</v>
      </c>
      <c r="B1239" s="75"/>
      <c r="C1239" s="74"/>
      <c r="D1239" s="74"/>
      <c r="E1239" s="74"/>
      <c r="F1239" s="74"/>
      <c r="G1239" s="74"/>
      <c r="H1239" s="74"/>
      <c r="I1239" s="74"/>
      <c r="J1239" s="78"/>
      <c r="K1239" s="78"/>
      <c r="L1239" s="124" t="str">
        <f>IF($G1239=0,"-",VLOOKUP($G1239,Nomenclator!$B$6:$G$1000,3,0))</f>
        <v>-</v>
      </c>
      <c r="M1239" s="124" t="str">
        <f>IF($G1239=0,"-",VLOOKUP($G1239,Nomenclator!$B$6:$G$1000,4,0))</f>
        <v>-</v>
      </c>
      <c r="N1239" s="124" t="str">
        <f>IF($G1239=0,"-",VLOOKUP($G1239,Nomenclator!$B$6:$G$1000,6,0))</f>
        <v>-</v>
      </c>
      <c r="O1239" s="74"/>
      <c r="P1239" s="74"/>
    </row>
    <row r="1240" spans="1:16" x14ac:dyDescent="0.2">
      <c r="A1240" s="73" t="str">
        <f t="shared" si="19"/>
        <v>-</v>
      </c>
      <c r="B1240" s="75"/>
      <c r="C1240" s="74"/>
      <c r="D1240" s="74"/>
      <c r="E1240" s="74"/>
      <c r="F1240" s="74"/>
      <c r="G1240" s="74"/>
      <c r="H1240" s="74"/>
      <c r="I1240" s="74"/>
      <c r="J1240" s="78"/>
      <c r="K1240" s="78"/>
      <c r="L1240" s="124" t="str">
        <f>IF($G1240=0,"-",VLOOKUP($G1240,Nomenclator!$B$6:$G$1000,3,0))</f>
        <v>-</v>
      </c>
      <c r="M1240" s="124" t="str">
        <f>IF($G1240=0,"-",VLOOKUP($G1240,Nomenclator!$B$6:$G$1000,4,0))</f>
        <v>-</v>
      </c>
      <c r="N1240" s="124" t="str">
        <f>IF($G1240=0,"-",VLOOKUP($G1240,Nomenclator!$B$6:$G$1000,6,0))</f>
        <v>-</v>
      </c>
      <c r="O1240" s="74"/>
      <c r="P1240" s="74"/>
    </row>
    <row r="1241" spans="1:16" x14ac:dyDescent="0.2">
      <c r="A1241" s="73" t="str">
        <f t="shared" si="19"/>
        <v>-</v>
      </c>
      <c r="B1241" s="75"/>
      <c r="C1241" s="74"/>
      <c r="D1241" s="74"/>
      <c r="E1241" s="74"/>
      <c r="F1241" s="74"/>
      <c r="G1241" s="74"/>
      <c r="H1241" s="74"/>
      <c r="I1241" s="74"/>
      <c r="J1241" s="78"/>
      <c r="K1241" s="78"/>
      <c r="L1241" s="124" t="str">
        <f>IF($G1241=0,"-",VLOOKUP($G1241,Nomenclator!$B$6:$G$1000,3,0))</f>
        <v>-</v>
      </c>
      <c r="M1241" s="124" t="str">
        <f>IF($G1241=0,"-",VLOOKUP($G1241,Nomenclator!$B$6:$G$1000,4,0))</f>
        <v>-</v>
      </c>
      <c r="N1241" s="124" t="str">
        <f>IF($G1241=0,"-",VLOOKUP($G1241,Nomenclator!$B$6:$G$1000,6,0))</f>
        <v>-</v>
      </c>
      <c r="O1241" s="74"/>
      <c r="P1241" s="74"/>
    </row>
    <row r="1242" spans="1:16" x14ac:dyDescent="0.2">
      <c r="A1242" s="73" t="str">
        <f t="shared" si="19"/>
        <v>-</v>
      </c>
      <c r="B1242" s="75"/>
      <c r="C1242" s="74"/>
      <c r="D1242" s="74"/>
      <c r="E1242" s="74"/>
      <c r="F1242" s="74"/>
      <c r="G1242" s="74"/>
      <c r="H1242" s="74"/>
      <c r="I1242" s="74"/>
      <c r="J1242" s="78"/>
      <c r="K1242" s="78"/>
      <c r="L1242" s="124" t="str">
        <f>IF($G1242=0,"-",VLOOKUP($G1242,Nomenclator!$B$6:$G$1000,3,0))</f>
        <v>-</v>
      </c>
      <c r="M1242" s="124" t="str">
        <f>IF($G1242=0,"-",VLOOKUP($G1242,Nomenclator!$B$6:$G$1000,4,0))</f>
        <v>-</v>
      </c>
      <c r="N1242" s="124" t="str">
        <f>IF($G1242=0,"-",VLOOKUP($G1242,Nomenclator!$B$6:$G$1000,6,0))</f>
        <v>-</v>
      </c>
      <c r="O1242" s="74"/>
      <c r="P1242" s="74"/>
    </row>
    <row r="1243" spans="1:16" x14ac:dyDescent="0.2">
      <c r="A1243" s="73" t="str">
        <f t="shared" si="19"/>
        <v>-</v>
      </c>
      <c r="B1243" s="75"/>
      <c r="C1243" s="74"/>
      <c r="D1243" s="74"/>
      <c r="E1243" s="74"/>
      <c r="F1243" s="74"/>
      <c r="G1243" s="74"/>
      <c r="H1243" s="74"/>
      <c r="I1243" s="74"/>
      <c r="J1243" s="78"/>
      <c r="K1243" s="78"/>
      <c r="L1243" s="124" t="str">
        <f>IF($G1243=0,"-",VLOOKUP($G1243,Nomenclator!$B$6:$G$1000,3,0))</f>
        <v>-</v>
      </c>
      <c r="M1243" s="124" t="str">
        <f>IF($G1243=0,"-",VLOOKUP($G1243,Nomenclator!$B$6:$G$1000,4,0))</f>
        <v>-</v>
      </c>
      <c r="N1243" s="124" t="str">
        <f>IF($G1243=0,"-",VLOOKUP($G1243,Nomenclator!$B$6:$G$1000,6,0))</f>
        <v>-</v>
      </c>
      <c r="O1243" s="74"/>
      <c r="P1243" s="74"/>
    </row>
    <row r="1244" spans="1:16" x14ac:dyDescent="0.2">
      <c r="A1244" s="73" t="str">
        <f t="shared" si="19"/>
        <v>-</v>
      </c>
      <c r="B1244" s="75"/>
      <c r="C1244" s="74"/>
      <c r="D1244" s="74"/>
      <c r="E1244" s="74"/>
      <c r="F1244" s="74"/>
      <c r="G1244" s="74"/>
      <c r="H1244" s="74"/>
      <c r="I1244" s="74"/>
      <c r="J1244" s="78"/>
      <c r="K1244" s="78"/>
      <c r="L1244" s="124" t="str">
        <f>IF($G1244=0,"-",VLOOKUP($G1244,Nomenclator!$B$6:$G$1000,3,0))</f>
        <v>-</v>
      </c>
      <c r="M1244" s="124" t="str">
        <f>IF($G1244=0,"-",VLOOKUP($G1244,Nomenclator!$B$6:$G$1000,4,0))</f>
        <v>-</v>
      </c>
      <c r="N1244" s="124" t="str">
        <f>IF($G1244=0,"-",VLOOKUP($G1244,Nomenclator!$B$6:$G$1000,6,0))</f>
        <v>-</v>
      </c>
      <c r="O1244" s="74"/>
      <c r="P1244" s="74"/>
    </row>
    <row r="1245" spans="1:16" x14ac:dyDescent="0.2">
      <c r="A1245" s="73" t="str">
        <f t="shared" si="19"/>
        <v>-</v>
      </c>
      <c r="B1245" s="75"/>
      <c r="C1245" s="74"/>
      <c r="D1245" s="74"/>
      <c r="E1245" s="74"/>
      <c r="F1245" s="74"/>
      <c r="G1245" s="74"/>
      <c r="H1245" s="74"/>
      <c r="I1245" s="74"/>
      <c r="J1245" s="78"/>
      <c r="K1245" s="78"/>
      <c r="L1245" s="124" t="str">
        <f>IF($G1245=0,"-",VLOOKUP($G1245,Nomenclator!$B$6:$G$1000,3,0))</f>
        <v>-</v>
      </c>
      <c r="M1245" s="124" t="str">
        <f>IF($G1245=0,"-",VLOOKUP($G1245,Nomenclator!$B$6:$G$1000,4,0))</f>
        <v>-</v>
      </c>
      <c r="N1245" s="124" t="str">
        <f>IF($G1245=0,"-",VLOOKUP($G1245,Nomenclator!$B$6:$G$1000,6,0))</f>
        <v>-</v>
      </c>
      <c r="O1245" s="74"/>
      <c r="P1245" s="74"/>
    </row>
    <row r="1246" spans="1:16" x14ac:dyDescent="0.2">
      <c r="A1246" s="73" t="str">
        <f t="shared" si="19"/>
        <v>-</v>
      </c>
      <c r="B1246" s="75"/>
      <c r="C1246" s="74"/>
      <c r="D1246" s="74"/>
      <c r="E1246" s="74"/>
      <c r="F1246" s="74"/>
      <c r="G1246" s="74"/>
      <c r="H1246" s="74"/>
      <c r="I1246" s="74"/>
      <c r="J1246" s="78"/>
      <c r="K1246" s="78"/>
      <c r="L1246" s="124" t="str">
        <f>IF($G1246=0,"-",VLOOKUP($G1246,Nomenclator!$B$6:$G$1000,3,0))</f>
        <v>-</v>
      </c>
      <c r="M1246" s="124" t="str">
        <f>IF($G1246=0,"-",VLOOKUP($G1246,Nomenclator!$B$6:$G$1000,4,0))</f>
        <v>-</v>
      </c>
      <c r="N1246" s="124" t="str">
        <f>IF($G1246=0,"-",VLOOKUP($G1246,Nomenclator!$B$6:$G$1000,6,0))</f>
        <v>-</v>
      </c>
      <c r="O1246" s="74"/>
      <c r="P1246" s="74"/>
    </row>
    <row r="1247" spans="1:16" x14ac:dyDescent="0.2">
      <c r="A1247" s="73" t="str">
        <f t="shared" si="19"/>
        <v>-</v>
      </c>
      <c r="B1247" s="75"/>
      <c r="C1247" s="74"/>
      <c r="D1247" s="74"/>
      <c r="E1247" s="74"/>
      <c r="F1247" s="74"/>
      <c r="G1247" s="74"/>
      <c r="H1247" s="74"/>
      <c r="I1247" s="74"/>
      <c r="J1247" s="78"/>
      <c r="K1247" s="78"/>
      <c r="L1247" s="124" t="str">
        <f>IF($G1247=0,"-",VLOOKUP($G1247,Nomenclator!$B$6:$G$1000,3,0))</f>
        <v>-</v>
      </c>
      <c r="M1247" s="124" t="str">
        <f>IF($G1247=0,"-",VLOOKUP($G1247,Nomenclator!$B$6:$G$1000,4,0))</f>
        <v>-</v>
      </c>
      <c r="N1247" s="124" t="str">
        <f>IF($G1247=0,"-",VLOOKUP($G1247,Nomenclator!$B$6:$G$1000,6,0))</f>
        <v>-</v>
      </c>
      <c r="O1247" s="74"/>
      <c r="P1247" s="74"/>
    </row>
    <row r="1248" spans="1:16" x14ac:dyDescent="0.2">
      <c r="A1248" s="73" t="str">
        <f t="shared" si="19"/>
        <v>-</v>
      </c>
      <c r="B1248" s="75"/>
      <c r="C1248" s="74"/>
      <c r="D1248" s="74"/>
      <c r="E1248" s="74"/>
      <c r="F1248" s="74"/>
      <c r="G1248" s="74"/>
      <c r="H1248" s="74"/>
      <c r="I1248" s="74"/>
      <c r="J1248" s="78"/>
      <c r="K1248" s="78"/>
      <c r="L1248" s="124" t="str">
        <f>IF($G1248=0,"-",VLOOKUP($G1248,Nomenclator!$B$6:$G$1000,3,0))</f>
        <v>-</v>
      </c>
      <c r="M1248" s="124" t="str">
        <f>IF($G1248=0,"-",VLOOKUP($G1248,Nomenclator!$B$6:$G$1000,4,0))</f>
        <v>-</v>
      </c>
      <c r="N1248" s="124" t="str">
        <f>IF($G1248=0,"-",VLOOKUP($G1248,Nomenclator!$B$6:$G$1000,6,0))</f>
        <v>-</v>
      </c>
      <c r="O1248" s="74"/>
      <c r="P1248" s="74"/>
    </row>
    <row r="1249" spans="1:16" x14ac:dyDescent="0.2">
      <c r="A1249" s="73" t="str">
        <f t="shared" si="19"/>
        <v>-</v>
      </c>
      <c r="B1249" s="75"/>
      <c r="C1249" s="74"/>
      <c r="D1249" s="74"/>
      <c r="E1249" s="74"/>
      <c r="F1249" s="74"/>
      <c r="G1249" s="74"/>
      <c r="H1249" s="74"/>
      <c r="I1249" s="74"/>
      <c r="J1249" s="78"/>
      <c r="K1249" s="78"/>
      <c r="L1249" s="124" t="str">
        <f>IF($G1249=0,"-",VLOOKUP($G1249,Nomenclator!$B$6:$G$1000,3,0))</f>
        <v>-</v>
      </c>
      <c r="M1249" s="124" t="str">
        <f>IF($G1249=0,"-",VLOOKUP($G1249,Nomenclator!$B$6:$G$1000,4,0))</f>
        <v>-</v>
      </c>
      <c r="N1249" s="124" t="str">
        <f>IF($G1249=0,"-",VLOOKUP($G1249,Nomenclator!$B$6:$G$1000,6,0))</f>
        <v>-</v>
      </c>
      <c r="O1249" s="74"/>
      <c r="P1249" s="74"/>
    </row>
    <row r="1250" spans="1:16" x14ac:dyDescent="0.2">
      <c r="A1250" s="73" t="str">
        <f t="shared" si="19"/>
        <v>-</v>
      </c>
      <c r="B1250" s="75"/>
      <c r="C1250" s="74"/>
      <c r="D1250" s="74"/>
      <c r="E1250" s="74"/>
      <c r="F1250" s="74"/>
      <c r="G1250" s="74"/>
      <c r="H1250" s="74"/>
      <c r="I1250" s="74"/>
      <c r="J1250" s="78"/>
      <c r="K1250" s="78"/>
      <c r="L1250" s="124" t="str">
        <f>IF($G1250=0,"-",VLOOKUP($G1250,Nomenclator!$B$6:$G$1000,3,0))</f>
        <v>-</v>
      </c>
      <c r="M1250" s="124" t="str">
        <f>IF($G1250=0,"-",VLOOKUP($G1250,Nomenclator!$B$6:$G$1000,4,0))</f>
        <v>-</v>
      </c>
      <c r="N1250" s="124" t="str">
        <f>IF($G1250=0,"-",VLOOKUP($G1250,Nomenclator!$B$6:$G$1000,6,0))</f>
        <v>-</v>
      </c>
      <c r="O1250" s="74"/>
      <c r="P1250" s="74"/>
    </row>
    <row r="1251" spans="1:16" x14ac:dyDescent="0.2">
      <c r="A1251" s="73" t="str">
        <f t="shared" si="19"/>
        <v>-</v>
      </c>
      <c r="B1251" s="75"/>
      <c r="C1251" s="74"/>
      <c r="D1251" s="74"/>
      <c r="E1251" s="74"/>
      <c r="F1251" s="74"/>
      <c r="G1251" s="74"/>
      <c r="H1251" s="74"/>
      <c r="I1251" s="74"/>
      <c r="J1251" s="78"/>
      <c r="K1251" s="78"/>
      <c r="L1251" s="124" t="str">
        <f>IF($G1251=0,"-",VLOOKUP($G1251,Nomenclator!$B$6:$G$1000,3,0))</f>
        <v>-</v>
      </c>
      <c r="M1251" s="124" t="str">
        <f>IF($G1251=0,"-",VLOOKUP($G1251,Nomenclator!$B$6:$G$1000,4,0))</f>
        <v>-</v>
      </c>
      <c r="N1251" s="124" t="str">
        <f>IF($G1251=0,"-",VLOOKUP($G1251,Nomenclator!$B$6:$G$1000,6,0))</f>
        <v>-</v>
      </c>
      <c r="O1251" s="74"/>
      <c r="P1251" s="74"/>
    </row>
    <row r="1252" spans="1:16" x14ac:dyDescent="0.2">
      <c r="A1252" s="73" t="str">
        <f t="shared" si="19"/>
        <v>-</v>
      </c>
      <c r="B1252" s="75"/>
      <c r="C1252" s="74"/>
      <c r="D1252" s="74"/>
      <c r="E1252" s="74"/>
      <c r="F1252" s="74"/>
      <c r="G1252" s="74"/>
      <c r="H1252" s="74"/>
      <c r="I1252" s="74"/>
      <c r="J1252" s="78"/>
      <c r="K1252" s="78"/>
      <c r="L1252" s="124" t="str">
        <f>IF($G1252=0,"-",VLOOKUP($G1252,Nomenclator!$B$6:$G$1000,3,0))</f>
        <v>-</v>
      </c>
      <c r="M1252" s="124" t="str">
        <f>IF($G1252=0,"-",VLOOKUP($G1252,Nomenclator!$B$6:$G$1000,4,0))</f>
        <v>-</v>
      </c>
      <c r="N1252" s="124" t="str">
        <f>IF($G1252=0,"-",VLOOKUP($G1252,Nomenclator!$B$6:$G$1000,6,0))</f>
        <v>-</v>
      </c>
      <c r="O1252" s="74"/>
      <c r="P1252" s="74"/>
    </row>
    <row r="1253" spans="1:16" x14ac:dyDescent="0.2">
      <c r="A1253" s="73" t="str">
        <f t="shared" si="19"/>
        <v>-</v>
      </c>
      <c r="B1253" s="75"/>
      <c r="C1253" s="74"/>
      <c r="D1253" s="74"/>
      <c r="E1253" s="74"/>
      <c r="F1253" s="74"/>
      <c r="G1253" s="74"/>
      <c r="H1253" s="74"/>
      <c r="I1253" s="74"/>
      <c r="J1253" s="78"/>
      <c r="K1253" s="78"/>
      <c r="L1253" s="124" t="str">
        <f>IF($G1253=0,"-",VLOOKUP($G1253,Nomenclator!$B$6:$G$1000,3,0))</f>
        <v>-</v>
      </c>
      <c r="M1253" s="124" t="str">
        <f>IF($G1253=0,"-",VLOOKUP($G1253,Nomenclator!$B$6:$G$1000,4,0))</f>
        <v>-</v>
      </c>
      <c r="N1253" s="124" t="str">
        <f>IF($G1253=0,"-",VLOOKUP($G1253,Nomenclator!$B$6:$G$1000,6,0))</f>
        <v>-</v>
      </c>
      <c r="O1253" s="74"/>
      <c r="P1253" s="74"/>
    </row>
    <row r="1254" spans="1:16" x14ac:dyDescent="0.2">
      <c r="A1254" s="73" t="str">
        <f t="shared" si="19"/>
        <v>-</v>
      </c>
      <c r="B1254" s="75"/>
      <c r="C1254" s="74"/>
      <c r="D1254" s="74"/>
      <c r="E1254" s="74"/>
      <c r="F1254" s="74"/>
      <c r="G1254" s="74"/>
      <c r="H1254" s="74"/>
      <c r="I1254" s="74"/>
      <c r="J1254" s="78"/>
      <c r="K1254" s="78"/>
      <c r="L1254" s="124" t="str">
        <f>IF($G1254=0,"-",VLOOKUP($G1254,Nomenclator!$B$6:$G$1000,3,0))</f>
        <v>-</v>
      </c>
      <c r="M1254" s="124" t="str">
        <f>IF($G1254=0,"-",VLOOKUP($G1254,Nomenclator!$B$6:$G$1000,4,0))</f>
        <v>-</v>
      </c>
      <c r="N1254" s="124" t="str">
        <f>IF($G1254=0,"-",VLOOKUP($G1254,Nomenclator!$B$6:$G$1000,6,0))</f>
        <v>-</v>
      </c>
      <c r="O1254" s="74"/>
      <c r="P1254" s="74"/>
    </row>
    <row r="1255" spans="1:16" x14ac:dyDescent="0.2">
      <c r="A1255" s="73" t="str">
        <f t="shared" si="19"/>
        <v>-</v>
      </c>
      <c r="B1255" s="75"/>
      <c r="C1255" s="74"/>
      <c r="D1255" s="74"/>
      <c r="E1255" s="74"/>
      <c r="F1255" s="74"/>
      <c r="G1255" s="74"/>
      <c r="H1255" s="74"/>
      <c r="I1255" s="74"/>
      <c r="J1255" s="78"/>
      <c r="K1255" s="78"/>
      <c r="L1255" s="124" t="str">
        <f>IF($G1255=0,"-",VLOOKUP($G1255,Nomenclator!$B$6:$G$1000,3,0))</f>
        <v>-</v>
      </c>
      <c r="M1255" s="124" t="str">
        <f>IF($G1255=0,"-",VLOOKUP($G1255,Nomenclator!$B$6:$G$1000,4,0))</f>
        <v>-</v>
      </c>
      <c r="N1255" s="124" t="str">
        <f>IF($G1255=0,"-",VLOOKUP($G1255,Nomenclator!$B$6:$G$1000,6,0))</f>
        <v>-</v>
      </c>
      <c r="O1255" s="74"/>
      <c r="P1255" s="74"/>
    </row>
    <row r="1256" spans="1:16" x14ac:dyDescent="0.2">
      <c r="A1256" s="73" t="str">
        <f t="shared" si="19"/>
        <v>-</v>
      </c>
      <c r="B1256" s="75"/>
      <c r="C1256" s="74"/>
      <c r="D1256" s="74"/>
      <c r="E1256" s="74"/>
      <c r="F1256" s="74"/>
      <c r="G1256" s="74"/>
      <c r="H1256" s="74"/>
      <c r="I1256" s="74"/>
      <c r="J1256" s="78"/>
      <c r="K1256" s="78"/>
      <c r="L1256" s="124" t="str">
        <f>IF($G1256=0,"-",VLOOKUP($G1256,Nomenclator!$B$6:$G$1000,3,0))</f>
        <v>-</v>
      </c>
      <c r="M1256" s="124" t="str">
        <f>IF($G1256=0,"-",VLOOKUP($G1256,Nomenclator!$B$6:$G$1000,4,0))</f>
        <v>-</v>
      </c>
      <c r="N1256" s="124" t="str">
        <f>IF($G1256=0,"-",VLOOKUP($G1256,Nomenclator!$B$6:$G$1000,6,0))</f>
        <v>-</v>
      </c>
      <c r="O1256" s="74"/>
      <c r="P1256" s="74"/>
    </row>
    <row r="1257" spans="1:16" x14ac:dyDescent="0.2">
      <c r="A1257" s="73" t="str">
        <f t="shared" si="19"/>
        <v>-</v>
      </c>
      <c r="B1257" s="75"/>
      <c r="C1257" s="74"/>
      <c r="D1257" s="74"/>
      <c r="E1257" s="74"/>
      <c r="F1257" s="74"/>
      <c r="G1257" s="74"/>
      <c r="H1257" s="74"/>
      <c r="I1257" s="74"/>
      <c r="J1257" s="78"/>
      <c r="K1257" s="78"/>
      <c r="L1257" s="124" t="str">
        <f>IF($G1257=0,"-",VLOOKUP($G1257,Nomenclator!$B$6:$G$1000,3,0))</f>
        <v>-</v>
      </c>
      <c r="M1257" s="124" t="str">
        <f>IF($G1257=0,"-",VLOOKUP($G1257,Nomenclator!$B$6:$G$1000,4,0))</f>
        <v>-</v>
      </c>
      <c r="N1257" s="124" t="str">
        <f>IF($G1257=0,"-",VLOOKUP($G1257,Nomenclator!$B$6:$G$1000,6,0))</f>
        <v>-</v>
      </c>
      <c r="O1257" s="74"/>
      <c r="P1257" s="74"/>
    </row>
    <row r="1258" spans="1:16" x14ac:dyDescent="0.2">
      <c r="A1258" s="73" t="str">
        <f t="shared" si="19"/>
        <v>-</v>
      </c>
      <c r="B1258" s="75"/>
      <c r="C1258" s="74"/>
      <c r="D1258" s="74"/>
      <c r="E1258" s="74"/>
      <c r="F1258" s="74"/>
      <c r="G1258" s="74"/>
      <c r="H1258" s="74"/>
      <c r="I1258" s="74"/>
      <c r="J1258" s="78"/>
      <c r="K1258" s="78"/>
      <c r="L1258" s="124" t="str">
        <f>IF($G1258=0,"-",VLOOKUP($G1258,Nomenclator!$B$6:$G$1000,3,0))</f>
        <v>-</v>
      </c>
      <c r="M1258" s="124" t="str">
        <f>IF($G1258=0,"-",VLOOKUP($G1258,Nomenclator!$B$6:$G$1000,4,0))</f>
        <v>-</v>
      </c>
      <c r="N1258" s="124" t="str">
        <f>IF($G1258=0,"-",VLOOKUP($G1258,Nomenclator!$B$6:$G$1000,6,0))</f>
        <v>-</v>
      </c>
      <c r="O1258" s="74"/>
      <c r="P1258" s="74"/>
    </row>
    <row r="1259" spans="1:16" x14ac:dyDescent="0.2">
      <c r="A1259" s="73" t="str">
        <f t="shared" si="19"/>
        <v>-</v>
      </c>
      <c r="B1259" s="75"/>
      <c r="C1259" s="74"/>
      <c r="D1259" s="74"/>
      <c r="E1259" s="74"/>
      <c r="F1259" s="74"/>
      <c r="G1259" s="74"/>
      <c r="H1259" s="74"/>
      <c r="I1259" s="74"/>
      <c r="J1259" s="78"/>
      <c r="K1259" s="78"/>
      <c r="L1259" s="124" t="str">
        <f>IF($G1259=0,"-",VLOOKUP($G1259,Nomenclator!$B$6:$G$1000,3,0))</f>
        <v>-</v>
      </c>
      <c r="M1259" s="124" t="str">
        <f>IF($G1259=0,"-",VLOOKUP($G1259,Nomenclator!$B$6:$G$1000,4,0))</f>
        <v>-</v>
      </c>
      <c r="N1259" s="124" t="str">
        <f>IF($G1259=0,"-",VLOOKUP($G1259,Nomenclator!$B$6:$G$1000,6,0))</f>
        <v>-</v>
      </c>
      <c r="O1259" s="74"/>
      <c r="P1259" s="74"/>
    </row>
    <row r="1260" spans="1:16" x14ac:dyDescent="0.2">
      <c r="A1260" s="73" t="str">
        <f t="shared" si="19"/>
        <v>-</v>
      </c>
      <c r="B1260" s="75"/>
      <c r="C1260" s="74"/>
      <c r="D1260" s="74"/>
      <c r="E1260" s="74"/>
      <c r="F1260" s="74"/>
      <c r="G1260" s="74"/>
      <c r="H1260" s="74"/>
      <c r="I1260" s="74"/>
      <c r="J1260" s="78"/>
      <c r="K1260" s="78"/>
      <c r="L1260" s="124" t="str">
        <f>IF($G1260=0,"-",VLOOKUP($G1260,Nomenclator!$B$6:$G$1000,3,0))</f>
        <v>-</v>
      </c>
      <c r="M1260" s="124" t="str">
        <f>IF($G1260=0,"-",VLOOKUP($G1260,Nomenclator!$B$6:$G$1000,4,0))</f>
        <v>-</v>
      </c>
      <c r="N1260" s="124" t="str">
        <f>IF($G1260=0,"-",VLOOKUP($G1260,Nomenclator!$B$6:$G$1000,6,0))</f>
        <v>-</v>
      </c>
      <c r="O1260" s="74"/>
      <c r="P1260" s="74"/>
    </row>
    <row r="1261" spans="1:16" x14ac:dyDescent="0.2">
      <c r="A1261" s="73" t="str">
        <f t="shared" si="19"/>
        <v>-</v>
      </c>
      <c r="B1261" s="75"/>
      <c r="C1261" s="74"/>
      <c r="D1261" s="74"/>
      <c r="E1261" s="74"/>
      <c r="F1261" s="74"/>
      <c r="G1261" s="74"/>
      <c r="H1261" s="74"/>
      <c r="I1261" s="74"/>
      <c r="J1261" s="78"/>
      <c r="K1261" s="78"/>
      <c r="L1261" s="124" t="str">
        <f>IF($G1261=0,"-",VLOOKUP($G1261,Nomenclator!$B$6:$G$1000,3,0))</f>
        <v>-</v>
      </c>
      <c r="M1261" s="124" t="str">
        <f>IF($G1261=0,"-",VLOOKUP($G1261,Nomenclator!$B$6:$G$1000,4,0))</f>
        <v>-</v>
      </c>
      <c r="N1261" s="124" t="str">
        <f>IF($G1261=0,"-",VLOOKUP($G1261,Nomenclator!$B$6:$G$1000,6,0))</f>
        <v>-</v>
      </c>
      <c r="O1261" s="74"/>
      <c r="P1261" s="74"/>
    </row>
    <row r="1262" spans="1:16" x14ac:dyDescent="0.2">
      <c r="A1262" s="73" t="str">
        <f t="shared" si="19"/>
        <v>-</v>
      </c>
      <c r="B1262" s="75"/>
      <c r="C1262" s="74"/>
      <c r="D1262" s="74"/>
      <c r="E1262" s="74"/>
      <c r="F1262" s="74"/>
      <c r="G1262" s="74"/>
      <c r="H1262" s="74"/>
      <c r="I1262" s="74"/>
      <c r="J1262" s="78"/>
      <c r="K1262" s="78"/>
      <c r="L1262" s="124" t="str">
        <f>IF($G1262=0,"-",VLOOKUP($G1262,Nomenclator!$B$6:$G$1000,3,0))</f>
        <v>-</v>
      </c>
      <c r="M1262" s="124" t="str">
        <f>IF($G1262=0,"-",VLOOKUP($G1262,Nomenclator!$B$6:$G$1000,4,0))</f>
        <v>-</v>
      </c>
      <c r="N1262" s="124" t="str">
        <f>IF($G1262=0,"-",VLOOKUP($G1262,Nomenclator!$B$6:$G$1000,6,0))</f>
        <v>-</v>
      </c>
      <c r="O1262" s="74"/>
      <c r="P1262" s="74"/>
    </row>
    <row r="1263" spans="1:16" x14ac:dyDescent="0.2">
      <c r="A1263" s="73" t="str">
        <f t="shared" si="19"/>
        <v>-</v>
      </c>
      <c r="B1263" s="75"/>
      <c r="C1263" s="74"/>
      <c r="D1263" s="74"/>
      <c r="E1263" s="74"/>
      <c r="F1263" s="74"/>
      <c r="G1263" s="74"/>
      <c r="H1263" s="74"/>
      <c r="I1263" s="74"/>
      <c r="J1263" s="78"/>
      <c r="K1263" s="78"/>
      <c r="L1263" s="124" t="str">
        <f>IF($G1263=0,"-",VLOOKUP($G1263,Nomenclator!$B$6:$G$1000,3,0))</f>
        <v>-</v>
      </c>
      <c r="M1263" s="124" t="str">
        <f>IF($G1263=0,"-",VLOOKUP($G1263,Nomenclator!$B$6:$G$1000,4,0))</f>
        <v>-</v>
      </c>
      <c r="N1263" s="124" t="str">
        <f>IF($G1263=0,"-",VLOOKUP($G1263,Nomenclator!$B$6:$G$1000,6,0))</f>
        <v>-</v>
      </c>
      <c r="O1263" s="74"/>
      <c r="P1263" s="74"/>
    </row>
    <row r="1264" spans="1:16" x14ac:dyDescent="0.2">
      <c r="A1264" s="73" t="str">
        <f t="shared" si="19"/>
        <v>-</v>
      </c>
      <c r="B1264" s="75"/>
      <c r="C1264" s="74"/>
      <c r="D1264" s="74"/>
      <c r="E1264" s="74"/>
      <c r="F1264" s="74"/>
      <c r="G1264" s="74"/>
      <c r="H1264" s="74"/>
      <c r="I1264" s="74"/>
      <c r="J1264" s="78"/>
      <c r="K1264" s="78"/>
      <c r="L1264" s="124" t="str">
        <f>IF($G1264=0,"-",VLOOKUP($G1264,Nomenclator!$B$6:$G$1000,3,0))</f>
        <v>-</v>
      </c>
      <c r="M1264" s="124" t="str">
        <f>IF($G1264=0,"-",VLOOKUP($G1264,Nomenclator!$B$6:$G$1000,4,0))</f>
        <v>-</v>
      </c>
      <c r="N1264" s="124" t="str">
        <f>IF($G1264=0,"-",VLOOKUP($G1264,Nomenclator!$B$6:$G$1000,6,0))</f>
        <v>-</v>
      </c>
      <c r="O1264" s="74"/>
      <c r="P1264" s="74"/>
    </row>
    <row r="1265" spans="1:16" x14ac:dyDescent="0.2">
      <c r="A1265" s="73" t="str">
        <f t="shared" si="19"/>
        <v>-</v>
      </c>
      <c r="B1265" s="75"/>
      <c r="C1265" s="74"/>
      <c r="D1265" s="74"/>
      <c r="E1265" s="74"/>
      <c r="F1265" s="74"/>
      <c r="G1265" s="74"/>
      <c r="H1265" s="74"/>
      <c r="I1265" s="74"/>
      <c r="J1265" s="78"/>
      <c r="K1265" s="78"/>
      <c r="L1265" s="124" t="str">
        <f>IF($G1265=0,"-",VLOOKUP($G1265,Nomenclator!$B$6:$G$1000,3,0))</f>
        <v>-</v>
      </c>
      <c r="M1265" s="124" t="str">
        <f>IF($G1265=0,"-",VLOOKUP($G1265,Nomenclator!$B$6:$G$1000,4,0))</f>
        <v>-</v>
      </c>
      <c r="N1265" s="124" t="str">
        <f>IF($G1265=0,"-",VLOOKUP($G1265,Nomenclator!$B$6:$G$1000,6,0))</f>
        <v>-</v>
      </c>
      <c r="O1265" s="74"/>
      <c r="P1265" s="74"/>
    </row>
    <row r="1266" spans="1:16" x14ac:dyDescent="0.2">
      <c r="A1266" s="73" t="str">
        <f t="shared" si="19"/>
        <v>-</v>
      </c>
      <c r="B1266" s="75"/>
      <c r="C1266" s="74"/>
      <c r="D1266" s="74"/>
      <c r="E1266" s="74"/>
      <c r="F1266" s="74"/>
      <c r="G1266" s="74"/>
      <c r="H1266" s="74"/>
      <c r="I1266" s="74"/>
      <c r="J1266" s="78"/>
      <c r="K1266" s="78"/>
      <c r="L1266" s="124" t="str">
        <f>IF($G1266=0,"-",VLOOKUP($G1266,Nomenclator!$B$6:$G$1000,3,0))</f>
        <v>-</v>
      </c>
      <c r="M1266" s="124" t="str">
        <f>IF($G1266=0,"-",VLOOKUP($G1266,Nomenclator!$B$6:$G$1000,4,0))</f>
        <v>-</v>
      </c>
      <c r="N1266" s="124" t="str">
        <f>IF($G1266=0,"-",VLOOKUP($G1266,Nomenclator!$B$6:$G$1000,6,0))</f>
        <v>-</v>
      </c>
      <c r="O1266" s="74"/>
      <c r="P1266" s="74"/>
    </row>
    <row r="1267" spans="1:16" x14ac:dyDescent="0.2">
      <c r="A1267" s="73" t="str">
        <f t="shared" si="19"/>
        <v>-</v>
      </c>
      <c r="B1267" s="75"/>
      <c r="C1267" s="74"/>
      <c r="D1267" s="74"/>
      <c r="E1267" s="74"/>
      <c r="F1267" s="74"/>
      <c r="G1267" s="74"/>
      <c r="H1267" s="74"/>
      <c r="I1267" s="74"/>
      <c r="J1267" s="78"/>
      <c r="K1267" s="78"/>
      <c r="L1267" s="124" t="str">
        <f>IF($G1267=0,"-",VLOOKUP($G1267,Nomenclator!$B$6:$G$1000,3,0))</f>
        <v>-</v>
      </c>
      <c r="M1267" s="124" t="str">
        <f>IF($G1267=0,"-",VLOOKUP($G1267,Nomenclator!$B$6:$G$1000,4,0))</f>
        <v>-</v>
      </c>
      <c r="N1267" s="124" t="str">
        <f>IF($G1267=0,"-",VLOOKUP($G1267,Nomenclator!$B$6:$G$1000,6,0))</f>
        <v>-</v>
      </c>
      <c r="O1267" s="74"/>
      <c r="P1267" s="74"/>
    </row>
    <row r="1268" spans="1:16" x14ac:dyDescent="0.2">
      <c r="A1268" s="73" t="str">
        <f t="shared" si="19"/>
        <v>-</v>
      </c>
      <c r="B1268" s="75"/>
      <c r="C1268" s="74"/>
      <c r="D1268" s="74"/>
      <c r="E1268" s="74"/>
      <c r="F1268" s="74"/>
      <c r="G1268" s="74"/>
      <c r="H1268" s="74"/>
      <c r="I1268" s="74"/>
      <c r="J1268" s="78"/>
      <c r="K1268" s="78"/>
      <c r="L1268" s="124" t="str">
        <f>IF($G1268=0,"-",VLOOKUP($G1268,Nomenclator!$B$6:$G$1000,3,0))</f>
        <v>-</v>
      </c>
      <c r="M1268" s="124" t="str">
        <f>IF($G1268=0,"-",VLOOKUP($G1268,Nomenclator!$B$6:$G$1000,4,0))</f>
        <v>-</v>
      </c>
      <c r="N1268" s="124" t="str">
        <f>IF($G1268=0,"-",VLOOKUP($G1268,Nomenclator!$B$6:$G$1000,6,0))</f>
        <v>-</v>
      </c>
      <c r="O1268" s="74"/>
      <c r="P1268" s="74"/>
    </row>
    <row r="1269" spans="1:16" x14ac:dyDescent="0.2">
      <c r="A1269" s="73" t="str">
        <f t="shared" si="19"/>
        <v>-</v>
      </c>
      <c r="B1269" s="75"/>
      <c r="C1269" s="74"/>
      <c r="D1269" s="74"/>
      <c r="E1269" s="74"/>
      <c r="F1269" s="74"/>
      <c r="G1269" s="74"/>
      <c r="H1269" s="74"/>
      <c r="I1269" s="74"/>
      <c r="J1269" s="78"/>
      <c r="K1269" s="78"/>
      <c r="L1269" s="124" t="str">
        <f>IF($G1269=0,"-",VLOOKUP($G1269,Nomenclator!$B$6:$G$1000,3,0))</f>
        <v>-</v>
      </c>
      <c r="M1269" s="124" t="str">
        <f>IF($G1269=0,"-",VLOOKUP($G1269,Nomenclator!$B$6:$G$1000,4,0))</f>
        <v>-</v>
      </c>
      <c r="N1269" s="124" t="str">
        <f>IF($G1269=0,"-",VLOOKUP($G1269,Nomenclator!$B$6:$G$1000,6,0))</f>
        <v>-</v>
      </c>
      <c r="O1269" s="74"/>
      <c r="P1269" s="74"/>
    </row>
    <row r="1270" spans="1:16" x14ac:dyDescent="0.2">
      <c r="A1270" s="73" t="str">
        <f t="shared" si="19"/>
        <v>-</v>
      </c>
      <c r="B1270" s="75"/>
      <c r="C1270" s="74"/>
      <c r="D1270" s="74"/>
      <c r="E1270" s="74"/>
      <c r="F1270" s="74"/>
      <c r="G1270" s="74"/>
      <c r="H1270" s="74"/>
      <c r="I1270" s="74"/>
      <c r="J1270" s="78"/>
      <c r="K1270" s="78"/>
      <c r="L1270" s="124" t="str">
        <f>IF($G1270=0,"-",VLOOKUP($G1270,Nomenclator!$B$6:$G$1000,3,0))</f>
        <v>-</v>
      </c>
      <c r="M1270" s="124" t="str">
        <f>IF($G1270=0,"-",VLOOKUP($G1270,Nomenclator!$B$6:$G$1000,4,0))</f>
        <v>-</v>
      </c>
      <c r="N1270" s="124" t="str">
        <f>IF($G1270=0,"-",VLOOKUP($G1270,Nomenclator!$B$6:$G$1000,6,0))</f>
        <v>-</v>
      </c>
      <c r="O1270" s="74"/>
      <c r="P1270" s="74"/>
    </row>
    <row r="1271" spans="1:16" x14ac:dyDescent="0.2">
      <c r="A1271" s="73" t="str">
        <f t="shared" si="19"/>
        <v>-</v>
      </c>
      <c r="B1271" s="75"/>
      <c r="C1271" s="74"/>
      <c r="D1271" s="74"/>
      <c r="E1271" s="74"/>
      <c r="F1271" s="74"/>
      <c r="G1271" s="74"/>
      <c r="H1271" s="74"/>
      <c r="I1271" s="74"/>
      <c r="J1271" s="78"/>
      <c r="K1271" s="78"/>
      <c r="L1271" s="124" t="str">
        <f>IF($G1271=0,"-",VLOOKUP($G1271,Nomenclator!$B$6:$G$1000,3,0))</f>
        <v>-</v>
      </c>
      <c r="M1271" s="124" t="str">
        <f>IF($G1271=0,"-",VLOOKUP($G1271,Nomenclator!$B$6:$G$1000,4,0))</f>
        <v>-</v>
      </c>
      <c r="N1271" s="124" t="str">
        <f>IF($G1271=0,"-",VLOOKUP($G1271,Nomenclator!$B$6:$G$1000,6,0))</f>
        <v>-</v>
      </c>
      <c r="O1271" s="74"/>
      <c r="P1271" s="74"/>
    </row>
    <row r="1272" spans="1:16" x14ac:dyDescent="0.2">
      <c r="A1272" s="73" t="str">
        <f t="shared" si="19"/>
        <v>-</v>
      </c>
      <c r="B1272" s="75"/>
      <c r="C1272" s="74"/>
      <c r="D1272" s="74"/>
      <c r="E1272" s="74"/>
      <c r="F1272" s="74"/>
      <c r="G1272" s="74"/>
      <c r="H1272" s="74"/>
      <c r="I1272" s="74"/>
      <c r="J1272" s="78"/>
      <c r="K1272" s="78"/>
      <c r="L1272" s="124" t="str">
        <f>IF($G1272=0,"-",VLOOKUP($G1272,Nomenclator!$B$6:$G$1000,3,0))</f>
        <v>-</v>
      </c>
      <c r="M1272" s="124" t="str">
        <f>IF($G1272=0,"-",VLOOKUP($G1272,Nomenclator!$B$6:$G$1000,4,0))</f>
        <v>-</v>
      </c>
      <c r="N1272" s="124" t="str">
        <f>IF($G1272=0,"-",VLOOKUP($G1272,Nomenclator!$B$6:$G$1000,6,0))</f>
        <v>-</v>
      </c>
      <c r="O1272" s="74"/>
      <c r="P1272" s="74"/>
    </row>
    <row r="1273" spans="1:16" x14ac:dyDescent="0.2">
      <c r="A1273" s="73" t="str">
        <f t="shared" si="19"/>
        <v>-</v>
      </c>
      <c r="B1273" s="75"/>
      <c r="C1273" s="74"/>
      <c r="D1273" s="74"/>
      <c r="E1273" s="74"/>
      <c r="F1273" s="74"/>
      <c r="G1273" s="74"/>
      <c r="H1273" s="74"/>
      <c r="I1273" s="74"/>
      <c r="J1273" s="78"/>
      <c r="K1273" s="78"/>
      <c r="L1273" s="124" t="str">
        <f>IF($G1273=0,"-",VLOOKUP($G1273,Nomenclator!$B$6:$G$1000,3,0))</f>
        <v>-</v>
      </c>
      <c r="M1273" s="124" t="str">
        <f>IF($G1273=0,"-",VLOOKUP($G1273,Nomenclator!$B$6:$G$1000,4,0))</f>
        <v>-</v>
      </c>
      <c r="N1273" s="124" t="str">
        <f>IF($G1273=0,"-",VLOOKUP($G1273,Nomenclator!$B$6:$G$1000,6,0))</f>
        <v>-</v>
      </c>
      <c r="O1273" s="74"/>
      <c r="P1273" s="74"/>
    </row>
    <row r="1274" spans="1:16" x14ac:dyDescent="0.2">
      <c r="A1274" s="73" t="str">
        <f t="shared" si="19"/>
        <v>-</v>
      </c>
      <c r="B1274" s="75"/>
      <c r="C1274" s="74"/>
      <c r="D1274" s="74"/>
      <c r="E1274" s="74"/>
      <c r="F1274" s="74"/>
      <c r="G1274" s="74"/>
      <c r="H1274" s="74"/>
      <c r="I1274" s="74"/>
      <c r="J1274" s="78"/>
      <c r="K1274" s="78"/>
      <c r="L1274" s="124" t="str">
        <f>IF($G1274=0,"-",VLOOKUP($G1274,Nomenclator!$B$6:$G$1000,3,0))</f>
        <v>-</v>
      </c>
      <c r="M1274" s="124" t="str">
        <f>IF($G1274=0,"-",VLOOKUP($G1274,Nomenclator!$B$6:$G$1000,4,0))</f>
        <v>-</v>
      </c>
      <c r="N1274" s="124" t="str">
        <f>IF($G1274=0,"-",VLOOKUP($G1274,Nomenclator!$B$6:$G$1000,6,0))</f>
        <v>-</v>
      </c>
      <c r="O1274" s="74"/>
      <c r="P1274" s="74"/>
    </row>
    <row r="1275" spans="1:16" x14ac:dyDescent="0.2">
      <c r="A1275" s="73" t="str">
        <f t="shared" si="19"/>
        <v>-</v>
      </c>
      <c r="B1275" s="75"/>
      <c r="C1275" s="74"/>
      <c r="D1275" s="74"/>
      <c r="E1275" s="74"/>
      <c r="F1275" s="74"/>
      <c r="G1275" s="74"/>
      <c r="H1275" s="74"/>
      <c r="I1275" s="74"/>
      <c r="J1275" s="78"/>
      <c r="K1275" s="78"/>
      <c r="L1275" s="124" t="str">
        <f>IF($G1275=0,"-",VLOOKUP($G1275,Nomenclator!$B$6:$G$1000,3,0))</f>
        <v>-</v>
      </c>
      <c r="M1275" s="124" t="str">
        <f>IF($G1275=0,"-",VLOOKUP($G1275,Nomenclator!$B$6:$G$1000,4,0))</f>
        <v>-</v>
      </c>
      <c r="N1275" s="124" t="str">
        <f>IF($G1275=0,"-",VLOOKUP($G1275,Nomenclator!$B$6:$G$1000,6,0))</f>
        <v>-</v>
      </c>
      <c r="O1275" s="74"/>
      <c r="P1275" s="74"/>
    </row>
    <row r="1276" spans="1:16" x14ac:dyDescent="0.2">
      <c r="A1276" s="73" t="str">
        <f t="shared" si="19"/>
        <v>-</v>
      </c>
      <c r="B1276" s="75"/>
      <c r="C1276" s="74"/>
      <c r="D1276" s="74"/>
      <c r="E1276" s="74"/>
      <c r="F1276" s="74"/>
      <c r="G1276" s="74"/>
      <c r="H1276" s="74"/>
      <c r="I1276" s="74"/>
      <c r="J1276" s="78"/>
      <c r="K1276" s="78"/>
      <c r="L1276" s="124" t="str">
        <f>IF($G1276=0,"-",VLOOKUP($G1276,Nomenclator!$B$6:$G$1000,3,0))</f>
        <v>-</v>
      </c>
      <c r="M1276" s="124" t="str">
        <f>IF($G1276=0,"-",VLOOKUP($G1276,Nomenclator!$B$6:$G$1000,4,0))</f>
        <v>-</v>
      </c>
      <c r="N1276" s="124" t="str">
        <f>IF($G1276=0,"-",VLOOKUP($G1276,Nomenclator!$B$6:$G$1000,6,0))</f>
        <v>-</v>
      </c>
      <c r="O1276" s="74"/>
      <c r="P1276" s="74"/>
    </row>
    <row r="1277" spans="1:16" x14ac:dyDescent="0.2">
      <c r="A1277" s="73" t="str">
        <f t="shared" si="19"/>
        <v>-</v>
      </c>
      <c r="B1277" s="75"/>
      <c r="C1277" s="74"/>
      <c r="D1277" s="74"/>
      <c r="E1277" s="74"/>
      <c r="F1277" s="74"/>
      <c r="G1277" s="74"/>
      <c r="H1277" s="74"/>
      <c r="I1277" s="74"/>
      <c r="J1277" s="78"/>
      <c r="K1277" s="78"/>
      <c r="L1277" s="124" t="str">
        <f>IF($G1277=0,"-",VLOOKUP($G1277,Nomenclator!$B$6:$G$1000,3,0))</f>
        <v>-</v>
      </c>
      <c r="M1277" s="124" t="str">
        <f>IF($G1277=0,"-",VLOOKUP($G1277,Nomenclator!$B$6:$G$1000,4,0))</f>
        <v>-</v>
      </c>
      <c r="N1277" s="124" t="str">
        <f>IF($G1277=0,"-",VLOOKUP($G1277,Nomenclator!$B$6:$G$1000,6,0))</f>
        <v>-</v>
      </c>
      <c r="O1277" s="74"/>
      <c r="P1277" s="74"/>
    </row>
    <row r="1278" spans="1:16" x14ac:dyDescent="0.2">
      <c r="A1278" s="73" t="str">
        <f t="shared" si="19"/>
        <v>-</v>
      </c>
      <c r="B1278" s="75"/>
      <c r="C1278" s="74"/>
      <c r="D1278" s="74"/>
      <c r="E1278" s="74"/>
      <c r="F1278" s="74"/>
      <c r="G1278" s="74"/>
      <c r="H1278" s="74"/>
      <c r="I1278" s="74"/>
      <c r="J1278" s="78"/>
      <c r="K1278" s="78"/>
      <c r="L1278" s="124" t="str">
        <f>IF($G1278=0,"-",VLOOKUP($G1278,Nomenclator!$B$6:$G$1000,3,0))</f>
        <v>-</v>
      </c>
      <c r="M1278" s="124" t="str">
        <f>IF($G1278=0,"-",VLOOKUP($G1278,Nomenclator!$B$6:$G$1000,4,0))</f>
        <v>-</v>
      </c>
      <c r="N1278" s="124" t="str">
        <f>IF($G1278=0,"-",VLOOKUP($G1278,Nomenclator!$B$6:$G$1000,6,0))</f>
        <v>-</v>
      </c>
      <c r="O1278" s="74"/>
      <c r="P1278" s="74"/>
    </row>
    <row r="1279" spans="1:16" x14ac:dyDescent="0.2">
      <c r="A1279" s="73" t="str">
        <f t="shared" si="19"/>
        <v>-</v>
      </c>
      <c r="B1279" s="75"/>
      <c r="C1279" s="74"/>
      <c r="D1279" s="74"/>
      <c r="E1279" s="74"/>
      <c r="F1279" s="74"/>
      <c r="G1279" s="74"/>
      <c r="H1279" s="74"/>
      <c r="I1279" s="74"/>
      <c r="J1279" s="78"/>
      <c r="K1279" s="78"/>
      <c r="L1279" s="124" t="str">
        <f>IF($G1279=0,"-",VLOOKUP($G1279,Nomenclator!$B$6:$G$1000,3,0))</f>
        <v>-</v>
      </c>
      <c r="M1279" s="124" t="str">
        <f>IF($G1279=0,"-",VLOOKUP($G1279,Nomenclator!$B$6:$G$1000,4,0))</f>
        <v>-</v>
      </c>
      <c r="N1279" s="124" t="str">
        <f>IF($G1279=0,"-",VLOOKUP($G1279,Nomenclator!$B$6:$G$1000,6,0))</f>
        <v>-</v>
      </c>
      <c r="O1279" s="74"/>
      <c r="P1279" s="74"/>
    </row>
    <row r="1280" spans="1:16" x14ac:dyDescent="0.2">
      <c r="A1280" s="73" t="str">
        <f t="shared" si="19"/>
        <v>-</v>
      </c>
      <c r="B1280" s="75"/>
      <c r="C1280" s="74"/>
      <c r="D1280" s="74"/>
      <c r="E1280" s="74"/>
      <c r="F1280" s="74"/>
      <c r="G1280" s="74"/>
      <c r="H1280" s="74"/>
      <c r="I1280" s="74"/>
      <c r="J1280" s="78"/>
      <c r="K1280" s="78"/>
      <c r="L1280" s="124" t="str">
        <f>IF($G1280=0,"-",VLOOKUP($G1280,Nomenclator!$B$6:$G$1000,3,0))</f>
        <v>-</v>
      </c>
      <c r="M1280" s="124" t="str">
        <f>IF($G1280=0,"-",VLOOKUP($G1280,Nomenclator!$B$6:$G$1000,4,0))</f>
        <v>-</v>
      </c>
      <c r="N1280" s="124" t="str">
        <f>IF($G1280=0,"-",VLOOKUP($G1280,Nomenclator!$B$6:$G$1000,6,0))</f>
        <v>-</v>
      </c>
      <c r="O1280" s="74"/>
      <c r="P1280" s="74"/>
    </row>
    <row r="1281" spans="1:16" x14ac:dyDescent="0.2">
      <c r="A1281" s="73" t="str">
        <f t="shared" si="19"/>
        <v>-</v>
      </c>
      <c r="B1281" s="75"/>
      <c r="C1281" s="74"/>
      <c r="D1281" s="74"/>
      <c r="E1281" s="74"/>
      <c r="F1281" s="74"/>
      <c r="G1281" s="74"/>
      <c r="H1281" s="74"/>
      <c r="I1281" s="74"/>
      <c r="J1281" s="78"/>
      <c r="K1281" s="78"/>
      <c r="L1281" s="124" t="str">
        <f>IF($G1281=0,"-",VLOOKUP($G1281,Nomenclator!$B$6:$G$1000,3,0))</f>
        <v>-</v>
      </c>
      <c r="M1281" s="124" t="str">
        <f>IF($G1281=0,"-",VLOOKUP($G1281,Nomenclator!$B$6:$G$1000,4,0))</f>
        <v>-</v>
      </c>
      <c r="N1281" s="124" t="str">
        <f>IF($G1281=0,"-",VLOOKUP($G1281,Nomenclator!$B$6:$G$1000,6,0))</f>
        <v>-</v>
      </c>
      <c r="O1281" s="74"/>
      <c r="P1281" s="74"/>
    </row>
    <row r="1282" spans="1:16" x14ac:dyDescent="0.2">
      <c r="A1282" s="73" t="str">
        <f t="shared" ref="A1282:A1345" si="20">IF(B1282=0,"-",YEAR(B1282))</f>
        <v>-</v>
      </c>
      <c r="B1282" s="75"/>
      <c r="C1282" s="74"/>
      <c r="D1282" s="74"/>
      <c r="E1282" s="74"/>
      <c r="F1282" s="74"/>
      <c r="G1282" s="74"/>
      <c r="H1282" s="74"/>
      <c r="I1282" s="74"/>
      <c r="J1282" s="78"/>
      <c r="K1282" s="78"/>
      <c r="L1282" s="124" t="str">
        <f>IF($G1282=0,"-",VLOOKUP($G1282,Nomenclator!$B$6:$G$1000,3,0))</f>
        <v>-</v>
      </c>
      <c r="M1282" s="124" t="str">
        <f>IF($G1282=0,"-",VLOOKUP($G1282,Nomenclator!$B$6:$G$1000,4,0))</f>
        <v>-</v>
      </c>
      <c r="N1282" s="124" t="str">
        <f>IF($G1282=0,"-",VLOOKUP($G1282,Nomenclator!$B$6:$G$1000,6,0))</f>
        <v>-</v>
      </c>
      <c r="O1282" s="74"/>
      <c r="P1282" s="74"/>
    </row>
    <row r="1283" spans="1:16" x14ac:dyDescent="0.2">
      <c r="A1283" s="73" t="str">
        <f t="shared" si="20"/>
        <v>-</v>
      </c>
      <c r="B1283" s="75"/>
      <c r="C1283" s="74"/>
      <c r="D1283" s="74"/>
      <c r="E1283" s="74"/>
      <c r="F1283" s="74"/>
      <c r="G1283" s="74"/>
      <c r="H1283" s="74"/>
      <c r="I1283" s="74"/>
      <c r="J1283" s="78"/>
      <c r="K1283" s="78"/>
      <c r="L1283" s="124" t="str">
        <f>IF($G1283=0,"-",VLOOKUP($G1283,Nomenclator!$B$6:$G$1000,3,0))</f>
        <v>-</v>
      </c>
      <c r="M1283" s="124" t="str">
        <f>IF($G1283=0,"-",VLOOKUP($G1283,Nomenclator!$B$6:$G$1000,4,0))</f>
        <v>-</v>
      </c>
      <c r="N1283" s="124" t="str">
        <f>IF($G1283=0,"-",VLOOKUP($G1283,Nomenclator!$B$6:$G$1000,6,0))</f>
        <v>-</v>
      </c>
      <c r="O1283" s="74"/>
      <c r="P1283" s="74"/>
    </row>
    <row r="1284" spans="1:16" x14ac:dyDescent="0.2">
      <c r="A1284" s="73" t="str">
        <f t="shared" si="20"/>
        <v>-</v>
      </c>
      <c r="B1284" s="75"/>
      <c r="C1284" s="74"/>
      <c r="D1284" s="74"/>
      <c r="E1284" s="74"/>
      <c r="F1284" s="74"/>
      <c r="G1284" s="74"/>
      <c r="H1284" s="74"/>
      <c r="I1284" s="74"/>
      <c r="J1284" s="78"/>
      <c r="K1284" s="78"/>
      <c r="L1284" s="124" t="str">
        <f>IF($G1284=0,"-",VLOOKUP($G1284,Nomenclator!$B$6:$G$1000,3,0))</f>
        <v>-</v>
      </c>
      <c r="M1284" s="124" t="str">
        <f>IF($G1284=0,"-",VLOOKUP($G1284,Nomenclator!$B$6:$G$1000,4,0))</f>
        <v>-</v>
      </c>
      <c r="N1284" s="124" t="str">
        <f>IF($G1284=0,"-",VLOOKUP($G1284,Nomenclator!$B$6:$G$1000,6,0))</f>
        <v>-</v>
      </c>
      <c r="O1284" s="74"/>
      <c r="P1284" s="74"/>
    </row>
    <row r="1285" spans="1:16" x14ac:dyDescent="0.2">
      <c r="A1285" s="73" t="str">
        <f t="shared" si="20"/>
        <v>-</v>
      </c>
      <c r="B1285" s="75"/>
      <c r="C1285" s="74"/>
      <c r="D1285" s="74"/>
      <c r="E1285" s="74"/>
      <c r="F1285" s="74"/>
      <c r="G1285" s="74"/>
      <c r="H1285" s="74"/>
      <c r="I1285" s="74"/>
      <c r="J1285" s="78"/>
      <c r="K1285" s="78"/>
      <c r="L1285" s="124" t="str">
        <f>IF($G1285=0,"-",VLOOKUP($G1285,Nomenclator!$B$6:$G$1000,3,0))</f>
        <v>-</v>
      </c>
      <c r="M1285" s="124" t="str">
        <f>IF($G1285=0,"-",VLOOKUP($G1285,Nomenclator!$B$6:$G$1000,4,0))</f>
        <v>-</v>
      </c>
      <c r="N1285" s="124" t="str">
        <f>IF($G1285=0,"-",VLOOKUP($G1285,Nomenclator!$B$6:$G$1000,6,0))</f>
        <v>-</v>
      </c>
      <c r="O1285" s="74"/>
      <c r="P1285" s="74"/>
    </row>
    <row r="1286" spans="1:16" x14ac:dyDescent="0.2">
      <c r="A1286" s="73" t="str">
        <f t="shared" si="20"/>
        <v>-</v>
      </c>
      <c r="B1286" s="75"/>
      <c r="C1286" s="74"/>
      <c r="D1286" s="74"/>
      <c r="E1286" s="74"/>
      <c r="F1286" s="74"/>
      <c r="G1286" s="74"/>
      <c r="H1286" s="74"/>
      <c r="I1286" s="74"/>
      <c r="J1286" s="78"/>
      <c r="K1286" s="78"/>
      <c r="L1286" s="124" t="str">
        <f>IF($G1286=0,"-",VLOOKUP($G1286,Nomenclator!$B$6:$G$1000,3,0))</f>
        <v>-</v>
      </c>
      <c r="M1286" s="124" t="str">
        <f>IF($G1286=0,"-",VLOOKUP($G1286,Nomenclator!$B$6:$G$1000,4,0))</f>
        <v>-</v>
      </c>
      <c r="N1286" s="124" t="str">
        <f>IF($G1286=0,"-",VLOOKUP($G1286,Nomenclator!$B$6:$G$1000,6,0))</f>
        <v>-</v>
      </c>
      <c r="O1286" s="74"/>
      <c r="P1286" s="74"/>
    </row>
    <row r="1287" spans="1:16" x14ac:dyDescent="0.2">
      <c r="A1287" s="73" t="str">
        <f t="shared" si="20"/>
        <v>-</v>
      </c>
      <c r="B1287" s="75"/>
      <c r="C1287" s="74"/>
      <c r="D1287" s="74"/>
      <c r="E1287" s="74"/>
      <c r="F1287" s="74"/>
      <c r="G1287" s="74"/>
      <c r="H1287" s="74"/>
      <c r="I1287" s="74"/>
      <c r="J1287" s="78"/>
      <c r="K1287" s="78"/>
      <c r="L1287" s="124" t="str">
        <f>IF($G1287=0,"-",VLOOKUP($G1287,Nomenclator!$B$6:$G$1000,3,0))</f>
        <v>-</v>
      </c>
      <c r="M1287" s="124" t="str">
        <f>IF($G1287=0,"-",VLOOKUP($G1287,Nomenclator!$B$6:$G$1000,4,0))</f>
        <v>-</v>
      </c>
      <c r="N1287" s="124" t="str">
        <f>IF($G1287=0,"-",VLOOKUP($G1287,Nomenclator!$B$6:$G$1000,6,0))</f>
        <v>-</v>
      </c>
      <c r="O1287" s="74"/>
      <c r="P1287" s="74"/>
    </row>
    <row r="1288" spans="1:16" x14ac:dyDescent="0.2">
      <c r="A1288" s="73" t="str">
        <f t="shared" si="20"/>
        <v>-</v>
      </c>
      <c r="B1288" s="75"/>
      <c r="C1288" s="74"/>
      <c r="D1288" s="74"/>
      <c r="E1288" s="74"/>
      <c r="F1288" s="74"/>
      <c r="G1288" s="74"/>
      <c r="H1288" s="74"/>
      <c r="I1288" s="74"/>
      <c r="J1288" s="78"/>
      <c r="K1288" s="78"/>
      <c r="L1288" s="124" t="str">
        <f>IF($G1288=0,"-",VLOOKUP($G1288,Nomenclator!$B$6:$G$1000,3,0))</f>
        <v>-</v>
      </c>
      <c r="M1288" s="124" t="str">
        <f>IF($G1288=0,"-",VLOOKUP($G1288,Nomenclator!$B$6:$G$1000,4,0))</f>
        <v>-</v>
      </c>
      <c r="N1288" s="124" t="str">
        <f>IF($G1288=0,"-",VLOOKUP($G1288,Nomenclator!$B$6:$G$1000,6,0))</f>
        <v>-</v>
      </c>
      <c r="O1288" s="74"/>
      <c r="P1288" s="74"/>
    </row>
    <row r="1289" spans="1:16" x14ac:dyDescent="0.2">
      <c r="A1289" s="73" t="str">
        <f t="shared" si="20"/>
        <v>-</v>
      </c>
      <c r="B1289" s="75"/>
      <c r="C1289" s="74"/>
      <c r="D1289" s="74"/>
      <c r="E1289" s="74"/>
      <c r="F1289" s="74"/>
      <c r="G1289" s="74"/>
      <c r="H1289" s="74"/>
      <c r="I1289" s="74"/>
      <c r="J1289" s="78"/>
      <c r="K1289" s="78"/>
      <c r="L1289" s="124" t="str">
        <f>IF($G1289=0,"-",VLOOKUP($G1289,Nomenclator!$B$6:$G$1000,3,0))</f>
        <v>-</v>
      </c>
      <c r="M1289" s="124" t="str">
        <f>IF($G1289=0,"-",VLOOKUP($G1289,Nomenclator!$B$6:$G$1000,4,0))</f>
        <v>-</v>
      </c>
      <c r="N1289" s="124" t="str">
        <f>IF($G1289=0,"-",VLOOKUP($G1289,Nomenclator!$B$6:$G$1000,6,0))</f>
        <v>-</v>
      </c>
      <c r="O1289" s="74"/>
      <c r="P1289" s="74"/>
    </row>
    <row r="1290" spans="1:16" x14ac:dyDescent="0.2">
      <c r="A1290" s="73" t="str">
        <f t="shared" si="20"/>
        <v>-</v>
      </c>
      <c r="B1290" s="75"/>
      <c r="C1290" s="74"/>
      <c r="D1290" s="74"/>
      <c r="E1290" s="74"/>
      <c r="F1290" s="74"/>
      <c r="G1290" s="74"/>
      <c r="H1290" s="74"/>
      <c r="I1290" s="74"/>
      <c r="J1290" s="78"/>
      <c r="K1290" s="78"/>
      <c r="L1290" s="124" t="str">
        <f>IF($G1290=0,"-",VLOOKUP($G1290,Nomenclator!$B$6:$G$1000,3,0))</f>
        <v>-</v>
      </c>
      <c r="M1290" s="124" t="str">
        <f>IF($G1290=0,"-",VLOOKUP($G1290,Nomenclator!$B$6:$G$1000,4,0))</f>
        <v>-</v>
      </c>
      <c r="N1290" s="124" t="str">
        <f>IF($G1290=0,"-",VLOOKUP($G1290,Nomenclator!$B$6:$G$1000,6,0))</f>
        <v>-</v>
      </c>
      <c r="O1290" s="74"/>
      <c r="P1290" s="74"/>
    </row>
    <row r="1291" spans="1:16" x14ac:dyDescent="0.2">
      <c r="A1291" s="73" t="str">
        <f t="shared" si="20"/>
        <v>-</v>
      </c>
      <c r="B1291" s="75"/>
      <c r="C1291" s="74"/>
      <c r="D1291" s="74"/>
      <c r="E1291" s="74"/>
      <c r="F1291" s="74"/>
      <c r="G1291" s="74"/>
      <c r="H1291" s="74"/>
      <c r="I1291" s="74"/>
      <c r="J1291" s="78"/>
      <c r="K1291" s="78"/>
      <c r="L1291" s="124" t="str">
        <f>IF($G1291=0,"-",VLOOKUP($G1291,Nomenclator!$B$6:$G$1000,3,0))</f>
        <v>-</v>
      </c>
      <c r="M1291" s="124" t="str">
        <f>IF($G1291=0,"-",VLOOKUP($G1291,Nomenclator!$B$6:$G$1000,4,0))</f>
        <v>-</v>
      </c>
      <c r="N1291" s="124" t="str">
        <f>IF($G1291=0,"-",VLOOKUP($G1291,Nomenclator!$B$6:$G$1000,6,0))</f>
        <v>-</v>
      </c>
      <c r="O1291" s="74"/>
      <c r="P1291" s="74"/>
    </row>
    <row r="1292" spans="1:16" x14ac:dyDescent="0.2">
      <c r="A1292" s="73" t="str">
        <f t="shared" si="20"/>
        <v>-</v>
      </c>
      <c r="B1292" s="75"/>
      <c r="C1292" s="74"/>
      <c r="D1292" s="74"/>
      <c r="E1292" s="74"/>
      <c r="F1292" s="74"/>
      <c r="G1292" s="74"/>
      <c r="H1292" s="74"/>
      <c r="I1292" s="74"/>
      <c r="J1292" s="78"/>
      <c r="K1292" s="78"/>
      <c r="L1292" s="124" t="str">
        <f>IF($G1292=0,"-",VLOOKUP($G1292,Nomenclator!$B$6:$G$1000,3,0))</f>
        <v>-</v>
      </c>
      <c r="M1292" s="124" t="str">
        <f>IF($G1292=0,"-",VLOOKUP($G1292,Nomenclator!$B$6:$G$1000,4,0))</f>
        <v>-</v>
      </c>
      <c r="N1292" s="124" t="str">
        <f>IF($G1292=0,"-",VLOOKUP($G1292,Nomenclator!$B$6:$G$1000,6,0))</f>
        <v>-</v>
      </c>
      <c r="O1292" s="74"/>
      <c r="P1292" s="74"/>
    </row>
    <row r="1293" spans="1:16" x14ac:dyDescent="0.2">
      <c r="A1293" s="73" t="str">
        <f t="shared" si="20"/>
        <v>-</v>
      </c>
      <c r="B1293" s="75"/>
      <c r="C1293" s="74"/>
      <c r="D1293" s="74"/>
      <c r="E1293" s="74"/>
      <c r="F1293" s="74"/>
      <c r="G1293" s="74"/>
      <c r="H1293" s="74"/>
      <c r="I1293" s="74"/>
      <c r="J1293" s="78"/>
      <c r="K1293" s="78"/>
      <c r="L1293" s="124" t="str">
        <f>IF($G1293=0,"-",VLOOKUP($G1293,Nomenclator!$B$6:$G$1000,3,0))</f>
        <v>-</v>
      </c>
      <c r="M1293" s="124" t="str">
        <f>IF($G1293=0,"-",VLOOKUP($G1293,Nomenclator!$B$6:$G$1000,4,0))</f>
        <v>-</v>
      </c>
      <c r="N1293" s="124" t="str">
        <f>IF($G1293=0,"-",VLOOKUP($G1293,Nomenclator!$B$6:$G$1000,6,0))</f>
        <v>-</v>
      </c>
      <c r="O1293" s="74"/>
      <c r="P1293" s="74"/>
    </row>
    <row r="1294" spans="1:16" x14ac:dyDescent="0.2">
      <c r="A1294" s="73" t="str">
        <f t="shared" si="20"/>
        <v>-</v>
      </c>
      <c r="B1294" s="75"/>
      <c r="C1294" s="74"/>
      <c r="D1294" s="74"/>
      <c r="E1294" s="74"/>
      <c r="F1294" s="74"/>
      <c r="G1294" s="74"/>
      <c r="H1294" s="74"/>
      <c r="I1294" s="74"/>
      <c r="J1294" s="78"/>
      <c r="K1294" s="78"/>
      <c r="L1294" s="124" t="str">
        <f>IF($G1294=0,"-",VLOOKUP($G1294,Nomenclator!$B$6:$G$1000,3,0))</f>
        <v>-</v>
      </c>
      <c r="M1294" s="124" t="str">
        <f>IF($G1294=0,"-",VLOOKUP($G1294,Nomenclator!$B$6:$G$1000,4,0))</f>
        <v>-</v>
      </c>
      <c r="N1294" s="124" t="str">
        <f>IF($G1294=0,"-",VLOOKUP($G1294,Nomenclator!$B$6:$G$1000,6,0))</f>
        <v>-</v>
      </c>
      <c r="O1294" s="74"/>
      <c r="P1294" s="74"/>
    </row>
    <row r="1295" spans="1:16" x14ac:dyDescent="0.2">
      <c r="A1295" s="73" t="str">
        <f t="shared" si="20"/>
        <v>-</v>
      </c>
      <c r="B1295" s="75"/>
      <c r="C1295" s="74"/>
      <c r="D1295" s="74"/>
      <c r="E1295" s="74"/>
      <c r="F1295" s="74"/>
      <c r="G1295" s="74"/>
      <c r="H1295" s="74"/>
      <c r="I1295" s="74"/>
      <c r="J1295" s="78"/>
      <c r="K1295" s="78"/>
      <c r="L1295" s="124" t="str">
        <f>IF($G1295=0,"-",VLOOKUP($G1295,Nomenclator!$B$6:$G$1000,3,0))</f>
        <v>-</v>
      </c>
      <c r="M1295" s="124" t="str">
        <f>IF($G1295=0,"-",VLOOKUP($G1295,Nomenclator!$B$6:$G$1000,4,0))</f>
        <v>-</v>
      </c>
      <c r="N1295" s="124" t="str">
        <f>IF($G1295=0,"-",VLOOKUP($G1295,Nomenclator!$B$6:$G$1000,6,0))</f>
        <v>-</v>
      </c>
      <c r="O1295" s="74"/>
      <c r="P1295" s="74"/>
    </row>
    <row r="1296" spans="1:16" x14ac:dyDescent="0.2">
      <c r="A1296" s="73" t="str">
        <f t="shared" si="20"/>
        <v>-</v>
      </c>
      <c r="B1296" s="75"/>
      <c r="C1296" s="74"/>
      <c r="D1296" s="74"/>
      <c r="E1296" s="74"/>
      <c r="F1296" s="74"/>
      <c r="G1296" s="74"/>
      <c r="H1296" s="74"/>
      <c r="I1296" s="74"/>
      <c r="J1296" s="78"/>
      <c r="K1296" s="78"/>
      <c r="L1296" s="124" t="str">
        <f>IF($G1296=0,"-",VLOOKUP($G1296,Nomenclator!$B$6:$G$1000,3,0))</f>
        <v>-</v>
      </c>
      <c r="M1296" s="124" t="str">
        <f>IF($G1296=0,"-",VLOOKUP($G1296,Nomenclator!$B$6:$G$1000,4,0))</f>
        <v>-</v>
      </c>
      <c r="N1296" s="124" t="str">
        <f>IF($G1296=0,"-",VLOOKUP($G1296,Nomenclator!$B$6:$G$1000,6,0))</f>
        <v>-</v>
      </c>
      <c r="O1296" s="74"/>
      <c r="P1296" s="74"/>
    </row>
    <row r="1297" spans="1:16" x14ac:dyDescent="0.2">
      <c r="A1297" s="73" t="str">
        <f t="shared" si="20"/>
        <v>-</v>
      </c>
      <c r="B1297" s="75"/>
      <c r="C1297" s="74"/>
      <c r="D1297" s="74"/>
      <c r="E1297" s="74"/>
      <c r="F1297" s="74"/>
      <c r="G1297" s="74"/>
      <c r="H1297" s="74"/>
      <c r="I1297" s="74"/>
      <c r="J1297" s="78"/>
      <c r="K1297" s="78"/>
      <c r="L1297" s="124" t="str">
        <f>IF($G1297=0,"-",VLOOKUP($G1297,Nomenclator!$B$6:$G$1000,3,0))</f>
        <v>-</v>
      </c>
      <c r="M1297" s="124" t="str">
        <f>IF($G1297=0,"-",VLOOKUP($G1297,Nomenclator!$B$6:$G$1000,4,0))</f>
        <v>-</v>
      </c>
      <c r="N1297" s="124" t="str">
        <f>IF($G1297=0,"-",VLOOKUP($G1297,Nomenclator!$B$6:$G$1000,6,0))</f>
        <v>-</v>
      </c>
      <c r="O1297" s="74"/>
      <c r="P1297" s="74"/>
    </row>
    <row r="1298" spans="1:16" x14ac:dyDescent="0.2">
      <c r="A1298" s="73" t="str">
        <f t="shared" si="20"/>
        <v>-</v>
      </c>
      <c r="B1298" s="75"/>
      <c r="C1298" s="74"/>
      <c r="D1298" s="74"/>
      <c r="E1298" s="74"/>
      <c r="F1298" s="74"/>
      <c r="G1298" s="74"/>
      <c r="H1298" s="74"/>
      <c r="I1298" s="74"/>
      <c r="J1298" s="78"/>
      <c r="K1298" s="78"/>
      <c r="L1298" s="124" t="str">
        <f>IF($G1298=0,"-",VLOOKUP($G1298,Nomenclator!$B$6:$G$1000,3,0))</f>
        <v>-</v>
      </c>
      <c r="M1298" s="124" t="str">
        <f>IF($G1298=0,"-",VLOOKUP($G1298,Nomenclator!$B$6:$G$1000,4,0))</f>
        <v>-</v>
      </c>
      <c r="N1298" s="124" t="str">
        <f>IF($G1298=0,"-",VLOOKUP($G1298,Nomenclator!$B$6:$G$1000,6,0))</f>
        <v>-</v>
      </c>
      <c r="O1298" s="74"/>
      <c r="P1298" s="74"/>
    </row>
    <row r="1299" spans="1:16" x14ac:dyDescent="0.2">
      <c r="A1299" s="73" t="str">
        <f t="shared" si="20"/>
        <v>-</v>
      </c>
      <c r="B1299" s="75"/>
      <c r="C1299" s="74"/>
      <c r="D1299" s="74"/>
      <c r="E1299" s="74"/>
      <c r="F1299" s="74"/>
      <c r="G1299" s="74"/>
      <c r="H1299" s="74"/>
      <c r="I1299" s="74"/>
      <c r="J1299" s="78"/>
      <c r="K1299" s="78"/>
      <c r="L1299" s="124" t="str">
        <f>IF($G1299=0,"-",VLOOKUP($G1299,Nomenclator!$B$6:$G$1000,3,0))</f>
        <v>-</v>
      </c>
      <c r="M1299" s="124" t="str">
        <f>IF($G1299=0,"-",VLOOKUP($G1299,Nomenclator!$B$6:$G$1000,4,0))</f>
        <v>-</v>
      </c>
      <c r="N1299" s="124" t="str">
        <f>IF($G1299=0,"-",VLOOKUP($G1299,Nomenclator!$B$6:$G$1000,6,0))</f>
        <v>-</v>
      </c>
      <c r="O1299" s="74"/>
      <c r="P1299" s="74"/>
    </row>
    <row r="1300" spans="1:16" x14ac:dyDescent="0.2">
      <c r="A1300" s="73" t="str">
        <f t="shared" si="20"/>
        <v>-</v>
      </c>
      <c r="B1300" s="75"/>
      <c r="C1300" s="74"/>
      <c r="D1300" s="74"/>
      <c r="E1300" s="74"/>
      <c r="F1300" s="74"/>
      <c r="G1300" s="74"/>
      <c r="H1300" s="74"/>
      <c r="I1300" s="74"/>
      <c r="J1300" s="78"/>
      <c r="K1300" s="78"/>
      <c r="L1300" s="124" t="str">
        <f>IF($G1300=0,"-",VLOOKUP($G1300,Nomenclator!$B$6:$G$1000,3,0))</f>
        <v>-</v>
      </c>
      <c r="M1300" s="124" t="str">
        <f>IF($G1300=0,"-",VLOOKUP($G1300,Nomenclator!$B$6:$G$1000,4,0))</f>
        <v>-</v>
      </c>
      <c r="N1300" s="124" t="str">
        <f>IF($G1300=0,"-",VLOOKUP($G1300,Nomenclator!$B$6:$G$1000,6,0))</f>
        <v>-</v>
      </c>
      <c r="O1300" s="74"/>
      <c r="P1300" s="74"/>
    </row>
    <row r="1301" spans="1:16" x14ac:dyDescent="0.2">
      <c r="A1301" s="73" t="str">
        <f t="shared" si="20"/>
        <v>-</v>
      </c>
      <c r="B1301" s="75"/>
      <c r="C1301" s="74"/>
      <c r="D1301" s="74"/>
      <c r="E1301" s="74"/>
      <c r="F1301" s="74"/>
      <c r="G1301" s="74"/>
      <c r="H1301" s="74"/>
      <c r="I1301" s="74"/>
      <c r="J1301" s="78"/>
      <c r="K1301" s="78"/>
      <c r="L1301" s="124" t="str">
        <f>IF($G1301=0,"-",VLOOKUP($G1301,Nomenclator!$B$6:$G$1000,3,0))</f>
        <v>-</v>
      </c>
      <c r="M1301" s="124" t="str">
        <f>IF($G1301=0,"-",VLOOKUP($G1301,Nomenclator!$B$6:$G$1000,4,0))</f>
        <v>-</v>
      </c>
      <c r="N1301" s="124" t="str">
        <f>IF($G1301=0,"-",VLOOKUP($G1301,Nomenclator!$B$6:$G$1000,6,0))</f>
        <v>-</v>
      </c>
      <c r="O1301" s="74"/>
      <c r="P1301" s="74"/>
    </row>
    <row r="1302" spans="1:16" x14ac:dyDescent="0.2">
      <c r="A1302" s="73" t="str">
        <f t="shared" si="20"/>
        <v>-</v>
      </c>
      <c r="B1302" s="75"/>
      <c r="C1302" s="74"/>
      <c r="D1302" s="74"/>
      <c r="E1302" s="74"/>
      <c r="F1302" s="74"/>
      <c r="G1302" s="74"/>
      <c r="H1302" s="74"/>
      <c r="I1302" s="74"/>
      <c r="J1302" s="78"/>
      <c r="K1302" s="78"/>
      <c r="L1302" s="124" t="str">
        <f>IF($G1302=0,"-",VLOOKUP($G1302,Nomenclator!$B$6:$G$1000,3,0))</f>
        <v>-</v>
      </c>
      <c r="M1302" s="124" t="str">
        <f>IF($G1302=0,"-",VLOOKUP($G1302,Nomenclator!$B$6:$G$1000,4,0))</f>
        <v>-</v>
      </c>
      <c r="N1302" s="124" t="str">
        <f>IF($G1302=0,"-",VLOOKUP($G1302,Nomenclator!$B$6:$G$1000,6,0))</f>
        <v>-</v>
      </c>
      <c r="O1302" s="74"/>
      <c r="P1302" s="74"/>
    </row>
    <row r="1303" spans="1:16" x14ac:dyDescent="0.2">
      <c r="A1303" s="73" t="str">
        <f t="shared" si="20"/>
        <v>-</v>
      </c>
      <c r="B1303" s="75"/>
      <c r="C1303" s="74"/>
      <c r="D1303" s="74"/>
      <c r="E1303" s="74"/>
      <c r="F1303" s="74"/>
      <c r="G1303" s="74"/>
      <c r="H1303" s="74"/>
      <c r="I1303" s="74"/>
      <c r="J1303" s="78"/>
      <c r="K1303" s="78"/>
      <c r="L1303" s="124" t="str">
        <f>IF($G1303=0,"-",VLOOKUP($G1303,Nomenclator!$B$6:$G$1000,3,0))</f>
        <v>-</v>
      </c>
      <c r="M1303" s="124" t="str">
        <f>IF($G1303=0,"-",VLOOKUP($G1303,Nomenclator!$B$6:$G$1000,4,0))</f>
        <v>-</v>
      </c>
      <c r="N1303" s="124" t="str">
        <f>IF($G1303=0,"-",VLOOKUP($G1303,Nomenclator!$B$6:$G$1000,6,0))</f>
        <v>-</v>
      </c>
      <c r="O1303" s="74"/>
      <c r="P1303" s="74"/>
    </row>
    <row r="1304" spans="1:16" x14ac:dyDescent="0.2">
      <c r="A1304" s="73" t="str">
        <f t="shared" si="20"/>
        <v>-</v>
      </c>
      <c r="B1304" s="75"/>
      <c r="C1304" s="74"/>
      <c r="D1304" s="74"/>
      <c r="E1304" s="74"/>
      <c r="F1304" s="74"/>
      <c r="G1304" s="74"/>
      <c r="H1304" s="74"/>
      <c r="I1304" s="74"/>
      <c r="J1304" s="78"/>
      <c r="K1304" s="78"/>
      <c r="L1304" s="124" t="str">
        <f>IF($G1304=0,"-",VLOOKUP($G1304,Nomenclator!$B$6:$G$1000,3,0))</f>
        <v>-</v>
      </c>
      <c r="M1304" s="124" t="str">
        <f>IF($G1304=0,"-",VLOOKUP($G1304,Nomenclator!$B$6:$G$1000,4,0))</f>
        <v>-</v>
      </c>
      <c r="N1304" s="124" t="str">
        <f>IF($G1304=0,"-",VLOOKUP($G1304,Nomenclator!$B$6:$G$1000,6,0))</f>
        <v>-</v>
      </c>
      <c r="O1304" s="74"/>
      <c r="P1304" s="74"/>
    </row>
    <row r="1305" spans="1:16" x14ac:dyDescent="0.2">
      <c r="A1305" s="73" t="str">
        <f t="shared" si="20"/>
        <v>-</v>
      </c>
      <c r="B1305" s="75"/>
      <c r="C1305" s="74"/>
      <c r="D1305" s="74"/>
      <c r="E1305" s="74"/>
      <c r="F1305" s="74"/>
      <c r="G1305" s="74"/>
      <c r="H1305" s="74"/>
      <c r="I1305" s="74"/>
      <c r="J1305" s="78"/>
      <c r="K1305" s="78"/>
      <c r="L1305" s="124" t="str">
        <f>IF($G1305=0,"-",VLOOKUP($G1305,Nomenclator!$B$6:$G$1000,3,0))</f>
        <v>-</v>
      </c>
      <c r="M1305" s="124" t="str">
        <f>IF($G1305=0,"-",VLOOKUP($G1305,Nomenclator!$B$6:$G$1000,4,0))</f>
        <v>-</v>
      </c>
      <c r="N1305" s="124" t="str">
        <f>IF($G1305=0,"-",VLOOKUP($G1305,Nomenclator!$B$6:$G$1000,6,0))</f>
        <v>-</v>
      </c>
      <c r="O1305" s="74"/>
      <c r="P1305" s="74"/>
    </row>
    <row r="1306" spans="1:16" x14ac:dyDescent="0.2">
      <c r="A1306" s="73" t="str">
        <f t="shared" si="20"/>
        <v>-</v>
      </c>
      <c r="B1306" s="75"/>
      <c r="C1306" s="74"/>
      <c r="D1306" s="74"/>
      <c r="E1306" s="74"/>
      <c r="F1306" s="74"/>
      <c r="G1306" s="74"/>
      <c r="H1306" s="74"/>
      <c r="I1306" s="74"/>
      <c r="J1306" s="78"/>
      <c r="K1306" s="78"/>
      <c r="L1306" s="124" t="str">
        <f>IF($G1306=0,"-",VLOOKUP($G1306,Nomenclator!$B$6:$G$1000,3,0))</f>
        <v>-</v>
      </c>
      <c r="M1306" s="124" t="str">
        <f>IF($G1306=0,"-",VLOOKUP($G1306,Nomenclator!$B$6:$G$1000,4,0))</f>
        <v>-</v>
      </c>
      <c r="N1306" s="124" t="str">
        <f>IF($G1306=0,"-",VLOOKUP($G1306,Nomenclator!$B$6:$G$1000,6,0))</f>
        <v>-</v>
      </c>
      <c r="O1306" s="74"/>
      <c r="P1306" s="74"/>
    </row>
    <row r="1307" spans="1:16" x14ac:dyDescent="0.2">
      <c r="A1307" s="73" t="str">
        <f t="shared" si="20"/>
        <v>-</v>
      </c>
      <c r="B1307" s="75"/>
      <c r="C1307" s="74"/>
      <c r="D1307" s="74"/>
      <c r="E1307" s="74"/>
      <c r="F1307" s="74"/>
      <c r="G1307" s="74"/>
      <c r="H1307" s="74"/>
      <c r="I1307" s="74"/>
      <c r="J1307" s="78"/>
      <c r="K1307" s="78"/>
      <c r="L1307" s="124" t="str">
        <f>IF($G1307=0,"-",VLOOKUP($G1307,Nomenclator!$B$6:$G$1000,3,0))</f>
        <v>-</v>
      </c>
      <c r="M1307" s="124" t="str">
        <f>IF($G1307=0,"-",VLOOKUP($G1307,Nomenclator!$B$6:$G$1000,4,0))</f>
        <v>-</v>
      </c>
      <c r="N1307" s="124" t="str">
        <f>IF($G1307=0,"-",VLOOKUP($G1307,Nomenclator!$B$6:$G$1000,6,0))</f>
        <v>-</v>
      </c>
      <c r="O1307" s="74"/>
      <c r="P1307" s="74"/>
    </row>
    <row r="1308" spans="1:16" x14ac:dyDescent="0.2">
      <c r="A1308" s="73" t="str">
        <f t="shared" si="20"/>
        <v>-</v>
      </c>
      <c r="B1308" s="75"/>
      <c r="C1308" s="74"/>
      <c r="D1308" s="74"/>
      <c r="E1308" s="74"/>
      <c r="F1308" s="74"/>
      <c r="G1308" s="74"/>
      <c r="H1308" s="74"/>
      <c r="I1308" s="74"/>
      <c r="J1308" s="78"/>
      <c r="K1308" s="78"/>
      <c r="L1308" s="124" t="str">
        <f>IF($G1308=0,"-",VLOOKUP($G1308,Nomenclator!$B$6:$G$1000,3,0))</f>
        <v>-</v>
      </c>
      <c r="M1308" s="124" t="str">
        <f>IF($G1308=0,"-",VLOOKUP($G1308,Nomenclator!$B$6:$G$1000,4,0))</f>
        <v>-</v>
      </c>
      <c r="N1308" s="124" t="str">
        <f>IF($G1308=0,"-",VLOOKUP($G1308,Nomenclator!$B$6:$G$1000,6,0))</f>
        <v>-</v>
      </c>
      <c r="O1308" s="74"/>
      <c r="P1308" s="74"/>
    </row>
    <row r="1309" spans="1:16" x14ac:dyDescent="0.2">
      <c r="A1309" s="73" t="str">
        <f t="shared" si="20"/>
        <v>-</v>
      </c>
      <c r="B1309" s="75"/>
      <c r="C1309" s="74"/>
      <c r="D1309" s="74"/>
      <c r="E1309" s="74"/>
      <c r="F1309" s="74"/>
      <c r="G1309" s="74"/>
      <c r="H1309" s="74"/>
      <c r="I1309" s="74"/>
      <c r="J1309" s="78"/>
      <c r="K1309" s="78"/>
      <c r="L1309" s="124" t="str">
        <f>IF($G1309=0,"-",VLOOKUP($G1309,Nomenclator!$B$6:$G$1000,3,0))</f>
        <v>-</v>
      </c>
      <c r="M1309" s="124" t="str">
        <f>IF($G1309=0,"-",VLOOKUP($G1309,Nomenclator!$B$6:$G$1000,4,0))</f>
        <v>-</v>
      </c>
      <c r="N1309" s="124" t="str">
        <f>IF($G1309=0,"-",VLOOKUP($G1309,Nomenclator!$B$6:$G$1000,6,0))</f>
        <v>-</v>
      </c>
      <c r="O1309" s="74"/>
      <c r="P1309" s="74"/>
    </row>
    <row r="1310" spans="1:16" x14ac:dyDescent="0.2">
      <c r="A1310" s="73" t="str">
        <f t="shared" si="20"/>
        <v>-</v>
      </c>
      <c r="B1310" s="75"/>
      <c r="C1310" s="74"/>
      <c r="D1310" s="74"/>
      <c r="E1310" s="74"/>
      <c r="F1310" s="74"/>
      <c r="G1310" s="74"/>
      <c r="H1310" s="74"/>
      <c r="I1310" s="74"/>
      <c r="J1310" s="78"/>
      <c r="K1310" s="78"/>
      <c r="L1310" s="124" t="str">
        <f>IF($G1310=0,"-",VLOOKUP($G1310,Nomenclator!$B$6:$G$1000,3,0))</f>
        <v>-</v>
      </c>
      <c r="M1310" s="124" t="str">
        <f>IF($G1310=0,"-",VLOOKUP($G1310,Nomenclator!$B$6:$G$1000,4,0))</f>
        <v>-</v>
      </c>
      <c r="N1310" s="124" t="str">
        <f>IF($G1310=0,"-",VLOOKUP($G1310,Nomenclator!$B$6:$G$1000,6,0))</f>
        <v>-</v>
      </c>
      <c r="O1310" s="74"/>
      <c r="P1310" s="74"/>
    </row>
    <row r="1311" spans="1:16" x14ac:dyDescent="0.2">
      <c r="A1311" s="73" t="str">
        <f t="shared" si="20"/>
        <v>-</v>
      </c>
      <c r="B1311" s="75"/>
      <c r="C1311" s="74"/>
      <c r="D1311" s="74"/>
      <c r="E1311" s="74"/>
      <c r="F1311" s="74"/>
      <c r="G1311" s="74"/>
      <c r="H1311" s="74"/>
      <c r="I1311" s="74"/>
      <c r="J1311" s="78"/>
      <c r="K1311" s="78"/>
      <c r="L1311" s="124" t="str">
        <f>IF($G1311=0,"-",VLOOKUP($G1311,Nomenclator!$B$6:$G$1000,3,0))</f>
        <v>-</v>
      </c>
      <c r="M1311" s="124" t="str">
        <f>IF($G1311=0,"-",VLOOKUP($G1311,Nomenclator!$B$6:$G$1000,4,0))</f>
        <v>-</v>
      </c>
      <c r="N1311" s="124" t="str">
        <f>IF($G1311=0,"-",VLOOKUP($G1311,Nomenclator!$B$6:$G$1000,6,0))</f>
        <v>-</v>
      </c>
      <c r="O1311" s="74"/>
      <c r="P1311" s="74"/>
    </row>
    <row r="1312" spans="1:16" x14ac:dyDescent="0.2">
      <c r="A1312" s="73" t="str">
        <f t="shared" si="20"/>
        <v>-</v>
      </c>
      <c r="B1312" s="75"/>
      <c r="C1312" s="74"/>
      <c r="D1312" s="74"/>
      <c r="E1312" s="74"/>
      <c r="F1312" s="74"/>
      <c r="G1312" s="74"/>
      <c r="H1312" s="74"/>
      <c r="I1312" s="74"/>
      <c r="J1312" s="78"/>
      <c r="K1312" s="78"/>
      <c r="L1312" s="124" t="str">
        <f>IF($G1312=0,"-",VLOOKUP($G1312,Nomenclator!$B$6:$G$1000,3,0))</f>
        <v>-</v>
      </c>
      <c r="M1312" s="124" t="str">
        <f>IF($G1312=0,"-",VLOOKUP($G1312,Nomenclator!$B$6:$G$1000,4,0))</f>
        <v>-</v>
      </c>
      <c r="N1312" s="124" t="str">
        <f>IF($G1312=0,"-",VLOOKUP($G1312,Nomenclator!$B$6:$G$1000,6,0))</f>
        <v>-</v>
      </c>
      <c r="O1312" s="74"/>
      <c r="P1312" s="74"/>
    </row>
    <row r="1313" spans="1:16" x14ac:dyDescent="0.2">
      <c r="A1313" s="73" t="str">
        <f t="shared" si="20"/>
        <v>-</v>
      </c>
      <c r="B1313" s="75"/>
      <c r="C1313" s="74"/>
      <c r="D1313" s="74"/>
      <c r="E1313" s="74"/>
      <c r="F1313" s="74"/>
      <c r="G1313" s="74"/>
      <c r="H1313" s="74"/>
      <c r="I1313" s="74"/>
      <c r="J1313" s="78"/>
      <c r="K1313" s="78"/>
      <c r="L1313" s="124" t="str">
        <f>IF($G1313=0,"-",VLOOKUP($G1313,Nomenclator!$B$6:$G$1000,3,0))</f>
        <v>-</v>
      </c>
      <c r="M1313" s="124" t="str">
        <f>IF($G1313=0,"-",VLOOKUP($G1313,Nomenclator!$B$6:$G$1000,4,0))</f>
        <v>-</v>
      </c>
      <c r="N1313" s="124" t="str">
        <f>IF($G1313=0,"-",VLOOKUP($G1313,Nomenclator!$B$6:$G$1000,6,0))</f>
        <v>-</v>
      </c>
      <c r="O1313" s="74"/>
      <c r="P1313" s="74"/>
    </row>
    <row r="1314" spans="1:16" x14ac:dyDescent="0.2">
      <c r="A1314" s="73" t="str">
        <f t="shared" si="20"/>
        <v>-</v>
      </c>
      <c r="B1314" s="75"/>
      <c r="C1314" s="74"/>
      <c r="D1314" s="74"/>
      <c r="E1314" s="74"/>
      <c r="F1314" s="74"/>
      <c r="G1314" s="74"/>
      <c r="H1314" s="74"/>
      <c r="I1314" s="74"/>
      <c r="J1314" s="78"/>
      <c r="K1314" s="78"/>
      <c r="L1314" s="124" t="str">
        <f>IF($G1314=0,"-",VLOOKUP($G1314,Nomenclator!$B$6:$G$1000,3,0))</f>
        <v>-</v>
      </c>
      <c r="M1314" s="124" t="str">
        <f>IF($G1314=0,"-",VLOOKUP($G1314,Nomenclator!$B$6:$G$1000,4,0))</f>
        <v>-</v>
      </c>
      <c r="N1314" s="124" t="str">
        <f>IF($G1314=0,"-",VLOOKUP($G1314,Nomenclator!$B$6:$G$1000,6,0))</f>
        <v>-</v>
      </c>
      <c r="O1314" s="74"/>
      <c r="P1314" s="74"/>
    </row>
    <row r="1315" spans="1:16" x14ac:dyDescent="0.2">
      <c r="A1315" s="73" t="str">
        <f t="shared" si="20"/>
        <v>-</v>
      </c>
      <c r="B1315" s="75"/>
      <c r="C1315" s="74"/>
      <c r="D1315" s="74"/>
      <c r="E1315" s="74"/>
      <c r="F1315" s="74"/>
      <c r="G1315" s="74"/>
      <c r="H1315" s="74"/>
      <c r="I1315" s="74"/>
      <c r="J1315" s="78"/>
      <c r="K1315" s="78"/>
      <c r="L1315" s="124" t="str">
        <f>IF($G1315=0,"-",VLOOKUP($G1315,Nomenclator!$B$6:$G$1000,3,0))</f>
        <v>-</v>
      </c>
      <c r="M1315" s="124" t="str">
        <f>IF($G1315=0,"-",VLOOKUP($G1315,Nomenclator!$B$6:$G$1000,4,0))</f>
        <v>-</v>
      </c>
      <c r="N1315" s="124" t="str">
        <f>IF($G1315=0,"-",VLOOKUP($G1315,Nomenclator!$B$6:$G$1000,6,0))</f>
        <v>-</v>
      </c>
      <c r="O1315" s="74"/>
      <c r="P1315" s="74"/>
    </row>
    <row r="1316" spans="1:16" x14ac:dyDescent="0.2">
      <c r="A1316" s="73" t="str">
        <f t="shared" si="20"/>
        <v>-</v>
      </c>
      <c r="B1316" s="75"/>
      <c r="C1316" s="74"/>
      <c r="D1316" s="74"/>
      <c r="E1316" s="74"/>
      <c r="F1316" s="74"/>
      <c r="G1316" s="74"/>
      <c r="H1316" s="74"/>
      <c r="I1316" s="74"/>
      <c r="J1316" s="78"/>
      <c r="K1316" s="78"/>
      <c r="L1316" s="124" t="str">
        <f>IF($G1316=0,"-",VLOOKUP($G1316,Nomenclator!$B$6:$G$1000,3,0))</f>
        <v>-</v>
      </c>
      <c r="M1316" s="124" t="str">
        <f>IF($G1316=0,"-",VLOOKUP($G1316,Nomenclator!$B$6:$G$1000,4,0))</f>
        <v>-</v>
      </c>
      <c r="N1316" s="124" t="str">
        <f>IF($G1316=0,"-",VLOOKUP($G1316,Nomenclator!$B$6:$G$1000,6,0))</f>
        <v>-</v>
      </c>
      <c r="O1316" s="74"/>
      <c r="P1316" s="74"/>
    </row>
    <row r="1317" spans="1:16" x14ac:dyDescent="0.2">
      <c r="A1317" s="73" t="str">
        <f t="shared" si="20"/>
        <v>-</v>
      </c>
      <c r="B1317" s="75"/>
      <c r="C1317" s="74"/>
      <c r="D1317" s="74"/>
      <c r="E1317" s="74"/>
      <c r="F1317" s="74"/>
      <c r="G1317" s="74"/>
      <c r="H1317" s="74"/>
      <c r="I1317" s="74"/>
      <c r="J1317" s="78"/>
      <c r="K1317" s="78"/>
      <c r="L1317" s="124" t="str">
        <f>IF($G1317=0,"-",VLOOKUP($G1317,Nomenclator!$B$6:$G$1000,3,0))</f>
        <v>-</v>
      </c>
      <c r="M1317" s="124" t="str">
        <f>IF($G1317=0,"-",VLOOKUP($G1317,Nomenclator!$B$6:$G$1000,4,0))</f>
        <v>-</v>
      </c>
      <c r="N1317" s="124" t="str">
        <f>IF($G1317=0,"-",VLOOKUP($G1317,Nomenclator!$B$6:$G$1000,6,0))</f>
        <v>-</v>
      </c>
      <c r="O1317" s="74"/>
      <c r="P1317" s="74"/>
    </row>
    <row r="1318" spans="1:16" x14ac:dyDescent="0.2">
      <c r="A1318" s="73" t="str">
        <f t="shared" si="20"/>
        <v>-</v>
      </c>
      <c r="B1318" s="75"/>
      <c r="C1318" s="74"/>
      <c r="D1318" s="74"/>
      <c r="E1318" s="74"/>
      <c r="F1318" s="74"/>
      <c r="G1318" s="74"/>
      <c r="H1318" s="74"/>
      <c r="I1318" s="74"/>
      <c r="J1318" s="78"/>
      <c r="K1318" s="78"/>
      <c r="L1318" s="124" t="str">
        <f>IF($G1318=0,"-",VLOOKUP($G1318,Nomenclator!$B$6:$G$1000,3,0))</f>
        <v>-</v>
      </c>
      <c r="M1318" s="124" t="str">
        <f>IF($G1318=0,"-",VLOOKUP($G1318,Nomenclator!$B$6:$G$1000,4,0))</f>
        <v>-</v>
      </c>
      <c r="N1318" s="124" t="str">
        <f>IF($G1318=0,"-",VLOOKUP($G1318,Nomenclator!$B$6:$G$1000,6,0))</f>
        <v>-</v>
      </c>
      <c r="O1318" s="74"/>
      <c r="P1318" s="74"/>
    </row>
    <row r="1319" spans="1:16" x14ac:dyDescent="0.2">
      <c r="A1319" s="73" t="str">
        <f t="shared" si="20"/>
        <v>-</v>
      </c>
      <c r="B1319" s="75"/>
      <c r="C1319" s="74"/>
      <c r="D1319" s="74"/>
      <c r="E1319" s="74"/>
      <c r="F1319" s="74"/>
      <c r="G1319" s="74"/>
      <c r="H1319" s="74"/>
      <c r="I1319" s="74"/>
      <c r="J1319" s="78"/>
      <c r="K1319" s="78"/>
      <c r="L1319" s="124" t="str">
        <f>IF($G1319=0,"-",VLOOKUP($G1319,Nomenclator!$B$6:$G$1000,3,0))</f>
        <v>-</v>
      </c>
      <c r="M1319" s="124" t="str">
        <f>IF($G1319=0,"-",VLOOKUP($G1319,Nomenclator!$B$6:$G$1000,4,0))</f>
        <v>-</v>
      </c>
      <c r="N1319" s="124" t="str">
        <f>IF($G1319=0,"-",VLOOKUP($G1319,Nomenclator!$B$6:$G$1000,6,0))</f>
        <v>-</v>
      </c>
      <c r="O1319" s="74"/>
      <c r="P1319" s="74"/>
    </row>
    <row r="1320" spans="1:16" x14ac:dyDescent="0.2">
      <c r="A1320" s="73" t="str">
        <f t="shared" si="20"/>
        <v>-</v>
      </c>
      <c r="B1320" s="75"/>
      <c r="C1320" s="74"/>
      <c r="D1320" s="74"/>
      <c r="E1320" s="74"/>
      <c r="F1320" s="74"/>
      <c r="G1320" s="74"/>
      <c r="H1320" s="74"/>
      <c r="I1320" s="74"/>
      <c r="J1320" s="78"/>
      <c r="K1320" s="78"/>
      <c r="L1320" s="124" t="str">
        <f>IF($G1320=0,"-",VLOOKUP($G1320,Nomenclator!$B$6:$G$1000,3,0))</f>
        <v>-</v>
      </c>
      <c r="M1320" s="124" t="str">
        <f>IF($G1320=0,"-",VLOOKUP($G1320,Nomenclator!$B$6:$G$1000,4,0))</f>
        <v>-</v>
      </c>
      <c r="N1320" s="124" t="str">
        <f>IF($G1320=0,"-",VLOOKUP($G1320,Nomenclator!$B$6:$G$1000,6,0))</f>
        <v>-</v>
      </c>
      <c r="O1320" s="74"/>
      <c r="P1320" s="74"/>
    </row>
    <row r="1321" spans="1:16" x14ac:dyDescent="0.2">
      <c r="A1321" s="73" t="str">
        <f t="shared" si="20"/>
        <v>-</v>
      </c>
      <c r="B1321" s="75"/>
      <c r="C1321" s="74"/>
      <c r="D1321" s="74"/>
      <c r="E1321" s="74"/>
      <c r="F1321" s="74"/>
      <c r="G1321" s="74"/>
      <c r="H1321" s="74"/>
      <c r="I1321" s="74"/>
      <c r="J1321" s="78"/>
      <c r="K1321" s="78"/>
      <c r="L1321" s="124" t="str">
        <f>IF($G1321=0,"-",VLOOKUP($G1321,Nomenclator!$B$6:$G$1000,3,0))</f>
        <v>-</v>
      </c>
      <c r="M1321" s="124" t="str">
        <f>IF($G1321=0,"-",VLOOKUP($G1321,Nomenclator!$B$6:$G$1000,4,0))</f>
        <v>-</v>
      </c>
      <c r="N1321" s="124" t="str">
        <f>IF($G1321=0,"-",VLOOKUP($G1321,Nomenclator!$B$6:$G$1000,6,0))</f>
        <v>-</v>
      </c>
      <c r="O1321" s="74"/>
      <c r="P1321" s="74"/>
    </row>
    <row r="1322" spans="1:16" x14ac:dyDescent="0.2">
      <c r="A1322" s="73" t="str">
        <f t="shared" si="20"/>
        <v>-</v>
      </c>
      <c r="B1322" s="75"/>
      <c r="C1322" s="74"/>
      <c r="D1322" s="74"/>
      <c r="E1322" s="74"/>
      <c r="F1322" s="74"/>
      <c r="G1322" s="74"/>
      <c r="H1322" s="74"/>
      <c r="I1322" s="74"/>
      <c r="J1322" s="78"/>
      <c r="K1322" s="78"/>
      <c r="L1322" s="124" t="str">
        <f>IF($G1322=0,"-",VLOOKUP($G1322,Nomenclator!$B$6:$G$1000,3,0))</f>
        <v>-</v>
      </c>
      <c r="M1322" s="124" t="str">
        <f>IF($G1322=0,"-",VLOOKUP($G1322,Nomenclator!$B$6:$G$1000,4,0))</f>
        <v>-</v>
      </c>
      <c r="N1322" s="124" t="str">
        <f>IF($G1322=0,"-",VLOOKUP($G1322,Nomenclator!$B$6:$G$1000,6,0))</f>
        <v>-</v>
      </c>
      <c r="O1322" s="74"/>
      <c r="P1322" s="74"/>
    </row>
    <row r="1323" spans="1:16" x14ac:dyDescent="0.2">
      <c r="A1323" s="73" t="str">
        <f t="shared" si="20"/>
        <v>-</v>
      </c>
      <c r="B1323" s="75"/>
      <c r="C1323" s="74"/>
      <c r="D1323" s="74"/>
      <c r="E1323" s="74"/>
      <c r="F1323" s="74"/>
      <c r="G1323" s="74"/>
      <c r="H1323" s="74"/>
      <c r="I1323" s="74"/>
      <c r="J1323" s="78"/>
      <c r="K1323" s="78"/>
      <c r="L1323" s="124" t="str">
        <f>IF($G1323=0,"-",VLOOKUP($G1323,Nomenclator!$B$6:$G$1000,3,0))</f>
        <v>-</v>
      </c>
      <c r="M1323" s="124" t="str">
        <f>IF($G1323=0,"-",VLOOKUP($G1323,Nomenclator!$B$6:$G$1000,4,0))</f>
        <v>-</v>
      </c>
      <c r="N1323" s="124" t="str">
        <f>IF($G1323=0,"-",VLOOKUP($G1323,Nomenclator!$B$6:$G$1000,6,0))</f>
        <v>-</v>
      </c>
      <c r="O1323" s="74"/>
      <c r="P1323" s="74"/>
    </row>
    <row r="1324" spans="1:16" x14ac:dyDescent="0.2">
      <c r="A1324" s="73" t="str">
        <f t="shared" si="20"/>
        <v>-</v>
      </c>
      <c r="B1324" s="75"/>
      <c r="C1324" s="74"/>
      <c r="D1324" s="74"/>
      <c r="E1324" s="74"/>
      <c r="F1324" s="74"/>
      <c r="G1324" s="74"/>
      <c r="H1324" s="74"/>
      <c r="I1324" s="74"/>
      <c r="J1324" s="78"/>
      <c r="K1324" s="78"/>
      <c r="L1324" s="124" t="str">
        <f>IF($G1324=0,"-",VLOOKUP($G1324,Nomenclator!$B$6:$G$1000,3,0))</f>
        <v>-</v>
      </c>
      <c r="M1324" s="124" t="str">
        <f>IF($G1324=0,"-",VLOOKUP($G1324,Nomenclator!$B$6:$G$1000,4,0))</f>
        <v>-</v>
      </c>
      <c r="N1324" s="124" t="str">
        <f>IF($G1324=0,"-",VLOOKUP($G1324,Nomenclator!$B$6:$G$1000,6,0))</f>
        <v>-</v>
      </c>
      <c r="O1324" s="74"/>
      <c r="P1324" s="74"/>
    </row>
    <row r="1325" spans="1:16" x14ac:dyDescent="0.2">
      <c r="A1325" s="73" t="str">
        <f t="shared" si="20"/>
        <v>-</v>
      </c>
      <c r="B1325" s="75"/>
      <c r="C1325" s="74"/>
      <c r="D1325" s="74"/>
      <c r="E1325" s="74"/>
      <c r="F1325" s="74"/>
      <c r="G1325" s="74"/>
      <c r="H1325" s="74"/>
      <c r="I1325" s="74"/>
      <c r="J1325" s="78"/>
      <c r="K1325" s="78"/>
      <c r="L1325" s="124" t="str">
        <f>IF($G1325=0,"-",VLOOKUP($G1325,Nomenclator!$B$6:$G$1000,3,0))</f>
        <v>-</v>
      </c>
      <c r="M1325" s="124" t="str">
        <f>IF($G1325=0,"-",VLOOKUP($G1325,Nomenclator!$B$6:$G$1000,4,0))</f>
        <v>-</v>
      </c>
      <c r="N1325" s="124" t="str">
        <f>IF($G1325=0,"-",VLOOKUP($G1325,Nomenclator!$B$6:$G$1000,6,0))</f>
        <v>-</v>
      </c>
      <c r="O1325" s="74"/>
      <c r="P1325" s="74"/>
    </row>
    <row r="1326" spans="1:16" x14ac:dyDescent="0.2">
      <c r="A1326" s="73" t="str">
        <f t="shared" si="20"/>
        <v>-</v>
      </c>
      <c r="B1326" s="75"/>
      <c r="C1326" s="74"/>
      <c r="D1326" s="74"/>
      <c r="E1326" s="74"/>
      <c r="F1326" s="74"/>
      <c r="G1326" s="74"/>
      <c r="H1326" s="74"/>
      <c r="I1326" s="74"/>
      <c r="J1326" s="78"/>
      <c r="K1326" s="78"/>
      <c r="L1326" s="124" t="str">
        <f>IF($G1326=0,"-",VLOOKUP($G1326,Nomenclator!$B$6:$G$1000,3,0))</f>
        <v>-</v>
      </c>
      <c r="M1326" s="124" t="str">
        <f>IF($G1326=0,"-",VLOOKUP($G1326,Nomenclator!$B$6:$G$1000,4,0))</f>
        <v>-</v>
      </c>
      <c r="N1326" s="124" t="str">
        <f>IF($G1326=0,"-",VLOOKUP($G1326,Nomenclator!$B$6:$G$1000,6,0))</f>
        <v>-</v>
      </c>
      <c r="O1326" s="74"/>
      <c r="P1326" s="74"/>
    </row>
    <row r="1327" spans="1:16" x14ac:dyDescent="0.2">
      <c r="A1327" s="73" t="str">
        <f t="shared" si="20"/>
        <v>-</v>
      </c>
      <c r="B1327" s="75"/>
      <c r="C1327" s="74"/>
      <c r="D1327" s="74"/>
      <c r="E1327" s="74"/>
      <c r="F1327" s="74"/>
      <c r="G1327" s="74"/>
      <c r="H1327" s="74"/>
      <c r="I1327" s="74"/>
      <c r="J1327" s="78"/>
      <c r="K1327" s="78"/>
      <c r="L1327" s="124" t="str">
        <f>IF($G1327=0,"-",VLOOKUP($G1327,Nomenclator!$B$6:$G$1000,3,0))</f>
        <v>-</v>
      </c>
      <c r="M1327" s="124" t="str">
        <f>IF($G1327=0,"-",VLOOKUP($G1327,Nomenclator!$B$6:$G$1000,4,0))</f>
        <v>-</v>
      </c>
      <c r="N1327" s="124" t="str">
        <f>IF($G1327=0,"-",VLOOKUP($G1327,Nomenclator!$B$6:$G$1000,6,0))</f>
        <v>-</v>
      </c>
      <c r="O1327" s="74"/>
      <c r="P1327" s="74"/>
    </row>
    <row r="1328" spans="1:16" x14ac:dyDescent="0.2">
      <c r="A1328" s="73" t="str">
        <f t="shared" si="20"/>
        <v>-</v>
      </c>
      <c r="B1328" s="75"/>
      <c r="C1328" s="74"/>
      <c r="D1328" s="74"/>
      <c r="E1328" s="74"/>
      <c r="F1328" s="74"/>
      <c r="G1328" s="74"/>
      <c r="H1328" s="74"/>
      <c r="I1328" s="74"/>
      <c r="J1328" s="78"/>
      <c r="K1328" s="78"/>
      <c r="L1328" s="124" t="str">
        <f>IF($G1328=0,"-",VLOOKUP($G1328,Nomenclator!$B$6:$G$1000,3,0))</f>
        <v>-</v>
      </c>
      <c r="M1328" s="124" t="str">
        <f>IF($G1328=0,"-",VLOOKUP($G1328,Nomenclator!$B$6:$G$1000,4,0))</f>
        <v>-</v>
      </c>
      <c r="N1328" s="124" t="str">
        <f>IF($G1328=0,"-",VLOOKUP($G1328,Nomenclator!$B$6:$G$1000,6,0))</f>
        <v>-</v>
      </c>
      <c r="O1328" s="74"/>
      <c r="P1328" s="74"/>
    </row>
    <row r="1329" spans="1:16" x14ac:dyDescent="0.2">
      <c r="A1329" s="73" t="str">
        <f t="shared" si="20"/>
        <v>-</v>
      </c>
      <c r="B1329" s="75"/>
      <c r="C1329" s="74"/>
      <c r="D1329" s="74"/>
      <c r="E1329" s="74"/>
      <c r="F1329" s="74"/>
      <c r="G1329" s="74"/>
      <c r="H1329" s="74"/>
      <c r="I1329" s="74"/>
      <c r="J1329" s="78"/>
      <c r="K1329" s="78"/>
      <c r="L1329" s="124" t="str">
        <f>IF($G1329=0,"-",VLOOKUP($G1329,Nomenclator!$B$6:$G$1000,3,0))</f>
        <v>-</v>
      </c>
      <c r="M1329" s="124" t="str">
        <f>IF($G1329=0,"-",VLOOKUP($G1329,Nomenclator!$B$6:$G$1000,4,0))</f>
        <v>-</v>
      </c>
      <c r="N1329" s="124" t="str">
        <f>IF($G1329=0,"-",VLOOKUP($G1329,Nomenclator!$B$6:$G$1000,6,0))</f>
        <v>-</v>
      </c>
      <c r="O1329" s="74"/>
      <c r="P1329" s="74"/>
    </row>
    <row r="1330" spans="1:16" x14ac:dyDescent="0.2">
      <c r="A1330" s="73" t="str">
        <f t="shared" si="20"/>
        <v>-</v>
      </c>
      <c r="B1330" s="75"/>
      <c r="C1330" s="74"/>
      <c r="D1330" s="74"/>
      <c r="E1330" s="74"/>
      <c r="F1330" s="74"/>
      <c r="G1330" s="74"/>
      <c r="H1330" s="74"/>
      <c r="I1330" s="74"/>
      <c r="J1330" s="78"/>
      <c r="K1330" s="78"/>
      <c r="L1330" s="124" t="str">
        <f>IF($G1330=0,"-",VLOOKUP($G1330,Nomenclator!$B$6:$G$1000,3,0))</f>
        <v>-</v>
      </c>
      <c r="M1330" s="124" t="str">
        <f>IF($G1330=0,"-",VLOOKUP($G1330,Nomenclator!$B$6:$G$1000,4,0))</f>
        <v>-</v>
      </c>
      <c r="N1330" s="124" t="str">
        <f>IF($G1330=0,"-",VLOOKUP($G1330,Nomenclator!$B$6:$G$1000,6,0))</f>
        <v>-</v>
      </c>
      <c r="O1330" s="74"/>
      <c r="P1330" s="74"/>
    </row>
    <row r="1331" spans="1:16" x14ac:dyDescent="0.2">
      <c r="A1331" s="73" t="str">
        <f t="shared" si="20"/>
        <v>-</v>
      </c>
      <c r="B1331" s="75"/>
      <c r="C1331" s="74"/>
      <c r="D1331" s="74"/>
      <c r="E1331" s="74"/>
      <c r="F1331" s="74"/>
      <c r="G1331" s="74"/>
      <c r="H1331" s="74"/>
      <c r="I1331" s="74"/>
      <c r="J1331" s="78"/>
      <c r="K1331" s="78"/>
      <c r="L1331" s="124" t="str">
        <f>IF($G1331=0,"-",VLOOKUP($G1331,Nomenclator!$B$6:$G$1000,3,0))</f>
        <v>-</v>
      </c>
      <c r="M1331" s="124" t="str">
        <f>IF($G1331=0,"-",VLOOKUP($G1331,Nomenclator!$B$6:$G$1000,4,0))</f>
        <v>-</v>
      </c>
      <c r="N1331" s="124" t="str">
        <f>IF($G1331=0,"-",VLOOKUP($G1331,Nomenclator!$B$6:$G$1000,6,0))</f>
        <v>-</v>
      </c>
      <c r="O1331" s="74"/>
      <c r="P1331" s="74"/>
    </row>
    <row r="1332" spans="1:16" x14ac:dyDescent="0.2">
      <c r="A1332" s="73" t="str">
        <f t="shared" si="20"/>
        <v>-</v>
      </c>
      <c r="B1332" s="75"/>
      <c r="C1332" s="74"/>
      <c r="D1332" s="74"/>
      <c r="E1332" s="74"/>
      <c r="F1332" s="74"/>
      <c r="G1332" s="74"/>
      <c r="H1332" s="74"/>
      <c r="I1332" s="74"/>
      <c r="J1332" s="78"/>
      <c r="K1332" s="78"/>
      <c r="L1332" s="124" t="str">
        <f>IF($G1332=0,"-",VLOOKUP($G1332,Nomenclator!$B$6:$G$1000,3,0))</f>
        <v>-</v>
      </c>
      <c r="M1332" s="124" t="str">
        <f>IF($G1332=0,"-",VLOOKUP($G1332,Nomenclator!$B$6:$G$1000,4,0))</f>
        <v>-</v>
      </c>
      <c r="N1332" s="124" t="str">
        <f>IF($G1332=0,"-",VLOOKUP($G1332,Nomenclator!$B$6:$G$1000,6,0))</f>
        <v>-</v>
      </c>
      <c r="O1332" s="74"/>
      <c r="P1332" s="74"/>
    </row>
    <row r="1333" spans="1:16" x14ac:dyDescent="0.2">
      <c r="A1333" s="73" t="str">
        <f t="shared" si="20"/>
        <v>-</v>
      </c>
      <c r="B1333" s="75"/>
      <c r="C1333" s="74"/>
      <c r="D1333" s="74"/>
      <c r="E1333" s="74"/>
      <c r="F1333" s="74"/>
      <c r="G1333" s="74"/>
      <c r="H1333" s="74"/>
      <c r="I1333" s="74"/>
      <c r="J1333" s="78"/>
      <c r="K1333" s="78"/>
      <c r="L1333" s="124" t="str">
        <f>IF($G1333=0,"-",VLOOKUP($G1333,Nomenclator!$B$6:$G$1000,3,0))</f>
        <v>-</v>
      </c>
      <c r="M1333" s="124" t="str">
        <f>IF($G1333=0,"-",VLOOKUP($G1333,Nomenclator!$B$6:$G$1000,4,0))</f>
        <v>-</v>
      </c>
      <c r="N1333" s="124" t="str">
        <f>IF($G1333=0,"-",VLOOKUP($G1333,Nomenclator!$B$6:$G$1000,6,0))</f>
        <v>-</v>
      </c>
      <c r="O1333" s="74"/>
      <c r="P1333" s="74"/>
    </row>
    <row r="1334" spans="1:16" x14ac:dyDescent="0.2">
      <c r="A1334" s="73" t="str">
        <f t="shared" si="20"/>
        <v>-</v>
      </c>
      <c r="B1334" s="75"/>
      <c r="C1334" s="74"/>
      <c r="D1334" s="74"/>
      <c r="E1334" s="74"/>
      <c r="F1334" s="74"/>
      <c r="G1334" s="74"/>
      <c r="H1334" s="74"/>
      <c r="I1334" s="74"/>
      <c r="J1334" s="78"/>
      <c r="K1334" s="78"/>
      <c r="L1334" s="124" t="str">
        <f>IF($G1334=0,"-",VLOOKUP($G1334,Nomenclator!$B$6:$G$1000,3,0))</f>
        <v>-</v>
      </c>
      <c r="M1334" s="124" t="str">
        <f>IF($G1334=0,"-",VLOOKUP($G1334,Nomenclator!$B$6:$G$1000,4,0))</f>
        <v>-</v>
      </c>
      <c r="N1334" s="124" t="str">
        <f>IF($G1334=0,"-",VLOOKUP($G1334,Nomenclator!$B$6:$G$1000,6,0))</f>
        <v>-</v>
      </c>
      <c r="O1334" s="74"/>
      <c r="P1334" s="74"/>
    </row>
    <row r="1335" spans="1:16" x14ac:dyDescent="0.2">
      <c r="A1335" s="73" t="str">
        <f t="shared" si="20"/>
        <v>-</v>
      </c>
      <c r="B1335" s="75"/>
      <c r="C1335" s="74"/>
      <c r="D1335" s="74"/>
      <c r="E1335" s="74"/>
      <c r="F1335" s="74"/>
      <c r="G1335" s="74"/>
      <c r="H1335" s="74"/>
      <c r="I1335" s="74"/>
      <c r="J1335" s="78"/>
      <c r="K1335" s="78"/>
      <c r="L1335" s="124" t="str">
        <f>IF($G1335=0,"-",VLOOKUP($G1335,Nomenclator!$B$6:$G$1000,3,0))</f>
        <v>-</v>
      </c>
      <c r="M1335" s="124" t="str">
        <f>IF($G1335=0,"-",VLOOKUP($G1335,Nomenclator!$B$6:$G$1000,4,0))</f>
        <v>-</v>
      </c>
      <c r="N1335" s="124" t="str">
        <f>IF($G1335=0,"-",VLOOKUP($G1335,Nomenclator!$B$6:$G$1000,6,0))</f>
        <v>-</v>
      </c>
      <c r="O1335" s="74"/>
      <c r="P1335" s="74"/>
    </row>
    <row r="1336" spans="1:16" x14ac:dyDescent="0.2">
      <c r="A1336" s="73" t="str">
        <f t="shared" si="20"/>
        <v>-</v>
      </c>
      <c r="B1336" s="75"/>
      <c r="C1336" s="74"/>
      <c r="D1336" s="74"/>
      <c r="E1336" s="74"/>
      <c r="F1336" s="74"/>
      <c r="G1336" s="74"/>
      <c r="H1336" s="74"/>
      <c r="I1336" s="74"/>
      <c r="J1336" s="78"/>
      <c r="K1336" s="78"/>
      <c r="L1336" s="124" t="str">
        <f>IF($G1336=0,"-",VLOOKUP($G1336,Nomenclator!$B$6:$G$1000,3,0))</f>
        <v>-</v>
      </c>
      <c r="M1336" s="124" t="str">
        <f>IF($G1336=0,"-",VLOOKUP($G1336,Nomenclator!$B$6:$G$1000,4,0))</f>
        <v>-</v>
      </c>
      <c r="N1336" s="124" t="str">
        <f>IF($G1336=0,"-",VLOOKUP($G1336,Nomenclator!$B$6:$G$1000,6,0))</f>
        <v>-</v>
      </c>
      <c r="O1336" s="74"/>
      <c r="P1336" s="74"/>
    </row>
    <row r="1337" spans="1:16" x14ac:dyDescent="0.2">
      <c r="A1337" s="73" t="str">
        <f t="shared" si="20"/>
        <v>-</v>
      </c>
      <c r="B1337" s="75"/>
      <c r="C1337" s="74"/>
      <c r="D1337" s="74"/>
      <c r="E1337" s="74"/>
      <c r="F1337" s="74"/>
      <c r="G1337" s="74"/>
      <c r="H1337" s="74"/>
      <c r="I1337" s="74"/>
      <c r="J1337" s="78"/>
      <c r="K1337" s="78"/>
      <c r="L1337" s="124" t="str">
        <f>IF($G1337=0,"-",VLOOKUP($G1337,Nomenclator!$B$6:$G$1000,3,0))</f>
        <v>-</v>
      </c>
      <c r="M1337" s="124" t="str">
        <f>IF($G1337=0,"-",VLOOKUP($G1337,Nomenclator!$B$6:$G$1000,4,0))</f>
        <v>-</v>
      </c>
      <c r="N1337" s="124" t="str">
        <f>IF($G1337=0,"-",VLOOKUP($G1337,Nomenclator!$B$6:$G$1000,6,0))</f>
        <v>-</v>
      </c>
      <c r="O1337" s="74"/>
      <c r="P1337" s="74"/>
    </row>
    <row r="1338" spans="1:16" x14ac:dyDescent="0.2">
      <c r="A1338" s="73" t="str">
        <f t="shared" si="20"/>
        <v>-</v>
      </c>
      <c r="B1338" s="75"/>
      <c r="C1338" s="74"/>
      <c r="D1338" s="74"/>
      <c r="E1338" s="74"/>
      <c r="F1338" s="74"/>
      <c r="G1338" s="74"/>
      <c r="H1338" s="74"/>
      <c r="I1338" s="74"/>
      <c r="J1338" s="78"/>
      <c r="K1338" s="78"/>
      <c r="L1338" s="124" t="str">
        <f>IF($G1338=0,"-",VLOOKUP($G1338,Nomenclator!$B$6:$G$1000,3,0))</f>
        <v>-</v>
      </c>
      <c r="M1338" s="124" t="str">
        <f>IF($G1338=0,"-",VLOOKUP($G1338,Nomenclator!$B$6:$G$1000,4,0))</f>
        <v>-</v>
      </c>
      <c r="N1338" s="124" t="str">
        <f>IF($G1338=0,"-",VLOOKUP($G1338,Nomenclator!$B$6:$G$1000,6,0))</f>
        <v>-</v>
      </c>
      <c r="O1338" s="74"/>
      <c r="P1338" s="74"/>
    </row>
    <row r="1339" spans="1:16" x14ac:dyDescent="0.2">
      <c r="A1339" s="73" t="str">
        <f t="shared" si="20"/>
        <v>-</v>
      </c>
      <c r="B1339" s="75"/>
      <c r="C1339" s="74"/>
      <c r="D1339" s="74"/>
      <c r="E1339" s="74"/>
      <c r="F1339" s="74"/>
      <c r="G1339" s="74"/>
      <c r="H1339" s="74"/>
      <c r="I1339" s="74"/>
      <c r="J1339" s="78"/>
      <c r="K1339" s="78"/>
      <c r="L1339" s="124" t="str">
        <f>IF($G1339=0,"-",VLOOKUP($G1339,Nomenclator!$B$6:$G$1000,3,0))</f>
        <v>-</v>
      </c>
      <c r="M1339" s="124" t="str">
        <f>IF($G1339=0,"-",VLOOKUP($G1339,Nomenclator!$B$6:$G$1000,4,0))</f>
        <v>-</v>
      </c>
      <c r="N1339" s="124" t="str">
        <f>IF($G1339=0,"-",VLOOKUP($G1339,Nomenclator!$B$6:$G$1000,6,0))</f>
        <v>-</v>
      </c>
      <c r="O1339" s="74"/>
      <c r="P1339" s="74"/>
    </row>
    <row r="1340" spans="1:16" x14ac:dyDescent="0.2">
      <c r="A1340" s="73" t="str">
        <f t="shared" si="20"/>
        <v>-</v>
      </c>
      <c r="B1340" s="75"/>
      <c r="C1340" s="74"/>
      <c r="D1340" s="74"/>
      <c r="E1340" s="74"/>
      <c r="F1340" s="74"/>
      <c r="G1340" s="74"/>
      <c r="H1340" s="74"/>
      <c r="I1340" s="74"/>
      <c r="J1340" s="78"/>
      <c r="K1340" s="78"/>
      <c r="L1340" s="124" t="str">
        <f>IF($G1340=0,"-",VLOOKUP($G1340,Nomenclator!$B$6:$G$1000,3,0))</f>
        <v>-</v>
      </c>
      <c r="M1340" s="124" t="str">
        <f>IF($G1340=0,"-",VLOOKUP($G1340,Nomenclator!$B$6:$G$1000,4,0))</f>
        <v>-</v>
      </c>
      <c r="N1340" s="124" t="str">
        <f>IF($G1340=0,"-",VLOOKUP($G1340,Nomenclator!$B$6:$G$1000,6,0))</f>
        <v>-</v>
      </c>
      <c r="O1340" s="74"/>
      <c r="P1340" s="74"/>
    </row>
    <row r="1341" spans="1:16" x14ac:dyDescent="0.2">
      <c r="A1341" s="73" t="str">
        <f t="shared" si="20"/>
        <v>-</v>
      </c>
      <c r="B1341" s="75"/>
      <c r="C1341" s="74"/>
      <c r="D1341" s="74"/>
      <c r="E1341" s="74"/>
      <c r="F1341" s="74"/>
      <c r="G1341" s="74"/>
      <c r="H1341" s="74"/>
      <c r="I1341" s="74"/>
      <c r="J1341" s="78"/>
      <c r="K1341" s="78"/>
      <c r="L1341" s="124" t="str">
        <f>IF($G1341=0,"-",VLOOKUP($G1341,Nomenclator!$B$6:$G$1000,3,0))</f>
        <v>-</v>
      </c>
      <c r="M1341" s="124" t="str">
        <f>IF($G1341=0,"-",VLOOKUP($G1341,Nomenclator!$B$6:$G$1000,4,0))</f>
        <v>-</v>
      </c>
      <c r="N1341" s="124" t="str">
        <f>IF($G1341=0,"-",VLOOKUP($G1341,Nomenclator!$B$6:$G$1000,6,0))</f>
        <v>-</v>
      </c>
      <c r="O1341" s="74"/>
      <c r="P1341" s="74"/>
    </row>
    <row r="1342" spans="1:16" x14ac:dyDescent="0.2">
      <c r="A1342" s="73" t="str">
        <f t="shared" si="20"/>
        <v>-</v>
      </c>
      <c r="B1342" s="75"/>
      <c r="C1342" s="74"/>
      <c r="D1342" s="74"/>
      <c r="E1342" s="74"/>
      <c r="F1342" s="74"/>
      <c r="G1342" s="74"/>
      <c r="H1342" s="74"/>
      <c r="I1342" s="74"/>
      <c r="J1342" s="78"/>
      <c r="K1342" s="78"/>
      <c r="L1342" s="124" t="str">
        <f>IF($G1342=0,"-",VLOOKUP($G1342,Nomenclator!$B$6:$G$1000,3,0))</f>
        <v>-</v>
      </c>
      <c r="M1342" s="124" t="str">
        <f>IF($G1342=0,"-",VLOOKUP($G1342,Nomenclator!$B$6:$G$1000,4,0))</f>
        <v>-</v>
      </c>
      <c r="N1342" s="124" t="str">
        <f>IF($G1342=0,"-",VLOOKUP($G1342,Nomenclator!$B$6:$G$1000,6,0))</f>
        <v>-</v>
      </c>
      <c r="O1342" s="74"/>
      <c r="P1342" s="74"/>
    </row>
    <row r="1343" spans="1:16" x14ac:dyDescent="0.2">
      <c r="A1343" s="73" t="str">
        <f t="shared" si="20"/>
        <v>-</v>
      </c>
      <c r="B1343" s="75"/>
      <c r="C1343" s="74"/>
      <c r="D1343" s="74"/>
      <c r="E1343" s="74"/>
      <c r="F1343" s="74"/>
      <c r="G1343" s="74"/>
      <c r="H1343" s="74"/>
      <c r="I1343" s="74"/>
      <c r="J1343" s="78"/>
      <c r="K1343" s="78"/>
      <c r="L1343" s="124" t="str">
        <f>IF($G1343=0,"-",VLOOKUP($G1343,Nomenclator!$B$6:$G$1000,3,0))</f>
        <v>-</v>
      </c>
      <c r="M1343" s="124" t="str">
        <f>IF($G1343=0,"-",VLOOKUP($G1343,Nomenclator!$B$6:$G$1000,4,0))</f>
        <v>-</v>
      </c>
      <c r="N1343" s="124" t="str">
        <f>IF($G1343=0,"-",VLOOKUP($G1343,Nomenclator!$B$6:$G$1000,6,0))</f>
        <v>-</v>
      </c>
      <c r="O1343" s="74"/>
      <c r="P1343" s="74"/>
    </row>
    <row r="1344" spans="1:16" x14ac:dyDescent="0.2">
      <c r="A1344" s="73" t="str">
        <f t="shared" si="20"/>
        <v>-</v>
      </c>
      <c r="B1344" s="75"/>
      <c r="C1344" s="74"/>
      <c r="D1344" s="74"/>
      <c r="E1344" s="74"/>
      <c r="F1344" s="74"/>
      <c r="G1344" s="74"/>
      <c r="H1344" s="74"/>
      <c r="I1344" s="74"/>
      <c r="J1344" s="78"/>
      <c r="K1344" s="78"/>
      <c r="L1344" s="124" t="str">
        <f>IF($G1344=0,"-",VLOOKUP($G1344,Nomenclator!$B$6:$G$1000,3,0))</f>
        <v>-</v>
      </c>
      <c r="M1344" s="124" t="str">
        <f>IF($G1344=0,"-",VLOOKUP($G1344,Nomenclator!$B$6:$G$1000,4,0))</f>
        <v>-</v>
      </c>
      <c r="N1344" s="124" t="str">
        <f>IF($G1344=0,"-",VLOOKUP($G1344,Nomenclator!$B$6:$G$1000,6,0))</f>
        <v>-</v>
      </c>
      <c r="O1344" s="74"/>
      <c r="P1344" s="74"/>
    </row>
    <row r="1345" spans="1:16" x14ac:dyDescent="0.2">
      <c r="A1345" s="73" t="str">
        <f t="shared" si="20"/>
        <v>-</v>
      </c>
      <c r="B1345" s="75"/>
      <c r="C1345" s="74"/>
      <c r="D1345" s="74"/>
      <c r="E1345" s="74"/>
      <c r="F1345" s="74"/>
      <c r="G1345" s="74"/>
      <c r="H1345" s="74"/>
      <c r="I1345" s="74"/>
      <c r="J1345" s="78"/>
      <c r="K1345" s="78"/>
      <c r="L1345" s="124" t="str">
        <f>IF($G1345=0,"-",VLOOKUP($G1345,Nomenclator!$B$6:$G$1000,3,0))</f>
        <v>-</v>
      </c>
      <c r="M1345" s="124" t="str">
        <f>IF($G1345=0,"-",VLOOKUP($G1345,Nomenclator!$B$6:$G$1000,4,0))</f>
        <v>-</v>
      </c>
      <c r="N1345" s="124" t="str">
        <f>IF($G1345=0,"-",VLOOKUP($G1345,Nomenclator!$B$6:$G$1000,6,0))</f>
        <v>-</v>
      </c>
      <c r="O1345" s="74"/>
      <c r="P1345" s="74"/>
    </row>
    <row r="1346" spans="1:16" x14ac:dyDescent="0.2">
      <c r="A1346" s="73" t="str">
        <f t="shared" ref="A1346:A1404" si="21">IF(B1346=0,"-",YEAR(B1346))</f>
        <v>-</v>
      </c>
      <c r="B1346" s="75"/>
      <c r="C1346" s="74"/>
      <c r="D1346" s="74"/>
      <c r="E1346" s="74"/>
      <c r="F1346" s="74"/>
      <c r="G1346" s="74"/>
      <c r="H1346" s="74"/>
      <c r="I1346" s="74"/>
      <c r="J1346" s="78"/>
      <c r="K1346" s="78"/>
      <c r="L1346" s="124" t="str">
        <f>IF($G1346=0,"-",VLOOKUP($G1346,Nomenclator!$B$6:$G$1000,3,0))</f>
        <v>-</v>
      </c>
      <c r="M1346" s="124" t="str">
        <f>IF($G1346=0,"-",VLOOKUP($G1346,Nomenclator!$B$6:$G$1000,4,0))</f>
        <v>-</v>
      </c>
      <c r="N1346" s="124" t="str">
        <f>IF($G1346=0,"-",VLOOKUP($G1346,Nomenclator!$B$6:$G$1000,6,0))</f>
        <v>-</v>
      </c>
      <c r="O1346" s="74"/>
      <c r="P1346" s="74"/>
    </row>
    <row r="1347" spans="1:16" x14ac:dyDescent="0.2">
      <c r="A1347" s="73" t="str">
        <f t="shared" si="21"/>
        <v>-</v>
      </c>
      <c r="B1347" s="75"/>
      <c r="C1347" s="74"/>
      <c r="D1347" s="74"/>
      <c r="E1347" s="74"/>
      <c r="F1347" s="74"/>
      <c r="G1347" s="74"/>
      <c r="H1347" s="74"/>
      <c r="I1347" s="74"/>
      <c r="J1347" s="78"/>
      <c r="K1347" s="78"/>
      <c r="L1347" s="124" t="str">
        <f>IF($G1347=0,"-",VLOOKUP($G1347,Nomenclator!$B$6:$G$1000,3,0))</f>
        <v>-</v>
      </c>
      <c r="M1347" s="124" t="str">
        <f>IF($G1347=0,"-",VLOOKUP($G1347,Nomenclator!$B$6:$G$1000,4,0))</f>
        <v>-</v>
      </c>
      <c r="N1347" s="124" t="str">
        <f>IF($G1347=0,"-",VLOOKUP($G1347,Nomenclator!$B$6:$G$1000,6,0))</f>
        <v>-</v>
      </c>
      <c r="O1347" s="74"/>
      <c r="P1347" s="74"/>
    </row>
    <row r="1348" spans="1:16" x14ac:dyDescent="0.2">
      <c r="A1348" s="73" t="str">
        <f t="shared" si="21"/>
        <v>-</v>
      </c>
      <c r="B1348" s="75"/>
      <c r="C1348" s="74"/>
      <c r="D1348" s="74"/>
      <c r="E1348" s="74"/>
      <c r="F1348" s="74"/>
      <c r="G1348" s="74"/>
      <c r="H1348" s="74"/>
      <c r="I1348" s="74"/>
      <c r="J1348" s="78"/>
      <c r="K1348" s="78"/>
      <c r="L1348" s="124" t="str">
        <f>IF($G1348=0,"-",VLOOKUP($G1348,Nomenclator!$B$6:$G$1000,3,0))</f>
        <v>-</v>
      </c>
      <c r="M1348" s="124" t="str">
        <f>IF($G1348=0,"-",VLOOKUP($G1348,Nomenclator!$B$6:$G$1000,4,0))</f>
        <v>-</v>
      </c>
      <c r="N1348" s="124" t="str">
        <f>IF($G1348=0,"-",VLOOKUP($G1348,Nomenclator!$B$6:$G$1000,6,0))</f>
        <v>-</v>
      </c>
      <c r="O1348" s="74"/>
      <c r="P1348" s="74"/>
    </row>
    <row r="1349" spans="1:16" x14ac:dyDescent="0.2">
      <c r="A1349" s="73" t="str">
        <f t="shared" si="21"/>
        <v>-</v>
      </c>
      <c r="B1349" s="75"/>
      <c r="C1349" s="74"/>
      <c r="D1349" s="74"/>
      <c r="E1349" s="74"/>
      <c r="F1349" s="74"/>
      <c r="G1349" s="74"/>
      <c r="H1349" s="74"/>
      <c r="I1349" s="74"/>
      <c r="J1349" s="78"/>
      <c r="K1349" s="78"/>
      <c r="L1349" s="124" t="str">
        <f>IF($G1349=0,"-",VLOOKUP($G1349,Nomenclator!$B$6:$G$1000,3,0))</f>
        <v>-</v>
      </c>
      <c r="M1349" s="124" t="str">
        <f>IF($G1349=0,"-",VLOOKUP($G1349,Nomenclator!$B$6:$G$1000,4,0))</f>
        <v>-</v>
      </c>
      <c r="N1349" s="124" t="str">
        <f>IF($G1349=0,"-",VLOOKUP($G1349,Nomenclator!$B$6:$G$1000,6,0))</f>
        <v>-</v>
      </c>
      <c r="O1349" s="74"/>
      <c r="P1349" s="74"/>
    </row>
    <row r="1350" spans="1:16" x14ac:dyDescent="0.2">
      <c r="A1350" s="73" t="str">
        <f t="shared" si="21"/>
        <v>-</v>
      </c>
      <c r="B1350" s="75"/>
      <c r="C1350" s="74"/>
      <c r="D1350" s="74"/>
      <c r="E1350" s="74"/>
      <c r="F1350" s="74"/>
      <c r="G1350" s="74"/>
      <c r="H1350" s="74"/>
      <c r="I1350" s="74"/>
      <c r="J1350" s="78"/>
      <c r="K1350" s="78"/>
      <c r="L1350" s="124" t="str">
        <f>IF($G1350=0,"-",VLOOKUP($G1350,Nomenclator!$B$6:$G$1000,3,0))</f>
        <v>-</v>
      </c>
      <c r="M1350" s="124" t="str">
        <f>IF($G1350=0,"-",VLOOKUP($G1350,Nomenclator!$B$6:$G$1000,4,0))</f>
        <v>-</v>
      </c>
      <c r="N1350" s="124" t="str">
        <f>IF($G1350=0,"-",VLOOKUP($G1350,Nomenclator!$B$6:$G$1000,6,0))</f>
        <v>-</v>
      </c>
      <c r="O1350" s="74"/>
      <c r="P1350" s="74"/>
    </row>
    <row r="1351" spans="1:16" x14ac:dyDescent="0.2">
      <c r="A1351" s="73" t="str">
        <f t="shared" si="21"/>
        <v>-</v>
      </c>
      <c r="B1351" s="75"/>
      <c r="C1351" s="74"/>
      <c r="D1351" s="74"/>
      <c r="E1351" s="74"/>
      <c r="F1351" s="74"/>
      <c r="G1351" s="74"/>
      <c r="H1351" s="74"/>
      <c r="I1351" s="74"/>
      <c r="J1351" s="78"/>
      <c r="K1351" s="78"/>
      <c r="L1351" s="124" t="str">
        <f>IF($G1351=0,"-",VLOOKUP($G1351,Nomenclator!$B$6:$G$1000,3,0))</f>
        <v>-</v>
      </c>
      <c r="M1351" s="124" t="str">
        <f>IF($G1351=0,"-",VLOOKUP($G1351,Nomenclator!$B$6:$G$1000,4,0))</f>
        <v>-</v>
      </c>
      <c r="N1351" s="124" t="str">
        <f>IF($G1351=0,"-",VLOOKUP($G1351,Nomenclator!$B$6:$G$1000,6,0))</f>
        <v>-</v>
      </c>
      <c r="O1351" s="74"/>
      <c r="P1351" s="74"/>
    </row>
    <row r="1352" spans="1:16" x14ac:dyDescent="0.2">
      <c r="A1352" s="73" t="str">
        <f t="shared" si="21"/>
        <v>-</v>
      </c>
      <c r="B1352" s="75"/>
      <c r="C1352" s="74"/>
      <c r="D1352" s="74"/>
      <c r="E1352" s="74"/>
      <c r="F1352" s="74"/>
      <c r="G1352" s="74"/>
      <c r="H1352" s="74"/>
      <c r="I1352" s="74"/>
      <c r="J1352" s="78"/>
      <c r="K1352" s="78"/>
      <c r="L1352" s="124" t="str">
        <f>IF($G1352=0,"-",VLOOKUP($G1352,Nomenclator!$B$6:$G$1000,3,0))</f>
        <v>-</v>
      </c>
      <c r="M1352" s="124" t="str">
        <f>IF($G1352=0,"-",VLOOKUP($G1352,Nomenclator!$B$6:$G$1000,4,0))</f>
        <v>-</v>
      </c>
      <c r="N1352" s="124" t="str">
        <f>IF($G1352=0,"-",VLOOKUP($G1352,Nomenclator!$B$6:$G$1000,6,0))</f>
        <v>-</v>
      </c>
      <c r="O1352" s="74"/>
      <c r="P1352" s="74"/>
    </row>
    <row r="1353" spans="1:16" x14ac:dyDescent="0.2">
      <c r="A1353" s="73" t="str">
        <f t="shared" si="21"/>
        <v>-</v>
      </c>
      <c r="B1353" s="75"/>
      <c r="C1353" s="74"/>
      <c r="D1353" s="74"/>
      <c r="E1353" s="74"/>
      <c r="F1353" s="74"/>
      <c r="G1353" s="74"/>
      <c r="H1353" s="74"/>
      <c r="I1353" s="74"/>
      <c r="J1353" s="78"/>
      <c r="K1353" s="78"/>
      <c r="L1353" s="124" t="str">
        <f>IF($G1353=0,"-",VLOOKUP($G1353,Nomenclator!$B$6:$G$1000,3,0))</f>
        <v>-</v>
      </c>
      <c r="M1353" s="124" t="str">
        <f>IF($G1353=0,"-",VLOOKUP($G1353,Nomenclator!$B$6:$G$1000,4,0))</f>
        <v>-</v>
      </c>
      <c r="N1353" s="124" t="str">
        <f>IF($G1353=0,"-",VLOOKUP($G1353,Nomenclator!$B$6:$G$1000,6,0))</f>
        <v>-</v>
      </c>
      <c r="O1353" s="74"/>
      <c r="P1353" s="74"/>
    </row>
    <row r="1354" spans="1:16" x14ac:dyDescent="0.2">
      <c r="A1354" s="73" t="str">
        <f t="shared" si="21"/>
        <v>-</v>
      </c>
      <c r="B1354" s="75"/>
      <c r="C1354" s="74"/>
      <c r="D1354" s="74"/>
      <c r="E1354" s="74"/>
      <c r="F1354" s="74"/>
      <c r="G1354" s="74"/>
      <c r="H1354" s="74"/>
      <c r="I1354" s="74"/>
      <c r="J1354" s="78"/>
      <c r="K1354" s="78"/>
      <c r="L1354" s="124" t="str">
        <f>IF($G1354=0,"-",VLOOKUP($G1354,Nomenclator!$B$6:$G$1000,3,0))</f>
        <v>-</v>
      </c>
      <c r="M1354" s="124" t="str">
        <f>IF($G1354=0,"-",VLOOKUP($G1354,Nomenclator!$B$6:$G$1000,4,0))</f>
        <v>-</v>
      </c>
      <c r="N1354" s="124" t="str">
        <f>IF($G1354=0,"-",VLOOKUP($G1354,Nomenclator!$B$6:$G$1000,6,0))</f>
        <v>-</v>
      </c>
      <c r="O1354" s="74"/>
      <c r="P1354" s="74"/>
    </row>
    <row r="1355" spans="1:16" x14ac:dyDescent="0.2">
      <c r="A1355" s="73" t="str">
        <f t="shared" si="21"/>
        <v>-</v>
      </c>
      <c r="B1355" s="75"/>
      <c r="C1355" s="74"/>
      <c r="D1355" s="74"/>
      <c r="E1355" s="74"/>
      <c r="F1355" s="74"/>
      <c r="G1355" s="74"/>
      <c r="H1355" s="74"/>
      <c r="I1355" s="74"/>
      <c r="J1355" s="78"/>
      <c r="K1355" s="78"/>
      <c r="L1355" s="124" t="str">
        <f>IF($G1355=0,"-",VLOOKUP($G1355,Nomenclator!$B$6:$G$1000,3,0))</f>
        <v>-</v>
      </c>
      <c r="M1355" s="124" t="str">
        <f>IF($G1355=0,"-",VLOOKUP($G1355,Nomenclator!$B$6:$G$1000,4,0))</f>
        <v>-</v>
      </c>
      <c r="N1355" s="124" t="str">
        <f>IF($G1355=0,"-",VLOOKUP($G1355,Nomenclator!$B$6:$G$1000,6,0))</f>
        <v>-</v>
      </c>
      <c r="O1355" s="74"/>
      <c r="P1355" s="74"/>
    </row>
    <row r="1356" spans="1:16" x14ac:dyDescent="0.2">
      <c r="A1356" s="73" t="str">
        <f t="shared" si="21"/>
        <v>-</v>
      </c>
      <c r="B1356" s="75"/>
      <c r="C1356" s="74"/>
      <c r="D1356" s="74"/>
      <c r="E1356" s="74"/>
      <c r="F1356" s="74"/>
      <c r="G1356" s="74"/>
      <c r="H1356" s="74"/>
      <c r="I1356" s="74"/>
      <c r="J1356" s="78"/>
      <c r="K1356" s="78"/>
      <c r="L1356" s="124" t="str">
        <f>IF($G1356=0,"-",VLOOKUP($G1356,Nomenclator!$B$6:$G$1000,3,0))</f>
        <v>-</v>
      </c>
      <c r="M1356" s="124" t="str">
        <f>IF($G1356=0,"-",VLOOKUP($G1356,Nomenclator!$B$6:$G$1000,4,0))</f>
        <v>-</v>
      </c>
      <c r="N1356" s="124" t="str">
        <f>IF($G1356=0,"-",VLOOKUP($G1356,Nomenclator!$B$6:$G$1000,6,0))</f>
        <v>-</v>
      </c>
      <c r="O1356" s="74"/>
      <c r="P1356" s="74"/>
    </row>
    <row r="1357" spans="1:16" x14ac:dyDescent="0.2">
      <c r="A1357" s="73" t="str">
        <f t="shared" si="21"/>
        <v>-</v>
      </c>
      <c r="B1357" s="75"/>
      <c r="C1357" s="74"/>
      <c r="D1357" s="74"/>
      <c r="E1357" s="74"/>
      <c r="F1357" s="74"/>
      <c r="G1357" s="74"/>
      <c r="H1357" s="74"/>
      <c r="I1357" s="74"/>
      <c r="J1357" s="78"/>
      <c r="K1357" s="78"/>
      <c r="L1357" s="124" t="str">
        <f>IF($G1357=0,"-",VLOOKUP($G1357,Nomenclator!$B$6:$G$1000,3,0))</f>
        <v>-</v>
      </c>
      <c r="M1357" s="124" t="str">
        <f>IF($G1357=0,"-",VLOOKUP($G1357,Nomenclator!$B$6:$G$1000,4,0))</f>
        <v>-</v>
      </c>
      <c r="N1357" s="124" t="str">
        <f>IF($G1357=0,"-",VLOOKUP($G1357,Nomenclator!$B$6:$G$1000,6,0))</f>
        <v>-</v>
      </c>
      <c r="O1357" s="74"/>
      <c r="P1357" s="74"/>
    </row>
    <row r="1358" spans="1:16" x14ac:dyDescent="0.2">
      <c r="A1358" s="73" t="str">
        <f t="shared" si="21"/>
        <v>-</v>
      </c>
      <c r="B1358" s="75"/>
      <c r="C1358" s="74"/>
      <c r="D1358" s="74"/>
      <c r="E1358" s="74"/>
      <c r="F1358" s="74"/>
      <c r="G1358" s="74"/>
      <c r="H1358" s="74"/>
      <c r="I1358" s="74"/>
      <c r="J1358" s="78"/>
      <c r="K1358" s="78"/>
      <c r="L1358" s="124" t="str">
        <f>IF($G1358=0,"-",VLOOKUP($G1358,Nomenclator!$B$6:$G$1000,3,0))</f>
        <v>-</v>
      </c>
      <c r="M1358" s="124" t="str">
        <f>IF($G1358=0,"-",VLOOKUP($G1358,Nomenclator!$B$6:$G$1000,4,0))</f>
        <v>-</v>
      </c>
      <c r="N1358" s="124" t="str">
        <f>IF($G1358=0,"-",VLOOKUP($G1358,Nomenclator!$B$6:$G$1000,6,0))</f>
        <v>-</v>
      </c>
      <c r="O1358" s="74"/>
      <c r="P1358" s="74"/>
    </row>
    <row r="1359" spans="1:16" x14ac:dyDescent="0.2">
      <c r="A1359" s="73" t="str">
        <f t="shared" si="21"/>
        <v>-</v>
      </c>
      <c r="B1359" s="75"/>
      <c r="C1359" s="74"/>
      <c r="D1359" s="74"/>
      <c r="E1359" s="74"/>
      <c r="F1359" s="74"/>
      <c r="G1359" s="74"/>
      <c r="H1359" s="74"/>
      <c r="I1359" s="74"/>
      <c r="J1359" s="78"/>
      <c r="K1359" s="78"/>
      <c r="L1359" s="124" t="str">
        <f>IF($G1359=0,"-",VLOOKUP($G1359,Nomenclator!$B$6:$G$1000,3,0))</f>
        <v>-</v>
      </c>
      <c r="M1359" s="124" t="str">
        <f>IF($G1359=0,"-",VLOOKUP($G1359,Nomenclator!$B$6:$G$1000,4,0))</f>
        <v>-</v>
      </c>
      <c r="N1359" s="124" t="str">
        <f>IF($G1359=0,"-",VLOOKUP($G1359,Nomenclator!$B$6:$G$1000,6,0))</f>
        <v>-</v>
      </c>
      <c r="O1359" s="74"/>
      <c r="P1359" s="74"/>
    </row>
    <row r="1360" spans="1:16" x14ac:dyDescent="0.2">
      <c r="A1360" s="73" t="str">
        <f t="shared" si="21"/>
        <v>-</v>
      </c>
      <c r="B1360" s="75"/>
      <c r="C1360" s="74"/>
      <c r="D1360" s="74"/>
      <c r="E1360" s="74"/>
      <c r="F1360" s="74"/>
      <c r="G1360" s="74"/>
      <c r="H1360" s="74"/>
      <c r="I1360" s="74"/>
      <c r="J1360" s="78"/>
      <c r="K1360" s="78"/>
      <c r="L1360" s="124" t="str">
        <f>IF($G1360=0,"-",VLOOKUP($G1360,Nomenclator!$B$6:$G$1000,3,0))</f>
        <v>-</v>
      </c>
      <c r="M1360" s="124" t="str">
        <f>IF($G1360=0,"-",VLOOKUP($G1360,Nomenclator!$B$6:$G$1000,4,0))</f>
        <v>-</v>
      </c>
      <c r="N1360" s="124" t="str">
        <f>IF($G1360=0,"-",VLOOKUP($G1360,Nomenclator!$B$6:$G$1000,6,0))</f>
        <v>-</v>
      </c>
      <c r="O1360" s="74"/>
      <c r="P1360" s="74"/>
    </row>
    <row r="1361" spans="1:16" x14ac:dyDescent="0.2">
      <c r="A1361" s="73" t="str">
        <f t="shared" si="21"/>
        <v>-</v>
      </c>
      <c r="B1361" s="75"/>
      <c r="C1361" s="74"/>
      <c r="D1361" s="74"/>
      <c r="E1361" s="74"/>
      <c r="F1361" s="74"/>
      <c r="G1361" s="74"/>
      <c r="H1361" s="74"/>
      <c r="I1361" s="74"/>
      <c r="J1361" s="78"/>
      <c r="K1361" s="78"/>
      <c r="L1361" s="124" t="str">
        <f>IF($G1361=0,"-",VLOOKUP($G1361,Nomenclator!$B$6:$G$1000,3,0))</f>
        <v>-</v>
      </c>
      <c r="M1361" s="124" t="str">
        <f>IF($G1361=0,"-",VLOOKUP($G1361,Nomenclator!$B$6:$G$1000,4,0))</f>
        <v>-</v>
      </c>
      <c r="N1361" s="124" t="str">
        <f>IF($G1361=0,"-",VLOOKUP($G1361,Nomenclator!$B$6:$G$1000,6,0))</f>
        <v>-</v>
      </c>
      <c r="O1361" s="74"/>
      <c r="P1361" s="74"/>
    </row>
    <row r="1362" spans="1:16" x14ac:dyDescent="0.2">
      <c r="A1362" s="73" t="str">
        <f t="shared" si="21"/>
        <v>-</v>
      </c>
      <c r="B1362" s="75"/>
      <c r="C1362" s="74"/>
      <c r="D1362" s="74"/>
      <c r="E1362" s="74"/>
      <c r="F1362" s="74"/>
      <c r="G1362" s="74"/>
      <c r="H1362" s="74"/>
      <c r="I1362" s="74"/>
      <c r="J1362" s="78"/>
      <c r="K1362" s="78"/>
      <c r="L1362" s="124" t="str">
        <f>IF($G1362=0,"-",VLOOKUP($G1362,Nomenclator!$B$6:$G$1000,3,0))</f>
        <v>-</v>
      </c>
      <c r="M1362" s="124" t="str">
        <f>IF($G1362=0,"-",VLOOKUP($G1362,Nomenclator!$B$6:$G$1000,4,0))</f>
        <v>-</v>
      </c>
      <c r="N1362" s="124" t="str">
        <f>IF($G1362=0,"-",VLOOKUP($G1362,Nomenclator!$B$6:$G$1000,6,0))</f>
        <v>-</v>
      </c>
      <c r="O1362" s="74"/>
      <c r="P1362" s="74"/>
    </row>
    <row r="1363" spans="1:16" x14ac:dyDescent="0.2">
      <c r="A1363" s="73" t="str">
        <f t="shared" si="21"/>
        <v>-</v>
      </c>
      <c r="B1363" s="75"/>
      <c r="C1363" s="74"/>
      <c r="D1363" s="74"/>
      <c r="E1363" s="74"/>
      <c r="F1363" s="74"/>
      <c r="G1363" s="74"/>
      <c r="H1363" s="74"/>
      <c r="I1363" s="74"/>
      <c r="J1363" s="78"/>
      <c r="K1363" s="78"/>
      <c r="L1363" s="124" t="str">
        <f>IF($G1363=0,"-",VLOOKUP($G1363,Nomenclator!$B$6:$G$1000,3,0))</f>
        <v>-</v>
      </c>
      <c r="M1363" s="124" t="str">
        <f>IF($G1363=0,"-",VLOOKUP($G1363,Nomenclator!$B$6:$G$1000,4,0))</f>
        <v>-</v>
      </c>
      <c r="N1363" s="124" t="str">
        <f>IF($G1363=0,"-",VLOOKUP($G1363,Nomenclator!$B$6:$G$1000,6,0))</f>
        <v>-</v>
      </c>
      <c r="O1363" s="74"/>
      <c r="P1363" s="74"/>
    </row>
    <row r="1364" spans="1:16" x14ac:dyDescent="0.2">
      <c r="A1364" s="73" t="str">
        <f t="shared" si="21"/>
        <v>-</v>
      </c>
      <c r="B1364" s="75"/>
      <c r="C1364" s="74"/>
      <c r="D1364" s="74"/>
      <c r="E1364" s="74"/>
      <c r="F1364" s="74"/>
      <c r="G1364" s="74"/>
      <c r="H1364" s="74"/>
      <c r="I1364" s="74"/>
      <c r="J1364" s="78"/>
      <c r="K1364" s="78"/>
      <c r="L1364" s="124" t="str">
        <f>IF($G1364=0,"-",VLOOKUP($G1364,Nomenclator!$B$6:$G$1000,3,0))</f>
        <v>-</v>
      </c>
      <c r="M1364" s="124" t="str">
        <f>IF($G1364=0,"-",VLOOKUP($G1364,Nomenclator!$B$6:$G$1000,4,0))</f>
        <v>-</v>
      </c>
      <c r="N1364" s="124" t="str">
        <f>IF($G1364=0,"-",VLOOKUP($G1364,Nomenclator!$B$6:$G$1000,6,0))</f>
        <v>-</v>
      </c>
      <c r="O1364" s="74"/>
      <c r="P1364" s="74"/>
    </row>
    <row r="1365" spans="1:16" x14ac:dyDescent="0.2">
      <c r="A1365" s="73" t="str">
        <f t="shared" si="21"/>
        <v>-</v>
      </c>
      <c r="B1365" s="75"/>
      <c r="C1365" s="74"/>
      <c r="D1365" s="74"/>
      <c r="E1365" s="74"/>
      <c r="F1365" s="74"/>
      <c r="G1365" s="74"/>
      <c r="H1365" s="74"/>
      <c r="I1365" s="74"/>
      <c r="J1365" s="78"/>
      <c r="K1365" s="78"/>
      <c r="L1365" s="124" t="str">
        <f>IF($G1365=0,"-",VLOOKUP($G1365,Nomenclator!$B$6:$G$1000,3,0))</f>
        <v>-</v>
      </c>
      <c r="M1365" s="124" t="str">
        <f>IF($G1365=0,"-",VLOOKUP($G1365,Nomenclator!$B$6:$G$1000,4,0))</f>
        <v>-</v>
      </c>
      <c r="N1365" s="124" t="str">
        <f>IF($G1365=0,"-",VLOOKUP($G1365,Nomenclator!$B$6:$G$1000,6,0))</f>
        <v>-</v>
      </c>
      <c r="O1365" s="74"/>
      <c r="P1365" s="74"/>
    </row>
    <row r="1366" spans="1:16" x14ac:dyDescent="0.2">
      <c r="A1366" s="73" t="str">
        <f t="shared" si="21"/>
        <v>-</v>
      </c>
      <c r="B1366" s="75"/>
      <c r="C1366" s="74"/>
      <c r="D1366" s="74"/>
      <c r="E1366" s="74"/>
      <c r="F1366" s="74"/>
      <c r="G1366" s="74"/>
      <c r="H1366" s="74"/>
      <c r="I1366" s="74"/>
      <c r="J1366" s="78"/>
      <c r="K1366" s="78"/>
      <c r="L1366" s="124" t="str">
        <f>IF($G1366=0,"-",VLOOKUP($G1366,Nomenclator!$B$6:$G$1000,3,0))</f>
        <v>-</v>
      </c>
      <c r="M1366" s="124" t="str">
        <f>IF($G1366=0,"-",VLOOKUP($G1366,Nomenclator!$B$6:$G$1000,4,0))</f>
        <v>-</v>
      </c>
      <c r="N1366" s="124" t="str">
        <f>IF($G1366=0,"-",VLOOKUP($G1366,Nomenclator!$B$6:$G$1000,6,0))</f>
        <v>-</v>
      </c>
      <c r="O1366" s="74"/>
      <c r="P1366" s="74"/>
    </row>
    <row r="1367" spans="1:16" x14ac:dyDescent="0.2">
      <c r="A1367" s="73" t="str">
        <f t="shared" si="21"/>
        <v>-</v>
      </c>
      <c r="B1367" s="75"/>
      <c r="C1367" s="74"/>
      <c r="D1367" s="74"/>
      <c r="E1367" s="74"/>
      <c r="F1367" s="74"/>
      <c r="G1367" s="74"/>
      <c r="H1367" s="74"/>
      <c r="I1367" s="74"/>
      <c r="J1367" s="78"/>
      <c r="K1367" s="78"/>
      <c r="L1367" s="124" t="str">
        <f>IF($G1367=0,"-",VLOOKUP($G1367,Nomenclator!$B$6:$G$1000,3,0))</f>
        <v>-</v>
      </c>
      <c r="M1367" s="124" t="str">
        <f>IF($G1367=0,"-",VLOOKUP($G1367,Nomenclator!$B$6:$G$1000,4,0))</f>
        <v>-</v>
      </c>
      <c r="N1367" s="124" t="str">
        <f>IF($G1367=0,"-",VLOOKUP($G1367,Nomenclator!$B$6:$G$1000,6,0))</f>
        <v>-</v>
      </c>
      <c r="O1367" s="74"/>
      <c r="P1367" s="74"/>
    </row>
    <row r="1368" spans="1:16" x14ac:dyDescent="0.2">
      <c r="A1368" s="73" t="str">
        <f t="shared" si="21"/>
        <v>-</v>
      </c>
      <c r="B1368" s="75"/>
      <c r="C1368" s="74"/>
      <c r="D1368" s="74"/>
      <c r="E1368" s="74"/>
      <c r="F1368" s="74"/>
      <c r="G1368" s="74"/>
      <c r="H1368" s="74"/>
      <c r="I1368" s="74"/>
      <c r="J1368" s="78"/>
      <c r="K1368" s="78"/>
      <c r="L1368" s="124" t="str">
        <f>IF($G1368=0,"-",VLOOKUP($G1368,Nomenclator!$B$6:$G$1000,3,0))</f>
        <v>-</v>
      </c>
      <c r="M1368" s="124" t="str">
        <f>IF($G1368=0,"-",VLOOKUP($G1368,Nomenclator!$B$6:$G$1000,4,0))</f>
        <v>-</v>
      </c>
      <c r="N1368" s="124" t="str">
        <f>IF($G1368=0,"-",VLOOKUP($G1368,Nomenclator!$B$6:$G$1000,6,0))</f>
        <v>-</v>
      </c>
      <c r="O1368" s="74"/>
      <c r="P1368" s="74"/>
    </row>
    <row r="1369" spans="1:16" x14ac:dyDescent="0.2">
      <c r="A1369" s="73" t="str">
        <f t="shared" si="21"/>
        <v>-</v>
      </c>
      <c r="B1369" s="75"/>
      <c r="C1369" s="74"/>
      <c r="D1369" s="74"/>
      <c r="E1369" s="74"/>
      <c r="F1369" s="74"/>
      <c r="G1369" s="74"/>
      <c r="H1369" s="74"/>
      <c r="I1369" s="74"/>
      <c r="J1369" s="78"/>
      <c r="K1369" s="78"/>
      <c r="L1369" s="124" t="str">
        <f>IF($G1369=0,"-",VLOOKUP($G1369,Nomenclator!$B$6:$G$1000,3,0))</f>
        <v>-</v>
      </c>
      <c r="M1369" s="124" t="str">
        <f>IF($G1369=0,"-",VLOOKUP($G1369,Nomenclator!$B$6:$G$1000,4,0))</f>
        <v>-</v>
      </c>
      <c r="N1369" s="124" t="str">
        <f>IF($G1369=0,"-",VLOOKUP($G1369,Nomenclator!$B$6:$G$1000,6,0))</f>
        <v>-</v>
      </c>
      <c r="O1369" s="74"/>
      <c r="P1369" s="74"/>
    </row>
    <row r="1370" spans="1:16" x14ac:dyDescent="0.2">
      <c r="A1370" s="73" t="str">
        <f t="shared" si="21"/>
        <v>-</v>
      </c>
      <c r="B1370" s="75"/>
      <c r="C1370" s="74"/>
      <c r="D1370" s="74"/>
      <c r="E1370" s="74"/>
      <c r="F1370" s="74"/>
      <c r="G1370" s="74"/>
      <c r="H1370" s="74"/>
      <c r="I1370" s="74"/>
      <c r="J1370" s="78"/>
      <c r="K1370" s="78"/>
      <c r="L1370" s="124" t="str">
        <f>IF($G1370=0,"-",VLOOKUP($G1370,Nomenclator!$B$6:$G$1000,3,0))</f>
        <v>-</v>
      </c>
      <c r="M1370" s="124" t="str">
        <f>IF($G1370=0,"-",VLOOKUP($G1370,Nomenclator!$B$6:$G$1000,4,0))</f>
        <v>-</v>
      </c>
      <c r="N1370" s="124" t="str">
        <f>IF($G1370=0,"-",VLOOKUP($G1370,Nomenclator!$B$6:$G$1000,6,0))</f>
        <v>-</v>
      </c>
      <c r="O1370" s="74"/>
      <c r="P1370" s="74"/>
    </row>
    <row r="1371" spans="1:16" x14ac:dyDescent="0.2">
      <c r="A1371" s="73" t="str">
        <f t="shared" si="21"/>
        <v>-</v>
      </c>
      <c r="B1371" s="75"/>
      <c r="C1371" s="74"/>
      <c r="D1371" s="74"/>
      <c r="E1371" s="74"/>
      <c r="F1371" s="74"/>
      <c r="G1371" s="74"/>
      <c r="H1371" s="74"/>
      <c r="I1371" s="74"/>
      <c r="J1371" s="78"/>
      <c r="K1371" s="78"/>
      <c r="L1371" s="124" t="str">
        <f>IF($G1371=0,"-",VLOOKUP($G1371,Nomenclator!$B$6:$G$1000,3,0))</f>
        <v>-</v>
      </c>
      <c r="M1371" s="124" t="str">
        <f>IF($G1371=0,"-",VLOOKUP($G1371,Nomenclator!$B$6:$G$1000,4,0))</f>
        <v>-</v>
      </c>
      <c r="N1371" s="124" t="str">
        <f>IF($G1371=0,"-",VLOOKUP($G1371,Nomenclator!$B$6:$G$1000,6,0))</f>
        <v>-</v>
      </c>
      <c r="O1371" s="74"/>
      <c r="P1371" s="74"/>
    </row>
    <row r="1372" spans="1:16" x14ac:dyDescent="0.2">
      <c r="A1372" s="73" t="str">
        <f t="shared" si="21"/>
        <v>-</v>
      </c>
      <c r="B1372" s="75"/>
      <c r="C1372" s="74"/>
      <c r="D1372" s="74"/>
      <c r="E1372" s="74"/>
      <c r="F1372" s="74"/>
      <c r="G1372" s="74"/>
      <c r="H1372" s="74"/>
      <c r="I1372" s="74"/>
      <c r="J1372" s="78"/>
      <c r="K1372" s="78"/>
      <c r="L1372" s="124" t="str">
        <f>IF($G1372=0,"-",VLOOKUP($G1372,Nomenclator!$B$6:$G$1000,3,0))</f>
        <v>-</v>
      </c>
      <c r="M1372" s="124" t="str">
        <f>IF($G1372=0,"-",VLOOKUP($G1372,Nomenclator!$B$6:$G$1000,4,0))</f>
        <v>-</v>
      </c>
      <c r="N1372" s="124" t="str">
        <f>IF($G1372=0,"-",VLOOKUP($G1372,Nomenclator!$B$6:$G$1000,6,0))</f>
        <v>-</v>
      </c>
      <c r="O1372" s="74"/>
      <c r="P1372" s="74"/>
    </row>
    <row r="1373" spans="1:16" x14ac:dyDescent="0.2">
      <c r="A1373" s="73" t="str">
        <f t="shared" si="21"/>
        <v>-</v>
      </c>
      <c r="B1373" s="75"/>
      <c r="C1373" s="74"/>
      <c r="D1373" s="74"/>
      <c r="E1373" s="74"/>
      <c r="F1373" s="74"/>
      <c r="G1373" s="74"/>
      <c r="H1373" s="74"/>
      <c r="I1373" s="74"/>
      <c r="J1373" s="78"/>
      <c r="K1373" s="78"/>
      <c r="L1373" s="124" t="str">
        <f>IF($G1373=0,"-",VLOOKUP($G1373,Nomenclator!$B$6:$G$1000,3,0))</f>
        <v>-</v>
      </c>
      <c r="M1373" s="124" t="str">
        <f>IF($G1373=0,"-",VLOOKUP($G1373,Nomenclator!$B$6:$G$1000,4,0))</f>
        <v>-</v>
      </c>
      <c r="N1373" s="124" t="str">
        <f>IF($G1373=0,"-",VLOOKUP($G1373,Nomenclator!$B$6:$G$1000,6,0))</f>
        <v>-</v>
      </c>
      <c r="O1373" s="74"/>
      <c r="P1373" s="74"/>
    </row>
    <row r="1374" spans="1:16" x14ac:dyDescent="0.2">
      <c r="A1374" s="73" t="str">
        <f t="shared" si="21"/>
        <v>-</v>
      </c>
      <c r="B1374" s="75"/>
      <c r="C1374" s="74"/>
      <c r="D1374" s="74"/>
      <c r="E1374" s="74"/>
      <c r="F1374" s="74"/>
      <c r="G1374" s="74"/>
      <c r="H1374" s="74"/>
      <c r="I1374" s="74"/>
      <c r="J1374" s="78"/>
      <c r="K1374" s="78"/>
      <c r="L1374" s="124" t="str">
        <f>IF($G1374=0,"-",VLOOKUP($G1374,Nomenclator!$B$6:$G$1000,3,0))</f>
        <v>-</v>
      </c>
      <c r="M1374" s="124" t="str">
        <f>IF($G1374=0,"-",VLOOKUP($G1374,Nomenclator!$B$6:$G$1000,4,0))</f>
        <v>-</v>
      </c>
      <c r="N1374" s="124" t="str">
        <f>IF($G1374=0,"-",VLOOKUP($G1374,Nomenclator!$B$6:$G$1000,6,0))</f>
        <v>-</v>
      </c>
      <c r="O1374" s="74"/>
      <c r="P1374" s="74"/>
    </row>
    <row r="1375" spans="1:16" x14ac:dyDescent="0.2">
      <c r="A1375" s="73" t="str">
        <f t="shared" si="21"/>
        <v>-</v>
      </c>
      <c r="B1375" s="75"/>
      <c r="C1375" s="74"/>
      <c r="D1375" s="74"/>
      <c r="E1375" s="74"/>
      <c r="F1375" s="74"/>
      <c r="G1375" s="74"/>
      <c r="H1375" s="74"/>
      <c r="I1375" s="74"/>
      <c r="J1375" s="78"/>
      <c r="K1375" s="78"/>
      <c r="L1375" s="124" t="str">
        <f>IF($G1375=0,"-",VLOOKUP($G1375,Nomenclator!$B$6:$G$1000,3,0))</f>
        <v>-</v>
      </c>
      <c r="M1375" s="124" t="str">
        <f>IF($G1375=0,"-",VLOOKUP($G1375,Nomenclator!$B$6:$G$1000,4,0))</f>
        <v>-</v>
      </c>
      <c r="N1375" s="124" t="str">
        <f>IF($G1375=0,"-",VLOOKUP($G1375,Nomenclator!$B$6:$G$1000,6,0))</f>
        <v>-</v>
      </c>
      <c r="O1375" s="74"/>
      <c r="P1375" s="74"/>
    </row>
    <row r="1376" spans="1:16" x14ac:dyDescent="0.2">
      <c r="A1376" s="73" t="str">
        <f t="shared" si="21"/>
        <v>-</v>
      </c>
      <c r="B1376" s="75"/>
      <c r="C1376" s="74"/>
      <c r="D1376" s="74"/>
      <c r="E1376" s="74"/>
      <c r="F1376" s="74"/>
      <c r="G1376" s="74"/>
      <c r="H1376" s="74"/>
      <c r="I1376" s="74"/>
      <c r="J1376" s="78"/>
      <c r="K1376" s="78"/>
      <c r="L1376" s="124" t="str">
        <f>IF($G1376=0,"-",VLOOKUP($G1376,Nomenclator!$B$6:$G$1000,3,0))</f>
        <v>-</v>
      </c>
      <c r="M1376" s="124" t="str">
        <f>IF($G1376=0,"-",VLOOKUP($G1376,Nomenclator!$B$6:$G$1000,4,0))</f>
        <v>-</v>
      </c>
      <c r="N1376" s="124" t="str">
        <f>IF($G1376=0,"-",VLOOKUP($G1376,Nomenclator!$B$6:$G$1000,6,0))</f>
        <v>-</v>
      </c>
      <c r="O1376" s="74"/>
      <c r="P1376" s="74"/>
    </row>
    <row r="1377" spans="1:16" x14ac:dyDescent="0.2">
      <c r="A1377" s="73" t="str">
        <f t="shared" si="21"/>
        <v>-</v>
      </c>
      <c r="B1377" s="75"/>
      <c r="C1377" s="74"/>
      <c r="D1377" s="74"/>
      <c r="E1377" s="74"/>
      <c r="F1377" s="74"/>
      <c r="G1377" s="74"/>
      <c r="H1377" s="74"/>
      <c r="I1377" s="74"/>
      <c r="J1377" s="78"/>
      <c r="K1377" s="78"/>
      <c r="L1377" s="124" t="str">
        <f>IF($G1377=0,"-",VLOOKUP($G1377,Nomenclator!$B$6:$G$1000,3,0))</f>
        <v>-</v>
      </c>
      <c r="M1377" s="124" t="str">
        <f>IF($G1377=0,"-",VLOOKUP($G1377,Nomenclator!$B$6:$G$1000,4,0))</f>
        <v>-</v>
      </c>
      <c r="N1377" s="124" t="str">
        <f>IF($G1377=0,"-",VLOOKUP($G1377,Nomenclator!$B$6:$G$1000,6,0))</f>
        <v>-</v>
      </c>
      <c r="O1377" s="74"/>
      <c r="P1377" s="74"/>
    </row>
    <row r="1378" spans="1:16" x14ac:dyDescent="0.2">
      <c r="A1378" s="73" t="str">
        <f t="shared" si="21"/>
        <v>-</v>
      </c>
      <c r="B1378" s="75"/>
      <c r="C1378" s="74"/>
      <c r="D1378" s="74"/>
      <c r="E1378" s="74"/>
      <c r="F1378" s="74"/>
      <c r="G1378" s="74"/>
      <c r="H1378" s="74"/>
      <c r="I1378" s="74"/>
      <c r="J1378" s="78"/>
      <c r="K1378" s="78"/>
      <c r="L1378" s="124" t="str">
        <f>IF($G1378=0,"-",VLOOKUP($G1378,Nomenclator!$B$6:$G$1000,3,0))</f>
        <v>-</v>
      </c>
      <c r="M1378" s="124" t="str">
        <f>IF($G1378=0,"-",VLOOKUP($G1378,Nomenclator!$B$6:$G$1000,4,0))</f>
        <v>-</v>
      </c>
      <c r="N1378" s="124" t="str">
        <f>IF($G1378=0,"-",VLOOKUP($G1378,Nomenclator!$B$6:$G$1000,6,0))</f>
        <v>-</v>
      </c>
      <c r="O1378" s="74"/>
      <c r="P1378" s="74"/>
    </row>
    <row r="1379" spans="1:16" x14ac:dyDescent="0.2">
      <c r="A1379" s="73" t="str">
        <f t="shared" si="21"/>
        <v>-</v>
      </c>
      <c r="B1379" s="75"/>
      <c r="C1379" s="74"/>
      <c r="D1379" s="74"/>
      <c r="E1379" s="74"/>
      <c r="F1379" s="74"/>
      <c r="G1379" s="74"/>
      <c r="H1379" s="74"/>
      <c r="I1379" s="74"/>
      <c r="J1379" s="78"/>
      <c r="K1379" s="78"/>
      <c r="L1379" s="124" t="str">
        <f>IF($G1379=0,"-",VLOOKUP($G1379,Nomenclator!$B$6:$G$1000,3,0))</f>
        <v>-</v>
      </c>
      <c r="M1379" s="124" t="str">
        <f>IF($G1379=0,"-",VLOOKUP($G1379,Nomenclator!$B$6:$G$1000,4,0))</f>
        <v>-</v>
      </c>
      <c r="N1379" s="124" t="str">
        <f>IF($G1379=0,"-",VLOOKUP($G1379,Nomenclator!$B$6:$G$1000,6,0))</f>
        <v>-</v>
      </c>
      <c r="O1379" s="74"/>
      <c r="P1379" s="74"/>
    </row>
    <row r="1380" spans="1:16" x14ac:dyDescent="0.2">
      <c r="A1380" s="73" t="str">
        <f t="shared" si="21"/>
        <v>-</v>
      </c>
      <c r="B1380" s="75"/>
      <c r="C1380" s="74"/>
      <c r="D1380" s="74"/>
      <c r="E1380" s="74"/>
      <c r="F1380" s="74"/>
      <c r="G1380" s="74"/>
      <c r="H1380" s="74"/>
      <c r="I1380" s="74"/>
      <c r="J1380" s="78"/>
      <c r="K1380" s="78"/>
      <c r="L1380" s="124" t="str">
        <f>IF($G1380=0,"-",VLOOKUP($G1380,Nomenclator!$B$6:$G$1000,3,0))</f>
        <v>-</v>
      </c>
      <c r="M1380" s="124" t="str">
        <f>IF($G1380=0,"-",VLOOKUP($G1380,Nomenclator!$B$6:$G$1000,4,0))</f>
        <v>-</v>
      </c>
      <c r="N1380" s="124" t="str">
        <f>IF($G1380=0,"-",VLOOKUP($G1380,Nomenclator!$B$6:$G$1000,6,0))</f>
        <v>-</v>
      </c>
      <c r="O1380" s="74"/>
      <c r="P1380" s="74"/>
    </row>
    <row r="1381" spans="1:16" x14ac:dyDescent="0.2">
      <c r="A1381" s="73" t="str">
        <f t="shared" si="21"/>
        <v>-</v>
      </c>
      <c r="B1381" s="75"/>
      <c r="C1381" s="74"/>
      <c r="D1381" s="74"/>
      <c r="E1381" s="74"/>
      <c r="F1381" s="74"/>
      <c r="G1381" s="74"/>
      <c r="H1381" s="74"/>
      <c r="I1381" s="74"/>
      <c r="J1381" s="78"/>
      <c r="K1381" s="78"/>
      <c r="L1381" s="124" t="str">
        <f>IF($G1381=0,"-",VLOOKUP($G1381,Nomenclator!$B$6:$G$1000,3,0))</f>
        <v>-</v>
      </c>
      <c r="M1381" s="124" t="str">
        <f>IF($G1381=0,"-",VLOOKUP($G1381,Nomenclator!$B$6:$G$1000,4,0))</f>
        <v>-</v>
      </c>
      <c r="N1381" s="124" t="str">
        <f>IF($G1381=0,"-",VLOOKUP($G1381,Nomenclator!$B$6:$G$1000,6,0))</f>
        <v>-</v>
      </c>
      <c r="O1381" s="74"/>
      <c r="P1381" s="74"/>
    </row>
    <row r="1382" spans="1:16" x14ac:dyDescent="0.2">
      <c r="A1382" s="73" t="str">
        <f t="shared" si="21"/>
        <v>-</v>
      </c>
      <c r="B1382" s="75"/>
      <c r="C1382" s="74"/>
      <c r="D1382" s="74"/>
      <c r="E1382" s="74"/>
      <c r="F1382" s="74"/>
      <c r="G1382" s="74"/>
      <c r="H1382" s="74"/>
      <c r="I1382" s="74"/>
      <c r="J1382" s="78"/>
      <c r="K1382" s="78"/>
      <c r="L1382" s="124" t="str">
        <f>IF($G1382=0,"-",VLOOKUP($G1382,Nomenclator!$B$6:$G$1000,3,0))</f>
        <v>-</v>
      </c>
      <c r="M1382" s="124" t="str">
        <f>IF($G1382=0,"-",VLOOKUP($G1382,Nomenclator!$B$6:$G$1000,4,0))</f>
        <v>-</v>
      </c>
      <c r="N1382" s="124" t="str">
        <f>IF($G1382=0,"-",VLOOKUP($G1382,Nomenclator!$B$6:$G$1000,6,0))</f>
        <v>-</v>
      </c>
      <c r="O1382" s="74"/>
      <c r="P1382" s="74"/>
    </row>
    <row r="1383" spans="1:16" x14ac:dyDescent="0.2">
      <c r="A1383" s="73" t="str">
        <f t="shared" si="21"/>
        <v>-</v>
      </c>
      <c r="B1383" s="75"/>
      <c r="C1383" s="74"/>
      <c r="D1383" s="74"/>
      <c r="E1383" s="74"/>
      <c r="F1383" s="74"/>
      <c r="G1383" s="74"/>
      <c r="H1383" s="74"/>
      <c r="I1383" s="74"/>
      <c r="J1383" s="78"/>
      <c r="K1383" s="78"/>
      <c r="L1383" s="124" t="str">
        <f>IF($G1383=0,"-",VLOOKUP($G1383,Nomenclator!$B$6:$G$1000,3,0))</f>
        <v>-</v>
      </c>
      <c r="M1383" s="124" t="str">
        <f>IF($G1383=0,"-",VLOOKUP($G1383,Nomenclator!$B$6:$G$1000,4,0))</f>
        <v>-</v>
      </c>
      <c r="N1383" s="124" t="str">
        <f>IF($G1383=0,"-",VLOOKUP($G1383,Nomenclator!$B$6:$G$1000,6,0))</f>
        <v>-</v>
      </c>
      <c r="O1383" s="74"/>
      <c r="P1383" s="74"/>
    </row>
    <row r="1384" spans="1:16" x14ac:dyDescent="0.2">
      <c r="A1384" s="73" t="str">
        <f t="shared" si="21"/>
        <v>-</v>
      </c>
      <c r="B1384" s="75"/>
      <c r="C1384" s="74"/>
      <c r="D1384" s="74"/>
      <c r="E1384" s="74"/>
      <c r="F1384" s="74"/>
      <c r="G1384" s="74"/>
      <c r="H1384" s="74"/>
      <c r="I1384" s="74"/>
      <c r="J1384" s="78"/>
      <c r="K1384" s="78"/>
      <c r="L1384" s="124" t="str">
        <f>IF($G1384=0,"-",VLOOKUP($G1384,Nomenclator!$B$6:$G$1000,3,0))</f>
        <v>-</v>
      </c>
      <c r="M1384" s="124" t="str">
        <f>IF($G1384=0,"-",VLOOKUP($G1384,Nomenclator!$B$6:$G$1000,4,0))</f>
        <v>-</v>
      </c>
      <c r="N1384" s="124" t="str">
        <f>IF($G1384=0,"-",VLOOKUP($G1384,Nomenclator!$B$6:$G$1000,6,0))</f>
        <v>-</v>
      </c>
      <c r="O1384" s="74"/>
      <c r="P1384" s="74"/>
    </row>
    <row r="1385" spans="1:16" x14ac:dyDescent="0.2">
      <c r="A1385" s="73" t="str">
        <f t="shared" si="21"/>
        <v>-</v>
      </c>
      <c r="B1385" s="75"/>
      <c r="C1385" s="74"/>
      <c r="D1385" s="74"/>
      <c r="E1385" s="74"/>
      <c r="F1385" s="74"/>
      <c r="G1385" s="74"/>
      <c r="H1385" s="74"/>
      <c r="I1385" s="74"/>
      <c r="J1385" s="78"/>
      <c r="K1385" s="78"/>
      <c r="L1385" s="124" t="str">
        <f>IF($G1385=0,"-",VLOOKUP($G1385,Nomenclator!$B$6:$G$1000,3,0))</f>
        <v>-</v>
      </c>
      <c r="M1385" s="124" t="str">
        <f>IF($G1385=0,"-",VLOOKUP($G1385,Nomenclator!$B$6:$G$1000,4,0))</f>
        <v>-</v>
      </c>
      <c r="N1385" s="124" t="str">
        <f>IF($G1385=0,"-",VLOOKUP($G1385,Nomenclator!$B$6:$G$1000,6,0))</f>
        <v>-</v>
      </c>
      <c r="O1385" s="74"/>
      <c r="P1385" s="74"/>
    </row>
    <row r="1386" spans="1:16" x14ac:dyDescent="0.2">
      <c r="A1386" s="73" t="str">
        <f t="shared" si="21"/>
        <v>-</v>
      </c>
      <c r="B1386" s="75"/>
      <c r="C1386" s="74"/>
      <c r="D1386" s="74"/>
      <c r="E1386" s="74"/>
      <c r="F1386" s="74"/>
      <c r="G1386" s="74"/>
      <c r="H1386" s="74"/>
      <c r="I1386" s="74"/>
      <c r="J1386" s="78"/>
      <c r="K1386" s="78"/>
      <c r="L1386" s="124" t="str">
        <f>IF($G1386=0,"-",VLOOKUP($G1386,Nomenclator!$B$6:$G$1000,3,0))</f>
        <v>-</v>
      </c>
      <c r="M1386" s="124" t="str">
        <f>IF($G1386=0,"-",VLOOKUP($G1386,Nomenclator!$B$6:$G$1000,4,0))</f>
        <v>-</v>
      </c>
      <c r="N1386" s="124" t="str">
        <f>IF($G1386=0,"-",VLOOKUP($G1386,Nomenclator!$B$6:$G$1000,6,0))</f>
        <v>-</v>
      </c>
      <c r="O1386" s="74"/>
      <c r="P1386" s="74"/>
    </row>
    <row r="1387" spans="1:16" x14ac:dyDescent="0.2">
      <c r="A1387" s="73" t="str">
        <f t="shared" si="21"/>
        <v>-</v>
      </c>
      <c r="B1387" s="75"/>
      <c r="C1387" s="74"/>
      <c r="D1387" s="74"/>
      <c r="E1387" s="74"/>
      <c r="F1387" s="74"/>
      <c r="G1387" s="74"/>
      <c r="H1387" s="74"/>
      <c r="I1387" s="74"/>
      <c r="J1387" s="78"/>
      <c r="K1387" s="78"/>
      <c r="L1387" s="124" t="str">
        <f>IF($G1387=0,"-",VLOOKUP($G1387,Nomenclator!$B$6:$G$1000,3,0))</f>
        <v>-</v>
      </c>
      <c r="M1387" s="124" t="str">
        <f>IF($G1387=0,"-",VLOOKUP($G1387,Nomenclator!$B$6:$G$1000,4,0))</f>
        <v>-</v>
      </c>
      <c r="N1387" s="124" t="str">
        <f>IF($G1387=0,"-",VLOOKUP($G1387,Nomenclator!$B$6:$G$1000,6,0))</f>
        <v>-</v>
      </c>
      <c r="O1387" s="74"/>
      <c r="P1387" s="74"/>
    </row>
    <row r="1388" spans="1:16" x14ac:dyDescent="0.2">
      <c r="A1388" s="73" t="str">
        <f t="shared" si="21"/>
        <v>-</v>
      </c>
      <c r="B1388" s="75"/>
      <c r="C1388" s="74"/>
      <c r="D1388" s="74"/>
      <c r="E1388" s="74"/>
      <c r="F1388" s="74"/>
      <c r="G1388" s="74"/>
      <c r="H1388" s="74"/>
      <c r="I1388" s="74"/>
      <c r="J1388" s="78"/>
      <c r="K1388" s="78"/>
      <c r="L1388" s="124" t="str">
        <f>IF($G1388=0,"-",VLOOKUP($G1388,Nomenclator!$B$6:$G$1000,3,0))</f>
        <v>-</v>
      </c>
      <c r="M1388" s="124" t="str">
        <f>IF($G1388=0,"-",VLOOKUP($G1388,Nomenclator!$B$6:$G$1000,4,0))</f>
        <v>-</v>
      </c>
      <c r="N1388" s="124" t="str">
        <f>IF($G1388=0,"-",VLOOKUP($G1388,Nomenclator!$B$6:$G$1000,6,0))</f>
        <v>-</v>
      </c>
      <c r="O1388" s="74"/>
      <c r="P1388" s="74"/>
    </row>
    <row r="1389" spans="1:16" x14ac:dyDescent="0.2">
      <c r="A1389" s="73" t="str">
        <f t="shared" si="21"/>
        <v>-</v>
      </c>
      <c r="B1389" s="75"/>
      <c r="C1389" s="74"/>
      <c r="D1389" s="74"/>
      <c r="E1389" s="74"/>
      <c r="F1389" s="74"/>
      <c r="G1389" s="74"/>
      <c r="H1389" s="74"/>
      <c r="I1389" s="74"/>
      <c r="J1389" s="78"/>
      <c r="K1389" s="78"/>
      <c r="L1389" s="124" t="str">
        <f>IF($G1389=0,"-",VLOOKUP($G1389,Nomenclator!$B$6:$G$1000,3,0))</f>
        <v>-</v>
      </c>
      <c r="M1389" s="124" t="str">
        <f>IF($G1389=0,"-",VLOOKUP($G1389,Nomenclator!$B$6:$G$1000,4,0))</f>
        <v>-</v>
      </c>
      <c r="N1389" s="124" t="str">
        <f>IF($G1389=0,"-",VLOOKUP($G1389,Nomenclator!$B$6:$G$1000,6,0))</f>
        <v>-</v>
      </c>
      <c r="O1389" s="74"/>
      <c r="P1389" s="74"/>
    </row>
    <row r="1390" spans="1:16" x14ac:dyDescent="0.2">
      <c r="A1390" s="73" t="str">
        <f t="shared" si="21"/>
        <v>-</v>
      </c>
      <c r="B1390" s="75"/>
      <c r="C1390" s="74"/>
      <c r="D1390" s="74"/>
      <c r="E1390" s="74"/>
      <c r="F1390" s="74"/>
      <c r="G1390" s="74"/>
      <c r="H1390" s="74"/>
      <c r="I1390" s="74"/>
      <c r="J1390" s="78"/>
      <c r="K1390" s="78"/>
      <c r="L1390" s="124" t="str">
        <f>IF($G1390=0,"-",VLOOKUP($G1390,Nomenclator!$B$6:$G$1000,3,0))</f>
        <v>-</v>
      </c>
      <c r="M1390" s="124" t="str">
        <f>IF($G1390=0,"-",VLOOKUP($G1390,Nomenclator!$B$6:$G$1000,4,0))</f>
        <v>-</v>
      </c>
      <c r="N1390" s="124" t="str">
        <f>IF($G1390=0,"-",VLOOKUP($G1390,Nomenclator!$B$6:$G$1000,6,0))</f>
        <v>-</v>
      </c>
      <c r="O1390" s="74"/>
      <c r="P1390" s="74"/>
    </row>
    <row r="1391" spans="1:16" x14ac:dyDescent="0.2">
      <c r="A1391" s="73" t="str">
        <f t="shared" si="21"/>
        <v>-</v>
      </c>
      <c r="B1391" s="75"/>
      <c r="C1391" s="74"/>
      <c r="D1391" s="74"/>
      <c r="E1391" s="74"/>
      <c r="F1391" s="74"/>
      <c r="G1391" s="74"/>
      <c r="H1391" s="74"/>
      <c r="I1391" s="74"/>
      <c r="J1391" s="78"/>
      <c r="K1391" s="78"/>
      <c r="L1391" s="124" t="str">
        <f>IF($G1391=0,"-",VLOOKUP($G1391,Nomenclator!$B$6:$G$1000,3,0))</f>
        <v>-</v>
      </c>
      <c r="M1391" s="124" t="str">
        <f>IF($G1391=0,"-",VLOOKUP($G1391,Nomenclator!$B$6:$G$1000,4,0))</f>
        <v>-</v>
      </c>
      <c r="N1391" s="124" t="str">
        <f>IF($G1391=0,"-",VLOOKUP($G1391,Nomenclator!$B$6:$G$1000,6,0))</f>
        <v>-</v>
      </c>
      <c r="O1391" s="74"/>
      <c r="P1391" s="74"/>
    </row>
    <row r="1392" spans="1:16" x14ac:dyDescent="0.2">
      <c r="A1392" s="73" t="str">
        <f t="shared" si="21"/>
        <v>-</v>
      </c>
      <c r="B1392" s="75"/>
      <c r="C1392" s="74"/>
      <c r="D1392" s="74"/>
      <c r="E1392" s="74"/>
      <c r="F1392" s="74"/>
      <c r="G1392" s="74"/>
      <c r="H1392" s="74"/>
      <c r="I1392" s="74"/>
      <c r="J1392" s="78"/>
      <c r="K1392" s="78"/>
      <c r="L1392" s="124" t="str">
        <f>IF($G1392=0,"-",VLOOKUP($G1392,Nomenclator!$B$6:$G$1000,3,0))</f>
        <v>-</v>
      </c>
      <c r="M1392" s="124" t="str">
        <f>IF($G1392=0,"-",VLOOKUP($G1392,Nomenclator!$B$6:$G$1000,4,0))</f>
        <v>-</v>
      </c>
      <c r="N1392" s="124" t="str">
        <f>IF($G1392=0,"-",VLOOKUP($G1392,Nomenclator!$B$6:$G$1000,6,0))</f>
        <v>-</v>
      </c>
      <c r="O1392" s="74"/>
      <c r="P1392" s="74"/>
    </row>
    <row r="1393" spans="1:16" x14ac:dyDescent="0.2">
      <c r="A1393" s="73" t="str">
        <f t="shared" si="21"/>
        <v>-</v>
      </c>
      <c r="B1393" s="75"/>
      <c r="C1393" s="74"/>
      <c r="D1393" s="74"/>
      <c r="E1393" s="74"/>
      <c r="F1393" s="74"/>
      <c r="G1393" s="74"/>
      <c r="H1393" s="74"/>
      <c r="I1393" s="74"/>
      <c r="J1393" s="78"/>
      <c r="K1393" s="78"/>
      <c r="L1393" s="124" t="str">
        <f>IF($G1393=0,"-",VLOOKUP($G1393,Nomenclator!$B$6:$G$1000,3,0))</f>
        <v>-</v>
      </c>
      <c r="M1393" s="124" t="str">
        <f>IF($G1393=0,"-",VLOOKUP($G1393,Nomenclator!$B$6:$G$1000,4,0))</f>
        <v>-</v>
      </c>
      <c r="N1393" s="124" t="str">
        <f>IF($G1393=0,"-",VLOOKUP($G1393,Nomenclator!$B$6:$G$1000,6,0))</f>
        <v>-</v>
      </c>
      <c r="O1393" s="74"/>
      <c r="P1393" s="74"/>
    </row>
    <row r="1394" spans="1:16" x14ac:dyDescent="0.2">
      <c r="A1394" s="73" t="str">
        <f t="shared" si="21"/>
        <v>-</v>
      </c>
      <c r="B1394" s="75"/>
      <c r="C1394" s="74"/>
      <c r="D1394" s="74"/>
      <c r="E1394" s="74"/>
      <c r="F1394" s="74"/>
      <c r="G1394" s="74"/>
      <c r="H1394" s="74"/>
      <c r="I1394" s="74"/>
      <c r="J1394" s="78"/>
      <c r="K1394" s="78"/>
      <c r="L1394" s="124" t="str">
        <f>IF($G1394=0,"-",VLOOKUP($G1394,Nomenclator!$B$6:$G$1000,3,0))</f>
        <v>-</v>
      </c>
      <c r="M1394" s="124" t="str">
        <f>IF($G1394=0,"-",VLOOKUP($G1394,Nomenclator!$B$6:$G$1000,4,0))</f>
        <v>-</v>
      </c>
      <c r="N1394" s="124" t="str">
        <f>IF($G1394=0,"-",VLOOKUP($G1394,Nomenclator!$B$6:$G$1000,6,0))</f>
        <v>-</v>
      </c>
      <c r="O1394" s="74"/>
      <c r="P1394" s="74"/>
    </row>
    <row r="1395" spans="1:16" x14ac:dyDescent="0.2">
      <c r="A1395" s="73" t="str">
        <f t="shared" si="21"/>
        <v>-</v>
      </c>
      <c r="B1395" s="75"/>
      <c r="C1395" s="74"/>
      <c r="D1395" s="74"/>
      <c r="E1395" s="74"/>
      <c r="F1395" s="74"/>
      <c r="G1395" s="74"/>
      <c r="H1395" s="74"/>
      <c r="I1395" s="74"/>
      <c r="J1395" s="78"/>
      <c r="K1395" s="78"/>
      <c r="L1395" s="124" t="str">
        <f>IF($G1395=0,"-",VLOOKUP($G1395,Nomenclator!$B$6:$G$1000,3,0))</f>
        <v>-</v>
      </c>
      <c r="M1395" s="124" t="str">
        <f>IF($G1395=0,"-",VLOOKUP($G1395,Nomenclator!$B$6:$G$1000,4,0))</f>
        <v>-</v>
      </c>
      <c r="N1395" s="124" t="str">
        <f>IF($G1395=0,"-",VLOOKUP($G1395,Nomenclator!$B$6:$G$1000,6,0))</f>
        <v>-</v>
      </c>
      <c r="O1395" s="74"/>
      <c r="P1395" s="74"/>
    </row>
    <row r="1396" spans="1:16" x14ac:dyDescent="0.2">
      <c r="A1396" s="73" t="str">
        <f t="shared" si="21"/>
        <v>-</v>
      </c>
      <c r="B1396" s="75"/>
      <c r="C1396" s="74"/>
      <c r="D1396" s="74"/>
      <c r="E1396" s="74"/>
      <c r="F1396" s="74"/>
      <c r="G1396" s="74"/>
      <c r="H1396" s="74"/>
      <c r="I1396" s="74"/>
      <c r="J1396" s="78"/>
      <c r="K1396" s="78"/>
      <c r="L1396" s="124" t="str">
        <f>IF($G1396=0,"-",VLOOKUP($G1396,Nomenclator!$B$6:$G$1000,3,0))</f>
        <v>-</v>
      </c>
      <c r="M1396" s="124" t="str">
        <f>IF($G1396=0,"-",VLOOKUP($G1396,Nomenclator!$B$6:$G$1000,4,0))</f>
        <v>-</v>
      </c>
      <c r="N1396" s="124" t="str">
        <f>IF($G1396=0,"-",VLOOKUP($G1396,Nomenclator!$B$6:$G$1000,6,0))</f>
        <v>-</v>
      </c>
      <c r="O1396" s="74"/>
      <c r="P1396" s="74"/>
    </row>
    <row r="1397" spans="1:16" x14ac:dyDescent="0.2">
      <c r="A1397" s="73" t="str">
        <f t="shared" si="21"/>
        <v>-</v>
      </c>
      <c r="B1397" s="75"/>
      <c r="C1397" s="74"/>
      <c r="D1397" s="74"/>
      <c r="E1397" s="74"/>
      <c r="F1397" s="74"/>
      <c r="G1397" s="74"/>
      <c r="H1397" s="74"/>
      <c r="I1397" s="74"/>
      <c r="J1397" s="78"/>
      <c r="K1397" s="78"/>
      <c r="L1397" s="124" t="str">
        <f>IF($G1397=0,"-",VLOOKUP($G1397,Nomenclator!$B$6:$G$1000,3,0))</f>
        <v>-</v>
      </c>
      <c r="M1397" s="124" t="str">
        <f>IF($G1397=0,"-",VLOOKUP($G1397,Nomenclator!$B$6:$G$1000,4,0))</f>
        <v>-</v>
      </c>
      <c r="N1397" s="124" t="str">
        <f>IF($G1397=0,"-",VLOOKUP($G1397,Nomenclator!$B$6:$G$1000,6,0))</f>
        <v>-</v>
      </c>
      <c r="O1397" s="74"/>
      <c r="P1397" s="74"/>
    </row>
    <row r="1398" spans="1:16" x14ac:dyDescent="0.2">
      <c r="A1398" s="73" t="str">
        <f t="shared" si="21"/>
        <v>-</v>
      </c>
      <c r="B1398" s="75"/>
      <c r="C1398" s="74"/>
      <c r="D1398" s="74"/>
      <c r="E1398" s="74"/>
      <c r="F1398" s="74"/>
      <c r="G1398" s="74"/>
      <c r="H1398" s="74"/>
      <c r="I1398" s="74"/>
      <c r="J1398" s="78"/>
      <c r="K1398" s="78"/>
      <c r="L1398" s="124" t="str">
        <f>IF($G1398=0,"-",VLOOKUP($G1398,Nomenclator!$B$6:$G$1000,3,0))</f>
        <v>-</v>
      </c>
      <c r="M1398" s="124" t="str">
        <f>IF($G1398=0,"-",VLOOKUP($G1398,Nomenclator!$B$6:$G$1000,4,0))</f>
        <v>-</v>
      </c>
      <c r="N1398" s="124" t="str">
        <f>IF($G1398=0,"-",VLOOKUP($G1398,Nomenclator!$B$6:$G$1000,6,0))</f>
        <v>-</v>
      </c>
      <c r="O1398" s="74"/>
      <c r="P1398" s="74"/>
    </row>
    <row r="1399" spans="1:16" x14ac:dyDescent="0.2">
      <c r="A1399" s="73" t="str">
        <f t="shared" si="21"/>
        <v>-</v>
      </c>
      <c r="B1399" s="75"/>
      <c r="C1399" s="74"/>
      <c r="D1399" s="74"/>
      <c r="E1399" s="74"/>
      <c r="F1399" s="74"/>
      <c r="G1399" s="74"/>
      <c r="H1399" s="74"/>
      <c r="I1399" s="74"/>
      <c r="J1399" s="78"/>
      <c r="K1399" s="78"/>
      <c r="L1399" s="124" t="str">
        <f>IF($G1399=0,"-",VLOOKUP($G1399,Nomenclator!$B$6:$G$1000,3,0))</f>
        <v>-</v>
      </c>
      <c r="M1399" s="124" t="str">
        <f>IF($G1399=0,"-",VLOOKUP($G1399,Nomenclator!$B$6:$G$1000,4,0))</f>
        <v>-</v>
      </c>
      <c r="N1399" s="124" t="str">
        <f>IF($G1399=0,"-",VLOOKUP($G1399,Nomenclator!$B$6:$G$1000,6,0))</f>
        <v>-</v>
      </c>
      <c r="O1399" s="74"/>
      <c r="P1399" s="74"/>
    </row>
    <row r="1400" spans="1:16" x14ac:dyDescent="0.2">
      <c r="A1400" s="73" t="str">
        <f t="shared" si="21"/>
        <v>-</v>
      </c>
      <c r="B1400" s="75"/>
      <c r="C1400" s="74"/>
      <c r="D1400" s="74"/>
      <c r="E1400" s="74"/>
      <c r="F1400" s="74"/>
      <c r="G1400" s="74"/>
      <c r="H1400" s="74"/>
      <c r="I1400" s="74"/>
      <c r="J1400" s="78"/>
      <c r="K1400" s="78"/>
      <c r="L1400" s="124" t="str">
        <f>IF($G1400=0,"-",VLOOKUP($G1400,Nomenclator!$B$6:$G$1000,3,0))</f>
        <v>-</v>
      </c>
      <c r="M1400" s="124" t="str">
        <f>IF($G1400=0,"-",VLOOKUP($G1400,Nomenclator!$B$6:$G$1000,4,0))</f>
        <v>-</v>
      </c>
      <c r="N1400" s="124" t="str">
        <f>IF($G1400=0,"-",VLOOKUP($G1400,Nomenclator!$B$6:$G$1000,6,0))</f>
        <v>-</v>
      </c>
      <c r="O1400" s="74"/>
      <c r="P1400" s="74"/>
    </row>
    <row r="1401" spans="1:16" x14ac:dyDescent="0.2">
      <c r="A1401" s="73" t="str">
        <f t="shared" si="21"/>
        <v>-</v>
      </c>
      <c r="B1401" s="75"/>
      <c r="C1401" s="74"/>
      <c r="D1401" s="74"/>
      <c r="E1401" s="74"/>
      <c r="F1401" s="74"/>
      <c r="G1401" s="74"/>
      <c r="H1401" s="74"/>
      <c r="I1401" s="74"/>
      <c r="J1401" s="78"/>
      <c r="K1401" s="78"/>
      <c r="L1401" s="124" t="str">
        <f>IF($G1401=0,"-",VLOOKUP($G1401,Nomenclator!$B$6:$G$1000,3,0))</f>
        <v>-</v>
      </c>
      <c r="M1401" s="124" t="str">
        <f>IF($G1401=0,"-",VLOOKUP($G1401,Nomenclator!$B$6:$G$1000,4,0))</f>
        <v>-</v>
      </c>
      <c r="N1401" s="124" t="str">
        <f>IF($G1401=0,"-",VLOOKUP($G1401,Nomenclator!$B$6:$G$1000,6,0))</f>
        <v>-</v>
      </c>
      <c r="O1401" s="74"/>
      <c r="P1401" s="74"/>
    </row>
    <row r="1402" spans="1:16" x14ac:dyDescent="0.2">
      <c r="A1402" s="73" t="str">
        <f t="shared" si="21"/>
        <v>-</v>
      </c>
      <c r="B1402" s="75"/>
      <c r="C1402" s="74"/>
      <c r="D1402" s="74"/>
      <c r="E1402" s="74"/>
      <c r="F1402" s="74"/>
      <c r="G1402" s="74"/>
      <c r="H1402" s="74"/>
      <c r="I1402" s="74"/>
      <c r="J1402" s="78"/>
      <c r="K1402" s="78"/>
      <c r="L1402" s="124" t="str">
        <f>IF($G1402=0,"-",VLOOKUP($G1402,Nomenclator!$B$6:$G$1000,3,0))</f>
        <v>-</v>
      </c>
      <c r="M1402" s="124" t="str">
        <f>IF($G1402=0,"-",VLOOKUP($G1402,Nomenclator!$B$6:$G$1000,4,0))</f>
        <v>-</v>
      </c>
      <c r="N1402" s="124" t="str">
        <f>IF($G1402=0,"-",VLOOKUP($G1402,Nomenclator!$B$6:$G$1000,6,0))</f>
        <v>-</v>
      </c>
      <c r="O1402" s="74"/>
      <c r="P1402" s="74"/>
    </row>
    <row r="1403" spans="1:16" x14ac:dyDescent="0.2">
      <c r="A1403" s="73" t="str">
        <f t="shared" si="21"/>
        <v>-</v>
      </c>
      <c r="B1403" s="75"/>
      <c r="C1403" s="74"/>
      <c r="D1403" s="74"/>
      <c r="E1403" s="74"/>
      <c r="F1403" s="74"/>
      <c r="G1403" s="74"/>
      <c r="H1403" s="74"/>
      <c r="I1403" s="74"/>
      <c r="J1403" s="78"/>
      <c r="K1403" s="78"/>
      <c r="L1403" s="124" t="str">
        <f>IF($G1403=0,"-",VLOOKUP($G1403,Nomenclator!$B$6:$G$1000,3,0))</f>
        <v>-</v>
      </c>
      <c r="M1403" s="124" t="str">
        <f>IF($G1403=0,"-",VLOOKUP($G1403,Nomenclator!$B$6:$G$1000,4,0))</f>
        <v>-</v>
      </c>
      <c r="N1403" s="124" t="str">
        <f>IF($G1403=0,"-",VLOOKUP($G1403,Nomenclator!$B$6:$G$1000,6,0))</f>
        <v>-</v>
      </c>
      <c r="O1403" s="74"/>
      <c r="P1403" s="74"/>
    </row>
    <row r="1404" spans="1:16" x14ac:dyDescent="0.2">
      <c r="A1404" s="73" t="str">
        <f t="shared" si="21"/>
        <v>-</v>
      </c>
      <c r="B1404" s="75"/>
      <c r="C1404" s="74"/>
      <c r="D1404" s="74"/>
      <c r="E1404" s="74"/>
      <c r="F1404" s="74"/>
      <c r="G1404" s="74"/>
      <c r="H1404" s="74"/>
      <c r="I1404" s="74"/>
      <c r="J1404" s="78"/>
      <c r="K1404" s="78"/>
      <c r="L1404" s="124" t="str">
        <f>IF($G1404=0,"-",VLOOKUP($G1404,Nomenclator!$B$6:$G$1000,3,0))</f>
        <v>-</v>
      </c>
      <c r="M1404" s="124" t="str">
        <f>IF($G1404=0,"-",VLOOKUP($G1404,Nomenclator!$B$6:$G$1000,4,0))</f>
        <v>-</v>
      </c>
      <c r="N1404" s="124" t="str">
        <f>IF($G1404=0,"-",VLOOKUP($G1404,Nomenclator!$B$6:$G$1000,6,0))</f>
        <v>-</v>
      </c>
      <c r="O1404" s="74"/>
      <c r="P1404" s="74"/>
    </row>
    <row r="1405" spans="1:16" x14ac:dyDescent="0.2">
      <c r="A1405" s="73" t="str">
        <f>IF(B1405=0,"-",YEAR(B1405))</f>
        <v>-</v>
      </c>
      <c r="B1405" s="75"/>
      <c r="C1405" s="74"/>
      <c r="D1405" s="74"/>
      <c r="E1405" s="74"/>
      <c r="F1405" s="74"/>
      <c r="G1405" s="74"/>
      <c r="H1405" s="74"/>
      <c r="I1405" s="74"/>
      <c r="J1405" s="78"/>
      <c r="K1405" s="78"/>
      <c r="L1405" s="124" t="str">
        <f>IF($G1405=0,"-",VLOOKUP($G1405,Nomenclator!$B$6:$G$1000,3,0))</f>
        <v>-</v>
      </c>
      <c r="M1405" s="124" t="str">
        <f>IF($G1405=0,"-",VLOOKUP($G1405,Nomenclator!$B$6:$G$1000,4,0))</f>
        <v>-</v>
      </c>
      <c r="N1405" s="124" t="str">
        <f>IF($G1405=0,"-",VLOOKUP($G1405,Nomenclator!$B$6:$G$1000,6,0))</f>
        <v>-</v>
      </c>
      <c r="O1405" s="74"/>
      <c r="P1405" s="74"/>
    </row>
    <row r="1406" spans="1:16" x14ac:dyDescent="0.2">
      <c r="A1406" s="73" t="str">
        <f t="shared" ref="A1406:A1469" si="22">IF(B1406=0,"-",YEAR(B1406))</f>
        <v>-</v>
      </c>
      <c r="B1406" s="75"/>
      <c r="C1406" s="74"/>
      <c r="D1406" s="74"/>
      <c r="E1406" s="74"/>
      <c r="F1406" s="74"/>
      <c r="G1406" s="74"/>
      <c r="H1406" s="74"/>
      <c r="I1406" s="74"/>
      <c r="J1406" s="78"/>
      <c r="K1406" s="78"/>
      <c r="L1406" s="124" t="str">
        <f>IF($G1406=0,"-",VLOOKUP($G1406,Nomenclator!$B$6:$G$1000,3,0))</f>
        <v>-</v>
      </c>
      <c r="M1406" s="124" t="str">
        <f>IF($G1406=0,"-",VLOOKUP($G1406,Nomenclator!$B$6:$G$1000,4,0))</f>
        <v>-</v>
      </c>
      <c r="N1406" s="124" t="str">
        <f>IF($G1406=0,"-",VLOOKUP($G1406,Nomenclator!$B$6:$G$1000,6,0))</f>
        <v>-</v>
      </c>
      <c r="O1406" s="74"/>
      <c r="P1406" s="74"/>
    </row>
    <row r="1407" spans="1:16" x14ac:dyDescent="0.2">
      <c r="A1407" s="73" t="str">
        <f t="shared" si="22"/>
        <v>-</v>
      </c>
      <c r="B1407" s="75"/>
      <c r="C1407" s="74"/>
      <c r="D1407" s="74"/>
      <c r="E1407" s="74"/>
      <c r="F1407" s="74"/>
      <c r="G1407" s="74"/>
      <c r="H1407" s="74"/>
      <c r="I1407" s="74"/>
      <c r="J1407" s="78"/>
      <c r="K1407" s="78"/>
      <c r="L1407" s="124" t="str">
        <f>IF($G1407=0,"-",VLOOKUP($G1407,Nomenclator!$B$6:$G$1000,3,0))</f>
        <v>-</v>
      </c>
      <c r="M1407" s="124" t="str">
        <f>IF($G1407=0,"-",VLOOKUP($G1407,Nomenclator!$B$6:$G$1000,4,0))</f>
        <v>-</v>
      </c>
      <c r="N1407" s="124" t="str">
        <f>IF($G1407=0,"-",VLOOKUP($G1407,Nomenclator!$B$6:$G$1000,6,0))</f>
        <v>-</v>
      </c>
      <c r="O1407" s="74"/>
      <c r="P1407" s="74"/>
    </row>
    <row r="1408" spans="1:16" x14ac:dyDescent="0.2">
      <c r="A1408" s="73" t="str">
        <f t="shared" si="22"/>
        <v>-</v>
      </c>
      <c r="B1408" s="75"/>
      <c r="C1408" s="74"/>
      <c r="D1408" s="74"/>
      <c r="E1408" s="74"/>
      <c r="F1408" s="74"/>
      <c r="G1408" s="74"/>
      <c r="H1408" s="74"/>
      <c r="I1408" s="74"/>
      <c r="J1408" s="78"/>
      <c r="K1408" s="78"/>
      <c r="L1408" s="124" t="str">
        <f>IF($G1408=0,"-",VLOOKUP($G1408,Nomenclator!$B$6:$G$1000,3,0))</f>
        <v>-</v>
      </c>
      <c r="M1408" s="124" t="str">
        <f>IF($G1408=0,"-",VLOOKUP($G1408,Nomenclator!$B$6:$G$1000,4,0))</f>
        <v>-</v>
      </c>
      <c r="N1408" s="124" t="str">
        <f>IF($G1408=0,"-",VLOOKUP($G1408,Nomenclator!$B$6:$G$1000,6,0))</f>
        <v>-</v>
      </c>
      <c r="O1408" s="74"/>
      <c r="P1408" s="74"/>
    </row>
    <row r="1409" spans="1:16" x14ac:dyDescent="0.2">
      <c r="A1409" s="73" t="str">
        <f t="shared" si="22"/>
        <v>-</v>
      </c>
      <c r="B1409" s="75"/>
      <c r="C1409" s="74"/>
      <c r="D1409" s="74"/>
      <c r="E1409" s="74"/>
      <c r="F1409" s="74"/>
      <c r="G1409" s="74"/>
      <c r="H1409" s="74"/>
      <c r="I1409" s="74"/>
      <c r="J1409" s="78"/>
      <c r="K1409" s="78"/>
      <c r="L1409" s="124" t="str">
        <f>IF($G1409=0,"-",VLOOKUP($G1409,Nomenclator!$B$6:$G$1000,3,0))</f>
        <v>-</v>
      </c>
      <c r="M1409" s="124" t="str">
        <f>IF($G1409=0,"-",VLOOKUP($G1409,Nomenclator!$B$6:$G$1000,4,0))</f>
        <v>-</v>
      </c>
      <c r="N1409" s="124" t="str">
        <f>IF($G1409=0,"-",VLOOKUP($G1409,Nomenclator!$B$6:$G$1000,6,0))</f>
        <v>-</v>
      </c>
      <c r="O1409" s="74"/>
      <c r="P1409" s="74"/>
    </row>
    <row r="1410" spans="1:16" x14ac:dyDescent="0.2">
      <c r="A1410" s="73" t="str">
        <f t="shared" si="22"/>
        <v>-</v>
      </c>
      <c r="B1410" s="75"/>
      <c r="C1410" s="74"/>
      <c r="D1410" s="74"/>
      <c r="E1410" s="74"/>
      <c r="F1410" s="74"/>
      <c r="G1410" s="74"/>
      <c r="H1410" s="74"/>
      <c r="I1410" s="74"/>
      <c r="J1410" s="78"/>
      <c r="K1410" s="78"/>
      <c r="L1410" s="124" t="str">
        <f>IF($G1410=0,"-",VLOOKUP($G1410,Nomenclator!$B$6:$G$1000,3,0))</f>
        <v>-</v>
      </c>
      <c r="M1410" s="124" t="str">
        <f>IF($G1410=0,"-",VLOOKUP($G1410,Nomenclator!$B$6:$G$1000,4,0))</f>
        <v>-</v>
      </c>
      <c r="N1410" s="124" t="str">
        <f>IF($G1410=0,"-",VLOOKUP($G1410,Nomenclator!$B$6:$G$1000,6,0))</f>
        <v>-</v>
      </c>
      <c r="O1410" s="74"/>
      <c r="P1410" s="74"/>
    </row>
    <row r="1411" spans="1:16" x14ac:dyDescent="0.2">
      <c r="A1411" s="73" t="str">
        <f t="shared" si="22"/>
        <v>-</v>
      </c>
      <c r="B1411" s="75"/>
      <c r="C1411" s="74"/>
      <c r="D1411" s="74"/>
      <c r="E1411" s="74"/>
      <c r="F1411" s="74"/>
      <c r="G1411" s="74"/>
      <c r="H1411" s="74"/>
      <c r="I1411" s="74"/>
      <c r="J1411" s="78"/>
      <c r="K1411" s="78"/>
      <c r="L1411" s="124" t="str">
        <f>IF($G1411=0,"-",VLOOKUP($G1411,Nomenclator!$B$6:$G$1000,3,0))</f>
        <v>-</v>
      </c>
      <c r="M1411" s="124" t="str">
        <f>IF($G1411=0,"-",VLOOKUP($G1411,Nomenclator!$B$6:$G$1000,4,0))</f>
        <v>-</v>
      </c>
      <c r="N1411" s="124" t="str">
        <f>IF($G1411=0,"-",VLOOKUP($G1411,Nomenclator!$B$6:$G$1000,6,0))</f>
        <v>-</v>
      </c>
      <c r="O1411" s="74"/>
      <c r="P1411" s="74"/>
    </row>
    <row r="1412" spans="1:16" x14ac:dyDescent="0.2">
      <c r="A1412" s="73" t="str">
        <f t="shared" si="22"/>
        <v>-</v>
      </c>
      <c r="B1412" s="75"/>
      <c r="C1412" s="74"/>
      <c r="D1412" s="74"/>
      <c r="E1412" s="74"/>
      <c r="F1412" s="74"/>
      <c r="G1412" s="74"/>
      <c r="H1412" s="74"/>
      <c r="I1412" s="74"/>
      <c r="J1412" s="78"/>
      <c r="K1412" s="78"/>
      <c r="L1412" s="124" t="str">
        <f>IF($G1412=0,"-",VLOOKUP($G1412,Nomenclator!$B$6:$G$1000,3,0))</f>
        <v>-</v>
      </c>
      <c r="M1412" s="124" t="str">
        <f>IF($G1412=0,"-",VLOOKUP($G1412,Nomenclator!$B$6:$G$1000,4,0))</f>
        <v>-</v>
      </c>
      <c r="N1412" s="124" t="str">
        <f>IF($G1412=0,"-",VLOOKUP($G1412,Nomenclator!$B$6:$G$1000,6,0))</f>
        <v>-</v>
      </c>
      <c r="O1412" s="74"/>
      <c r="P1412" s="74"/>
    </row>
    <row r="1413" spans="1:16" x14ac:dyDescent="0.2">
      <c r="A1413" s="73" t="str">
        <f t="shared" si="22"/>
        <v>-</v>
      </c>
      <c r="B1413" s="75"/>
      <c r="C1413" s="74"/>
      <c r="D1413" s="74"/>
      <c r="E1413" s="74"/>
      <c r="F1413" s="74"/>
      <c r="G1413" s="74"/>
      <c r="H1413" s="74"/>
      <c r="I1413" s="74"/>
      <c r="J1413" s="78"/>
      <c r="K1413" s="78"/>
      <c r="L1413" s="124" t="str">
        <f>IF($G1413=0,"-",VLOOKUP($G1413,Nomenclator!$B$6:$G$1000,3,0))</f>
        <v>-</v>
      </c>
      <c r="M1413" s="124" t="str">
        <f>IF($G1413=0,"-",VLOOKUP($G1413,Nomenclator!$B$6:$G$1000,4,0))</f>
        <v>-</v>
      </c>
      <c r="N1413" s="124" t="str">
        <f>IF($G1413=0,"-",VLOOKUP($G1413,Nomenclator!$B$6:$G$1000,6,0))</f>
        <v>-</v>
      </c>
      <c r="O1413" s="74"/>
      <c r="P1413" s="74"/>
    </row>
    <row r="1414" spans="1:16" x14ac:dyDescent="0.2">
      <c r="A1414" s="73" t="str">
        <f t="shared" si="22"/>
        <v>-</v>
      </c>
      <c r="B1414" s="75"/>
      <c r="C1414" s="74"/>
      <c r="D1414" s="74"/>
      <c r="E1414" s="74"/>
      <c r="F1414" s="74"/>
      <c r="G1414" s="74"/>
      <c r="H1414" s="74"/>
      <c r="I1414" s="74"/>
      <c r="J1414" s="78"/>
      <c r="K1414" s="78"/>
      <c r="L1414" s="124" t="str">
        <f>IF($G1414=0,"-",VLOOKUP($G1414,Nomenclator!$B$6:$G$1000,3,0))</f>
        <v>-</v>
      </c>
      <c r="M1414" s="124" t="str">
        <f>IF($G1414=0,"-",VLOOKUP($G1414,Nomenclator!$B$6:$G$1000,4,0))</f>
        <v>-</v>
      </c>
      <c r="N1414" s="124" t="str">
        <f>IF($G1414=0,"-",VLOOKUP($G1414,Nomenclator!$B$6:$G$1000,6,0))</f>
        <v>-</v>
      </c>
      <c r="O1414" s="74"/>
      <c r="P1414" s="74"/>
    </row>
    <row r="1415" spans="1:16" x14ac:dyDescent="0.2">
      <c r="A1415" s="73" t="str">
        <f t="shared" si="22"/>
        <v>-</v>
      </c>
      <c r="B1415" s="75"/>
      <c r="C1415" s="74"/>
      <c r="D1415" s="74"/>
      <c r="E1415" s="74"/>
      <c r="F1415" s="74"/>
      <c r="G1415" s="74"/>
      <c r="H1415" s="74"/>
      <c r="I1415" s="74"/>
      <c r="J1415" s="78"/>
      <c r="K1415" s="78"/>
      <c r="L1415" s="124" t="str">
        <f>IF($G1415=0,"-",VLOOKUP($G1415,Nomenclator!$B$6:$G$1000,3,0))</f>
        <v>-</v>
      </c>
      <c r="M1415" s="124" t="str">
        <f>IF($G1415=0,"-",VLOOKUP($G1415,Nomenclator!$B$6:$G$1000,4,0))</f>
        <v>-</v>
      </c>
      <c r="N1415" s="124" t="str">
        <f>IF($G1415=0,"-",VLOOKUP($G1415,Nomenclator!$B$6:$G$1000,6,0))</f>
        <v>-</v>
      </c>
      <c r="O1415" s="74"/>
      <c r="P1415" s="74"/>
    </row>
    <row r="1416" spans="1:16" x14ac:dyDescent="0.2">
      <c r="A1416" s="73" t="str">
        <f t="shared" si="22"/>
        <v>-</v>
      </c>
      <c r="B1416" s="75"/>
      <c r="C1416" s="74"/>
      <c r="D1416" s="74"/>
      <c r="E1416" s="74"/>
      <c r="F1416" s="74"/>
      <c r="G1416" s="74"/>
      <c r="H1416" s="74"/>
      <c r="I1416" s="74"/>
      <c r="J1416" s="78"/>
      <c r="K1416" s="78"/>
      <c r="L1416" s="124" t="str">
        <f>IF($G1416=0,"-",VLOOKUP($G1416,Nomenclator!$B$6:$G$1000,3,0))</f>
        <v>-</v>
      </c>
      <c r="M1416" s="124" t="str">
        <f>IF($G1416=0,"-",VLOOKUP($G1416,Nomenclator!$B$6:$G$1000,4,0))</f>
        <v>-</v>
      </c>
      <c r="N1416" s="124" t="str">
        <f>IF($G1416=0,"-",VLOOKUP($G1416,Nomenclator!$B$6:$G$1000,6,0))</f>
        <v>-</v>
      </c>
      <c r="O1416" s="74"/>
      <c r="P1416" s="74"/>
    </row>
    <row r="1417" spans="1:16" x14ac:dyDescent="0.2">
      <c r="A1417" s="73" t="str">
        <f t="shared" si="22"/>
        <v>-</v>
      </c>
      <c r="B1417" s="75"/>
      <c r="C1417" s="74"/>
      <c r="D1417" s="74"/>
      <c r="E1417" s="74"/>
      <c r="F1417" s="74"/>
      <c r="G1417" s="74"/>
      <c r="H1417" s="74"/>
      <c r="I1417" s="74"/>
      <c r="J1417" s="78"/>
      <c r="K1417" s="78"/>
      <c r="L1417" s="124" t="str">
        <f>IF($G1417=0,"-",VLOOKUP($G1417,Nomenclator!$B$6:$G$1000,3,0))</f>
        <v>-</v>
      </c>
      <c r="M1417" s="124" t="str">
        <f>IF($G1417=0,"-",VLOOKUP($G1417,Nomenclator!$B$6:$G$1000,4,0))</f>
        <v>-</v>
      </c>
      <c r="N1417" s="124" t="str">
        <f>IF($G1417=0,"-",VLOOKUP($G1417,Nomenclator!$B$6:$G$1000,6,0))</f>
        <v>-</v>
      </c>
      <c r="O1417" s="74"/>
      <c r="P1417" s="74"/>
    </row>
    <row r="1418" spans="1:16" x14ac:dyDescent="0.2">
      <c r="A1418" s="73" t="str">
        <f t="shared" si="22"/>
        <v>-</v>
      </c>
      <c r="B1418" s="75"/>
      <c r="C1418" s="74"/>
      <c r="D1418" s="74"/>
      <c r="E1418" s="74"/>
      <c r="F1418" s="74"/>
      <c r="G1418" s="74"/>
      <c r="H1418" s="74"/>
      <c r="I1418" s="74"/>
      <c r="J1418" s="78"/>
      <c r="K1418" s="78"/>
      <c r="L1418" s="124" t="str">
        <f>IF($G1418=0,"-",VLOOKUP($G1418,Nomenclator!$B$6:$G$1000,3,0))</f>
        <v>-</v>
      </c>
      <c r="M1418" s="124" t="str">
        <f>IF($G1418=0,"-",VLOOKUP($G1418,Nomenclator!$B$6:$G$1000,4,0))</f>
        <v>-</v>
      </c>
      <c r="N1418" s="124" t="str">
        <f>IF($G1418=0,"-",VLOOKUP($G1418,Nomenclator!$B$6:$G$1000,6,0))</f>
        <v>-</v>
      </c>
      <c r="O1418" s="74"/>
      <c r="P1418" s="74"/>
    </row>
    <row r="1419" spans="1:16" x14ac:dyDescent="0.2">
      <c r="A1419" s="73" t="str">
        <f t="shared" si="22"/>
        <v>-</v>
      </c>
      <c r="B1419" s="75"/>
      <c r="C1419" s="74"/>
      <c r="D1419" s="74"/>
      <c r="E1419" s="74"/>
      <c r="F1419" s="74"/>
      <c r="G1419" s="74"/>
      <c r="H1419" s="74"/>
      <c r="I1419" s="74"/>
      <c r="J1419" s="78"/>
      <c r="K1419" s="78"/>
      <c r="L1419" s="124" t="str">
        <f>IF($G1419=0,"-",VLOOKUP($G1419,Nomenclator!$B$6:$G$1000,3,0))</f>
        <v>-</v>
      </c>
      <c r="M1419" s="124" t="str">
        <f>IF($G1419=0,"-",VLOOKUP($G1419,Nomenclator!$B$6:$G$1000,4,0))</f>
        <v>-</v>
      </c>
      <c r="N1419" s="124" t="str">
        <f>IF($G1419=0,"-",VLOOKUP($G1419,Nomenclator!$B$6:$G$1000,6,0))</f>
        <v>-</v>
      </c>
      <c r="O1419" s="74"/>
      <c r="P1419" s="74"/>
    </row>
    <row r="1420" spans="1:16" x14ac:dyDescent="0.2">
      <c r="A1420" s="73" t="str">
        <f t="shared" si="22"/>
        <v>-</v>
      </c>
      <c r="B1420" s="75"/>
      <c r="C1420" s="74"/>
      <c r="D1420" s="74"/>
      <c r="E1420" s="74"/>
      <c r="F1420" s="74"/>
      <c r="G1420" s="74"/>
      <c r="H1420" s="74"/>
      <c r="I1420" s="74"/>
      <c r="J1420" s="78"/>
      <c r="K1420" s="78"/>
      <c r="L1420" s="124" t="str">
        <f>IF($G1420=0,"-",VLOOKUP($G1420,Nomenclator!$B$6:$G$1000,3,0))</f>
        <v>-</v>
      </c>
      <c r="M1420" s="124" t="str">
        <f>IF($G1420=0,"-",VLOOKUP($G1420,Nomenclator!$B$6:$G$1000,4,0))</f>
        <v>-</v>
      </c>
      <c r="N1420" s="124" t="str">
        <f>IF($G1420=0,"-",VLOOKUP($G1420,Nomenclator!$B$6:$G$1000,6,0))</f>
        <v>-</v>
      </c>
      <c r="O1420" s="74"/>
      <c r="P1420" s="74"/>
    </row>
    <row r="1421" spans="1:16" x14ac:dyDescent="0.2">
      <c r="A1421" s="73" t="str">
        <f t="shared" si="22"/>
        <v>-</v>
      </c>
      <c r="B1421" s="75"/>
      <c r="C1421" s="74"/>
      <c r="D1421" s="74"/>
      <c r="E1421" s="74"/>
      <c r="F1421" s="74"/>
      <c r="G1421" s="74"/>
      <c r="H1421" s="74"/>
      <c r="I1421" s="74"/>
      <c r="J1421" s="78"/>
      <c r="K1421" s="78"/>
      <c r="L1421" s="124" t="str">
        <f>IF($G1421=0,"-",VLOOKUP($G1421,Nomenclator!$B$6:$G$1000,3,0))</f>
        <v>-</v>
      </c>
      <c r="M1421" s="124" t="str">
        <f>IF($G1421=0,"-",VLOOKUP($G1421,Nomenclator!$B$6:$G$1000,4,0))</f>
        <v>-</v>
      </c>
      <c r="N1421" s="124" t="str">
        <f>IF($G1421=0,"-",VLOOKUP($G1421,Nomenclator!$B$6:$G$1000,6,0))</f>
        <v>-</v>
      </c>
      <c r="O1421" s="74"/>
      <c r="P1421" s="74"/>
    </row>
    <row r="1422" spans="1:16" x14ac:dyDescent="0.2">
      <c r="A1422" s="73" t="str">
        <f t="shared" si="22"/>
        <v>-</v>
      </c>
      <c r="B1422" s="75"/>
      <c r="C1422" s="74"/>
      <c r="D1422" s="74"/>
      <c r="E1422" s="74"/>
      <c r="F1422" s="74"/>
      <c r="G1422" s="74"/>
      <c r="H1422" s="74"/>
      <c r="I1422" s="74"/>
      <c r="J1422" s="78"/>
      <c r="K1422" s="78"/>
      <c r="L1422" s="124" t="str">
        <f>IF($G1422=0,"-",VLOOKUP($G1422,Nomenclator!$B$6:$G$1000,3,0))</f>
        <v>-</v>
      </c>
      <c r="M1422" s="124" t="str">
        <f>IF($G1422=0,"-",VLOOKUP($G1422,Nomenclator!$B$6:$G$1000,4,0))</f>
        <v>-</v>
      </c>
      <c r="N1422" s="124" t="str">
        <f>IF($G1422=0,"-",VLOOKUP($G1422,Nomenclator!$B$6:$G$1000,6,0))</f>
        <v>-</v>
      </c>
      <c r="O1422" s="74"/>
      <c r="P1422" s="74"/>
    </row>
    <row r="1423" spans="1:16" x14ac:dyDescent="0.2">
      <c r="A1423" s="73" t="str">
        <f t="shared" si="22"/>
        <v>-</v>
      </c>
      <c r="B1423" s="75"/>
      <c r="C1423" s="74"/>
      <c r="D1423" s="74"/>
      <c r="E1423" s="74"/>
      <c r="F1423" s="74"/>
      <c r="G1423" s="74"/>
      <c r="H1423" s="74"/>
      <c r="I1423" s="74"/>
      <c r="J1423" s="78"/>
      <c r="K1423" s="78"/>
      <c r="L1423" s="124" t="str">
        <f>IF($G1423=0,"-",VLOOKUP($G1423,Nomenclator!$B$6:$G$1000,3,0))</f>
        <v>-</v>
      </c>
      <c r="M1423" s="124" t="str">
        <f>IF($G1423=0,"-",VLOOKUP($G1423,Nomenclator!$B$6:$G$1000,4,0))</f>
        <v>-</v>
      </c>
      <c r="N1423" s="124" t="str">
        <f>IF($G1423=0,"-",VLOOKUP($G1423,Nomenclator!$B$6:$G$1000,6,0))</f>
        <v>-</v>
      </c>
      <c r="O1423" s="74"/>
      <c r="P1423" s="74"/>
    </row>
    <row r="1424" spans="1:16" x14ac:dyDescent="0.2">
      <c r="A1424" s="73" t="str">
        <f t="shared" si="22"/>
        <v>-</v>
      </c>
      <c r="B1424" s="75"/>
      <c r="C1424" s="74"/>
      <c r="D1424" s="74"/>
      <c r="E1424" s="74"/>
      <c r="F1424" s="74"/>
      <c r="G1424" s="74"/>
      <c r="H1424" s="74"/>
      <c r="I1424" s="74"/>
      <c r="J1424" s="78"/>
      <c r="K1424" s="78"/>
      <c r="L1424" s="124" t="str">
        <f>IF($G1424=0,"-",VLOOKUP($G1424,Nomenclator!$B$6:$G$1000,3,0))</f>
        <v>-</v>
      </c>
      <c r="M1424" s="124" t="str">
        <f>IF($G1424=0,"-",VLOOKUP($G1424,Nomenclator!$B$6:$G$1000,4,0))</f>
        <v>-</v>
      </c>
      <c r="N1424" s="124" t="str">
        <f>IF($G1424=0,"-",VLOOKUP($G1424,Nomenclator!$B$6:$G$1000,6,0))</f>
        <v>-</v>
      </c>
      <c r="O1424" s="74"/>
      <c r="P1424" s="74"/>
    </row>
    <row r="1425" spans="1:16" x14ac:dyDescent="0.2">
      <c r="A1425" s="73" t="str">
        <f t="shared" si="22"/>
        <v>-</v>
      </c>
      <c r="B1425" s="75"/>
      <c r="C1425" s="74"/>
      <c r="D1425" s="74"/>
      <c r="E1425" s="74"/>
      <c r="F1425" s="74"/>
      <c r="G1425" s="74"/>
      <c r="H1425" s="74"/>
      <c r="I1425" s="74"/>
      <c r="J1425" s="78"/>
      <c r="K1425" s="78"/>
      <c r="L1425" s="124" t="str">
        <f>IF($G1425=0,"-",VLOOKUP($G1425,Nomenclator!$B$6:$G$1000,3,0))</f>
        <v>-</v>
      </c>
      <c r="M1425" s="124" t="str">
        <f>IF($G1425=0,"-",VLOOKUP($G1425,Nomenclator!$B$6:$G$1000,4,0))</f>
        <v>-</v>
      </c>
      <c r="N1425" s="124" t="str">
        <f>IF($G1425=0,"-",VLOOKUP($G1425,Nomenclator!$B$6:$G$1000,6,0))</f>
        <v>-</v>
      </c>
      <c r="O1425" s="74"/>
      <c r="P1425" s="74"/>
    </row>
    <row r="1426" spans="1:16" x14ac:dyDescent="0.2">
      <c r="A1426" s="73" t="str">
        <f t="shared" si="22"/>
        <v>-</v>
      </c>
      <c r="B1426" s="75"/>
      <c r="C1426" s="74"/>
      <c r="D1426" s="74"/>
      <c r="E1426" s="74"/>
      <c r="F1426" s="74"/>
      <c r="G1426" s="74"/>
      <c r="H1426" s="74"/>
      <c r="I1426" s="74"/>
      <c r="J1426" s="78"/>
      <c r="K1426" s="78"/>
      <c r="L1426" s="124" t="str">
        <f>IF($G1426=0,"-",VLOOKUP($G1426,Nomenclator!$B$6:$G$1000,3,0))</f>
        <v>-</v>
      </c>
      <c r="M1426" s="124" t="str">
        <f>IF($G1426=0,"-",VLOOKUP($G1426,Nomenclator!$B$6:$G$1000,4,0))</f>
        <v>-</v>
      </c>
      <c r="N1426" s="124" t="str">
        <f>IF($G1426=0,"-",VLOOKUP($G1426,Nomenclator!$B$6:$G$1000,6,0))</f>
        <v>-</v>
      </c>
      <c r="O1426" s="74"/>
      <c r="P1426" s="74"/>
    </row>
    <row r="1427" spans="1:16" x14ac:dyDescent="0.2">
      <c r="A1427" s="73" t="str">
        <f t="shared" si="22"/>
        <v>-</v>
      </c>
      <c r="B1427" s="75"/>
      <c r="C1427" s="74"/>
      <c r="D1427" s="74"/>
      <c r="E1427" s="74"/>
      <c r="F1427" s="74"/>
      <c r="G1427" s="74"/>
      <c r="H1427" s="74"/>
      <c r="I1427" s="74"/>
      <c r="J1427" s="78"/>
      <c r="K1427" s="78"/>
      <c r="L1427" s="124" t="str">
        <f>IF($G1427=0,"-",VLOOKUP($G1427,Nomenclator!$B$6:$G$1000,3,0))</f>
        <v>-</v>
      </c>
      <c r="M1427" s="124" t="str">
        <f>IF($G1427=0,"-",VLOOKUP($G1427,Nomenclator!$B$6:$G$1000,4,0))</f>
        <v>-</v>
      </c>
      <c r="N1427" s="124" t="str">
        <f>IF($G1427=0,"-",VLOOKUP($G1427,Nomenclator!$B$6:$G$1000,6,0))</f>
        <v>-</v>
      </c>
      <c r="O1427" s="74"/>
      <c r="P1427" s="74"/>
    </row>
    <row r="1428" spans="1:16" x14ac:dyDescent="0.2">
      <c r="A1428" s="73" t="str">
        <f t="shared" si="22"/>
        <v>-</v>
      </c>
      <c r="B1428" s="75"/>
      <c r="C1428" s="74"/>
      <c r="D1428" s="74"/>
      <c r="E1428" s="74"/>
      <c r="F1428" s="74"/>
      <c r="G1428" s="74"/>
      <c r="H1428" s="74"/>
      <c r="I1428" s="74"/>
      <c r="J1428" s="78"/>
      <c r="K1428" s="78"/>
      <c r="L1428" s="124" t="str">
        <f>IF($G1428=0,"-",VLOOKUP($G1428,Nomenclator!$B$6:$G$1000,3,0))</f>
        <v>-</v>
      </c>
      <c r="M1428" s="124" t="str">
        <f>IF($G1428=0,"-",VLOOKUP($G1428,Nomenclator!$B$6:$G$1000,4,0))</f>
        <v>-</v>
      </c>
      <c r="N1428" s="124" t="str">
        <f>IF($G1428=0,"-",VLOOKUP($G1428,Nomenclator!$B$6:$G$1000,6,0))</f>
        <v>-</v>
      </c>
      <c r="O1428" s="74"/>
      <c r="P1428" s="74"/>
    </row>
    <row r="1429" spans="1:16" x14ac:dyDescent="0.2">
      <c r="A1429" s="73" t="str">
        <f t="shared" si="22"/>
        <v>-</v>
      </c>
      <c r="B1429" s="75"/>
      <c r="C1429" s="74"/>
      <c r="D1429" s="74"/>
      <c r="E1429" s="74"/>
      <c r="F1429" s="74"/>
      <c r="G1429" s="74"/>
      <c r="H1429" s="74"/>
      <c r="I1429" s="74"/>
      <c r="J1429" s="78"/>
      <c r="K1429" s="78"/>
      <c r="L1429" s="124" t="str">
        <f>IF($G1429=0,"-",VLOOKUP($G1429,Nomenclator!$B$6:$G$1000,3,0))</f>
        <v>-</v>
      </c>
      <c r="M1429" s="124" t="str">
        <f>IF($G1429=0,"-",VLOOKUP($G1429,Nomenclator!$B$6:$G$1000,4,0))</f>
        <v>-</v>
      </c>
      <c r="N1429" s="124" t="str">
        <f>IF($G1429=0,"-",VLOOKUP($G1429,Nomenclator!$B$6:$G$1000,6,0))</f>
        <v>-</v>
      </c>
      <c r="O1429" s="74"/>
      <c r="P1429" s="74"/>
    </row>
    <row r="1430" spans="1:16" x14ac:dyDescent="0.2">
      <c r="A1430" s="73" t="str">
        <f t="shared" si="22"/>
        <v>-</v>
      </c>
      <c r="B1430" s="75"/>
      <c r="C1430" s="74"/>
      <c r="D1430" s="74"/>
      <c r="E1430" s="74"/>
      <c r="F1430" s="74"/>
      <c r="G1430" s="74"/>
      <c r="H1430" s="74"/>
      <c r="I1430" s="74"/>
      <c r="J1430" s="78"/>
      <c r="K1430" s="78"/>
      <c r="L1430" s="124" t="str">
        <f>IF($G1430=0,"-",VLOOKUP($G1430,Nomenclator!$B$6:$G$1000,3,0))</f>
        <v>-</v>
      </c>
      <c r="M1430" s="124" t="str">
        <f>IF($G1430=0,"-",VLOOKUP($G1430,Nomenclator!$B$6:$G$1000,4,0))</f>
        <v>-</v>
      </c>
      <c r="N1430" s="124" t="str">
        <f>IF($G1430=0,"-",VLOOKUP($G1430,Nomenclator!$B$6:$G$1000,6,0))</f>
        <v>-</v>
      </c>
      <c r="O1430" s="74"/>
      <c r="P1430" s="74"/>
    </row>
    <row r="1431" spans="1:16" x14ac:dyDescent="0.2">
      <c r="A1431" s="73" t="str">
        <f t="shared" si="22"/>
        <v>-</v>
      </c>
      <c r="B1431" s="75"/>
      <c r="C1431" s="74"/>
      <c r="D1431" s="74"/>
      <c r="E1431" s="74"/>
      <c r="F1431" s="74"/>
      <c r="G1431" s="74"/>
      <c r="H1431" s="74"/>
      <c r="I1431" s="74"/>
      <c r="J1431" s="78"/>
      <c r="K1431" s="78"/>
      <c r="L1431" s="124" t="str">
        <f>IF($G1431=0,"-",VLOOKUP($G1431,Nomenclator!$B$6:$G$1000,3,0))</f>
        <v>-</v>
      </c>
      <c r="M1431" s="124" t="str">
        <f>IF($G1431=0,"-",VLOOKUP($G1431,Nomenclator!$B$6:$G$1000,4,0))</f>
        <v>-</v>
      </c>
      <c r="N1431" s="124" t="str">
        <f>IF($G1431=0,"-",VLOOKUP($G1431,Nomenclator!$B$6:$G$1000,6,0))</f>
        <v>-</v>
      </c>
      <c r="O1431" s="74"/>
      <c r="P1431" s="74"/>
    </row>
    <row r="1432" spans="1:16" x14ac:dyDescent="0.2">
      <c r="A1432" s="73" t="str">
        <f t="shared" si="22"/>
        <v>-</v>
      </c>
      <c r="B1432" s="75"/>
      <c r="C1432" s="74"/>
      <c r="D1432" s="74"/>
      <c r="E1432" s="74"/>
      <c r="F1432" s="74"/>
      <c r="G1432" s="74"/>
      <c r="H1432" s="74"/>
      <c r="I1432" s="74"/>
      <c r="J1432" s="78"/>
      <c r="K1432" s="78"/>
      <c r="L1432" s="124" t="str">
        <f>IF($G1432=0,"-",VLOOKUP($G1432,Nomenclator!$B$6:$G$1000,3,0))</f>
        <v>-</v>
      </c>
      <c r="M1432" s="124" t="str">
        <f>IF($G1432=0,"-",VLOOKUP($G1432,Nomenclator!$B$6:$G$1000,4,0))</f>
        <v>-</v>
      </c>
      <c r="N1432" s="124" t="str">
        <f>IF($G1432=0,"-",VLOOKUP($G1432,Nomenclator!$B$6:$G$1000,6,0))</f>
        <v>-</v>
      </c>
      <c r="O1432" s="74"/>
      <c r="P1432" s="74"/>
    </row>
    <row r="1433" spans="1:16" x14ac:dyDescent="0.2">
      <c r="A1433" s="73" t="str">
        <f t="shared" si="22"/>
        <v>-</v>
      </c>
      <c r="B1433" s="75"/>
      <c r="C1433" s="74"/>
      <c r="D1433" s="74"/>
      <c r="E1433" s="74"/>
      <c r="F1433" s="74"/>
      <c r="G1433" s="74"/>
      <c r="H1433" s="74"/>
      <c r="I1433" s="74"/>
      <c r="J1433" s="78"/>
      <c r="K1433" s="78"/>
      <c r="L1433" s="124" t="str">
        <f>IF($G1433=0,"-",VLOOKUP($G1433,Nomenclator!$B$6:$G$1000,3,0))</f>
        <v>-</v>
      </c>
      <c r="M1433" s="124" t="str">
        <f>IF($G1433=0,"-",VLOOKUP($G1433,Nomenclator!$B$6:$G$1000,4,0))</f>
        <v>-</v>
      </c>
      <c r="N1433" s="124" t="str">
        <f>IF($G1433=0,"-",VLOOKUP($G1433,Nomenclator!$B$6:$G$1000,6,0))</f>
        <v>-</v>
      </c>
      <c r="O1433" s="74"/>
      <c r="P1433" s="74"/>
    </row>
    <row r="1434" spans="1:16" x14ac:dyDescent="0.2">
      <c r="A1434" s="73" t="str">
        <f t="shared" si="22"/>
        <v>-</v>
      </c>
      <c r="B1434" s="75"/>
      <c r="C1434" s="74"/>
      <c r="D1434" s="74"/>
      <c r="E1434" s="74"/>
      <c r="F1434" s="74"/>
      <c r="G1434" s="74"/>
      <c r="H1434" s="74"/>
      <c r="I1434" s="74"/>
      <c r="J1434" s="78"/>
      <c r="K1434" s="78"/>
      <c r="L1434" s="124" t="str">
        <f>IF($G1434=0,"-",VLOOKUP($G1434,Nomenclator!$B$6:$G$1000,3,0))</f>
        <v>-</v>
      </c>
      <c r="M1434" s="124" t="str">
        <f>IF($G1434=0,"-",VLOOKUP($G1434,Nomenclator!$B$6:$G$1000,4,0))</f>
        <v>-</v>
      </c>
      <c r="N1434" s="124" t="str">
        <f>IF($G1434=0,"-",VLOOKUP($G1434,Nomenclator!$B$6:$G$1000,6,0))</f>
        <v>-</v>
      </c>
      <c r="O1434" s="74"/>
      <c r="P1434" s="74"/>
    </row>
    <row r="1435" spans="1:16" x14ac:dyDescent="0.2">
      <c r="A1435" s="73" t="str">
        <f t="shared" si="22"/>
        <v>-</v>
      </c>
      <c r="B1435" s="75"/>
      <c r="C1435" s="74"/>
      <c r="D1435" s="74"/>
      <c r="E1435" s="74"/>
      <c r="F1435" s="74"/>
      <c r="G1435" s="74"/>
      <c r="H1435" s="74"/>
      <c r="I1435" s="74"/>
      <c r="J1435" s="78"/>
      <c r="K1435" s="78"/>
      <c r="L1435" s="124" t="str">
        <f>IF($G1435=0,"-",VLOOKUP($G1435,Nomenclator!$B$6:$G$1000,3,0))</f>
        <v>-</v>
      </c>
      <c r="M1435" s="124" t="str">
        <f>IF($G1435=0,"-",VLOOKUP($G1435,Nomenclator!$B$6:$G$1000,4,0))</f>
        <v>-</v>
      </c>
      <c r="N1435" s="124" t="str">
        <f>IF($G1435=0,"-",VLOOKUP($G1435,Nomenclator!$B$6:$G$1000,6,0))</f>
        <v>-</v>
      </c>
      <c r="O1435" s="74"/>
      <c r="P1435" s="74"/>
    </row>
    <row r="1436" spans="1:16" x14ac:dyDescent="0.2">
      <c r="A1436" s="73" t="str">
        <f t="shared" si="22"/>
        <v>-</v>
      </c>
      <c r="B1436" s="75"/>
      <c r="C1436" s="74"/>
      <c r="D1436" s="74"/>
      <c r="E1436" s="74"/>
      <c r="F1436" s="74"/>
      <c r="G1436" s="74"/>
      <c r="H1436" s="74"/>
      <c r="I1436" s="74"/>
      <c r="J1436" s="78"/>
      <c r="K1436" s="78"/>
      <c r="L1436" s="124" t="str">
        <f>IF($G1436=0,"-",VLOOKUP($G1436,Nomenclator!$B$6:$G$1000,3,0))</f>
        <v>-</v>
      </c>
      <c r="M1436" s="124" t="str">
        <f>IF($G1436=0,"-",VLOOKUP($G1436,Nomenclator!$B$6:$G$1000,4,0))</f>
        <v>-</v>
      </c>
      <c r="N1436" s="124" t="str">
        <f>IF($G1436=0,"-",VLOOKUP($G1436,Nomenclator!$B$6:$G$1000,6,0))</f>
        <v>-</v>
      </c>
      <c r="O1436" s="74"/>
      <c r="P1436" s="74"/>
    </row>
    <row r="1437" spans="1:16" x14ac:dyDescent="0.2">
      <c r="A1437" s="73" t="str">
        <f t="shared" si="22"/>
        <v>-</v>
      </c>
      <c r="B1437" s="75"/>
      <c r="C1437" s="74"/>
      <c r="D1437" s="74"/>
      <c r="E1437" s="74"/>
      <c r="F1437" s="74"/>
      <c r="G1437" s="74"/>
      <c r="H1437" s="74"/>
      <c r="I1437" s="74"/>
      <c r="J1437" s="78"/>
      <c r="K1437" s="78"/>
      <c r="L1437" s="124" t="str">
        <f>IF($G1437=0,"-",VLOOKUP($G1437,Nomenclator!$B$6:$G$1000,3,0))</f>
        <v>-</v>
      </c>
      <c r="M1437" s="124" t="str">
        <f>IF($G1437=0,"-",VLOOKUP($G1437,Nomenclator!$B$6:$G$1000,4,0))</f>
        <v>-</v>
      </c>
      <c r="N1437" s="124" t="str">
        <f>IF($G1437=0,"-",VLOOKUP($G1437,Nomenclator!$B$6:$G$1000,6,0))</f>
        <v>-</v>
      </c>
      <c r="O1437" s="74"/>
      <c r="P1437" s="74"/>
    </row>
    <row r="1438" spans="1:16" x14ac:dyDescent="0.2">
      <c r="A1438" s="73" t="str">
        <f t="shared" si="22"/>
        <v>-</v>
      </c>
      <c r="B1438" s="75"/>
      <c r="C1438" s="74"/>
      <c r="D1438" s="74"/>
      <c r="E1438" s="74"/>
      <c r="F1438" s="74"/>
      <c r="G1438" s="74"/>
      <c r="H1438" s="74"/>
      <c r="I1438" s="74"/>
      <c r="J1438" s="78"/>
      <c r="K1438" s="78"/>
      <c r="L1438" s="124" t="str">
        <f>IF($G1438=0,"-",VLOOKUP($G1438,Nomenclator!$B$6:$G$1000,3,0))</f>
        <v>-</v>
      </c>
      <c r="M1438" s="124" t="str">
        <f>IF($G1438=0,"-",VLOOKUP($G1438,Nomenclator!$B$6:$G$1000,4,0))</f>
        <v>-</v>
      </c>
      <c r="N1438" s="124" t="str">
        <f>IF($G1438=0,"-",VLOOKUP($G1438,Nomenclator!$B$6:$G$1000,6,0))</f>
        <v>-</v>
      </c>
      <c r="O1438" s="74"/>
      <c r="P1438" s="74"/>
    </row>
    <row r="1439" spans="1:16" x14ac:dyDescent="0.2">
      <c r="A1439" s="73" t="str">
        <f t="shared" si="22"/>
        <v>-</v>
      </c>
      <c r="B1439" s="75"/>
      <c r="C1439" s="74"/>
      <c r="D1439" s="74"/>
      <c r="E1439" s="74"/>
      <c r="F1439" s="74"/>
      <c r="G1439" s="74"/>
      <c r="H1439" s="74"/>
      <c r="I1439" s="74"/>
      <c r="J1439" s="78"/>
      <c r="K1439" s="78"/>
      <c r="L1439" s="124" t="str">
        <f>IF($G1439=0,"-",VLOOKUP($G1439,Nomenclator!$B$6:$G$1000,3,0))</f>
        <v>-</v>
      </c>
      <c r="M1439" s="124" t="str">
        <f>IF($G1439=0,"-",VLOOKUP($G1439,Nomenclator!$B$6:$G$1000,4,0))</f>
        <v>-</v>
      </c>
      <c r="N1439" s="124" t="str">
        <f>IF($G1439=0,"-",VLOOKUP($G1439,Nomenclator!$B$6:$G$1000,6,0))</f>
        <v>-</v>
      </c>
      <c r="O1439" s="74"/>
      <c r="P1439" s="74"/>
    </row>
    <row r="1440" spans="1:16" x14ac:dyDescent="0.2">
      <c r="A1440" s="73" t="str">
        <f t="shared" si="22"/>
        <v>-</v>
      </c>
      <c r="B1440" s="75"/>
      <c r="C1440" s="74"/>
      <c r="D1440" s="74"/>
      <c r="E1440" s="74"/>
      <c r="F1440" s="74"/>
      <c r="G1440" s="74"/>
      <c r="H1440" s="74"/>
      <c r="I1440" s="74"/>
      <c r="J1440" s="78"/>
      <c r="K1440" s="78"/>
      <c r="L1440" s="124" t="str">
        <f>IF($G1440=0,"-",VLOOKUP($G1440,Nomenclator!$B$6:$G$1000,3,0))</f>
        <v>-</v>
      </c>
      <c r="M1440" s="124" t="str">
        <f>IF($G1440=0,"-",VLOOKUP($G1440,Nomenclator!$B$6:$G$1000,4,0))</f>
        <v>-</v>
      </c>
      <c r="N1440" s="124" t="str">
        <f>IF($G1440=0,"-",VLOOKUP($G1440,Nomenclator!$B$6:$G$1000,6,0))</f>
        <v>-</v>
      </c>
      <c r="O1440" s="74"/>
      <c r="P1440" s="74"/>
    </row>
    <row r="1441" spans="1:16" x14ac:dyDescent="0.2">
      <c r="A1441" s="73" t="str">
        <f t="shared" si="22"/>
        <v>-</v>
      </c>
      <c r="B1441" s="75"/>
      <c r="C1441" s="74"/>
      <c r="D1441" s="74"/>
      <c r="E1441" s="74"/>
      <c r="F1441" s="74"/>
      <c r="G1441" s="74"/>
      <c r="H1441" s="74"/>
      <c r="I1441" s="74"/>
      <c r="J1441" s="78"/>
      <c r="K1441" s="78"/>
      <c r="L1441" s="124" t="str">
        <f>IF($G1441=0,"-",VLOOKUP($G1441,Nomenclator!$B$6:$G$1000,3,0))</f>
        <v>-</v>
      </c>
      <c r="M1441" s="124" t="str">
        <f>IF($G1441=0,"-",VLOOKUP($G1441,Nomenclator!$B$6:$G$1000,4,0))</f>
        <v>-</v>
      </c>
      <c r="N1441" s="124" t="str">
        <f>IF($G1441=0,"-",VLOOKUP($G1441,Nomenclator!$B$6:$G$1000,6,0))</f>
        <v>-</v>
      </c>
      <c r="O1441" s="74"/>
      <c r="P1441" s="74"/>
    </row>
    <row r="1442" spans="1:16" x14ac:dyDescent="0.2">
      <c r="A1442" s="73" t="str">
        <f t="shared" si="22"/>
        <v>-</v>
      </c>
      <c r="B1442" s="75"/>
      <c r="C1442" s="74"/>
      <c r="D1442" s="74"/>
      <c r="E1442" s="74"/>
      <c r="F1442" s="74"/>
      <c r="G1442" s="74"/>
      <c r="H1442" s="74"/>
      <c r="I1442" s="74"/>
      <c r="J1442" s="78"/>
      <c r="K1442" s="78"/>
      <c r="L1442" s="124" t="str">
        <f>IF($G1442=0,"-",VLOOKUP($G1442,Nomenclator!$B$6:$G$1000,3,0))</f>
        <v>-</v>
      </c>
      <c r="M1442" s="124" t="str">
        <f>IF($G1442=0,"-",VLOOKUP($G1442,Nomenclator!$B$6:$G$1000,4,0))</f>
        <v>-</v>
      </c>
      <c r="N1442" s="124" t="str">
        <f>IF($G1442=0,"-",VLOOKUP($G1442,Nomenclator!$B$6:$G$1000,6,0))</f>
        <v>-</v>
      </c>
      <c r="O1442" s="74"/>
      <c r="P1442" s="74"/>
    </row>
    <row r="1443" spans="1:16" x14ac:dyDescent="0.2">
      <c r="A1443" s="73" t="str">
        <f t="shared" si="22"/>
        <v>-</v>
      </c>
      <c r="B1443" s="75"/>
      <c r="C1443" s="74"/>
      <c r="D1443" s="74"/>
      <c r="E1443" s="74"/>
      <c r="F1443" s="74"/>
      <c r="G1443" s="74"/>
      <c r="H1443" s="74"/>
      <c r="I1443" s="74"/>
      <c r="J1443" s="78"/>
      <c r="K1443" s="78"/>
      <c r="L1443" s="124" t="str">
        <f>IF($G1443=0,"-",VLOOKUP($G1443,Nomenclator!$B$6:$G$1000,3,0))</f>
        <v>-</v>
      </c>
      <c r="M1443" s="124" t="str">
        <f>IF($G1443=0,"-",VLOOKUP($G1443,Nomenclator!$B$6:$G$1000,4,0))</f>
        <v>-</v>
      </c>
      <c r="N1443" s="124" t="str">
        <f>IF($G1443=0,"-",VLOOKUP($G1443,Nomenclator!$B$6:$G$1000,6,0))</f>
        <v>-</v>
      </c>
      <c r="O1443" s="74"/>
      <c r="P1443" s="74"/>
    </row>
    <row r="1444" spans="1:16" x14ac:dyDescent="0.2">
      <c r="A1444" s="73" t="str">
        <f t="shared" si="22"/>
        <v>-</v>
      </c>
      <c r="B1444" s="75"/>
      <c r="C1444" s="74"/>
      <c r="D1444" s="74"/>
      <c r="E1444" s="74"/>
      <c r="F1444" s="74"/>
      <c r="G1444" s="74"/>
      <c r="H1444" s="74"/>
      <c r="I1444" s="74"/>
      <c r="J1444" s="78"/>
      <c r="K1444" s="78"/>
      <c r="L1444" s="124" t="str">
        <f>IF($G1444=0,"-",VLOOKUP($G1444,Nomenclator!$B$6:$G$1000,3,0))</f>
        <v>-</v>
      </c>
      <c r="M1444" s="124" t="str">
        <f>IF($G1444=0,"-",VLOOKUP($G1444,Nomenclator!$B$6:$G$1000,4,0))</f>
        <v>-</v>
      </c>
      <c r="N1444" s="124" t="str">
        <f>IF($G1444=0,"-",VLOOKUP($G1444,Nomenclator!$B$6:$G$1000,6,0))</f>
        <v>-</v>
      </c>
      <c r="O1444" s="74"/>
      <c r="P1444" s="74"/>
    </row>
    <row r="1445" spans="1:16" x14ac:dyDescent="0.2">
      <c r="A1445" s="73" t="str">
        <f t="shared" si="22"/>
        <v>-</v>
      </c>
      <c r="B1445" s="75"/>
      <c r="C1445" s="74"/>
      <c r="D1445" s="74"/>
      <c r="E1445" s="74"/>
      <c r="F1445" s="74"/>
      <c r="G1445" s="74"/>
      <c r="H1445" s="74"/>
      <c r="I1445" s="74"/>
      <c r="J1445" s="78"/>
      <c r="K1445" s="78"/>
      <c r="L1445" s="124" t="str">
        <f>IF($G1445=0,"-",VLOOKUP($G1445,Nomenclator!$B$6:$G$1000,3,0))</f>
        <v>-</v>
      </c>
      <c r="M1445" s="124" t="str">
        <f>IF($G1445=0,"-",VLOOKUP($G1445,Nomenclator!$B$6:$G$1000,4,0))</f>
        <v>-</v>
      </c>
      <c r="N1445" s="124" t="str">
        <f>IF($G1445=0,"-",VLOOKUP($G1445,Nomenclator!$B$6:$G$1000,6,0))</f>
        <v>-</v>
      </c>
      <c r="O1445" s="74"/>
      <c r="P1445" s="74"/>
    </row>
    <row r="1446" spans="1:16" x14ac:dyDescent="0.2">
      <c r="A1446" s="73" t="str">
        <f t="shared" si="22"/>
        <v>-</v>
      </c>
      <c r="B1446" s="75"/>
      <c r="C1446" s="74"/>
      <c r="D1446" s="74"/>
      <c r="E1446" s="74"/>
      <c r="F1446" s="74"/>
      <c r="G1446" s="74"/>
      <c r="H1446" s="74"/>
      <c r="I1446" s="74"/>
      <c r="J1446" s="78"/>
      <c r="K1446" s="78"/>
      <c r="L1446" s="124" t="str">
        <f>IF($G1446=0,"-",VLOOKUP($G1446,Nomenclator!$B$6:$G$1000,3,0))</f>
        <v>-</v>
      </c>
      <c r="M1446" s="124" t="str">
        <f>IF($G1446=0,"-",VLOOKUP($G1446,Nomenclator!$B$6:$G$1000,4,0))</f>
        <v>-</v>
      </c>
      <c r="N1446" s="124" t="str">
        <f>IF($G1446=0,"-",VLOOKUP($G1446,Nomenclator!$B$6:$G$1000,6,0))</f>
        <v>-</v>
      </c>
      <c r="O1446" s="74"/>
      <c r="P1446" s="74"/>
    </row>
    <row r="1447" spans="1:16" x14ac:dyDescent="0.2">
      <c r="A1447" s="73" t="str">
        <f t="shared" si="22"/>
        <v>-</v>
      </c>
      <c r="B1447" s="75"/>
      <c r="C1447" s="74"/>
      <c r="D1447" s="74"/>
      <c r="E1447" s="74"/>
      <c r="F1447" s="74"/>
      <c r="G1447" s="74"/>
      <c r="H1447" s="74"/>
      <c r="I1447" s="74"/>
      <c r="J1447" s="78"/>
      <c r="K1447" s="78"/>
      <c r="L1447" s="124" t="str">
        <f>IF($G1447=0,"-",VLOOKUP($G1447,Nomenclator!$B$6:$G$1000,3,0))</f>
        <v>-</v>
      </c>
      <c r="M1447" s="124" t="str">
        <f>IF($G1447=0,"-",VLOOKUP($G1447,Nomenclator!$B$6:$G$1000,4,0))</f>
        <v>-</v>
      </c>
      <c r="N1447" s="124" t="str">
        <f>IF($G1447=0,"-",VLOOKUP($G1447,Nomenclator!$B$6:$G$1000,6,0))</f>
        <v>-</v>
      </c>
      <c r="O1447" s="74"/>
      <c r="P1447" s="74"/>
    </row>
    <row r="1448" spans="1:16" x14ac:dyDescent="0.2">
      <c r="A1448" s="73" t="str">
        <f t="shared" si="22"/>
        <v>-</v>
      </c>
      <c r="B1448" s="75"/>
      <c r="C1448" s="74"/>
      <c r="D1448" s="74"/>
      <c r="E1448" s="74"/>
      <c r="F1448" s="74"/>
      <c r="G1448" s="74"/>
      <c r="H1448" s="74"/>
      <c r="I1448" s="74"/>
      <c r="J1448" s="78"/>
      <c r="K1448" s="78"/>
      <c r="L1448" s="124" t="str">
        <f>IF($G1448=0,"-",VLOOKUP($G1448,Nomenclator!$B$6:$G$1000,3,0))</f>
        <v>-</v>
      </c>
      <c r="M1448" s="124" t="str">
        <f>IF($G1448=0,"-",VLOOKUP($G1448,Nomenclator!$B$6:$G$1000,4,0))</f>
        <v>-</v>
      </c>
      <c r="N1448" s="124" t="str">
        <f>IF($G1448=0,"-",VLOOKUP($G1448,Nomenclator!$B$6:$G$1000,6,0))</f>
        <v>-</v>
      </c>
      <c r="O1448" s="74"/>
      <c r="P1448" s="74"/>
    </row>
    <row r="1449" spans="1:16" x14ac:dyDescent="0.2">
      <c r="A1449" s="73" t="str">
        <f t="shared" si="22"/>
        <v>-</v>
      </c>
      <c r="B1449" s="75"/>
      <c r="C1449" s="74"/>
      <c r="D1449" s="74"/>
      <c r="E1449" s="74"/>
      <c r="F1449" s="74"/>
      <c r="G1449" s="74"/>
      <c r="H1449" s="74"/>
      <c r="I1449" s="74"/>
      <c r="J1449" s="78"/>
      <c r="K1449" s="78"/>
      <c r="L1449" s="124" t="str">
        <f>IF($G1449=0,"-",VLOOKUP($G1449,Nomenclator!$B$6:$G$1000,3,0))</f>
        <v>-</v>
      </c>
      <c r="M1449" s="124" t="str">
        <f>IF($G1449=0,"-",VLOOKUP($G1449,Nomenclator!$B$6:$G$1000,4,0))</f>
        <v>-</v>
      </c>
      <c r="N1449" s="124" t="str">
        <f>IF($G1449=0,"-",VLOOKUP($G1449,Nomenclator!$B$6:$G$1000,6,0))</f>
        <v>-</v>
      </c>
      <c r="O1449" s="74"/>
      <c r="P1449" s="74"/>
    </row>
    <row r="1450" spans="1:16" x14ac:dyDescent="0.2">
      <c r="A1450" s="73" t="str">
        <f t="shared" si="22"/>
        <v>-</v>
      </c>
      <c r="B1450" s="75"/>
      <c r="C1450" s="74"/>
      <c r="D1450" s="74"/>
      <c r="E1450" s="74"/>
      <c r="F1450" s="74"/>
      <c r="G1450" s="74"/>
      <c r="H1450" s="74"/>
      <c r="I1450" s="74"/>
      <c r="J1450" s="78"/>
      <c r="K1450" s="78"/>
      <c r="L1450" s="124" t="str">
        <f>IF($G1450=0,"-",VLOOKUP($G1450,Nomenclator!$B$6:$G$1000,3,0))</f>
        <v>-</v>
      </c>
      <c r="M1450" s="124" t="str">
        <f>IF($G1450=0,"-",VLOOKUP($G1450,Nomenclator!$B$6:$G$1000,4,0))</f>
        <v>-</v>
      </c>
      <c r="N1450" s="124" t="str">
        <f>IF($G1450=0,"-",VLOOKUP($G1450,Nomenclator!$B$6:$G$1000,6,0))</f>
        <v>-</v>
      </c>
      <c r="O1450" s="74"/>
      <c r="P1450" s="74"/>
    </row>
    <row r="1451" spans="1:16" x14ac:dyDescent="0.2">
      <c r="A1451" s="73" t="str">
        <f t="shared" si="22"/>
        <v>-</v>
      </c>
      <c r="B1451" s="75"/>
      <c r="C1451" s="74"/>
      <c r="D1451" s="74"/>
      <c r="E1451" s="74"/>
      <c r="F1451" s="74"/>
      <c r="G1451" s="74"/>
      <c r="H1451" s="74"/>
      <c r="I1451" s="74"/>
      <c r="J1451" s="78"/>
      <c r="K1451" s="78"/>
      <c r="L1451" s="124" t="str">
        <f>IF($G1451=0,"-",VLOOKUP($G1451,Nomenclator!$B$6:$G$1000,3,0))</f>
        <v>-</v>
      </c>
      <c r="M1451" s="124" t="str">
        <f>IF($G1451=0,"-",VLOOKUP($G1451,Nomenclator!$B$6:$G$1000,4,0))</f>
        <v>-</v>
      </c>
      <c r="N1451" s="124" t="str">
        <f>IF($G1451=0,"-",VLOOKUP($G1451,Nomenclator!$B$6:$G$1000,6,0))</f>
        <v>-</v>
      </c>
      <c r="O1451" s="74"/>
      <c r="P1451" s="74"/>
    </row>
    <row r="1452" spans="1:16" x14ac:dyDescent="0.2">
      <c r="A1452" s="73" t="str">
        <f t="shared" si="22"/>
        <v>-</v>
      </c>
      <c r="B1452" s="75"/>
      <c r="C1452" s="74"/>
      <c r="D1452" s="74"/>
      <c r="E1452" s="74"/>
      <c r="F1452" s="74"/>
      <c r="G1452" s="74"/>
      <c r="H1452" s="74"/>
      <c r="I1452" s="74"/>
      <c r="J1452" s="78"/>
      <c r="K1452" s="78"/>
      <c r="L1452" s="124" t="str">
        <f>IF($G1452=0,"-",VLOOKUP($G1452,Nomenclator!$B$6:$G$1000,3,0))</f>
        <v>-</v>
      </c>
      <c r="M1452" s="124" t="str">
        <f>IF($G1452=0,"-",VLOOKUP($G1452,Nomenclator!$B$6:$G$1000,4,0))</f>
        <v>-</v>
      </c>
      <c r="N1452" s="124" t="str">
        <f>IF($G1452=0,"-",VLOOKUP($G1452,Nomenclator!$B$6:$G$1000,6,0))</f>
        <v>-</v>
      </c>
      <c r="O1452" s="74"/>
      <c r="P1452" s="74"/>
    </row>
    <row r="1453" spans="1:16" x14ac:dyDescent="0.2">
      <c r="A1453" s="73" t="str">
        <f t="shared" si="22"/>
        <v>-</v>
      </c>
      <c r="B1453" s="75"/>
      <c r="C1453" s="74"/>
      <c r="D1453" s="74"/>
      <c r="E1453" s="74"/>
      <c r="F1453" s="74"/>
      <c r="G1453" s="74"/>
      <c r="H1453" s="74"/>
      <c r="I1453" s="74"/>
      <c r="J1453" s="78"/>
      <c r="K1453" s="78"/>
      <c r="L1453" s="124" t="str">
        <f>IF($G1453=0,"-",VLOOKUP($G1453,Nomenclator!$B$6:$G$1000,3,0))</f>
        <v>-</v>
      </c>
      <c r="M1453" s="124" t="str">
        <f>IF($G1453=0,"-",VLOOKUP($G1453,Nomenclator!$B$6:$G$1000,4,0))</f>
        <v>-</v>
      </c>
      <c r="N1453" s="124" t="str">
        <f>IF($G1453=0,"-",VLOOKUP($G1453,Nomenclator!$B$6:$G$1000,6,0))</f>
        <v>-</v>
      </c>
      <c r="O1453" s="74"/>
      <c r="P1453" s="74"/>
    </row>
    <row r="1454" spans="1:16" x14ac:dyDescent="0.2">
      <c r="A1454" s="73" t="str">
        <f t="shared" si="22"/>
        <v>-</v>
      </c>
      <c r="B1454" s="75"/>
      <c r="C1454" s="74"/>
      <c r="D1454" s="74"/>
      <c r="E1454" s="74"/>
      <c r="F1454" s="74"/>
      <c r="G1454" s="74"/>
      <c r="H1454" s="74"/>
      <c r="I1454" s="74"/>
      <c r="J1454" s="78"/>
      <c r="K1454" s="78"/>
      <c r="L1454" s="124" t="str">
        <f>IF($G1454=0,"-",VLOOKUP($G1454,Nomenclator!$B$6:$G$1000,3,0))</f>
        <v>-</v>
      </c>
      <c r="M1454" s="124" t="str">
        <f>IF($G1454=0,"-",VLOOKUP($G1454,Nomenclator!$B$6:$G$1000,4,0))</f>
        <v>-</v>
      </c>
      <c r="N1454" s="124" t="str">
        <f>IF($G1454=0,"-",VLOOKUP($G1454,Nomenclator!$B$6:$G$1000,6,0))</f>
        <v>-</v>
      </c>
      <c r="O1454" s="74"/>
      <c r="P1454" s="74"/>
    </row>
    <row r="1455" spans="1:16" x14ac:dyDescent="0.2">
      <c r="A1455" s="73" t="str">
        <f t="shared" si="22"/>
        <v>-</v>
      </c>
      <c r="B1455" s="75"/>
      <c r="C1455" s="74"/>
      <c r="D1455" s="74"/>
      <c r="E1455" s="74"/>
      <c r="F1455" s="74"/>
      <c r="G1455" s="74"/>
      <c r="H1455" s="74"/>
      <c r="I1455" s="74"/>
      <c r="J1455" s="78"/>
      <c r="K1455" s="78"/>
      <c r="L1455" s="124" t="str">
        <f>IF($G1455=0,"-",VLOOKUP($G1455,Nomenclator!$B$6:$G$1000,3,0))</f>
        <v>-</v>
      </c>
      <c r="M1455" s="124" t="str">
        <f>IF($G1455=0,"-",VLOOKUP($G1455,Nomenclator!$B$6:$G$1000,4,0))</f>
        <v>-</v>
      </c>
      <c r="N1455" s="124" t="str">
        <f>IF($G1455=0,"-",VLOOKUP($G1455,Nomenclator!$B$6:$G$1000,6,0))</f>
        <v>-</v>
      </c>
      <c r="O1455" s="74"/>
      <c r="P1455" s="74"/>
    </row>
    <row r="1456" spans="1:16" x14ac:dyDescent="0.2">
      <c r="A1456" s="73" t="str">
        <f t="shared" si="22"/>
        <v>-</v>
      </c>
      <c r="B1456" s="75"/>
      <c r="C1456" s="74"/>
      <c r="D1456" s="74"/>
      <c r="E1456" s="74"/>
      <c r="F1456" s="74"/>
      <c r="G1456" s="74"/>
      <c r="H1456" s="74"/>
      <c r="I1456" s="74"/>
      <c r="J1456" s="78"/>
      <c r="K1456" s="78"/>
      <c r="L1456" s="124" t="str">
        <f>IF($G1456=0,"-",VLOOKUP($G1456,Nomenclator!$B$6:$G$1000,3,0))</f>
        <v>-</v>
      </c>
      <c r="M1456" s="124" t="str">
        <f>IF($G1456=0,"-",VLOOKUP($G1456,Nomenclator!$B$6:$G$1000,4,0))</f>
        <v>-</v>
      </c>
      <c r="N1456" s="124" t="str">
        <f>IF($G1456=0,"-",VLOOKUP($G1456,Nomenclator!$B$6:$G$1000,6,0))</f>
        <v>-</v>
      </c>
      <c r="O1456" s="74"/>
      <c r="P1456" s="74"/>
    </row>
    <row r="1457" spans="1:16" x14ac:dyDescent="0.2">
      <c r="A1457" s="73" t="str">
        <f t="shared" si="22"/>
        <v>-</v>
      </c>
      <c r="B1457" s="75"/>
      <c r="C1457" s="74"/>
      <c r="D1457" s="74"/>
      <c r="E1457" s="74"/>
      <c r="F1457" s="74"/>
      <c r="G1457" s="74"/>
      <c r="H1457" s="74"/>
      <c r="I1457" s="74"/>
      <c r="J1457" s="78"/>
      <c r="K1457" s="78"/>
      <c r="L1457" s="124" t="str">
        <f>IF($G1457=0,"-",VLOOKUP($G1457,Nomenclator!$B$6:$G$1000,3,0))</f>
        <v>-</v>
      </c>
      <c r="M1457" s="124" t="str">
        <f>IF($G1457=0,"-",VLOOKUP($G1457,Nomenclator!$B$6:$G$1000,4,0))</f>
        <v>-</v>
      </c>
      <c r="N1457" s="124" t="str">
        <f>IF($G1457=0,"-",VLOOKUP($G1457,Nomenclator!$B$6:$G$1000,6,0))</f>
        <v>-</v>
      </c>
      <c r="O1457" s="74"/>
      <c r="P1457" s="74"/>
    </row>
    <row r="1458" spans="1:16" x14ac:dyDescent="0.2">
      <c r="A1458" s="73" t="str">
        <f t="shared" si="22"/>
        <v>-</v>
      </c>
      <c r="B1458" s="75"/>
      <c r="C1458" s="74"/>
      <c r="D1458" s="74"/>
      <c r="E1458" s="74"/>
      <c r="F1458" s="74"/>
      <c r="G1458" s="74"/>
      <c r="H1458" s="74"/>
      <c r="I1458" s="74"/>
      <c r="J1458" s="78"/>
      <c r="K1458" s="78"/>
      <c r="L1458" s="124" t="str">
        <f>IF($G1458=0,"-",VLOOKUP($G1458,Nomenclator!$B$6:$G$1000,3,0))</f>
        <v>-</v>
      </c>
      <c r="M1458" s="124" t="str">
        <f>IF($G1458=0,"-",VLOOKUP($G1458,Nomenclator!$B$6:$G$1000,4,0))</f>
        <v>-</v>
      </c>
      <c r="N1458" s="124" t="str">
        <f>IF($G1458=0,"-",VLOOKUP($G1458,Nomenclator!$B$6:$G$1000,6,0))</f>
        <v>-</v>
      </c>
      <c r="O1458" s="74"/>
      <c r="P1458" s="74"/>
    </row>
    <row r="1459" spans="1:16" x14ac:dyDescent="0.2">
      <c r="A1459" s="73" t="str">
        <f t="shared" si="22"/>
        <v>-</v>
      </c>
      <c r="B1459" s="75"/>
      <c r="C1459" s="74"/>
      <c r="D1459" s="74"/>
      <c r="E1459" s="74"/>
      <c r="F1459" s="74"/>
      <c r="G1459" s="74"/>
      <c r="H1459" s="74"/>
      <c r="I1459" s="74"/>
      <c r="J1459" s="78"/>
      <c r="K1459" s="78"/>
      <c r="L1459" s="124" t="str">
        <f>IF($G1459=0,"-",VLOOKUP($G1459,Nomenclator!$B$6:$G$1000,3,0))</f>
        <v>-</v>
      </c>
      <c r="M1459" s="124" t="str">
        <f>IF($G1459=0,"-",VLOOKUP($G1459,Nomenclator!$B$6:$G$1000,4,0))</f>
        <v>-</v>
      </c>
      <c r="N1459" s="124" t="str">
        <f>IF($G1459=0,"-",VLOOKUP($G1459,Nomenclator!$B$6:$G$1000,6,0))</f>
        <v>-</v>
      </c>
      <c r="O1459" s="74"/>
      <c r="P1459" s="74"/>
    </row>
    <row r="1460" spans="1:16" x14ac:dyDescent="0.2">
      <c r="A1460" s="73" t="str">
        <f t="shared" si="22"/>
        <v>-</v>
      </c>
      <c r="B1460" s="75"/>
      <c r="C1460" s="74"/>
      <c r="D1460" s="74"/>
      <c r="E1460" s="74"/>
      <c r="F1460" s="74"/>
      <c r="G1460" s="74"/>
      <c r="H1460" s="74"/>
      <c r="I1460" s="74"/>
      <c r="J1460" s="78"/>
      <c r="K1460" s="78"/>
      <c r="L1460" s="124" t="str">
        <f>IF($G1460=0,"-",VLOOKUP($G1460,Nomenclator!$B$6:$G$1000,3,0))</f>
        <v>-</v>
      </c>
      <c r="M1460" s="124" t="str">
        <f>IF($G1460=0,"-",VLOOKUP($G1460,Nomenclator!$B$6:$G$1000,4,0))</f>
        <v>-</v>
      </c>
      <c r="N1460" s="124" t="str">
        <f>IF($G1460=0,"-",VLOOKUP($G1460,Nomenclator!$B$6:$G$1000,6,0))</f>
        <v>-</v>
      </c>
      <c r="O1460" s="74"/>
      <c r="P1460" s="74"/>
    </row>
    <row r="1461" spans="1:16" x14ac:dyDescent="0.2">
      <c r="A1461" s="73" t="str">
        <f t="shared" si="22"/>
        <v>-</v>
      </c>
      <c r="B1461" s="75"/>
      <c r="C1461" s="74"/>
      <c r="D1461" s="74"/>
      <c r="E1461" s="74"/>
      <c r="F1461" s="74"/>
      <c r="G1461" s="74"/>
      <c r="H1461" s="74"/>
      <c r="I1461" s="74"/>
      <c r="J1461" s="78"/>
      <c r="K1461" s="78"/>
      <c r="L1461" s="124" t="str">
        <f>IF($G1461=0,"-",VLOOKUP($G1461,Nomenclator!$B$6:$G$1000,3,0))</f>
        <v>-</v>
      </c>
      <c r="M1461" s="124" t="str">
        <f>IF($G1461=0,"-",VLOOKUP($G1461,Nomenclator!$B$6:$G$1000,4,0))</f>
        <v>-</v>
      </c>
      <c r="N1461" s="124" t="str">
        <f>IF($G1461=0,"-",VLOOKUP($G1461,Nomenclator!$B$6:$G$1000,6,0))</f>
        <v>-</v>
      </c>
      <c r="O1461" s="74"/>
      <c r="P1461" s="74"/>
    </row>
    <row r="1462" spans="1:16" x14ac:dyDescent="0.2">
      <c r="A1462" s="73" t="str">
        <f t="shared" si="22"/>
        <v>-</v>
      </c>
      <c r="B1462" s="75"/>
      <c r="C1462" s="74"/>
      <c r="D1462" s="74"/>
      <c r="E1462" s="74"/>
      <c r="F1462" s="74"/>
      <c r="G1462" s="74"/>
      <c r="H1462" s="74"/>
      <c r="I1462" s="74"/>
      <c r="J1462" s="78"/>
      <c r="K1462" s="78"/>
      <c r="L1462" s="124" t="str">
        <f>IF($G1462=0,"-",VLOOKUP($G1462,Nomenclator!$B$6:$G$1000,3,0))</f>
        <v>-</v>
      </c>
      <c r="M1462" s="124" t="str">
        <f>IF($G1462=0,"-",VLOOKUP($G1462,Nomenclator!$B$6:$G$1000,4,0))</f>
        <v>-</v>
      </c>
      <c r="N1462" s="124" t="str">
        <f>IF($G1462=0,"-",VLOOKUP($G1462,Nomenclator!$B$6:$G$1000,6,0))</f>
        <v>-</v>
      </c>
      <c r="O1462" s="74"/>
      <c r="P1462" s="74"/>
    </row>
    <row r="1463" spans="1:16" x14ac:dyDescent="0.2">
      <c r="A1463" s="73" t="str">
        <f t="shared" si="22"/>
        <v>-</v>
      </c>
      <c r="B1463" s="75"/>
      <c r="C1463" s="74"/>
      <c r="D1463" s="74"/>
      <c r="E1463" s="74"/>
      <c r="F1463" s="74"/>
      <c r="G1463" s="74"/>
      <c r="H1463" s="74"/>
      <c r="I1463" s="74"/>
      <c r="J1463" s="78"/>
      <c r="K1463" s="78"/>
      <c r="L1463" s="124" t="str">
        <f>IF($G1463=0,"-",VLOOKUP($G1463,Nomenclator!$B$6:$G$1000,3,0))</f>
        <v>-</v>
      </c>
      <c r="M1463" s="124" t="str">
        <f>IF($G1463=0,"-",VLOOKUP($G1463,Nomenclator!$B$6:$G$1000,4,0))</f>
        <v>-</v>
      </c>
      <c r="N1463" s="124" t="str">
        <f>IF($G1463=0,"-",VLOOKUP($G1463,Nomenclator!$B$6:$G$1000,6,0))</f>
        <v>-</v>
      </c>
      <c r="O1463" s="74"/>
      <c r="P1463" s="74"/>
    </row>
    <row r="1464" spans="1:16" x14ac:dyDescent="0.2">
      <c r="A1464" s="73" t="str">
        <f t="shared" si="22"/>
        <v>-</v>
      </c>
      <c r="B1464" s="75"/>
      <c r="C1464" s="74"/>
      <c r="D1464" s="74"/>
      <c r="E1464" s="74"/>
      <c r="F1464" s="74"/>
      <c r="G1464" s="74"/>
      <c r="H1464" s="74"/>
      <c r="I1464" s="74"/>
      <c r="J1464" s="78"/>
      <c r="K1464" s="78"/>
      <c r="L1464" s="124" t="str">
        <f>IF($G1464=0,"-",VLOOKUP($G1464,Nomenclator!$B$6:$G$1000,3,0))</f>
        <v>-</v>
      </c>
      <c r="M1464" s="124" t="str">
        <f>IF($G1464=0,"-",VLOOKUP($G1464,Nomenclator!$B$6:$G$1000,4,0))</f>
        <v>-</v>
      </c>
      <c r="N1464" s="124" t="str">
        <f>IF($G1464=0,"-",VLOOKUP($G1464,Nomenclator!$B$6:$G$1000,6,0))</f>
        <v>-</v>
      </c>
      <c r="O1464" s="74"/>
      <c r="P1464" s="74"/>
    </row>
    <row r="1465" spans="1:16" x14ac:dyDescent="0.2">
      <c r="A1465" s="73" t="str">
        <f t="shared" si="22"/>
        <v>-</v>
      </c>
      <c r="B1465" s="75"/>
      <c r="C1465" s="74"/>
      <c r="D1465" s="74"/>
      <c r="E1465" s="74"/>
      <c r="F1465" s="74"/>
      <c r="G1465" s="74"/>
      <c r="H1465" s="74"/>
      <c r="I1465" s="74"/>
      <c r="J1465" s="78"/>
      <c r="K1465" s="78"/>
      <c r="L1465" s="124" t="str">
        <f>IF($G1465=0,"-",VLOOKUP($G1465,Nomenclator!$B$6:$G$1000,3,0))</f>
        <v>-</v>
      </c>
      <c r="M1465" s="124" t="str">
        <f>IF($G1465=0,"-",VLOOKUP($G1465,Nomenclator!$B$6:$G$1000,4,0))</f>
        <v>-</v>
      </c>
      <c r="N1465" s="124" t="str">
        <f>IF($G1465=0,"-",VLOOKUP($G1465,Nomenclator!$B$6:$G$1000,6,0))</f>
        <v>-</v>
      </c>
      <c r="O1465" s="74"/>
      <c r="P1465" s="74"/>
    </row>
    <row r="1466" spans="1:16" x14ac:dyDescent="0.2">
      <c r="A1466" s="73" t="str">
        <f t="shared" si="22"/>
        <v>-</v>
      </c>
      <c r="B1466" s="75"/>
      <c r="C1466" s="74"/>
      <c r="D1466" s="74"/>
      <c r="E1466" s="74"/>
      <c r="F1466" s="74"/>
      <c r="G1466" s="74"/>
      <c r="H1466" s="74"/>
      <c r="I1466" s="74"/>
      <c r="J1466" s="78"/>
      <c r="K1466" s="78"/>
      <c r="L1466" s="124" t="str">
        <f>IF($G1466=0,"-",VLOOKUP($G1466,Nomenclator!$B$6:$G$1000,3,0))</f>
        <v>-</v>
      </c>
      <c r="M1466" s="124" t="str">
        <f>IF($G1466=0,"-",VLOOKUP($G1466,Nomenclator!$B$6:$G$1000,4,0))</f>
        <v>-</v>
      </c>
      <c r="N1466" s="124" t="str">
        <f>IF($G1466=0,"-",VLOOKUP($G1466,Nomenclator!$B$6:$G$1000,6,0))</f>
        <v>-</v>
      </c>
      <c r="O1466" s="74"/>
      <c r="P1466" s="74"/>
    </row>
    <row r="1467" spans="1:16" x14ac:dyDescent="0.2">
      <c r="A1467" s="73" t="str">
        <f t="shared" si="22"/>
        <v>-</v>
      </c>
      <c r="B1467" s="75"/>
      <c r="C1467" s="74"/>
      <c r="D1467" s="74"/>
      <c r="E1467" s="74"/>
      <c r="F1467" s="74"/>
      <c r="G1467" s="74"/>
      <c r="H1467" s="74"/>
      <c r="I1467" s="74"/>
      <c r="J1467" s="78"/>
      <c r="K1467" s="78"/>
      <c r="L1467" s="124" t="str">
        <f>IF($G1467=0,"-",VLOOKUP($G1467,Nomenclator!$B$6:$G$1000,3,0))</f>
        <v>-</v>
      </c>
      <c r="M1467" s="124" t="str">
        <f>IF($G1467=0,"-",VLOOKUP($G1467,Nomenclator!$B$6:$G$1000,4,0))</f>
        <v>-</v>
      </c>
      <c r="N1467" s="124" t="str">
        <f>IF($G1467=0,"-",VLOOKUP($G1467,Nomenclator!$B$6:$G$1000,6,0))</f>
        <v>-</v>
      </c>
      <c r="O1467" s="74"/>
      <c r="P1467" s="74"/>
    </row>
    <row r="1468" spans="1:16" x14ac:dyDescent="0.2">
      <c r="A1468" s="73" t="str">
        <f t="shared" si="22"/>
        <v>-</v>
      </c>
      <c r="B1468" s="75"/>
      <c r="C1468" s="74"/>
      <c r="D1468" s="74"/>
      <c r="E1468" s="74"/>
      <c r="F1468" s="74"/>
      <c r="G1468" s="74"/>
      <c r="H1468" s="74"/>
      <c r="I1468" s="74"/>
      <c r="J1468" s="78"/>
      <c r="K1468" s="78"/>
      <c r="L1468" s="124" t="str">
        <f>IF($G1468=0,"-",VLOOKUP($G1468,Nomenclator!$B$6:$G$1000,3,0))</f>
        <v>-</v>
      </c>
      <c r="M1468" s="124" t="str">
        <f>IF($G1468=0,"-",VLOOKUP($G1468,Nomenclator!$B$6:$G$1000,4,0))</f>
        <v>-</v>
      </c>
      <c r="N1468" s="124" t="str">
        <f>IF($G1468=0,"-",VLOOKUP($G1468,Nomenclator!$B$6:$G$1000,6,0))</f>
        <v>-</v>
      </c>
      <c r="O1468" s="74"/>
      <c r="P1468" s="74"/>
    </row>
    <row r="1469" spans="1:16" x14ac:dyDescent="0.2">
      <c r="A1469" s="73" t="str">
        <f t="shared" si="22"/>
        <v>-</v>
      </c>
      <c r="B1469" s="75"/>
      <c r="C1469" s="74"/>
      <c r="D1469" s="74"/>
      <c r="E1469" s="74"/>
      <c r="F1469" s="74"/>
      <c r="G1469" s="74"/>
      <c r="H1469" s="74"/>
      <c r="I1469" s="74"/>
      <c r="J1469" s="78"/>
      <c r="K1469" s="78"/>
      <c r="L1469" s="124" t="str">
        <f>IF($G1469=0,"-",VLOOKUP($G1469,Nomenclator!$B$6:$G$1000,3,0))</f>
        <v>-</v>
      </c>
      <c r="M1469" s="124" t="str">
        <f>IF($G1469=0,"-",VLOOKUP($G1469,Nomenclator!$B$6:$G$1000,4,0))</f>
        <v>-</v>
      </c>
      <c r="N1469" s="124" t="str">
        <f>IF($G1469=0,"-",VLOOKUP($G1469,Nomenclator!$B$6:$G$1000,6,0))</f>
        <v>-</v>
      </c>
      <c r="O1469" s="74"/>
      <c r="P1469" s="74"/>
    </row>
    <row r="1470" spans="1:16" x14ac:dyDescent="0.2">
      <c r="A1470" s="73" t="str">
        <f t="shared" ref="A1470:A1533" si="23">IF(B1470=0,"-",YEAR(B1470))</f>
        <v>-</v>
      </c>
      <c r="B1470" s="75"/>
      <c r="C1470" s="74"/>
      <c r="D1470" s="74"/>
      <c r="E1470" s="74"/>
      <c r="F1470" s="74"/>
      <c r="G1470" s="74"/>
      <c r="H1470" s="74"/>
      <c r="I1470" s="74"/>
      <c r="J1470" s="78"/>
      <c r="K1470" s="78"/>
      <c r="L1470" s="124" t="str">
        <f>IF($G1470=0,"-",VLOOKUP($G1470,Nomenclator!$B$6:$G$1000,3,0))</f>
        <v>-</v>
      </c>
      <c r="M1470" s="124" t="str">
        <f>IF($G1470=0,"-",VLOOKUP($G1470,Nomenclator!$B$6:$G$1000,4,0))</f>
        <v>-</v>
      </c>
      <c r="N1470" s="124" t="str">
        <f>IF($G1470=0,"-",VLOOKUP($G1470,Nomenclator!$B$6:$G$1000,6,0))</f>
        <v>-</v>
      </c>
      <c r="O1470" s="74"/>
      <c r="P1470" s="74"/>
    </row>
    <row r="1471" spans="1:16" x14ac:dyDescent="0.2">
      <c r="A1471" s="73" t="str">
        <f t="shared" si="23"/>
        <v>-</v>
      </c>
      <c r="B1471" s="75"/>
      <c r="C1471" s="74"/>
      <c r="D1471" s="74"/>
      <c r="E1471" s="74"/>
      <c r="F1471" s="74"/>
      <c r="G1471" s="74"/>
      <c r="H1471" s="74"/>
      <c r="I1471" s="74"/>
      <c r="J1471" s="78"/>
      <c r="K1471" s="78"/>
      <c r="L1471" s="124" t="str">
        <f>IF($G1471=0,"-",VLOOKUP($G1471,Nomenclator!$B$6:$G$1000,3,0))</f>
        <v>-</v>
      </c>
      <c r="M1471" s="124" t="str">
        <f>IF($G1471=0,"-",VLOOKUP($G1471,Nomenclator!$B$6:$G$1000,4,0))</f>
        <v>-</v>
      </c>
      <c r="N1471" s="124" t="str">
        <f>IF($G1471=0,"-",VLOOKUP($G1471,Nomenclator!$B$6:$G$1000,6,0))</f>
        <v>-</v>
      </c>
      <c r="O1471" s="74"/>
      <c r="P1471" s="74"/>
    </row>
    <row r="1472" spans="1:16" x14ac:dyDescent="0.2">
      <c r="A1472" s="73" t="str">
        <f t="shared" si="23"/>
        <v>-</v>
      </c>
      <c r="B1472" s="75"/>
      <c r="C1472" s="74"/>
      <c r="D1472" s="74"/>
      <c r="E1472" s="74"/>
      <c r="F1472" s="74"/>
      <c r="G1472" s="74"/>
      <c r="H1472" s="74"/>
      <c r="I1472" s="74"/>
      <c r="J1472" s="78"/>
      <c r="K1472" s="78"/>
      <c r="L1472" s="124" t="str">
        <f>IF($G1472=0,"-",VLOOKUP($G1472,Nomenclator!$B$6:$G$1000,3,0))</f>
        <v>-</v>
      </c>
      <c r="M1472" s="124" t="str">
        <f>IF($G1472=0,"-",VLOOKUP($G1472,Nomenclator!$B$6:$G$1000,4,0))</f>
        <v>-</v>
      </c>
      <c r="N1472" s="124" t="str">
        <f>IF($G1472=0,"-",VLOOKUP($G1472,Nomenclator!$B$6:$G$1000,6,0))</f>
        <v>-</v>
      </c>
      <c r="O1472" s="74"/>
      <c r="P1472" s="74"/>
    </row>
    <row r="1473" spans="1:16" x14ac:dyDescent="0.2">
      <c r="A1473" s="73" t="str">
        <f t="shared" si="23"/>
        <v>-</v>
      </c>
      <c r="B1473" s="75"/>
      <c r="C1473" s="74"/>
      <c r="D1473" s="74"/>
      <c r="E1473" s="74"/>
      <c r="F1473" s="74"/>
      <c r="G1473" s="74"/>
      <c r="H1473" s="74"/>
      <c r="I1473" s="74"/>
      <c r="J1473" s="78"/>
      <c r="K1473" s="78"/>
      <c r="L1473" s="124" t="str">
        <f>IF($G1473=0,"-",VLOOKUP($G1473,Nomenclator!$B$6:$G$1000,3,0))</f>
        <v>-</v>
      </c>
      <c r="M1473" s="124" t="str">
        <f>IF($G1473=0,"-",VLOOKUP($G1473,Nomenclator!$B$6:$G$1000,4,0))</f>
        <v>-</v>
      </c>
      <c r="N1473" s="124" t="str">
        <f>IF($G1473=0,"-",VLOOKUP($G1473,Nomenclator!$B$6:$G$1000,6,0))</f>
        <v>-</v>
      </c>
      <c r="O1473" s="74"/>
      <c r="P1473" s="74"/>
    </row>
    <row r="1474" spans="1:16" x14ac:dyDescent="0.2">
      <c r="A1474" s="73" t="str">
        <f t="shared" si="23"/>
        <v>-</v>
      </c>
      <c r="B1474" s="75"/>
      <c r="C1474" s="74"/>
      <c r="D1474" s="74"/>
      <c r="E1474" s="74"/>
      <c r="F1474" s="74"/>
      <c r="G1474" s="74"/>
      <c r="H1474" s="74"/>
      <c r="I1474" s="74"/>
      <c r="J1474" s="78"/>
      <c r="K1474" s="78"/>
      <c r="L1474" s="124" t="str">
        <f>IF($G1474=0,"-",VLOOKUP($G1474,Nomenclator!$B$6:$G$1000,3,0))</f>
        <v>-</v>
      </c>
      <c r="M1474" s="124" t="str">
        <f>IF($G1474=0,"-",VLOOKUP($G1474,Nomenclator!$B$6:$G$1000,4,0))</f>
        <v>-</v>
      </c>
      <c r="N1474" s="124" t="str">
        <f>IF($G1474=0,"-",VLOOKUP($G1474,Nomenclator!$B$6:$G$1000,6,0))</f>
        <v>-</v>
      </c>
      <c r="O1474" s="74"/>
      <c r="P1474" s="74"/>
    </row>
    <row r="1475" spans="1:16" x14ac:dyDescent="0.2">
      <c r="A1475" s="73" t="str">
        <f t="shared" si="23"/>
        <v>-</v>
      </c>
      <c r="B1475" s="75"/>
      <c r="C1475" s="74"/>
      <c r="D1475" s="74"/>
      <c r="E1475" s="74"/>
      <c r="F1475" s="74"/>
      <c r="G1475" s="74"/>
      <c r="H1475" s="74"/>
      <c r="I1475" s="74"/>
      <c r="J1475" s="78"/>
      <c r="K1475" s="78"/>
      <c r="L1475" s="124" t="str">
        <f>IF($G1475=0,"-",VLOOKUP($G1475,Nomenclator!$B$6:$G$1000,3,0))</f>
        <v>-</v>
      </c>
      <c r="M1475" s="124" t="str">
        <f>IF($G1475=0,"-",VLOOKUP($G1475,Nomenclator!$B$6:$G$1000,4,0))</f>
        <v>-</v>
      </c>
      <c r="N1475" s="124" t="str">
        <f>IF($G1475=0,"-",VLOOKUP($G1475,Nomenclator!$B$6:$G$1000,6,0))</f>
        <v>-</v>
      </c>
      <c r="O1475" s="74"/>
      <c r="P1475" s="74"/>
    </row>
    <row r="1476" spans="1:16" x14ac:dyDescent="0.2">
      <c r="A1476" s="73" t="str">
        <f t="shared" si="23"/>
        <v>-</v>
      </c>
      <c r="B1476" s="75"/>
      <c r="C1476" s="74"/>
      <c r="D1476" s="74"/>
      <c r="E1476" s="74"/>
      <c r="F1476" s="74"/>
      <c r="G1476" s="74"/>
      <c r="H1476" s="74"/>
      <c r="I1476" s="74"/>
      <c r="J1476" s="78"/>
      <c r="K1476" s="78"/>
      <c r="L1476" s="124" t="str">
        <f>IF($G1476=0,"-",VLOOKUP($G1476,Nomenclator!$B$6:$G$1000,3,0))</f>
        <v>-</v>
      </c>
      <c r="M1476" s="124" t="str">
        <f>IF($G1476=0,"-",VLOOKUP($G1476,Nomenclator!$B$6:$G$1000,4,0))</f>
        <v>-</v>
      </c>
      <c r="N1476" s="124" t="str">
        <f>IF($G1476=0,"-",VLOOKUP($G1476,Nomenclator!$B$6:$G$1000,6,0))</f>
        <v>-</v>
      </c>
      <c r="O1476" s="74"/>
      <c r="P1476" s="74"/>
    </row>
    <row r="1477" spans="1:16" x14ac:dyDescent="0.2">
      <c r="A1477" s="73" t="str">
        <f t="shared" si="23"/>
        <v>-</v>
      </c>
      <c r="B1477" s="75"/>
      <c r="C1477" s="74"/>
      <c r="D1477" s="74"/>
      <c r="E1477" s="74"/>
      <c r="F1477" s="74"/>
      <c r="G1477" s="74"/>
      <c r="H1477" s="74"/>
      <c r="I1477" s="74"/>
      <c r="J1477" s="78"/>
      <c r="K1477" s="78"/>
      <c r="L1477" s="124" t="str">
        <f>IF($G1477=0,"-",VLOOKUP($G1477,Nomenclator!$B$6:$G$1000,3,0))</f>
        <v>-</v>
      </c>
      <c r="M1477" s="124" t="str">
        <f>IF($G1477=0,"-",VLOOKUP($G1477,Nomenclator!$B$6:$G$1000,4,0))</f>
        <v>-</v>
      </c>
      <c r="N1477" s="124" t="str">
        <f>IF($G1477=0,"-",VLOOKUP($G1477,Nomenclator!$B$6:$G$1000,6,0))</f>
        <v>-</v>
      </c>
      <c r="O1477" s="74"/>
      <c r="P1477" s="74"/>
    </row>
    <row r="1478" spans="1:16" x14ac:dyDescent="0.2">
      <c r="A1478" s="73" t="str">
        <f t="shared" si="23"/>
        <v>-</v>
      </c>
      <c r="B1478" s="75"/>
      <c r="C1478" s="74"/>
      <c r="D1478" s="74"/>
      <c r="E1478" s="74"/>
      <c r="F1478" s="74"/>
      <c r="G1478" s="74"/>
      <c r="H1478" s="74"/>
      <c r="I1478" s="74"/>
      <c r="J1478" s="78"/>
      <c r="K1478" s="78"/>
      <c r="L1478" s="124" t="str">
        <f>IF($G1478=0,"-",VLOOKUP($G1478,Nomenclator!$B$6:$G$1000,3,0))</f>
        <v>-</v>
      </c>
      <c r="M1478" s="124" t="str">
        <f>IF($G1478=0,"-",VLOOKUP($G1478,Nomenclator!$B$6:$G$1000,4,0))</f>
        <v>-</v>
      </c>
      <c r="N1478" s="124" t="str">
        <f>IF($G1478=0,"-",VLOOKUP($G1478,Nomenclator!$B$6:$G$1000,6,0))</f>
        <v>-</v>
      </c>
      <c r="O1478" s="74"/>
      <c r="P1478" s="74"/>
    </row>
    <row r="1479" spans="1:16" x14ac:dyDescent="0.2">
      <c r="A1479" s="73" t="str">
        <f t="shared" si="23"/>
        <v>-</v>
      </c>
      <c r="B1479" s="75"/>
      <c r="C1479" s="74"/>
      <c r="D1479" s="74"/>
      <c r="E1479" s="74"/>
      <c r="F1479" s="74"/>
      <c r="G1479" s="74"/>
      <c r="H1479" s="74"/>
      <c r="I1479" s="74"/>
      <c r="J1479" s="78"/>
      <c r="K1479" s="78"/>
      <c r="L1479" s="124" t="str">
        <f>IF($G1479=0,"-",VLOOKUP($G1479,Nomenclator!$B$6:$G$1000,3,0))</f>
        <v>-</v>
      </c>
      <c r="M1479" s="124" t="str">
        <f>IF($G1479=0,"-",VLOOKUP($G1479,Nomenclator!$B$6:$G$1000,4,0))</f>
        <v>-</v>
      </c>
      <c r="N1479" s="124" t="str">
        <f>IF($G1479=0,"-",VLOOKUP($G1479,Nomenclator!$B$6:$G$1000,6,0))</f>
        <v>-</v>
      </c>
      <c r="O1479" s="74"/>
      <c r="P1479" s="74"/>
    </row>
    <row r="1480" spans="1:16" x14ac:dyDescent="0.2">
      <c r="A1480" s="73" t="str">
        <f t="shared" si="23"/>
        <v>-</v>
      </c>
      <c r="B1480" s="75"/>
      <c r="C1480" s="74"/>
      <c r="D1480" s="74"/>
      <c r="E1480" s="74"/>
      <c r="F1480" s="74"/>
      <c r="G1480" s="74"/>
      <c r="H1480" s="74"/>
      <c r="I1480" s="74"/>
      <c r="J1480" s="78"/>
      <c r="K1480" s="78"/>
      <c r="L1480" s="124" t="str">
        <f>IF($G1480=0,"-",VLOOKUP($G1480,Nomenclator!$B$6:$G$1000,3,0))</f>
        <v>-</v>
      </c>
      <c r="M1480" s="124" t="str">
        <f>IF($G1480=0,"-",VLOOKUP($G1480,Nomenclator!$B$6:$G$1000,4,0))</f>
        <v>-</v>
      </c>
      <c r="N1480" s="124" t="str">
        <f>IF($G1480=0,"-",VLOOKUP($G1480,Nomenclator!$B$6:$G$1000,6,0))</f>
        <v>-</v>
      </c>
      <c r="O1480" s="74"/>
      <c r="P1480" s="74"/>
    </row>
    <row r="1481" spans="1:16" x14ac:dyDescent="0.2">
      <c r="A1481" s="73" t="str">
        <f t="shared" si="23"/>
        <v>-</v>
      </c>
      <c r="B1481" s="75"/>
      <c r="C1481" s="74"/>
      <c r="D1481" s="74"/>
      <c r="E1481" s="74"/>
      <c r="F1481" s="74"/>
      <c r="G1481" s="74"/>
      <c r="H1481" s="74"/>
      <c r="I1481" s="74"/>
      <c r="J1481" s="78"/>
      <c r="K1481" s="78"/>
      <c r="L1481" s="124" t="str">
        <f>IF($G1481=0,"-",VLOOKUP($G1481,Nomenclator!$B$6:$G$1000,3,0))</f>
        <v>-</v>
      </c>
      <c r="M1481" s="124" t="str">
        <f>IF($G1481=0,"-",VLOOKUP($G1481,Nomenclator!$B$6:$G$1000,4,0))</f>
        <v>-</v>
      </c>
      <c r="N1481" s="124" t="str">
        <f>IF($G1481=0,"-",VLOOKUP($G1481,Nomenclator!$B$6:$G$1000,6,0))</f>
        <v>-</v>
      </c>
      <c r="O1481" s="74"/>
      <c r="P1481" s="74"/>
    </row>
    <row r="1482" spans="1:16" x14ac:dyDescent="0.2">
      <c r="A1482" s="73" t="str">
        <f t="shared" si="23"/>
        <v>-</v>
      </c>
      <c r="B1482" s="75"/>
      <c r="C1482" s="74"/>
      <c r="D1482" s="74"/>
      <c r="E1482" s="74"/>
      <c r="F1482" s="74"/>
      <c r="G1482" s="74"/>
      <c r="H1482" s="74"/>
      <c r="I1482" s="74"/>
      <c r="J1482" s="78"/>
      <c r="K1482" s="78"/>
      <c r="L1482" s="124" t="str">
        <f>IF($G1482=0,"-",VLOOKUP($G1482,Nomenclator!$B$6:$G$1000,3,0))</f>
        <v>-</v>
      </c>
      <c r="M1482" s="124" t="str">
        <f>IF($G1482=0,"-",VLOOKUP($G1482,Nomenclator!$B$6:$G$1000,4,0))</f>
        <v>-</v>
      </c>
      <c r="N1482" s="124" t="str">
        <f>IF($G1482=0,"-",VLOOKUP($G1482,Nomenclator!$B$6:$G$1000,6,0))</f>
        <v>-</v>
      </c>
      <c r="O1482" s="74"/>
      <c r="P1482" s="74"/>
    </row>
    <row r="1483" spans="1:16" x14ac:dyDescent="0.2">
      <c r="A1483" s="73" t="str">
        <f t="shared" si="23"/>
        <v>-</v>
      </c>
      <c r="B1483" s="75"/>
      <c r="C1483" s="74"/>
      <c r="D1483" s="74"/>
      <c r="E1483" s="74"/>
      <c r="F1483" s="74"/>
      <c r="G1483" s="74"/>
      <c r="H1483" s="74"/>
      <c r="I1483" s="74"/>
      <c r="J1483" s="78"/>
      <c r="K1483" s="78"/>
      <c r="L1483" s="124" t="str">
        <f>IF($G1483=0,"-",VLOOKUP($G1483,Nomenclator!$B$6:$G$1000,3,0))</f>
        <v>-</v>
      </c>
      <c r="M1483" s="124" t="str">
        <f>IF($G1483=0,"-",VLOOKUP($G1483,Nomenclator!$B$6:$G$1000,4,0))</f>
        <v>-</v>
      </c>
      <c r="N1483" s="124" t="str">
        <f>IF($G1483=0,"-",VLOOKUP($G1483,Nomenclator!$B$6:$G$1000,6,0))</f>
        <v>-</v>
      </c>
      <c r="O1483" s="74"/>
      <c r="P1483" s="74"/>
    </row>
    <row r="1484" spans="1:16" x14ac:dyDescent="0.2">
      <c r="A1484" s="73" t="str">
        <f t="shared" si="23"/>
        <v>-</v>
      </c>
      <c r="B1484" s="75"/>
      <c r="C1484" s="74"/>
      <c r="D1484" s="74"/>
      <c r="E1484" s="74"/>
      <c r="F1484" s="74"/>
      <c r="G1484" s="74"/>
      <c r="H1484" s="74"/>
      <c r="I1484" s="74"/>
      <c r="J1484" s="78"/>
      <c r="K1484" s="78"/>
      <c r="L1484" s="124" t="str">
        <f>IF($G1484=0,"-",VLOOKUP($G1484,Nomenclator!$B$6:$G$1000,3,0))</f>
        <v>-</v>
      </c>
      <c r="M1484" s="124" t="str">
        <f>IF($G1484=0,"-",VLOOKUP($G1484,Nomenclator!$B$6:$G$1000,4,0))</f>
        <v>-</v>
      </c>
      <c r="N1484" s="124" t="str">
        <f>IF($G1484=0,"-",VLOOKUP($G1484,Nomenclator!$B$6:$G$1000,6,0))</f>
        <v>-</v>
      </c>
      <c r="O1484" s="74"/>
      <c r="P1484" s="74"/>
    </row>
    <row r="1485" spans="1:16" x14ac:dyDescent="0.2">
      <c r="A1485" s="73" t="str">
        <f t="shared" si="23"/>
        <v>-</v>
      </c>
      <c r="B1485" s="75"/>
      <c r="C1485" s="74"/>
      <c r="D1485" s="74"/>
      <c r="E1485" s="74"/>
      <c r="F1485" s="74"/>
      <c r="G1485" s="74"/>
      <c r="H1485" s="74"/>
      <c r="I1485" s="74"/>
      <c r="J1485" s="78"/>
      <c r="K1485" s="78"/>
      <c r="L1485" s="124" t="str">
        <f>IF($G1485=0,"-",VLOOKUP($G1485,Nomenclator!$B$6:$G$1000,3,0))</f>
        <v>-</v>
      </c>
      <c r="M1485" s="124" t="str">
        <f>IF($G1485=0,"-",VLOOKUP($G1485,Nomenclator!$B$6:$G$1000,4,0))</f>
        <v>-</v>
      </c>
      <c r="N1485" s="124" t="str">
        <f>IF($G1485=0,"-",VLOOKUP($G1485,Nomenclator!$B$6:$G$1000,6,0))</f>
        <v>-</v>
      </c>
      <c r="O1485" s="74"/>
      <c r="P1485" s="74"/>
    </row>
    <row r="1486" spans="1:16" x14ac:dyDescent="0.2">
      <c r="A1486" s="73" t="str">
        <f t="shared" si="23"/>
        <v>-</v>
      </c>
      <c r="B1486" s="75"/>
      <c r="C1486" s="74"/>
      <c r="D1486" s="74"/>
      <c r="E1486" s="74"/>
      <c r="F1486" s="74"/>
      <c r="G1486" s="74"/>
      <c r="H1486" s="74"/>
      <c r="I1486" s="74"/>
      <c r="J1486" s="78"/>
      <c r="K1486" s="78"/>
      <c r="L1486" s="124" t="str">
        <f>IF($G1486=0,"-",VLOOKUP($G1486,Nomenclator!$B$6:$G$1000,3,0))</f>
        <v>-</v>
      </c>
      <c r="M1486" s="124" t="str">
        <f>IF($G1486=0,"-",VLOOKUP($G1486,Nomenclator!$B$6:$G$1000,4,0))</f>
        <v>-</v>
      </c>
      <c r="N1486" s="124" t="str">
        <f>IF($G1486=0,"-",VLOOKUP($G1486,Nomenclator!$B$6:$G$1000,6,0))</f>
        <v>-</v>
      </c>
      <c r="O1486" s="74"/>
      <c r="P1486" s="74"/>
    </row>
    <row r="1487" spans="1:16" x14ac:dyDescent="0.2">
      <c r="A1487" s="73" t="str">
        <f t="shared" si="23"/>
        <v>-</v>
      </c>
      <c r="B1487" s="75"/>
      <c r="C1487" s="74"/>
      <c r="D1487" s="74"/>
      <c r="E1487" s="74"/>
      <c r="F1487" s="74"/>
      <c r="G1487" s="74"/>
      <c r="H1487" s="74"/>
      <c r="I1487" s="74"/>
      <c r="J1487" s="78"/>
      <c r="K1487" s="78"/>
      <c r="L1487" s="124" t="str">
        <f>IF($G1487=0,"-",VLOOKUP($G1487,Nomenclator!$B$6:$G$1000,3,0))</f>
        <v>-</v>
      </c>
      <c r="M1487" s="124" t="str">
        <f>IF($G1487=0,"-",VLOOKUP($G1487,Nomenclator!$B$6:$G$1000,4,0))</f>
        <v>-</v>
      </c>
      <c r="N1487" s="124" t="str">
        <f>IF($G1487=0,"-",VLOOKUP($G1487,Nomenclator!$B$6:$G$1000,6,0))</f>
        <v>-</v>
      </c>
      <c r="O1487" s="74"/>
      <c r="P1487" s="74"/>
    </row>
    <row r="1488" spans="1:16" x14ac:dyDescent="0.2">
      <c r="A1488" s="73" t="str">
        <f t="shared" si="23"/>
        <v>-</v>
      </c>
      <c r="B1488" s="75"/>
      <c r="C1488" s="74"/>
      <c r="D1488" s="74"/>
      <c r="E1488" s="74"/>
      <c r="F1488" s="74"/>
      <c r="G1488" s="74"/>
      <c r="H1488" s="74"/>
      <c r="I1488" s="74"/>
      <c r="J1488" s="78"/>
      <c r="K1488" s="78"/>
      <c r="L1488" s="124" t="str">
        <f>IF($G1488=0,"-",VLOOKUP($G1488,Nomenclator!$B$6:$G$1000,3,0))</f>
        <v>-</v>
      </c>
      <c r="M1488" s="124" t="str">
        <f>IF($G1488=0,"-",VLOOKUP($G1488,Nomenclator!$B$6:$G$1000,4,0))</f>
        <v>-</v>
      </c>
      <c r="N1488" s="124" t="str">
        <f>IF($G1488=0,"-",VLOOKUP($G1488,Nomenclator!$B$6:$G$1000,6,0))</f>
        <v>-</v>
      </c>
      <c r="O1488" s="74"/>
      <c r="P1488" s="74"/>
    </row>
    <row r="1489" spans="1:16" x14ac:dyDescent="0.2">
      <c r="A1489" s="73" t="str">
        <f t="shared" si="23"/>
        <v>-</v>
      </c>
      <c r="B1489" s="75"/>
      <c r="C1489" s="74"/>
      <c r="D1489" s="74"/>
      <c r="E1489" s="74"/>
      <c r="F1489" s="74"/>
      <c r="G1489" s="74"/>
      <c r="H1489" s="74"/>
      <c r="I1489" s="74"/>
      <c r="J1489" s="78"/>
      <c r="K1489" s="78"/>
      <c r="L1489" s="124" t="str">
        <f>IF($G1489=0,"-",VLOOKUP($G1489,Nomenclator!$B$6:$G$1000,3,0))</f>
        <v>-</v>
      </c>
      <c r="M1489" s="124" t="str">
        <f>IF($G1489=0,"-",VLOOKUP($G1489,Nomenclator!$B$6:$G$1000,4,0))</f>
        <v>-</v>
      </c>
      <c r="N1489" s="124" t="str">
        <f>IF($G1489=0,"-",VLOOKUP($G1489,Nomenclator!$B$6:$G$1000,6,0))</f>
        <v>-</v>
      </c>
      <c r="O1489" s="74"/>
      <c r="P1489" s="74"/>
    </row>
    <row r="1490" spans="1:16" x14ac:dyDescent="0.2">
      <c r="A1490" s="73" t="str">
        <f t="shared" si="23"/>
        <v>-</v>
      </c>
      <c r="B1490" s="75"/>
      <c r="C1490" s="74"/>
      <c r="D1490" s="74"/>
      <c r="E1490" s="74"/>
      <c r="F1490" s="74"/>
      <c r="G1490" s="74"/>
      <c r="H1490" s="74"/>
      <c r="I1490" s="74"/>
      <c r="J1490" s="78"/>
      <c r="K1490" s="78"/>
      <c r="L1490" s="124" t="str">
        <f>IF($G1490=0,"-",VLOOKUP($G1490,Nomenclator!$B$6:$G$1000,3,0))</f>
        <v>-</v>
      </c>
      <c r="M1490" s="124" t="str">
        <f>IF($G1490=0,"-",VLOOKUP($G1490,Nomenclator!$B$6:$G$1000,4,0))</f>
        <v>-</v>
      </c>
      <c r="N1490" s="124" t="str">
        <f>IF($G1490=0,"-",VLOOKUP($G1490,Nomenclator!$B$6:$G$1000,6,0))</f>
        <v>-</v>
      </c>
      <c r="O1490" s="74"/>
      <c r="P1490" s="74"/>
    </row>
    <row r="1491" spans="1:16" x14ac:dyDescent="0.2">
      <c r="A1491" s="73" t="str">
        <f t="shared" si="23"/>
        <v>-</v>
      </c>
      <c r="B1491" s="75"/>
      <c r="C1491" s="74"/>
      <c r="D1491" s="74"/>
      <c r="E1491" s="74"/>
      <c r="F1491" s="74"/>
      <c r="G1491" s="74"/>
      <c r="H1491" s="74"/>
      <c r="I1491" s="74"/>
      <c r="J1491" s="78"/>
      <c r="K1491" s="78"/>
      <c r="L1491" s="124" t="str">
        <f>IF($G1491=0,"-",VLOOKUP($G1491,Nomenclator!$B$6:$G$1000,3,0))</f>
        <v>-</v>
      </c>
      <c r="M1491" s="124" t="str">
        <f>IF($G1491=0,"-",VLOOKUP($G1491,Nomenclator!$B$6:$G$1000,4,0))</f>
        <v>-</v>
      </c>
      <c r="N1491" s="124" t="str">
        <f>IF($G1491=0,"-",VLOOKUP($G1491,Nomenclator!$B$6:$G$1000,6,0))</f>
        <v>-</v>
      </c>
      <c r="O1491" s="74"/>
      <c r="P1491" s="74"/>
    </row>
    <row r="1492" spans="1:16" x14ac:dyDescent="0.2">
      <c r="A1492" s="73" t="str">
        <f t="shared" si="23"/>
        <v>-</v>
      </c>
      <c r="B1492" s="75"/>
      <c r="C1492" s="74"/>
      <c r="D1492" s="74"/>
      <c r="E1492" s="74"/>
      <c r="F1492" s="74"/>
      <c r="G1492" s="74"/>
      <c r="H1492" s="74"/>
      <c r="I1492" s="74"/>
      <c r="J1492" s="78"/>
      <c r="K1492" s="78"/>
      <c r="L1492" s="124" t="str">
        <f>IF($G1492=0,"-",VLOOKUP($G1492,Nomenclator!$B$6:$G$1000,3,0))</f>
        <v>-</v>
      </c>
      <c r="M1492" s="124" t="str">
        <f>IF($G1492=0,"-",VLOOKUP($G1492,Nomenclator!$B$6:$G$1000,4,0))</f>
        <v>-</v>
      </c>
      <c r="N1492" s="124" t="str">
        <f>IF($G1492=0,"-",VLOOKUP($G1492,Nomenclator!$B$6:$G$1000,6,0))</f>
        <v>-</v>
      </c>
      <c r="O1492" s="74"/>
      <c r="P1492" s="74"/>
    </row>
    <row r="1493" spans="1:16" x14ac:dyDescent="0.2">
      <c r="A1493" s="73" t="str">
        <f t="shared" si="23"/>
        <v>-</v>
      </c>
      <c r="B1493" s="75"/>
      <c r="C1493" s="74"/>
      <c r="D1493" s="74"/>
      <c r="E1493" s="74"/>
      <c r="F1493" s="74"/>
      <c r="G1493" s="74"/>
      <c r="H1493" s="74"/>
      <c r="I1493" s="74"/>
      <c r="J1493" s="78"/>
      <c r="K1493" s="78"/>
      <c r="L1493" s="124" t="str">
        <f>IF($G1493=0,"-",VLOOKUP($G1493,Nomenclator!$B$6:$G$1000,3,0))</f>
        <v>-</v>
      </c>
      <c r="M1493" s="124" t="str">
        <f>IF($G1493=0,"-",VLOOKUP($G1493,Nomenclator!$B$6:$G$1000,4,0))</f>
        <v>-</v>
      </c>
      <c r="N1493" s="124" t="str">
        <f>IF($G1493=0,"-",VLOOKUP($G1493,Nomenclator!$B$6:$G$1000,6,0))</f>
        <v>-</v>
      </c>
      <c r="O1493" s="74"/>
      <c r="P1493" s="74"/>
    </row>
    <row r="1494" spans="1:16" x14ac:dyDescent="0.2">
      <c r="A1494" s="73" t="str">
        <f t="shared" si="23"/>
        <v>-</v>
      </c>
      <c r="B1494" s="75"/>
      <c r="C1494" s="74"/>
      <c r="D1494" s="74"/>
      <c r="E1494" s="74"/>
      <c r="F1494" s="74"/>
      <c r="G1494" s="74"/>
      <c r="H1494" s="74"/>
      <c r="I1494" s="74"/>
      <c r="J1494" s="78"/>
      <c r="K1494" s="78"/>
      <c r="L1494" s="124" t="str">
        <f>IF($G1494=0,"-",VLOOKUP($G1494,Nomenclator!$B$6:$G$1000,3,0))</f>
        <v>-</v>
      </c>
      <c r="M1494" s="124" t="str">
        <f>IF($G1494=0,"-",VLOOKUP($G1494,Nomenclator!$B$6:$G$1000,4,0))</f>
        <v>-</v>
      </c>
      <c r="N1494" s="124" t="str">
        <f>IF($G1494=0,"-",VLOOKUP($G1494,Nomenclator!$B$6:$G$1000,6,0))</f>
        <v>-</v>
      </c>
      <c r="O1494" s="74"/>
      <c r="P1494" s="74"/>
    </row>
    <row r="1495" spans="1:16" x14ac:dyDescent="0.2">
      <c r="A1495" s="73" t="str">
        <f t="shared" si="23"/>
        <v>-</v>
      </c>
      <c r="B1495" s="75"/>
      <c r="C1495" s="74"/>
      <c r="D1495" s="74"/>
      <c r="E1495" s="74"/>
      <c r="F1495" s="74"/>
      <c r="G1495" s="74"/>
      <c r="H1495" s="74"/>
      <c r="I1495" s="74"/>
      <c r="J1495" s="78"/>
      <c r="K1495" s="78"/>
      <c r="L1495" s="124" t="str">
        <f>IF($G1495=0,"-",VLOOKUP($G1495,Nomenclator!$B$6:$G$1000,3,0))</f>
        <v>-</v>
      </c>
      <c r="M1495" s="124" t="str">
        <f>IF($G1495=0,"-",VLOOKUP($G1495,Nomenclator!$B$6:$G$1000,4,0))</f>
        <v>-</v>
      </c>
      <c r="N1495" s="124" t="str">
        <f>IF($G1495=0,"-",VLOOKUP($G1495,Nomenclator!$B$6:$G$1000,6,0))</f>
        <v>-</v>
      </c>
      <c r="O1495" s="74"/>
      <c r="P1495" s="74"/>
    </row>
    <row r="1496" spans="1:16" x14ac:dyDescent="0.2">
      <c r="A1496" s="73" t="str">
        <f t="shared" si="23"/>
        <v>-</v>
      </c>
      <c r="B1496" s="75"/>
      <c r="C1496" s="74"/>
      <c r="D1496" s="74"/>
      <c r="E1496" s="74"/>
      <c r="F1496" s="74"/>
      <c r="G1496" s="74"/>
      <c r="H1496" s="74"/>
      <c r="I1496" s="74"/>
      <c r="J1496" s="78"/>
      <c r="K1496" s="78"/>
      <c r="L1496" s="124" t="str">
        <f>IF($G1496=0,"-",VLOOKUP($G1496,Nomenclator!$B$6:$G$1000,3,0))</f>
        <v>-</v>
      </c>
      <c r="M1496" s="124" t="str">
        <f>IF($G1496=0,"-",VLOOKUP($G1496,Nomenclator!$B$6:$G$1000,4,0))</f>
        <v>-</v>
      </c>
      <c r="N1496" s="124" t="str">
        <f>IF($G1496=0,"-",VLOOKUP($G1496,Nomenclator!$B$6:$G$1000,6,0))</f>
        <v>-</v>
      </c>
      <c r="O1496" s="74"/>
      <c r="P1496" s="74"/>
    </row>
    <row r="1497" spans="1:16" x14ac:dyDescent="0.2">
      <c r="A1497" s="73" t="str">
        <f t="shared" si="23"/>
        <v>-</v>
      </c>
      <c r="B1497" s="75"/>
      <c r="C1497" s="74"/>
      <c r="D1497" s="74"/>
      <c r="E1497" s="74"/>
      <c r="F1497" s="74"/>
      <c r="G1497" s="74"/>
      <c r="H1497" s="74"/>
      <c r="I1497" s="74"/>
      <c r="J1497" s="78"/>
      <c r="K1497" s="78"/>
      <c r="L1497" s="124" t="str">
        <f>IF($G1497=0,"-",VLOOKUP($G1497,Nomenclator!$B$6:$G$1000,3,0))</f>
        <v>-</v>
      </c>
      <c r="M1497" s="124" t="str">
        <f>IF($G1497=0,"-",VLOOKUP($G1497,Nomenclator!$B$6:$G$1000,4,0))</f>
        <v>-</v>
      </c>
      <c r="N1497" s="124" t="str">
        <f>IF($G1497=0,"-",VLOOKUP($G1497,Nomenclator!$B$6:$G$1000,6,0))</f>
        <v>-</v>
      </c>
      <c r="O1497" s="74"/>
      <c r="P1497" s="74"/>
    </row>
    <row r="1498" spans="1:16" x14ac:dyDescent="0.2">
      <c r="A1498" s="73" t="str">
        <f t="shared" si="23"/>
        <v>-</v>
      </c>
      <c r="B1498" s="75"/>
      <c r="C1498" s="74"/>
      <c r="D1498" s="74"/>
      <c r="E1498" s="74"/>
      <c r="F1498" s="74"/>
      <c r="G1498" s="74"/>
      <c r="H1498" s="74"/>
      <c r="I1498" s="74"/>
      <c r="J1498" s="78"/>
      <c r="K1498" s="78"/>
      <c r="L1498" s="124" t="str">
        <f>IF($G1498=0,"-",VLOOKUP($G1498,Nomenclator!$B$6:$G$1000,3,0))</f>
        <v>-</v>
      </c>
      <c r="M1498" s="124" t="str">
        <f>IF($G1498=0,"-",VLOOKUP($G1498,Nomenclator!$B$6:$G$1000,4,0))</f>
        <v>-</v>
      </c>
      <c r="N1498" s="124" t="str">
        <f>IF($G1498=0,"-",VLOOKUP($G1498,Nomenclator!$B$6:$G$1000,6,0))</f>
        <v>-</v>
      </c>
      <c r="O1498" s="74"/>
      <c r="P1498" s="74"/>
    </row>
    <row r="1499" spans="1:16" x14ac:dyDescent="0.2">
      <c r="A1499" s="73" t="str">
        <f t="shared" si="23"/>
        <v>-</v>
      </c>
      <c r="B1499" s="75"/>
      <c r="C1499" s="74"/>
      <c r="D1499" s="74"/>
      <c r="E1499" s="74"/>
      <c r="F1499" s="74"/>
      <c r="G1499" s="74"/>
      <c r="H1499" s="74"/>
      <c r="I1499" s="74"/>
      <c r="J1499" s="78"/>
      <c r="K1499" s="78"/>
      <c r="L1499" s="124" t="str">
        <f>IF($G1499=0,"-",VLOOKUP($G1499,Nomenclator!$B$6:$G$1000,3,0))</f>
        <v>-</v>
      </c>
      <c r="M1499" s="124" t="str">
        <f>IF($G1499=0,"-",VLOOKUP($G1499,Nomenclator!$B$6:$G$1000,4,0))</f>
        <v>-</v>
      </c>
      <c r="N1499" s="124" t="str">
        <f>IF($G1499=0,"-",VLOOKUP($G1499,Nomenclator!$B$6:$G$1000,6,0))</f>
        <v>-</v>
      </c>
      <c r="O1499" s="74"/>
      <c r="P1499" s="74"/>
    </row>
    <row r="1500" spans="1:16" x14ac:dyDescent="0.2">
      <c r="A1500" s="73" t="str">
        <f t="shared" si="23"/>
        <v>-</v>
      </c>
      <c r="B1500" s="75"/>
      <c r="C1500" s="74"/>
      <c r="D1500" s="74"/>
      <c r="E1500" s="74"/>
      <c r="F1500" s="74"/>
      <c r="G1500" s="74"/>
      <c r="H1500" s="74"/>
      <c r="I1500" s="74"/>
      <c r="J1500" s="78"/>
      <c r="K1500" s="78"/>
      <c r="L1500" s="124" t="str">
        <f>IF($G1500=0,"-",VLOOKUP($G1500,Nomenclator!$B$6:$G$1000,3,0))</f>
        <v>-</v>
      </c>
      <c r="M1500" s="124" t="str">
        <f>IF($G1500=0,"-",VLOOKUP($G1500,Nomenclator!$B$6:$G$1000,4,0))</f>
        <v>-</v>
      </c>
      <c r="N1500" s="124" t="str">
        <f>IF($G1500=0,"-",VLOOKUP($G1500,Nomenclator!$B$6:$G$1000,6,0))</f>
        <v>-</v>
      </c>
      <c r="O1500" s="74"/>
      <c r="P1500" s="74"/>
    </row>
    <row r="1501" spans="1:16" x14ac:dyDescent="0.2">
      <c r="A1501" s="73" t="str">
        <f t="shared" si="23"/>
        <v>-</v>
      </c>
      <c r="B1501" s="75"/>
      <c r="C1501" s="74"/>
      <c r="D1501" s="74"/>
      <c r="E1501" s="74"/>
      <c r="F1501" s="74"/>
      <c r="G1501" s="74"/>
      <c r="H1501" s="74"/>
      <c r="I1501" s="74"/>
      <c r="J1501" s="78"/>
      <c r="K1501" s="78"/>
      <c r="L1501" s="124" t="str">
        <f>IF($G1501=0,"-",VLOOKUP($G1501,Nomenclator!$B$6:$G$1000,3,0))</f>
        <v>-</v>
      </c>
      <c r="M1501" s="124" t="str">
        <f>IF($G1501=0,"-",VLOOKUP($G1501,Nomenclator!$B$6:$G$1000,4,0))</f>
        <v>-</v>
      </c>
      <c r="N1501" s="124" t="str">
        <f>IF($G1501=0,"-",VLOOKUP($G1501,Nomenclator!$B$6:$G$1000,6,0))</f>
        <v>-</v>
      </c>
      <c r="O1501" s="74"/>
      <c r="P1501" s="74"/>
    </row>
    <row r="1502" spans="1:16" x14ac:dyDescent="0.2">
      <c r="A1502" s="73" t="str">
        <f t="shared" si="23"/>
        <v>-</v>
      </c>
      <c r="B1502" s="75"/>
      <c r="C1502" s="74"/>
      <c r="D1502" s="74"/>
      <c r="E1502" s="74"/>
      <c r="F1502" s="74"/>
      <c r="G1502" s="74"/>
      <c r="H1502" s="74"/>
      <c r="I1502" s="74"/>
      <c r="J1502" s="78"/>
      <c r="K1502" s="78"/>
      <c r="L1502" s="124" t="str">
        <f>IF($G1502=0,"-",VLOOKUP($G1502,Nomenclator!$B$6:$G$1000,3,0))</f>
        <v>-</v>
      </c>
      <c r="M1502" s="124" t="str">
        <f>IF($G1502=0,"-",VLOOKUP($G1502,Nomenclator!$B$6:$G$1000,4,0))</f>
        <v>-</v>
      </c>
      <c r="N1502" s="124" t="str">
        <f>IF($G1502=0,"-",VLOOKUP($G1502,Nomenclator!$B$6:$G$1000,6,0))</f>
        <v>-</v>
      </c>
      <c r="O1502" s="74"/>
      <c r="P1502" s="74"/>
    </row>
    <row r="1503" spans="1:16" x14ac:dyDescent="0.2">
      <c r="A1503" s="73" t="str">
        <f t="shared" si="23"/>
        <v>-</v>
      </c>
      <c r="B1503" s="75"/>
      <c r="C1503" s="74"/>
      <c r="D1503" s="74"/>
      <c r="E1503" s="74"/>
      <c r="F1503" s="74"/>
      <c r="G1503" s="74"/>
      <c r="H1503" s="74"/>
      <c r="I1503" s="74"/>
      <c r="J1503" s="78"/>
      <c r="K1503" s="78"/>
      <c r="L1503" s="124" t="str">
        <f>IF($G1503=0,"-",VLOOKUP($G1503,Nomenclator!$B$6:$G$1000,3,0))</f>
        <v>-</v>
      </c>
      <c r="M1503" s="124" t="str">
        <f>IF($G1503=0,"-",VLOOKUP($G1503,Nomenclator!$B$6:$G$1000,4,0))</f>
        <v>-</v>
      </c>
      <c r="N1503" s="124" t="str">
        <f>IF($G1503=0,"-",VLOOKUP($G1503,Nomenclator!$B$6:$G$1000,6,0))</f>
        <v>-</v>
      </c>
      <c r="O1503" s="74"/>
      <c r="P1503" s="74"/>
    </row>
    <row r="1504" spans="1:16" x14ac:dyDescent="0.2">
      <c r="A1504" s="73" t="str">
        <f t="shared" si="23"/>
        <v>-</v>
      </c>
      <c r="B1504" s="75"/>
      <c r="C1504" s="74"/>
      <c r="D1504" s="74"/>
      <c r="E1504" s="74"/>
      <c r="F1504" s="74"/>
      <c r="G1504" s="74"/>
      <c r="H1504" s="74"/>
      <c r="I1504" s="74"/>
      <c r="J1504" s="78"/>
      <c r="K1504" s="78"/>
      <c r="L1504" s="124" t="str">
        <f>IF($G1504=0,"-",VLOOKUP($G1504,Nomenclator!$B$6:$G$1000,3,0))</f>
        <v>-</v>
      </c>
      <c r="M1504" s="124" t="str">
        <f>IF($G1504=0,"-",VLOOKUP($G1504,Nomenclator!$B$6:$G$1000,4,0))</f>
        <v>-</v>
      </c>
      <c r="N1504" s="124" t="str">
        <f>IF($G1504=0,"-",VLOOKUP($G1504,Nomenclator!$B$6:$G$1000,6,0))</f>
        <v>-</v>
      </c>
      <c r="O1504" s="74"/>
      <c r="P1504" s="74"/>
    </row>
    <row r="1505" spans="1:16" x14ac:dyDescent="0.2">
      <c r="A1505" s="73" t="str">
        <f t="shared" si="23"/>
        <v>-</v>
      </c>
      <c r="B1505" s="75"/>
      <c r="C1505" s="74"/>
      <c r="D1505" s="74"/>
      <c r="E1505" s="74"/>
      <c r="F1505" s="74"/>
      <c r="G1505" s="74"/>
      <c r="H1505" s="74"/>
      <c r="I1505" s="74"/>
      <c r="J1505" s="78"/>
      <c r="K1505" s="78"/>
      <c r="L1505" s="124" t="str">
        <f>IF($G1505=0,"-",VLOOKUP($G1505,Nomenclator!$B$6:$G$1000,3,0))</f>
        <v>-</v>
      </c>
      <c r="M1505" s="124" t="str">
        <f>IF($G1505=0,"-",VLOOKUP($G1505,Nomenclator!$B$6:$G$1000,4,0))</f>
        <v>-</v>
      </c>
      <c r="N1505" s="124" t="str">
        <f>IF($G1505=0,"-",VLOOKUP($G1505,Nomenclator!$B$6:$G$1000,6,0))</f>
        <v>-</v>
      </c>
      <c r="O1505" s="74"/>
      <c r="P1505" s="74"/>
    </row>
    <row r="1506" spans="1:16" x14ac:dyDescent="0.2">
      <c r="A1506" s="73" t="str">
        <f t="shared" si="23"/>
        <v>-</v>
      </c>
      <c r="B1506" s="75"/>
      <c r="C1506" s="74"/>
      <c r="D1506" s="74"/>
      <c r="E1506" s="74"/>
      <c r="F1506" s="74"/>
      <c r="G1506" s="74"/>
      <c r="H1506" s="74"/>
      <c r="I1506" s="74"/>
      <c r="J1506" s="78"/>
      <c r="K1506" s="78"/>
      <c r="L1506" s="124" t="str">
        <f>IF($G1506=0,"-",VLOOKUP($G1506,Nomenclator!$B$6:$G$1000,3,0))</f>
        <v>-</v>
      </c>
      <c r="M1506" s="124" t="str">
        <f>IF($G1506=0,"-",VLOOKUP($G1506,Nomenclator!$B$6:$G$1000,4,0))</f>
        <v>-</v>
      </c>
      <c r="N1506" s="124" t="str">
        <f>IF($G1506=0,"-",VLOOKUP($G1506,Nomenclator!$B$6:$G$1000,6,0))</f>
        <v>-</v>
      </c>
      <c r="O1506" s="74"/>
      <c r="P1506" s="74"/>
    </row>
    <row r="1507" spans="1:16" x14ac:dyDescent="0.2">
      <c r="A1507" s="73" t="str">
        <f t="shared" si="23"/>
        <v>-</v>
      </c>
      <c r="B1507" s="75"/>
      <c r="C1507" s="74"/>
      <c r="D1507" s="74"/>
      <c r="E1507" s="74"/>
      <c r="F1507" s="74"/>
      <c r="G1507" s="74"/>
      <c r="H1507" s="74"/>
      <c r="I1507" s="74"/>
      <c r="J1507" s="78"/>
      <c r="K1507" s="78"/>
      <c r="L1507" s="124" t="str">
        <f>IF($G1507=0,"-",VLOOKUP($G1507,Nomenclator!$B$6:$G$1000,3,0))</f>
        <v>-</v>
      </c>
      <c r="M1507" s="124" t="str">
        <f>IF($G1507=0,"-",VLOOKUP($G1507,Nomenclator!$B$6:$G$1000,4,0))</f>
        <v>-</v>
      </c>
      <c r="N1507" s="124" t="str">
        <f>IF($G1507=0,"-",VLOOKUP($G1507,Nomenclator!$B$6:$G$1000,6,0))</f>
        <v>-</v>
      </c>
      <c r="O1507" s="74"/>
      <c r="P1507" s="74"/>
    </row>
    <row r="1508" spans="1:16" x14ac:dyDescent="0.2">
      <c r="A1508" s="73" t="str">
        <f t="shared" si="23"/>
        <v>-</v>
      </c>
      <c r="B1508" s="75"/>
      <c r="C1508" s="74"/>
      <c r="D1508" s="74"/>
      <c r="E1508" s="74"/>
      <c r="F1508" s="74"/>
      <c r="G1508" s="74"/>
      <c r="H1508" s="74"/>
      <c r="I1508" s="74"/>
      <c r="J1508" s="78"/>
      <c r="K1508" s="78"/>
      <c r="L1508" s="124" t="str">
        <f>IF($G1508=0,"-",VLOOKUP($G1508,Nomenclator!$B$6:$G$1000,3,0))</f>
        <v>-</v>
      </c>
      <c r="M1508" s="124" t="str">
        <f>IF($G1508=0,"-",VLOOKUP($G1508,Nomenclator!$B$6:$G$1000,4,0))</f>
        <v>-</v>
      </c>
      <c r="N1508" s="124" t="str">
        <f>IF($G1508=0,"-",VLOOKUP($G1508,Nomenclator!$B$6:$G$1000,6,0))</f>
        <v>-</v>
      </c>
      <c r="O1508" s="74"/>
      <c r="P1508" s="74"/>
    </row>
    <row r="1509" spans="1:16" x14ac:dyDescent="0.2">
      <c r="A1509" s="73" t="str">
        <f t="shared" si="23"/>
        <v>-</v>
      </c>
      <c r="B1509" s="75"/>
      <c r="C1509" s="74"/>
      <c r="D1509" s="74"/>
      <c r="E1509" s="74"/>
      <c r="F1509" s="74"/>
      <c r="G1509" s="74"/>
      <c r="H1509" s="74"/>
      <c r="I1509" s="74"/>
      <c r="J1509" s="78"/>
      <c r="K1509" s="78"/>
      <c r="L1509" s="124" t="str">
        <f>IF($G1509=0,"-",VLOOKUP($G1509,Nomenclator!$B$6:$G$1000,3,0))</f>
        <v>-</v>
      </c>
      <c r="M1509" s="124" t="str">
        <f>IF($G1509=0,"-",VLOOKUP($G1509,Nomenclator!$B$6:$G$1000,4,0))</f>
        <v>-</v>
      </c>
      <c r="N1509" s="124" t="str">
        <f>IF($G1509=0,"-",VLOOKUP($G1509,Nomenclator!$B$6:$G$1000,6,0))</f>
        <v>-</v>
      </c>
      <c r="O1509" s="74"/>
      <c r="P1509" s="74"/>
    </row>
    <row r="1510" spans="1:16" x14ac:dyDescent="0.2">
      <c r="A1510" s="73" t="str">
        <f t="shared" si="23"/>
        <v>-</v>
      </c>
      <c r="B1510" s="75"/>
      <c r="C1510" s="74"/>
      <c r="D1510" s="74"/>
      <c r="E1510" s="74"/>
      <c r="F1510" s="74"/>
      <c r="G1510" s="74"/>
      <c r="H1510" s="74"/>
      <c r="I1510" s="74"/>
      <c r="J1510" s="78"/>
      <c r="K1510" s="78"/>
      <c r="L1510" s="124" t="str">
        <f>IF($G1510=0,"-",VLOOKUP($G1510,Nomenclator!$B$6:$G$1000,3,0))</f>
        <v>-</v>
      </c>
      <c r="M1510" s="124" t="str">
        <f>IF($G1510=0,"-",VLOOKUP($G1510,Nomenclator!$B$6:$G$1000,4,0))</f>
        <v>-</v>
      </c>
      <c r="N1510" s="124" t="str">
        <f>IF($G1510=0,"-",VLOOKUP($G1510,Nomenclator!$B$6:$G$1000,6,0))</f>
        <v>-</v>
      </c>
      <c r="O1510" s="74"/>
      <c r="P1510" s="74"/>
    </row>
    <row r="1511" spans="1:16" x14ac:dyDescent="0.2">
      <c r="A1511" s="73" t="str">
        <f t="shared" si="23"/>
        <v>-</v>
      </c>
      <c r="B1511" s="75"/>
      <c r="C1511" s="74"/>
      <c r="D1511" s="74"/>
      <c r="E1511" s="74"/>
      <c r="F1511" s="74"/>
      <c r="G1511" s="74"/>
      <c r="H1511" s="74"/>
      <c r="I1511" s="74"/>
      <c r="J1511" s="78"/>
      <c r="K1511" s="78"/>
      <c r="L1511" s="124" t="str">
        <f>IF($G1511=0,"-",VLOOKUP($G1511,Nomenclator!$B$6:$G$1000,3,0))</f>
        <v>-</v>
      </c>
      <c r="M1511" s="124" t="str">
        <f>IF($G1511=0,"-",VLOOKUP($G1511,Nomenclator!$B$6:$G$1000,4,0))</f>
        <v>-</v>
      </c>
      <c r="N1511" s="124" t="str">
        <f>IF($G1511=0,"-",VLOOKUP($G1511,Nomenclator!$B$6:$G$1000,6,0))</f>
        <v>-</v>
      </c>
      <c r="O1511" s="74"/>
      <c r="P1511" s="74"/>
    </row>
    <row r="1512" spans="1:16" x14ac:dyDescent="0.2">
      <c r="A1512" s="73" t="str">
        <f t="shared" si="23"/>
        <v>-</v>
      </c>
      <c r="B1512" s="75"/>
      <c r="C1512" s="74"/>
      <c r="D1512" s="74"/>
      <c r="E1512" s="74"/>
      <c r="F1512" s="74"/>
      <c r="G1512" s="74"/>
      <c r="H1512" s="74"/>
      <c r="I1512" s="74"/>
      <c r="J1512" s="78"/>
      <c r="K1512" s="78"/>
      <c r="L1512" s="124" t="str">
        <f>IF($G1512=0,"-",VLOOKUP($G1512,Nomenclator!$B$6:$G$1000,3,0))</f>
        <v>-</v>
      </c>
      <c r="M1512" s="124" t="str">
        <f>IF($G1512=0,"-",VLOOKUP($G1512,Nomenclator!$B$6:$G$1000,4,0))</f>
        <v>-</v>
      </c>
      <c r="N1512" s="124" t="str">
        <f>IF($G1512=0,"-",VLOOKUP($G1512,Nomenclator!$B$6:$G$1000,6,0))</f>
        <v>-</v>
      </c>
      <c r="O1512" s="74"/>
      <c r="P1512" s="74"/>
    </row>
    <row r="1513" spans="1:16" x14ac:dyDescent="0.2">
      <c r="A1513" s="73" t="str">
        <f t="shared" si="23"/>
        <v>-</v>
      </c>
      <c r="B1513" s="75"/>
      <c r="C1513" s="74"/>
      <c r="D1513" s="74"/>
      <c r="E1513" s="74"/>
      <c r="F1513" s="74"/>
      <c r="G1513" s="74"/>
      <c r="H1513" s="74"/>
      <c r="I1513" s="74"/>
      <c r="J1513" s="78"/>
      <c r="K1513" s="78"/>
      <c r="L1513" s="124" t="str">
        <f>IF($G1513=0,"-",VLOOKUP($G1513,Nomenclator!$B$6:$G$1000,3,0))</f>
        <v>-</v>
      </c>
      <c r="M1513" s="124" t="str">
        <f>IF($G1513=0,"-",VLOOKUP($G1513,Nomenclator!$B$6:$G$1000,4,0))</f>
        <v>-</v>
      </c>
      <c r="N1513" s="124" t="str">
        <f>IF($G1513=0,"-",VLOOKUP($G1513,Nomenclator!$B$6:$G$1000,6,0))</f>
        <v>-</v>
      </c>
      <c r="O1513" s="74"/>
      <c r="P1513" s="74"/>
    </row>
    <row r="1514" spans="1:16" x14ac:dyDescent="0.2">
      <c r="A1514" s="73" t="str">
        <f t="shared" si="23"/>
        <v>-</v>
      </c>
      <c r="B1514" s="75"/>
      <c r="C1514" s="74"/>
      <c r="D1514" s="74"/>
      <c r="E1514" s="74"/>
      <c r="F1514" s="74"/>
      <c r="G1514" s="74"/>
      <c r="H1514" s="74"/>
      <c r="I1514" s="74"/>
      <c r="J1514" s="78"/>
      <c r="K1514" s="78"/>
      <c r="L1514" s="124" t="str">
        <f>IF($G1514=0,"-",VLOOKUP($G1514,Nomenclator!$B$6:$G$1000,3,0))</f>
        <v>-</v>
      </c>
      <c r="M1514" s="124" t="str">
        <f>IF($G1514=0,"-",VLOOKUP($G1514,Nomenclator!$B$6:$G$1000,4,0))</f>
        <v>-</v>
      </c>
      <c r="N1514" s="124" t="str">
        <f>IF($G1514=0,"-",VLOOKUP($G1514,Nomenclator!$B$6:$G$1000,6,0))</f>
        <v>-</v>
      </c>
      <c r="O1514" s="74"/>
      <c r="P1514" s="74"/>
    </row>
    <row r="1515" spans="1:16" x14ac:dyDescent="0.2">
      <c r="A1515" s="73" t="str">
        <f t="shared" si="23"/>
        <v>-</v>
      </c>
      <c r="B1515" s="75"/>
      <c r="C1515" s="74"/>
      <c r="D1515" s="74"/>
      <c r="E1515" s="74"/>
      <c r="F1515" s="74"/>
      <c r="G1515" s="74"/>
      <c r="H1515" s="74"/>
      <c r="I1515" s="74"/>
      <c r="J1515" s="78"/>
      <c r="K1515" s="78"/>
      <c r="L1515" s="124" t="str">
        <f>IF($G1515=0,"-",VLOOKUP($G1515,Nomenclator!$B$6:$G$1000,3,0))</f>
        <v>-</v>
      </c>
      <c r="M1515" s="124" t="str">
        <f>IF($G1515=0,"-",VLOOKUP($G1515,Nomenclator!$B$6:$G$1000,4,0))</f>
        <v>-</v>
      </c>
      <c r="N1515" s="124" t="str">
        <f>IF($G1515=0,"-",VLOOKUP($G1515,Nomenclator!$B$6:$G$1000,6,0))</f>
        <v>-</v>
      </c>
      <c r="O1515" s="74"/>
      <c r="P1515" s="74"/>
    </row>
    <row r="1516" spans="1:16" x14ac:dyDescent="0.2">
      <c r="A1516" s="73" t="str">
        <f t="shared" si="23"/>
        <v>-</v>
      </c>
      <c r="B1516" s="75"/>
      <c r="C1516" s="74"/>
      <c r="D1516" s="74"/>
      <c r="E1516" s="74"/>
      <c r="F1516" s="74"/>
      <c r="G1516" s="74"/>
      <c r="H1516" s="74"/>
      <c r="I1516" s="74"/>
      <c r="J1516" s="78"/>
      <c r="K1516" s="78"/>
      <c r="L1516" s="124" t="str">
        <f>IF($G1516=0,"-",VLOOKUP($G1516,Nomenclator!$B$6:$G$1000,3,0))</f>
        <v>-</v>
      </c>
      <c r="M1516" s="124" t="str">
        <f>IF($G1516=0,"-",VLOOKUP($G1516,Nomenclator!$B$6:$G$1000,4,0))</f>
        <v>-</v>
      </c>
      <c r="N1516" s="124" t="str">
        <f>IF($G1516=0,"-",VLOOKUP($G1516,Nomenclator!$B$6:$G$1000,6,0))</f>
        <v>-</v>
      </c>
      <c r="O1516" s="74"/>
      <c r="P1516" s="74"/>
    </row>
    <row r="1517" spans="1:16" x14ac:dyDescent="0.2">
      <c r="A1517" s="73" t="str">
        <f t="shared" si="23"/>
        <v>-</v>
      </c>
      <c r="B1517" s="75"/>
      <c r="C1517" s="74"/>
      <c r="D1517" s="74"/>
      <c r="E1517" s="74"/>
      <c r="F1517" s="74"/>
      <c r="G1517" s="74"/>
      <c r="H1517" s="74"/>
      <c r="I1517" s="74"/>
      <c r="J1517" s="78"/>
      <c r="K1517" s="78"/>
      <c r="L1517" s="124" t="str">
        <f>IF($G1517=0,"-",VLOOKUP($G1517,Nomenclator!$B$6:$G$1000,3,0))</f>
        <v>-</v>
      </c>
      <c r="M1517" s="124" t="str">
        <f>IF($G1517=0,"-",VLOOKUP($G1517,Nomenclator!$B$6:$G$1000,4,0))</f>
        <v>-</v>
      </c>
      <c r="N1517" s="124" t="str">
        <f>IF($G1517=0,"-",VLOOKUP($G1517,Nomenclator!$B$6:$G$1000,6,0))</f>
        <v>-</v>
      </c>
      <c r="O1517" s="74"/>
      <c r="P1517" s="74"/>
    </row>
    <row r="1518" spans="1:16" x14ac:dyDescent="0.2">
      <c r="A1518" s="73" t="str">
        <f t="shared" si="23"/>
        <v>-</v>
      </c>
      <c r="B1518" s="75"/>
      <c r="C1518" s="74"/>
      <c r="D1518" s="74"/>
      <c r="E1518" s="74"/>
      <c r="F1518" s="74"/>
      <c r="G1518" s="74"/>
      <c r="H1518" s="74"/>
      <c r="I1518" s="74"/>
      <c r="J1518" s="78"/>
      <c r="K1518" s="78"/>
      <c r="L1518" s="124" t="str">
        <f>IF($G1518=0,"-",VLOOKUP($G1518,Nomenclator!$B$6:$G$1000,3,0))</f>
        <v>-</v>
      </c>
      <c r="M1518" s="124" t="str">
        <f>IF($G1518=0,"-",VLOOKUP($G1518,Nomenclator!$B$6:$G$1000,4,0))</f>
        <v>-</v>
      </c>
      <c r="N1518" s="124" t="str">
        <f>IF($G1518=0,"-",VLOOKUP($G1518,Nomenclator!$B$6:$G$1000,6,0))</f>
        <v>-</v>
      </c>
      <c r="O1518" s="74"/>
      <c r="P1518" s="74"/>
    </row>
    <row r="1519" spans="1:16" x14ac:dyDescent="0.2">
      <c r="A1519" s="73" t="str">
        <f t="shared" si="23"/>
        <v>-</v>
      </c>
      <c r="B1519" s="75"/>
      <c r="C1519" s="74"/>
      <c r="D1519" s="74"/>
      <c r="E1519" s="74"/>
      <c r="F1519" s="74"/>
      <c r="G1519" s="74"/>
      <c r="H1519" s="74"/>
      <c r="I1519" s="74"/>
      <c r="J1519" s="78"/>
      <c r="K1519" s="78"/>
      <c r="L1519" s="124" t="str">
        <f>IF($G1519=0,"-",VLOOKUP($G1519,Nomenclator!$B$6:$G$1000,3,0))</f>
        <v>-</v>
      </c>
      <c r="M1519" s="124" t="str">
        <f>IF($G1519=0,"-",VLOOKUP($G1519,Nomenclator!$B$6:$G$1000,4,0))</f>
        <v>-</v>
      </c>
      <c r="N1519" s="124" t="str">
        <f>IF($G1519=0,"-",VLOOKUP($G1519,Nomenclator!$B$6:$G$1000,6,0))</f>
        <v>-</v>
      </c>
      <c r="O1519" s="74"/>
      <c r="P1519" s="74"/>
    </row>
    <row r="1520" spans="1:16" x14ac:dyDescent="0.2">
      <c r="A1520" s="73" t="str">
        <f t="shared" si="23"/>
        <v>-</v>
      </c>
      <c r="B1520" s="75"/>
      <c r="C1520" s="74"/>
      <c r="D1520" s="74"/>
      <c r="E1520" s="74"/>
      <c r="F1520" s="74"/>
      <c r="G1520" s="74"/>
      <c r="H1520" s="74"/>
      <c r="I1520" s="74"/>
      <c r="J1520" s="78"/>
      <c r="K1520" s="78"/>
      <c r="L1520" s="124" t="str">
        <f>IF($G1520=0,"-",VLOOKUP($G1520,Nomenclator!$B$6:$G$1000,3,0))</f>
        <v>-</v>
      </c>
      <c r="M1520" s="124" t="str">
        <f>IF($G1520=0,"-",VLOOKUP($G1520,Nomenclator!$B$6:$G$1000,4,0))</f>
        <v>-</v>
      </c>
      <c r="N1520" s="124" t="str">
        <f>IF($G1520=0,"-",VLOOKUP($G1520,Nomenclator!$B$6:$G$1000,6,0))</f>
        <v>-</v>
      </c>
      <c r="O1520" s="74"/>
      <c r="P1520" s="74"/>
    </row>
    <row r="1521" spans="1:16" x14ac:dyDescent="0.2">
      <c r="A1521" s="73" t="str">
        <f t="shared" si="23"/>
        <v>-</v>
      </c>
      <c r="B1521" s="75"/>
      <c r="C1521" s="74"/>
      <c r="D1521" s="74"/>
      <c r="E1521" s="74"/>
      <c r="F1521" s="74"/>
      <c r="G1521" s="74"/>
      <c r="H1521" s="74"/>
      <c r="I1521" s="74"/>
      <c r="J1521" s="78"/>
      <c r="K1521" s="78"/>
      <c r="L1521" s="124" t="str">
        <f>IF($G1521=0,"-",VLOOKUP($G1521,Nomenclator!$B$6:$G$1000,3,0))</f>
        <v>-</v>
      </c>
      <c r="M1521" s="124" t="str">
        <f>IF($G1521=0,"-",VLOOKUP($G1521,Nomenclator!$B$6:$G$1000,4,0))</f>
        <v>-</v>
      </c>
      <c r="N1521" s="124" t="str">
        <f>IF($G1521=0,"-",VLOOKUP($G1521,Nomenclator!$B$6:$G$1000,6,0))</f>
        <v>-</v>
      </c>
      <c r="O1521" s="74"/>
      <c r="P1521" s="74"/>
    </row>
    <row r="1522" spans="1:16" x14ac:dyDescent="0.2">
      <c r="A1522" s="73" t="str">
        <f t="shared" si="23"/>
        <v>-</v>
      </c>
      <c r="B1522" s="75"/>
      <c r="C1522" s="74"/>
      <c r="D1522" s="74"/>
      <c r="E1522" s="74"/>
      <c r="F1522" s="74"/>
      <c r="G1522" s="74"/>
      <c r="H1522" s="74"/>
      <c r="I1522" s="74"/>
      <c r="J1522" s="78"/>
      <c r="K1522" s="78"/>
      <c r="L1522" s="124" t="str">
        <f>IF($G1522=0,"-",VLOOKUP($G1522,Nomenclator!$B$6:$G$1000,3,0))</f>
        <v>-</v>
      </c>
      <c r="M1522" s="124" t="str">
        <f>IF($G1522=0,"-",VLOOKUP($G1522,Nomenclator!$B$6:$G$1000,4,0))</f>
        <v>-</v>
      </c>
      <c r="N1522" s="124" t="str">
        <f>IF($G1522=0,"-",VLOOKUP($G1522,Nomenclator!$B$6:$G$1000,6,0))</f>
        <v>-</v>
      </c>
      <c r="O1522" s="74"/>
      <c r="P1522" s="74"/>
    </row>
    <row r="1523" spans="1:16" x14ac:dyDescent="0.2">
      <c r="A1523" s="73" t="str">
        <f t="shared" si="23"/>
        <v>-</v>
      </c>
      <c r="B1523" s="75"/>
      <c r="C1523" s="74"/>
      <c r="D1523" s="74"/>
      <c r="E1523" s="74"/>
      <c r="F1523" s="74"/>
      <c r="G1523" s="74"/>
      <c r="H1523" s="74"/>
      <c r="I1523" s="74"/>
      <c r="J1523" s="78"/>
      <c r="K1523" s="78"/>
      <c r="L1523" s="124" t="str">
        <f>IF($G1523=0,"-",VLOOKUP($G1523,Nomenclator!$B$6:$G$1000,3,0))</f>
        <v>-</v>
      </c>
      <c r="M1523" s="124" t="str">
        <f>IF($G1523=0,"-",VLOOKUP($G1523,Nomenclator!$B$6:$G$1000,4,0))</f>
        <v>-</v>
      </c>
      <c r="N1523" s="124" t="str">
        <f>IF($G1523=0,"-",VLOOKUP($G1523,Nomenclator!$B$6:$G$1000,6,0))</f>
        <v>-</v>
      </c>
      <c r="O1523" s="74"/>
      <c r="P1523" s="74"/>
    </row>
    <row r="1524" spans="1:16" x14ac:dyDescent="0.2">
      <c r="A1524" s="73" t="str">
        <f t="shared" si="23"/>
        <v>-</v>
      </c>
      <c r="B1524" s="75"/>
      <c r="C1524" s="74"/>
      <c r="D1524" s="74"/>
      <c r="E1524" s="74"/>
      <c r="F1524" s="74"/>
      <c r="G1524" s="74"/>
      <c r="H1524" s="74"/>
      <c r="I1524" s="74"/>
      <c r="J1524" s="78"/>
      <c r="K1524" s="78"/>
      <c r="L1524" s="124" t="str">
        <f>IF($G1524=0,"-",VLOOKUP($G1524,Nomenclator!$B$6:$G$1000,3,0))</f>
        <v>-</v>
      </c>
      <c r="M1524" s="124" t="str">
        <f>IF($G1524=0,"-",VLOOKUP($G1524,Nomenclator!$B$6:$G$1000,4,0))</f>
        <v>-</v>
      </c>
      <c r="N1524" s="124" t="str">
        <f>IF($G1524=0,"-",VLOOKUP($G1524,Nomenclator!$B$6:$G$1000,6,0))</f>
        <v>-</v>
      </c>
      <c r="O1524" s="74"/>
      <c r="P1524" s="74"/>
    </row>
    <row r="1525" spans="1:16" x14ac:dyDescent="0.2">
      <c r="A1525" s="73" t="str">
        <f t="shared" si="23"/>
        <v>-</v>
      </c>
      <c r="B1525" s="75"/>
      <c r="C1525" s="74"/>
      <c r="D1525" s="74"/>
      <c r="E1525" s="74"/>
      <c r="F1525" s="74"/>
      <c r="G1525" s="74"/>
      <c r="H1525" s="74"/>
      <c r="I1525" s="74"/>
      <c r="J1525" s="78"/>
      <c r="K1525" s="78"/>
      <c r="L1525" s="124" t="str">
        <f>IF($G1525=0,"-",VLOOKUP($G1525,Nomenclator!$B$6:$G$1000,3,0))</f>
        <v>-</v>
      </c>
      <c r="M1525" s="124" t="str">
        <f>IF($G1525=0,"-",VLOOKUP($G1525,Nomenclator!$B$6:$G$1000,4,0))</f>
        <v>-</v>
      </c>
      <c r="N1525" s="124" t="str">
        <f>IF($G1525=0,"-",VLOOKUP($G1525,Nomenclator!$B$6:$G$1000,6,0))</f>
        <v>-</v>
      </c>
      <c r="O1525" s="74"/>
      <c r="P1525" s="74"/>
    </row>
    <row r="1526" spans="1:16" x14ac:dyDescent="0.2">
      <c r="A1526" s="73" t="str">
        <f t="shared" si="23"/>
        <v>-</v>
      </c>
      <c r="B1526" s="75"/>
      <c r="C1526" s="74"/>
      <c r="D1526" s="74"/>
      <c r="E1526" s="74"/>
      <c r="F1526" s="74"/>
      <c r="G1526" s="74"/>
      <c r="H1526" s="74"/>
      <c r="I1526" s="74"/>
      <c r="J1526" s="78"/>
      <c r="K1526" s="78"/>
      <c r="L1526" s="124" t="str">
        <f>IF($G1526=0,"-",VLOOKUP($G1526,Nomenclator!$B$6:$G$1000,3,0))</f>
        <v>-</v>
      </c>
      <c r="M1526" s="124" t="str">
        <f>IF($G1526=0,"-",VLOOKUP($G1526,Nomenclator!$B$6:$G$1000,4,0))</f>
        <v>-</v>
      </c>
      <c r="N1526" s="124" t="str">
        <f>IF($G1526=0,"-",VLOOKUP($G1526,Nomenclator!$B$6:$G$1000,6,0))</f>
        <v>-</v>
      </c>
      <c r="O1526" s="74"/>
      <c r="P1526" s="74"/>
    </row>
    <row r="1527" spans="1:16" x14ac:dyDescent="0.2">
      <c r="A1527" s="73" t="str">
        <f t="shared" si="23"/>
        <v>-</v>
      </c>
      <c r="B1527" s="75"/>
      <c r="C1527" s="74"/>
      <c r="D1527" s="74"/>
      <c r="E1527" s="74"/>
      <c r="F1527" s="74"/>
      <c r="G1527" s="74"/>
      <c r="H1527" s="74"/>
      <c r="I1527" s="74"/>
      <c r="J1527" s="78"/>
      <c r="K1527" s="78"/>
      <c r="L1527" s="124" t="str">
        <f>IF($G1527=0,"-",VLOOKUP($G1527,Nomenclator!$B$6:$G$1000,3,0))</f>
        <v>-</v>
      </c>
      <c r="M1527" s="124" t="str">
        <f>IF($G1527=0,"-",VLOOKUP($G1527,Nomenclator!$B$6:$G$1000,4,0))</f>
        <v>-</v>
      </c>
      <c r="N1527" s="124" t="str">
        <f>IF($G1527=0,"-",VLOOKUP($G1527,Nomenclator!$B$6:$G$1000,6,0))</f>
        <v>-</v>
      </c>
      <c r="O1527" s="74"/>
      <c r="P1527" s="74"/>
    </row>
    <row r="1528" spans="1:16" x14ac:dyDescent="0.2">
      <c r="A1528" s="73" t="str">
        <f t="shared" si="23"/>
        <v>-</v>
      </c>
      <c r="B1528" s="75"/>
      <c r="C1528" s="74"/>
      <c r="D1528" s="74"/>
      <c r="E1528" s="74"/>
      <c r="F1528" s="74"/>
      <c r="G1528" s="74"/>
      <c r="H1528" s="74"/>
      <c r="I1528" s="74"/>
      <c r="J1528" s="78"/>
      <c r="K1528" s="78"/>
      <c r="L1528" s="124" t="str">
        <f>IF($G1528=0,"-",VLOOKUP($G1528,Nomenclator!$B$6:$G$1000,3,0))</f>
        <v>-</v>
      </c>
      <c r="M1528" s="124" t="str">
        <f>IF($G1528=0,"-",VLOOKUP($G1528,Nomenclator!$B$6:$G$1000,4,0))</f>
        <v>-</v>
      </c>
      <c r="N1528" s="124" t="str">
        <f>IF($G1528=0,"-",VLOOKUP($G1528,Nomenclator!$B$6:$G$1000,6,0))</f>
        <v>-</v>
      </c>
      <c r="O1528" s="74"/>
      <c r="P1528" s="74"/>
    </row>
    <row r="1529" spans="1:16" x14ac:dyDescent="0.2">
      <c r="A1529" s="73" t="str">
        <f t="shared" si="23"/>
        <v>-</v>
      </c>
      <c r="B1529" s="75"/>
      <c r="C1529" s="74"/>
      <c r="D1529" s="74"/>
      <c r="E1529" s="74"/>
      <c r="F1529" s="74"/>
      <c r="G1529" s="74"/>
      <c r="H1529" s="74"/>
      <c r="I1529" s="74"/>
      <c r="J1529" s="78"/>
      <c r="K1529" s="78"/>
      <c r="L1529" s="124" t="str">
        <f>IF($G1529=0,"-",VLOOKUP($G1529,Nomenclator!$B$6:$G$1000,3,0))</f>
        <v>-</v>
      </c>
      <c r="M1529" s="124" t="str">
        <f>IF($G1529=0,"-",VLOOKUP($G1529,Nomenclator!$B$6:$G$1000,4,0))</f>
        <v>-</v>
      </c>
      <c r="N1529" s="124" t="str">
        <f>IF($G1529=0,"-",VLOOKUP($G1529,Nomenclator!$B$6:$G$1000,6,0))</f>
        <v>-</v>
      </c>
      <c r="O1529" s="74"/>
      <c r="P1529" s="74"/>
    </row>
    <row r="1530" spans="1:16" x14ac:dyDescent="0.2">
      <c r="A1530" s="73" t="str">
        <f t="shared" si="23"/>
        <v>-</v>
      </c>
      <c r="B1530" s="75"/>
      <c r="C1530" s="74"/>
      <c r="D1530" s="74"/>
      <c r="E1530" s="74"/>
      <c r="F1530" s="74"/>
      <c r="G1530" s="74"/>
      <c r="H1530" s="74"/>
      <c r="I1530" s="74"/>
      <c r="J1530" s="78"/>
      <c r="K1530" s="78"/>
      <c r="L1530" s="124" t="str">
        <f>IF($G1530=0,"-",VLOOKUP($G1530,Nomenclator!$B$6:$G$1000,3,0))</f>
        <v>-</v>
      </c>
      <c r="M1530" s="124" t="str">
        <f>IF($G1530=0,"-",VLOOKUP($G1530,Nomenclator!$B$6:$G$1000,4,0))</f>
        <v>-</v>
      </c>
      <c r="N1530" s="124" t="str">
        <f>IF($G1530=0,"-",VLOOKUP($G1530,Nomenclator!$B$6:$G$1000,6,0))</f>
        <v>-</v>
      </c>
      <c r="O1530" s="74"/>
      <c r="P1530" s="74"/>
    </row>
    <row r="1531" spans="1:16" x14ac:dyDescent="0.2">
      <c r="A1531" s="73" t="str">
        <f t="shared" si="23"/>
        <v>-</v>
      </c>
      <c r="B1531" s="75"/>
      <c r="C1531" s="74"/>
      <c r="D1531" s="74"/>
      <c r="E1531" s="74"/>
      <c r="F1531" s="74"/>
      <c r="G1531" s="74"/>
      <c r="H1531" s="74"/>
      <c r="I1531" s="74"/>
      <c r="J1531" s="78"/>
      <c r="K1531" s="78"/>
      <c r="L1531" s="124" t="str">
        <f>IF($G1531=0,"-",VLOOKUP($G1531,Nomenclator!$B$6:$G$1000,3,0))</f>
        <v>-</v>
      </c>
      <c r="M1531" s="124" t="str">
        <f>IF($G1531=0,"-",VLOOKUP($G1531,Nomenclator!$B$6:$G$1000,4,0))</f>
        <v>-</v>
      </c>
      <c r="N1531" s="124" t="str">
        <f>IF($G1531=0,"-",VLOOKUP($G1531,Nomenclator!$B$6:$G$1000,6,0))</f>
        <v>-</v>
      </c>
      <c r="O1531" s="74"/>
      <c r="P1531" s="74"/>
    </row>
    <row r="1532" spans="1:16" x14ac:dyDescent="0.2">
      <c r="A1532" s="73" t="str">
        <f t="shared" si="23"/>
        <v>-</v>
      </c>
      <c r="B1532" s="75"/>
      <c r="C1532" s="74"/>
      <c r="D1532" s="74"/>
      <c r="E1532" s="74"/>
      <c r="F1532" s="74"/>
      <c r="G1532" s="74"/>
      <c r="H1532" s="74"/>
      <c r="I1532" s="74"/>
      <c r="J1532" s="78"/>
      <c r="K1532" s="78"/>
      <c r="L1532" s="124" t="str">
        <f>IF($G1532=0,"-",VLOOKUP($G1532,Nomenclator!$B$6:$G$1000,3,0))</f>
        <v>-</v>
      </c>
      <c r="M1532" s="124" t="str">
        <f>IF($G1532=0,"-",VLOOKUP($G1532,Nomenclator!$B$6:$G$1000,4,0))</f>
        <v>-</v>
      </c>
      <c r="N1532" s="124" t="str">
        <f>IF($G1532=0,"-",VLOOKUP($G1532,Nomenclator!$B$6:$G$1000,6,0))</f>
        <v>-</v>
      </c>
      <c r="O1532" s="74"/>
      <c r="P1532" s="74"/>
    </row>
    <row r="1533" spans="1:16" x14ac:dyDescent="0.2">
      <c r="A1533" s="73" t="str">
        <f t="shared" si="23"/>
        <v>-</v>
      </c>
      <c r="B1533" s="75"/>
      <c r="C1533" s="74"/>
      <c r="D1533" s="74"/>
      <c r="E1533" s="74"/>
      <c r="F1533" s="74"/>
      <c r="G1533" s="74"/>
      <c r="H1533" s="74"/>
      <c r="I1533" s="74"/>
      <c r="J1533" s="78"/>
      <c r="K1533" s="78"/>
      <c r="L1533" s="124" t="str">
        <f>IF($G1533=0,"-",VLOOKUP($G1533,Nomenclator!$B$6:$G$1000,3,0))</f>
        <v>-</v>
      </c>
      <c r="M1533" s="124" t="str">
        <f>IF($G1533=0,"-",VLOOKUP($G1533,Nomenclator!$B$6:$G$1000,4,0))</f>
        <v>-</v>
      </c>
      <c r="N1533" s="124" t="str">
        <f>IF($G1533=0,"-",VLOOKUP($G1533,Nomenclator!$B$6:$G$1000,6,0))</f>
        <v>-</v>
      </c>
      <c r="O1533" s="74"/>
      <c r="P1533" s="74"/>
    </row>
    <row r="1534" spans="1:16" x14ac:dyDescent="0.2">
      <c r="A1534" s="73" t="str">
        <f t="shared" ref="A1534:A1597" si="24">IF(B1534=0,"-",YEAR(B1534))</f>
        <v>-</v>
      </c>
      <c r="B1534" s="75"/>
      <c r="C1534" s="74"/>
      <c r="D1534" s="74"/>
      <c r="E1534" s="74"/>
      <c r="F1534" s="74"/>
      <c r="G1534" s="74"/>
      <c r="H1534" s="74"/>
      <c r="I1534" s="74"/>
      <c r="J1534" s="78"/>
      <c r="K1534" s="78"/>
      <c r="L1534" s="124" t="str">
        <f>IF($G1534=0,"-",VLOOKUP($G1534,Nomenclator!$B$6:$G$1000,3,0))</f>
        <v>-</v>
      </c>
      <c r="M1534" s="124" t="str">
        <f>IF($G1534=0,"-",VLOOKUP($G1534,Nomenclator!$B$6:$G$1000,4,0))</f>
        <v>-</v>
      </c>
      <c r="N1534" s="124" t="str">
        <f>IF($G1534=0,"-",VLOOKUP($G1534,Nomenclator!$B$6:$G$1000,6,0))</f>
        <v>-</v>
      </c>
      <c r="O1534" s="74"/>
      <c r="P1534" s="74"/>
    </row>
    <row r="1535" spans="1:16" x14ac:dyDescent="0.2">
      <c r="A1535" s="73" t="str">
        <f t="shared" si="24"/>
        <v>-</v>
      </c>
      <c r="B1535" s="75"/>
      <c r="C1535" s="74"/>
      <c r="D1535" s="74"/>
      <c r="E1535" s="74"/>
      <c r="F1535" s="74"/>
      <c r="G1535" s="74"/>
      <c r="H1535" s="74"/>
      <c r="I1535" s="74"/>
      <c r="J1535" s="78"/>
      <c r="K1535" s="78"/>
      <c r="L1535" s="124" t="str">
        <f>IF($G1535=0,"-",VLOOKUP($G1535,Nomenclator!$B$6:$G$1000,3,0))</f>
        <v>-</v>
      </c>
      <c r="M1535" s="124" t="str">
        <f>IF($G1535=0,"-",VLOOKUP($G1535,Nomenclator!$B$6:$G$1000,4,0))</f>
        <v>-</v>
      </c>
      <c r="N1535" s="124" t="str">
        <f>IF($G1535=0,"-",VLOOKUP($G1535,Nomenclator!$B$6:$G$1000,6,0))</f>
        <v>-</v>
      </c>
      <c r="O1535" s="74"/>
      <c r="P1535" s="74"/>
    </row>
    <row r="1536" spans="1:16" x14ac:dyDescent="0.2">
      <c r="A1536" s="73" t="str">
        <f t="shared" si="24"/>
        <v>-</v>
      </c>
      <c r="B1536" s="75"/>
      <c r="C1536" s="74"/>
      <c r="D1536" s="74"/>
      <c r="E1536" s="74"/>
      <c r="F1536" s="74"/>
      <c r="G1536" s="74"/>
      <c r="H1536" s="74"/>
      <c r="I1536" s="74"/>
      <c r="J1536" s="78"/>
      <c r="K1536" s="78"/>
      <c r="L1536" s="124" t="str">
        <f>IF($G1536=0,"-",VLOOKUP($G1536,Nomenclator!$B$6:$G$1000,3,0))</f>
        <v>-</v>
      </c>
      <c r="M1536" s="124" t="str">
        <f>IF($G1536=0,"-",VLOOKUP($G1536,Nomenclator!$B$6:$G$1000,4,0))</f>
        <v>-</v>
      </c>
      <c r="N1536" s="124" t="str">
        <f>IF($G1536=0,"-",VLOOKUP($G1536,Nomenclator!$B$6:$G$1000,6,0))</f>
        <v>-</v>
      </c>
      <c r="O1536" s="74"/>
      <c r="P1536" s="74"/>
    </row>
    <row r="1537" spans="1:16" x14ac:dyDescent="0.2">
      <c r="A1537" s="73" t="str">
        <f t="shared" si="24"/>
        <v>-</v>
      </c>
      <c r="B1537" s="75"/>
      <c r="C1537" s="74"/>
      <c r="D1537" s="74"/>
      <c r="E1537" s="74"/>
      <c r="F1537" s="74"/>
      <c r="G1537" s="74"/>
      <c r="H1537" s="74"/>
      <c r="I1537" s="74"/>
      <c r="J1537" s="78"/>
      <c r="K1537" s="78"/>
      <c r="L1537" s="124" t="str">
        <f>IF($G1537=0,"-",VLOOKUP($G1537,Nomenclator!$B$6:$G$1000,3,0))</f>
        <v>-</v>
      </c>
      <c r="M1537" s="124" t="str">
        <f>IF($G1537=0,"-",VLOOKUP($G1537,Nomenclator!$B$6:$G$1000,4,0))</f>
        <v>-</v>
      </c>
      <c r="N1537" s="124" t="str">
        <f>IF($G1537=0,"-",VLOOKUP($G1537,Nomenclator!$B$6:$G$1000,6,0))</f>
        <v>-</v>
      </c>
      <c r="O1537" s="74"/>
      <c r="P1537" s="74"/>
    </row>
    <row r="1538" spans="1:16" x14ac:dyDescent="0.2">
      <c r="A1538" s="73" t="str">
        <f t="shared" si="24"/>
        <v>-</v>
      </c>
      <c r="B1538" s="75"/>
      <c r="C1538" s="74"/>
      <c r="D1538" s="74"/>
      <c r="E1538" s="74"/>
      <c r="F1538" s="74"/>
      <c r="G1538" s="74"/>
      <c r="H1538" s="74"/>
      <c r="I1538" s="74"/>
      <c r="J1538" s="78"/>
      <c r="K1538" s="78"/>
      <c r="L1538" s="124" t="str">
        <f>IF($G1538=0,"-",VLOOKUP($G1538,Nomenclator!$B$6:$G$1000,3,0))</f>
        <v>-</v>
      </c>
      <c r="M1538" s="124" t="str">
        <f>IF($G1538=0,"-",VLOOKUP($G1538,Nomenclator!$B$6:$G$1000,4,0))</f>
        <v>-</v>
      </c>
      <c r="N1538" s="124" t="str">
        <f>IF($G1538=0,"-",VLOOKUP($G1538,Nomenclator!$B$6:$G$1000,6,0))</f>
        <v>-</v>
      </c>
      <c r="O1538" s="74"/>
      <c r="P1538" s="74"/>
    </row>
    <row r="1539" spans="1:16" x14ac:dyDescent="0.2">
      <c r="A1539" s="73" t="str">
        <f t="shared" si="24"/>
        <v>-</v>
      </c>
      <c r="B1539" s="75"/>
      <c r="C1539" s="74"/>
      <c r="D1539" s="74"/>
      <c r="E1539" s="74"/>
      <c r="F1539" s="74"/>
      <c r="G1539" s="74"/>
      <c r="H1539" s="74"/>
      <c r="I1539" s="74"/>
      <c r="J1539" s="78"/>
      <c r="K1539" s="78"/>
      <c r="L1539" s="124" t="str">
        <f>IF($G1539=0,"-",VLOOKUP($G1539,Nomenclator!$B$6:$G$1000,3,0))</f>
        <v>-</v>
      </c>
      <c r="M1539" s="124" t="str">
        <f>IF($G1539=0,"-",VLOOKUP($G1539,Nomenclator!$B$6:$G$1000,4,0))</f>
        <v>-</v>
      </c>
      <c r="N1539" s="124" t="str">
        <f>IF($G1539=0,"-",VLOOKUP($G1539,Nomenclator!$B$6:$G$1000,6,0))</f>
        <v>-</v>
      </c>
      <c r="O1539" s="74"/>
      <c r="P1539" s="74"/>
    </row>
    <row r="1540" spans="1:16" x14ac:dyDescent="0.2">
      <c r="A1540" s="73" t="str">
        <f t="shared" si="24"/>
        <v>-</v>
      </c>
      <c r="B1540" s="75"/>
      <c r="C1540" s="74"/>
      <c r="D1540" s="74"/>
      <c r="E1540" s="74"/>
      <c r="F1540" s="74"/>
      <c r="G1540" s="74"/>
      <c r="H1540" s="74"/>
      <c r="I1540" s="74"/>
      <c r="J1540" s="78"/>
      <c r="K1540" s="78"/>
      <c r="L1540" s="124" t="str">
        <f>IF($G1540=0,"-",VLOOKUP($G1540,Nomenclator!$B$6:$G$1000,3,0))</f>
        <v>-</v>
      </c>
      <c r="M1540" s="124" t="str">
        <f>IF($G1540=0,"-",VLOOKUP($G1540,Nomenclator!$B$6:$G$1000,4,0))</f>
        <v>-</v>
      </c>
      <c r="N1540" s="124" t="str">
        <f>IF($G1540=0,"-",VLOOKUP($G1540,Nomenclator!$B$6:$G$1000,6,0))</f>
        <v>-</v>
      </c>
      <c r="O1540" s="74"/>
      <c r="P1540" s="74"/>
    </row>
    <row r="1541" spans="1:16" x14ac:dyDescent="0.2">
      <c r="A1541" s="73" t="str">
        <f t="shared" si="24"/>
        <v>-</v>
      </c>
      <c r="B1541" s="75"/>
      <c r="C1541" s="74"/>
      <c r="D1541" s="74"/>
      <c r="E1541" s="74"/>
      <c r="F1541" s="74"/>
      <c r="G1541" s="74"/>
      <c r="H1541" s="74"/>
      <c r="I1541" s="74"/>
      <c r="J1541" s="78"/>
      <c r="K1541" s="78"/>
      <c r="L1541" s="124" t="str">
        <f>IF($G1541=0,"-",VLOOKUP($G1541,Nomenclator!$B$6:$G$1000,3,0))</f>
        <v>-</v>
      </c>
      <c r="M1541" s="124" t="str">
        <f>IF($G1541=0,"-",VLOOKUP($G1541,Nomenclator!$B$6:$G$1000,4,0))</f>
        <v>-</v>
      </c>
      <c r="N1541" s="124" t="str">
        <f>IF($G1541=0,"-",VLOOKUP($G1541,Nomenclator!$B$6:$G$1000,6,0))</f>
        <v>-</v>
      </c>
      <c r="O1541" s="74"/>
      <c r="P1541" s="74"/>
    </row>
    <row r="1542" spans="1:16" x14ac:dyDescent="0.2">
      <c r="A1542" s="73" t="str">
        <f t="shared" si="24"/>
        <v>-</v>
      </c>
      <c r="B1542" s="75"/>
      <c r="C1542" s="74"/>
      <c r="D1542" s="74"/>
      <c r="E1542" s="74"/>
      <c r="F1542" s="74"/>
      <c r="G1542" s="74"/>
      <c r="H1542" s="74"/>
      <c r="I1542" s="74"/>
      <c r="J1542" s="78"/>
      <c r="K1542" s="78"/>
      <c r="L1542" s="124" t="str">
        <f>IF($G1542=0,"-",VLOOKUP($G1542,Nomenclator!$B$6:$G$1000,3,0))</f>
        <v>-</v>
      </c>
      <c r="M1542" s="124" t="str">
        <f>IF($G1542=0,"-",VLOOKUP($G1542,Nomenclator!$B$6:$G$1000,4,0))</f>
        <v>-</v>
      </c>
      <c r="N1542" s="124" t="str">
        <f>IF($G1542=0,"-",VLOOKUP($G1542,Nomenclator!$B$6:$G$1000,6,0))</f>
        <v>-</v>
      </c>
      <c r="O1542" s="74"/>
      <c r="P1542" s="74"/>
    </row>
    <row r="1543" spans="1:16" x14ac:dyDescent="0.2">
      <c r="A1543" s="73" t="str">
        <f t="shared" si="24"/>
        <v>-</v>
      </c>
      <c r="B1543" s="75"/>
      <c r="C1543" s="74"/>
      <c r="D1543" s="74"/>
      <c r="E1543" s="74"/>
      <c r="F1543" s="74"/>
      <c r="G1543" s="74"/>
      <c r="H1543" s="74"/>
      <c r="I1543" s="74"/>
      <c r="J1543" s="78"/>
      <c r="K1543" s="78"/>
      <c r="L1543" s="124" t="str">
        <f>IF($G1543=0,"-",VLOOKUP($G1543,Nomenclator!$B$6:$G$1000,3,0))</f>
        <v>-</v>
      </c>
      <c r="M1543" s="124" t="str">
        <f>IF($G1543=0,"-",VLOOKUP($G1543,Nomenclator!$B$6:$G$1000,4,0))</f>
        <v>-</v>
      </c>
      <c r="N1543" s="124" t="str">
        <f>IF($G1543=0,"-",VLOOKUP($G1543,Nomenclator!$B$6:$G$1000,6,0))</f>
        <v>-</v>
      </c>
      <c r="O1543" s="74"/>
      <c r="P1543" s="74"/>
    </row>
    <row r="1544" spans="1:16" x14ac:dyDescent="0.2">
      <c r="A1544" s="73" t="str">
        <f t="shared" si="24"/>
        <v>-</v>
      </c>
      <c r="B1544" s="75"/>
      <c r="C1544" s="74"/>
      <c r="D1544" s="74"/>
      <c r="E1544" s="74"/>
      <c r="F1544" s="74"/>
      <c r="G1544" s="74"/>
      <c r="H1544" s="74"/>
      <c r="I1544" s="74"/>
      <c r="J1544" s="78"/>
      <c r="K1544" s="78"/>
      <c r="L1544" s="124" t="str">
        <f>IF($G1544=0,"-",VLOOKUP($G1544,Nomenclator!$B$6:$G$1000,3,0))</f>
        <v>-</v>
      </c>
      <c r="M1544" s="124" t="str">
        <f>IF($G1544=0,"-",VLOOKUP($G1544,Nomenclator!$B$6:$G$1000,4,0))</f>
        <v>-</v>
      </c>
      <c r="N1544" s="124" t="str">
        <f>IF($G1544=0,"-",VLOOKUP($G1544,Nomenclator!$B$6:$G$1000,6,0))</f>
        <v>-</v>
      </c>
      <c r="O1544" s="74"/>
      <c r="P1544" s="74"/>
    </row>
    <row r="1545" spans="1:16" x14ac:dyDescent="0.2">
      <c r="A1545" s="73" t="str">
        <f t="shared" si="24"/>
        <v>-</v>
      </c>
      <c r="B1545" s="75"/>
      <c r="C1545" s="74"/>
      <c r="D1545" s="74"/>
      <c r="E1545" s="74"/>
      <c r="F1545" s="74"/>
      <c r="G1545" s="74"/>
      <c r="H1545" s="74"/>
      <c r="I1545" s="74"/>
      <c r="J1545" s="78"/>
      <c r="K1545" s="78"/>
      <c r="L1545" s="124" t="str">
        <f>IF($G1545=0,"-",VLOOKUP($G1545,Nomenclator!$B$6:$G$1000,3,0))</f>
        <v>-</v>
      </c>
      <c r="M1545" s="124" t="str">
        <f>IF($G1545=0,"-",VLOOKUP($G1545,Nomenclator!$B$6:$G$1000,4,0))</f>
        <v>-</v>
      </c>
      <c r="N1545" s="124" t="str">
        <f>IF($G1545=0,"-",VLOOKUP($G1545,Nomenclator!$B$6:$G$1000,6,0))</f>
        <v>-</v>
      </c>
      <c r="O1545" s="74"/>
      <c r="P1545" s="74"/>
    </row>
    <row r="1546" spans="1:16" x14ac:dyDescent="0.2">
      <c r="A1546" s="73" t="str">
        <f t="shared" si="24"/>
        <v>-</v>
      </c>
      <c r="B1546" s="75"/>
      <c r="C1546" s="74"/>
      <c r="D1546" s="74"/>
      <c r="E1546" s="74"/>
      <c r="F1546" s="74"/>
      <c r="G1546" s="74"/>
      <c r="H1546" s="74"/>
      <c r="I1546" s="74"/>
      <c r="J1546" s="78"/>
      <c r="K1546" s="78"/>
      <c r="L1546" s="124" t="str">
        <f>IF($G1546=0,"-",VLOOKUP($G1546,Nomenclator!$B$6:$G$1000,3,0))</f>
        <v>-</v>
      </c>
      <c r="M1546" s="124" t="str">
        <f>IF($G1546=0,"-",VLOOKUP($G1546,Nomenclator!$B$6:$G$1000,4,0))</f>
        <v>-</v>
      </c>
      <c r="N1546" s="124" t="str">
        <f>IF($G1546=0,"-",VLOOKUP($G1546,Nomenclator!$B$6:$G$1000,6,0))</f>
        <v>-</v>
      </c>
      <c r="O1546" s="74"/>
      <c r="P1546" s="74"/>
    </row>
    <row r="1547" spans="1:16" x14ac:dyDescent="0.2">
      <c r="A1547" s="73" t="str">
        <f t="shared" si="24"/>
        <v>-</v>
      </c>
      <c r="B1547" s="75"/>
      <c r="C1547" s="74"/>
      <c r="D1547" s="74"/>
      <c r="E1547" s="74"/>
      <c r="F1547" s="74"/>
      <c r="G1547" s="74"/>
      <c r="H1547" s="74"/>
      <c r="I1547" s="74"/>
      <c r="J1547" s="78"/>
      <c r="K1547" s="78"/>
      <c r="L1547" s="124" t="str">
        <f>IF($G1547=0,"-",VLOOKUP($G1547,Nomenclator!$B$6:$G$1000,3,0))</f>
        <v>-</v>
      </c>
      <c r="M1547" s="124" t="str">
        <f>IF($G1547=0,"-",VLOOKUP($G1547,Nomenclator!$B$6:$G$1000,4,0))</f>
        <v>-</v>
      </c>
      <c r="N1547" s="124" t="str">
        <f>IF($G1547=0,"-",VLOOKUP($G1547,Nomenclator!$B$6:$G$1000,6,0))</f>
        <v>-</v>
      </c>
      <c r="O1547" s="74"/>
      <c r="P1547" s="74"/>
    </row>
    <row r="1548" spans="1:16" x14ac:dyDescent="0.2">
      <c r="A1548" s="73" t="str">
        <f t="shared" si="24"/>
        <v>-</v>
      </c>
      <c r="B1548" s="75"/>
      <c r="C1548" s="74"/>
      <c r="D1548" s="74"/>
      <c r="E1548" s="74"/>
      <c r="F1548" s="74"/>
      <c r="G1548" s="74"/>
      <c r="H1548" s="74"/>
      <c r="I1548" s="74"/>
      <c r="J1548" s="78"/>
      <c r="K1548" s="78"/>
      <c r="L1548" s="124" t="str">
        <f>IF($G1548=0,"-",VLOOKUP($G1548,Nomenclator!$B$6:$G$1000,3,0))</f>
        <v>-</v>
      </c>
      <c r="M1548" s="124" t="str">
        <f>IF($G1548=0,"-",VLOOKUP($G1548,Nomenclator!$B$6:$G$1000,4,0))</f>
        <v>-</v>
      </c>
      <c r="N1548" s="124" t="str">
        <f>IF($G1548=0,"-",VLOOKUP($G1548,Nomenclator!$B$6:$G$1000,6,0))</f>
        <v>-</v>
      </c>
      <c r="O1548" s="74"/>
      <c r="P1548" s="74"/>
    </row>
    <row r="1549" spans="1:16" x14ac:dyDescent="0.2">
      <c r="A1549" s="73" t="str">
        <f t="shared" si="24"/>
        <v>-</v>
      </c>
      <c r="B1549" s="75"/>
      <c r="C1549" s="74"/>
      <c r="D1549" s="74"/>
      <c r="E1549" s="74"/>
      <c r="F1549" s="74"/>
      <c r="G1549" s="74"/>
      <c r="H1549" s="74"/>
      <c r="I1549" s="74"/>
      <c r="J1549" s="78"/>
      <c r="K1549" s="78"/>
      <c r="L1549" s="124" t="str">
        <f>IF($G1549=0,"-",VLOOKUP($G1549,Nomenclator!$B$6:$G$1000,3,0))</f>
        <v>-</v>
      </c>
      <c r="M1549" s="124" t="str">
        <f>IF($G1549=0,"-",VLOOKUP($G1549,Nomenclator!$B$6:$G$1000,4,0))</f>
        <v>-</v>
      </c>
      <c r="N1549" s="124" t="str">
        <f>IF($G1549=0,"-",VLOOKUP($G1549,Nomenclator!$B$6:$G$1000,6,0))</f>
        <v>-</v>
      </c>
      <c r="O1549" s="74"/>
      <c r="P1549" s="74"/>
    </row>
    <row r="1550" spans="1:16" x14ac:dyDescent="0.2">
      <c r="A1550" s="73" t="str">
        <f t="shared" si="24"/>
        <v>-</v>
      </c>
      <c r="B1550" s="75"/>
      <c r="C1550" s="74"/>
      <c r="D1550" s="74"/>
      <c r="E1550" s="74"/>
      <c r="F1550" s="74"/>
      <c r="G1550" s="74"/>
      <c r="H1550" s="74"/>
      <c r="I1550" s="74"/>
      <c r="J1550" s="78"/>
      <c r="K1550" s="78"/>
      <c r="L1550" s="124" t="str">
        <f>IF($G1550=0,"-",VLOOKUP($G1550,Nomenclator!$B$6:$G$1000,3,0))</f>
        <v>-</v>
      </c>
      <c r="M1550" s="124" t="str">
        <f>IF($G1550=0,"-",VLOOKUP($G1550,Nomenclator!$B$6:$G$1000,4,0))</f>
        <v>-</v>
      </c>
      <c r="N1550" s="124" t="str">
        <f>IF($G1550=0,"-",VLOOKUP($G1550,Nomenclator!$B$6:$G$1000,6,0))</f>
        <v>-</v>
      </c>
      <c r="O1550" s="74"/>
      <c r="P1550" s="74"/>
    </row>
    <row r="1551" spans="1:16" x14ac:dyDescent="0.2">
      <c r="A1551" s="73" t="str">
        <f t="shared" si="24"/>
        <v>-</v>
      </c>
      <c r="B1551" s="75"/>
      <c r="C1551" s="74"/>
      <c r="D1551" s="74"/>
      <c r="E1551" s="74"/>
      <c r="F1551" s="74"/>
      <c r="G1551" s="74"/>
      <c r="H1551" s="74"/>
      <c r="I1551" s="74"/>
      <c r="J1551" s="78"/>
      <c r="K1551" s="78"/>
      <c r="L1551" s="124" t="str">
        <f>IF($G1551=0,"-",VLOOKUP($G1551,Nomenclator!$B$6:$G$1000,3,0))</f>
        <v>-</v>
      </c>
      <c r="M1551" s="124" t="str">
        <f>IF($G1551=0,"-",VLOOKUP($G1551,Nomenclator!$B$6:$G$1000,4,0))</f>
        <v>-</v>
      </c>
      <c r="N1551" s="124" t="str">
        <f>IF($G1551=0,"-",VLOOKUP($G1551,Nomenclator!$B$6:$G$1000,6,0))</f>
        <v>-</v>
      </c>
      <c r="O1551" s="74"/>
      <c r="P1551" s="74"/>
    </row>
    <row r="1552" spans="1:16" x14ac:dyDescent="0.2">
      <c r="A1552" s="73" t="str">
        <f t="shared" si="24"/>
        <v>-</v>
      </c>
      <c r="B1552" s="75"/>
      <c r="C1552" s="74"/>
      <c r="D1552" s="74"/>
      <c r="E1552" s="74"/>
      <c r="F1552" s="74"/>
      <c r="G1552" s="74"/>
      <c r="H1552" s="74"/>
      <c r="I1552" s="74"/>
      <c r="J1552" s="78"/>
      <c r="K1552" s="78"/>
      <c r="L1552" s="124" t="str">
        <f>IF($G1552=0,"-",VLOOKUP($G1552,Nomenclator!$B$6:$G$1000,3,0))</f>
        <v>-</v>
      </c>
      <c r="M1552" s="124" t="str">
        <f>IF($G1552=0,"-",VLOOKUP($G1552,Nomenclator!$B$6:$G$1000,4,0))</f>
        <v>-</v>
      </c>
      <c r="N1552" s="124" t="str">
        <f>IF($G1552=0,"-",VLOOKUP($G1552,Nomenclator!$B$6:$G$1000,6,0))</f>
        <v>-</v>
      </c>
      <c r="O1552" s="74"/>
      <c r="P1552" s="74"/>
    </row>
    <row r="1553" spans="1:16" x14ac:dyDescent="0.2">
      <c r="A1553" s="73" t="str">
        <f t="shared" si="24"/>
        <v>-</v>
      </c>
      <c r="B1553" s="75"/>
      <c r="C1553" s="74"/>
      <c r="D1553" s="74"/>
      <c r="E1553" s="74"/>
      <c r="F1553" s="74"/>
      <c r="G1553" s="74"/>
      <c r="H1553" s="74"/>
      <c r="I1553" s="74"/>
      <c r="J1553" s="78"/>
      <c r="K1553" s="78"/>
      <c r="L1553" s="124" t="str">
        <f>IF($G1553=0,"-",VLOOKUP($G1553,Nomenclator!$B$6:$G$1000,3,0))</f>
        <v>-</v>
      </c>
      <c r="M1553" s="124" t="str">
        <f>IF($G1553=0,"-",VLOOKUP($G1553,Nomenclator!$B$6:$G$1000,4,0))</f>
        <v>-</v>
      </c>
      <c r="N1553" s="124" t="str">
        <f>IF($G1553=0,"-",VLOOKUP($G1553,Nomenclator!$B$6:$G$1000,6,0))</f>
        <v>-</v>
      </c>
      <c r="O1553" s="74"/>
      <c r="P1553" s="74"/>
    </row>
    <row r="1554" spans="1:16" x14ac:dyDescent="0.2">
      <c r="A1554" s="73" t="str">
        <f t="shared" si="24"/>
        <v>-</v>
      </c>
      <c r="B1554" s="75"/>
      <c r="C1554" s="74"/>
      <c r="D1554" s="74"/>
      <c r="E1554" s="74"/>
      <c r="F1554" s="74"/>
      <c r="G1554" s="74"/>
      <c r="H1554" s="74"/>
      <c r="I1554" s="74"/>
      <c r="J1554" s="78"/>
      <c r="K1554" s="78"/>
      <c r="L1554" s="124" t="str">
        <f>IF($G1554=0,"-",VLOOKUP($G1554,Nomenclator!$B$6:$G$1000,3,0))</f>
        <v>-</v>
      </c>
      <c r="M1554" s="124" t="str">
        <f>IF($G1554=0,"-",VLOOKUP($G1554,Nomenclator!$B$6:$G$1000,4,0))</f>
        <v>-</v>
      </c>
      <c r="N1554" s="124" t="str">
        <f>IF($G1554=0,"-",VLOOKUP($G1554,Nomenclator!$B$6:$G$1000,6,0))</f>
        <v>-</v>
      </c>
      <c r="O1554" s="74"/>
      <c r="P1554" s="74"/>
    </row>
    <row r="1555" spans="1:16" x14ac:dyDescent="0.2">
      <c r="A1555" s="73" t="str">
        <f t="shared" si="24"/>
        <v>-</v>
      </c>
      <c r="B1555" s="75"/>
      <c r="C1555" s="74"/>
      <c r="D1555" s="74"/>
      <c r="E1555" s="74"/>
      <c r="F1555" s="74"/>
      <c r="G1555" s="74"/>
      <c r="H1555" s="74"/>
      <c r="I1555" s="74"/>
      <c r="J1555" s="78"/>
      <c r="K1555" s="78"/>
      <c r="L1555" s="124" t="str">
        <f>IF($G1555=0,"-",VLOOKUP($G1555,Nomenclator!$B$6:$G$1000,3,0))</f>
        <v>-</v>
      </c>
      <c r="M1555" s="124" t="str">
        <f>IF($G1555=0,"-",VLOOKUP($G1555,Nomenclator!$B$6:$G$1000,4,0))</f>
        <v>-</v>
      </c>
      <c r="N1555" s="124" t="str">
        <f>IF($G1555=0,"-",VLOOKUP($G1555,Nomenclator!$B$6:$G$1000,6,0))</f>
        <v>-</v>
      </c>
      <c r="O1555" s="74"/>
      <c r="P1555" s="74"/>
    </row>
    <row r="1556" spans="1:16" x14ac:dyDescent="0.2">
      <c r="A1556" s="73" t="str">
        <f t="shared" si="24"/>
        <v>-</v>
      </c>
      <c r="B1556" s="75"/>
      <c r="C1556" s="74"/>
      <c r="D1556" s="74"/>
      <c r="E1556" s="74"/>
      <c r="F1556" s="74"/>
      <c r="G1556" s="74"/>
      <c r="H1556" s="74"/>
      <c r="I1556" s="74"/>
      <c r="J1556" s="78"/>
      <c r="K1556" s="78"/>
      <c r="L1556" s="124" t="str">
        <f>IF($G1556=0,"-",VLOOKUP($G1556,Nomenclator!$B$6:$G$1000,3,0))</f>
        <v>-</v>
      </c>
      <c r="M1556" s="124" t="str">
        <f>IF($G1556=0,"-",VLOOKUP($G1556,Nomenclator!$B$6:$G$1000,4,0))</f>
        <v>-</v>
      </c>
      <c r="N1556" s="124" t="str">
        <f>IF($G1556=0,"-",VLOOKUP($G1556,Nomenclator!$B$6:$G$1000,6,0))</f>
        <v>-</v>
      </c>
      <c r="O1556" s="74"/>
      <c r="P1556" s="74"/>
    </row>
    <row r="1557" spans="1:16" x14ac:dyDescent="0.2">
      <c r="A1557" s="73" t="str">
        <f t="shared" si="24"/>
        <v>-</v>
      </c>
      <c r="B1557" s="75"/>
      <c r="C1557" s="74"/>
      <c r="D1557" s="74"/>
      <c r="E1557" s="74"/>
      <c r="F1557" s="74"/>
      <c r="G1557" s="74"/>
      <c r="H1557" s="74"/>
      <c r="I1557" s="74"/>
      <c r="J1557" s="78"/>
      <c r="K1557" s="78"/>
      <c r="L1557" s="124" t="str">
        <f>IF($G1557=0,"-",VLOOKUP($G1557,Nomenclator!$B$6:$G$1000,3,0))</f>
        <v>-</v>
      </c>
      <c r="M1557" s="124" t="str">
        <f>IF($G1557=0,"-",VLOOKUP($G1557,Nomenclator!$B$6:$G$1000,4,0))</f>
        <v>-</v>
      </c>
      <c r="N1557" s="124" t="str">
        <f>IF($G1557=0,"-",VLOOKUP($G1557,Nomenclator!$B$6:$G$1000,6,0))</f>
        <v>-</v>
      </c>
      <c r="O1557" s="74"/>
      <c r="P1557" s="74"/>
    </row>
    <row r="1558" spans="1:16" x14ac:dyDescent="0.2">
      <c r="A1558" s="73" t="str">
        <f t="shared" si="24"/>
        <v>-</v>
      </c>
      <c r="B1558" s="75"/>
      <c r="C1558" s="74"/>
      <c r="D1558" s="74"/>
      <c r="E1558" s="74"/>
      <c r="F1558" s="74"/>
      <c r="G1558" s="74"/>
      <c r="H1558" s="74"/>
      <c r="I1558" s="74"/>
      <c r="J1558" s="78"/>
      <c r="K1558" s="78"/>
      <c r="L1558" s="124" t="str">
        <f>IF($G1558=0,"-",VLOOKUP($G1558,Nomenclator!$B$6:$G$1000,3,0))</f>
        <v>-</v>
      </c>
      <c r="M1558" s="124" t="str">
        <f>IF($G1558=0,"-",VLOOKUP($G1558,Nomenclator!$B$6:$G$1000,4,0))</f>
        <v>-</v>
      </c>
      <c r="N1558" s="124" t="str">
        <f>IF($G1558=0,"-",VLOOKUP($G1558,Nomenclator!$B$6:$G$1000,6,0))</f>
        <v>-</v>
      </c>
      <c r="O1558" s="74"/>
      <c r="P1558" s="74"/>
    </row>
    <row r="1559" spans="1:16" x14ac:dyDescent="0.2">
      <c r="A1559" s="73" t="str">
        <f t="shared" si="24"/>
        <v>-</v>
      </c>
      <c r="B1559" s="75"/>
      <c r="C1559" s="74"/>
      <c r="D1559" s="74"/>
      <c r="E1559" s="74"/>
      <c r="F1559" s="74"/>
      <c r="G1559" s="74"/>
      <c r="H1559" s="74"/>
      <c r="I1559" s="74"/>
      <c r="J1559" s="78"/>
      <c r="K1559" s="78"/>
      <c r="L1559" s="124" t="str">
        <f>IF($G1559=0,"-",VLOOKUP($G1559,Nomenclator!$B$6:$G$1000,3,0))</f>
        <v>-</v>
      </c>
      <c r="M1559" s="124" t="str">
        <f>IF($G1559=0,"-",VLOOKUP($G1559,Nomenclator!$B$6:$G$1000,4,0))</f>
        <v>-</v>
      </c>
      <c r="N1559" s="124" t="str">
        <f>IF($G1559=0,"-",VLOOKUP($G1559,Nomenclator!$B$6:$G$1000,6,0))</f>
        <v>-</v>
      </c>
      <c r="O1559" s="74"/>
      <c r="P1559" s="74"/>
    </row>
    <row r="1560" spans="1:16" x14ac:dyDescent="0.2">
      <c r="A1560" s="73" t="str">
        <f t="shared" si="24"/>
        <v>-</v>
      </c>
      <c r="B1560" s="75"/>
      <c r="C1560" s="74"/>
      <c r="D1560" s="74"/>
      <c r="E1560" s="74"/>
      <c r="F1560" s="74"/>
      <c r="G1560" s="74"/>
      <c r="H1560" s="74"/>
      <c r="I1560" s="74"/>
      <c r="J1560" s="78"/>
      <c r="K1560" s="78"/>
      <c r="L1560" s="124" t="str">
        <f>IF($G1560=0,"-",VLOOKUP($G1560,Nomenclator!$B$6:$G$1000,3,0))</f>
        <v>-</v>
      </c>
      <c r="M1560" s="124" t="str">
        <f>IF($G1560=0,"-",VLOOKUP($G1560,Nomenclator!$B$6:$G$1000,4,0))</f>
        <v>-</v>
      </c>
      <c r="N1560" s="124" t="str">
        <f>IF($G1560=0,"-",VLOOKUP($G1560,Nomenclator!$B$6:$G$1000,6,0))</f>
        <v>-</v>
      </c>
      <c r="O1560" s="74"/>
      <c r="P1560" s="74"/>
    </row>
    <row r="1561" spans="1:16" x14ac:dyDescent="0.2">
      <c r="A1561" s="73" t="str">
        <f t="shared" si="24"/>
        <v>-</v>
      </c>
      <c r="B1561" s="75"/>
      <c r="C1561" s="74"/>
      <c r="D1561" s="74"/>
      <c r="E1561" s="74"/>
      <c r="F1561" s="74"/>
      <c r="G1561" s="74"/>
      <c r="H1561" s="74"/>
      <c r="I1561" s="74"/>
      <c r="J1561" s="78"/>
      <c r="K1561" s="78"/>
      <c r="L1561" s="124" t="str">
        <f>IF($G1561=0,"-",VLOOKUP($G1561,Nomenclator!$B$6:$G$1000,3,0))</f>
        <v>-</v>
      </c>
      <c r="M1561" s="124" t="str">
        <f>IF($G1561=0,"-",VLOOKUP($G1561,Nomenclator!$B$6:$G$1000,4,0))</f>
        <v>-</v>
      </c>
      <c r="N1561" s="124" t="str">
        <f>IF($G1561=0,"-",VLOOKUP($G1561,Nomenclator!$B$6:$G$1000,6,0))</f>
        <v>-</v>
      </c>
      <c r="O1561" s="74"/>
      <c r="P1561" s="74"/>
    </row>
    <row r="1562" spans="1:16" x14ac:dyDescent="0.2">
      <c r="A1562" s="73" t="str">
        <f t="shared" si="24"/>
        <v>-</v>
      </c>
      <c r="B1562" s="75"/>
      <c r="C1562" s="74"/>
      <c r="D1562" s="74"/>
      <c r="E1562" s="74"/>
      <c r="F1562" s="74"/>
      <c r="G1562" s="74"/>
      <c r="H1562" s="74"/>
      <c r="I1562" s="74"/>
      <c r="J1562" s="78"/>
      <c r="K1562" s="78"/>
      <c r="L1562" s="124" t="str">
        <f>IF($G1562=0,"-",VLOOKUP($G1562,Nomenclator!$B$6:$G$1000,3,0))</f>
        <v>-</v>
      </c>
      <c r="M1562" s="124" t="str">
        <f>IF($G1562=0,"-",VLOOKUP($G1562,Nomenclator!$B$6:$G$1000,4,0))</f>
        <v>-</v>
      </c>
      <c r="N1562" s="124" t="str">
        <f>IF($G1562=0,"-",VLOOKUP($G1562,Nomenclator!$B$6:$G$1000,6,0))</f>
        <v>-</v>
      </c>
      <c r="O1562" s="74"/>
      <c r="P1562" s="74"/>
    </row>
    <row r="1563" spans="1:16" x14ac:dyDescent="0.2">
      <c r="A1563" s="73" t="str">
        <f t="shared" si="24"/>
        <v>-</v>
      </c>
      <c r="B1563" s="75"/>
      <c r="C1563" s="74"/>
      <c r="D1563" s="74"/>
      <c r="E1563" s="74"/>
      <c r="F1563" s="74"/>
      <c r="G1563" s="74"/>
      <c r="H1563" s="74"/>
      <c r="I1563" s="74"/>
      <c r="J1563" s="78"/>
      <c r="K1563" s="78"/>
      <c r="L1563" s="124" t="str">
        <f>IF($G1563=0,"-",VLOOKUP($G1563,Nomenclator!$B$6:$G$1000,3,0))</f>
        <v>-</v>
      </c>
      <c r="M1563" s="124" t="str">
        <f>IF($G1563=0,"-",VLOOKUP($G1563,Nomenclator!$B$6:$G$1000,4,0))</f>
        <v>-</v>
      </c>
      <c r="N1563" s="124" t="str">
        <f>IF($G1563=0,"-",VLOOKUP($G1563,Nomenclator!$B$6:$G$1000,6,0))</f>
        <v>-</v>
      </c>
      <c r="O1563" s="74"/>
      <c r="P1563" s="74"/>
    </row>
    <row r="1564" spans="1:16" x14ac:dyDescent="0.2">
      <c r="A1564" s="73" t="str">
        <f t="shared" si="24"/>
        <v>-</v>
      </c>
      <c r="B1564" s="75"/>
      <c r="C1564" s="74"/>
      <c r="D1564" s="74"/>
      <c r="E1564" s="74"/>
      <c r="F1564" s="74"/>
      <c r="G1564" s="74"/>
      <c r="H1564" s="74"/>
      <c r="I1564" s="74"/>
      <c r="J1564" s="78"/>
      <c r="K1564" s="78"/>
      <c r="L1564" s="124" t="str">
        <f>IF($G1564=0,"-",VLOOKUP($G1564,Nomenclator!$B$6:$G$1000,3,0))</f>
        <v>-</v>
      </c>
      <c r="M1564" s="124" t="str">
        <f>IF($G1564=0,"-",VLOOKUP($G1564,Nomenclator!$B$6:$G$1000,4,0))</f>
        <v>-</v>
      </c>
      <c r="N1564" s="124" t="str">
        <f>IF($G1564=0,"-",VLOOKUP($G1564,Nomenclator!$B$6:$G$1000,6,0))</f>
        <v>-</v>
      </c>
      <c r="O1564" s="74"/>
      <c r="P1564" s="74"/>
    </row>
    <row r="1565" spans="1:16" x14ac:dyDescent="0.2">
      <c r="A1565" s="73" t="str">
        <f t="shared" si="24"/>
        <v>-</v>
      </c>
      <c r="B1565" s="75"/>
      <c r="C1565" s="74"/>
      <c r="D1565" s="74"/>
      <c r="E1565" s="74"/>
      <c r="F1565" s="74"/>
      <c r="G1565" s="74"/>
      <c r="H1565" s="74"/>
      <c r="I1565" s="74"/>
      <c r="J1565" s="78"/>
      <c r="K1565" s="78"/>
      <c r="L1565" s="124" t="str">
        <f>IF($G1565=0,"-",VLOOKUP($G1565,Nomenclator!$B$6:$G$1000,3,0))</f>
        <v>-</v>
      </c>
      <c r="M1565" s="124" t="str">
        <f>IF($G1565=0,"-",VLOOKUP($G1565,Nomenclator!$B$6:$G$1000,4,0))</f>
        <v>-</v>
      </c>
      <c r="N1565" s="124" t="str">
        <f>IF($G1565=0,"-",VLOOKUP($G1565,Nomenclator!$B$6:$G$1000,6,0))</f>
        <v>-</v>
      </c>
      <c r="O1565" s="74"/>
      <c r="P1565" s="74"/>
    </row>
    <row r="1566" spans="1:16" x14ac:dyDescent="0.2">
      <c r="A1566" s="73" t="str">
        <f t="shared" si="24"/>
        <v>-</v>
      </c>
      <c r="B1566" s="75"/>
      <c r="C1566" s="74"/>
      <c r="D1566" s="74"/>
      <c r="E1566" s="74"/>
      <c r="F1566" s="74"/>
      <c r="G1566" s="74"/>
      <c r="H1566" s="74"/>
      <c r="I1566" s="74"/>
      <c r="J1566" s="78"/>
      <c r="K1566" s="78"/>
      <c r="L1566" s="124" t="str">
        <f>IF($G1566=0,"-",VLOOKUP($G1566,Nomenclator!$B$6:$G$1000,3,0))</f>
        <v>-</v>
      </c>
      <c r="M1566" s="124" t="str">
        <f>IF($G1566=0,"-",VLOOKUP($G1566,Nomenclator!$B$6:$G$1000,4,0))</f>
        <v>-</v>
      </c>
      <c r="N1566" s="124" t="str">
        <f>IF($G1566=0,"-",VLOOKUP($G1566,Nomenclator!$B$6:$G$1000,6,0))</f>
        <v>-</v>
      </c>
      <c r="O1566" s="74"/>
      <c r="P1566" s="74"/>
    </row>
    <row r="1567" spans="1:16" x14ac:dyDescent="0.2">
      <c r="A1567" s="73" t="str">
        <f t="shared" si="24"/>
        <v>-</v>
      </c>
      <c r="B1567" s="75"/>
      <c r="C1567" s="74"/>
      <c r="D1567" s="74"/>
      <c r="E1567" s="74"/>
      <c r="F1567" s="74"/>
      <c r="G1567" s="74"/>
      <c r="H1567" s="74"/>
      <c r="I1567" s="74"/>
      <c r="J1567" s="78"/>
      <c r="K1567" s="78"/>
      <c r="L1567" s="124" t="str">
        <f>IF($G1567=0,"-",VLOOKUP($G1567,Nomenclator!$B$6:$G$1000,3,0))</f>
        <v>-</v>
      </c>
      <c r="M1567" s="124" t="str">
        <f>IF($G1567=0,"-",VLOOKUP($G1567,Nomenclator!$B$6:$G$1000,4,0))</f>
        <v>-</v>
      </c>
      <c r="N1567" s="124" t="str">
        <f>IF($G1567=0,"-",VLOOKUP($G1567,Nomenclator!$B$6:$G$1000,6,0))</f>
        <v>-</v>
      </c>
      <c r="O1567" s="74"/>
      <c r="P1567" s="74"/>
    </row>
    <row r="1568" spans="1:16" x14ac:dyDescent="0.2">
      <c r="A1568" s="73" t="str">
        <f t="shared" si="24"/>
        <v>-</v>
      </c>
      <c r="B1568" s="75"/>
      <c r="C1568" s="74"/>
      <c r="D1568" s="74"/>
      <c r="E1568" s="74"/>
      <c r="F1568" s="74"/>
      <c r="G1568" s="74"/>
      <c r="H1568" s="74"/>
      <c r="I1568" s="74"/>
      <c r="J1568" s="78"/>
      <c r="K1568" s="78"/>
      <c r="L1568" s="124" t="str">
        <f>IF($G1568=0,"-",VLOOKUP($G1568,Nomenclator!$B$6:$G$1000,3,0))</f>
        <v>-</v>
      </c>
      <c r="M1568" s="124" t="str">
        <f>IF($G1568=0,"-",VLOOKUP($G1568,Nomenclator!$B$6:$G$1000,4,0))</f>
        <v>-</v>
      </c>
      <c r="N1568" s="124" t="str">
        <f>IF($G1568=0,"-",VLOOKUP($G1568,Nomenclator!$B$6:$G$1000,6,0))</f>
        <v>-</v>
      </c>
      <c r="O1568" s="74"/>
      <c r="P1568" s="74"/>
    </row>
    <row r="1569" spans="1:16" x14ac:dyDescent="0.2">
      <c r="A1569" s="73" t="str">
        <f t="shared" si="24"/>
        <v>-</v>
      </c>
      <c r="B1569" s="75"/>
      <c r="C1569" s="74"/>
      <c r="D1569" s="74"/>
      <c r="E1569" s="74"/>
      <c r="F1569" s="74"/>
      <c r="G1569" s="74"/>
      <c r="H1569" s="74"/>
      <c r="I1569" s="74"/>
      <c r="J1569" s="78"/>
      <c r="K1569" s="78"/>
      <c r="L1569" s="124" t="str">
        <f>IF($G1569=0,"-",VLOOKUP($G1569,Nomenclator!$B$6:$G$1000,3,0))</f>
        <v>-</v>
      </c>
      <c r="M1569" s="124" t="str">
        <f>IF($G1569=0,"-",VLOOKUP($G1569,Nomenclator!$B$6:$G$1000,4,0))</f>
        <v>-</v>
      </c>
      <c r="N1569" s="124" t="str">
        <f>IF($G1569=0,"-",VLOOKUP($G1569,Nomenclator!$B$6:$G$1000,6,0))</f>
        <v>-</v>
      </c>
      <c r="O1569" s="74"/>
      <c r="P1569" s="74"/>
    </row>
    <row r="1570" spans="1:16" x14ac:dyDescent="0.2">
      <c r="A1570" s="73" t="str">
        <f t="shared" si="24"/>
        <v>-</v>
      </c>
      <c r="B1570" s="75"/>
      <c r="C1570" s="74"/>
      <c r="D1570" s="74"/>
      <c r="E1570" s="74"/>
      <c r="F1570" s="74"/>
      <c r="G1570" s="74"/>
      <c r="H1570" s="74"/>
      <c r="I1570" s="74"/>
      <c r="J1570" s="78"/>
      <c r="K1570" s="78"/>
      <c r="L1570" s="124" t="str">
        <f>IF($G1570=0,"-",VLOOKUP($G1570,Nomenclator!$B$6:$G$1000,3,0))</f>
        <v>-</v>
      </c>
      <c r="M1570" s="124" t="str">
        <f>IF($G1570=0,"-",VLOOKUP($G1570,Nomenclator!$B$6:$G$1000,4,0))</f>
        <v>-</v>
      </c>
      <c r="N1570" s="124" t="str">
        <f>IF($G1570=0,"-",VLOOKUP($G1570,Nomenclator!$B$6:$G$1000,6,0))</f>
        <v>-</v>
      </c>
      <c r="O1570" s="74"/>
      <c r="P1570" s="74"/>
    </row>
    <row r="1571" spans="1:16" x14ac:dyDescent="0.2">
      <c r="A1571" s="73" t="str">
        <f t="shared" si="24"/>
        <v>-</v>
      </c>
      <c r="B1571" s="75"/>
      <c r="C1571" s="74"/>
      <c r="D1571" s="74"/>
      <c r="E1571" s="74"/>
      <c r="F1571" s="74"/>
      <c r="G1571" s="74"/>
      <c r="H1571" s="74"/>
      <c r="I1571" s="74"/>
      <c r="J1571" s="78"/>
      <c r="K1571" s="78"/>
      <c r="L1571" s="124" t="str">
        <f>IF($G1571=0,"-",VLOOKUP($G1571,Nomenclator!$B$6:$G$1000,3,0))</f>
        <v>-</v>
      </c>
      <c r="M1571" s="124" t="str">
        <f>IF($G1571=0,"-",VLOOKUP($G1571,Nomenclator!$B$6:$G$1000,4,0))</f>
        <v>-</v>
      </c>
      <c r="N1571" s="124" t="str">
        <f>IF($G1571=0,"-",VLOOKUP($G1571,Nomenclator!$B$6:$G$1000,6,0))</f>
        <v>-</v>
      </c>
      <c r="O1571" s="74"/>
      <c r="P1571" s="74"/>
    </row>
    <row r="1572" spans="1:16" x14ac:dyDescent="0.2">
      <c r="A1572" s="73" t="str">
        <f t="shared" si="24"/>
        <v>-</v>
      </c>
      <c r="B1572" s="75"/>
      <c r="C1572" s="74"/>
      <c r="D1572" s="74"/>
      <c r="E1572" s="74"/>
      <c r="F1572" s="74"/>
      <c r="G1572" s="74"/>
      <c r="H1572" s="74"/>
      <c r="I1572" s="74"/>
      <c r="J1572" s="78"/>
      <c r="K1572" s="78"/>
      <c r="L1572" s="124" t="str">
        <f>IF($G1572=0,"-",VLOOKUP($G1572,Nomenclator!$B$6:$G$1000,3,0))</f>
        <v>-</v>
      </c>
      <c r="M1572" s="124" t="str">
        <f>IF($G1572=0,"-",VLOOKUP($G1572,Nomenclator!$B$6:$G$1000,4,0))</f>
        <v>-</v>
      </c>
      <c r="N1572" s="124" t="str">
        <f>IF($G1572=0,"-",VLOOKUP($G1572,Nomenclator!$B$6:$G$1000,6,0))</f>
        <v>-</v>
      </c>
      <c r="O1572" s="74"/>
      <c r="P1572" s="74"/>
    </row>
    <row r="1573" spans="1:16" x14ac:dyDescent="0.2">
      <c r="A1573" s="73" t="str">
        <f t="shared" si="24"/>
        <v>-</v>
      </c>
      <c r="B1573" s="75"/>
      <c r="C1573" s="74"/>
      <c r="D1573" s="74"/>
      <c r="E1573" s="74"/>
      <c r="F1573" s="74"/>
      <c r="G1573" s="74"/>
      <c r="H1573" s="74"/>
      <c r="I1573" s="74"/>
      <c r="J1573" s="78"/>
      <c r="K1573" s="78"/>
      <c r="L1573" s="124" t="str">
        <f>IF($G1573=0,"-",VLOOKUP($G1573,Nomenclator!$B$6:$G$1000,3,0))</f>
        <v>-</v>
      </c>
      <c r="M1573" s="124" t="str">
        <f>IF($G1573=0,"-",VLOOKUP($G1573,Nomenclator!$B$6:$G$1000,4,0))</f>
        <v>-</v>
      </c>
      <c r="N1573" s="124" t="str">
        <f>IF($G1573=0,"-",VLOOKUP($G1573,Nomenclator!$B$6:$G$1000,6,0))</f>
        <v>-</v>
      </c>
      <c r="O1573" s="74"/>
      <c r="P1573" s="74"/>
    </row>
    <row r="1574" spans="1:16" x14ac:dyDescent="0.2">
      <c r="A1574" s="73" t="str">
        <f t="shared" si="24"/>
        <v>-</v>
      </c>
      <c r="B1574" s="75"/>
      <c r="C1574" s="74"/>
      <c r="D1574" s="74"/>
      <c r="E1574" s="74"/>
      <c r="F1574" s="74"/>
      <c r="G1574" s="74"/>
      <c r="H1574" s="74"/>
      <c r="I1574" s="74"/>
      <c r="J1574" s="78"/>
      <c r="K1574" s="78"/>
      <c r="L1574" s="124" t="str">
        <f>IF($G1574=0,"-",VLOOKUP($G1574,Nomenclator!$B$6:$G$1000,3,0))</f>
        <v>-</v>
      </c>
      <c r="M1574" s="124" t="str">
        <f>IF($G1574=0,"-",VLOOKUP($G1574,Nomenclator!$B$6:$G$1000,4,0))</f>
        <v>-</v>
      </c>
      <c r="N1574" s="124" t="str">
        <f>IF($G1574=0,"-",VLOOKUP($G1574,Nomenclator!$B$6:$G$1000,6,0))</f>
        <v>-</v>
      </c>
      <c r="O1574" s="74"/>
      <c r="P1574" s="74"/>
    </row>
    <row r="1575" spans="1:16" x14ac:dyDescent="0.2">
      <c r="A1575" s="73" t="str">
        <f t="shared" si="24"/>
        <v>-</v>
      </c>
      <c r="B1575" s="75"/>
      <c r="C1575" s="74"/>
      <c r="D1575" s="74"/>
      <c r="E1575" s="74"/>
      <c r="F1575" s="74"/>
      <c r="G1575" s="74"/>
      <c r="H1575" s="74"/>
      <c r="I1575" s="74"/>
      <c r="J1575" s="78"/>
      <c r="K1575" s="78"/>
      <c r="L1575" s="124" t="str">
        <f>IF($G1575=0,"-",VLOOKUP($G1575,Nomenclator!$B$6:$G$1000,3,0))</f>
        <v>-</v>
      </c>
      <c r="M1575" s="124" t="str">
        <f>IF($G1575=0,"-",VLOOKUP($G1575,Nomenclator!$B$6:$G$1000,4,0))</f>
        <v>-</v>
      </c>
      <c r="N1575" s="124" t="str">
        <f>IF($G1575=0,"-",VLOOKUP($G1575,Nomenclator!$B$6:$G$1000,6,0))</f>
        <v>-</v>
      </c>
      <c r="O1575" s="74"/>
      <c r="P1575" s="74"/>
    </row>
    <row r="1576" spans="1:16" x14ac:dyDescent="0.2">
      <c r="A1576" s="73" t="str">
        <f t="shared" si="24"/>
        <v>-</v>
      </c>
      <c r="B1576" s="75"/>
      <c r="C1576" s="74"/>
      <c r="D1576" s="74"/>
      <c r="E1576" s="74"/>
      <c r="F1576" s="74"/>
      <c r="G1576" s="74"/>
      <c r="H1576" s="74"/>
      <c r="I1576" s="74"/>
      <c r="J1576" s="78"/>
      <c r="K1576" s="78"/>
      <c r="L1576" s="124" t="str">
        <f>IF($G1576=0,"-",VLOOKUP($G1576,Nomenclator!$B$6:$G$1000,3,0))</f>
        <v>-</v>
      </c>
      <c r="M1576" s="124" t="str">
        <f>IF($G1576=0,"-",VLOOKUP($G1576,Nomenclator!$B$6:$G$1000,4,0))</f>
        <v>-</v>
      </c>
      <c r="N1576" s="124" t="str">
        <f>IF($G1576=0,"-",VLOOKUP($G1576,Nomenclator!$B$6:$G$1000,6,0))</f>
        <v>-</v>
      </c>
      <c r="O1576" s="74"/>
      <c r="P1576" s="74"/>
    </row>
    <row r="1577" spans="1:16" x14ac:dyDescent="0.2">
      <c r="A1577" s="73" t="str">
        <f t="shared" si="24"/>
        <v>-</v>
      </c>
      <c r="B1577" s="75"/>
      <c r="C1577" s="74"/>
      <c r="D1577" s="74"/>
      <c r="E1577" s="74"/>
      <c r="F1577" s="74"/>
      <c r="G1577" s="74"/>
      <c r="H1577" s="74"/>
      <c r="I1577" s="74"/>
      <c r="J1577" s="78"/>
      <c r="K1577" s="78"/>
      <c r="L1577" s="124" t="str">
        <f>IF($G1577=0,"-",VLOOKUP($G1577,Nomenclator!$B$6:$G$1000,3,0))</f>
        <v>-</v>
      </c>
      <c r="M1577" s="124" t="str">
        <f>IF($G1577=0,"-",VLOOKUP($G1577,Nomenclator!$B$6:$G$1000,4,0))</f>
        <v>-</v>
      </c>
      <c r="N1577" s="124" t="str">
        <f>IF($G1577=0,"-",VLOOKUP($G1577,Nomenclator!$B$6:$G$1000,6,0))</f>
        <v>-</v>
      </c>
      <c r="O1577" s="74"/>
      <c r="P1577" s="74"/>
    </row>
    <row r="1578" spans="1:16" x14ac:dyDescent="0.2">
      <c r="A1578" s="73" t="str">
        <f t="shared" si="24"/>
        <v>-</v>
      </c>
      <c r="B1578" s="75"/>
      <c r="C1578" s="74"/>
      <c r="D1578" s="74"/>
      <c r="E1578" s="74"/>
      <c r="F1578" s="74"/>
      <c r="G1578" s="74"/>
      <c r="H1578" s="74"/>
      <c r="I1578" s="74"/>
      <c r="J1578" s="78"/>
      <c r="K1578" s="78"/>
      <c r="L1578" s="124" t="str">
        <f>IF($G1578=0,"-",VLOOKUP($G1578,Nomenclator!$B$6:$G$1000,3,0))</f>
        <v>-</v>
      </c>
      <c r="M1578" s="124" t="str">
        <f>IF($G1578=0,"-",VLOOKUP($G1578,Nomenclator!$B$6:$G$1000,4,0))</f>
        <v>-</v>
      </c>
      <c r="N1578" s="124" t="str">
        <f>IF($G1578=0,"-",VLOOKUP($G1578,Nomenclator!$B$6:$G$1000,6,0))</f>
        <v>-</v>
      </c>
      <c r="O1578" s="74"/>
      <c r="P1578" s="74"/>
    </row>
    <row r="1579" spans="1:16" x14ac:dyDescent="0.2">
      <c r="A1579" s="73" t="str">
        <f t="shared" si="24"/>
        <v>-</v>
      </c>
      <c r="B1579" s="75"/>
      <c r="C1579" s="74"/>
      <c r="D1579" s="74"/>
      <c r="E1579" s="74"/>
      <c r="F1579" s="74"/>
      <c r="G1579" s="74"/>
      <c r="H1579" s="74"/>
      <c r="I1579" s="74"/>
      <c r="J1579" s="78"/>
      <c r="K1579" s="78"/>
      <c r="L1579" s="124" t="str">
        <f>IF($G1579=0,"-",VLOOKUP($G1579,Nomenclator!$B$6:$G$1000,3,0))</f>
        <v>-</v>
      </c>
      <c r="M1579" s="124" t="str">
        <f>IF($G1579=0,"-",VLOOKUP($G1579,Nomenclator!$B$6:$G$1000,4,0))</f>
        <v>-</v>
      </c>
      <c r="N1579" s="124" t="str">
        <f>IF($G1579=0,"-",VLOOKUP($G1579,Nomenclator!$B$6:$G$1000,6,0))</f>
        <v>-</v>
      </c>
      <c r="O1579" s="74"/>
      <c r="P1579" s="74"/>
    </row>
    <row r="1580" spans="1:16" x14ac:dyDescent="0.2">
      <c r="A1580" s="73" t="str">
        <f t="shared" si="24"/>
        <v>-</v>
      </c>
      <c r="B1580" s="75"/>
      <c r="C1580" s="74"/>
      <c r="D1580" s="74"/>
      <c r="E1580" s="74"/>
      <c r="F1580" s="74"/>
      <c r="G1580" s="74"/>
      <c r="H1580" s="74"/>
      <c r="I1580" s="74"/>
      <c r="J1580" s="78"/>
      <c r="K1580" s="78"/>
      <c r="L1580" s="124" t="str">
        <f>IF($G1580=0,"-",VLOOKUP($G1580,Nomenclator!$B$6:$G$1000,3,0))</f>
        <v>-</v>
      </c>
      <c r="M1580" s="124" t="str">
        <f>IF($G1580=0,"-",VLOOKUP($G1580,Nomenclator!$B$6:$G$1000,4,0))</f>
        <v>-</v>
      </c>
      <c r="N1580" s="124" t="str">
        <f>IF($G1580=0,"-",VLOOKUP($G1580,Nomenclator!$B$6:$G$1000,6,0))</f>
        <v>-</v>
      </c>
      <c r="O1580" s="74"/>
      <c r="P1580" s="74"/>
    </row>
    <row r="1581" spans="1:16" x14ac:dyDescent="0.2">
      <c r="A1581" s="73" t="str">
        <f t="shared" si="24"/>
        <v>-</v>
      </c>
      <c r="B1581" s="75"/>
      <c r="C1581" s="74"/>
      <c r="D1581" s="74"/>
      <c r="E1581" s="74"/>
      <c r="F1581" s="74"/>
      <c r="G1581" s="74"/>
      <c r="H1581" s="74"/>
      <c r="I1581" s="74"/>
      <c r="J1581" s="78"/>
      <c r="K1581" s="78"/>
      <c r="L1581" s="124" t="str">
        <f>IF($G1581=0,"-",VLOOKUP($G1581,Nomenclator!$B$6:$G$1000,3,0))</f>
        <v>-</v>
      </c>
      <c r="M1581" s="124" t="str">
        <f>IF($G1581=0,"-",VLOOKUP($G1581,Nomenclator!$B$6:$G$1000,4,0))</f>
        <v>-</v>
      </c>
      <c r="N1581" s="124" t="str">
        <f>IF($G1581=0,"-",VLOOKUP($G1581,Nomenclator!$B$6:$G$1000,6,0))</f>
        <v>-</v>
      </c>
      <c r="O1581" s="74"/>
      <c r="P1581" s="74"/>
    </row>
    <row r="1582" spans="1:16" x14ac:dyDescent="0.2">
      <c r="A1582" s="73" t="str">
        <f t="shared" si="24"/>
        <v>-</v>
      </c>
      <c r="B1582" s="75"/>
      <c r="C1582" s="74"/>
      <c r="D1582" s="74"/>
      <c r="E1582" s="74"/>
      <c r="F1582" s="74"/>
      <c r="G1582" s="74"/>
      <c r="H1582" s="74"/>
      <c r="I1582" s="74"/>
      <c r="J1582" s="78"/>
      <c r="K1582" s="78"/>
      <c r="L1582" s="124" t="str">
        <f>IF($G1582=0,"-",VLOOKUP($G1582,Nomenclator!$B$6:$G$1000,3,0))</f>
        <v>-</v>
      </c>
      <c r="M1582" s="124" t="str">
        <f>IF($G1582=0,"-",VLOOKUP($G1582,Nomenclator!$B$6:$G$1000,4,0))</f>
        <v>-</v>
      </c>
      <c r="N1582" s="124" t="str">
        <f>IF($G1582=0,"-",VLOOKUP($G1582,Nomenclator!$B$6:$G$1000,6,0))</f>
        <v>-</v>
      </c>
      <c r="O1582" s="74"/>
      <c r="P1582" s="74"/>
    </row>
    <row r="1583" spans="1:16" x14ac:dyDescent="0.2">
      <c r="A1583" s="73" t="str">
        <f t="shared" si="24"/>
        <v>-</v>
      </c>
      <c r="B1583" s="75"/>
      <c r="C1583" s="74"/>
      <c r="D1583" s="74"/>
      <c r="E1583" s="74"/>
      <c r="F1583" s="74"/>
      <c r="G1583" s="74"/>
      <c r="H1583" s="74"/>
      <c r="I1583" s="74"/>
      <c r="J1583" s="78"/>
      <c r="K1583" s="78"/>
      <c r="L1583" s="124" t="str">
        <f>IF($G1583=0,"-",VLOOKUP($G1583,Nomenclator!$B$6:$G$1000,3,0))</f>
        <v>-</v>
      </c>
      <c r="M1583" s="124" t="str">
        <f>IF($G1583=0,"-",VLOOKUP($G1583,Nomenclator!$B$6:$G$1000,4,0))</f>
        <v>-</v>
      </c>
      <c r="N1583" s="124" t="str">
        <f>IF($G1583=0,"-",VLOOKUP($G1583,Nomenclator!$B$6:$G$1000,6,0))</f>
        <v>-</v>
      </c>
      <c r="O1583" s="74"/>
      <c r="P1583" s="74"/>
    </row>
    <row r="1584" spans="1:16" x14ac:dyDescent="0.2">
      <c r="A1584" s="73" t="str">
        <f t="shared" si="24"/>
        <v>-</v>
      </c>
      <c r="B1584" s="75"/>
      <c r="C1584" s="74"/>
      <c r="D1584" s="74"/>
      <c r="E1584" s="74"/>
      <c r="F1584" s="74"/>
      <c r="G1584" s="74"/>
      <c r="H1584" s="74"/>
      <c r="I1584" s="74"/>
      <c r="J1584" s="78"/>
      <c r="K1584" s="78"/>
      <c r="L1584" s="124" t="str">
        <f>IF($G1584=0,"-",VLOOKUP($G1584,Nomenclator!$B$6:$G$1000,3,0))</f>
        <v>-</v>
      </c>
      <c r="M1584" s="124" t="str">
        <f>IF($G1584=0,"-",VLOOKUP($G1584,Nomenclator!$B$6:$G$1000,4,0))</f>
        <v>-</v>
      </c>
      <c r="N1584" s="124" t="str">
        <f>IF($G1584=0,"-",VLOOKUP($G1584,Nomenclator!$B$6:$G$1000,6,0))</f>
        <v>-</v>
      </c>
      <c r="O1584" s="74"/>
      <c r="P1584" s="74"/>
    </row>
    <row r="1585" spans="1:16" x14ac:dyDescent="0.2">
      <c r="A1585" s="73" t="str">
        <f t="shared" si="24"/>
        <v>-</v>
      </c>
      <c r="B1585" s="75"/>
      <c r="C1585" s="74"/>
      <c r="D1585" s="74"/>
      <c r="E1585" s="74"/>
      <c r="F1585" s="74"/>
      <c r="G1585" s="74"/>
      <c r="H1585" s="74"/>
      <c r="I1585" s="74"/>
      <c r="J1585" s="78"/>
      <c r="K1585" s="78"/>
      <c r="L1585" s="124" t="str">
        <f>IF($G1585=0,"-",VLOOKUP($G1585,Nomenclator!$B$6:$G$1000,3,0))</f>
        <v>-</v>
      </c>
      <c r="M1585" s="124" t="str">
        <f>IF($G1585=0,"-",VLOOKUP($G1585,Nomenclator!$B$6:$G$1000,4,0))</f>
        <v>-</v>
      </c>
      <c r="N1585" s="124" t="str">
        <f>IF($G1585=0,"-",VLOOKUP($G1585,Nomenclator!$B$6:$G$1000,6,0))</f>
        <v>-</v>
      </c>
      <c r="O1585" s="74"/>
      <c r="P1585" s="74"/>
    </row>
    <row r="1586" spans="1:16" x14ac:dyDescent="0.2">
      <c r="A1586" s="73" t="str">
        <f t="shared" si="24"/>
        <v>-</v>
      </c>
      <c r="B1586" s="75"/>
      <c r="C1586" s="74"/>
      <c r="D1586" s="74"/>
      <c r="E1586" s="74"/>
      <c r="F1586" s="74"/>
      <c r="G1586" s="74"/>
      <c r="H1586" s="74"/>
      <c r="I1586" s="74"/>
      <c r="J1586" s="78"/>
      <c r="K1586" s="78"/>
      <c r="L1586" s="124" t="str">
        <f>IF($G1586=0,"-",VLOOKUP($G1586,Nomenclator!$B$6:$G$1000,3,0))</f>
        <v>-</v>
      </c>
      <c r="M1586" s="124" t="str">
        <f>IF($G1586=0,"-",VLOOKUP($G1586,Nomenclator!$B$6:$G$1000,4,0))</f>
        <v>-</v>
      </c>
      <c r="N1586" s="124" t="str">
        <f>IF($G1586=0,"-",VLOOKUP($G1586,Nomenclator!$B$6:$G$1000,6,0))</f>
        <v>-</v>
      </c>
      <c r="O1586" s="74"/>
      <c r="P1586" s="74"/>
    </row>
    <row r="1587" spans="1:16" x14ac:dyDescent="0.2">
      <c r="A1587" s="73" t="str">
        <f t="shared" si="24"/>
        <v>-</v>
      </c>
      <c r="B1587" s="75"/>
      <c r="C1587" s="74"/>
      <c r="D1587" s="74"/>
      <c r="E1587" s="74"/>
      <c r="F1587" s="74"/>
      <c r="G1587" s="74"/>
      <c r="H1587" s="74"/>
      <c r="I1587" s="74"/>
      <c r="J1587" s="78"/>
      <c r="K1587" s="78"/>
      <c r="L1587" s="124" t="str">
        <f>IF($G1587=0,"-",VLOOKUP($G1587,Nomenclator!$B$6:$G$1000,3,0))</f>
        <v>-</v>
      </c>
      <c r="M1587" s="124" t="str">
        <f>IF($G1587=0,"-",VLOOKUP($G1587,Nomenclator!$B$6:$G$1000,4,0))</f>
        <v>-</v>
      </c>
      <c r="N1587" s="124" t="str">
        <f>IF($G1587=0,"-",VLOOKUP($G1587,Nomenclator!$B$6:$G$1000,6,0))</f>
        <v>-</v>
      </c>
      <c r="O1587" s="74"/>
      <c r="P1587" s="74"/>
    </row>
    <row r="1588" spans="1:16" x14ac:dyDescent="0.2">
      <c r="A1588" s="73" t="str">
        <f t="shared" si="24"/>
        <v>-</v>
      </c>
      <c r="B1588" s="75"/>
      <c r="C1588" s="74"/>
      <c r="D1588" s="74"/>
      <c r="E1588" s="74"/>
      <c r="F1588" s="74"/>
      <c r="G1588" s="74"/>
      <c r="H1588" s="74"/>
      <c r="I1588" s="74"/>
      <c r="J1588" s="78"/>
      <c r="K1588" s="78"/>
      <c r="L1588" s="124" t="str">
        <f>IF($G1588=0,"-",VLOOKUP($G1588,Nomenclator!$B$6:$G$1000,3,0))</f>
        <v>-</v>
      </c>
      <c r="M1588" s="124" t="str">
        <f>IF($G1588=0,"-",VLOOKUP($G1588,Nomenclator!$B$6:$G$1000,4,0))</f>
        <v>-</v>
      </c>
      <c r="N1588" s="124" t="str">
        <f>IF($G1588=0,"-",VLOOKUP($G1588,Nomenclator!$B$6:$G$1000,6,0))</f>
        <v>-</v>
      </c>
      <c r="O1588" s="74"/>
      <c r="P1588" s="74"/>
    </row>
    <row r="1589" spans="1:16" x14ac:dyDescent="0.2">
      <c r="A1589" s="73" t="str">
        <f t="shared" si="24"/>
        <v>-</v>
      </c>
      <c r="B1589" s="75"/>
      <c r="C1589" s="74"/>
      <c r="D1589" s="74"/>
      <c r="E1589" s="74"/>
      <c r="F1589" s="74"/>
      <c r="G1589" s="74"/>
      <c r="H1589" s="74"/>
      <c r="I1589" s="74"/>
      <c r="J1589" s="78"/>
      <c r="K1589" s="78"/>
      <c r="L1589" s="124" t="str">
        <f>IF($G1589=0,"-",VLOOKUP($G1589,Nomenclator!$B$6:$G$1000,3,0))</f>
        <v>-</v>
      </c>
      <c r="M1589" s="124" t="str">
        <f>IF($G1589=0,"-",VLOOKUP($G1589,Nomenclator!$B$6:$G$1000,4,0))</f>
        <v>-</v>
      </c>
      <c r="N1589" s="124" t="str">
        <f>IF($G1589=0,"-",VLOOKUP($G1589,Nomenclator!$B$6:$G$1000,6,0))</f>
        <v>-</v>
      </c>
      <c r="O1589" s="74"/>
      <c r="P1589" s="74"/>
    </row>
    <row r="1590" spans="1:16" x14ac:dyDescent="0.2">
      <c r="A1590" s="73" t="str">
        <f t="shared" si="24"/>
        <v>-</v>
      </c>
      <c r="B1590" s="75"/>
      <c r="C1590" s="74"/>
      <c r="D1590" s="74"/>
      <c r="E1590" s="74"/>
      <c r="F1590" s="74"/>
      <c r="G1590" s="74"/>
      <c r="H1590" s="74"/>
      <c r="I1590" s="74"/>
      <c r="J1590" s="78"/>
      <c r="K1590" s="78"/>
      <c r="L1590" s="124" t="str">
        <f>IF($G1590=0,"-",VLOOKUP($G1590,Nomenclator!$B$6:$G$1000,3,0))</f>
        <v>-</v>
      </c>
      <c r="M1590" s="124" t="str">
        <f>IF($G1590=0,"-",VLOOKUP($G1590,Nomenclator!$B$6:$G$1000,4,0))</f>
        <v>-</v>
      </c>
      <c r="N1590" s="124" t="str">
        <f>IF($G1590=0,"-",VLOOKUP($G1590,Nomenclator!$B$6:$G$1000,6,0))</f>
        <v>-</v>
      </c>
      <c r="O1590" s="74"/>
      <c r="P1590" s="74"/>
    </row>
    <row r="1591" spans="1:16" x14ac:dyDescent="0.2">
      <c r="A1591" s="73" t="str">
        <f t="shared" si="24"/>
        <v>-</v>
      </c>
      <c r="B1591" s="75"/>
      <c r="C1591" s="74"/>
      <c r="D1591" s="74"/>
      <c r="E1591" s="74"/>
      <c r="F1591" s="74"/>
      <c r="G1591" s="74"/>
      <c r="H1591" s="74"/>
      <c r="I1591" s="74"/>
      <c r="J1591" s="78"/>
      <c r="K1591" s="78"/>
      <c r="L1591" s="124" t="str">
        <f>IF($G1591=0,"-",VLOOKUP($G1591,Nomenclator!$B$6:$G$1000,3,0))</f>
        <v>-</v>
      </c>
      <c r="M1591" s="124" t="str">
        <f>IF($G1591=0,"-",VLOOKUP($G1591,Nomenclator!$B$6:$G$1000,4,0))</f>
        <v>-</v>
      </c>
      <c r="N1591" s="124" t="str">
        <f>IF($G1591=0,"-",VLOOKUP($G1591,Nomenclator!$B$6:$G$1000,6,0))</f>
        <v>-</v>
      </c>
      <c r="O1591" s="74"/>
      <c r="P1591" s="74"/>
    </row>
    <row r="1592" spans="1:16" x14ac:dyDescent="0.2">
      <c r="A1592" s="73" t="str">
        <f t="shared" si="24"/>
        <v>-</v>
      </c>
      <c r="B1592" s="75"/>
      <c r="C1592" s="74"/>
      <c r="D1592" s="74"/>
      <c r="E1592" s="74"/>
      <c r="F1592" s="74"/>
      <c r="G1592" s="74"/>
      <c r="H1592" s="74"/>
      <c r="I1592" s="74"/>
      <c r="J1592" s="78"/>
      <c r="K1592" s="78"/>
      <c r="L1592" s="124" t="str">
        <f>IF($G1592=0,"-",VLOOKUP($G1592,Nomenclator!$B$6:$G$1000,3,0))</f>
        <v>-</v>
      </c>
      <c r="M1592" s="124" t="str">
        <f>IF($G1592=0,"-",VLOOKUP($G1592,Nomenclator!$B$6:$G$1000,4,0))</f>
        <v>-</v>
      </c>
      <c r="N1592" s="124" t="str">
        <f>IF($G1592=0,"-",VLOOKUP($G1592,Nomenclator!$B$6:$G$1000,6,0))</f>
        <v>-</v>
      </c>
      <c r="O1592" s="74"/>
      <c r="P1592" s="74"/>
    </row>
    <row r="1593" spans="1:16" x14ac:dyDescent="0.2">
      <c r="A1593" s="73" t="str">
        <f t="shared" si="24"/>
        <v>-</v>
      </c>
      <c r="B1593" s="75"/>
      <c r="C1593" s="74"/>
      <c r="D1593" s="74"/>
      <c r="E1593" s="74"/>
      <c r="F1593" s="74"/>
      <c r="G1593" s="74"/>
      <c r="H1593" s="74"/>
      <c r="I1593" s="74"/>
      <c r="J1593" s="78"/>
      <c r="K1593" s="78"/>
      <c r="L1593" s="124" t="str">
        <f>IF($G1593=0,"-",VLOOKUP($G1593,Nomenclator!$B$6:$G$1000,3,0))</f>
        <v>-</v>
      </c>
      <c r="M1593" s="124" t="str">
        <f>IF($G1593=0,"-",VLOOKUP($G1593,Nomenclator!$B$6:$G$1000,4,0))</f>
        <v>-</v>
      </c>
      <c r="N1593" s="124" t="str">
        <f>IF($G1593=0,"-",VLOOKUP($G1593,Nomenclator!$B$6:$G$1000,6,0))</f>
        <v>-</v>
      </c>
      <c r="O1593" s="74"/>
      <c r="P1593" s="74"/>
    </row>
    <row r="1594" spans="1:16" x14ac:dyDescent="0.2">
      <c r="A1594" s="73" t="str">
        <f t="shared" si="24"/>
        <v>-</v>
      </c>
      <c r="B1594" s="75"/>
      <c r="C1594" s="74"/>
      <c r="D1594" s="74"/>
      <c r="E1594" s="74"/>
      <c r="F1594" s="74"/>
      <c r="G1594" s="74"/>
      <c r="H1594" s="74"/>
      <c r="I1594" s="74"/>
      <c r="J1594" s="78"/>
      <c r="K1594" s="78"/>
      <c r="L1594" s="124" t="str">
        <f>IF($G1594=0,"-",VLOOKUP($G1594,Nomenclator!$B$6:$G$1000,3,0))</f>
        <v>-</v>
      </c>
      <c r="M1594" s="124" t="str">
        <f>IF($G1594=0,"-",VLOOKUP($G1594,Nomenclator!$B$6:$G$1000,4,0))</f>
        <v>-</v>
      </c>
      <c r="N1594" s="124" t="str">
        <f>IF($G1594=0,"-",VLOOKUP($G1594,Nomenclator!$B$6:$G$1000,6,0))</f>
        <v>-</v>
      </c>
      <c r="O1594" s="74"/>
      <c r="P1594" s="74"/>
    </row>
    <row r="1595" spans="1:16" x14ac:dyDescent="0.2">
      <c r="A1595" s="73" t="str">
        <f t="shared" si="24"/>
        <v>-</v>
      </c>
      <c r="B1595" s="75"/>
      <c r="C1595" s="74"/>
      <c r="D1595" s="74"/>
      <c r="E1595" s="74"/>
      <c r="F1595" s="74"/>
      <c r="G1595" s="74"/>
      <c r="H1595" s="74"/>
      <c r="I1595" s="74"/>
      <c r="J1595" s="78"/>
      <c r="K1595" s="78"/>
      <c r="L1595" s="124" t="str">
        <f>IF($G1595=0,"-",VLOOKUP($G1595,Nomenclator!$B$6:$G$1000,3,0))</f>
        <v>-</v>
      </c>
      <c r="M1595" s="124" t="str">
        <f>IF($G1595=0,"-",VLOOKUP($G1595,Nomenclator!$B$6:$G$1000,4,0))</f>
        <v>-</v>
      </c>
      <c r="N1595" s="124" t="str">
        <f>IF($G1595=0,"-",VLOOKUP($G1595,Nomenclator!$B$6:$G$1000,6,0))</f>
        <v>-</v>
      </c>
      <c r="O1595" s="74"/>
      <c r="P1595" s="74"/>
    </row>
    <row r="1596" spans="1:16" x14ac:dyDescent="0.2">
      <c r="A1596" s="73" t="str">
        <f t="shared" si="24"/>
        <v>-</v>
      </c>
      <c r="B1596" s="75"/>
      <c r="C1596" s="74"/>
      <c r="D1596" s="74"/>
      <c r="E1596" s="74"/>
      <c r="F1596" s="74"/>
      <c r="G1596" s="74"/>
      <c r="H1596" s="74"/>
      <c r="I1596" s="74"/>
      <c r="J1596" s="78"/>
      <c r="K1596" s="78"/>
      <c r="L1596" s="124" t="str">
        <f>IF($G1596=0,"-",VLOOKUP($G1596,Nomenclator!$B$6:$G$1000,3,0))</f>
        <v>-</v>
      </c>
      <c r="M1596" s="124" t="str">
        <f>IF($G1596=0,"-",VLOOKUP($G1596,Nomenclator!$B$6:$G$1000,4,0))</f>
        <v>-</v>
      </c>
      <c r="N1596" s="124" t="str">
        <f>IF($G1596=0,"-",VLOOKUP($G1596,Nomenclator!$B$6:$G$1000,6,0))</f>
        <v>-</v>
      </c>
      <c r="O1596" s="74"/>
      <c r="P1596" s="74"/>
    </row>
    <row r="1597" spans="1:16" x14ac:dyDescent="0.2">
      <c r="A1597" s="73" t="str">
        <f t="shared" si="24"/>
        <v>-</v>
      </c>
      <c r="B1597" s="75"/>
      <c r="C1597" s="74"/>
      <c r="D1597" s="74"/>
      <c r="E1597" s="74"/>
      <c r="F1597" s="74"/>
      <c r="G1597" s="74"/>
      <c r="H1597" s="74"/>
      <c r="I1597" s="74"/>
      <c r="J1597" s="78"/>
      <c r="K1597" s="78"/>
      <c r="L1597" s="124" t="str">
        <f>IF($G1597=0,"-",VLOOKUP($G1597,Nomenclator!$B$6:$G$1000,3,0))</f>
        <v>-</v>
      </c>
      <c r="M1597" s="124" t="str">
        <f>IF($G1597=0,"-",VLOOKUP($G1597,Nomenclator!$B$6:$G$1000,4,0))</f>
        <v>-</v>
      </c>
      <c r="N1597" s="124" t="str">
        <f>IF($G1597=0,"-",VLOOKUP($G1597,Nomenclator!$B$6:$G$1000,6,0))</f>
        <v>-</v>
      </c>
      <c r="O1597" s="74"/>
      <c r="P1597" s="74"/>
    </row>
    <row r="1598" spans="1:16" x14ac:dyDescent="0.2">
      <c r="A1598" s="73" t="str">
        <f t="shared" ref="A1598:A1661" si="25">IF(B1598=0,"-",YEAR(B1598))</f>
        <v>-</v>
      </c>
      <c r="B1598" s="75"/>
      <c r="C1598" s="74"/>
      <c r="D1598" s="74"/>
      <c r="E1598" s="74"/>
      <c r="F1598" s="74"/>
      <c r="G1598" s="74"/>
      <c r="H1598" s="74"/>
      <c r="I1598" s="74"/>
      <c r="J1598" s="78"/>
      <c r="K1598" s="78"/>
      <c r="L1598" s="124" t="str">
        <f>IF($G1598=0,"-",VLOOKUP($G1598,Nomenclator!$B$6:$G$1000,3,0))</f>
        <v>-</v>
      </c>
      <c r="M1598" s="124" t="str">
        <f>IF($G1598=0,"-",VLOOKUP($G1598,Nomenclator!$B$6:$G$1000,4,0))</f>
        <v>-</v>
      </c>
      <c r="N1598" s="124" t="str">
        <f>IF($G1598=0,"-",VLOOKUP($G1598,Nomenclator!$B$6:$G$1000,6,0))</f>
        <v>-</v>
      </c>
      <c r="O1598" s="74"/>
      <c r="P1598" s="74"/>
    </row>
    <row r="1599" spans="1:16" x14ac:dyDescent="0.2">
      <c r="A1599" s="73" t="str">
        <f t="shared" si="25"/>
        <v>-</v>
      </c>
      <c r="B1599" s="75"/>
      <c r="C1599" s="74"/>
      <c r="D1599" s="74"/>
      <c r="E1599" s="74"/>
      <c r="F1599" s="74"/>
      <c r="G1599" s="74"/>
      <c r="H1599" s="74"/>
      <c r="I1599" s="74"/>
      <c r="J1599" s="78"/>
      <c r="K1599" s="78"/>
      <c r="L1599" s="124" t="str">
        <f>IF($G1599=0,"-",VLOOKUP($G1599,Nomenclator!$B$6:$G$1000,3,0))</f>
        <v>-</v>
      </c>
      <c r="M1599" s="124" t="str">
        <f>IF($G1599=0,"-",VLOOKUP($G1599,Nomenclator!$B$6:$G$1000,4,0))</f>
        <v>-</v>
      </c>
      <c r="N1599" s="124" t="str">
        <f>IF($G1599=0,"-",VLOOKUP($G1599,Nomenclator!$B$6:$G$1000,6,0))</f>
        <v>-</v>
      </c>
      <c r="O1599" s="74"/>
      <c r="P1599" s="74"/>
    </row>
    <row r="1600" spans="1:16" x14ac:dyDescent="0.2">
      <c r="A1600" s="73" t="str">
        <f t="shared" si="25"/>
        <v>-</v>
      </c>
      <c r="B1600" s="75"/>
      <c r="C1600" s="74"/>
      <c r="D1600" s="74"/>
      <c r="E1600" s="74"/>
      <c r="F1600" s="74"/>
      <c r="G1600" s="74"/>
      <c r="H1600" s="74"/>
      <c r="I1600" s="74"/>
      <c r="J1600" s="78"/>
      <c r="K1600" s="78"/>
      <c r="L1600" s="124" t="str">
        <f>IF($G1600=0,"-",VLOOKUP($G1600,Nomenclator!$B$6:$G$1000,3,0))</f>
        <v>-</v>
      </c>
      <c r="M1600" s="124" t="str">
        <f>IF($G1600=0,"-",VLOOKUP($G1600,Nomenclator!$B$6:$G$1000,4,0))</f>
        <v>-</v>
      </c>
      <c r="N1600" s="124" t="str">
        <f>IF($G1600=0,"-",VLOOKUP($G1600,Nomenclator!$B$6:$G$1000,6,0))</f>
        <v>-</v>
      </c>
      <c r="O1600" s="74"/>
      <c r="P1600" s="74"/>
    </row>
    <row r="1601" spans="1:16" x14ac:dyDescent="0.2">
      <c r="A1601" s="73" t="str">
        <f t="shared" si="25"/>
        <v>-</v>
      </c>
      <c r="B1601" s="75"/>
      <c r="C1601" s="74"/>
      <c r="D1601" s="74"/>
      <c r="E1601" s="74"/>
      <c r="F1601" s="74"/>
      <c r="G1601" s="74"/>
      <c r="H1601" s="74"/>
      <c r="I1601" s="74"/>
      <c r="J1601" s="78"/>
      <c r="K1601" s="78"/>
      <c r="L1601" s="124" t="str">
        <f>IF($G1601=0,"-",VLOOKUP($G1601,Nomenclator!$B$6:$G$1000,3,0))</f>
        <v>-</v>
      </c>
      <c r="M1601" s="124" t="str">
        <f>IF($G1601=0,"-",VLOOKUP($G1601,Nomenclator!$B$6:$G$1000,4,0))</f>
        <v>-</v>
      </c>
      <c r="N1601" s="124" t="str">
        <f>IF($G1601=0,"-",VLOOKUP($G1601,Nomenclator!$B$6:$G$1000,6,0))</f>
        <v>-</v>
      </c>
      <c r="O1601" s="74"/>
      <c r="P1601" s="74"/>
    </row>
    <row r="1602" spans="1:16" x14ac:dyDescent="0.2">
      <c r="A1602" s="73" t="str">
        <f t="shared" si="25"/>
        <v>-</v>
      </c>
      <c r="B1602" s="75"/>
      <c r="C1602" s="74"/>
      <c r="D1602" s="74"/>
      <c r="E1602" s="74"/>
      <c r="F1602" s="74"/>
      <c r="G1602" s="74"/>
      <c r="H1602" s="74"/>
      <c r="I1602" s="74"/>
      <c r="J1602" s="78"/>
      <c r="K1602" s="78"/>
      <c r="L1602" s="124" t="str">
        <f>IF($G1602=0,"-",VLOOKUP($G1602,Nomenclator!$B$6:$G$1000,3,0))</f>
        <v>-</v>
      </c>
      <c r="M1602" s="124" t="str">
        <f>IF($G1602=0,"-",VLOOKUP($G1602,Nomenclator!$B$6:$G$1000,4,0))</f>
        <v>-</v>
      </c>
      <c r="N1602" s="124" t="str">
        <f>IF($G1602=0,"-",VLOOKUP($G1602,Nomenclator!$B$6:$G$1000,6,0))</f>
        <v>-</v>
      </c>
      <c r="O1602" s="74"/>
      <c r="P1602" s="74"/>
    </row>
    <row r="1603" spans="1:16" x14ac:dyDescent="0.2">
      <c r="A1603" s="73" t="str">
        <f t="shared" si="25"/>
        <v>-</v>
      </c>
      <c r="B1603" s="75"/>
      <c r="C1603" s="74"/>
      <c r="D1603" s="74"/>
      <c r="E1603" s="74"/>
      <c r="F1603" s="74"/>
      <c r="G1603" s="74"/>
      <c r="H1603" s="74"/>
      <c r="I1603" s="74"/>
      <c r="J1603" s="78"/>
      <c r="K1603" s="78"/>
      <c r="L1603" s="124" t="str">
        <f>IF($G1603=0,"-",VLOOKUP($G1603,Nomenclator!$B$6:$G$1000,3,0))</f>
        <v>-</v>
      </c>
      <c r="M1603" s="124" t="str">
        <f>IF($G1603=0,"-",VLOOKUP($G1603,Nomenclator!$B$6:$G$1000,4,0))</f>
        <v>-</v>
      </c>
      <c r="N1603" s="124" t="str">
        <f>IF($G1603=0,"-",VLOOKUP($G1603,Nomenclator!$B$6:$G$1000,6,0))</f>
        <v>-</v>
      </c>
      <c r="O1603" s="74"/>
      <c r="P1603" s="74"/>
    </row>
    <row r="1604" spans="1:16" x14ac:dyDescent="0.2">
      <c r="A1604" s="73" t="str">
        <f t="shared" si="25"/>
        <v>-</v>
      </c>
      <c r="B1604" s="75"/>
      <c r="C1604" s="74"/>
      <c r="D1604" s="74"/>
      <c r="E1604" s="74"/>
      <c r="F1604" s="74"/>
      <c r="G1604" s="74"/>
      <c r="H1604" s="74"/>
      <c r="I1604" s="74"/>
      <c r="J1604" s="78"/>
      <c r="K1604" s="78"/>
      <c r="L1604" s="124" t="str">
        <f>IF($G1604=0,"-",VLOOKUP($G1604,Nomenclator!$B$6:$G$1000,3,0))</f>
        <v>-</v>
      </c>
      <c r="M1604" s="124" t="str">
        <f>IF($G1604=0,"-",VLOOKUP($G1604,Nomenclator!$B$6:$G$1000,4,0))</f>
        <v>-</v>
      </c>
      <c r="N1604" s="124" t="str">
        <f>IF($G1604=0,"-",VLOOKUP($G1604,Nomenclator!$B$6:$G$1000,6,0))</f>
        <v>-</v>
      </c>
      <c r="O1604" s="74"/>
      <c r="P1604" s="74"/>
    </row>
    <row r="1605" spans="1:16" x14ac:dyDescent="0.2">
      <c r="A1605" s="73" t="str">
        <f t="shared" si="25"/>
        <v>-</v>
      </c>
      <c r="B1605" s="75"/>
      <c r="C1605" s="74"/>
      <c r="D1605" s="74"/>
      <c r="E1605" s="74"/>
      <c r="F1605" s="74"/>
      <c r="G1605" s="74"/>
      <c r="H1605" s="74"/>
      <c r="I1605" s="74"/>
      <c r="J1605" s="78"/>
      <c r="K1605" s="78"/>
      <c r="L1605" s="124" t="str">
        <f>IF($G1605=0,"-",VLOOKUP($G1605,Nomenclator!$B$6:$G$1000,3,0))</f>
        <v>-</v>
      </c>
      <c r="M1605" s="124" t="str">
        <f>IF($G1605=0,"-",VLOOKUP($G1605,Nomenclator!$B$6:$G$1000,4,0))</f>
        <v>-</v>
      </c>
      <c r="N1605" s="124" t="str">
        <f>IF($G1605=0,"-",VLOOKUP($G1605,Nomenclator!$B$6:$G$1000,6,0))</f>
        <v>-</v>
      </c>
      <c r="O1605" s="74"/>
      <c r="P1605" s="74"/>
    </row>
    <row r="1606" spans="1:16" x14ac:dyDescent="0.2">
      <c r="A1606" s="73" t="str">
        <f t="shared" si="25"/>
        <v>-</v>
      </c>
      <c r="B1606" s="75"/>
      <c r="C1606" s="74"/>
      <c r="D1606" s="74"/>
      <c r="E1606" s="74"/>
      <c r="F1606" s="74"/>
      <c r="G1606" s="74"/>
      <c r="H1606" s="74"/>
      <c r="I1606" s="74"/>
      <c r="J1606" s="78"/>
      <c r="K1606" s="78"/>
      <c r="L1606" s="124" t="str">
        <f>IF($G1606=0,"-",VLOOKUP($G1606,Nomenclator!$B$6:$G$1000,3,0))</f>
        <v>-</v>
      </c>
      <c r="M1606" s="124" t="str">
        <f>IF($G1606=0,"-",VLOOKUP($G1606,Nomenclator!$B$6:$G$1000,4,0))</f>
        <v>-</v>
      </c>
      <c r="N1606" s="124" t="str">
        <f>IF($G1606=0,"-",VLOOKUP($G1606,Nomenclator!$B$6:$G$1000,6,0))</f>
        <v>-</v>
      </c>
      <c r="O1606" s="74"/>
      <c r="P1606" s="74"/>
    </row>
    <row r="1607" spans="1:16" x14ac:dyDescent="0.2">
      <c r="A1607" s="73" t="str">
        <f t="shared" si="25"/>
        <v>-</v>
      </c>
      <c r="B1607" s="75"/>
      <c r="C1607" s="74"/>
      <c r="D1607" s="74"/>
      <c r="E1607" s="74"/>
      <c r="F1607" s="74"/>
      <c r="G1607" s="74"/>
      <c r="H1607" s="74"/>
      <c r="I1607" s="74"/>
      <c r="J1607" s="78"/>
      <c r="K1607" s="78"/>
      <c r="L1607" s="124" t="str">
        <f>IF($G1607=0,"-",VLOOKUP($G1607,Nomenclator!$B$6:$G$1000,3,0))</f>
        <v>-</v>
      </c>
      <c r="M1607" s="124" t="str">
        <f>IF($G1607=0,"-",VLOOKUP($G1607,Nomenclator!$B$6:$G$1000,4,0))</f>
        <v>-</v>
      </c>
      <c r="N1607" s="124" t="str">
        <f>IF($G1607=0,"-",VLOOKUP($G1607,Nomenclator!$B$6:$G$1000,6,0))</f>
        <v>-</v>
      </c>
      <c r="O1607" s="74"/>
      <c r="P1607" s="74"/>
    </row>
    <row r="1608" spans="1:16" x14ac:dyDescent="0.2">
      <c r="A1608" s="73" t="str">
        <f t="shared" si="25"/>
        <v>-</v>
      </c>
      <c r="B1608" s="75"/>
      <c r="C1608" s="74"/>
      <c r="D1608" s="74"/>
      <c r="E1608" s="74"/>
      <c r="F1608" s="74"/>
      <c r="G1608" s="74"/>
      <c r="H1608" s="74"/>
      <c r="I1608" s="74"/>
      <c r="J1608" s="78"/>
      <c r="K1608" s="78"/>
      <c r="L1608" s="124" t="str">
        <f>IF($G1608=0,"-",VLOOKUP($G1608,Nomenclator!$B$6:$G$1000,3,0))</f>
        <v>-</v>
      </c>
      <c r="M1608" s="124" t="str">
        <f>IF($G1608=0,"-",VLOOKUP($G1608,Nomenclator!$B$6:$G$1000,4,0))</f>
        <v>-</v>
      </c>
      <c r="N1608" s="124" t="str">
        <f>IF($G1608=0,"-",VLOOKUP($G1608,Nomenclator!$B$6:$G$1000,6,0))</f>
        <v>-</v>
      </c>
      <c r="O1608" s="74"/>
      <c r="P1608" s="74"/>
    </row>
    <row r="1609" spans="1:16" x14ac:dyDescent="0.2">
      <c r="A1609" s="73" t="str">
        <f t="shared" si="25"/>
        <v>-</v>
      </c>
      <c r="B1609" s="75"/>
      <c r="C1609" s="74"/>
      <c r="D1609" s="74"/>
      <c r="E1609" s="74"/>
      <c r="F1609" s="74"/>
      <c r="G1609" s="74"/>
      <c r="H1609" s="74"/>
      <c r="I1609" s="74"/>
      <c r="J1609" s="78"/>
      <c r="K1609" s="78"/>
      <c r="L1609" s="124" t="str">
        <f>IF($G1609=0,"-",VLOOKUP($G1609,Nomenclator!$B$6:$G$1000,3,0))</f>
        <v>-</v>
      </c>
      <c r="M1609" s="124" t="str">
        <f>IF($G1609=0,"-",VLOOKUP($G1609,Nomenclator!$B$6:$G$1000,4,0))</f>
        <v>-</v>
      </c>
      <c r="N1609" s="124" t="str">
        <f>IF($G1609=0,"-",VLOOKUP($G1609,Nomenclator!$B$6:$G$1000,6,0))</f>
        <v>-</v>
      </c>
      <c r="O1609" s="74"/>
      <c r="P1609" s="74"/>
    </row>
    <row r="1610" spans="1:16" x14ac:dyDescent="0.2">
      <c r="A1610" s="73" t="str">
        <f t="shared" si="25"/>
        <v>-</v>
      </c>
      <c r="B1610" s="75"/>
      <c r="C1610" s="74"/>
      <c r="D1610" s="74"/>
      <c r="E1610" s="74"/>
      <c r="F1610" s="74"/>
      <c r="G1610" s="74"/>
      <c r="H1610" s="74"/>
      <c r="I1610" s="74"/>
      <c r="J1610" s="78"/>
      <c r="K1610" s="78"/>
      <c r="L1610" s="124" t="str">
        <f>IF($G1610=0,"-",VLOOKUP($G1610,Nomenclator!$B$6:$G$1000,3,0))</f>
        <v>-</v>
      </c>
      <c r="M1610" s="124" t="str">
        <f>IF($G1610=0,"-",VLOOKUP($G1610,Nomenclator!$B$6:$G$1000,4,0))</f>
        <v>-</v>
      </c>
      <c r="N1610" s="124" t="str">
        <f>IF($G1610=0,"-",VLOOKUP($G1610,Nomenclator!$B$6:$G$1000,6,0))</f>
        <v>-</v>
      </c>
      <c r="O1610" s="74"/>
      <c r="P1610" s="74"/>
    </row>
    <row r="1611" spans="1:16" x14ac:dyDescent="0.2">
      <c r="A1611" s="73" t="str">
        <f t="shared" si="25"/>
        <v>-</v>
      </c>
      <c r="B1611" s="75"/>
      <c r="C1611" s="74"/>
      <c r="D1611" s="74"/>
      <c r="E1611" s="74"/>
      <c r="F1611" s="74"/>
      <c r="G1611" s="74"/>
      <c r="H1611" s="74"/>
      <c r="I1611" s="74"/>
      <c r="J1611" s="78"/>
      <c r="K1611" s="78"/>
      <c r="L1611" s="124" t="str">
        <f>IF($G1611=0,"-",VLOOKUP($G1611,Nomenclator!$B$6:$G$1000,3,0))</f>
        <v>-</v>
      </c>
      <c r="M1611" s="124" t="str">
        <f>IF($G1611=0,"-",VLOOKUP($G1611,Nomenclator!$B$6:$G$1000,4,0))</f>
        <v>-</v>
      </c>
      <c r="N1611" s="124" t="str">
        <f>IF($G1611=0,"-",VLOOKUP($G1611,Nomenclator!$B$6:$G$1000,6,0))</f>
        <v>-</v>
      </c>
      <c r="O1611" s="74"/>
      <c r="P1611" s="74"/>
    </row>
    <row r="1612" spans="1:16" x14ac:dyDescent="0.2">
      <c r="A1612" s="73" t="str">
        <f t="shared" si="25"/>
        <v>-</v>
      </c>
      <c r="B1612" s="75"/>
      <c r="C1612" s="74"/>
      <c r="D1612" s="74"/>
      <c r="E1612" s="74"/>
      <c r="F1612" s="74"/>
      <c r="G1612" s="74"/>
      <c r="H1612" s="74"/>
      <c r="I1612" s="74"/>
      <c r="J1612" s="78"/>
      <c r="K1612" s="78"/>
      <c r="L1612" s="124" t="str">
        <f>IF($G1612=0,"-",VLOOKUP($G1612,Nomenclator!$B$6:$G$1000,3,0))</f>
        <v>-</v>
      </c>
      <c r="M1612" s="124" t="str">
        <f>IF($G1612=0,"-",VLOOKUP($G1612,Nomenclator!$B$6:$G$1000,4,0))</f>
        <v>-</v>
      </c>
      <c r="N1612" s="124" t="str">
        <f>IF($G1612=0,"-",VLOOKUP($G1612,Nomenclator!$B$6:$G$1000,6,0))</f>
        <v>-</v>
      </c>
      <c r="O1612" s="74"/>
      <c r="P1612" s="74"/>
    </row>
    <row r="1613" spans="1:16" x14ac:dyDescent="0.2">
      <c r="A1613" s="73" t="str">
        <f t="shared" si="25"/>
        <v>-</v>
      </c>
      <c r="B1613" s="75"/>
      <c r="C1613" s="74"/>
      <c r="D1613" s="74"/>
      <c r="E1613" s="74"/>
      <c r="F1613" s="74"/>
      <c r="G1613" s="74"/>
      <c r="H1613" s="74"/>
      <c r="I1613" s="74"/>
      <c r="J1613" s="78"/>
      <c r="K1613" s="78"/>
      <c r="L1613" s="124" t="str">
        <f>IF($G1613=0,"-",VLOOKUP($G1613,Nomenclator!$B$6:$G$1000,3,0))</f>
        <v>-</v>
      </c>
      <c r="M1613" s="124" t="str">
        <f>IF($G1613=0,"-",VLOOKUP($G1613,Nomenclator!$B$6:$G$1000,4,0))</f>
        <v>-</v>
      </c>
      <c r="N1613" s="124" t="str">
        <f>IF($G1613=0,"-",VLOOKUP($G1613,Nomenclator!$B$6:$G$1000,6,0))</f>
        <v>-</v>
      </c>
      <c r="O1613" s="74"/>
      <c r="P1613" s="74"/>
    </row>
    <row r="1614" spans="1:16" x14ac:dyDescent="0.2">
      <c r="A1614" s="73" t="str">
        <f t="shared" si="25"/>
        <v>-</v>
      </c>
      <c r="B1614" s="75"/>
      <c r="C1614" s="74"/>
      <c r="D1614" s="74"/>
      <c r="E1614" s="74"/>
      <c r="F1614" s="74"/>
      <c r="G1614" s="74"/>
      <c r="H1614" s="74"/>
      <c r="I1614" s="74"/>
      <c r="J1614" s="78"/>
      <c r="K1614" s="78"/>
      <c r="L1614" s="124" t="str">
        <f>IF($G1614=0,"-",VLOOKUP($G1614,Nomenclator!$B$6:$G$1000,3,0))</f>
        <v>-</v>
      </c>
      <c r="M1614" s="124" t="str">
        <f>IF($G1614=0,"-",VLOOKUP($G1614,Nomenclator!$B$6:$G$1000,4,0))</f>
        <v>-</v>
      </c>
      <c r="N1614" s="124" t="str">
        <f>IF($G1614=0,"-",VLOOKUP($G1614,Nomenclator!$B$6:$G$1000,6,0))</f>
        <v>-</v>
      </c>
      <c r="O1614" s="74"/>
      <c r="P1614" s="74"/>
    </row>
    <row r="1615" spans="1:16" x14ac:dyDescent="0.2">
      <c r="A1615" s="73" t="str">
        <f t="shared" si="25"/>
        <v>-</v>
      </c>
      <c r="B1615" s="75"/>
      <c r="C1615" s="74"/>
      <c r="D1615" s="74"/>
      <c r="E1615" s="74"/>
      <c r="F1615" s="74"/>
      <c r="G1615" s="74"/>
      <c r="H1615" s="74"/>
      <c r="I1615" s="74"/>
      <c r="J1615" s="78"/>
      <c r="K1615" s="78"/>
      <c r="L1615" s="124" t="str">
        <f>IF($G1615=0,"-",VLOOKUP($G1615,Nomenclator!$B$6:$G$1000,3,0))</f>
        <v>-</v>
      </c>
      <c r="M1615" s="124" t="str">
        <f>IF($G1615=0,"-",VLOOKUP($G1615,Nomenclator!$B$6:$G$1000,4,0))</f>
        <v>-</v>
      </c>
      <c r="N1615" s="124" t="str">
        <f>IF($G1615=0,"-",VLOOKUP($G1615,Nomenclator!$B$6:$G$1000,6,0))</f>
        <v>-</v>
      </c>
      <c r="O1615" s="74"/>
      <c r="P1615" s="74"/>
    </row>
    <row r="1616" spans="1:16" x14ac:dyDescent="0.2">
      <c r="A1616" s="73" t="str">
        <f t="shared" si="25"/>
        <v>-</v>
      </c>
      <c r="B1616" s="75"/>
      <c r="C1616" s="74"/>
      <c r="D1616" s="74"/>
      <c r="E1616" s="74"/>
      <c r="F1616" s="74"/>
      <c r="G1616" s="74"/>
      <c r="H1616" s="74"/>
      <c r="I1616" s="74"/>
      <c r="J1616" s="78"/>
      <c r="K1616" s="78"/>
      <c r="L1616" s="124" t="str">
        <f>IF($G1616=0,"-",VLOOKUP($G1616,Nomenclator!$B$6:$G$1000,3,0))</f>
        <v>-</v>
      </c>
      <c r="M1616" s="124" t="str">
        <f>IF($G1616=0,"-",VLOOKUP($G1616,Nomenclator!$B$6:$G$1000,4,0))</f>
        <v>-</v>
      </c>
      <c r="N1616" s="124" t="str">
        <f>IF($G1616=0,"-",VLOOKUP($G1616,Nomenclator!$B$6:$G$1000,6,0))</f>
        <v>-</v>
      </c>
      <c r="O1616" s="74"/>
      <c r="P1616" s="74"/>
    </row>
    <row r="1617" spans="1:16" x14ac:dyDescent="0.2">
      <c r="A1617" s="73" t="str">
        <f t="shared" si="25"/>
        <v>-</v>
      </c>
      <c r="B1617" s="75"/>
      <c r="C1617" s="74"/>
      <c r="D1617" s="74"/>
      <c r="E1617" s="74"/>
      <c r="F1617" s="74"/>
      <c r="G1617" s="74"/>
      <c r="H1617" s="74"/>
      <c r="I1617" s="74"/>
      <c r="J1617" s="78"/>
      <c r="K1617" s="78"/>
      <c r="L1617" s="124" t="str">
        <f>IF($G1617=0,"-",VLOOKUP($G1617,Nomenclator!$B$6:$G$1000,3,0))</f>
        <v>-</v>
      </c>
      <c r="M1617" s="124" t="str">
        <f>IF($G1617=0,"-",VLOOKUP($G1617,Nomenclator!$B$6:$G$1000,4,0))</f>
        <v>-</v>
      </c>
      <c r="N1617" s="124" t="str">
        <f>IF($G1617=0,"-",VLOOKUP($G1617,Nomenclator!$B$6:$G$1000,6,0))</f>
        <v>-</v>
      </c>
      <c r="O1617" s="74"/>
      <c r="P1617" s="74"/>
    </row>
    <row r="1618" spans="1:16" x14ac:dyDescent="0.2">
      <c r="A1618" s="73" t="str">
        <f t="shared" si="25"/>
        <v>-</v>
      </c>
      <c r="B1618" s="75"/>
      <c r="C1618" s="74"/>
      <c r="D1618" s="74"/>
      <c r="E1618" s="74"/>
      <c r="F1618" s="74"/>
      <c r="G1618" s="74"/>
      <c r="H1618" s="74"/>
      <c r="I1618" s="74"/>
      <c r="J1618" s="78"/>
      <c r="K1618" s="78"/>
      <c r="L1618" s="124" t="str">
        <f>IF($G1618=0,"-",VLOOKUP($G1618,Nomenclator!$B$6:$G$1000,3,0))</f>
        <v>-</v>
      </c>
      <c r="M1618" s="124" t="str">
        <f>IF($G1618=0,"-",VLOOKUP($G1618,Nomenclator!$B$6:$G$1000,4,0))</f>
        <v>-</v>
      </c>
      <c r="N1618" s="124" t="str">
        <f>IF($G1618=0,"-",VLOOKUP($G1618,Nomenclator!$B$6:$G$1000,6,0))</f>
        <v>-</v>
      </c>
      <c r="O1618" s="74"/>
      <c r="P1618" s="74"/>
    </row>
    <row r="1619" spans="1:16" x14ac:dyDescent="0.2">
      <c r="A1619" s="73" t="str">
        <f t="shared" si="25"/>
        <v>-</v>
      </c>
      <c r="B1619" s="75"/>
      <c r="C1619" s="74"/>
      <c r="D1619" s="74"/>
      <c r="E1619" s="74"/>
      <c r="F1619" s="74"/>
      <c r="G1619" s="74"/>
      <c r="H1619" s="74"/>
      <c r="I1619" s="74"/>
      <c r="J1619" s="78"/>
      <c r="K1619" s="78"/>
      <c r="L1619" s="124" t="str">
        <f>IF($G1619=0,"-",VLOOKUP($G1619,Nomenclator!$B$6:$G$1000,3,0))</f>
        <v>-</v>
      </c>
      <c r="M1619" s="124" t="str">
        <f>IF($G1619=0,"-",VLOOKUP($G1619,Nomenclator!$B$6:$G$1000,4,0))</f>
        <v>-</v>
      </c>
      <c r="N1619" s="124" t="str">
        <f>IF($G1619=0,"-",VLOOKUP($G1619,Nomenclator!$B$6:$G$1000,6,0))</f>
        <v>-</v>
      </c>
      <c r="O1619" s="74"/>
      <c r="P1619" s="74"/>
    </row>
    <row r="1620" spans="1:16" x14ac:dyDescent="0.2">
      <c r="A1620" s="73" t="str">
        <f t="shared" si="25"/>
        <v>-</v>
      </c>
      <c r="B1620" s="75"/>
      <c r="C1620" s="74"/>
      <c r="D1620" s="74"/>
      <c r="E1620" s="74"/>
      <c r="F1620" s="74"/>
      <c r="G1620" s="74"/>
      <c r="H1620" s="74"/>
      <c r="I1620" s="74"/>
      <c r="J1620" s="78"/>
      <c r="K1620" s="78"/>
      <c r="L1620" s="124" t="str">
        <f>IF($G1620=0,"-",VLOOKUP($G1620,Nomenclator!$B$6:$G$1000,3,0))</f>
        <v>-</v>
      </c>
      <c r="M1620" s="124" t="str">
        <f>IF($G1620=0,"-",VLOOKUP($G1620,Nomenclator!$B$6:$G$1000,4,0))</f>
        <v>-</v>
      </c>
      <c r="N1620" s="124" t="str">
        <f>IF($G1620=0,"-",VLOOKUP($G1620,Nomenclator!$B$6:$G$1000,6,0))</f>
        <v>-</v>
      </c>
      <c r="O1620" s="74"/>
      <c r="P1620" s="74"/>
    </row>
    <row r="1621" spans="1:16" x14ac:dyDescent="0.2">
      <c r="A1621" s="73" t="str">
        <f t="shared" si="25"/>
        <v>-</v>
      </c>
      <c r="B1621" s="75"/>
      <c r="C1621" s="74"/>
      <c r="D1621" s="74"/>
      <c r="E1621" s="74"/>
      <c r="F1621" s="74"/>
      <c r="G1621" s="74"/>
      <c r="H1621" s="74"/>
      <c r="I1621" s="74"/>
      <c r="J1621" s="78"/>
      <c r="K1621" s="78"/>
      <c r="L1621" s="124" t="str">
        <f>IF($G1621=0,"-",VLOOKUP($G1621,Nomenclator!$B$6:$G$1000,3,0))</f>
        <v>-</v>
      </c>
      <c r="M1621" s="124" t="str">
        <f>IF($G1621=0,"-",VLOOKUP($G1621,Nomenclator!$B$6:$G$1000,4,0))</f>
        <v>-</v>
      </c>
      <c r="N1621" s="124" t="str">
        <f>IF($G1621=0,"-",VLOOKUP($G1621,Nomenclator!$B$6:$G$1000,6,0))</f>
        <v>-</v>
      </c>
      <c r="O1621" s="74"/>
      <c r="P1621" s="74"/>
    </row>
    <row r="1622" spans="1:16" x14ac:dyDescent="0.2">
      <c r="A1622" s="73" t="str">
        <f t="shared" si="25"/>
        <v>-</v>
      </c>
      <c r="B1622" s="75"/>
      <c r="C1622" s="74"/>
      <c r="D1622" s="74"/>
      <c r="E1622" s="74"/>
      <c r="F1622" s="74"/>
      <c r="G1622" s="74"/>
      <c r="H1622" s="74"/>
      <c r="I1622" s="74"/>
      <c r="J1622" s="78"/>
      <c r="K1622" s="78"/>
      <c r="L1622" s="124" t="str">
        <f>IF($G1622=0,"-",VLOOKUP($G1622,Nomenclator!$B$6:$G$1000,3,0))</f>
        <v>-</v>
      </c>
      <c r="M1622" s="124" t="str">
        <f>IF($G1622=0,"-",VLOOKUP($G1622,Nomenclator!$B$6:$G$1000,4,0))</f>
        <v>-</v>
      </c>
      <c r="N1622" s="124" t="str">
        <f>IF($G1622=0,"-",VLOOKUP($G1622,Nomenclator!$B$6:$G$1000,6,0))</f>
        <v>-</v>
      </c>
      <c r="O1622" s="74"/>
      <c r="P1622" s="74"/>
    </row>
    <row r="1623" spans="1:16" x14ac:dyDescent="0.2">
      <c r="A1623" s="73" t="str">
        <f t="shared" si="25"/>
        <v>-</v>
      </c>
      <c r="B1623" s="75"/>
      <c r="C1623" s="74"/>
      <c r="D1623" s="74"/>
      <c r="E1623" s="74"/>
      <c r="F1623" s="74"/>
      <c r="G1623" s="74"/>
      <c r="H1623" s="74"/>
      <c r="I1623" s="74"/>
      <c r="J1623" s="78"/>
      <c r="K1623" s="78"/>
      <c r="L1623" s="124" t="str">
        <f>IF($G1623=0,"-",VLOOKUP($G1623,Nomenclator!$B$6:$G$1000,3,0))</f>
        <v>-</v>
      </c>
      <c r="M1623" s="124" t="str">
        <f>IF($G1623=0,"-",VLOOKUP($G1623,Nomenclator!$B$6:$G$1000,4,0))</f>
        <v>-</v>
      </c>
      <c r="N1623" s="124" t="str">
        <f>IF($G1623=0,"-",VLOOKUP($G1623,Nomenclator!$B$6:$G$1000,6,0))</f>
        <v>-</v>
      </c>
      <c r="O1623" s="74"/>
      <c r="P1623" s="74"/>
    </row>
    <row r="1624" spans="1:16" x14ac:dyDescent="0.2">
      <c r="A1624" s="73" t="str">
        <f t="shared" si="25"/>
        <v>-</v>
      </c>
      <c r="B1624" s="75"/>
      <c r="C1624" s="74"/>
      <c r="D1624" s="74"/>
      <c r="E1624" s="74"/>
      <c r="F1624" s="74"/>
      <c r="G1624" s="74"/>
      <c r="H1624" s="74"/>
      <c r="I1624" s="74"/>
      <c r="J1624" s="78"/>
      <c r="K1624" s="78"/>
      <c r="L1624" s="124" t="str">
        <f>IF($G1624=0,"-",VLOOKUP($G1624,Nomenclator!$B$6:$G$1000,3,0))</f>
        <v>-</v>
      </c>
      <c r="M1624" s="124" t="str">
        <f>IF($G1624=0,"-",VLOOKUP($G1624,Nomenclator!$B$6:$G$1000,4,0))</f>
        <v>-</v>
      </c>
      <c r="N1624" s="124" t="str">
        <f>IF($G1624=0,"-",VLOOKUP($G1624,Nomenclator!$B$6:$G$1000,6,0))</f>
        <v>-</v>
      </c>
      <c r="O1624" s="74"/>
      <c r="P1624" s="74"/>
    </row>
    <row r="1625" spans="1:16" x14ac:dyDescent="0.2">
      <c r="A1625" s="73" t="str">
        <f t="shared" si="25"/>
        <v>-</v>
      </c>
      <c r="B1625" s="75"/>
      <c r="C1625" s="74"/>
      <c r="D1625" s="74"/>
      <c r="E1625" s="74"/>
      <c r="F1625" s="74"/>
      <c r="G1625" s="74"/>
      <c r="H1625" s="74"/>
      <c r="I1625" s="74"/>
      <c r="J1625" s="78"/>
      <c r="K1625" s="78"/>
      <c r="L1625" s="124" t="str">
        <f>IF($G1625=0,"-",VLOOKUP($G1625,Nomenclator!$B$6:$G$1000,3,0))</f>
        <v>-</v>
      </c>
      <c r="M1625" s="124" t="str">
        <f>IF($G1625=0,"-",VLOOKUP($G1625,Nomenclator!$B$6:$G$1000,4,0))</f>
        <v>-</v>
      </c>
      <c r="N1625" s="124" t="str">
        <f>IF($G1625=0,"-",VLOOKUP($G1625,Nomenclator!$B$6:$G$1000,6,0))</f>
        <v>-</v>
      </c>
      <c r="O1625" s="74"/>
      <c r="P1625" s="74"/>
    </row>
    <row r="1626" spans="1:16" x14ac:dyDescent="0.2">
      <c r="A1626" s="73" t="str">
        <f t="shared" si="25"/>
        <v>-</v>
      </c>
      <c r="B1626" s="75"/>
      <c r="C1626" s="74"/>
      <c r="D1626" s="74"/>
      <c r="E1626" s="74"/>
      <c r="F1626" s="74"/>
      <c r="G1626" s="74"/>
      <c r="H1626" s="74"/>
      <c r="I1626" s="74"/>
      <c r="J1626" s="78"/>
      <c r="K1626" s="78"/>
      <c r="L1626" s="124" t="str">
        <f>IF($G1626=0,"-",VLOOKUP($G1626,Nomenclator!$B$6:$G$1000,3,0))</f>
        <v>-</v>
      </c>
      <c r="M1626" s="124" t="str">
        <f>IF($G1626=0,"-",VLOOKUP($G1626,Nomenclator!$B$6:$G$1000,4,0))</f>
        <v>-</v>
      </c>
      <c r="N1626" s="124" t="str">
        <f>IF($G1626=0,"-",VLOOKUP($G1626,Nomenclator!$B$6:$G$1000,6,0))</f>
        <v>-</v>
      </c>
      <c r="O1626" s="74"/>
      <c r="P1626" s="74"/>
    </row>
    <row r="1627" spans="1:16" x14ac:dyDescent="0.2">
      <c r="A1627" s="73" t="str">
        <f t="shared" si="25"/>
        <v>-</v>
      </c>
      <c r="B1627" s="75"/>
      <c r="C1627" s="74"/>
      <c r="D1627" s="74"/>
      <c r="E1627" s="74"/>
      <c r="F1627" s="74"/>
      <c r="G1627" s="74"/>
      <c r="H1627" s="74"/>
      <c r="I1627" s="74"/>
      <c r="J1627" s="78"/>
      <c r="K1627" s="78"/>
      <c r="L1627" s="124" t="str">
        <f>IF($G1627=0,"-",VLOOKUP($G1627,Nomenclator!$B$6:$G$1000,3,0))</f>
        <v>-</v>
      </c>
      <c r="M1627" s="124" t="str">
        <f>IF($G1627=0,"-",VLOOKUP($G1627,Nomenclator!$B$6:$G$1000,4,0))</f>
        <v>-</v>
      </c>
      <c r="N1627" s="124" t="str">
        <f>IF($G1627=0,"-",VLOOKUP($G1627,Nomenclator!$B$6:$G$1000,6,0))</f>
        <v>-</v>
      </c>
      <c r="O1627" s="74"/>
      <c r="P1627" s="74"/>
    </row>
    <row r="1628" spans="1:16" x14ac:dyDescent="0.2">
      <c r="A1628" s="73" t="str">
        <f t="shared" si="25"/>
        <v>-</v>
      </c>
      <c r="B1628" s="75"/>
      <c r="C1628" s="74"/>
      <c r="D1628" s="74"/>
      <c r="E1628" s="74"/>
      <c r="F1628" s="74"/>
      <c r="G1628" s="74"/>
      <c r="H1628" s="74"/>
      <c r="I1628" s="74"/>
      <c r="J1628" s="78"/>
      <c r="K1628" s="78"/>
      <c r="L1628" s="124" t="str">
        <f>IF($G1628=0,"-",VLOOKUP($G1628,Nomenclator!$B$6:$G$1000,3,0))</f>
        <v>-</v>
      </c>
      <c r="M1628" s="124" t="str">
        <f>IF($G1628=0,"-",VLOOKUP($G1628,Nomenclator!$B$6:$G$1000,4,0))</f>
        <v>-</v>
      </c>
      <c r="N1628" s="124" t="str">
        <f>IF($G1628=0,"-",VLOOKUP($G1628,Nomenclator!$B$6:$G$1000,6,0))</f>
        <v>-</v>
      </c>
      <c r="O1628" s="74"/>
      <c r="P1628" s="74"/>
    </row>
    <row r="1629" spans="1:16" x14ac:dyDescent="0.2">
      <c r="A1629" s="73" t="str">
        <f t="shared" si="25"/>
        <v>-</v>
      </c>
      <c r="B1629" s="75"/>
      <c r="C1629" s="74"/>
      <c r="D1629" s="74"/>
      <c r="E1629" s="74"/>
      <c r="F1629" s="74"/>
      <c r="G1629" s="74"/>
      <c r="H1629" s="74"/>
      <c r="I1629" s="74"/>
      <c r="J1629" s="78"/>
      <c r="K1629" s="78"/>
      <c r="L1629" s="124" t="str">
        <f>IF($G1629=0,"-",VLOOKUP($G1629,Nomenclator!$B$6:$G$1000,3,0))</f>
        <v>-</v>
      </c>
      <c r="M1629" s="124" t="str">
        <f>IF($G1629=0,"-",VLOOKUP($G1629,Nomenclator!$B$6:$G$1000,4,0))</f>
        <v>-</v>
      </c>
      <c r="N1629" s="124" t="str">
        <f>IF($G1629=0,"-",VLOOKUP($G1629,Nomenclator!$B$6:$G$1000,6,0))</f>
        <v>-</v>
      </c>
      <c r="O1629" s="74"/>
      <c r="P1629" s="74"/>
    </row>
    <row r="1630" spans="1:16" x14ac:dyDescent="0.2">
      <c r="A1630" s="73" t="str">
        <f t="shared" si="25"/>
        <v>-</v>
      </c>
      <c r="B1630" s="75"/>
      <c r="C1630" s="74"/>
      <c r="D1630" s="74"/>
      <c r="E1630" s="74"/>
      <c r="F1630" s="74"/>
      <c r="G1630" s="74"/>
      <c r="H1630" s="74"/>
      <c r="I1630" s="74"/>
      <c r="J1630" s="78"/>
      <c r="K1630" s="78"/>
      <c r="L1630" s="124" t="str">
        <f>IF($G1630=0,"-",VLOOKUP($G1630,Nomenclator!$B$6:$G$1000,3,0))</f>
        <v>-</v>
      </c>
      <c r="M1630" s="124" t="str">
        <f>IF($G1630=0,"-",VLOOKUP($G1630,Nomenclator!$B$6:$G$1000,4,0))</f>
        <v>-</v>
      </c>
      <c r="N1630" s="124" t="str">
        <f>IF($G1630=0,"-",VLOOKUP($G1630,Nomenclator!$B$6:$G$1000,6,0))</f>
        <v>-</v>
      </c>
      <c r="O1630" s="74"/>
      <c r="P1630" s="74"/>
    </row>
    <row r="1631" spans="1:16" x14ac:dyDescent="0.2">
      <c r="A1631" s="73" t="str">
        <f t="shared" si="25"/>
        <v>-</v>
      </c>
      <c r="B1631" s="75"/>
      <c r="C1631" s="74"/>
      <c r="D1631" s="74"/>
      <c r="E1631" s="74"/>
      <c r="F1631" s="74"/>
      <c r="G1631" s="74"/>
      <c r="H1631" s="74"/>
      <c r="I1631" s="74"/>
      <c r="J1631" s="78"/>
      <c r="K1631" s="78"/>
      <c r="L1631" s="124" t="str">
        <f>IF($G1631=0,"-",VLOOKUP($G1631,Nomenclator!$B$6:$G$1000,3,0))</f>
        <v>-</v>
      </c>
      <c r="M1631" s="124" t="str">
        <f>IF($G1631=0,"-",VLOOKUP($G1631,Nomenclator!$B$6:$G$1000,4,0))</f>
        <v>-</v>
      </c>
      <c r="N1631" s="124" t="str">
        <f>IF($G1631=0,"-",VLOOKUP($G1631,Nomenclator!$B$6:$G$1000,6,0))</f>
        <v>-</v>
      </c>
      <c r="O1631" s="74"/>
      <c r="P1631" s="74"/>
    </row>
    <row r="1632" spans="1:16" x14ac:dyDescent="0.2">
      <c r="A1632" s="73" t="str">
        <f t="shared" si="25"/>
        <v>-</v>
      </c>
      <c r="B1632" s="75"/>
      <c r="C1632" s="74"/>
      <c r="D1632" s="74"/>
      <c r="E1632" s="74"/>
      <c r="F1632" s="74"/>
      <c r="G1632" s="74"/>
      <c r="H1632" s="74"/>
      <c r="I1632" s="74"/>
      <c r="J1632" s="78"/>
      <c r="K1632" s="78"/>
      <c r="L1632" s="124" t="str">
        <f>IF($G1632=0,"-",VLOOKUP($G1632,Nomenclator!$B$6:$G$1000,3,0))</f>
        <v>-</v>
      </c>
      <c r="M1632" s="124" t="str">
        <f>IF($G1632=0,"-",VLOOKUP($G1632,Nomenclator!$B$6:$G$1000,4,0))</f>
        <v>-</v>
      </c>
      <c r="N1632" s="124" t="str">
        <f>IF($G1632=0,"-",VLOOKUP($G1632,Nomenclator!$B$6:$G$1000,6,0))</f>
        <v>-</v>
      </c>
      <c r="O1632" s="74"/>
      <c r="P1632" s="74"/>
    </row>
    <row r="1633" spans="1:16" x14ac:dyDescent="0.2">
      <c r="A1633" s="73" t="str">
        <f t="shared" si="25"/>
        <v>-</v>
      </c>
      <c r="B1633" s="75"/>
      <c r="C1633" s="74"/>
      <c r="D1633" s="74"/>
      <c r="E1633" s="74"/>
      <c r="F1633" s="74"/>
      <c r="G1633" s="74"/>
      <c r="H1633" s="74"/>
      <c r="I1633" s="74"/>
      <c r="J1633" s="78"/>
      <c r="K1633" s="78"/>
      <c r="L1633" s="124" t="str">
        <f>IF($G1633=0,"-",VLOOKUP($G1633,Nomenclator!$B$6:$G$1000,3,0))</f>
        <v>-</v>
      </c>
      <c r="M1633" s="124" t="str">
        <f>IF($G1633=0,"-",VLOOKUP($G1633,Nomenclator!$B$6:$G$1000,4,0))</f>
        <v>-</v>
      </c>
      <c r="N1633" s="124" t="str">
        <f>IF($G1633=0,"-",VLOOKUP($G1633,Nomenclator!$B$6:$G$1000,6,0))</f>
        <v>-</v>
      </c>
      <c r="O1633" s="74"/>
      <c r="P1633" s="74"/>
    </row>
    <row r="1634" spans="1:16" x14ac:dyDescent="0.2">
      <c r="A1634" s="73" t="str">
        <f t="shared" si="25"/>
        <v>-</v>
      </c>
      <c r="B1634" s="75"/>
      <c r="C1634" s="74"/>
      <c r="D1634" s="74"/>
      <c r="E1634" s="74"/>
      <c r="F1634" s="74"/>
      <c r="G1634" s="74"/>
      <c r="H1634" s="74"/>
      <c r="I1634" s="74"/>
      <c r="J1634" s="78"/>
      <c r="K1634" s="78"/>
      <c r="L1634" s="124" t="str">
        <f>IF($G1634=0,"-",VLOOKUP($G1634,Nomenclator!$B$6:$G$1000,3,0))</f>
        <v>-</v>
      </c>
      <c r="M1634" s="124" t="str">
        <f>IF($G1634=0,"-",VLOOKUP($G1634,Nomenclator!$B$6:$G$1000,4,0))</f>
        <v>-</v>
      </c>
      <c r="N1634" s="124" t="str">
        <f>IF($G1634=0,"-",VLOOKUP($G1634,Nomenclator!$B$6:$G$1000,6,0))</f>
        <v>-</v>
      </c>
      <c r="O1634" s="74"/>
      <c r="P1634" s="74"/>
    </row>
    <row r="1635" spans="1:16" x14ac:dyDescent="0.2">
      <c r="A1635" s="73" t="str">
        <f t="shared" si="25"/>
        <v>-</v>
      </c>
      <c r="B1635" s="75"/>
      <c r="C1635" s="74"/>
      <c r="D1635" s="74"/>
      <c r="E1635" s="74"/>
      <c r="F1635" s="74"/>
      <c r="G1635" s="74"/>
      <c r="H1635" s="74"/>
      <c r="I1635" s="74"/>
      <c r="J1635" s="78"/>
      <c r="K1635" s="78"/>
      <c r="L1635" s="124" t="str">
        <f>IF($G1635=0,"-",VLOOKUP($G1635,Nomenclator!$B$6:$G$1000,3,0))</f>
        <v>-</v>
      </c>
      <c r="M1635" s="124" t="str">
        <f>IF($G1635=0,"-",VLOOKUP($G1635,Nomenclator!$B$6:$G$1000,4,0))</f>
        <v>-</v>
      </c>
      <c r="N1635" s="124" t="str">
        <f>IF($G1635=0,"-",VLOOKUP($G1635,Nomenclator!$B$6:$G$1000,6,0))</f>
        <v>-</v>
      </c>
      <c r="O1635" s="74"/>
      <c r="P1635" s="74"/>
    </row>
    <row r="1636" spans="1:16" x14ac:dyDescent="0.2">
      <c r="A1636" s="73" t="str">
        <f t="shared" si="25"/>
        <v>-</v>
      </c>
      <c r="B1636" s="75"/>
      <c r="C1636" s="74"/>
      <c r="D1636" s="74"/>
      <c r="E1636" s="74"/>
      <c r="F1636" s="74"/>
      <c r="G1636" s="74"/>
      <c r="H1636" s="74"/>
      <c r="I1636" s="74"/>
      <c r="J1636" s="78"/>
      <c r="K1636" s="78"/>
      <c r="L1636" s="124" t="str">
        <f>IF($G1636=0,"-",VLOOKUP($G1636,Nomenclator!$B$6:$G$1000,3,0))</f>
        <v>-</v>
      </c>
      <c r="M1636" s="124" t="str">
        <f>IF($G1636=0,"-",VLOOKUP($G1636,Nomenclator!$B$6:$G$1000,4,0))</f>
        <v>-</v>
      </c>
      <c r="N1636" s="124" t="str">
        <f>IF($G1636=0,"-",VLOOKUP($G1636,Nomenclator!$B$6:$G$1000,6,0))</f>
        <v>-</v>
      </c>
      <c r="O1636" s="74"/>
      <c r="P1636" s="74"/>
    </row>
    <row r="1637" spans="1:16" x14ac:dyDescent="0.2">
      <c r="A1637" s="73" t="str">
        <f t="shared" si="25"/>
        <v>-</v>
      </c>
      <c r="B1637" s="75"/>
      <c r="C1637" s="74"/>
      <c r="D1637" s="74"/>
      <c r="E1637" s="74"/>
      <c r="F1637" s="74"/>
      <c r="G1637" s="74"/>
      <c r="H1637" s="74"/>
      <c r="I1637" s="74"/>
      <c r="J1637" s="78"/>
      <c r="K1637" s="78"/>
      <c r="L1637" s="124" t="str">
        <f>IF($G1637=0,"-",VLOOKUP($G1637,Nomenclator!$B$6:$G$1000,3,0))</f>
        <v>-</v>
      </c>
      <c r="M1637" s="124" t="str">
        <f>IF($G1637=0,"-",VLOOKUP($G1637,Nomenclator!$B$6:$G$1000,4,0))</f>
        <v>-</v>
      </c>
      <c r="N1637" s="124" t="str">
        <f>IF($G1637=0,"-",VLOOKUP($G1637,Nomenclator!$B$6:$G$1000,6,0))</f>
        <v>-</v>
      </c>
      <c r="O1637" s="74"/>
      <c r="P1637" s="74"/>
    </row>
    <row r="1638" spans="1:16" x14ac:dyDescent="0.2">
      <c r="A1638" s="73" t="str">
        <f t="shared" si="25"/>
        <v>-</v>
      </c>
      <c r="B1638" s="75"/>
      <c r="C1638" s="74"/>
      <c r="D1638" s="74"/>
      <c r="E1638" s="74"/>
      <c r="F1638" s="74"/>
      <c r="G1638" s="74"/>
      <c r="H1638" s="74"/>
      <c r="I1638" s="74"/>
      <c r="J1638" s="78"/>
      <c r="K1638" s="78"/>
      <c r="L1638" s="124" t="str">
        <f>IF($G1638=0,"-",VLOOKUP($G1638,Nomenclator!$B$6:$G$1000,3,0))</f>
        <v>-</v>
      </c>
      <c r="M1638" s="124" t="str">
        <f>IF($G1638=0,"-",VLOOKUP($G1638,Nomenclator!$B$6:$G$1000,4,0))</f>
        <v>-</v>
      </c>
      <c r="N1638" s="124" t="str">
        <f>IF($G1638=0,"-",VLOOKUP($G1638,Nomenclator!$B$6:$G$1000,6,0))</f>
        <v>-</v>
      </c>
      <c r="O1638" s="74"/>
      <c r="P1638" s="74"/>
    </row>
    <row r="1639" spans="1:16" x14ac:dyDescent="0.2">
      <c r="A1639" s="73" t="str">
        <f t="shared" si="25"/>
        <v>-</v>
      </c>
      <c r="B1639" s="75"/>
      <c r="C1639" s="74"/>
      <c r="D1639" s="74"/>
      <c r="E1639" s="74"/>
      <c r="F1639" s="74"/>
      <c r="G1639" s="74"/>
      <c r="H1639" s="74"/>
      <c r="I1639" s="74"/>
      <c r="J1639" s="78"/>
      <c r="K1639" s="78"/>
      <c r="L1639" s="124" t="str">
        <f>IF($G1639=0,"-",VLOOKUP($G1639,Nomenclator!$B$6:$G$1000,3,0))</f>
        <v>-</v>
      </c>
      <c r="M1639" s="124" t="str">
        <f>IF($G1639=0,"-",VLOOKUP($G1639,Nomenclator!$B$6:$G$1000,4,0))</f>
        <v>-</v>
      </c>
      <c r="N1639" s="124" t="str">
        <f>IF($G1639=0,"-",VLOOKUP($G1639,Nomenclator!$B$6:$G$1000,6,0))</f>
        <v>-</v>
      </c>
      <c r="O1639" s="74"/>
      <c r="P1639" s="74"/>
    </row>
    <row r="1640" spans="1:16" x14ac:dyDescent="0.2">
      <c r="A1640" s="73" t="str">
        <f t="shared" si="25"/>
        <v>-</v>
      </c>
      <c r="B1640" s="75"/>
      <c r="C1640" s="74"/>
      <c r="D1640" s="74"/>
      <c r="E1640" s="74"/>
      <c r="F1640" s="74"/>
      <c r="G1640" s="74"/>
      <c r="H1640" s="74"/>
      <c r="I1640" s="74"/>
      <c r="J1640" s="78"/>
      <c r="K1640" s="78"/>
      <c r="L1640" s="124" t="str">
        <f>IF($G1640=0,"-",VLOOKUP($G1640,Nomenclator!$B$6:$G$1000,3,0))</f>
        <v>-</v>
      </c>
      <c r="M1640" s="124" t="str">
        <f>IF($G1640=0,"-",VLOOKUP($G1640,Nomenclator!$B$6:$G$1000,4,0))</f>
        <v>-</v>
      </c>
      <c r="N1640" s="124" t="str">
        <f>IF($G1640=0,"-",VLOOKUP($G1640,Nomenclator!$B$6:$G$1000,6,0))</f>
        <v>-</v>
      </c>
      <c r="O1640" s="74"/>
      <c r="P1640" s="74"/>
    </row>
    <row r="1641" spans="1:16" x14ac:dyDescent="0.2">
      <c r="A1641" s="73" t="str">
        <f t="shared" si="25"/>
        <v>-</v>
      </c>
      <c r="B1641" s="75"/>
      <c r="C1641" s="74"/>
      <c r="D1641" s="74"/>
      <c r="E1641" s="74"/>
      <c r="F1641" s="74"/>
      <c r="G1641" s="74"/>
      <c r="H1641" s="74"/>
      <c r="I1641" s="74"/>
      <c r="J1641" s="78"/>
      <c r="K1641" s="78"/>
      <c r="L1641" s="124" t="str">
        <f>IF($G1641=0,"-",VLOOKUP($G1641,Nomenclator!$B$6:$G$1000,3,0))</f>
        <v>-</v>
      </c>
      <c r="M1641" s="124" t="str">
        <f>IF($G1641=0,"-",VLOOKUP($G1641,Nomenclator!$B$6:$G$1000,4,0))</f>
        <v>-</v>
      </c>
      <c r="N1641" s="124" t="str">
        <f>IF($G1641=0,"-",VLOOKUP($G1641,Nomenclator!$B$6:$G$1000,6,0))</f>
        <v>-</v>
      </c>
      <c r="O1641" s="74"/>
      <c r="P1641" s="74"/>
    </row>
    <row r="1642" spans="1:16" x14ac:dyDescent="0.2">
      <c r="A1642" s="73" t="str">
        <f t="shared" si="25"/>
        <v>-</v>
      </c>
      <c r="B1642" s="75"/>
      <c r="C1642" s="74"/>
      <c r="D1642" s="74"/>
      <c r="E1642" s="74"/>
      <c r="F1642" s="74"/>
      <c r="G1642" s="74"/>
      <c r="H1642" s="74"/>
      <c r="I1642" s="74"/>
      <c r="J1642" s="78"/>
      <c r="K1642" s="78"/>
      <c r="L1642" s="124" t="str">
        <f>IF($G1642=0,"-",VLOOKUP($G1642,Nomenclator!$B$6:$G$1000,3,0))</f>
        <v>-</v>
      </c>
      <c r="M1642" s="124" t="str">
        <f>IF($G1642=0,"-",VLOOKUP($G1642,Nomenclator!$B$6:$G$1000,4,0))</f>
        <v>-</v>
      </c>
      <c r="N1642" s="124" t="str">
        <f>IF($G1642=0,"-",VLOOKUP($G1642,Nomenclator!$B$6:$G$1000,6,0))</f>
        <v>-</v>
      </c>
      <c r="O1642" s="74"/>
      <c r="P1642" s="74"/>
    </row>
    <row r="1643" spans="1:16" x14ac:dyDescent="0.2">
      <c r="A1643" s="73" t="str">
        <f t="shared" si="25"/>
        <v>-</v>
      </c>
      <c r="B1643" s="75"/>
      <c r="C1643" s="74"/>
      <c r="D1643" s="74"/>
      <c r="E1643" s="74"/>
      <c r="F1643" s="74"/>
      <c r="G1643" s="74"/>
      <c r="H1643" s="74"/>
      <c r="I1643" s="74"/>
      <c r="J1643" s="78"/>
      <c r="K1643" s="78"/>
      <c r="L1643" s="124" t="str">
        <f>IF($G1643=0,"-",VLOOKUP($G1643,Nomenclator!$B$6:$G$1000,3,0))</f>
        <v>-</v>
      </c>
      <c r="M1643" s="124" t="str">
        <f>IF($G1643=0,"-",VLOOKUP($G1643,Nomenclator!$B$6:$G$1000,4,0))</f>
        <v>-</v>
      </c>
      <c r="N1643" s="124" t="str">
        <f>IF($G1643=0,"-",VLOOKUP($G1643,Nomenclator!$B$6:$G$1000,6,0))</f>
        <v>-</v>
      </c>
      <c r="O1643" s="74"/>
      <c r="P1643" s="74"/>
    </row>
    <row r="1644" spans="1:16" x14ac:dyDescent="0.2">
      <c r="A1644" s="73" t="str">
        <f t="shared" si="25"/>
        <v>-</v>
      </c>
      <c r="B1644" s="75"/>
      <c r="C1644" s="74"/>
      <c r="D1644" s="74"/>
      <c r="E1644" s="74"/>
      <c r="F1644" s="74"/>
      <c r="G1644" s="74"/>
      <c r="H1644" s="74"/>
      <c r="I1644" s="74"/>
      <c r="J1644" s="78"/>
      <c r="K1644" s="78"/>
      <c r="L1644" s="124" t="str">
        <f>IF($G1644=0,"-",VLOOKUP($G1644,Nomenclator!$B$6:$G$1000,3,0))</f>
        <v>-</v>
      </c>
      <c r="M1644" s="124" t="str">
        <f>IF($G1644=0,"-",VLOOKUP($G1644,Nomenclator!$B$6:$G$1000,4,0))</f>
        <v>-</v>
      </c>
      <c r="N1644" s="124" t="str">
        <f>IF($G1644=0,"-",VLOOKUP($G1644,Nomenclator!$B$6:$G$1000,6,0))</f>
        <v>-</v>
      </c>
      <c r="O1644" s="74"/>
      <c r="P1644" s="74"/>
    </row>
    <row r="1645" spans="1:16" x14ac:dyDescent="0.2">
      <c r="A1645" s="73" t="str">
        <f t="shared" si="25"/>
        <v>-</v>
      </c>
      <c r="B1645" s="75"/>
      <c r="C1645" s="74"/>
      <c r="D1645" s="74"/>
      <c r="E1645" s="74"/>
      <c r="F1645" s="74"/>
      <c r="G1645" s="74"/>
      <c r="H1645" s="74"/>
      <c r="I1645" s="74"/>
      <c r="J1645" s="78"/>
      <c r="K1645" s="78"/>
      <c r="L1645" s="124" t="str">
        <f>IF($G1645=0,"-",VLOOKUP($G1645,Nomenclator!$B$6:$G$1000,3,0))</f>
        <v>-</v>
      </c>
      <c r="M1645" s="124" t="str">
        <f>IF($G1645=0,"-",VLOOKUP($G1645,Nomenclator!$B$6:$G$1000,4,0))</f>
        <v>-</v>
      </c>
      <c r="N1645" s="124" t="str">
        <f>IF($G1645=0,"-",VLOOKUP($G1645,Nomenclator!$B$6:$G$1000,6,0))</f>
        <v>-</v>
      </c>
      <c r="O1645" s="74"/>
      <c r="P1645" s="74"/>
    </row>
    <row r="1646" spans="1:16" x14ac:dyDescent="0.2">
      <c r="A1646" s="73" t="str">
        <f t="shared" si="25"/>
        <v>-</v>
      </c>
      <c r="B1646" s="75"/>
      <c r="C1646" s="74"/>
      <c r="D1646" s="74"/>
      <c r="E1646" s="74"/>
      <c r="F1646" s="74"/>
      <c r="G1646" s="74"/>
      <c r="H1646" s="74"/>
      <c r="I1646" s="74"/>
      <c r="J1646" s="78"/>
      <c r="K1646" s="78"/>
      <c r="L1646" s="124" t="str">
        <f>IF($G1646=0,"-",VLOOKUP($G1646,Nomenclator!$B$6:$G$1000,3,0))</f>
        <v>-</v>
      </c>
      <c r="M1646" s="124" t="str">
        <f>IF($G1646=0,"-",VLOOKUP($G1646,Nomenclator!$B$6:$G$1000,4,0))</f>
        <v>-</v>
      </c>
      <c r="N1646" s="124" t="str">
        <f>IF($G1646=0,"-",VLOOKUP($G1646,Nomenclator!$B$6:$G$1000,6,0))</f>
        <v>-</v>
      </c>
      <c r="O1646" s="74"/>
      <c r="P1646" s="74"/>
    </row>
    <row r="1647" spans="1:16" x14ac:dyDescent="0.2">
      <c r="A1647" s="73" t="str">
        <f t="shared" si="25"/>
        <v>-</v>
      </c>
      <c r="B1647" s="75"/>
      <c r="C1647" s="74"/>
      <c r="D1647" s="74"/>
      <c r="E1647" s="74"/>
      <c r="F1647" s="74"/>
      <c r="G1647" s="74"/>
      <c r="H1647" s="74"/>
      <c r="I1647" s="74"/>
      <c r="J1647" s="78"/>
      <c r="K1647" s="78"/>
      <c r="L1647" s="124" t="str">
        <f>IF($G1647=0,"-",VLOOKUP($G1647,Nomenclator!$B$6:$G$1000,3,0))</f>
        <v>-</v>
      </c>
      <c r="M1647" s="124" t="str">
        <f>IF($G1647=0,"-",VLOOKUP($G1647,Nomenclator!$B$6:$G$1000,4,0))</f>
        <v>-</v>
      </c>
      <c r="N1647" s="124" t="str">
        <f>IF($G1647=0,"-",VLOOKUP($G1647,Nomenclator!$B$6:$G$1000,6,0))</f>
        <v>-</v>
      </c>
      <c r="O1647" s="74"/>
      <c r="P1647" s="74"/>
    </row>
    <row r="1648" spans="1:16" x14ac:dyDescent="0.2">
      <c r="A1648" s="73" t="str">
        <f t="shared" si="25"/>
        <v>-</v>
      </c>
      <c r="B1648" s="75"/>
      <c r="C1648" s="74"/>
      <c r="D1648" s="74"/>
      <c r="E1648" s="74"/>
      <c r="F1648" s="74"/>
      <c r="G1648" s="74"/>
      <c r="H1648" s="74"/>
      <c r="I1648" s="74"/>
      <c r="J1648" s="78"/>
      <c r="K1648" s="78"/>
      <c r="L1648" s="124" t="str">
        <f>IF($G1648=0,"-",VLOOKUP($G1648,Nomenclator!$B$6:$G$1000,3,0))</f>
        <v>-</v>
      </c>
      <c r="M1648" s="124" t="str">
        <f>IF($G1648=0,"-",VLOOKUP($G1648,Nomenclator!$B$6:$G$1000,4,0))</f>
        <v>-</v>
      </c>
      <c r="N1648" s="124" t="str">
        <f>IF($G1648=0,"-",VLOOKUP($G1648,Nomenclator!$B$6:$G$1000,6,0))</f>
        <v>-</v>
      </c>
      <c r="O1648" s="74"/>
      <c r="P1648" s="74"/>
    </row>
    <row r="1649" spans="1:16" x14ac:dyDescent="0.2">
      <c r="A1649" s="73" t="str">
        <f t="shared" si="25"/>
        <v>-</v>
      </c>
      <c r="B1649" s="75"/>
      <c r="C1649" s="74"/>
      <c r="D1649" s="74"/>
      <c r="E1649" s="74"/>
      <c r="F1649" s="74"/>
      <c r="G1649" s="74"/>
      <c r="H1649" s="74"/>
      <c r="I1649" s="74"/>
      <c r="J1649" s="78"/>
      <c r="K1649" s="78"/>
      <c r="L1649" s="124" t="str">
        <f>IF($G1649=0,"-",VLOOKUP($G1649,Nomenclator!$B$6:$G$1000,3,0))</f>
        <v>-</v>
      </c>
      <c r="M1649" s="124" t="str">
        <f>IF($G1649=0,"-",VLOOKUP($G1649,Nomenclator!$B$6:$G$1000,4,0))</f>
        <v>-</v>
      </c>
      <c r="N1649" s="124" t="str">
        <f>IF($G1649=0,"-",VLOOKUP($G1649,Nomenclator!$B$6:$G$1000,6,0))</f>
        <v>-</v>
      </c>
      <c r="O1649" s="74"/>
      <c r="P1649" s="74"/>
    </row>
    <row r="1650" spans="1:16" x14ac:dyDescent="0.2">
      <c r="A1650" s="73" t="str">
        <f t="shared" si="25"/>
        <v>-</v>
      </c>
      <c r="B1650" s="75"/>
      <c r="C1650" s="74"/>
      <c r="D1650" s="74"/>
      <c r="E1650" s="74"/>
      <c r="F1650" s="74"/>
      <c r="G1650" s="74"/>
      <c r="H1650" s="74"/>
      <c r="I1650" s="74"/>
      <c r="J1650" s="78"/>
      <c r="K1650" s="78"/>
      <c r="L1650" s="124" t="str">
        <f>IF($G1650=0,"-",VLOOKUP($G1650,Nomenclator!$B$6:$G$1000,3,0))</f>
        <v>-</v>
      </c>
      <c r="M1650" s="124" t="str">
        <f>IF($G1650=0,"-",VLOOKUP($G1650,Nomenclator!$B$6:$G$1000,4,0))</f>
        <v>-</v>
      </c>
      <c r="N1650" s="124" t="str">
        <f>IF($G1650=0,"-",VLOOKUP($G1650,Nomenclator!$B$6:$G$1000,6,0))</f>
        <v>-</v>
      </c>
      <c r="O1650" s="74"/>
      <c r="P1650" s="74"/>
    </row>
    <row r="1651" spans="1:16" x14ac:dyDescent="0.2">
      <c r="A1651" s="73" t="str">
        <f t="shared" si="25"/>
        <v>-</v>
      </c>
      <c r="B1651" s="75"/>
      <c r="C1651" s="74"/>
      <c r="D1651" s="74"/>
      <c r="E1651" s="74"/>
      <c r="F1651" s="74"/>
      <c r="G1651" s="74"/>
      <c r="H1651" s="74"/>
      <c r="I1651" s="74"/>
      <c r="J1651" s="78"/>
      <c r="K1651" s="78"/>
      <c r="L1651" s="124" t="str">
        <f>IF($G1651=0,"-",VLOOKUP($G1651,Nomenclator!$B$6:$G$1000,3,0))</f>
        <v>-</v>
      </c>
      <c r="M1651" s="124" t="str">
        <f>IF($G1651=0,"-",VLOOKUP($G1651,Nomenclator!$B$6:$G$1000,4,0))</f>
        <v>-</v>
      </c>
      <c r="N1651" s="124" t="str">
        <f>IF($G1651=0,"-",VLOOKUP($G1651,Nomenclator!$B$6:$G$1000,6,0))</f>
        <v>-</v>
      </c>
      <c r="O1651" s="74"/>
      <c r="P1651" s="74"/>
    </row>
    <row r="1652" spans="1:16" x14ac:dyDescent="0.2">
      <c r="A1652" s="73" t="str">
        <f t="shared" si="25"/>
        <v>-</v>
      </c>
      <c r="B1652" s="75"/>
      <c r="C1652" s="74"/>
      <c r="D1652" s="74"/>
      <c r="E1652" s="74"/>
      <c r="F1652" s="74"/>
      <c r="G1652" s="74"/>
      <c r="H1652" s="74"/>
      <c r="I1652" s="74"/>
      <c r="J1652" s="78"/>
      <c r="K1652" s="78"/>
      <c r="L1652" s="124" t="str">
        <f>IF($G1652=0,"-",VLOOKUP($G1652,Nomenclator!$B$6:$G$1000,3,0))</f>
        <v>-</v>
      </c>
      <c r="M1652" s="124" t="str">
        <f>IF($G1652=0,"-",VLOOKUP($G1652,Nomenclator!$B$6:$G$1000,4,0))</f>
        <v>-</v>
      </c>
      <c r="N1652" s="124" t="str">
        <f>IF($G1652=0,"-",VLOOKUP($G1652,Nomenclator!$B$6:$G$1000,6,0))</f>
        <v>-</v>
      </c>
      <c r="O1652" s="74"/>
      <c r="P1652" s="74"/>
    </row>
    <row r="1653" spans="1:16" x14ac:dyDescent="0.2">
      <c r="A1653" s="73" t="str">
        <f t="shared" si="25"/>
        <v>-</v>
      </c>
      <c r="B1653" s="75"/>
      <c r="C1653" s="74"/>
      <c r="D1653" s="74"/>
      <c r="E1653" s="74"/>
      <c r="F1653" s="74"/>
      <c r="G1653" s="74"/>
      <c r="H1653" s="74"/>
      <c r="I1653" s="74"/>
      <c r="J1653" s="78"/>
      <c r="K1653" s="78"/>
      <c r="L1653" s="124" t="str">
        <f>IF($G1653=0,"-",VLOOKUP($G1653,Nomenclator!$B$6:$G$1000,3,0))</f>
        <v>-</v>
      </c>
      <c r="M1653" s="124" t="str">
        <f>IF($G1653=0,"-",VLOOKUP($G1653,Nomenclator!$B$6:$G$1000,4,0))</f>
        <v>-</v>
      </c>
      <c r="N1653" s="124" t="str">
        <f>IF($G1653=0,"-",VLOOKUP($G1653,Nomenclator!$B$6:$G$1000,6,0))</f>
        <v>-</v>
      </c>
      <c r="O1653" s="74"/>
      <c r="P1653" s="74"/>
    </row>
    <row r="1654" spans="1:16" x14ac:dyDescent="0.2">
      <c r="A1654" s="73" t="str">
        <f t="shared" si="25"/>
        <v>-</v>
      </c>
      <c r="B1654" s="75"/>
      <c r="C1654" s="74"/>
      <c r="D1654" s="74"/>
      <c r="E1654" s="74"/>
      <c r="F1654" s="74"/>
      <c r="G1654" s="74"/>
      <c r="H1654" s="74"/>
      <c r="I1654" s="74"/>
      <c r="J1654" s="78"/>
      <c r="K1654" s="78"/>
      <c r="L1654" s="124" t="str">
        <f>IF($G1654=0,"-",VLOOKUP($G1654,Nomenclator!$B$6:$G$1000,3,0))</f>
        <v>-</v>
      </c>
      <c r="M1654" s="124" t="str">
        <f>IF($G1654=0,"-",VLOOKUP($G1654,Nomenclator!$B$6:$G$1000,4,0))</f>
        <v>-</v>
      </c>
      <c r="N1654" s="124" t="str">
        <f>IF($G1654=0,"-",VLOOKUP($G1654,Nomenclator!$B$6:$G$1000,6,0))</f>
        <v>-</v>
      </c>
      <c r="O1654" s="74"/>
      <c r="P1654" s="74"/>
    </row>
    <row r="1655" spans="1:16" x14ac:dyDescent="0.2">
      <c r="A1655" s="73" t="str">
        <f t="shared" si="25"/>
        <v>-</v>
      </c>
      <c r="B1655" s="75"/>
      <c r="C1655" s="74"/>
      <c r="D1655" s="74"/>
      <c r="E1655" s="74"/>
      <c r="F1655" s="74"/>
      <c r="G1655" s="74"/>
      <c r="H1655" s="74"/>
      <c r="I1655" s="74"/>
      <c r="J1655" s="78"/>
      <c r="K1655" s="78"/>
      <c r="L1655" s="124" t="str">
        <f>IF($G1655=0,"-",VLOOKUP($G1655,Nomenclator!$B$6:$G$1000,3,0))</f>
        <v>-</v>
      </c>
      <c r="M1655" s="124" t="str">
        <f>IF($G1655=0,"-",VLOOKUP($G1655,Nomenclator!$B$6:$G$1000,4,0))</f>
        <v>-</v>
      </c>
      <c r="N1655" s="124" t="str">
        <f>IF($G1655=0,"-",VLOOKUP($G1655,Nomenclator!$B$6:$G$1000,6,0))</f>
        <v>-</v>
      </c>
      <c r="O1655" s="74"/>
      <c r="P1655" s="74"/>
    </row>
    <row r="1656" spans="1:16" x14ac:dyDescent="0.2">
      <c r="A1656" s="73" t="str">
        <f t="shared" si="25"/>
        <v>-</v>
      </c>
      <c r="B1656" s="75"/>
      <c r="C1656" s="74"/>
      <c r="D1656" s="74"/>
      <c r="E1656" s="74"/>
      <c r="F1656" s="74"/>
      <c r="G1656" s="74"/>
      <c r="H1656" s="74"/>
      <c r="I1656" s="74"/>
      <c r="J1656" s="78"/>
      <c r="K1656" s="78"/>
      <c r="L1656" s="124" t="str">
        <f>IF($G1656=0,"-",VLOOKUP($G1656,Nomenclator!$B$6:$G$1000,3,0))</f>
        <v>-</v>
      </c>
      <c r="M1656" s="124" t="str">
        <f>IF($G1656=0,"-",VLOOKUP($G1656,Nomenclator!$B$6:$G$1000,4,0))</f>
        <v>-</v>
      </c>
      <c r="N1656" s="124" t="str">
        <f>IF($G1656=0,"-",VLOOKUP($G1656,Nomenclator!$B$6:$G$1000,6,0))</f>
        <v>-</v>
      </c>
      <c r="O1656" s="74"/>
      <c r="P1656" s="74"/>
    </row>
    <row r="1657" spans="1:16" x14ac:dyDescent="0.2">
      <c r="A1657" s="73" t="str">
        <f t="shared" si="25"/>
        <v>-</v>
      </c>
      <c r="B1657" s="75"/>
      <c r="C1657" s="74"/>
      <c r="D1657" s="74"/>
      <c r="E1657" s="74"/>
      <c r="F1657" s="74"/>
      <c r="G1657" s="74"/>
      <c r="H1657" s="74"/>
      <c r="I1657" s="74"/>
      <c r="J1657" s="78"/>
      <c r="K1657" s="78"/>
      <c r="L1657" s="124" t="str">
        <f>IF($G1657=0,"-",VLOOKUP($G1657,Nomenclator!$B$6:$G$1000,3,0))</f>
        <v>-</v>
      </c>
      <c r="M1657" s="124" t="str">
        <f>IF($G1657=0,"-",VLOOKUP($G1657,Nomenclator!$B$6:$G$1000,4,0))</f>
        <v>-</v>
      </c>
      <c r="N1657" s="124" t="str">
        <f>IF($G1657=0,"-",VLOOKUP($G1657,Nomenclator!$B$6:$G$1000,6,0))</f>
        <v>-</v>
      </c>
      <c r="O1657" s="74"/>
      <c r="P1657" s="74"/>
    </row>
    <row r="1658" spans="1:16" x14ac:dyDescent="0.2">
      <c r="A1658" s="73" t="str">
        <f t="shared" si="25"/>
        <v>-</v>
      </c>
      <c r="B1658" s="75"/>
      <c r="C1658" s="74"/>
      <c r="D1658" s="74"/>
      <c r="E1658" s="74"/>
      <c r="F1658" s="74"/>
      <c r="G1658" s="74"/>
      <c r="H1658" s="74"/>
      <c r="I1658" s="74"/>
      <c r="J1658" s="78"/>
      <c r="K1658" s="78"/>
      <c r="L1658" s="124" t="str">
        <f>IF($G1658=0,"-",VLOOKUP($G1658,Nomenclator!$B$6:$G$1000,3,0))</f>
        <v>-</v>
      </c>
      <c r="M1658" s="124" t="str">
        <f>IF($G1658=0,"-",VLOOKUP($G1658,Nomenclator!$B$6:$G$1000,4,0))</f>
        <v>-</v>
      </c>
      <c r="N1658" s="124" t="str">
        <f>IF($G1658=0,"-",VLOOKUP($G1658,Nomenclator!$B$6:$G$1000,6,0))</f>
        <v>-</v>
      </c>
      <c r="O1658" s="74"/>
      <c r="P1658" s="74"/>
    </row>
    <row r="1659" spans="1:16" x14ac:dyDescent="0.2">
      <c r="A1659" s="73" t="str">
        <f t="shared" si="25"/>
        <v>-</v>
      </c>
      <c r="B1659" s="75"/>
      <c r="C1659" s="74"/>
      <c r="D1659" s="74"/>
      <c r="E1659" s="74"/>
      <c r="F1659" s="74"/>
      <c r="G1659" s="74"/>
      <c r="H1659" s="74"/>
      <c r="I1659" s="74"/>
      <c r="J1659" s="78"/>
      <c r="K1659" s="78"/>
      <c r="L1659" s="124" t="str">
        <f>IF($G1659=0,"-",VLOOKUP($G1659,Nomenclator!$B$6:$G$1000,3,0))</f>
        <v>-</v>
      </c>
      <c r="M1659" s="124" t="str">
        <f>IF($G1659=0,"-",VLOOKUP($G1659,Nomenclator!$B$6:$G$1000,4,0))</f>
        <v>-</v>
      </c>
      <c r="N1659" s="124" t="str">
        <f>IF($G1659=0,"-",VLOOKUP($G1659,Nomenclator!$B$6:$G$1000,6,0))</f>
        <v>-</v>
      </c>
      <c r="O1659" s="74"/>
      <c r="P1659" s="74"/>
    </row>
    <row r="1660" spans="1:16" x14ac:dyDescent="0.2">
      <c r="A1660" s="73" t="str">
        <f t="shared" si="25"/>
        <v>-</v>
      </c>
      <c r="B1660" s="75"/>
      <c r="C1660" s="74"/>
      <c r="D1660" s="74"/>
      <c r="E1660" s="74"/>
      <c r="F1660" s="74"/>
      <c r="G1660" s="74"/>
      <c r="H1660" s="74"/>
      <c r="I1660" s="74"/>
      <c r="J1660" s="78"/>
      <c r="K1660" s="78"/>
      <c r="L1660" s="124" t="str">
        <f>IF($G1660=0,"-",VLOOKUP($G1660,Nomenclator!$B$6:$G$1000,3,0))</f>
        <v>-</v>
      </c>
      <c r="M1660" s="124" t="str">
        <f>IF($G1660=0,"-",VLOOKUP($G1660,Nomenclator!$B$6:$G$1000,4,0))</f>
        <v>-</v>
      </c>
      <c r="N1660" s="124" t="str">
        <f>IF($G1660=0,"-",VLOOKUP($G1660,Nomenclator!$B$6:$G$1000,6,0))</f>
        <v>-</v>
      </c>
      <c r="O1660" s="74"/>
      <c r="P1660" s="74"/>
    </row>
    <row r="1661" spans="1:16" x14ac:dyDescent="0.2">
      <c r="A1661" s="73" t="str">
        <f t="shared" si="25"/>
        <v>-</v>
      </c>
      <c r="B1661" s="75"/>
      <c r="C1661" s="74"/>
      <c r="D1661" s="74"/>
      <c r="E1661" s="74"/>
      <c r="F1661" s="74"/>
      <c r="G1661" s="74"/>
      <c r="H1661" s="74"/>
      <c r="I1661" s="74"/>
      <c r="J1661" s="78"/>
      <c r="K1661" s="78"/>
      <c r="L1661" s="124" t="str">
        <f>IF($G1661=0,"-",VLOOKUP($G1661,Nomenclator!$B$6:$G$1000,3,0))</f>
        <v>-</v>
      </c>
      <c r="M1661" s="124" t="str">
        <f>IF($G1661=0,"-",VLOOKUP($G1661,Nomenclator!$B$6:$G$1000,4,0))</f>
        <v>-</v>
      </c>
      <c r="N1661" s="124" t="str">
        <f>IF($G1661=0,"-",VLOOKUP($G1661,Nomenclator!$B$6:$G$1000,6,0))</f>
        <v>-</v>
      </c>
      <c r="O1661" s="74"/>
      <c r="P1661" s="74"/>
    </row>
    <row r="1662" spans="1:16" x14ac:dyDescent="0.2">
      <c r="A1662" s="73" t="str">
        <f t="shared" ref="A1662:A1725" si="26">IF(B1662=0,"-",YEAR(B1662))</f>
        <v>-</v>
      </c>
      <c r="B1662" s="75"/>
      <c r="C1662" s="74"/>
      <c r="D1662" s="74"/>
      <c r="E1662" s="74"/>
      <c r="F1662" s="74"/>
      <c r="G1662" s="74"/>
      <c r="H1662" s="74"/>
      <c r="I1662" s="74"/>
      <c r="J1662" s="78"/>
      <c r="K1662" s="78"/>
      <c r="L1662" s="124" t="str">
        <f>IF($G1662=0,"-",VLOOKUP($G1662,Nomenclator!$B$6:$G$1000,3,0))</f>
        <v>-</v>
      </c>
      <c r="M1662" s="124" t="str">
        <f>IF($G1662=0,"-",VLOOKUP($G1662,Nomenclator!$B$6:$G$1000,4,0))</f>
        <v>-</v>
      </c>
      <c r="N1662" s="124" t="str">
        <f>IF($G1662=0,"-",VLOOKUP($G1662,Nomenclator!$B$6:$G$1000,6,0))</f>
        <v>-</v>
      </c>
      <c r="O1662" s="74"/>
      <c r="P1662" s="74"/>
    </row>
    <row r="1663" spans="1:16" x14ac:dyDescent="0.2">
      <c r="A1663" s="73" t="str">
        <f t="shared" si="26"/>
        <v>-</v>
      </c>
      <c r="B1663" s="75"/>
      <c r="C1663" s="74"/>
      <c r="D1663" s="74"/>
      <c r="E1663" s="74"/>
      <c r="F1663" s="74"/>
      <c r="G1663" s="74"/>
      <c r="H1663" s="74"/>
      <c r="I1663" s="74"/>
      <c r="J1663" s="78"/>
      <c r="K1663" s="78"/>
      <c r="L1663" s="124" t="str">
        <f>IF($G1663=0,"-",VLOOKUP($G1663,Nomenclator!$B$6:$G$1000,3,0))</f>
        <v>-</v>
      </c>
      <c r="M1663" s="124" t="str">
        <f>IF($G1663=0,"-",VLOOKUP($G1663,Nomenclator!$B$6:$G$1000,4,0))</f>
        <v>-</v>
      </c>
      <c r="N1663" s="124" t="str">
        <f>IF($G1663=0,"-",VLOOKUP($G1663,Nomenclator!$B$6:$G$1000,6,0))</f>
        <v>-</v>
      </c>
      <c r="O1663" s="74"/>
      <c r="P1663" s="74"/>
    </row>
    <row r="1664" spans="1:16" x14ac:dyDescent="0.2">
      <c r="A1664" s="73" t="str">
        <f t="shared" si="26"/>
        <v>-</v>
      </c>
      <c r="B1664" s="75"/>
      <c r="C1664" s="74"/>
      <c r="D1664" s="74"/>
      <c r="E1664" s="74"/>
      <c r="F1664" s="74"/>
      <c r="G1664" s="74"/>
      <c r="H1664" s="74"/>
      <c r="I1664" s="74"/>
      <c r="J1664" s="78"/>
      <c r="K1664" s="78"/>
      <c r="L1664" s="124" t="str">
        <f>IF($G1664=0,"-",VLOOKUP($G1664,Nomenclator!$B$6:$G$1000,3,0))</f>
        <v>-</v>
      </c>
      <c r="M1664" s="124" t="str">
        <f>IF($G1664=0,"-",VLOOKUP($G1664,Nomenclator!$B$6:$G$1000,4,0))</f>
        <v>-</v>
      </c>
      <c r="N1664" s="124" t="str">
        <f>IF($G1664=0,"-",VLOOKUP($G1664,Nomenclator!$B$6:$G$1000,6,0))</f>
        <v>-</v>
      </c>
      <c r="O1664" s="74"/>
      <c r="P1664" s="74"/>
    </row>
    <row r="1665" spans="1:16" x14ac:dyDescent="0.2">
      <c r="A1665" s="73" t="str">
        <f t="shared" si="26"/>
        <v>-</v>
      </c>
      <c r="B1665" s="75"/>
      <c r="C1665" s="74"/>
      <c r="D1665" s="74"/>
      <c r="E1665" s="74"/>
      <c r="F1665" s="74"/>
      <c r="G1665" s="74"/>
      <c r="H1665" s="74"/>
      <c r="I1665" s="74"/>
      <c r="J1665" s="78"/>
      <c r="K1665" s="78"/>
      <c r="L1665" s="124" t="str">
        <f>IF($G1665=0,"-",VLOOKUP($G1665,Nomenclator!$B$6:$G$1000,3,0))</f>
        <v>-</v>
      </c>
      <c r="M1665" s="124" t="str">
        <f>IF($G1665=0,"-",VLOOKUP($G1665,Nomenclator!$B$6:$G$1000,4,0))</f>
        <v>-</v>
      </c>
      <c r="N1665" s="124" t="str">
        <f>IF($G1665=0,"-",VLOOKUP($G1665,Nomenclator!$B$6:$G$1000,6,0))</f>
        <v>-</v>
      </c>
      <c r="O1665" s="74"/>
      <c r="P1665" s="74"/>
    </row>
    <row r="1666" spans="1:16" x14ac:dyDescent="0.2">
      <c r="A1666" s="73" t="str">
        <f t="shared" si="26"/>
        <v>-</v>
      </c>
      <c r="B1666" s="75"/>
      <c r="C1666" s="74"/>
      <c r="D1666" s="74"/>
      <c r="E1666" s="74"/>
      <c r="F1666" s="74"/>
      <c r="G1666" s="74"/>
      <c r="H1666" s="74"/>
      <c r="I1666" s="74"/>
      <c r="J1666" s="78"/>
      <c r="K1666" s="78"/>
      <c r="L1666" s="124" t="str">
        <f>IF($G1666=0,"-",VLOOKUP($G1666,Nomenclator!$B$6:$G$1000,3,0))</f>
        <v>-</v>
      </c>
      <c r="M1666" s="124" t="str">
        <f>IF($G1666=0,"-",VLOOKUP($G1666,Nomenclator!$B$6:$G$1000,4,0))</f>
        <v>-</v>
      </c>
      <c r="N1666" s="124" t="str">
        <f>IF($G1666=0,"-",VLOOKUP($G1666,Nomenclator!$B$6:$G$1000,6,0))</f>
        <v>-</v>
      </c>
      <c r="O1666" s="74"/>
      <c r="P1666" s="74"/>
    </row>
    <row r="1667" spans="1:16" x14ac:dyDescent="0.2">
      <c r="A1667" s="73" t="str">
        <f t="shared" si="26"/>
        <v>-</v>
      </c>
      <c r="B1667" s="75"/>
      <c r="C1667" s="74"/>
      <c r="D1667" s="74"/>
      <c r="E1667" s="74"/>
      <c r="F1667" s="74"/>
      <c r="G1667" s="74"/>
      <c r="H1667" s="74"/>
      <c r="I1667" s="74"/>
      <c r="J1667" s="78"/>
      <c r="K1667" s="78"/>
      <c r="L1667" s="124" t="str">
        <f>IF($G1667=0,"-",VLOOKUP($G1667,Nomenclator!$B$6:$G$1000,3,0))</f>
        <v>-</v>
      </c>
      <c r="M1667" s="124" t="str">
        <f>IF($G1667=0,"-",VLOOKUP($G1667,Nomenclator!$B$6:$G$1000,4,0))</f>
        <v>-</v>
      </c>
      <c r="N1667" s="124" t="str">
        <f>IF($G1667=0,"-",VLOOKUP($G1667,Nomenclator!$B$6:$G$1000,6,0))</f>
        <v>-</v>
      </c>
      <c r="O1667" s="74"/>
      <c r="P1667" s="74"/>
    </row>
    <row r="1668" spans="1:16" x14ac:dyDescent="0.2">
      <c r="A1668" s="73" t="str">
        <f t="shared" si="26"/>
        <v>-</v>
      </c>
      <c r="B1668" s="75"/>
      <c r="C1668" s="74"/>
      <c r="D1668" s="74"/>
      <c r="E1668" s="74"/>
      <c r="F1668" s="74"/>
      <c r="G1668" s="74"/>
      <c r="H1668" s="74"/>
      <c r="I1668" s="74"/>
      <c r="J1668" s="78"/>
      <c r="K1668" s="78"/>
      <c r="L1668" s="124" t="str">
        <f>IF($G1668=0,"-",VLOOKUP($G1668,Nomenclator!$B$6:$G$1000,3,0))</f>
        <v>-</v>
      </c>
      <c r="M1668" s="124" t="str">
        <f>IF($G1668=0,"-",VLOOKUP($G1668,Nomenclator!$B$6:$G$1000,4,0))</f>
        <v>-</v>
      </c>
      <c r="N1668" s="124" t="str">
        <f>IF($G1668=0,"-",VLOOKUP($G1668,Nomenclator!$B$6:$G$1000,6,0))</f>
        <v>-</v>
      </c>
      <c r="O1668" s="74"/>
      <c r="P1668" s="74"/>
    </row>
    <row r="1669" spans="1:16" x14ac:dyDescent="0.2">
      <c r="A1669" s="73" t="str">
        <f t="shared" si="26"/>
        <v>-</v>
      </c>
      <c r="B1669" s="75"/>
      <c r="C1669" s="74"/>
      <c r="D1669" s="74"/>
      <c r="E1669" s="74"/>
      <c r="F1669" s="74"/>
      <c r="G1669" s="74"/>
      <c r="H1669" s="74"/>
      <c r="I1669" s="74"/>
      <c r="J1669" s="78"/>
      <c r="K1669" s="78"/>
      <c r="L1669" s="124" t="str">
        <f>IF($G1669=0,"-",VLOOKUP($G1669,Nomenclator!$B$6:$G$1000,3,0))</f>
        <v>-</v>
      </c>
      <c r="M1669" s="124" t="str">
        <f>IF($G1669=0,"-",VLOOKUP($G1669,Nomenclator!$B$6:$G$1000,4,0))</f>
        <v>-</v>
      </c>
      <c r="N1669" s="124" t="str">
        <f>IF($G1669=0,"-",VLOOKUP($G1669,Nomenclator!$B$6:$G$1000,6,0))</f>
        <v>-</v>
      </c>
      <c r="O1669" s="74"/>
      <c r="P1669" s="74"/>
    </row>
    <row r="1670" spans="1:16" x14ac:dyDescent="0.2">
      <c r="A1670" s="73" t="str">
        <f t="shared" si="26"/>
        <v>-</v>
      </c>
      <c r="B1670" s="75"/>
      <c r="C1670" s="74"/>
      <c r="D1670" s="74"/>
      <c r="E1670" s="74"/>
      <c r="F1670" s="74"/>
      <c r="G1670" s="74"/>
      <c r="H1670" s="74"/>
      <c r="I1670" s="74"/>
      <c r="J1670" s="78"/>
      <c r="K1670" s="78"/>
      <c r="L1670" s="124" t="str">
        <f>IF($G1670=0,"-",VLOOKUP($G1670,Nomenclator!$B$6:$G$1000,3,0))</f>
        <v>-</v>
      </c>
      <c r="M1670" s="124" t="str">
        <f>IF($G1670=0,"-",VLOOKUP($G1670,Nomenclator!$B$6:$G$1000,4,0))</f>
        <v>-</v>
      </c>
      <c r="N1670" s="124" t="str">
        <f>IF($G1670=0,"-",VLOOKUP($G1670,Nomenclator!$B$6:$G$1000,6,0))</f>
        <v>-</v>
      </c>
      <c r="O1670" s="74"/>
      <c r="P1670" s="74"/>
    </row>
    <row r="1671" spans="1:16" x14ac:dyDescent="0.2">
      <c r="A1671" s="73" t="str">
        <f t="shared" si="26"/>
        <v>-</v>
      </c>
      <c r="B1671" s="75"/>
      <c r="C1671" s="74"/>
      <c r="D1671" s="74"/>
      <c r="E1671" s="74"/>
      <c r="F1671" s="74"/>
      <c r="G1671" s="74"/>
      <c r="H1671" s="74"/>
      <c r="I1671" s="74"/>
      <c r="J1671" s="78"/>
      <c r="K1671" s="78"/>
      <c r="L1671" s="124" t="str">
        <f>IF($G1671=0,"-",VLOOKUP($G1671,Nomenclator!$B$6:$G$1000,3,0))</f>
        <v>-</v>
      </c>
      <c r="M1671" s="124" t="str">
        <f>IF($G1671=0,"-",VLOOKUP($G1671,Nomenclator!$B$6:$G$1000,4,0))</f>
        <v>-</v>
      </c>
      <c r="N1671" s="124" t="str">
        <f>IF($G1671=0,"-",VLOOKUP($G1671,Nomenclator!$B$6:$G$1000,6,0))</f>
        <v>-</v>
      </c>
      <c r="O1671" s="74"/>
      <c r="P1671" s="74"/>
    </row>
    <row r="1672" spans="1:16" x14ac:dyDescent="0.2">
      <c r="A1672" s="73" t="str">
        <f t="shared" si="26"/>
        <v>-</v>
      </c>
      <c r="B1672" s="75"/>
      <c r="C1672" s="74"/>
      <c r="D1672" s="74"/>
      <c r="E1672" s="74"/>
      <c r="F1672" s="74"/>
      <c r="G1672" s="74"/>
      <c r="H1672" s="74"/>
      <c r="I1672" s="74"/>
      <c r="J1672" s="78"/>
      <c r="K1672" s="78"/>
      <c r="L1672" s="124" t="str">
        <f>IF($G1672=0,"-",VLOOKUP($G1672,Nomenclator!$B$6:$G$1000,3,0))</f>
        <v>-</v>
      </c>
      <c r="M1672" s="124" t="str">
        <f>IF($G1672=0,"-",VLOOKUP($G1672,Nomenclator!$B$6:$G$1000,4,0))</f>
        <v>-</v>
      </c>
      <c r="N1672" s="124" t="str">
        <f>IF($G1672=0,"-",VLOOKUP($G1672,Nomenclator!$B$6:$G$1000,6,0))</f>
        <v>-</v>
      </c>
      <c r="O1672" s="74"/>
      <c r="P1672" s="74"/>
    </row>
    <row r="1673" spans="1:16" x14ac:dyDescent="0.2">
      <c r="A1673" s="73" t="str">
        <f t="shared" si="26"/>
        <v>-</v>
      </c>
      <c r="B1673" s="75"/>
      <c r="C1673" s="74"/>
      <c r="D1673" s="74"/>
      <c r="E1673" s="74"/>
      <c r="F1673" s="74"/>
      <c r="G1673" s="74"/>
      <c r="H1673" s="74"/>
      <c r="I1673" s="74"/>
      <c r="J1673" s="78"/>
      <c r="K1673" s="78"/>
      <c r="L1673" s="124" t="str">
        <f>IF($G1673=0,"-",VLOOKUP($G1673,Nomenclator!$B$6:$G$1000,3,0))</f>
        <v>-</v>
      </c>
      <c r="M1673" s="124" t="str">
        <f>IF($G1673=0,"-",VLOOKUP($G1673,Nomenclator!$B$6:$G$1000,4,0))</f>
        <v>-</v>
      </c>
      <c r="N1673" s="124" t="str">
        <f>IF($G1673=0,"-",VLOOKUP($G1673,Nomenclator!$B$6:$G$1000,6,0))</f>
        <v>-</v>
      </c>
      <c r="O1673" s="74"/>
      <c r="P1673" s="74"/>
    </row>
    <row r="1674" spans="1:16" x14ac:dyDescent="0.2">
      <c r="A1674" s="73" t="str">
        <f t="shared" si="26"/>
        <v>-</v>
      </c>
      <c r="B1674" s="75"/>
      <c r="C1674" s="74"/>
      <c r="D1674" s="74"/>
      <c r="E1674" s="74"/>
      <c r="F1674" s="74"/>
      <c r="G1674" s="74"/>
      <c r="H1674" s="74"/>
      <c r="I1674" s="74"/>
      <c r="J1674" s="78"/>
      <c r="K1674" s="78"/>
      <c r="L1674" s="124" t="str">
        <f>IF($G1674=0,"-",VLOOKUP($G1674,Nomenclator!$B$6:$G$1000,3,0))</f>
        <v>-</v>
      </c>
      <c r="M1674" s="124" t="str">
        <f>IF($G1674=0,"-",VLOOKUP($G1674,Nomenclator!$B$6:$G$1000,4,0))</f>
        <v>-</v>
      </c>
      <c r="N1674" s="124" t="str">
        <f>IF($G1674=0,"-",VLOOKUP($G1674,Nomenclator!$B$6:$G$1000,6,0))</f>
        <v>-</v>
      </c>
      <c r="O1674" s="74"/>
      <c r="P1674" s="74"/>
    </row>
    <row r="1675" spans="1:16" x14ac:dyDescent="0.2">
      <c r="A1675" s="73" t="str">
        <f t="shared" si="26"/>
        <v>-</v>
      </c>
      <c r="B1675" s="75"/>
      <c r="C1675" s="74"/>
      <c r="D1675" s="74"/>
      <c r="E1675" s="74"/>
      <c r="F1675" s="74"/>
      <c r="G1675" s="74"/>
      <c r="H1675" s="74"/>
      <c r="I1675" s="74"/>
      <c r="J1675" s="78"/>
      <c r="K1675" s="78"/>
      <c r="L1675" s="124" t="str">
        <f>IF($G1675=0,"-",VLOOKUP($G1675,Nomenclator!$B$6:$G$1000,3,0))</f>
        <v>-</v>
      </c>
      <c r="M1675" s="124" t="str">
        <f>IF($G1675=0,"-",VLOOKUP($G1675,Nomenclator!$B$6:$G$1000,4,0))</f>
        <v>-</v>
      </c>
      <c r="N1675" s="124" t="str">
        <f>IF($G1675=0,"-",VLOOKUP($G1675,Nomenclator!$B$6:$G$1000,6,0))</f>
        <v>-</v>
      </c>
      <c r="O1675" s="74"/>
      <c r="P1675" s="74"/>
    </row>
    <row r="1676" spans="1:16" x14ac:dyDescent="0.2">
      <c r="A1676" s="73" t="str">
        <f t="shared" si="26"/>
        <v>-</v>
      </c>
      <c r="B1676" s="75"/>
      <c r="C1676" s="74"/>
      <c r="D1676" s="74"/>
      <c r="E1676" s="74"/>
      <c r="F1676" s="74"/>
      <c r="G1676" s="74"/>
      <c r="H1676" s="74"/>
      <c r="I1676" s="74"/>
      <c r="J1676" s="78"/>
      <c r="K1676" s="78"/>
      <c r="L1676" s="124" t="str">
        <f>IF($G1676=0,"-",VLOOKUP($G1676,Nomenclator!$B$6:$G$1000,3,0))</f>
        <v>-</v>
      </c>
      <c r="M1676" s="124" t="str">
        <f>IF($G1676=0,"-",VLOOKUP($G1676,Nomenclator!$B$6:$G$1000,4,0))</f>
        <v>-</v>
      </c>
      <c r="N1676" s="124" t="str">
        <f>IF($G1676=0,"-",VLOOKUP($G1676,Nomenclator!$B$6:$G$1000,6,0))</f>
        <v>-</v>
      </c>
      <c r="O1676" s="74"/>
      <c r="P1676" s="74"/>
    </row>
    <row r="1677" spans="1:16" x14ac:dyDescent="0.2">
      <c r="A1677" s="73" t="str">
        <f t="shared" si="26"/>
        <v>-</v>
      </c>
      <c r="B1677" s="75"/>
      <c r="C1677" s="74"/>
      <c r="D1677" s="74"/>
      <c r="E1677" s="74"/>
      <c r="F1677" s="74"/>
      <c r="G1677" s="74"/>
      <c r="H1677" s="74"/>
      <c r="I1677" s="74"/>
      <c r="J1677" s="78"/>
      <c r="K1677" s="78"/>
      <c r="L1677" s="124" t="str">
        <f>IF($G1677=0,"-",VLOOKUP($G1677,Nomenclator!$B$6:$G$1000,3,0))</f>
        <v>-</v>
      </c>
      <c r="M1677" s="124" t="str">
        <f>IF($G1677=0,"-",VLOOKUP($G1677,Nomenclator!$B$6:$G$1000,4,0))</f>
        <v>-</v>
      </c>
      <c r="N1677" s="124" t="str">
        <f>IF($G1677=0,"-",VLOOKUP($G1677,Nomenclator!$B$6:$G$1000,6,0))</f>
        <v>-</v>
      </c>
      <c r="O1677" s="74"/>
      <c r="P1677" s="74"/>
    </row>
    <row r="1678" spans="1:16" x14ac:dyDescent="0.2">
      <c r="A1678" s="73" t="str">
        <f t="shared" si="26"/>
        <v>-</v>
      </c>
      <c r="B1678" s="75"/>
      <c r="C1678" s="74"/>
      <c r="D1678" s="74"/>
      <c r="E1678" s="74"/>
      <c r="F1678" s="74"/>
      <c r="G1678" s="74"/>
      <c r="H1678" s="74"/>
      <c r="I1678" s="74"/>
      <c r="J1678" s="78"/>
      <c r="K1678" s="78"/>
      <c r="L1678" s="124" t="str">
        <f>IF($G1678=0,"-",VLOOKUP($G1678,Nomenclator!$B$6:$G$1000,3,0))</f>
        <v>-</v>
      </c>
      <c r="M1678" s="124" t="str">
        <f>IF($G1678=0,"-",VLOOKUP($G1678,Nomenclator!$B$6:$G$1000,4,0))</f>
        <v>-</v>
      </c>
      <c r="N1678" s="124" t="str">
        <f>IF($G1678=0,"-",VLOOKUP($G1678,Nomenclator!$B$6:$G$1000,6,0))</f>
        <v>-</v>
      </c>
      <c r="O1678" s="74"/>
      <c r="P1678" s="74"/>
    </row>
    <row r="1679" spans="1:16" x14ac:dyDescent="0.2">
      <c r="A1679" s="73" t="str">
        <f t="shared" si="26"/>
        <v>-</v>
      </c>
      <c r="B1679" s="75"/>
      <c r="C1679" s="74"/>
      <c r="D1679" s="74"/>
      <c r="E1679" s="74"/>
      <c r="F1679" s="74"/>
      <c r="G1679" s="74"/>
      <c r="H1679" s="74"/>
      <c r="I1679" s="74"/>
      <c r="J1679" s="78"/>
      <c r="K1679" s="78"/>
      <c r="L1679" s="124" t="str">
        <f>IF($G1679=0,"-",VLOOKUP($G1679,Nomenclator!$B$6:$G$1000,3,0))</f>
        <v>-</v>
      </c>
      <c r="M1679" s="124" t="str">
        <f>IF($G1679=0,"-",VLOOKUP($G1679,Nomenclator!$B$6:$G$1000,4,0))</f>
        <v>-</v>
      </c>
      <c r="N1679" s="124" t="str">
        <f>IF($G1679=0,"-",VLOOKUP($G1679,Nomenclator!$B$6:$G$1000,6,0))</f>
        <v>-</v>
      </c>
      <c r="O1679" s="74"/>
      <c r="P1679" s="74"/>
    </row>
    <row r="1680" spans="1:16" x14ac:dyDescent="0.2">
      <c r="A1680" s="73" t="str">
        <f t="shared" si="26"/>
        <v>-</v>
      </c>
      <c r="B1680" s="75"/>
      <c r="C1680" s="74"/>
      <c r="D1680" s="74"/>
      <c r="E1680" s="74"/>
      <c r="F1680" s="74"/>
      <c r="G1680" s="74"/>
      <c r="H1680" s="74"/>
      <c r="I1680" s="74"/>
      <c r="J1680" s="78"/>
      <c r="K1680" s="78"/>
      <c r="L1680" s="124" t="str">
        <f>IF($G1680=0,"-",VLOOKUP($G1680,Nomenclator!$B$6:$G$1000,3,0))</f>
        <v>-</v>
      </c>
      <c r="M1680" s="124" t="str">
        <f>IF($G1680=0,"-",VLOOKUP($G1680,Nomenclator!$B$6:$G$1000,4,0))</f>
        <v>-</v>
      </c>
      <c r="N1680" s="124" t="str">
        <f>IF($G1680=0,"-",VLOOKUP($G1680,Nomenclator!$B$6:$G$1000,6,0))</f>
        <v>-</v>
      </c>
      <c r="O1680" s="74"/>
      <c r="P1680" s="74"/>
    </row>
    <row r="1681" spans="1:16" x14ac:dyDescent="0.2">
      <c r="A1681" s="73" t="str">
        <f t="shared" si="26"/>
        <v>-</v>
      </c>
      <c r="B1681" s="75"/>
      <c r="C1681" s="74"/>
      <c r="D1681" s="74"/>
      <c r="E1681" s="74"/>
      <c r="F1681" s="74"/>
      <c r="G1681" s="74"/>
      <c r="H1681" s="74"/>
      <c r="I1681" s="74"/>
      <c r="J1681" s="78"/>
      <c r="K1681" s="78"/>
      <c r="L1681" s="124" t="str">
        <f>IF($G1681=0,"-",VLOOKUP($G1681,Nomenclator!$B$6:$G$1000,3,0))</f>
        <v>-</v>
      </c>
      <c r="M1681" s="124" t="str">
        <f>IF($G1681=0,"-",VLOOKUP($G1681,Nomenclator!$B$6:$G$1000,4,0))</f>
        <v>-</v>
      </c>
      <c r="N1681" s="124" t="str">
        <f>IF($G1681=0,"-",VLOOKUP($G1681,Nomenclator!$B$6:$G$1000,6,0))</f>
        <v>-</v>
      </c>
      <c r="O1681" s="74"/>
      <c r="P1681" s="74"/>
    </row>
    <row r="1682" spans="1:16" x14ac:dyDescent="0.2">
      <c r="A1682" s="73" t="str">
        <f t="shared" si="26"/>
        <v>-</v>
      </c>
      <c r="B1682" s="75"/>
      <c r="C1682" s="74"/>
      <c r="D1682" s="74"/>
      <c r="E1682" s="74"/>
      <c r="F1682" s="74"/>
      <c r="G1682" s="74"/>
      <c r="H1682" s="74"/>
      <c r="I1682" s="74"/>
      <c r="J1682" s="78"/>
      <c r="K1682" s="78"/>
      <c r="L1682" s="124" t="str">
        <f>IF($G1682=0,"-",VLOOKUP($G1682,Nomenclator!$B$6:$G$1000,3,0))</f>
        <v>-</v>
      </c>
      <c r="M1682" s="124" t="str">
        <f>IF($G1682=0,"-",VLOOKUP($G1682,Nomenclator!$B$6:$G$1000,4,0))</f>
        <v>-</v>
      </c>
      <c r="N1682" s="124" t="str">
        <f>IF($G1682=0,"-",VLOOKUP($G1682,Nomenclator!$B$6:$G$1000,6,0))</f>
        <v>-</v>
      </c>
      <c r="O1682" s="74"/>
      <c r="P1682" s="74"/>
    </row>
    <row r="1683" spans="1:16" x14ac:dyDescent="0.2">
      <c r="A1683" s="73" t="str">
        <f t="shared" si="26"/>
        <v>-</v>
      </c>
      <c r="B1683" s="75"/>
      <c r="C1683" s="74"/>
      <c r="D1683" s="74"/>
      <c r="E1683" s="74"/>
      <c r="F1683" s="74"/>
      <c r="G1683" s="74"/>
      <c r="H1683" s="74"/>
      <c r="I1683" s="74"/>
      <c r="J1683" s="78"/>
      <c r="K1683" s="78"/>
      <c r="L1683" s="124" t="str">
        <f>IF($G1683=0,"-",VLOOKUP($G1683,Nomenclator!$B$6:$G$1000,3,0))</f>
        <v>-</v>
      </c>
      <c r="M1683" s="124" t="str">
        <f>IF($G1683=0,"-",VLOOKUP($G1683,Nomenclator!$B$6:$G$1000,4,0))</f>
        <v>-</v>
      </c>
      <c r="N1683" s="124" t="str">
        <f>IF($G1683=0,"-",VLOOKUP($G1683,Nomenclator!$B$6:$G$1000,6,0))</f>
        <v>-</v>
      </c>
      <c r="O1683" s="74"/>
      <c r="P1683" s="74"/>
    </row>
    <row r="1684" spans="1:16" x14ac:dyDescent="0.2">
      <c r="A1684" s="73" t="str">
        <f t="shared" si="26"/>
        <v>-</v>
      </c>
      <c r="B1684" s="75"/>
      <c r="C1684" s="74"/>
      <c r="D1684" s="74"/>
      <c r="E1684" s="74"/>
      <c r="F1684" s="74"/>
      <c r="G1684" s="74"/>
      <c r="H1684" s="74"/>
      <c r="I1684" s="74"/>
      <c r="J1684" s="78"/>
      <c r="K1684" s="78"/>
      <c r="L1684" s="124" t="str">
        <f>IF($G1684=0,"-",VLOOKUP($G1684,Nomenclator!$B$6:$G$1000,3,0))</f>
        <v>-</v>
      </c>
      <c r="M1684" s="124" t="str">
        <f>IF($G1684=0,"-",VLOOKUP($G1684,Nomenclator!$B$6:$G$1000,4,0))</f>
        <v>-</v>
      </c>
      <c r="N1684" s="124" t="str">
        <f>IF($G1684=0,"-",VLOOKUP($G1684,Nomenclator!$B$6:$G$1000,6,0))</f>
        <v>-</v>
      </c>
      <c r="O1684" s="74"/>
      <c r="P1684" s="74"/>
    </row>
    <row r="1685" spans="1:16" x14ac:dyDescent="0.2">
      <c r="A1685" s="73" t="str">
        <f t="shared" si="26"/>
        <v>-</v>
      </c>
      <c r="B1685" s="75"/>
      <c r="C1685" s="74"/>
      <c r="D1685" s="74"/>
      <c r="E1685" s="74"/>
      <c r="F1685" s="74"/>
      <c r="G1685" s="74"/>
      <c r="H1685" s="74"/>
      <c r="I1685" s="74"/>
      <c r="J1685" s="78"/>
      <c r="K1685" s="78"/>
      <c r="L1685" s="124" t="str">
        <f>IF($G1685=0,"-",VLOOKUP($G1685,Nomenclator!$B$6:$G$1000,3,0))</f>
        <v>-</v>
      </c>
      <c r="M1685" s="124" t="str">
        <f>IF($G1685=0,"-",VLOOKUP($G1685,Nomenclator!$B$6:$G$1000,4,0))</f>
        <v>-</v>
      </c>
      <c r="N1685" s="124" t="str">
        <f>IF($G1685=0,"-",VLOOKUP($G1685,Nomenclator!$B$6:$G$1000,6,0))</f>
        <v>-</v>
      </c>
      <c r="O1685" s="74"/>
      <c r="P1685" s="74"/>
    </row>
    <row r="1686" spans="1:16" x14ac:dyDescent="0.2">
      <c r="A1686" s="73" t="str">
        <f t="shared" si="26"/>
        <v>-</v>
      </c>
      <c r="B1686" s="75"/>
      <c r="C1686" s="74"/>
      <c r="D1686" s="74"/>
      <c r="E1686" s="74"/>
      <c r="F1686" s="74"/>
      <c r="G1686" s="74"/>
      <c r="H1686" s="74"/>
      <c r="I1686" s="74"/>
      <c r="J1686" s="78"/>
      <c r="K1686" s="78"/>
      <c r="L1686" s="124" t="str">
        <f>IF($G1686=0,"-",VLOOKUP($G1686,Nomenclator!$B$6:$G$1000,3,0))</f>
        <v>-</v>
      </c>
      <c r="M1686" s="124" t="str">
        <f>IF($G1686=0,"-",VLOOKUP($G1686,Nomenclator!$B$6:$G$1000,4,0))</f>
        <v>-</v>
      </c>
      <c r="N1686" s="124" t="str">
        <f>IF($G1686=0,"-",VLOOKUP($G1686,Nomenclator!$B$6:$G$1000,6,0))</f>
        <v>-</v>
      </c>
      <c r="O1686" s="74"/>
      <c r="P1686" s="74"/>
    </row>
    <row r="1687" spans="1:16" x14ac:dyDescent="0.2">
      <c r="A1687" s="73" t="str">
        <f t="shared" si="26"/>
        <v>-</v>
      </c>
      <c r="B1687" s="75"/>
      <c r="C1687" s="74"/>
      <c r="D1687" s="74"/>
      <c r="E1687" s="74"/>
      <c r="F1687" s="74"/>
      <c r="G1687" s="74"/>
      <c r="H1687" s="74"/>
      <c r="I1687" s="74"/>
      <c r="J1687" s="78"/>
      <c r="K1687" s="78"/>
      <c r="L1687" s="124" t="str">
        <f>IF($G1687=0,"-",VLOOKUP($G1687,Nomenclator!$B$6:$G$1000,3,0))</f>
        <v>-</v>
      </c>
      <c r="M1687" s="124" t="str">
        <f>IF($G1687=0,"-",VLOOKUP($G1687,Nomenclator!$B$6:$G$1000,4,0))</f>
        <v>-</v>
      </c>
      <c r="N1687" s="124" t="str">
        <f>IF($G1687=0,"-",VLOOKUP($G1687,Nomenclator!$B$6:$G$1000,6,0))</f>
        <v>-</v>
      </c>
      <c r="O1687" s="74"/>
      <c r="P1687" s="74"/>
    </row>
    <row r="1688" spans="1:16" x14ac:dyDescent="0.2">
      <c r="A1688" s="73" t="str">
        <f t="shared" si="26"/>
        <v>-</v>
      </c>
      <c r="B1688" s="75"/>
      <c r="C1688" s="74"/>
      <c r="D1688" s="74"/>
      <c r="E1688" s="74"/>
      <c r="F1688" s="74"/>
      <c r="G1688" s="74"/>
      <c r="H1688" s="74"/>
      <c r="I1688" s="74"/>
      <c r="J1688" s="78"/>
      <c r="K1688" s="78"/>
      <c r="L1688" s="124" t="str">
        <f>IF($G1688=0,"-",VLOOKUP($G1688,Nomenclator!$B$6:$G$1000,3,0))</f>
        <v>-</v>
      </c>
      <c r="M1688" s="124" t="str">
        <f>IF($G1688=0,"-",VLOOKUP($G1688,Nomenclator!$B$6:$G$1000,4,0))</f>
        <v>-</v>
      </c>
      <c r="N1688" s="124" t="str">
        <f>IF($G1688=0,"-",VLOOKUP($G1688,Nomenclator!$B$6:$G$1000,6,0))</f>
        <v>-</v>
      </c>
      <c r="O1688" s="74"/>
      <c r="P1688" s="74"/>
    </row>
    <row r="1689" spans="1:16" x14ac:dyDescent="0.2">
      <c r="A1689" s="73" t="str">
        <f t="shared" si="26"/>
        <v>-</v>
      </c>
      <c r="B1689" s="75"/>
      <c r="C1689" s="74"/>
      <c r="D1689" s="74"/>
      <c r="E1689" s="74"/>
      <c r="F1689" s="74"/>
      <c r="G1689" s="74"/>
      <c r="H1689" s="74"/>
      <c r="I1689" s="74"/>
      <c r="J1689" s="78"/>
      <c r="K1689" s="78"/>
      <c r="L1689" s="124" t="str">
        <f>IF($G1689=0,"-",VLOOKUP($G1689,Nomenclator!$B$6:$G$1000,3,0))</f>
        <v>-</v>
      </c>
      <c r="M1689" s="124" t="str">
        <f>IF($G1689=0,"-",VLOOKUP($G1689,Nomenclator!$B$6:$G$1000,4,0))</f>
        <v>-</v>
      </c>
      <c r="N1689" s="124" t="str">
        <f>IF($G1689=0,"-",VLOOKUP($G1689,Nomenclator!$B$6:$G$1000,6,0))</f>
        <v>-</v>
      </c>
      <c r="O1689" s="74"/>
      <c r="P1689" s="74"/>
    </row>
    <row r="1690" spans="1:16" x14ac:dyDescent="0.2">
      <c r="A1690" s="73" t="str">
        <f t="shared" si="26"/>
        <v>-</v>
      </c>
      <c r="B1690" s="75"/>
      <c r="C1690" s="74"/>
      <c r="D1690" s="74"/>
      <c r="E1690" s="74"/>
      <c r="F1690" s="74"/>
      <c r="G1690" s="74"/>
      <c r="H1690" s="74"/>
      <c r="I1690" s="74"/>
      <c r="J1690" s="78"/>
      <c r="K1690" s="78"/>
      <c r="L1690" s="124" t="str">
        <f>IF($G1690=0,"-",VLOOKUP($G1690,Nomenclator!$B$6:$G$1000,3,0))</f>
        <v>-</v>
      </c>
      <c r="M1690" s="124" t="str">
        <f>IF($G1690=0,"-",VLOOKUP($G1690,Nomenclator!$B$6:$G$1000,4,0))</f>
        <v>-</v>
      </c>
      <c r="N1690" s="124" t="str">
        <f>IF($G1690=0,"-",VLOOKUP($G1690,Nomenclator!$B$6:$G$1000,6,0))</f>
        <v>-</v>
      </c>
      <c r="O1690" s="74"/>
      <c r="P1690" s="74"/>
    </row>
    <row r="1691" spans="1:16" x14ac:dyDescent="0.2">
      <c r="A1691" s="73" t="str">
        <f t="shared" si="26"/>
        <v>-</v>
      </c>
      <c r="B1691" s="75"/>
      <c r="C1691" s="74"/>
      <c r="D1691" s="74"/>
      <c r="E1691" s="74"/>
      <c r="F1691" s="74"/>
      <c r="G1691" s="74"/>
      <c r="H1691" s="74"/>
      <c r="I1691" s="74"/>
      <c r="J1691" s="78"/>
      <c r="K1691" s="78"/>
      <c r="L1691" s="124" t="str">
        <f>IF($G1691=0,"-",VLOOKUP($G1691,Nomenclator!$B$6:$G$1000,3,0))</f>
        <v>-</v>
      </c>
      <c r="M1691" s="124" t="str">
        <f>IF($G1691=0,"-",VLOOKUP($G1691,Nomenclator!$B$6:$G$1000,4,0))</f>
        <v>-</v>
      </c>
      <c r="N1691" s="124" t="str">
        <f>IF($G1691=0,"-",VLOOKUP($G1691,Nomenclator!$B$6:$G$1000,6,0))</f>
        <v>-</v>
      </c>
      <c r="O1691" s="74"/>
      <c r="P1691" s="74"/>
    </row>
    <row r="1692" spans="1:16" x14ac:dyDescent="0.2">
      <c r="A1692" s="73" t="str">
        <f t="shared" si="26"/>
        <v>-</v>
      </c>
      <c r="B1692" s="75"/>
      <c r="C1692" s="74"/>
      <c r="D1692" s="74"/>
      <c r="E1692" s="74"/>
      <c r="F1692" s="74"/>
      <c r="G1692" s="74"/>
      <c r="H1692" s="74"/>
      <c r="I1692" s="74"/>
      <c r="J1692" s="78"/>
      <c r="K1692" s="78"/>
      <c r="L1692" s="124" t="str">
        <f>IF($G1692=0,"-",VLOOKUP($G1692,Nomenclator!$B$6:$G$1000,3,0))</f>
        <v>-</v>
      </c>
      <c r="M1692" s="124" t="str">
        <f>IF($G1692=0,"-",VLOOKUP($G1692,Nomenclator!$B$6:$G$1000,4,0))</f>
        <v>-</v>
      </c>
      <c r="N1692" s="124" t="str">
        <f>IF($G1692=0,"-",VLOOKUP($G1692,Nomenclator!$B$6:$G$1000,6,0))</f>
        <v>-</v>
      </c>
      <c r="O1692" s="74"/>
      <c r="P1692" s="74"/>
    </row>
    <row r="1693" spans="1:16" x14ac:dyDescent="0.2">
      <c r="A1693" s="73" t="str">
        <f t="shared" si="26"/>
        <v>-</v>
      </c>
      <c r="B1693" s="75"/>
      <c r="C1693" s="74"/>
      <c r="D1693" s="74"/>
      <c r="E1693" s="74"/>
      <c r="F1693" s="74"/>
      <c r="G1693" s="74"/>
      <c r="H1693" s="74"/>
      <c r="I1693" s="74"/>
      <c r="J1693" s="78"/>
      <c r="K1693" s="78"/>
      <c r="L1693" s="124" t="str">
        <f>IF($G1693=0,"-",VLOOKUP($G1693,Nomenclator!$B$6:$G$1000,3,0))</f>
        <v>-</v>
      </c>
      <c r="M1693" s="124" t="str">
        <f>IF($G1693=0,"-",VLOOKUP($G1693,Nomenclator!$B$6:$G$1000,4,0))</f>
        <v>-</v>
      </c>
      <c r="N1693" s="124" t="str">
        <f>IF($G1693=0,"-",VLOOKUP($G1693,Nomenclator!$B$6:$G$1000,6,0))</f>
        <v>-</v>
      </c>
      <c r="O1693" s="74"/>
      <c r="P1693" s="74"/>
    </row>
    <row r="1694" spans="1:16" x14ac:dyDescent="0.2">
      <c r="A1694" s="73" t="str">
        <f t="shared" si="26"/>
        <v>-</v>
      </c>
      <c r="B1694" s="75"/>
      <c r="C1694" s="74"/>
      <c r="D1694" s="74"/>
      <c r="E1694" s="74"/>
      <c r="F1694" s="74"/>
      <c r="G1694" s="74"/>
      <c r="H1694" s="74"/>
      <c r="I1694" s="74"/>
      <c r="J1694" s="78"/>
      <c r="K1694" s="78"/>
      <c r="L1694" s="124" t="str">
        <f>IF($G1694=0,"-",VLOOKUP($G1694,Nomenclator!$B$6:$G$1000,3,0))</f>
        <v>-</v>
      </c>
      <c r="M1694" s="124" t="str">
        <f>IF($G1694=0,"-",VLOOKUP($G1694,Nomenclator!$B$6:$G$1000,4,0))</f>
        <v>-</v>
      </c>
      <c r="N1694" s="124" t="str">
        <f>IF($G1694=0,"-",VLOOKUP($G1694,Nomenclator!$B$6:$G$1000,6,0))</f>
        <v>-</v>
      </c>
      <c r="O1694" s="74"/>
      <c r="P1694" s="74"/>
    </row>
    <row r="1695" spans="1:16" x14ac:dyDescent="0.2">
      <c r="A1695" s="73" t="str">
        <f t="shared" si="26"/>
        <v>-</v>
      </c>
      <c r="B1695" s="75"/>
      <c r="C1695" s="74"/>
      <c r="D1695" s="74"/>
      <c r="E1695" s="74"/>
      <c r="F1695" s="74"/>
      <c r="G1695" s="74"/>
      <c r="H1695" s="74"/>
      <c r="I1695" s="74"/>
      <c r="J1695" s="78"/>
      <c r="K1695" s="78"/>
      <c r="L1695" s="124" t="str">
        <f>IF($G1695=0,"-",VLOOKUP($G1695,Nomenclator!$B$6:$G$1000,3,0))</f>
        <v>-</v>
      </c>
      <c r="M1695" s="124" t="str">
        <f>IF($G1695=0,"-",VLOOKUP($G1695,Nomenclator!$B$6:$G$1000,4,0))</f>
        <v>-</v>
      </c>
      <c r="N1695" s="124" t="str">
        <f>IF($G1695=0,"-",VLOOKUP($G1695,Nomenclator!$B$6:$G$1000,6,0))</f>
        <v>-</v>
      </c>
      <c r="O1695" s="74"/>
      <c r="P1695" s="74"/>
    </row>
    <row r="1696" spans="1:16" x14ac:dyDescent="0.2">
      <c r="A1696" s="73" t="str">
        <f t="shared" si="26"/>
        <v>-</v>
      </c>
      <c r="B1696" s="75"/>
      <c r="C1696" s="74"/>
      <c r="D1696" s="74"/>
      <c r="E1696" s="74"/>
      <c r="F1696" s="74"/>
      <c r="G1696" s="74"/>
      <c r="H1696" s="74"/>
      <c r="I1696" s="74"/>
      <c r="J1696" s="78"/>
      <c r="K1696" s="78"/>
      <c r="L1696" s="124" t="str">
        <f>IF($G1696=0,"-",VLOOKUP($G1696,Nomenclator!$B$6:$G$1000,3,0))</f>
        <v>-</v>
      </c>
      <c r="M1696" s="124" t="str">
        <f>IF($G1696=0,"-",VLOOKUP($G1696,Nomenclator!$B$6:$G$1000,4,0))</f>
        <v>-</v>
      </c>
      <c r="N1696" s="124" t="str">
        <f>IF($G1696=0,"-",VLOOKUP($G1696,Nomenclator!$B$6:$G$1000,6,0))</f>
        <v>-</v>
      </c>
      <c r="O1696" s="74"/>
      <c r="P1696" s="74"/>
    </row>
    <row r="1697" spans="1:16" x14ac:dyDescent="0.2">
      <c r="A1697" s="73" t="str">
        <f t="shared" si="26"/>
        <v>-</v>
      </c>
      <c r="B1697" s="75"/>
      <c r="C1697" s="74"/>
      <c r="D1697" s="74"/>
      <c r="E1697" s="74"/>
      <c r="F1697" s="74"/>
      <c r="G1697" s="74"/>
      <c r="H1697" s="74"/>
      <c r="I1697" s="74"/>
      <c r="J1697" s="78"/>
      <c r="K1697" s="78"/>
      <c r="L1697" s="124" t="str">
        <f>IF($G1697=0,"-",VLOOKUP($G1697,Nomenclator!$B$6:$G$1000,3,0))</f>
        <v>-</v>
      </c>
      <c r="M1697" s="124" t="str">
        <f>IF($G1697=0,"-",VLOOKUP($G1697,Nomenclator!$B$6:$G$1000,4,0))</f>
        <v>-</v>
      </c>
      <c r="N1697" s="124" t="str">
        <f>IF($G1697=0,"-",VLOOKUP($G1697,Nomenclator!$B$6:$G$1000,6,0))</f>
        <v>-</v>
      </c>
      <c r="O1697" s="74"/>
      <c r="P1697" s="74"/>
    </row>
    <row r="1698" spans="1:16" x14ac:dyDescent="0.2">
      <c r="A1698" s="73" t="str">
        <f t="shared" si="26"/>
        <v>-</v>
      </c>
      <c r="B1698" s="75"/>
      <c r="C1698" s="74"/>
      <c r="D1698" s="74"/>
      <c r="E1698" s="74"/>
      <c r="F1698" s="74"/>
      <c r="G1698" s="74"/>
      <c r="H1698" s="74"/>
      <c r="I1698" s="74"/>
      <c r="J1698" s="78"/>
      <c r="K1698" s="78"/>
      <c r="L1698" s="124" t="str">
        <f>IF($G1698=0,"-",VLOOKUP($G1698,Nomenclator!$B$6:$G$1000,3,0))</f>
        <v>-</v>
      </c>
      <c r="M1698" s="124" t="str">
        <f>IF($G1698=0,"-",VLOOKUP($G1698,Nomenclator!$B$6:$G$1000,4,0))</f>
        <v>-</v>
      </c>
      <c r="N1698" s="124" t="str">
        <f>IF($G1698=0,"-",VLOOKUP($G1698,Nomenclator!$B$6:$G$1000,6,0))</f>
        <v>-</v>
      </c>
      <c r="O1698" s="74"/>
      <c r="P1698" s="74"/>
    </row>
    <row r="1699" spans="1:16" x14ac:dyDescent="0.2">
      <c r="A1699" s="73" t="str">
        <f t="shared" si="26"/>
        <v>-</v>
      </c>
      <c r="B1699" s="75"/>
      <c r="C1699" s="74"/>
      <c r="D1699" s="74"/>
      <c r="E1699" s="74"/>
      <c r="F1699" s="74"/>
      <c r="G1699" s="74"/>
      <c r="H1699" s="74"/>
      <c r="I1699" s="74"/>
      <c r="J1699" s="78"/>
      <c r="K1699" s="78"/>
      <c r="L1699" s="124" t="str">
        <f>IF($G1699=0,"-",VLOOKUP($G1699,Nomenclator!$B$6:$G$1000,3,0))</f>
        <v>-</v>
      </c>
      <c r="M1699" s="124" t="str">
        <f>IF($G1699=0,"-",VLOOKUP($G1699,Nomenclator!$B$6:$G$1000,4,0))</f>
        <v>-</v>
      </c>
      <c r="N1699" s="124" t="str">
        <f>IF($G1699=0,"-",VLOOKUP($G1699,Nomenclator!$B$6:$G$1000,6,0))</f>
        <v>-</v>
      </c>
      <c r="O1699" s="74"/>
      <c r="P1699" s="74"/>
    </row>
    <row r="1700" spans="1:16" x14ac:dyDescent="0.2">
      <c r="A1700" s="73" t="str">
        <f t="shared" si="26"/>
        <v>-</v>
      </c>
      <c r="B1700" s="75"/>
      <c r="C1700" s="74"/>
      <c r="D1700" s="74"/>
      <c r="E1700" s="74"/>
      <c r="F1700" s="74"/>
      <c r="G1700" s="74"/>
      <c r="H1700" s="74"/>
      <c r="I1700" s="74"/>
      <c r="J1700" s="78"/>
      <c r="K1700" s="78"/>
      <c r="L1700" s="124" t="str">
        <f>IF($G1700=0,"-",VLOOKUP($G1700,Nomenclator!$B$6:$G$1000,3,0))</f>
        <v>-</v>
      </c>
      <c r="M1700" s="124" t="str">
        <f>IF($G1700=0,"-",VLOOKUP($G1700,Nomenclator!$B$6:$G$1000,4,0))</f>
        <v>-</v>
      </c>
      <c r="N1700" s="124" t="str">
        <f>IF($G1700=0,"-",VLOOKUP($G1700,Nomenclator!$B$6:$G$1000,6,0))</f>
        <v>-</v>
      </c>
      <c r="O1700" s="74"/>
      <c r="P1700" s="74"/>
    </row>
    <row r="1701" spans="1:16" x14ac:dyDescent="0.2">
      <c r="A1701" s="73" t="str">
        <f t="shared" si="26"/>
        <v>-</v>
      </c>
      <c r="B1701" s="75"/>
      <c r="C1701" s="74"/>
      <c r="D1701" s="74"/>
      <c r="E1701" s="74"/>
      <c r="F1701" s="74"/>
      <c r="G1701" s="74"/>
      <c r="H1701" s="74"/>
      <c r="I1701" s="74"/>
      <c r="J1701" s="78"/>
      <c r="K1701" s="78"/>
      <c r="L1701" s="124" t="str">
        <f>IF($G1701=0,"-",VLOOKUP($G1701,Nomenclator!$B$6:$G$1000,3,0))</f>
        <v>-</v>
      </c>
      <c r="M1701" s="124" t="str">
        <f>IF($G1701=0,"-",VLOOKUP($G1701,Nomenclator!$B$6:$G$1000,4,0))</f>
        <v>-</v>
      </c>
      <c r="N1701" s="124" t="str">
        <f>IF($G1701=0,"-",VLOOKUP($G1701,Nomenclator!$B$6:$G$1000,6,0))</f>
        <v>-</v>
      </c>
      <c r="O1701" s="74"/>
      <c r="P1701" s="74"/>
    </row>
    <row r="1702" spans="1:16" x14ac:dyDescent="0.2">
      <c r="A1702" s="73" t="str">
        <f t="shared" si="26"/>
        <v>-</v>
      </c>
      <c r="B1702" s="75"/>
      <c r="C1702" s="74"/>
      <c r="D1702" s="74"/>
      <c r="E1702" s="74"/>
      <c r="F1702" s="74"/>
      <c r="G1702" s="74"/>
      <c r="H1702" s="74"/>
      <c r="I1702" s="74"/>
      <c r="J1702" s="78"/>
      <c r="K1702" s="78"/>
      <c r="L1702" s="124" t="str">
        <f>IF($G1702=0,"-",VLOOKUP($G1702,Nomenclator!$B$6:$G$1000,3,0))</f>
        <v>-</v>
      </c>
      <c r="M1702" s="124" t="str">
        <f>IF($G1702=0,"-",VLOOKUP($G1702,Nomenclator!$B$6:$G$1000,4,0))</f>
        <v>-</v>
      </c>
      <c r="N1702" s="124" t="str">
        <f>IF($G1702=0,"-",VLOOKUP($G1702,Nomenclator!$B$6:$G$1000,6,0))</f>
        <v>-</v>
      </c>
      <c r="O1702" s="74"/>
      <c r="P1702" s="74"/>
    </row>
    <row r="1703" spans="1:16" x14ac:dyDescent="0.2">
      <c r="A1703" s="73" t="str">
        <f t="shared" si="26"/>
        <v>-</v>
      </c>
      <c r="B1703" s="75"/>
      <c r="C1703" s="74"/>
      <c r="D1703" s="74"/>
      <c r="E1703" s="74"/>
      <c r="F1703" s="74"/>
      <c r="G1703" s="74"/>
      <c r="H1703" s="74"/>
      <c r="I1703" s="74"/>
      <c r="J1703" s="78"/>
      <c r="K1703" s="78"/>
      <c r="L1703" s="124" t="str">
        <f>IF($G1703=0,"-",VLOOKUP($G1703,Nomenclator!$B$6:$G$1000,3,0))</f>
        <v>-</v>
      </c>
      <c r="M1703" s="124" t="str">
        <f>IF($G1703=0,"-",VLOOKUP($G1703,Nomenclator!$B$6:$G$1000,4,0))</f>
        <v>-</v>
      </c>
      <c r="N1703" s="124" t="str">
        <f>IF($G1703=0,"-",VLOOKUP($G1703,Nomenclator!$B$6:$G$1000,6,0))</f>
        <v>-</v>
      </c>
      <c r="O1703" s="74"/>
      <c r="P1703" s="74"/>
    </row>
    <row r="1704" spans="1:16" x14ac:dyDescent="0.2">
      <c r="A1704" s="73" t="str">
        <f t="shared" si="26"/>
        <v>-</v>
      </c>
      <c r="B1704" s="75"/>
      <c r="C1704" s="74"/>
      <c r="D1704" s="74"/>
      <c r="E1704" s="74"/>
      <c r="F1704" s="74"/>
      <c r="G1704" s="74"/>
      <c r="H1704" s="74"/>
      <c r="I1704" s="74"/>
      <c r="J1704" s="78"/>
      <c r="K1704" s="78"/>
      <c r="L1704" s="124" t="str">
        <f>IF($G1704=0,"-",VLOOKUP($G1704,Nomenclator!$B$6:$G$1000,3,0))</f>
        <v>-</v>
      </c>
      <c r="M1704" s="124" t="str">
        <f>IF($G1704=0,"-",VLOOKUP($G1704,Nomenclator!$B$6:$G$1000,4,0))</f>
        <v>-</v>
      </c>
      <c r="N1704" s="124" t="str">
        <f>IF($G1704=0,"-",VLOOKUP($G1704,Nomenclator!$B$6:$G$1000,6,0))</f>
        <v>-</v>
      </c>
      <c r="O1704" s="74"/>
      <c r="P1704" s="74"/>
    </row>
    <row r="1705" spans="1:16" x14ac:dyDescent="0.2">
      <c r="A1705" s="73" t="str">
        <f t="shared" si="26"/>
        <v>-</v>
      </c>
      <c r="B1705" s="75"/>
      <c r="C1705" s="74"/>
      <c r="D1705" s="74"/>
      <c r="E1705" s="74"/>
      <c r="F1705" s="74"/>
      <c r="G1705" s="74"/>
      <c r="H1705" s="74"/>
      <c r="I1705" s="74"/>
      <c r="J1705" s="78"/>
      <c r="K1705" s="78"/>
      <c r="L1705" s="124" t="str">
        <f>IF($G1705=0,"-",VLOOKUP($G1705,Nomenclator!$B$6:$G$1000,3,0))</f>
        <v>-</v>
      </c>
      <c r="M1705" s="124" t="str">
        <f>IF($G1705=0,"-",VLOOKUP($G1705,Nomenclator!$B$6:$G$1000,4,0))</f>
        <v>-</v>
      </c>
      <c r="N1705" s="124" t="str">
        <f>IF($G1705=0,"-",VLOOKUP($G1705,Nomenclator!$B$6:$G$1000,6,0))</f>
        <v>-</v>
      </c>
      <c r="O1705" s="74"/>
      <c r="P1705" s="74"/>
    </row>
    <row r="1706" spans="1:16" x14ac:dyDescent="0.2">
      <c r="A1706" s="73" t="str">
        <f t="shared" si="26"/>
        <v>-</v>
      </c>
      <c r="B1706" s="75"/>
      <c r="C1706" s="74"/>
      <c r="D1706" s="74"/>
      <c r="E1706" s="74"/>
      <c r="F1706" s="74"/>
      <c r="G1706" s="74"/>
      <c r="H1706" s="74"/>
      <c r="I1706" s="74"/>
      <c r="J1706" s="78"/>
      <c r="K1706" s="78"/>
      <c r="L1706" s="124" t="str">
        <f>IF($G1706=0,"-",VLOOKUP($G1706,Nomenclator!$B$6:$G$1000,3,0))</f>
        <v>-</v>
      </c>
      <c r="M1706" s="124" t="str">
        <f>IF($G1706=0,"-",VLOOKUP($G1706,Nomenclator!$B$6:$G$1000,4,0))</f>
        <v>-</v>
      </c>
      <c r="N1706" s="124" t="str">
        <f>IF($G1706=0,"-",VLOOKUP($G1706,Nomenclator!$B$6:$G$1000,6,0))</f>
        <v>-</v>
      </c>
      <c r="O1706" s="74"/>
      <c r="P1706" s="74"/>
    </row>
    <row r="1707" spans="1:16" x14ac:dyDescent="0.2">
      <c r="A1707" s="73" t="str">
        <f t="shared" si="26"/>
        <v>-</v>
      </c>
      <c r="B1707" s="75"/>
      <c r="C1707" s="74"/>
      <c r="D1707" s="74"/>
      <c r="E1707" s="74"/>
      <c r="F1707" s="74"/>
      <c r="G1707" s="74"/>
      <c r="H1707" s="74"/>
      <c r="I1707" s="74"/>
      <c r="J1707" s="78"/>
      <c r="K1707" s="78"/>
      <c r="L1707" s="124" t="str">
        <f>IF($G1707=0,"-",VLOOKUP($G1707,Nomenclator!$B$6:$G$1000,3,0))</f>
        <v>-</v>
      </c>
      <c r="M1707" s="124" t="str">
        <f>IF($G1707=0,"-",VLOOKUP($G1707,Nomenclator!$B$6:$G$1000,4,0))</f>
        <v>-</v>
      </c>
      <c r="N1707" s="124" t="str">
        <f>IF($G1707=0,"-",VLOOKUP($G1707,Nomenclator!$B$6:$G$1000,6,0))</f>
        <v>-</v>
      </c>
      <c r="O1707" s="74"/>
      <c r="P1707" s="74"/>
    </row>
    <row r="1708" spans="1:16" x14ac:dyDescent="0.2">
      <c r="A1708" s="73" t="str">
        <f t="shared" si="26"/>
        <v>-</v>
      </c>
      <c r="B1708" s="75"/>
      <c r="C1708" s="74"/>
      <c r="D1708" s="74"/>
      <c r="E1708" s="74"/>
      <c r="F1708" s="74"/>
      <c r="G1708" s="74"/>
      <c r="H1708" s="74"/>
      <c r="I1708" s="74"/>
      <c r="J1708" s="78"/>
      <c r="K1708" s="78"/>
      <c r="L1708" s="124" t="str">
        <f>IF($G1708=0,"-",VLOOKUP($G1708,Nomenclator!$B$6:$G$1000,3,0))</f>
        <v>-</v>
      </c>
      <c r="M1708" s="124" t="str">
        <f>IF($G1708=0,"-",VLOOKUP($G1708,Nomenclator!$B$6:$G$1000,4,0))</f>
        <v>-</v>
      </c>
      <c r="N1708" s="124" t="str">
        <f>IF($G1708=0,"-",VLOOKUP($G1708,Nomenclator!$B$6:$G$1000,6,0))</f>
        <v>-</v>
      </c>
      <c r="O1708" s="74"/>
      <c r="P1708" s="74"/>
    </row>
    <row r="1709" spans="1:16" x14ac:dyDescent="0.2">
      <c r="A1709" s="73" t="str">
        <f t="shared" si="26"/>
        <v>-</v>
      </c>
      <c r="B1709" s="75"/>
      <c r="C1709" s="74"/>
      <c r="D1709" s="74"/>
      <c r="E1709" s="74"/>
      <c r="F1709" s="74"/>
      <c r="G1709" s="74"/>
      <c r="H1709" s="74"/>
      <c r="I1709" s="74"/>
      <c r="J1709" s="78"/>
      <c r="K1709" s="78"/>
      <c r="L1709" s="124" t="str">
        <f>IF($G1709=0,"-",VLOOKUP($G1709,Nomenclator!$B$6:$G$1000,3,0))</f>
        <v>-</v>
      </c>
      <c r="M1709" s="124" t="str">
        <f>IF($G1709=0,"-",VLOOKUP($G1709,Nomenclator!$B$6:$G$1000,4,0))</f>
        <v>-</v>
      </c>
      <c r="N1709" s="124" t="str">
        <f>IF($G1709=0,"-",VLOOKUP($G1709,Nomenclator!$B$6:$G$1000,6,0))</f>
        <v>-</v>
      </c>
      <c r="O1709" s="74"/>
      <c r="P1709" s="74"/>
    </row>
    <row r="1710" spans="1:16" x14ac:dyDescent="0.2">
      <c r="A1710" s="73" t="str">
        <f t="shared" si="26"/>
        <v>-</v>
      </c>
      <c r="B1710" s="75"/>
      <c r="C1710" s="74"/>
      <c r="D1710" s="74"/>
      <c r="E1710" s="74"/>
      <c r="F1710" s="74"/>
      <c r="G1710" s="74"/>
      <c r="H1710" s="74"/>
      <c r="I1710" s="74"/>
      <c r="J1710" s="78"/>
      <c r="K1710" s="78"/>
      <c r="L1710" s="124" t="str">
        <f>IF($G1710=0,"-",VLOOKUP($G1710,Nomenclator!$B$6:$G$1000,3,0))</f>
        <v>-</v>
      </c>
      <c r="M1710" s="124" t="str">
        <f>IF($G1710=0,"-",VLOOKUP($G1710,Nomenclator!$B$6:$G$1000,4,0))</f>
        <v>-</v>
      </c>
      <c r="N1710" s="124" t="str">
        <f>IF($G1710=0,"-",VLOOKUP($G1710,Nomenclator!$B$6:$G$1000,6,0))</f>
        <v>-</v>
      </c>
      <c r="O1710" s="74"/>
      <c r="P1710" s="74"/>
    </row>
    <row r="1711" spans="1:16" x14ac:dyDescent="0.2">
      <c r="A1711" s="73" t="str">
        <f t="shared" si="26"/>
        <v>-</v>
      </c>
      <c r="B1711" s="75"/>
      <c r="C1711" s="74"/>
      <c r="D1711" s="74"/>
      <c r="E1711" s="74"/>
      <c r="F1711" s="74"/>
      <c r="G1711" s="74"/>
      <c r="H1711" s="74"/>
      <c r="I1711" s="74"/>
      <c r="J1711" s="78"/>
      <c r="K1711" s="78"/>
      <c r="L1711" s="124" t="str">
        <f>IF($G1711=0,"-",VLOOKUP($G1711,Nomenclator!$B$6:$G$1000,3,0))</f>
        <v>-</v>
      </c>
      <c r="M1711" s="124" t="str">
        <f>IF($G1711=0,"-",VLOOKUP($G1711,Nomenclator!$B$6:$G$1000,4,0))</f>
        <v>-</v>
      </c>
      <c r="N1711" s="124" t="str">
        <f>IF($G1711=0,"-",VLOOKUP($G1711,Nomenclator!$B$6:$G$1000,6,0))</f>
        <v>-</v>
      </c>
      <c r="O1711" s="74"/>
      <c r="P1711" s="74"/>
    </row>
    <row r="1712" spans="1:16" x14ac:dyDescent="0.2">
      <c r="A1712" s="73" t="str">
        <f t="shared" si="26"/>
        <v>-</v>
      </c>
      <c r="B1712" s="75"/>
      <c r="C1712" s="74"/>
      <c r="D1712" s="74"/>
      <c r="E1712" s="74"/>
      <c r="F1712" s="74"/>
      <c r="G1712" s="74"/>
      <c r="H1712" s="74"/>
      <c r="I1712" s="74"/>
      <c r="J1712" s="78"/>
      <c r="K1712" s="78"/>
      <c r="L1712" s="124" t="str">
        <f>IF($G1712=0,"-",VLOOKUP($G1712,Nomenclator!$B$6:$G$1000,3,0))</f>
        <v>-</v>
      </c>
      <c r="M1712" s="124" t="str">
        <f>IF($G1712=0,"-",VLOOKUP($G1712,Nomenclator!$B$6:$G$1000,4,0))</f>
        <v>-</v>
      </c>
      <c r="N1712" s="124" t="str">
        <f>IF($G1712=0,"-",VLOOKUP($G1712,Nomenclator!$B$6:$G$1000,6,0))</f>
        <v>-</v>
      </c>
      <c r="O1712" s="74"/>
      <c r="P1712" s="74"/>
    </row>
    <row r="1713" spans="1:16" x14ac:dyDescent="0.2">
      <c r="A1713" s="73" t="str">
        <f t="shared" si="26"/>
        <v>-</v>
      </c>
      <c r="B1713" s="75"/>
      <c r="C1713" s="74"/>
      <c r="D1713" s="74"/>
      <c r="E1713" s="74"/>
      <c r="F1713" s="74"/>
      <c r="G1713" s="74"/>
      <c r="H1713" s="74"/>
      <c r="I1713" s="74"/>
      <c r="J1713" s="78"/>
      <c r="K1713" s="78"/>
      <c r="L1713" s="124" t="str">
        <f>IF($G1713=0,"-",VLOOKUP($G1713,Nomenclator!$B$6:$G$1000,3,0))</f>
        <v>-</v>
      </c>
      <c r="M1713" s="124" t="str">
        <f>IF($G1713=0,"-",VLOOKUP($G1713,Nomenclator!$B$6:$G$1000,4,0))</f>
        <v>-</v>
      </c>
      <c r="N1713" s="124" t="str">
        <f>IF($G1713=0,"-",VLOOKUP($G1713,Nomenclator!$B$6:$G$1000,6,0))</f>
        <v>-</v>
      </c>
      <c r="O1713" s="74"/>
      <c r="P1713" s="74"/>
    </row>
    <row r="1714" spans="1:16" x14ac:dyDescent="0.2">
      <c r="A1714" s="73" t="str">
        <f t="shared" si="26"/>
        <v>-</v>
      </c>
      <c r="B1714" s="75"/>
      <c r="C1714" s="74"/>
      <c r="D1714" s="74"/>
      <c r="E1714" s="74"/>
      <c r="F1714" s="74"/>
      <c r="G1714" s="74"/>
      <c r="H1714" s="74"/>
      <c r="I1714" s="74"/>
      <c r="J1714" s="78"/>
      <c r="K1714" s="78"/>
      <c r="L1714" s="124" t="str">
        <f>IF($G1714=0,"-",VLOOKUP($G1714,Nomenclator!$B$6:$G$1000,3,0))</f>
        <v>-</v>
      </c>
      <c r="M1714" s="124" t="str">
        <f>IF($G1714=0,"-",VLOOKUP($G1714,Nomenclator!$B$6:$G$1000,4,0))</f>
        <v>-</v>
      </c>
      <c r="N1714" s="124" t="str">
        <f>IF($G1714=0,"-",VLOOKUP($G1714,Nomenclator!$B$6:$G$1000,6,0))</f>
        <v>-</v>
      </c>
      <c r="O1714" s="74"/>
      <c r="P1714" s="74"/>
    </row>
    <row r="1715" spans="1:16" x14ac:dyDescent="0.2">
      <c r="A1715" s="73" t="str">
        <f t="shared" si="26"/>
        <v>-</v>
      </c>
      <c r="B1715" s="75"/>
      <c r="C1715" s="74"/>
      <c r="D1715" s="74"/>
      <c r="E1715" s="74"/>
      <c r="F1715" s="74"/>
      <c r="G1715" s="74"/>
      <c r="H1715" s="74"/>
      <c r="I1715" s="74"/>
      <c r="J1715" s="78"/>
      <c r="K1715" s="78"/>
      <c r="L1715" s="124" t="str">
        <f>IF($G1715=0,"-",VLOOKUP($G1715,Nomenclator!$B$6:$G$1000,3,0))</f>
        <v>-</v>
      </c>
      <c r="M1715" s="124" t="str">
        <f>IF($G1715=0,"-",VLOOKUP($G1715,Nomenclator!$B$6:$G$1000,4,0))</f>
        <v>-</v>
      </c>
      <c r="N1715" s="124" t="str">
        <f>IF($G1715=0,"-",VLOOKUP($G1715,Nomenclator!$B$6:$G$1000,6,0))</f>
        <v>-</v>
      </c>
      <c r="O1715" s="74"/>
      <c r="P1715" s="74"/>
    </row>
    <row r="1716" spans="1:16" x14ac:dyDescent="0.2">
      <c r="A1716" s="73" t="str">
        <f t="shared" si="26"/>
        <v>-</v>
      </c>
      <c r="B1716" s="75"/>
      <c r="C1716" s="74"/>
      <c r="D1716" s="74"/>
      <c r="E1716" s="74"/>
      <c r="F1716" s="74"/>
      <c r="G1716" s="74"/>
      <c r="H1716" s="74"/>
      <c r="I1716" s="74"/>
      <c r="J1716" s="78"/>
      <c r="K1716" s="78"/>
      <c r="L1716" s="124" t="str">
        <f>IF($G1716=0,"-",VLOOKUP($G1716,Nomenclator!$B$6:$G$1000,3,0))</f>
        <v>-</v>
      </c>
      <c r="M1716" s="124" t="str">
        <f>IF($G1716=0,"-",VLOOKUP($G1716,Nomenclator!$B$6:$G$1000,4,0))</f>
        <v>-</v>
      </c>
      <c r="N1716" s="124" t="str">
        <f>IF($G1716=0,"-",VLOOKUP($G1716,Nomenclator!$B$6:$G$1000,6,0))</f>
        <v>-</v>
      </c>
      <c r="O1716" s="74"/>
      <c r="P1716" s="74"/>
    </row>
    <row r="1717" spans="1:16" x14ac:dyDescent="0.2">
      <c r="A1717" s="73" t="str">
        <f t="shared" si="26"/>
        <v>-</v>
      </c>
      <c r="B1717" s="75"/>
      <c r="C1717" s="74"/>
      <c r="D1717" s="74"/>
      <c r="E1717" s="74"/>
      <c r="F1717" s="74"/>
      <c r="G1717" s="74"/>
      <c r="H1717" s="74"/>
      <c r="I1717" s="74"/>
      <c r="J1717" s="78"/>
      <c r="K1717" s="78"/>
      <c r="L1717" s="124" t="str">
        <f>IF($G1717=0,"-",VLOOKUP($G1717,Nomenclator!$B$6:$G$1000,3,0))</f>
        <v>-</v>
      </c>
      <c r="M1717" s="124" t="str">
        <f>IF($G1717=0,"-",VLOOKUP($G1717,Nomenclator!$B$6:$G$1000,4,0))</f>
        <v>-</v>
      </c>
      <c r="N1717" s="124" t="str">
        <f>IF($G1717=0,"-",VLOOKUP($G1717,Nomenclator!$B$6:$G$1000,6,0))</f>
        <v>-</v>
      </c>
      <c r="O1717" s="74"/>
      <c r="P1717" s="74"/>
    </row>
    <row r="1718" spans="1:16" x14ac:dyDescent="0.2">
      <c r="A1718" s="73" t="str">
        <f t="shared" si="26"/>
        <v>-</v>
      </c>
      <c r="B1718" s="75"/>
      <c r="C1718" s="74"/>
      <c r="D1718" s="74"/>
      <c r="E1718" s="74"/>
      <c r="F1718" s="74"/>
      <c r="G1718" s="74"/>
      <c r="H1718" s="74"/>
      <c r="I1718" s="74"/>
      <c r="J1718" s="78"/>
      <c r="K1718" s="78"/>
      <c r="L1718" s="124" t="str">
        <f>IF($G1718=0,"-",VLOOKUP($G1718,Nomenclator!$B$6:$G$1000,3,0))</f>
        <v>-</v>
      </c>
      <c r="M1718" s="124" t="str">
        <f>IF($G1718=0,"-",VLOOKUP($G1718,Nomenclator!$B$6:$G$1000,4,0))</f>
        <v>-</v>
      </c>
      <c r="N1718" s="124" t="str">
        <f>IF($G1718=0,"-",VLOOKUP($G1718,Nomenclator!$B$6:$G$1000,6,0))</f>
        <v>-</v>
      </c>
      <c r="O1718" s="74"/>
      <c r="P1718" s="74"/>
    </row>
    <row r="1719" spans="1:16" x14ac:dyDescent="0.2">
      <c r="A1719" s="73" t="str">
        <f t="shared" si="26"/>
        <v>-</v>
      </c>
      <c r="B1719" s="75"/>
      <c r="C1719" s="74"/>
      <c r="D1719" s="74"/>
      <c r="E1719" s="74"/>
      <c r="F1719" s="74"/>
      <c r="G1719" s="74"/>
      <c r="H1719" s="74"/>
      <c r="I1719" s="74"/>
      <c r="J1719" s="78"/>
      <c r="K1719" s="78"/>
      <c r="L1719" s="124" t="str">
        <f>IF($G1719=0,"-",VLOOKUP($G1719,Nomenclator!$B$6:$G$1000,3,0))</f>
        <v>-</v>
      </c>
      <c r="M1719" s="124" t="str">
        <f>IF($G1719=0,"-",VLOOKUP($G1719,Nomenclator!$B$6:$G$1000,4,0))</f>
        <v>-</v>
      </c>
      <c r="N1719" s="124" t="str">
        <f>IF($G1719=0,"-",VLOOKUP($G1719,Nomenclator!$B$6:$G$1000,6,0))</f>
        <v>-</v>
      </c>
      <c r="O1719" s="74"/>
      <c r="P1719" s="74"/>
    </row>
    <row r="1720" spans="1:16" x14ac:dyDescent="0.2">
      <c r="A1720" s="73" t="str">
        <f t="shared" si="26"/>
        <v>-</v>
      </c>
      <c r="B1720" s="75"/>
      <c r="C1720" s="74"/>
      <c r="D1720" s="74"/>
      <c r="E1720" s="74"/>
      <c r="F1720" s="74"/>
      <c r="G1720" s="74"/>
      <c r="H1720" s="74"/>
      <c r="I1720" s="74"/>
      <c r="J1720" s="78"/>
      <c r="K1720" s="78"/>
      <c r="L1720" s="124" t="str">
        <f>IF($G1720=0,"-",VLOOKUP($G1720,Nomenclator!$B$6:$G$1000,3,0))</f>
        <v>-</v>
      </c>
      <c r="M1720" s="124" t="str">
        <f>IF($G1720=0,"-",VLOOKUP($G1720,Nomenclator!$B$6:$G$1000,4,0))</f>
        <v>-</v>
      </c>
      <c r="N1720" s="124" t="str">
        <f>IF($G1720=0,"-",VLOOKUP($G1720,Nomenclator!$B$6:$G$1000,6,0))</f>
        <v>-</v>
      </c>
      <c r="O1720" s="74"/>
      <c r="P1720" s="74"/>
    </row>
    <row r="1721" spans="1:16" x14ac:dyDescent="0.2">
      <c r="A1721" s="73" t="str">
        <f t="shared" si="26"/>
        <v>-</v>
      </c>
      <c r="B1721" s="75"/>
      <c r="C1721" s="74"/>
      <c r="D1721" s="74"/>
      <c r="E1721" s="74"/>
      <c r="F1721" s="74"/>
      <c r="G1721" s="74"/>
      <c r="H1721" s="74"/>
      <c r="I1721" s="74"/>
      <c r="J1721" s="78"/>
      <c r="K1721" s="78"/>
      <c r="L1721" s="124" t="str">
        <f>IF($G1721=0,"-",VLOOKUP($G1721,Nomenclator!$B$6:$G$1000,3,0))</f>
        <v>-</v>
      </c>
      <c r="M1721" s="124" t="str">
        <f>IF($G1721=0,"-",VLOOKUP($G1721,Nomenclator!$B$6:$G$1000,4,0))</f>
        <v>-</v>
      </c>
      <c r="N1721" s="124" t="str">
        <f>IF($G1721=0,"-",VLOOKUP($G1721,Nomenclator!$B$6:$G$1000,6,0))</f>
        <v>-</v>
      </c>
      <c r="O1721" s="74"/>
      <c r="P1721" s="74"/>
    </row>
    <row r="1722" spans="1:16" x14ac:dyDescent="0.2">
      <c r="A1722" s="73" t="str">
        <f t="shared" si="26"/>
        <v>-</v>
      </c>
      <c r="B1722" s="75"/>
      <c r="C1722" s="74"/>
      <c r="D1722" s="74"/>
      <c r="E1722" s="74"/>
      <c r="F1722" s="74"/>
      <c r="G1722" s="74"/>
      <c r="H1722" s="74"/>
      <c r="I1722" s="74"/>
      <c r="J1722" s="78"/>
      <c r="K1722" s="78"/>
      <c r="L1722" s="124" t="str">
        <f>IF($G1722=0,"-",VLOOKUP($G1722,Nomenclator!$B$6:$G$1000,3,0))</f>
        <v>-</v>
      </c>
      <c r="M1722" s="124" t="str">
        <f>IF($G1722=0,"-",VLOOKUP($G1722,Nomenclator!$B$6:$G$1000,4,0))</f>
        <v>-</v>
      </c>
      <c r="N1722" s="124" t="str">
        <f>IF($G1722=0,"-",VLOOKUP($G1722,Nomenclator!$B$6:$G$1000,6,0))</f>
        <v>-</v>
      </c>
      <c r="O1722" s="74"/>
      <c r="P1722" s="74"/>
    </row>
    <row r="1723" spans="1:16" x14ac:dyDescent="0.2">
      <c r="A1723" s="73" t="str">
        <f t="shared" si="26"/>
        <v>-</v>
      </c>
      <c r="B1723" s="75"/>
      <c r="C1723" s="74"/>
      <c r="D1723" s="74"/>
      <c r="E1723" s="74"/>
      <c r="F1723" s="74"/>
      <c r="G1723" s="74"/>
      <c r="H1723" s="74"/>
      <c r="I1723" s="74"/>
      <c r="J1723" s="78"/>
      <c r="K1723" s="78"/>
      <c r="L1723" s="124" t="str">
        <f>IF($G1723=0,"-",VLOOKUP($G1723,Nomenclator!$B$6:$G$1000,3,0))</f>
        <v>-</v>
      </c>
      <c r="M1723" s="124" t="str">
        <f>IF($G1723=0,"-",VLOOKUP($G1723,Nomenclator!$B$6:$G$1000,4,0))</f>
        <v>-</v>
      </c>
      <c r="N1723" s="124" t="str">
        <f>IF($G1723=0,"-",VLOOKUP($G1723,Nomenclator!$B$6:$G$1000,6,0))</f>
        <v>-</v>
      </c>
      <c r="O1723" s="74"/>
      <c r="P1723" s="74"/>
    </row>
    <row r="1724" spans="1:16" x14ac:dyDescent="0.2">
      <c r="A1724" s="73" t="str">
        <f t="shared" si="26"/>
        <v>-</v>
      </c>
      <c r="B1724" s="75"/>
      <c r="C1724" s="74"/>
      <c r="D1724" s="74"/>
      <c r="E1724" s="74"/>
      <c r="F1724" s="74"/>
      <c r="G1724" s="74"/>
      <c r="H1724" s="74"/>
      <c r="I1724" s="74"/>
      <c r="J1724" s="78"/>
      <c r="K1724" s="78"/>
      <c r="L1724" s="124" t="str">
        <f>IF($G1724=0,"-",VLOOKUP($G1724,Nomenclator!$B$6:$G$1000,3,0))</f>
        <v>-</v>
      </c>
      <c r="M1724" s="124" t="str">
        <f>IF($G1724=0,"-",VLOOKUP($G1724,Nomenclator!$B$6:$G$1000,4,0))</f>
        <v>-</v>
      </c>
      <c r="N1724" s="124" t="str">
        <f>IF($G1724=0,"-",VLOOKUP($G1724,Nomenclator!$B$6:$G$1000,6,0))</f>
        <v>-</v>
      </c>
      <c r="O1724" s="74"/>
      <c r="P1724" s="74"/>
    </row>
    <row r="1725" spans="1:16" x14ac:dyDescent="0.2">
      <c r="A1725" s="73" t="str">
        <f t="shared" si="26"/>
        <v>-</v>
      </c>
      <c r="B1725" s="75"/>
      <c r="C1725" s="74"/>
      <c r="D1725" s="74"/>
      <c r="E1725" s="74"/>
      <c r="F1725" s="74"/>
      <c r="G1725" s="74"/>
      <c r="H1725" s="74"/>
      <c r="I1725" s="74"/>
      <c r="J1725" s="78"/>
      <c r="K1725" s="78"/>
      <c r="L1725" s="124" t="str">
        <f>IF($G1725=0,"-",VLOOKUP($G1725,Nomenclator!$B$6:$G$1000,3,0))</f>
        <v>-</v>
      </c>
      <c r="M1725" s="124" t="str">
        <f>IF($G1725=0,"-",VLOOKUP($G1725,Nomenclator!$B$6:$G$1000,4,0))</f>
        <v>-</v>
      </c>
      <c r="N1725" s="124" t="str">
        <f>IF($G1725=0,"-",VLOOKUP($G1725,Nomenclator!$B$6:$G$1000,6,0))</f>
        <v>-</v>
      </c>
      <c r="O1725" s="74"/>
      <c r="P1725" s="74"/>
    </row>
    <row r="1726" spans="1:16" x14ac:dyDescent="0.2">
      <c r="A1726" s="73" t="str">
        <f t="shared" ref="A1726:A1789" si="27">IF(B1726=0,"-",YEAR(B1726))</f>
        <v>-</v>
      </c>
      <c r="B1726" s="75"/>
      <c r="C1726" s="74"/>
      <c r="D1726" s="74"/>
      <c r="E1726" s="74"/>
      <c r="F1726" s="74"/>
      <c r="G1726" s="74"/>
      <c r="H1726" s="74"/>
      <c r="I1726" s="74"/>
      <c r="J1726" s="78"/>
      <c r="K1726" s="78"/>
      <c r="L1726" s="124" t="str">
        <f>IF($G1726=0,"-",VLOOKUP($G1726,Nomenclator!$B$6:$G$1000,3,0))</f>
        <v>-</v>
      </c>
      <c r="M1726" s="124" t="str">
        <f>IF($G1726=0,"-",VLOOKUP($G1726,Nomenclator!$B$6:$G$1000,4,0))</f>
        <v>-</v>
      </c>
      <c r="N1726" s="124" t="str">
        <f>IF($G1726=0,"-",VLOOKUP($G1726,Nomenclator!$B$6:$G$1000,6,0))</f>
        <v>-</v>
      </c>
      <c r="O1726" s="74"/>
      <c r="P1726" s="74"/>
    </row>
    <row r="1727" spans="1:16" x14ac:dyDescent="0.2">
      <c r="A1727" s="73" t="str">
        <f t="shared" si="27"/>
        <v>-</v>
      </c>
      <c r="B1727" s="75"/>
      <c r="C1727" s="74"/>
      <c r="D1727" s="74"/>
      <c r="E1727" s="74"/>
      <c r="F1727" s="74"/>
      <c r="G1727" s="74"/>
      <c r="H1727" s="74"/>
      <c r="I1727" s="74"/>
      <c r="J1727" s="78"/>
      <c r="K1727" s="78"/>
      <c r="L1727" s="124" t="str">
        <f>IF($G1727=0,"-",VLOOKUP($G1727,Nomenclator!$B$6:$G$1000,3,0))</f>
        <v>-</v>
      </c>
      <c r="M1727" s="124" t="str">
        <f>IF($G1727=0,"-",VLOOKUP($G1727,Nomenclator!$B$6:$G$1000,4,0))</f>
        <v>-</v>
      </c>
      <c r="N1727" s="124" t="str">
        <f>IF($G1727=0,"-",VLOOKUP($G1727,Nomenclator!$B$6:$G$1000,6,0))</f>
        <v>-</v>
      </c>
      <c r="O1727" s="74"/>
      <c r="P1727" s="74"/>
    </row>
    <row r="1728" spans="1:16" x14ac:dyDescent="0.2">
      <c r="A1728" s="73" t="str">
        <f t="shared" si="27"/>
        <v>-</v>
      </c>
      <c r="B1728" s="75"/>
      <c r="C1728" s="74"/>
      <c r="D1728" s="74"/>
      <c r="E1728" s="74"/>
      <c r="F1728" s="74"/>
      <c r="G1728" s="74"/>
      <c r="H1728" s="74"/>
      <c r="I1728" s="74"/>
      <c r="J1728" s="78"/>
      <c r="K1728" s="78"/>
      <c r="L1728" s="124" t="str">
        <f>IF($G1728=0,"-",VLOOKUP($G1728,Nomenclator!$B$6:$G$1000,3,0))</f>
        <v>-</v>
      </c>
      <c r="M1728" s="124" t="str">
        <f>IF($G1728=0,"-",VLOOKUP($G1728,Nomenclator!$B$6:$G$1000,4,0))</f>
        <v>-</v>
      </c>
      <c r="N1728" s="124" t="str">
        <f>IF($G1728=0,"-",VLOOKUP($G1728,Nomenclator!$B$6:$G$1000,6,0))</f>
        <v>-</v>
      </c>
      <c r="O1728" s="74"/>
      <c r="P1728" s="74"/>
    </row>
    <row r="1729" spans="1:16" x14ac:dyDescent="0.2">
      <c r="A1729" s="73" t="str">
        <f t="shared" si="27"/>
        <v>-</v>
      </c>
      <c r="B1729" s="75"/>
      <c r="C1729" s="74"/>
      <c r="D1729" s="74"/>
      <c r="E1729" s="74"/>
      <c r="F1729" s="74"/>
      <c r="G1729" s="74"/>
      <c r="H1729" s="74"/>
      <c r="I1729" s="74"/>
      <c r="J1729" s="78"/>
      <c r="K1729" s="78"/>
      <c r="L1729" s="124" t="str">
        <f>IF($G1729=0,"-",VLOOKUP($G1729,Nomenclator!$B$6:$G$1000,3,0))</f>
        <v>-</v>
      </c>
      <c r="M1729" s="124" t="str">
        <f>IF($G1729=0,"-",VLOOKUP($G1729,Nomenclator!$B$6:$G$1000,4,0))</f>
        <v>-</v>
      </c>
      <c r="N1729" s="124" t="str">
        <f>IF($G1729=0,"-",VLOOKUP($G1729,Nomenclator!$B$6:$G$1000,6,0))</f>
        <v>-</v>
      </c>
      <c r="O1729" s="74"/>
      <c r="P1729" s="74"/>
    </row>
    <row r="1730" spans="1:16" x14ac:dyDescent="0.2">
      <c r="A1730" s="73" t="str">
        <f t="shared" si="27"/>
        <v>-</v>
      </c>
      <c r="B1730" s="75"/>
      <c r="C1730" s="74"/>
      <c r="D1730" s="74"/>
      <c r="E1730" s="74"/>
      <c r="F1730" s="74"/>
      <c r="G1730" s="74"/>
      <c r="H1730" s="74"/>
      <c r="I1730" s="74"/>
      <c r="J1730" s="78"/>
      <c r="K1730" s="78"/>
      <c r="L1730" s="124" t="str">
        <f>IF($G1730=0,"-",VLOOKUP($G1730,Nomenclator!$B$6:$G$1000,3,0))</f>
        <v>-</v>
      </c>
      <c r="M1730" s="124" t="str">
        <f>IF($G1730=0,"-",VLOOKUP($G1730,Nomenclator!$B$6:$G$1000,4,0))</f>
        <v>-</v>
      </c>
      <c r="N1730" s="124" t="str">
        <f>IF($G1730=0,"-",VLOOKUP($G1730,Nomenclator!$B$6:$G$1000,6,0))</f>
        <v>-</v>
      </c>
      <c r="O1730" s="74"/>
      <c r="P1730" s="74"/>
    </row>
    <row r="1731" spans="1:16" x14ac:dyDescent="0.2">
      <c r="A1731" s="73" t="str">
        <f t="shared" si="27"/>
        <v>-</v>
      </c>
      <c r="B1731" s="75"/>
      <c r="C1731" s="74"/>
      <c r="D1731" s="74"/>
      <c r="E1731" s="74"/>
      <c r="F1731" s="74"/>
      <c r="G1731" s="74"/>
      <c r="H1731" s="74"/>
      <c r="I1731" s="74"/>
      <c r="J1731" s="78"/>
      <c r="K1731" s="78"/>
      <c r="L1731" s="124" t="str">
        <f>IF($G1731=0,"-",VLOOKUP($G1731,Nomenclator!$B$6:$G$1000,3,0))</f>
        <v>-</v>
      </c>
      <c r="M1731" s="124" t="str">
        <f>IF($G1731=0,"-",VLOOKUP($G1731,Nomenclator!$B$6:$G$1000,4,0))</f>
        <v>-</v>
      </c>
      <c r="N1731" s="124" t="str">
        <f>IF($G1731=0,"-",VLOOKUP($G1731,Nomenclator!$B$6:$G$1000,6,0))</f>
        <v>-</v>
      </c>
      <c r="O1731" s="74"/>
      <c r="P1731" s="74"/>
    </row>
    <row r="1732" spans="1:16" x14ac:dyDescent="0.2">
      <c r="A1732" s="73" t="str">
        <f t="shared" si="27"/>
        <v>-</v>
      </c>
      <c r="B1732" s="75"/>
      <c r="C1732" s="74"/>
      <c r="D1732" s="74"/>
      <c r="E1732" s="74"/>
      <c r="F1732" s="74"/>
      <c r="G1732" s="74"/>
      <c r="H1732" s="74"/>
      <c r="I1732" s="74"/>
      <c r="J1732" s="78"/>
      <c r="K1732" s="78"/>
      <c r="L1732" s="124" t="str">
        <f>IF($G1732=0,"-",VLOOKUP($G1732,Nomenclator!$B$6:$G$1000,3,0))</f>
        <v>-</v>
      </c>
      <c r="M1732" s="124" t="str">
        <f>IF($G1732=0,"-",VLOOKUP($G1732,Nomenclator!$B$6:$G$1000,4,0))</f>
        <v>-</v>
      </c>
      <c r="N1732" s="124" t="str">
        <f>IF($G1732=0,"-",VLOOKUP($G1732,Nomenclator!$B$6:$G$1000,6,0))</f>
        <v>-</v>
      </c>
      <c r="O1732" s="74"/>
      <c r="P1732" s="74"/>
    </row>
    <row r="1733" spans="1:16" x14ac:dyDescent="0.2">
      <c r="A1733" s="73" t="str">
        <f t="shared" si="27"/>
        <v>-</v>
      </c>
      <c r="B1733" s="75"/>
      <c r="C1733" s="74"/>
      <c r="D1733" s="74"/>
      <c r="E1733" s="74"/>
      <c r="F1733" s="74"/>
      <c r="G1733" s="74"/>
      <c r="H1733" s="74"/>
      <c r="I1733" s="74"/>
      <c r="J1733" s="78"/>
      <c r="K1733" s="78"/>
      <c r="L1733" s="124" t="str">
        <f>IF($G1733=0,"-",VLOOKUP($G1733,Nomenclator!$B$6:$G$1000,3,0))</f>
        <v>-</v>
      </c>
      <c r="M1733" s="124" t="str">
        <f>IF($G1733=0,"-",VLOOKUP($G1733,Nomenclator!$B$6:$G$1000,4,0))</f>
        <v>-</v>
      </c>
      <c r="N1733" s="124" t="str">
        <f>IF($G1733=0,"-",VLOOKUP($G1733,Nomenclator!$B$6:$G$1000,6,0))</f>
        <v>-</v>
      </c>
      <c r="O1733" s="74"/>
      <c r="P1733" s="74"/>
    </row>
    <row r="1734" spans="1:16" x14ac:dyDescent="0.2">
      <c r="A1734" s="73" t="str">
        <f t="shared" si="27"/>
        <v>-</v>
      </c>
      <c r="B1734" s="75"/>
      <c r="C1734" s="74"/>
      <c r="D1734" s="74"/>
      <c r="E1734" s="74"/>
      <c r="F1734" s="74"/>
      <c r="G1734" s="74"/>
      <c r="H1734" s="74"/>
      <c r="I1734" s="74"/>
      <c r="J1734" s="78"/>
      <c r="K1734" s="78"/>
      <c r="L1734" s="124" t="str">
        <f>IF($G1734=0,"-",VLOOKUP($G1734,Nomenclator!$B$6:$G$1000,3,0))</f>
        <v>-</v>
      </c>
      <c r="M1734" s="124" t="str">
        <f>IF($G1734=0,"-",VLOOKUP($G1734,Nomenclator!$B$6:$G$1000,4,0))</f>
        <v>-</v>
      </c>
      <c r="N1734" s="124" t="str">
        <f>IF($G1734=0,"-",VLOOKUP($G1734,Nomenclator!$B$6:$G$1000,6,0))</f>
        <v>-</v>
      </c>
      <c r="O1734" s="74"/>
      <c r="P1734" s="74"/>
    </row>
    <row r="1735" spans="1:16" x14ac:dyDescent="0.2">
      <c r="A1735" s="73" t="str">
        <f t="shared" si="27"/>
        <v>-</v>
      </c>
      <c r="B1735" s="75"/>
      <c r="C1735" s="74"/>
      <c r="D1735" s="74"/>
      <c r="E1735" s="74"/>
      <c r="F1735" s="74"/>
      <c r="G1735" s="74"/>
      <c r="H1735" s="74"/>
      <c r="I1735" s="74"/>
      <c r="J1735" s="78"/>
      <c r="K1735" s="78"/>
      <c r="L1735" s="124" t="str">
        <f>IF($G1735=0,"-",VLOOKUP($G1735,Nomenclator!$B$6:$G$1000,3,0))</f>
        <v>-</v>
      </c>
      <c r="M1735" s="124" t="str">
        <f>IF($G1735=0,"-",VLOOKUP($G1735,Nomenclator!$B$6:$G$1000,4,0))</f>
        <v>-</v>
      </c>
      <c r="N1735" s="124" t="str">
        <f>IF($G1735=0,"-",VLOOKUP($G1735,Nomenclator!$B$6:$G$1000,6,0))</f>
        <v>-</v>
      </c>
      <c r="O1735" s="74"/>
      <c r="P1735" s="74"/>
    </row>
    <row r="1736" spans="1:16" x14ac:dyDescent="0.2">
      <c r="A1736" s="73" t="str">
        <f t="shared" si="27"/>
        <v>-</v>
      </c>
      <c r="B1736" s="75"/>
      <c r="C1736" s="74"/>
      <c r="D1736" s="74"/>
      <c r="E1736" s="74"/>
      <c r="F1736" s="74"/>
      <c r="G1736" s="74"/>
      <c r="H1736" s="74"/>
      <c r="I1736" s="74"/>
      <c r="J1736" s="78"/>
      <c r="K1736" s="78"/>
      <c r="L1736" s="124" t="str">
        <f>IF($G1736=0,"-",VLOOKUP($G1736,Nomenclator!$B$6:$G$1000,3,0))</f>
        <v>-</v>
      </c>
      <c r="M1736" s="124" t="str">
        <f>IF($G1736=0,"-",VLOOKUP($G1736,Nomenclator!$B$6:$G$1000,4,0))</f>
        <v>-</v>
      </c>
      <c r="N1736" s="124" t="str">
        <f>IF($G1736=0,"-",VLOOKUP($G1736,Nomenclator!$B$6:$G$1000,6,0))</f>
        <v>-</v>
      </c>
      <c r="O1736" s="74"/>
      <c r="P1736" s="74"/>
    </row>
    <row r="1737" spans="1:16" x14ac:dyDescent="0.2">
      <c r="A1737" s="73" t="str">
        <f t="shared" si="27"/>
        <v>-</v>
      </c>
      <c r="B1737" s="75"/>
      <c r="C1737" s="74"/>
      <c r="D1737" s="74"/>
      <c r="E1737" s="74"/>
      <c r="F1737" s="74"/>
      <c r="G1737" s="74"/>
      <c r="H1737" s="74"/>
      <c r="I1737" s="74"/>
      <c r="J1737" s="78"/>
      <c r="K1737" s="78"/>
      <c r="L1737" s="124" t="str">
        <f>IF($G1737=0,"-",VLOOKUP($G1737,Nomenclator!$B$6:$G$1000,3,0))</f>
        <v>-</v>
      </c>
      <c r="M1737" s="124" t="str">
        <f>IF($G1737=0,"-",VLOOKUP($G1737,Nomenclator!$B$6:$G$1000,4,0))</f>
        <v>-</v>
      </c>
      <c r="N1737" s="124" t="str">
        <f>IF($G1737=0,"-",VLOOKUP($G1737,Nomenclator!$B$6:$G$1000,6,0))</f>
        <v>-</v>
      </c>
      <c r="O1737" s="74"/>
      <c r="P1737" s="74"/>
    </row>
    <row r="1738" spans="1:16" x14ac:dyDescent="0.2">
      <c r="A1738" s="73" t="str">
        <f t="shared" si="27"/>
        <v>-</v>
      </c>
      <c r="B1738" s="75"/>
      <c r="C1738" s="74"/>
      <c r="D1738" s="74"/>
      <c r="E1738" s="74"/>
      <c r="F1738" s="74"/>
      <c r="G1738" s="74"/>
      <c r="H1738" s="74"/>
      <c r="I1738" s="74"/>
      <c r="J1738" s="78"/>
      <c r="K1738" s="78"/>
      <c r="L1738" s="124" t="str">
        <f>IF($G1738=0,"-",VLOOKUP($G1738,Nomenclator!$B$6:$G$1000,3,0))</f>
        <v>-</v>
      </c>
      <c r="M1738" s="124" t="str">
        <f>IF($G1738=0,"-",VLOOKUP($G1738,Nomenclator!$B$6:$G$1000,4,0))</f>
        <v>-</v>
      </c>
      <c r="N1738" s="124" t="str">
        <f>IF($G1738=0,"-",VLOOKUP($G1738,Nomenclator!$B$6:$G$1000,6,0))</f>
        <v>-</v>
      </c>
      <c r="O1738" s="74"/>
      <c r="P1738" s="74"/>
    </row>
    <row r="1739" spans="1:16" x14ac:dyDescent="0.2">
      <c r="A1739" s="73" t="str">
        <f t="shared" si="27"/>
        <v>-</v>
      </c>
      <c r="B1739" s="75"/>
      <c r="C1739" s="74"/>
      <c r="D1739" s="74"/>
      <c r="E1739" s="74"/>
      <c r="F1739" s="74"/>
      <c r="G1739" s="74"/>
      <c r="H1739" s="74"/>
      <c r="I1739" s="74"/>
      <c r="J1739" s="78"/>
      <c r="K1739" s="78"/>
      <c r="L1739" s="124" t="str">
        <f>IF($G1739=0,"-",VLOOKUP($G1739,Nomenclator!$B$6:$G$1000,3,0))</f>
        <v>-</v>
      </c>
      <c r="M1739" s="124" t="str">
        <f>IF($G1739=0,"-",VLOOKUP($G1739,Nomenclator!$B$6:$G$1000,4,0))</f>
        <v>-</v>
      </c>
      <c r="N1739" s="124" t="str">
        <f>IF($G1739=0,"-",VLOOKUP($G1739,Nomenclator!$B$6:$G$1000,6,0))</f>
        <v>-</v>
      </c>
      <c r="O1739" s="74"/>
      <c r="P1739" s="74"/>
    </row>
    <row r="1740" spans="1:16" x14ac:dyDescent="0.2">
      <c r="A1740" s="73" t="str">
        <f t="shared" si="27"/>
        <v>-</v>
      </c>
      <c r="B1740" s="75"/>
      <c r="C1740" s="74"/>
      <c r="D1740" s="74"/>
      <c r="E1740" s="74"/>
      <c r="F1740" s="74"/>
      <c r="G1740" s="74"/>
      <c r="H1740" s="74"/>
      <c r="I1740" s="74"/>
      <c r="J1740" s="78"/>
      <c r="K1740" s="78"/>
      <c r="L1740" s="124" t="str">
        <f>IF($G1740=0,"-",VLOOKUP($G1740,Nomenclator!$B$6:$G$1000,3,0))</f>
        <v>-</v>
      </c>
      <c r="M1740" s="124" t="str">
        <f>IF($G1740=0,"-",VLOOKUP($G1740,Nomenclator!$B$6:$G$1000,4,0))</f>
        <v>-</v>
      </c>
      <c r="N1740" s="124" t="str">
        <f>IF($G1740=0,"-",VLOOKUP($G1740,Nomenclator!$B$6:$G$1000,6,0))</f>
        <v>-</v>
      </c>
      <c r="O1740" s="74"/>
      <c r="P1740" s="74"/>
    </row>
    <row r="1741" spans="1:16" x14ac:dyDescent="0.2">
      <c r="A1741" s="73" t="str">
        <f t="shared" si="27"/>
        <v>-</v>
      </c>
      <c r="B1741" s="75"/>
      <c r="C1741" s="74"/>
      <c r="D1741" s="74"/>
      <c r="E1741" s="74"/>
      <c r="F1741" s="74"/>
      <c r="G1741" s="74"/>
      <c r="H1741" s="74"/>
      <c r="I1741" s="74"/>
      <c r="J1741" s="78"/>
      <c r="K1741" s="78"/>
      <c r="L1741" s="124" t="str">
        <f>IF($G1741=0,"-",VLOOKUP($G1741,Nomenclator!$B$6:$G$1000,3,0))</f>
        <v>-</v>
      </c>
      <c r="M1741" s="124" t="str">
        <f>IF($G1741=0,"-",VLOOKUP($G1741,Nomenclator!$B$6:$G$1000,4,0))</f>
        <v>-</v>
      </c>
      <c r="N1741" s="124" t="str">
        <f>IF($G1741=0,"-",VLOOKUP($G1741,Nomenclator!$B$6:$G$1000,6,0))</f>
        <v>-</v>
      </c>
      <c r="O1741" s="74"/>
      <c r="P1741" s="74"/>
    </row>
    <row r="1742" spans="1:16" x14ac:dyDescent="0.2">
      <c r="A1742" s="73" t="str">
        <f t="shared" si="27"/>
        <v>-</v>
      </c>
      <c r="B1742" s="75"/>
      <c r="C1742" s="74"/>
      <c r="D1742" s="74"/>
      <c r="E1742" s="74"/>
      <c r="F1742" s="74"/>
      <c r="G1742" s="74"/>
      <c r="H1742" s="74"/>
      <c r="I1742" s="74"/>
      <c r="J1742" s="78"/>
      <c r="K1742" s="78"/>
      <c r="L1742" s="124" t="str">
        <f>IF($G1742=0,"-",VLOOKUP($G1742,Nomenclator!$B$6:$G$1000,3,0))</f>
        <v>-</v>
      </c>
      <c r="M1742" s="124" t="str">
        <f>IF($G1742=0,"-",VLOOKUP($G1742,Nomenclator!$B$6:$G$1000,4,0))</f>
        <v>-</v>
      </c>
      <c r="N1742" s="124" t="str">
        <f>IF($G1742=0,"-",VLOOKUP($G1742,Nomenclator!$B$6:$G$1000,6,0))</f>
        <v>-</v>
      </c>
      <c r="O1742" s="74"/>
      <c r="P1742" s="74"/>
    </row>
    <row r="1743" spans="1:16" x14ac:dyDescent="0.2">
      <c r="A1743" s="73" t="str">
        <f t="shared" si="27"/>
        <v>-</v>
      </c>
      <c r="B1743" s="75"/>
      <c r="C1743" s="74"/>
      <c r="D1743" s="74"/>
      <c r="E1743" s="74"/>
      <c r="F1743" s="74"/>
      <c r="G1743" s="74"/>
      <c r="H1743" s="74"/>
      <c r="I1743" s="74"/>
      <c r="J1743" s="78"/>
      <c r="K1743" s="78"/>
      <c r="L1743" s="124" t="str">
        <f>IF($G1743=0,"-",VLOOKUP($G1743,Nomenclator!$B$6:$G$1000,3,0))</f>
        <v>-</v>
      </c>
      <c r="M1743" s="124" t="str">
        <f>IF($G1743=0,"-",VLOOKUP($G1743,Nomenclator!$B$6:$G$1000,4,0))</f>
        <v>-</v>
      </c>
      <c r="N1743" s="124" t="str">
        <f>IF($G1743=0,"-",VLOOKUP($G1743,Nomenclator!$B$6:$G$1000,6,0))</f>
        <v>-</v>
      </c>
      <c r="O1743" s="74"/>
      <c r="P1743" s="74"/>
    </row>
    <row r="1744" spans="1:16" x14ac:dyDescent="0.2">
      <c r="A1744" s="73" t="str">
        <f t="shared" si="27"/>
        <v>-</v>
      </c>
      <c r="B1744" s="75"/>
      <c r="C1744" s="74"/>
      <c r="D1744" s="74"/>
      <c r="E1744" s="74"/>
      <c r="F1744" s="74"/>
      <c r="G1744" s="74"/>
      <c r="H1744" s="74"/>
      <c r="I1744" s="74"/>
      <c r="J1744" s="78"/>
      <c r="K1744" s="78"/>
      <c r="L1744" s="124" t="str">
        <f>IF($G1744=0,"-",VLOOKUP($G1744,Nomenclator!$B$6:$G$1000,3,0))</f>
        <v>-</v>
      </c>
      <c r="M1744" s="124" t="str">
        <f>IF($G1744=0,"-",VLOOKUP($G1744,Nomenclator!$B$6:$G$1000,4,0))</f>
        <v>-</v>
      </c>
      <c r="N1744" s="124" t="str">
        <f>IF($G1744=0,"-",VLOOKUP($G1744,Nomenclator!$B$6:$G$1000,6,0))</f>
        <v>-</v>
      </c>
      <c r="O1744" s="74"/>
      <c r="P1744" s="74"/>
    </row>
    <row r="1745" spans="1:16" x14ac:dyDescent="0.2">
      <c r="A1745" s="73" t="str">
        <f t="shared" si="27"/>
        <v>-</v>
      </c>
      <c r="B1745" s="75"/>
      <c r="C1745" s="74"/>
      <c r="D1745" s="74"/>
      <c r="E1745" s="74"/>
      <c r="F1745" s="74"/>
      <c r="G1745" s="74"/>
      <c r="H1745" s="74"/>
      <c r="I1745" s="74"/>
      <c r="J1745" s="78"/>
      <c r="K1745" s="78"/>
      <c r="L1745" s="124" t="str">
        <f>IF($G1745=0,"-",VLOOKUP($G1745,Nomenclator!$B$6:$G$1000,3,0))</f>
        <v>-</v>
      </c>
      <c r="M1745" s="124" t="str">
        <f>IF($G1745=0,"-",VLOOKUP($G1745,Nomenclator!$B$6:$G$1000,4,0))</f>
        <v>-</v>
      </c>
      <c r="N1745" s="124" t="str">
        <f>IF($G1745=0,"-",VLOOKUP($G1745,Nomenclator!$B$6:$G$1000,6,0))</f>
        <v>-</v>
      </c>
      <c r="O1745" s="74"/>
      <c r="P1745" s="74"/>
    </row>
    <row r="1746" spans="1:16" x14ac:dyDescent="0.2">
      <c r="A1746" s="73" t="str">
        <f t="shared" si="27"/>
        <v>-</v>
      </c>
      <c r="B1746" s="75"/>
      <c r="C1746" s="74"/>
      <c r="D1746" s="74"/>
      <c r="E1746" s="74"/>
      <c r="F1746" s="74"/>
      <c r="G1746" s="74"/>
      <c r="H1746" s="74"/>
      <c r="I1746" s="74"/>
      <c r="J1746" s="78"/>
      <c r="K1746" s="78"/>
      <c r="L1746" s="124" t="str">
        <f>IF($G1746=0,"-",VLOOKUP($G1746,Nomenclator!$B$6:$G$1000,3,0))</f>
        <v>-</v>
      </c>
      <c r="M1746" s="124" t="str">
        <f>IF($G1746=0,"-",VLOOKUP($G1746,Nomenclator!$B$6:$G$1000,4,0))</f>
        <v>-</v>
      </c>
      <c r="N1746" s="124" t="str">
        <f>IF($G1746=0,"-",VLOOKUP($G1746,Nomenclator!$B$6:$G$1000,6,0))</f>
        <v>-</v>
      </c>
      <c r="O1746" s="74"/>
      <c r="P1746" s="74"/>
    </row>
    <row r="1747" spans="1:16" x14ac:dyDescent="0.2">
      <c r="A1747" s="73" t="str">
        <f t="shared" si="27"/>
        <v>-</v>
      </c>
      <c r="B1747" s="75"/>
      <c r="C1747" s="74"/>
      <c r="D1747" s="74"/>
      <c r="E1747" s="74"/>
      <c r="F1747" s="74"/>
      <c r="G1747" s="74"/>
      <c r="H1747" s="74"/>
      <c r="I1747" s="74"/>
      <c r="J1747" s="78"/>
      <c r="K1747" s="78"/>
      <c r="L1747" s="124" t="str">
        <f>IF($G1747=0,"-",VLOOKUP($G1747,Nomenclator!$B$6:$G$1000,3,0))</f>
        <v>-</v>
      </c>
      <c r="M1747" s="124" t="str">
        <f>IF($G1747=0,"-",VLOOKUP($G1747,Nomenclator!$B$6:$G$1000,4,0))</f>
        <v>-</v>
      </c>
      <c r="N1747" s="124" t="str">
        <f>IF($G1747=0,"-",VLOOKUP($G1747,Nomenclator!$B$6:$G$1000,6,0))</f>
        <v>-</v>
      </c>
      <c r="O1747" s="74"/>
      <c r="P1747" s="74"/>
    </row>
    <row r="1748" spans="1:16" x14ac:dyDescent="0.2">
      <c r="A1748" s="73" t="str">
        <f t="shared" si="27"/>
        <v>-</v>
      </c>
      <c r="B1748" s="75"/>
      <c r="C1748" s="74"/>
      <c r="D1748" s="74"/>
      <c r="E1748" s="74"/>
      <c r="F1748" s="74"/>
      <c r="G1748" s="74"/>
      <c r="H1748" s="74"/>
      <c r="I1748" s="74"/>
      <c r="J1748" s="78"/>
      <c r="K1748" s="78"/>
      <c r="L1748" s="124" t="str">
        <f>IF($G1748=0,"-",VLOOKUP($G1748,Nomenclator!$B$6:$G$1000,3,0))</f>
        <v>-</v>
      </c>
      <c r="M1748" s="124" t="str">
        <f>IF($G1748=0,"-",VLOOKUP($G1748,Nomenclator!$B$6:$G$1000,4,0))</f>
        <v>-</v>
      </c>
      <c r="N1748" s="124" t="str">
        <f>IF($G1748=0,"-",VLOOKUP($G1748,Nomenclator!$B$6:$G$1000,6,0))</f>
        <v>-</v>
      </c>
      <c r="O1748" s="74"/>
      <c r="P1748" s="74"/>
    </row>
    <row r="1749" spans="1:16" x14ac:dyDescent="0.2">
      <c r="A1749" s="73" t="str">
        <f t="shared" si="27"/>
        <v>-</v>
      </c>
      <c r="B1749" s="75"/>
      <c r="C1749" s="74"/>
      <c r="D1749" s="74"/>
      <c r="E1749" s="74"/>
      <c r="F1749" s="74"/>
      <c r="G1749" s="74"/>
      <c r="H1749" s="74"/>
      <c r="I1749" s="74"/>
      <c r="J1749" s="78"/>
      <c r="K1749" s="78"/>
      <c r="L1749" s="124" t="str">
        <f>IF($G1749=0,"-",VLOOKUP($G1749,Nomenclator!$B$6:$G$1000,3,0))</f>
        <v>-</v>
      </c>
      <c r="M1749" s="124" t="str">
        <f>IF($G1749=0,"-",VLOOKUP($G1749,Nomenclator!$B$6:$G$1000,4,0))</f>
        <v>-</v>
      </c>
      <c r="N1749" s="124" t="str">
        <f>IF($G1749=0,"-",VLOOKUP($G1749,Nomenclator!$B$6:$G$1000,6,0))</f>
        <v>-</v>
      </c>
      <c r="O1749" s="74"/>
      <c r="P1749" s="74"/>
    </row>
    <row r="1750" spans="1:16" x14ac:dyDescent="0.2">
      <c r="A1750" s="73" t="str">
        <f t="shared" si="27"/>
        <v>-</v>
      </c>
      <c r="B1750" s="75"/>
      <c r="C1750" s="74"/>
      <c r="D1750" s="74"/>
      <c r="E1750" s="74"/>
      <c r="F1750" s="74"/>
      <c r="G1750" s="74"/>
      <c r="H1750" s="74"/>
      <c r="I1750" s="74"/>
      <c r="J1750" s="78"/>
      <c r="K1750" s="78"/>
      <c r="L1750" s="124" t="str">
        <f>IF($G1750=0,"-",VLOOKUP($G1750,Nomenclator!$B$6:$G$1000,3,0))</f>
        <v>-</v>
      </c>
      <c r="M1750" s="124" t="str">
        <f>IF($G1750=0,"-",VLOOKUP($G1750,Nomenclator!$B$6:$G$1000,4,0))</f>
        <v>-</v>
      </c>
      <c r="N1750" s="124" t="str">
        <f>IF($G1750=0,"-",VLOOKUP($G1750,Nomenclator!$B$6:$G$1000,6,0))</f>
        <v>-</v>
      </c>
      <c r="O1750" s="74"/>
      <c r="P1750" s="74"/>
    </row>
    <row r="1751" spans="1:16" x14ac:dyDescent="0.2">
      <c r="A1751" s="73" t="str">
        <f t="shared" si="27"/>
        <v>-</v>
      </c>
      <c r="B1751" s="75"/>
      <c r="C1751" s="74"/>
      <c r="D1751" s="74"/>
      <c r="E1751" s="74"/>
      <c r="F1751" s="74"/>
      <c r="G1751" s="74"/>
      <c r="H1751" s="74"/>
      <c r="I1751" s="74"/>
      <c r="J1751" s="78"/>
      <c r="K1751" s="78"/>
      <c r="L1751" s="124" t="str">
        <f>IF($G1751=0,"-",VLOOKUP($G1751,Nomenclator!$B$6:$G$1000,3,0))</f>
        <v>-</v>
      </c>
      <c r="M1751" s="124" t="str">
        <f>IF($G1751=0,"-",VLOOKUP($G1751,Nomenclator!$B$6:$G$1000,4,0))</f>
        <v>-</v>
      </c>
      <c r="N1751" s="124" t="str">
        <f>IF($G1751=0,"-",VLOOKUP($G1751,Nomenclator!$B$6:$G$1000,6,0))</f>
        <v>-</v>
      </c>
      <c r="O1751" s="74"/>
      <c r="P1751" s="74"/>
    </row>
    <row r="1752" spans="1:16" x14ac:dyDescent="0.2">
      <c r="A1752" s="73" t="str">
        <f t="shared" si="27"/>
        <v>-</v>
      </c>
      <c r="B1752" s="75"/>
      <c r="C1752" s="74"/>
      <c r="D1752" s="74"/>
      <c r="E1752" s="74"/>
      <c r="F1752" s="74"/>
      <c r="G1752" s="74"/>
      <c r="H1752" s="74"/>
      <c r="I1752" s="74"/>
      <c r="J1752" s="78"/>
      <c r="K1752" s="78"/>
      <c r="L1752" s="124" t="str">
        <f>IF($G1752=0,"-",VLOOKUP($G1752,Nomenclator!$B$6:$G$1000,3,0))</f>
        <v>-</v>
      </c>
      <c r="M1752" s="124" t="str">
        <f>IF($G1752=0,"-",VLOOKUP($G1752,Nomenclator!$B$6:$G$1000,4,0))</f>
        <v>-</v>
      </c>
      <c r="N1752" s="124" t="str">
        <f>IF($G1752=0,"-",VLOOKUP($G1752,Nomenclator!$B$6:$G$1000,6,0))</f>
        <v>-</v>
      </c>
      <c r="O1752" s="74"/>
      <c r="P1752" s="74"/>
    </row>
    <row r="1753" spans="1:16" x14ac:dyDescent="0.2">
      <c r="A1753" s="73" t="str">
        <f t="shared" si="27"/>
        <v>-</v>
      </c>
      <c r="B1753" s="75"/>
      <c r="C1753" s="74"/>
      <c r="D1753" s="74"/>
      <c r="E1753" s="74"/>
      <c r="F1753" s="74"/>
      <c r="G1753" s="74"/>
      <c r="H1753" s="74"/>
      <c r="I1753" s="74"/>
      <c r="J1753" s="78"/>
      <c r="K1753" s="78"/>
      <c r="L1753" s="124" t="str">
        <f>IF($G1753=0,"-",VLOOKUP($G1753,Nomenclator!$B$6:$G$1000,3,0))</f>
        <v>-</v>
      </c>
      <c r="M1753" s="124" t="str">
        <f>IF($G1753=0,"-",VLOOKUP($G1753,Nomenclator!$B$6:$G$1000,4,0))</f>
        <v>-</v>
      </c>
      <c r="N1753" s="124" t="str">
        <f>IF($G1753=0,"-",VLOOKUP($G1753,Nomenclator!$B$6:$G$1000,6,0))</f>
        <v>-</v>
      </c>
      <c r="O1753" s="74"/>
      <c r="P1753" s="74"/>
    </row>
    <row r="1754" spans="1:16" x14ac:dyDescent="0.2">
      <c r="A1754" s="73" t="str">
        <f t="shared" si="27"/>
        <v>-</v>
      </c>
      <c r="B1754" s="75"/>
      <c r="C1754" s="74"/>
      <c r="D1754" s="74"/>
      <c r="E1754" s="74"/>
      <c r="F1754" s="74"/>
      <c r="G1754" s="74"/>
      <c r="H1754" s="74"/>
      <c r="I1754" s="74"/>
      <c r="J1754" s="78"/>
      <c r="K1754" s="78"/>
      <c r="L1754" s="124" t="str">
        <f>IF($G1754=0,"-",VLOOKUP($G1754,Nomenclator!$B$6:$G$1000,3,0))</f>
        <v>-</v>
      </c>
      <c r="M1754" s="124" t="str">
        <f>IF($G1754=0,"-",VLOOKUP($G1754,Nomenclator!$B$6:$G$1000,4,0))</f>
        <v>-</v>
      </c>
      <c r="N1754" s="124" t="str">
        <f>IF($G1754=0,"-",VLOOKUP($G1754,Nomenclator!$B$6:$G$1000,6,0))</f>
        <v>-</v>
      </c>
      <c r="O1754" s="74"/>
      <c r="P1754" s="74"/>
    </row>
    <row r="1755" spans="1:16" x14ac:dyDescent="0.2">
      <c r="A1755" s="73" t="str">
        <f t="shared" si="27"/>
        <v>-</v>
      </c>
      <c r="B1755" s="75"/>
      <c r="C1755" s="74"/>
      <c r="D1755" s="74"/>
      <c r="E1755" s="74"/>
      <c r="F1755" s="74"/>
      <c r="G1755" s="74"/>
      <c r="H1755" s="74"/>
      <c r="I1755" s="74"/>
      <c r="J1755" s="78"/>
      <c r="K1755" s="78"/>
      <c r="L1755" s="124" t="str">
        <f>IF($G1755=0,"-",VLOOKUP($G1755,Nomenclator!$B$6:$G$1000,3,0))</f>
        <v>-</v>
      </c>
      <c r="M1755" s="124" t="str">
        <f>IF($G1755=0,"-",VLOOKUP($G1755,Nomenclator!$B$6:$G$1000,4,0))</f>
        <v>-</v>
      </c>
      <c r="N1755" s="124" t="str">
        <f>IF($G1755=0,"-",VLOOKUP($G1755,Nomenclator!$B$6:$G$1000,6,0))</f>
        <v>-</v>
      </c>
      <c r="O1755" s="74"/>
      <c r="P1755" s="74"/>
    </row>
    <row r="1756" spans="1:16" x14ac:dyDescent="0.2">
      <c r="A1756" s="73" t="str">
        <f t="shared" si="27"/>
        <v>-</v>
      </c>
      <c r="B1756" s="75"/>
      <c r="C1756" s="74"/>
      <c r="D1756" s="74"/>
      <c r="E1756" s="74"/>
      <c r="F1756" s="74"/>
      <c r="G1756" s="74"/>
      <c r="H1756" s="74"/>
      <c r="I1756" s="74"/>
      <c r="J1756" s="78"/>
      <c r="K1756" s="78"/>
      <c r="L1756" s="124" t="str">
        <f>IF($G1756=0,"-",VLOOKUP($G1756,Nomenclator!$B$6:$G$1000,3,0))</f>
        <v>-</v>
      </c>
      <c r="M1756" s="124" t="str">
        <f>IF($G1756=0,"-",VLOOKUP($G1756,Nomenclator!$B$6:$G$1000,4,0))</f>
        <v>-</v>
      </c>
      <c r="N1756" s="124" t="str">
        <f>IF($G1756=0,"-",VLOOKUP($G1756,Nomenclator!$B$6:$G$1000,6,0))</f>
        <v>-</v>
      </c>
      <c r="O1756" s="74"/>
      <c r="P1756" s="74"/>
    </row>
    <row r="1757" spans="1:16" x14ac:dyDescent="0.2">
      <c r="A1757" s="73" t="str">
        <f t="shared" si="27"/>
        <v>-</v>
      </c>
      <c r="B1757" s="75"/>
      <c r="C1757" s="74"/>
      <c r="D1757" s="74"/>
      <c r="E1757" s="74"/>
      <c r="F1757" s="74"/>
      <c r="G1757" s="74"/>
      <c r="H1757" s="74"/>
      <c r="I1757" s="74"/>
      <c r="J1757" s="78"/>
      <c r="K1757" s="78"/>
      <c r="L1757" s="124" t="str">
        <f>IF($G1757=0,"-",VLOOKUP($G1757,Nomenclator!$B$6:$G$1000,3,0))</f>
        <v>-</v>
      </c>
      <c r="M1757" s="124" t="str">
        <f>IF($G1757=0,"-",VLOOKUP($G1757,Nomenclator!$B$6:$G$1000,4,0))</f>
        <v>-</v>
      </c>
      <c r="N1757" s="124" t="str">
        <f>IF($G1757=0,"-",VLOOKUP($G1757,Nomenclator!$B$6:$G$1000,6,0))</f>
        <v>-</v>
      </c>
      <c r="O1757" s="74"/>
      <c r="P1757" s="74"/>
    </row>
    <row r="1758" spans="1:16" x14ac:dyDescent="0.2">
      <c r="A1758" s="73" t="str">
        <f t="shared" si="27"/>
        <v>-</v>
      </c>
      <c r="B1758" s="75"/>
      <c r="C1758" s="74"/>
      <c r="D1758" s="74"/>
      <c r="E1758" s="74"/>
      <c r="F1758" s="74"/>
      <c r="G1758" s="74"/>
      <c r="H1758" s="74"/>
      <c r="I1758" s="74"/>
      <c r="J1758" s="78"/>
      <c r="K1758" s="78"/>
      <c r="L1758" s="124" t="str">
        <f>IF($G1758=0,"-",VLOOKUP($G1758,Nomenclator!$B$6:$G$1000,3,0))</f>
        <v>-</v>
      </c>
      <c r="M1758" s="124" t="str">
        <f>IF($G1758=0,"-",VLOOKUP($G1758,Nomenclator!$B$6:$G$1000,4,0))</f>
        <v>-</v>
      </c>
      <c r="N1758" s="124" t="str">
        <f>IF($G1758=0,"-",VLOOKUP($G1758,Nomenclator!$B$6:$G$1000,6,0))</f>
        <v>-</v>
      </c>
      <c r="O1758" s="74"/>
      <c r="P1758" s="74"/>
    </row>
    <row r="1759" spans="1:16" x14ac:dyDescent="0.2">
      <c r="A1759" s="73" t="str">
        <f t="shared" si="27"/>
        <v>-</v>
      </c>
      <c r="B1759" s="75"/>
      <c r="C1759" s="74"/>
      <c r="D1759" s="74"/>
      <c r="E1759" s="74"/>
      <c r="F1759" s="74"/>
      <c r="G1759" s="74"/>
      <c r="H1759" s="74"/>
      <c r="I1759" s="74"/>
      <c r="J1759" s="78"/>
      <c r="K1759" s="78"/>
      <c r="L1759" s="124" t="str">
        <f>IF($G1759=0,"-",VLOOKUP($G1759,Nomenclator!$B$6:$G$1000,3,0))</f>
        <v>-</v>
      </c>
      <c r="M1759" s="124" t="str">
        <f>IF($G1759=0,"-",VLOOKUP($G1759,Nomenclator!$B$6:$G$1000,4,0))</f>
        <v>-</v>
      </c>
      <c r="N1759" s="124" t="str">
        <f>IF($G1759=0,"-",VLOOKUP($G1759,Nomenclator!$B$6:$G$1000,6,0))</f>
        <v>-</v>
      </c>
      <c r="O1759" s="74"/>
      <c r="P1759" s="74"/>
    </row>
    <row r="1760" spans="1:16" x14ac:dyDescent="0.2">
      <c r="A1760" s="73" t="str">
        <f t="shared" si="27"/>
        <v>-</v>
      </c>
      <c r="B1760" s="75"/>
      <c r="C1760" s="74"/>
      <c r="D1760" s="74"/>
      <c r="E1760" s="74"/>
      <c r="F1760" s="74"/>
      <c r="G1760" s="74"/>
      <c r="H1760" s="74"/>
      <c r="I1760" s="74"/>
      <c r="J1760" s="78"/>
      <c r="K1760" s="78"/>
      <c r="L1760" s="124" t="str">
        <f>IF($G1760=0,"-",VLOOKUP($G1760,Nomenclator!$B$6:$G$1000,3,0))</f>
        <v>-</v>
      </c>
      <c r="M1760" s="124" t="str">
        <f>IF($G1760=0,"-",VLOOKUP($G1760,Nomenclator!$B$6:$G$1000,4,0))</f>
        <v>-</v>
      </c>
      <c r="N1760" s="124" t="str">
        <f>IF($G1760=0,"-",VLOOKUP($G1760,Nomenclator!$B$6:$G$1000,6,0))</f>
        <v>-</v>
      </c>
      <c r="O1760" s="74"/>
      <c r="P1760" s="74"/>
    </row>
    <row r="1761" spans="1:16" x14ac:dyDescent="0.2">
      <c r="A1761" s="73" t="str">
        <f t="shared" si="27"/>
        <v>-</v>
      </c>
      <c r="B1761" s="75"/>
      <c r="C1761" s="74"/>
      <c r="D1761" s="74"/>
      <c r="E1761" s="74"/>
      <c r="F1761" s="74"/>
      <c r="G1761" s="74"/>
      <c r="H1761" s="74"/>
      <c r="I1761" s="74"/>
      <c r="J1761" s="78"/>
      <c r="K1761" s="78"/>
      <c r="L1761" s="124" t="str">
        <f>IF($G1761=0,"-",VLOOKUP($G1761,Nomenclator!$B$6:$G$1000,3,0))</f>
        <v>-</v>
      </c>
      <c r="M1761" s="124" t="str">
        <f>IF($G1761=0,"-",VLOOKUP($G1761,Nomenclator!$B$6:$G$1000,4,0))</f>
        <v>-</v>
      </c>
      <c r="N1761" s="124" t="str">
        <f>IF($G1761=0,"-",VLOOKUP($G1761,Nomenclator!$B$6:$G$1000,6,0))</f>
        <v>-</v>
      </c>
      <c r="O1761" s="74"/>
      <c r="P1761" s="74"/>
    </row>
    <row r="1762" spans="1:16" x14ac:dyDescent="0.2">
      <c r="A1762" s="73" t="str">
        <f t="shared" si="27"/>
        <v>-</v>
      </c>
      <c r="B1762" s="75"/>
      <c r="C1762" s="74"/>
      <c r="D1762" s="74"/>
      <c r="E1762" s="74"/>
      <c r="F1762" s="74"/>
      <c r="G1762" s="74"/>
      <c r="H1762" s="74"/>
      <c r="I1762" s="74"/>
      <c r="J1762" s="78"/>
      <c r="K1762" s="78"/>
      <c r="L1762" s="124" t="str">
        <f>IF($G1762=0,"-",VLOOKUP($G1762,Nomenclator!$B$6:$G$1000,3,0))</f>
        <v>-</v>
      </c>
      <c r="M1762" s="124" t="str">
        <f>IF($G1762=0,"-",VLOOKUP($G1762,Nomenclator!$B$6:$G$1000,4,0))</f>
        <v>-</v>
      </c>
      <c r="N1762" s="124" t="str">
        <f>IF($G1762=0,"-",VLOOKUP($G1762,Nomenclator!$B$6:$G$1000,6,0))</f>
        <v>-</v>
      </c>
      <c r="O1762" s="74"/>
      <c r="P1762" s="74"/>
    </row>
    <row r="1763" spans="1:16" x14ac:dyDescent="0.2">
      <c r="A1763" s="73" t="str">
        <f t="shared" si="27"/>
        <v>-</v>
      </c>
      <c r="B1763" s="75"/>
      <c r="C1763" s="74"/>
      <c r="D1763" s="74"/>
      <c r="E1763" s="74"/>
      <c r="F1763" s="74"/>
      <c r="G1763" s="74"/>
      <c r="H1763" s="74"/>
      <c r="I1763" s="74"/>
      <c r="J1763" s="78"/>
      <c r="K1763" s="78"/>
      <c r="L1763" s="124" t="str">
        <f>IF($G1763=0,"-",VLOOKUP($G1763,Nomenclator!$B$6:$G$1000,3,0))</f>
        <v>-</v>
      </c>
      <c r="M1763" s="124" t="str">
        <f>IF($G1763=0,"-",VLOOKUP($G1763,Nomenclator!$B$6:$G$1000,4,0))</f>
        <v>-</v>
      </c>
      <c r="N1763" s="124" t="str">
        <f>IF($G1763=0,"-",VLOOKUP($G1763,Nomenclator!$B$6:$G$1000,6,0))</f>
        <v>-</v>
      </c>
      <c r="O1763" s="74"/>
      <c r="P1763" s="74"/>
    </row>
    <row r="1764" spans="1:16" x14ac:dyDescent="0.2">
      <c r="A1764" s="73" t="str">
        <f t="shared" si="27"/>
        <v>-</v>
      </c>
      <c r="B1764" s="75"/>
      <c r="C1764" s="74"/>
      <c r="D1764" s="74"/>
      <c r="E1764" s="74"/>
      <c r="F1764" s="74"/>
      <c r="G1764" s="74"/>
      <c r="H1764" s="74"/>
      <c r="I1764" s="74"/>
      <c r="J1764" s="78"/>
      <c r="K1764" s="78"/>
      <c r="L1764" s="124" t="str">
        <f>IF($G1764=0,"-",VLOOKUP($G1764,Nomenclator!$B$6:$G$1000,3,0))</f>
        <v>-</v>
      </c>
      <c r="M1764" s="124" t="str">
        <f>IF($G1764=0,"-",VLOOKUP($G1764,Nomenclator!$B$6:$G$1000,4,0))</f>
        <v>-</v>
      </c>
      <c r="N1764" s="124" t="str">
        <f>IF($G1764=0,"-",VLOOKUP($G1764,Nomenclator!$B$6:$G$1000,6,0))</f>
        <v>-</v>
      </c>
      <c r="O1764" s="74"/>
      <c r="P1764" s="74"/>
    </row>
    <row r="1765" spans="1:16" x14ac:dyDescent="0.2">
      <c r="A1765" s="73" t="str">
        <f t="shared" si="27"/>
        <v>-</v>
      </c>
      <c r="B1765" s="75"/>
      <c r="C1765" s="74"/>
      <c r="D1765" s="74"/>
      <c r="E1765" s="74"/>
      <c r="F1765" s="74"/>
      <c r="G1765" s="74"/>
      <c r="H1765" s="74"/>
      <c r="I1765" s="74"/>
      <c r="J1765" s="78"/>
      <c r="K1765" s="78"/>
      <c r="L1765" s="124" t="str">
        <f>IF($G1765=0,"-",VLOOKUP($G1765,Nomenclator!$B$6:$G$1000,3,0))</f>
        <v>-</v>
      </c>
      <c r="M1765" s="124" t="str">
        <f>IF($G1765=0,"-",VLOOKUP($G1765,Nomenclator!$B$6:$G$1000,4,0))</f>
        <v>-</v>
      </c>
      <c r="N1765" s="124" t="str">
        <f>IF($G1765=0,"-",VLOOKUP($G1765,Nomenclator!$B$6:$G$1000,6,0))</f>
        <v>-</v>
      </c>
      <c r="O1765" s="74"/>
      <c r="P1765" s="74"/>
    </row>
    <row r="1766" spans="1:16" x14ac:dyDescent="0.2">
      <c r="A1766" s="73" t="str">
        <f t="shared" si="27"/>
        <v>-</v>
      </c>
      <c r="B1766" s="75"/>
      <c r="C1766" s="74"/>
      <c r="D1766" s="74"/>
      <c r="E1766" s="74"/>
      <c r="F1766" s="74"/>
      <c r="G1766" s="74"/>
      <c r="H1766" s="74"/>
      <c r="I1766" s="74"/>
      <c r="J1766" s="78"/>
      <c r="K1766" s="78"/>
      <c r="L1766" s="124" t="str">
        <f>IF($G1766=0,"-",VLOOKUP($G1766,Nomenclator!$B$6:$G$1000,3,0))</f>
        <v>-</v>
      </c>
      <c r="M1766" s="124" t="str">
        <f>IF($G1766=0,"-",VLOOKUP($G1766,Nomenclator!$B$6:$G$1000,4,0))</f>
        <v>-</v>
      </c>
      <c r="N1766" s="124" t="str">
        <f>IF($G1766=0,"-",VLOOKUP($G1766,Nomenclator!$B$6:$G$1000,6,0))</f>
        <v>-</v>
      </c>
      <c r="O1766" s="74"/>
      <c r="P1766" s="74"/>
    </row>
    <row r="1767" spans="1:16" x14ac:dyDescent="0.2">
      <c r="A1767" s="73" t="str">
        <f t="shared" si="27"/>
        <v>-</v>
      </c>
      <c r="B1767" s="75"/>
      <c r="C1767" s="74"/>
      <c r="D1767" s="74"/>
      <c r="E1767" s="74"/>
      <c r="F1767" s="74"/>
      <c r="G1767" s="74"/>
      <c r="H1767" s="74"/>
      <c r="I1767" s="74"/>
      <c r="J1767" s="78"/>
      <c r="K1767" s="78"/>
      <c r="L1767" s="124" t="str">
        <f>IF($G1767=0,"-",VLOOKUP($G1767,Nomenclator!$B$6:$G$1000,3,0))</f>
        <v>-</v>
      </c>
      <c r="M1767" s="124" t="str">
        <f>IF($G1767=0,"-",VLOOKUP($G1767,Nomenclator!$B$6:$G$1000,4,0))</f>
        <v>-</v>
      </c>
      <c r="N1767" s="124" t="str">
        <f>IF($G1767=0,"-",VLOOKUP($G1767,Nomenclator!$B$6:$G$1000,6,0))</f>
        <v>-</v>
      </c>
      <c r="O1767" s="74"/>
      <c r="P1767" s="74"/>
    </row>
    <row r="1768" spans="1:16" x14ac:dyDescent="0.2">
      <c r="A1768" s="73" t="str">
        <f t="shared" si="27"/>
        <v>-</v>
      </c>
      <c r="B1768" s="75"/>
      <c r="C1768" s="74"/>
      <c r="D1768" s="74"/>
      <c r="E1768" s="74"/>
      <c r="F1768" s="74"/>
      <c r="G1768" s="74"/>
      <c r="H1768" s="74"/>
      <c r="I1768" s="74"/>
      <c r="J1768" s="78"/>
      <c r="K1768" s="78"/>
      <c r="L1768" s="124" t="str">
        <f>IF($G1768=0,"-",VLOOKUP($G1768,Nomenclator!$B$6:$G$1000,3,0))</f>
        <v>-</v>
      </c>
      <c r="M1768" s="124" t="str">
        <f>IF($G1768=0,"-",VLOOKUP($G1768,Nomenclator!$B$6:$G$1000,4,0))</f>
        <v>-</v>
      </c>
      <c r="N1768" s="124" t="str">
        <f>IF($G1768=0,"-",VLOOKUP($G1768,Nomenclator!$B$6:$G$1000,6,0))</f>
        <v>-</v>
      </c>
      <c r="O1768" s="74"/>
      <c r="P1768" s="74"/>
    </row>
    <row r="1769" spans="1:16" x14ac:dyDescent="0.2">
      <c r="A1769" s="73" t="str">
        <f t="shared" si="27"/>
        <v>-</v>
      </c>
      <c r="B1769" s="75"/>
      <c r="C1769" s="74"/>
      <c r="D1769" s="74"/>
      <c r="E1769" s="74"/>
      <c r="F1769" s="74"/>
      <c r="G1769" s="74"/>
      <c r="H1769" s="74"/>
      <c r="I1769" s="74"/>
      <c r="J1769" s="78"/>
      <c r="K1769" s="78"/>
      <c r="L1769" s="124" t="str">
        <f>IF($G1769=0,"-",VLOOKUP($G1769,Nomenclator!$B$6:$G$1000,3,0))</f>
        <v>-</v>
      </c>
      <c r="M1769" s="124" t="str">
        <f>IF($G1769=0,"-",VLOOKUP($G1769,Nomenclator!$B$6:$G$1000,4,0))</f>
        <v>-</v>
      </c>
      <c r="N1769" s="124" t="str">
        <f>IF($G1769=0,"-",VLOOKUP($G1769,Nomenclator!$B$6:$G$1000,6,0))</f>
        <v>-</v>
      </c>
      <c r="O1769" s="74"/>
      <c r="P1769" s="74"/>
    </row>
    <row r="1770" spans="1:16" x14ac:dyDescent="0.2">
      <c r="A1770" s="73" t="str">
        <f t="shared" si="27"/>
        <v>-</v>
      </c>
      <c r="B1770" s="75"/>
      <c r="C1770" s="74"/>
      <c r="D1770" s="74"/>
      <c r="E1770" s="74"/>
      <c r="F1770" s="74"/>
      <c r="G1770" s="74"/>
      <c r="H1770" s="74"/>
      <c r="I1770" s="74"/>
      <c r="J1770" s="78"/>
      <c r="K1770" s="78"/>
      <c r="L1770" s="124" t="str">
        <f>IF($G1770=0,"-",VLOOKUP($G1770,Nomenclator!$B$6:$G$1000,3,0))</f>
        <v>-</v>
      </c>
      <c r="M1770" s="124" t="str">
        <f>IF($G1770=0,"-",VLOOKUP($G1770,Nomenclator!$B$6:$G$1000,4,0))</f>
        <v>-</v>
      </c>
      <c r="N1770" s="124" t="str">
        <f>IF($G1770=0,"-",VLOOKUP($G1770,Nomenclator!$B$6:$G$1000,6,0))</f>
        <v>-</v>
      </c>
      <c r="O1770" s="74"/>
      <c r="P1770" s="74"/>
    </row>
    <row r="1771" spans="1:16" x14ac:dyDescent="0.2">
      <c r="A1771" s="73" t="str">
        <f t="shared" si="27"/>
        <v>-</v>
      </c>
      <c r="B1771" s="75"/>
      <c r="C1771" s="74"/>
      <c r="D1771" s="74"/>
      <c r="E1771" s="74"/>
      <c r="F1771" s="74"/>
      <c r="G1771" s="74"/>
      <c r="H1771" s="74"/>
      <c r="I1771" s="74"/>
      <c r="J1771" s="78"/>
      <c r="K1771" s="78"/>
      <c r="L1771" s="124" t="str">
        <f>IF($G1771=0,"-",VLOOKUP($G1771,Nomenclator!$B$6:$G$1000,3,0))</f>
        <v>-</v>
      </c>
      <c r="M1771" s="124" t="str">
        <f>IF($G1771=0,"-",VLOOKUP($G1771,Nomenclator!$B$6:$G$1000,4,0))</f>
        <v>-</v>
      </c>
      <c r="N1771" s="124" t="str">
        <f>IF($G1771=0,"-",VLOOKUP($G1771,Nomenclator!$B$6:$G$1000,6,0))</f>
        <v>-</v>
      </c>
      <c r="O1771" s="74"/>
      <c r="P1771" s="74"/>
    </row>
    <row r="1772" spans="1:16" x14ac:dyDescent="0.2">
      <c r="A1772" s="73" t="str">
        <f t="shared" si="27"/>
        <v>-</v>
      </c>
      <c r="B1772" s="75"/>
      <c r="C1772" s="74"/>
      <c r="D1772" s="74"/>
      <c r="E1772" s="74"/>
      <c r="F1772" s="74"/>
      <c r="G1772" s="74"/>
      <c r="H1772" s="74"/>
      <c r="I1772" s="74"/>
      <c r="J1772" s="78"/>
      <c r="K1772" s="78"/>
      <c r="L1772" s="124" t="str">
        <f>IF($G1772=0,"-",VLOOKUP($G1772,Nomenclator!$B$6:$G$1000,3,0))</f>
        <v>-</v>
      </c>
      <c r="M1772" s="124" t="str">
        <f>IF($G1772=0,"-",VLOOKUP($G1772,Nomenclator!$B$6:$G$1000,4,0))</f>
        <v>-</v>
      </c>
      <c r="N1772" s="124" t="str">
        <f>IF($G1772=0,"-",VLOOKUP($G1772,Nomenclator!$B$6:$G$1000,6,0))</f>
        <v>-</v>
      </c>
      <c r="O1772" s="74"/>
      <c r="P1772" s="74"/>
    </row>
    <row r="1773" spans="1:16" x14ac:dyDescent="0.2">
      <c r="A1773" s="73" t="str">
        <f t="shared" si="27"/>
        <v>-</v>
      </c>
      <c r="B1773" s="75"/>
      <c r="C1773" s="74"/>
      <c r="D1773" s="74"/>
      <c r="E1773" s="74"/>
      <c r="F1773" s="74"/>
      <c r="G1773" s="74"/>
      <c r="H1773" s="74"/>
      <c r="I1773" s="74"/>
      <c r="J1773" s="78"/>
      <c r="K1773" s="78"/>
      <c r="L1773" s="124" t="str">
        <f>IF($G1773=0,"-",VLOOKUP($G1773,Nomenclator!$B$6:$G$1000,3,0))</f>
        <v>-</v>
      </c>
      <c r="M1773" s="124" t="str">
        <f>IF($G1773=0,"-",VLOOKUP($G1773,Nomenclator!$B$6:$G$1000,4,0))</f>
        <v>-</v>
      </c>
      <c r="N1773" s="124" t="str">
        <f>IF($G1773=0,"-",VLOOKUP($G1773,Nomenclator!$B$6:$G$1000,6,0))</f>
        <v>-</v>
      </c>
      <c r="O1773" s="74"/>
      <c r="P1773" s="74"/>
    </row>
    <row r="1774" spans="1:16" x14ac:dyDescent="0.2">
      <c r="A1774" s="73" t="str">
        <f t="shared" si="27"/>
        <v>-</v>
      </c>
      <c r="B1774" s="75"/>
      <c r="C1774" s="74"/>
      <c r="D1774" s="74"/>
      <c r="E1774" s="74"/>
      <c r="F1774" s="74"/>
      <c r="G1774" s="74"/>
      <c r="H1774" s="74"/>
      <c r="I1774" s="74"/>
      <c r="J1774" s="78"/>
      <c r="K1774" s="78"/>
      <c r="L1774" s="124" t="str">
        <f>IF($G1774=0,"-",VLOOKUP($G1774,Nomenclator!$B$6:$G$1000,3,0))</f>
        <v>-</v>
      </c>
      <c r="M1774" s="124" t="str">
        <f>IF($G1774=0,"-",VLOOKUP($G1774,Nomenclator!$B$6:$G$1000,4,0))</f>
        <v>-</v>
      </c>
      <c r="N1774" s="124" t="str">
        <f>IF($G1774=0,"-",VLOOKUP($G1774,Nomenclator!$B$6:$G$1000,6,0))</f>
        <v>-</v>
      </c>
      <c r="O1774" s="74"/>
      <c r="P1774" s="74"/>
    </row>
    <row r="1775" spans="1:16" x14ac:dyDescent="0.2">
      <c r="A1775" s="73" t="str">
        <f t="shared" si="27"/>
        <v>-</v>
      </c>
      <c r="B1775" s="75"/>
      <c r="C1775" s="74"/>
      <c r="D1775" s="74"/>
      <c r="E1775" s="74"/>
      <c r="F1775" s="74"/>
      <c r="G1775" s="74"/>
      <c r="H1775" s="74"/>
      <c r="I1775" s="74"/>
      <c r="J1775" s="78"/>
      <c r="K1775" s="78"/>
      <c r="L1775" s="124" t="str">
        <f>IF($G1775=0,"-",VLOOKUP($G1775,Nomenclator!$B$6:$G$1000,3,0))</f>
        <v>-</v>
      </c>
      <c r="M1775" s="124" t="str">
        <f>IF($G1775=0,"-",VLOOKUP($G1775,Nomenclator!$B$6:$G$1000,4,0))</f>
        <v>-</v>
      </c>
      <c r="N1775" s="124" t="str">
        <f>IF($G1775=0,"-",VLOOKUP($G1775,Nomenclator!$B$6:$G$1000,6,0))</f>
        <v>-</v>
      </c>
      <c r="O1775" s="74"/>
      <c r="P1775" s="74"/>
    </row>
    <row r="1776" spans="1:16" x14ac:dyDescent="0.2">
      <c r="A1776" s="73" t="str">
        <f t="shared" si="27"/>
        <v>-</v>
      </c>
      <c r="B1776" s="75"/>
      <c r="C1776" s="74"/>
      <c r="D1776" s="74"/>
      <c r="E1776" s="74"/>
      <c r="F1776" s="74"/>
      <c r="G1776" s="74"/>
      <c r="H1776" s="74"/>
      <c r="I1776" s="74"/>
      <c r="J1776" s="78"/>
      <c r="K1776" s="78"/>
      <c r="L1776" s="124" t="str">
        <f>IF($G1776=0,"-",VLOOKUP($G1776,Nomenclator!$B$6:$G$1000,3,0))</f>
        <v>-</v>
      </c>
      <c r="M1776" s="124" t="str">
        <f>IF($G1776=0,"-",VLOOKUP($G1776,Nomenclator!$B$6:$G$1000,4,0))</f>
        <v>-</v>
      </c>
      <c r="N1776" s="124" t="str">
        <f>IF($G1776=0,"-",VLOOKUP($G1776,Nomenclator!$B$6:$G$1000,6,0))</f>
        <v>-</v>
      </c>
      <c r="O1776" s="74"/>
      <c r="P1776" s="74"/>
    </row>
    <row r="1777" spans="1:16" x14ac:dyDescent="0.2">
      <c r="A1777" s="73" t="str">
        <f t="shared" si="27"/>
        <v>-</v>
      </c>
      <c r="B1777" s="75"/>
      <c r="C1777" s="74"/>
      <c r="D1777" s="74"/>
      <c r="E1777" s="74"/>
      <c r="F1777" s="74"/>
      <c r="G1777" s="74"/>
      <c r="H1777" s="74"/>
      <c r="I1777" s="74"/>
      <c r="J1777" s="78"/>
      <c r="K1777" s="78"/>
      <c r="L1777" s="124" t="str">
        <f>IF($G1777=0,"-",VLOOKUP($G1777,Nomenclator!$B$6:$G$1000,3,0))</f>
        <v>-</v>
      </c>
      <c r="M1777" s="124" t="str">
        <f>IF($G1777=0,"-",VLOOKUP($G1777,Nomenclator!$B$6:$G$1000,4,0))</f>
        <v>-</v>
      </c>
      <c r="N1777" s="124" t="str">
        <f>IF($G1777=0,"-",VLOOKUP($G1777,Nomenclator!$B$6:$G$1000,6,0))</f>
        <v>-</v>
      </c>
      <c r="O1777" s="74"/>
      <c r="P1777" s="74"/>
    </row>
    <row r="1778" spans="1:16" x14ac:dyDescent="0.2">
      <c r="A1778" s="73" t="str">
        <f t="shared" si="27"/>
        <v>-</v>
      </c>
      <c r="B1778" s="75"/>
      <c r="C1778" s="74"/>
      <c r="D1778" s="74"/>
      <c r="E1778" s="74"/>
      <c r="F1778" s="74"/>
      <c r="G1778" s="74"/>
      <c r="H1778" s="74"/>
      <c r="I1778" s="74"/>
      <c r="J1778" s="78"/>
      <c r="K1778" s="78"/>
      <c r="L1778" s="124" t="str">
        <f>IF($G1778=0,"-",VLOOKUP($G1778,Nomenclator!$B$6:$G$1000,3,0))</f>
        <v>-</v>
      </c>
      <c r="M1778" s="124" t="str">
        <f>IF($G1778=0,"-",VLOOKUP($G1778,Nomenclator!$B$6:$G$1000,4,0))</f>
        <v>-</v>
      </c>
      <c r="N1778" s="124" t="str">
        <f>IF($G1778=0,"-",VLOOKUP($G1778,Nomenclator!$B$6:$G$1000,6,0))</f>
        <v>-</v>
      </c>
      <c r="O1778" s="74"/>
      <c r="P1778" s="74"/>
    </row>
    <row r="1779" spans="1:16" x14ac:dyDescent="0.2">
      <c r="A1779" s="73" t="str">
        <f t="shared" si="27"/>
        <v>-</v>
      </c>
      <c r="B1779" s="75"/>
      <c r="C1779" s="74"/>
      <c r="D1779" s="74"/>
      <c r="E1779" s="74"/>
      <c r="F1779" s="74"/>
      <c r="G1779" s="74"/>
      <c r="H1779" s="74"/>
      <c r="I1779" s="74"/>
      <c r="J1779" s="78"/>
      <c r="K1779" s="78"/>
      <c r="L1779" s="124" t="str">
        <f>IF($G1779=0,"-",VLOOKUP($G1779,Nomenclator!$B$6:$G$1000,3,0))</f>
        <v>-</v>
      </c>
      <c r="M1779" s="124" t="str">
        <f>IF($G1779=0,"-",VLOOKUP($G1779,Nomenclator!$B$6:$G$1000,4,0))</f>
        <v>-</v>
      </c>
      <c r="N1779" s="124" t="str">
        <f>IF($G1779=0,"-",VLOOKUP($G1779,Nomenclator!$B$6:$G$1000,6,0))</f>
        <v>-</v>
      </c>
      <c r="O1779" s="74"/>
      <c r="P1779" s="74"/>
    </row>
    <row r="1780" spans="1:16" x14ac:dyDescent="0.2">
      <c r="A1780" s="73" t="str">
        <f t="shared" si="27"/>
        <v>-</v>
      </c>
      <c r="B1780" s="75"/>
      <c r="C1780" s="74"/>
      <c r="D1780" s="74"/>
      <c r="E1780" s="74"/>
      <c r="F1780" s="74"/>
      <c r="G1780" s="74"/>
      <c r="H1780" s="74"/>
      <c r="I1780" s="74"/>
      <c r="J1780" s="78"/>
      <c r="K1780" s="78"/>
      <c r="L1780" s="124" t="str">
        <f>IF($G1780=0,"-",VLOOKUP($G1780,Nomenclator!$B$6:$G$1000,3,0))</f>
        <v>-</v>
      </c>
      <c r="M1780" s="124" t="str">
        <f>IF($G1780=0,"-",VLOOKUP($G1780,Nomenclator!$B$6:$G$1000,4,0))</f>
        <v>-</v>
      </c>
      <c r="N1780" s="124" t="str">
        <f>IF($G1780=0,"-",VLOOKUP($G1780,Nomenclator!$B$6:$G$1000,6,0))</f>
        <v>-</v>
      </c>
      <c r="O1780" s="74"/>
      <c r="P1780" s="74"/>
    </row>
    <row r="1781" spans="1:16" x14ac:dyDescent="0.2">
      <c r="A1781" s="73" t="str">
        <f t="shared" si="27"/>
        <v>-</v>
      </c>
      <c r="B1781" s="75"/>
      <c r="C1781" s="74"/>
      <c r="D1781" s="74"/>
      <c r="E1781" s="74"/>
      <c r="F1781" s="74"/>
      <c r="G1781" s="74"/>
      <c r="H1781" s="74"/>
      <c r="I1781" s="74"/>
      <c r="J1781" s="78"/>
      <c r="K1781" s="78"/>
      <c r="L1781" s="124" t="str">
        <f>IF($G1781=0,"-",VLOOKUP($G1781,Nomenclator!$B$6:$G$1000,3,0))</f>
        <v>-</v>
      </c>
      <c r="M1781" s="124" t="str">
        <f>IF($G1781=0,"-",VLOOKUP($G1781,Nomenclator!$B$6:$G$1000,4,0))</f>
        <v>-</v>
      </c>
      <c r="N1781" s="124" t="str">
        <f>IF($G1781=0,"-",VLOOKUP($G1781,Nomenclator!$B$6:$G$1000,6,0))</f>
        <v>-</v>
      </c>
      <c r="O1781" s="74"/>
      <c r="P1781" s="74"/>
    </row>
    <row r="1782" spans="1:16" x14ac:dyDescent="0.2">
      <c r="A1782" s="73" t="str">
        <f t="shared" si="27"/>
        <v>-</v>
      </c>
      <c r="B1782" s="75"/>
      <c r="C1782" s="74"/>
      <c r="D1782" s="74"/>
      <c r="E1782" s="74"/>
      <c r="F1782" s="74"/>
      <c r="G1782" s="74"/>
      <c r="H1782" s="74"/>
      <c r="I1782" s="74"/>
      <c r="J1782" s="78"/>
      <c r="K1782" s="78"/>
      <c r="L1782" s="124" t="str">
        <f>IF($G1782=0,"-",VLOOKUP($G1782,Nomenclator!$B$6:$G$1000,3,0))</f>
        <v>-</v>
      </c>
      <c r="M1782" s="124" t="str">
        <f>IF($G1782=0,"-",VLOOKUP($G1782,Nomenclator!$B$6:$G$1000,4,0))</f>
        <v>-</v>
      </c>
      <c r="N1782" s="124" t="str">
        <f>IF($G1782=0,"-",VLOOKUP($G1782,Nomenclator!$B$6:$G$1000,6,0))</f>
        <v>-</v>
      </c>
      <c r="O1782" s="74"/>
      <c r="P1782" s="74"/>
    </row>
    <row r="1783" spans="1:16" x14ac:dyDescent="0.2">
      <c r="A1783" s="73" t="str">
        <f t="shared" si="27"/>
        <v>-</v>
      </c>
      <c r="B1783" s="75"/>
      <c r="C1783" s="74"/>
      <c r="D1783" s="74"/>
      <c r="E1783" s="74"/>
      <c r="F1783" s="74"/>
      <c r="G1783" s="74"/>
      <c r="H1783" s="74"/>
      <c r="I1783" s="74"/>
      <c r="J1783" s="78"/>
      <c r="K1783" s="78"/>
      <c r="L1783" s="124" t="str">
        <f>IF($G1783=0,"-",VLOOKUP($G1783,Nomenclator!$B$6:$G$1000,3,0))</f>
        <v>-</v>
      </c>
      <c r="M1783" s="124" t="str">
        <f>IF($G1783=0,"-",VLOOKUP($G1783,Nomenclator!$B$6:$G$1000,4,0))</f>
        <v>-</v>
      </c>
      <c r="N1783" s="124" t="str">
        <f>IF($G1783=0,"-",VLOOKUP($G1783,Nomenclator!$B$6:$G$1000,6,0))</f>
        <v>-</v>
      </c>
      <c r="O1783" s="74"/>
      <c r="P1783" s="74"/>
    </row>
    <row r="1784" spans="1:16" x14ac:dyDescent="0.2">
      <c r="A1784" s="73" t="str">
        <f t="shared" si="27"/>
        <v>-</v>
      </c>
      <c r="B1784" s="75"/>
      <c r="C1784" s="74"/>
      <c r="D1784" s="74"/>
      <c r="E1784" s="74"/>
      <c r="F1784" s="74"/>
      <c r="G1784" s="74"/>
      <c r="H1784" s="74"/>
      <c r="I1784" s="74"/>
      <c r="J1784" s="78"/>
      <c r="K1784" s="78"/>
      <c r="L1784" s="124" t="str">
        <f>IF($G1784=0,"-",VLOOKUP($G1784,Nomenclator!$B$6:$G$1000,3,0))</f>
        <v>-</v>
      </c>
      <c r="M1784" s="124" t="str">
        <f>IF($G1784=0,"-",VLOOKUP($G1784,Nomenclator!$B$6:$G$1000,4,0))</f>
        <v>-</v>
      </c>
      <c r="N1784" s="124" t="str">
        <f>IF($G1784=0,"-",VLOOKUP($G1784,Nomenclator!$B$6:$G$1000,6,0))</f>
        <v>-</v>
      </c>
      <c r="O1784" s="74"/>
      <c r="P1784" s="74"/>
    </row>
    <row r="1785" spans="1:16" x14ac:dyDescent="0.2">
      <c r="A1785" s="73" t="str">
        <f t="shared" si="27"/>
        <v>-</v>
      </c>
      <c r="B1785" s="75"/>
      <c r="C1785" s="74"/>
      <c r="D1785" s="74"/>
      <c r="E1785" s="74"/>
      <c r="F1785" s="74"/>
      <c r="G1785" s="74"/>
      <c r="H1785" s="74"/>
      <c r="I1785" s="74"/>
      <c r="J1785" s="78"/>
      <c r="K1785" s="78"/>
      <c r="L1785" s="124" t="str">
        <f>IF($G1785=0,"-",VLOOKUP($G1785,Nomenclator!$B$6:$G$1000,3,0))</f>
        <v>-</v>
      </c>
      <c r="M1785" s="124" t="str">
        <f>IF($G1785=0,"-",VLOOKUP($G1785,Nomenclator!$B$6:$G$1000,4,0))</f>
        <v>-</v>
      </c>
      <c r="N1785" s="124" t="str">
        <f>IF($G1785=0,"-",VLOOKUP($G1785,Nomenclator!$B$6:$G$1000,6,0))</f>
        <v>-</v>
      </c>
      <c r="O1785" s="74"/>
      <c r="P1785" s="74"/>
    </row>
    <row r="1786" spans="1:16" x14ac:dyDescent="0.2">
      <c r="A1786" s="73" t="str">
        <f t="shared" si="27"/>
        <v>-</v>
      </c>
      <c r="B1786" s="75"/>
      <c r="C1786" s="74"/>
      <c r="D1786" s="74"/>
      <c r="E1786" s="74"/>
      <c r="F1786" s="74"/>
      <c r="G1786" s="74"/>
      <c r="H1786" s="74"/>
      <c r="I1786" s="74"/>
      <c r="J1786" s="78"/>
      <c r="K1786" s="78"/>
      <c r="L1786" s="124" t="str">
        <f>IF($G1786=0,"-",VLOOKUP($G1786,Nomenclator!$B$6:$G$1000,3,0))</f>
        <v>-</v>
      </c>
      <c r="M1786" s="124" t="str">
        <f>IF($G1786=0,"-",VLOOKUP($G1786,Nomenclator!$B$6:$G$1000,4,0))</f>
        <v>-</v>
      </c>
      <c r="N1786" s="124" t="str">
        <f>IF($G1786=0,"-",VLOOKUP($G1786,Nomenclator!$B$6:$G$1000,6,0))</f>
        <v>-</v>
      </c>
      <c r="O1786" s="74"/>
      <c r="P1786" s="74"/>
    </row>
    <row r="1787" spans="1:16" x14ac:dyDescent="0.2">
      <c r="A1787" s="73" t="str">
        <f t="shared" si="27"/>
        <v>-</v>
      </c>
      <c r="B1787" s="75"/>
      <c r="C1787" s="74"/>
      <c r="D1787" s="74"/>
      <c r="E1787" s="74"/>
      <c r="F1787" s="74"/>
      <c r="G1787" s="74"/>
      <c r="H1787" s="74"/>
      <c r="I1787" s="74"/>
      <c r="J1787" s="78"/>
      <c r="K1787" s="78"/>
      <c r="L1787" s="124" t="str">
        <f>IF($G1787=0,"-",VLOOKUP($G1787,Nomenclator!$B$6:$G$1000,3,0))</f>
        <v>-</v>
      </c>
      <c r="M1787" s="124" t="str">
        <f>IF($G1787=0,"-",VLOOKUP($G1787,Nomenclator!$B$6:$G$1000,4,0))</f>
        <v>-</v>
      </c>
      <c r="N1787" s="124" t="str">
        <f>IF($G1787=0,"-",VLOOKUP($G1787,Nomenclator!$B$6:$G$1000,6,0))</f>
        <v>-</v>
      </c>
      <c r="O1787" s="74"/>
      <c r="P1787" s="74"/>
    </row>
    <row r="1788" spans="1:16" x14ac:dyDescent="0.2">
      <c r="A1788" s="73" t="str">
        <f t="shared" si="27"/>
        <v>-</v>
      </c>
      <c r="B1788" s="75"/>
      <c r="C1788" s="74"/>
      <c r="D1788" s="74"/>
      <c r="E1788" s="74"/>
      <c r="F1788" s="74"/>
      <c r="G1788" s="74"/>
      <c r="H1788" s="74"/>
      <c r="I1788" s="74"/>
      <c r="J1788" s="78"/>
      <c r="K1788" s="78"/>
      <c r="L1788" s="124" t="str">
        <f>IF($G1788=0,"-",VLOOKUP($G1788,Nomenclator!$B$6:$G$1000,3,0))</f>
        <v>-</v>
      </c>
      <c r="M1788" s="124" t="str">
        <f>IF($G1788=0,"-",VLOOKUP($G1788,Nomenclator!$B$6:$G$1000,4,0))</f>
        <v>-</v>
      </c>
      <c r="N1788" s="124" t="str">
        <f>IF($G1788=0,"-",VLOOKUP($G1788,Nomenclator!$B$6:$G$1000,6,0))</f>
        <v>-</v>
      </c>
      <c r="O1788" s="74"/>
      <c r="P1788" s="74"/>
    </row>
    <row r="1789" spans="1:16" x14ac:dyDescent="0.2">
      <c r="A1789" s="73" t="str">
        <f t="shared" si="27"/>
        <v>-</v>
      </c>
      <c r="B1789" s="75"/>
      <c r="C1789" s="74"/>
      <c r="D1789" s="74"/>
      <c r="E1789" s="74"/>
      <c r="F1789" s="74"/>
      <c r="G1789" s="74"/>
      <c r="H1789" s="74"/>
      <c r="I1789" s="74"/>
      <c r="J1789" s="78"/>
      <c r="K1789" s="78"/>
      <c r="L1789" s="124" t="str">
        <f>IF($G1789=0,"-",VLOOKUP($G1789,Nomenclator!$B$6:$G$1000,3,0))</f>
        <v>-</v>
      </c>
      <c r="M1789" s="124" t="str">
        <f>IF($G1789=0,"-",VLOOKUP($G1789,Nomenclator!$B$6:$G$1000,4,0))</f>
        <v>-</v>
      </c>
      <c r="N1789" s="124" t="str">
        <f>IF($G1789=0,"-",VLOOKUP($G1789,Nomenclator!$B$6:$G$1000,6,0))</f>
        <v>-</v>
      </c>
      <c r="O1789" s="74"/>
      <c r="P1789" s="74"/>
    </row>
    <row r="1790" spans="1:16" x14ac:dyDescent="0.2">
      <c r="A1790" s="73" t="str">
        <f t="shared" ref="A1790:A1853" si="28">IF(B1790=0,"-",YEAR(B1790))</f>
        <v>-</v>
      </c>
      <c r="B1790" s="75"/>
      <c r="C1790" s="74"/>
      <c r="D1790" s="74"/>
      <c r="E1790" s="74"/>
      <c r="F1790" s="74"/>
      <c r="G1790" s="74"/>
      <c r="H1790" s="74"/>
      <c r="I1790" s="74"/>
      <c r="J1790" s="78"/>
      <c r="K1790" s="78"/>
      <c r="L1790" s="124" t="str">
        <f>IF($G1790=0,"-",VLOOKUP($G1790,Nomenclator!$B$6:$G$1000,3,0))</f>
        <v>-</v>
      </c>
      <c r="M1790" s="124" t="str">
        <f>IF($G1790=0,"-",VLOOKUP($G1790,Nomenclator!$B$6:$G$1000,4,0))</f>
        <v>-</v>
      </c>
      <c r="N1790" s="124" t="str">
        <f>IF($G1790=0,"-",VLOOKUP($G1790,Nomenclator!$B$6:$G$1000,6,0))</f>
        <v>-</v>
      </c>
      <c r="O1790" s="74"/>
      <c r="P1790" s="74"/>
    </row>
    <row r="1791" spans="1:16" x14ac:dyDescent="0.2">
      <c r="A1791" s="73" t="str">
        <f t="shared" si="28"/>
        <v>-</v>
      </c>
      <c r="B1791" s="75"/>
      <c r="C1791" s="74"/>
      <c r="D1791" s="74"/>
      <c r="E1791" s="74"/>
      <c r="F1791" s="74"/>
      <c r="G1791" s="74"/>
      <c r="H1791" s="74"/>
      <c r="I1791" s="74"/>
      <c r="J1791" s="78"/>
      <c r="K1791" s="78"/>
      <c r="L1791" s="124" t="str">
        <f>IF($G1791=0,"-",VLOOKUP($G1791,Nomenclator!$B$6:$G$1000,3,0))</f>
        <v>-</v>
      </c>
      <c r="M1791" s="124" t="str">
        <f>IF($G1791=0,"-",VLOOKUP($G1791,Nomenclator!$B$6:$G$1000,4,0))</f>
        <v>-</v>
      </c>
      <c r="N1791" s="124" t="str">
        <f>IF($G1791=0,"-",VLOOKUP($G1791,Nomenclator!$B$6:$G$1000,6,0))</f>
        <v>-</v>
      </c>
      <c r="O1791" s="74"/>
      <c r="P1791" s="74"/>
    </row>
    <row r="1792" spans="1:16" x14ac:dyDescent="0.2">
      <c r="A1792" s="73" t="str">
        <f t="shared" si="28"/>
        <v>-</v>
      </c>
      <c r="B1792" s="75"/>
      <c r="C1792" s="74"/>
      <c r="D1792" s="74"/>
      <c r="E1792" s="74"/>
      <c r="F1792" s="74"/>
      <c r="G1792" s="74"/>
      <c r="H1792" s="74"/>
      <c r="I1792" s="74"/>
      <c r="J1792" s="78"/>
      <c r="K1792" s="78"/>
      <c r="L1792" s="124" t="str">
        <f>IF($G1792=0,"-",VLOOKUP($G1792,Nomenclator!$B$6:$G$1000,3,0))</f>
        <v>-</v>
      </c>
      <c r="M1792" s="124" t="str">
        <f>IF($G1792=0,"-",VLOOKUP($G1792,Nomenclator!$B$6:$G$1000,4,0))</f>
        <v>-</v>
      </c>
      <c r="N1792" s="124" t="str">
        <f>IF($G1792=0,"-",VLOOKUP($G1792,Nomenclator!$B$6:$G$1000,6,0))</f>
        <v>-</v>
      </c>
      <c r="O1792" s="74"/>
      <c r="P1792" s="74"/>
    </row>
    <row r="1793" spans="1:16" x14ac:dyDescent="0.2">
      <c r="A1793" s="73" t="str">
        <f t="shared" si="28"/>
        <v>-</v>
      </c>
      <c r="B1793" s="75"/>
      <c r="C1793" s="74"/>
      <c r="D1793" s="74"/>
      <c r="E1793" s="74"/>
      <c r="F1793" s="74"/>
      <c r="G1793" s="74"/>
      <c r="H1793" s="74"/>
      <c r="I1793" s="74"/>
      <c r="J1793" s="78"/>
      <c r="K1793" s="78"/>
      <c r="L1793" s="124" t="str">
        <f>IF($G1793=0,"-",VLOOKUP($G1793,Nomenclator!$B$6:$G$1000,3,0))</f>
        <v>-</v>
      </c>
      <c r="M1793" s="124" t="str">
        <f>IF($G1793=0,"-",VLOOKUP($G1793,Nomenclator!$B$6:$G$1000,4,0))</f>
        <v>-</v>
      </c>
      <c r="N1793" s="124" t="str">
        <f>IF($G1793=0,"-",VLOOKUP($G1793,Nomenclator!$B$6:$G$1000,6,0))</f>
        <v>-</v>
      </c>
      <c r="O1793" s="74"/>
      <c r="P1793" s="74"/>
    </row>
    <row r="1794" spans="1:16" x14ac:dyDescent="0.2">
      <c r="A1794" s="73" t="str">
        <f t="shared" si="28"/>
        <v>-</v>
      </c>
      <c r="B1794" s="75"/>
      <c r="C1794" s="74"/>
      <c r="D1794" s="74"/>
      <c r="E1794" s="74"/>
      <c r="F1794" s="74"/>
      <c r="G1794" s="74"/>
      <c r="H1794" s="74"/>
      <c r="I1794" s="74"/>
      <c r="J1794" s="78"/>
      <c r="K1794" s="78"/>
      <c r="L1794" s="124" t="str">
        <f>IF($G1794=0,"-",VLOOKUP($G1794,Nomenclator!$B$6:$G$1000,3,0))</f>
        <v>-</v>
      </c>
      <c r="M1794" s="124" t="str">
        <f>IF($G1794=0,"-",VLOOKUP($G1794,Nomenclator!$B$6:$G$1000,4,0))</f>
        <v>-</v>
      </c>
      <c r="N1794" s="124" t="str">
        <f>IF($G1794=0,"-",VLOOKUP($G1794,Nomenclator!$B$6:$G$1000,6,0))</f>
        <v>-</v>
      </c>
      <c r="O1794" s="74"/>
      <c r="P1794" s="74"/>
    </row>
    <row r="1795" spans="1:16" x14ac:dyDescent="0.2">
      <c r="A1795" s="73" t="str">
        <f t="shared" si="28"/>
        <v>-</v>
      </c>
      <c r="B1795" s="75"/>
      <c r="C1795" s="74"/>
      <c r="D1795" s="74"/>
      <c r="E1795" s="74"/>
      <c r="F1795" s="74"/>
      <c r="G1795" s="74"/>
      <c r="H1795" s="74"/>
      <c r="I1795" s="74"/>
      <c r="J1795" s="78"/>
      <c r="K1795" s="78"/>
      <c r="L1795" s="124" t="str">
        <f>IF($G1795=0,"-",VLOOKUP($G1795,Nomenclator!$B$6:$G$1000,3,0))</f>
        <v>-</v>
      </c>
      <c r="M1795" s="124" t="str">
        <f>IF($G1795=0,"-",VLOOKUP($G1795,Nomenclator!$B$6:$G$1000,4,0))</f>
        <v>-</v>
      </c>
      <c r="N1795" s="124" t="str">
        <f>IF($G1795=0,"-",VLOOKUP($G1795,Nomenclator!$B$6:$G$1000,6,0))</f>
        <v>-</v>
      </c>
      <c r="O1795" s="74"/>
      <c r="P1795" s="74"/>
    </row>
    <row r="1796" spans="1:16" x14ac:dyDescent="0.2">
      <c r="A1796" s="73" t="str">
        <f t="shared" si="28"/>
        <v>-</v>
      </c>
      <c r="B1796" s="75"/>
      <c r="C1796" s="74"/>
      <c r="D1796" s="74"/>
      <c r="E1796" s="74"/>
      <c r="F1796" s="74"/>
      <c r="G1796" s="74"/>
      <c r="H1796" s="74"/>
      <c r="I1796" s="74"/>
      <c r="J1796" s="78"/>
      <c r="K1796" s="78"/>
      <c r="L1796" s="124" t="str">
        <f>IF($G1796=0,"-",VLOOKUP($G1796,Nomenclator!$B$6:$G$1000,3,0))</f>
        <v>-</v>
      </c>
      <c r="M1796" s="124" t="str">
        <f>IF($G1796=0,"-",VLOOKUP($G1796,Nomenclator!$B$6:$G$1000,4,0))</f>
        <v>-</v>
      </c>
      <c r="N1796" s="124" t="str">
        <f>IF($G1796=0,"-",VLOOKUP($G1796,Nomenclator!$B$6:$G$1000,6,0))</f>
        <v>-</v>
      </c>
      <c r="O1796" s="74"/>
      <c r="P1796" s="74"/>
    </row>
    <row r="1797" spans="1:16" x14ac:dyDescent="0.2">
      <c r="A1797" s="73" t="str">
        <f t="shared" si="28"/>
        <v>-</v>
      </c>
      <c r="B1797" s="75"/>
      <c r="C1797" s="74"/>
      <c r="D1797" s="74"/>
      <c r="E1797" s="74"/>
      <c r="F1797" s="74"/>
      <c r="G1797" s="74"/>
      <c r="H1797" s="74"/>
      <c r="I1797" s="74"/>
      <c r="J1797" s="78"/>
      <c r="K1797" s="78"/>
      <c r="L1797" s="124" t="str">
        <f>IF($G1797=0,"-",VLOOKUP($G1797,Nomenclator!$B$6:$G$1000,3,0))</f>
        <v>-</v>
      </c>
      <c r="M1797" s="124" t="str">
        <f>IF($G1797=0,"-",VLOOKUP($G1797,Nomenclator!$B$6:$G$1000,4,0))</f>
        <v>-</v>
      </c>
      <c r="N1797" s="124" t="str">
        <f>IF($G1797=0,"-",VLOOKUP($G1797,Nomenclator!$B$6:$G$1000,6,0))</f>
        <v>-</v>
      </c>
      <c r="O1797" s="74"/>
      <c r="P1797" s="74"/>
    </row>
    <row r="1798" spans="1:16" x14ac:dyDescent="0.2">
      <c r="A1798" s="73" t="str">
        <f t="shared" si="28"/>
        <v>-</v>
      </c>
      <c r="B1798" s="75"/>
      <c r="C1798" s="74"/>
      <c r="D1798" s="74"/>
      <c r="E1798" s="74"/>
      <c r="F1798" s="74"/>
      <c r="G1798" s="74"/>
      <c r="H1798" s="74"/>
      <c r="I1798" s="74"/>
      <c r="J1798" s="78"/>
      <c r="K1798" s="78"/>
      <c r="L1798" s="124" t="str">
        <f>IF($G1798=0,"-",VLOOKUP($G1798,Nomenclator!$B$6:$G$1000,3,0))</f>
        <v>-</v>
      </c>
      <c r="M1798" s="124" t="str">
        <f>IF($G1798=0,"-",VLOOKUP($G1798,Nomenclator!$B$6:$G$1000,4,0))</f>
        <v>-</v>
      </c>
      <c r="N1798" s="124" t="str">
        <f>IF($G1798=0,"-",VLOOKUP($G1798,Nomenclator!$B$6:$G$1000,6,0))</f>
        <v>-</v>
      </c>
      <c r="O1798" s="74"/>
      <c r="P1798" s="74"/>
    </row>
    <row r="1799" spans="1:16" x14ac:dyDescent="0.2">
      <c r="A1799" s="73" t="str">
        <f t="shared" si="28"/>
        <v>-</v>
      </c>
      <c r="B1799" s="75"/>
      <c r="C1799" s="74"/>
      <c r="D1799" s="74"/>
      <c r="E1799" s="74"/>
      <c r="F1799" s="74"/>
      <c r="G1799" s="74"/>
      <c r="H1799" s="74"/>
      <c r="I1799" s="74"/>
      <c r="J1799" s="78"/>
      <c r="K1799" s="78"/>
      <c r="L1799" s="124" t="str">
        <f>IF($G1799=0,"-",VLOOKUP($G1799,Nomenclator!$B$6:$G$1000,3,0))</f>
        <v>-</v>
      </c>
      <c r="M1799" s="124" t="str">
        <f>IF($G1799=0,"-",VLOOKUP($G1799,Nomenclator!$B$6:$G$1000,4,0))</f>
        <v>-</v>
      </c>
      <c r="N1799" s="124" t="str">
        <f>IF($G1799=0,"-",VLOOKUP($G1799,Nomenclator!$B$6:$G$1000,6,0))</f>
        <v>-</v>
      </c>
      <c r="O1799" s="74"/>
      <c r="P1799" s="74"/>
    </row>
    <row r="1800" spans="1:16" x14ac:dyDescent="0.2">
      <c r="A1800" s="73" t="str">
        <f t="shared" si="28"/>
        <v>-</v>
      </c>
      <c r="B1800" s="75"/>
      <c r="C1800" s="74"/>
      <c r="D1800" s="74"/>
      <c r="E1800" s="74"/>
      <c r="F1800" s="74"/>
      <c r="G1800" s="74"/>
      <c r="H1800" s="74"/>
      <c r="I1800" s="74"/>
      <c r="J1800" s="78"/>
      <c r="K1800" s="78"/>
      <c r="L1800" s="124" t="str">
        <f>IF($G1800=0,"-",VLOOKUP($G1800,Nomenclator!$B$6:$G$1000,3,0))</f>
        <v>-</v>
      </c>
      <c r="M1800" s="124" t="str">
        <f>IF($G1800=0,"-",VLOOKUP($G1800,Nomenclator!$B$6:$G$1000,4,0))</f>
        <v>-</v>
      </c>
      <c r="N1800" s="124" t="str">
        <f>IF($G1800=0,"-",VLOOKUP($G1800,Nomenclator!$B$6:$G$1000,6,0))</f>
        <v>-</v>
      </c>
      <c r="O1800" s="74"/>
      <c r="P1800" s="74"/>
    </row>
    <row r="1801" spans="1:16" x14ac:dyDescent="0.2">
      <c r="A1801" s="73" t="str">
        <f t="shared" si="28"/>
        <v>-</v>
      </c>
      <c r="B1801" s="75"/>
      <c r="C1801" s="74"/>
      <c r="D1801" s="74"/>
      <c r="E1801" s="74"/>
      <c r="F1801" s="74"/>
      <c r="G1801" s="74"/>
      <c r="H1801" s="74"/>
      <c r="I1801" s="74"/>
      <c r="J1801" s="78"/>
      <c r="K1801" s="78"/>
      <c r="L1801" s="124" t="str">
        <f>IF($G1801=0,"-",VLOOKUP($G1801,Nomenclator!$B$6:$G$1000,3,0))</f>
        <v>-</v>
      </c>
      <c r="M1801" s="124" t="str">
        <f>IF($G1801=0,"-",VLOOKUP($G1801,Nomenclator!$B$6:$G$1000,4,0))</f>
        <v>-</v>
      </c>
      <c r="N1801" s="124" t="str">
        <f>IF($G1801=0,"-",VLOOKUP($G1801,Nomenclator!$B$6:$G$1000,6,0))</f>
        <v>-</v>
      </c>
      <c r="O1801" s="74"/>
      <c r="P1801" s="74"/>
    </row>
    <row r="1802" spans="1:16" x14ac:dyDescent="0.2">
      <c r="A1802" s="73" t="str">
        <f t="shared" si="28"/>
        <v>-</v>
      </c>
      <c r="B1802" s="75"/>
      <c r="C1802" s="74"/>
      <c r="D1802" s="74"/>
      <c r="E1802" s="74"/>
      <c r="F1802" s="74"/>
      <c r="G1802" s="74"/>
      <c r="H1802" s="74"/>
      <c r="I1802" s="74"/>
      <c r="J1802" s="78"/>
      <c r="K1802" s="78"/>
      <c r="L1802" s="124" t="str">
        <f>IF($G1802=0,"-",VLOOKUP($G1802,Nomenclator!$B$6:$G$1000,3,0))</f>
        <v>-</v>
      </c>
      <c r="M1802" s="124" t="str">
        <f>IF($G1802=0,"-",VLOOKUP($G1802,Nomenclator!$B$6:$G$1000,4,0))</f>
        <v>-</v>
      </c>
      <c r="N1802" s="124" t="str">
        <f>IF($G1802=0,"-",VLOOKUP($G1802,Nomenclator!$B$6:$G$1000,6,0))</f>
        <v>-</v>
      </c>
      <c r="O1802" s="74"/>
      <c r="P1802" s="74"/>
    </row>
    <row r="1803" spans="1:16" x14ac:dyDescent="0.2">
      <c r="A1803" s="73" t="str">
        <f t="shared" si="28"/>
        <v>-</v>
      </c>
      <c r="B1803" s="75"/>
      <c r="C1803" s="74"/>
      <c r="D1803" s="74"/>
      <c r="E1803" s="74"/>
      <c r="F1803" s="74"/>
      <c r="G1803" s="74"/>
      <c r="H1803" s="74"/>
      <c r="I1803" s="74"/>
      <c r="J1803" s="78"/>
      <c r="K1803" s="78"/>
      <c r="L1803" s="124" t="str">
        <f>IF($G1803=0,"-",VLOOKUP($G1803,Nomenclator!$B$6:$G$1000,3,0))</f>
        <v>-</v>
      </c>
      <c r="M1803" s="124" t="str">
        <f>IF($G1803=0,"-",VLOOKUP($G1803,Nomenclator!$B$6:$G$1000,4,0))</f>
        <v>-</v>
      </c>
      <c r="N1803" s="124" t="str">
        <f>IF($G1803=0,"-",VLOOKUP($G1803,Nomenclator!$B$6:$G$1000,6,0))</f>
        <v>-</v>
      </c>
      <c r="O1803" s="74"/>
      <c r="P1803" s="74"/>
    </row>
    <row r="1804" spans="1:16" x14ac:dyDescent="0.2">
      <c r="A1804" s="73" t="str">
        <f t="shared" si="28"/>
        <v>-</v>
      </c>
      <c r="B1804" s="75"/>
      <c r="C1804" s="74"/>
      <c r="D1804" s="74"/>
      <c r="E1804" s="74"/>
      <c r="F1804" s="74"/>
      <c r="G1804" s="74"/>
      <c r="H1804" s="74"/>
      <c r="I1804" s="74"/>
      <c r="J1804" s="78"/>
      <c r="K1804" s="78"/>
      <c r="L1804" s="124" t="str">
        <f>IF($G1804=0,"-",VLOOKUP($G1804,Nomenclator!$B$6:$G$1000,3,0))</f>
        <v>-</v>
      </c>
      <c r="M1804" s="124" t="str">
        <f>IF($G1804=0,"-",VLOOKUP($G1804,Nomenclator!$B$6:$G$1000,4,0))</f>
        <v>-</v>
      </c>
      <c r="N1804" s="124" t="str">
        <f>IF($G1804=0,"-",VLOOKUP($G1804,Nomenclator!$B$6:$G$1000,6,0))</f>
        <v>-</v>
      </c>
      <c r="O1804" s="74"/>
      <c r="P1804" s="74"/>
    </row>
    <row r="1805" spans="1:16" x14ac:dyDescent="0.2">
      <c r="A1805" s="73" t="str">
        <f t="shared" si="28"/>
        <v>-</v>
      </c>
      <c r="B1805" s="75"/>
      <c r="C1805" s="74"/>
      <c r="D1805" s="74"/>
      <c r="E1805" s="74"/>
      <c r="F1805" s="74"/>
      <c r="G1805" s="74"/>
      <c r="H1805" s="74"/>
      <c r="I1805" s="74"/>
      <c r="J1805" s="78"/>
      <c r="K1805" s="78"/>
      <c r="L1805" s="124" t="str">
        <f>IF($G1805=0,"-",VLOOKUP($G1805,Nomenclator!$B$6:$G$1000,3,0))</f>
        <v>-</v>
      </c>
      <c r="M1805" s="124" t="str">
        <f>IF($G1805=0,"-",VLOOKUP($G1805,Nomenclator!$B$6:$G$1000,4,0))</f>
        <v>-</v>
      </c>
      <c r="N1805" s="124" t="str">
        <f>IF($G1805=0,"-",VLOOKUP($G1805,Nomenclator!$B$6:$G$1000,6,0))</f>
        <v>-</v>
      </c>
      <c r="O1805" s="74"/>
      <c r="P1805" s="74"/>
    </row>
    <row r="1806" spans="1:16" x14ac:dyDescent="0.2">
      <c r="A1806" s="73" t="str">
        <f t="shared" si="28"/>
        <v>-</v>
      </c>
      <c r="B1806" s="75"/>
      <c r="C1806" s="74"/>
      <c r="D1806" s="74"/>
      <c r="E1806" s="74"/>
      <c r="F1806" s="74"/>
      <c r="G1806" s="74"/>
      <c r="H1806" s="74"/>
      <c r="I1806" s="74"/>
      <c r="J1806" s="78"/>
      <c r="K1806" s="78"/>
      <c r="L1806" s="124" t="str">
        <f>IF($G1806=0,"-",VLOOKUP($G1806,Nomenclator!$B$6:$G$1000,3,0))</f>
        <v>-</v>
      </c>
      <c r="M1806" s="124" t="str">
        <f>IF($G1806=0,"-",VLOOKUP($G1806,Nomenclator!$B$6:$G$1000,4,0))</f>
        <v>-</v>
      </c>
      <c r="N1806" s="124" t="str">
        <f>IF($G1806=0,"-",VLOOKUP($G1806,Nomenclator!$B$6:$G$1000,6,0))</f>
        <v>-</v>
      </c>
      <c r="O1806" s="74"/>
      <c r="P1806" s="74"/>
    </row>
    <row r="1807" spans="1:16" x14ac:dyDescent="0.2">
      <c r="A1807" s="73" t="str">
        <f t="shared" si="28"/>
        <v>-</v>
      </c>
      <c r="B1807" s="75"/>
      <c r="C1807" s="74"/>
      <c r="D1807" s="74"/>
      <c r="E1807" s="74"/>
      <c r="F1807" s="74"/>
      <c r="G1807" s="74"/>
      <c r="H1807" s="74"/>
      <c r="I1807" s="74"/>
      <c r="J1807" s="78"/>
      <c r="K1807" s="78"/>
      <c r="L1807" s="124" t="str">
        <f>IF($G1807=0,"-",VLOOKUP($G1807,Nomenclator!$B$6:$G$1000,3,0))</f>
        <v>-</v>
      </c>
      <c r="M1807" s="124" t="str">
        <f>IF($G1807=0,"-",VLOOKUP($G1807,Nomenclator!$B$6:$G$1000,4,0))</f>
        <v>-</v>
      </c>
      <c r="N1807" s="124" t="str">
        <f>IF($G1807=0,"-",VLOOKUP($G1807,Nomenclator!$B$6:$G$1000,6,0))</f>
        <v>-</v>
      </c>
      <c r="O1807" s="74"/>
      <c r="P1807" s="74"/>
    </row>
    <row r="1808" spans="1:16" x14ac:dyDescent="0.2">
      <c r="A1808" s="73" t="str">
        <f t="shared" si="28"/>
        <v>-</v>
      </c>
      <c r="B1808" s="75"/>
      <c r="C1808" s="74"/>
      <c r="D1808" s="74"/>
      <c r="E1808" s="74"/>
      <c r="F1808" s="74"/>
      <c r="G1808" s="74"/>
      <c r="H1808" s="74"/>
      <c r="I1808" s="74"/>
      <c r="J1808" s="78"/>
      <c r="K1808" s="78"/>
      <c r="L1808" s="124" t="str">
        <f>IF($G1808=0,"-",VLOOKUP($G1808,Nomenclator!$B$6:$G$1000,3,0))</f>
        <v>-</v>
      </c>
      <c r="M1808" s="124" t="str">
        <f>IF($G1808=0,"-",VLOOKUP($G1808,Nomenclator!$B$6:$G$1000,4,0))</f>
        <v>-</v>
      </c>
      <c r="N1808" s="124" t="str">
        <f>IF($G1808=0,"-",VLOOKUP($G1808,Nomenclator!$B$6:$G$1000,6,0))</f>
        <v>-</v>
      </c>
      <c r="O1808" s="74"/>
      <c r="P1808" s="74"/>
    </row>
    <row r="1809" spans="1:16" x14ac:dyDescent="0.2">
      <c r="A1809" s="73" t="str">
        <f t="shared" si="28"/>
        <v>-</v>
      </c>
      <c r="B1809" s="75"/>
      <c r="C1809" s="74"/>
      <c r="D1809" s="74"/>
      <c r="E1809" s="74"/>
      <c r="F1809" s="74"/>
      <c r="G1809" s="74"/>
      <c r="H1809" s="74"/>
      <c r="I1809" s="74"/>
      <c r="J1809" s="78"/>
      <c r="K1809" s="78"/>
      <c r="L1809" s="124" t="str">
        <f>IF($G1809=0,"-",VLOOKUP($G1809,Nomenclator!$B$6:$G$1000,3,0))</f>
        <v>-</v>
      </c>
      <c r="M1809" s="124" t="str">
        <f>IF($G1809=0,"-",VLOOKUP($G1809,Nomenclator!$B$6:$G$1000,4,0))</f>
        <v>-</v>
      </c>
      <c r="N1809" s="124" t="str">
        <f>IF($G1809=0,"-",VLOOKUP($G1809,Nomenclator!$B$6:$G$1000,6,0))</f>
        <v>-</v>
      </c>
      <c r="O1809" s="74"/>
      <c r="P1809" s="74"/>
    </row>
    <row r="1810" spans="1:16" x14ac:dyDescent="0.2">
      <c r="A1810" s="73" t="str">
        <f t="shared" si="28"/>
        <v>-</v>
      </c>
      <c r="B1810" s="75"/>
      <c r="C1810" s="74"/>
      <c r="D1810" s="74"/>
      <c r="E1810" s="74"/>
      <c r="F1810" s="74"/>
      <c r="G1810" s="74"/>
      <c r="H1810" s="74"/>
      <c r="I1810" s="74"/>
      <c r="J1810" s="78"/>
      <c r="K1810" s="78"/>
      <c r="L1810" s="124" t="str">
        <f>IF($G1810=0,"-",VLOOKUP($G1810,Nomenclator!$B$6:$G$1000,3,0))</f>
        <v>-</v>
      </c>
      <c r="M1810" s="124" t="str">
        <f>IF($G1810=0,"-",VLOOKUP($G1810,Nomenclator!$B$6:$G$1000,4,0))</f>
        <v>-</v>
      </c>
      <c r="N1810" s="124" t="str">
        <f>IF($G1810=0,"-",VLOOKUP($G1810,Nomenclator!$B$6:$G$1000,6,0))</f>
        <v>-</v>
      </c>
      <c r="O1810" s="74"/>
      <c r="P1810" s="74"/>
    </row>
    <row r="1811" spans="1:16" x14ac:dyDescent="0.2">
      <c r="A1811" s="73" t="str">
        <f t="shared" si="28"/>
        <v>-</v>
      </c>
      <c r="B1811" s="75"/>
      <c r="C1811" s="74"/>
      <c r="D1811" s="74"/>
      <c r="E1811" s="74"/>
      <c r="F1811" s="74"/>
      <c r="G1811" s="74"/>
      <c r="H1811" s="74"/>
      <c r="I1811" s="74"/>
      <c r="J1811" s="78"/>
      <c r="K1811" s="78"/>
      <c r="L1811" s="124" t="str">
        <f>IF($G1811=0,"-",VLOOKUP($G1811,Nomenclator!$B$6:$G$1000,3,0))</f>
        <v>-</v>
      </c>
      <c r="M1811" s="124" t="str">
        <f>IF($G1811=0,"-",VLOOKUP($G1811,Nomenclator!$B$6:$G$1000,4,0))</f>
        <v>-</v>
      </c>
      <c r="N1811" s="124" t="str">
        <f>IF($G1811=0,"-",VLOOKUP($G1811,Nomenclator!$B$6:$G$1000,6,0))</f>
        <v>-</v>
      </c>
      <c r="O1811" s="74"/>
      <c r="P1811" s="74"/>
    </row>
    <row r="1812" spans="1:16" x14ac:dyDescent="0.2">
      <c r="A1812" s="73" t="str">
        <f t="shared" si="28"/>
        <v>-</v>
      </c>
      <c r="B1812" s="75"/>
      <c r="C1812" s="74"/>
      <c r="D1812" s="74"/>
      <c r="E1812" s="74"/>
      <c r="F1812" s="74"/>
      <c r="G1812" s="74"/>
      <c r="H1812" s="74"/>
      <c r="I1812" s="74"/>
      <c r="J1812" s="78"/>
      <c r="K1812" s="78"/>
      <c r="L1812" s="124" t="str">
        <f>IF($G1812=0,"-",VLOOKUP($G1812,Nomenclator!$B$6:$G$1000,3,0))</f>
        <v>-</v>
      </c>
      <c r="M1812" s="124" t="str">
        <f>IF($G1812=0,"-",VLOOKUP($G1812,Nomenclator!$B$6:$G$1000,4,0))</f>
        <v>-</v>
      </c>
      <c r="N1812" s="124" t="str">
        <f>IF($G1812=0,"-",VLOOKUP($G1812,Nomenclator!$B$6:$G$1000,6,0))</f>
        <v>-</v>
      </c>
      <c r="O1812" s="74"/>
      <c r="P1812" s="74"/>
    </row>
    <row r="1813" spans="1:16" x14ac:dyDescent="0.2">
      <c r="A1813" s="73" t="str">
        <f t="shared" si="28"/>
        <v>-</v>
      </c>
      <c r="B1813" s="75"/>
      <c r="C1813" s="74"/>
      <c r="D1813" s="74"/>
      <c r="E1813" s="74"/>
      <c r="F1813" s="74"/>
      <c r="G1813" s="74"/>
      <c r="H1813" s="74"/>
      <c r="I1813" s="74"/>
      <c r="J1813" s="78"/>
      <c r="K1813" s="78"/>
      <c r="L1813" s="124" t="str">
        <f>IF($G1813=0,"-",VLOOKUP($G1813,Nomenclator!$B$6:$G$1000,3,0))</f>
        <v>-</v>
      </c>
      <c r="M1813" s="124" t="str">
        <f>IF($G1813=0,"-",VLOOKUP($G1813,Nomenclator!$B$6:$G$1000,4,0))</f>
        <v>-</v>
      </c>
      <c r="N1813" s="124" t="str">
        <f>IF($G1813=0,"-",VLOOKUP($G1813,Nomenclator!$B$6:$G$1000,6,0))</f>
        <v>-</v>
      </c>
      <c r="O1813" s="74"/>
      <c r="P1813" s="74"/>
    </row>
    <row r="1814" spans="1:16" x14ac:dyDescent="0.2">
      <c r="A1814" s="73" t="str">
        <f t="shared" si="28"/>
        <v>-</v>
      </c>
      <c r="B1814" s="75"/>
      <c r="C1814" s="74"/>
      <c r="D1814" s="74"/>
      <c r="E1814" s="74"/>
      <c r="F1814" s="74"/>
      <c r="G1814" s="74"/>
      <c r="H1814" s="74"/>
      <c r="I1814" s="74"/>
      <c r="J1814" s="78"/>
      <c r="K1814" s="78"/>
      <c r="L1814" s="124" t="str">
        <f>IF($G1814=0,"-",VLOOKUP($G1814,Nomenclator!$B$6:$G$1000,3,0))</f>
        <v>-</v>
      </c>
      <c r="M1814" s="124" t="str">
        <f>IF($G1814=0,"-",VLOOKUP($G1814,Nomenclator!$B$6:$G$1000,4,0))</f>
        <v>-</v>
      </c>
      <c r="N1814" s="124" t="str">
        <f>IF($G1814=0,"-",VLOOKUP($G1814,Nomenclator!$B$6:$G$1000,6,0))</f>
        <v>-</v>
      </c>
      <c r="O1814" s="74"/>
      <c r="P1814" s="74"/>
    </row>
    <row r="1815" spans="1:16" x14ac:dyDescent="0.2">
      <c r="A1815" s="73" t="str">
        <f t="shared" si="28"/>
        <v>-</v>
      </c>
      <c r="B1815" s="75"/>
      <c r="C1815" s="74"/>
      <c r="D1815" s="74"/>
      <c r="E1815" s="74"/>
      <c r="F1815" s="74"/>
      <c r="G1815" s="74"/>
      <c r="H1815" s="74"/>
      <c r="I1815" s="74"/>
      <c r="J1815" s="78"/>
      <c r="K1815" s="78"/>
      <c r="L1815" s="124" t="str">
        <f>IF($G1815=0,"-",VLOOKUP($G1815,Nomenclator!$B$6:$G$1000,3,0))</f>
        <v>-</v>
      </c>
      <c r="M1815" s="124" t="str">
        <f>IF($G1815=0,"-",VLOOKUP($G1815,Nomenclator!$B$6:$G$1000,4,0))</f>
        <v>-</v>
      </c>
      <c r="N1815" s="124" t="str">
        <f>IF($G1815=0,"-",VLOOKUP($G1815,Nomenclator!$B$6:$G$1000,6,0))</f>
        <v>-</v>
      </c>
      <c r="O1815" s="74"/>
      <c r="P1815" s="74"/>
    </row>
    <row r="1816" spans="1:16" x14ac:dyDescent="0.2">
      <c r="A1816" s="73" t="str">
        <f t="shared" si="28"/>
        <v>-</v>
      </c>
      <c r="B1816" s="75"/>
      <c r="C1816" s="74"/>
      <c r="D1816" s="74"/>
      <c r="E1816" s="74"/>
      <c r="F1816" s="74"/>
      <c r="G1816" s="74"/>
      <c r="H1816" s="74"/>
      <c r="I1816" s="74"/>
      <c r="J1816" s="78"/>
      <c r="K1816" s="78"/>
      <c r="L1816" s="124" t="str">
        <f>IF($G1816=0,"-",VLOOKUP($G1816,Nomenclator!$B$6:$G$1000,3,0))</f>
        <v>-</v>
      </c>
      <c r="M1816" s="124" t="str">
        <f>IF($G1816=0,"-",VLOOKUP($G1816,Nomenclator!$B$6:$G$1000,4,0))</f>
        <v>-</v>
      </c>
      <c r="N1816" s="124" t="str">
        <f>IF($G1816=0,"-",VLOOKUP($G1816,Nomenclator!$B$6:$G$1000,6,0))</f>
        <v>-</v>
      </c>
      <c r="O1816" s="74"/>
      <c r="P1816" s="74"/>
    </row>
    <row r="1817" spans="1:16" x14ac:dyDescent="0.2">
      <c r="A1817" s="73" t="str">
        <f t="shared" si="28"/>
        <v>-</v>
      </c>
      <c r="B1817" s="75"/>
      <c r="C1817" s="74"/>
      <c r="D1817" s="74"/>
      <c r="E1817" s="74"/>
      <c r="F1817" s="74"/>
      <c r="G1817" s="74"/>
      <c r="H1817" s="74"/>
      <c r="I1817" s="74"/>
      <c r="J1817" s="78"/>
      <c r="K1817" s="78"/>
      <c r="L1817" s="124" t="str">
        <f>IF($G1817=0,"-",VLOOKUP($G1817,Nomenclator!$B$6:$G$1000,3,0))</f>
        <v>-</v>
      </c>
      <c r="M1817" s="124" t="str">
        <f>IF($G1817=0,"-",VLOOKUP($G1817,Nomenclator!$B$6:$G$1000,4,0))</f>
        <v>-</v>
      </c>
      <c r="N1817" s="124" t="str">
        <f>IF($G1817=0,"-",VLOOKUP($G1817,Nomenclator!$B$6:$G$1000,6,0))</f>
        <v>-</v>
      </c>
      <c r="O1817" s="74"/>
      <c r="P1817" s="74"/>
    </row>
    <row r="1818" spans="1:16" x14ac:dyDescent="0.2">
      <c r="A1818" s="73" t="str">
        <f t="shared" si="28"/>
        <v>-</v>
      </c>
      <c r="B1818" s="75"/>
      <c r="C1818" s="74"/>
      <c r="D1818" s="74"/>
      <c r="E1818" s="74"/>
      <c r="F1818" s="74"/>
      <c r="G1818" s="74"/>
      <c r="H1818" s="74"/>
      <c r="I1818" s="74"/>
      <c r="J1818" s="78"/>
      <c r="K1818" s="78"/>
      <c r="L1818" s="124" t="str">
        <f>IF($G1818=0,"-",VLOOKUP($G1818,Nomenclator!$B$6:$G$1000,3,0))</f>
        <v>-</v>
      </c>
      <c r="M1818" s="124" t="str">
        <f>IF($G1818=0,"-",VLOOKUP($G1818,Nomenclator!$B$6:$G$1000,4,0))</f>
        <v>-</v>
      </c>
      <c r="N1818" s="124" t="str">
        <f>IF($G1818=0,"-",VLOOKUP($G1818,Nomenclator!$B$6:$G$1000,6,0))</f>
        <v>-</v>
      </c>
      <c r="O1818" s="74"/>
      <c r="P1818" s="74"/>
    </row>
    <row r="1819" spans="1:16" x14ac:dyDescent="0.2">
      <c r="A1819" s="73" t="str">
        <f t="shared" si="28"/>
        <v>-</v>
      </c>
      <c r="B1819" s="75"/>
      <c r="C1819" s="74"/>
      <c r="D1819" s="74"/>
      <c r="E1819" s="74"/>
      <c r="F1819" s="74"/>
      <c r="G1819" s="74"/>
      <c r="H1819" s="74"/>
      <c r="I1819" s="74"/>
      <c r="J1819" s="78"/>
      <c r="K1819" s="78"/>
      <c r="L1819" s="124" t="str">
        <f>IF($G1819=0,"-",VLOOKUP($G1819,Nomenclator!$B$6:$G$1000,3,0))</f>
        <v>-</v>
      </c>
      <c r="M1819" s="124" t="str">
        <f>IF($G1819=0,"-",VLOOKUP($G1819,Nomenclator!$B$6:$G$1000,4,0))</f>
        <v>-</v>
      </c>
      <c r="N1819" s="124" t="str">
        <f>IF($G1819=0,"-",VLOOKUP($G1819,Nomenclator!$B$6:$G$1000,6,0))</f>
        <v>-</v>
      </c>
      <c r="O1819" s="74"/>
      <c r="P1819" s="74"/>
    </row>
    <row r="1820" spans="1:16" x14ac:dyDescent="0.2">
      <c r="A1820" s="73" t="str">
        <f t="shared" si="28"/>
        <v>-</v>
      </c>
      <c r="B1820" s="75"/>
      <c r="C1820" s="74"/>
      <c r="D1820" s="74"/>
      <c r="E1820" s="74"/>
      <c r="F1820" s="74"/>
      <c r="G1820" s="74"/>
      <c r="H1820" s="74"/>
      <c r="I1820" s="74"/>
      <c r="J1820" s="78"/>
      <c r="K1820" s="78"/>
      <c r="L1820" s="124" t="str">
        <f>IF($G1820=0,"-",VLOOKUP($G1820,Nomenclator!$B$6:$G$1000,3,0))</f>
        <v>-</v>
      </c>
      <c r="M1820" s="124" t="str">
        <f>IF($G1820=0,"-",VLOOKUP($G1820,Nomenclator!$B$6:$G$1000,4,0))</f>
        <v>-</v>
      </c>
      <c r="N1820" s="124" t="str">
        <f>IF($G1820=0,"-",VLOOKUP($G1820,Nomenclator!$B$6:$G$1000,6,0))</f>
        <v>-</v>
      </c>
      <c r="O1820" s="74"/>
      <c r="P1820" s="74"/>
    </row>
    <row r="1821" spans="1:16" x14ac:dyDescent="0.2">
      <c r="A1821" s="73" t="str">
        <f t="shared" si="28"/>
        <v>-</v>
      </c>
      <c r="B1821" s="75"/>
      <c r="C1821" s="74"/>
      <c r="D1821" s="74"/>
      <c r="E1821" s="74"/>
      <c r="F1821" s="74"/>
      <c r="G1821" s="74"/>
      <c r="H1821" s="74"/>
      <c r="I1821" s="74"/>
      <c r="J1821" s="78"/>
      <c r="K1821" s="78"/>
      <c r="L1821" s="124" t="str">
        <f>IF($G1821=0,"-",VLOOKUP($G1821,Nomenclator!$B$6:$G$1000,3,0))</f>
        <v>-</v>
      </c>
      <c r="M1821" s="124" t="str">
        <f>IF($G1821=0,"-",VLOOKUP($G1821,Nomenclator!$B$6:$G$1000,4,0))</f>
        <v>-</v>
      </c>
      <c r="N1821" s="124" t="str">
        <f>IF($G1821=0,"-",VLOOKUP($G1821,Nomenclator!$B$6:$G$1000,6,0))</f>
        <v>-</v>
      </c>
      <c r="O1821" s="74"/>
      <c r="P1821" s="74"/>
    </row>
    <row r="1822" spans="1:16" x14ac:dyDescent="0.2">
      <c r="A1822" s="73" t="str">
        <f t="shared" si="28"/>
        <v>-</v>
      </c>
      <c r="B1822" s="75"/>
      <c r="C1822" s="74"/>
      <c r="D1822" s="74"/>
      <c r="E1822" s="74"/>
      <c r="F1822" s="74"/>
      <c r="G1822" s="74"/>
      <c r="H1822" s="74"/>
      <c r="I1822" s="74"/>
      <c r="J1822" s="78"/>
      <c r="K1822" s="78"/>
      <c r="L1822" s="124" t="str">
        <f>IF($G1822=0,"-",VLOOKUP($G1822,Nomenclator!$B$6:$G$1000,3,0))</f>
        <v>-</v>
      </c>
      <c r="M1822" s="124" t="str">
        <f>IF($G1822=0,"-",VLOOKUP($G1822,Nomenclator!$B$6:$G$1000,4,0))</f>
        <v>-</v>
      </c>
      <c r="N1822" s="124" t="str">
        <f>IF($G1822=0,"-",VLOOKUP($G1822,Nomenclator!$B$6:$G$1000,6,0))</f>
        <v>-</v>
      </c>
      <c r="O1822" s="74"/>
      <c r="P1822" s="74"/>
    </row>
    <row r="1823" spans="1:16" x14ac:dyDescent="0.2">
      <c r="A1823" s="73" t="str">
        <f t="shared" si="28"/>
        <v>-</v>
      </c>
      <c r="B1823" s="75"/>
      <c r="C1823" s="74"/>
      <c r="D1823" s="74"/>
      <c r="E1823" s="74"/>
      <c r="F1823" s="74"/>
      <c r="G1823" s="74"/>
      <c r="H1823" s="74"/>
      <c r="I1823" s="74"/>
      <c r="J1823" s="78"/>
      <c r="K1823" s="78"/>
      <c r="L1823" s="124" t="str">
        <f>IF($G1823=0,"-",VLOOKUP($G1823,Nomenclator!$B$6:$G$1000,3,0))</f>
        <v>-</v>
      </c>
      <c r="M1823" s="124" t="str">
        <f>IF($G1823=0,"-",VLOOKUP($G1823,Nomenclator!$B$6:$G$1000,4,0))</f>
        <v>-</v>
      </c>
      <c r="N1823" s="124" t="str">
        <f>IF($G1823=0,"-",VLOOKUP($G1823,Nomenclator!$B$6:$G$1000,6,0))</f>
        <v>-</v>
      </c>
      <c r="O1823" s="74"/>
      <c r="P1823" s="74"/>
    </row>
    <row r="1824" spans="1:16" x14ac:dyDescent="0.2">
      <c r="A1824" s="73" t="str">
        <f t="shared" si="28"/>
        <v>-</v>
      </c>
      <c r="B1824" s="75"/>
      <c r="C1824" s="74"/>
      <c r="D1824" s="74"/>
      <c r="E1824" s="74"/>
      <c r="F1824" s="74"/>
      <c r="G1824" s="74"/>
      <c r="H1824" s="74"/>
      <c r="I1824" s="74"/>
      <c r="J1824" s="78"/>
      <c r="K1824" s="78"/>
      <c r="L1824" s="124" t="str">
        <f>IF($G1824=0,"-",VLOOKUP($G1824,Nomenclator!$B$6:$G$1000,3,0))</f>
        <v>-</v>
      </c>
      <c r="M1824" s="124" t="str">
        <f>IF($G1824=0,"-",VLOOKUP($G1824,Nomenclator!$B$6:$G$1000,4,0))</f>
        <v>-</v>
      </c>
      <c r="N1824" s="124" t="str">
        <f>IF($G1824=0,"-",VLOOKUP($G1824,Nomenclator!$B$6:$G$1000,6,0))</f>
        <v>-</v>
      </c>
      <c r="O1824" s="74"/>
      <c r="P1824" s="74"/>
    </row>
    <row r="1825" spans="1:16" x14ac:dyDescent="0.2">
      <c r="A1825" s="73" t="str">
        <f t="shared" si="28"/>
        <v>-</v>
      </c>
      <c r="B1825" s="75"/>
      <c r="C1825" s="74"/>
      <c r="D1825" s="74"/>
      <c r="E1825" s="74"/>
      <c r="F1825" s="74"/>
      <c r="G1825" s="74"/>
      <c r="H1825" s="74"/>
      <c r="I1825" s="74"/>
      <c r="J1825" s="78"/>
      <c r="K1825" s="78"/>
      <c r="L1825" s="124" t="str">
        <f>IF($G1825=0,"-",VLOOKUP($G1825,Nomenclator!$B$6:$G$1000,3,0))</f>
        <v>-</v>
      </c>
      <c r="M1825" s="124" t="str">
        <f>IF($G1825=0,"-",VLOOKUP($G1825,Nomenclator!$B$6:$G$1000,4,0))</f>
        <v>-</v>
      </c>
      <c r="N1825" s="124" t="str">
        <f>IF($G1825=0,"-",VLOOKUP($G1825,Nomenclator!$B$6:$G$1000,6,0))</f>
        <v>-</v>
      </c>
      <c r="O1825" s="74"/>
      <c r="P1825" s="74"/>
    </row>
    <row r="1826" spans="1:16" x14ac:dyDescent="0.2">
      <c r="A1826" s="73" t="str">
        <f t="shared" si="28"/>
        <v>-</v>
      </c>
      <c r="B1826" s="75"/>
      <c r="C1826" s="74"/>
      <c r="D1826" s="74"/>
      <c r="E1826" s="74"/>
      <c r="F1826" s="74"/>
      <c r="G1826" s="74"/>
      <c r="H1826" s="74"/>
      <c r="I1826" s="74"/>
      <c r="J1826" s="78"/>
      <c r="K1826" s="78"/>
      <c r="L1826" s="124" t="str">
        <f>IF($G1826=0,"-",VLOOKUP($G1826,Nomenclator!$B$6:$G$1000,3,0))</f>
        <v>-</v>
      </c>
      <c r="M1826" s="124" t="str">
        <f>IF($G1826=0,"-",VLOOKUP($G1826,Nomenclator!$B$6:$G$1000,4,0))</f>
        <v>-</v>
      </c>
      <c r="N1826" s="124" t="str">
        <f>IF($G1826=0,"-",VLOOKUP($G1826,Nomenclator!$B$6:$G$1000,6,0))</f>
        <v>-</v>
      </c>
      <c r="O1826" s="74"/>
      <c r="P1826" s="74"/>
    </row>
    <row r="1827" spans="1:16" x14ac:dyDescent="0.2">
      <c r="A1827" s="73" t="str">
        <f t="shared" si="28"/>
        <v>-</v>
      </c>
      <c r="B1827" s="75"/>
      <c r="C1827" s="74"/>
      <c r="D1827" s="74"/>
      <c r="E1827" s="74"/>
      <c r="F1827" s="74"/>
      <c r="G1827" s="74"/>
      <c r="H1827" s="74"/>
      <c r="I1827" s="74"/>
      <c r="J1827" s="78"/>
      <c r="K1827" s="78"/>
      <c r="L1827" s="124" t="str">
        <f>IF($G1827=0,"-",VLOOKUP($G1827,Nomenclator!$B$6:$G$1000,3,0))</f>
        <v>-</v>
      </c>
      <c r="M1827" s="124" t="str">
        <f>IF($G1827=0,"-",VLOOKUP($G1827,Nomenclator!$B$6:$G$1000,4,0))</f>
        <v>-</v>
      </c>
      <c r="N1827" s="124" t="str">
        <f>IF($G1827=0,"-",VLOOKUP($G1827,Nomenclator!$B$6:$G$1000,6,0))</f>
        <v>-</v>
      </c>
      <c r="O1827" s="74"/>
      <c r="P1827" s="74"/>
    </row>
    <row r="1828" spans="1:16" x14ac:dyDescent="0.2">
      <c r="A1828" s="73" t="str">
        <f t="shared" si="28"/>
        <v>-</v>
      </c>
      <c r="B1828" s="75"/>
      <c r="C1828" s="74"/>
      <c r="D1828" s="74"/>
      <c r="E1828" s="74"/>
      <c r="F1828" s="74"/>
      <c r="G1828" s="74"/>
      <c r="H1828" s="74"/>
      <c r="I1828" s="74"/>
      <c r="J1828" s="78"/>
      <c r="K1828" s="78"/>
      <c r="L1828" s="124" t="str">
        <f>IF($G1828=0,"-",VLOOKUP($G1828,Nomenclator!$B$6:$G$1000,3,0))</f>
        <v>-</v>
      </c>
      <c r="M1828" s="124" t="str">
        <f>IF($G1828=0,"-",VLOOKUP($G1828,Nomenclator!$B$6:$G$1000,4,0))</f>
        <v>-</v>
      </c>
      <c r="N1828" s="124" t="str">
        <f>IF($G1828=0,"-",VLOOKUP($G1828,Nomenclator!$B$6:$G$1000,6,0))</f>
        <v>-</v>
      </c>
      <c r="O1828" s="74"/>
      <c r="P1828" s="74"/>
    </row>
    <row r="1829" spans="1:16" x14ac:dyDescent="0.2">
      <c r="A1829" s="73" t="str">
        <f t="shared" si="28"/>
        <v>-</v>
      </c>
      <c r="B1829" s="75"/>
      <c r="C1829" s="74"/>
      <c r="D1829" s="74"/>
      <c r="E1829" s="74"/>
      <c r="F1829" s="74"/>
      <c r="G1829" s="74"/>
      <c r="H1829" s="74"/>
      <c r="I1829" s="74"/>
      <c r="J1829" s="78"/>
      <c r="K1829" s="78"/>
      <c r="L1829" s="124" t="str">
        <f>IF($G1829=0,"-",VLOOKUP($G1829,Nomenclator!$B$6:$G$1000,3,0))</f>
        <v>-</v>
      </c>
      <c r="M1829" s="124" t="str">
        <f>IF($G1829=0,"-",VLOOKUP($G1829,Nomenclator!$B$6:$G$1000,4,0))</f>
        <v>-</v>
      </c>
      <c r="N1829" s="124" t="str">
        <f>IF($G1829=0,"-",VLOOKUP($G1829,Nomenclator!$B$6:$G$1000,6,0))</f>
        <v>-</v>
      </c>
      <c r="O1829" s="74"/>
      <c r="P1829" s="74"/>
    </row>
    <row r="1830" spans="1:16" x14ac:dyDescent="0.2">
      <c r="A1830" s="73" t="str">
        <f t="shared" si="28"/>
        <v>-</v>
      </c>
      <c r="B1830" s="75"/>
      <c r="C1830" s="74"/>
      <c r="D1830" s="74"/>
      <c r="E1830" s="74"/>
      <c r="F1830" s="74"/>
      <c r="G1830" s="74"/>
      <c r="H1830" s="74"/>
      <c r="I1830" s="74"/>
      <c r="J1830" s="78"/>
      <c r="K1830" s="78"/>
      <c r="L1830" s="124" t="str">
        <f>IF($G1830=0,"-",VLOOKUP($G1830,Nomenclator!$B$6:$G$1000,3,0))</f>
        <v>-</v>
      </c>
      <c r="M1830" s="124" t="str">
        <f>IF($G1830=0,"-",VLOOKUP($G1830,Nomenclator!$B$6:$G$1000,4,0))</f>
        <v>-</v>
      </c>
      <c r="N1830" s="124" t="str">
        <f>IF($G1830=0,"-",VLOOKUP($G1830,Nomenclator!$B$6:$G$1000,6,0))</f>
        <v>-</v>
      </c>
      <c r="O1830" s="74"/>
      <c r="P1830" s="74"/>
    </row>
    <row r="1831" spans="1:16" x14ac:dyDescent="0.2">
      <c r="A1831" s="73" t="str">
        <f t="shared" si="28"/>
        <v>-</v>
      </c>
      <c r="B1831" s="75"/>
      <c r="C1831" s="74"/>
      <c r="D1831" s="74"/>
      <c r="E1831" s="74"/>
      <c r="F1831" s="74"/>
      <c r="G1831" s="74"/>
      <c r="H1831" s="74"/>
      <c r="I1831" s="74"/>
      <c r="J1831" s="78"/>
      <c r="K1831" s="78"/>
      <c r="L1831" s="124" t="str">
        <f>IF($G1831=0,"-",VLOOKUP($G1831,Nomenclator!$B$6:$G$1000,3,0))</f>
        <v>-</v>
      </c>
      <c r="M1831" s="124" t="str">
        <f>IF($G1831=0,"-",VLOOKUP($G1831,Nomenclator!$B$6:$G$1000,4,0))</f>
        <v>-</v>
      </c>
      <c r="N1831" s="124" t="str">
        <f>IF($G1831=0,"-",VLOOKUP($G1831,Nomenclator!$B$6:$G$1000,6,0))</f>
        <v>-</v>
      </c>
      <c r="O1831" s="74"/>
      <c r="P1831" s="74"/>
    </row>
    <row r="1832" spans="1:16" x14ac:dyDescent="0.2">
      <c r="A1832" s="73" t="str">
        <f t="shared" si="28"/>
        <v>-</v>
      </c>
      <c r="B1832" s="75"/>
      <c r="C1832" s="74"/>
      <c r="D1832" s="74"/>
      <c r="E1832" s="74"/>
      <c r="F1832" s="74"/>
      <c r="G1832" s="74"/>
      <c r="H1832" s="74"/>
      <c r="I1832" s="74"/>
      <c r="J1832" s="78"/>
      <c r="K1832" s="78"/>
      <c r="L1832" s="124" t="str">
        <f>IF($G1832=0,"-",VLOOKUP($G1832,Nomenclator!$B$6:$G$1000,3,0))</f>
        <v>-</v>
      </c>
      <c r="M1832" s="124" t="str">
        <f>IF($G1832=0,"-",VLOOKUP($G1832,Nomenclator!$B$6:$G$1000,4,0))</f>
        <v>-</v>
      </c>
      <c r="N1832" s="124" t="str">
        <f>IF($G1832=0,"-",VLOOKUP($G1832,Nomenclator!$B$6:$G$1000,6,0))</f>
        <v>-</v>
      </c>
      <c r="O1832" s="74"/>
      <c r="P1832" s="74"/>
    </row>
    <row r="1833" spans="1:16" x14ac:dyDescent="0.2">
      <c r="A1833" s="73" t="str">
        <f t="shared" si="28"/>
        <v>-</v>
      </c>
      <c r="B1833" s="75"/>
      <c r="C1833" s="74"/>
      <c r="D1833" s="74"/>
      <c r="E1833" s="74"/>
      <c r="F1833" s="74"/>
      <c r="G1833" s="74"/>
      <c r="H1833" s="74"/>
      <c r="I1833" s="74"/>
      <c r="J1833" s="78"/>
      <c r="K1833" s="78"/>
      <c r="L1833" s="124" t="str">
        <f>IF($G1833=0,"-",VLOOKUP($G1833,Nomenclator!$B$6:$G$1000,3,0))</f>
        <v>-</v>
      </c>
      <c r="M1833" s="124" t="str">
        <f>IF($G1833=0,"-",VLOOKUP($G1833,Nomenclator!$B$6:$G$1000,4,0))</f>
        <v>-</v>
      </c>
      <c r="N1833" s="124" t="str">
        <f>IF($G1833=0,"-",VLOOKUP($G1833,Nomenclator!$B$6:$G$1000,6,0))</f>
        <v>-</v>
      </c>
      <c r="O1833" s="74"/>
      <c r="P1833" s="74"/>
    </row>
    <row r="1834" spans="1:16" x14ac:dyDescent="0.2">
      <c r="A1834" s="73" t="str">
        <f t="shared" si="28"/>
        <v>-</v>
      </c>
      <c r="B1834" s="75"/>
      <c r="C1834" s="74"/>
      <c r="D1834" s="74"/>
      <c r="E1834" s="74"/>
      <c r="F1834" s="74"/>
      <c r="G1834" s="74"/>
      <c r="H1834" s="74"/>
      <c r="I1834" s="74"/>
      <c r="J1834" s="78"/>
      <c r="K1834" s="78"/>
      <c r="L1834" s="124" t="str">
        <f>IF($G1834=0,"-",VLOOKUP($G1834,Nomenclator!$B$6:$G$1000,3,0))</f>
        <v>-</v>
      </c>
      <c r="M1834" s="124" t="str">
        <f>IF($G1834=0,"-",VLOOKUP($G1834,Nomenclator!$B$6:$G$1000,4,0))</f>
        <v>-</v>
      </c>
      <c r="N1834" s="124" t="str">
        <f>IF($G1834=0,"-",VLOOKUP($G1834,Nomenclator!$B$6:$G$1000,6,0))</f>
        <v>-</v>
      </c>
      <c r="O1834" s="74"/>
      <c r="P1834" s="74"/>
    </row>
    <row r="1835" spans="1:16" x14ac:dyDescent="0.2">
      <c r="A1835" s="73" t="str">
        <f t="shared" si="28"/>
        <v>-</v>
      </c>
      <c r="B1835" s="75"/>
      <c r="C1835" s="74"/>
      <c r="D1835" s="74"/>
      <c r="E1835" s="74"/>
      <c r="F1835" s="74"/>
      <c r="G1835" s="74"/>
      <c r="H1835" s="74"/>
      <c r="I1835" s="74"/>
      <c r="J1835" s="78"/>
      <c r="K1835" s="78"/>
      <c r="L1835" s="124" t="str">
        <f>IF($G1835=0,"-",VLOOKUP($G1835,Nomenclator!$B$6:$G$1000,3,0))</f>
        <v>-</v>
      </c>
      <c r="M1835" s="124" t="str">
        <f>IF($G1835=0,"-",VLOOKUP($G1835,Nomenclator!$B$6:$G$1000,4,0))</f>
        <v>-</v>
      </c>
      <c r="N1835" s="124" t="str">
        <f>IF($G1835=0,"-",VLOOKUP($G1835,Nomenclator!$B$6:$G$1000,6,0))</f>
        <v>-</v>
      </c>
      <c r="O1835" s="74"/>
      <c r="P1835" s="74"/>
    </row>
    <row r="1836" spans="1:16" x14ac:dyDescent="0.2">
      <c r="A1836" s="73" t="str">
        <f t="shared" si="28"/>
        <v>-</v>
      </c>
      <c r="B1836" s="75"/>
      <c r="C1836" s="74"/>
      <c r="D1836" s="74"/>
      <c r="E1836" s="74"/>
      <c r="F1836" s="74"/>
      <c r="G1836" s="74"/>
      <c r="H1836" s="74"/>
      <c r="I1836" s="74"/>
      <c r="J1836" s="78"/>
      <c r="K1836" s="78"/>
      <c r="L1836" s="124" t="str">
        <f>IF($G1836=0,"-",VLOOKUP($G1836,Nomenclator!$B$6:$G$1000,3,0))</f>
        <v>-</v>
      </c>
      <c r="M1836" s="124" t="str">
        <f>IF($G1836=0,"-",VLOOKUP($G1836,Nomenclator!$B$6:$G$1000,4,0))</f>
        <v>-</v>
      </c>
      <c r="N1836" s="124" t="str">
        <f>IF($G1836=0,"-",VLOOKUP($G1836,Nomenclator!$B$6:$G$1000,6,0))</f>
        <v>-</v>
      </c>
      <c r="O1836" s="74"/>
      <c r="P1836" s="74"/>
    </row>
    <row r="1837" spans="1:16" x14ac:dyDescent="0.2">
      <c r="A1837" s="73" t="str">
        <f t="shared" si="28"/>
        <v>-</v>
      </c>
      <c r="B1837" s="75"/>
      <c r="C1837" s="74"/>
      <c r="D1837" s="74"/>
      <c r="E1837" s="74"/>
      <c r="F1837" s="74"/>
      <c r="G1837" s="74"/>
      <c r="H1837" s="74"/>
      <c r="I1837" s="74"/>
      <c r="J1837" s="78"/>
      <c r="K1837" s="78"/>
      <c r="L1837" s="124" t="str">
        <f>IF($G1837=0,"-",VLOOKUP($G1837,Nomenclator!$B$6:$G$1000,3,0))</f>
        <v>-</v>
      </c>
      <c r="M1837" s="124" t="str">
        <f>IF($G1837=0,"-",VLOOKUP($G1837,Nomenclator!$B$6:$G$1000,4,0))</f>
        <v>-</v>
      </c>
      <c r="N1837" s="124" t="str">
        <f>IF($G1837=0,"-",VLOOKUP($G1837,Nomenclator!$B$6:$G$1000,6,0))</f>
        <v>-</v>
      </c>
      <c r="O1837" s="74"/>
      <c r="P1837" s="74"/>
    </row>
    <row r="1838" spans="1:16" x14ac:dyDescent="0.2">
      <c r="A1838" s="73" t="str">
        <f t="shared" si="28"/>
        <v>-</v>
      </c>
      <c r="B1838" s="75"/>
      <c r="C1838" s="74"/>
      <c r="D1838" s="74"/>
      <c r="E1838" s="74"/>
      <c r="F1838" s="74"/>
      <c r="G1838" s="74"/>
      <c r="H1838" s="74"/>
      <c r="I1838" s="74"/>
      <c r="J1838" s="78"/>
      <c r="K1838" s="78"/>
      <c r="L1838" s="124" t="str">
        <f>IF($G1838=0,"-",VLOOKUP($G1838,Nomenclator!$B$6:$G$1000,3,0))</f>
        <v>-</v>
      </c>
      <c r="M1838" s="124" t="str">
        <f>IF($G1838=0,"-",VLOOKUP($G1838,Nomenclator!$B$6:$G$1000,4,0))</f>
        <v>-</v>
      </c>
      <c r="N1838" s="124" t="str">
        <f>IF($G1838=0,"-",VLOOKUP($G1838,Nomenclator!$B$6:$G$1000,6,0))</f>
        <v>-</v>
      </c>
      <c r="O1838" s="74"/>
      <c r="P1838" s="74"/>
    </row>
    <row r="1839" spans="1:16" x14ac:dyDescent="0.2">
      <c r="A1839" s="73" t="str">
        <f t="shared" si="28"/>
        <v>-</v>
      </c>
      <c r="B1839" s="75"/>
      <c r="C1839" s="74"/>
      <c r="D1839" s="74"/>
      <c r="E1839" s="74"/>
      <c r="F1839" s="74"/>
      <c r="G1839" s="74"/>
      <c r="H1839" s="74"/>
      <c r="I1839" s="74"/>
      <c r="J1839" s="78"/>
      <c r="K1839" s="78"/>
      <c r="L1839" s="124" t="str">
        <f>IF($G1839=0,"-",VLOOKUP($G1839,Nomenclator!$B$6:$G$1000,3,0))</f>
        <v>-</v>
      </c>
      <c r="M1839" s="124" t="str">
        <f>IF($G1839=0,"-",VLOOKUP($G1839,Nomenclator!$B$6:$G$1000,4,0))</f>
        <v>-</v>
      </c>
      <c r="N1839" s="124" t="str">
        <f>IF($G1839=0,"-",VLOOKUP($G1839,Nomenclator!$B$6:$G$1000,6,0))</f>
        <v>-</v>
      </c>
      <c r="O1839" s="74"/>
      <c r="P1839" s="74"/>
    </row>
    <row r="1840" spans="1:16" x14ac:dyDescent="0.2">
      <c r="A1840" s="73" t="str">
        <f t="shared" si="28"/>
        <v>-</v>
      </c>
      <c r="B1840" s="75"/>
      <c r="C1840" s="74"/>
      <c r="D1840" s="74"/>
      <c r="E1840" s="74"/>
      <c r="F1840" s="74"/>
      <c r="G1840" s="74"/>
      <c r="H1840" s="74"/>
      <c r="I1840" s="74"/>
      <c r="J1840" s="78"/>
      <c r="K1840" s="78"/>
      <c r="L1840" s="124" t="str">
        <f>IF($G1840=0,"-",VLOOKUP($G1840,Nomenclator!$B$6:$G$1000,3,0))</f>
        <v>-</v>
      </c>
      <c r="M1840" s="124" t="str">
        <f>IF($G1840=0,"-",VLOOKUP($G1840,Nomenclator!$B$6:$G$1000,4,0))</f>
        <v>-</v>
      </c>
      <c r="N1840" s="124" t="str">
        <f>IF($G1840=0,"-",VLOOKUP($G1840,Nomenclator!$B$6:$G$1000,6,0))</f>
        <v>-</v>
      </c>
      <c r="O1840" s="74"/>
      <c r="P1840" s="74"/>
    </row>
    <row r="1841" spans="1:16" x14ac:dyDescent="0.2">
      <c r="A1841" s="73" t="str">
        <f t="shared" si="28"/>
        <v>-</v>
      </c>
      <c r="B1841" s="75"/>
      <c r="C1841" s="74"/>
      <c r="D1841" s="74"/>
      <c r="E1841" s="74"/>
      <c r="F1841" s="74"/>
      <c r="G1841" s="74"/>
      <c r="H1841" s="74"/>
      <c r="I1841" s="74"/>
      <c r="J1841" s="78"/>
      <c r="K1841" s="78"/>
      <c r="L1841" s="124" t="str">
        <f>IF($G1841=0,"-",VLOOKUP($G1841,Nomenclator!$B$6:$G$1000,3,0))</f>
        <v>-</v>
      </c>
      <c r="M1841" s="124" t="str">
        <f>IF($G1841=0,"-",VLOOKUP($G1841,Nomenclator!$B$6:$G$1000,4,0))</f>
        <v>-</v>
      </c>
      <c r="N1841" s="124" t="str">
        <f>IF($G1841=0,"-",VLOOKUP($G1841,Nomenclator!$B$6:$G$1000,6,0))</f>
        <v>-</v>
      </c>
      <c r="O1841" s="74"/>
      <c r="P1841" s="74"/>
    </row>
    <row r="1842" spans="1:16" x14ac:dyDescent="0.2">
      <c r="A1842" s="73" t="str">
        <f t="shared" si="28"/>
        <v>-</v>
      </c>
      <c r="B1842" s="75"/>
      <c r="C1842" s="74"/>
      <c r="D1842" s="74"/>
      <c r="E1842" s="74"/>
      <c r="F1842" s="74"/>
      <c r="G1842" s="74"/>
      <c r="H1842" s="74"/>
      <c r="I1842" s="74"/>
      <c r="J1842" s="78"/>
      <c r="K1842" s="78"/>
      <c r="L1842" s="124" t="str">
        <f>IF($G1842=0,"-",VLOOKUP($G1842,Nomenclator!$B$6:$G$1000,3,0))</f>
        <v>-</v>
      </c>
      <c r="M1842" s="124" t="str">
        <f>IF($G1842=0,"-",VLOOKUP($G1842,Nomenclator!$B$6:$G$1000,4,0))</f>
        <v>-</v>
      </c>
      <c r="N1842" s="124" t="str">
        <f>IF($G1842=0,"-",VLOOKUP($G1842,Nomenclator!$B$6:$G$1000,6,0))</f>
        <v>-</v>
      </c>
      <c r="O1842" s="74"/>
      <c r="P1842" s="74"/>
    </row>
    <row r="1843" spans="1:16" x14ac:dyDescent="0.2">
      <c r="A1843" s="73" t="str">
        <f t="shared" si="28"/>
        <v>-</v>
      </c>
      <c r="B1843" s="75"/>
      <c r="C1843" s="74"/>
      <c r="D1843" s="74"/>
      <c r="E1843" s="74"/>
      <c r="F1843" s="74"/>
      <c r="G1843" s="74"/>
      <c r="H1843" s="74"/>
      <c r="I1843" s="74"/>
      <c r="J1843" s="78"/>
      <c r="K1843" s="78"/>
      <c r="L1843" s="124" t="str">
        <f>IF($G1843=0,"-",VLOOKUP($G1843,Nomenclator!$B$6:$G$1000,3,0))</f>
        <v>-</v>
      </c>
      <c r="M1843" s="124" t="str">
        <f>IF($G1843=0,"-",VLOOKUP($G1843,Nomenclator!$B$6:$G$1000,4,0))</f>
        <v>-</v>
      </c>
      <c r="N1843" s="124" t="str">
        <f>IF($G1843=0,"-",VLOOKUP($G1843,Nomenclator!$B$6:$G$1000,6,0))</f>
        <v>-</v>
      </c>
      <c r="O1843" s="74"/>
      <c r="P1843" s="74"/>
    </row>
    <row r="1844" spans="1:16" x14ac:dyDescent="0.2">
      <c r="A1844" s="73" t="str">
        <f t="shared" si="28"/>
        <v>-</v>
      </c>
      <c r="B1844" s="75"/>
      <c r="C1844" s="74"/>
      <c r="D1844" s="74"/>
      <c r="E1844" s="74"/>
      <c r="F1844" s="74"/>
      <c r="G1844" s="74"/>
      <c r="H1844" s="74"/>
      <c r="I1844" s="74"/>
      <c r="J1844" s="78"/>
      <c r="K1844" s="78"/>
      <c r="L1844" s="124" t="str">
        <f>IF($G1844=0,"-",VLOOKUP($G1844,Nomenclator!$B$6:$G$1000,3,0))</f>
        <v>-</v>
      </c>
      <c r="M1844" s="124" t="str">
        <f>IF($G1844=0,"-",VLOOKUP($G1844,Nomenclator!$B$6:$G$1000,4,0))</f>
        <v>-</v>
      </c>
      <c r="N1844" s="124" t="str">
        <f>IF($G1844=0,"-",VLOOKUP($G1844,Nomenclator!$B$6:$G$1000,6,0))</f>
        <v>-</v>
      </c>
      <c r="O1844" s="74"/>
      <c r="P1844" s="74"/>
    </row>
    <row r="1845" spans="1:16" x14ac:dyDescent="0.2">
      <c r="A1845" s="73" t="str">
        <f t="shared" si="28"/>
        <v>-</v>
      </c>
      <c r="B1845" s="75"/>
      <c r="C1845" s="74"/>
      <c r="D1845" s="74"/>
      <c r="E1845" s="74"/>
      <c r="F1845" s="74"/>
      <c r="G1845" s="74"/>
      <c r="H1845" s="74"/>
      <c r="I1845" s="74"/>
      <c r="J1845" s="78"/>
      <c r="K1845" s="78"/>
      <c r="L1845" s="124" t="str">
        <f>IF($G1845=0,"-",VLOOKUP($G1845,Nomenclator!$B$6:$G$1000,3,0))</f>
        <v>-</v>
      </c>
      <c r="M1845" s="124" t="str">
        <f>IF($G1845=0,"-",VLOOKUP($G1845,Nomenclator!$B$6:$G$1000,4,0))</f>
        <v>-</v>
      </c>
      <c r="N1845" s="124" t="str">
        <f>IF($G1845=0,"-",VLOOKUP($G1845,Nomenclator!$B$6:$G$1000,6,0))</f>
        <v>-</v>
      </c>
      <c r="O1845" s="74"/>
      <c r="P1845" s="74"/>
    </row>
    <row r="1846" spans="1:16" x14ac:dyDescent="0.2">
      <c r="A1846" s="73" t="str">
        <f t="shared" si="28"/>
        <v>-</v>
      </c>
      <c r="B1846" s="75"/>
      <c r="C1846" s="74"/>
      <c r="D1846" s="74"/>
      <c r="E1846" s="74"/>
      <c r="F1846" s="74"/>
      <c r="G1846" s="74"/>
      <c r="H1846" s="74"/>
      <c r="I1846" s="74"/>
      <c r="J1846" s="78"/>
      <c r="K1846" s="78"/>
      <c r="L1846" s="124" t="str">
        <f>IF($G1846=0,"-",VLOOKUP($G1846,Nomenclator!$B$6:$G$1000,3,0))</f>
        <v>-</v>
      </c>
      <c r="M1846" s="124" t="str">
        <f>IF($G1846=0,"-",VLOOKUP($G1846,Nomenclator!$B$6:$G$1000,4,0))</f>
        <v>-</v>
      </c>
      <c r="N1846" s="124" t="str">
        <f>IF($G1846=0,"-",VLOOKUP($G1846,Nomenclator!$B$6:$G$1000,6,0))</f>
        <v>-</v>
      </c>
      <c r="O1846" s="74"/>
      <c r="P1846" s="74"/>
    </row>
    <row r="1847" spans="1:16" x14ac:dyDescent="0.2">
      <c r="A1847" s="73" t="str">
        <f t="shared" si="28"/>
        <v>-</v>
      </c>
      <c r="B1847" s="75"/>
      <c r="C1847" s="74"/>
      <c r="D1847" s="74"/>
      <c r="E1847" s="74"/>
      <c r="F1847" s="74"/>
      <c r="G1847" s="74"/>
      <c r="H1847" s="74"/>
      <c r="I1847" s="74"/>
      <c r="J1847" s="78"/>
      <c r="K1847" s="78"/>
      <c r="L1847" s="124" t="str">
        <f>IF($G1847=0,"-",VLOOKUP($G1847,Nomenclator!$B$6:$G$1000,3,0))</f>
        <v>-</v>
      </c>
      <c r="M1847" s="124" t="str">
        <f>IF($G1847=0,"-",VLOOKUP($G1847,Nomenclator!$B$6:$G$1000,4,0))</f>
        <v>-</v>
      </c>
      <c r="N1847" s="124" t="str">
        <f>IF($G1847=0,"-",VLOOKUP($G1847,Nomenclator!$B$6:$G$1000,6,0))</f>
        <v>-</v>
      </c>
      <c r="O1847" s="74"/>
      <c r="P1847" s="74"/>
    </row>
    <row r="1848" spans="1:16" x14ac:dyDescent="0.2">
      <c r="A1848" s="73" t="str">
        <f t="shared" si="28"/>
        <v>-</v>
      </c>
      <c r="B1848" s="75"/>
      <c r="C1848" s="74"/>
      <c r="D1848" s="74"/>
      <c r="E1848" s="74"/>
      <c r="F1848" s="74"/>
      <c r="G1848" s="74"/>
      <c r="H1848" s="74"/>
      <c r="I1848" s="74"/>
      <c r="J1848" s="78"/>
      <c r="K1848" s="78"/>
      <c r="L1848" s="124" t="str">
        <f>IF($G1848=0,"-",VLOOKUP($G1848,Nomenclator!$B$6:$G$1000,3,0))</f>
        <v>-</v>
      </c>
      <c r="M1848" s="124" t="str">
        <f>IF($G1848=0,"-",VLOOKUP($G1848,Nomenclator!$B$6:$G$1000,4,0))</f>
        <v>-</v>
      </c>
      <c r="N1848" s="124" t="str">
        <f>IF($G1848=0,"-",VLOOKUP($G1848,Nomenclator!$B$6:$G$1000,6,0))</f>
        <v>-</v>
      </c>
      <c r="O1848" s="74"/>
      <c r="P1848" s="74"/>
    </row>
    <row r="1849" spans="1:16" x14ac:dyDescent="0.2">
      <c r="A1849" s="73" t="str">
        <f t="shared" si="28"/>
        <v>-</v>
      </c>
      <c r="B1849" s="75"/>
      <c r="C1849" s="74"/>
      <c r="D1849" s="74"/>
      <c r="E1849" s="74"/>
      <c r="F1849" s="74"/>
      <c r="G1849" s="74"/>
      <c r="H1849" s="74"/>
      <c r="I1849" s="74"/>
      <c r="J1849" s="78"/>
      <c r="K1849" s="78"/>
      <c r="L1849" s="124" t="str">
        <f>IF($G1849=0,"-",VLOOKUP($G1849,Nomenclator!$B$6:$G$1000,3,0))</f>
        <v>-</v>
      </c>
      <c r="M1849" s="124" t="str">
        <f>IF($G1849=0,"-",VLOOKUP($G1849,Nomenclator!$B$6:$G$1000,4,0))</f>
        <v>-</v>
      </c>
      <c r="N1849" s="124" t="str">
        <f>IF($G1849=0,"-",VLOOKUP($G1849,Nomenclator!$B$6:$G$1000,6,0))</f>
        <v>-</v>
      </c>
      <c r="O1849" s="74"/>
      <c r="P1849" s="74"/>
    </row>
    <row r="1850" spans="1:16" x14ac:dyDescent="0.2">
      <c r="A1850" s="73" t="str">
        <f t="shared" si="28"/>
        <v>-</v>
      </c>
      <c r="B1850" s="75"/>
      <c r="C1850" s="74"/>
      <c r="D1850" s="74"/>
      <c r="E1850" s="74"/>
      <c r="F1850" s="74"/>
      <c r="G1850" s="74"/>
      <c r="H1850" s="74"/>
      <c r="I1850" s="74"/>
      <c r="J1850" s="78"/>
      <c r="K1850" s="78"/>
      <c r="L1850" s="124" t="str">
        <f>IF($G1850=0,"-",VLOOKUP($G1850,Nomenclator!$B$6:$G$1000,3,0))</f>
        <v>-</v>
      </c>
      <c r="M1850" s="124" t="str">
        <f>IF($G1850=0,"-",VLOOKUP($G1850,Nomenclator!$B$6:$G$1000,4,0))</f>
        <v>-</v>
      </c>
      <c r="N1850" s="124" t="str">
        <f>IF($G1850=0,"-",VLOOKUP($G1850,Nomenclator!$B$6:$G$1000,6,0))</f>
        <v>-</v>
      </c>
      <c r="O1850" s="74"/>
      <c r="P1850" s="74"/>
    </row>
    <row r="1851" spans="1:16" x14ac:dyDescent="0.2">
      <c r="A1851" s="73" t="str">
        <f t="shared" si="28"/>
        <v>-</v>
      </c>
      <c r="B1851" s="75"/>
      <c r="C1851" s="74"/>
      <c r="D1851" s="74"/>
      <c r="E1851" s="74"/>
      <c r="F1851" s="74"/>
      <c r="G1851" s="74"/>
      <c r="H1851" s="74"/>
      <c r="I1851" s="74"/>
      <c r="J1851" s="78"/>
      <c r="K1851" s="78"/>
      <c r="L1851" s="124" t="str">
        <f>IF($G1851=0,"-",VLOOKUP($G1851,Nomenclator!$B$6:$G$1000,3,0))</f>
        <v>-</v>
      </c>
      <c r="M1851" s="124" t="str">
        <f>IF($G1851=0,"-",VLOOKUP($G1851,Nomenclator!$B$6:$G$1000,4,0))</f>
        <v>-</v>
      </c>
      <c r="N1851" s="124" t="str">
        <f>IF($G1851=0,"-",VLOOKUP($G1851,Nomenclator!$B$6:$G$1000,6,0))</f>
        <v>-</v>
      </c>
      <c r="O1851" s="74"/>
      <c r="P1851" s="74"/>
    </row>
    <row r="1852" spans="1:16" x14ac:dyDescent="0.2">
      <c r="A1852" s="73" t="str">
        <f t="shared" si="28"/>
        <v>-</v>
      </c>
      <c r="B1852" s="75"/>
      <c r="C1852" s="74"/>
      <c r="D1852" s="74"/>
      <c r="E1852" s="74"/>
      <c r="F1852" s="74"/>
      <c r="G1852" s="74"/>
      <c r="H1852" s="74"/>
      <c r="I1852" s="74"/>
      <c r="J1852" s="78"/>
      <c r="K1852" s="78"/>
      <c r="L1852" s="124" t="str">
        <f>IF($G1852=0,"-",VLOOKUP($G1852,Nomenclator!$B$6:$G$1000,3,0))</f>
        <v>-</v>
      </c>
      <c r="M1852" s="124" t="str">
        <f>IF($G1852=0,"-",VLOOKUP($G1852,Nomenclator!$B$6:$G$1000,4,0))</f>
        <v>-</v>
      </c>
      <c r="N1852" s="124" t="str">
        <f>IF($G1852=0,"-",VLOOKUP($G1852,Nomenclator!$B$6:$G$1000,6,0))</f>
        <v>-</v>
      </c>
      <c r="O1852" s="74"/>
      <c r="P1852" s="74"/>
    </row>
    <row r="1853" spans="1:16" x14ac:dyDescent="0.2">
      <c r="A1853" s="73" t="str">
        <f t="shared" si="28"/>
        <v>-</v>
      </c>
      <c r="B1853" s="75"/>
      <c r="C1853" s="74"/>
      <c r="D1853" s="74"/>
      <c r="E1853" s="74"/>
      <c r="F1853" s="74"/>
      <c r="G1853" s="74"/>
      <c r="H1853" s="74"/>
      <c r="I1853" s="74"/>
      <c r="J1853" s="78"/>
      <c r="K1853" s="78"/>
      <c r="L1853" s="124" t="str">
        <f>IF($G1853=0,"-",VLOOKUP($G1853,Nomenclator!$B$6:$G$1000,3,0))</f>
        <v>-</v>
      </c>
      <c r="M1853" s="124" t="str">
        <f>IF($G1853=0,"-",VLOOKUP($G1853,Nomenclator!$B$6:$G$1000,4,0))</f>
        <v>-</v>
      </c>
      <c r="N1853" s="124" t="str">
        <f>IF($G1853=0,"-",VLOOKUP($G1853,Nomenclator!$B$6:$G$1000,6,0))</f>
        <v>-</v>
      </c>
      <c r="O1853" s="74"/>
      <c r="P1853" s="74"/>
    </row>
    <row r="1854" spans="1:16" x14ac:dyDescent="0.2">
      <c r="A1854" s="73" t="str">
        <f t="shared" ref="A1854:A1917" si="29">IF(B1854=0,"-",YEAR(B1854))</f>
        <v>-</v>
      </c>
      <c r="B1854" s="75"/>
      <c r="C1854" s="74"/>
      <c r="D1854" s="74"/>
      <c r="E1854" s="74"/>
      <c r="F1854" s="74"/>
      <c r="G1854" s="74"/>
      <c r="H1854" s="74"/>
      <c r="I1854" s="74"/>
      <c r="J1854" s="78"/>
      <c r="K1854" s="78"/>
      <c r="L1854" s="124" t="str">
        <f>IF($G1854=0,"-",VLOOKUP($G1854,Nomenclator!$B$6:$G$1000,3,0))</f>
        <v>-</v>
      </c>
      <c r="M1854" s="124" t="str">
        <f>IF($G1854=0,"-",VLOOKUP($G1854,Nomenclator!$B$6:$G$1000,4,0))</f>
        <v>-</v>
      </c>
      <c r="N1854" s="124" t="str">
        <f>IF($G1854=0,"-",VLOOKUP($G1854,Nomenclator!$B$6:$G$1000,6,0))</f>
        <v>-</v>
      </c>
      <c r="O1854" s="74"/>
      <c r="P1854" s="74"/>
    </row>
    <row r="1855" spans="1:16" x14ac:dyDescent="0.2">
      <c r="A1855" s="73" t="str">
        <f t="shared" si="29"/>
        <v>-</v>
      </c>
      <c r="B1855" s="75"/>
      <c r="C1855" s="74"/>
      <c r="D1855" s="74"/>
      <c r="E1855" s="74"/>
      <c r="F1855" s="74"/>
      <c r="G1855" s="74"/>
      <c r="H1855" s="74"/>
      <c r="I1855" s="74"/>
      <c r="J1855" s="78"/>
      <c r="K1855" s="78"/>
      <c r="L1855" s="124" t="str">
        <f>IF($G1855=0,"-",VLOOKUP($G1855,Nomenclator!$B$6:$G$1000,3,0))</f>
        <v>-</v>
      </c>
      <c r="M1855" s="124" t="str">
        <f>IF($G1855=0,"-",VLOOKUP($G1855,Nomenclator!$B$6:$G$1000,4,0))</f>
        <v>-</v>
      </c>
      <c r="N1855" s="124" t="str">
        <f>IF($G1855=0,"-",VLOOKUP($G1855,Nomenclator!$B$6:$G$1000,6,0))</f>
        <v>-</v>
      </c>
      <c r="O1855" s="74"/>
      <c r="P1855" s="74"/>
    </row>
    <row r="1856" spans="1:16" x14ac:dyDescent="0.2">
      <c r="A1856" s="73" t="str">
        <f t="shared" si="29"/>
        <v>-</v>
      </c>
      <c r="B1856" s="75"/>
      <c r="C1856" s="74"/>
      <c r="D1856" s="74"/>
      <c r="E1856" s="74"/>
      <c r="F1856" s="74"/>
      <c r="G1856" s="74"/>
      <c r="H1856" s="74"/>
      <c r="I1856" s="74"/>
      <c r="J1856" s="78"/>
      <c r="K1856" s="78"/>
      <c r="L1856" s="124" t="str">
        <f>IF($G1856=0,"-",VLOOKUP($G1856,Nomenclator!$B$6:$G$1000,3,0))</f>
        <v>-</v>
      </c>
      <c r="M1856" s="124" t="str">
        <f>IF($G1856=0,"-",VLOOKUP($G1856,Nomenclator!$B$6:$G$1000,4,0))</f>
        <v>-</v>
      </c>
      <c r="N1856" s="124" t="str">
        <f>IF($G1856=0,"-",VLOOKUP($G1856,Nomenclator!$B$6:$G$1000,6,0))</f>
        <v>-</v>
      </c>
      <c r="O1856" s="74"/>
      <c r="P1856" s="74"/>
    </row>
    <row r="1857" spans="1:16" x14ac:dyDescent="0.2">
      <c r="A1857" s="73" t="str">
        <f t="shared" si="29"/>
        <v>-</v>
      </c>
      <c r="B1857" s="75"/>
      <c r="C1857" s="74"/>
      <c r="D1857" s="74"/>
      <c r="E1857" s="74"/>
      <c r="F1857" s="74"/>
      <c r="G1857" s="74"/>
      <c r="H1857" s="74"/>
      <c r="I1857" s="74"/>
      <c r="J1857" s="78"/>
      <c r="K1857" s="78"/>
      <c r="L1857" s="124" t="str">
        <f>IF($G1857=0,"-",VLOOKUP($G1857,Nomenclator!$B$6:$G$1000,3,0))</f>
        <v>-</v>
      </c>
      <c r="M1857" s="124" t="str">
        <f>IF($G1857=0,"-",VLOOKUP($G1857,Nomenclator!$B$6:$G$1000,4,0))</f>
        <v>-</v>
      </c>
      <c r="N1857" s="124" t="str">
        <f>IF($G1857=0,"-",VLOOKUP($G1857,Nomenclator!$B$6:$G$1000,6,0))</f>
        <v>-</v>
      </c>
      <c r="O1857" s="74"/>
      <c r="P1857" s="74"/>
    </row>
    <row r="1858" spans="1:16" x14ac:dyDescent="0.2">
      <c r="A1858" s="73" t="str">
        <f t="shared" si="29"/>
        <v>-</v>
      </c>
      <c r="B1858" s="75"/>
      <c r="C1858" s="74"/>
      <c r="D1858" s="74"/>
      <c r="E1858" s="74"/>
      <c r="F1858" s="74"/>
      <c r="G1858" s="74"/>
      <c r="H1858" s="74"/>
      <c r="I1858" s="74"/>
      <c r="J1858" s="78"/>
      <c r="K1858" s="78"/>
      <c r="L1858" s="124" t="str">
        <f>IF($G1858=0,"-",VLOOKUP($G1858,Nomenclator!$B$6:$G$1000,3,0))</f>
        <v>-</v>
      </c>
      <c r="M1858" s="124" t="str">
        <f>IF($G1858=0,"-",VLOOKUP($G1858,Nomenclator!$B$6:$G$1000,4,0))</f>
        <v>-</v>
      </c>
      <c r="N1858" s="124" t="str">
        <f>IF($G1858=0,"-",VLOOKUP($G1858,Nomenclator!$B$6:$G$1000,6,0))</f>
        <v>-</v>
      </c>
      <c r="O1858" s="74"/>
      <c r="P1858" s="74"/>
    </row>
    <row r="1859" spans="1:16" x14ac:dyDescent="0.2">
      <c r="A1859" s="73" t="str">
        <f t="shared" si="29"/>
        <v>-</v>
      </c>
      <c r="B1859" s="75"/>
      <c r="C1859" s="74"/>
      <c r="D1859" s="74"/>
      <c r="E1859" s="74"/>
      <c r="F1859" s="74"/>
      <c r="G1859" s="74"/>
      <c r="H1859" s="74"/>
      <c r="I1859" s="74"/>
      <c r="J1859" s="78"/>
      <c r="K1859" s="78"/>
      <c r="L1859" s="124" t="str">
        <f>IF($G1859=0,"-",VLOOKUP($G1859,Nomenclator!$B$6:$G$1000,3,0))</f>
        <v>-</v>
      </c>
      <c r="M1859" s="124" t="str">
        <f>IF($G1859=0,"-",VLOOKUP($G1859,Nomenclator!$B$6:$G$1000,4,0))</f>
        <v>-</v>
      </c>
      <c r="N1859" s="124" t="str">
        <f>IF($G1859=0,"-",VLOOKUP($G1859,Nomenclator!$B$6:$G$1000,6,0))</f>
        <v>-</v>
      </c>
      <c r="O1859" s="74"/>
      <c r="P1859" s="74"/>
    </row>
    <row r="1860" spans="1:16" x14ac:dyDescent="0.2">
      <c r="A1860" s="73" t="str">
        <f t="shared" si="29"/>
        <v>-</v>
      </c>
      <c r="B1860" s="75"/>
      <c r="C1860" s="74"/>
      <c r="D1860" s="74"/>
      <c r="E1860" s="74"/>
      <c r="F1860" s="74"/>
      <c r="G1860" s="74"/>
      <c r="H1860" s="74"/>
      <c r="I1860" s="74"/>
      <c r="J1860" s="78"/>
      <c r="K1860" s="78"/>
      <c r="L1860" s="124" t="str">
        <f>IF($G1860=0,"-",VLOOKUP($G1860,Nomenclator!$B$6:$G$1000,3,0))</f>
        <v>-</v>
      </c>
      <c r="M1860" s="124" t="str">
        <f>IF($G1860=0,"-",VLOOKUP($G1860,Nomenclator!$B$6:$G$1000,4,0))</f>
        <v>-</v>
      </c>
      <c r="N1860" s="124" t="str">
        <f>IF($G1860=0,"-",VLOOKUP($G1860,Nomenclator!$B$6:$G$1000,6,0))</f>
        <v>-</v>
      </c>
      <c r="O1860" s="74"/>
      <c r="P1860" s="74"/>
    </row>
    <row r="1861" spans="1:16" x14ac:dyDescent="0.2">
      <c r="A1861" s="73" t="str">
        <f t="shared" si="29"/>
        <v>-</v>
      </c>
      <c r="B1861" s="75"/>
      <c r="C1861" s="74"/>
      <c r="D1861" s="74"/>
      <c r="E1861" s="74"/>
      <c r="F1861" s="74"/>
      <c r="G1861" s="74"/>
      <c r="H1861" s="74"/>
      <c r="I1861" s="74"/>
      <c r="J1861" s="78"/>
      <c r="K1861" s="78"/>
      <c r="L1861" s="124" t="str">
        <f>IF($G1861=0,"-",VLOOKUP($G1861,Nomenclator!$B$6:$G$1000,3,0))</f>
        <v>-</v>
      </c>
      <c r="M1861" s="124" t="str">
        <f>IF($G1861=0,"-",VLOOKUP($G1861,Nomenclator!$B$6:$G$1000,4,0))</f>
        <v>-</v>
      </c>
      <c r="N1861" s="124" t="str">
        <f>IF($G1861=0,"-",VLOOKUP($G1861,Nomenclator!$B$6:$G$1000,6,0))</f>
        <v>-</v>
      </c>
      <c r="O1861" s="74"/>
      <c r="P1861" s="74"/>
    </row>
    <row r="1862" spans="1:16" x14ac:dyDescent="0.2">
      <c r="A1862" s="73" t="str">
        <f t="shared" si="29"/>
        <v>-</v>
      </c>
      <c r="B1862" s="75"/>
      <c r="C1862" s="74"/>
      <c r="D1862" s="74"/>
      <c r="E1862" s="74"/>
      <c r="F1862" s="74"/>
      <c r="G1862" s="74"/>
      <c r="H1862" s="74"/>
      <c r="I1862" s="74"/>
      <c r="J1862" s="78"/>
      <c r="K1862" s="78"/>
      <c r="L1862" s="124" t="str">
        <f>IF($G1862=0,"-",VLOOKUP($G1862,Nomenclator!$B$6:$G$1000,3,0))</f>
        <v>-</v>
      </c>
      <c r="M1862" s="124" t="str">
        <f>IF($G1862=0,"-",VLOOKUP($G1862,Nomenclator!$B$6:$G$1000,4,0))</f>
        <v>-</v>
      </c>
      <c r="N1862" s="124" t="str">
        <f>IF($G1862=0,"-",VLOOKUP($G1862,Nomenclator!$B$6:$G$1000,6,0))</f>
        <v>-</v>
      </c>
      <c r="O1862" s="74"/>
      <c r="P1862" s="74"/>
    </row>
    <row r="1863" spans="1:16" x14ac:dyDescent="0.2">
      <c r="A1863" s="73" t="str">
        <f t="shared" si="29"/>
        <v>-</v>
      </c>
      <c r="B1863" s="75"/>
      <c r="C1863" s="74"/>
      <c r="D1863" s="74"/>
      <c r="E1863" s="74"/>
      <c r="F1863" s="74"/>
      <c r="G1863" s="74"/>
      <c r="H1863" s="74"/>
      <c r="I1863" s="74"/>
      <c r="J1863" s="78"/>
      <c r="K1863" s="78"/>
      <c r="L1863" s="124" t="str">
        <f>IF($G1863=0,"-",VLOOKUP($G1863,Nomenclator!$B$6:$G$1000,3,0))</f>
        <v>-</v>
      </c>
      <c r="M1863" s="124" t="str">
        <f>IF($G1863=0,"-",VLOOKUP($G1863,Nomenclator!$B$6:$G$1000,4,0))</f>
        <v>-</v>
      </c>
      <c r="N1863" s="124" t="str">
        <f>IF($G1863=0,"-",VLOOKUP($G1863,Nomenclator!$B$6:$G$1000,6,0))</f>
        <v>-</v>
      </c>
      <c r="O1863" s="74"/>
      <c r="P1863" s="74"/>
    </row>
    <row r="1864" spans="1:16" x14ac:dyDescent="0.2">
      <c r="A1864" s="73" t="str">
        <f t="shared" si="29"/>
        <v>-</v>
      </c>
      <c r="B1864" s="75"/>
      <c r="C1864" s="74"/>
      <c r="D1864" s="74"/>
      <c r="E1864" s="74"/>
      <c r="F1864" s="74"/>
      <c r="G1864" s="74"/>
      <c r="H1864" s="74"/>
      <c r="I1864" s="74"/>
      <c r="J1864" s="78"/>
      <c r="K1864" s="78"/>
      <c r="L1864" s="124" t="str">
        <f>IF($G1864=0,"-",VLOOKUP($G1864,Nomenclator!$B$6:$G$1000,3,0))</f>
        <v>-</v>
      </c>
      <c r="M1864" s="124" t="str">
        <f>IF($G1864=0,"-",VLOOKUP($G1864,Nomenclator!$B$6:$G$1000,4,0))</f>
        <v>-</v>
      </c>
      <c r="N1864" s="124" t="str">
        <f>IF($G1864=0,"-",VLOOKUP($G1864,Nomenclator!$B$6:$G$1000,6,0))</f>
        <v>-</v>
      </c>
      <c r="O1864" s="74"/>
      <c r="P1864" s="74"/>
    </row>
    <row r="1865" spans="1:16" x14ac:dyDescent="0.2">
      <c r="A1865" s="73" t="str">
        <f t="shared" si="29"/>
        <v>-</v>
      </c>
      <c r="B1865" s="75"/>
      <c r="C1865" s="74"/>
      <c r="D1865" s="74"/>
      <c r="E1865" s="74"/>
      <c r="F1865" s="74"/>
      <c r="G1865" s="74"/>
      <c r="H1865" s="74"/>
      <c r="I1865" s="74"/>
      <c r="J1865" s="78"/>
      <c r="K1865" s="78"/>
      <c r="L1865" s="124" t="str">
        <f>IF($G1865=0,"-",VLOOKUP($G1865,Nomenclator!$B$6:$G$1000,3,0))</f>
        <v>-</v>
      </c>
      <c r="M1865" s="124" t="str">
        <f>IF($G1865=0,"-",VLOOKUP($G1865,Nomenclator!$B$6:$G$1000,4,0))</f>
        <v>-</v>
      </c>
      <c r="N1865" s="124" t="str">
        <f>IF($G1865=0,"-",VLOOKUP($G1865,Nomenclator!$B$6:$G$1000,6,0))</f>
        <v>-</v>
      </c>
      <c r="O1865" s="74"/>
      <c r="P1865" s="74"/>
    </row>
    <row r="1866" spans="1:16" x14ac:dyDescent="0.2">
      <c r="A1866" s="73" t="str">
        <f t="shared" si="29"/>
        <v>-</v>
      </c>
      <c r="B1866" s="75"/>
      <c r="C1866" s="74"/>
      <c r="D1866" s="74"/>
      <c r="E1866" s="74"/>
      <c r="F1866" s="74"/>
      <c r="G1866" s="74"/>
      <c r="H1866" s="74"/>
      <c r="I1866" s="74"/>
      <c r="J1866" s="78"/>
      <c r="K1866" s="78"/>
      <c r="L1866" s="124" t="str">
        <f>IF($G1866=0,"-",VLOOKUP($G1866,Nomenclator!$B$6:$G$1000,3,0))</f>
        <v>-</v>
      </c>
      <c r="M1866" s="124" t="str">
        <f>IF($G1866=0,"-",VLOOKUP($G1866,Nomenclator!$B$6:$G$1000,4,0))</f>
        <v>-</v>
      </c>
      <c r="N1866" s="124" t="str">
        <f>IF($G1866=0,"-",VLOOKUP($G1866,Nomenclator!$B$6:$G$1000,6,0))</f>
        <v>-</v>
      </c>
      <c r="O1866" s="74"/>
      <c r="P1866" s="74"/>
    </row>
    <row r="1867" spans="1:16" x14ac:dyDescent="0.2">
      <c r="A1867" s="73" t="str">
        <f t="shared" si="29"/>
        <v>-</v>
      </c>
      <c r="B1867" s="75"/>
      <c r="C1867" s="74"/>
      <c r="D1867" s="74"/>
      <c r="E1867" s="74"/>
      <c r="F1867" s="74"/>
      <c r="G1867" s="74"/>
      <c r="H1867" s="74"/>
      <c r="I1867" s="74"/>
      <c r="J1867" s="78"/>
      <c r="K1867" s="78"/>
      <c r="L1867" s="124" t="str">
        <f>IF($G1867=0,"-",VLOOKUP($G1867,Nomenclator!$B$6:$G$1000,3,0))</f>
        <v>-</v>
      </c>
      <c r="M1867" s="124" t="str">
        <f>IF($G1867=0,"-",VLOOKUP($G1867,Nomenclator!$B$6:$G$1000,4,0))</f>
        <v>-</v>
      </c>
      <c r="N1867" s="124" t="str">
        <f>IF($G1867=0,"-",VLOOKUP($G1867,Nomenclator!$B$6:$G$1000,6,0))</f>
        <v>-</v>
      </c>
      <c r="O1867" s="74"/>
      <c r="P1867" s="74"/>
    </row>
    <row r="1868" spans="1:16" x14ac:dyDescent="0.2">
      <c r="A1868" s="73" t="str">
        <f t="shared" si="29"/>
        <v>-</v>
      </c>
      <c r="B1868" s="75"/>
      <c r="C1868" s="74"/>
      <c r="D1868" s="74"/>
      <c r="E1868" s="74"/>
      <c r="F1868" s="74"/>
      <c r="G1868" s="74"/>
      <c r="H1868" s="74"/>
      <c r="I1868" s="74"/>
      <c r="J1868" s="78"/>
      <c r="K1868" s="78"/>
      <c r="L1868" s="124" t="str">
        <f>IF($G1868=0,"-",VLOOKUP($G1868,Nomenclator!$B$6:$G$1000,3,0))</f>
        <v>-</v>
      </c>
      <c r="M1868" s="124" t="str">
        <f>IF($G1868=0,"-",VLOOKUP($G1868,Nomenclator!$B$6:$G$1000,4,0))</f>
        <v>-</v>
      </c>
      <c r="N1868" s="124" t="str">
        <f>IF($G1868=0,"-",VLOOKUP($G1868,Nomenclator!$B$6:$G$1000,6,0))</f>
        <v>-</v>
      </c>
      <c r="O1868" s="74"/>
      <c r="P1868" s="74"/>
    </row>
    <row r="1869" spans="1:16" x14ac:dyDescent="0.2">
      <c r="A1869" s="73" t="str">
        <f t="shared" si="29"/>
        <v>-</v>
      </c>
      <c r="B1869" s="75"/>
      <c r="C1869" s="74"/>
      <c r="D1869" s="74"/>
      <c r="E1869" s="74"/>
      <c r="F1869" s="74"/>
      <c r="G1869" s="74"/>
      <c r="H1869" s="74"/>
      <c r="I1869" s="74"/>
      <c r="J1869" s="78"/>
      <c r="K1869" s="78"/>
      <c r="L1869" s="124" t="str">
        <f>IF($G1869=0,"-",VLOOKUP($G1869,Nomenclator!$B$6:$G$1000,3,0))</f>
        <v>-</v>
      </c>
      <c r="M1869" s="124" t="str">
        <f>IF($G1869=0,"-",VLOOKUP($G1869,Nomenclator!$B$6:$G$1000,4,0))</f>
        <v>-</v>
      </c>
      <c r="N1869" s="124" t="str">
        <f>IF($G1869=0,"-",VLOOKUP($G1869,Nomenclator!$B$6:$G$1000,6,0))</f>
        <v>-</v>
      </c>
      <c r="O1869" s="74"/>
      <c r="P1869" s="74"/>
    </row>
    <row r="1870" spans="1:16" x14ac:dyDescent="0.2">
      <c r="A1870" s="73" t="str">
        <f t="shared" si="29"/>
        <v>-</v>
      </c>
      <c r="B1870" s="75"/>
      <c r="C1870" s="74"/>
      <c r="D1870" s="74"/>
      <c r="E1870" s="74"/>
      <c r="F1870" s="74"/>
      <c r="G1870" s="74"/>
      <c r="H1870" s="74"/>
      <c r="I1870" s="74"/>
      <c r="J1870" s="78"/>
      <c r="K1870" s="78"/>
      <c r="L1870" s="124" t="str">
        <f>IF($G1870=0,"-",VLOOKUP($G1870,Nomenclator!$B$6:$G$1000,3,0))</f>
        <v>-</v>
      </c>
      <c r="M1870" s="124" t="str">
        <f>IF($G1870=0,"-",VLOOKUP($G1870,Nomenclator!$B$6:$G$1000,4,0))</f>
        <v>-</v>
      </c>
      <c r="N1870" s="124" t="str">
        <f>IF($G1870=0,"-",VLOOKUP($G1870,Nomenclator!$B$6:$G$1000,6,0))</f>
        <v>-</v>
      </c>
      <c r="O1870" s="74"/>
      <c r="P1870" s="74"/>
    </row>
    <row r="1871" spans="1:16" x14ac:dyDescent="0.2">
      <c r="A1871" s="73" t="str">
        <f t="shared" si="29"/>
        <v>-</v>
      </c>
      <c r="B1871" s="75"/>
      <c r="C1871" s="74"/>
      <c r="D1871" s="74"/>
      <c r="E1871" s="74"/>
      <c r="F1871" s="74"/>
      <c r="G1871" s="74"/>
      <c r="H1871" s="74"/>
      <c r="I1871" s="74"/>
      <c r="J1871" s="78"/>
      <c r="K1871" s="78"/>
      <c r="L1871" s="124" t="str">
        <f>IF($G1871=0,"-",VLOOKUP($G1871,Nomenclator!$B$6:$G$1000,3,0))</f>
        <v>-</v>
      </c>
      <c r="M1871" s="124" t="str">
        <f>IF($G1871=0,"-",VLOOKUP($G1871,Nomenclator!$B$6:$G$1000,4,0))</f>
        <v>-</v>
      </c>
      <c r="N1871" s="124" t="str">
        <f>IF($G1871=0,"-",VLOOKUP($G1871,Nomenclator!$B$6:$G$1000,6,0))</f>
        <v>-</v>
      </c>
      <c r="O1871" s="74"/>
      <c r="P1871" s="74"/>
    </row>
    <row r="1872" spans="1:16" x14ac:dyDescent="0.2">
      <c r="A1872" s="73" t="str">
        <f t="shared" si="29"/>
        <v>-</v>
      </c>
      <c r="B1872" s="75"/>
      <c r="C1872" s="74"/>
      <c r="D1872" s="74"/>
      <c r="E1872" s="74"/>
      <c r="F1872" s="74"/>
      <c r="G1872" s="74"/>
      <c r="H1872" s="74"/>
      <c r="I1872" s="74"/>
      <c r="J1872" s="78"/>
      <c r="K1872" s="78"/>
      <c r="L1872" s="124" t="str">
        <f>IF($G1872=0,"-",VLOOKUP($G1872,Nomenclator!$B$6:$G$1000,3,0))</f>
        <v>-</v>
      </c>
      <c r="M1872" s="124" t="str">
        <f>IF($G1872=0,"-",VLOOKUP($G1872,Nomenclator!$B$6:$G$1000,4,0))</f>
        <v>-</v>
      </c>
      <c r="N1872" s="124" t="str">
        <f>IF($G1872=0,"-",VLOOKUP($G1872,Nomenclator!$B$6:$G$1000,6,0))</f>
        <v>-</v>
      </c>
      <c r="O1872" s="74"/>
      <c r="P1872" s="74"/>
    </row>
    <row r="1873" spans="1:16" x14ac:dyDescent="0.2">
      <c r="A1873" s="73" t="str">
        <f t="shared" si="29"/>
        <v>-</v>
      </c>
      <c r="B1873" s="75"/>
      <c r="C1873" s="74"/>
      <c r="D1873" s="74"/>
      <c r="E1873" s="74"/>
      <c r="F1873" s="74"/>
      <c r="G1873" s="74"/>
      <c r="H1873" s="74"/>
      <c r="I1873" s="74"/>
      <c r="J1873" s="78"/>
      <c r="K1873" s="78"/>
      <c r="L1873" s="124" t="str">
        <f>IF($G1873=0,"-",VLOOKUP($G1873,Nomenclator!$B$6:$G$1000,3,0))</f>
        <v>-</v>
      </c>
      <c r="M1873" s="124" t="str">
        <f>IF($G1873=0,"-",VLOOKUP($G1873,Nomenclator!$B$6:$G$1000,4,0))</f>
        <v>-</v>
      </c>
      <c r="N1873" s="124" t="str">
        <f>IF($G1873=0,"-",VLOOKUP($G1873,Nomenclator!$B$6:$G$1000,6,0))</f>
        <v>-</v>
      </c>
      <c r="O1873" s="74"/>
      <c r="P1873" s="74"/>
    </row>
    <row r="1874" spans="1:16" x14ac:dyDescent="0.2">
      <c r="A1874" s="73" t="str">
        <f t="shared" si="29"/>
        <v>-</v>
      </c>
      <c r="B1874" s="75"/>
      <c r="C1874" s="74"/>
      <c r="D1874" s="74"/>
      <c r="E1874" s="74"/>
      <c r="F1874" s="74"/>
      <c r="G1874" s="74"/>
      <c r="H1874" s="74"/>
      <c r="I1874" s="74"/>
      <c r="J1874" s="78"/>
      <c r="K1874" s="78"/>
      <c r="L1874" s="124" t="str">
        <f>IF($G1874=0,"-",VLOOKUP($G1874,Nomenclator!$B$6:$G$1000,3,0))</f>
        <v>-</v>
      </c>
      <c r="M1874" s="124" t="str">
        <f>IF($G1874=0,"-",VLOOKUP($G1874,Nomenclator!$B$6:$G$1000,4,0))</f>
        <v>-</v>
      </c>
      <c r="N1874" s="124" t="str">
        <f>IF($G1874=0,"-",VLOOKUP($G1874,Nomenclator!$B$6:$G$1000,6,0))</f>
        <v>-</v>
      </c>
      <c r="O1874" s="74"/>
      <c r="P1874" s="74"/>
    </row>
    <row r="1875" spans="1:16" x14ac:dyDescent="0.2">
      <c r="A1875" s="73" t="str">
        <f t="shared" si="29"/>
        <v>-</v>
      </c>
      <c r="B1875" s="75"/>
      <c r="C1875" s="74"/>
      <c r="D1875" s="74"/>
      <c r="E1875" s="74"/>
      <c r="F1875" s="74"/>
      <c r="G1875" s="74"/>
      <c r="H1875" s="74"/>
      <c r="I1875" s="74"/>
      <c r="J1875" s="78"/>
      <c r="K1875" s="78"/>
      <c r="L1875" s="124" t="str">
        <f>IF($G1875=0,"-",VLOOKUP($G1875,Nomenclator!$B$6:$G$1000,3,0))</f>
        <v>-</v>
      </c>
      <c r="M1875" s="124" t="str">
        <f>IF($G1875=0,"-",VLOOKUP($G1875,Nomenclator!$B$6:$G$1000,4,0))</f>
        <v>-</v>
      </c>
      <c r="N1875" s="124" t="str">
        <f>IF($G1875=0,"-",VLOOKUP($G1875,Nomenclator!$B$6:$G$1000,6,0))</f>
        <v>-</v>
      </c>
      <c r="O1875" s="74"/>
      <c r="P1875" s="74"/>
    </row>
    <row r="1876" spans="1:16" x14ac:dyDescent="0.2">
      <c r="A1876" s="73" t="str">
        <f t="shared" si="29"/>
        <v>-</v>
      </c>
      <c r="B1876" s="75"/>
      <c r="C1876" s="74"/>
      <c r="D1876" s="74"/>
      <c r="E1876" s="74"/>
      <c r="F1876" s="74"/>
      <c r="G1876" s="74"/>
      <c r="H1876" s="74"/>
      <c r="I1876" s="74"/>
      <c r="J1876" s="78"/>
      <c r="K1876" s="78"/>
      <c r="L1876" s="124" t="str">
        <f>IF($G1876=0,"-",VLOOKUP($G1876,Nomenclator!$B$6:$G$1000,3,0))</f>
        <v>-</v>
      </c>
      <c r="M1876" s="124" t="str">
        <f>IF($G1876=0,"-",VLOOKUP($G1876,Nomenclator!$B$6:$G$1000,4,0))</f>
        <v>-</v>
      </c>
      <c r="N1876" s="124" t="str">
        <f>IF($G1876=0,"-",VLOOKUP($G1876,Nomenclator!$B$6:$G$1000,6,0))</f>
        <v>-</v>
      </c>
      <c r="O1876" s="74"/>
      <c r="P1876" s="74"/>
    </row>
    <row r="1877" spans="1:16" x14ac:dyDescent="0.2">
      <c r="A1877" s="73" t="str">
        <f t="shared" si="29"/>
        <v>-</v>
      </c>
      <c r="B1877" s="75"/>
      <c r="C1877" s="74"/>
      <c r="D1877" s="74"/>
      <c r="E1877" s="74"/>
      <c r="F1877" s="74"/>
      <c r="G1877" s="74"/>
      <c r="H1877" s="74"/>
      <c r="I1877" s="74"/>
      <c r="J1877" s="78"/>
      <c r="K1877" s="78"/>
      <c r="L1877" s="124" t="str">
        <f>IF($G1877=0,"-",VLOOKUP($G1877,Nomenclator!$B$6:$G$1000,3,0))</f>
        <v>-</v>
      </c>
      <c r="M1877" s="124" t="str">
        <f>IF($G1877=0,"-",VLOOKUP($G1877,Nomenclator!$B$6:$G$1000,4,0))</f>
        <v>-</v>
      </c>
      <c r="N1877" s="124" t="str">
        <f>IF($G1877=0,"-",VLOOKUP($G1877,Nomenclator!$B$6:$G$1000,6,0))</f>
        <v>-</v>
      </c>
      <c r="O1877" s="74"/>
      <c r="P1877" s="74"/>
    </row>
    <row r="1878" spans="1:16" x14ac:dyDescent="0.2">
      <c r="A1878" s="73" t="str">
        <f t="shared" si="29"/>
        <v>-</v>
      </c>
      <c r="B1878" s="75"/>
      <c r="C1878" s="74"/>
      <c r="D1878" s="74"/>
      <c r="E1878" s="74"/>
      <c r="F1878" s="74"/>
      <c r="G1878" s="74"/>
      <c r="H1878" s="74"/>
      <c r="I1878" s="74"/>
      <c r="J1878" s="78"/>
      <c r="K1878" s="78"/>
      <c r="L1878" s="124" t="str">
        <f>IF($G1878=0,"-",VLOOKUP($G1878,Nomenclator!$B$6:$G$1000,3,0))</f>
        <v>-</v>
      </c>
      <c r="M1878" s="124" t="str">
        <f>IF($G1878=0,"-",VLOOKUP($G1878,Nomenclator!$B$6:$G$1000,4,0))</f>
        <v>-</v>
      </c>
      <c r="N1878" s="124" t="str">
        <f>IF($G1878=0,"-",VLOOKUP($G1878,Nomenclator!$B$6:$G$1000,6,0))</f>
        <v>-</v>
      </c>
      <c r="O1878" s="74"/>
      <c r="P1878" s="74"/>
    </row>
    <row r="1879" spans="1:16" x14ac:dyDescent="0.2">
      <c r="A1879" s="73" t="str">
        <f t="shared" si="29"/>
        <v>-</v>
      </c>
      <c r="B1879" s="75"/>
      <c r="C1879" s="74"/>
      <c r="D1879" s="74"/>
      <c r="E1879" s="74"/>
      <c r="F1879" s="74"/>
      <c r="G1879" s="74"/>
      <c r="H1879" s="74"/>
      <c r="I1879" s="74"/>
      <c r="J1879" s="78"/>
      <c r="K1879" s="78"/>
      <c r="L1879" s="124" t="str">
        <f>IF($G1879=0,"-",VLOOKUP($G1879,Nomenclator!$B$6:$G$1000,3,0))</f>
        <v>-</v>
      </c>
      <c r="M1879" s="124" t="str">
        <f>IF($G1879=0,"-",VLOOKUP($G1879,Nomenclator!$B$6:$G$1000,4,0))</f>
        <v>-</v>
      </c>
      <c r="N1879" s="124" t="str">
        <f>IF($G1879=0,"-",VLOOKUP($G1879,Nomenclator!$B$6:$G$1000,6,0))</f>
        <v>-</v>
      </c>
      <c r="O1879" s="74"/>
      <c r="P1879" s="74"/>
    </row>
    <row r="1880" spans="1:16" x14ac:dyDescent="0.2">
      <c r="A1880" s="73" t="str">
        <f t="shared" si="29"/>
        <v>-</v>
      </c>
      <c r="B1880" s="75"/>
      <c r="C1880" s="74"/>
      <c r="D1880" s="74"/>
      <c r="E1880" s="74"/>
      <c r="F1880" s="74"/>
      <c r="G1880" s="74"/>
      <c r="H1880" s="74"/>
      <c r="I1880" s="74"/>
      <c r="J1880" s="78"/>
      <c r="K1880" s="78"/>
      <c r="L1880" s="124" t="str">
        <f>IF($G1880=0,"-",VLOOKUP($G1880,Nomenclator!$B$6:$G$1000,3,0))</f>
        <v>-</v>
      </c>
      <c r="M1880" s="124" t="str">
        <f>IF($G1880=0,"-",VLOOKUP($G1880,Nomenclator!$B$6:$G$1000,4,0))</f>
        <v>-</v>
      </c>
      <c r="N1880" s="124" t="str">
        <f>IF($G1880=0,"-",VLOOKUP($G1880,Nomenclator!$B$6:$G$1000,6,0))</f>
        <v>-</v>
      </c>
      <c r="O1880" s="74"/>
      <c r="P1880" s="74"/>
    </row>
    <row r="1881" spans="1:16" x14ac:dyDescent="0.2">
      <c r="A1881" s="73" t="str">
        <f t="shared" si="29"/>
        <v>-</v>
      </c>
      <c r="B1881" s="75"/>
      <c r="C1881" s="74"/>
      <c r="D1881" s="74"/>
      <c r="E1881" s="74"/>
      <c r="F1881" s="74"/>
      <c r="G1881" s="74"/>
      <c r="H1881" s="74"/>
      <c r="I1881" s="74"/>
      <c r="J1881" s="78"/>
      <c r="K1881" s="78"/>
      <c r="L1881" s="124" t="str">
        <f>IF($G1881=0,"-",VLOOKUP($G1881,Nomenclator!$B$6:$G$1000,3,0))</f>
        <v>-</v>
      </c>
      <c r="M1881" s="124" t="str">
        <f>IF($G1881=0,"-",VLOOKUP($G1881,Nomenclator!$B$6:$G$1000,4,0))</f>
        <v>-</v>
      </c>
      <c r="N1881" s="124" t="str">
        <f>IF($G1881=0,"-",VLOOKUP($G1881,Nomenclator!$B$6:$G$1000,6,0))</f>
        <v>-</v>
      </c>
      <c r="O1881" s="74"/>
      <c r="P1881" s="74"/>
    </row>
    <row r="1882" spans="1:16" x14ac:dyDescent="0.2">
      <c r="A1882" s="73" t="str">
        <f t="shared" si="29"/>
        <v>-</v>
      </c>
      <c r="B1882" s="75"/>
      <c r="C1882" s="74"/>
      <c r="D1882" s="74"/>
      <c r="E1882" s="74"/>
      <c r="F1882" s="74"/>
      <c r="G1882" s="74"/>
      <c r="H1882" s="74"/>
      <c r="I1882" s="74"/>
      <c r="J1882" s="78"/>
      <c r="K1882" s="78"/>
      <c r="L1882" s="124" t="str">
        <f>IF($G1882=0,"-",VLOOKUP($G1882,Nomenclator!$B$6:$G$1000,3,0))</f>
        <v>-</v>
      </c>
      <c r="M1882" s="124" t="str">
        <f>IF($G1882=0,"-",VLOOKUP($G1882,Nomenclator!$B$6:$G$1000,4,0))</f>
        <v>-</v>
      </c>
      <c r="N1882" s="124" t="str">
        <f>IF($G1882=0,"-",VLOOKUP($G1882,Nomenclator!$B$6:$G$1000,6,0))</f>
        <v>-</v>
      </c>
      <c r="O1882" s="74"/>
      <c r="P1882" s="74"/>
    </row>
    <row r="1883" spans="1:16" x14ac:dyDescent="0.2">
      <c r="A1883" s="73" t="str">
        <f t="shared" si="29"/>
        <v>-</v>
      </c>
      <c r="B1883" s="75"/>
      <c r="C1883" s="74"/>
      <c r="D1883" s="74"/>
      <c r="E1883" s="74"/>
      <c r="F1883" s="74"/>
      <c r="G1883" s="74"/>
      <c r="H1883" s="74"/>
      <c r="I1883" s="74"/>
      <c r="J1883" s="78"/>
      <c r="K1883" s="78"/>
      <c r="L1883" s="124" t="str">
        <f>IF($G1883=0,"-",VLOOKUP($G1883,Nomenclator!$B$6:$G$1000,3,0))</f>
        <v>-</v>
      </c>
      <c r="M1883" s="124" t="str">
        <f>IF($G1883=0,"-",VLOOKUP($G1883,Nomenclator!$B$6:$G$1000,4,0))</f>
        <v>-</v>
      </c>
      <c r="N1883" s="124" t="str">
        <f>IF($G1883=0,"-",VLOOKUP($G1883,Nomenclator!$B$6:$G$1000,6,0))</f>
        <v>-</v>
      </c>
      <c r="O1883" s="74"/>
      <c r="P1883" s="74"/>
    </row>
    <row r="1884" spans="1:16" x14ac:dyDescent="0.2">
      <c r="A1884" s="73" t="str">
        <f t="shared" si="29"/>
        <v>-</v>
      </c>
      <c r="B1884" s="75"/>
      <c r="C1884" s="74"/>
      <c r="D1884" s="74"/>
      <c r="E1884" s="74"/>
      <c r="F1884" s="74"/>
      <c r="G1884" s="74"/>
      <c r="H1884" s="74"/>
      <c r="I1884" s="74"/>
      <c r="J1884" s="78"/>
      <c r="K1884" s="78"/>
      <c r="L1884" s="124" t="str">
        <f>IF($G1884=0,"-",VLOOKUP($G1884,Nomenclator!$B$6:$G$1000,3,0))</f>
        <v>-</v>
      </c>
      <c r="M1884" s="124" t="str">
        <f>IF($G1884=0,"-",VLOOKUP($G1884,Nomenclator!$B$6:$G$1000,4,0))</f>
        <v>-</v>
      </c>
      <c r="N1884" s="124" t="str">
        <f>IF($G1884=0,"-",VLOOKUP($G1884,Nomenclator!$B$6:$G$1000,6,0))</f>
        <v>-</v>
      </c>
      <c r="O1884" s="74"/>
      <c r="P1884" s="74"/>
    </row>
    <row r="1885" spans="1:16" x14ac:dyDescent="0.2">
      <c r="A1885" s="73" t="str">
        <f t="shared" si="29"/>
        <v>-</v>
      </c>
      <c r="B1885" s="75"/>
      <c r="C1885" s="74"/>
      <c r="D1885" s="74"/>
      <c r="E1885" s="74"/>
      <c r="F1885" s="74"/>
      <c r="G1885" s="74"/>
      <c r="H1885" s="74"/>
      <c r="I1885" s="74"/>
      <c r="J1885" s="78"/>
      <c r="K1885" s="78"/>
      <c r="L1885" s="124" t="str">
        <f>IF($G1885=0,"-",VLOOKUP($G1885,Nomenclator!$B$6:$G$1000,3,0))</f>
        <v>-</v>
      </c>
      <c r="M1885" s="124" t="str">
        <f>IF($G1885=0,"-",VLOOKUP($G1885,Nomenclator!$B$6:$G$1000,4,0))</f>
        <v>-</v>
      </c>
      <c r="N1885" s="124" t="str">
        <f>IF($G1885=0,"-",VLOOKUP($G1885,Nomenclator!$B$6:$G$1000,6,0))</f>
        <v>-</v>
      </c>
      <c r="O1885" s="74"/>
      <c r="P1885" s="74"/>
    </row>
    <row r="1886" spans="1:16" x14ac:dyDescent="0.2">
      <c r="A1886" s="73" t="str">
        <f t="shared" si="29"/>
        <v>-</v>
      </c>
      <c r="B1886" s="75"/>
      <c r="C1886" s="74"/>
      <c r="D1886" s="74"/>
      <c r="E1886" s="74"/>
      <c r="F1886" s="74"/>
      <c r="G1886" s="74"/>
      <c r="H1886" s="74"/>
      <c r="I1886" s="74"/>
      <c r="J1886" s="78"/>
      <c r="K1886" s="78"/>
      <c r="L1886" s="124" t="str">
        <f>IF($G1886=0,"-",VLOOKUP($G1886,Nomenclator!$B$6:$G$1000,3,0))</f>
        <v>-</v>
      </c>
      <c r="M1886" s="124" t="str">
        <f>IF($G1886=0,"-",VLOOKUP($G1886,Nomenclator!$B$6:$G$1000,4,0))</f>
        <v>-</v>
      </c>
      <c r="N1886" s="124" t="str">
        <f>IF($G1886=0,"-",VLOOKUP($G1886,Nomenclator!$B$6:$G$1000,6,0))</f>
        <v>-</v>
      </c>
      <c r="O1886" s="74"/>
      <c r="P1886" s="74"/>
    </row>
    <row r="1887" spans="1:16" x14ac:dyDescent="0.2">
      <c r="A1887" s="73" t="str">
        <f t="shared" si="29"/>
        <v>-</v>
      </c>
      <c r="B1887" s="75"/>
      <c r="C1887" s="74"/>
      <c r="D1887" s="74"/>
      <c r="E1887" s="74"/>
      <c r="F1887" s="74"/>
      <c r="G1887" s="74"/>
      <c r="H1887" s="74"/>
      <c r="I1887" s="74"/>
      <c r="J1887" s="78"/>
      <c r="K1887" s="78"/>
      <c r="L1887" s="124" t="str">
        <f>IF($G1887=0,"-",VLOOKUP($G1887,Nomenclator!$B$6:$G$1000,3,0))</f>
        <v>-</v>
      </c>
      <c r="M1887" s="124" t="str">
        <f>IF($G1887=0,"-",VLOOKUP($G1887,Nomenclator!$B$6:$G$1000,4,0))</f>
        <v>-</v>
      </c>
      <c r="N1887" s="124" t="str">
        <f>IF($G1887=0,"-",VLOOKUP($G1887,Nomenclator!$B$6:$G$1000,6,0))</f>
        <v>-</v>
      </c>
      <c r="O1887" s="74"/>
      <c r="P1887" s="74"/>
    </row>
    <row r="1888" spans="1:16" x14ac:dyDescent="0.2">
      <c r="A1888" s="73" t="str">
        <f t="shared" si="29"/>
        <v>-</v>
      </c>
      <c r="B1888" s="75"/>
      <c r="C1888" s="74"/>
      <c r="D1888" s="74"/>
      <c r="E1888" s="74"/>
      <c r="F1888" s="74"/>
      <c r="G1888" s="74"/>
      <c r="H1888" s="74"/>
      <c r="I1888" s="74"/>
      <c r="J1888" s="78"/>
      <c r="K1888" s="78"/>
      <c r="L1888" s="124" t="str">
        <f>IF($G1888=0,"-",VLOOKUP($G1888,Nomenclator!$B$6:$G$1000,3,0))</f>
        <v>-</v>
      </c>
      <c r="M1888" s="124" t="str">
        <f>IF($G1888=0,"-",VLOOKUP($G1888,Nomenclator!$B$6:$G$1000,4,0))</f>
        <v>-</v>
      </c>
      <c r="N1888" s="124" t="str">
        <f>IF($G1888=0,"-",VLOOKUP($G1888,Nomenclator!$B$6:$G$1000,6,0))</f>
        <v>-</v>
      </c>
      <c r="O1888" s="74"/>
      <c r="P1888" s="74"/>
    </row>
    <row r="1889" spans="1:16" x14ac:dyDescent="0.2">
      <c r="A1889" s="73" t="str">
        <f t="shared" si="29"/>
        <v>-</v>
      </c>
      <c r="B1889" s="75"/>
      <c r="C1889" s="74"/>
      <c r="D1889" s="74"/>
      <c r="E1889" s="74"/>
      <c r="F1889" s="74"/>
      <c r="G1889" s="74"/>
      <c r="H1889" s="74"/>
      <c r="I1889" s="74"/>
      <c r="J1889" s="78"/>
      <c r="K1889" s="78"/>
      <c r="L1889" s="124" t="str">
        <f>IF($G1889=0,"-",VLOOKUP($G1889,Nomenclator!$B$6:$G$1000,3,0))</f>
        <v>-</v>
      </c>
      <c r="M1889" s="124" t="str">
        <f>IF($G1889=0,"-",VLOOKUP($G1889,Nomenclator!$B$6:$G$1000,4,0))</f>
        <v>-</v>
      </c>
      <c r="N1889" s="124" t="str">
        <f>IF($G1889=0,"-",VLOOKUP($G1889,Nomenclator!$B$6:$G$1000,6,0))</f>
        <v>-</v>
      </c>
      <c r="O1889" s="74"/>
      <c r="P1889" s="74"/>
    </row>
    <row r="1890" spans="1:16" x14ac:dyDescent="0.2">
      <c r="A1890" s="73" t="str">
        <f t="shared" si="29"/>
        <v>-</v>
      </c>
      <c r="B1890" s="75"/>
      <c r="C1890" s="74"/>
      <c r="D1890" s="74"/>
      <c r="E1890" s="74"/>
      <c r="F1890" s="74"/>
      <c r="G1890" s="74"/>
      <c r="H1890" s="74"/>
      <c r="I1890" s="74"/>
      <c r="J1890" s="78"/>
      <c r="K1890" s="78"/>
      <c r="L1890" s="124" t="str">
        <f>IF($G1890=0,"-",VLOOKUP($G1890,Nomenclator!$B$6:$G$1000,3,0))</f>
        <v>-</v>
      </c>
      <c r="M1890" s="124" t="str">
        <f>IF($G1890=0,"-",VLOOKUP($G1890,Nomenclator!$B$6:$G$1000,4,0))</f>
        <v>-</v>
      </c>
      <c r="N1890" s="124" t="str">
        <f>IF($G1890=0,"-",VLOOKUP($G1890,Nomenclator!$B$6:$G$1000,6,0))</f>
        <v>-</v>
      </c>
      <c r="O1890" s="74"/>
      <c r="P1890" s="74"/>
    </row>
    <row r="1891" spans="1:16" x14ac:dyDescent="0.2">
      <c r="A1891" s="73" t="str">
        <f t="shared" si="29"/>
        <v>-</v>
      </c>
      <c r="B1891" s="75"/>
      <c r="C1891" s="74"/>
      <c r="D1891" s="74"/>
      <c r="E1891" s="74"/>
      <c r="F1891" s="74"/>
      <c r="G1891" s="74"/>
      <c r="H1891" s="74"/>
      <c r="I1891" s="74"/>
      <c r="J1891" s="78"/>
      <c r="K1891" s="78"/>
      <c r="L1891" s="124" t="str">
        <f>IF($G1891=0,"-",VLOOKUP($G1891,Nomenclator!$B$6:$G$1000,3,0))</f>
        <v>-</v>
      </c>
      <c r="M1891" s="124" t="str">
        <f>IF($G1891=0,"-",VLOOKUP($G1891,Nomenclator!$B$6:$G$1000,4,0))</f>
        <v>-</v>
      </c>
      <c r="N1891" s="124" t="str">
        <f>IF($G1891=0,"-",VLOOKUP($G1891,Nomenclator!$B$6:$G$1000,6,0))</f>
        <v>-</v>
      </c>
      <c r="O1891" s="74"/>
      <c r="P1891" s="74"/>
    </row>
    <row r="1892" spans="1:16" x14ac:dyDescent="0.2">
      <c r="A1892" s="73" t="str">
        <f t="shared" si="29"/>
        <v>-</v>
      </c>
      <c r="B1892" s="75"/>
      <c r="C1892" s="74"/>
      <c r="D1892" s="74"/>
      <c r="E1892" s="74"/>
      <c r="F1892" s="74"/>
      <c r="G1892" s="74"/>
      <c r="H1892" s="74"/>
      <c r="I1892" s="74"/>
      <c r="J1892" s="78"/>
      <c r="K1892" s="78"/>
      <c r="L1892" s="124" t="str">
        <f>IF($G1892=0,"-",VLOOKUP($G1892,Nomenclator!$B$6:$G$1000,3,0))</f>
        <v>-</v>
      </c>
      <c r="M1892" s="124" t="str">
        <f>IF($G1892=0,"-",VLOOKUP($G1892,Nomenclator!$B$6:$G$1000,4,0))</f>
        <v>-</v>
      </c>
      <c r="N1892" s="124" t="str">
        <f>IF($G1892=0,"-",VLOOKUP($G1892,Nomenclator!$B$6:$G$1000,6,0))</f>
        <v>-</v>
      </c>
      <c r="O1892" s="74"/>
      <c r="P1892" s="74"/>
    </row>
    <row r="1893" spans="1:16" x14ac:dyDescent="0.2">
      <c r="A1893" s="73" t="str">
        <f t="shared" si="29"/>
        <v>-</v>
      </c>
      <c r="B1893" s="75"/>
      <c r="C1893" s="74"/>
      <c r="D1893" s="74"/>
      <c r="E1893" s="74"/>
      <c r="F1893" s="74"/>
      <c r="G1893" s="74"/>
      <c r="H1893" s="74"/>
      <c r="I1893" s="74"/>
      <c r="J1893" s="78"/>
      <c r="K1893" s="78"/>
      <c r="L1893" s="124" t="str">
        <f>IF($G1893=0,"-",VLOOKUP($G1893,Nomenclator!$B$6:$G$1000,3,0))</f>
        <v>-</v>
      </c>
      <c r="M1893" s="124" t="str">
        <f>IF($G1893=0,"-",VLOOKUP($G1893,Nomenclator!$B$6:$G$1000,4,0))</f>
        <v>-</v>
      </c>
      <c r="N1893" s="124" t="str">
        <f>IF($G1893=0,"-",VLOOKUP($G1893,Nomenclator!$B$6:$G$1000,6,0))</f>
        <v>-</v>
      </c>
      <c r="O1893" s="74"/>
      <c r="P1893" s="74"/>
    </row>
    <row r="1894" spans="1:16" x14ac:dyDescent="0.2">
      <c r="A1894" s="73" t="str">
        <f t="shared" si="29"/>
        <v>-</v>
      </c>
      <c r="B1894" s="75"/>
      <c r="C1894" s="74"/>
      <c r="D1894" s="74"/>
      <c r="E1894" s="74"/>
      <c r="F1894" s="74"/>
      <c r="G1894" s="74"/>
      <c r="H1894" s="74"/>
      <c r="I1894" s="74"/>
      <c r="J1894" s="78"/>
      <c r="K1894" s="78"/>
      <c r="L1894" s="124" t="str">
        <f>IF($G1894=0,"-",VLOOKUP($G1894,Nomenclator!$B$6:$G$1000,3,0))</f>
        <v>-</v>
      </c>
      <c r="M1894" s="124" t="str">
        <f>IF($G1894=0,"-",VLOOKUP($G1894,Nomenclator!$B$6:$G$1000,4,0))</f>
        <v>-</v>
      </c>
      <c r="N1894" s="124" t="str">
        <f>IF($G1894=0,"-",VLOOKUP($G1894,Nomenclator!$B$6:$G$1000,6,0))</f>
        <v>-</v>
      </c>
      <c r="O1894" s="74"/>
      <c r="P1894" s="74"/>
    </row>
    <row r="1895" spans="1:16" x14ac:dyDescent="0.2">
      <c r="A1895" s="73" t="str">
        <f t="shared" si="29"/>
        <v>-</v>
      </c>
      <c r="B1895" s="75"/>
      <c r="C1895" s="74"/>
      <c r="D1895" s="74"/>
      <c r="E1895" s="74"/>
      <c r="F1895" s="74"/>
      <c r="G1895" s="74"/>
      <c r="H1895" s="74"/>
      <c r="I1895" s="74"/>
      <c r="J1895" s="78"/>
      <c r="K1895" s="78"/>
      <c r="L1895" s="124" t="str">
        <f>IF($G1895=0,"-",VLOOKUP($G1895,Nomenclator!$B$6:$G$1000,3,0))</f>
        <v>-</v>
      </c>
      <c r="M1895" s="124" t="str">
        <f>IF($G1895=0,"-",VLOOKUP($G1895,Nomenclator!$B$6:$G$1000,4,0))</f>
        <v>-</v>
      </c>
      <c r="N1895" s="124" t="str">
        <f>IF($G1895=0,"-",VLOOKUP($G1895,Nomenclator!$B$6:$G$1000,6,0))</f>
        <v>-</v>
      </c>
      <c r="O1895" s="74"/>
      <c r="P1895" s="74"/>
    </row>
    <row r="1896" spans="1:16" x14ac:dyDescent="0.2">
      <c r="A1896" s="73" t="str">
        <f t="shared" si="29"/>
        <v>-</v>
      </c>
      <c r="B1896" s="75"/>
      <c r="C1896" s="74"/>
      <c r="D1896" s="74"/>
      <c r="E1896" s="74"/>
      <c r="F1896" s="74"/>
      <c r="G1896" s="74"/>
      <c r="H1896" s="74"/>
      <c r="I1896" s="74"/>
      <c r="J1896" s="78"/>
      <c r="K1896" s="78"/>
      <c r="L1896" s="124" t="str">
        <f>IF($G1896=0,"-",VLOOKUP($G1896,Nomenclator!$B$6:$G$1000,3,0))</f>
        <v>-</v>
      </c>
      <c r="M1896" s="124" t="str">
        <f>IF($G1896=0,"-",VLOOKUP($G1896,Nomenclator!$B$6:$G$1000,4,0))</f>
        <v>-</v>
      </c>
      <c r="N1896" s="124" t="str">
        <f>IF($G1896=0,"-",VLOOKUP($G1896,Nomenclator!$B$6:$G$1000,6,0))</f>
        <v>-</v>
      </c>
      <c r="O1896" s="74"/>
      <c r="P1896" s="74"/>
    </row>
    <row r="1897" spans="1:16" x14ac:dyDescent="0.2">
      <c r="A1897" s="73" t="str">
        <f t="shared" si="29"/>
        <v>-</v>
      </c>
      <c r="B1897" s="75"/>
      <c r="C1897" s="74"/>
      <c r="D1897" s="74"/>
      <c r="E1897" s="74"/>
      <c r="F1897" s="74"/>
      <c r="G1897" s="74"/>
      <c r="H1897" s="74"/>
      <c r="I1897" s="74"/>
      <c r="J1897" s="78"/>
      <c r="K1897" s="78"/>
      <c r="L1897" s="124" t="str">
        <f>IF($G1897=0,"-",VLOOKUP($G1897,Nomenclator!$B$6:$G$1000,3,0))</f>
        <v>-</v>
      </c>
      <c r="M1897" s="124" t="str">
        <f>IF($G1897=0,"-",VLOOKUP($G1897,Nomenclator!$B$6:$G$1000,4,0))</f>
        <v>-</v>
      </c>
      <c r="N1897" s="124" t="str">
        <f>IF($G1897=0,"-",VLOOKUP($G1897,Nomenclator!$B$6:$G$1000,6,0))</f>
        <v>-</v>
      </c>
      <c r="O1897" s="74"/>
      <c r="P1897" s="74"/>
    </row>
    <row r="1898" spans="1:16" x14ac:dyDescent="0.2">
      <c r="A1898" s="73" t="str">
        <f t="shared" si="29"/>
        <v>-</v>
      </c>
      <c r="B1898" s="75"/>
      <c r="C1898" s="74"/>
      <c r="D1898" s="74"/>
      <c r="E1898" s="74"/>
      <c r="F1898" s="74"/>
      <c r="G1898" s="74"/>
      <c r="H1898" s="74"/>
      <c r="I1898" s="74"/>
      <c r="J1898" s="78"/>
      <c r="K1898" s="78"/>
      <c r="L1898" s="124" t="str">
        <f>IF($G1898=0,"-",VLOOKUP($G1898,Nomenclator!$B$6:$G$1000,3,0))</f>
        <v>-</v>
      </c>
      <c r="M1898" s="124" t="str">
        <f>IF($G1898=0,"-",VLOOKUP($G1898,Nomenclator!$B$6:$G$1000,4,0))</f>
        <v>-</v>
      </c>
      <c r="N1898" s="124" t="str">
        <f>IF($G1898=0,"-",VLOOKUP($G1898,Nomenclator!$B$6:$G$1000,6,0))</f>
        <v>-</v>
      </c>
      <c r="O1898" s="74"/>
      <c r="P1898" s="74"/>
    </row>
    <row r="1899" spans="1:16" x14ac:dyDescent="0.2">
      <c r="A1899" s="73" t="str">
        <f t="shared" si="29"/>
        <v>-</v>
      </c>
      <c r="B1899" s="75"/>
      <c r="C1899" s="74"/>
      <c r="D1899" s="74"/>
      <c r="E1899" s="74"/>
      <c r="F1899" s="74"/>
      <c r="G1899" s="74"/>
      <c r="H1899" s="74"/>
      <c r="I1899" s="74"/>
      <c r="J1899" s="78"/>
      <c r="K1899" s="78"/>
      <c r="L1899" s="124" t="str">
        <f>IF($G1899=0,"-",VLOOKUP($G1899,Nomenclator!$B$6:$G$1000,3,0))</f>
        <v>-</v>
      </c>
      <c r="M1899" s="124" t="str">
        <f>IF($G1899=0,"-",VLOOKUP($G1899,Nomenclator!$B$6:$G$1000,4,0))</f>
        <v>-</v>
      </c>
      <c r="N1899" s="124" t="str">
        <f>IF($G1899=0,"-",VLOOKUP($G1899,Nomenclator!$B$6:$G$1000,6,0))</f>
        <v>-</v>
      </c>
      <c r="O1899" s="74"/>
      <c r="P1899" s="74"/>
    </row>
    <row r="1900" spans="1:16" x14ac:dyDescent="0.2">
      <c r="A1900" s="73" t="str">
        <f t="shared" si="29"/>
        <v>-</v>
      </c>
      <c r="B1900" s="75"/>
      <c r="C1900" s="74"/>
      <c r="D1900" s="74"/>
      <c r="E1900" s="74"/>
      <c r="F1900" s="74"/>
      <c r="G1900" s="74"/>
      <c r="H1900" s="74"/>
      <c r="I1900" s="74"/>
      <c r="J1900" s="78"/>
      <c r="K1900" s="78"/>
      <c r="L1900" s="124" t="str">
        <f>IF($G1900=0,"-",VLOOKUP($G1900,Nomenclator!$B$6:$G$1000,3,0))</f>
        <v>-</v>
      </c>
      <c r="M1900" s="124" t="str">
        <f>IF($G1900=0,"-",VLOOKUP($G1900,Nomenclator!$B$6:$G$1000,4,0))</f>
        <v>-</v>
      </c>
      <c r="N1900" s="124" t="str">
        <f>IF($G1900=0,"-",VLOOKUP($G1900,Nomenclator!$B$6:$G$1000,6,0))</f>
        <v>-</v>
      </c>
      <c r="O1900" s="74"/>
      <c r="P1900" s="74"/>
    </row>
    <row r="1901" spans="1:16" x14ac:dyDescent="0.2">
      <c r="A1901" s="73" t="str">
        <f t="shared" si="29"/>
        <v>-</v>
      </c>
      <c r="B1901" s="75"/>
      <c r="C1901" s="74"/>
      <c r="D1901" s="74"/>
      <c r="E1901" s="74"/>
      <c r="F1901" s="74"/>
      <c r="G1901" s="74"/>
      <c r="H1901" s="74"/>
      <c r="I1901" s="74"/>
      <c r="J1901" s="78"/>
      <c r="K1901" s="78"/>
      <c r="L1901" s="124" t="str">
        <f>IF($G1901=0,"-",VLOOKUP($G1901,Nomenclator!$B$6:$G$1000,3,0))</f>
        <v>-</v>
      </c>
      <c r="M1901" s="124" t="str">
        <f>IF($G1901=0,"-",VLOOKUP($G1901,Nomenclator!$B$6:$G$1000,4,0))</f>
        <v>-</v>
      </c>
      <c r="N1901" s="124" t="str">
        <f>IF($G1901=0,"-",VLOOKUP($G1901,Nomenclator!$B$6:$G$1000,6,0))</f>
        <v>-</v>
      </c>
      <c r="O1901" s="74"/>
      <c r="P1901" s="74"/>
    </row>
    <row r="1902" spans="1:16" x14ac:dyDescent="0.2">
      <c r="A1902" s="73" t="str">
        <f t="shared" si="29"/>
        <v>-</v>
      </c>
      <c r="B1902" s="75"/>
      <c r="C1902" s="74"/>
      <c r="D1902" s="74"/>
      <c r="E1902" s="74"/>
      <c r="F1902" s="74"/>
      <c r="G1902" s="74"/>
      <c r="H1902" s="74"/>
      <c r="I1902" s="74"/>
      <c r="J1902" s="78"/>
      <c r="K1902" s="78"/>
      <c r="L1902" s="124" t="str">
        <f>IF($G1902=0,"-",VLOOKUP($G1902,Nomenclator!$B$6:$G$1000,3,0))</f>
        <v>-</v>
      </c>
      <c r="M1902" s="124" t="str">
        <f>IF($G1902=0,"-",VLOOKUP($G1902,Nomenclator!$B$6:$G$1000,4,0))</f>
        <v>-</v>
      </c>
      <c r="N1902" s="124" t="str">
        <f>IF($G1902=0,"-",VLOOKUP($G1902,Nomenclator!$B$6:$G$1000,6,0))</f>
        <v>-</v>
      </c>
      <c r="O1902" s="74"/>
      <c r="P1902" s="74"/>
    </row>
    <row r="1903" spans="1:16" x14ac:dyDescent="0.2">
      <c r="A1903" s="73" t="str">
        <f t="shared" si="29"/>
        <v>-</v>
      </c>
      <c r="B1903" s="75"/>
      <c r="C1903" s="74"/>
      <c r="D1903" s="74"/>
      <c r="E1903" s="74"/>
      <c r="F1903" s="74"/>
      <c r="G1903" s="74"/>
      <c r="H1903" s="74"/>
      <c r="I1903" s="74"/>
      <c r="J1903" s="78"/>
      <c r="K1903" s="78"/>
      <c r="L1903" s="124" t="str">
        <f>IF($G1903=0,"-",VLOOKUP($G1903,Nomenclator!$B$6:$G$1000,3,0))</f>
        <v>-</v>
      </c>
      <c r="M1903" s="124" t="str">
        <f>IF($G1903=0,"-",VLOOKUP($G1903,Nomenclator!$B$6:$G$1000,4,0))</f>
        <v>-</v>
      </c>
      <c r="N1903" s="124" t="str">
        <f>IF($G1903=0,"-",VLOOKUP($G1903,Nomenclator!$B$6:$G$1000,6,0))</f>
        <v>-</v>
      </c>
      <c r="O1903" s="74"/>
      <c r="P1903" s="74"/>
    </row>
    <row r="1904" spans="1:16" x14ac:dyDescent="0.2">
      <c r="A1904" s="73" t="str">
        <f t="shared" si="29"/>
        <v>-</v>
      </c>
      <c r="B1904" s="75"/>
      <c r="C1904" s="74"/>
      <c r="D1904" s="74"/>
      <c r="E1904" s="74"/>
      <c r="F1904" s="74"/>
      <c r="G1904" s="74"/>
      <c r="H1904" s="74"/>
      <c r="I1904" s="74"/>
      <c r="J1904" s="78"/>
      <c r="K1904" s="78"/>
      <c r="L1904" s="124" t="str">
        <f>IF($G1904=0,"-",VLOOKUP($G1904,Nomenclator!$B$6:$G$1000,3,0))</f>
        <v>-</v>
      </c>
      <c r="M1904" s="124" t="str">
        <f>IF($G1904=0,"-",VLOOKUP($G1904,Nomenclator!$B$6:$G$1000,4,0))</f>
        <v>-</v>
      </c>
      <c r="N1904" s="124" t="str">
        <f>IF($G1904=0,"-",VLOOKUP($G1904,Nomenclator!$B$6:$G$1000,6,0))</f>
        <v>-</v>
      </c>
      <c r="O1904" s="74"/>
      <c r="P1904" s="74"/>
    </row>
    <row r="1905" spans="1:16" x14ac:dyDescent="0.2">
      <c r="A1905" s="73" t="str">
        <f t="shared" si="29"/>
        <v>-</v>
      </c>
      <c r="B1905" s="75"/>
      <c r="C1905" s="74"/>
      <c r="D1905" s="74"/>
      <c r="E1905" s="74"/>
      <c r="F1905" s="74"/>
      <c r="G1905" s="74"/>
      <c r="H1905" s="74"/>
      <c r="I1905" s="74"/>
      <c r="J1905" s="78"/>
      <c r="K1905" s="78"/>
      <c r="L1905" s="124" t="str">
        <f>IF($G1905=0,"-",VLOOKUP($G1905,Nomenclator!$B$6:$G$1000,3,0))</f>
        <v>-</v>
      </c>
      <c r="M1905" s="124" t="str">
        <f>IF($G1905=0,"-",VLOOKUP($G1905,Nomenclator!$B$6:$G$1000,4,0))</f>
        <v>-</v>
      </c>
      <c r="N1905" s="124" t="str">
        <f>IF($G1905=0,"-",VLOOKUP($G1905,Nomenclator!$B$6:$G$1000,6,0))</f>
        <v>-</v>
      </c>
      <c r="O1905" s="74"/>
      <c r="P1905" s="74"/>
    </row>
    <row r="1906" spans="1:16" x14ac:dyDescent="0.2">
      <c r="A1906" s="73" t="str">
        <f t="shared" si="29"/>
        <v>-</v>
      </c>
      <c r="B1906" s="75"/>
      <c r="C1906" s="74"/>
      <c r="D1906" s="74"/>
      <c r="E1906" s="74"/>
      <c r="F1906" s="74"/>
      <c r="G1906" s="74"/>
      <c r="H1906" s="74"/>
      <c r="I1906" s="74"/>
      <c r="J1906" s="78"/>
      <c r="K1906" s="78"/>
      <c r="L1906" s="124" t="str">
        <f>IF($G1906=0,"-",VLOOKUP($G1906,Nomenclator!$B$6:$G$1000,3,0))</f>
        <v>-</v>
      </c>
      <c r="M1906" s="124" t="str">
        <f>IF($G1906=0,"-",VLOOKUP($G1906,Nomenclator!$B$6:$G$1000,4,0))</f>
        <v>-</v>
      </c>
      <c r="N1906" s="124" t="str">
        <f>IF($G1906=0,"-",VLOOKUP($G1906,Nomenclator!$B$6:$G$1000,6,0))</f>
        <v>-</v>
      </c>
      <c r="O1906" s="74"/>
      <c r="P1906" s="74"/>
    </row>
    <row r="1907" spans="1:16" x14ac:dyDescent="0.2">
      <c r="A1907" s="73" t="str">
        <f t="shared" si="29"/>
        <v>-</v>
      </c>
      <c r="B1907" s="75"/>
      <c r="C1907" s="74"/>
      <c r="D1907" s="74"/>
      <c r="E1907" s="74"/>
      <c r="F1907" s="74"/>
      <c r="G1907" s="74"/>
      <c r="H1907" s="74"/>
      <c r="I1907" s="74"/>
      <c r="J1907" s="78"/>
      <c r="K1907" s="78"/>
      <c r="L1907" s="124" t="str">
        <f>IF($G1907=0,"-",VLOOKUP($G1907,Nomenclator!$B$6:$G$1000,3,0))</f>
        <v>-</v>
      </c>
      <c r="M1907" s="124" t="str">
        <f>IF($G1907=0,"-",VLOOKUP($G1907,Nomenclator!$B$6:$G$1000,4,0))</f>
        <v>-</v>
      </c>
      <c r="N1907" s="124" t="str">
        <f>IF($G1907=0,"-",VLOOKUP($G1907,Nomenclator!$B$6:$G$1000,6,0))</f>
        <v>-</v>
      </c>
      <c r="O1907" s="74"/>
      <c r="P1907" s="74"/>
    </row>
    <row r="1908" spans="1:16" x14ac:dyDescent="0.2">
      <c r="A1908" s="73" t="str">
        <f t="shared" si="29"/>
        <v>-</v>
      </c>
      <c r="B1908" s="75"/>
      <c r="C1908" s="74"/>
      <c r="D1908" s="74"/>
      <c r="E1908" s="74"/>
      <c r="F1908" s="74"/>
      <c r="G1908" s="74"/>
      <c r="H1908" s="74"/>
      <c r="I1908" s="74"/>
      <c r="J1908" s="78"/>
      <c r="K1908" s="78"/>
      <c r="L1908" s="124" t="str">
        <f>IF($G1908=0,"-",VLOOKUP($G1908,Nomenclator!$B$6:$G$1000,3,0))</f>
        <v>-</v>
      </c>
      <c r="M1908" s="124" t="str">
        <f>IF($G1908=0,"-",VLOOKUP($G1908,Nomenclator!$B$6:$G$1000,4,0))</f>
        <v>-</v>
      </c>
      <c r="N1908" s="124" t="str">
        <f>IF($G1908=0,"-",VLOOKUP($G1908,Nomenclator!$B$6:$G$1000,6,0))</f>
        <v>-</v>
      </c>
      <c r="O1908" s="74"/>
      <c r="P1908" s="74"/>
    </row>
    <row r="1909" spans="1:16" x14ac:dyDescent="0.2">
      <c r="A1909" s="73" t="str">
        <f t="shared" si="29"/>
        <v>-</v>
      </c>
      <c r="B1909" s="75"/>
      <c r="C1909" s="74"/>
      <c r="D1909" s="74"/>
      <c r="E1909" s="74"/>
      <c r="F1909" s="74"/>
      <c r="G1909" s="74"/>
      <c r="H1909" s="74"/>
      <c r="I1909" s="74"/>
      <c r="J1909" s="78"/>
      <c r="K1909" s="78"/>
      <c r="L1909" s="124" t="str">
        <f>IF($G1909=0,"-",VLOOKUP($G1909,Nomenclator!$B$6:$G$1000,3,0))</f>
        <v>-</v>
      </c>
      <c r="M1909" s="124" t="str">
        <f>IF($G1909=0,"-",VLOOKUP($G1909,Nomenclator!$B$6:$G$1000,4,0))</f>
        <v>-</v>
      </c>
      <c r="N1909" s="124" t="str">
        <f>IF($G1909=0,"-",VLOOKUP($G1909,Nomenclator!$B$6:$G$1000,6,0))</f>
        <v>-</v>
      </c>
      <c r="O1909" s="74"/>
      <c r="P1909" s="74"/>
    </row>
    <row r="1910" spans="1:16" x14ac:dyDescent="0.2">
      <c r="A1910" s="73" t="str">
        <f t="shared" si="29"/>
        <v>-</v>
      </c>
      <c r="B1910" s="75"/>
      <c r="C1910" s="74"/>
      <c r="D1910" s="74"/>
      <c r="E1910" s="74"/>
      <c r="F1910" s="74"/>
      <c r="G1910" s="74"/>
      <c r="H1910" s="74"/>
      <c r="I1910" s="74"/>
      <c r="J1910" s="78"/>
      <c r="K1910" s="78"/>
      <c r="L1910" s="124" t="str">
        <f>IF($G1910=0,"-",VLOOKUP($G1910,Nomenclator!$B$6:$G$1000,3,0))</f>
        <v>-</v>
      </c>
      <c r="M1910" s="124" t="str">
        <f>IF($G1910=0,"-",VLOOKUP($G1910,Nomenclator!$B$6:$G$1000,4,0))</f>
        <v>-</v>
      </c>
      <c r="N1910" s="124" t="str">
        <f>IF($G1910=0,"-",VLOOKUP($G1910,Nomenclator!$B$6:$G$1000,6,0))</f>
        <v>-</v>
      </c>
      <c r="O1910" s="74"/>
      <c r="P1910" s="74"/>
    </row>
    <row r="1911" spans="1:16" x14ac:dyDescent="0.2">
      <c r="A1911" s="73" t="str">
        <f t="shared" si="29"/>
        <v>-</v>
      </c>
      <c r="B1911" s="75"/>
      <c r="C1911" s="74"/>
      <c r="D1911" s="74"/>
      <c r="E1911" s="74"/>
      <c r="F1911" s="74"/>
      <c r="G1911" s="74"/>
      <c r="H1911" s="74"/>
      <c r="I1911" s="74"/>
      <c r="J1911" s="78"/>
      <c r="K1911" s="78"/>
      <c r="L1911" s="124" t="str">
        <f>IF($G1911=0,"-",VLOOKUP($G1911,Nomenclator!$B$6:$G$1000,3,0))</f>
        <v>-</v>
      </c>
      <c r="M1911" s="124" t="str">
        <f>IF($G1911=0,"-",VLOOKUP($G1911,Nomenclator!$B$6:$G$1000,4,0))</f>
        <v>-</v>
      </c>
      <c r="N1911" s="124" t="str">
        <f>IF($G1911=0,"-",VLOOKUP($G1911,Nomenclator!$B$6:$G$1000,6,0))</f>
        <v>-</v>
      </c>
      <c r="O1911" s="74"/>
      <c r="P1911" s="74"/>
    </row>
    <row r="1912" spans="1:16" x14ac:dyDescent="0.2">
      <c r="A1912" s="73" t="str">
        <f t="shared" si="29"/>
        <v>-</v>
      </c>
      <c r="B1912" s="75"/>
      <c r="C1912" s="74"/>
      <c r="D1912" s="74"/>
      <c r="E1912" s="74"/>
      <c r="F1912" s="74"/>
      <c r="G1912" s="74"/>
      <c r="H1912" s="74"/>
      <c r="I1912" s="74"/>
      <c r="J1912" s="78"/>
      <c r="K1912" s="78"/>
      <c r="L1912" s="124" t="str">
        <f>IF($G1912=0,"-",VLOOKUP($G1912,Nomenclator!$B$6:$G$1000,3,0))</f>
        <v>-</v>
      </c>
      <c r="M1912" s="124" t="str">
        <f>IF($G1912=0,"-",VLOOKUP($G1912,Nomenclator!$B$6:$G$1000,4,0))</f>
        <v>-</v>
      </c>
      <c r="N1912" s="124" t="str">
        <f>IF($G1912=0,"-",VLOOKUP($G1912,Nomenclator!$B$6:$G$1000,6,0))</f>
        <v>-</v>
      </c>
      <c r="O1912" s="74"/>
      <c r="P1912" s="74"/>
    </row>
    <row r="1913" spans="1:16" x14ac:dyDescent="0.2">
      <c r="A1913" s="73" t="str">
        <f t="shared" si="29"/>
        <v>-</v>
      </c>
      <c r="B1913" s="75"/>
      <c r="C1913" s="74"/>
      <c r="D1913" s="74"/>
      <c r="E1913" s="74"/>
      <c r="F1913" s="74"/>
      <c r="G1913" s="74"/>
      <c r="H1913" s="74"/>
      <c r="I1913" s="74"/>
      <c r="J1913" s="78"/>
      <c r="K1913" s="78"/>
      <c r="L1913" s="124" t="str">
        <f>IF($G1913=0,"-",VLOOKUP($G1913,Nomenclator!$B$6:$G$1000,3,0))</f>
        <v>-</v>
      </c>
      <c r="M1913" s="124" t="str">
        <f>IF($G1913=0,"-",VLOOKUP($G1913,Nomenclator!$B$6:$G$1000,4,0))</f>
        <v>-</v>
      </c>
      <c r="N1913" s="124" t="str">
        <f>IF($G1913=0,"-",VLOOKUP($G1913,Nomenclator!$B$6:$G$1000,6,0))</f>
        <v>-</v>
      </c>
      <c r="O1913" s="74"/>
      <c r="P1913" s="74"/>
    </row>
    <row r="1914" spans="1:16" x14ac:dyDescent="0.2">
      <c r="A1914" s="73" t="str">
        <f t="shared" si="29"/>
        <v>-</v>
      </c>
      <c r="B1914" s="75"/>
      <c r="C1914" s="74"/>
      <c r="D1914" s="74"/>
      <c r="E1914" s="74"/>
      <c r="F1914" s="74"/>
      <c r="G1914" s="74"/>
      <c r="H1914" s="74"/>
      <c r="I1914" s="74"/>
      <c r="J1914" s="78"/>
      <c r="K1914" s="78"/>
      <c r="L1914" s="124" t="str">
        <f>IF($G1914=0,"-",VLOOKUP($G1914,Nomenclator!$B$6:$G$1000,3,0))</f>
        <v>-</v>
      </c>
      <c r="M1914" s="124" t="str">
        <f>IF($G1914=0,"-",VLOOKUP($G1914,Nomenclator!$B$6:$G$1000,4,0))</f>
        <v>-</v>
      </c>
      <c r="N1914" s="124" t="str">
        <f>IF($G1914=0,"-",VLOOKUP($G1914,Nomenclator!$B$6:$G$1000,6,0))</f>
        <v>-</v>
      </c>
      <c r="O1914" s="74"/>
      <c r="P1914" s="74"/>
    </row>
    <row r="1915" spans="1:16" x14ac:dyDescent="0.2">
      <c r="A1915" s="73" t="str">
        <f t="shared" si="29"/>
        <v>-</v>
      </c>
      <c r="B1915" s="75"/>
      <c r="C1915" s="74"/>
      <c r="D1915" s="74"/>
      <c r="E1915" s="74"/>
      <c r="F1915" s="74"/>
      <c r="G1915" s="74"/>
      <c r="H1915" s="74"/>
      <c r="I1915" s="74"/>
      <c r="J1915" s="78"/>
      <c r="K1915" s="78"/>
      <c r="L1915" s="124" t="str">
        <f>IF($G1915=0,"-",VLOOKUP($G1915,Nomenclator!$B$6:$G$1000,3,0))</f>
        <v>-</v>
      </c>
      <c r="M1915" s="124" t="str">
        <f>IF($G1915=0,"-",VLOOKUP($G1915,Nomenclator!$B$6:$G$1000,4,0))</f>
        <v>-</v>
      </c>
      <c r="N1915" s="124" t="str">
        <f>IF($G1915=0,"-",VLOOKUP($G1915,Nomenclator!$B$6:$G$1000,6,0))</f>
        <v>-</v>
      </c>
      <c r="O1915" s="74"/>
      <c r="P1915" s="74"/>
    </row>
    <row r="1916" spans="1:16" x14ac:dyDescent="0.2">
      <c r="A1916" s="73" t="str">
        <f t="shared" si="29"/>
        <v>-</v>
      </c>
      <c r="B1916" s="75"/>
      <c r="C1916" s="74"/>
      <c r="D1916" s="74"/>
      <c r="E1916" s="74"/>
      <c r="F1916" s="74"/>
      <c r="G1916" s="74"/>
      <c r="H1916" s="74"/>
      <c r="I1916" s="74"/>
      <c r="J1916" s="78"/>
      <c r="K1916" s="78"/>
      <c r="L1916" s="124" t="str">
        <f>IF($G1916=0,"-",VLOOKUP($G1916,Nomenclator!$B$6:$G$1000,3,0))</f>
        <v>-</v>
      </c>
      <c r="M1916" s="124" t="str">
        <f>IF($G1916=0,"-",VLOOKUP($G1916,Nomenclator!$B$6:$G$1000,4,0))</f>
        <v>-</v>
      </c>
      <c r="N1916" s="124" t="str">
        <f>IF($G1916=0,"-",VLOOKUP($G1916,Nomenclator!$B$6:$G$1000,6,0))</f>
        <v>-</v>
      </c>
      <c r="O1916" s="74"/>
      <c r="P1916" s="74"/>
    </row>
    <row r="1917" spans="1:16" x14ac:dyDescent="0.2">
      <c r="A1917" s="73" t="str">
        <f t="shared" si="29"/>
        <v>-</v>
      </c>
      <c r="B1917" s="75"/>
      <c r="C1917" s="74"/>
      <c r="D1917" s="74"/>
      <c r="E1917" s="74"/>
      <c r="F1917" s="74"/>
      <c r="G1917" s="74"/>
      <c r="H1917" s="74"/>
      <c r="I1917" s="74"/>
      <c r="J1917" s="78"/>
      <c r="K1917" s="78"/>
      <c r="L1917" s="124" t="str">
        <f>IF($G1917=0,"-",VLOOKUP($G1917,Nomenclator!$B$6:$G$1000,3,0))</f>
        <v>-</v>
      </c>
      <c r="M1917" s="124" t="str">
        <f>IF($G1917=0,"-",VLOOKUP($G1917,Nomenclator!$B$6:$G$1000,4,0))</f>
        <v>-</v>
      </c>
      <c r="N1917" s="124" t="str">
        <f>IF($G1917=0,"-",VLOOKUP($G1917,Nomenclator!$B$6:$G$1000,6,0))</f>
        <v>-</v>
      </c>
      <c r="O1917" s="74"/>
      <c r="P1917" s="74"/>
    </row>
    <row r="1918" spans="1:16" x14ac:dyDescent="0.2">
      <c r="A1918" s="73" t="str">
        <f t="shared" ref="A1918:A1981" si="30">IF(B1918=0,"-",YEAR(B1918))</f>
        <v>-</v>
      </c>
      <c r="B1918" s="75"/>
      <c r="C1918" s="74"/>
      <c r="D1918" s="74"/>
      <c r="E1918" s="74"/>
      <c r="F1918" s="74"/>
      <c r="G1918" s="74"/>
      <c r="H1918" s="74"/>
      <c r="I1918" s="74"/>
      <c r="J1918" s="78"/>
      <c r="K1918" s="78"/>
      <c r="L1918" s="124" t="str">
        <f>IF($G1918=0,"-",VLOOKUP($G1918,Nomenclator!$B$6:$G$1000,3,0))</f>
        <v>-</v>
      </c>
      <c r="M1918" s="124" t="str">
        <f>IF($G1918=0,"-",VLOOKUP($G1918,Nomenclator!$B$6:$G$1000,4,0))</f>
        <v>-</v>
      </c>
      <c r="N1918" s="124" t="str">
        <f>IF($G1918=0,"-",VLOOKUP($G1918,Nomenclator!$B$6:$G$1000,6,0))</f>
        <v>-</v>
      </c>
      <c r="O1918" s="74"/>
      <c r="P1918" s="74"/>
    </row>
    <row r="1919" spans="1:16" x14ac:dyDescent="0.2">
      <c r="A1919" s="73" t="str">
        <f t="shared" si="30"/>
        <v>-</v>
      </c>
      <c r="B1919" s="75"/>
      <c r="C1919" s="74"/>
      <c r="D1919" s="74"/>
      <c r="E1919" s="74"/>
      <c r="F1919" s="74"/>
      <c r="G1919" s="74"/>
      <c r="H1919" s="74"/>
      <c r="I1919" s="74"/>
      <c r="J1919" s="78"/>
      <c r="K1919" s="78"/>
      <c r="L1919" s="124" t="str">
        <f>IF($G1919=0,"-",VLOOKUP($G1919,Nomenclator!$B$6:$G$1000,3,0))</f>
        <v>-</v>
      </c>
      <c r="M1919" s="124" t="str">
        <f>IF($G1919=0,"-",VLOOKUP($G1919,Nomenclator!$B$6:$G$1000,4,0))</f>
        <v>-</v>
      </c>
      <c r="N1919" s="124" t="str">
        <f>IF($G1919=0,"-",VLOOKUP($G1919,Nomenclator!$B$6:$G$1000,6,0))</f>
        <v>-</v>
      </c>
      <c r="O1919" s="74"/>
      <c r="P1919" s="74"/>
    </row>
    <row r="1920" spans="1:16" x14ac:dyDescent="0.2">
      <c r="A1920" s="73" t="str">
        <f t="shared" si="30"/>
        <v>-</v>
      </c>
      <c r="B1920" s="75"/>
      <c r="C1920" s="74"/>
      <c r="D1920" s="74"/>
      <c r="E1920" s="74"/>
      <c r="F1920" s="74"/>
      <c r="G1920" s="74"/>
      <c r="H1920" s="74"/>
      <c r="I1920" s="74"/>
      <c r="J1920" s="78"/>
      <c r="K1920" s="78"/>
      <c r="L1920" s="124" t="str">
        <f>IF($G1920=0,"-",VLOOKUP($G1920,Nomenclator!$B$6:$G$1000,3,0))</f>
        <v>-</v>
      </c>
      <c r="M1920" s="124" t="str">
        <f>IF($G1920=0,"-",VLOOKUP($G1920,Nomenclator!$B$6:$G$1000,4,0))</f>
        <v>-</v>
      </c>
      <c r="N1920" s="124" t="str">
        <f>IF($G1920=0,"-",VLOOKUP($G1920,Nomenclator!$B$6:$G$1000,6,0))</f>
        <v>-</v>
      </c>
      <c r="O1920" s="74"/>
      <c r="P1920" s="74"/>
    </row>
    <row r="1921" spans="1:16" x14ac:dyDescent="0.2">
      <c r="A1921" s="73" t="str">
        <f t="shared" si="30"/>
        <v>-</v>
      </c>
      <c r="B1921" s="75"/>
      <c r="C1921" s="74"/>
      <c r="D1921" s="74"/>
      <c r="E1921" s="74"/>
      <c r="F1921" s="74"/>
      <c r="G1921" s="74"/>
      <c r="H1921" s="74"/>
      <c r="I1921" s="74"/>
      <c r="J1921" s="78"/>
      <c r="K1921" s="78"/>
      <c r="L1921" s="124" t="str">
        <f>IF($G1921=0,"-",VLOOKUP($G1921,Nomenclator!$B$6:$G$1000,3,0))</f>
        <v>-</v>
      </c>
      <c r="M1921" s="124" t="str">
        <f>IF($G1921=0,"-",VLOOKUP($G1921,Nomenclator!$B$6:$G$1000,4,0))</f>
        <v>-</v>
      </c>
      <c r="N1921" s="124" t="str">
        <f>IF($G1921=0,"-",VLOOKUP($G1921,Nomenclator!$B$6:$G$1000,6,0))</f>
        <v>-</v>
      </c>
      <c r="O1921" s="74"/>
      <c r="P1921" s="74"/>
    </row>
    <row r="1922" spans="1:16" x14ac:dyDescent="0.2">
      <c r="A1922" s="73" t="str">
        <f t="shared" si="30"/>
        <v>-</v>
      </c>
      <c r="B1922" s="75"/>
      <c r="C1922" s="74"/>
      <c r="D1922" s="74"/>
      <c r="E1922" s="74"/>
      <c r="F1922" s="74"/>
      <c r="G1922" s="74"/>
      <c r="H1922" s="74"/>
      <c r="I1922" s="74"/>
      <c r="J1922" s="78"/>
      <c r="K1922" s="78"/>
      <c r="L1922" s="124" t="str">
        <f>IF($G1922=0,"-",VLOOKUP($G1922,Nomenclator!$B$6:$G$1000,3,0))</f>
        <v>-</v>
      </c>
      <c r="M1922" s="124" t="str">
        <f>IF($G1922=0,"-",VLOOKUP($G1922,Nomenclator!$B$6:$G$1000,4,0))</f>
        <v>-</v>
      </c>
      <c r="N1922" s="124" t="str">
        <f>IF($G1922=0,"-",VLOOKUP($G1922,Nomenclator!$B$6:$G$1000,6,0))</f>
        <v>-</v>
      </c>
      <c r="O1922" s="74"/>
      <c r="P1922" s="74"/>
    </row>
    <row r="1923" spans="1:16" x14ac:dyDescent="0.2">
      <c r="A1923" s="73" t="str">
        <f t="shared" si="30"/>
        <v>-</v>
      </c>
      <c r="B1923" s="75"/>
      <c r="C1923" s="74"/>
      <c r="D1923" s="74"/>
      <c r="E1923" s="74"/>
      <c r="F1923" s="74"/>
      <c r="G1923" s="74"/>
      <c r="H1923" s="74"/>
      <c r="I1923" s="74"/>
      <c r="J1923" s="78"/>
      <c r="K1923" s="78"/>
      <c r="L1923" s="124" t="str">
        <f>IF($G1923=0,"-",VLOOKUP($G1923,Nomenclator!$B$6:$G$1000,3,0))</f>
        <v>-</v>
      </c>
      <c r="M1923" s="124" t="str">
        <f>IF($G1923=0,"-",VLOOKUP($G1923,Nomenclator!$B$6:$G$1000,4,0))</f>
        <v>-</v>
      </c>
      <c r="N1923" s="124" t="str">
        <f>IF($G1923=0,"-",VLOOKUP($G1923,Nomenclator!$B$6:$G$1000,6,0))</f>
        <v>-</v>
      </c>
      <c r="O1923" s="74"/>
      <c r="P1923" s="74"/>
    </row>
    <row r="1924" spans="1:16" x14ac:dyDescent="0.2">
      <c r="A1924" s="73" t="str">
        <f t="shared" si="30"/>
        <v>-</v>
      </c>
      <c r="B1924" s="75"/>
      <c r="C1924" s="74"/>
      <c r="D1924" s="74"/>
      <c r="E1924" s="74"/>
      <c r="F1924" s="74"/>
      <c r="G1924" s="74"/>
      <c r="H1924" s="74"/>
      <c r="I1924" s="74"/>
      <c r="J1924" s="78"/>
      <c r="K1924" s="78"/>
      <c r="L1924" s="124" t="str">
        <f>IF($G1924=0,"-",VLOOKUP($G1924,Nomenclator!$B$6:$G$1000,3,0))</f>
        <v>-</v>
      </c>
      <c r="M1924" s="124" t="str">
        <f>IF($G1924=0,"-",VLOOKUP($G1924,Nomenclator!$B$6:$G$1000,4,0))</f>
        <v>-</v>
      </c>
      <c r="N1924" s="124" t="str">
        <f>IF($G1924=0,"-",VLOOKUP($G1924,Nomenclator!$B$6:$G$1000,6,0))</f>
        <v>-</v>
      </c>
      <c r="O1924" s="74"/>
      <c r="P1924" s="74"/>
    </row>
    <row r="1925" spans="1:16" x14ac:dyDescent="0.2">
      <c r="A1925" s="73" t="str">
        <f t="shared" si="30"/>
        <v>-</v>
      </c>
      <c r="B1925" s="75"/>
      <c r="C1925" s="74"/>
      <c r="D1925" s="74"/>
      <c r="E1925" s="74"/>
      <c r="F1925" s="74"/>
      <c r="G1925" s="74"/>
      <c r="H1925" s="74"/>
      <c r="I1925" s="74"/>
      <c r="J1925" s="78"/>
      <c r="K1925" s="78"/>
      <c r="L1925" s="124" t="str">
        <f>IF($G1925=0,"-",VLOOKUP($G1925,Nomenclator!$B$6:$G$1000,3,0))</f>
        <v>-</v>
      </c>
      <c r="M1925" s="124" t="str">
        <f>IF($G1925=0,"-",VLOOKUP($G1925,Nomenclator!$B$6:$G$1000,4,0))</f>
        <v>-</v>
      </c>
      <c r="N1925" s="124" t="str">
        <f>IF($G1925=0,"-",VLOOKUP($G1925,Nomenclator!$B$6:$G$1000,6,0))</f>
        <v>-</v>
      </c>
      <c r="O1925" s="74"/>
      <c r="P1925" s="74"/>
    </row>
    <row r="1926" spans="1:16" x14ac:dyDescent="0.2">
      <c r="A1926" s="73" t="str">
        <f t="shared" si="30"/>
        <v>-</v>
      </c>
      <c r="B1926" s="75"/>
      <c r="C1926" s="74"/>
      <c r="D1926" s="74"/>
      <c r="E1926" s="74"/>
      <c r="F1926" s="74"/>
      <c r="G1926" s="74"/>
      <c r="H1926" s="74"/>
      <c r="I1926" s="74"/>
      <c r="J1926" s="78"/>
      <c r="K1926" s="78"/>
      <c r="L1926" s="124" t="str">
        <f>IF($G1926=0,"-",VLOOKUP($G1926,Nomenclator!$B$6:$G$1000,3,0))</f>
        <v>-</v>
      </c>
      <c r="M1926" s="124" t="str">
        <f>IF($G1926=0,"-",VLOOKUP($G1926,Nomenclator!$B$6:$G$1000,4,0))</f>
        <v>-</v>
      </c>
      <c r="N1926" s="124" t="str">
        <f>IF($G1926=0,"-",VLOOKUP($G1926,Nomenclator!$B$6:$G$1000,6,0))</f>
        <v>-</v>
      </c>
      <c r="O1926" s="74"/>
      <c r="P1926" s="74"/>
    </row>
    <row r="1927" spans="1:16" x14ac:dyDescent="0.2">
      <c r="A1927" s="73" t="str">
        <f t="shared" si="30"/>
        <v>-</v>
      </c>
      <c r="B1927" s="75"/>
      <c r="C1927" s="74"/>
      <c r="D1927" s="74"/>
      <c r="E1927" s="74"/>
      <c r="F1927" s="74"/>
      <c r="G1927" s="74"/>
      <c r="H1927" s="74"/>
      <c r="I1927" s="74"/>
      <c r="J1927" s="78"/>
      <c r="K1927" s="78"/>
      <c r="L1927" s="124" t="str">
        <f>IF($G1927=0,"-",VLOOKUP($G1927,Nomenclator!$B$6:$G$1000,3,0))</f>
        <v>-</v>
      </c>
      <c r="M1927" s="124" t="str">
        <f>IF($G1927=0,"-",VLOOKUP($G1927,Nomenclator!$B$6:$G$1000,4,0))</f>
        <v>-</v>
      </c>
      <c r="N1927" s="124" t="str">
        <f>IF($G1927=0,"-",VLOOKUP($G1927,Nomenclator!$B$6:$G$1000,6,0))</f>
        <v>-</v>
      </c>
      <c r="O1927" s="74"/>
      <c r="P1927" s="74"/>
    </row>
    <row r="1928" spans="1:16" x14ac:dyDescent="0.2">
      <c r="A1928" s="73" t="str">
        <f t="shared" si="30"/>
        <v>-</v>
      </c>
      <c r="B1928" s="75"/>
      <c r="C1928" s="74"/>
      <c r="D1928" s="74"/>
      <c r="E1928" s="74"/>
      <c r="F1928" s="74"/>
      <c r="G1928" s="74"/>
      <c r="H1928" s="74"/>
      <c r="I1928" s="74"/>
      <c r="J1928" s="78"/>
      <c r="K1928" s="78"/>
      <c r="L1928" s="124" t="str">
        <f>IF($G1928=0,"-",VLOOKUP($G1928,Nomenclator!$B$6:$G$1000,3,0))</f>
        <v>-</v>
      </c>
      <c r="M1928" s="124" t="str">
        <f>IF($G1928=0,"-",VLOOKUP($G1928,Nomenclator!$B$6:$G$1000,4,0))</f>
        <v>-</v>
      </c>
      <c r="N1928" s="124" t="str">
        <f>IF($G1928=0,"-",VLOOKUP($G1928,Nomenclator!$B$6:$G$1000,6,0))</f>
        <v>-</v>
      </c>
      <c r="O1928" s="74"/>
      <c r="P1928" s="74"/>
    </row>
    <row r="1929" spans="1:16" x14ac:dyDescent="0.2">
      <c r="A1929" s="73" t="str">
        <f t="shared" si="30"/>
        <v>-</v>
      </c>
      <c r="B1929" s="75"/>
      <c r="C1929" s="74"/>
      <c r="D1929" s="74"/>
      <c r="E1929" s="74"/>
      <c r="F1929" s="74"/>
      <c r="G1929" s="74"/>
      <c r="H1929" s="74"/>
      <c r="I1929" s="74"/>
      <c r="J1929" s="78"/>
      <c r="K1929" s="78"/>
      <c r="L1929" s="124" t="str">
        <f>IF($G1929=0,"-",VLOOKUP($G1929,Nomenclator!$B$6:$G$1000,3,0))</f>
        <v>-</v>
      </c>
      <c r="M1929" s="124" t="str">
        <f>IF($G1929=0,"-",VLOOKUP($G1929,Nomenclator!$B$6:$G$1000,4,0))</f>
        <v>-</v>
      </c>
      <c r="N1929" s="124" t="str">
        <f>IF($G1929=0,"-",VLOOKUP($G1929,Nomenclator!$B$6:$G$1000,6,0))</f>
        <v>-</v>
      </c>
      <c r="O1929" s="74"/>
      <c r="P1929" s="74"/>
    </row>
    <row r="1930" spans="1:16" x14ac:dyDescent="0.2">
      <c r="A1930" s="73" t="str">
        <f t="shared" si="30"/>
        <v>-</v>
      </c>
      <c r="B1930" s="75"/>
      <c r="C1930" s="74"/>
      <c r="D1930" s="74"/>
      <c r="E1930" s="74"/>
      <c r="F1930" s="74"/>
      <c r="G1930" s="74"/>
      <c r="H1930" s="74"/>
      <c r="I1930" s="74"/>
      <c r="J1930" s="78"/>
      <c r="K1930" s="78"/>
      <c r="L1930" s="124" t="str">
        <f>IF($G1930=0,"-",VLOOKUP($G1930,Nomenclator!$B$6:$G$1000,3,0))</f>
        <v>-</v>
      </c>
      <c r="M1930" s="124" t="str">
        <f>IF($G1930=0,"-",VLOOKUP($G1930,Nomenclator!$B$6:$G$1000,4,0))</f>
        <v>-</v>
      </c>
      <c r="N1930" s="124" t="str">
        <f>IF($G1930=0,"-",VLOOKUP($G1930,Nomenclator!$B$6:$G$1000,6,0))</f>
        <v>-</v>
      </c>
      <c r="O1930" s="74"/>
      <c r="P1930" s="74"/>
    </row>
    <row r="1931" spans="1:16" x14ac:dyDescent="0.2">
      <c r="A1931" s="73" t="str">
        <f t="shared" si="30"/>
        <v>-</v>
      </c>
      <c r="B1931" s="75"/>
      <c r="C1931" s="74"/>
      <c r="D1931" s="74"/>
      <c r="E1931" s="74"/>
      <c r="F1931" s="74"/>
      <c r="G1931" s="74"/>
      <c r="H1931" s="74"/>
      <c r="I1931" s="74"/>
      <c r="J1931" s="78"/>
      <c r="K1931" s="78"/>
      <c r="L1931" s="124" t="str">
        <f>IF($G1931=0,"-",VLOOKUP($G1931,Nomenclator!$B$6:$G$1000,3,0))</f>
        <v>-</v>
      </c>
      <c r="M1931" s="124" t="str">
        <f>IF($G1931=0,"-",VLOOKUP($G1931,Nomenclator!$B$6:$G$1000,4,0))</f>
        <v>-</v>
      </c>
      <c r="N1931" s="124" t="str">
        <f>IF($G1931=0,"-",VLOOKUP($G1931,Nomenclator!$B$6:$G$1000,6,0))</f>
        <v>-</v>
      </c>
      <c r="O1931" s="74"/>
      <c r="P1931" s="74"/>
    </row>
    <row r="1932" spans="1:16" x14ac:dyDescent="0.2">
      <c r="A1932" s="73" t="str">
        <f t="shared" si="30"/>
        <v>-</v>
      </c>
      <c r="B1932" s="75"/>
      <c r="C1932" s="74"/>
      <c r="D1932" s="74"/>
      <c r="E1932" s="74"/>
      <c r="F1932" s="74"/>
      <c r="G1932" s="74"/>
      <c r="H1932" s="74"/>
      <c r="I1932" s="74"/>
      <c r="J1932" s="78"/>
      <c r="K1932" s="78"/>
      <c r="L1932" s="124" t="str">
        <f>IF($G1932=0,"-",VLOOKUP($G1932,Nomenclator!$B$6:$G$1000,3,0))</f>
        <v>-</v>
      </c>
      <c r="M1932" s="124" t="str">
        <f>IF($G1932=0,"-",VLOOKUP($G1932,Nomenclator!$B$6:$G$1000,4,0))</f>
        <v>-</v>
      </c>
      <c r="N1932" s="124" t="str">
        <f>IF($G1932=0,"-",VLOOKUP($G1932,Nomenclator!$B$6:$G$1000,6,0))</f>
        <v>-</v>
      </c>
      <c r="O1932" s="74"/>
      <c r="P1932" s="74"/>
    </row>
    <row r="1933" spans="1:16" x14ac:dyDescent="0.2">
      <c r="A1933" s="73" t="str">
        <f t="shared" si="30"/>
        <v>-</v>
      </c>
      <c r="B1933" s="75"/>
      <c r="C1933" s="74"/>
      <c r="D1933" s="74"/>
      <c r="E1933" s="74"/>
      <c r="F1933" s="74"/>
      <c r="G1933" s="74"/>
      <c r="H1933" s="74"/>
      <c r="I1933" s="74"/>
      <c r="J1933" s="78"/>
      <c r="K1933" s="78"/>
      <c r="L1933" s="124" t="str">
        <f>IF($G1933=0,"-",VLOOKUP($G1933,Nomenclator!$B$6:$G$1000,3,0))</f>
        <v>-</v>
      </c>
      <c r="M1933" s="124" t="str">
        <f>IF($G1933=0,"-",VLOOKUP($G1933,Nomenclator!$B$6:$G$1000,4,0))</f>
        <v>-</v>
      </c>
      <c r="N1933" s="124" t="str">
        <f>IF($G1933=0,"-",VLOOKUP($G1933,Nomenclator!$B$6:$G$1000,6,0))</f>
        <v>-</v>
      </c>
      <c r="O1933" s="74"/>
      <c r="P1933" s="74"/>
    </row>
    <row r="1934" spans="1:16" x14ac:dyDescent="0.2">
      <c r="A1934" s="73" t="str">
        <f t="shared" si="30"/>
        <v>-</v>
      </c>
      <c r="B1934" s="75"/>
      <c r="C1934" s="74"/>
      <c r="D1934" s="74"/>
      <c r="E1934" s="74"/>
      <c r="F1934" s="74"/>
      <c r="G1934" s="74"/>
      <c r="H1934" s="74"/>
      <c r="I1934" s="74"/>
      <c r="J1934" s="78"/>
      <c r="K1934" s="78"/>
      <c r="L1934" s="124" t="str">
        <f>IF($G1934=0,"-",VLOOKUP($G1934,Nomenclator!$B$6:$G$1000,3,0))</f>
        <v>-</v>
      </c>
      <c r="M1934" s="124" t="str">
        <f>IF($G1934=0,"-",VLOOKUP($G1934,Nomenclator!$B$6:$G$1000,4,0))</f>
        <v>-</v>
      </c>
      <c r="N1934" s="124" t="str">
        <f>IF($G1934=0,"-",VLOOKUP($G1934,Nomenclator!$B$6:$G$1000,6,0))</f>
        <v>-</v>
      </c>
      <c r="O1934" s="74"/>
      <c r="P1934" s="74"/>
    </row>
    <row r="1935" spans="1:16" x14ac:dyDescent="0.2">
      <c r="A1935" s="73" t="str">
        <f t="shared" si="30"/>
        <v>-</v>
      </c>
      <c r="B1935" s="75"/>
      <c r="C1935" s="74"/>
      <c r="D1935" s="74"/>
      <c r="E1935" s="74"/>
      <c r="F1935" s="74"/>
      <c r="G1935" s="74"/>
      <c r="H1935" s="74"/>
      <c r="I1935" s="74"/>
      <c r="J1935" s="78"/>
      <c r="K1935" s="78"/>
      <c r="L1935" s="124" t="str">
        <f>IF($G1935=0,"-",VLOOKUP($G1935,Nomenclator!$B$6:$G$1000,3,0))</f>
        <v>-</v>
      </c>
      <c r="M1935" s="124" t="str">
        <f>IF($G1935=0,"-",VLOOKUP($G1935,Nomenclator!$B$6:$G$1000,4,0))</f>
        <v>-</v>
      </c>
      <c r="N1935" s="124" t="str">
        <f>IF($G1935=0,"-",VLOOKUP($G1935,Nomenclator!$B$6:$G$1000,6,0))</f>
        <v>-</v>
      </c>
      <c r="O1935" s="74"/>
      <c r="P1935" s="74"/>
    </row>
    <row r="1936" spans="1:16" x14ac:dyDescent="0.2">
      <c r="A1936" s="73" t="str">
        <f t="shared" si="30"/>
        <v>-</v>
      </c>
      <c r="B1936" s="75"/>
      <c r="C1936" s="74"/>
      <c r="D1936" s="74"/>
      <c r="E1936" s="74"/>
      <c r="F1936" s="74"/>
      <c r="G1936" s="74"/>
      <c r="H1936" s="74"/>
      <c r="I1936" s="74"/>
      <c r="J1936" s="78"/>
      <c r="K1936" s="78"/>
      <c r="L1936" s="124" t="str">
        <f>IF($G1936=0,"-",VLOOKUP($G1936,Nomenclator!$B$6:$G$1000,3,0))</f>
        <v>-</v>
      </c>
      <c r="M1936" s="124" t="str">
        <f>IF($G1936=0,"-",VLOOKUP($G1936,Nomenclator!$B$6:$G$1000,4,0))</f>
        <v>-</v>
      </c>
      <c r="N1936" s="124" t="str">
        <f>IF($G1936=0,"-",VLOOKUP($G1936,Nomenclator!$B$6:$G$1000,6,0))</f>
        <v>-</v>
      </c>
      <c r="O1936" s="74"/>
      <c r="P1936" s="74"/>
    </row>
    <row r="1937" spans="1:16" x14ac:dyDescent="0.2">
      <c r="A1937" s="73" t="str">
        <f t="shared" si="30"/>
        <v>-</v>
      </c>
      <c r="B1937" s="75"/>
      <c r="C1937" s="74"/>
      <c r="D1937" s="74"/>
      <c r="E1937" s="74"/>
      <c r="F1937" s="74"/>
      <c r="G1937" s="74"/>
      <c r="H1937" s="74"/>
      <c r="I1937" s="74"/>
      <c r="J1937" s="78"/>
      <c r="K1937" s="78"/>
      <c r="L1937" s="124" t="str">
        <f>IF($G1937=0,"-",VLOOKUP($G1937,Nomenclator!$B$6:$G$1000,3,0))</f>
        <v>-</v>
      </c>
      <c r="M1937" s="124" t="str">
        <f>IF($G1937=0,"-",VLOOKUP($G1937,Nomenclator!$B$6:$G$1000,4,0))</f>
        <v>-</v>
      </c>
      <c r="N1937" s="124" t="str">
        <f>IF($G1937=0,"-",VLOOKUP($G1937,Nomenclator!$B$6:$G$1000,6,0))</f>
        <v>-</v>
      </c>
      <c r="O1937" s="74"/>
      <c r="P1937" s="74"/>
    </row>
    <row r="1938" spans="1:16" x14ac:dyDescent="0.2">
      <c r="A1938" s="73" t="str">
        <f t="shared" si="30"/>
        <v>-</v>
      </c>
      <c r="B1938" s="75"/>
      <c r="C1938" s="74"/>
      <c r="D1938" s="74"/>
      <c r="E1938" s="74"/>
      <c r="F1938" s="74"/>
      <c r="G1938" s="74"/>
      <c r="H1938" s="74"/>
      <c r="I1938" s="74"/>
      <c r="J1938" s="78"/>
      <c r="K1938" s="78"/>
      <c r="L1938" s="124" t="str">
        <f>IF($G1938=0,"-",VLOOKUP($G1938,Nomenclator!$B$6:$G$1000,3,0))</f>
        <v>-</v>
      </c>
      <c r="M1938" s="124" t="str">
        <f>IF($G1938=0,"-",VLOOKUP($G1938,Nomenclator!$B$6:$G$1000,4,0))</f>
        <v>-</v>
      </c>
      <c r="N1938" s="124" t="str">
        <f>IF($G1938=0,"-",VLOOKUP($G1938,Nomenclator!$B$6:$G$1000,6,0))</f>
        <v>-</v>
      </c>
      <c r="O1938" s="74"/>
      <c r="P1938" s="74"/>
    </row>
    <row r="1939" spans="1:16" x14ac:dyDescent="0.2">
      <c r="A1939" s="73" t="str">
        <f t="shared" si="30"/>
        <v>-</v>
      </c>
      <c r="B1939" s="75"/>
      <c r="C1939" s="74"/>
      <c r="D1939" s="74"/>
      <c r="E1939" s="74"/>
      <c r="F1939" s="74"/>
      <c r="G1939" s="74"/>
      <c r="H1939" s="74"/>
      <c r="I1939" s="74"/>
      <c r="J1939" s="78"/>
      <c r="K1939" s="78"/>
      <c r="L1939" s="124" t="str">
        <f>IF($G1939=0,"-",VLOOKUP($G1939,Nomenclator!$B$6:$G$1000,3,0))</f>
        <v>-</v>
      </c>
      <c r="M1939" s="124" t="str">
        <f>IF($G1939=0,"-",VLOOKUP($G1939,Nomenclator!$B$6:$G$1000,4,0))</f>
        <v>-</v>
      </c>
      <c r="N1939" s="124" t="str">
        <f>IF($G1939=0,"-",VLOOKUP($G1939,Nomenclator!$B$6:$G$1000,6,0))</f>
        <v>-</v>
      </c>
      <c r="O1939" s="74"/>
      <c r="P1939" s="74"/>
    </row>
    <row r="1940" spans="1:16" x14ac:dyDescent="0.2">
      <c r="A1940" s="73" t="str">
        <f t="shared" si="30"/>
        <v>-</v>
      </c>
      <c r="B1940" s="75"/>
      <c r="C1940" s="74"/>
      <c r="D1940" s="74"/>
      <c r="E1940" s="74"/>
      <c r="F1940" s="74"/>
      <c r="G1940" s="74"/>
      <c r="H1940" s="74"/>
      <c r="I1940" s="74"/>
      <c r="J1940" s="78"/>
      <c r="K1940" s="78"/>
      <c r="L1940" s="124" t="str">
        <f>IF($G1940=0,"-",VLOOKUP($G1940,Nomenclator!$B$6:$G$1000,3,0))</f>
        <v>-</v>
      </c>
      <c r="M1940" s="124" t="str">
        <f>IF($G1940=0,"-",VLOOKUP($G1940,Nomenclator!$B$6:$G$1000,4,0))</f>
        <v>-</v>
      </c>
      <c r="N1940" s="124" t="str">
        <f>IF($G1940=0,"-",VLOOKUP($G1940,Nomenclator!$B$6:$G$1000,6,0))</f>
        <v>-</v>
      </c>
      <c r="O1940" s="74"/>
      <c r="P1940" s="74"/>
    </row>
    <row r="1941" spans="1:16" x14ac:dyDescent="0.2">
      <c r="A1941" s="73" t="str">
        <f t="shared" si="30"/>
        <v>-</v>
      </c>
      <c r="B1941" s="75"/>
      <c r="C1941" s="74"/>
      <c r="D1941" s="74"/>
      <c r="E1941" s="74"/>
      <c r="F1941" s="74"/>
      <c r="G1941" s="74"/>
      <c r="H1941" s="74"/>
      <c r="I1941" s="74"/>
      <c r="J1941" s="78"/>
      <c r="K1941" s="78"/>
      <c r="L1941" s="124" t="str">
        <f>IF($G1941=0,"-",VLOOKUP($G1941,Nomenclator!$B$6:$G$1000,3,0))</f>
        <v>-</v>
      </c>
      <c r="M1941" s="124" t="str">
        <f>IF($G1941=0,"-",VLOOKUP($G1941,Nomenclator!$B$6:$G$1000,4,0))</f>
        <v>-</v>
      </c>
      <c r="N1941" s="124" t="str">
        <f>IF($G1941=0,"-",VLOOKUP($G1941,Nomenclator!$B$6:$G$1000,6,0))</f>
        <v>-</v>
      </c>
      <c r="O1941" s="74"/>
      <c r="P1941" s="74"/>
    </row>
    <row r="1942" spans="1:16" x14ac:dyDescent="0.2">
      <c r="A1942" s="73" t="str">
        <f t="shared" si="30"/>
        <v>-</v>
      </c>
      <c r="B1942" s="75"/>
      <c r="C1942" s="74"/>
      <c r="D1942" s="74"/>
      <c r="E1942" s="74"/>
      <c r="F1942" s="74"/>
      <c r="G1942" s="74"/>
      <c r="H1942" s="74"/>
      <c r="I1942" s="74"/>
      <c r="J1942" s="78"/>
      <c r="K1942" s="78"/>
      <c r="L1942" s="124" t="str">
        <f>IF($G1942=0,"-",VLOOKUP($G1942,Nomenclator!$B$6:$G$1000,3,0))</f>
        <v>-</v>
      </c>
      <c r="M1942" s="124" t="str">
        <f>IF($G1942=0,"-",VLOOKUP($G1942,Nomenclator!$B$6:$G$1000,4,0))</f>
        <v>-</v>
      </c>
      <c r="N1942" s="124" t="str">
        <f>IF($G1942=0,"-",VLOOKUP($G1942,Nomenclator!$B$6:$G$1000,6,0))</f>
        <v>-</v>
      </c>
      <c r="O1942" s="74"/>
      <c r="P1942" s="74"/>
    </row>
    <row r="1943" spans="1:16" x14ac:dyDescent="0.2">
      <c r="A1943" s="73" t="str">
        <f t="shared" si="30"/>
        <v>-</v>
      </c>
      <c r="B1943" s="75"/>
      <c r="C1943" s="74"/>
      <c r="D1943" s="74"/>
      <c r="E1943" s="74"/>
      <c r="F1943" s="74"/>
      <c r="G1943" s="74"/>
      <c r="H1943" s="74"/>
      <c r="I1943" s="74"/>
      <c r="J1943" s="78"/>
      <c r="K1943" s="78"/>
      <c r="L1943" s="124" t="str">
        <f>IF($G1943=0,"-",VLOOKUP($G1943,Nomenclator!$B$6:$G$1000,3,0))</f>
        <v>-</v>
      </c>
      <c r="M1943" s="124" t="str">
        <f>IF($G1943=0,"-",VLOOKUP($G1943,Nomenclator!$B$6:$G$1000,4,0))</f>
        <v>-</v>
      </c>
      <c r="N1943" s="124" t="str">
        <f>IF($G1943=0,"-",VLOOKUP($G1943,Nomenclator!$B$6:$G$1000,6,0))</f>
        <v>-</v>
      </c>
      <c r="O1943" s="74"/>
      <c r="P1943" s="74"/>
    </row>
    <row r="1944" spans="1:16" x14ac:dyDescent="0.2">
      <c r="A1944" s="73" t="str">
        <f t="shared" si="30"/>
        <v>-</v>
      </c>
      <c r="B1944" s="75"/>
      <c r="C1944" s="74"/>
      <c r="D1944" s="74"/>
      <c r="E1944" s="74"/>
      <c r="F1944" s="74"/>
      <c r="G1944" s="74"/>
      <c r="H1944" s="74"/>
      <c r="I1944" s="74"/>
      <c r="J1944" s="78"/>
      <c r="K1944" s="78"/>
      <c r="L1944" s="124" t="str">
        <f>IF($G1944=0,"-",VLOOKUP($G1944,Nomenclator!$B$6:$G$1000,3,0))</f>
        <v>-</v>
      </c>
      <c r="M1944" s="124" t="str">
        <f>IF($G1944=0,"-",VLOOKUP($G1944,Nomenclator!$B$6:$G$1000,4,0))</f>
        <v>-</v>
      </c>
      <c r="N1944" s="124" t="str">
        <f>IF($G1944=0,"-",VLOOKUP($G1944,Nomenclator!$B$6:$G$1000,6,0))</f>
        <v>-</v>
      </c>
      <c r="O1944" s="74"/>
      <c r="P1944" s="74"/>
    </row>
    <row r="1945" spans="1:16" x14ac:dyDescent="0.2">
      <c r="A1945" s="73" t="str">
        <f t="shared" si="30"/>
        <v>-</v>
      </c>
      <c r="B1945" s="75"/>
      <c r="C1945" s="74"/>
      <c r="D1945" s="74"/>
      <c r="E1945" s="74"/>
      <c r="F1945" s="74"/>
      <c r="G1945" s="74"/>
      <c r="H1945" s="74"/>
      <c r="I1945" s="74"/>
      <c r="J1945" s="78"/>
      <c r="K1945" s="78"/>
      <c r="L1945" s="124" t="str">
        <f>IF($G1945=0,"-",VLOOKUP($G1945,Nomenclator!$B$6:$G$1000,3,0))</f>
        <v>-</v>
      </c>
      <c r="M1945" s="124" t="str">
        <f>IF($G1945=0,"-",VLOOKUP($G1945,Nomenclator!$B$6:$G$1000,4,0))</f>
        <v>-</v>
      </c>
      <c r="N1945" s="124" t="str">
        <f>IF($G1945=0,"-",VLOOKUP($G1945,Nomenclator!$B$6:$G$1000,6,0))</f>
        <v>-</v>
      </c>
      <c r="O1945" s="74"/>
      <c r="P1945" s="74"/>
    </row>
    <row r="1946" spans="1:16" x14ac:dyDescent="0.2">
      <c r="A1946" s="73" t="str">
        <f t="shared" si="30"/>
        <v>-</v>
      </c>
      <c r="B1946" s="75"/>
      <c r="C1946" s="74"/>
      <c r="D1946" s="74"/>
      <c r="E1946" s="74"/>
      <c r="F1946" s="74"/>
      <c r="G1946" s="74"/>
      <c r="H1946" s="74"/>
      <c r="I1946" s="74"/>
      <c r="J1946" s="78"/>
      <c r="K1946" s="78"/>
      <c r="L1946" s="124" t="str">
        <f>IF($G1946=0,"-",VLOOKUP($G1946,Nomenclator!$B$6:$G$1000,3,0))</f>
        <v>-</v>
      </c>
      <c r="M1946" s="124" t="str">
        <f>IF($G1946=0,"-",VLOOKUP($G1946,Nomenclator!$B$6:$G$1000,4,0))</f>
        <v>-</v>
      </c>
      <c r="N1946" s="124" t="str">
        <f>IF($G1946=0,"-",VLOOKUP($G1946,Nomenclator!$B$6:$G$1000,6,0))</f>
        <v>-</v>
      </c>
      <c r="O1946" s="74"/>
      <c r="P1946" s="74"/>
    </row>
    <row r="1947" spans="1:16" x14ac:dyDescent="0.2">
      <c r="A1947" s="73" t="str">
        <f t="shared" si="30"/>
        <v>-</v>
      </c>
      <c r="B1947" s="75"/>
      <c r="C1947" s="74"/>
      <c r="D1947" s="74"/>
      <c r="E1947" s="74"/>
      <c r="F1947" s="74"/>
      <c r="G1947" s="74"/>
      <c r="H1947" s="74"/>
      <c r="I1947" s="74"/>
      <c r="J1947" s="78"/>
      <c r="K1947" s="78"/>
      <c r="L1947" s="124" t="str">
        <f>IF($G1947=0,"-",VLOOKUP($G1947,Nomenclator!$B$6:$G$1000,3,0))</f>
        <v>-</v>
      </c>
      <c r="M1947" s="124" t="str">
        <f>IF($G1947=0,"-",VLOOKUP($G1947,Nomenclator!$B$6:$G$1000,4,0))</f>
        <v>-</v>
      </c>
      <c r="N1947" s="124" t="str">
        <f>IF($G1947=0,"-",VLOOKUP($G1947,Nomenclator!$B$6:$G$1000,6,0))</f>
        <v>-</v>
      </c>
      <c r="O1947" s="74"/>
      <c r="P1947" s="74"/>
    </row>
    <row r="1948" spans="1:16" x14ac:dyDescent="0.2">
      <c r="A1948" s="73" t="str">
        <f t="shared" si="30"/>
        <v>-</v>
      </c>
      <c r="B1948" s="75"/>
      <c r="C1948" s="74"/>
      <c r="D1948" s="74"/>
      <c r="E1948" s="74"/>
      <c r="F1948" s="74"/>
      <c r="G1948" s="74"/>
      <c r="H1948" s="74"/>
      <c r="I1948" s="74"/>
      <c r="J1948" s="78"/>
      <c r="K1948" s="78"/>
      <c r="L1948" s="124" t="str">
        <f>IF($G1948=0,"-",VLOOKUP($G1948,Nomenclator!$B$6:$G$1000,3,0))</f>
        <v>-</v>
      </c>
      <c r="M1948" s="124" t="str">
        <f>IF($G1948=0,"-",VLOOKUP($G1948,Nomenclator!$B$6:$G$1000,4,0))</f>
        <v>-</v>
      </c>
      <c r="N1948" s="124" t="str">
        <f>IF($G1948=0,"-",VLOOKUP($G1948,Nomenclator!$B$6:$G$1000,6,0))</f>
        <v>-</v>
      </c>
      <c r="O1948" s="74"/>
      <c r="P1948" s="74"/>
    </row>
    <row r="1949" spans="1:16" x14ac:dyDescent="0.2">
      <c r="A1949" s="73" t="str">
        <f t="shared" si="30"/>
        <v>-</v>
      </c>
      <c r="B1949" s="75"/>
      <c r="C1949" s="74"/>
      <c r="D1949" s="74"/>
      <c r="E1949" s="74"/>
      <c r="F1949" s="74"/>
      <c r="G1949" s="74"/>
      <c r="H1949" s="74"/>
      <c r="I1949" s="74"/>
      <c r="J1949" s="78"/>
      <c r="K1949" s="78"/>
      <c r="L1949" s="124" t="str">
        <f>IF($G1949=0,"-",VLOOKUP($G1949,Nomenclator!$B$6:$G$1000,3,0))</f>
        <v>-</v>
      </c>
      <c r="M1949" s="124" t="str">
        <f>IF($G1949=0,"-",VLOOKUP($G1949,Nomenclator!$B$6:$G$1000,4,0))</f>
        <v>-</v>
      </c>
      <c r="N1949" s="124" t="str">
        <f>IF($G1949=0,"-",VLOOKUP($G1949,Nomenclator!$B$6:$G$1000,6,0))</f>
        <v>-</v>
      </c>
      <c r="O1949" s="74"/>
      <c r="P1949" s="74"/>
    </row>
    <row r="1950" spans="1:16" x14ac:dyDescent="0.2">
      <c r="A1950" s="73" t="str">
        <f t="shared" si="30"/>
        <v>-</v>
      </c>
      <c r="B1950" s="75"/>
      <c r="C1950" s="74"/>
      <c r="D1950" s="74"/>
      <c r="E1950" s="74"/>
      <c r="F1950" s="74"/>
      <c r="G1950" s="74"/>
      <c r="H1950" s="74"/>
      <c r="I1950" s="74"/>
      <c r="J1950" s="78"/>
      <c r="K1950" s="78"/>
      <c r="L1950" s="124" t="str">
        <f>IF($G1950=0,"-",VLOOKUP($G1950,Nomenclator!$B$6:$G$1000,3,0))</f>
        <v>-</v>
      </c>
      <c r="M1950" s="124" t="str">
        <f>IF($G1950=0,"-",VLOOKUP($G1950,Nomenclator!$B$6:$G$1000,4,0))</f>
        <v>-</v>
      </c>
      <c r="N1950" s="124" t="str">
        <f>IF($G1950=0,"-",VLOOKUP($G1950,Nomenclator!$B$6:$G$1000,6,0))</f>
        <v>-</v>
      </c>
      <c r="O1950" s="74"/>
      <c r="P1950" s="74"/>
    </row>
    <row r="1951" spans="1:16" x14ac:dyDescent="0.2">
      <c r="A1951" s="73" t="str">
        <f t="shared" si="30"/>
        <v>-</v>
      </c>
      <c r="B1951" s="75"/>
      <c r="C1951" s="74"/>
      <c r="D1951" s="74"/>
      <c r="E1951" s="74"/>
      <c r="F1951" s="74"/>
      <c r="G1951" s="74"/>
      <c r="H1951" s="74"/>
      <c r="I1951" s="74"/>
      <c r="J1951" s="78"/>
      <c r="K1951" s="78"/>
      <c r="L1951" s="124" t="str">
        <f>IF($G1951=0,"-",VLOOKUP($G1951,Nomenclator!$B$6:$G$1000,3,0))</f>
        <v>-</v>
      </c>
      <c r="M1951" s="124" t="str">
        <f>IF($G1951=0,"-",VLOOKUP($G1951,Nomenclator!$B$6:$G$1000,4,0))</f>
        <v>-</v>
      </c>
      <c r="N1951" s="124" t="str">
        <f>IF($G1951=0,"-",VLOOKUP($G1951,Nomenclator!$B$6:$G$1000,6,0))</f>
        <v>-</v>
      </c>
      <c r="O1951" s="74"/>
      <c r="P1951" s="74"/>
    </row>
    <row r="1952" spans="1:16" x14ac:dyDescent="0.2">
      <c r="A1952" s="73" t="str">
        <f t="shared" si="30"/>
        <v>-</v>
      </c>
      <c r="B1952" s="75"/>
      <c r="C1952" s="74"/>
      <c r="D1952" s="74"/>
      <c r="E1952" s="74"/>
      <c r="F1952" s="74"/>
      <c r="G1952" s="74"/>
      <c r="H1952" s="74"/>
      <c r="I1952" s="74"/>
      <c r="J1952" s="78"/>
      <c r="K1952" s="78"/>
      <c r="L1952" s="124" t="str">
        <f>IF($G1952=0,"-",VLOOKUP($G1952,Nomenclator!$B$6:$G$1000,3,0))</f>
        <v>-</v>
      </c>
      <c r="M1952" s="124" t="str">
        <f>IF($G1952=0,"-",VLOOKUP($G1952,Nomenclator!$B$6:$G$1000,4,0))</f>
        <v>-</v>
      </c>
      <c r="N1952" s="124" t="str">
        <f>IF($G1952=0,"-",VLOOKUP($G1952,Nomenclator!$B$6:$G$1000,6,0))</f>
        <v>-</v>
      </c>
      <c r="O1952" s="74"/>
      <c r="P1952" s="74"/>
    </row>
    <row r="1953" spans="1:16" x14ac:dyDescent="0.2">
      <c r="A1953" s="73" t="str">
        <f t="shared" si="30"/>
        <v>-</v>
      </c>
      <c r="B1953" s="75"/>
      <c r="C1953" s="74"/>
      <c r="D1953" s="74"/>
      <c r="E1953" s="74"/>
      <c r="F1953" s="74"/>
      <c r="G1953" s="74"/>
      <c r="H1953" s="74"/>
      <c r="I1953" s="74"/>
      <c r="J1953" s="78"/>
      <c r="K1953" s="78"/>
      <c r="L1953" s="124" t="str">
        <f>IF($G1953=0,"-",VLOOKUP($G1953,Nomenclator!$B$6:$G$1000,3,0))</f>
        <v>-</v>
      </c>
      <c r="M1953" s="124" t="str">
        <f>IF($G1953=0,"-",VLOOKUP($G1953,Nomenclator!$B$6:$G$1000,4,0))</f>
        <v>-</v>
      </c>
      <c r="N1953" s="124" t="str">
        <f>IF($G1953=0,"-",VLOOKUP($G1953,Nomenclator!$B$6:$G$1000,6,0))</f>
        <v>-</v>
      </c>
      <c r="O1953" s="74"/>
      <c r="P1953" s="74"/>
    </row>
    <row r="1954" spans="1:16" x14ac:dyDescent="0.2">
      <c r="A1954" s="73" t="str">
        <f t="shared" si="30"/>
        <v>-</v>
      </c>
      <c r="B1954" s="75"/>
      <c r="C1954" s="74"/>
      <c r="D1954" s="74"/>
      <c r="E1954" s="74"/>
      <c r="F1954" s="74"/>
      <c r="G1954" s="74"/>
      <c r="H1954" s="74"/>
      <c r="I1954" s="74"/>
      <c r="J1954" s="78"/>
      <c r="K1954" s="78"/>
      <c r="L1954" s="124" t="str">
        <f>IF($G1954=0,"-",VLOOKUP($G1954,Nomenclator!$B$6:$G$1000,3,0))</f>
        <v>-</v>
      </c>
      <c r="M1954" s="124" t="str">
        <f>IF($G1954=0,"-",VLOOKUP($G1954,Nomenclator!$B$6:$G$1000,4,0))</f>
        <v>-</v>
      </c>
      <c r="N1954" s="124" t="str">
        <f>IF($G1954=0,"-",VLOOKUP($G1954,Nomenclator!$B$6:$G$1000,6,0))</f>
        <v>-</v>
      </c>
      <c r="O1954" s="74"/>
      <c r="P1954" s="74"/>
    </row>
    <row r="1955" spans="1:16" x14ac:dyDescent="0.2">
      <c r="A1955" s="73" t="str">
        <f t="shared" si="30"/>
        <v>-</v>
      </c>
      <c r="B1955" s="75"/>
      <c r="C1955" s="74"/>
      <c r="D1955" s="74"/>
      <c r="E1955" s="74"/>
      <c r="F1955" s="74"/>
      <c r="G1955" s="74"/>
      <c r="H1955" s="74"/>
      <c r="I1955" s="74"/>
      <c r="J1955" s="78"/>
      <c r="K1955" s="78"/>
      <c r="L1955" s="124" t="str">
        <f>IF($G1955=0,"-",VLOOKUP($G1955,Nomenclator!$B$6:$G$1000,3,0))</f>
        <v>-</v>
      </c>
      <c r="M1955" s="124" t="str">
        <f>IF($G1955=0,"-",VLOOKUP($G1955,Nomenclator!$B$6:$G$1000,4,0))</f>
        <v>-</v>
      </c>
      <c r="N1955" s="124" t="str">
        <f>IF($G1955=0,"-",VLOOKUP($G1955,Nomenclator!$B$6:$G$1000,6,0))</f>
        <v>-</v>
      </c>
      <c r="O1955" s="74"/>
      <c r="P1955" s="74"/>
    </row>
    <row r="1956" spans="1:16" x14ac:dyDescent="0.2">
      <c r="A1956" s="73" t="str">
        <f t="shared" si="30"/>
        <v>-</v>
      </c>
      <c r="B1956" s="75"/>
      <c r="C1956" s="74"/>
      <c r="D1956" s="74"/>
      <c r="E1956" s="74"/>
      <c r="F1956" s="74"/>
      <c r="G1956" s="74"/>
      <c r="H1956" s="74"/>
      <c r="I1956" s="74"/>
      <c r="J1956" s="78"/>
      <c r="K1956" s="78"/>
      <c r="L1956" s="124" t="str">
        <f>IF($G1956=0,"-",VLOOKUP($G1956,Nomenclator!$B$6:$G$1000,3,0))</f>
        <v>-</v>
      </c>
      <c r="M1956" s="124" t="str">
        <f>IF($G1956=0,"-",VLOOKUP($G1956,Nomenclator!$B$6:$G$1000,4,0))</f>
        <v>-</v>
      </c>
      <c r="N1956" s="124" t="str">
        <f>IF($G1956=0,"-",VLOOKUP($G1956,Nomenclator!$B$6:$G$1000,6,0))</f>
        <v>-</v>
      </c>
      <c r="O1956" s="74"/>
      <c r="P1956" s="74"/>
    </row>
    <row r="1957" spans="1:16" x14ac:dyDescent="0.2">
      <c r="A1957" s="73" t="str">
        <f t="shared" si="30"/>
        <v>-</v>
      </c>
      <c r="B1957" s="75"/>
      <c r="C1957" s="74"/>
      <c r="D1957" s="74"/>
      <c r="E1957" s="74"/>
      <c r="F1957" s="74"/>
      <c r="G1957" s="74"/>
      <c r="H1957" s="74"/>
      <c r="I1957" s="74"/>
      <c r="J1957" s="78"/>
      <c r="K1957" s="78"/>
      <c r="L1957" s="124" t="str">
        <f>IF($G1957=0,"-",VLOOKUP($G1957,Nomenclator!$B$6:$G$1000,3,0))</f>
        <v>-</v>
      </c>
      <c r="M1957" s="124" t="str">
        <f>IF($G1957=0,"-",VLOOKUP($G1957,Nomenclator!$B$6:$G$1000,4,0))</f>
        <v>-</v>
      </c>
      <c r="N1957" s="124" t="str">
        <f>IF($G1957=0,"-",VLOOKUP($G1957,Nomenclator!$B$6:$G$1000,6,0))</f>
        <v>-</v>
      </c>
      <c r="O1957" s="74"/>
      <c r="P1957" s="74"/>
    </row>
    <row r="1958" spans="1:16" x14ac:dyDescent="0.2">
      <c r="A1958" s="73" t="str">
        <f t="shared" si="30"/>
        <v>-</v>
      </c>
      <c r="B1958" s="75"/>
      <c r="C1958" s="74"/>
      <c r="D1958" s="74"/>
      <c r="E1958" s="74"/>
      <c r="F1958" s="74"/>
      <c r="G1958" s="74"/>
      <c r="H1958" s="74"/>
      <c r="I1958" s="74"/>
      <c r="J1958" s="78"/>
      <c r="K1958" s="78"/>
      <c r="L1958" s="124" t="str">
        <f>IF($G1958=0,"-",VLOOKUP($G1958,Nomenclator!$B$6:$G$1000,3,0))</f>
        <v>-</v>
      </c>
      <c r="M1958" s="124" t="str">
        <f>IF($G1958=0,"-",VLOOKUP($G1958,Nomenclator!$B$6:$G$1000,4,0))</f>
        <v>-</v>
      </c>
      <c r="N1958" s="124" t="str">
        <f>IF($G1958=0,"-",VLOOKUP($G1958,Nomenclator!$B$6:$G$1000,6,0))</f>
        <v>-</v>
      </c>
      <c r="O1958" s="74"/>
      <c r="P1958" s="74"/>
    </row>
    <row r="1959" spans="1:16" x14ac:dyDescent="0.2">
      <c r="A1959" s="73" t="str">
        <f t="shared" si="30"/>
        <v>-</v>
      </c>
      <c r="B1959" s="75"/>
      <c r="C1959" s="74"/>
      <c r="D1959" s="74"/>
      <c r="E1959" s="74"/>
      <c r="F1959" s="74"/>
      <c r="G1959" s="74"/>
      <c r="H1959" s="74"/>
      <c r="I1959" s="74"/>
      <c r="J1959" s="78"/>
      <c r="K1959" s="78"/>
      <c r="L1959" s="124" t="str">
        <f>IF($G1959=0,"-",VLOOKUP($G1959,Nomenclator!$B$6:$G$1000,3,0))</f>
        <v>-</v>
      </c>
      <c r="M1959" s="124" t="str">
        <f>IF($G1959=0,"-",VLOOKUP($G1959,Nomenclator!$B$6:$G$1000,4,0))</f>
        <v>-</v>
      </c>
      <c r="N1959" s="124" t="str">
        <f>IF($G1959=0,"-",VLOOKUP($G1959,Nomenclator!$B$6:$G$1000,6,0))</f>
        <v>-</v>
      </c>
      <c r="O1959" s="74"/>
      <c r="P1959" s="74"/>
    </row>
    <row r="1960" spans="1:16" x14ac:dyDescent="0.2">
      <c r="A1960" s="73" t="str">
        <f t="shared" si="30"/>
        <v>-</v>
      </c>
      <c r="B1960" s="75"/>
      <c r="C1960" s="74"/>
      <c r="D1960" s="74"/>
      <c r="E1960" s="74"/>
      <c r="F1960" s="74"/>
      <c r="G1960" s="74"/>
      <c r="H1960" s="74"/>
      <c r="I1960" s="74"/>
      <c r="J1960" s="78"/>
      <c r="K1960" s="78"/>
      <c r="L1960" s="124" t="str">
        <f>IF($G1960=0,"-",VLOOKUP($G1960,Nomenclator!$B$6:$G$1000,3,0))</f>
        <v>-</v>
      </c>
      <c r="M1960" s="124" t="str">
        <f>IF($G1960=0,"-",VLOOKUP($G1960,Nomenclator!$B$6:$G$1000,4,0))</f>
        <v>-</v>
      </c>
      <c r="N1960" s="124" t="str">
        <f>IF($G1960=0,"-",VLOOKUP($G1960,Nomenclator!$B$6:$G$1000,6,0))</f>
        <v>-</v>
      </c>
      <c r="O1960" s="74"/>
      <c r="P1960" s="74"/>
    </row>
    <row r="1961" spans="1:16" x14ac:dyDescent="0.2">
      <c r="A1961" s="73" t="str">
        <f t="shared" si="30"/>
        <v>-</v>
      </c>
      <c r="B1961" s="75"/>
      <c r="C1961" s="74"/>
      <c r="D1961" s="74"/>
      <c r="E1961" s="74"/>
      <c r="F1961" s="74"/>
      <c r="G1961" s="74"/>
      <c r="H1961" s="74"/>
      <c r="I1961" s="74"/>
      <c r="J1961" s="78"/>
      <c r="K1961" s="78"/>
      <c r="L1961" s="124" t="str">
        <f>IF($G1961=0,"-",VLOOKUP($G1961,Nomenclator!$B$6:$G$1000,3,0))</f>
        <v>-</v>
      </c>
      <c r="M1961" s="124" t="str">
        <f>IF($G1961=0,"-",VLOOKUP($G1961,Nomenclator!$B$6:$G$1000,4,0))</f>
        <v>-</v>
      </c>
      <c r="N1961" s="124" t="str">
        <f>IF($G1961=0,"-",VLOOKUP($G1961,Nomenclator!$B$6:$G$1000,6,0))</f>
        <v>-</v>
      </c>
      <c r="O1961" s="74"/>
      <c r="P1961" s="74"/>
    </row>
    <row r="1962" spans="1:16" x14ac:dyDescent="0.2">
      <c r="A1962" s="73" t="str">
        <f t="shared" si="30"/>
        <v>-</v>
      </c>
      <c r="B1962" s="75"/>
      <c r="C1962" s="74"/>
      <c r="D1962" s="74"/>
      <c r="E1962" s="74"/>
      <c r="F1962" s="74"/>
      <c r="G1962" s="74"/>
      <c r="H1962" s="74"/>
      <c r="I1962" s="74"/>
      <c r="J1962" s="78"/>
      <c r="K1962" s="78"/>
      <c r="L1962" s="124" t="str">
        <f>IF($G1962=0,"-",VLOOKUP($G1962,Nomenclator!$B$6:$G$1000,3,0))</f>
        <v>-</v>
      </c>
      <c r="M1962" s="124" t="str">
        <f>IF($G1962=0,"-",VLOOKUP($G1962,Nomenclator!$B$6:$G$1000,4,0))</f>
        <v>-</v>
      </c>
      <c r="N1962" s="124" t="str">
        <f>IF($G1962=0,"-",VLOOKUP($G1962,Nomenclator!$B$6:$G$1000,6,0))</f>
        <v>-</v>
      </c>
      <c r="O1962" s="74"/>
      <c r="P1962" s="74"/>
    </row>
    <row r="1963" spans="1:16" x14ac:dyDescent="0.2">
      <c r="A1963" s="73" t="str">
        <f t="shared" si="30"/>
        <v>-</v>
      </c>
      <c r="B1963" s="75"/>
      <c r="C1963" s="74"/>
      <c r="D1963" s="74"/>
      <c r="E1963" s="74"/>
      <c r="F1963" s="74"/>
      <c r="G1963" s="74"/>
      <c r="H1963" s="74"/>
      <c r="I1963" s="74"/>
      <c r="J1963" s="78"/>
      <c r="K1963" s="78"/>
      <c r="L1963" s="124" t="str">
        <f>IF($G1963=0,"-",VLOOKUP($G1963,Nomenclator!$B$6:$G$1000,3,0))</f>
        <v>-</v>
      </c>
      <c r="M1963" s="124" t="str">
        <f>IF($G1963=0,"-",VLOOKUP($G1963,Nomenclator!$B$6:$G$1000,4,0))</f>
        <v>-</v>
      </c>
      <c r="N1963" s="124" t="str">
        <f>IF($G1963=0,"-",VLOOKUP($G1963,Nomenclator!$B$6:$G$1000,6,0))</f>
        <v>-</v>
      </c>
      <c r="O1963" s="74"/>
      <c r="P1963" s="74"/>
    </row>
    <row r="1964" spans="1:16" x14ac:dyDescent="0.2">
      <c r="A1964" s="73" t="str">
        <f t="shared" si="30"/>
        <v>-</v>
      </c>
      <c r="B1964" s="75"/>
      <c r="C1964" s="74"/>
      <c r="D1964" s="74"/>
      <c r="E1964" s="74"/>
      <c r="F1964" s="74"/>
      <c r="G1964" s="74"/>
      <c r="H1964" s="74"/>
      <c r="I1964" s="74"/>
      <c r="J1964" s="78"/>
      <c r="K1964" s="78"/>
      <c r="L1964" s="124" t="str">
        <f>IF($G1964=0,"-",VLOOKUP($G1964,Nomenclator!$B$6:$G$1000,3,0))</f>
        <v>-</v>
      </c>
      <c r="M1964" s="124" t="str">
        <f>IF($G1964=0,"-",VLOOKUP($G1964,Nomenclator!$B$6:$G$1000,4,0))</f>
        <v>-</v>
      </c>
      <c r="N1964" s="124" t="str">
        <f>IF($G1964=0,"-",VLOOKUP($G1964,Nomenclator!$B$6:$G$1000,6,0))</f>
        <v>-</v>
      </c>
      <c r="O1964" s="74"/>
      <c r="P1964" s="74"/>
    </row>
    <row r="1965" spans="1:16" x14ac:dyDescent="0.2">
      <c r="A1965" s="73" t="str">
        <f t="shared" si="30"/>
        <v>-</v>
      </c>
      <c r="B1965" s="75"/>
      <c r="C1965" s="74"/>
      <c r="D1965" s="74"/>
      <c r="E1965" s="74"/>
      <c r="F1965" s="74"/>
      <c r="G1965" s="74"/>
      <c r="H1965" s="74"/>
      <c r="I1965" s="74"/>
      <c r="J1965" s="78"/>
      <c r="K1965" s="78"/>
      <c r="L1965" s="124" t="str">
        <f>IF($G1965=0,"-",VLOOKUP($G1965,Nomenclator!$B$6:$G$1000,3,0))</f>
        <v>-</v>
      </c>
      <c r="M1965" s="124" t="str">
        <f>IF($G1965=0,"-",VLOOKUP($G1965,Nomenclator!$B$6:$G$1000,4,0))</f>
        <v>-</v>
      </c>
      <c r="N1965" s="124" t="str">
        <f>IF($G1965=0,"-",VLOOKUP($G1965,Nomenclator!$B$6:$G$1000,6,0))</f>
        <v>-</v>
      </c>
      <c r="O1965" s="74"/>
      <c r="P1965" s="74"/>
    </row>
    <row r="1966" spans="1:16" x14ac:dyDescent="0.2">
      <c r="A1966" s="73" t="str">
        <f t="shared" si="30"/>
        <v>-</v>
      </c>
      <c r="B1966" s="75"/>
      <c r="C1966" s="74"/>
      <c r="D1966" s="74"/>
      <c r="E1966" s="74"/>
      <c r="F1966" s="74"/>
      <c r="G1966" s="74"/>
      <c r="H1966" s="74"/>
      <c r="I1966" s="74"/>
      <c r="J1966" s="78"/>
      <c r="K1966" s="78"/>
      <c r="L1966" s="124" t="str">
        <f>IF($G1966=0,"-",VLOOKUP($G1966,Nomenclator!$B$6:$G$1000,3,0))</f>
        <v>-</v>
      </c>
      <c r="M1966" s="124" t="str">
        <f>IF($G1966=0,"-",VLOOKUP($G1966,Nomenclator!$B$6:$G$1000,4,0))</f>
        <v>-</v>
      </c>
      <c r="N1966" s="124" t="str">
        <f>IF($G1966=0,"-",VLOOKUP($G1966,Nomenclator!$B$6:$G$1000,6,0))</f>
        <v>-</v>
      </c>
      <c r="O1966" s="74"/>
      <c r="P1966" s="74"/>
    </row>
    <row r="1967" spans="1:16" x14ac:dyDescent="0.2">
      <c r="A1967" s="73" t="str">
        <f t="shared" si="30"/>
        <v>-</v>
      </c>
      <c r="B1967" s="75"/>
      <c r="C1967" s="74"/>
      <c r="D1967" s="74"/>
      <c r="E1967" s="74"/>
      <c r="F1967" s="74"/>
      <c r="G1967" s="74"/>
      <c r="H1967" s="74"/>
      <c r="I1967" s="74"/>
      <c r="J1967" s="78"/>
      <c r="K1967" s="78"/>
      <c r="L1967" s="124" t="str">
        <f>IF($G1967=0,"-",VLOOKUP($G1967,Nomenclator!$B$6:$G$1000,3,0))</f>
        <v>-</v>
      </c>
      <c r="M1967" s="124" t="str">
        <f>IF($G1967=0,"-",VLOOKUP($G1967,Nomenclator!$B$6:$G$1000,4,0))</f>
        <v>-</v>
      </c>
      <c r="N1967" s="124" t="str">
        <f>IF($G1967=0,"-",VLOOKUP($G1967,Nomenclator!$B$6:$G$1000,6,0))</f>
        <v>-</v>
      </c>
      <c r="O1967" s="74"/>
      <c r="P1967" s="74"/>
    </row>
    <row r="1968" spans="1:16" x14ac:dyDescent="0.2">
      <c r="A1968" s="73" t="str">
        <f t="shared" si="30"/>
        <v>-</v>
      </c>
      <c r="B1968" s="75"/>
      <c r="C1968" s="74"/>
      <c r="D1968" s="74"/>
      <c r="E1968" s="74"/>
      <c r="F1968" s="74"/>
      <c r="G1968" s="74"/>
      <c r="H1968" s="74"/>
      <c r="I1968" s="74"/>
      <c r="J1968" s="78"/>
      <c r="K1968" s="78"/>
      <c r="L1968" s="124" t="str">
        <f>IF($G1968=0,"-",VLOOKUP($G1968,Nomenclator!$B$6:$G$1000,3,0))</f>
        <v>-</v>
      </c>
      <c r="M1968" s="124" t="str">
        <f>IF($G1968=0,"-",VLOOKUP($G1968,Nomenclator!$B$6:$G$1000,4,0))</f>
        <v>-</v>
      </c>
      <c r="N1968" s="124" t="str">
        <f>IF($G1968=0,"-",VLOOKUP($G1968,Nomenclator!$B$6:$G$1000,6,0))</f>
        <v>-</v>
      </c>
      <c r="O1968" s="74"/>
      <c r="P1968" s="74"/>
    </row>
    <row r="1969" spans="1:16" x14ac:dyDescent="0.2">
      <c r="A1969" s="73" t="str">
        <f t="shared" si="30"/>
        <v>-</v>
      </c>
      <c r="B1969" s="75"/>
      <c r="C1969" s="74"/>
      <c r="D1969" s="74"/>
      <c r="E1969" s="74"/>
      <c r="F1969" s="74"/>
      <c r="G1969" s="74"/>
      <c r="H1969" s="74"/>
      <c r="I1969" s="74"/>
      <c r="J1969" s="78"/>
      <c r="K1969" s="78"/>
      <c r="L1969" s="124" t="str">
        <f>IF($G1969=0,"-",VLOOKUP($G1969,Nomenclator!$B$6:$G$1000,3,0))</f>
        <v>-</v>
      </c>
      <c r="M1969" s="124" t="str">
        <f>IF($G1969=0,"-",VLOOKUP($G1969,Nomenclator!$B$6:$G$1000,4,0))</f>
        <v>-</v>
      </c>
      <c r="N1969" s="124" t="str">
        <f>IF($G1969=0,"-",VLOOKUP($G1969,Nomenclator!$B$6:$G$1000,6,0))</f>
        <v>-</v>
      </c>
      <c r="O1969" s="74"/>
      <c r="P1969" s="74"/>
    </row>
    <row r="1970" spans="1:16" x14ac:dyDescent="0.2">
      <c r="A1970" s="73" t="str">
        <f t="shared" si="30"/>
        <v>-</v>
      </c>
      <c r="B1970" s="75"/>
      <c r="C1970" s="74"/>
      <c r="D1970" s="74"/>
      <c r="E1970" s="74"/>
      <c r="F1970" s="74"/>
      <c r="G1970" s="74"/>
      <c r="H1970" s="74"/>
      <c r="I1970" s="74"/>
      <c r="J1970" s="78"/>
      <c r="K1970" s="78"/>
      <c r="L1970" s="124" t="str">
        <f>IF($G1970=0,"-",VLOOKUP($G1970,Nomenclator!$B$6:$G$1000,3,0))</f>
        <v>-</v>
      </c>
      <c r="M1970" s="124" t="str">
        <f>IF($G1970=0,"-",VLOOKUP($G1970,Nomenclator!$B$6:$G$1000,4,0))</f>
        <v>-</v>
      </c>
      <c r="N1970" s="124" t="str">
        <f>IF($G1970=0,"-",VLOOKUP($G1970,Nomenclator!$B$6:$G$1000,6,0))</f>
        <v>-</v>
      </c>
      <c r="O1970" s="74"/>
      <c r="P1970" s="74"/>
    </row>
    <row r="1971" spans="1:16" x14ac:dyDescent="0.2">
      <c r="A1971" s="73" t="str">
        <f t="shared" si="30"/>
        <v>-</v>
      </c>
      <c r="B1971" s="75"/>
      <c r="C1971" s="74"/>
      <c r="D1971" s="74"/>
      <c r="E1971" s="74"/>
      <c r="F1971" s="74"/>
      <c r="G1971" s="74"/>
      <c r="H1971" s="74"/>
      <c r="I1971" s="74"/>
      <c r="J1971" s="78"/>
      <c r="K1971" s="78"/>
      <c r="L1971" s="124" t="str">
        <f>IF($G1971=0,"-",VLOOKUP($G1971,Nomenclator!$B$6:$G$1000,3,0))</f>
        <v>-</v>
      </c>
      <c r="M1971" s="124" t="str">
        <f>IF($G1971=0,"-",VLOOKUP($G1971,Nomenclator!$B$6:$G$1000,4,0))</f>
        <v>-</v>
      </c>
      <c r="N1971" s="124" t="str">
        <f>IF($G1971=0,"-",VLOOKUP($G1971,Nomenclator!$B$6:$G$1000,6,0))</f>
        <v>-</v>
      </c>
      <c r="O1971" s="74"/>
      <c r="P1971" s="74"/>
    </row>
    <row r="1972" spans="1:16" x14ac:dyDescent="0.2">
      <c r="A1972" s="73" t="str">
        <f t="shared" si="30"/>
        <v>-</v>
      </c>
      <c r="B1972" s="75"/>
      <c r="C1972" s="74"/>
      <c r="D1972" s="74"/>
      <c r="E1972" s="74"/>
      <c r="F1972" s="74"/>
      <c r="G1972" s="74"/>
      <c r="H1972" s="74"/>
      <c r="I1972" s="74"/>
      <c r="J1972" s="78"/>
      <c r="K1972" s="78"/>
      <c r="L1972" s="124" t="str">
        <f>IF($G1972=0,"-",VLOOKUP($G1972,Nomenclator!$B$6:$G$1000,3,0))</f>
        <v>-</v>
      </c>
      <c r="M1972" s="124" t="str">
        <f>IF($G1972=0,"-",VLOOKUP($G1972,Nomenclator!$B$6:$G$1000,4,0))</f>
        <v>-</v>
      </c>
      <c r="N1972" s="124" t="str">
        <f>IF($G1972=0,"-",VLOOKUP($G1972,Nomenclator!$B$6:$G$1000,6,0))</f>
        <v>-</v>
      </c>
      <c r="O1972" s="74"/>
      <c r="P1972" s="74"/>
    </row>
    <row r="1973" spans="1:16" x14ac:dyDescent="0.2">
      <c r="A1973" s="73" t="str">
        <f t="shared" si="30"/>
        <v>-</v>
      </c>
      <c r="B1973" s="75"/>
      <c r="C1973" s="74"/>
      <c r="D1973" s="74"/>
      <c r="E1973" s="74"/>
      <c r="F1973" s="74"/>
      <c r="G1973" s="74"/>
      <c r="H1973" s="74"/>
      <c r="I1973" s="74"/>
      <c r="J1973" s="78"/>
      <c r="K1973" s="78"/>
      <c r="L1973" s="124" t="str">
        <f>IF($G1973=0,"-",VLOOKUP($G1973,Nomenclator!$B$6:$G$1000,3,0))</f>
        <v>-</v>
      </c>
      <c r="M1973" s="124" t="str">
        <f>IF($G1973=0,"-",VLOOKUP($G1973,Nomenclator!$B$6:$G$1000,4,0))</f>
        <v>-</v>
      </c>
      <c r="N1973" s="124" t="str">
        <f>IF($G1973=0,"-",VLOOKUP($G1973,Nomenclator!$B$6:$G$1000,6,0))</f>
        <v>-</v>
      </c>
      <c r="O1973" s="74"/>
      <c r="P1973" s="74"/>
    </row>
    <row r="1974" spans="1:16" x14ac:dyDescent="0.2">
      <c r="A1974" s="73" t="str">
        <f t="shared" si="30"/>
        <v>-</v>
      </c>
      <c r="B1974" s="75"/>
      <c r="C1974" s="74"/>
      <c r="D1974" s="74"/>
      <c r="E1974" s="74"/>
      <c r="F1974" s="74"/>
      <c r="G1974" s="74"/>
      <c r="H1974" s="74"/>
      <c r="I1974" s="74"/>
      <c r="J1974" s="78"/>
      <c r="K1974" s="78"/>
      <c r="L1974" s="124" t="str">
        <f>IF($G1974=0,"-",VLOOKUP($G1974,Nomenclator!$B$6:$G$1000,3,0))</f>
        <v>-</v>
      </c>
      <c r="M1974" s="124" t="str">
        <f>IF($G1974=0,"-",VLOOKUP($G1974,Nomenclator!$B$6:$G$1000,4,0))</f>
        <v>-</v>
      </c>
      <c r="N1974" s="124" t="str">
        <f>IF($G1974=0,"-",VLOOKUP($G1974,Nomenclator!$B$6:$G$1000,6,0))</f>
        <v>-</v>
      </c>
      <c r="O1974" s="74"/>
      <c r="P1974" s="74"/>
    </row>
    <row r="1975" spans="1:16" x14ac:dyDescent="0.2">
      <c r="A1975" s="73" t="str">
        <f t="shared" si="30"/>
        <v>-</v>
      </c>
      <c r="B1975" s="75"/>
      <c r="C1975" s="74"/>
      <c r="D1975" s="74"/>
      <c r="E1975" s="74"/>
      <c r="F1975" s="74"/>
      <c r="G1975" s="74"/>
      <c r="H1975" s="74"/>
      <c r="I1975" s="74"/>
      <c r="J1975" s="78"/>
      <c r="K1975" s="78"/>
      <c r="L1975" s="124" t="str">
        <f>IF($G1975=0,"-",VLOOKUP($G1975,Nomenclator!$B$6:$G$1000,3,0))</f>
        <v>-</v>
      </c>
      <c r="M1975" s="124" t="str">
        <f>IF($G1975=0,"-",VLOOKUP($G1975,Nomenclator!$B$6:$G$1000,4,0))</f>
        <v>-</v>
      </c>
      <c r="N1975" s="124" t="str">
        <f>IF($G1975=0,"-",VLOOKUP($G1975,Nomenclator!$B$6:$G$1000,6,0))</f>
        <v>-</v>
      </c>
      <c r="O1975" s="74"/>
      <c r="P1975" s="74"/>
    </row>
    <row r="1976" spans="1:16" x14ac:dyDescent="0.2">
      <c r="A1976" s="73" t="str">
        <f t="shared" si="30"/>
        <v>-</v>
      </c>
      <c r="B1976" s="75"/>
      <c r="C1976" s="74"/>
      <c r="D1976" s="74"/>
      <c r="E1976" s="74"/>
      <c r="F1976" s="74"/>
      <c r="G1976" s="74"/>
      <c r="H1976" s="74"/>
      <c r="I1976" s="74"/>
      <c r="J1976" s="78"/>
      <c r="K1976" s="78"/>
      <c r="L1976" s="124" t="str">
        <f>IF($G1976=0,"-",VLOOKUP($G1976,Nomenclator!$B$6:$G$1000,3,0))</f>
        <v>-</v>
      </c>
      <c r="M1976" s="124" t="str">
        <f>IF($G1976=0,"-",VLOOKUP($G1976,Nomenclator!$B$6:$G$1000,4,0))</f>
        <v>-</v>
      </c>
      <c r="N1976" s="124" t="str">
        <f>IF($G1976=0,"-",VLOOKUP($G1976,Nomenclator!$B$6:$G$1000,6,0))</f>
        <v>-</v>
      </c>
      <c r="O1976" s="74"/>
      <c r="P1976" s="74"/>
    </row>
    <row r="1977" spans="1:16" x14ac:dyDescent="0.2">
      <c r="A1977" s="73" t="str">
        <f t="shared" si="30"/>
        <v>-</v>
      </c>
      <c r="B1977" s="75"/>
      <c r="C1977" s="74"/>
      <c r="D1977" s="74"/>
      <c r="E1977" s="74"/>
      <c r="F1977" s="74"/>
      <c r="G1977" s="74"/>
      <c r="H1977" s="74"/>
      <c r="I1977" s="74"/>
      <c r="J1977" s="78"/>
      <c r="K1977" s="78"/>
      <c r="L1977" s="124" t="str">
        <f>IF($G1977=0,"-",VLOOKUP($G1977,Nomenclator!$B$6:$G$1000,3,0))</f>
        <v>-</v>
      </c>
      <c r="M1977" s="124" t="str">
        <f>IF($G1977=0,"-",VLOOKUP($G1977,Nomenclator!$B$6:$G$1000,4,0))</f>
        <v>-</v>
      </c>
      <c r="N1977" s="124" t="str">
        <f>IF($G1977=0,"-",VLOOKUP($G1977,Nomenclator!$B$6:$G$1000,6,0))</f>
        <v>-</v>
      </c>
      <c r="O1977" s="74"/>
      <c r="P1977" s="74"/>
    </row>
    <row r="1978" spans="1:16" x14ac:dyDescent="0.2">
      <c r="A1978" s="73" t="str">
        <f t="shared" si="30"/>
        <v>-</v>
      </c>
      <c r="B1978" s="75"/>
      <c r="C1978" s="74"/>
      <c r="D1978" s="74"/>
      <c r="E1978" s="74"/>
      <c r="F1978" s="74"/>
      <c r="G1978" s="74"/>
      <c r="H1978" s="74"/>
      <c r="I1978" s="74"/>
      <c r="J1978" s="78"/>
      <c r="K1978" s="78"/>
      <c r="L1978" s="124" t="str">
        <f>IF($G1978=0,"-",VLOOKUP($G1978,Nomenclator!$B$6:$G$1000,3,0))</f>
        <v>-</v>
      </c>
      <c r="M1978" s="124" t="str">
        <f>IF($G1978=0,"-",VLOOKUP($G1978,Nomenclator!$B$6:$G$1000,4,0))</f>
        <v>-</v>
      </c>
      <c r="N1978" s="124" t="str">
        <f>IF($G1978=0,"-",VLOOKUP($G1978,Nomenclator!$B$6:$G$1000,6,0))</f>
        <v>-</v>
      </c>
      <c r="O1978" s="74"/>
      <c r="P1978" s="74"/>
    </row>
    <row r="1979" spans="1:16" x14ac:dyDescent="0.2">
      <c r="A1979" s="73" t="str">
        <f t="shared" si="30"/>
        <v>-</v>
      </c>
      <c r="B1979" s="75"/>
      <c r="C1979" s="74"/>
      <c r="D1979" s="74"/>
      <c r="E1979" s="74"/>
      <c r="F1979" s="74"/>
      <c r="G1979" s="74"/>
      <c r="H1979" s="74"/>
      <c r="I1979" s="74"/>
      <c r="J1979" s="78"/>
      <c r="K1979" s="78"/>
      <c r="L1979" s="124" t="str">
        <f>IF($G1979=0,"-",VLOOKUP($G1979,Nomenclator!$B$6:$G$1000,3,0))</f>
        <v>-</v>
      </c>
      <c r="M1979" s="124" t="str">
        <f>IF($G1979=0,"-",VLOOKUP($G1979,Nomenclator!$B$6:$G$1000,4,0))</f>
        <v>-</v>
      </c>
      <c r="N1979" s="124" t="str">
        <f>IF($G1979=0,"-",VLOOKUP($G1979,Nomenclator!$B$6:$G$1000,6,0))</f>
        <v>-</v>
      </c>
      <c r="O1979" s="74"/>
      <c r="P1979" s="74"/>
    </row>
    <row r="1980" spans="1:16" x14ac:dyDescent="0.2">
      <c r="A1980" s="73" t="str">
        <f t="shared" si="30"/>
        <v>-</v>
      </c>
      <c r="B1980" s="75"/>
      <c r="C1980" s="74"/>
      <c r="D1980" s="74"/>
      <c r="E1980" s="74"/>
      <c r="F1980" s="74"/>
      <c r="G1980" s="74"/>
      <c r="H1980" s="74"/>
      <c r="I1980" s="74"/>
      <c r="J1980" s="78"/>
      <c r="K1980" s="78"/>
      <c r="L1980" s="124" t="str">
        <f>IF($G1980=0,"-",VLOOKUP($G1980,Nomenclator!$B$6:$G$1000,3,0))</f>
        <v>-</v>
      </c>
      <c r="M1980" s="124" t="str">
        <f>IF($G1980=0,"-",VLOOKUP($G1980,Nomenclator!$B$6:$G$1000,4,0))</f>
        <v>-</v>
      </c>
      <c r="N1980" s="124" t="str">
        <f>IF($G1980=0,"-",VLOOKUP($G1980,Nomenclator!$B$6:$G$1000,6,0))</f>
        <v>-</v>
      </c>
      <c r="O1980" s="74"/>
      <c r="P1980" s="74"/>
    </row>
    <row r="1981" spans="1:16" x14ac:dyDescent="0.2">
      <c r="A1981" s="73" t="str">
        <f t="shared" si="30"/>
        <v>-</v>
      </c>
      <c r="B1981" s="75"/>
      <c r="C1981" s="74"/>
      <c r="D1981" s="74"/>
      <c r="E1981" s="74"/>
      <c r="F1981" s="74"/>
      <c r="G1981" s="74"/>
      <c r="H1981" s="74"/>
      <c r="I1981" s="74"/>
      <c r="J1981" s="78"/>
      <c r="K1981" s="78"/>
      <c r="L1981" s="124" t="str">
        <f>IF($G1981=0,"-",VLOOKUP($G1981,Nomenclator!$B$6:$G$1000,3,0))</f>
        <v>-</v>
      </c>
      <c r="M1981" s="124" t="str">
        <f>IF($G1981=0,"-",VLOOKUP($G1981,Nomenclator!$B$6:$G$1000,4,0))</f>
        <v>-</v>
      </c>
      <c r="N1981" s="124" t="str">
        <f>IF($G1981=0,"-",VLOOKUP($G1981,Nomenclator!$B$6:$G$1000,6,0))</f>
        <v>-</v>
      </c>
      <c r="O1981" s="74"/>
      <c r="P1981" s="74"/>
    </row>
    <row r="1982" spans="1:16" x14ac:dyDescent="0.2">
      <c r="A1982" s="73" t="str">
        <f t="shared" ref="A1982:A2045" si="31">IF(B1982=0,"-",YEAR(B1982))</f>
        <v>-</v>
      </c>
      <c r="B1982" s="75"/>
      <c r="C1982" s="74"/>
      <c r="D1982" s="74"/>
      <c r="E1982" s="74"/>
      <c r="F1982" s="74"/>
      <c r="G1982" s="74"/>
      <c r="H1982" s="74"/>
      <c r="I1982" s="74"/>
      <c r="J1982" s="78"/>
      <c r="K1982" s="78"/>
      <c r="L1982" s="124" t="str">
        <f>IF($G1982=0,"-",VLOOKUP($G1982,Nomenclator!$B$6:$G$1000,3,0))</f>
        <v>-</v>
      </c>
      <c r="M1982" s="124" t="str">
        <f>IF($G1982=0,"-",VLOOKUP($G1982,Nomenclator!$B$6:$G$1000,4,0))</f>
        <v>-</v>
      </c>
      <c r="N1982" s="124" t="str">
        <f>IF($G1982=0,"-",VLOOKUP($G1982,Nomenclator!$B$6:$G$1000,6,0))</f>
        <v>-</v>
      </c>
      <c r="O1982" s="74"/>
      <c r="P1982" s="74"/>
    </row>
    <row r="1983" spans="1:16" x14ac:dyDescent="0.2">
      <c r="A1983" s="73" t="str">
        <f t="shared" si="31"/>
        <v>-</v>
      </c>
      <c r="B1983" s="75"/>
      <c r="C1983" s="74"/>
      <c r="D1983" s="74"/>
      <c r="E1983" s="74"/>
      <c r="F1983" s="74"/>
      <c r="G1983" s="74"/>
      <c r="H1983" s="74"/>
      <c r="I1983" s="74"/>
      <c r="J1983" s="78"/>
      <c r="K1983" s="78"/>
      <c r="L1983" s="124" t="str">
        <f>IF($G1983=0,"-",VLOOKUP($G1983,Nomenclator!$B$6:$G$1000,3,0))</f>
        <v>-</v>
      </c>
      <c r="M1983" s="124" t="str">
        <f>IF($G1983=0,"-",VLOOKUP($G1983,Nomenclator!$B$6:$G$1000,4,0))</f>
        <v>-</v>
      </c>
      <c r="N1983" s="124" t="str">
        <f>IF($G1983=0,"-",VLOOKUP($G1983,Nomenclator!$B$6:$G$1000,6,0))</f>
        <v>-</v>
      </c>
      <c r="O1983" s="74"/>
      <c r="P1983" s="74"/>
    </row>
    <row r="1984" spans="1:16" x14ac:dyDescent="0.2">
      <c r="A1984" s="73" t="str">
        <f t="shared" si="31"/>
        <v>-</v>
      </c>
      <c r="B1984" s="75"/>
      <c r="C1984" s="74"/>
      <c r="D1984" s="74"/>
      <c r="E1984" s="74"/>
      <c r="F1984" s="74"/>
      <c r="G1984" s="74"/>
      <c r="H1984" s="74"/>
      <c r="I1984" s="74"/>
      <c r="J1984" s="78"/>
      <c r="K1984" s="78"/>
      <c r="L1984" s="124" t="str">
        <f>IF($G1984=0,"-",VLOOKUP($G1984,Nomenclator!$B$6:$G$1000,3,0))</f>
        <v>-</v>
      </c>
      <c r="M1984" s="124" t="str">
        <f>IF($G1984=0,"-",VLOOKUP($G1984,Nomenclator!$B$6:$G$1000,4,0))</f>
        <v>-</v>
      </c>
      <c r="N1984" s="124" t="str">
        <f>IF($G1984=0,"-",VLOOKUP($G1984,Nomenclator!$B$6:$G$1000,6,0))</f>
        <v>-</v>
      </c>
      <c r="O1984" s="74"/>
      <c r="P1984" s="74"/>
    </row>
    <row r="1985" spans="1:16" x14ac:dyDescent="0.2">
      <c r="A1985" s="73" t="str">
        <f t="shared" si="31"/>
        <v>-</v>
      </c>
      <c r="B1985" s="75"/>
      <c r="C1985" s="74"/>
      <c r="D1985" s="74"/>
      <c r="E1985" s="74"/>
      <c r="F1985" s="74"/>
      <c r="G1985" s="74"/>
      <c r="H1985" s="74"/>
      <c r="I1985" s="74"/>
      <c r="J1985" s="78"/>
      <c r="K1985" s="78"/>
      <c r="L1985" s="124" t="str">
        <f>IF($G1985=0,"-",VLOOKUP($G1985,Nomenclator!$B$6:$G$1000,3,0))</f>
        <v>-</v>
      </c>
      <c r="M1985" s="124" t="str">
        <f>IF($G1985=0,"-",VLOOKUP($G1985,Nomenclator!$B$6:$G$1000,4,0))</f>
        <v>-</v>
      </c>
      <c r="N1985" s="124" t="str">
        <f>IF($G1985=0,"-",VLOOKUP($G1985,Nomenclator!$B$6:$G$1000,6,0))</f>
        <v>-</v>
      </c>
      <c r="O1985" s="74"/>
      <c r="P1985" s="74"/>
    </row>
    <row r="1986" spans="1:16" x14ac:dyDescent="0.2">
      <c r="A1986" s="73" t="str">
        <f t="shared" si="31"/>
        <v>-</v>
      </c>
      <c r="B1986" s="75"/>
      <c r="C1986" s="74"/>
      <c r="D1986" s="74"/>
      <c r="E1986" s="74"/>
      <c r="F1986" s="74"/>
      <c r="G1986" s="74"/>
      <c r="H1986" s="74"/>
      <c r="I1986" s="74"/>
      <c r="J1986" s="78"/>
      <c r="K1986" s="78"/>
      <c r="L1986" s="124" t="str">
        <f>IF($G1986=0,"-",VLOOKUP($G1986,Nomenclator!$B$6:$G$1000,3,0))</f>
        <v>-</v>
      </c>
      <c r="M1986" s="124" t="str">
        <f>IF($G1986=0,"-",VLOOKUP($G1986,Nomenclator!$B$6:$G$1000,4,0))</f>
        <v>-</v>
      </c>
      <c r="N1986" s="124" t="str">
        <f>IF($G1986=0,"-",VLOOKUP($G1986,Nomenclator!$B$6:$G$1000,6,0))</f>
        <v>-</v>
      </c>
      <c r="O1986" s="74"/>
      <c r="P1986" s="74"/>
    </row>
    <row r="1987" spans="1:16" x14ac:dyDescent="0.2">
      <c r="A1987" s="73" t="str">
        <f t="shared" si="31"/>
        <v>-</v>
      </c>
      <c r="B1987" s="75"/>
      <c r="C1987" s="74"/>
      <c r="D1987" s="74"/>
      <c r="E1987" s="74"/>
      <c r="F1987" s="74"/>
      <c r="G1987" s="74"/>
      <c r="H1987" s="74"/>
      <c r="I1987" s="74"/>
      <c r="J1987" s="78"/>
      <c r="K1987" s="78"/>
      <c r="L1987" s="124" t="str">
        <f>IF($G1987=0,"-",VLOOKUP($G1987,Nomenclator!$B$6:$G$1000,3,0))</f>
        <v>-</v>
      </c>
      <c r="M1987" s="124" t="str">
        <f>IF($G1987=0,"-",VLOOKUP($G1987,Nomenclator!$B$6:$G$1000,4,0))</f>
        <v>-</v>
      </c>
      <c r="N1987" s="124" t="str">
        <f>IF($G1987=0,"-",VLOOKUP($G1987,Nomenclator!$B$6:$G$1000,6,0))</f>
        <v>-</v>
      </c>
      <c r="O1987" s="74"/>
      <c r="P1987" s="74"/>
    </row>
    <row r="1988" spans="1:16" x14ac:dyDescent="0.2">
      <c r="A1988" s="73" t="str">
        <f t="shared" si="31"/>
        <v>-</v>
      </c>
      <c r="B1988" s="75"/>
      <c r="C1988" s="74"/>
      <c r="D1988" s="74"/>
      <c r="E1988" s="74"/>
      <c r="F1988" s="74"/>
      <c r="G1988" s="74"/>
      <c r="H1988" s="74"/>
      <c r="I1988" s="74"/>
      <c r="J1988" s="78"/>
      <c r="K1988" s="78"/>
      <c r="L1988" s="124" t="str">
        <f>IF($G1988=0,"-",VLOOKUP($G1988,Nomenclator!$B$6:$G$1000,3,0))</f>
        <v>-</v>
      </c>
      <c r="M1988" s="124" t="str">
        <f>IF($G1988=0,"-",VLOOKUP($G1988,Nomenclator!$B$6:$G$1000,4,0))</f>
        <v>-</v>
      </c>
      <c r="N1988" s="124" t="str">
        <f>IF($G1988=0,"-",VLOOKUP($G1988,Nomenclator!$B$6:$G$1000,6,0))</f>
        <v>-</v>
      </c>
      <c r="O1988" s="74"/>
      <c r="P1988" s="74"/>
    </row>
    <row r="1989" spans="1:16" x14ac:dyDescent="0.2">
      <c r="A1989" s="73" t="str">
        <f t="shared" si="31"/>
        <v>-</v>
      </c>
      <c r="B1989" s="75"/>
      <c r="C1989" s="74"/>
      <c r="D1989" s="74"/>
      <c r="E1989" s="74"/>
      <c r="F1989" s="74"/>
      <c r="G1989" s="74"/>
      <c r="H1989" s="74"/>
      <c r="I1989" s="74"/>
      <c r="J1989" s="78"/>
      <c r="K1989" s="78"/>
      <c r="L1989" s="124" t="str">
        <f>IF($G1989=0,"-",VLOOKUP($G1989,Nomenclator!$B$6:$G$1000,3,0))</f>
        <v>-</v>
      </c>
      <c r="M1989" s="124" t="str">
        <f>IF($G1989=0,"-",VLOOKUP($G1989,Nomenclator!$B$6:$G$1000,4,0))</f>
        <v>-</v>
      </c>
      <c r="N1989" s="124" t="str">
        <f>IF($G1989=0,"-",VLOOKUP($G1989,Nomenclator!$B$6:$G$1000,6,0))</f>
        <v>-</v>
      </c>
      <c r="O1989" s="74"/>
      <c r="P1989" s="74"/>
    </row>
    <row r="1990" spans="1:16" x14ac:dyDescent="0.2">
      <c r="A1990" s="73" t="str">
        <f t="shared" si="31"/>
        <v>-</v>
      </c>
      <c r="B1990" s="75"/>
      <c r="C1990" s="74"/>
      <c r="D1990" s="74"/>
      <c r="E1990" s="74"/>
      <c r="F1990" s="74"/>
      <c r="G1990" s="74"/>
      <c r="H1990" s="74"/>
      <c r="I1990" s="74"/>
      <c r="J1990" s="78"/>
      <c r="K1990" s="78"/>
      <c r="L1990" s="124" t="str">
        <f>IF($G1990=0,"-",VLOOKUP($G1990,Nomenclator!$B$6:$G$1000,3,0))</f>
        <v>-</v>
      </c>
      <c r="M1990" s="124" t="str">
        <f>IF($G1990=0,"-",VLOOKUP($G1990,Nomenclator!$B$6:$G$1000,4,0))</f>
        <v>-</v>
      </c>
      <c r="N1990" s="124" t="str">
        <f>IF($G1990=0,"-",VLOOKUP($G1990,Nomenclator!$B$6:$G$1000,6,0))</f>
        <v>-</v>
      </c>
      <c r="O1990" s="74"/>
      <c r="P1990" s="74"/>
    </row>
    <row r="1991" spans="1:16" x14ac:dyDescent="0.2">
      <c r="A1991" s="73" t="str">
        <f t="shared" si="31"/>
        <v>-</v>
      </c>
      <c r="B1991" s="75"/>
      <c r="C1991" s="74"/>
      <c r="D1991" s="74"/>
      <c r="E1991" s="74"/>
      <c r="F1991" s="74"/>
      <c r="G1991" s="74"/>
      <c r="H1991" s="74"/>
      <c r="I1991" s="74"/>
      <c r="J1991" s="78"/>
      <c r="K1991" s="78"/>
      <c r="L1991" s="124" t="str">
        <f>IF($G1991=0,"-",VLOOKUP($G1991,Nomenclator!$B$6:$G$1000,3,0))</f>
        <v>-</v>
      </c>
      <c r="M1991" s="124" t="str">
        <f>IF($G1991=0,"-",VLOOKUP($G1991,Nomenclator!$B$6:$G$1000,4,0))</f>
        <v>-</v>
      </c>
      <c r="N1991" s="124" t="str">
        <f>IF($G1991=0,"-",VLOOKUP($G1991,Nomenclator!$B$6:$G$1000,6,0))</f>
        <v>-</v>
      </c>
      <c r="O1991" s="74"/>
      <c r="P1991" s="74"/>
    </row>
    <row r="1992" spans="1:16" x14ac:dyDescent="0.2">
      <c r="A1992" s="73" t="str">
        <f t="shared" si="31"/>
        <v>-</v>
      </c>
      <c r="B1992" s="75"/>
      <c r="C1992" s="74"/>
      <c r="D1992" s="74"/>
      <c r="E1992" s="74"/>
      <c r="F1992" s="74"/>
      <c r="G1992" s="74"/>
      <c r="H1992" s="74"/>
      <c r="I1992" s="74"/>
      <c r="J1992" s="78"/>
      <c r="K1992" s="78"/>
      <c r="L1992" s="124" t="str">
        <f>IF($G1992=0,"-",VLOOKUP($G1992,Nomenclator!$B$6:$G$1000,3,0))</f>
        <v>-</v>
      </c>
      <c r="M1992" s="124" t="str">
        <f>IF($G1992=0,"-",VLOOKUP($G1992,Nomenclator!$B$6:$G$1000,4,0))</f>
        <v>-</v>
      </c>
      <c r="N1992" s="124" t="str">
        <f>IF($G1992=0,"-",VLOOKUP($G1992,Nomenclator!$B$6:$G$1000,6,0))</f>
        <v>-</v>
      </c>
      <c r="O1992" s="74"/>
      <c r="P1992" s="74"/>
    </row>
    <row r="1993" spans="1:16" x14ac:dyDescent="0.2">
      <c r="A1993" s="73" t="str">
        <f t="shared" si="31"/>
        <v>-</v>
      </c>
      <c r="B1993" s="75"/>
      <c r="C1993" s="74"/>
      <c r="D1993" s="74"/>
      <c r="E1993" s="74"/>
      <c r="F1993" s="74"/>
      <c r="G1993" s="74"/>
      <c r="H1993" s="74"/>
      <c r="I1993" s="74"/>
      <c r="J1993" s="78"/>
      <c r="K1993" s="78"/>
      <c r="L1993" s="124" t="str">
        <f>IF($G1993=0,"-",VLOOKUP($G1993,Nomenclator!$B$6:$G$1000,3,0))</f>
        <v>-</v>
      </c>
      <c r="M1993" s="124" t="str">
        <f>IF($G1993=0,"-",VLOOKUP($G1993,Nomenclator!$B$6:$G$1000,4,0))</f>
        <v>-</v>
      </c>
      <c r="N1993" s="124" t="str">
        <f>IF($G1993=0,"-",VLOOKUP($G1993,Nomenclator!$B$6:$G$1000,6,0))</f>
        <v>-</v>
      </c>
      <c r="O1993" s="74"/>
      <c r="P1993" s="74"/>
    </row>
    <row r="1994" spans="1:16" x14ac:dyDescent="0.2">
      <c r="A1994" s="73" t="str">
        <f t="shared" si="31"/>
        <v>-</v>
      </c>
      <c r="B1994" s="75"/>
      <c r="C1994" s="74"/>
      <c r="D1994" s="74"/>
      <c r="E1994" s="74"/>
      <c r="F1994" s="74"/>
      <c r="G1994" s="74"/>
      <c r="H1994" s="74"/>
      <c r="I1994" s="74"/>
      <c r="J1994" s="78"/>
      <c r="K1994" s="78"/>
      <c r="L1994" s="124" t="str">
        <f>IF($G1994=0,"-",VLOOKUP($G1994,Nomenclator!$B$6:$G$1000,3,0))</f>
        <v>-</v>
      </c>
      <c r="M1994" s="124" t="str">
        <f>IF($G1994=0,"-",VLOOKUP($G1994,Nomenclator!$B$6:$G$1000,4,0))</f>
        <v>-</v>
      </c>
      <c r="N1994" s="124" t="str">
        <f>IF($G1994=0,"-",VLOOKUP($G1994,Nomenclator!$B$6:$G$1000,6,0))</f>
        <v>-</v>
      </c>
      <c r="O1994" s="74"/>
      <c r="P1994" s="74"/>
    </row>
    <row r="1995" spans="1:16" x14ac:dyDescent="0.2">
      <c r="A1995" s="73" t="str">
        <f t="shared" si="31"/>
        <v>-</v>
      </c>
      <c r="B1995" s="75"/>
      <c r="C1995" s="74"/>
      <c r="D1995" s="74"/>
      <c r="E1995" s="74"/>
      <c r="F1995" s="74"/>
      <c r="G1995" s="74"/>
      <c r="H1995" s="74"/>
      <c r="I1995" s="74"/>
      <c r="J1995" s="78"/>
      <c r="K1995" s="78"/>
      <c r="L1995" s="124" t="str">
        <f>IF($G1995=0,"-",VLOOKUP($G1995,Nomenclator!$B$6:$G$1000,3,0))</f>
        <v>-</v>
      </c>
      <c r="M1995" s="124" t="str">
        <f>IF($G1995=0,"-",VLOOKUP($G1995,Nomenclator!$B$6:$G$1000,4,0))</f>
        <v>-</v>
      </c>
      <c r="N1995" s="124" t="str">
        <f>IF($G1995=0,"-",VLOOKUP($G1995,Nomenclator!$B$6:$G$1000,6,0))</f>
        <v>-</v>
      </c>
      <c r="O1995" s="74"/>
      <c r="P1995" s="74"/>
    </row>
    <row r="1996" spans="1:16" x14ac:dyDescent="0.2">
      <c r="A1996" s="73" t="str">
        <f t="shared" si="31"/>
        <v>-</v>
      </c>
      <c r="B1996" s="75"/>
      <c r="C1996" s="74"/>
      <c r="D1996" s="74"/>
      <c r="E1996" s="74"/>
      <c r="F1996" s="74"/>
      <c r="G1996" s="74"/>
      <c r="H1996" s="74"/>
      <c r="I1996" s="74"/>
      <c r="J1996" s="78"/>
      <c r="K1996" s="78"/>
      <c r="L1996" s="124" t="str">
        <f>IF($G1996=0,"-",VLOOKUP($G1996,Nomenclator!$B$6:$G$1000,3,0))</f>
        <v>-</v>
      </c>
      <c r="M1996" s="124" t="str">
        <f>IF($G1996=0,"-",VLOOKUP($G1996,Nomenclator!$B$6:$G$1000,4,0))</f>
        <v>-</v>
      </c>
      <c r="N1996" s="124" t="str">
        <f>IF($G1996=0,"-",VLOOKUP($G1996,Nomenclator!$B$6:$G$1000,6,0))</f>
        <v>-</v>
      </c>
      <c r="O1996" s="74"/>
      <c r="P1996" s="74"/>
    </row>
    <row r="1997" spans="1:16" x14ac:dyDescent="0.2">
      <c r="A1997" s="73" t="str">
        <f t="shared" si="31"/>
        <v>-</v>
      </c>
      <c r="B1997" s="75"/>
      <c r="C1997" s="74"/>
      <c r="D1997" s="74"/>
      <c r="E1997" s="74"/>
      <c r="F1997" s="74"/>
      <c r="G1997" s="74"/>
      <c r="H1997" s="74"/>
      <c r="I1997" s="74"/>
      <c r="J1997" s="78"/>
      <c r="K1997" s="78"/>
      <c r="L1997" s="124" t="str">
        <f>IF($G1997=0,"-",VLOOKUP($G1997,Nomenclator!$B$6:$G$1000,3,0))</f>
        <v>-</v>
      </c>
      <c r="M1997" s="124" t="str">
        <f>IF($G1997=0,"-",VLOOKUP($G1997,Nomenclator!$B$6:$G$1000,4,0))</f>
        <v>-</v>
      </c>
      <c r="N1997" s="124" t="str">
        <f>IF($G1997=0,"-",VLOOKUP($G1997,Nomenclator!$B$6:$G$1000,6,0))</f>
        <v>-</v>
      </c>
      <c r="O1997" s="74"/>
      <c r="P1997" s="74"/>
    </row>
    <row r="1998" spans="1:16" x14ac:dyDescent="0.2">
      <c r="A1998" s="73" t="str">
        <f t="shared" si="31"/>
        <v>-</v>
      </c>
      <c r="B1998" s="75"/>
      <c r="C1998" s="74"/>
      <c r="D1998" s="74"/>
      <c r="E1998" s="74"/>
      <c r="F1998" s="74"/>
      <c r="G1998" s="74"/>
      <c r="H1998" s="74"/>
      <c r="I1998" s="74"/>
      <c r="J1998" s="78"/>
      <c r="K1998" s="78"/>
      <c r="L1998" s="124" t="str">
        <f>IF($G1998=0,"-",VLOOKUP($G1998,Nomenclator!$B$6:$G$1000,3,0))</f>
        <v>-</v>
      </c>
      <c r="M1998" s="124" t="str">
        <f>IF($G1998=0,"-",VLOOKUP($G1998,Nomenclator!$B$6:$G$1000,4,0))</f>
        <v>-</v>
      </c>
      <c r="N1998" s="124" t="str">
        <f>IF($G1998=0,"-",VLOOKUP($G1998,Nomenclator!$B$6:$G$1000,6,0))</f>
        <v>-</v>
      </c>
      <c r="O1998" s="74"/>
      <c r="P1998" s="74"/>
    </row>
    <row r="1999" spans="1:16" x14ac:dyDescent="0.2">
      <c r="A1999" s="73" t="str">
        <f t="shared" si="31"/>
        <v>-</v>
      </c>
      <c r="B1999" s="75"/>
      <c r="C1999" s="74"/>
      <c r="D1999" s="74"/>
      <c r="E1999" s="74"/>
      <c r="F1999" s="74"/>
      <c r="G1999" s="74"/>
      <c r="H1999" s="74"/>
      <c r="I1999" s="74"/>
      <c r="J1999" s="78"/>
      <c r="K1999" s="78"/>
      <c r="L1999" s="124" t="str">
        <f>IF($G1999=0,"-",VLOOKUP($G1999,Nomenclator!$B$6:$G$1000,3,0))</f>
        <v>-</v>
      </c>
      <c r="M1999" s="124" t="str">
        <f>IF($G1999=0,"-",VLOOKUP($G1999,Nomenclator!$B$6:$G$1000,4,0))</f>
        <v>-</v>
      </c>
      <c r="N1999" s="124" t="str">
        <f>IF($G1999=0,"-",VLOOKUP($G1999,Nomenclator!$B$6:$G$1000,6,0))</f>
        <v>-</v>
      </c>
      <c r="O1999" s="74"/>
      <c r="P1999" s="74"/>
    </row>
    <row r="2000" spans="1:16" x14ac:dyDescent="0.2">
      <c r="A2000" s="73" t="str">
        <f t="shared" si="31"/>
        <v>-</v>
      </c>
      <c r="B2000" s="75"/>
      <c r="C2000" s="74"/>
      <c r="D2000" s="74"/>
      <c r="E2000" s="74"/>
      <c r="F2000" s="74"/>
      <c r="G2000" s="74"/>
      <c r="H2000" s="74"/>
      <c r="I2000" s="74"/>
      <c r="J2000" s="78"/>
      <c r="K2000" s="78"/>
      <c r="L2000" s="124" t="str">
        <f>IF($G2000=0,"-",VLOOKUP($G2000,Nomenclator!$B$6:$G$1000,3,0))</f>
        <v>-</v>
      </c>
      <c r="M2000" s="124" t="str">
        <f>IF($G2000=0,"-",VLOOKUP($G2000,Nomenclator!$B$6:$G$1000,4,0))</f>
        <v>-</v>
      </c>
      <c r="N2000" s="124" t="str">
        <f>IF($G2000=0,"-",VLOOKUP($G2000,Nomenclator!$B$6:$G$1000,6,0))</f>
        <v>-</v>
      </c>
      <c r="O2000" s="74"/>
      <c r="P2000" s="74"/>
    </row>
    <row r="2001" spans="1:16" x14ac:dyDescent="0.2">
      <c r="A2001" s="73" t="str">
        <f t="shared" si="31"/>
        <v>-</v>
      </c>
      <c r="B2001" s="75"/>
      <c r="C2001" s="74"/>
      <c r="D2001" s="74"/>
      <c r="E2001" s="74"/>
      <c r="F2001" s="74"/>
      <c r="G2001" s="74"/>
      <c r="H2001" s="74"/>
      <c r="I2001" s="74"/>
      <c r="J2001" s="78"/>
      <c r="K2001" s="78"/>
      <c r="L2001" s="124" t="str">
        <f>IF($G2001=0,"-",VLOOKUP($G2001,Nomenclator!$B$6:$G$1000,3,0))</f>
        <v>-</v>
      </c>
      <c r="M2001" s="124" t="str">
        <f>IF($G2001=0,"-",VLOOKUP($G2001,Nomenclator!$B$6:$G$1000,4,0))</f>
        <v>-</v>
      </c>
      <c r="N2001" s="124" t="str">
        <f>IF($G2001=0,"-",VLOOKUP($G2001,Nomenclator!$B$6:$G$1000,6,0))</f>
        <v>-</v>
      </c>
      <c r="O2001" s="74"/>
      <c r="P2001" s="74"/>
    </row>
    <row r="2002" spans="1:16" x14ac:dyDescent="0.2">
      <c r="A2002" s="73" t="str">
        <f t="shared" si="31"/>
        <v>-</v>
      </c>
      <c r="B2002" s="75"/>
      <c r="C2002" s="74"/>
      <c r="D2002" s="74"/>
      <c r="E2002" s="74"/>
      <c r="F2002" s="74"/>
      <c r="G2002" s="74"/>
      <c r="H2002" s="74"/>
      <c r="I2002" s="74"/>
      <c r="J2002" s="78"/>
      <c r="K2002" s="78"/>
      <c r="L2002" s="124" t="str">
        <f>IF($G2002=0,"-",VLOOKUP($G2002,Nomenclator!$B$6:$G$1000,3,0))</f>
        <v>-</v>
      </c>
      <c r="M2002" s="124" t="str">
        <f>IF($G2002=0,"-",VLOOKUP($G2002,Nomenclator!$B$6:$G$1000,4,0))</f>
        <v>-</v>
      </c>
      <c r="N2002" s="124" t="str">
        <f>IF($G2002=0,"-",VLOOKUP($G2002,Nomenclator!$B$6:$G$1000,6,0))</f>
        <v>-</v>
      </c>
      <c r="O2002" s="74"/>
      <c r="P2002" s="74"/>
    </row>
    <row r="2003" spans="1:16" x14ac:dyDescent="0.2">
      <c r="A2003" s="73" t="str">
        <f t="shared" si="31"/>
        <v>-</v>
      </c>
      <c r="B2003" s="75"/>
      <c r="C2003" s="74"/>
      <c r="D2003" s="74"/>
      <c r="E2003" s="74"/>
      <c r="F2003" s="74"/>
      <c r="G2003" s="74"/>
      <c r="H2003" s="74"/>
      <c r="I2003" s="74"/>
      <c r="J2003" s="78"/>
      <c r="K2003" s="78"/>
      <c r="L2003" s="124" t="str">
        <f>IF($G2003=0,"-",VLOOKUP($G2003,Nomenclator!$B$6:$G$1000,3,0))</f>
        <v>-</v>
      </c>
      <c r="M2003" s="124" t="str">
        <f>IF($G2003=0,"-",VLOOKUP($G2003,Nomenclator!$B$6:$G$1000,4,0))</f>
        <v>-</v>
      </c>
      <c r="N2003" s="124" t="str">
        <f>IF($G2003=0,"-",VLOOKUP($G2003,Nomenclator!$B$6:$G$1000,6,0))</f>
        <v>-</v>
      </c>
      <c r="O2003" s="74"/>
      <c r="P2003" s="74"/>
    </row>
    <row r="2004" spans="1:16" x14ac:dyDescent="0.2">
      <c r="A2004" s="73" t="str">
        <f t="shared" si="31"/>
        <v>-</v>
      </c>
      <c r="B2004" s="75"/>
      <c r="C2004" s="74"/>
      <c r="D2004" s="74"/>
      <c r="E2004" s="74"/>
      <c r="F2004" s="74"/>
      <c r="G2004" s="74"/>
      <c r="H2004" s="74"/>
      <c r="I2004" s="74"/>
      <c r="J2004" s="78"/>
      <c r="K2004" s="78"/>
      <c r="L2004" s="124" t="str">
        <f>IF($G2004=0,"-",VLOOKUP($G2004,Nomenclator!$B$6:$G$1000,3,0))</f>
        <v>-</v>
      </c>
      <c r="M2004" s="124" t="str">
        <f>IF($G2004=0,"-",VLOOKUP($G2004,Nomenclator!$B$6:$G$1000,4,0))</f>
        <v>-</v>
      </c>
      <c r="N2004" s="124" t="str">
        <f>IF($G2004=0,"-",VLOOKUP($G2004,Nomenclator!$B$6:$G$1000,6,0))</f>
        <v>-</v>
      </c>
      <c r="O2004" s="74"/>
      <c r="P2004" s="74"/>
    </row>
    <row r="2005" spans="1:16" x14ac:dyDescent="0.2">
      <c r="A2005" s="73" t="str">
        <f t="shared" si="31"/>
        <v>-</v>
      </c>
      <c r="B2005" s="75"/>
      <c r="C2005" s="74"/>
      <c r="D2005" s="74"/>
      <c r="E2005" s="74"/>
      <c r="F2005" s="74"/>
      <c r="G2005" s="74"/>
      <c r="H2005" s="74"/>
      <c r="I2005" s="74"/>
      <c r="J2005" s="78"/>
      <c r="K2005" s="78"/>
      <c r="L2005" s="124" t="str">
        <f>IF($G2005=0,"-",VLOOKUP($G2005,Nomenclator!$B$6:$G$1000,3,0))</f>
        <v>-</v>
      </c>
      <c r="M2005" s="124" t="str">
        <f>IF($G2005=0,"-",VLOOKUP($G2005,Nomenclator!$B$6:$G$1000,4,0))</f>
        <v>-</v>
      </c>
      <c r="N2005" s="124" t="str">
        <f>IF($G2005=0,"-",VLOOKUP($G2005,Nomenclator!$B$6:$G$1000,6,0))</f>
        <v>-</v>
      </c>
      <c r="O2005" s="74"/>
      <c r="P2005" s="74"/>
    </row>
    <row r="2006" spans="1:16" x14ac:dyDescent="0.2">
      <c r="A2006" s="73" t="str">
        <f t="shared" si="31"/>
        <v>-</v>
      </c>
      <c r="B2006" s="75"/>
      <c r="C2006" s="74"/>
      <c r="D2006" s="74"/>
      <c r="E2006" s="74"/>
      <c r="F2006" s="74"/>
      <c r="G2006" s="74"/>
      <c r="H2006" s="74"/>
      <c r="I2006" s="74"/>
      <c r="J2006" s="78"/>
      <c r="K2006" s="78"/>
      <c r="L2006" s="124" t="str">
        <f>IF($G2006=0,"-",VLOOKUP($G2006,Nomenclator!$B$6:$G$1000,3,0))</f>
        <v>-</v>
      </c>
      <c r="M2006" s="124" t="str">
        <f>IF($G2006=0,"-",VLOOKUP($G2006,Nomenclator!$B$6:$G$1000,4,0))</f>
        <v>-</v>
      </c>
      <c r="N2006" s="124" t="str">
        <f>IF($G2006=0,"-",VLOOKUP($G2006,Nomenclator!$B$6:$G$1000,6,0))</f>
        <v>-</v>
      </c>
      <c r="O2006" s="74"/>
      <c r="P2006" s="74"/>
    </row>
    <row r="2007" spans="1:16" x14ac:dyDescent="0.2">
      <c r="A2007" s="73" t="str">
        <f t="shared" si="31"/>
        <v>-</v>
      </c>
      <c r="B2007" s="75"/>
      <c r="C2007" s="74"/>
      <c r="D2007" s="74"/>
      <c r="E2007" s="74"/>
      <c r="F2007" s="74"/>
      <c r="G2007" s="74"/>
      <c r="H2007" s="74"/>
      <c r="I2007" s="74"/>
      <c r="J2007" s="78"/>
      <c r="K2007" s="78"/>
      <c r="L2007" s="124" t="str">
        <f>IF($G2007=0,"-",VLOOKUP($G2007,Nomenclator!$B$6:$G$1000,3,0))</f>
        <v>-</v>
      </c>
      <c r="M2007" s="124" t="str">
        <f>IF($G2007=0,"-",VLOOKUP($G2007,Nomenclator!$B$6:$G$1000,4,0))</f>
        <v>-</v>
      </c>
      <c r="N2007" s="124" t="str">
        <f>IF($G2007=0,"-",VLOOKUP($G2007,Nomenclator!$B$6:$G$1000,6,0))</f>
        <v>-</v>
      </c>
      <c r="O2007" s="74"/>
      <c r="P2007" s="74"/>
    </row>
    <row r="2008" spans="1:16" x14ac:dyDescent="0.2">
      <c r="A2008" s="73" t="str">
        <f t="shared" si="31"/>
        <v>-</v>
      </c>
      <c r="B2008" s="75"/>
      <c r="C2008" s="74"/>
      <c r="D2008" s="74"/>
      <c r="E2008" s="74"/>
      <c r="F2008" s="74"/>
      <c r="G2008" s="74"/>
      <c r="H2008" s="74"/>
      <c r="I2008" s="74"/>
      <c r="J2008" s="78"/>
      <c r="K2008" s="78"/>
      <c r="L2008" s="124" t="str">
        <f>IF($G2008=0,"-",VLOOKUP($G2008,Nomenclator!$B$6:$G$1000,3,0))</f>
        <v>-</v>
      </c>
      <c r="M2008" s="124" t="str">
        <f>IF($G2008=0,"-",VLOOKUP($G2008,Nomenclator!$B$6:$G$1000,4,0))</f>
        <v>-</v>
      </c>
      <c r="N2008" s="124" t="str">
        <f>IF($G2008=0,"-",VLOOKUP($G2008,Nomenclator!$B$6:$G$1000,6,0))</f>
        <v>-</v>
      </c>
      <c r="O2008" s="74"/>
      <c r="P2008" s="74"/>
    </row>
    <row r="2009" spans="1:16" x14ac:dyDescent="0.2">
      <c r="A2009" s="73" t="str">
        <f t="shared" si="31"/>
        <v>-</v>
      </c>
      <c r="B2009" s="75"/>
      <c r="C2009" s="74"/>
      <c r="D2009" s="74"/>
      <c r="E2009" s="74"/>
      <c r="F2009" s="74"/>
      <c r="G2009" s="74"/>
      <c r="H2009" s="74"/>
      <c r="I2009" s="74"/>
      <c r="J2009" s="78"/>
      <c r="K2009" s="78"/>
      <c r="L2009" s="124" t="str">
        <f>IF($G2009=0,"-",VLOOKUP($G2009,Nomenclator!$B$6:$G$1000,3,0))</f>
        <v>-</v>
      </c>
      <c r="M2009" s="124" t="str">
        <f>IF($G2009=0,"-",VLOOKUP($G2009,Nomenclator!$B$6:$G$1000,4,0))</f>
        <v>-</v>
      </c>
      <c r="N2009" s="124" t="str">
        <f>IF($G2009=0,"-",VLOOKUP($G2009,Nomenclator!$B$6:$G$1000,6,0))</f>
        <v>-</v>
      </c>
      <c r="O2009" s="74"/>
      <c r="P2009" s="74"/>
    </row>
    <row r="2010" spans="1:16" x14ac:dyDescent="0.2">
      <c r="A2010" s="73" t="str">
        <f t="shared" si="31"/>
        <v>-</v>
      </c>
      <c r="B2010" s="75"/>
      <c r="C2010" s="74"/>
      <c r="D2010" s="74"/>
      <c r="E2010" s="74"/>
      <c r="F2010" s="74"/>
      <c r="G2010" s="74"/>
      <c r="H2010" s="74"/>
      <c r="I2010" s="74"/>
      <c r="J2010" s="78"/>
      <c r="K2010" s="78"/>
      <c r="L2010" s="124" t="str">
        <f>IF($G2010=0,"-",VLOOKUP($G2010,Nomenclator!$B$6:$G$1000,3,0))</f>
        <v>-</v>
      </c>
      <c r="M2010" s="124" t="str">
        <f>IF($G2010=0,"-",VLOOKUP($G2010,Nomenclator!$B$6:$G$1000,4,0))</f>
        <v>-</v>
      </c>
      <c r="N2010" s="124" t="str">
        <f>IF($G2010=0,"-",VLOOKUP($G2010,Nomenclator!$B$6:$G$1000,6,0))</f>
        <v>-</v>
      </c>
      <c r="O2010" s="74"/>
      <c r="P2010" s="74"/>
    </row>
    <row r="2011" spans="1:16" x14ac:dyDescent="0.2">
      <c r="A2011" s="73" t="str">
        <f t="shared" si="31"/>
        <v>-</v>
      </c>
      <c r="B2011" s="75"/>
      <c r="C2011" s="74"/>
      <c r="D2011" s="74"/>
      <c r="E2011" s="74"/>
      <c r="F2011" s="74"/>
      <c r="G2011" s="74"/>
      <c r="H2011" s="74"/>
      <c r="I2011" s="74"/>
      <c r="J2011" s="78"/>
      <c r="K2011" s="78"/>
      <c r="L2011" s="124" t="str">
        <f>IF($G2011=0,"-",VLOOKUP($G2011,Nomenclator!$B$6:$G$1000,3,0))</f>
        <v>-</v>
      </c>
      <c r="M2011" s="124" t="str">
        <f>IF($G2011=0,"-",VLOOKUP($G2011,Nomenclator!$B$6:$G$1000,4,0))</f>
        <v>-</v>
      </c>
      <c r="N2011" s="124" t="str">
        <f>IF($G2011=0,"-",VLOOKUP($G2011,Nomenclator!$B$6:$G$1000,6,0))</f>
        <v>-</v>
      </c>
      <c r="O2011" s="74"/>
      <c r="P2011" s="74"/>
    </row>
    <row r="2012" spans="1:16" x14ac:dyDescent="0.2">
      <c r="A2012" s="73" t="str">
        <f t="shared" si="31"/>
        <v>-</v>
      </c>
      <c r="B2012" s="75"/>
      <c r="C2012" s="74"/>
      <c r="D2012" s="74"/>
      <c r="E2012" s="74"/>
      <c r="F2012" s="74"/>
      <c r="G2012" s="74"/>
      <c r="H2012" s="74"/>
      <c r="I2012" s="74"/>
      <c r="J2012" s="78"/>
      <c r="K2012" s="78"/>
      <c r="L2012" s="124" t="str">
        <f>IF($G2012=0,"-",VLOOKUP($G2012,Nomenclator!$B$6:$G$1000,3,0))</f>
        <v>-</v>
      </c>
      <c r="M2012" s="124" t="str">
        <f>IF($G2012=0,"-",VLOOKUP($G2012,Nomenclator!$B$6:$G$1000,4,0))</f>
        <v>-</v>
      </c>
      <c r="N2012" s="124" t="str">
        <f>IF($G2012=0,"-",VLOOKUP($G2012,Nomenclator!$B$6:$G$1000,6,0))</f>
        <v>-</v>
      </c>
      <c r="O2012" s="74"/>
      <c r="P2012" s="74"/>
    </row>
    <row r="2013" spans="1:16" x14ac:dyDescent="0.2">
      <c r="A2013" s="73" t="str">
        <f t="shared" si="31"/>
        <v>-</v>
      </c>
      <c r="B2013" s="75"/>
      <c r="C2013" s="74"/>
      <c r="D2013" s="74"/>
      <c r="E2013" s="74"/>
      <c r="F2013" s="74"/>
      <c r="G2013" s="74"/>
      <c r="H2013" s="74"/>
      <c r="I2013" s="74"/>
      <c r="J2013" s="78"/>
      <c r="K2013" s="78"/>
      <c r="L2013" s="124" t="str">
        <f>IF($G2013=0,"-",VLOOKUP($G2013,Nomenclator!$B$6:$G$1000,3,0))</f>
        <v>-</v>
      </c>
      <c r="M2013" s="124" t="str">
        <f>IF($G2013=0,"-",VLOOKUP($G2013,Nomenclator!$B$6:$G$1000,4,0))</f>
        <v>-</v>
      </c>
      <c r="N2013" s="124" t="str">
        <f>IF($G2013=0,"-",VLOOKUP($G2013,Nomenclator!$B$6:$G$1000,6,0))</f>
        <v>-</v>
      </c>
      <c r="O2013" s="74"/>
      <c r="P2013" s="74"/>
    </row>
    <row r="2014" spans="1:16" x14ac:dyDescent="0.2">
      <c r="A2014" s="73" t="str">
        <f t="shared" si="31"/>
        <v>-</v>
      </c>
      <c r="B2014" s="75"/>
      <c r="C2014" s="74"/>
      <c r="D2014" s="74"/>
      <c r="E2014" s="74"/>
      <c r="F2014" s="74"/>
      <c r="G2014" s="74"/>
      <c r="H2014" s="74"/>
      <c r="I2014" s="74"/>
      <c r="J2014" s="78"/>
      <c r="K2014" s="78"/>
      <c r="L2014" s="124" t="str">
        <f>IF($G2014=0,"-",VLOOKUP($G2014,Nomenclator!$B$6:$G$1000,3,0))</f>
        <v>-</v>
      </c>
      <c r="M2014" s="124" t="str">
        <f>IF($G2014=0,"-",VLOOKUP($G2014,Nomenclator!$B$6:$G$1000,4,0))</f>
        <v>-</v>
      </c>
      <c r="N2014" s="124" t="str">
        <f>IF($G2014=0,"-",VLOOKUP($G2014,Nomenclator!$B$6:$G$1000,6,0))</f>
        <v>-</v>
      </c>
      <c r="O2014" s="74"/>
      <c r="P2014" s="74"/>
    </row>
    <row r="2015" spans="1:16" x14ac:dyDescent="0.2">
      <c r="A2015" s="73" t="str">
        <f t="shared" si="31"/>
        <v>-</v>
      </c>
      <c r="B2015" s="75"/>
      <c r="C2015" s="74"/>
      <c r="D2015" s="74"/>
      <c r="E2015" s="74"/>
      <c r="F2015" s="74"/>
      <c r="G2015" s="74"/>
      <c r="H2015" s="74"/>
      <c r="I2015" s="74"/>
      <c r="J2015" s="78"/>
      <c r="K2015" s="78"/>
      <c r="L2015" s="124" t="str">
        <f>IF($G2015=0,"-",VLOOKUP($G2015,Nomenclator!$B$6:$G$1000,3,0))</f>
        <v>-</v>
      </c>
      <c r="M2015" s="124" t="str">
        <f>IF($G2015=0,"-",VLOOKUP($G2015,Nomenclator!$B$6:$G$1000,4,0))</f>
        <v>-</v>
      </c>
      <c r="N2015" s="124" t="str">
        <f>IF($G2015=0,"-",VLOOKUP($G2015,Nomenclator!$B$6:$G$1000,6,0))</f>
        <v>-</v>
      </c>
      <c r="O2015" s="74"/>
      <c r="P2015" s="74"/>
    </row>
    <row r="2016" spans="1:16" x14ac:dyDescent="0.2">
      <c r="A2016" s="73" t="str">
        <f t="shared" si="31"/>
        <v>-</v>
      </c>
      <c r="B2016" s="75"/>
      <c r="C2016" s="74"/>
      <c r="D2016" s="74"/>
      <c r="E2016" s="74"/>
      <c r="F2016" s="74"/>
      <c r="G2016" s="74"/>
      <c r="H2016" s="74"/>
      <c r="I2016" s="74"/>
      <c r="J2016" s="78"/>
      <c r="K2016" s="78"/>
      <c r="L2016" s="124" t="str">
        <f>IF($G2016=0,"-",VLOOKUP($G2016,Nomenclator!$B$6:$G$1000,3,0))</f>
        <v>-</v>
      </c>
      <c r="M2016" s="124" t="str">
        <f>IF($G2016=0,"-",VLOOKUP($G2016,Nomenclator!$B$6:$G$1000,4,0))</f>
        <v>-</v>
      </c>
      <c r="N2016" s="124" t="str">
        <f>IF($G2016=0,"-",VLOOKUP($G2016,Nomenclator!$B$6:$G$1000,6,0))</f>
        <v>-</v>
      </c>
      <c r="O2016" s="74"/>
      <c r="P2016" s="74"/>
    </row>
    <row r="2017" spans="1:16" x14ac:dyDescent="0.2">
      <c r="A2017" s="73" t="str">
        <f t="shared" si="31"/>
        <v>-</v>
      </c>
      <c r="B2017" s="75"/>
      <c r="C2017" s="74"/>
      <c r="D2017" s="74"/>
      <c r="E2017" s="74"/>
      <c r="F2017" s="74"/>
      <c r="G2017" s="74"/>
      <c r="H2017" s="74"/>
      <c r="I2017" s="74"/>
      <c r="J2017" s="78"/>
      <c r="K2017" s="78"/>
      <c r="L2017" s="124" t="str">
        <f>IF($G2017=0,"-",VLOOKUP($G2017,Nomenclator!$B$6:$G$1000,3,0))</f>
        <v>-</v>
      </c>
      <c r="M2017" s="124" t="str">
        <f>IF($G2017=0,"-",VLOOKUP($G2017,Nomenclator!$B$6:$G$1000,4,0))</f>
        <v>-</v>
      </c>
      <c r="N2017" s="124" t="str">
        <f>IF($G2017=0,"-",VLOOKUP($G2017,Nomenclator!$B$6:$G$1000,6,0))</f>
        <v>-</v>
      </c>
      <c r="O2017" s="74"/>
      <c r="P2017" s="74"/>
    </row>
    <row r="2018" spans="1:16" x14ac:dyDescent="0.2">
      <c r="A2018" s="73" t="str">
        <f t="shared" si="31"/>
        <v>-</v>
      </c>
      <c r="B2018" s="75"/>
      <c r="C2018" s="74"/>
      <c r="D2018" s="74"/>
      <c r="E2018" s="74"/>
      <c r="F2018" s="74"/>
      <c r="G2018" s="74"/>
      <c r="H2018" s="74"/>
      <c r="I2018" s="74"/>
      <c r="J2018" s="78"/>
      <c r="K2018" s="78"/>
      <c r="L2018" s="124" t="str">
        <f>IF($G2018=0,"-",VLOOKUP($G2018,Nomenclator!$B$6:$G$1000,3,0))</f>
        <v>-</v>
      </c>
      <c r="M2018" s="124" t="str">
        <f>IF($G2018=0,"-",VLOOKUP($G2018,Nomenclator!$B$6:$G$1000,4,0))</f>
        <v>-</v>
      </c>
      <c r="N2018" s="124" t="str">
        <f>IF($G2018=0,"-",VLOOKUP($G2018,Nomenclator!$B$6:$G$1000,6,0))</f>
        <v>-</v>
      </c>
      <c r="O2018" s="74"/>
      <c r="P2018" s="74"/>
    </row>
    <row r="2019" spans="1:16" x14ac:dyDescent="0.2">
      <c r="A2019" s="73" t="str">
        <f t="shared" si="31"/>
        <v>-</v>
      </c>
      <c r="B2019" s="75"/>
      <c r="C2019" s="74"/>
      <c r="D2019" s="74"/>
      <c r="E2019" s="74"/>
      <c r="F2019" s="74"/>
      <c r="G2019" s="74"/>
      <c r="H2019" s="74"/>
      <c r="I2019" s="74"/>
      <c r="J2019" s="78"/>
      <c r="K2019" s="78"/>
      <c r="L2019" s="124" t="str">
        <f>IF($G2019=0,"-",VLOOKUP($G2019,Nomenclator!$B$6:$G$1000,3,0))</f>
        <v>-</v>
      </c>
      <c r="M2019" s="124" t="str">
        <f>IF($G2019=0,"-",VLOOKUP($G2019,Nomenclator!$B$6:$G$1000,4,0))</f>
        <v>-</v>
      </c>
      <c r="N2019" s="124" t="str">
        <f>IF($G2019=0,"-",VLOOKUP($G2019,Nomenclator!$B$6:$G$1000,6,0))</f>
        <v>-</v>
      </c>
      <c r="O2019" s="74"/>
      <c r="P2019" s="74"/>
    </row>
    <row r="2020" spans="1:16" x14ac:dyDescent="0.2">
      <c r="A2020" s="73" t="str">
        <f t="shared" si="31"/>
        <v>-</v>
      </c>
      <c r="B2020" s="75"/>
      <c r="C2020" s="74"/>
      <c r="D2020" s="74"/>
      <c r="E2020" s="74"/>
      <c r="F2020" s="74"/>
      <c r="G2020" s="74"/>
      <c r="H2020" s="74"/>
      <c r="I2020" s="74"/>
      <c r="J2020" s="78"/>
      <c r="K2020" s="78"/>
      <c r="L2020" s="124" t="str">
        <f>IF($G2020=0,"-",VLOOKUP($G2020,Nomenclator!$B$6:$G$1000,3,0))</f>
        <v>-</v>
      </c>
      <c r="M2020" s="124" t="str">
        <f>IF($G2020=0,"-",VLOOKUP($G2020,Nomenclator!$B$6:$G$1000,4,0))</f>
        <v>-</v>
      </c>
      <c r="N2020" s="124" t="str">
        <f>IF($G2020=0,"-",VLOOKUP($G2020,Nomenclator!$B$6:$G$1000,6,0))</f>
        <v>-</v>
      </c>
      <c r="O2020" s="74"/>
      <c r="P2020" s="74"/>
    </row>
    <row r="2021" spans="1:16" x14ac:dyDescent="0.2">
      <c r="A2021" s="73" t="str">
        <f t="shared" si="31"/>
        <v>-</v>
      </c>
      <c r="B2021" s="75"/>
      <c r="C2021" s="74"/>
      <c r="D2021" s="74"/>
      <c r="E2021" s="74"/>
      <c r="F2021" s="74"/>
      <c r="G2021" s="74"/>
      <c r="H2021" s="74"/>
      <c r="I2021" s="74"/>
      <c r="J2021" s="78"/>
      <c r="K2021" s="78"/>
      <c r="L2021" s="124" t="str">
        <f>IF($G2021=0,"-",VLOOKUP($G2021,Nomenclator!$B$6:$G$1000,3,0))</f>
        <v>-</v>
      </c>
      <c r="M2021" s="124" t="str">
        <f>IF($G2021=0,"-",VLOOKUP($G2021,Nomenclator!$B$6:$G$1000,4,0))</f>
        <v>-</v>
      </c>
      <c r="N2021" s="124" t="str">
        <f>IF($G2021=0,"-",VLOOKUP($G2021,Nomenclator!$B$6:$G$1000,6,0))</f>
        <v>-</v>
      </c>
      <c r="O2021" s="74"/>
      <c r="P2021" s="74"/>
    </row>
    <row r="2022" spans="1:16" x14ac:dyDescent="0.2">
      <c r="A2022" s="73" t="str">
        <f t="shared" si="31"/>
        <v>-</v>
      </c>
      <c r="B2022" s="75"/>
      <c r="C2022" s="74"/>
      <c r="D2022" s="74"/>
      <c r="E2022" s="74"/>
      <c r="F2022" s="74"/>
      <c r="G2022" s="74"/>
      <c r="H2022" s="74"/>
      <c r="I2022" s="74"/>
      <c r="J2022" s="78"/>
      <c r="K2022" s="78"/>
      <c r="L2022" s="124" t="str">
        <f>IF($G2022=0,"-",VLOOKUP($G2022,Nomenclator!$B$6:$G$1000,3,0))</f>
        <v>-</v>
      </c>
      <c r="M2022" s="124" t="str">
        <f>IF($G2022=0,"-",VLOOKUP($G2022,Nomenclator!$B$6:$G$1000,4,0))</f>
        <v>-</v>
      </c>
      <c r="N2022" s="124" t="str">
        <f>IF($G2022=0,"-",VLOOKUP($G2022,Nomenclator!$B$6:$G$1000,6,0))</f>
        <v>-</v>
      </c>
      <c r="O2022" s="74"/>
      <c r="P2022" s="74"/>
    </row>
    <row r="2023" spans="1:16" x14ac:dyDescent="0.2">
      <c r="A2023" s="73" t="str">
        <f t="shared" si="31"/>
        <v>-</v>
      </c>
      <c r="B2023" s="75"/>
      <c r="C2023" s="74"/>
      <c r="D2023" s="74"/>
      <c r="E2023" s="74"/>
      <c r="F2023" s="74"/>
      <c r="G2023" s="74"/>
      <c r="H2023" s="74"/>
      <c r="I2023" s="74"/>
      <c r="J2023" s="78"/>
      <c r="K2023" s="78"/>
      <c r="L2023" s="124" t="str">
        <f>IF($G2023=0,"-",VLOOKUP($G2023,Nomenclator!$B$6:$G$1000,3,0))</f>
        <v>-</v>
      </c>
      <c r="M2023" s="124" t="str">
        <f>IF($G2023=0,"-",VLOOKUP($G2023,Nomenclator!$B$6:$G$1000,4,0))</f>
        <v>-</v>
      </c>
      <c r="N2023" s="124" t="str">
        <f>IF($G2023=0,"-",VLOOKUP($G2023,Nomenclator!$B$6:$G$1000,6,0))</f>
        <v>-</v>
      </c>
      <c r="O2023" s="74"/>
      <c r="P2023" s="74"/>
    </row>
    <row r="2024" spans="1:16" x14ac:dyDescent="0.2">
      <c r="A2024" s="73" t="str">
        <f t="shared" si="31"/>
        <v>-</v>
      </c>
      <c r="B2024" s="75"/>
      <c r="C2024" s="74"/>
      <c r="D2024" s="74"/>
      <c r="E2024" s="74"/>
      <c r="F2024" s="74"/>
      <c r="G2024" s="74"/>
      <c r="H2024" s="74"/>
      <c r="I2024" s="74"/>
      <c r="J2024" s="78"/>
      <c r="K2024" s="78"/>
      <c r="L2024" s="124" t="str">
        <f>IF($G2024=0,"-",VLOOKUP($G2024,Nomenclator!$B$6:$G$1000,3,0))</f>
        <v>-</v>
      </c>
      <c r="M2024" s="124" t="str">
        <f>IF($G2024=0,"-",VLOOKUP($G2024,Nomenclator!$B$6:$G$1000,4,0))</f>
        <v>-</v>
      </c>
      <c r="N2024" s="124" t="str">
        <f>IF($G2024=0,"-",VLOOKUP($G2024,Nomenclator!$B$6:$G$1000,6,0))</f>
        <v>-</v>
      </c>
      <c r="O2024" s="74"/>
      <c r="P2024" s="74"/>
    </row>
    <row r="2025" spans="1:16" x14ac:dyDescent="0.2">
      <c r="A2025" s="73" t="str">
        <f t="shared" si="31"/>
        <v>-</v>
      </c>
      <c r="B2025" s="75"/>
      <c r="C2025" s="74"/>
      <c r="D2025" s="74"/>
      <c r="E2025" s="74"/>
      <c r="F2025" s="74"/>
      <c r="G2025" s="74"/>
      <c r="H2025" s="74"/>
      <c r="I2025" s="74"/>
      <c r="J2025" s="78"/>
      <c r="K2025" s="78"/>
      <c r="L2025" s="124" t="str">
        <f>IF($G2025=0,"-",VLOOKUP($G2025,Nomenclator!$B$6:$G$1000,3,0))</f>
        <v>-</v>
      </c>
      <c r="M2025" s="124" t="str">
        <f>IF($G2025=0,"-",VLOOKUP($G2025,Nomenclator!$B$6:$G$1000,4,0))</f>
        <v>-</v>
      </c>
      <c r="N2025" s="124" t="str">
        <f>IF($G2025=0,"-",VLOOKUP($G2025,Nomenclator!$B$6:$G$1000,6,0))</f>
        <v>-</v>
      </c>
      <c r="O2025" s="74"/>
      <c r="P2025" s="74"/>
    </row>
    <row r="2026" spans="1:16" x14ac:dyDescent="0.2">
      <c r="A2026" s="73" t="str">
        <f t="shared" si="31"/>
        <v>-</v>
      </c>
      <c r="B2026" s="75"/>
      <c r="C2026" s="74"/>
      <c r="D2026" s="74"/>
      <c r="E2026" s="74"/>
      <c r="F2026" s="74"/>
      <c r="G2026" s="74"/>
      <c r="H2026" s="74"/>
      <c r="I2026" s="74"/>
      <c r="J2026" s="78"/>
      <c r="K2026" s="78"/>
      <c r="L2026" s="124" t="str">
        <f>IF($G2026=0,"-",VLOOKUP($G2026,Nomenclator!$B$6:$G$1000,3,0))</f>
        <v>-</v>
      </c>
      <c r="M2026" s="124" t="str">
        <f>IF($G2026=0,"-",VLOOKUP($G2026,Nomenclator!$B$6:$G$1000,4,0))</f>
        <v>-</v>
      </c>
      <c r="N2026" s="124" t="str">
        <f>IF($G2026=0,"-",VLOOKUP($G2026,Nomenclator!$B$6:$G$1000,6,0))</f>
        <v>-</v>
      </c>
      <c r="O2026" s="74"/>
      <c r="P2026" s="74"/>
    </row>
    <row r="2027" spans="1:16" x14ac:dyDescent="0.2">
      <c r="A2027" s="73" t="str">
        <f t="shared" si="31"/>
        <v>-</v>
      </c>
      <c r="B2027" s="75"/>
      <c r="C2027" s="74"/>
      <c r="D2027" s="74"/>
      <c r="E2027" s="74"/>
      <c r="F2027" s="74"/>
      <c r="G2027" s="74"/>
      <c r="H2027" s="74"/>
      <c r="I2027" s="74"/>
      <c r="J2027" s="78"/>
      <c r="K2027" s="78"/>
      <c r="L2027" s="124" t="str">
        <f>IF($G2027=0,"-",VLOOKUP($G2027,Nomenclator!$B$6:$G$1000,3,0))</f>
        <v>-</v>
      </c>
      <c r="M2027" s="124" t="str">
        <f>IF($G2027=0,"-",VLOOKUP($G2027,Nomenclator!$B$6:$G$1000,4,0))</f>
        <v>-</v>
      </c>
      <c r="N2027" s="124" t="str">
        <f>IF($G2027=0,"-",VLOOKUP($G2027,Nomenclator!$B$6:$G$1000,6,0))</f>
        <v>-</v>
      </c>
      <c r="O2027" s="74"/>
      <c r="P2027" s="74"/>
    </row>
    <row r="2028" spans="1:16" x14ac:dyDescent="0.2">
      <c r="A2028" s="73" t="str">
        <f t="shared" si="31"/>
        <v>-</v>
      </c>
      <c r="B2028" s="75"/>
      <c r="C2028" s="74"/>
      <c r="D2028" s="74"/>
      <c r="E2028" s="74"/>
      <c r="F2028" s="74"/>
      <c r="G2028" s="74"/>
      <c r="H2028" s="74"/>
      <c r="I2028" s="74"/>
      <c r="J2028" s="78"/>
      <c r="K2028" s="78"/>
      <c r="L2028" s="124" t="str">
        <f>IF($G2028=0,"-",VLOOKUP($G2028,Nomenclator!$B$6:$G$1000,3,0))</f>
        <v>-</v>
      </c>
      <c r="M2028" s="124" t="str">
        <f>IF($G2028=0,"-",VLOOKUP($G2028,Nomenclator!$B$6:$G$1000,4,0))</f>
        <v>-</v>
      </c>
      <c r="N2028" s="124" t="str">
        <f>IF($G2028=0,"-",VLOOKUP($G2028,Nomenclator!$B$6:$G$1000,6,0))</f>
        <v>-</v>
      </c>
      <c r="O2028" s="74"/>
      <c r="P2028" s="74"/>
    </row>
    <row r="2029" spans="1:16" x14ac:dyDescent="0.2">
      <c r="A2029" s="73" t="str">
        <f t="shared" si="31"/>
        <v>-</v>
      </c>
      <c r="B2029" s="75"/>
      <c r="C2029" s="74"/>
      <c r="D2029" s="74"/>
      <c r="E2029" s="74"/>
      <c r="F2029" s="74"/>
      <c r="G2029" s="74"/>
      <c r="H2029" s="74"/>
      <c r="I2029" s="74"/>
      <c r="J2029" s="78"/>
      <c r="K2029" s="78"/>
      <c r="L2029" s="124" t="str">
        <f>IF($G2029=0,"-",VLOOKUP($G2029,Nomenclator!$B$6:$G$1000,3,0))</f>
        <v>-</v>
      </c>
      <c r="M2029" s="124" t="str">
        <f>IF($G2029=0,"-",VLOOKUP($G2029,Nomenclator!$B$6:$G$1000,4,0))</f>
        <v>-</v>
      </c>
      <c r="N2029" s="124" t="str">
        <f>IF($G2029=0,"-",VLOOKUP($G2029,Nomenclator!$B$6:$G$1000,6,0))</f>
        <v>-</v>
      </c>
      <c r="O2029" s="74"/>
      <c r="P2029" s="74"/>
    </row>
    <row r="2030" spans="1:16" x14ac:dyDescent="0.2">
      <c r="A2030" s="73" t="str">
        <f t="shared" si="31"/>
        <v>-</v>
      </c>
      <c r="B2030" s="75"/>
      <c r="C2030" s="74"/>
      <c r="D2030" s="74"/>
      <c r="E2030" s="74"/>
      <c r="F2030" s="74"/>
      <c r="G2030" s="74"/>
      <c r="H2030" s="74"/>
      <c r="I2030" s="74"/>
      <c r="J2030" s="78"/>
      <c r="K2030" s="78"/>
      <c r="L2030" s="124" t="str">
        <f>IF($G2030=0,"-",VLOOKUP($G2030,Nomenclator!$B$6:$G$1000,3,0))</f>
        <v>-</v>
      </c>
      <c r="M2030" s="124" t="str">
        <f>IF($G2030=0,"-",VLOOKUP($G2030,Nomenclator!$B$6:$G$1000,4,0))</f>
        <v>-</v>
      </c>
      <c r="N2030" s="124" t="str">
        <f>IF($G2030=0,"-",VLOOKUP($G2030,Nomenclator!$B$6:$G$1000,6,0))</f>
        <v>-</v>
      </c>
      <c r="O2030" s="74"/>
      <c r="P2030" s="74"/>
    </row>
    <row r="2031" spans="1:16" x14ac:dyDescent="0.2">
      <c r="A2031" s="73" t="str">
        <f t="shared" si="31"/>
        <v>-</v>
      </c>
      <c r="B2031" s="75"/>
      <c r="C2031" s="74"/>
      <c r="D2031" s="74"/>
      <c r="E2031" s="74"/>
      <c r="F2031" s="74"/>
      <c r="G2031" s="74"/>
      <c r="H2031" s="74"/>
      <c r="I2031" s="74"/>
      <c r="J2031" s="78"/>
      <c r="K2031" s="78"/>
      <c r="L2031" s="124" t="str">
        <f>IF($G2031=0,"-",VLOOKUP($G2031,Nomenclator!$B$6:$G$1000,3,0))</f>
        <v>-</v>
      </c>
      <c r="M2031" s="124" t="str">
        <f>IF($G2031=0,"-",VLOOKUP($G2031,Nomenclator!$B$6:$G$1000,4,0))</f>
        <v>-</v>
      </c>
      <c r="N2031" s="124" t="str">
        <f>IF($G2031=0,"-",VLOOKUP($G2031,Nomenclator!$B$6:$G$1000,6,0))</f>
        <v>-</v>
      </c>
      <c r="O2031" s="74"/>
      <c r="P2031" s="74"/>
    </row>
    <row r="2032" spans="1:16" x14ac:dyDescent="0.2">
      <c r="A2032" s="73" t="str">
        <f t="shared" si="31"/>
        <v>-</v>
      </c>
      <c r="B2032" s="75"/>
      <c r="C2032" s="74"/>
      <c r="D2032" s="74"/>
      <c r="E2032" s="74"/>
      <c r="F2032" s="74"/>
      <c r="G2032" s="74"/>
      <c r="H2032" s="74"/>
      <c r="I2032" s="74"/>
      <c r="J2032" s="78"/>
      <c r="K2032" s="78"/>
      <c r="L2032" s="124" t="str">
        <f>IF($G2032=0,"-",VLOOKUP($G2032,Nomenclator!$B$6:$G$1000,3,0))</f>
        <v>-</v>
      </c>
      <c r="M2032" s="124" t="str">
        <f>IF($G2032=0,"-",VLOOKUP($G2032,Nomenclator!$B$6:$G$1000,4,0))</f>
        <v>-</v>
      </c>
      <c r="N2032" s="124" t="str">
        <f>IF($G2032=0,"-",VLOOKUP($G2032,Nomenclator!$B$6:$G$1000,6,0))</f>
        <v>-</v>
      </c>
      <c r="O2032" s="74"/>
      <c r="P2032" s="74"/>
    </row>
    <row r="2033" spans="1:16" x14ac:dyDescent="0.2">
      <c r="A2033" s="73" t="str">
        <f t="shared" si="31"/>
        <v>-</v>
      </c>
      <c r="B2033" s="75"/>
      <c r="C2033" s="74"/>
      <c r="D2033" s="74"/>
      <c r="E2033" s="74"/>
      <c r="F2033" s="74"/>
      <c r="G2033" s="74"/>
      <c r="H2033" s="74"/>
      <c r="I2033" s="74"/>
      <c r="J2033" s="78"/>
      <c r="K2033" s="78"/>
      <c r="L2033" s="124" t="str">
        <f>IF($G2033=0,"-",VLOOKUP($G2033,Nomenclator!$B$6:$G$1000,3,0))</f>
        <v>-</v>
      </c>
      <c r="M2033" s="124" t="str">
        <f>IF($G2033=0,"-",VLOOKUP($G2033,Nomenclator!$B$6:$G$1000,4,0))</f>
        <v>-</v>
      </c>
      <c r="N2033" s="124" t="str">
        <f>IF($G2033=0,"-",VLOOKUP($G2033,Nomenclator!$B$6:$G$1000,6,0))</f>
        <v>-</v>
      </c>
      <c r="O2033" s="74"/>
      <c r="P2033" s="74"/>
    </row>
    <row r="2034" spans="1:16" x14ac:dyDescent="0.2">
      <c r="A2034" s="73" t="str">
        <f t="shared" si="31"/>
        <v>-</v>
      </c>
      <c r="B2034" s="75"/>
      <c r="C2034" s="74"/>
      <c r="D2034" s="74"/>
      <c r="E2034" s="74"/>
      <c r="F2034" s="74"/>
      <c r="G2034" s="74"/>
      <c r="H2034" s="74"/>
      <c r="I2034" s="74"/>
      <c r="J2034" s="78"/>
      <c r="K2034" s="78"/>
      <c r="L2034" s="124" t="str">
        <f>IF($G2034=0,"-",VLOOKUP($G2034,Nomenclator!$B$6:$G$1000,3,0))</f>
        <v>-</v>
      </c>
      <c r="M2034" s="124" t="str">
        <f>IF($G2034=0,"-",VLOOKUP($G2034,Nomenclator!$B$6:$G$1000,4,0))</f>
        <v>-</v>
      </c>
      <c r="N2034" s="124" t="str">
        <f>IF($G2034=0,"-",VLOOKUP($G2034,Nomenclator!$B$6:$G$1000,6,0))</f>
        <v>-</v>
      </c>
      <c r="O2034" s="74"/>
      <c r="P2034" s="74"/>
    </row>
    <row r="2035" spans="1:16" x14ac:dyDescent="0.2">
      <c r="A2035" s="73" t="str">
        <f t="shared" si="31"/>
        <v>-</v>
      </c>
      <c r="B2035" s="75"/>
      <c r="C2035" s="74"/>
      <c r="D2035" s="74"/>
      <c r="E2035" s="74"/>
      <c r="F2035" s="74"/>
      <c r="G2035" s="74"/>
      <c r="H2035" s="74"/>
      <c r="I2035" s="74"/>
      <c r="J2035" s="78"/>
      <c r="K2035" s="78"/>
      <c r="L2035" s="124" t="str">
        <f>IF($G2035=0,"-",VLOOKUP($G2035,Nomenclator!$B$6:$G$1000,3,0))</f>
        <v>-</v>
      </c>
      <c r="M2035" s="124" t="str">
        <f>IF($G2035=0,"-",VLOOKUP($G2035,Nomenclator!$B$6:$G$1000,4,0))</f>
        <v>-</v>
      </c>
      <c r="N2035" s="124" t="str">
        <f>IF($G2035=0,"-",VLOOKUP($G2035,Nomenclator!$B$6:$G$1000,6,0))</f>
        <v>-</v>
      </c>
      <c r="O2035" s="74"/>
      <c r="P2035" s="74"/>
    </row>
    <row r="2036" spans="1:16" x14ac:dyDescent="0.2">
      <c r="A2036" s="73" t="str">
        <f t="shared" si="31"/>
        <v>-</v>
      </c>
      <c r="B2036" s="75"/>
      <c r="C2036" s="74"/>
      <c r="D2036" s="74"/>
      <c r="E2036" s="74"/>
      <c r="F2036" s="74"/>
      <c r="G2036" s="74"/>
      <c r="H2036" s="74"/>
      <c r="I2036" s="74"/>
      <c r="J2036" s="78"/>
      <c r="K2036" s="78"/>
      <c r="L2036" s="124" t="str">
        <f>IF($G2036=0,"-",VLOOKUP($G2036,Nomenclator!$B$6:$G$1000,3,0))</f>
        <v>-</v>
      </c>
      <c r="M2036" s="124" t="str">
        <f>IF($G2036=0,"-",VLOOKUP($G2036,Nomenclator!$B$6:$G$1000,4,0))</f>
        <v>-</v>
      </c>
      <c r="N2036" s="124" t="str">
        <f>IF($G2036=0,"-",VLOOKUP($G2036,Nomenclator!$B$6:$G$1000,6,0))</f>
        <v>-</v>
      </c>
      <c r="O2036" s="74"/>
      <c r="P2036" s="74"/>
    </row>
    <row r="2037" spans="1:16" x14ac:dyDescent="0.2">
      <c r="A2037" s="73" t="str">
        <f t="shared" si="31"/>
        <v>-</v>
      </c>
      <c r="B2037" s="75"/>
      <c r="C2037" s="74"/>
      <c r="D2037" s="74"/>
      <c r="E2037" s="74"/>
      <c r="F2037" s="74"/>
      <c r="G2037" s="74"/>
      <c r="H2037" s="74"/>
      <c r="I2037" s="74"/>
      <c r="J2037" s="78"/>
      <c r="K2037" s="78"/>
      <c r="L2037" s="124" t="str">
        <f>IF($G2037=0,"-",VLOOKUP($G2037,Nomenclator!$B$6:$G$1000,3,0))</f>
        <v>-</v>
      </c>
      <c r="M2037" s="124" t="str">
        <f>IF($G2037=0,"-",VLOOKUP($G2037,Nomenclator!$B$6:$G$1000,4,0))</f>
        <v>-</v>
      </c>
      <c r="N2037" s="124" t="str">
        <f>IF($G2037=0,"-",VLOOKUP($G2037,Nomenclator!$B$6:$G$1000,6,0))</f>
        <v>-</v>
      </c>
      <c r="O2037" s="74"/>
      <c r="P2037" s="74"/>
    </row>
    <row r="2038" spans="1:16" x14ac:dyDescent="0.2">
      <c r="A2038" s="73" t="str">
        <f t="shared" si="31"/>
        <v>-</v>
      </c>
      <c r="B2038" s="75"/>
      <c r="C2038" s="74"/>
      <c r="D2038" s="74"/>
      <c r="E2038" s="74"/>
      <c r="F2038" s="74"/>
      <c r="G2038" s="74"/>
      <c r="H2038" s="74"/>
      <c r="I2038" s="74"/>
      <c r="J2038" s="78"/>
      <c r="K2038" s="78"/>
      <c r="L2038" s="124" t="str">
        <f>IF($G2038=0,"-",VLOOKUP($G2038,Nomenclator!$B$6:$G$1000,3,0))</f>
        <v>-</v>
      </c>
      <c r="M2038" s="124" t="str">
        <f>IF($G2038=0,"-",VLOOKUP($G2038,Nomenclator!$B$6:$G$1000,4,0))</f>
        <v>-</v>
      </c>
      <c r="N2038" s="124" t="str">
        <f>IF($G2038=0,"-",VLOOKUP($G2038,Nomenclator!$B$6:$G$1000,6,0))</f>
        <v>-</v>
      </c>
      <c r="O2038" s="74"/>
      <c r="P2038" s="74"/>
    </row>
    <row r="2039" spans="1:16" x14ac:dyDescent="0.2">
      <c r="A2039" s="73" t="str">
        <f t="shared" si="31"/>
        <v>-</v>
      </c>
      <c r="B2039" s="75"/>
      <c r="C2039" s="74"/>
      <c r="D2039" s="74"/>
      <c r="E2039" s="74"/>
      <c r="F2039" s="74"/>
      <c r="G2039" s="74"/>
      <c r="H2039" s="74"/>
      <c r="I2039" s="74"/>
      <c r="J2039" s="78"/>
      <c r="K2039" s="78"/>
      <c r="L2039" s="124" t="str">
        <f>IF($G2039=0,"-",VLOOKUP($G2039,Nomenclator!$B$6:$G$1000,3,0))</f>
        <v>-</v>
      </c>
      <c r="M2039" s="124" t="str">
        <f>IF($G2039=0,"-",VLOOKUP($G2039,Nomenclator!$B$6:$G$1000,4,0))</f>
        <v>-</v>
      </c>
      <c r="N2039" s="124" t="str">
        <f>IF($G2039=0,"-",VLOOKUP($G2039,Nomenclator!$B$6:$G$1000,6,0))</f>
        <v>-</v>
      </c>
      <c r="O2039" s="74"/>
      <c r="P2039" s="74"/>
    </row>
    <row r="2040" spans="1:16" x14ac:dyDescent="0.2">
      <c r="A2040" s="73" t="str">
        <f t="shared" si="31"/>
        <v>-</v>
      </c>
      <c r="B2040" s="75"/>
      <c r="C2040" s="74"/>
      <c r="D2040" s="74"/>
      <c r="E2040" s="74"/>
      <c r="F2040" s="74"/>
      <c r="G2040" s="74"/>
      <c r="H2040" s="74"/>
      <c r="I2040" s="74"/>
      <c r="J2040" s="78"/>
      <c r="K2040" s="78"/>
      <c r="L2040" s="124" t="str">
        <f>IF($G2040=0,"-",VLOOKUP($G2040,Nomenclator!$B$6:$G$1000,3,0))</f>
        <v>-</v>
      </c>
      <c r="M2040" s="124" t="str">
        <f>IF($G2040=0,"-",VLOOKUP($G2040,Nomenclator!$B$6:$G$1000,4,0))</f>
        <v>-</v>
      </c>
      <c r="N2040" s="124" t="str">
        <f>IF($G2040=0,"-",VLOOKUP($G2040,Nomenclator!$B$6:$G$1000,6,0))</f>
        <v>-</v>
      </c>
      <c r="O2040" s="74"/>
      <c r="P2040" s="74"/>
    </row>
    <row r="2041" spans="1:16" x14ac:dyDescent="0.2">
      <c r="A2041" s="73" t="str">
        <f t="shared" si="31"/>
        <v>-</v>
      </c>
      <c r="B2041" s="75"/>
      <c r="C2041" s="74"/>
      <c r="D2041" s="74"/>
      <c r="E2041" s="74"/>
      <c r="F2041" s="74"/>
      <c r="G2041" s="74"/>
      <c r="H2041" s="74"/>
      <c r="I2041" s="74"/>
      <c r="J2041" s="78"/>
      <c r="K2041" s="78"/>
      <c r="L2041" s="124" t="str">
        <f>IF($G2041=0,"-",VLOOKUP($G2041,Nomenclator!$B$6:$G$1000,3,0))</f>
        <v>-</v>
      </c>
      <c r="M2041" s="124" t="str">
        <f>IF($G2041=0,"-",VLOOKUP($G2041,Nomenclator!$B$6:$G$1000,4,0))</f>
        <v>-</v>
      </c>
      <c r="N2041" s="124" t="str">
        <f>IF($G2041=0,"-",VLOOKUP($G2041,Nomenclator!$B$6:$G$1000,6,0))</f>
        <v>-</v>
      </c>
      <c r="O2041" s="74"/>
      <c r="P2041" s="74"/>
    </row>
    <row r="2042" spans="1:16" x14ac:dyDescent="0.2">
      <c r="A2042" s="73" t="str">
        <f t="shared" si="31"/>
        <v>-</v>
      </c>
      <c r="B2042" s="75"/>
      <c r="C2042" s="74"/>
      <c r="D2042" s="74"/>
      <c r="E2042" s="74"/>
      <c r="F2042" s="74"/>
      <c r="G2042" s="74"/>
      <c r="H2042" s="74"/>
      <c r="I2042" s="74"/>
      <c r="J2042" s="78"/>
      <c r="K2042" s="78"/>
      <c r="L2042" s="124" t="str">
        <f>IF($G2042=0,"-",VLOOKUP($G2042,Nomenclator!$B$6:$G$1000,3,0))</f>
        <v>-</v>
      </c>
      <c r="M2042" s="124" t="str">
        <f>IF($G2042=0,"-",VLOOKUP($G2042,Nomenclator!$B$6:$G$1000,4,0))</f>
        <v>-</v>
      </c>
      <c r="N2042" s="124" t="str">
        <f>IF($G2042=0,"-",VLOOKUP($G2042,Nomenclator!$B$6:$G$1000,6,0))</f>
        <v>-</v>
      </c>
      <c r="O2042" s="74"/>
      <c r="P2042" s="74"/>
    </row>
    <row r="2043" spans="1:16" x14ac:dyDescent="0.2">
      <c r="A2043" s="73" t="str">
        <f t="shared" si="31"/>
        <v>-</v>
      </c>
      <c r="B2043" s="75"/>
      <c r="C2043" s="74"/>
      <c r="D2043" s="74"/>
      <c r="E2043" s="74"/>
      <c r="F2043" s="74"/>
      <c r="G2043" s="74"/>
      <c r="H2043" s="74"/>
      <c r="I2043" s="74"/>
      <c r="J2043" s="78"/>
      <c r="K2043" s="78"/>
      <c r="L2043" s="124" t="str">
        <f>IF($G2043=0,"-",VLOOKUP($G2043,Nomenclator!$B$6:$G$1000,3,0))</f>
        <v>-</v>
      </c>
      <c r="M2043" s="124" t="str">
        <f>IF($G2043=0,"-",VLOOKUP($G2043,Nomenclator!$B$6:$G$1000,4,0))</f>
        <v>-</v>
      </c>
      <c r="N2043" s="124" t="str">
        <f>IF($G2043=0,"-",VLOOKUP($G2043,Nomenclator!$B$6:$G$1000,6,0))</f>
        <v>-</v>
      </c>
      <c r="O2043" s="74"/>
      <c r="P2043" s="74"/>
    </row>
    <row r="2044" spans="1:16" x14ac:dyDescent="0.2">
      <c r="A2044" s="73" t="str">
        <f t="shared" si="31"/>
        <v>-</v>
      </c>
      <c r="B2044" s="75"/>
      <c r="C2044" s="74"/>
      <c r="D2044" s="74"/>
      <c r="E2044" s="74"/>
      <c r="F2044" s="74"/>
      <c r="G2044" s="74"/>
      <c r="H2044" s="74"/>
      <c r="I2044" s="74"/>
      <c r="J2044" s="78"/>
      <c r="K2044" s="78"/>
      <c r="L2044" s="124" t="str">
        <f>IF($G2044=0,"-",VLOOKUP($G2044,Nomenclator!$B$6:$G$1000,3,0))</f>
        <v>-</v>
      </c>
      <c r="M2044" s="124" t="str">
        <f>IF($G2044=0,"-",VLOOKUP($G2044,Nomenclator!$B$6:$G$1000,4,0))</f>
        <v>-</v>
      </c>
      <c r="N2044" s="124" t="str">
        <f>IF($G2044=0,"-",VLOOKUP($G2044,Nomenclator!$B$6:$G$1000,6,0))</f>
        <v>-</v>
      </c>
      <c r="O2044" s="74"/>
      <c r="P2044" s="74"/>
    </row>
    <row r="2045" spans="1:16" x14ac:dyDescent="0.2">
      <c r="A2045" s="73" t="str">
        <f t="shared" si="31"/>
        <v>-</v>
      </c>
      <c r="B2045" s="75"/>
      <c r="C2045" s="74"/>
      <c r="D2045" s="74"/>
      <c r="E2045" s="74"/>
      <c r="F2045" s="74"/>
      <c r="G2045" s="74"/>
      <c r="H2045" s="74"/>
      <c r="I2045" s="74"/>
      <c r="J2045" s="78"/>
      <c r="K2045" s="78"/>
      <c r="L2045" s="124" t="str">
        <f>IF($G2045=0,"-",VLOOKUP($G2045,Nomenclator!$B$6:$G$1000,3,0))</f>
        <v>-</v>
      </c>
      <c r="M2045" s="124" t="str">
        <f>IF($G2045=0,"-",VLOOKUP($G2045,Nomenclator!$B$6:$G$1000,4,0))</f>
        <v>-</v>
      </c>
      <c r="N2045" s="124" t="str">
        <f>IF($G2045=0,"-",VLOOKUP($G2045,Nomenclator!$B$6:$G$1000,6,0))</f>
        <v>-</v>
      </c>
      <c r="O2045" s="74"/>
      <c r="P2045" s="74"/>
    </row>
    <row r="2046" spans="1:16" x14ac:dyDescent="0.2">
      <c r="A2046" s="73" t="str">
        <f t="shared" ref="A2046:A2104" si="32">IF(B2046=0,"-",YEAR(B2046))</f>
        <v>-</v>
      </c>
      <c r="B2046" s="75"/>
      <c r="C2046" s="74"/>
      <c r="D2046" s="74"/>
      <c r="E2046" s="74"/>
      <c r="F2046" s="74"/>
      <c r="G2046" s="74"/>
      <c r="H2046" s="74"/>
      <c r="I2046" s="74"/>
      <c r="J2046" s="78"/>
      <c r="K2046" s="78"/>
      <c r="L2046" s="124" t="str">
        <f>IF($G2046=0,"-",VLOOKUP($G2046,Nomenclator!$B$6:$G$1000,3,0))</f>
        <v>-</v>
      </c>
      <c r="M2046" s="124" t="str">
        <f>IF($G2046=0,"-",VLOOKUP($G2046,Nomenclator!$B$6:$G$1000,4,0))</f>
        <v>-</v>
      </c>
      <c r="N2046" s="124" t="str">
        <f>IF($G2046=0,"-",VLOOKUP($G2046,Nomenclator!$B$6:$G$1000,6,0))</f>
        <v>-</v>
      </c>
      <c r="O2046" s="74"/>
      <c r="P2046" s="74"/>
    </row>
    <row r="2047" spans="1:16" x14ac:dyDescent="0.2">
      <c r="A2047" s="73" t="str">
        <f t="shared" si="32"/>
        <v>-</v>
      </c>
      <c r="B2047" s="75"/>
      <c r="C2047" s="74"/>
      <c r="D2047" s="74"/>
      <c r="E2047" s="74"/>
      <c r="F2047" s="74"/>
      <c r="G2047" s="74"/>
      <c r="H2047" s="74"/>
      <c r="I2047" s="74"/>
      <c r="J2047" s="78"/>
      <c r="K2047" s="78"/>
      <c r="L2047" s="124" t="str">
        <f>IF($G2047=0,"-",VLOOKUP($G2047,Nomenclator!$B$6:$G$1000,3,0))</f>
        <v>-</v>
      </c>
      <c r="M2047" s="124" t="str">
        <f>IF($G2047=0,"-",VLOOKUP($G2047,Nomenclator!$B$6:$G$1000,4,0))</f>
        <v>-</v>
      </c>
      <c r="N2047" s="124" t="str">
        <f>IF($G2047=0,"-",VLOOKUP($G2047,Nomenclator!$B$6:$G$1000,6,0))</f>
        <v>-</v>
      </c>
      <c r="O2047" s="74"/>
      <c r="P2047" s="74"/>
    </row>
    <row r="2048" spans="1:16" x14ac:dyDescent="0.2">
      <c r="A2048" s="73" t="str">
        <f t="shared" si="32"/>
        <v>-</v>
      </c>
      <c r="B2048" s="75"/>
      <c r="C2048" s="74"/>
      <c r="D2048" s="74"/>
      <c r="E2048" s="74"/>
      <c r="F2048" s="74"/>
      <c r="G2048" s="74"/>
      <c r="H2048" s="74"/>
      <c r="I2048" s="74"/>
      <c r="J2048" s="78"/>
      <c r="K2048" s="78"/>
      <c r="L2048" s="124" t="str">
        <f>IF($G2048=0,"-",VLOOKUP($G2048,Nomenclator!$B$6:$G$1000,3,0))</f>
        <v>-</v>
      </c>
      <c r="M2048" s="124" t="str">
        <f>IF($G2048=0,"-",VLOOKUP($G2048,Nomenclator!$B$6:$G$1000,4,0))</f>
        <v>-</v>
      </c>
      <c r="N2048" s="124" t="str">
        <f>IF($G2048=0,"-",VLOOKUP($G2048,Nomenclator!$B$6:$G$1000,6,0))</f>
        <v>-</v>
      </c>
      <c r="O2048" s="74"/>
      <c r="P2048" s="74"/>
    </row>
    <row r="2049" spans="1:16" x14ac:dyDescent="0.2">
      <c r="A2049" s="73" t="str">
        <f t="shared" si="32"/>
        <v>-</v>
      </c>
      <c r="B2049" s="75"/>
      <c r="C2049" s="74"/>
      <c r="D2049" s="74"/>
      <c r="E2049" s="74"/>
      <c r="F2049" s="74"/>
      <c r="G2049" s="74"/>
      <c r="H2049" s="74"/>
      <c r="I2049" s="74"/>
      <c r="J2049" s="78"/>
      <c r="K2049" s="78"/>
      <c r="L2049" s="124" t="str">
        <f>IF($G2049=0,"-",VLOOKUP($G2049,Nomenclator!$B$6:$G$1000,3,0))</f>
        <v>-</v>
      </c>
      <c r="M2049" s="124" t="str">
        <f>IF($G2049=0,"-",VLOOKUP($G2049,Nomenclator!$B$6:$G$1000,4,0))</f>
        <v>-</v>
      </c>
      <c r="N2049" s="124" t="str">
        <f>IF($G2049=0,"-",VLOOKUP($G2049,Nomenclator!$B$6:$G$1000,6,0))</f>
        <v>-</v>
      </c>
      <c r="O2049" s="74"/>
      <c r="P2049" s="74"/>
    </row>
    <row r="2050" spans="1:16" x14ac:dyDescent="0.2">
      <c r="A2050" s="73" t="str">
        <f t="shared" si="32"/>
        <v>-</v>
      </c>
      <c r="B2050" s="75"/>
      <c r="C2050" s="74"/>
      <c r="D2050" s="74"/>
      <c r="E2050" s="74"/>
      <c r="F2050" s="74"/>
      <c r="G2050" s="74"/>
      <c r="H2050" s="74"/>
      <c r="I2050" s="74"/>
      <c r="J2050" s="78"/>
      <c r="K2050" s="78"/>
      <c r="L2050" s="124" t="str">
        <f>IF($G2050=0,"-",VLOOKUP($G2050,Nomenclator!$B$6:$G$1000,3,0))</f>
        <v>-</v>
      </c>
      <c r="M2050" s="124" t="str">
        <f>IF($G2050=0,"-",VLOOKUP($G2050,Nomenclator!$B$6:$G$1000,4,0))</f>
        <v>-</v>
      </c>
      <c r="N2050" s="124" t="str">
        <f>IF($G2050=0,"-",VLOOKUP($G2050,Nomenclator!$B$6:$G$1000,6,0))</f>
        <v>-</v>
      </c>
      <c r="O2050" s="74"/>
      <c r="P2050" s="74"/>
    </row>
    <row r="2051" spans="1:16" x14ac:dyDescent="0.2">
      <c r="A2051" s="73" t="str">
        <f t="shared" si="32"/>
        <v>-</v>
      </c>
      <c r="B2051" s="75"/>
      <c r="C2051" s="74"/>
      <c r="D2051" s="74"/>
      <c r="E2051" s="74"/>
      <c r="F2051" s="74"/>
      <c r="G2051" s="74"/>
      <c r="H2051" s="74"/>
      <c r="I2051" s="74"/>
      <c r="J2051" s="78"/>
      <c r="K2051" s="78"/>
      <c r="L2051" s="124" t="str">
        <f>IF($G2051=0,"-",VLOOKUP($G2051,Nomenclator!$B$6:$G$1000,3,0))</f>
        <v>-</v>
      </c>
      <c r="M2051" s="124" t="str">
        <f>IF($G2051=0,"-",VLOOKUP($G2051,Nomenclator!$B$6:$G$1000,4,0))</f>
        <v>-</v>
      </c>
      <c r="N2051" s="124" t="str">
        <f>IF($G2051=0,"-",VLOOKUP($G2051,Nomenclator!$B$6:$G$1000,6,0))</f>
        <v>-</v>
      </c>
      <c r="O2051" s="74"/>
      <c r="P2051" s="74"/>
    </row>
    <row r="2052" spans="1:16" x14ac:dyDescent="0.2">
      <c r="A2052" s="73" t="str">
        <f t="shared" si="32"/>
        <v>-</v>
      </c>
      <c r="B2052" s="75"/>
      <c r="C2052" s="74"/>
      <c r="D2052" s="74"/>
      <c r="E2052" s="74"/>
      <c r="F2052" s="74"/>
      <c r="G2052" s="74"/>
      <c r="H2052" s="74"/>
      <c r="I2052" s="74"/>
      <c r="J2052" s="78"/>
      <c r="K2052" s="78"/>
      <c r="L2052" s="124" t="str">
        <f>IF($G2052=0,"-",VLOOKUP($G2052,Nomenclator!$B$6:$G$1000,3,0))</f>
        <v>-</v>
      </c>
      <c r="M2052" s="124" t="str">
        <f>IF($G2052=0,"-",VLOOKUP($G2052,Nomenclator!$B$6:$G$1000,4,0))</f>
        <v>-</v>
      </c>
      <c r="N2052" s="124" t="str">
        <f>IF($G2052=0,"-",VLOOKUP($G2052,Nomenclator!$B$6:$G$1000,6,0))</f>
        <v>-</v>
      </c>
      <c r="O2052" s="74"/>
      <c r="P2052" s="74"/>
    </row>
    <row r="2053" spans="1:16" x14ac:dyDescent="0.2">
      <c r="A2053" s="73" t="str">
        <f t="shared" si="32"/>
        <v>-</v>
      </c>
      <c r="B2053" s="75"/>
      <c r="C2053" s="74"/>
      <c r="D2053" s="74"/>
      <c r="E2053" s="74"/>
      <c r="F2053" s="74"/>
      <c r="G2053" s="74"/>
      <c r="H2053" s="74"/>
      <c r="I2053" s="74"/>
      <c r="J2053" s="78"/>
      <c r="K2053" s="78"/>
      <c r="L2053" s="124" t="str">
        <f>IF($G2053=0,"-",VLOOKUP($G2053,Nomenclator!$B$6:$G$1000,3,0))</f>
        <v>-</v>
      </c>
      <c r="M2053" s="124" t="str">
        <f>IF($G2053=0,"-",VLOOKUP($G2053,Nomenclator!$B$6:$G$1000,4,0))</f>
        <v>-</v>
      </c>
      <c r="N2053" s="124" t="str">
        <f>IF($G2053=0,"-",VLOOKUP($G2053,Nomenclator!$B$6:$G$1000,6,0))</f>
        <v>-</v>
      </c>
      <c r="O2053" s="74"/>
      <c r="P2053" s="74"/>
    </row>
    <row r="2054" spans="1:16" x14ac:dyDescent="0.2">
      <c r="A2054" s="73" t="str">
        <f t="shared" si="32"/>
        <v>-</v>
      </c>
      <c r="B2054" s="75"/>
      <c r="C2054" s="74"/>
      <c r="D2054" s="74"/>
      <c r="E2054" s="74"/>
      <c r="F2054" s="74"/>
      <c r="G2054" s="74"/>
      <c r="H2054" s="74"/>
      <c r="I2054" s="74"/>
      <c r="J2054" s="78"/>
      <c r="K2054" s="78"/>
      <c r="L2054" s="124" t="str">
        <f>IF($G2054=0,"-",VLOOKUP($G2054,Nomenclator!$B$6:$G$1000,3,0))</f>
        <v>-</v>
      </c>
      <c r="M2054" s="124" t="str">
        <f>IF($G2054=0,"-",VLOOKUP($G2054,Nomenclator!$B$6:$G$1000,4,0))</f>
        <v>-</v>
      </c>
      <c r="N2054" s="124" t="str">
        <f>IF($G2054=0,"-",VLOOKUP($G2054,Nomenclator!$B$6:$G$1000,6,0))</f>
        <v>-</v>
      </c>
      <c r="O2054" s="74"/>
      <c r="P2054" s="74"/>
    </row>
    <row r="2055" spans="1:16" x14ac:dyDescent="0.2">
      <c r="A2055" s="73" t="str">
        <f t="shared" si="32"/>
        <v>-</v>
      </c>
      <c r="B2055" s="75"/>
      <c r="C2055" s="74"/>
      <c r="D2055" s="74"/>
      <c r="E2055" s="74"/>
      <c r="F2055" s="74"/>
      <c r="G2055" s="74"/>
      <c r="H2055" s="74"/>
      <c r="I2055" s="74"/>
      <c r="J2055" s="78"/>
      <c r="K2055" s="78"/>
      <c r="L2055" s="124" t="str">
        <f>IF($G2055=0,"-",VLOOKUP($G2055,Nomenclator!$B$6:$G$1000,3,0))</f>
        <v>-</v>
      </c>
      <c r="M2055" s="124" t="str">
        <f>IF($G2055=0,"-",VLOOKUP($G2055,Nomenclator!$B$6:$G$1000,4,0))</f>
        <v>-</v>
      </c>
      <c r="N2055" s="124" t="str">
        <f>IF($G2055=0,"-",VLOOKUP($G2055,Nomenclator!$B$6:$G$1000,6,0))</f>
        <v>-</v>
      </c>
      <c r="O2055" s="74"/>
      <c r="P2055" s="74"/>
    </row>
    <row r="2056" spans="1:16" x14ac:dyDescent="0.2">
      <c r="A2056" s="73" t="str">
        <f t="shared" si="32"/>
        <v>-</v>
      </c>
      <c r="B2056" s="75"/>
      <c r="C2056" s="74"/>
      <c r="D2056" s="74"/>
      <c r="E2056" s="74"/>
      <c r="F2056" s="74"/>
      <c r="G2056" s="74"/>
      <c r="H2056" s="74"/>
      <c r="I2056" s="74"/>
      <c r="J2056" s="78"/>
      <c r="K2056" s="78"/>
      <c r="L2056" s="124" t="str">
        <f>IF($G2056=0,"-",VLOOKUP($G2056,Nomenclator!$B$6:$G$1000,3,0))</f>
        <v>-</v>
      </c>
      <c r="M2056" s="124" t="str">
        <f>IF($G2056=0,"-",VLOOKUP($G2056,Nomenclator!$B$6:$G$1000,4,0))</f>
        <v>-</v>
      </c>
      <c r="N2056" s="124" t="str">
        <f>IF($G2056=0,"-",VLOOKUP($G2056,Nomenclator!$B$6:$G$1000,6,0))</f>
        <v>-</v>
      </c>
      <c r="O2056" s="74"/>
      <c r="P2056" s="74"/>
    </row>
    <row r="2057" spans="1:16" x14ac:dyDescent="0.2">
      <c r="A2057" s="73" t="str">
        <f t="shared" si="32"/>
        <v>-</v>
      </c>
      <c r="B2057" s="75"/>
      <c r="C2057" s="74"/>
      <c r="D2057" s="74"/>
      <c r="E2057" s="74"/>
      <c r="F2057" s="74"/>
      <c r="G2057" s="74"/>
      <c r="H2057" s="74"/>
      <c r="I2057" s="74"/>
      <c r="J2057" s="78"/>
      <c r="K2057" s="78"/>
      <c r="L2057" s="124" t="str">
        <f>IF($G2057=0,"-",VLOOKUP($G2057,Nomenclator!$B$6:$G$1000,3,0))</f>
        <v>-</v>
      </c>
      <c r="M2057" s="124" t="str">
        <f>IF($G2057=0,"-",VLOOKUP($G2057,Nomenclator!$B$6:$G$1000,4,0))</f>
        <v>-</v>
      </c>
      <c r="N2057" s="124" t="str">
        <f>IF($G2057=0,"-",VLOOKUP($G2057,Nomenclator!$B$6:$G$1000,6,0))</f>
        <v>-</v>
      </c>
      <c r="O2057" s="74"/>
      <c r="P2057" s="74"/>
    </row>
    <row r="2058" spans="1:16" x14ac:dyDescent="0.2">
      <c r="A2058" s="73" t="str">
        <f t="shared" si="32"/>
        <v>-</v>
      </c>
      <c r="B2058" s="75"/>
      <c r="C2058" s="74"/>
      <c r="D2058" s="74"/>
      <c r="E2058" s="74"/>
      <c r="F2058" s="74"/>
      <c r="G2058" s="74"/>
      <c r="H2058" s="74"/>
      <c r="I2058" s="74"/>
      <c r="J2058" s="78"/>
      <c r="K2058" s="78"/>
      <c r="L2058" s="124" t="str">
        <f>IF($G2058=0,"-",VLOOKUP($G2058,Nomenclator!$B$6:$G$1000,3,0))</f>
        <v>-</v>
      </c>
      <c r="M2058" s="124" t="str">
        <f>IF($G2058=0,"-",VLOOKUP($G2058,Nomenclator!$B$6:$G$1000,4,0))</f>
        <v>-</v>
      </c>
      <c r="N2058" s="124" t="str">
        <f>IF($G2058=0,"-",VLOOKUP($G2058,Nomenclator!$B$6:$G$1000,6,0))</f>
        <v>-</v>
      </c>
      <c r="O2058" s="74"/>
      <c r="P2058" s="74"/>
    </row>
    <row r="2059" spans="1:16" x14ac:dyDescent="0.2">
      <c r="A2059" s="73" t="str">
        <f t="shared" si="32"/>
        <v>-</v>
      </c>
      <c r="B2059" s="75"/>
      <c r="C2059" s="74"/>
      <c r="D2059" s="74"/>
      <c r="E2059" s="74"/>
      <c r="F2059" s="74"/>
      <c r="G2059" s="74"/>
      <c r="H2059" s="74"/>
      <c r="I2059" s="74"/>
      <c r="J2059" s="78"/>
      <c r="K2059" s="78"/>
      <c r="L2059" s="124" t="str">
        <f>IF($G2059=0,"-",VLOOKUP($G2059,Nomenclator!$B$6:$G$1000,3,0))</f>
        <v>-</v>
      </c>
      <c r="M2059" s="124" t="str">
        <f>IF($G2059=0,"-",VLOOKUP($G2059,Nomenclator!$B$6:$G$1000,4,0))</f>
        <v>-</v>
      </c>
      <c r="N2059" s="124" t="str">
        <f>IF($G2059=0,"-",VLOOKUP($G2059,Nomenclator!$B$6:$G$1000,6,0))</f>
        <v>-</v>
      </c>
      <c r="O2059" s="74"/>
      <c r="P2059" s="74"/>
    </row>
    <row r="2060" spans="1:16" x14ac:dyDescent="0.2">
      <c r="A2060" s="73" t="str">
        <f t="shared" si="32"/>
        <v>-</v>
      </c>
      <c r="B2060" s="75"/>
      <c r="C2060" s="74"/>
      <c r="D2060" s="74"/>
      <c r="E2060" s="74"/>
      <c r="F2060" s="74"/>
      <c r="G2060" s="74"/>
      <c r="H2060" s="74"/>
      <c r="I2060" s="74"/>
      <c r="J2060" s="78"/>
      <c r="K2060" s="78"/>
      <c r="L2060" s="124" t="str">
        <f>IF($G2060=0,"-",VLOOKUP($G2060,Nomenclator!$B$6:$G$1000,3,0))</f>
        <v>-</v>
      </c>
      <c r="M2060" s="124" t="str">
        <f>IF($G2060=0,"-",VLOOKUP($G2060,Nomenclator!$B$6:$G$1000,4,0))</f>
        <v>-</v>
      </c>
      <c r="N2060" s="124" t="str">
        <f>IF($G2060=0,"-",VLOOKUP($G2060,Nomenclator!$B$6:$G$1000,6,0))</f>
        <v>-</v>
      </c>
      <c r="O2060" s="74"/>
      <c r="P2060" s="74"/>
    </row>
    <row r="2061" spans="1:16" x14ac:dyDescent="0.2">
      <c r="A2061" s="73" t="str">
        <f t="shared" si="32"/>
        <v>-</v>
      </c>
      <c r="B2061" s="75"/>
      <c r="C2061" s="74"/>
      <c r="D2061" s="74"/>
      <c r="E2061" s="74"/>
      <c r="F2061" s="74"/>
      <c r="G2061" s="74"/>
      <c r="H2061" s="74"/>
      <c r="I2061" s="74"/>
      <c r="J2061" s="78"/>
      <c r="K2061" s="78"/>
      <c r="L2061" s="124" t="str">
        <f>IF($G2061=0,"-",VLOOKUP($G2061,Nomenclator!$B$6:$G$1000,3,0))</f>
        <v>-</v>
      </c>
      <c r="M2061" s="124" t="str">
        <f>IF($G2061=0,"-",VLOOKUP($G2061,Nomenclator!$B$6:$G$1000,4,0))</f>
        <v>-</v>
      </c>
      <c r="N2061" s="124" t="str">
        <f>IF($G2061=0,"-",VLOOKUP($G2061,Nomenclator!$B$6:$G$1000,6,0))</f>
        <v>-</v>
      </c>
      <c r="O2061" s="74"/>
      <c r="P2061" s="74"/>
    </row>
    <row r="2062" spans="1:16" x14ac:dyDescent="0.2">
      <c r="A2062" s="73" t="str">
        <f t="shared" si="32"/>
        <v>-</v>
      </c>
      <c r="B2062" s="75"/>
      <c r="C2062" s="74"/>
      <c r="D2062" s="74"/>
      <c r="E2062" s="74"/>
      <c r="F2062" s="74"/>
      <c r="G2062" s="74"/>
      <c r="H2062" s="74"/>
      <c r="I2062" s="74"/>
      <c r="J2062" s="78"/>
      <c r="K2062" s="78"/>
      <c r="L2062" s="124" t="str">
        <f>IF($G2062=0,"-",VLOOKUP($G2062,Nomenclator!$B$6:$G$1000,3,0))</f>
        <v>-</v>
      </c>
      <c r="M2062" s="124" t="str">
        <f>IF($G2062=0,"-",VLOOKUP($G2062,Nomenclator!$B$6:$G$1000,4,0))</f>
        <v>-</v>
      </c>
      <c r="N2062" s="124" t="str">
        <f>IF($G2062=0,"-",VLOOKUP($G2062,Nomenclator!$B$6:$G$1000,6,0))</f>
        <v>-</v>
      </c>
      <c r="O2062" s="74"/>
      <c r="P2062" s="74"/>
    </row>
    <row r="2063" spans="1:16" x14ac:dyDescent="0.2">
      <c r="A2063" s="73" t="str">
        <f t="shared" si="32"/>
        <v>-</v>
      </c>
      <c r="B2063" s="75"/>
      <c r="C2063" s="74"/>
      <c r="D2063" s="74"/>
      <c r="E2063" s="74"/>
      <c r="F2063" s="74"/>
      <c r="G2063" s="74"/>
      <c r="H2063" s="74"/>
      <c r="I2063" s="74"/>
      <c r="J2063" s="78"/>
      <c r="K2063" s="78"/>
      <c r="L2063" s="124" t="str">
        <f>IF($G2063=0,"-",VLOOKUP($G2063,Nomenclator!$B$6:$G$1000,3,0))</f>
        <v>-</v>
      </c>
      <c r="M2063" s="124" t="str">
        <f>IF($G2063=0,"-",VLOOKUP($G2063,Nomenclator!$B$6:$G$1000,4,0))</f>
        <v>-</v>
      </c>
      <c r="N2063" s="124" t="str">
        <f>IF($G2063=0,"-",VLOOKUP($G2063,Nomenclator!$B$6:$G$1000,6,0))</f>
        <v>-</v>
      </c>
      <c r="O2063" s="74"/>
      <c r="P2063" s="74"/>
    </row>
    <row r="2064" spans="1:16" x14ac:dyDescent="0.2">
      <c r="A2064" s="73" t="str">
        <f t="shared" si="32"/>
        <v>-</v>
      </c>
      <c r="B2064" s="75"/>
      <c r="C2064" s="74"/>
      <c r="D2064" s="74"/>
      <c r="E2064" s="74"/>
      <c r="F2064" s="74"/>
      <c r="G2064" s="74"/>
      <c r="H2064" s="74"/>
      <c r="I2064" s="74"/>
      <c r="J2064" s="78"/>
      <c r="K2064" s="78"/>
      <c r="L2064" s="124" t="str">
        <f>IF($G2064=0,"-",VLOOKUP($G2064,Nomenclator!$B$6:$G$1000,3,0))</f>
        <v>-</v>
      </c>
      <c r="M2064" s="124" t="str">
        <f>IF($G2064=0,"-",VLOOKUP($G2064,Nomenclator!$B$6:$G$1000,4,0))</f>
        <v>-</v>
      </c>
      <c r="N2064" s="124" t="str">
        <f>IF($G2064=0,"-",VLOOKUP($G2064,Nomenclator!$B$6:$G$1000,6,0))</f>
        <v>-</v>
      </c>
      <c r="O2064" s="74"/>
      <c r="P2064" s="74"/>
    </row>
    <row r="2065" spans="1:16" x14ac:dyDescent="0.2">
      <c r="A2065" s="73" t="str">
        <f t="shared" si="32"/>
        <v>-</v>
      </c>
      <c r="B2065" s="75"/>
      <c r="C2065" s="74"/>
      <c r="D2065" s="74"/>
      <c r="E2065" s="74"/>
      <c r="F2065" s="74"/>
      <c r="G2065" s="74"/>
      <c r="H2065" s="74"/>
      <c r="I2065" s="74"/>
      <c r="J2065" s="78"/>
      <c r="K2065" s="78"/>
      <c r="L2065" s="124" t="str">
        <f>IF($G2065=0,"-",VLOOKUP($G2065,Nomenclator!$B$6:$G$1000,3,0))</f>
        <v>-</v>
      </c>
      <c r="M2065" s="124" t="str">
        <f>IF($G2065=0,"-",VLOOKUP($G2065,Nomenclator!$B$6:$G$1000,4,0))</f>
        <v>-</v>
      </c>
      <c r="N2065" s="124" t="str">
        <f>IF($G2065=0,"-",VLOOKUP($G2065,Nomenclator!$B$6:$G$1000,6,0))</f>
        <v>-</v>
      </c>
      <c r="O2065" s="74"/>
      <c r="P2065" s="74"/>
    </row>
    <row r="2066" spans="1:16" x14ac:dyDescent="0.2">
      <c r="A2066" s="73" t="str">
        <f t="shared" si="32"/>
        <v>-</v>
      </c>
      <c r="B2066" s="75"/>
      <c r="C2066" s="74"/>
      <c r="D2066" s="74"/>
      <c r="E2066" s="74"/>
      <c r="F2066" s="74"/>
      <c r="G2066" s="74"/>
      <c r="H2066" s="74"/>
      <c r="I2066" s="74"/>
      <c r="J2066" s="78"/>
      <c r="K2066" s="78"/>
      <c r="L2066" s="124" t="str">
        <f>IF($G2066=0,"-",VLOOKUP($G2066,Nomenclator!$B$6:$G$1000,3,0))</f>
        <v>-</v>
      </c>
      <c r="M2066" s="124" t="str">
        <f>IF($G2066=0,"-",VLOOKUP($G2066,Nomenclator!$B$6:$G$1000,4,0))</f>
        <v>-</v>
      </c>
      <c r="N2066" s="124" t="str">
        <f>IF($G2066=0,"-",VLOOKUP($G2066,Nomenclator!$B$6:$G$1000,6,0))</f>
        <v>-</v>
      </c>
      <c r="O2066" s="74"/>
      <c r="P2066" s="74"/>
    </row>
    <row r="2067" spans="1:16" x14ac:dyDescent="0.2">
      <c r="A2067" s="73" t="str">
        <f t="shared" si="32"/>
        <v>-</v>
      </c>
      <c r="B2067" s="75"/>
      <c r="C2067" s="74"/>
      <c r="D2067" s="74"/>
      <c r="E2067" s="74"/>
      <c r="F2067" s="74"/>
      <c r="G2067" s="74"/>
      <c r="H2067" s="74"/>
      <c r="I2067" s="74"/>
      <c r="J2067" s="78"/>
      <c r="K2067" s="78"/>
      <c r="L2067" s="124" t="str">
        <f>IF($G2067=0,"-",VLOOKUP($G2067,Nomenclator!$B$6:$G$1000,3,0))</f>
        <v>-</v>
      </c>
      <c r="M2067" s="124" t="str">
        <f>IF($G2067=0,"-",VLOOKUP($G2067,Nomenclator!$B$6:$G$1000,4,0))</f>
        <v>-</v>
      </c>
      <c r="N2067" s="124" t="str">
        <f>IF($G2067=0,"-",VLOOKUP($G2067,Nomenclator!$B$6:$G$1000,6,0))</f>
        <v>-</v>
      </c>
      <c r="O2067" s="74"/>
      <c r="P2067" s="74"/>
    </row>
    <row r="2068" spans="1:16" x14ac:dyDescent="0.2">
      <c r="A2068" s="73" t="str">
        <f t="shared" si="32"/>
        <v>-</v>
      </c>
      <c r="B2068" s="75"/>
      <c r="C2068" s="74"/>
      <c r="D2068" s="74"/>
      <c r="E2068" s="74"/>
      <c r="F2068" s="74"/>
      <c r="G2068" s="74"/>
      <c r="H2068" s="74"/>
      <c r="I2068" s="74"/>
      <c r="J2068" s="78"/>
      <c r="K2068" s="78"/>
      <c r="L2068" s="124" t="str">
        <f>IF($G2068=0,"-",VLOOKUP($G2068,Nomenclator!$B$6:$G$1000,3,0))</f>
        <v>-</v>
      </c>
      <c r="M2068" s="124" t="str">
        <f>IF($G2068=0,"-",VLOOKUP($G2068,Nomenclator!$B$6:$G$1000,4,0))</f>
        <v>-</v>
      </c>
      <c r="N2068" s="124" t="str">
        <f>IF($G2068=0,"-",VLOOKUP($G2068,Nomenclator!$B$6:$G$1000,6,0))</f>
        <v>-</v>
      </c>
      <c r="O2068" s="74"/>
      <c r="P2068" s="74"/>
    </row>
    <row r="2069" spans="1:16" x14ac:dyDescent="0.2">
      <c r="A2069" s="73" t="str">
        <f t="shared" si="32"/>
        <v>-</v>
      </c>
      <c r="B2069" s="75"/>
      <c r="C2069" s="74"/>
      <c r="D2069" s="74"/>
      <c r="E2069" s="74"/>
      <c r="F2069" s="74"/>
      <c r="G2069" s="74"/>
      <c r="H2069" s="74"/>
      <c r="I2069" s="74"/>
      <c r="J2069" s="78"/>
      <c r="K2069" s="78"/>
      <c r="L2069" s="124" t="str">
        <f>IF($G2069=0,"-",VLOOKUP($G2069,Nomenclator!$B$6:$G$1000,3,0))</f>
        <v>-</v>
      </c>
      <c r="M2069" s="124" t="str">
        <f>IF($G2069=0,"-",VLOOKUP($G2069,Nomenclator!$B$6:$G$1000,4,0))</f>
        <v>-</v>
      </c>
      <c r="N2069" s="124" t="str">
        <f>IF($G2069=0,"-",VLOOKUP($G2069,Nomenclator!$B$6:$G$1000,6,0))</f>
        <v>-</v>
      </c>
      <c r="O2069" s="74"/>
      <c r="P2069" s="74"/>
    </row>
    <row r="2070" spans="1:16" x14ac:dyDescent="0.2">
      <c r="A2070" s="73" t="str">
        <f t="shared" si="32"/>
        <v>-</v>
      </c>
      <c r="B2070" s="75"/>
      <c r="C2070" s="74"/>
      <c r="D2070" s="74"/>
      <c r="E2070" s="74"/>
      <c r="F2070" s="74"/>
      <c r="G2070" s="74"/>
      <c r="H2070" s="74"/>
      <c r="I2070" s="74"/>
      <c r="J2070" s="78"/>
      <c r="K2070" s="78"/>
      <c r="L2070" s="124" t="str">
        <f>IF($G2070=0,"-",VLOOKUP($G2070,Nomenclator!$B$6:$G$1000,3,0))</f>
        <v>-</v>
      </c>
      <c r="M2070" s="124" t="str">
        <f>IF($G2070=0,"-",VLOOKUP($G2070,Nomenclator!$B$6:$G$1000,4,0))</f>
        <v>-</v>
      </c>
      <c r="N2070" s="124" t="str">
        <f>IF($G2070=0,"-",VLOOKUP($G2070,Nomenclator!$B$6:$G$1000,6,0))</f>
        <v>-</v>
      </c>
      <c r="O2070" s="74"/>
      <c r="P2070" s="74"/>
    </row>
    <row r="2071" spans="1:16" x14ac:dyDescent="0.2">
      <c r="A2071" s="73" t="str">
        <f t="shared" si="32"/>
        <v>-</v>
      </c>
      <c r="B2071" s="75"/>
      <c r="C2071" s="74"/>
      <c r="D2071" s="74"/>
      <c r="E2071" s="74"/>
      <c r="F2071" s="74"/>
      <c r="G2071" s="74"/>
      <c r="H2071" s="74"/>
      <c r="I2071" s="74"/>
      <c r="J2071" s="78"/>
      <c r="K2071" s="78"/>
      <c r="L2071" s="124" t="str">
        <f>IF($G2071=0,"-",VLOOKUP($G2071,Nomenclator!$B$6:$G$1000,3,0))</f>
        <v>-</v>
      </c>
      <c r="M2071" s="124" t="str">
        <f>IF($G2071=0,"-",VLOOKUP($G2071,Nomenclator!$B$6:$G$1000,4,0))</f>
        <v>-</v>
      </c>
      <c r="N2071" s="124" t="str">
        <f>IF($G2071=0,"-",VLOOKUP($G2071,Nomenclator!$B$6:$G$1000,6,0))</f>
        <v>-</v>
      </c>
      <c r="O2071" s="74"/>
      <c r="P2071" s="74"/>
    </row>
    <row r="2072" spans="1:16" x14ac:dyDescent="0.2">
      <c r="A2072" s="73" t="str">
        <f t="shared" si="32"/>
        <v>-</v>
      </c>
      <c r="B2072" s="75"/>
      <c r="C2072" s="74"/>
      <c r="D2072" s="74"/>
      <c r="E2072" s="74"/>
      <c r="F2072" s="74"/>
      <c r="G2072" s="74"/>
      <c r="H2072" s="74"/>
      <c r="I2072" s="74"/>
      <c r="J2072" s="78"/>
      <c r="K2072" s="78"/>
      <c r="L2072" s="124" t="str">
        <f>IF($G2072=0,"-",VLOOKUP($G2072,Nomenclator!$B$6:$G$1000,3,0))</f>
        <v>-</v>
      </c>
      <c r="M2072" s="124" t="str">
        <f>IF($G2072=0,"-",VLOOKUP($G2072,Nomenclator!$B$6:$G$1000,4,0))</f>
        <v>-</v>
      </c>
      <c r="N2072" s="124" t="str">
        <f>IF($G2072=0,"-",VLOOKUP($G2072,Nomenclator!$B$6:$G$1000,6,0))</f>
        <v>-</v>
      </c>
      <c r="O2072" s="74"/>
      <c r="P2072" s="74"/>
    </row>
    <row r="2073" spans="1:16" x14ac:dyDescent="0.2">
      <c r="A2073" s="73" t="str">
        <f t="shared" si="32"/>
        <v>-</v>
      </c>
      <c r="B2073" s="75"/>
      <c r="C2073" s="74"/>
      <c r="D2073" s="74"/>
      <c r="E2073" s="74"/>
      <c r="F2073" s="74"/>
      <c r="G2073" s="74"/>
      <c r="H2073" s="74"/>
      <c r="I2073" s="74"/>
      <c r="J2073" s="78"/>
      <c r="K2073" s="78"/>
      <c r="L2073" s="124" t="str">
        <f>IF($G2073=0,"-",VLOOKUP($G2073,Nomenclator!$B$6:$G$1000,3,0))</f>
        <v>-</v>
      </c>
      <c r="M2073" s="124" t="str">
        <f>IF($G2073=0,"-",VLOOKUP($G2073,Nomenclator!$B$6:$G$1000,4,0))</f>
        <v>-</v>
      </c>
      <c r="N2073" s="124" t="str">
        <f>IF($G2073=0,"-",VLOOKUP($G2073,Nomenclator!$B$6:$G$1000,6,0))</f>
        <v>-</v>
      </c>
      <c r="O2073" s="74"/>
      <c r="P2073" s="74"/>
    </row>
    <row r="2074" spans="1:16" x14ac:dyDescent="0.2">
      <c r="A2074" s="73" t="str">
        <f t="shared" si="32"/>
        <v>-</v>
      </c>
      <c r="B2074" s="75"/>
      <c r="C2074" s="74"/>
      <c r="D2074" s="74"/>
      <c r="E2074" s="74"/>
      <c r="F2074" s="74"/>
      <c r="G2074" s="74"/>
      <c r="H2074" s="74"/>
      <c r="I2074" s="74"/>
      <c r="J2074" s="78"/>
      <c r="K2074" s="78"/>
      <c r="L2074" s="124" t="str">
        <f>IF($G2074=0,"-",VLOOKUP($G2074,Nomenclator!$B$6:$G$1000,3,0))</f>
        <v>-</v>
      </c>
      <c r="M2074" s="124" t="str">
        <f>IF($G2074=0,"-",VLOOKUP($G2074,Nomenclator!$B$6:$G$1000,4,0))</f>
        <v>-</v>
      </c>
      <c r="N2074" s="124" t="str">
        <f>IF($G2074=0,"-",VLOOKUP($G2074,Nomenclator!$B$6:$G$1000,6,0))</f>
        <v>-</v>
      </c>
      <c r="O2074" s="74"/>
      <c r="P2074" s="74"/>
    </row>
    <row r="2075" spans="1:16" x14ac:dyDescent="0.2">
      <c r="A2075" s="73" t="str">
        <f t="shared" si="32"/>
        <v>-</v>
      </c>
      <c r="B2075" s="75"/>
      <c r="C2075" s="74"/>
      <c r="D2075" s="74"/>
      <c r="E2075" s="74"/>
      <c r="F2075" s="74"/>
      <c r="G2075" s="74"/>
      <c r="H2075" s="74"/>
      <c r="I2075" s="74"/>
      <c r="J2075" s="78"/>
      <c r="K2075" s="78"/>
      <c r="L2075" s="124" t="str">
        <f>IF($G2075=0,"-",VLOOKUP($G2075,Nomenclator!$B$6:$G$1000,3,0))</f>
        <v>-</v>
      </c>
      <c r="M2075" s="124" t="str">
        <f>IF($G2075=0,"-",VLOOKUP($G2075,Nomenclator!$B$6:$G$1000,4,0))</f>
        <v>-</v>
      </c>
      <c r="N2075" s="124" t="str">
        <f>IF($G2075=0,"-",VLOOKUP($G2075,Nomenclator!$B$6:$G$1000,6,0))</f>
        <v>-</v>
      </c>
      <c r="O2075" s="74"/>
      <c r="P2075" s="74"/>
    </row>
    <row r="2076" spans="1:16" x14ac:dyDescent="0.2">
      <c r="A2076" s="73" t="str">
        <f t="shared" si="32"/>
        <v>-</v>
      </c>
      <c r="B2076" s="75"/>
      <c r="C2076" s="74"/>
      <c r="D2076" s="74"/>
      <c r="E2076" s="74"/>
      <c r="F2076" s="74"/>
      <c r="G2076" s="74"/>
      <c r="H2076" s="74"/>
      <c r="I2076" s="74"/>
      <c r="J2076" s="78"/>
      <c r="K2076" s="78"/>
      <c r="L2076" s="124" t="str">
        <f>IF($G2076=0,"-",VLOOKUP($G2076,Nomenclator!$B$6:$G$1000,3,0))</f>
        <v>-</v>
      </c>
      <c r="M2076" s="124" t="str">
        <f>IF($G2076=0,"-",VLOOKUP($G2076,Nomenclator!$B$6:$G$1000,4,0))</f>
        <v>-</v>
      </c>
      <c r="N2076" s="124" t="str">
        <f>IF($G2076=0,"-",VLOOKUP($G2076,Nomenclator!$B$6:$G$1000,6,0))</f>
        <v>-</v>
      </c>
      <c r="O2076" s="74"/>
      <c r="P2076" s="74"/>
    </row>
    <row r="2077" spans="1:16" x14ac:dyDescent="0.2">
      <c r="A2077" s="73" t="str">
        <f t="shared" si="32"/>
        <v>-</v>
      </c>
      <c r="B2077" s="75"/>
      <c r="C2077" s="74"/>
      <c r="D2077" s="74"/>
      <c r="E2077" s="74"/>
      <c r="F2077" s="74"/>
      <c r="G2077" s="74"/>
      <c r="H2077" s="74"/>
      <c r="I2077" s="74"/>
      <c r="J2077" s="78"/>
      <c r="K2077" s="78"/>
      <c r="L2077" s="124" t="str">
        <f>IF($G2077=0,"-",VLOOKUP($G2077,Nomenclator!$B$6:$G$1000,3,0))</f>
        <v>-</v>
      </c>
      <c r="M2077" s="124" t="str">
        <f>IF($G2077=0,"-",VLOOKUP($G2077,Nomenclator!$B$6:$G$1000,4,0))</f>
        <v>-</v>
      </c>
      <c r="N2077" s="124" t="str">
        <f>IF($G2077=0,"-",VLOOKUP($G2077,Nomenclator!$B$6:$G$1000,6,0))</f>
        <v>-</v>
      </c>
      <c r="O2077" s="74"/>
      <c r="P2077" s="74"/>
    </row>
    <row r="2078" spans="1:16" x14ac:dyDescent="0.2">
      <c r="A2078" s="73" t="str">
        <f t="shared" si="32"/>
        <v>-</v>
      </c>
      <c r="B2078" s="75"/>
      <c r="C2078" s="74"/>
      <c r="D2078" s="74"/>
      <c r="E2078" s="74"/>
      <c r="F2078" s="74"/>
      <c r="G2078" s="74"/>
      <c r="H2078" s="74"/>
      <c r="I2078" s="74"/>
      <c r="J2078" s="78"/>
      <c r="K2078" s="78"/>
      <c r="L2078" s="124" t="str">
        <f>IF($G2078=0,"-",VLOOKUP($G2078,Nomenclator!$B$6:$G$1000,3,0))</f>
        <v>-</v>
      </c>
      <c r="M2078" s="124" t="str">
        <f>IF($G2078=0,"-",VLOOKUP($G2078,Nomenclator!$B$6:$G$1000,4,0))</f>
        <v>-</v>
      </c>
      <c r="N2078" s="124" t="str">
        <f>IF($G2078=0,"-",VLOOKUP($G2078,Nomenclator!$B$6:$G$1000,6,0))</f>
        <v>-</v>
      </c>
      <c r="O2078" s="74"/>
      <c r="P2078" s="74"/>
    </row>
    <row r="2079" spans="1:16" x14ac:dyDescent="0.2">
      <c r="A2079" s="73" t="str">
        <f t="shared" si="32"/>
        <v>-</v>
      </c>
      <c r="B2079" s="75"/>
      <c r="C2079" s="74"/>
      <c r="D2079" s="74"/>
      <c r="E2079" s="74"/>
      <c r="F2079" s="74"/>
      <c r="G2079" s="74"/>
      <c r="H2079" s="74"/>
      <c r="I2079" s="74"/>
      <c r="J2079" s="78"/>
      <c r="K2079" s="78"/>
      <c r="L2079" s="124" t="str">
        <f>IF($G2079=0,"-",VLOOKUP($G2079,Nomenclator!$B$6:$G$1000,3,0))</f>
        <v>-</v>
      </c>
      <c r="M2079" s="124" t="str">
        <f>IF($G2079=0,"-",VLOOKUP($G2079,Nomenclator!$B$6:$G$1000,4,0))</f>
        <v>-</v>
      </c>
      <c r="N2079" s="124" t="str">
        <f>IF($G2079=0,"-",VLOOKUP($G2079,Nomenclator!$B$6:$G$1000,6,0))</f>
        <v>-</v>
      </c>
      <c r="O2079" s="74"/>
      <c r="P2079" s="74"/>
    </row>
    <row r="2080" spans="1:16" x14ac:dyDescent="0.2">
      <c r="A2080" s="73" t="str">
        <f t="shared" si="32"/>
        <v>-</v>
      </c>
      <c r="B2080" s="75"/>
      <c r="C2080" s="74"/>
      <c r="D2080" s="74"/>
      <c r="E2080" s="74"/>
      <c r="F2080" s="74"/>
      <c r="G2080" s="74"/>
      <c r="H2080" s="74"/>
      <c r="I2080" s="74"/>
      <c r="J2080" s="78"/>
      <c r="K2080" s="78"/>
      <c r="L2080" s="124" t="str">
        <f>IF($G2080=0,"-",VLOOKUP($G2080,Nomenclator!$B$6:$G$1000,3,0))</f>
        <v>-</v>
      </c>
      <c r="M2080" s="124" t="str">
        <f>IF($G2080=0,"-",VLOOKUP($G2080,Nomenclator!$B$6:$G$1000,4,0))</f>
        <v>-</v>
      </c>
      <c r="N2080" s="124" t="str">
        <f>IF($G2080=0,"-",VLOOKUP($G2080,Nomenclator!$B$6:$G$1000,6,0))</f>
        <v>-</v>
      </c>
      <c r="O2080" s="74"/>
      <c r="P2080" s="74"/>
    </row>
    <row r="2081" spans="1:16" x14ac:dyDescent="0.2">
      <c r="A2081" s="73" t="str">
        <f t="shared" si="32"/>
        <v>-</v>
      </c>
      <c r="B2081" s="75"/>
      <c r="C2081" s="74"/>
      <c r="D2081" s="74"/>
      <c r="E2081" s="74"/>
      <c r="F2081" s="74"/>
      <c r="G2081" s="74"/>
      <c r="H2081" s="74"/>
      <c r="I2081" s="74"/>
      <c r="J2081" s="78"/>
      <c r="K2081" s="78"/>
      <c r="L2081" s="124" t="str">
        <f>IF($G2081=0,"-",VLOOKUP($G2081,Nomenclator!$B$6:$G$1000,3,0))</f>
        <v>-</v>
      </c>
      <c r="M2081" s="124" t="str">
        <f>IF($G2081=0,"-",VLOOKUP($G2081,Nomenclator!$B$6:$G$1000,4,0))</f>
        <v>-</v>
      </c>
      <c r="N2081" s="124" t="str">
        <f>IF($G2081=0,"-",VLOOKUP($G2081,Nomenclator!$B$6:$G$1000,6,0))</f>
        <v>-</v>
      </c>
      <c r="O2081" s="74"/>
      <c r="P2081" s="74"/>
    </row>
    <row r="2082" spans="1:16" x14ac:dyDescent="0.2">
      <c r="A2082" s="73" t="str">
        <f t="shared" si="32"/>
        <v>-</v>
      </c>
      <c r="B2082" s="75"/>
      <c r="C2082" s="74"/>
      <c r="D2082" s="74"/>
      <c r="E2082" s="74"/>
      <c r="F2082" s="74"/>
      <c r="G2082" s="74"/>
      <c r="H2082" s="74"/>
      <c r="I2082" s="74"/>
      <c r="J2082" s="78"/>
      <c r="K2082" s="78"/>
      <c r="L2082" s="124" t="str">
        <f>IF($G2082=0,"-",VLOOKUP($G2082,Nomenclator!$B$6:$G$1000,3,0))</f>
        <v>-</v>
      </c>
      <c r="M2082" s="124" t="str">
        <f>IF($G2082=0,"-",VLOOKUP($G2082,Nomenclator!$B$6:$G$1000,4,0))</f>
        <v>-</v>
      </c>
      <c r="N2082" s="124" t="str">
        <f>IF($G2082=0,"-",VLOOKUP($G2082,Nomenclator!$B$6:$G$1000,6,0))</f>
        <v>-</v>
      </c>
      <c r="O2082" s="74"/>
      <c r="P2082" s="74"/>
    </row>
    <row r="2083" spans="1:16" x14ac:dyDescent="0.2">
      <c r="A2083" s="73" t="str">
        <f t="shared" si="32"/>
        <v>-</v>
      </c>
      <c r="B2083" s="75"/>
      <c r="C2083" s="74"/>
      <c r="D2083" s="74"/>
      <c r="E2083" s="74"/>
      <c r="F2083" s="74"/>
      <c r="G2083" s="74"/>
      <c r="H2083" s="74"/>
      <c r="I2083" s="74"/>
      <c r="J2083" s="78"/>
      <c r="K2083" s="78"/>
      <c r="L2083" s="124" t="str">
        <f>IF($G2083=0,"-",VLOOKUP($G2083,Nomenclator!$B$6:$G$1000,3,0))</f>
        <v>-</v>
      </c>
      <c r="M2083" s="124" t="str">
        <f>IF($G2083=0,"-",VLOOKUP($G2083,Nomenclator!$B$6:$G$1000,4,0))</f>
        <v>-</v>
      </c>
      <c r="N2083" s="124" t="str">
        <f>IF($G2083=0,"-",VLOOKUP($G2083,Nomenclator!$B$6:$G$1000,6,0))</f>
        <v>-</v>
      </c>
      <c r="O2083" s="74"/>
      <c r="P2083" s="74"/>
    </row>
    <row r="2084" spans="1:16" x14ac:dyDescent="0.2">
      <c r="A2084" s="73" t="str">
        <f t="shared" si="32"/>
        <v>-</v>
      </c>
      <c r="B2084" s="75"/>
      <c r="C2084" s="74"/>
      <c r="D2084" s="74"/>
      <c r="E2084" s="74"/>
      <c r="F2084" s="74"/>
      <c r="G2084" s="74"/>
      <c r="H2084" s="74"/>
      <c r="I2084" s="74"/>
      <c r="J2084" s="78"/>
      <c r="K2084" s="78"/>
      <c r="L2084" s="124" t="str">
        <f>IF($G2084=0,"-",VLOOKUP($G2084,Nomenclator!$B$6:$G$1000,3,0))</f>
        <v>-</v>
      </c>
      <c r="M2084" s="124" t="str">
        <f>IF($G2084=0,"-",VLOOKUP($G2084,Nomenclator!$B$6:$G$1000,4,0))</f>
        <v>-</v>
      </c>
      <c r="N2084" s="124" t="str">
        <f>IF($G2084=0,"-",VLOOKUP($G2084,Nomenclator!$B$6:$G$1000,6,0))</f>
        <v>-</v>
      </c>
      <c r="O2084" s="74"/>
      <c r="P2084" s="74"/>
    </row>
    <row r="2085" spans="1:16" x14ac:dyDescent="0.2">
      <c r="A2085" s="73" t="str">
        <f t="shared" si="32"/>
        <v>-</v>
      </c>
      <c r="B2085" s="75"/>
      <c r="C2085" s="74"/>
      <c r="D2085" s="74"/>
      <c r="E2085" s="74"/>
      <c r="F2085" s="74"/>
      <c r="G2085" s="74"/>
      <c r="H2085" s="74"/>
      <c r="I2085" s="74"/>
      <c r="J2085" s="78"/>
      <c r="K2085" s="78"/>
      <c r="L2085" s="124" t="str">
        <f>IF($G2085=0,"-",VLOOKUP($G2085,Nomenclator!$B$6:$G$1000,3,0))</f>
        <v>-</v>
      </c>
      <c r="M2085" s="124" t="str">
        <f>IF($G2085=0,"-",VLOOKUP($G2085,Nomenclator!$B$6:$G$1000,4,0))</f>
        <v>-</v>
      </c>
      <c r="N2085" s="124" t="str">
        <f>IF($G2085=0,"-",VLOOKUP($G2085,Nomenclator!$B$6:$G$1000,6,0))</f>
        <v>-</v>
      </c>
      <c r="O2085" s="74"/>
      <c r="P2085" s="74"/>
    </row>
    <row r="2086" spans="1:16" x14ac:dyDescent="0.2">
      <c r="A2086" s="73" t="str">
        <f t="shared" si="32"/>
        <v>-</v>
      </c>
      <c r="B2086" s="75"/>
      <c r="C2086" s="74"/>
      <c r="D2086" s="74"/>
      <c r="E2086" s="74"/>
      <c r="F2086" s="74"/>
      <c r="G2086" s="74"/>
      <c r="H2086" s="74"/>
      <c r="I2086" s="74"/>
      <c r="J2086" s="78"/>
      <c r="K2086" s="78"/>
      <c r="L2086" s="124" t="str">
        <f>IF($G2086=0,"-",VLOOKUP($G2086,Nomenclator!$B$6:$G$1000,3,0))</f>
        <v>-</v>
      </c>
      <c r="M2086" s="124" t="str">
        <f>IF($G2086=0,"-",VLOOKUP($G2086,Nomenclator!$B$6:$G$1000,4,0))</f>
        <v>-</v>
      </c>
      <c r="N2086" s="124" t="str">
        <f>IF($G2086=0,"-",VLOOKUP($G2086,Nomenclator!$B$6:$G$1000,6,0))</f>
        <v>-</v>
      </c>
      <c r="O2086" s="74"/>
      <c r="P2086" s="74"/>
    </row>
    <row r="2087" spans="1:16" x14ac:dyDescent="0.2">
      <c r="A2087" s="73" t="str">
        <f t="shared" si="32"/>
        <v>-</v>
      </c>
      <c r="B2087" s="75"/>
      <c r="C2087" s="74"/>
      <c r="D2087" s="74"/>
      <c r="E2087" s="74"/>
      <c r="F2087" s="74"/>
      <c r="G2087" s="74"/>
      <c r="H2087" s="74"/>
      <c r="I2087" s="74"/>
      <c r="J2087" s="78"/>
      <c r="K2087" s="78"/>
      <c r="L2087" s="124" t="str">
        <f>IF($G2087=0,"-",VLOOKUP($G2087,Nomenclator!$B$6:$G$1000,3,0))</f>
        <v>-</v>
      </c>
      <c r="M2087" s="124" t="str">
        <f>IF($G2087=0,"-",VLOOKUP($G2087,Nomenclator!$B$6:$G$1000,4,0))</f>
        <v>-</v>
      </c>
      <c r="N2087" s="124" t="str">
        <f>IF($G2087=0,"-",VLOOKUP($G2087,Nomenclator!$B$6:$G$1000,6,0))</f>
        <v>-</v>
      </c>
      <c r="O2087" s="74"/>
      <c r="P2087" s="74"/>
    </row>
    <row r="2088" spans="1:16" x14ac:dyDescent="0.2">
      <c r="A2088" s="73" t="str">
        <f t="shared" si="32"/>
        <v>-</v>
      </c>
      <c r="B2088" s="75"/>
      <c r="C2088" s="74"/>
      <c r="D2088" s="74"/>
      <c r="E2088" s="74"/>
      <c r="F2088" s="74"/>
      <c r="G2088" s="74"/>
      <c r="H2088" s="74"/>
      <c r="I2088" s="74"/>
      <c r="J2088" s="78"/>
      <c r="K2088" s="78"/>
      <c r="L2088" s="124" t="str">
        <f>IF($G2088=0,"-",VLOOKUP($G2088,Nomenclator!$B$6:$G$1000,3,0))</f>
        <v>-</v>
      </c>
      <c r="M2088" s="124" t="str">
        <f>IF($G2088=0,"-",VLOOKUP($G2088,Nomenclator!$B$6:$G$1000,4,0))</f>
        <v>-</v>
      </c>
      <c r="N2088" s="124" t="str">
        <f>IF($G2088=0,"-",VLOOKUP($G2088,Nomenclator!$B$6:$G$1000,6,0))</f>
        <v>-</v>
      </c>
      <c r="O2088" s="74"/>
      <c r="P2088" s="74"/>
    </row>
    <row r="2089" spans="1:16" x14ac:dyDescent="0.2">
      <c r="A2089" s="73" t="str">
        <f t="shared" si="32"/>
        <v>-</v>
      </c>
      <c r="B2089" s="75"/>
      <c r="C2089" s="74"/>
      <c r="D2089" s="74"/>
      <c r="E2089" s="74"/>
      <c r="F2089" s="74"/>
      <c r="G2089" s="74"/>
      <c r="H2089" s="74"/>
      <c r="I2089" s="74"/>
      <c r="J2089" s="78"/>
      <c r="K2089" s="78"/>
      <c r="L2089" s="124" t="str">
        <f>IF($G2089=0,"-",VLOOKUP($G2089,Nomenclator!$B$6:$G$1000,3,0))</f>
        <v>-</v>
      </c>
      <c r="M2089" s="124" t="str">
        <f>IF($G2089=0,"-",VLOOKUP($G2089,Nomenclator!$B$6:$G$1000,4,0))</f>
        <v>-</v>
      </c>
      <c r="N2089" s="124" t="str">
        <f>IF($G2089=0,"-",VLOOKUP($G2089,Nomenclator!$B$6:$G$1000,6,0))</f>
        <v>-</v>
      </c>
      <c r="O2089" s="74"/>
      <c r="P2089" s="74"/>
    </row>
    <row r="2090" spans="1:16" x14ac:dyDescent="0.2">
      <c r="A2090" s="73" t="str">
        <f t="shared" si="32"/>
        <v>-</v>
      </c>
      <c r="B2090" s="75"/>
      <c r="C2090" s="74"/>
      <c r="D2090" s="74"/>
      <c r="E2090" s="74"/>
      <c r="F2090" s="74"/>
      <c r="G2090" s="74"/>
      <c r="H2090" s="74"/>
      <c r="I2090" s="74"/>
      <c r="J2090" s="78"/>
      <c r="K2090" s="78"/>
      <c r="L2090" s="124" t="str">
        <f>IF($G2090=0,"-",VLOOKUP($G2090,Nomenclator!$B$6:$G$1000,3,0))</f>
        <v>-</v>
      </c>
      <c r="M2090" s="124" t="str">
        <f>IF($G2090=0,"-",VLOOKUP($G2090,Nomenclator!$B$6:$G$1000,4,0))</f>
        <v>-</v>
      </c>
      <c r="N2090" s="124" t="str">
        <f>IF($G2090=0,"-",VLOOKUP($G2090,Nomenclator!$B$6:$G$1000,6,0))</f>
        <v>-</v>
      </c>
      <c r="O2090" s="74"/>
      <c r="P2090" s="74"/>
    </row>
    <row r="2091" spans="1:16" x14ac:dyDescent="0.2">
      <c r="A2091" s="73" t="str">
        <f t="shared" si="32"/>
        <v>-</v>
      </c>
      <c r="B2091" s="75"/>
      <c r="C2091" s="74"/>
      <c r="D2091" s="74"/>
      <c r="E2091" s="74"/>
      <c r="F2091" s="74"/>
      <c r="G2091" s="74"/>
      <c r="H2091" s="74"/>
      <c r="I2091" s="74"/>
      <c r="J2091" s="78"/>
      <c r="K2091" s="78"/>
      <c r="L2091" s="124" t="str">
        <f>IF($G2091=0,"-",VLOOKUP($G2091,Nomenclator!$B$6:$G$1000,3,0))</f>
        <v>-</v>
      </c>
      <c r="M2091" s="124" t="str">
        <f>IF($G2091=0,"-",VLOOKUP($G2091,Nomenclator!$B$6:$G$1000,4,0))</f>
        <v>-</v>
      </c>
      <c r="N2091" s="124" t="str">
        <f>IF($G2091=0,"-",VLOOKUP($G2091,Nomenclator!$B$6:$G$1000,6,0))</f>
        <v>-</v>
      </c>
      <c r="O2091" s="74"/>
      <c r="P2091" s="74"/>
    </row>
    <row r="2092" spans="1:16" x14ac:dyDescent="0.2">
      <c r="A2092" s="73" t="str">
        <f t="shared" si="32"/>
        <v>-</v>
      </c>
      <c r="B2092" s="75"/>
      <c r="C2092" s="74"/>
      <c r="D2092" s="74"/>
      <c r="E2092" s="74"/>
      <c r="F2092" s="74"/>
      <c r="G2092" s="74"/>
      <c r="H2092" s="74"/>
      <c r="I2092" s="74"/>
      <c r="J2092" s="78"/>
      <c r="K2092" s="78"/>
      <c r="L2092" s="124" t="str">
        <f>IF($G2092=0,"-",VLOOKUP($G2092,Nomenclator!$B$6:$G$1000,3,0))</f>
        <v>-</v>
      </c>
      <c r="M2092" s="124" t="str">
        <f>IF($G2092=0,"-",VLOOKUP($G2092,Nomenclator!$B$6:$G$1000,4,0))</f>
        <v>-</v>
      </c>
      <c r="N2092" s="124" t="str">
        <f>IF($G2092=0,"-",VLOOKUP($G2092,Nomenclator!$B$6:$G$1000,6,0))</f>
        <v>-</v>
      </c>
      <c r="O2092" s="74"/>
      <c r="P2092" s="74"/>
    </row>
    <row r="2093" spans="1:16" x14ac:dyDescent="0.2">
      <c r="A2093" s="73" t="str">
        <f t="shared" si="32"/>
        <v>-</v>
      </c>
      <c r="B2093" s="75"/>
      <c r="C2093" s="74"/>
      <c r="D2093" s="74"/>
      <c r="E2093" s="74"/>
      <c r="F2093" s="74"/>
      <c r="G2093" s="74"/>
      <c r="H2093" s="74"/>
      <c r="I2093" s="74"/>
      <c r="J2093" s="78"/>
      <c r="K2093" s="78"/>
      <c r="L2093" s="124" t="str">
        <f>IF($G2093=0,"-",VLOOKUP($G2093,Nomenclator!$B$6:$G$1000,3,0))</f>
        <v>-</v>
      </c>
      <c r="M2093" s="124" t="str">
        <f>IF($G2093=0,"-",VLOOKUP($G2093,Nomenclator!$B$6:$G$1000,4,0))</f>
        <v>-</v>
      </c>
      <c r="N2093" s="124" t="str">
        <f>IF($G2093=0,"-",VLOOKUP($G2093,Nomenclator!$B$6:$G$1000,6,0))</f>
        <v>-</v>
      </c>
      <c r="O2093" s="74"/>
      <c r="P2093" s="74"/>
    </row>
    <row r="2094" spans="1:16" x14ac:dyDescent="0.2">
      <c r="A2094" s="73" t="str">
        <f t="shared" si="32"/>
        <v>-</v>
      </c>
      <c r="B2094" s="75"/>
      <c r="C2094" s="74"/>
      <c r="D2094" s="74"/>
      <c r="E2094" s="74"/>
      <c r="F2094" s="74"/>
      <c r="G2094" s="74"/>
      <c r="H2094" s="74"/>
      <c r="I2094" s="74"/>
      <c r="J2094" s="78"/>
      <c r="K2094" s="78"/>
      <c r="L2094" s="124" t="str">
        <f>IF($G2094=0,"-",VLOOKUP($G2094,Nomenclator!$B$6:$G$1000,3,0))</f>
        <v>-</v>
      </c>
      <c r="M2094" s="124" t="str">
        <f>IF($G2094=0,"-",VLOOKUP($G2094,Nomenclator!$B$6:$G$1000,4,0))</f>
        <v>-</v>
      </c>
      <c r="N2094" s="124" t="str">
        <f>IF($G2094=0,"-",VLOOKUP($G2094,Nomenclator!$B$6:$G$1000,6,0))</f>
        <v>-</v>
      </c>
      <c r="O2094" s="74"/>
      <c r="P2094" s="74"/>
    </row>
    <row r="2095" spans="1:16" x14ac:dyDescent="0.2">
      <c r="A2095" s="73" t="str">
        <f t="shared" si="32"/>
        <v>-</v>
      </c>
      <c r="B2095" s="75"/>
      <c r="C2095" s="74"/>
      <c r="D2095" s="74"/>
      <c r="E2095" s="74"/>
      <c r="F2095" s="74"/>
      <c r="G2095" s="74"/>
      <c r="H2095" s="74"/>
      <c r="I2095" s="74"/>
      <c r="J2095" s="78"/>
      <c r="K2095" s="78"/>
      <c r="L2095" s="124" t="str">
        <f>IF($G2095=0,"-",VLOOKUP($G2095,Nomenclator!$B$6:$G$1000,3,0))</f>
        <v>-</v>
      </c>
      <c r="M2095" s="124" t="str">
        <f>IF($G2095=0,"-",VLOOKUP($G2095,Nomenclator!$B$6:$G$1000,4,0))</f>
        <v>-</v>
      </c>
      <c r="N2095" s="124" t="str">
        <f>IF($G2095=0,"-",VLOOKUP($G2095,Nomenclator!$B$6:$G$1000,6,0))</f>
        <v>-</v>
      </c>
      <c r="O2095" s="74"/>
      <c r="P2095" s="74"/>
    </row>
    <row r="2096" spans="1:16" x14ac:dyDescent="0.2">
      <c r="A2096" s="73" t="str">
        <f t="shared" si="32"/>
        <v>-</v>
      </c>
      <c r="B2096" s="75"/>
      <c r="C2096" s="74"/>
      <c r="D2096" s="74"/>
      <c r="E2096" s="74"/>
      <c r="F2096" s="74"/>
      <c r="G2096" s="74"/>
      <c r="H2096" s="74"/>
      <c r="I2096" s="74"/>
      <c r="J2096" s="78"/>
      <c r="K2096" s="78"/>
      <c r="L2096" s="124" t="str">
        <f>IF($G2096=0,"-",VLOOKUP($G2096,Nomenclator!$B$6:$G$1000,3,0))</f>
        <v>-</v>
      </c>
      <c r="M2096" s="124" t="str">
        <f>IF($G2096=0,"-",VLOOKUP($G2096,Nomenclator!$B$6:$G$1000,4,0))</f>
        <v>-</v>
      </c>
      <c r="N2096" s="124" t="str">
        <f>IF($G2096=0,"-",VLOOKUP($G2096,Nomenclator!$B$6:$G$1000,6,0))</f>
        <v>-</v>
      </c>
      <c r="O2096" s="74"/>
      <c r="P2096" s="74"/>
    </row>
    <row r="2097" spans="1:16" x14ac:dyDescent="0.2">
      <c r="A2097" s="73" t="str">
        <f t="shared" si="32"/>
        <v>-</v>
      </c>
      <c r="B2097" s="75"/>
      <c r="C2097" s="74"/>
      <c r="D2097" s="74"/>
      <c r="E2097" s="74"/>
      <c r="F2097" s="74"/>
      <c r="G2097" s="74"/>
      <c r="H2097" s="74"/>
      <c r="I2097" s="74"/>
      <c r="J2097" s="78"/>
      <c r="K2097" s="78"/>
      <c r="L2097" s="124" t="str">
        <f>IF($G2097=0,"-",VLOOKUP($G2097,Nomenclator!$B$6:$G$1000,3,0))</f>
        <v>-</v>
      </c>
      <c r="M2097" s="124" t="str">
        <f>IF($G2097=0,"-",VLOOKUP($G2097,Nomenclator!$B$6:$G$1000,4,0))</f>
        <v>-</v>
      </c>
      <c r="N2097" s="124" t="str">
        <f>IF($G2097=0,"-",VLOOKUP($G2097,Nomenclator!$B$6:$G$1000,6,0))</f>
        <v>-</v>
      </c>
      <c r="O2097" s="74"/>
      <c r="P2097" s="74"/>
    </row>
    <row r="2098" spans="1:16" x14ac:dyDescent="0.2">
      <c r="A2098" s="73" t="str">
        <f t="shared" si="32"/>
        <v>-</v>
      </c>
      <c r="B2098" s="75"/>
      <c r="C2098" s="74"/>
      <c r="D2098" s="74"/>
      <c r="E2098" s="74"/>
      <c r="F2098" s="74"/>
      <c r="G2098" s="74"/>
      <c r="H2098" s="74"/>
      <c r="I2098" s="74"/>
      <c r="J2098" s="78"/>
      <c r="K2098" s="78"/>
      <c r="L2098" s="124" t="str">
        <f>IF($G2098=0,"-",VLOOKUP($G2098,Nomenclator!$B$6:$G$1000,3,0))</f>
        <v>-</v>
      </c>
      <c r="M2098" s="124" t="str">
        <f>IF($G2098=0,"-",VLOOKUP($G2098,Nomenclator!$B$6:$G$1000,4,0))</f>
        <v>-</v>
      </c>
      <c r="N2098" s="124" t="str">
        <f>IF($G2098=0,"-",VLOOKUP($G2098,Nomenclator!$B$6:$G$1000,6,0))</f>
        <v>-</v>
      </c>
      <c r="O2098" s="74"/>
      <c r="P2098" s="74"/>
    </row>
    <row r="2099" spans="1:16" x14ac:dyDescent="0.2">
      <c r="A2099" s="73" t="str">
        <f t="shared" si="32"/>
        <v>-</v>
      </c>
      <c r="B2099" s="75"/>
      <c r="C2099" s="74"/>
      <c r="D2099" s="74"/>
      <c r="E2099" s="74"/>
      <c r="F2099" s="74"/>
      <c r="G2099" s="74"/>
      <c r="H2099" s="74"/>
      <c r="I2099" s="74"/>
      <c r="J2099" s="78"/>
      <c r="K2099" s="78"/>
      <c r="L2099" s="124" t="str">
        <f>IF($G2099=0,"-",VLOOKUP($G2099,Nomenclator!$B$6:$G$1000,3,0))</f>
        <v>-</v>
      </c>
      <c r="M2099" s="124" t="str">
        <f>IF($G2099=0,"-",VLOOKUP($G2099,Nomenclator!$B$6:$G$1000,4,0))</f>
        <v>-</v>
      </c>
      <c r="N2099" s="124" t="str">
        <f>IF($G2099=0,"-",VLOOKUP($G2099,Nomenclator!$B$6:$G$1000,6,0))</f>
        <v>-</v>
      </c>
      <c r="O2099" s="74"/>
      <c r="P2099" s="74"/>
    </row>
    <row r="2100" spans="1:16" x14ac:dyDescent="0.2">
      <c r="A2100" s="73" t="str">
        <f t="shared" si="32"/>
        <v>-</v>
      </c>
      <c r="B2100" s="75"/>
      <c r="C2100" s="74"/>
      <c r="D2100" s="74"/>
      <c r="E2100" s="74"/>
      <c r="F2100" s="74"/>
      <c r="G2100" s="74"/>
      <c r="H2100" s="74"/>
      <c r="I2100" s="74"/>
      <c r="J2100" s="78"/>
      <c r="K2100" s="78"/>
      <c r="L2100" s="124" t="str">
        <f>IF($G2100=0,"-",VLOOKUP($G2100,Nomenclator!$B$6:$G$1000,3,0))</f>
        <v>-</v>
      </c>
      <c r="M2100" s="124" t="str">
        <f>IF($G2100=0,"-",VLOOKUP($G2100,Nomenclator!$B$6:$G$1000,4,0))</f>
        <v>-</v>
      </c>
      <c r="N2100" s="124" t="str">
        <f>IF($G2100=0,"-",VLOOKUP($G2100,Nomenclator!$B$6:$G$1000,6,0))</f>
        <v>-</v>
      </c>
      <c r="O2100" s="74"/>
      <c r="P2100" s="74"/>
    </row>
    <row r="2101" spans="1:16" x14ac:dyDescent="0.2">
      <c r="A2101" s="73" t="str">
        <f t="shared" si="32"/>
        <v>-</v>
      </c>
      <c r="B2101" s="75"/>
      <c r="C2101" s="74"/>
      <c r="D2101" s="74"/>
      <c r="E2101" s="74"/>
      <c r="F2101" s="74"/>
      <c r="G2101" s="74"/>
      <c r="H2101" s="74"/>
      <c r="I2101" s="74"/>
      <c r="J2101" s="78"/>
      <c r="K2101" s="78"/>
      <c r="L2101" s="124" t="str">
        <f>IF($G2101=0,"-",VLOOKUP($G2101,Nomenclator!$B$6:$G$1000,3,0))</f>
        <v>-</v>
      </c>
      <c r="M2101" s="124" t="str">
        <f>IF($G2101=0,"-",VLOOKUP($G2101,Nomenclator!$B$6:$G$1000,4,0))</f>
        <v>-</v>
      </c>
      <c r="N2101" s="124" t="str">
        <f>IF($G2101=0,"-",VLOOKUP($G2101,Nomenclator!$B$6:$G$1000,6,0))</f>
        <v>-</v>
      </c>
      <c r="O2101" s="74"/>
      <c r="P2101" s="74"/>
    </row>
    <row r="2102" spans="1:16" x14ac:dyDescent="0.2">
      <c r="A2102" s="73" t="str">
        <f t="shared" si="32"/>
        <v>-</v>
      </c>
      <c r="B2102" s="75"/>
      <c r="C2102" s="74"/>
      <c r="D2102" s="74"/>
      <c r="E2102" s="74"/>
      <c r="F2102" s="74"/>
      <c r="G2102" s="74"/>
      <c r="H2102" s="74"/>
      <c r="I2102" s="74"/>
      <c r="J2102" s="78"/>
      <c r="K2102" s="78"/>
      <c r="L2102" s="124" t="str">
        <f>IF($G2102=0,"-",VLOOKUP($G2102,Nomenclator!$B$6:$G$1000,3,0))</f>
        <v>-</v>
      </c>
      <c r="M2102" s="124" t="str">
        <f>IF($G2102=0,"-",VLOOKUP($G2102,Nomenclator!$B$6:$G$1000,4,0))</f>
        <v>-</v>
      </c>
      <c r="N2102" s="124" t="str">
        <f>IF($G2102=0,"-",VLOOKUP($G2102,Nomenclator!$B$6:$G$1000,6,0))</f>
        <v>-</v>
      </c>
      <c r="O2102" s="74"/>
      <c r="P2102" s="74"/>
    </row>
    <row r="2103" spans="1:16" x14ac:dyDescent="0.2">
      <c r="A2103" s="73" t="str">
        <f t="shared" si="32"/>
        <v>-</v>
      </c>
      <c r="B2103" s="75"/>
      <c r="C2103" s="74"/>
      <c r="D2103" s="74"/>
      <c r="E2103" s="74"/>
      <c r="F2103" s="74"/>
      <c r="G2103" s="74"/>
      <c r="H2103" s="74"/>
      <c r="I2103" s="74"/>
      <c r="J2103" s="78"/>
      <c r="K2103" s="78"/>
      <c r="L2103" s="124" t="str">
        <f>IF($G2103=0,"-",VLOOKUP($G2103,Nomenclator!$B$6:$G$1000,3,0))</f>
        <v>-</v>
      </c>
      <c r="M2103" s="124" t="str">
        <f>IF($G2103=0,"-",VLOOKUP($G2103,Nomenclator!$B$6:$G$1000,4,0))</f>
        <v>-</v>
      </c>
      <c r="N2103" s="124" t="str">
        <f>IF($G2103=0,"-",VLOOKUP($G2103,Nomenclator!$B$6:$G$1000,6,0))</f>
        <v>-</v>
      </c>
      <c r="O2103" s="74"/>
      <c r="P2103" s="74"/>
    </row>
    <row r="2104" spans="1:16" x14ac:dyDescent="0.2">
      <c r="A2104" s="73" t="str">
        <f t="shared" si="32"/>
        <v>-</v>
      </c>
      <c r="B2104" s="75"/>
      <c r="C2104" s="74"/>
      <c r="D2104" s="74"/>
      <c r="E2104" s="74"/>
      <c r="F2104" s="74"/>
      <c r="G2104" s="74"/>
      <c r="H2104" s="74"/>
      <c r="I2104" s="74"/>
      <c r="J2104" s="78"/>
      <c r="K2104" s="78"/>
      <c r="L2104" s="124" t="str">
        <f>IF($G2104=0,"-",VLOOKUP($G2104,Nomenclator!$B$6:$G$1000,3,0))</f>
        <v>-</v>
      </c>
      <c r="M2104" s="124" t="str">
        <f>IF($G2104=0,"-",VLOOKUP($G2104,Nomenclator!$B$6:$G$1000,4,0))</f>
        <v>-</v>
      </c>
      <c r="N2104" s="124" t="str">
        <f>IF($G2104=0,"-",VLOOKUP($G2104,Nomenclator!$B$6:$G$1000,6,0))</f>
        <v>-</v>
      </c>
      <c r="O2104" s="74"/>
      <c r="P2104" s="74"/>
    </row>
    <row r="2105" spans="1:16" x14ac:dyDescent="0.2">
      <c r="A2105" s="73" t="str">
        <f>IF(B2105=0,"-",YEAR(B2105))</f>
        <v>-</v>
      </c>
      <c r="B2105" s="75"/>
      <c r="C2105" s="74"/>
      <c r="D2105" s="74"/>
      <c r="E2105" s="74"/>
      <c r="F2105" s="74"/>
      <c r="G2105" s="74"/>
      <c r="H2105" s="74"/>
      <c r="I2105" s="74"/>
      <c r="J2105" s="78"/>
      <c r="K2105" s="78"/>
      <c r="L2105" s="124" t="str">
        <f>IF($G2105=0,"-",VLOOKUP($G2105,Nomenclator!$B$6:$G$1000,3,0))</f>
        <v>-</v>
      </c>
      <c r="M2105" s="124" t="str">
        <f>IF($G2105=0,"-",VLOOKUP($G2105,Nomenclator!$B$6:$G$1000,4,0))</f>
        <v>-</v>
      </c>
      <c r="N2105" s="124" t="str">
        <f>IF($G2105=0,"-",VLOOKUP($G2105,Nomenclator!$B$6:$G$1000,6,0))</f>
        <v>-</v>
      </c>
      <c r="O2105" s="74"/>
      <c r="P2105" s="74"/>
    </row>
    <row r="2106" spans="1:16" x14ac:dyDescent="0.2">
      <c r="A2106" s="73" t="str">
        <f t="shared" ref="A2106:A2169" si="33">IF(B2106=0,"-",YEAR(B2106))</f>
        <v>-</v>
      </c>
      <c r="B2106" s="75"/>
      <c r="C2106" s="74"/>
      <c r="D2106" s="74"/>
      <c r="E2106" s="74"/>
      <c r="F2106" s="74"/>
      <c r="G2106" s="74"/>
      <c r="H2106" s="74"/>
      <c r="I2106" s="74"/>
      <c r="J2106" s="78"/>
      <c r="K2106" s="78"/>
      <c r="L2106" s="124" t="str">
        <f>IF($G2106=0,"-",VLOOKUP($G2106,Nomenclator!$B$6:$G$1000,3,0))</f>
        <v>-</v>
      </c>
      <c r="M2106" s="124" t="str">
        <f>IF($G2106=0,"-",VLOOKUP($G2106,Nomenclator!$B$6:$G$1000,4,0))</f>
        <v>-</v>
      </c>
      <c r="N2106" s="124" t="str">
        <f>IF($G2106=0,"-",VLOOKUP($G2106,Nomenclator!$B$6:$G$1000,6,0))</f>
        <v>-</v>
      </c>
      <c r="O2106" s="74"/>
      <c r="P2106" s="74"/>
    </row>
    <row r="2107" spans="1:16" x14ac:dyDescent="0.2">
      <c r="A2107" s="73" t="str">
        <f t="shared" si="33"/>
        <v>-</v>
      </c>
      <c r="B2107" s="75"/>
      <c r="C2107" s="74"/>
      <c r="D2107" s="74"/>
      <c r="E2107" s="74"/>
      <c r="F2107" s="74"/>
      <c r="G2107" s="74"/>
      <c r="H2107" s="74"/>
      <c r="I2107" s="74"/>
      <c r="J2107" s="78"/>
      <c r="K2107" s="78"/>
      <c r="L2107" s="124" t="str">
        <f>IF($G2107=0,"-",VLOOKUP($G2107,Nomenclator!$B$6:$G$1000,3,0))</f>
        <v>-</v>
      </c>
      <c r="M2107" s="124" t="str">
        <f>IF($G2107=0,"-",VLOOKUP($G2107,Nomenclator!$B$6:$G$1000,4,0))</f>
        <v>-</v>
      </c>
      <c r="N2107" s="124" t="str">
        <f>IF($G2107=0,"-",VLOOKUP($G2107,Nomenclator!$B$6:$G$1000,6,0))</f>
        <v>-</v>
      </c>
      <c r="O2107" s="74"/>
      <c r="P2107" s="74"/>
    </row>
    <row r="2108" spans="1:16" x14ac:dyDescent="0.2">
      <c r="A2108" s="73" t="str">
        <f t="shared" si="33"/>
        <v>-</v>
      </c>
      <c r="B2108" s="75"/>
      <c r="C2108" s="74"/>
      <c r="D2108" s="74"/>
      <c r="E2108" s="74"/>
      <c r="F2108" s="74"/>
      <c r="G2108" s="74"/>
      <c r="H2108" s="74"/>
      <c r="I2108" s="74"/>
      <c r="J2108" s="78"/>
      <c r="K2108" s="78"/>
      <c r="L2108" s="124" t="str">
        <f>IF($G2108=0,"-",VLOOKUP($G2108,Nomenclator!$B$6:$G$1000,3,0))</f>
        <v>-</v>
      </c>
      <c r="M2108" s="124" t="str">
        <f>IF($G2108=0,"-",VLOOKUP($G2108,Nomenclator!$B$6:$G$1000,4,0))</f>
        <v>-</v>
      </c>
      <c r="N2108" s="124" t="str">
        <f>IF($G2108=0,"-",VLOOKUP($G2108,Nomenclator!$B$6:$G$1000,6,0))</f>
        <v>-</v>
      </c>
      <c r="O2108" s="74"/>
      <c r="P2108" s="74"/>
    </row>
    <row r="2109" spans="1:16" x14ac:dyDescent="0.2">
      <c r="A2109" s="73" t="str">
        <f t="shared" si="33"/>
        <v>-</v>
      </c>
      <c r="B2109" s="75"/>
      <c r="C2109" s="74"/>
      <c r="D2109" s="74"/>
      <c r="E2109" s="74"/>
      <c r="F2109" s="74"/>
      <c r="G2109" s="74"/>
      <c r="H2109" s="74"/>
      <c r="I2109" s="74"/>
      <c r="J2109" s="78"/>
      <c r="K2109" s="78"/>
      <c r="L2109" s="124" t="str">
        <f>IF($G2109=0,"-",VLOOKUP($G2109,Nomenclator!$B$6:$G$1000,3,0))</f>
        <v>-</v>
      </c>
      <c r="M2109" s="124" t="str">
        <f>IF($G2109=0,"-",VLOOKUP($G2109,Nomenclator!$B$6:$G$1000,4,0))</f>
        <v>-</v>
      </c>
      <c r="N2109" s="124" t="str">
        <f>IF($G2109=0,"-",VLOOKUP($G2109,Nomenclator!$B$6:$G$1000,6,0))</f>
        <v>-</v>
      </c>
      <c r="O2109" s="74"/>
      <c r="P2109" s="74"/>
    </row>
    <row r="2110" spans="1:16" x14ac:dyDescent="0.2">
      <c r="A2110" s="73" t="str">
        <f t="shared" si="33"/>
        <v>-</v>
      </c>
      <c r="B2110" s="75"/>
      <c r="C2110" s="74"/>
      <c r="D2110" s="74"/>
      <c r="E2110" s="74"/>
      <c r="F2110" s="74"/>
      <c r="G2110" s="74"/>
      <c r="H2110" s="74"/>
      <c r="I2110" s="74"/>
      <c r="J2110" s="78"/>
      <c r="K2110" s="78"/>
      <c r="L2110" s="124" t="str">
        <f>IF($G2110=0,"-",VLOOKUP($G2110,Nomenclator!$B$6:$G$1000,3,0))</f>
        <v>-</v>
      </c>
      <c r="M2110" s="124" t="str">
        <f>IF($G2110=0,"-",VLOOKUP($G2110,Nomenclator!$B$6:$G$1000,4,0))</f>
        <v>-</v>
      </c>
      <c r="N2110" s="124" t="str">
        <f>IF($G2110=0,"-",VLOOKUP($G2110,Nomenclator!$B$6:$G$1000,6,0))</f>
        <v>-</v>
      </c>
      <c r="O2110" s="74"/>
      <c r="P2110" s="74"/>
    </row>
    <row r="2111" spans="1:16" x14ac:dyDescent="0.2">
      <c r="A2111" s="73" t="str">
        <f t="shared" si="33"/>
        <v>-</v>
      </c>
      <c r="B2111" s="75"/>
      <c r="C2111" s="74"/>
      <c r="D2111" s="74"/>
      <c r="E2111" s="74"/>
      <c r="F2111" s="74"/>
      <c r="G2111" s="74"/>
      <c r="H2111" s="74"/>
      <c r="I2111" s="74"/>
      <c r="J2111" s="78"/>
      <c r="K2111" s="78"/>
      <c r="L2111" s="124" t="str">
        <f>IF($G2111=0,"-",VLOOKUP($G2111,Nomenclator!$B$6:$G$1000,3,0))</f>
        <v>-</v>
      </c>
      <c r="M2111" s="124" t="str">
        <f>IF($G2111=0,"-",VLOOKUP($G2111,Nomenclator!$B$6:$G$1000,4,0))</f>
        <v>-</v>
      </c>
      <c r="N2111" s="124" t="str">
        <f>IF($G2111=0,"-",VLOOKUP($G2111,Nomenclator!$B$6:$G$1000,6,0))</f>
        <v>-</v>
      </c>
      <c r="O2111" s="74"/>
      <c r="P2111" s="74"/>
    </row>
    <row r="2112" spans="1:16" x14ac:dyDescent="0.2">
      <c r="A2112" s="73" t="str">
        <f t="shared" si="33"/>
        <v>-</v>
      </c>
      <c r="B2112" s="75"/>
      <c r="C2112" s="74"/>
      <c r="D2112" s="74"/>
      <c r="E2112" s="74"/>
      <c r="F2112" s="74"/>
      <c r="G2112" s="74"/>
      <c r="H2112" s="74"/>
      <c r="I2112" s="74"/>
      <c r="J2112" s="78"/>
      <c r="K2112" s="78"/>
      <c r="L2112" s="124" t="str">
        <f>IF($G2112=0,"-",VLOOKUP($G2112,Nomenclator!$B$6:$G$1000,3,0))</f>
        <v>-</v>
      </c>
      <c r="M2112" s="124" t="str">
        <f>IF($G2112=0,"-",VLOOKUP($G2112,Nomenclator!$B$6:$G$1000,4,0))</f>
        <v>-</v>
      </c>
      <c r="N2112" s="124" t="str">
        <f>IF($G2112=0,"-",VLOOKUP($G2112,Nomenclator!$B$6:$G$1000,6,0))</f>
        <v>-</v>
      </c>
      <c r="O2112" s="74"/>
      <c r="P2112" s="74"/>
    </row>
    <row r="2113" spans="1:16" x14ac:dyDescent="0.2">
      <c r="A2113" s="73" t="str">
        <f t="shared" si="33"/>
        <v>-</v>
      </c>
      <c r="B2113" s="75"/>
      <c r="C2113" s="74"/>
      <c r="D2113" s="74"/>
      <c r="E2113" s="74"/>
      <c r="F2113" s="74"/>
      <c r="G2113" s="74"/>
      <c r="H2113" s="74"/>
      <c r="I2113" s="74"/>
      <c r="J2113" s="78"/>
      <c r="K2113" s="78"/>
      <c r="L2113" s="124" t="str">
        <f>IF($G2113=0,"-",VLOOKUP($G2113,Nomenclator!$B$6:$G$1000,3,0))</f>
        <v>-</v>
      </c>
      <c r="M2113" s="124" t="str">
        <f>IF($G2113=0,"-",VLOOKUP($G2113,Nomenclator!$B$6:$G$1000,4,0))</f>
        <v>-</v>
      </c>
      <c r="N2113" s="124" t="str">
        <f>IF($G2113=0,"-",VLOOKUP($G2113,Nomenclator!$B$6:$G$1000,6,0))</f>
        <v>-</v>
      </c>
      <c r="O2113" s="74"/>
      <c r="P2113" s="74"/>
    </row>
    <row r="2114" spans="1:16" x14ac:dyDescent="0.2">
      <c r="A2114" s="73" t="str">
        <f t="shared" si="33"/>
        <v>-</v>
      </c>
      <c r="B2114" s="75"/>
      <c r="C2114" s="74"/>
      <c r="D2114" s="74"/>
      <c r="E2114" s="74"/>
      <c r="F2114" s="74"/>
      <c r="G2114" s="74"/>
      <c r="H2114" s="74"/>
      <c r="I2114" s="74"/>
      <c r="J2114" s="78"/>
      <c r="K2114" s="78"/>
      <c r="L2114" s="124" t="str">
        <f>IF($G2114=0,"-",VLOOKUP($G2114,Nomenclator!$B$6:$G$1000,3,0))</f>
        <v>-</v>
      </c>
      <c r="M2114" s="124" t="str">
        <f>IF($G2114=0,"-",VLOOKUP($G2114,Nomenclator!$B$6:$G$1000,4,0))</f>
        <v>-</v>
      </c>
      <c r="N2114" s="124" t="str">
        <f>IF($G2114=0,"-",VLOOKUP($G2114,Nomenclator!$B$6:$G$1000,6,0))</f>
        <v>-</v>
      </c>
      <c r="O2114" s="74"/>
      <c r="P2114" s="74"/>
    </row>
    <row r="2115" spans="1:16" x14ac:dyDescent="0.2">
      <c r="A2115" s="73" t="str">
        <f t="shared" si="33"/>
        <v>-</v>
      </c>
      <c r="B2115" s="75"/>
      <c r="C2115" s="74"/>
      <c r="D2115" s="74"/>
      <c r="E2115" s="74"/>
      <c r="F2115" s="74"/>
      <c r="G2115" s="74"/>
      <c r="H2115" s="74"/>
      <c r="I2115" s="74"/>
      <c r="J2115" s="78"/>
      <c r="K2115" s="78"/>
      <c r="L2115" s="124" t="str">
        <f>IF($G2115=0,"-",VLOOKUP($G2115,Nomenclator!$B$6:$G$1000,3,0))</f>
        <v>-</v>
      </c>
      <c r="M2115" s="124" t="str">
        <f>IF($G2115=0,"-",VLOOKUP($G2115,Nomenclator!$B$6:$G$1000,4,0))</f>
        <v>-</v>
      </c>
      <c r="N2115" s="124" t="str">
        <f>IF($G2115=0,"-",VLOOKUP($G2115,Nomenclator!$B$6:$G$1000,6,0))</f>
        <v>-</v>
      </c>
      <c r="O2115" s="74"/>
      <c r="P2115" s="74"/>
    </row>
    <row r="2116" spans="1:16" x14ac:dyDescent="0.2">
      <c r="A2116" s="73" t="str">
        <f t="shared" si="33"/>
        <v>-</v>
      </c>
      <c r="B2116" s="75"/>
      <c r="C2116" s="74"/>
      <c r="D2116" s="74"/>
      <c r="E2116" s="74"/>
      <c r="F2116" s="74"/>
      <c r="G2116" s="74"/>
      <c r="H2116" s="74"/>
      <c r="I2116" s="74"/>
      <c r="J2116" s="78"/>
      <c r="K2116" s="78"/>
      <c r="L2116" s="124" t="str">
        <f>IF($G2116=0,"-",VLOOKUP($G2116,Nomenclator!$B$6:$G$1000,3,0))</f>
        <v>-</v>
      </c>
      <c r="M2116" s="124" t="str">
        <f>IF($G2116=0,"-",VLOOKUP($G2116,Nomenclator!$B$6:$G$1000,4,0))</f>
        <v>-</v>
      </c>
      <c r="N2116" s="124" t="str">
        <f>IF($G2116=0,"-",VLOOKUP($G2116,Nomenclator!$B$6:$G$1000,6,0))</f>
        <v>-</v>
      </c>
      <c r="O2116" s="74"/>
      <c r="P2116" s="74"/>
    </row>
    <row r="2117" spans="1:16" x14ac:dyDescent="0.2">
      <c r="A2117" s="73" t="str">
        <f t="shared" si="33"/>
        <v>-</v>
      </c>
      <c r="B2117" s="75"/>
      <c r="C2117" s="74"/>
      <c r="D2117" s="74"/>
      <c r="E2117" s="74"/>
      <c r="F2117" s="74"/>
      <c r="G2117" s="74"/>
      <c r="H2117" s="74"/>
      <c r="I2117" s="74"/>
      <c r="J2117" s="78"/>
      <c r="K2117" s="78"/>
      <c r="L2117" s="124" t="str">
        <f>IF($G2117=0,"-",VLOOKUP($G2117,Nomenclator!$B$6:$G$1000,3,0))</f>
        <v>-</v>
      </c>
      <c r="M2117" s="124" t="str">
        <f>IF($G2117=0,"-",VLOOKUP($G2117,Nomenclator!$B$6:$G$1000,4,0))</f>
        <v>-</v>
      </c>
      <c r="N2117" s="124" t="str">
        <f>IF($G2117=0,"-",VLOOKUP($G2117,Nomenclator!$B$6:$G$1000,6,0))</f>
        <v>-</v>
      </c>
      <c r="O2117" s="74"/>
      <c r="P2117" s="74"/>
    </row>
    <row r="2118" spans="1:16" x14ac:dyDescent="0.2">
      <c r="A2118" s="73" t="str">
        <f t="shared" si="33"/>
        <v>-</v>
      </c>
      <c r="B2118" s="75"/>
      <c r="C2118" s="74"/>
      <c r="D2118" s="74"/>
      <c r="E2118" s="74"/>
      <c r="F2118" s="74"/>
      <c r="G2118" s="74"/>
      <c r="H2118" s="74"/>
      <c r="I2118" s="74"/>
      <c r="J2118" s="78"/>
      <c r="K2118" s="78"/>
      <c r="L2118" s="124" t="str">
        <f>IF($G2118=0,"-",VLOOKUP($G2118,Nomenclator!$B$6:$G$1000,3,0))</f>
        <v>-</v>
      </c>
      <c r="M2118" s="124" t="str">
        <f>IF($G2118=0,"-",VLOOKUP($G2118,Nomenclator!$B$6:$G$1000,4,0))</f>
        <v>-</v>
      </c>
      <c r="N2118" s="124" t="str">
        <f>IF($G2118=0,"-",VLOOKUP($G2118,Nomenclator!$B$6:$G$1000,6,0))</f>
        <v>-</v>
      </c>
      <c r="O2118" s="74"/>
      <c r="P2118" s="74"/>
    </row>
    <row r="2119" spans="1:16" x14ac:dyDescent="0.2">
      <c r="A2119" s="73" t="str">
        <f t="shared" si="33"/>
        <v>-</v>
      </c>
      <c r="B2119" s="75"/>
      <c r="C2119" s="74"/>
      <c r="D2119" s="74"/>
      <c r="E2119" s="74"/>
      <c r="F2119" s="74"/>
      <c r="G2119" s="74"/>
      <c r="H2119" s="74"/>
      <c r="I2119" s="74"/>
      <c r="J2119" s="78"/>
      <c r="K2119" s="78"/>
      <c r="L2119" s="124" t="str">
        <f>IF($G2119=0,"-",VLOOKUP($G2119,Nomenclator!$B$6:$G$1000,3,0))</f>
        <v>-</v>
      </c>
      <c r="M2119" s="124" t="str">
        <f>IF($G2119=0,"-",VLOOKUP($G2119,Nomenclator!$B$6:$G$1000,4,0))</f>
        <v>-</v>
      </c>
      <c r="N2119" s="124" t="str">
        <f>IF($G2119=0,"-",VLOOKUP($G2119,Nomenclator!$B$6:$G$1000,6,0))</f>
        <v>-</v>
      </c>
      <c r="O2119" s="74"/>
      <c r="P2119" s="74"/>
    </row>
    <row r="2120" spans="1:16" x14ac:dyDescent="0.2">
      <c r="A2120" s="73" t="str">
        <f t="shared" si="33"/>
        <v>-</v>
      </c>
      <c r="B2120" s="75"/>
      <c r="C2120" s="74"/>
      <c r="D2120" s="74"/>
      <c r="E2120" s="74"/>
      <c r="F2120" s="74"/>
      <c r="G2120" s="74"/>
      <c r="H2120" s="74"/>
      <c r="I2120" s="74"/>
      <c r="J2120" s="78"/>
      <c r="K2120" s="78"/>
      <c r="L2120" s="124" t="str">
        <f>IF($G2120=0,"-",VLOOKUP($G2120,Nomenclator!$B$6:$G$1000,3,0))</f>
        <v>-</v>
      </c>
      <c r="M2120" s="124" t="str">
        <f>IF($G2120=0,"-",VLOOKUP($G2120,Nomenclator!$B$6:$G$1000,4,0))</f>
        <v>-</v>
      </c>
      <c r="N2120" s="124" t="str">
        <f>IF($G2120=0,"-",VLOOKUP($G2120,Nomenclator!$B$6:$G$1000,6,0))</f>
        <v>-</v>
      </c>
      <c r="O2120" s="74"/>
      <c r="P2120" s="74"/>
    </row>
    <row r="2121" spans="1:16" x14ac:dyDescent="0.2">
      <c r="A2121" s="73" t="str">
        <f t="shared" si="33"/>
        <v>-</v>
      </c>
      <c r="B2121" s="75"/>
      <c r="C2121" s="74"/>
      <c r="D2121" s="74"/>
      <c r="E2121" s="74"/>
      <c r="F2121" s="74"/>
      <c r="G2121" s="74"/>
      <c r="H2121" s="74"/>
      <c r="I2121" s="74"/>
      <c r="J2121" s="78"/>
      <c r="K2121" s="78"/>
      <c r="L2121" s="124" t="str">
        <f>IF($G2121=0,"-",VLOOKUP($G2121,Nomenclator!$B$6:$G$1000,3,0))</f>
        <v>-</v>
      </c>
      <c r="M2121" s="124" t="str">
        <f>IF($G2121=0,"-",VLOOKUP($G2121,Nomenclator!$B$6:$G$1000,4,0))</f>
        <v>-</v>
      </c>
      <c r="N2121" s="124" t="str">
        <f>IF($G2121=0,"-",VLOOKUP($G2121,Nomenclator!$B$6:$G$1000,6,0))</f>
        <v>-</v>
      </c>
      <c r="O2121" s="74"/>
      <c r="P2121" s="74"/>
    </row>
    <row r="2122" spans="1:16" x14ac:dyDescent="0.2">
      <c r="A2122" s="73" t="str">
        <f t="shared" si="33"/>
        <v>-</v>
      </c>
      <c r="B2122" s="75"/>
      <c r="C2122" s="74"/>
      <c r="D2122" s="74"/>
      <c r="E2122" s="74"/>
      <c r="F2122" s="74"/>
      <c r="G2122" s="74"/>
      <c r="H2122" s="74"/>
      <c r="I2122" s="74"/>
      <c r="J2122" s="78"/>
      <c r="K2122" s="78"/>
      <c r="L2122" s="124" t="str">
        <f>IF($G2122=0,"-",VLOOKUP($G2122,Nomenclator!$B$6:$G$1000,3,0))</f>
        <v>-</v>
      </c>
      <c r="M2122" s="124" t="str">
        <f>IF($G2122=0,"-",VLOOKUP($G2122,Nomenclator!$B$6:$G$1000,4,0))</f>
        <v>-</v>
      </c>
      <c r="N2122" s="124" t="str">
        <f>IF($G2122=0,"-",VLOOKUP($G2122,Nomenclator!$B$6:$G$1000,6,0))</f>
        <v>-</v>
      </c>
      <c r="O2122" s="74"/>
      <c r="P2122" s="74"/>
    </row>
    <row r="2123" spans="1:16" x14ac:dyDescent="0.2">
      <c r="A2123" s="73" t="str">
        <f t="shared" si="33"/>
        <v>-</v>
      </c>
      <c r="B2123" s="75"/>
      <c r="C2123" s="74"/>
      <c r="D2123" s="74"/>
      <c r="E2123" s="74"/>
      <c r="F2123" s="74"/>
      <c r="G2123" s="74"/>
      <c r="H2123" s="74"/>
      <c r="I2123" s="74"/>
      <c r="J2123" s="78"/>
      <c r="K2123" s="78"/>
      <c r="L2123" s="124" t="str">
        <f>IF($G2123=0,"-",VLOOKUP($G2123,Nomenclator!$B$6:$G$1000,3,0))</f>
        <v>-</v>
      </c>
      <c r="M2123" s="124" t="str">
        <f>IF($G2123=0,"-",VLOOKUP($G2123,Nomenclator!$B$6:$G$1000,4,0))</f>
        <v>-</v>
      </c>
      <c r="N2123" s="124" t="str">
        <f>IF($G2123=0,"-",VLOOKUP($G2123,Nomenclator!$B$6:$G$1000,6,0))</f>
        <v>-</v>
      </c>
      <c r="O2123" s="74"/>
      <c r="P2123" s="74"/>
    </row>
    <row r="2124" spans="1:16" x14ac:dyDescent="0.2">
      <c r="A2124" s="73" t="str">
        <f t="shared" si="33"/>
        <v>-</v>
      </c>
      <c r="B2124" s="75"/>
      <c r="C2124" s="74"/>
      <c r="D2124" s="74"/>
      <c r="E2124" s="74"/>
      <c r="F2124" s="74"/>
      <c r="G2124" s="74"/>
      <c r="H2124" s="74"/>
      <c r="I2124" s="74"/>
      <c r="J2124" s="78"/>
      <c r="K2124" s="78"/>
      <c r="L2124" s="124" t="str">
        <f>IF($G2124=0,"-",VLOOKUP($G2124,Nomenclator!$B$6:$G$1000,3,0))</f>
        <v>-</v>
      </c>
      <c r="M2124" s="124" t="str">
        <f>IF($G2124=0,"-",VLOOKUP($G2124,Nomenclator!$B$6:$G$1000,4,0))</f>
        <v>-</v>
      </c>
      <c r="N2124" s="124" t="str">
        <f>IF($G2124=0,"-",VLOOKUP($G2124,Nomenclator!$B$6:$G$1000,6,0))</f>
        <v>-</v>
      </c>
      <c r="O2124" s="74"/>
      <c r="P2124" s="74"/>
    </row>
    <row r="2125" spans="1:16" x14ac:dyDescent="0.2">
      <c r="A2125" s="73" t="str">
        <f t="shared" si="33"/>
        <v>-</v>
      </c>
      <c r="B2125" s="75"/>
      <c r="C2125" s="74"/>
      <c r="D2125" s="74"/>
      <c r="E2125" s="74"/>
      <c r="F2125" s="74"/>
      <c r="G2125" s="74"/>
      <c r="H2125" s="74"/>
      <c r="I2125" s="74"/>
      <c r="J2125" s="78"/>
      <c r="K2125" s="78"/>
      <c r="L2125" s="124" t="str">
        <f>IF($G2125=0,"-",VLOOKUP($G2125,Nomenclator!$B$6:$G$1000,3,0))</f>
        <v>-</v>
      </c>
      <c r="M2125" s="124" t="str">
        <f>IF($G2125=0,"-",VLOOKUP($G2125,Nomenclator!$B$6:$G$1000,4,0))</f>
        <v>-</v>
      </c>
      <c r="N2125" s="124" t="str">
        <f>IF($G2125=0,"-",VLOOKUP($G2125,Nomenclator!$B$6:$G$1000,6,0))</f>
        <v>-</v>
      </c>
      <c r="O2125" s="74"/>
      <c r="P2125" s="74"/>
    </row>
    <row r="2126" spans="1:16" x14ac:dyDescent="0.2">
      <c r="A2126" s="73" t="str">
        <f t="shared" si="33"/>
        <v>-</v>
      </c>
      <c r="B2126" s="75"/>
      <c r="C2126" s="74"/>
      <c r="D2126" s="74"/>
      <c r="E2126" s="74"/>
      <c r="F2126" s="74"/>
      <c r="G2126" s="74"/>
      <c r="H2126" s="74"/>
      <c r="I2126" s="74"/>
      <c r="J2126" s="78"/>
      <c r="K2126" s="78"/>
      <c r="L2126" s="124" t="str">
        <f>IF($G2126=0,"-",VLOOKUP($G2126,Nomenclator!$B$6:$G$1000,3,0))</f>
        <v>-</v>
      </c>
      <c r="M2126" s="124" t="str">
        <f>IF($G2126=0,"-",VLOOKUP($G2126,Nomenclator!$B$6:$G$1000,4,0))</f>
        <v>-</v>
      </c>
      <c r="N2126" s="124" t="str">
        <f>IF($G2126=0,"-",VLOOKUP($G2126,Nomenclator!$B$6:$G$1000,6,0))</f>
        <v>-</v>
      </c>
      <c r="O2126" s="74"/>
      <c r="P2126" s="74"/>
    </row>
    <row r="2127" spans="1:16" x14ac:dyDescent="0.2">
      <c r="A2127" s="73" t="str">
        <f t="shared" si="33"/>
        <v>-</v>
      </c>
      <c r="B2127" s="75"/>
      <c r="C2127" s="74"/>
      <c r="D2127" s="74"/>
      <c r="E2127" s="74"/>
      <c r="F2127" s="74"/>
      <c r="G2127" s="74"/>
      <c r="H2127" s="74"/>
      <c r="I2127" s="74"/>
      <c r="J2127" s="78"/>
      <c r="K2127" s="78"/>
      <c r="L2127" s="124" t="str">
        <f>IF($G2127=0,"-",VLOOKUP($G2127,Nomenclator!$B$6:$G$1000,3,0))</f>
        <v>-</v>
      </c>
      <c r="M2127" s="124" t="str">
        <f>IF($G2127=0,"-",VLOOKUP($G2127,Nomenclator!$B$6:$G$1000,4,0))</f>
        <v>-</v>
      </c>
      <c r="N2127" s="124" t="str">
        <f>IF($G2127=0,"-",VLOOKUP($G2127,Nomenclator!$B$6:$G$1000,6,0))</f>
        <v>-</v>
      </c>
      <c r="O2127" s="74"/>
      <c r="P2127" s="74"/>
    </row>
    <row r="2128" spans="1:16" x14ac:dyDescent="0.2">
      <c r="A2128" s="73" t="str">
        <f t="shared" si="33"/>
        <v>-</v>
      </c>
      <c r="B2128" s="75"/>
      <c r="C2128" s="74"/>
      <c r="D2128" s="74"/>
      <c r="E2128" s="74"/>
      <c r="F2128" s="74"/>
      <c r="G2128" s="74"/>
      <c r="H2128" s="74"/>
      <c r="I2128" s="74"/>
      <c r="J2128" s="78"/>
      <c r="K2128" s="78"/>
      <c r="L2128" s="124" t="str">
        <f>IF($G2128=0,"-",VLOOKUP($G2128,Nomenclator!$B$6:$G$1000,3,0))</f>
        <v>-</v>
      </c>
      <c r="M2128" s="124" t="str">
        <f>IF($G2128=0,"-",VLOOKUP($G2128,Nomenclator!$B$6:$G$1000,4,0))</f>
        <v>-</v>
      </c>
      <c r="N2128" s="124" t="str">
        <f>IF($G2128=0,"-",VLOOKUP($G2128,Nomenclator!$B$6:$G$1000,6,0))</f>
        <v>-</v>
      </c>
      <c r="O2128" s="74"/>
      <c r="P2128" s="74"/>
    </row>
    <row r="2129" spans="1:16" x14ac:dyDescent="0.2">
      <c r="A2129" s="73" t="str">
        <f t="shared" si="33"/>
        <v>-</v>
      </c>
      <c r="B2129" s="75"/>
      <c r="C2129" s="74"/>
      <c r="D2129" s="74"/>
      <c r="E2129" s="74"/>
      <c r="F2129" s="74"/>
      <c r="G2129" s="74"/>
      <c r="H2129" s="74"/>
      <c r="I2129" s="74"/>
      <c r="J2129" s="78"/>
      <c r="K2129" s="78"/>
      <c r="L2129" s="124" t="str">
        <f>IF($G2129=0,"-",VLOOKUP($G2129,Nomenclator!$B$6:$G$1000,3,0))</f>
        <v>-</v>
      </c>
      <c r="M2129" s="124" t="str">
        <f>IF($G2129=0,"-",VLOOKUP($G2129,Nomenclator!$B$6:$G$1000,4,0))</f>
        <v>-</v>
      </c>
      <c r="N2129" s="124" t="str">
        <f>IF($G2129=0,"-",VLOOKUP($G2129,Nomenclator!$B$6:$G$1000,6,0))</f>
        <v>-</v>
      </c>
      <c r="O2129" s="74"/>
      <c r="P2129" s="74"/>
    </row>
    <row r="2130" spans="1:16" x14ac:dyDescent="0.2">
      <c r="A2130" s="73" t="str">
        <f t="shared" si="33"/>
        <v>-</v>
      </c>
      <c r="B2130" s="75"/>
      <c r="C2130" s="74"/>
      <c r="D2130" s="74"/>
      <c r="E2130" s="74"/>
      <c r="F2130" s="74"/>
      <c r="G2130" s="74"/>
      <c r="H2130" s="74"/>
      <c r="I2130" s="74"/>
      <c r="J2130" s="78"/>
      <c r="K2130" s="78"/>
      <c r="L2130" s="124" t="str">
        <f>IF($G2130=0,"-",VLOOKUP($G2130,Nomenclator!$B$6:$G$1000,3,0))</f>
        <v>-</v>
      </c>
      <c r="M2130" s="124" t="str">
        <f>IF($G2130=0,"-",VLOOKUP($G2130,Nomenclator!$B$6:$G$1000,4,0))</f>
        <v>-</v>
      </c>
      <c r="N2130" s="124" t="str">
        <f>IF($G2130=0,"-",VLOOKUP($G2130,Nomenclator!$B$6:$G$1000,6,0))</f>
        <v>-</v>
      </c>
      <c r="O2130" s="74"/>
      <c r="P2130" s="74"/>
    </row>
    <row r="2131" spans="1:16" x14ac:dyDescent="0.2">
      <c r="A2131" s="73" t="str">
        <f t="shared" si="33"/>
        <v>-</v>
      </c>
      <c r="B2131" s="75"/>
      <c r="C2131" s="74"/>
      <c r="D2131" s="74"/>
      <c r="E2131" s="74"/>
      <c r="F2131" s="74"/>
      <c r="G2131" s="74"/>
      <c r="H2131" s="74"/>
      <c r="I2131" s="74"/>
      <c r="J2131" s="78"/>
      <c r="K2131" s="78"/>
      <c r="L2131" s="124" t="str">
        <f>IF($G2131=0,"-",VLOOKUP($G2131,Nomenclator!$B$6:$G$1000,3,0))</f>
        <v>-</v>
      </c>
      <c r="M2131" s="124" t="str">
        <f>IF($G2131=0,"-",VLOOKUP($G2131,Nomenclator!$B$6:$G$1000,4,0))</f>
        <v>-</v>
      </c>
      <c r="N2131" s="124" t="str">
        <f>IF($G2131=0,"-",VLOOKUP($G2131,Nomenclator!$B$6:$G$1000,6,0))</f>
        <v>-</v>
      </c>
      <c r="O2131" s="74"/>
      <c r="P2131" s="74"/>
    </row>
    <row r="2132" spans="1:16" x14ac:dyDescent="0.2">
      <c r="A2132" s="73" t="str">
        <f t="shared" si="33"/>
        <v>-</v>
      </c>
      <c r="B2132" s="75"/>
      <c r="C2132" s="74"/>
      <c r="D2132" s="74"/>
      <c r="E2132" s="74"/>
      <c r="F2132" s="74"/>
      <c r="G2132" s="74"/>
      <c r="H2132" s="74"/>
      <c r="I2132" s="74"/>
      <c r="J2132" s="78"/>
      <c r="K2132" s="78"/>
      <c r="L2132" s="124" t="str">
        <f>IF($G2132=0,"-",VLOOKUP($G2132,Nomenclator!$B$6:$G$1000,3,0))</f>
        <v>-</v>
      </c>
      <c r="M2132" s="124" t="str">
        <f>IF($G2132=0,"-",VLOOKUP($G2132,Nomenclator!$B$6:$G$1000,4,0))</f>
        <v>-</v>
      </c>
      <c r="N2132" s="124" t="str">
        <f>IF($G2132=0,"-",VLOOKUP($G2132,Nomenclator!$B$6:$G$1000,6,0))</f>
        <v>-</v>
      </c>
      <c r="O2132" s="74"/>
      <c r="P2132" s="74"/>
    </row>
    <row r="2133" spans="1:16" x14ac:dyDescent="0.2">
      <c r="A2133" s="73" t="str">
        <f t="shared" si="33"/>
        <v>-</v>
      </c>
      <c r="B2133" s="75"/>
      <c r="C2133" s="74"/>
      <c r="D2133" s="74"/>
      <c r="E2133" s="74"/>
      <c r="F2133" s="74"/>
      <c r="G2133" s="74"/>
      <c r="H2133" s="74"/>
      <c r="I2133" s="74"/>
      <c r="J2133" s="78"/>
      <c r="K2133" s="78"/>
      <c r="L2133" s="124" t="str">
        <f>IF($G2133=0,"-",VLOOKUP($G2133,Nomenclator!$B$6:$G$1000,3,0))</f>
        <v>-</v>
      </c>
      <c r="M2133" s="124" t="str">
        <f>IF($G2133=0,"-",VLOOKUP($G2133,Nomenclator!$B$6:$G$1000,4,0))</f>
        <v>-</v>
      </c>
      <c r="N2133" s="124" t="str">
        <f>IF($G2133=0,"-",VLOOKUP($G2133,Nomenclator!$B$6:$G$1000,6,0))</f>
        <v>-</v>
      </c>
      <c r="O2133" s="74"/>
      <c r="P2133" s="74"/>
    </row>
    <row r="2134" spans="1:16" x14ac:dyDescent="0.2">
      <c r="A2134" s="73" t="str">
        <f t="shared" si="33"/>
        <v>-</v>
      </c>
      <c r="B2134" s="75"/>
      <c r="C2134" s="74"/>
      <c r="D2134" s="74"/>
      <c r="E2134" s="74"/>
      <c r="F2134" s="74"/>
      <c r="G2134" s="74"/>
      <c r="H2134" s="74"/>
      <c r="I2134" s="74"/>
      <c r="J2134" s="78"/>
      <c r="K2134" s="78"/>
      <c r="L2134" s="124" t="str">
        <f>IF($G2134=0,"-",VLOOKUP($G2134,Nomenclator!$B$6:$G$1000,3,0))</f>
        <v>-</v>
      </c>
      <c r="M2134" s="124" t="str">
        <f>IF($G2134=0,"-",VLOOKUP($G2134,Nomenclator!$B$6:$G$1000,4,0))</f>
        <v>-</v>
      </c>
      <c r="N2134" s="124" t="str">
        <f>IF($G2134=0,"-",VLOOKUP($G2134,Nomenclator!$B$6:$G$1000,6,0))</f>
        <v>-</v>
      </c>
      <c r="O2134" s="74"/>
      <c r="P2134" s="74"/>
    </row>
    <row r="2135" spans="1:16" x14ac:dyDescent="0.2">
      <c r="A2135" s="73" t="str">
        <f t="shared" si="33"/>
        <v>-</v>
      </c>
      <c r="B2135" s="75"/>
      <c r="C2135" s="74"/>
      <c r="D2135" s="74"/>
      <c r="E2135" s="74"/>
      <c r="F2135" s="74"/>
      <c r="G2135" s="74"/>
      <c r="H2135" s="74"/>
      <c r="I2135" s="74"/>
      <c r="J2135" s="78"/>
      <c r="K2135" s="78"/>
      <c r="L2135" s="124" t="str">
        <f>IF($G2135=0,"-",VLOOKUP($G2135,Nomenclator!$B$6:$G$1000,3,0))</f>
        <v>-</v>
      </c>
      <c r="M2135" s="124" t="str">
        <f>IF($G2135=0,"-",VLOOKUP($G2135,Nomenclator!$B$6:$G$1000,4,0))</f>
        <v>-</v>
      </c>
      <c r="N2135" s="124" t="str">
        <f>IF($G2135=0,"-",VLOOKUP($G2135,Nomenclator!$B$6:$G$1000,6,0))</f>
        <v>-</v>
      </c>
      <c r="O2135" s="74"/>
      <c r="P2135" s="74"/>
    </row>
    <row r="2136" spans="1:16" x14ac:dyDescent="0.2">
      <c r="A2136" s="73" t="str">
        <f t="shared" si="33"/>
        <v>-</v>
      </c>
      <c r="B2136" s="75"/>
      <c r="C2136" s="74"/>
      <c r="D2136" s="74"/>
      <c r="E2136" s="74"/>
      <c r="F2136" s="74"/>
      <c r="G2136" s="74"/>
      <c r="H2136" s="74"/>
      <c r="I2136" s="74"/>
      <c r="J2136" s="78"/>
      <c r="K2136" s="78"/>
      <c r="L2136" s="124" t="str">
        <f>IF($G2136=0,"-",VLOOKUP($G2136,Nomenclator!$B$6:$G$1000,3,0))</f>
        <v>-</v>
      </c>
      <c r="M2136" s="124" t="str">
        <f>IF($G2136=0,"-",VLOOKUP($G2136,Nomenclator!$B$6:$G$1000,4,0))</f>
        <v>-</v>
      </c>
      <c r="N2136" s="124" t="str">
        <f>IF($G2136=0,"-",VLOOKUP($G2136,Nomenclator!$B$6:$G$1000,6,0))</f>
        <v>-</v>
      </c>
      <c r="O2136" s="74"/>
      <c r="P2136" s="74"/>
    </row>
    <row r="2137" spans="1:16" x14ac:dyDescent="0.2">
      <c r="A2137" s="73" t="str">
        <f t="shared" si="33"/>
        <v>-</v>
      </c>
      <c r="B2137" s="75"/>
      <c r="C2137" s="74"/>
      <c r="D2137" s="74"/>
      <c r="E2137" s="74"/>
      <c r="F2137" s="74"/>
      <c r="G2137" s="74"/>
      <c r="H2137" s="74"/>
      <c r="I2137" s="74"/>
      <c r="J2137" s="78"/>
      <c r="K2137" s="78"/>
      <c r="L2137" s="124" t="str">
        <f>IF($G2137=0,"-",VLOOKUP($G2137,Nomenclator!$B$6:$G$1000,3,0))</f>
        <v>-</v>
      </c>
      <c r="M2137" s="124" t="str">
        <f>IF($G2137=0,"-",VLOOKUP($G2137,Nomenclator!$B$6:$G$1000,4,0))</f>
        <v>-</v>
      </c>
      <c r="N2137" s="124" t="str">
        <f>IF($G2137=0,"-",VLOOKUP($G2137,Nomenclator!$B$6:$G$1000,6,0))</f>
        <v>-</v>
      </c>
      <c r="O2137" s="74"/>
      <c r="P2137" s="74"/>
    </row>
    <row r="2138" spans="1:16" x14ac:dyDescent="0.2">
      <c r="A2138" s="73" t="str">
        <f t="shared" si="33"/>
        <v>-</v>
      </c>
      <c r="B2138" s="75"/>
      <c r="C2138" s="74"/>
      <c r="D2138" s="74"/>
      <c r="E2138" s="74"/>
      <c r="F2138" s="74"/>
      <c r="G2138" s="74"/>
      <c r="H2138" s="74"/>
      <c r="I2138" s="74"/>
      <c r="J2138" s="78"/>
      <c r="K2138" s="78"/>
      <c r="L2138" s="124" t="str">
        <f>IF($G2138=0,"-",VLOOKUP($G2138,Nomenclator!$B$6:$G$1000,3,0))</f>
        <v>-</v>
      </c>
      <c r="M2138" s="124" t="str">
        <f>IF($G2138=0,"-",VLOOKUP($G2138,Nomenclator!$B$6:$G$1000,4,0))</f>
        <v>-</v>
      </c>
      <c r="N2138" s="124" t="str">
        <f>IF($G2138=0,"-",VLOOKUP($G2138,Nomenclator!$B$6:$G$1000,6,0))</f>
        <v>-</v>
      </c>
      <c r="O2138" s="74"/>
      <c r="P2138" s="74"/>
    </row>
    <row r="2139" spans="1:16" x14ac:dyDescent="0.2">
      <c r="A2139" s="73" t="str">
        <f t="shared" si="33"/>
        <v>-</v>
      </c>
      <c r="B2139" s="75"/>
      <c r="C2139" s="74"/>
      <c r="D2139" s="74"/>
      <c r="E2139" s="74"/>
      <c r="F2139" s="74"/>
      <c r="G2139" s="74"/>
      <c r="H2139" s="74"/>
      <c r="I2139" s="74"/>
      <c r="J2139" s="78"/>
      <c r="K2139" s="78"/>
      <c r="L2139" s="124" t="str">
        <f>IF($G2139=0,"-",VLOOKUP($G2139,Nomenclator!$B$6:$G$1000,3,0))</f>
        <v>-</v>
      </c>
      <c r="M2139" s="124" t="str">
        <f>IF($G2139=0,"-",VLOOKUP($G2139,Nomenclator!$B$6:$G$1000,4,0))</f>
        <v>-</v>
      </c>
      <c r="N2139" s="124" t="str">
        <f>IF($G2139=0,"-",VLOOKUP($G2139,Nomenclator!$B$6:$G$1000,6,0))</f>
        <v>-</v>
      </c>
      <c r="O2139" s="74"/>
      <c r="P2139" s="74"/>
    </row>
    <row r="2140" spans="1:16" x14ac:dyDescent="0.2">
      <c r="A2140" s="73" t="str">
        <f t="shared" si="33"/>
        <v>-</v>
      </c>
      <c r="B2140" s="75"/>
      <c r="C2140" s="74"/>
      <c r="D2140" s="74"/>
      <c r="E2140" s="74"/>
      <c r="F2140" s="74"/>
      <c r="G2140" s="74"/>
      <c r="H2140" s="74"/>
      <c r="I2140" s="74"/>
      <c r="J2140" s="78"/>
      <c r="K2140" s="78"/>
      <c r="L2140" s="124" t="str">
        <f>IF($G2140=0,"-",VLOOKUP($G2140,Nomenclator!$B$6:$G$1000,3,0))</f>
        <v>-</v>
      </c>
      <c r="M2140" s="124" t="str">
        <f>IF($G2140=0,"-",VLOOKUP($G2140,Nomenclator!$B$6:$G$1000,4,0))</f>
        <v>-</v>
      </c>
      <c r="N2140" s="124" t="str">
        <f>IF($G2140=0,"-",VLOOKUP($G2140,Nomenclator!$B$6:$G$1000,6,0))</f>
        <v>-</v>
      </c>
      <c r="O2140" s="74"/>
      <c r="P2140" s="74"/>
    </row>
    <row r="2141" spans="1:16" x14ac:dyDescent="0.2">
      <c r="A2141" s="73" t="str">
        <f t="shared" si="33"/>
        <v>-</v>
      </c>
      <c r="B2141" s="75"/>
      <c r="C2141" s="74"/>
      <c r="D2141" s="74"/>
      <c r="E2141" s="74"/>
      <c r="F2141" s="74"/>
      <c r="G2141" s="74"/>
      <c r="H2141" s="74"/>
      <c r="I2141" s="74"/>
      <c r="J2141" s="78"/>
      <c r="K2141" s="78"/>
      <c r="L2141" s="124" t="str">
        <f>IF($G2141=0,"-",VLOOKUP($G2141,Nomenclator!$B$6:$G$1000,3,0))</f>
        <v>-</v>
      </c>
      <c r="M2141" s="124" t="str">
        <f>IF($G2141=0,"-",VLOOKUP($G2141,Nomenclator!$B$6:$G$1000,4,0))</f>
        <v>-</v>
      </c>
      <c r="N2141" s="124" t="str">
        <f>IF($G2141=0,"-",VLOOKUP($G2141,Nomenclator!$B$6:$G$1000,6,0))</f>
        <v>-</v>
      </c>
      <c r="O2141" s="74"/>
      <c r="P2141" s="74"/>
    </row>
    <row r="2142" spans="1:16" x14ac:dyDescent="0.2">
      <c r="A2142" s="73" t="str">
        <f t="shared" si="33"/>
        <v>-</v>
      </c>
      <c r="B2142" s="75"/>
      <c r="C2142" s="74"/>
      <c r="D2142" s="74"/>
      <c r="E2142" s="74"/>
      <c r="F2142" s="74"/>
      <c r="G2142" s="74"/>
      <c r="H2142" s="74"/>
      <c r="I2142" s="74"/>
      <c r="J2142" s="78"/>
      <c r="K2142" s="78"/>
      <c r="L2142" s="124" t="str">
        <f>IF($G2142=0,"-",VLOOKUP($G2142,Nomenclator!$B$6:$G$1000,3,0))</f>
        <v>-</v>
      </c>
      <c r="M2142" s="124" t="str">
        <f>IF($G2142=0,"-",VLOOKUP($G2142,Nomenclator!$B$6:$G$1000,4,0))</f>
        <v>-</v>
      </c>
      <c r="N2142" s="124" t="str">
        <f>IF($G2142=0,"-",VLOOKUP($G2142,Nomenclator!$B$6:$G$1000,6,0))</f>
        <v>-</v>
      </c>
      <c r="O2142" s="74"/>
      <c r="P2142" s="74"/>
    </row>
    <row r="2143" spans="1:16" x14ac:dyDescent="0.2">
      <c r="A2143" s="73" t="str">
        <f t="shared" si="33"/>
        <v>-</v>
      </c>
      <c r="B2143" s="75"/>
      <c r="C2143" s="74"/>
      <c r="D2143" s="74"/>
      <c r="E2143" s="74"/>
      <c r="F2143" s="74"/>
      <c r="G2143" s="74"/>
      <c r="H2143" s="74"/>
      <c r="I2143" s="74"/>
      <c r="J2143" s="78"/>
      <c r="K2143" s="78"/>
      <c r="L2143" s="124" t="str">
        <f>IF($G2143=0,"-",VLOOKUP($G2143,Nomenclator!$B$6:$G$1000,3,0))</f>
        <v>-</v>
      </c>
      <c r="M2143" s="124" t="str">
        <f>IF($G2143=0,"-",VLOOKUP($G2143,Nomenclator!$B$6:$G$1000,4,0))</f>
        <v>-</v>
      </c>
      <c r="N2143" s="124" t="str">
        <f>IF($G2143=0,"-",VLOOKUP($G2143,Nomenclator!$B$6:$G$1000,6,0))</f>
        <v>-</v>
      </c>
      <c r="O2143" s="74"/>
      <c r="P2143" s="74"/>
    </row>
    <row r="2144" spans="1:16" x14ac:dyDescent="0.2">
      <c r="A2144" s="73" t="str">
        <f t="shared" si="33"/>
        <v>-</v>
      </c>
      <c r="B2144" s="75"/>
      <c r="C2144" s="74"/>
      <c r="D2144" s="74"/>
      <c r="E2144" s="74"/>
      <c r="F2144" s="74"/>
      <c r="G2144" s="74"/>
      <c r="H2144" s="74"/>
      <c r="I2144" s="74"/>
      <c r="J2144" s="78"/>
      <c r="K2144" s="78"/>
      <c r="L2144" s="124" t="str">
        <f>IF($G2144=0,"-",VLOOKUP($G2144,Nomenclator!$B$6:$G$1000,3,0))</f>
        <v>-</v>
      </c>
      <c r="M2144" s="124" t="str">
        <f>IF($G2144=0,"-",VLOOKUP($G2144,Nomenclator!$B$6:$G$1000,4,0))</f>
        <v>-</v>
      </c>
      <c r="N2144" s="124" t="str">
        <f>IF($G2144=0,"-",VLOOKUP($G2144,Nomenclator!$B$6:$G$1000,6,0))</f>
        <v>-</v>
      </c>
      <c r="O2144" s="74"/>
      <c r="P2144" s="74"/>
    </row>
    <row r="2145" spans="1:16" x14ac:dyDescent="0.2">
      <c r="A2145" s="73" t="str">
        <f t="shared" si="33"/>
        <v>-</v>
      </c>
      <c r="B2145" s="75"/>
      <c r="C2145" s="74"/>
      <c r="D2145" s="74"/>
      <c r="E2145" s="74"/>
      <c r="F2145" s="74"/>
      <c r="G2145" s="74"/>
      <c r="H2145" s="74"/>
      <c r="I2145" s="74"/>
      <c r="J2145" s="78"/>
      <c r="K2145" s="78"/>
      <c r="L2145" s="124" t="str">
        <f>IF($G2145=0,"-",VLOOKUP($G2145,Nomenclator!$B$6:$G$1000,3,0))</f>
        <v>-</v>
      </c>
      <c r="M2145" s="124" t="str">
        <f>IF($G2145=0,"-",VLOOKUP($G2145,Nomenclator!$B$6:$G$1000,4,0))</f>
        <v>-</v>
      </c>
      <c r="N2145" s="124" t="str">
        <f>IF($G2145=0,"-",VLOOKUP($G2145,Nomenclator!$B$6:$G$1000,6,0))</f>
        <v>-</v>
      </c>
      <c r="O2145" s="74"/>
      <c r="P2145" s="74"/>
    </row>
    <row r="2146" spans="1:16" x14ac:dyDescent="0.2">
      <c r="A2146" s="73" t="str">
        <f t="shared" si="33"/>
        <v>-</v>
      </c>
      <c r="B2146" s="75"/>
      <c r="C2146" s="74"/>
      <c r="D2146" s="74"/>
      <c r="E2146" s="74"/>
      <c r="F2146" s="74"/>
      <c r="G2146" s="74"/>
      <c r="H2146" s="74"/>
      <c r="I2146" s="74"/>
      <c r="J2146" s="78"/>
      <c r="K2146" s="78"/>
      <c r="L2146" s="124" t="str">
        <f>IF($G2146=0,"-",VLOOKUP($G2146,Nomenclator!$B$6:$G$1000,3,0))</f>
        <v>-</v>
      </c>
      <c r="M2146" s="124" t="str">
        <f>IF($G2146=0,"-",VLOOKUP($G2146,Nomenclator!$B$6:$G$1000,4,0))</f>
        <v>-</v>
      </c>
      <c r="N2146" s="124" t="str">
        <f>IF($G2146=0,"-",VLOOKUP($G2146,Nomenclator!$B$6:$G$1000,6,0))</f>
        <v>-</v>
      </c>
      <c r="O2146" s="74"/>
      <c r="P2146" s="74"/>
    </row>
    <row r="2147" spans="1:16" x14ac:dyDescent="0.2">
      <c r="A2147" s="73" t="str">
        <f t="shared" si="33"/>
        <v>-</v>
      </c>
      <c r="B2147" s="75"/>
      <c r="C2147" s="74"/>
      <c r="D2147" s="74"/>
      <c r="E2147" s="74"/>
      <c r="F2147" s="74"/>
      <c r="G2147" s="74"/>
      <c r="H2147" s="74"/>
      <c r="I2147" s="74"/>
      <c r="J2147" s="78"/>
      <c r="K2147" s="78"/>
      <c r="L2147" s="124" t="str">
        <f>IF($G2147=0,"-",VLOOKUP($G2147,Nomenclator!$B$6:$G$1000,3,0))</f>
        <v>-</v>
      </c>
      <c r="M2147" s="124" t="str">
        <f>IF($G2147=0,"-",VLOOKUP($G2147,Nomenclator!$B$6:$G$1000,4,0))</f>
        <v>-</v>
      </c>
      <c r="N2147" s="124" t="str">
        <f>IF($G2147=0,"-",VLOOKUP($G2147,Nomenclator!$B$6:$G$1000,6,0))</f>
        <v>-</v>
      </c>
      <c r="O2147" s="74"/>
      <c r="P2147" s="74"/>
    </row>
    <row r="2148" spans="1:16" x14ac:dyDescent="0.2">
      <c r="A2148" s="73" t="str">
        <f t="shared" si="33"/>
        <v>-</v>
      </c>
      <c r="B2148" s="75"/>
      <c r="C2148" s="74"/>
      <c r="D2148" s="74"/>
      <c r="E2148" s="74"/>
      <c r="F2148" s="74"/>
      <c r="G2148" s="74"/>
      <c r="H2148" s="74"/>
      <c r="I2148" s="74"/>
      <c r="J2148" s="78"/>
      <c r="K2148" s="78"/>
      <c r="L2148" s="124" t="str">
        <f>IF($G2148=0,"-",VLOOKUP($G2148,Nomenclator!$B$6:$G$1000,3,0))</f>
        <v>-</v>
      </c>
      <c r="M2148" s="124" t="str">
        <f>IF($G2148=0,"-",VLOOKUP($G2148,Nomenclator!$B$6:$G$1000,4,0))</f>
        <v>-</v>
      </c>
      <c r="N2148" s="124" t="str">
        <f>IF($G2148=0,"-",VLOOKUP($G2148,Nomenclator!$B$6:$G$1000,6,0))</f>
        <v>-</v>
      </c>
      <c r="O2148" s="74"/>
      <c r="P2148" s="74"/>
    </row>
    <row r="2149" spans="1:16" x14ac:dyDescent="0.2">
      <c r="A2149" s="73" t="str">
        <f t="shared" si="33"/>
        <v>-</v>
      </c>
      <c r="B2149" s="75"/>
      <c r="C2149" s="74"/>
      <c r="D2149" s="74"/>
      <c r="E2149" s="74"/>
      <c r="F2149" s="74"/>
      <c r="G2149" s="74"/>
      <c r="H2149" s="74"/>
      <c r="I2149" s="74"/>
      <c r="J2149" s="78"/>
      <c r="K2149" s="78"/>
      <c r="L2149" s="124" t="str">
        <f>IF($G2149=0,"-",VLOOKUP($G2149,Nomenclator!$B$6:$G$1000,3,0))</f>
        <v>-</v>
      </c>
      <c r="M2149" s="124" t="str">
        <f>IF($G2149=0,"-",VLOOKUP($G2149,Nomenclator!$B$6:$G$1000,4,0))</f>
        <v>-</v>
      </c>
      <c r="N2149" s="124" t="str">
        <f>IF($G2149=0,"-",VLOOKUP($G2149,Nomenclator!$B$6:$G$1000,6,0))</f>
        <v>-</v>
      </c>
      <c r="O2149" s="74"/>
      <c r="P2149" s="74"/>
    </row>
    <row r="2150" spans="1:16" x14ac:dyDescent="0.2">
      <c r="A2150" s="73" t="str">
        <f t="shared" si="33"/>
        <v>-</v>
      </c>
      <c r="B2150" s="75"/>
      <c r="C2150" s="74"/>
      <c r="D2150" s="74"/>
      <c r="E2150" s="74"/>
      <c r="F2150" s="74"/>
      <c r="G2150" s="74"/>
      <c r="H2150" s="74"/>
      <c r="I2150" s="74"/>
      <c r="J2150" s="78"/>
      <c r="K2150" s="78"/>
      <c r="L2150" s="124" t="str">
        <f>IF($G2150=0,"-",VLOOKUP($G2150,Nomenclator!$B$6:$G$1000,3,0))</f>
        <v>-</v>
      </c>
      <c r="M2150" s="124" t="str">
        <f>IF($G2150=0,"-",VLOOKUP($G2150,Nomenclator!$B$6:$G$1000,4,0))</f>
        <v>-</v>
      </c>
      <c r="N2150" s="124" t="str">
        <f>IF($G2150=0,"-",VLOOKUP($G2150,Nomenclator!$B$6:$G$1000,6,0))</f>
        <v>-</v>
      </c>
      <c r="O2150" s="74"/>
      <c r="P2150" s="74"/>
    </row>
    <row r="2151" spans="1:16" x14ac:dyDescent="0.2">
      <c r="A2151" s="73" t="str">
        <f t="shared" si="33"/>
        <v>-</v>
      </c>
      <c r="B2151" s="75"/>
      <c r="C2151" s="74"/>
      <c r="D2151" s="74"/>
      <c r="E2151" s="74"/>
      <c r="F2151" s="74"/>
      <c r="G2151" s="74"/>
      <c r="H2151" s="74"/>
      <c r="I2151" s="74"/>
      <c r="J2151" s="78"/>
      <c r="K2151" s="78"/>
      <c r="L2151" s="124" t="str">
        <f>IF($G2151=0,"-",VLOOKUP($G2151,Nomenclator!$B$6:$G$1000,3,0))</f>
        <v>-</v>
      </c>
      <c r="M2151" s="124" t="str">
        <f>IF($G2151=0,"-",VLOOKUP($G2151,Nomenclator!$B$6:$G$1000,4,0))</f>
        <v>-</v>
      </c>
      <c r="N2151" s="124" t="str">
        <f>IF($G2151=0,"-",VLOOKUP($G2151,Nomenclator!$B$6:$G$1000,6,0))</f>
        <v>-</v>
      </c>
      <c r="O2151" s="74"/>
      <c r="P2151" s="74"/>
    </row>
    <row r="2152" spans="1:16" x14ac:dyDescent="0.2">
      <c r="A2152" s="73" t="str">
        <f t="shared" si="33"/>
        <v>-</v>
      </c>
      <c r="B2152" s="75"/>
      <c r="C2152" s="74"/>
      <c r="D2152" s="74"/>
      <c r="E2152" s="74"/>
      <c r="F2152" s="74"/>
      <c r="G2152" s="74"/>
      <c r="H2152" s="74"/>
      <c r="I2152" s="74"/>
      <c r="J2152" s="78"/>
      <c r="K2152" s="78"/>
      <c r="L2152" s="124" t="str">
        <f>IF($G2152=0,"-",VLOOKUP($G2152,Nomenclator!$B$6:$G$1000,3,0))</f>
        <v>-</v>
      </c>
      <c r="M2152" s="124" t="str">
        <f>IF($G2152=0,"-",VLOOKUP($G2152,Nomenclator!$B$6:$G$1000,4,0))</f>
        <v>-</v>
      </c>
      <c r="N2152" s="124" t="str">
        <f>IF($G2152=0,"-",VLOOKUP($G2152,Nomenclator!$B$6:$G$1000,6,0))</f>
        <v>-</v>
      </c>
      <c r="O2152" s="74"/>
      <c r="P2152" s="74"/>
    </row>
    <row r="2153" spans="1:16" x14ac:dyDescent="0.2">
      <c r="A2153" s="73" t="str">
        <f t="shared" si="33"/>
        <v>-</v>
      </c>
      <c r="B2153" s="75"/>
      <c r="C2153" s="74"/>
      <c r="D2153" s="74"/>
      <c r="E2153" s="74"/>
      <c r="F2153" s="74"/>
      <c r="G2153" s="74"/>
      <c r="H2153" s="74"/>
      <c r="I2153" s="74"/>
      <c r="J2153" s="78"/>
      <c r="K2153" s="78"/>
      <c r="L2153" s="124" t="str">
        <f>IF($G2153=0,"-",VLOOKUP($G2153,Nomenclator!$B$6:$G$1000,3,0))</f>
        <v>-</v>
      </c>
      <c r="M2153" s="124" t="str">
        <f>IF($G2153=0,"-",VLOOKUP($G2153,Nomenclator!$B$6:$G$1000,4,0))</f>
        <v>-</v>
      </c>
      <c r="N2153" s="124" t="str">
        <f>IF($G2153=0,"-",VLOOKUP($G2153,Nomenclator!$B$6:$G$1000,6,0))</f>
        <v>-</v>
      </c>
      <c r="O2153" s="74"/>
      <c r="P2153" s="74"/>
    </row>
    <row r="2154" spans="1:16" x14ac:dyDescent="0.2">
      <c r="A2154" s="73" t="str">
        <f t="shared" si="33"/>
        <v>-</v>
      </c>
      <c r="B2154" s="75"/>
      <c r="C2154" s="74"/>
      <c r="D2154" s="74"/>
      <c r="E2154" s="74"/>
      <c r="F2154" s="74"/>
      <c r="G2154" s="74"/>
      <c r="H2154" s="74"/>
      <c r="I2154" s="74"/>
      <c r="J2154" s="78"/>
      <c r="K2154" s="78"/>
      <c r="L2154" s="124" t="str">
        <f>IF($G2154=0,"-",VLOOKUP($G2154,Nomenclator!$B$6:$G$1000,3,0))</f>
        <v>-</v>
      </c>
      <c r="M2154" s="124" t="str">
        <f>IF($G2154=0,"-",VLOOKUP($G2154,Nomenclator!$B$6:$G$1000,4,0))</f>
        <v>-</v>
      </c>
      <c r="N2154" s="124" t="str">
        <f>IF($G2154=0,"-",VLOOKUP($G2154,Nomenclator!$B$6:$G$1000,6,0))</f>
        <v>-</v>
      </c>
      <c r="O2154" s="74"/>
      <c r="P2154" s="74"/>
    </row>
    <row r="2155" spans="1:16" x14ac:dyDescent="0.2">
      <c r="A2155" s="73" t="str">
        <f t="shared" si="33"/>
        <v>-</v>
      </c>
      <c r="B2155" s="75"/>
      <c r="C2155" s="74"/>
      <c r="D2155" s="74"/>
      <c r="E2155" s="74"/>
      <c r="F2155" s="74"/>
      <c r="G2155" s="74"/>
      <c r="H2155" s="74"/>
      <c r="I2155" s="74"/>
      <c r="J2155" s="78"/>
      <c r="K2155" s="78"/>
      <c r="L2155" s="124" t="str">
        <f>IF($G2155=0,"-",VLOOKUP($G2155,Nomenclator!$B$6:$G$1000,3,0))</f>
        <v>-</v>
      </c>
      <c r="M2155" s="124" t="str">
        <f>IF($G2155=0,"-",VLOOKUP($G2155,Nomenclator!$B$6:$G$1000,4,0))</f>
        <v>-</v>
      </c>
      <c r="N2155" s="124" t="str">
        <f>IF($G2155=0,"-",VLOOKUP($G2155,Nomenclator!$B$6:$G$1000,6,0))</f>
        <v>-</v>
      </c>
      <c r="O2155" s="74"/>
      <c r="P2155" s="74"/>
    </row>
    <row r="2156" spans="1:16" x14ac:dyDescent="0.2">
      <c r="A2156" s="73" t="str">
        <f t="shared" si="33"/>
        <v>-</v>
      </c>
      <c r="B2156" s="75"/>
      <c r="C2156" s="74"/>
      <c r="D2156" s="74"/>
      <c r="E2156" s="74"/>
      <c r="F2156" s="74"/>
      <c r="G2156" s="74"/>
      <c r="H2156" s="74"/>
      <c r="I2156" s="74"/>
      <c r="J2156" s="78"/>
      <c r="K2156" s="78"/>
      <c r="L2156" s="124" t="str">
        <f>IF($G2156=0,"-",VLOOKUP($G2156,Nomenclator!$B$6:$G$1000,3,0))</f>
        <v>-</v>
      </c>
      <c r="M2156" s="124" t="str">
        <f>IF($G2156=0,"-",VLOOKUP($G2156,Nomenclator!$B$6:$G$1000,4,0))</f>
        <v>-</v>
      </c>
      <c r="N2156" s="124" t="str">
        <f>IF($G2156=0,"-",VLOOKUP($G2156,Nomenclator!$B$6:$G$1000,6,0))</f>
        <v>-</v>
      </c>
      <c r="O2156" s="74"/>
      <c r="P2156" s="74"/>
    </row>
    <row r="2157" spans="1:16" x14ac:dyDescent="0.2">
      <c r="A2157" s="73" t="str">
        <f t="shared" si="33"/>
        <v>-</v>
      </c>
      <c r="B2157" s="75"/>
      <c r="C2157" s="74"/>
      <c r="D2157" s="74"/>
      <c r="E2157" s="74"/>
      <c r="F2157" s="74"/>
      <c r="G2157" s="74"/>
      <c r="H2157" s="74"/>
      <c r="I2157" s="74"/>
      <c r="J2157" s="78"/>
      <c r="K2157" s="78"/>
      <c r="L2157" s="124" t="str">
        <f>IF($G2157=0,"-",VLOOKUP($G2157,Nomenclator!$B$6:$G$1000,3,0))</f>
        <v>-</v>
      </c>
      <c r="M2157" s="124" t="str">
        <f>IF($G2157=0,"-",VLOOKUP($G2157,Nomenclator!$B$6:$G$1000,4,0))</f>
        <v>-</v>
      </c>
      <c r="N2157" s="124" t="str">
        <f>IF($G2157=0,"-",VLOOKUP($G2157,Nomenclator!$B$6:$G$1000,6,0))</f>
        <v>-</v>
      </c>
      <c r="O2157" s="74"/>
      <c r="P2157" s="74"/>
    </row>
    <row r="2158" spans="1:16" x14ac:dyDescent="0.2">
      <c r="A2158" s="73" t="str">
        <f t="shared" si="33"/>
        <v>-</v>
      </c>
      <c r="B2158" s="75"/>
      <c r="C2158" s="74"/>
      <c r="D2158" s="74"/>
      <c r="E2158" s="74"/>
      <c r="F2158" s="74"/>
      <c r="G2158" s="74"/>
      <c r="H2158" s="74"/>
      <c r="I2158" s="74"/>
      <c r="J2158" s="78"/>
      <c r="K2158" s="78"/>
      <c r="L2158" s="124" t="str">
        <f>IF($G2158=0,"-",VLOOKUP($G2158,Nomenclator!$B$6:$G$1000,3,0))</f>
        <v>-</v>
      </c>
      <c r="M2158" s="124" t="str">
        <f>IF($G2158=0,"-",VLOOKUP($G2158,Nomenclator!$B$6:$G$1000,4,0))</f>
        <v>-</v>
      </c>
      <c r="N2158" s="124" t="str">
        <f>IF($G2158=0,"-",VLOOKUP($G2158,Nomenclator!$B$6:$G$1000,6,0))</f>
        <v>-</v>
      </c>
      <c r="O2158" s="74"/>
      <c r="P2158" s="74"/>
    </row>
    <row r="2159" spans="1:16" x14ac:dyDescent="0.2">
      <c r="A2159" s="73" t="str">
        <f t="shared" si="33"/>
        <v>-</v>
      </c>
      <c r="B2159" s="75"/>
      <c r="C2159" s="74"/>
      <c r="D2159" s="74"/>
      <c r="E2159" s="74"/>
      <c r="F2159" s="74"/>
      <c r="G2159" s="74"/>
      <c r="H2159" s="74"/>
      <c r="I2159" s="74"/>
      <c r="J2159" s="78"/>
      <c r="K2159" s="78"/>
      <c r="L2159" s="124" t="str">
        <f>IF($G2159=0,"-",VLOOKUP($G2159,Nomenclator!$B$6:$G$1000,3,0))</f>
        <v>-</v>
      </c>
      <c r="M2159" s="124" t="str">
        <f>IF($G2159=0,"-",VLOOKUP($G2159,Nomenclator!$B$6:$G$1000,4,0))</f>
        <v>-</v>
      </c>
      <c r="N2159" s="124" t="str">
        <f>IF($G2159=0,"-",VLOOKUP($G2159,Nomenclator!$B$6:$G$1000,6,0))</f>
        <v>-</v>
      </c>
      <c r="O2159" s="74"/>
      <c r="P2159" s="74"/>
    </row>
    <row r="2160" spans="1:16" x14ac:dyDescent="0.2">
      <c r="A2160" s="73" t="str">
        <f t="shared" si="33"/>
        <v>-</v>
      </c>
      <c r="B2160" s="75"/>
      <c r="C2160" s="74"/>
      <c r="D2160" s="74"/>
      <c r="E2160" s="74"/>
      <c r="F2160" s="74"/>
      <c r="G2160" s="74"/>
      <c r="H2160" s="74"/>
      <c r="I2160" s="74"/>
      <c r="J2160" s="78"/>
      <c r="K2160" s="78"/>
      <c r="L2160" s="124" t="str">
        <f>IF($G2160=0,"-",VLOOKUP($G2160,Nomenclator!$B$6:$G$1000,3,0))</f>
        <v>-</v>
      </c>
      <c r="M2160" s="124" t="str">
        <f>IF($G2160=0,"-",VLOOKUP($G2160,Nomenclator!$B$6:$G$1000,4,0))</f>
        <v>-</v>
      </c>
      <c r="N2160" s="124" t="str">
        <f>IF($G2160=0,"-",VLOOKUP($G2160,Nomenclator!$B$6:$G$1000,6,0))</f>
        <v>-</v>
      </c>
      <c r="O2160" s="74"/>
      <c r="P2160" s="74"/>
    </row>
    <row r="2161" spans="1:16" x14ac:dyDescent="0.2">
      <c r="A2161" s="73" t="str">
        <f t="shared" si="33"/>
        <v>-</v>
      </c>
      <c r="B2161" s="75"/>
      <c r="C2161" s="74"/>
      <c r="D2161" s="74"/>
      <c r="E2161" s="74"/>
      <c r="F2161" s="74"/>
      <c r="G2161" s="74"/>
      <c r="H2161" s="74"/>
      <c r="I2161" s="74"/>
      <c r="J2161" s="78"/>
      <c r="K2161" s="78"/>
      <c r="L2161" s="124" t="str">
        <f>IF($G2161=0,"-",VLOOKUP($G2161,Nomenclator!$B$6:$G$1000,3,0))</f>
        <v>-</v>
      </c>
      <c r="M2161" s="124" t="str">
        <f>IF($G2161=0,"-",VLOOKUP($G2161,Nomenclator!$B$6:$G$1000,4,0))</f>
        <v>-</v>
      </c>
      <c r="N2161" s="124" t="str">
        <f>IF($G2161=0,"-",VLOOKUP($G2161,Nomenclator!$B$6:$G$1000,6,0))</f>
        <v>-</v>
      </c>
      <c r="O2161" s="74"/>
      <c r="P2161" s="74"/>
    </row>
    <row r="2162" spans="1:16" x14ac:dyDescent="0.2">
      <c r="A2162" s="73" t="str">
        <f t="shared" si="33"/>
        <v>-</v>
      </c>
      <c r="B2162" s="75"/>
      <c r="C2162" s="74"/>
      <c r="D2162" s="74"/>
      <c r="E2162" s="74"/>
      <c r="F2162" s="74"/>
      <c r="G2162" s="74"/>
      <c r="H2162" s="74"/>
      <c r="I2162" s="74"/>
      <c r="J2162" s="78"/>
      <c r="K2162" s="78"/>
      <c r="L2162" s="124" t="str">
        <f>IF($G2162=0,"-",VLOOKUP($G2162,Nomenclator!$B$6:$G$1000,3,0))</f>
        <v>-</v>
      </c>
      <c r="M2162" s="124" t="str">
        <f>IF($G2162=0,"-",VLOOKUP($G2162,Nomenclator!$B$6:$G$1000,4,0))</f>
        <v>-</v>
      </c>
      <c r="N2162" s="124" t="str">
        <f>IF($G2162=0,"-",VLOOKUP($G2162,Nomenclator!$B$6:$G$1000,6,0))</f>
        <v>-</v>
      </c>
      <c r="O2162" s="74"/>
      <c r="P2162" s="74"/>
    </row>
    <row r="2163" spans="1:16" x14ac:dyDescent="0.2">
      <c r="A2163" s="73" t="str">
        <f t="shared" si="33"/>
        <v>-</v>
      </c>
      <c r="B2163" s="75"/>
      <c r="C2163" s="74"/>
      <c r="D2163" s="74"/>
      <c r="E2163" s="74"/>
      <c r="F2163" s="74"/>
      <c r="G2163" s="74"/>
      <c r="H2163" s="74"/>
      <c r="I2163" s="74"/>
      <c r="J2163" s="78"/>
      <c r="K2163" s="78"/>
      <c r="L2163" s="124" t="str">
        <f>IF($G2163=0,"-",VLOOKUP($G2163,Nomenclator!$B$6:$G$1000,3,0))</f>
        <v>-</v>
      </c>
      <c r="M2163" s="124" t="str">
        <f>IF($G2163=0,"-",VLOOKUP($G2163,Nomenclator!$B$6:$G$1000,4,0))</f>
        <v>-</v>
      </c>
      <c r="N2163" s="124" t="str">
        <f>IF($G2163=0,"-",VLOOKUP($G2163,Nomenclator!$B$6:$G$1000,6,0))</f>
        <v>-</v>
      </c>
      <c r="O2163" s="74"/>
      <c r="P2163" s="74"/>
    </row>
    <row r="2164" spans="1:16" x14ac:dyDescent="0.2">
      <c r="A2164" s="73" t="str">
        <f t="shared" si="33"/>
        <v>-</v>
      </c>
      <c r="B2164" s="75"/>
      <c r="C2164" s="74"/>
      <c r="D2164" s="74"/>
      <c r="E2164" s="74"/>
      <c r="F2164" s="74"/>
      <c r="G2164" s="74"/>
      <c r="H2164" s="74"/>
      <c r="I2164" s="74"/>
      <c r="J2164" s="78"/>
      <c r="K2164" s="78"/>
      <c r="L2164" s="124" t="str">
        <f>IF($G2164=0,"-",VLOOKUP($G2164,Nomenclator!$B$6:$G$1000,3,0))</f>
        <v>-</v>
      </c>
      <c r="M2164" s="124" t="str">
        <f>IF($G2164=0,"-",VLOOKUP($G2164,Nomenclator!$B$6:$G$1000,4,0))</f>
        <v>-</v>
      </c>
      <c r="N2164" s="124" t="str">
        <f>IF($G2164=0,"-",VLOOKUP($G2164,Nomenclator!$B$6:$G$1000,6,0))</f>
        <v>-</v>
      </c>
      <c r="O2164" s="74"/>
      <c r="P2164" s="74"/>
    </row>
    <row r="2165" spans="1:16" x14ac:dyDescent="0.2">
      <c r="A2165" s="73" t="str">
        <f t="shared" si="33"/>
        <v>-</v>
      </c>
      <c r="B2165" s="75"/>
      <c r="C2165" s="74"/>
      <c r="D2165" s="74"/>
      <c r="E2165" s="74"/>
      <c r="F2165" s="74"/>
      <c r="G2165" s="74"/>
      <c r="H2165" s="74"/>
      <c r="I2165" s="74"/>
      <c r="J2165" s="78"/>
      <c r="K2165" s="78"/>
      <c r="L2165" s="124" t="str">
        <f>IF($G2165=0,"-",VLOOKUP($G2165,Nomenclator!$B$6:$G$1000,3,0))</f>
        <v>-</v>
      </c>
      <c r="M2165" s="124" t="str">
        <f>IF($G2165=0,"-",VLOOKUP($G2165,Nomenclator!$B$6:$G$1000,4,0))</f>
        <v>-</v>
      </c>
      <c r="N2165" s="124" t="str">
        <f>IF($G2165=0,"-",VLOOKUP($G2165,Nomenclator!$B$6:$G$1000,6,0))</f>
        <v>-</v>
      </c>
      <c r="O2165" s="74"/>
      <c r="P2165" s="74"/>
    </row>
    <row r="2166" spans="1:16" x14ac:dyDescent="0.2">
      <c r="A2166" s="73" t="str">
        <f t="shared" si="33"/>
        <v>-</v>
      </c>
      <c r="B2166" s="75"/>
      <c r="C2166" s="74"/>
      <c r="D2166" s="74"/>
      <c r="E2166" s="74"/>
      <c r="F2166" s="74"/>
      <c r="G2166" s="74"/>
      <c r="H2166" s="74"/>
      <c r="I2166" s="74"/>
      <c r="J2166" s="78"/>
      <c r="K2166" s="78"/>
      <c r="L2166" s="124" t="str">
        <f>IF($G2166=0,"-",VLOOKUP($G2166,Nomenclator!$B$6:$G$1000,3,0))</f>
        <v>-</v>
      </c>
      <c r="M2166" s="124" t="str">
        <f>IF($G2166=0,"-",VLOOKUP($G2166,Nomenclator!$B$6:$G$1000,4,0))</f>
        <v>-</v>
      </c>
      <c r="N2166" s="124" t="str">
        <f>IF($G2166=0,"-",VLOOKUP($G2166,Nomenclator!$B$6:$G$1000,6,0))</f>
        <v>-</v>
      </c>
      <c r="O2166" s="74"/>
      <c r="P2166" s="74"/>
    </row>
    <row r="2167" spans="1:16" x14ac:dyDescent="0.2">
      <c r="A2167" s="73" t="str">
        <f t="shared" si="33"/>
        <v>-</v>
      </c>
      <c r="B2167" s="75"/>
      <c r="C2167" s="74"/>
      <c r="D2167" s="74"/>
      <c r="E2167" s="74"/>
      <c r="F2167" s="74"/>
      <c r="G2167" s="74"/>
      <c r="H2167" s="74"/>
      <c r="I2167" s="74"/>
      <c r="J2167" s="78"/>
      <c r="K2167" s="78"/>
      <c r="L2167" s="124" t="str">
        <f>IF($G2167=0,"-",VLOOKUP($G2167,Nomenclator!$B$6:$G$1000,3,0))</f>
        <v>-</v>
      </c>
      <c r="M2167" s="124" t="str">
        <f>IF($G2167=0,"-",VLOOKUP($G2167,Nomenclator!$B$6:$G$1000,4,0))</f>
        <v>-</v>
      </c>
      <c r="N2167" s="124" t="str">
        <f>IF($G2167=0,"-",VLOOKUP($G2167,Nomenclator!$B$6:$G$1000,6,0))</f>
        <v>-</v>
      </c>
      <c r="O2167" s="74"/>
      <c r="P2167" s="74"/>
    </row>
    <row r="2168" spans="1:16" x14ac:dyDescent="0.2">
      <c r="A2168" s="73" t="str">
        <f t="shared" si="33"/>
        <v>-</v>
      </c>
      <c r="B2168" s="75"/>
      <c r="C2168" s="74"/>
      <c r="D2168" s="74"/>
      <c r="E2168" s="74"/>
      <c r="F2168" s="74"/>
      <c r="G2168" s="74"/>
      <c r="H2168" s="74"/>
      <c r="I2168" s="74"/>
      <c r="J2168" s="78"/>
      <c r="K2168" s="78"/>
      <c r="L2168" s="124" t="str">
        <f>IF($G2168=0,"-",VLOOKUP($G2168,Nomenclator!$B$6:$G$1000,3,0))</f>
        <v>-</v>
      </c>
      <c r="M2168" s="124" t="str">
        <f>IF($G2168=0,"-",VLOOKUP($G2168,Nomenclator!$B$6:$G$1000,4,0))</f>
        <v>-</v>
      </c>
      <c r="N2168" s="124" t="str">
        <f>IF($G2168=0,"-",VLOOKUP($G2168,Nomenclator!$B$6:$G$1000,6,0))</f>
        <v>-</v>
      </c>
      <c r="O2168" s="74"/>
      <c r="P2168" s="74"/>
    </row>
    <row r="2169" spans="1:16" x14ac:dyDescent="0.2">
      <c r="A2169" s="73" t="str">
        <f t="shared" si="33"/>
        <v>-</v>
      </c>
      <c r="B2169" s="75"/>
      <c r="C2169" s="74"/>
      <c r="D2169" s="74"/>
      <c r="E2169" s="74"/>
      <c r="F2169" s="74"/>
      <c r="G2169" s="74"/>
      <c r="H2169" s="74"/>
      <c r="I2169" s="74"/>
      <c r="J2169" s="78"/>
      <c r="K2169" s="78"/>
      <c r="L2169" s="124" t="str">
        <f>IF($G2169=0,"-",VLOOKUP($G2169,Nomenclator!$B$6:$G$1000,3,0))</f>
        <v>-</v>
      </c>
      <c r="M2169" s="124" t="str">
        <f>IF($G2169=0,"-",VLOOKUP($G2169,Nomenclator!$B$6:$G$1000,4,0))</f>
        <v>-</v>
      </c>
      <c r="N2169" s="124" t="str">
        <f>IF($G2169=0,"-",VLOOKUP($G2169,Nomenclator!$B$6:$G$1000,6,0))</f>
        <v>-</v>
      </c>
      <c r="O2169" s="74"/>
      <c r="P2169" s="74"/>
    </row>
    <row r="2170" spans="1:16" x14ac:dyDescent="0.2">
      <c r="A2170" s="73" t="str">
        <f t="shared" ref="A2170:A2233" si="34">IF(B2170=0,"-",YEAR(B2170))</f>
        <v>-</v>
      </c>
      <c r="B2170" s="75"/>
      <c r="C2170" s="74"/>
      <c r="D2170" s="74"/>
      <c r="E2170" s="74"/>
      <c r="F2170" s="74"/>
      <c r="G2170" s="74"/>
      <c r="H2170" s="74"/>
      <c r="I2170" s="74"/>
      <c r="J2170" s="78"/>
      <c r="K2170" s="78"/>
      <c r="L2170" s="124" t="str">
        <f>IF($G2170=0,"-",VLOOKUP($G2170,Nomenclator!$B$6:$G$1000,3,0))</f>
        <v>-</v>
      </c>
      <c r="M2170" s="124" t="str">
        <f>IF($G2170=0,"-",VLOOKUP($G2170,Nomenclator!$B$6:$G$1000,4,0))</f>
        <v>-</v>
      </c>
      <c r="N2170" s="124" t="str">
        <f>IF($G2170=0,"-",VLOOKUP($G2170,Nomenclator!$B$6:$G$1000,6,0))</f>
        <v>-</v>
      </c>
      <c r="O2170" s="74"/>
      <c r="P2170" s="74"/>
    </row>
    <row r="2171" spans="1:16" x14ac:dyDescent="0.2">
      <c r="A2171" s="73" t="str">
        <f t="shared" si="34"/>
        <v>-</v>
      </c>
      <c r="B2171" s="75"/>
      <c r="C2171" s="74"/>
      <c r="D2171" s="74"/>
      <c r="E2171" s="74"/>
      <c r="F2171" s="74"/>
      <c r="G2171" s="74"/>
      <c r="H2171" s="74"/>
      <c r="I2171" s="74"/>
      <c r="J2171" s="78"/>
      <c r="K2171" s="78"/>
      <c r="L2171" s="124" t="str">
        <f>IF($G2171=0,"-",VLOOKUP($G2171,Nomenclator!$B$6:$G$1000,3,0))</f>
        <v>-</v>
      </c>
      <c r="M2171" s="124" t="str">
        <f>IF($G2171=0,"-",VLOOKUP($G2171,Nomenclator!$B$6:$G$1000,4,0))</f>
        <v>-</v>
      </c>
      <c r="N2171" s="124" t="str">
        <f>IF($G2171=0,"-",VLOOKUP($G2171,Nomenclator!$B$6:$G$1000,6,0))</f>
        <v>-</v>
      </c>
      <c r="O2171" s="74"/>
      <c r="P2171" s="74"/>
    </row>
    <row r="2172" spans="1:16" x14ac:dyDescent="0.2">
      <c r="A2172" s="73" t="str">
        <f t="shared" si="34"/>
        <v>-</v>
      </c>
      <c r="B2172" s="75"/>
      <c r="C2172" s="74"/>
      <c r="D2172" s="74"/>
      <c r="E2172" s="74"/>
      <c r="F2172" s="74"/>
      <c r="G2172" s="74"/>
      <c r="H2172" s="74"/>
      <c r="I2172" s="74"/>
      <c r="J2172" s="78"/>
      <c r="K2172" s="78"/>
      <c r="L2172" s="124" t="str">
        <f>IF($G2172=0,"-",VLOOKUP($G2172,Nomenclator!$B$6:$G$1000,3,0))</f>
        <v>-</v>
      </c>
      <c r="M2172" s="124" t="str">
        <f>IF($G2172=0,"-",VLOOKUP($G2172,Nomenclator!$B$6:$G$1000,4,0))</f>
        <v>-</v>
      </c>
      <c r="N2172" s="124" t="str">
        <f>IF($G2172=0,"-",VLOOKUP($G2172,Nomenclator!$B$6:$G$1000,6,0))</f>
        <v>-</v>
      </c>
      <c r="O2172" s="74"/>
      <c r="P2172" s="74"/>
    </row>
    <row r="2173" spans="1:16" x14ac:dyDescent="0.2">
      <c r="A2173" s="73" t="str">
        <f t="shared" si="34"/>
        <v>-</v>
      </c>
      <c r="B2173" s="75"/>
      <c r="C2173" s="74"/>
      <c r="D2173" s="74"/>
      <c r="E2173" s="74"/>
      <c r="F2173" s="74"/>
      <c r="G2173" s="74"/>
      <c r="H2173" s="74"/>
      <c r="I2173" s="74"/>
      <c r="J2173" s="78"/>
      <c r="K2173" s="78"/>
      <c r="L2173" s="124" t="str">
        <f>IF($G2173=0,"-",VLOOKUP($G2173,Nomenclator!$B$6:$G$1000,3,0))</f>
        <v>-</v>
      </c>
      <c r="M2173" s="124" t="str">
        <f>IF($G2173=0,"-",VLOOKUP($G2173,Nomenclator!$B$6:$G$1000,4,0))</f>
        <v>-</v>
      </c>
      <c r="N2173" s="124" t="str">
        <f>IF($G2173=0,"-",VLOOKUP($G2173,Nomenclator!$B$6:$G$1000,6,0))</f>
        <v>-</v>
      </c>
      <c r="O2173" s="74"/>
      <c r="P2173" s="74"/>
    </row>
    <row r="2174" spans="1:16" x14ac:dyDescent="0.2">
      <c r="A2174" s="73" t="str">
        <f t="shared" si="34"/>
        <v>-</v>
      </c>
      <c r="B2174" s="75"/>
      <c r="C2174" s="74"/>
      <c r="D2174" s="74"/>
      <c r="E2174" s="74"/>
      <c r="F2174" s="74"/>
      <c r="G2174" s="74"/>
      <c r="H2174" s="74"/>
      <c r="I2174" s="74"/>
      <c r="J2174" s="78"/>
      <c r="K2174" s="78"/>
      <c r="L2174" s="124" t="str">
        <f>IF($G2174=0,"-",VLOOKUP($G2174,Nomenclator!$B$6:$G$1000,3,0))</f>
        <v>-</v>
      </c>
      <c r="M2174" s="124" t="str">
        <f>IF($G2174=0,"-",VLOOKUP($G2174,Nomenclator!$B$6:$G$1000,4,0))</f>
        <v>-</v>
      </c>
      <c r="N2174" s="124" t="str">
        <f>IF($G2174=0,"-",VLOOKUP($G2174,Nomenclator!$B$6:$G$1000,6,0))</f>
        <v>-</v>
      </c>
      <c r="O2174" s="74"/>
      <c r="P2174" s="74"/>
    </row>
    <row r="2175" spans="1:16" x14ac:dyDescent="0.2">
      <c r="A2175" s="73" t="str">
        <f t="shared" si="34"/>
        <v>-</v>
      </c>
      <c r="B2175" s="75"/>
      <c r="C2175" s="74"/>
      <c r="D2175" s="74"/>
      <c r="E2175" s="74"/>
      <c r="F2175" s="74"/>
      <c r="G2175" s="74"/>
      <c r="H2175" s="74"/>
      <c r="I2175" s="74"/>
      <c r="J2175" s="78"/>
      <c r="K2175" s="78"/>
      <c r="L2175" s="124" t="str">
        <f>IF($G2175=0,"-",VLOOKUP($G2175,Nomenclator!$B$6:$G$1000,3,0))</f>
        <v>-</v>
      </c>
      <c r="M2175" s="124" t="str">
        <f>IF($G2175=0,"-",VLOOKUP($G2175,Nomenclator!$B$6:$G$1000,4,0))</f>
        <v>-</v>
      </c>
      <c r="N2175" s="124" t="str">
        <f>IF($G2175=0,"-",VLOOKUP($G2175,Nomenclator!$B$6:$G$1000,6,0))</f>
        <v>-</v>
      </c>
      <c r="O2175" s="74"/>
      <c r="P2175" s="74"/>
    </row>
    <row r="2176" spans="1:16" x14ac:dyDescent="0.2">
      <c r="A2176" s="73" t="str">
        <f t="shared" si="34"/>
        <v>-</v>
      </c>
      <c r="B2176" s="75"/>
      <c r="C2176" s="74"/>
      <c r="D2176" s="74"/>
      <c r="E2176" s="74"/>
      <c r="F2176" s="74"/>
      <c r="G2176" s="74"/>
      <c r="H2176" s="74"/>
      <c r="I2176" s="74"/>
      <c r="J2176" s="78"/>
      <c r="K2176" s="78"/>
      <c r="L2176" s="124" t="str">
        <f>IF($G2176=0,"-",VLOOKUP($G2176,Nomenclator!$B$6:$G$1000,3,0))</f>
        <v>-</v>
      </c>
      <c r="M2176" s="124" t="str">
        <f>IF($G2176=0,"-",VLOOKUP($G2176,Nomenclator!$B$6:$G$1000,4,0))</f>
        <v>-</v>
      </c>
      <c r="N2176" s="124" t="str">
        <f>IF($G2176=0,"-",VLOOKUP($G2176,Nomenclator!$B$6:$G$1000,6,0))</f>
        <v>-</v>
      </c>
      <c r="O2176" s="74"/>
      <c r="P2176" s="74"/>
    </row>
    <row r="2177" spans="1:16" x14ac:dyDescent="0.2">
      <c r="A2177" s="73" t="str">
        <f t="shared" si="34"/>
        <v>-</v>
      </c>
      <c r="B2177" s="75"/>
      <c r="C2177" s="74"/>
      <c r="D2177" s="74"/>
      <c r="E2177" s="74"/>
      <c r="F2177" s="74"/>
      <c r="G2177" s="74"/>
      <c r="H2177" s="74"/>
      <c r="I2177" s="74"/>
      <c r="J2177" s="78"/>
      <c r="K2177" s="78"/>
      <c r="L2177" s="124" t="str">
        <f>IF($G2177=0,"-",VLOOKUP($G2177,Nomenclator!$B$6:$G$1000,3,0))</f>
        <v>-</v>
      </c>
      <c r="M2177" s="124" t="str">
        <f>IF($G2177=0,"-",VLOOKUP($G2177,Nomenclator!$B$6:$G$1000,4,0))</f>
        <v>-</v>
      </c>
      <c r="N2177" s="124" t="str">
        <f>IF($G2177=0,"-",VLOOKUP($G2177,Nomenclator!$B$6:$G$1000,6,0))</f>
        <v>-</v>
      </c>
      <c r="O2177" s="74"/>
      <c r="P2177" s="74"/>
    </row>
    <row r="2178" spans="1:16" x14ac:dyDescent="0.2">
      <c r="A2178" s="73" t="str">
        <f t="shared" si="34"/>
        <v>-</v>
      </c>
      <c r="B2178" s="75"/>
      <c r="C2178" s="74"/>
      <c r="D2178" s="74"/>
      <c r="E2178" s="74"/>
      <c r="F2178" s="74"/>
      <c r="G2178" s="74"/>
      <c r="H2178" s="74"/>
      <c r="I2178" s="74"/>
      <c r="J2178" s="78"/>
      <c r="K2178" s="78"/>
      <c r="L2178" s="124" t="str">
        <f>IF($G2178=0,"-",VLOOKUP($G2178,Nomenclator!$B$6:$G$1000,3,0))</f>
        <v>-</v>
      </c>
      <c r="M2178" s="124" t="str">
        <f>IF($G2178=0,"-",VLOOKUP($G2178,Nomenclator!$B$6:$G$1000,4,0))</f>
        <v>-</v>
      </c>
      <c r="N2178" s="124" t="str">
        <f>IF($G2178=0,"-",VLOOKUP($G2178,Nomenclator!$B$6:$G$1000,6,0))</f>
        <v>-</v>
      </c>
      <c r="O2178" s="74"/>
      <c r="P2178" s="74"/>
    </row>
    <row r="2179" spans="1:16" x14ac:dyDescent="0.2">
      <c r="A2179" s="73" t="str">
        <f t="shared" si="34"/>
        <v>-</v>
      </c>
      <c r="B2179" s="75"/>
      <c r="C2179" s="74"/>
      <c r="D2179" s="74"/>
      <c r="E2179" s="74"/>
      <c r="F2179" s="74"/>
      <c r="G2179" s="74"/>
      <c r="H2179" s="74"/>
      <c r="I2179" s="74"/>
      <c r="J2179" s="78"/>
      <c r="K2179" s="78"/>
      <c r="L2179" s="124" t="str">
        <f>IF($G2179=0,"-",VLOOKUP($G2179,Nomenclator!$B$6:$G$1000,3,0))</f>
        <v>-</v>
      </c>
      <c r="M2179" s="124" t="str">
        <f>IF($G2179=0,"-",VLOOKUP($G2179,Nomenclator!$B$6:$G$1000,4,0))</f>
        <v>-</v>
      </c>
      <c r="N2179" s="124" t="str">
        <f>IF($G2179=0,"-",VLOOKUP($G2179,Nomenclator!$B$6:$G$1000,6,0))</f>
        <v>-</v>
      </c>
      <c r="O2179" s="74"/>
      <c r="P2179" s="74"/>
    </row>
    <row r="2180" spans="1:16" x14ac:dyDescent="0.2">
      <c r="A2180" s="73" t="str">
        <f t="shared" si="34"/>
        <v>-</v>
      </c>
      <c r="B2180" s="75"/>
      <c r="C2180" s="74"/>
      <c r="D2180" s="74"/>
      <c r="E2180" s="74"/>
      <c r="F2180" s="74"/>
      <c r="G2180" s="74"/>
      <c r="H2180" s="74"/>
      <c r="I2180" s="74"/>
      <c r="J2180" s="78"/>
      <c r="K2180" s="78"/>
      <c r="L2180" s="124" t="str">
        <f>IF($G2180=0,"-",VLOOKUP($G2180,Nomenclator!$B$6:$G$1000,3,0))</f>
        <v>-</v>
      </c>
      <c r="M2180" s="124" t="str">
        <f>IF($G2180=0,"-",VLOOKUP($G2180,Nomenclator!$B$6:$G$1000,4,0))</f>
        <v>-</v>
      </c>
      <c r="N2180" s="124" t="str">
        <f>IF($G2180=0,"-",VLOOKUP($G2180,Nomenclator!$B$6:$G$1000,6,0))</f>
        <v>-</v>
      </c>
      <c r="O2180" s="74"/>
      <c r="P2180" s="74"/>
    </row>
    <row r="2181" spans="1:16" x14ac:dyDescent="0.2">
      <c r="A2181" s="73" t="str">
        <f t="shared" si="34"/>
        <v>-</v>
      </c>
      <c r="B2181" s="75"/>
      <c r="C2181" s="74"/>
      <c r="D2181" s="74"/>
      <c r="E2181" s="74"/>
      <c r="F2181" s="74"/>
      <c r="G2181" s="74"/>
      <c r="H2181" s="74"/>
      <c r="I2181" s="74"/>
      <c r="J2181" s="78"/>
      <c r="K2181" s="78"/>
      <c r="L2181" s="124" t="str">
        <f>IF($G2181=0,"-",VLOOKUP($G2181,Nomenclator!$B$6:$G$1000,3,0))</f>
        <v>-</v>
      </c>
      <c r="M2181" s="124" t="str">
        <f>IF($G2181=0,"-",VLOOKUP($G2181,Nomenclator!$B$6:$G$1000,4,0))</f>
        <v>-</v>
      </c>
      <c r="N2181" s="124" t="str">
        <f>IF($G2181=0,"-",VLOOKUP($G2181,Nomenclator!$B$6:$G$1000,6,0))</f>
        <v>-</v>
      </c>
      <c r="O2181" s="74"/>
      <c r="P2181" s="74"/>
    </row>
    <row r="2182" spans="1:16" x14ac:dyDescent="0.2">
      <c r="A2182" s="73" t="str">
        <f t="shared" si="34"/>
        <v>-</v>
      </c>
      <c r="B2182" s="75"/>
      <c r="C2182" s="74"/>
      <c r="D2182" s="74"/>
      <c r="E2182" s="74"/>
      <c r="F2182" s="74"/>
      <c r="G2182" s="74"/>
      <c r="H2182" s="74"/>
      <c r="I2182" s="74"/>
      <c r="J2182" s="78"/>
      <c r="K2182" s="78"/>
      <c r="L2182" s="124" t="str">
        <f>IF($G2182=0,"-",VLOOKUP($G2182,Nomenclator!$B$6:$G$1000,3,0))</f>
        <v>-</v>
      </c>
      <c r="M2182" s="124" t="str">
        <f>IF($G2182=0,"-",VLOOKUP($G2182,Nomenclator!$B$6:$G$1000,4,0))</f>
        <v>-</v>
      </c>
      <c r="N2182" s="124" t="str">
        <f>IF($G2182=0,"-",VLOOKUP($G2182,Nomenclator!$B$6:$G$1000,6,0))</f>
        <v>-</v>
      </c>
      <c r="O2182" s="74"/>
      <c r="P2182" s="74"/>
    </row>
    <row r="2183" spans="1:16" x14ac:dyDescent="0.2">
      <c r="A2183" s="73" t="str">
        <f t="shared" si="34"/>
        <v>-</v>
      </c>
      <c r="B2183" s="75"/>
      <c r="C2183" s="74"/>
      <c r="D2183" s="74"/>
      <c r="E2183" s="74"/>
      <c r="F2183" s="74"/>
      <c r="G2183" s="74"/>
      <c r="H2183" s="74"/>
      <c r="I2183" s="74"/>
      <c r="J2183" s="78"/>
      <c r="K2183" s="78"/>
      <c r="L2183" s="124" t="str">
        <f>IF($G2183=0,"-",VLOOKUP($G2183,Nomenclator!$B$6:$G$1000,3,0))</f>
        <v>-</v>
      </c>
      <c r="M2183" s="124" t="str">
        <f>IF($G2183=0,"-",VLOOKUP($G2183,Nomenclator!$B$6:$G$1000,4,0))</f>
        <v>-</v>
      </c>
      <c r="N2183" s="124" t="str">
        <f>IF($G2183=0,"-",VLOOKUP($G2183,Nomenclator!$B$6:$G$1000,6,0))</f>
        <v>-</v>
      </c>
      <c r="O2183" s="74"/>
      <c r="P2183" s="74"/>
    </row>
    <row r="2184" spans="1:16" x14ac:dyDescent="0.2">
      <c r="A2184" s="73" t="str">
        <f t="shared" si="34"/>
        <v>-</v>
      </c>
      <c r="B2184" s="75"/>
      <c r="C2184" s="74"/>
      <c r="D2184" s="74"/>
      <c r="E2184" s="74"/>
      <c r="F2184" s="74"/>
      <c r="G2184" s="74"/>
      <c r="H2184" s="74"/>
      <c r="I2184" s="74"/>
      <c r="J2184" s="78"/>
      <c r="K2184" s="78"/>
      <c r="L2184" s="124" t="str">
        <f>IF($G2184=0,"-",VLOOKUP($G2184,Nomenclator!$B$6:$G$1000,3,0))</f>
        <v>-</v>
      </c>
      <c r="M2184" s="124" t="str">
        <f>IF($G2184=0,"-",VLOOKUP($G2184,Nomenclator!$B$6:$G$1000,4,0))</f>
        <v>-</v>
      </c>
      <c r="N2184" s="124" t="str">
        <f>IF($G2184=0,"-",VLOOKUP($G2184,Nomenclator!$B$6:$G$1000,6,0))</f>
        <v>-</v>
      </c>
      <c r="O2184" s="74"/>
      <c r="P2184" s="74"/>
    </row>
    <row r="2185" spans="1:16" x14ac:dyDescent="0.2">
      <c r="A2185" s="73" t="str">
        <f t="shared" si="34"/>
        <v>-</v>
      </c>
      <c r="B2185" s="75"/>
      <c r="C2185" s="74"/>
      <c r="D2185" s="74"/>
      <c r="E2185" s="74"/>
      <c r="F2185" s="74"/>
      <c r="G2185" s="74"/>
      <c r="H2185" s="74"/>
      <c r="I2185" s="74"/>
      <c r="J2185" s="78"/>
      <c r="K2185" s="78"/>
      <c r="L2185" s="124" t="str">
        <f>IF($G2185=0,"-",VLOOKUP($G2185,Nomenclator!$B$6:$G$1000,3,0))</f>
        <v>-</v>
      </c>
      <c r="M2185" s="124" t="str">
        <f>IF($G2185=0,"-",VLOOKUP($G2185,Nomenclator!$B$6:$G$1000,4,0))</f>
        <v>-</v>
      </c>
      <c r="N2185" s="124" t="str">
        <f>IF($G2185=0,"-",VLOOKUP($G2185,Nomenclator!$B$6:$G$1000,6,0))</f>
        <v>-</v>
      </c>
      <c r="O2185" s="74"/>
      <c r="P2185" s="74"/>
    </row>
    <row r="2186" spans="1:16" x14ac:dyDescent="0.2">
      <c r="A2186" s="73" t="str">
        <f t="shared" si="34"/>
        <v>-</v>
      </c>
      <c r="B2186" s="75"/>
      <c r="C2186" s="74"/>
      <c r="D2186" s="74"/>
      <c r="E2186" s="74"/>
      <c r="F2186" s="74"/>
      <c r="G2186" s="74"/>
      <c r="H2186" s="74"/>
      <c r="I2186" s="74"/>
      <c r="J2186" s="78"/>
      <c r="K2186" s="78"/>
      <c r="L2186" s="124" t="str">
        <f>IF($G2186=0,"-",VLOOKUP($G2186,Nomenclator!$B$6:$G$1000,3,0))</f>
        <v>-</v>
      </c>
      <c r="M2186" s="124" t="str">
        <f>IF($G2186=0,"-",VLOOKUP($G2186,Nomenclator!$B$6:$G$1000,4,0))</f>
        <v>-</v>
      </c>
      <c r="N2186" s="124" t="str">
        <f>IF($G2186=0,"-",VLOOKUP($G2186,Nomenclator!$B$6:$G$1000,6,0))</f>
        <v>-</v>
      </c>
      <c r="O2186" s="74"/>
      <c r="P2186" s="74"/>
    </row>
    <row r="2187" spans="1:16" x14ac:dyDescent="0.2">
      <c r="A2187" s="73" t="str">
        <f t="shared" si="34"/>
        <v>-</v>
      </c>
      <c r="B2187" s="75"/>
      <c r="C2187" s="74"/>
      <c r="D2187" s="74"/>
      <c r="E2187" s="74"/>
      <c r="F2187" s="74"/>
      <c r="G2187" s="74"/>
      <c r="H2187" s="74"/>
      <c r="I2187" s="74"/>
      <c r="J2187" s="78"/>
      <c r="K2187" s="78"/>
      <c r="L2187" s="124" t="str">
        <f>IF($G2187=0,"-",VLOOKUP($G2187,Nomenclator!$B$6:$G$1000,3,0))</f>
        <v>-</v>
      </c>
      <c r="M2187" s="124" t="str">
        <f>IF($G2187=0,"-",VLOOKUP($G2187,Nomenclator!$B$6:$G$1000,4,0))</f>
        <v>-</v>
      </c>
      <c r="N2187" s="124" t="str">
        <f>IF($G2187=0,"-",VLOOKUP($G2187,Nomenclator!$B$6:$G$1000,6,0))</f>
        <v>-</v>
      </c>
      <c r="O2187" s="74"/>
      <c r="P2187" s="74"/>
    </row>
    <row r="2188" spans="1:16" x14ac:dyDescent="0.2">
      <c r="A2188" s="73" t="str">
        <f t="shared" si="34"/>
        <v>-</v>
      </c>
      <c r="B2188" s="75"/>
      <c r="C2188" s="74"/>
      <c r="D2188" s="74"/>
      <c r="E2188" s="74"/>
      <c r="F2188" s="74"/>
      <c r="G2188" s="74"/>
      <c r="H2188" s="74"/>
      <c r="I2188" s="74"/>
      <c r="J2188" s="78"/>
      <c r="K2188" s="78"/>
      <c r="L2188" s="124" t="str">
        <f>IF($G2188=0,"-",VLOOKUP($G2188,Nomenclator!$B$6:$G$1000,3,0))</f>
        <v>-</v>
      </c>
      <c r="M2188" s="124" t="str">
        <f>IF($G2188=0,"-",VLOOKUP($G2188,Nomenclator!$B$6:$G$1000,4,0))</f>
        <v>-</v>
      </c>
      <c r="N2188" s="124" t="str">
        <f>IF($G2188=0,"-",VLOOKUP($G2188,Nomenclator!$B$6:$G$1000,6,0))</f>
        <v>-</v>
      </c>
      <c r="O2188" s="74"/>
      <c r="P2188" s="74"/>
    </row>
    <row r="2189" spans="1:16" x14ac:dyDescent="0.2">
      <c r="A2189" s="73" t="str">
        <f t="shared" si="34"/>
        <v>-</v>
      </c>
      <c r="B2189" s="75"/>
      <c r="C2189" s="74"/>
      <c r="D2189" s="74"/>
      <c r="E2189" s="74"/>
      <c r="F2189" s="74"/>
      <c r="G2189" s="74"/>
      <c r="H2189" s="74"/>
      <c r="I2189" s="74"/>
      <c r="J2189" s="78"/>
      <c r="K2189" s="78"/>
      <c r="L2189" s="124" t="str">
        <f>IF($G2189=0,"-",VLOOKUP($G2189,Nomenclator!$B$6:$G$1000,3,0))</f>
        <v>-</v>
      </c>
      <c r="M2189" s="124" t="str">
        <f>IF($G2189=0,"-",VLOOKUP($G2189,Nomenclator!$B$6:$G$1000,4,0))</f>
        <v>-</v>
      </c>
      <c r="N2189" s="124" t="str">
        <f>IF($G2189=0,"-",VLOOKUP($G2189,Nomenclator!$B$6:$G$1000,6,0))</f>
        <v>-</v>
      </c>
      <c r="O2189" s="74"/>
      <c r="P2189" s="74"/>
    </row>
    <row r="2190" spans="1:16" x14ac:dyDescent="0.2">
      <c r="A2190" s="73" t="str">
        <f t="shared" si="34"/>
        <v>-</v>
      </c>
      <c r="B2190" s="75"/>
      <c r="C2190" s="74"/>
      <c r="D2190" s="74"/>
      <c r="E2190" s="74"/>
      <c r="F2190" s="74"/>
      <c r="G2190" s="74"/>
      <c r="H2190" s="74"/>
      <c r="I2190" s="74"/>
      <c r="J2190" s="78"/>
      <c r="K2190" s="78"/>
      <c r="L2190" s="124" t="str">
        <f>IF($G2190=0,"-",VLOOKUP($G2190,Nomenclator!$B$6:$G$1000,3,0))</f>
        <v>-</v>
      </c>
      <c r="M2190" s="124" t="str">
        <f>IF($G2190=0,"-",VLOOKUP($G2190,Nomenclator!$B$6:$G$1000,4,0))</f>
        <v>-</v>
      </c>
      <c r="N2190" s="124" t="str">
        <f>IF($G2190=0,"-",VLOOKUP($G2190,Nomenclator!$B$6:$G$1000,6,0))</f>
        <v>-</v>
      </c>
      <c r="O2190" s="74"/>
      <c r="P2190" s="74"/>
    </row>
    <row r="2191" spans="1:16" x14ac:dyDescent="0.2">
      <c r="A2191" s="73" t="str">
        <f t="shared" si="34"/>
        <v>-</v>
      </c>
      <c r="B2191" s="75"/>
      <c r="C2191" s="74"/>
      <c r="D2191" s="74"/>
      <c r="E2191" s="74"/>
      <c r="F2191" s="74"/>
      <c r="G2191" s="74"/>
      <c r="H2191" s="74"/>
      <c r="I2191" s="74"/>
      <c r="J2191" s="78"/>
      <c r="K2191" s="78"/>
      <c r="L2191" s="124" t="str">
        <f>IF($G2191=0,"-",VLOOKUP($G2191,Nomenclator!$B$6:$G$1000,3,0))</f>
        <v>-</v>
      </c>
      <c r="M2191" s="124" t="str">
        <f>IF($G2191=0,"-",VLOOKUP($G2191,Nomenclator!$B$6:$G$1000,4,0))</f>
        <v>-</v>
      </c>
      <c r="N2191" s="124" t="str">
        <f>IF($G2191=0,"-",VLOOKUP($G2191,Nomenclator!$B$6:$G$1000,6,0))</f>
        <v>-</v>
      </c>
      <c r="O2191" s="74"/>
      <c r="P2191" s="74"/>
    </row>
    <row r="2192" spans="1:16" x14ac:dyDescent="0.2">
      <c r="A2192" s="73" t="str">
        <f t="shared" si="34"/>
        <v>-</v>
      </c>
      <c r="B2192" s="75"/>
      <c r="C2192" s="74"/>
      <c r="D2192" s="74"/>
      <c r="E2192" s="74"/>
      <c r="F2192" s="74"/>
      <c r="G2192" s="74"/>
      <c r="H2192" s="74"/>
      <c r="I2192" s="74"/>
      <c r="J2192" s="78"/>
      <c r="K2192" s="78"/>
      <c r="L2192" s="124" t="str">
        <f>IF($G2192=0,"-",VLOOKUP($G2192,Nomenclator!$B$6:$G$1000,3,0))</f>
        <v>-</v>
      </c>
      <c r="M2192" s="124" t="str">
        <f>IF($G2192=0,"-",VLOOKUP($G2192,Nomenclator!$B$6:$G$1000,4,0))</f>
        <v>-</v>
      </c>
      <c r="N2192" s="124" t="str">
        <f>IF($G2192=0,"-",VLOOKUP($G2192,Nomenclator!$B$6:$G$1000,6,0))</f>
        <v>-</v>
      </c>
      <c r="O2192" s="74"/>
      <c r="P2192" s="74"/>
    </row>
    <row r="2193" spans="1:16" x14ac:dyDescent="0.2">
      <c r="A2193" s="73" t="str">
        <f t="shared" si="34"/>
        <v>-</v>
      </c>
      <c r="B2193" s="75"/>
      <c r="C2193" s="74"/>
      <c r="D2193" s="74"/>
      <c r="E2193" s="74"/>
      <c r="F2193" s="74"/>
      <c r="G2193" s="74"/>
      <c r="H2193" s="74"/>
      <c r="I2193" s="74"/>
      <c r="J2193" s="78"/>
      <c r="K2193" s="78"/>
      <c r="L2193" s="124" t="str">
        <f>IF($G2193=0,"-",VLOOKUP($G2193,Nomenclator!$B$6:$G$1000,3,0))</f>
        <v>-</v>
      </c>
      <c r="M2193" s="124" t="str">
        <f>IF($G2193=0,"-",VLOOKUP($G2193,Nomenclator!$B$6:$G$1000,4,0))</f>
        <v>-</v>
      </c>
      <c r="N2193" s="124" t="str">
        <f>IF($G2193=0,"-",VLOOKUP($G2193,Nomenclator!$B$6:$G$1000,6,0))</f>
        <v>-</v>
      </c>
      <c r="O2193" s="74"/>
      <c r="P2193" s="74"/>
    </row>
    <row r="2194" spans="1:16" x14ac:dyDescent="0.2">
      <c r="A2194" s="73" t="str">
        <f t="shared" si="34"/>
        <v>-</v>
      </c>
      <c r="B2194" s="75"/>
      <c r="C2194" s="74"/>
      <c r="D2194" s="74"/>
      <c r="E2194" s="74"/>
      <c r="F2194" s="74"/>
      <c r="G2194" s="74"/>
      <c r="H2194" s="74"/>
      <c r="I2194" s="74"/>
      <c r="J2194" s="78"/>
      <c r="K2194" s="78"/>
      <c r="L2194" s="124" t="str">
        <f>IF($G2194=0,"-",VLOOKUP($G2194,Nomenclator!$B$6:$G$1000,3,0))</f>
        <v>-</v>
      </c>
      <c r="M2194" s="124" t="str">
        <f>IF($G2194=0,"-",VLOOKUP($G2194,Nomenclator!$B$6:$G$1000,4,0))</f>
        <v>-</v>
      </c>
      <c r="N2194" s="124" t="str">
        <f>IF($G2194=0,"-",VLOOKUP($G2194,Nomenclator!$B$6:$G$1000,6,0))</f>
        <v>-</v>
      </c>
      <c r="O2194" s="74"/>
      <c r="P2194" s="74"/>
    </row>
    <row r="2195" spans="1:16" x14ac:dyDescent="0.2">
      <c r="A2195" s="73" t="str">
        <f t="shared" si="34"/>
        <v>-</v>
      </c>
      <c r="B2195" s="75"/>
      <c r="C2195" s="74"/>
      <c r="D2195" s="74"/>
      <c r="E2195" s="74"/>
      <c r="F2195" s="74"/>
      <c r="G2195" s="74"/>
      <c r="H2195" s="74"/>
      <c r="I2195" s="74"/>
      <c r="J2195" s="78"/>
      <c r="K2195" s="78"/>
      <c r="L2195" s="124" t="str">
        <f>IF($G2195=0,"-",VLOOKUP($G2195,Nomenclator!$B$6:$G$1000,3,0))</f>
        <v>-</v>
      </c>
      <c r="M2195" s="124" t="str">
        <f>IF($G2195=0,"-",VLOOKUP($G2195,Nomenclator!$B$6:$G$1000,4,0))</f>
        <v>-</v>
      </c>
      <c r="N2195" s="124" t="str">
        <f>IF($G2195=0,"-",VLOOKUP($G2195,Nomenclator!$B$6:$G$1000,6,0))</f>
        <v>-</v>
      </c>
      <c r="O2195" s="74"/>
      <c r="P2195" s="74"/>
    </row>
    <row r="2196" spans="1:16" x14ac:dyDescent="0.2">
      <c r="A2196" s="73" t="str">
        <f t="shared" si="34"/>
        <v>-</v>
      </c>
      <c r="B2196" s="75"/>
      <c r="C2196" s="74"/>
      <c r="D2196" s="74"/>
      <c r="E2196" s="74"/>
      <c r="F2196" s="74"/>
      <c r="G2196" s="74"/>
      <c r="H2196" s="74"/>
      <c r="I2196" s="74"/>
      <c r="J2196" s="78"/>
      <c r="K2196" s="78"/>
      <c r="L2196" s="124" t="str">
        <f>IF($G2196=0,"-",VLOOKUP($G2196,Nomenclator!$B$6:$G$1000,3,0))</f>
        <v>-</v>
      </c>
      <c r="M2196" s="124" t="str">
        <f>IF($G2196=0,"-",VLOOKUP($G2196,Nomenclator!$B$6:$G$1000,4,0))</f>
        <v>-</v>
      </c>
      <c r="N2196" s="124" t="str">
        <f>IF($G2196=0,"-",VLOOKUP($G2196,Nomenclator!$B$6:$G$1000,6,0))</f>
        <v>-</v>
      </c>
      <c r="O2196" s="74"/>
      <c r="P2196" s="74"/>
    </row>
    <row r="2197" spans="1:16" x14ac:dyDescent="0.2">
      <c r="A2197" s="73" t="str">
        <f t="shared" si="34"/>
        <v>-</v>
      </c>
      <c r="B2197" s="75"/>
      <c r="C2197" s="74"/>
      <c r="D2197" s="74"/>
      <c r="E2197" s="74"/>
      <c r="F2197" s="74"/>
      <c r="G2197" s="74"/>
      <c r="H2197" s="74"/>
      <c r="I2197" s="74"/>
      <c r="J2197" s="78"/>
      <c r="K2197" s="78"/>
      <c r="L2197" s="124" t="str">
        <f>IF($G2197=0,"-",VLOOKUP($G2197,Nomenclator!$B$6:$G$1000,3,0))</f>
        <v>-</v>
      </c>
      <c r="M2197" s="124" t="str">
        <f>IF($G2197=0,"-",VLOOKUP($G2197,Nomenclator!$B$6:$G$1000,4,0))</f>
        <v>-</v>
      </c>
      <c r="N2197" s="124" t="str">
        <f>IF($G2197=0,"-",VLOOKUP($G2197,Nomenclator!$B$6:$G$1000,6,0))</f>
        <v>-</v>
      </c>
      <c r="O2197" s="74"/>
      <c r="P2197" s="74"/>
    </row>
    <row r="2198" spans="1:16" x14ac:dyDescent="0.2">
      <c r="A2198" s="73" t="str">
        <f t="shared" si="34"/>
        <v>-</v>
      </c>
      <c r="B2198" s="75"/>
      <c r="C2198" s="74"/>
      <c r="D2198" s="74"/>
      <c r="E2198" s="74"/>
      <c r="F2198" s="74"/>
      <c r="G2198" s="74"/>
      <c r="H2198" s="74"/>
      <c r="I2198" s="74"/>
      <c r="J2198" s="78"/>
      <c r="K2198" s="78"/>
      <c r="L2198" s="124" t="str">
        <f>IF($G2198=0,"-",VLOOKUP($G2198,Nomenclator!$B$6:$G$1000,3,0))</f>
        <v>-</v>
      </c>
      <c r="M2198" s="124" t="str">
        <f>IF($G2198=0,"-",VLOOKUP($G2198,Nomenclator!$B$6:$G$1000,4,0))</f>
        <v>-</v>
      </c>
      <c r="N2198" s="124" t="str">
        <f>IF($G2198=0,"-",VLOOKUP($G2198,Nomenclator!$B$6:$G$1000,6,0))</f>
        <v>-</v>
      </c>
      <c r="O2198" s="74"/>
      <c r="P2198" s="74"/>
    </row>
    <row r="2199" spans="1:16" x14ac:dyDescent="0.2">
      <c r="A2199" s="73" t="str">
        <f t="shared" si="34"/>
        <v>-</v>
      </c>
      <c r="B2199" s="75"/>
      <c r="C2199" s="74"/>
      <c r="D2199" s="74"/>
      <c r="E2199" s="74"/>
      <c r="F2199" s="74"/>
      <c r="G2199" s="74"/>
      <c r="H2199" s="74"/>
      <c r="I2199" s="74"/>
      <c r="J2199" s="78"/>
      <c r="K2199" s="78"/>
      <c r="L2199" s="124" t="str">
        <f>IF($G2199=0,"-",VLOOKUP($G2199,Nomenclator!$B$6:$G$1000,3,0))</f>
        <v>-</v>
      </c>
      <c r="M2199" s="124" t="str">
        <f>IF($G2199=0,"-",VLOOKUP($G2199,Nomenclator!$B$6:$G$1000,4,0))</f>
        <v>-</v>
      </c>
      <c r="N2199" s="124" t="str">
        <f>IF($G2199=0,"-",VLOOKUP($G2199,Nomenclator!$B$6:$G$1000,6,0))</f>
        <v>-</v>
      </c>
      <c r="O2199" s="74"/>
      <c r="P2199" s="74"/>
    </row>
    <row r="2200" spans="1:16" x14ac:dyDescent="0.2">
      <c r="A2200" s="73" t="str">
        <f t="shared" si="34"/>
        <v>-</v>
      </c>
      <c r="B2200" s="75"/>
      <c r="C2200" s="74"/>
      <c r="D2200" s="74"/>
      <c r="E2200" s="74"/>
      <c r="F2200" s="74"/>
      <c r="G2200" s="74"/>
      <c r="H2200" s="74"/>
      <c r="I2200" s="74"/>
      <c r="J2200" s="78"/>
      <c r="K2200" s="78"/>
      <c r="L2200" s="124" t="str">
        <f>IF($G2200=0,"-",VLOOKUP($G2200,Nomenclator!$B$6:$G$1000,3,0))</f>
        <v>-</v>
      </c>
      <c r="M2200" s="124" t="str">
        <f>IF($G2200=0,"-",VLOOKUP($G2200,Nomenclator!$B$6:$G$1000,4,0))</f>
        <v>-</v>
      </c>
      <c r="N2200" s="124" t="str">
        <f>IF($G2200=0,"-",VLOOKUP($G2200,Nomenclator!$B$6:$G$1000,6,0))</f>
        <v>-</v>
      </c>
      <c r="O2200" s="74"/>
      <c r="P2200" s="74"/>
    </row>
    <row r="2201" spans="1:16" x14ac:dyDescent="0.2">
      <c r="A2201" s="73" t="str">
        <f t="shared" si="34"/>
        <v>-</v>
      </c>
      <c r="B2201" s="75"/>
      <c r="C2201" s="74"/>
      <c r="D2201" s="74"/>
      <c r="E2201" s="74"/>
      <c r="F2201" s="74"/>
      <c r="G2201" s="74"/>
      <c r="H2201" s="74"/>
      <c r="I2201" s="74"/>
      <c r="J2201" s="78"/>
      <c r="K2201" s="78"/>
      <c r="L2201" s="124" t="str">
        <f>IF($G2201=0,"-",VLOOKUP($G2201,Nomenclator!$B$6:$G$1000,3,0))</f>
        <v>-</v>
      </c>
      <c r="M2201" s="124" t="str">
        <f>IF($G2201=0,"-",VLOOKUP($G2201,Nomenclator!$B$6:$G$1000,4,0))</f>
        <v>-</v>
      </c>
      <c r="N2201" s="124" t="str">
        <f>IF($G2201=0,"-",VLOOKUP($G2201,Nomenclator!$B$6:$G$1000,6,0))</f>
        <v>-</v>
      </c>
      <c r="O2201" s="74"/>
      <c r="P2201" s="74"/>
    </row>
    <row r="2202" spans="1:16" x14ac:dyDescent="0.2">
      <c r="A2202" s="73" t="str">
        <f t="shared" si="34"/>
        <v>-</v>
      </c>
      <c r="B2202" s="75"/>
      <c r="C2202" s="74"/>
      <c r="D2202" s="74"/>
      <c r="E2202" s="74"/>
      <c r="F2202" s="74"/>
      <c r="G2202" s="74"/>
      <c r="H2202" s="74"/>
      <c r="I2202" s="74"/>
      <c r="J2202" s="78"/>
      <c r="K2202" s="78"/>
      <c r="L2202" s="124" t="str">
        <f>IF($G2202=0,"-",VLOOKUP($G2202,Nomenclator!$B$6:$G$1000,3,0))</f>
        <v>-</v>
      </c>
      <c r="M2202" s="124" t="str">
        <f>IF($G2202=0,"-",VLOOKUP($G2202,Nomenclator!$B$6:$G$1000,4,0))</f>
        <v>-</v>
      </c>
      <c r="N2202" s="124" t="str">
        <f>IF($G2202=0,"-",VLOOKUP($G2202,Nomenclator!$B$6:$G$1000,6,0))</f>
        <v>-</v>
      </c>
      <c r="O2202" s="74"/>
      <c r="P2202" s="74"/>
    </row>
    <row r="2203" spans="1:16" x14ac:dyDescent="0.2">
      <c r="A2203" s="73" t="str">
        <f t="shared" si="34"/>
        <v>-</v>
      </c>
      <c r="B2203" s="75"/>
      <c r="C2203" s="74"/>
      <c r="D2203" s="74"/>
      <c r="E2203" s="74"/>
      <c r="F2203" s="74"/>
      <c r="G2203" s="74"/>
      <c r="H2203" s="74"/>
      <c r="I2203" s="74"/>
      <c r="J2203" s="78"/>
      <c r="K2203" s="78"/>
      <c r="L2203" s="124" t="str">
        <f>IF($G2203=0,"-",VLOOKUP($G2203,Nomenclator!$B$6:$G$1000,3,0))</f>
        <v>-</v>
      </c>
      <c r="M2203" s="124" t="str">
        <f>IF($G2203=0,"-",VLOOKUP($G2203,Nomenclator!$B$6:$G$1000,4,0))</f>
        <v>-</v>
      </c>
      <c r="N2203" s="124" t="str">
        <f>IF($G2203=0,"-",VLOOKUP($G2203,Nomenclator!$B$6:$G$1000,6,0))</f>
        <v>-</v>
      </c>
      <c r="O2203" s="74"/>
      <c r="P2203" s="74"/>
    </row>
    <row r="2204" spans="1:16" x14ac:dyDescent="0.2">
      <c r="A2204" s="73" t="str">
        <f t="shared" si="34"/>
        <v>-</v>
      </c>
      <c r="B2204" s="75"/>
      <c r="C2204" s="74"/>
      <c r="D2204" s="74"/>
      <c r="E2204" s="74"/>
      <c r="F2204" s="74"/>
      <c r="G2204" s="74"/>
      <c r="H2204" s="74"/>
      <c r="I2204" s="74"/>
      <c r="J2204" s="78"/>
      <c r="K2204" s="78"/>
      <c r="L2204" s="124" t="str">
        <f>IF($G2204=0,"-",VLOOKUP($G2204,Nomenclator!$B$6:$G$1000,3,0))</f>
        <v>-</v>
      </c>
      <c r="M2204" s="124" t="str">
        <f>IF($G2204=0,"-",VLOOKUP($G2204,Nomenclator!$B$6:$G$1000,4,0))</f>
        <v>-</v>
      </c>
      <c r="N2204" s="124" t="str">
        <f>IF($G2204=0,"-",VLOOKUP($G2204,Nomenclator!$B$6:$G$1000,6,0))</f>
        <v>-</v>
      </c>
      <c r="O2204" s="74"/>
      <c r="P2204" s="74"/>
    </row>
    <row r="2205" spans="1:16" x14ac:dyDescent="0.2">
      <c r="A2205" s="73" t="str">
        <f t="shared" si="34"/>
        <v>-</v>
      </c>
      <c r="B2205" s="75"/>
      <c r="C2205" s="74"/>
      <c r="D2205" s="74"/>
      <c r="E2205" s="74"/>
      <c r="F2205" s="74"/>
      <c r="G2205" s="74"/>
      <c r="H2205" s="74"/>
      <c r="I2205" s="74"/>
      <c r="J2205" s="78"/>
      <c r="K2205" s="78"/>
      <c r="L2205" s="124" t="str">
        <f>IF($G2205=0,"-",VLOOKUP($G2205,Nomenclator!$B$6:$G$1000,3,0))</f>
        <v>-</v>
      </c>
      <c r="M2205" s="124" t="str">
        <f>IF($G2205=0,"-",VLOOKUP($G2205,Nomenclator!$B$6:$G$1000,4,0))</f>
        <v>-</v>
      </c>
      <c r="N2205" s="124" t="str">
        <f>IF($G2205=0,"-",VLOOKUP($G2205,Nomenclator!$B$6:$G$1000,6,0))</f>
        <v>-</v>
      </c>
      <c r="O2205" s="74"/>
      <c r="P2205" s="74"/>
    </row>
    <row r="2206" spans="1:16" x14ac:dyDescent="0.2">
      <c r="A2206" s="73" t="str">
        <f t="shared" si="34"/>
        <v>-</v>
      </c>
      <c r="B2206" s="75"/>
      <c r="C2206" s="74"/>
      <c r="D2206" s="74"/>
      <c r="E2206" s="74"/>
      <c r="F2206" s="74"/>
      <c r="G2206" s="74"/>
      <c r="H2206" s="74"/>
      <c r="I2206" s="74"/>
      <c r="J2206" s="78"/>
      <c r="K2206" s="78"/>
      <c r="L2206" s="124" t="str">
        <f>IF($G2206=0,"-",VLOOKUP($G2206,Nomenclator!$B$6:$G$1000,3,0))</f>
        <v>-</v>
      </c>
      <c r="M2206" s="124" t="str">
        <f>IF($G2206=0,"-",VLOOKUP($G2206,Nomenclator!$B$6:$G$1000,4,0))</f>
        <v>-</v>
      </c>
      <c r="N2206" s="124" t="str">
        <f>IF($G2206=0,"-",VLOOKUP($G2206,Nomenclator!$B$6:$G$1000,6,0))</f>
        <v>-</v>
      </c>
      <c r="O2206" s="74"/>
      <c r="P2206" s="74"/>
    </row>
    <row r="2207" spans="1:16" x14ac:dyDescent="0.2">
      <c r="A2207" s="73" t="str">
        <f t="shared" si="34"/>
        <v>-</v>
      </c>
      <c r="B2207" s="75"/>
      <c r="C2207" s="74"/>
      <c r="D2207" s="74"/>
      <c r="E2207" s="74"/>
      <c r="F2207" s="74"/>
      <c r="G2207" s="74"/>
      <c r="H2207" s="74"/>
      <c r="I2207" s="74"/>
      <c r="J2207" s="78"/>
      <c r="K2207" s="78"/>
      <c r="L2207" s="124" t="str">
        <f>IF($G2207=0,"-",VLOOKUP($G2207,Nomenclator!$B$6:$G$1000,3,0))</f>
        <v>-</v>
      </c>
      <c r="M2207" s="124" t="str">
        <f>IF($G2207=0,"-",VLOOKUP($G2207,Nomenclator!$B$6:$G$1000,4,0))</f>
        <v>-</v>
      </c>
      <c r="N2207" s="124" t="str">
        <f>IF($G2207=0,"-",VLOOKUP($G2207,Nomenclator!$B$6:$G$1000,6,0))</f>
        <v>-</v>
      </c>
      <c r="O2207" s="74"/>
      <c r="P2207" s="74"/>
    </row>
    <row r="2208" spans="1:16" x14ac:dyDescent="0.2">
      <c r="A2208" s="73" t="str">
        <f t="shared" si="34"/>
        <v>-</v>
      </c>
      <c r="B2208" s="75"/>
      <c r="C2208" s="74"/>
      <c r="D2208" s="74"/>
      <c r="E2208" s="74"/>
      <c r="F2208" s="74"/>
      <c r="G2208" s="74"/>
      <c r="H2208" s="74"/>
      <c r="I2208" s="74"/>
      <c r="J2208" s="78"/>
      <c r="K2208" s="78"/>
      <c r="L2208" s="124" t="str">
        <f>IF($G2208=0,"-",VLOOKUP($G2208,Nomenclator!$B$6:$G$1000,3,0))</f>
        <v>-</v>
      </c>
      <c r="M2208" s="124" t="str">
        <f>IF($G2208=0,"-",VLOOKUP($G2208,Nomenclator!$B$6:$G$1000,4,0))</f>
        <v>-</v>
      </c>
      <c r="N2208" s="124" t="str">
        <f>IF($G2208=0,"-",VLOOKUP($G2208,Nomenclator!$B$6:$G$1000,6,0))</f>
        <v>-</v>
      </c>
      <c r="O2208" s="74"/>
      <c r="P2208" s="74"/>
    </row>
    <row r="2209" spans="1:16" x14ac:dyDescent="0.2">
      <c r="A2209" s="73" t="str">
        <f t="shared" si="34"/>
        <v>-</v>
      </c>
      <c r="B2209" s="75"/>
      <c r="C2209" s="74"/>
      <c r="D2209" s="74"/>
      <c r="E2209" s="74"/>
      <c r="F2209" s="74"/>
      <c r="G2209" s="74"/>
      <c r="H2209" s="74"/>
      <c r="I2209" s="74"/>
      <c r="J2209" s="78"/>
      <c r="K2209" s="78"/>
      <c r="L2209" s="124" t="str">
        <f>IF($G2209=0,"-",VLOOKUP($G2209,Nomenclator!$B$6:$G$1000,3,0))</f>
        <v>-</v>
      </c>
      <c r="M2209" s="124" t="str">
        <f>IF($G2209=0,"-",VLOOKUP($G2209,Nomenclator!$B$6:$G$1000,4,0))</f>
        <v>-</v>
      </c>
      <c r="N2209" s="124" t="str">
        <f>IF($G2209=0,"-",VLOOKUP($G2209,Nomenclator!$B$6:$G$1000,6,0))</f>
        <v>-</v>
      </c>
      <c r="O2209" s="74"/>
      <c r="P2209" s="74"/>
    </row>
    <row r="2210" spans="1:16" x14ac:dyDescent="0.2">
      <c r="A2210" s="73" t="str">
        <f t="shared" si="34"/>
        <v>-</v>
      </c>
      <c r="B2210" s="75"/>
      <c r="C2210" s="74"/>
      <c r="D2210" s="74"/>
      <c r="E2210" s="74"/>
      <c r="F2210" s="74"/>
      <c r="G2210" s="74"/>
      <c r="H2210" s="74"/>
      <c r="I2210" s="74"/>
      <c r="J2210" s="78"/>
      <c r="K2210" s="78"/>
      <c r="L2210" s="124" t="str">
        <f>IF($G2210=0,"-",VLOOKUP($G2210,Nomenclator!$B$6:$G$1000,3,0))</f>
        <v>-</v>
      </c>
      <c r="M2210" s="124" t="str">
        <f>IF($G2210=0,"-",VLOOKUP($G2210,Nomenclator!$B$6:$G$1000,4,0))</f>
        <v>-</v>
      </c>
      <c r="N2210" s="124" t="str">
        <f>IF($G2210=0,"-",VLOOKUP($G2210,Nomenclator!$B$6:$G$1000,6,0))</f>
        <v>-</v>
      </c>
      <c r="O2210" s="74"/>
      <c r="P2210" s="74"/>
    </row>
    <row r="2211" spans="1:16" x14ac:dyDescent="0.2">
      <c r="A2211" s="73" t="str">
        <f t="shared" si="34"/>
        <v>-</v>
      </c>
      <c r="B2211" s="75"/>
      <c r="C2211" s="74"/>
      <c r="D2211" s="74"/>
      <c r="E2211" s="74"/>
      <c r="F2211" s="74"/>
      <c r="G2211" s="74"/>
      <c r="H2211" s="74"/>
      <c r="I2211" s="74"/>
      <c r="J2211" s="78"/>
      <c r="K2211" s="78"/>
      <c r="L2211" s="124" t="str">
        <f>IF($G2211=0,"-",VLOOKUP($G2211,Nomenclator!$B$6:$G$1000,3,0))</f>
        <v>-</v>
      </c>
      <c r="M2211" s="124" t="str">
        <f>IF($G2211=0,"-",VLOOKUP($G2211,Nomenclator!$B$6:$G$1000,4,0))</f>
        <v>-</v>
      </c>
      <c r="N2211" s="124" t="str">
        <f>IF($G2211=0,"-",VLOOKUP($G2211,Nomenclator!$B$6:$G$1000,6,0))</f>
        <v>-</v>
      </c>
      <c r="O2211" s="74"/>
      <c r="P2211" s="74"/>
    </row>
    <row r="2212" spans="1:16" x14ac:dyDescent="0.2">
      <c r="A2212" s="73" t="str">
        <f t="shared" si="34"/>
        <v>-</v>
      </c>
      <c r="B2212" s="75"/>
      <c r="C2212" s="74"/>
      <c r="D2212" s="74"/>
      <c r="E2212" s="74"/>
      <c r="F2212" s="74"/>
      <c r="G2212" s="74"/>
      <c r="H2212" s="74"/>
      <c r="I2212" s="74"/>
      <c r="J2212" s="78"/>
      <c r="K2212" s="78"/>
      <c r="L2212" s="124" t="str">
        <f>IF($G2212=0,"-",VLOOKUP($G2212,Nomenclator!$B$6:$G$1000,3,0))</f>
        <v>-</v>
      </c>
      <c r="M2212" s="124" t="str">
        <f>IF($G2212=0,"-",VLOOKUP($G2212,Nomenclator!$B$6:$G$1000,4,0))</f>
        <v>-</v>
      </c>
      <c r="N2212" s="124" t="str">
        <f>IF($G2212=0,"-",VLOOKUP($G2212,Nomenclator!$B$6:$G$1000,6,0))</f>
        <v>-</v>
      </c>
      <c r="O2212" s="74"/>
      <c r="P2212" s="74"/>
    </row>
    <row r="2213" spans="1:16" x14ac:dyDescent="0.2">
      <c r="A2213" s="73" t="str">
        <f t="shared" si="34"/>
        <v>-</v>
      </c>
      <c r="B2213" s="75"/>
      <c r="C2213" s="74"/>
      <c r="D2213" s="74"/>
      <c r="E2213" s="74"/>
      <c r="F2213" s="74"/>
      <c r="G2213" s="74"/>
      <c r="H2213" s="74"/>
      <c r="I2213" s="74"/>
      <c r="J2213" s="78"/>
      <c r="K2213" s="78"/>
      <c r="L2213" s="124" t="str">
        <f>IF($G2213=0,"-",VLOOKUP($G2213,Nomenclator!$B$6:$G$1000,3,0))</f>
        <v>-</v>
      </c>
      <c r="M2213" s="124" t="str">
        <f>IF($G2213=0,"-",VLOOKUP($G2213,Nomenclator!$B$6:$G$1000,4,0))</f>
        <v>-</v>
      </c>
      <c r="N2213" s="124" t="str">
        <f>IF($G2213=0,"-",VLOOKUP($G2213,Nomenclator!$B$6:$G$1000,6,0))</f>
        <v>-</v>
      </c>
      <c r="O2213" s="74"/>
      <c r="P2213" s="74"/>
    </row>
    <row r="2214" spans="1:16" x14ac:dyDescent="0.2">
      <c r="A2214" s="73" t="str">
        <f t="shared" si="34"/>
        <v>-</v>
      </c>
      <c r="B2214" s="75"/>
      <c r="C2214" s="74"/>
      <c r="D2214" s="74"/>
      <c r="E2214" s="74"/>
      <c r="F2214" s="74"/>
      <c r="G2214" s="74"/>
      <c r="H2214" s="74"/>
      <c r="I2214" s="74"/>
      <c r="J2214" s="78"/>
      <c r="K2214" s="78"/>
      <c r="L2214" s="124" t="str">
        <f>IF($G2214=0,"-",VLOOKUP($G2214,Nomenclator!$B$6:$G$1000,3,0))</f>
        <v>-</v>
      </c>
      <c r="M2214" s="124" t="str">
        <f>IF($G2214=0,"-",VLOOKUP($G2214,Nomenclator!$B$6:$G$1000,4,0))</f>
        <v>-</v>
      </c>
      <c r="N2214" s="124" t="str">
        <f>IF($G2214=0,"-",VLOOKUP($G2214,Nomenclator!$B$6:$G$1000,6,0))</f>
        <v>-</v>
      </c>
      <c r="O2214" s="74"/>
      <c r="P2214" s="74"/>
    </row>
    <row r="2215" spans="1:16" x14ac:dyDescent="0.2">
      <c r="A2215" s="73" t="str">
        <f t="shared" si="34"/>
        <v>-</v>
      </c>
      <c r="B2215" s="75"/>
      <c r="C2215" s="74"/>
      <c r="D2215" s="74"/>
      <c r="E2215" s="74"/>
      <c r="F2215" s="74"/>
      <c r="G2215" s="74"/>
      <c r="H2215" s="74"/>
      <c r="I2215" s="74"/>
      <c r="J2215" s="78"/>
      <c r="K2215" s="78"/>
      <c r="L2215" s="124" t="str">
        <f>IF($G2215=0,"-",VLOOKUP($G2215,Nomenclator!$B$6:$G$1000,3,0))</f>
        <v>-</v>
      </c>
      <c r="M2215" s="124" t="str">
        <f>IF($G2215=0,"-",VLOOKUP($G2215,Nomenclator!$B$6:$G$1000,4,0))</f>
        <v>-</v>
      </c>
      <c r="N2215" s="124" t="str">
        <f>IF($G2215=0,"-",VLOOKUP($G2215,Nomenclator!$B$6:$G$1000,6,0))</f>
        <v>-</v>
      </c>
      <c r="O2215" s="74"/>
      <c r="P2215" s="74"/>
    </row>
    <row r="2216" spans="1:16" x14ac:dyDescent="0.2">
      <c r="A2216" s="73" t="str">
        <f t="shared" si="34"/>
        <v>-</v>
      </c>
      <c r="B2216" s="75"/>
      <c r="C2216" s="74"/>
      <c r="D2216" s="74"/>
      <c r="E2216" s="74"/>
      <c r="F2216" s="74"/>
      <c r="G2216" s="74"/>
      <c r="H2216" s="74"/>
      <c r="I2216" s="74"/>
      <c r="J2216" s="78"/>
      <c r="K2216" s="78"/>
      <c r="L2216" s="124" t="str">
        <f>IF($G2216=0,"-",VLOOKUP($G2216,Nomenclator!$B$6:$G$1000,3,0))</f>
        <v>-</v>
      </c>
      <c r="M2216" s="124" t="str">
        <f>IF($G2216=0,"-",VLOOKUP($G2216,Nomenclator!$B$6:$G$1000,4,0))</f>
        <v>-</v>
      </c>
      <c r="N2216" s="124" t="str">
        <f>IF($G2216=0,"-",VLOOKUP($G2216,Nomenclator!$B$6:$G$1000,6,0))</f>
        <v>-</v>
      </c>
      <c r="O2216" s="74"/>
      <c r="P2216" s="74"/>
    </row>
    <row r="2217" spans="1:16" x14ac:dyDescent="0.2">
      <c r="A2217" s="73" t="str">
        <f t="shared" si="34"/>
        <v>-</v>
      </c>
      <c r="B2217" s="75"/>
      <c r="C2217" s="74"/>
      <c r="D2217" s="74"/>
      <c r="E2217" s="74"/>
      <c r="F2217" s="74"/>
      <c r="G2217" s="74"/>
      <c r="H2217" s="74"/>
      <c r="I2217" s="74"/>
      <c r="J2217" s="78"/>
      <c r="K2217" s="78"/>
      <c r="L2217" s="124" t="str">
        <f>IF($G2217=0,"-",VLOOKUP($G2217,Nomenclator!$B$6:$G$1000,3,0))</f>
        <v>-</v>
      </c>
      <c r="M2217" s="124" t="str">
        <f>IF($G2217=0,"-",VLOOKUP($G2217,Nomenclator!$B$6:$G$1000,4,0))</f>
        <v>-</v>
      </c>
      <c r="N2217" s="124" t="str">
        <f>IF($G2217=0,"-",VLOOKUP($G2217,Nomenclator!$B$6:$G$1000,6,0))</f>
        <v>-</v>
      </c>
      <c r="O2217" s="74"/>
      <c r="P2217" s="74"/>
    </row>
    <row r="2218" spans="1:16" x14ac:dyDescent="0.2">
      <c r="A2218" s="73" t="str">
        <f t="shared" si="34"/>
        <v>-</v>
      </c>
      <c r="B2218" s="75"/>
      <c r="C2218" s="74"/>
      <c r="D2218" s="74"/>
      <c r="E2218" s="74"/>
      <c r="F2218" s="74"/>
      <c r="G2218" s="74"/>
      <c r="H2218" s="74"/>
      <c r="I2218" s="74"/>
      <c r="J2218" s="78"/>
      <c r="K2218" s="78"/>
      <c r="L2218" s="124" t="str">
        <f>IF($G2218=0,"-",VLOOKUP($G2218,Nomenclator!$B$6:$G$1000,3,0))</f>
        <v>-</v>
      </c>
      <c r="M2218" s="124" t="str">
        <f>IF($G2218=0,"-",VLOOKUP($G2218,Nomenclator!$B$6:$G$1000,4,0))</f>
        <v>-</v>
      </c>
      <c r="N2218" s="124" t="str">
        <f>IF($G2218=0,"-",VLOOKUP($G2218,Nomenclator!$B$6:$G$1000,6,0))</f>
        <v>-</v>
      </c>
      <c r="O2218" s="74"/>
      <c r="P2218" s="74"/>
    </row>
    <row r="2219" spans="1:16" x14ac:dyDescent="0.2">
      <c r="A2219" s="73" t="str">
        <f t="shared" si="34"/>
        <v>-</v>
      </c>
      <c r="B2219" s="75"/>
      <c r="C2219" s="74"/>
      <c r="D2219" s="74"/>
      <c r="E2219" s="74"/>
      <c r="F2219" s="74"/>
      <c r="G2219" s="74"/>
      <c r="H2219" s="74"/>
      <c r="I2219" s="74"/>
      <c r="J2219" s="78"/>
      <c r="K2219" s="78"/>
      <c r="L2219" s="124" t="str">
        <f>IF($G2219=0,"-",VLOOKUP($G2219,Nomenclator!$B$6:$G$1000,3,0))</f>
        <v>-</v>
      </c>
      <c r="M2219" s="124" t="str">
        <f>IF($G2219=0,"-",VLOOKUP($G2219,Nomenclator!$B$6:$G$1000,4,0))</f>
        <v>-</v>
      </c>
      <c r="N2219" s="124" t="str">
        <f>IF($G2219=0,"-",VLOOKUP($G2219,Nomenclator!$B$6:$G$1000,6,0))</f>
        <v>-</v>
      </c>
      <c r="O2219" s="74"/>
      <c r="P2219" s="74"/>
    </row>
    <row r="2220" spans="1:16" x14ac:dyDescent="0.2">
      <c r="A2220" s="73" t="str">
        <f t="shared" si="34"/>
        <v>-</v>
      </c>
      <c r="B2220" s="75"/>
      <c r="C2220" s="74"/>
      <c r="D2220" s="74"/>
      <c r="E2220" s="74"/>
      <c r="F2220" s="74"/>
      <c r="G2220" s="74"/>
      <c r="H2220" s="74"/>
      <c r="I2220" s="74"/>
      <c r="J2220" s="78"/>
      <c r="K2220" s="78"/>
      <c r="L2220" s="124" t="str">
        <f>IF($G2220=0,"-",VLOOKUP($G2220,Nomenclator!$B$6:$G$1000,3,0))</f>
        <v>-</v>
      </c>
      <c r="M2220" s="124" t="str">
        <f>IF($G2220=0,"-",VLOOKUP($G2220,Nomenclator!$B$6:$G$1000,4,0))</f>
        <v>-</v>
      </c>
      <c r="N2220" s="124" t="str">
        <f>IF($G2220=0,"-",VLOOKUP($G2220,Nomenclator!$B$6:$G$1000,6,0))</f>
        <v>-</v>
      </c>
      <c r="O2220" s="74"/>
      <c r="P2220" s="74"/>
    </row>
    <row r="2221" spans="1:16" x14ac:dyDescent="0.2">
      <c r="A2221" s="73" t="str">
        <f t="shared" si="34"/>
        <v>-</v>
      </c>
      <c r="B2221" s="75"/>
      <c r="C2221" s="74"/>
      <c r="D2221" s="74"/>
      <c r="E2221" s="74"/>
      <c r="F2221" s="74"/>
      <c r="G2221" s="74"/>
      <c r="H2221" s="74"/>
      <c r="I2221" s="74"/>
      <c r="J2221" s="78"/>
      <c r="K2221" s="78"/>
      <c r="L2221" s="124" t="str">
        <f>IF($G2221=0,"-",VLOOKUP($G2221,Nomenclator!$B$6:$G$1000,3,0))</f>
        <v>-</v>
      </c>
      <c r="M2221" s="124" t="str">
        <f>IF($G2221=0,"-",VLOOKUP($G2221,Nomenclator!$B$6:$G$1000,4,0))</f>
        <v>-</v>
      </c>
      <c r="N2221" s="124" t="str">
        <f>IF($G2221=0,"-",VLOOKUP($G2221,Nomenclator!$B$6:$G$1000,6,0))</f>
        <v>-</v>
      </c>
      <c r="O2221" s="74"/>
      <c r="P2221" s="74"/>
    </row>
    <row r="2222" spans="1:16" x14ac:dyDescent="0.2">
      <c r="A2222" s="73" t="str">
        <f t="shared" si="34"/>
        <v>-</v>
      </c>
      <c r="B2222" s="75"/>
      <c r="C2222" s="74"/>
      <c r="D2222" s="74"/>
      <c r="E2222" s="74"/>
      <c r="F2222" s="74"/>
      <c r="G2222" s="74"/>
      <c r="H2222" s="74"/>
      <c r="I2222" s="74"/>
      <c r="J2222" s="78"/>
      <c r="K2222" s="78"/>
      <c r="L2222" s="124" t="str">
        <f>IF($G2222=0,"-",VLOOKUP($G2222,Nomenclator!$B$6:$G$1000,3,0))</f>
        <v>-</v>
      </c>
      <c r="M2222" s="124" t="str">
        <f>IF($G2222=0,"-",VLOOKUP($G2222,Nomenclator!$B$6:$G$1000,4,0))</f>
        <v>-</v>
      </c>
      <c r="N2222" s="124" t="str">
        <f>IF($G2222=0,"-",VLOOKUP($G2222,Nomenclator!$B$6:$G$1000,6,0))</f>
        <v>-</v>
      </c>
      <c r="O2222" s="74"/>
      <c r="P2222" s="74"/>
    </row>
    <row r="2223" spans="1:16" x14ac:dyDescent="0.2">
      <c r="A2223" s="73" t="str">
        <f t="shared" si="34"/>
        <v>-</v>
      </c>
      <c r="B2223" s="75"/>
      <c r="C2223" s="74"/>
      <c r="D2223" s="74"/>
      <c r="E2223" s="74"/>
      <c r="F2223" s="74"/>
      <c r="G2223" s="74"/>
      <c r="H2223" s="74"/>
      <c r="I2223" s="74"/>
      <c r="J2223" s="78"/>
      <c r="K2223" s="78"/>
      <c r="L2223" s="124" t="str">
        <f>IF($G2223=0,"-",VLOOKUP($G2223,Nomenclator!$B$6:$G$1000,3,0))</f>
        <v>-</v>
      </c>
      <c r="M2223" s="124" t="str">
        <f>IF($G2223=0,"-",VLOOKUP($G2223,Nomenclator!$B$6:$G$1000,4,0))</f>
        <v>-</v>
      </c>
      <c r="N2223" s="124" t="str">
        <f>IF($G2223=0,"-",VLOOKUP($G2223,Nomenclator!$B$6:$G$1000,6,0))</f>
        <v>-</v>
      </c>
      <c r="O2223" s="74"/>
      <c r="P2223" s="74"/>
    </row>
    <row r="2224" spans="1:16" x14ac:dyDescent="0.2">
      <c r="A2224" s="73" t="str">
        <f t="shared" si="34"/>
        <v>-</v>
      </c>
      <c r="B2224" s="75"/>
      <c r="C2224" s="74"/>
      <c r="D2224" s="74"/>
      <c r="E2224" s="74"/>
      <c r="F2224" s="74"/>
      <c r="G2224" s="74"/>
      <c r="H2224" s="74"/>
      <c r="I2224" s="74"/>
      <c r="J2224" s="78"/>
      <c r="K2224" s="78"/>
      <c r="L2224" s="124" t="str">
        <f>IF($G2224=0,"-",VLOOKUP($G2224,Nomenclator!$B$6:$G$1000,3,0))</f>
        <v>-</v>
      </c>
      <c r="M2224" s="124" t="str">
        <f>IF($G2224=0,"-",VLOOKUP($G2224,Nomenclator!$B$6:$G$1000,4,0))</f>
        <v>-</v>
      </c>
      <c r="N2224" s="124" t="str">
        <f>IF($G2224=0,"-",VLOOKUP($G2224,Nomenclator!$B$6:$G$1000,6,0))</f>
        <v>-</v>
      </c>
      <c r="O2224" s="74"/>
      <c r="P2224" s="74"/>
    </row>
    <row r="2225" spans="1:16" x14ac:dyDescent="0.2">
      <c r="A2225" s="73" t="str">
        <f t="shared" si="34"/>
        <v>-</v>
      </c>
      <c r="B2225" s="75"/>
      <c r="C2225" s="74"/>
      <c r="D2225" s="74"/>
      <c r="E2225" s="74"/>
      <c r="F2225" s="74"/>
      <c r="G2225" s="74"/>
      <c r="H2225" s="74"/>
      <c r="I2225" s="74"/>
      <c r="J2225" s="78"/>
      <c r="K2225" s="78"/>
      <c r="L2225" s="124" t="str">
        <f>IF($G2225=0,"-",VLOOKUP($G2225,Nomenclator!$B$6:$G$1000,3,0))</f>
        <v>-</v>
      </c>
      <c r="M2225" s="124" t="str">
        <f>IF($G2225=0,"-",VLOOKUP($G2225,Nomenclator!$B$6:$G$1000,4,0))</f>
        <v>-</v>
      </c>
      <c r="N2225" s="124" t="str">
        <f>IF($G2225=0,"-",VLOOKUP($G2225,Nomenclator!$B$6:$G$1000,6,0))</f>
        <v>-</v>
      </c>
      <c r="O2225" s="74"/>
      <c r="P2225" s="74"/>
    </row>
    <row r="2226" spans="1:16" x14ac:dyDescent="0.2">
      <c r="A2226" s="73" t="str">
        <f t="shared" si="34"/>
        <v>-</v>
      </c>
      <c r="B2226" s="75"/>
      <c r="C2226" s="74"/>
      <c r="D2226" s="74"/>
      <c r="E2226" s="74"/>
      <c r="F2226" s="74"/>
      <c r="G2226" s="74"/>
      <c r="H2226" s="74"/>
      <c r="I2226" s="74"/>
      <c r="J2226" s="78"/>
      <c r="K2226" s="78"/>
      <c r="L2226" s="124" t="str">
        <f>IF($G2226=0,"-",VLOOKUP($G2226,Nomenclator!$B$6:$G$1000,3,0))</f>
        <v>-</v>
      </c>
      <c r="M2226" s="124" t="str">
        <f>IF($G2226=0,"-",VLOOKUP($G2226,Nomenclator!$B$6:$G$1000,4,0))</f>
        <v>-</v>
      </c>
      <c r="N2226" s="124" t="str">
        <f>IF($G2226=0,"-",VLOOKUP($G2226,Nomenclator!$B$6:$G$1000,6,0))</f>
        <v>-</v>
      </c>
      <c r="O2226" s="74"/>
      <c r="P2226" s="74"/>
    </row>
    <row r="2227" spans="1:16" x14ac:dyDescent="0.2">
      <c r="A2227" s="73" t="str">
        <f t="shared" si="34"/>
        <v>-</v>
      </c>
      <c r="B2227" s="75"/>
      <c r="C2227" s="74"/>
      <c r="D2227" s="74"/>
      <c r="E2227" s="74"/>
      <c r="F2227" s="74"/>
      <c r="G2227" s="74"/>
      <c r="H2227" s="74"/>
      <c r="I2227" s="74"/>
      <c r="J2227" s="78"/>
      <c r="K2227" s="78"/>
      <c r="L2227" s="124" t="str">
        <f>IF($G2227=0,"-",VLOOKUP($G2227,Nomenclator!$B$6:$G$1000,3,0))</f>
        <v>-</v>
      </c>
      <c r="M2227" s="124" t="str">
        <f>IF($G2227=0,"-",VLOOKUP($G2227,Nomenclator!$B$6:$G$1000,4,0))</f>
        <v>-</v>
      </c>
      <c r="N2227" s="124" t="str">
        <f>IF($G2227=0,"-",VLOOKUP($G2227,Nomenclator!$B$6:$G$1000,6,0))</f>
        <v>-</v>
      </c>
      <c r="O2227" s="74"/>
      <c r="P2227" s="74"/>
    </row>
    <row r="2228" spans="1:16" x14ac:dyDescent="0.2">
      <c r="A2228" s="73" t="str">
        <f t="shared" si="34"/>
        <v>-</v>
      </c>
      <c r="B2228" s="75"/>
      <c r="C2228" s="74"/>
      <c r="D2228" s="74"/>
      <c r="E2228" s="74"/>
      <c r="F2228" s="74"/>
      <c r="G2228" s="74"/>
      <c r="H2228" s="74"/>
      <c r="I2228" s="74"/>
      <c r="J2228" s="78"/>
      <c r="K2228" s="78"/>
      <c r="L2228" s="124" t="str">
        <f>IF($G2228=0,"-",VLOOKUP($G2228,Nomenclator!$B$6:$G$1000,3,0))</f>
        <v>-</v>
      </c>
      <c r="M2228" s="124" t="str">
        <f>IF($G2228=0,"-",VLOOKUP($G2228,Nomenclator!$B$6:$G$1000,4,0))</f>
        <v>-</v>
      </c>
      <c r="N2228" s="124" t="str">
        <f>IF($G2228=0,"-",VLOOKUP($G2228,Nomenclator!$B$6:$G$1000,6,0))</f>
        <v>-</v>
      </c>
      <c r="O2228" s="74"/>
      <c r="P2228" s="74"/>
    </row>
    <row r="2229" spans="1:16" x14ac:dyDescent="0.2">
      <c r="A2229" s="73" t="str">
        <f t="shared" si="34"/>
        <v>-</v>
      </c>
      <c r="B2229" s="75"/>
      <c r="C2229" s="74"/>
      <c r="D2229" s="74"/>
      <c r="E2229" s="74"/>
      <c r="F2229" s="74"/>
      <c r="G2229" s="74"/>
      <c r="H2229" s="74"/>
      <c r="I2229" s="74"/>
      <c r="J2229" s="78"/>
      <c r="K2229" s="78"/>
      <c r="L2229" s="124" t="str">
        <f>IF($G2229=0,"-",VLOOKUP($G2229,Nomenclator!$B$6:$G$1000,3,0))</f>
        <v>-</v>
      </c>
      <c r="M2229" s="124" t="str">
        <f>IF($G2229=0,"-",VLOOKUP($G2229,Nomenclator!$B$6:$G$1000,4,0))</f>
        <v>-</v>
      </c>
      <c r="N2229" s="124" t="str">
        <f>IF($G2229=0,"-",VLOOKUP($G2229,Nomenclator!$B$6:$G$1000,6,0))</f>
        <v>-</v>
      </c>
      <c r="O2229" s="74"/>
      <c r="P2229" s="74"/>
    </row>
    <row r="2230" spans="1:16" x14ac:dyDescent="0.2">
      <c r="A2230" s="73" t="str">
        <f t="shared" si="34"/>
        <v>-</v>
      </c>
      <c r="B2230" s="75"/>
      <c r="C2230" s="74"/>
      <c r="D2230" s="74"/>
      <c r="E2230" s="74"/>
      <c r="F2230" s="74"/>
      <c r="G2230" s="74"/>
      <c r="H2230" s="74"/>
      <c r="I2230" s="74"/>
      <c r="J2230" s="78"/>
      <c r="K2230" s="78"/>
      <c r="L2230" s="124" t="str">
        <f>IF($G2230=0,"-",VLOOKUP($G2230,Nomenclator!$B$6:$G$1000,3,0))</f>
        <v>-</v>
      </c>
      <c r="M2230" s="124" t="str">
        <f>IF($G2230=0,"-",VLOOKUP($G2230,Nomenclator!$B$6:$G$1000,4,0))</f>
        <v>-</v>
      </c>
      <c r="N2230" s="124" t="str">
        <f>IF($G2230=0,"-",VLOOKUP($G2230,Nomenclator!$B$6:$G$1000,6,0))</f>
        <v>-</v>
      </c>
      <c r="O2230" s="74"/>
      <c r="P2230" s="74"/>
    </row>
    <row r="2231" spans="1:16" x14ac:dyDescent="0.2">
      <c r="A2231" s="73" t="str">
        <f t="shared" si="34"/>
        <v>-</v>
      </c>
      <c r="B2231" s="75"/>
      <c r="C2231" s="74"/>
      <c r="D2231" s="74"/>
      <c r="E2231" s="74"/>
      <c r="F2231" s="74"/>
      <c r="G2231" s="74"/>
      <c r="H2231" s="74"/>
      <c r="I2231" s="74"/>
      <c r="J2231" s="78"/>
      <c r="K2231" s="78"/>
      <c r="L2231" s="124" t="str">
        <f>IF($G2231=0,"-",VLOOKUP($G2231,Nomenclator!$B$6:$G$1000,3,0))</f>
        <v>-</v>
      </c>
      <c r="M2231" s="124" t="str">
        <f>IF($G2231=0,"-",VLOOKUP($G2231,Nomenclator!$B$6:$G$1000,4,0))</f>
        <v>-</v>
      </c>
      <c r="N2231" s="124" t="str">
        <f>IF($G2231=0,"-",VLOOKUP($G2231,Nomenclator!$B$6:$G$1000,6,0))</f>
        <v>-</v>
      </c>
      <c r="O2231" s="74"/>
      <c r="P2231" s="74"/>
    </row>
    <row r="2232" spans="1:16" x14ac:dyDescent="0.2">
      <c r="A2232" s="73" t="str">
        <f t="shared" si="34"/>
        <v>-</v>
      </c>
      <c r="B2232" s="75"/>
      <c r="C2232" s="74"/>
      <c r="D2232" s="74"/>
      <c r="E2232" s="74"/>
      <c r="F2232" s="74"/>
      <c r="G2232" s="74"/>
      <c r="H2232" s="74"/>
      <c r="I2232" s="74"/>
      <c r="J2232" s="78"/>
      <c r="K2232" s="78"/>
      <c r="L2232" s="124" t="str">
        <f>IF($G2232=0,"-",VLOOKUP($G2232,Nomenclator!$B$6:$G$1000,3,0))</f>
        <v>-</v>
      </c>
      <c r="M2232" s="124" t="str">
        <f>IF($G2232=0,"-",VLOOKUP($G2232,Nomenclator!$B$6:$G$1000,4,0))</f>
        <v>-</v>
      </c>
      <c r="N2232" s="124" t="str">
        <f>IF($G2232=0,"-",VLOOKUP($G2232,Nomenclator!$B$6:$G$1000,6,0))</f>
        <v>-</v>
      </c>
      <c r="O2232" s="74"/>
      <c r="P2232" s="74"/>
    </row>
    <row r="2233" spans="1:16" x14ac:dyDescent="0.2">
      <c r="A2233" s="73" t="str">
        <f t="shared" si="34"/>
        <v>-</v>
      </c>
      <c r="B2233" s="75"/>
      <c r="C2233" s="74"/>
      <c r="D2233" s="74"/>
      <c r="E2233" s="74"/>
      <c r="F2233" s="74"/>
      <c r="G2233" s="74"/>
      <c r="H2233" s="74"/>
      <c r="I2233" s="74"/>
      <c r="J2233" s="78"/>
      <c r="K2233" s="78"/>
      <c r="L2233" s="124" t="str">
        <f>IF($G2233=0,"-",VLOOKUP($G2233,Nomenclator!$B$6:$G$1000,3,0))</f>
        <v>-</v>
      </c>
      <c r="M2233" s="124" t="str">
        <f>IF($G2233=0,"-",VLOOKUP($G2233,Nomenclator!$B$6:$G$1000,4,0))</f>
        <v>-</v>
      </c>
      <c r="N2233" s="124" t="str">
        <f>IF($G2233=0,"-",VLOOKUP($G2233,Nomenclator!$B$6:$G$1000,6,0))</f>
        <v>-</v>
      </c>
      <c r="O2233" s="74"/>
      <c r="P2233" s="74"/>
    </row>
    <row r="2234" spans="1:16" x14ac:dyDescent="0.2">
      <c r="A2234" s="73" t="str">
        <f t="shared" ref="A2234:A2297" si="35">IF(B2234=0,"-",YEAR(B2234))</f>
        <v>-</v>
      </c>
      <c r="B2234" s="75"/>
      <c r="C2234" s="74"/>
      <c r="D2234" s="74"/>
      <c r="E2234" s="74"/>
      <c r="F2234" s="74"/>
      <c r="G2234" s="74"/>
      <c r="H2234" s="74"/>
      <c r="I2234" s="74"/>
      <c r="J2234" s="78"/>
      <c r="K2234" s="78"/>
      <c r="L2234" s="124" t="str">
        <f>IF($G2234=0,"-",VLOOKUP($G2234,Nomenclator!$B$6:$G$1000,3,0))</f>
        <v>-</v>
      </c>
      <c r="M2234" s="124" t="str">
        <f>IF($G2234=0,"-",VLOOKUP($G2234,Nomenclator!$B$6:$G$1000,4,0))</f>
        <v>-</v>
      </c>
      <c r="N2234" s="124" t="str">
        <f>IF($G2234=0,"-",VLOOKUP($G2234,Nomenclator!$B$6:$G$1000,6,0))</f>
        <v>-</v>
      </c>
      <c r="O2234" s="74"/>
      <c r="P2234" s="74"/>
    </row>
    <row r="2235" spans="1:16" x14ac:dyDescent="0.2">
      <c r="A2235" s="73" t="str">
        <f t="shared" si="35"/>
        <v>-</v>
      </c>
      <c r="B2235" s="75"/>
      <c r="C2235" s="74"/>
      <c r="D2235" s="74"/>
      <c r="E2235" s="74"/>
      <c r="F2235" s="74"/>
      <c r="G2235" s="74"/>
      <c r="H2235" s="74"/>
      <c r="I2235" s="74"/>
      <c r="J2235" s="78"/>
      <c r="K2235" s="78"/>
      <c r="L2235" s="124" t="str">
        <f>IF($G2235=0,"-",VLOOKUP($G2235,Nomenclator!$B$6:$G$1000,3,0))</f>
        <v>-</v>
      </c>
      <c r="M2235" s="124" t="str">
        <f>IF($G2235=0,"-",VLOOKUP($G2235,Nomenclator!$B$6:$G$1000,4,0))</f>
        <v>-</v>
      </c>
      <c r="N2235" s="124" t="str">
        <f>IF($G2235=0,"-",VLOOKUP($G2235,Nomenclator!$B$6:$G$1000,6,0))</f>
        <v>-</v>
      </c>
      <c r="O2235" s="74"/>
      <c r="P2235" s="74"/>
    </row>
    <row r="2236" spans="1:16" x14ac:dyDescent="0.2">
      <c r="A2236" s="73" t="str">
        <f t="shared" si="35"/>
        <v>-</v>
      </c>
      <c r="B2236" s="75"/>
      <c r="C2236" s="74"/>
      <c r="D2236" s="74"/>
      <c r="E2236" s="74"/>
      <c r="F2236" s="74"/>
      <c r="G2236" s="74"/>
      <c r="H2236" s="74"/>
      <c r="I2236" s="74"/>
      <c r="J2236" s="78"/>
      <c r="K2236" s="78"/>
      <c r="L2236" s="124" t="str">
        <f>IF($G2236=0,"-",VLOOKUP($G2236,Nomenclator!$B$6:$G$1000,3,0))</f>
        <v>-</v>
      </c>
      <c r="M2236" s="124" t="str">
        <f>IF($G2236=0,"-",VLOOKUP($G2236,Nomenclator!$B$6:$G$1000,4,0))</f>
        <v>-</v>
      </c>
      <c r="N2236" s="124" t="str">
        <f>IF($G2236=0,"-",VLOOKUP($G2236,Nomenclator!$B$6:$G$1000,6,0))</f>
        <v>-</v>
      </c>
      <c r="O2236" s="74"/>
      <c r="P2236" s="74"/>
    </row>
    <row r="2237" spans="1:16" x14ac:dyDescent="0.2">
      <c r="A2237" s="73" t="str">
        <f t="shared" si="35"/>
        <v>-</v>
      </c>
      <c r="B2237" s="75"/>
      <c r="C2237" s="74"/>
      <c r="D2237" s="74"/>
      <c r="E2237" s="74"/>
      <c r="F2237" s="74"/>
      <c r="G2237" s="74"/>
      <c r="H2237" s="74"/>
      <c r="I2237" s="74"/>
      <c r="J2237" s="78"/>
      <c r="K2237" s="78"/>
      <c r="L2237" s="124" t="str">
        <f>IF($G2237=0,"-",VLOOKUP($G2237,Nomenclator!$B$6:$G$1000,3,0))</f>
        <v>-</v>
      </c>
      <c r="M2237" s="124" t="str">
        <f>IF($G2237=0,"-",VLOOKUP($G2237,Nomenclator!$B$6:$G$1000,4,0))</f>
        <v>-</v>
      </c>
      <c r="N2237" s="124" t="str">
        <f>IF($G2237=0,"-",VLOOKUP($G2237,Nomenclator!$B$6:$G$1000,6,0))</f>
        <v>-</v>
      </c>
      <c r="O2237" s="74"/>
      <c r="P2237" s="74"/>
    </row>
    <row r="2238" spans="1:16" x14ac:dyDescent="0.2">
      <c r="A2238" s="73" t="str">
        <f t="shared" si="35"/>
        <v>-</v>
      </c>
      <c r="B2238" s="75"/>
      <c r="C2238" s="74"/>
      <c r="D2238" s="74"/>
      <c r="E2238" s="74"/>
      <c r="F2238" s="74"/>
      <c r="G2238" s="74"/>
      <c r="H2238" s="74"/>
      <c r="I2238" s="74"/>
      <c r="J2238" s="78"/>
      <c r="K2238" s="78"/>
      <c r="L2238" s="124" t="str">
        <f>IF($G2238=0,"-",VLOOKUP($G2238,Nomenclator!$B$6:$G$1000,3,0))</f>
        <v>-</v>
      </c>
      <c r="M2238" s="124" t="str">
        <f>IF($G2238=0,"-",VLOOKUP($G2238,Nomenclator!$B$6:$G$1000,4,0))</f>
        <v>-</v>
      </c>
      <c r="N2238" s="124" t="str">
        <f>IF($G2238=0,"-",VLOOKUP($G2238,Nomenclator!$B$6:$G$1000,6,0))</f>
        <v>-</v>
      </c>
      <c r="O2238" s="74"/>
      <c r="P2238" s="74"/>
    </row>
    <row r="2239" spans="1:16" x14ac:dyDescent="0.2">
      <c r="A2239" s="73" t="str">
        <f t="shared" si="35"/>
        <v>-</v>
      </c>
      <c r="B2239" s="75"/>
      <c r="C2239" s="74"/>
      <c r="D2239" s="74"/>
      <c r="E2239" s="74"/>
      <c r="F2239" s="74"/>
      <c r="G2239" s="74"/>
      <c r="H2239" s="74"/>
      <c r="I2239" s="74"/>
      <c r="J2239" s="78"/>
      <c r="K2239" s="78"/>
      <c r="L2239" s="124" t="str">
        <f>IF($G2239=0,"-",VLOOKUP($G2239,Nomenclator!$B$6:$G$1000,3,0))</f>
        <v>-</v>
      </c>
      <c r="M2239" s="124" t="str">
        <f>IF($G2239=0,"-",VLOOKUP($G2239,Nomenclator!$B$6:$G$1000,4,0))</f>
        <v>-</v>
      </c>
      <c r="N2239" s="124" t="str">
        <f>IF($G2239=0,"-",VLOOKUP($G2239,Nomenclator!$B$6:$G$1000,6,0))</f>
        <v>-</v>
      </c>
      <c r="O2239" s="74"/>
      <c r="P2239" s="74"/>
    </row>
    <row r="2240" spans="1:16" x14ac:dyDescent="0.2">
      <c r="A2240" s="73" t="str">
        <f t="shared" si="35"/>
        <v>-</v>
      </c>
      <c r="B2240" s="75"/>
      <c r="C2240" s="74"/>
      <c r="D2240" s="74"/>
      <c r="E2240" s="74"/>
      <c r="F2240" s="74"/>
      <c r="G2240" s="74"/>
      <c r="H2240" s="74"/>
      <c r="I2240" s="74"/>
      <c r="J2240" s="78"/>
      <c r="K2240" s="78"/>
      <c r="L2240" s="124" t="str">
        <f>IF($G2240=0,"-",VLOOKUP($G2240,Nomenclator!$B$6:$G$1000,3,0))</f>
        <v>-</v>
      </c>
      <c r="M2240" s="124" t="str">
        <f>IF($G2240=0,"-",VLOOKUP($G2240,Nomenclator!$B$6:$G$1000,4,0))</f>
        <v>-</v>
      </c>
      <c r="N2240" s="124" t="str">
        <f>IF($G2240=0,"-",VLOOKUP($G2240,Nomenclator!$B$6:$G$1000,6,0))</f>
        <v>-</v>
      </c>
      <c r="O2240" s="74"/>
      <c r="P2240" s="74"/>
    </row>
    <row r="2241" spans="1:16" x14ac:dyDescent="0.2">
      <c r="A2241" s="73" t="str">
        <f t="shared" si="35"/>
        <v>-</v>
      </c>
      <c r="B2241" s="75"/>
      <c r="C2241" s="74"/>
      <c r="D2241" s="74"/>
      <c r="E2241" s="74"/>
      <c r="F2241" s="74"/>
      <c r="G2241" s="74"/>
      <c r="H2241" s="74"/>
      <c r="I2241" s="74"/>
      <c r="J2241" s="78"/>
      <c r="K2241" s="78"/>
      <c r="L2241" s="124" t="str">
        <f>IF($G2241=0,"-",VLOOKUP($G2241,Nomenclator!$B$6:$G$1000,3,0))</f>
        <v>-</v>
      </c>
      <c r="M2241" s="124" t="str">
        <f>IF($G2241=0,"-",VLOOKUP($G2241,Nomenclator!$B$6:$G$1000,4,0))</f>
        <v>-</v>
      </c>
      <c r="N2241" s="124" t="str">
        <f>IF($G2241=0,"-",VLOOKUP($G2241,Nomenclator!$B$6:$G$1000,6,0))</f>
        <v>-</v>
      </c>
      <c r="O2241" s="74"/>
      <c r="P2241" s="74"/>
    </row>
    <row r="2242" spans="1:16" x14ac:dyDescent="0.2">
      <c r="A2242" s="73" t="str">
        <f t="shared" si="35"/>
        <v>-</v>
      </c>
      <c r="B2242" s="75"/>
      <c r="C2242" s="74"/>
      <c r="D2242" s="74"/>
      <c r="E2242" s="74"/>
      <c r="F2242" s="74"/>
      <c r="G2242" s="74"/>
      <c r="H2242" s="74"/>
      <c r="I2242" s="74"/>
      <c r="J2242" s="78"/>
      <c r="K2242" s="78"/>
      <c r="L2242" s="124" t="str">
        <f>IF($G2242=0,"-",VLOOKUP($G2242,Nomenclator!$B$6:$G$1000,3,0))</f>
        <v>-</v>
      </c>
      <c r="M2242" s="124" t="str">
        <f>IF($G2242=0,"-",VLOOKUP($G2242,Nomenclator!$B$6:$G$1000,4,0))</f>
        <v>-</v>
      </c>
      <c r="N2242" s="124" t="str">
        <f>IF($G2242=0,"-",VLOOKUP($G2242,Nomenclator!$B$6:$G$1000,6,0))</f>
        <v>-</v>
      </c>
      <c r="O2242" s="74"/>
      <c r="P2242" s="74"/>
    </row>
    <row r="2243" spans="1:16" x14ac:dyDescent="0.2">
      <c r="A2243" s="73" t="str">
        <f t="shared" si="35"/>
        <v>-</v>
      </c>
      <c r="B2243" s="75"/>
      <c r="C2243" s="74"/>
      <c r="D2243" s="74"/>
      <c r="E2243" s="74"/>
      <c r="F2243" s="74"/>
      <c r="G2243" s="74"/>
      <c r="H2243" s="74"/>
      <c r="I2243" s="74"/>
      <c r="J2243" s="78"/>
      <c r="K2243" s="78"/>
      <c r="L2243" s="124" t="str">
        <f>IF($G2243=0,"-",VLOOKUP($G2243,Nomenclator!$B$6:$G$1000,3,0))</f>
        <v>-</v>
      </c>
      <c r="M2243" s="124" t="str">
        <f>IF($G2243=0,"-",VLOOKUP($G2243,Nomenclator!$B$6:$G$1000,4,0))</f>
        <v>-</v>
      </c>
      <c r="N2243" s="124" t="str">
        <f>IF($G2243=0,"-",VLOOKUP($G2243,Nomenclator!$B$6:$G$1000,6,0))</f>
        <v>-</v>
      </c>
      <c r="O2243" s="74"/>
      <c r="P2243" s="74"/>
    </row>
    <row r="2244" spans="1:16" x14ac:dyDescent="0.2">
      <c r="A2244" s="73" t="str">
        <f t="shared" si="35"/>
        <v>-</v>
      </c>
      <c r="B2244" s="75"/>
      <c r="C2244" s="74"/>
      <c r="D2244" s="74"/>
      <c r="E2244" s="74"/>
      <c r="F2244" s="74"/>
      <c r="G2244" s="74"/>
      <c r="H2244" s="74"/>
      <c r="I2244" s="74"/>
      <c r="J2244" s="78"/>
      <c r="K2244" s="78"/>
      <c r="L2244" s="124" t="str">
        <f>IF($G2244=0,"-",VLOOKUP($G2244,Nomenclator!$B$6:$G$1000,3,0))</f>
        <v>-</v>
      </c>
      <c r="M2244" s="124" t="str">
        <f>IF($G2244=0,"-",VLOOKUP($G2244,Nomenclator!$B$6:$G$1000,4,0))</f>
        <v>-</v>
      </c>
      <c r="N2244" s="124" t="str">
        <f>IF($G2244=0,"-",VLOOKUP($G2244,Nomenclator!$B$6:$G$1000,6,0))</f>
        <v>-</v>
      </c>
      <c r="O2244" s="74"/>
      <c r="P2244" s="74"/>
    </row>
    <row r="2245" spans="1:16" x14ac:dyDescent="0.2">
      <c r="A2245" s="73" t="str">
        <f t="shared" si="35"/>
        <v>-</v>
      </c>
      <c r="B2245" s="75"/>
      <c r="C2245" s="74"/>
      <c r="D2245" s="74"/>
      <c r="E2245" s="74"/>
      <c r="F2245" s="74"/>
      <c r="G2245" s="74"/>
      <c r="H2245" s="74"/>
      <c r="I2245" s="74"/>
      <c r="J2245" s="78"/>
      <c r="K2245" s="78"/>
      <c r="L2245" s="124" t="str">
        <f>IF($G2245=0,"-",VLOOKUP($G2245,Nomenclator!$B$6:$G$1000,3,0))</f>
        <v>-</v>
      </c>
      <c r="M2245" s="124" t="str">
        <f>IF($G2245=0,"-",VLOOKUP($G2245,Nomenclator!$B$6:$G$1000,4,0))</f>
        <v>-</v>
      </c>
      <c r="N2245" s="124" t="str">
        <f>IF($G2245=0,"-",VLOOKUP($G2245,Nomenclator!$B$6:$G$1000,6,0))</f>
        <v>-</v>
      </c>
      <c r="O2245" s="74"/>
      <c r="P2245" s="74"/>
    </row>
    <row r="2246" spans="1:16" x14ac:dyDescent="0.2">
      <c r="A2246" s="73" t="str">
        <f t="shared" si="35"/>
        <v>-</v>
      </c>
      <c r="B2246" s="75"/>
      <c r="C2246" s="74"/>
      <c r="D2246" s="74"/>
      <c r="E2246" s="74"/>
      <c r="F2246" s="74"/>
      <c r="G2246" s="74"/>
      <c r="H2246" s="74"/>
      <c r="I2246" s="74"/>
      <c r="J2246" s="78"/>
      <c r="K2246" s="78"/>
      <c r="L2246" s="124" t="str">
        <f>IF($G2246=0,"-",VLOOKUP($G2246,Nomenclator!$B$6:$G$1000,3,0))</f>
        <v>-</v>
      </c>
      <c r="M2246" s="124" t="str">
        <f>IF($G2246=0,"-",VLOOKUP($G2246,Nomenclator!$B$6:$G$1000,4,0))</f>
        <v>-</v>
      </c>
      <c r="N2246" s="124" t="str">
        <f>IF($G2246=0,"-",VLOOKUP($G2246,Nomenclator!$B$6:$G$1000,6,0))</f>
        <v>-</v>
      </c>
      <c r="O2246" s="74"/>
      <c r="P2246" s="74"/>
    </row>
    <row r="2247" spans="1:16" x14ac:dyDescent="0.2">
      <c r="A2247" s="73" t="str">
        <f t="shared" si="35"/>
        <v>-</v>
      </c>
      <c r="B2247" s="75"/>
      <c r="C2247" s="74"/>
      <c r="D2247" s="74"/>
      <c r="E2247" s="74"/>
      <c r="F2247" s="74"/>
      <c r="G2247" s="74"/>
      <c r="H2247" s="74"/>
      <c r="I2247" s="74"/>
      <c r="J2247" s="78"/>
      <c r="K2247" s="78"/>
      <c r="L2247" s="124" t="str">
        <f>IF($G2247=0,"-",VLOOKUP($G2247,Nomenclator!$B$6:$G$1000,3,0))</f>
        <v>-</v>
      </c>
      <c r="M2247" s="124" t="str">
        <f>IF($G2247=0,"-",VLOOKUP($G2247,Nomenclator!$B$6:$G$1000,4,0))</f>
        <v>-</v>
      </c>
      <c r="N2247" s="124" t="str">
        <f>IF($G2247=0,"-",VLOOKUP($G2247,Nomenclator!$B$6:$G$1000,6,0))</f>
        <v>-</v>
      </c>
      <c r="O2247" s="74"/>
      <c r="P2247" s="74"/>
    </row>
    <row r="2248" spans="1:16" x14ac:dyDescent="0.2">
      <c r="A2248" s="73" t="str">
        <f t="shared" si="35"/>
        <v>-</v>
      </c>
      <c r="B2248" s="75"/>
      <c r="C2248" s="74"/>
      <c r="D2248" s="74"/>
      <c r="E2248" s="74"/>
      <c r="F2248" s="74"/>
      <c r="G2248" s="74"/>
      <c r="H2248" s="74"/>
      <c r="I2248" s="74"/>
      <c r="J2248" s="78"/>
      <c r="K2248" s="78"/>
      <c r="L2248" s="124" t="str">
        <f>IF($G2248=0,"-",VLOOKUP($G2248,Nomenclator!$B$6:$G$1000,3,0))</f>
        <v>-</v>
      </c>
      <c r="M2248" s="124" t="str">
        <f>IF($G2248=0,"-",VLOOKUP($G2248,Nomenclator!$B$6:$G$1000,4,0))</f>
        <v>-</v>
      </c>
      <c r="N2248" s="124" t="str">
        <f>IF($G2248=0,"-",VLOOKUP($G2248,Nomenclator!$B$6:$G$1000,6,0))</f>
        <v>-</v>
      </c>
      <c r="O2248" s="74"/>
      <c r="P2248" s="74"/>
    </row>
    <row r="2249" spans="1:16" x14ac:dyDescent="0.2">
      <c r="A2249" s="73" t="str">
        <f t="shared" si="35"/>
        <v>-</v>
      </c>
      <c r="B2249" s="75"/>
      <c r="C2249" s="74"/>
      <c r="D2249" s="74"/>
      <c r="E2249" s="74"/>
      <c r="F2249" s="74"/>
      <c r="G2249" s="74"/>
      <c r="H2249" s="74"/>
      <c r="I2249" s="74"/>
      <c r="J2249" s="78"/>
      <c r="K2249" s="78"/>
      <c r="L2249" s="124" t="str">
        <f>IF($G2249=0,"-",VLOOKUP($G2249,Nomenclator!$B$6:$G$1000,3,0))</f>
        <v>-</v>
      </c>
      <c r="M2249" s="124" t="str">
        <f>IF($G2249=0,"-",VLOOKUP($G2249,Nomenclator!$B$6:$G$1000,4,0))</f>
        <v>-</v>
      </c>
      <c r="N2249" s="124" t="str">
        <f>IF($G2249=0,"-",VLOOKUP($G2249,Nomenclator!$B$6:$G$1000,6,0))</f>
        <v>-</v>
      </c>
      <c r="O2249" s="74"/>
      <c r="P2249" s="74"/>
    </row>
    <row r="2250" spans="1:16" x14ac:dyDescent="0.2">
      <c r="A2250" s="73" t="str">
        <f t="shared" si="35"/>
        <v>-</v>
      </c>
      <c r="B2250" s="75"/>
      <c r="C2250" s="74"/>
      <c r="D2250" s="74"/>
      <c r="E2250" s="74"/>
      <c r="F2250" s="74"/>
      <c r="G2250" s="74"/>
      <c r="H2250" s="74"/>
      <c r="I2250" s="74"/>
      <c r="J2250" s="78"/>
      <c r="K2250" s="78"/>
      <c r="L2250" s="124" t="str">
        <f>IF($G2250=0,"-",VLOOKUP($G2250,Nomenclator!$B$6:$G$1000,3,0))</f>
        <v>-</v>
      </c>
      <c r="M2250" s="124" t="str">
        <f>IF($G2250=0,"-",VLOOKUP($G2250,Nomenclator!$B$6:$G$1000,4,0))</f>
        <v>-</v>
      </c>
      <c r="N2250" s="124" t="str">
        <f>IF($G2250=0,"-",VLOOKUP($G2250,Nomenclator!$B$6:$G$1000,6,0))</f>
        <v>-</v>
      </c>
      <c r="O2250" s="74"/>
      <c r="P2250" s="74"/>
    </row>
    <row r="2251" spans="1:16" x14ac:dyDescent="0.2">
      <c r="A2251" s="73" t="str">
        <f t="shared" si="35"/>
        <v>-</v>
      </c>
      <c r="B2251" s="75"/>
      <c r="C2251" s="74"/>
      <c r="D2251" s="74"/>
      <c r="E2251" s="74"/>
      <c r="F2251" s="74"/>
      <c r="G2251" s="74"/>
      <c r="H2251" s="74"/>
      <c r="I2251" s="74"/>
      <c r="J2251" s="78"/>
      <c r="K2251" s="78"/>
      <c r="L2251" s="124" t="str">
        <f>IF($G2251=0,"-",VLOOKUP($G2251,Nomenclator!$B$6:$G$1000,3,0))</f>
        <v>-</v>
      </c>
      <c r="M2251" s="124" t="str">
        <f>IF($G2251=0,"-",VLOOKUP($G2251,Nomenclator!$B$6:$G$1000,4,0))</f>
        <v>-</v>
      </c>
      <c r="N2251" s="124" t="str">
        <f>IF($G2251=0,"-",VLOOKUP($G2251,Nomenclator!$B$6:$G$1000,6,0))</f>
        <v>-</v>
      </c>
      <c r="O2251" s="74"/>
      <c r="P2251" s="74"/>
    </row>
    <row r="2252" spans="1:16" x14ac:dyDescent="0.2">
      <c r="A2252" s="73" t="str">
        <f t="shared" si="35"/>
        <v>-</v>
      </c>
      <c r="B2252" s="75"/>
      <c r="C2252" s="74"/>
      <c r="D2252" s="74"/>
      <c r="E2252" s="74"/>
      <c r="F2252" s="74"/>
      <c r="G2252" s="74"/>
      <c r="H2252" s="74"/>
      <c r="I2252" s="74"/>
      <c r="J2252" s="78"/>
      <c r="K2252" s="78"/>
      <c r="L2252" s="124" t="str">
        <f>IF($G2252=0,"-",VLOOKUP($G2252,Nomenclator!$B$6:$G$1000,3,0))</f>
        <v>-</v>
      </c>
      <c r="M2252" s="124" t="str">
        <f>IF($G2252=0,"-",VLOOKUP($G2252,Nomenclator!$B$6:$G$1000,4,0))</f>
        <v>-</v>
      </c>
      <c r="N2252" s="124" t="str">
        <f>IF($G2252=0,"-",VLOOKUP($G2252,Nomenclator!$B$6:$G$1000,6,0))</f>
        <v>-</v>
      </c>
      <c r="O2252" s="74"/>
      <c r="P2252" s="74"/>
    </row>
    <row r="2253" spans="1:16" x14ac:dyDescent="0.2">
      <c r="A2253" s="73" t="str">
        <f t="shared" si="35"/>
        <v>-</v>
      </c>
      <c r="B2253" s="75"/>
      <c r="C2253" s="74"/>
      <c r="D2253" s="74"/>
      <c r="E2253" s="74"/>
      <c r="F2253" s="74"/>
      <c r="G2253" s="74"/>
      <c r="H2253" s="74"/>
      <c r="I2253" s="74"/>
      <c r="J2253" s="78"/>
      <c r="K2253" s="78"/>
      <c r="L2253" s="124" t="str">
        <f>IF($G2253=0,"-",VLOOKUP($G2253,Nomenclator!$B$6:$G$1000,3,0))</f>
        <v>-</v>
      </c>
      <c r="M2253" s="124" t="str">
        <f>IF($G2253=0,"-",VLOOKUP($G2253,Nomenclator!$B$6:$G$1000,4,0))</f>
        <v>-</v>
      </c>
      <c r="N2253" s="124" t="str">
        <f>IF($G2253=0,"-",VLOOKUP($G2253,Nomenclator!$B$6:$G$1000,6,0))</f>
        <v>-</v>
      </c>
      <c r="O2253" s="74"/>
      <c r="P2253" s="74"/>
    </row>
    <row r="2254" spans="1:16" x14ac:dyDescent="0.2">
      <c r="A2254" s="73" t="str">
        <f t="shared" si="35"/>
        <v>-</v>
      </c>
      <c r="B2254" s="75"/>
      <c r="C2254" s="74"/>
      <c r="D2254" s="74"/>
      <c r="E2254" s="74"/>
      <c r="F2254" s="74"/>
      <c r="G2254" s="74"/>
      <c r="H2254" s="74"/>
      <c r="I2254" s="74"/>
      <c r="J2254" s="78"/>
      <c r="K2254" s="78"/>
      <c r="L2254" s="124" t="str">
        <f>IF($G2254=0,"-",VLOOKUP($G2254,Nomenclator!$B$6:$G$1000,3,0))</f>
        <v>-</v>
      </c>
      <c r="M2254" s="124" t="str">
        <f>IF($G2254=0,"-",VLOOKUP($G2254,Nomenclator!$B$6:$G$1000,4,0))</f>
        <v>-</v>
      </c>
      <c r="N2254" s="124" t="str">
        <f>IF($G2254=0,"-",VLOOKUP($G2254,Nomenclator!$B$6:$G$1000,6,0))</f>
        <v>-</v>
      </c>
      <c r="O2254" s="74"/>
      <c r="P2254" s="74"/>
    </row>
    <row r="2255" spans="1:16" x14ac:dyDescent="0.2">
      <c r="A2255" s="73" t="str">
        <f t="shared" si="35"/>
        <v>-</v>
      </c>
      <c r="B2255" s="75"/>
      <c r="C2255" s="74"/>
      <c r="D2255" s="74"/>
      <c r="E2255" s="74"/>
      <c r="F2255" s="74"/>
      <c r="G2255" s="74"/>
      <c r="H2255" s="74"/>
      <c r="I2255" s="74"/>
      <c r="J2255" s="78"/>
      <c r="K2255" s="78"/>
      <c r="L2255" s="124" t="str">
        <f>IF($G2255=0,"-",VLOOKUP($G2255,Nomenclator!$B$6:$G$1000,3,0))</f>
        <v>-</v>
      </c>
      <c r="M2255" s="124" t="str">
        <f>IF($G2255=0,"-",VLOOKUP($G2255,Nomenclator!$B$6:$G$1000,4,0))</f>
        <v>-</v>
      </c>
      <c r="N2255" s="124" t="str">
        <f>IF($G2255=0,"-",VLOOKUP($G2255,Nomenclator!$B$6:$G$1000,6,0))</f>
        <v>-</v>
      </c>
      <c r="O2255" s="74"/>
      <c r="P2255" s="74"/>
    </row>
    <row r="2256" spans="1:16" x14ac:dyDescent="0.2">
      <c r="A2256" s="73" t="str">
        <f t="shared" si="35"/>
        <v>-</v>
      </c>
      <c r="B2256" s="75"/>
      <c r="C2256" s="74"/>
      <c r="D2256" s="74"/>
      <c r="E2256" s="74"/>
      <c r="F2256" s="74"/>
      <c r="G2256" s="74"/>
      <c r="H2256" s="74"/>
      <c r="I2256" s="74"/>
      <c r="J2256" s="78"/>
      <c r="K2256" s="78"/>
      <c r="L2256" s="124" t="str">
        <f>IF($G2256=0,"-",VLOOKUP($G2256,Nomenclator!$B$6:$G$1000,3,0))</f>
        <v>-</v>
      </c>
      <c r="M2256" s="124" t="str">
        <f>IF($G2256=0,"-",VLOOKUP($G2256,Nomenclator!$B$6:$G$1000,4,0))</f>
        <v>-</v>
      </c>
      <c r="N2256" s="124" t="str">
        <f>IF($G2256=0,"-",VLOOKUP($G2256,Nomenclator!$B$6:$G$1000,6,0))</f>
        <v>-</v>
      </c>
      <c r="O2256" s="74"/>
      <c r="P2256" s="74"/>
    </row>
    <row r="2257" spans="1:16" x14ac:dyDescent="0.2">
      <c r="A2257" s="73" t="str">
        <f t="shared" si="35"/>
        <v>-</v>
      </c>
      <c r="B2257" s="75"/>
      <c r="C2257" s="74"/>
      <c r="D2257" s="74"/>
      <c r="E2257" s="74"/>
      <c r="F2257" s="74"/>
      <c r="G2257" s="74"/>
      <c r="H2257" s="74"/>
      <c r="I2257" s="74"/>
      <c r="J2257" s="78"/>
      <c r="K2257" s="78"/>
      <c r="L2257" s="124" t="str">
        <f>IF($G2257=0,"-",VLOOKUP($G2257,Nomenclator!$B$6:$G$1000,3,0))</f>
        <v>-</v>
      </c>
      <c r="M2257" s="124" t="str">
        <f>IF($G2257=0,"-",VLOOKUP($G2257,Nomenclator!$B$6:$G$1000,4,0))</f>
        <v>-</v>
      </c>
      <c r="N2257" s="124" t="str">
        <f>IF($G2257=0,"-",VLOOKUP($G2257,Nomenclator!$B$6:$G$1000,6,0))</f>
        <v>-</v>
      </c>
      <c r="O2257" s="74"/>
      <c r="P2257" s="74"/>
    </row>
    <row r="2258" spans="1:16" x14ac:dyDescent="0.2">
      <c r="A2258" s="73" t="str">
        <f t="shared" si="35"/>
        <v>-</v>
      </c>
      <c r="B2258" s="75"/>
      <c r="C2258" s="74"/>
      <c r="D2258" s="74"/>
      <c r="E2258" s="74"/>
      <c r="F2258" s="74"/>
      <c r="G2258" s="74"/>
      <c r="H2258" s="74"/>
      <c r="I2258" s="74"/>
      <c r="J2258" s="78"/>
      <c r="K2258" s="78"/>
      <c r="L2258" s="124" t="str">
        <f>IF($G2258=0,"-",VLOOKUP($G2258,Nomenclator!$B$6:$G$1000,3,0))</f>
        <v>-</v>
      </c>
      <c r="M2258" s="124" t="str">
        <f>IF($G2258=0,"-",VLOOKUP($G2258,Nomenclator!$B$6:$G$1000,4,0))</f>
        <v>-</v>
      </c>
      <c r="N2258" s="124" t="str">
        <f>IF($G2258=0,"-",VLOOKUP($G2258,Nomenclator!$B$6:$G$1000,6,0))</f>
        <v>-</v>
      </c>
      <c r="O2258" s="74"/>
      <c r="P2258" s="74"/>
    </row>
    <row r="2259" spans="1:16" x14ac:dyDescent="0.2">
      <c r="A2259" s="73" t="str">
        <f t="shared" si="35"/>
        <v>-</v>
      </c>
      <c r="B2259" s="75"/>
      <c r="C2259" s="74"/>
      <c r="D2259" s="74"/>
      <c r="E2259" s="74"/>
      <c r="F2259" s="74"/>
      <c r="G2259" s="74"/>
      <c r="H2259" s="74"/>
      <c r="I2259" s="74"/>
      <c r="J2259" s="78"/>
      <c r="K2259" s="78"/>
      <c r="L2259" s="124" t="str">
        <f>IF($G2259=0,"-",VLOOKUP($G2259,Nomenclator!$B$6:$G$1000,3,0))</f>
        <v>-</v>
      </c>
      <c r="M2259" s="124" t="str">
        <f>IF($G2259=0,"-",VLOOKUP($G2259,Nomenclator!$B$6:$G$1000,4,0))</f>
        <v>-</v>
      </c>
      <c r="N2259" s="124" t="str">
        <f>IF($G2259=0,"-",VLOOKUP($G2259,Nomenclator!$B$6:$G$1000,6,0))</f>
        <v>-</v>
      </c>
      <c r="O2259" s="74"/>
      <c r="P2259" s="74"/>
    </row>
    <row r="2260" spans="1:16" x14ac:dyDescent="0.2">
      <c r="A2260" s="73" t="str">
        <f t="shared" si="35"/>
        <v>-</v>
      </c>
      <c r="B2260" s="75"/>
      <c r="C2260" s="74"/>
      <c r="D2260" s="74"/>
      <c r="E2260" s="74"/>
      <c r="F2260" s="74"/>
      <c r="G2260" s="74"/>
      <c r="H2260" s="74"/>
      <c r="I2260" s="74"/>
      <c r="J2260" s="78"/>
      <c r="K2260" s="78"/>
      <c r="L2260" s="124" t="str">
        <f>IF($G2260=0,"-",VLOOKUP($G2260,Nomenclator!$B$6:$G$1000,3,0))</f>
        <v>-</v>
      </c>
      <c r="M2260" s="124" t="str">
        <f>IF($G2260=0,"-",VLOOKUP($G2260,Nomenclator!$B$6:$G$1000,4,0))</f>
        <v>-</v>
      </c>
      <c r="N2260" s="124" t="str">
        <f>IF($G2260=0,"-",VLOOKUP($G2260,Nomenclator!$B$6:$G$1000,6,0))</f>
        <v>-</v>
      </c>
      <c r="O2260" s="74"/>
      <c r="P2260" s="74"/>
    </row>
    <row r="2261" spans="1:16" x14ac:dyDescent="0.2">
      <c r="A2261" s="73" t="str">
        <f t="shared" si="35"/>
        <v>-</v>
      </c>
      <c r="B2261" s="75"/>
      <c r="C2261" s="74"/>
      <c r="D2261" s="74"/>
      <c r="E2261" s="74"/>
      <c r="F2261" s="74"/>
      <c r="G2261" s="74"/>
      <c r="H2261" s="74"/>
      <c r="I2261" s="74"/>
      <c r="J2261" s="78"/>
      <c r="K2261" s="78"/>
      <c r="L2261" s="124" t="str">
        <f>IF($G2261=0,"-",VLOOKUP($G2261,Nomenclator!$B$6:$G$1000,3,0))</f>
        <v>-</v>
      </c>
      <c r="M2261" s="124" t="str">
        <f>IF($G2261=0,"-",VLOOKUP($G2261,Nomenclator!$B$6:$G$1000,4,0))</f>
        <v>-</v>
      </c>
      <c r="N2261" s="124" t="str">
        <f>IF($G2261=0,"-",VLOOKUP($G2261,Nomenclator!$B$6:$G$1000,6,0))</f>
        <v>-</v>
      </c>
      <c r="O2261" s="74"/>
      <c r="P2261" s="74"/>
    </row>
    <row r="2262" spans="1:16" x14ac:dyDescent="0.2">
      <c r="A2262" s="73" t="str">
        <f t="shared" si="35"/>
        <v>-</v>
      </c>
      <c r="B2262" s="75"/>
      <c r="C2262" s="74"/>
      <c r="D2262" s="74"/>
      <c r="E2262" s="74"/>
      <c r="F2262" s="74"/>
      <c r="G2262" s="74"/>
      <c r="H2262" s="74"/>
      <c r="I2262" s="74"/>
      <c r="J2262" s="78"/>
      <c r="K2262" s="78"/>
      <c r="L2262" s="124" t="str">
        <f>IF($G2262=0,"-",VLOOKUP($G2262,Nomenclator!$B$6:$G$1000,3,0))</f>
        <v>-</v>
      </c>
      <c r="M2262" s="124" t="str">
        <f>IF($G2262=0,"-",VLOOKUP($G2262,Nomenclator!$B$6:$G$1000,4,0))</f>
        <v>-</v>
      </c>
      <c r="N2262" s="124" t="str">
        <f>IF($G2262=0,"-",VLOOKUP($G2262,Nomenclator!$B$6:$G$1000,6,0))</f>
        <v>-</v>
      </c>
      <c r="O2262" s="74"/>
      <c r="P2262" s="74"/>
    </row>
    <row r="2263" spans="1:16" x14ac:dyDescent="0.2">
      <c r="A2263" s="73" t="str">
        <f t="shared" si="35"/>
        <v>-</v>
      </c>
      <c r="B2263" s="75"/>
      <c r="C2263" s="74"/>
      <c r="D2263" s="74"/>
      <c r="E2263" s="74"/>
      <c r="F2263" s="74"/>
      <c r="G2263" s="74"/>
      <c r="H2263" s="74"/>
      <c r="I2263" s="74"/>
      <c r="J2263" s="78"/>
      <c r="K2263" s="78"/>
      <c r="L2263" s="124" t="str">
        <f>IF($G2263=0,"-",VLOOKUP($G2263,Nomenclator!$B$6:$G$1000,3,0))</f>
        <v>-</v>
      </c>
      <c r="M2263" s="124" t="str">
        <f>IF($G2263=0,"-",VLOOKUP($G2263,Nomenclator!$B$6:$G$1000,4,0))</f>
        <v>-</v>
      </c>
      <c r="N2263" s="124" t="str">
        <f>IF($G2263=0,"-",VLOOKUP($G2263,Nomenclator!$B$6:$G$1000,6,0))</f>
        <v>-</v>
      </c>
      <c r="O2263" s="74"/>
      <c r="P2263" s="74"/>
    </row>
    <row r="2264" spans="1:16" x14ac:dyDescent="0.2">
      <c r="A2264" s="73" t="str">
        <f t="shared" si="35"/>
        <v>-</v>
      </c>
      <c r="B2264" s="75"/>
      <c r="C2264" s="74"/>
      <c r="D2264" s="74"/>
      <c r="E2264" s="74"/>
      <c r="F2264" s="74"/>
      <c r="G2264" s="74"/>
      <c r="H2264" s="74"/>
      <c r="I2264" s="74"/>
      <c r="J2264" s="78"/>
      <c r="K2264" s="78"/>
      <c r="L2264" s="124" t="str">
        <f>IF($G2264=0,"-",VLOOKUP($G2264,Nomenclator!$B$6:$G$1000,3,0))</f>
        <v>-</v>
      </c>
      <c r="M2264" s="124" t="str">
        <f>IF($G2264=0,"-",VLOOKUP($G2264,Nomenclator!$B$6:$G$1000,4,0))</f>
        <v>-</v>
      </c>
      <c r="N2264" s="124" t="str">
        <f>IF($G2264=0,"-",VLOOKUP($G2264,Nomenclator!$B$6:$G$1000,6,0))</f>
        <v>-</v>
      </c>
      <c r="O2264" s="74"/>
      <c r="P2264" s="74"/>
    </row>
    <row r="2265" spans="1:16" x14ac:dyDescent="0.2">
      <c r="A2265" s="73" t="str">
        <f t="shared" si="35"/>
        <v>-</v>
      </c>
      <c r="B2265" s="75"/>
      <c r="C2265" s="74"/>
      <c r="D2265" s="74"/>
      <c r="E2265" s="74"/>
      <c r="F2265" s="74"/>
      <c r="G2265" s="74"/>
      <c r="H2265" s="74"/>
      <c r="I2265" s="74"/>
      <c r="J2265" s="78"/>
      <c r="K2265" s="78"/>
      <c r="L2265" s="124" t="str">
        <f>IF($G2265=0,"-",VLOOKUP($G2265,Nomenclator!$B$6:$G$1000,3,0))</f>
        <v>-</v>
      </c>
      <c r="M2265" s="124" t="str">
        <f>IF($G2265=0,"-",VLOOKUP($G2265,Nomenclator!$B$6:$G$1000,4,0))</f>
        <v>-</v>
      </c>
      <c r="N2265" s="124" t="str">
        <f>IF($G2265=0,"-",VLOOKUP($G2265,Nomenclator!$B$6:$G$1000,6,0))</f>
        <v>-</v>
      </c>
      <c r="O2265" s="74"/>
      <c r="P2265" s="74"/>
    </row>
    <row r="2266" spans="1:16" x14ac:dyDescent="0.2">
      <c r="A2266" s="73" t="str">
        <f t="shared" si="35"/>
        <v>-</v>
      </c>
      <c r="B2266" s="75"/>
      <c r="C2266" s="74"/>
      <c r="D2266" s="74"/>
      <c r="E2266" s="74"/>
      <c r="F2266" s="74"/>
      <c r="G2266" s="74"/>
      <c r="H2266" s="74"/>
      <c r="I2266" s="74"/>
      <c r="J2266" s="78"/>
      <c r="K2266" s="78"/>
      <c r="L2266" s="124" t="str">
        <f>IF($G2266=0,"-",VLOOKUP($G2266,Nomenclator!$B$6:$G$1000,3,0))</f>
        <v>-</v>
      </c>
      <c r="M2266" s="124" t="str">
        <f>IF($G2266=0,"-",VLOOKUP($G2266,Nomenclator!$B$6:$G$1000,4,0))</f>
        <v>-</v>
      </c>
      <c r="N2266" s="124" t="str">
        <f>IF($G2266=0,"-",VLOOKUP($G2266,Nomenclator!$B$6:$G$1000,6,0))</f>
        <v>-</v>
      </c>
      <c r="O2266" s="74"/>
      <c r="P2266" s="74"/>
    </row>
    <row r="2267" spans="1:16" x14ac:dyDescent="0.2">
      <c r="A2267" s="73" t="str">
        <f t="shared" si="35"/>
        <v>-</v>
      </c>
      <c r="B2267" s="75"/>
      <c r="C2267" s="74"/>
      <c r="D2267" s="74"/>
      <c r="E2267" s="74"/>
      <c r="F2267" s="74"/>
      <c r="G2267" s="74"/>
      <c r="H2267" s="74"/>
      <c r="I2267" s="74"/>
      <c r="J2267" s="78"/>
      <c r="K2267" s="78"/>
      <c r="L2267" s="124" t="str">
        <f>IF($G2267=0,"-",VLOOKUP($G2267,Nomenclator!$B$6:$G$1000,3,0))</f>
        <v>-</v>
      </c>
      <c r="M2267" s="124" t="str">
        <f>IF($G2267=0,"-",VLOOKUP($G2267,Nomenclator!$B$6:$G$1000,4,0))</f>
        <v>-</v>
      </c>
      <c r="N2267" s="124" t="str">
        <f>IF($G2267=0,"-",VLOOKUP($G2267,Nomenclator!$B$6:$G$1000,6,0))</f>
        <v>-</v>
      </c>
      <c r="O2267" s="74"/>
      <c r="P2267" s="74"/>
    </row>
    <row r="2268" spans="1:16" x14ac:dyDescent="0.2">
      <c r="A2268" s="73" t="str">
        <f t="shared" si="35"/>
        <v>-</v>
      </c>
      <c r="B2268" s="75"/>
      <c r="C2268" s="74"/>
      <c r="D2268" s="74"/>
      <c r="E2268" s="74"/>
      <c r="F2268" s="74"/>
      <c r="G2268" s="74"/>
      <c r="H2268" s="74"/>
      <c r="I2268" s="74"/>
      <c r="J2268" s="78"/>
      <c r="K2268" s="78"/>
      <c r="L2268" s="124" t="str">
        <f>IF($G2268=0,"-",VLOOKUP($G2268,Nomenclator!$B$6:$G$1000,3,0))</f>
        <v>-</v>
      </c>
      <c r="M2268" s="124" t="str">
        <f>IF($G2268=0,"-",VLOOKUP($G2268,Nomenclator!$B$6:$G$1000,4,0))</f>
        <v>-</v>
      </c>
      <c r="N2268" s="124" t="str">
        <f>IF($G2268=0,"-",VLOOKUP($G2268,Nomenclator!$B$6:$G$1000,6,0))</f>
        <v>-</v>
      </c>
      <c r="O2268" s="74"/>
      <c r="P2268" s="74"/>
    </row>
    <row r="2269" spans="1:16" x14ac:dyDescent="0.2">
      <c r="A2269" s="73" t="str">
        <f t="shared" si="35"/>
        <v>-</v>
      </c>
      <c r="B2269" s="75"/>
      <c r="C2269" s="74"/>
      <c r="D2269" s="74"/>
      <c r="E2269" s="74"/>
      <c r="F2269" s="74"/>
      <c r="G2269" s="74"/>
      <c r="H2269" s="74"/>
      <c r="I2269" s="74"/>
      <c r="J2269" s="78"/>
      <c r="K2269" s="78"/>
      <c r="L2269" s="124" t="str">
        <f>IF($G2269=0,"-",VLOOKUP($G2269,Nomenclator!$B$6:$G$1000,3,0))</f>
        <v>-</v>
      </c>
      <c r="M2269" s="124" t="str">
        <f>IF($G2269=0,"-",VLOOKUP($G2269,Nomenclator!$B$6:$G$1000,4,0))</f>
        <v>-</v>
      </c>
      <c r="N2269" s="124" t="str">
        <f>IF($G2269=0,"-",VLOOKUP($G2269,Nomenclator!$B$6:$G$1000,6,0))</f>
        <v>-</v>
      </c>
      <c r="O2269" s="74"/>
      <c r="P2269" s="74"/>
    </row>
    <row r="2270" spans="1:16" x14ac:dyDescent="0.2">
      <c r="A2270" s="73" t="str">
        <f t="shared" si="35"/>
        <v>-</v>
      </c>
      <c r="B2270" s="75"/>
      <c r="C2270" s="74"/>
      <c r="D2270" s="74"/>
      <c r="E2270" s="74"/>
      <c r="F2270" s="74"/>
      <c r="G2270" s="74"/>
      <c r="H2270" s="74"/>
      <c r="I2270" s="74"/>
      <c r="J2270" s="78"/>
      <c r="K2270" s="78"/>
      <c r="L2270" s="124" t="str">
        <f>IF($G2270=0,"-",VLOOKUP($G2270,Nomenclator!$B$6:$G$1000,3,0))</f>
        <v>-</v>
      </c>
      <c r="M2270" s="124" t="str">
        <f>IF($G2270=0,"-",VLOOKUP($G2270,Nomenclator!$B$6:$G$1000,4,0))</f>
        <v>-</v>
      </c>
      <c r="N2270" s="124" t="str">
        <f>IF($G2270=0,"-",VLOOKUP($G2270,Nomenclator!$B$6:$G$1000,6,0))</f>
        <v>-</v>
      </c>
      <c r="O2270" s="74"/>
      <c r="P2270" s="74"/>
    </row>
    <row r="2271" spans="1:16" x14ac:dyDescent="0.2">
      <c r="A2271" s="73" t="str">
        <f t="shared" si="35"/>
        <v>-</v>
      </c>
      <c r="B2271" s="75"/>
      <c r="C2271" s="74"/>
      <c r="D2271" s="74"/>
      <c r="E2271" s="74"/>
      <c r="F2271" s="74"/>
      <c r="G2271" s="74"/>
      <c r="H2271" s="74"/>
      <c r="I2271" s="74"/>
      <c r="J2271" s="78"/>
      <c r="K2271" s="78"/>
      <c r="L2271" s="124" t="str">
        <f>IF($G2271=0,"-",VLOOKUP($G2271,Nomenclator!$B$6:$G$1000,3,0))</f>
        <v>-</v>
      </c>
      <c r="M2271" s="124" t="str">
        <f>IF($G2271=0,"-",VLOOKUP($G2271,Nomenclator!$B$6:$G$1000,4,0))</f>
        <v>-</v>
      </c>
      <c r="N2271" s="124" t="str">
        <f>IF($G2271=0,"-",VLOOKUP($G2271,Nomenclator!$B$6:$G$1000,6,0))</f>
        <v>-</v>
      </c>
      <c r="O2271" s="74"/>
      <c r="P2271" s="74"/>
    </row>
    <row r="2272" spans="1:16" x14ac:dyDescent="0.2">
      <c r="A2272" s="73" t="str">
        <f t="shared" si="35"/>
        <v>-</v>
      </c>
      <c r="B2272" s="75"/>
      <c r="C2272" s="74"/>
      <c r="D2272" s="74"/>
      <c r="E2272" s="74"/>
      <c r="F2272" s="74"/>
      <c r="G2272" s="74"/>
      <c r="H2272" s="74"/>
      <c r="I2272" s="74"/>
      <c r="J2272" s="78"/>
      <c r="K2272" s="78"/>
      <c r="L2272" s="124" t="str">
        <f>IF($G2272=0,"-",VLOOKUP($G2272,Nomenclator!$B$6:$G$1000,3,0))</f>
        <v>-</v>
      </c>
      <c r="M2272" s="124" t="str">
        <f>IF($G2272=0,"-",VLOOKUP($G2272,Nomenclator!$B$6:$G$1000,4,0))</f>
        <v>-</v>
      </c>
      <c r="N2272" s="124" t="str">
        <f>IF($G2272=0,"-",VLOOKUP($G2272,Nomenclator!$B$6:$G$1000,6,0))</f>
        <v>-</v>
      </c>
      <c r="O2272" s="74"/>
      <c r="P2272" s="74"/>
    </row>
    <row r="2273" spans="1:16" x14ac:dyDescent="0.2">
      <c r="A2273" s="73" t="str">
        <f t="shared" si="35"/>
        <v>-</v>
      </c>
      <c r="B2273" s="75"/>
      <c r="C2273" s="74"/>
      <c r="D2273" s="74"/>
      <c r="E2273" s="74"/>
      <c r="F2273" s="74"/>
      <c r="G2273" s="74"/>
      <c r="H2273" s="74"/>
      <c r="I2273" s="74"/>
      <c r="J2273" s="78"/>
      <c r="K2273" s="78"/>
      <c r="L2273" s="124" t="str">
        <f>IF($G2273=0,"-",VLOOKUP($G2273,Nomenclator!$B$6:$G$1000,3,0))</f>
        <v>-</v>
      </c>
      <c r="M2273" s="124" t="str">
        <f>IF($G2273=0,"-",VLOOKUP($G2273,Nomenclator!$B$6:$G$1000,4,0))</f>
        <v>-</v>
      </c>
      <c r="N2273" s="124" t="str">
        <f>IF($G2273=0,"-",VLOOKUP($G2273,Nomenclator!$B$6:$G$1000,6,0))</f>
        <v>-</v>
      </c>
      <c r="O2273" s="74"/>
      <c r="P2273" s="74"/>
    </row>
    <row r="2274" spans="1:16" x14ac:dyDescent="0.2">
      <c r="A2274" s="73" t="str">
        <f t="shared" si="35"/>
        <v>-</v>
      </c>
      <c r="B2274" s="75"/>
      <c r="C2274" s="74"/>
      <c r="D2274" s="74"/>
      <c r="E2274" s="74"/>
      <c r="F2274" s="74"/>
      <c r="G2274" s="74"/>
      <c r="H2274" s="74"/>
      <c r="I2274" s="74"/>
      <c r="J2274" s="78"/>
      <c r="K2274" s="78"/>
      <c r="L2274" s="124" t="str">
        <f>IF($G2274=0,"-",VLOOKUP($G2274,Nomenclator!$B$6:$G$1000,3,0))</f>
        <v>-</v>
      </c>
      <c r="M2274" s="124" t="str">
        <f>IF($G2274=0,"-",VLOOKUP($G2274,Nomenclator!$B$6:$G$1000,4,0))</f>
        <v>-</v>
      </c>
      <c r="N2274" s="124" t="str">
        <f>IF($G2274=0,"-",VLOOKUP($G2274,Nomenclator!$B$6:$G$1000,6,0))</f>
        <v>-</v>
      </c>
      <c r="O2274" s="74"/>
      <c r="P2274" s="74"/>
    </row>
    <row r="2275" spans="1:16" x14ac:dyDescent="0.2">
      <c r="A2275" s="73" t="str">
        <f t="shared" si="35"/>
        <v>-</v>
      </c>
      <c r="B2275" s="75"/>
      <c r="C2275" s="74"/>
      <c r="D2275" s="74"/>
      <c r="E2275" s="74"/>
      <c r="F2275" s="74"/>
      <c r="G2275" s="74"/>
      <c r="H2275" s="74"/>
      <c r="I2275" s="74"/>
      <c r="J2275" s="78"/>
      <c r="K2275" s="78"/>
      <c r="L2275" s="124" t="str">
        <f>IF($G2275=0,"-",VLOOKUP($G2275,Nomenclator!$B$6:$G$1000,3,0))</f>
        <v>-</v>
      </c>
      <c r="M2275" s="124" t="str">
        <f>IF($G2275=0,"-",VLOOKUP($G2275,Nomenclator!$B$6:$G$1000,4,0))</f>
        <v>-</v>
      </c>
      <c r="N2275" s="124" t="str">
        <f>IF($G2275=0,"-",VLOOKUP($G2275,Nomenclator!$B$6:$G$1000,6,0))</f>
        <v>-</v>
      </c>
      <c r="O2275" s="74"/>
      <c r="P2275" s="74"/>
    </row>
    <row r="2276" spans="1:16" x14ac:dyDescent="0.2">
      <c r="A2276" s="73" t="str">
        <f t="shared" si="35"/>
        <v>-</v>
      </c>
      <c r="B2276" s="75"/>
      <c r="C2276" s="74"/>
      <c r="D2276" s="74"/>
      <c r="E2276" s="74"/>
      <c r="F2276" s="74"/>
      <c r="G2276" s="74"/>
      <c r="H2276" s="74"/>
      <c r="I2276" s="74"/>
      <c r="J2276" s="78"/>
      <c r="K2276" s="78"/>
      <c r="L2276" s="124" t="str">
        <f>IF($G2276=0,"-",VLOOKUP($G2276,Nomenclator!$B$6:$G$1000,3,0))</f>
        <v>-</v>
      </c>
      <c r="M2276" s="124" t="str">
        <f>IF($G2276=0,"-",VLOOKUP($G2276,Nomenclator!$B$6:$G$1000,4,0))</f>
        <v>-</v>
      </c>
      <c r="N2276" s="124" t="str">
        <f>IF($G2276=0,"-",VLOOKUP($G2276,Nomenclator!$B$6:$G$1000,6,0))</f>
        <v>-</v>
      </c>
      <c r="O2276" s="74"/>
      <c r="P2276" s="74"/>
    </row>
    <row r="2277" spans="1:16" x14ac:dyDescent="0.2">
      <c r="A2277" s="73" t="str">
        <f t="shared" si="35"/>
        <v>-</v>
      </c>
      <c r="B2277" s="75"/>
      <c r="C2277" s="74"/>
      <c r="D2277" s="74"/>
      <c r="E2277" s="74"/>
      <c r="F2277" s="74"/>
      <c r="G2277" s="74"/>
      <c r="H2277" s="74"/>
      <c r="I2277" s="74"/>
      <c r="J2277" s="78"/>
      <c r="K2277" s="78"/>
      <c r="L2277" s="124" t="str">
        <f>IF($G2277=0,"-",VLOOKUP($G2277,Nomenclator!$B$6:$G$1000,3,0))</f>
        <v>-</v>
      </c>
      <c r="M2277" s="124" t="str">
        <f>IF($G2277=0,"-",VLOOKUP($G2277,Nomenclator!$B$6:$G$1000,4,0))</f>
        <v>-</v>
      </c>
      <c r="N2277" s="124" t="str">
        <f>IF($G2277=0,"-",VLOOKUP($G2277,Nomenclator!$B$6:$G$1000,6,0))</f>
        <v>-</v>
      </c>
      <c r="O2277" s="74"/>
      <c r="P2277" s="74"/>
    </row>
    <row r="2278" spans="1:16" x14ac:dyDescent="0.2">
      <c r="A2278" s="73" t="str">
        <f t="shared" si="35"/>
        <v>-</v>
      </c>
      <c r="B2278" s="75"/>
      <c r="C2278" s="74"/>
      <c r="D2278" s="74"/>
      <c r="E2278" s="74"/>
      <c r="F2278" s="74"/>
      <c r="G2278" s="74"/>
      <c r="H2278" s="74"/>
      <c r="I2278" s="74"/>
      <c r="J2278" s="78"/>
      <c r="K2278" s="78"/>
      <c r="L2278" s="124" t="str">
        <f>IF($G2278=0,"-",VLOOKUP($G2278,Nomenclator!$B$6:$G$1000,3,0))</f>
        <v>-</v>
      </c>
      <c r="M2278" s="124" t="str">
        <f>IF($G2278=0,"-",VLOOKUP($G2278,Nomenclator!$B$6:$G$1000,4,0))</f>
        <v>-</v>
      </c>
      <c r="N2278" s="124" t="str">
        <f>IF($G2278=0,"-",VLOOKUP($G2278,Nomenclator!$B$6:$G$1000,6,0))</f>
        <v>-</v>
      </c>
      <c r="O2278" s="74"/>
      <c r="P2278" s="74"/>
    </row>
    <row r="2279" spans="1:16" x14ac:dyDescent="0.2">
      <c r="A2279" s="73" t="str">
        <f t="shared" si="35"/>
        <v>-</v>
      </c>
      <c r="B2279" s="75"/>
      <c r="C2279" s="74"/>
      <c r="D2279" s="74"/>
      <c r="E2279" s="74"/>
      <c r="F2279" s="74"/>
      <c r="G2279" s="74"/>
      <c r="H2279" s="74"/>
      <c r="I2279" s="74"/>
      <c r="J2279" s="78"/>
      <c r="K2279" s="78"/>
      <c r="L2279" s="124" t="str">
        <f>IF($G2279=0,"-",VLOOKUP($G2279,Nomenclator!$B$6:$G$1000,3,0))</f>
        <v>-</v>
      </c>
      <c r="M2279" s="124" t="str">
        <f>IF($G2279=0,"-",VLOOKUP($G2279,Nomenclator!$B$6:$G$1000,4,0))</f>
        <v>-</v>
      </c>
      <c r="N2279" s="124" t="str">
        <f>IF($G2279=0,"-",VLOOKUP($G2279,Nomenclator!$B$6:$G$1000,6,0))</f>
        <v>-</v>
      </c>
      <c r="O2279" s="74"/>
      <c r="P2279" s="74"/>
    </row>
    <row r="2280" spans="1:16" x14ac:dyDescent="0.2">
      <c r="A2280" s="73" t="str">
        <f t="shared" si="35"/>
        <v>-</v>
      </c>
      <c r="B2280" s="75"/>
      <c r="C2280" s="74"/>
      <c r="D2280" s="74"/>
      <c r="E2280" s="74"/>
      <c r="F2280" s="74"/>
      <c r="G2280" s="74"/>
      <c r="H2280" s="74"/>
      <c r="I2280" s="74"/>
      <c r="J2280" s="78"/>
      <c r="K2280" s="78"/>
      <c r="L2280" s="124" t="str">
        <f>IF($G2280=0,"-",VLOOKUP($G2280,Nomenclator!$B$6:$G$1000,3,0))</f>
        <v>-</v>
      </c>
      <c r="M2280" s="124" t="str">
        <f>IF($G2280=0,"-",VLOOKUP($G2280,Nomenclator!$B$6:$G$1000,4,0))</f>
        <v>-</v>
      </c>
      <c r="N2280" s="124" t="str">
        <f>IF($G2280=0,"-",VLOOKUP($G2280,Nomenclator!$B$6:$G$1000,6,0))</f>
        <v>-</v>
      </c>
      <c r="O2280" s="74"/>
      <c r="P2280" s="74"/>
    </row>
    <row r="2281" spans="1:16" x14ac:dyDescent="0.2">
      <c r="A2281" s="73" t="str">
        <f t="shared" si="35"/>
        <v>-</v>
      </c>
      <c r="B2281" s="75"/>
      <c r="C2281" s="74"/>
      <c r="D2281" s="74"/>
      <c r="E2281" s="74"/>
      <c r="F2281" s="74"/>
      <c r="G2281" s="74"/>
      <c r="H2281" s="74"/>
      <c r="I2281" s="74"/>
      <c r="J2281" s="78"/>
      <c r="K2281" s="78"/>
      <c r="L2281" s="124" t="str">
        <f>IF($G2281=0,"-",VLOOKUP($G2281,Nomenclator!$B$6:$G$1000,3,0))</f>
        <v>-</v>
      </c>
      <c r="M2281" s="124" t="str">
        <f>IF($G2281=0,"-",VLOOKUP($G2281,Nomenclator!$B$6:$G$1000,4,0))</f>
        <v>-</v>
      </c>
      <c r="N2281" s="124" t="str">
        <f>IF($G2281=0,"-",VLOOKUP($G2281,Nomenclator!$B$6:$G$1000,6,0))</f>
        <v>-</v>
      </c>
      <c r="O2281" s="74"/>
      <c r="P2281" s="74"/>
    </row>
    <row r="2282" spans="1:16" x14ac:dyDescent="0.2">
      <c r="A2282" s="73" t="str">
        <f t="shared" si="35"/>
        <v>-</v>
      </c>
      <c r="B2282" s="75"/>
      <c r="C2282" s="74"/>
      <c r="D2282" s="74"/>
      <c r="E2282" s="74"/>
      <c r="F2282" s="74"/>
      <c r="G2282" s="74"/>
      <c r="H2282" s="74"/>
      <c r="I2282" s="74"/>
      <c r="J2282" s="78"/>
      <c r="K2282" s="78"/>
      <c r="L2282" s="124" t="str">
        <f>IF($G2282=0,"-",VLOOKUP($G2282,Nomenclator!$B$6:$G$1000,3,0))</f>
        <v>-</v>
      </c>
      <c r="M2282" s="124" t="str">
        <f>IF($G2282=0,"-",VLOOKUP($G2282,Nomenclator!$B$6:$G$1000,4,0))</f>
        <v>-</v>
      </c>
      <c r="N2282" s="124" t="str">
        <f>IF($G2282=0,"-",VLOOKUP($G2282,Nomenclator!$B$6:$G$1000,6,0))</f>
        <v>-</v>
      </c>
      <c r="O2282" s="74"/>
      <c r="P2282" s="74"/>
    </row>
    <row r="2283" spans="1:16" x14ac:dyDescent="0.2">
      <c r="A2283" s="73" t="str">
        <f t="shared" si="35"/>
        <v>-</v>
      </c>
      <c r="B2283" s="75"/>
      <c r="C2283" s="74"/>
      <c r="D2283" s="74"/>
      <c r="E2283" s="74"/>
      <c r="F2283" s="74"/>
      <c r="G2283" s="74"/>
      <c r="H2283" s="74"/>
      <c r="I2283" s="74"/>
      <c r="J2283" s="78"/>
      <c r="K2283" s="78"/>
      <c r="L2283" s="124" t="str">
        <f>IF($G2283=0,"-",VLOOKUP($G2283,Nomenclator!$B$6:$G$1000,3,0))</f>
        <v>-</v>
      </c>
      <c r="M2283" s="124" t="str">
        <f>IF($G2283=0,"-",VLOOKUP($G2283,Nomenclator!$B$6:$G$1000,4,0))</f>
        <v>-</v>
      </c>
      <c r="N2283" s="124" t="str">
        <f>IF($G2283=0,"-",VLOOKUP($G2283,Nomenclator!$B$6:$G$1000,6,0))</f>
        <v>-</v>
      </c>
      <c r="O2283" s="74"/>
      <c r="P2283" s="74"/>
    </row>
    <row r="2284" spans="1:16" x14ac:dyDescent="0.2">
      <c r="A2284" s="73" t="str">
        <f t="shared" si="35"/>
        <v>-</v>
      </c>
      <c r="B2284" s="75"/>
      <c r="C2284" s="74"/>
      <c r="D2284" s="74"/>
      <c r="E2284" s="74"/>
      <c r="F2284" s="74"/>
      <c r="G2284" s="74"/>
      <c r="H2284" s="74"/>
      <c r="I2284" s="74"/>
      <c r="J2284" s="78"/>
      <c r="K2284" s="78"/>
      <c r="L2284" s="124" t="str">
        <f>IF($G2284=0,"-",VLOOKUP($G2284,Nomenclator!$B$6:$G$1000,3,0))</f>
        <v>-</v>
      </c>
      <c r="M2284" s="124" t="str">
        <f>IF($G2284=0,"-",VLOOKUP($G2284,Nomenclator!$B$6:$G$1000,4,0))</f>
        <v>-</v>
      </c>
      <c r="N2284" s="124" t="str">
        <f>IF($G2284=0,"-",VLOOKUP($G2284,Nomenclator!$B$6:$G$1000,6,0))</f>
        <v>-</v>
      </c>
      <c r="O2284" s="74"/>
      <c r="P2284" s="74"/>
    </row>
    <row r="2285" spans="1:16" x14ac:dyDescent="0.2">
      <c r="A2285" s="73" t="str">
        <f t="shared" si="35"/>
        <v>-</v>
      </c>
      <c r="B2285" s="75"/>
      <c r="C2285" s="74"/>
      <c r="D2285" s="74"/>
      <c r="E2285" s="74"/>
      <c r="F2285" s="74"/>
      <c r="G2285" s="74"/>
      <c r="H2285" s="74"/>
      <c r="I2285" s="74"/>
      <c r="J2285" s="78"/>
      <c r="K2285" s="78"/>
      <c r="L2285" s="124" t="str">
        <f>IF($G2285=0,"-",VLOOKUP($G2285,Nomenclator!$B$6:$G$1000,3,0))</f>
        <v>-</v>
      </c>
      <c r="M2285" s="124" t="str">
        <f>IF($G2285=0,"-",VLOOKUP($G2285,Nomenclator!$B$6:$G$1000,4,0))</f>
        <v>-</v>
      </c>
      <c r="N2285" s="124" t="str">
        <f>IF($G2285=0,"-",VLOOKUP($G2285,Nomenclator!$B$6:$G$1000,6,0))</f>
        <v>-</v>
      </c>
      <c r="O2285" s="74"/>
      <c r="P2285" s="74"/>
    </row>
    <row r="2286" spans="1:16" x14ac:dyDescent="0.2">
      <c r="A2286" s="73" t="str">
        <f t="shared" si="35"/>
        <v>-</v>
      </c>
      <c r="B2286" s="75"/>
      <c r="C2286" s="74"/>
      <c r="D2286" s="74"/>
      <c r="E2286" s="74"/>
      <c r="F2286" s="74"/>
      <c r="G2286" s="74"/>
      <c r="H2286" s="74"/>
      <c r="I2286" s="74"/>
      <c r="J2286" s="78"/>
      <c r="K2286" s="78"/>
      <c r="L2286" s="124" t="str">
        <f>IF($G2286=0,"-",VLOOKUP($G2286,Nomenclator!$B$6:$G$1000,3,0))</f>
        <v>-</v>
      </c>
      <c r="M2286" s="124" t="str">
        <f>IF($G2286=0,"-",VLOOKUP($G2286,Nomenclator!$B$6:$G$1000,4,0))</f>
        <v>-</v>
      </c>
      <c r="N2286" s="124" t="str">
        <f>IF($G2286=0,"-",VLOOKUP($G2286,Nomenclator!$B$6:$G$1000,6,0))</f>
        <v>-</v>
      </c>
      <c r="O2286" s="74"/>
      <c r="P2286" s="74"/>
    </row>
    <row r="2287" spans="1:16" x14ac:dyDescent="0.2">
      <c r="A2287" s="73" t="str">
        <f t="shared" si="35"/>
        <v>-</v>
      </c>
      <c r="B2287" s="75"/>
      <c r="C2287" s="74"/>
      <c r="D2287" s="74"/>
      <c r="E2287" s="74"/>
      <c r="F2287" s="74"/>
      <c r="G2287" s="74"/>
      <c r="H2287" s="74"/>
      <c r="I2287" s="74"/>
      <c r="J2287" s="78"/>
      <c r="K2287" s="78"/>
      <c r="L2287" s="124" t="str">
        <f>IF($G2287=0,"-",VLOOKUP($G2287,Nomenclator!$B$6:$G$1000,3,0))</f>
        <v>-</v>
      </c>
      <c r="M2287" s="124" t="str">
        <f>IF($G2287=0,"-",VLOOKUP($G2287,Nomenclator!$B$6:$G$1000,4,0))</f>
        <v>-</v>
      </c>
      <c r="N2287" s="124" t="str">
        <f>IF($G2287=0,"-",VLOOKUP($G2287,Nomenclator!$B$6:$G$1000,6,0))</f>
        <v>-</v>
      </c>
      <c r="O2287" s="74"/>
      <c r="P2287" s="74"/>
    </row>
    <row r="2288" spans="1:16" x14ac:dyDescent="0.2">
      <c r="A2288" s="73" t="str">
        <f t="shared" si="35"/>
        <v>-</v>
      </c>
      <c r="B2288" s="75"/>
      <c r="C2288" s="74"/>
      <c r="D2288" s="74"/>
      <c r="E2288" s="74"/>
      <c r="F2288" s="74"/>
      <c r="G2288" s="74"/>
      <c r="H2288" s="74"/>
      <c r="I2288" s="74"/>
      <c r="J2288" s="78"/>
      <c r="K2288" s="78"/>
      <c r="L2288" s="124" t="str">
        <f>IF($G2288=0,"-",VLOOKUP($G2288,Nomenclator!$B$6:$G$1000,3,0))</f>
        <v>-</v>
      </c>
      <c r="M2288" s="124" t="str">
        <f>IF($G2288=0,"-",VLOOKUP($G2288,Nomenclator!$B$6:$G$1000,4,0))</f>
        <v>-</v>
      </c>
      <c r="N2288" s="124" t="str">
        <f>IF($G2288=0,"-",VLOOKUP($G2288,Nomenclator!$B$6:$G$1000,6,0))</f>
        <v>-</v>
      </c>
      <c r="O2288" s="74"/>
      <c r="P2288" s="74"/>
    </row>
    <row r="2289" spans="1:16" x14ac:dyDescent="0.2">
      <c r="A2289" s="73" t="str">
        <f t="shared" si="35"/>
        <v>-</v>
      </c>
      <c r="B2289" s="75"/>
      <c r="C2289" s="74"/>
      <c r="D2289" s="74"/>
      <c r="E2289" s="74"/>
      <c r="F2289" s="74"/>
      <c r="G2289" s="74"/>
      <c r="H2289" s="74"/>
      <c r="I2289" s="74"/>
      <c r="J2289" s="78"/>
      <c r="K2289" s="78"/>
      <c r="L2289" s="124" t="str">
        <f>IF($G2289=0,"-",VLOOKUP($G2289,Nomenclator!$B$6:$G$1000,3,0))</f>
        <v>-</v>
      </c>
      <c r="M2289" s="124" t="str">
        <f>IF($G2289=0,"-",VLOOKUP($G2289,Nomenclator!$B$6:$G$1000,4,0))</f>
        <v>-</v>
      </c>
      <c r="N2289" s="124" t="str">
        <f>IF($G2289=0,"-",VLOOKUP($G2289,Nomenclator!$B$6:$G$1000,6,0))</f>
        <v>-</v>
      </c>
      <c r="O2289" s="74"/>
      <c r="P2289" s="74"/>
    </row>
    <row r="2290" spans="1:16" x14ac:dyDescent="0.2">
      <c r="A2290" s="73" t="str">
        <f t="shared" si="35"/>
        <v>-</v>
      </c>
      <c r="B2290" s="75"/>
      <c r="C2290" s="74"/>
      <c r="D2290" s="74"/>
      <c r="E2290" s="74"/>
      <c r="F2290" s="74"/>
      <c r="G2290" s="74"/>
      <c r="H2290" s="74"/>
      <c r="I2290" s="74"/>
      <c r="J2290" s="78"/>
      <c r="K2290" s="78"/>
      <c r="L2290" s="124" t="str">
        <f>IF($G2290=0,"-",VLOOKUP($G2290,Nomenclator!$B$6:$G$1000,3,0))</f>
        <v>-</v>
      </c>
      <c r="M2290" s="124" t="str">
        <f>IF($G2290=0,"-",VLOOKUP($G2290,Nomenclator!$B$6:$G$1000,4,0))</f>
        <v>-</v>
      </c>
      <c r="N2290" s="124" t="str">
        <f>IF($G2290=0,"-",VLOOKUP($G2290,Nomenclator!$B$6:$G$1000,6,0))</f>
        <v>-</v>
      </c>
      <c r="O2290" s="74"/>
      <c r="P2290" s="74"/>
    </row>
    <row r="2291" spans="1:16" x14ac:dyDescent="0.2">
      <c r="A2291" s="73" t="str">
        <f t="shared" si="35"/>
        <v>-</v>
      </c>
      <c r="B2291" s="75"/>
      <c r="C2291" s="74"/>
      <c r="D2291" s="74"/>
      <c r="E2291" s="74"/>
      <c r="F2291" s="74"/>
      <c r="G2291" s="74"/>
      <c r="H2291" s="74"/>
      <c r="I2291" s="74"/>
      <c r="J2291" s="78"/>
      <c r="K2291" s="78"/>
      <c r="L2291" s="124" t="str">
        <f>IF($G2291=0,"-",VLOOKUP($G2291,Nomenclator!$B$6:$G$1000,3,0))</f>
        <v>-</v>
      </c>
      <c r="M2291" s="124" t="str">
        <f>IF($G2291=0,"-",VLOOKUP($G2291,Nomenclator!$B$6:$G$1000,4,0))</f>
        <v>-</v>
      </c>
      <c r="N2291" s="124" t="str">
        <f>IF($G2291=0,"-",VLOOKUP($G2291,Nomenclator!$B$6:$G$1000,6,0))</f>
        <v>-</v>
      </c>
      <c r="O2291" s="74"/>
      <c r="P2291" s="74"/>
    </row>
    <row r="2292" spans="1:16" x14ac:dyDescent="0.2">
      <c r="A2292" s="73" t="str">
        <f t="shared" si="35"/>
        <v>-</v>
      </c>
      <c r="B2292" s="75"/>
      <c r="C2292" s="74"/>
      <c r="D2292" s="74"/>
      <c r="E2292" s="74"/>
      <c r="F2292" s="74"/>
      <c r="G2292" s="74"/>
      <c r="H2292" s="74"/>
      <c r="I2292" s="74"/>
      <c r="J2292" s="78"/>
      <c r="K2292" s="78"/>
      <c r="L2292" s="124" t="str">
        <f>IF($G2292=0,"-",VLOOKUP($G2292,Nomenclator!$B$6:$G$1000,3,0))</f>
        <v>-</v>
      </c>
      <c r="M2292" s="124" t="str">
        <f>IF($G2292=0,"-",VLOOKUP($G2292,Nomenclator!$B$6:$G$1000,4,0))</f>
        <v>-</v>
      </c>
      <c r="N2292" s="124" t="str">
        <f>IF($G2292=0,"-",VLOOKUP($G2292,Nomenclator!$B$6:$G$1000,6,0))</f>
        <v>-</v>
      </c>
      <c r="O2292" s="74"/>
      <c r="P2292" s="74"/>
    </row>
    <row r="2293" spans="1:16" x14ac:dyDescent="0.2">
      <c r="A2293" s="73" t="str">
        <f t="shared" si="35"/>
        <v>-</v>
      </c>
      <c r="B2293" s="75"/>
      <c r="C2293" s="74"/>
      <c r="D2293" s="74"/>
      <c r="E2293" s="74"/>
      <c r="F2293" s="74"/>
      <c r="G2293" s="74"/>
      <c r="H2293" s="74"/>
      <c r="I2293" s="74"/>
      <c r="J2293" s="78"/>
      <c r="K2293" s="78"/>
      <c r="L2293" s="124" t="str">
        <f>IF($G2293=0,"-",VLOOKUP($G2293,Nomenclator!$B$6:$G$1000,3,0))</f>
        <v>-</v>
      </c>
      <c r="M2293" s="124" t="str">
        <f>IF($G2293=0,"-",VLOOKUP($G2293,Nomenclator!$B$6:$G$1000,4,0))</f>
        <v>-</v>
      </c>
      <c r="N2293" s="124" t="str">
        <f>IF($G2293=0,"-",VLOOKUP($G2293,Nomenclator!$B$6:$G$1000,6,0))</f>
        <v>-</v>
      </c>
      <c r="O2293" s="74"/>
      <c r="P2293" s="74"/>
    </row>
    <row r="2294" spans="1:16" x14ac:dyDescent="0.2">
      <c r="A2294" s="73" t="str">
        <f t="shared" si="35"/>
        <v>-</v>
      </c>
      <c r="B2294" s="75"/>
      <c r="C2294" s="74"/>
      <c r="D2294" s="74"/>
      <c r="E2294" s="74"/>
      <c r="F2294" s="74"/>
      <c r="G2294" s="74"/>
      <c r="H2294" s="74"/>
      <c r="I2294" s="74"/>
      <c r="J2294" s="78"/>
      <c r="K2294" s="78"/>
      <c r="L2294" s="124" t="str">
        <f>IF($G2294=0,"-",VLOOKUP($G2294,Nomenclator!$B$6:$G$1000,3,0))</f>
        <v>-</v>
      </c>
      <c r="M2294" s="124" t="str">
        <f>IF($G2294=0,"-",VLOOKUP($G2294,Nomenclator!$B$6:$G$1000,4,0))</f>
        <v>-</v>
      </c>
      <c r="N2294" s="124" t="str">
        <f>IF($G2294=0,"-",VLOOKUP($G2294,Nomenclator!$B$6:$G$1000,6,0))</f>
        <v>-</v>
      </c>
      <c r="O2294" s="74"/>
      <c r="P2294" s="74"/>
    </row>
    <row r="2295" spans="1:16" x14ac:dyDescent="0.2">
      <c r="A2295" s="73" t="str">
        <f t="shared" si="35"/>
        <v>-</v>
      </c>
      <c r="B2295" s="75"/>
      <c r="C2295" s="74"/>
      <c r="D2295" s="74"/>
      <c r="E2295" s="74"/>
      <c r="F2295" s="74"/>
      <c r="G2295" s="74"/>
      <c r="H2295" s="74"/>
      <c r="I2295" s="74"/>
      <c r="J2295" s="78"/>
      <c r="K2295" s="78"/>
      <c r="L2295" s="124" t="str">
        <f>IF($G2295=0,"-",VLOOKUP($G2295,Nomenclator!$B$6:$G$1000,3,0))</f>
        <v>-</v>
      </c>
      <c r="M2295" s="124" t="str">
        <f>IF($G2295=0,"-",VLOOKUP($G2295,Nomenclator!$B$6:$G$1000,4,0))</f>
        <v>-</v>
      </c>
      <c r="N2295" s="124" t="str">
        <f>IF($G2295=0,"-",VLOOKUP($G2295,Nomenclator!$B$6:$G$1000,6,0))</f>
        <v>-</v>
      </c>
      <c r="O2295" s="74"/>
      <c r="P2295" s="74"/>
    </row>
    <row r="2296" spans="1:16" x14ac:dyDescent="0.2">
      <c r="A2296" s="73" t="str">
        <f t="shared" si="35"/>
        <v>-</v>
      </c>
      <c r="B2296" s="75"/>
      <c r="C2296" s="74"/>
      <c r="D2296" s="74"/>
      <c r="E2296" s="74"/>
      <c r="F2296" s="74"/>
      <c r="G2296" s="74"/>
      <c r="H2296" s="74"/>
      <c r="I2296" s="74"/>
      <c r="J2296" s="78"/>
      <c r="K2296" s="78"/>
      <c r="L2296" s="124" t="str">
        <f>IF($G2296=0,"-",VLOOKUP($G2296,Nomenclator!$B$6:$G$1000,3,0))</f>
        <v>-</v>
      </c>
      <c r="M2296" s="124" t="str">
        <f>IF($G2296=0,"-",VLOOKUP($G2296,Nomenclator!$B$6:$G$1000,4,0))</f>
        <v>-</v>
      </c>
      <c r="N2296" s="124" t="str">
        <f>IF($G2296=0,"-",VLOOKUP($G2296,Nomenclator!$B$6:$G$1000,6,0))</f>
        <v>-</v>
      </c>
      <c r="O2296" s="74"/>
      <c r="P2296" s="74"/>
    </row>
    <row r="2297" spans="1:16" x14ac:dyDescent="0.2">
      <c r="A2297" s="73" t="str">
        <f t="shared" si="35"/>
        <v>-</v>
      </c>
      <c r="B2297" s="75"/>
      <c r="C2297" s="74"/>
      <c r="D2297" s="74"/>
      <c r="E2297" s="74"/>
      <c r="F2297" s="74"/>
      <c r="G2297" s="74"/>
      <c r="H2297" s="74"/>
      <c r="I2297" s="74"/>
      <c r="J2297" s="78"/>
      <c r="K2297" s="78"/>
      <c r="L2297" s="124" t="str">
        <f>IF($G2297=0,"-",VLOOKUP($G2297,Nomenclator!$B$6:$G$1000,3,0))</f>
        <v>-</v>
      </c>
      <c r="M2297" s="124" t="str">
        <f>IF($G2297=0,"-",VLOOKUP($G2297,Nomenclator!$B$6:$G$1000,4,0))</f>
        <v>-</v>
      </c>
      <c r="N2297" s="124" t="str">
        <f>IF($G2297=0,"-",VLOOKUP($G2297,Nomenclator!$B$6:$G$1000,6,0))</f>
        <v>-</v>
      </c>
      <c r="O2297" s="74"/>
      <c r="P2297" s="74"/>
    </row>
    <row r="2298" spans="1:16" x14ac:dyDescent="0.2">
      <c r="A2298" s="73" t="str">
        <f t="shared" ref="A2298:A2361" si="36">IF(B2298=0,"-",YEAR(B2298))</f>
        <v>-</v>
      </c>
      <c r="B2298" s="75"/>
      <c r="C2298" s="74"/>
      <c r="D2298" s="74"/>
      <c r="E2298" s="74"/>
      <c r="F2298" s="74"/>
      <c r="G2298" s="74"/>
      <c r="H2298" s="74"/>
      <c r="I2298" s="74"/>
      <c r="J2298" s="78"/>
      <c r="K2298" s="78"/>
      <c r="L2298" s="124" t="str">
        <f>IF($G2298=0,"-",VLOOKUP($G2298,Nomenclator!$B$6:$G$1000,3,0))</f>
        <v>-</v>
      </c>
      <c r="M2298" s="124" t="str">
        <f>IF($G2298=0,"-",VLOOKUP($G2298,Nomenclator!$B$6:$G$1000,4,0))</f>
        <v>-</v>
      </c>
      <c r="N2298" s="124" t="str">
        <f>IF($G2298=0,"-",VLOOKUP($G2298,Nomenclator!$B$6:$G$1000,6,0))</f>
        <v>-</v>
      </c>
      <c r="O2298" s="74"/>
      <c r="P2298" s="74"/>
    </row>
    <row r="2299" spans="1:16" x14ac:dyDescent="0.2">
      <c r="A2299" s="73" t="str">
        <f t="shared" si="36"/>
        <v>-</v>
      </c>
      <c r="B2299" s="75"/>
      <c r="C2299" s="74"/>
      <c r="D2299" s="74"/>
      <c r="E2299" s="74"/>
      <c r="F2299" s="74"/>
      <c r="G2299" s="74"/>
      <c r="H2299" s="74"/>
      <c r="I2299" s="74"/>
      <c r="J2299" s="78"/>
      <c r="K2299" s="78"/>
      <c r="L2299" s="124" t="str">
        <f>IF($G2299=0,"-",VLOOKUP($G2299,Nomenclator!$B$6:$G$1000,3,0))</f>
        <v>-</v>
      </c>
      <c r="M2299" s="124" t="str">
        <f>IF($G2299=0,"-",VLOOKUP($G2299,Nomenclator!$B$6:$G$1000,4,0))</f>
        <v>-</v>
      </c>
      <c r="N2299" s="124" t="str">
        <f>IF($G2299=0,"-",VLOOKUP($G2299,Nomenclator!$B$6:$G$1000,6,0))</f>
        <v>-</v>
      </c>
      <c r="O2299" s="74"/>
      <c r="P2299" s="74"/>
    </row>
    <row r="2300" spans="1:16" x14ac:dyDescent="0.2">
      <c r="A2300" s="73" t="str">
        <f t="shared" si="36"/>
        <v>-</v>
      </c>
      <c r="B2300" s="75"/>
      <c r="C2300" s="74"/>
      <c r="D2300" s="74"/>
      <c r="E2300" s="74"/>
      <c r="F2300" s="74"/>
      <c r="G2300" s="74"/>
      <c r="H2300" s="74"/>
      <c r="I2300" s="74"/>
      <c r="J2300" s="78"/>
      <c r="K2300" s="78"/>
      <c r="L2300" s="124" t="str">
        <f>IF($G2300=0,"-",VLOOKUP($G2300,Nomenclator!$B$6:$G$1000,3,0))</f>
        <v>-</v>
      </c>
      <c r="M2300" s="124" t="str">
        <f>IF($G2300=0,"-",VLOOKUP($G2300,Nomenclator!$B$6:$G$1000,4,0))</f>
        <v>-</v>
      </c>
      <c r="N2300" s="124" t="str">
        <f>IF($G2300=0,"-",VLOOKUP($G2300,Nomenclator!$B$6:$G$1000,6,0))</f>
        <v>-</v>
      </c>
      <c r="O2300" s="74"/>
      <c r="P2300" s="74"/>
    </row>
    <row r="2301" spans="1:16" x14ac:dyDescent="0.2">
      <c r="A2301" s="73" t="str">
        <f t="shared" si="36"/>
        <v>-</v>
      </c>
      <c r="B2301" s="75"/>
      <c r="C2301" s="74"/>
      <c r="D2301" s="74"/>
      <c r="E2301" s="74"/>
      <c r="F2301" s="74"/>
      <c r="G2301" s="74"/>
      <c r="H2301" s="74"/>
      <c r="I2301" s="74"/>
      <c r="J2301" s="78"/>
      <c r="K2301" s="78"/>
      <c r="L2301" s="124" t="str">
        <f>IF($G2301=0,"-",VLOOKUP($G2301,Nomenclator!$B$6:$G$1000,3,0))</f>
        <v>-</v>
      </c>
      <c r="M2301" s="124" t="str">
        <f>IF($G2301=0,"-",VLOOKUP($G2301,Nomenclator!$B$6:$G$1000,4,0))</f>
        <v>-</v>
      </c>
      <c r="N2301" s="124" t="str">
        <f>IF($G2301=0,"-",VLOOKUP($G2301,Nomenclator!$B$6:$G$1000,6,0))</f>
        <v>-</v>
      </c>
      <c r="O2301" s="74"/>
      <c r="P2301" s="74"/>
    </row>
    <row r="2302" spans="1:16" x14ac:dyDescent="0.2">
      <c r="A2302" s="73" t="str">
        <f t="shared" si="36"/>
        <v>-</v>
      </c>
      <c r="B2302" s="75"/>
      <c r="C2302" s="74"/>
      <c r="D2302" s="74"/>
      <c r="E2302" s="74"/>
      <c r="F2302" s="74"/>
      <c r="G2302" s="74"/>
      <c r="H2302" s="74"/>
      <c r="I2302" s="74"/>
      <c r="J2302" s="78"/>
      <c r="K2302" s="78"/>
      <c r="L2302" s="124" t="str">
        <f>IF($G2302=0,"-",VLOOKUP($G2302,Nomenclator!$B$6:$G$1000,3,0))</f>
        <v>-</v>
      </c>
      <c r="M2302" s="124" t="str">
        <f>IF($G2302=0,"-",VLOOKUP($G2302,Nomenclator!$B$6:$G$1000,4,0))</f>
        <v>-</v>
      </c>
      <c r="N2302" s="124" t="str">
        <f>IF($G2302=0,"-",VLOOKUP($G2302,Nomenclator!$B$6:$G$1000,6,0))</f>
        <v>-</v>
      </c>
      <c r="O2302" s="74"/>
      <c r="P2302" s="74"/>
    </row>
    <row r="2303" spans="1:16" x14ac:dyDescent="0.2">
      <c r="A2303" s="73" t="str">
        <f t="shared" si="36"/>
        <v>-</v>
      </c>
      <c r="B2303" s="75"/>
      <c r="C2303" s="74"/>
      <c r="D2303" s="74"/>
      <c r="E2303" s="74"/>
      <c r="F2303" s="74"/>
      <c r="G2303" s="74"/>
      <c r="H2303" s="74"/>
      <c r="I2303" s="74"/>
      <c r="J2303" s="78"/>
      <c r="K2303" s="78"/>
      <c r="L2303" s="124" t="str">
        <f>IF($G2303=0,"-",VLOOKUP($G2303,Nomenclator!$B$6:$G$1000,3,0))</f>
        <v>-</v>
      </c>
      <c r="M2303" s="124" t="str">
        <f>IF($G2303=0,"-",VLOOKUP($G2303,Nomenclator!$B$6:$G$1000,4,0))</f>
        <v>-</v>
      </c>
      <c r="N2303" s="124" t="str">
        <f>IF($G2303=0,"-",VLOOKUP($G2303,Nomenclator!$B$6:$G$1000,6,0))</f>
        <v>-</v>
      </c>
      <c r="O2303" s="74"/>
      <c r="P2303" s="74"/>
    </row>
    <row r="2304" spans="1:16" x14ac:dyDescent="0.2">
      <c r="A2304" s="73" t="str">
        <f t="shared" si="36"/>
        <v>-</v>
      </c>
      <c r="B2304" s="75"/>
      <c r="C2304" s="74"/>
      <c r="D2304" s="74"/>
      <c r="E2304" s="74"/>
      <c r="F2304" s="74"/>
      <c r="G2304" s="74"/>
      <c r="H2304" s="74"/>
      <c r="I2304" s="74"/>
      <c r="J2304" s="78"/>
      <c r="K2304" s="78"/>
      <c r="L2304" s="124" t="str">
        <f>IF($G2304=0,"-",VLOOKUP($G2304,Nomenclator!$B$6:$G$1000,3,0))</f>
        <v>-</v>
      </c>
      <c r="M2304" s="124" t="str">
        <f>IF($G2304=0,"-",VLOOKUP($G2304,Nomenclator!$B$6:$G$1000,4,0))</f>
        <v>-</v>
      </c>
      <c r="N2304" s="124" t="str">
        <f>IF($G2304=0,"-",VLOOKUP($G2304,Nomenclator!$B$6:$G$1000,6,0))</f>
        <v>-</v>
      </c>
      <c r="O2304" s="74"/>
      <c r="P2304" s="74"/>
    </row>
    <row r="2305" spans="1:16" x14ac:dyDescent="0.2">
      <c r="A2305" s="73" t="str">
        <f t="shared" si="36"/>
        <v>-</v>
      </c>
      <c r="B2305" s="75"/>
      <c r="C2305" s="74"/>
      <c r="D2305" s="74"/>
      <c r="E2305" s="74"/>
      <c r="F2305" s="74"/>
      <c r="G2305" s="74"/>
      <c r="H2305" s="74"/>
      <c r="I2305" s="74"/>
      <c r="J2305" s="78"/>
      <c r="K2305" s="78"/>
      <c r="L2305" s="124" t="str">
        <f>IF($G2305=0,"-",VLOOKUP($G2305,Nomenclator!$B$6:$G$1000,3,0))</f>
        <v>-</v>
      </c>
      <c r="M2305" s="124" t="str">
        <f>IF($G2305=0,"-",VLOOKUP($G2305,Nomenclator!$B$6:$G$1000,4,0))</f>
        <v>-</v>
      </c>
      <c r="N2305" s="124" t="str">
        <f>IF($G2305=0,"-",VLOOKUP($G2305,Nomenclator!$B$6:$G$1000,6,0))</f>
        <v>-</v>
      </c>
      <c r="O2305" s="74"/>
      <c r="P2305" s="74"/>
    </row>
    <row r="2306" spans="1:16" x14ac:dyDescent="0.2">
      <c r="A2306" s="73" t="str">
        <f t="shared" si="36"/>
        <v>-</v>
      </c>
      <c r="B2306" s="75"/>
      <c r="C2306" s="74"/>
      <c r="D2306" s="74"/>
      <c r="E2306" s="74"/>
      <c r="F2306" s="74"/>
      <c r="G2306" s="74"/>
      <c r="H2306" s="74"/>
      <c r="I2306" s="74"/>
      <c r="J2306" s="78"/>
      <c r="K2306" s="78"/>
      <c r="L2306" s="124" t="str">
        <f>IF($G2306=0,"-",VLOOKUP($G2306,Nomenclator!$B$6:$G$1000,3,0))</f>
        <v>-</v>
      </c>
      <c r="M2306" s="124" t="str">
        <f>IF($G2306=0,"-",VLOOKUP($G2306,Nomenclator!$B$6:$G$1000,4,0))</f>
        <v>-</v>
      </c>
      <c r="N2306" s="124" t="str">
        <f>IF($G2306=0,"-",VLOOKUP($G2306,Nomenclator!$B$6:$G$1000,6,0))</f>
        <v>-</v>
      </c>
      <c r="O2306" s="74"/>
      <c r="P2306" s="74"/>
    </row>
    <row r="2307" spans="1:16" x14ac:dyDescent="0.2">
      <c r="A2307" s="73" t="str">
        <f t="shared" si="36"/>
        <v>-</v>
      </c>
      <c r="B2307" s="75"/>
      <c r="C2307" s="74"/>
      <c r="D2307" s="74"/>
      <c r="E2307" s="74"/>
      <c r="F2307" s="74"/>
      <c r="G2307" s="74"/>
      <c r="H2307" s="74"/>
      <c r="I2307" s="74"/>
      <c r="J2307" s="78"/>
      <c r="K2307" s="78"/>
      <c r="L2307" s="124" t="str">
        <f>IF($G2307=0,"-",VLOOKUP($G2307,Nomenclator!$B$6:$G$1000,3,0))</f>
        <v>-</v>
      </c>
      <c r="M2307" s="124" t="str">
        <f>IF($G2307=0,"-",VLOOKUP($G2307,Nomenclator!$B$6:$G$1000,4,0))</f>
        <v>-</v>
      </c>
      <c r="N2307" s="124" t="str">
        <f>IF($G2307=0,"-",VLOOKUP($G2307,Nomenclator!$B$6:$G$1000,6,0))</f>
        <v>-</v>
      </c>
      <c r="O2307" s="74"/>
      <c r="P2307" s="74"/>
    </row>
    <row r="2308" spans="1:16" x14ac:dyDescent="0.2">
      <c r="A2308" s="73" t="str">
        <f t="shared" si="36"/>
        <v>-</v>
      </c>
      <c r="B2308" s="75"/>
      <c r="C2308" s="74"/>
      <c r="D2308" s="74"/>
      <c r="E2308" s="74"/>
      <c r="F2308" s="74"/>
      <c r="G2308" s="74"/>
      <c r="H2308" s="74"/>
      <c r="I2308" s="74"/>
      <c r="J2308" s="78"/>
      <c r="K2308" s="78"/>
      <c r="L2308" s="124" t="str">
        <f>IF($G2308=0,"-",VLOOKUP($G2308,Nomenclator!$B$6:$G$1000,3,0))</f>
        <v>-</v>
      </c>
      <c r="M2308" s="124" t="str">
        <f>IF($G2308=0,"-",VLOOKUP($G2308,Nomenclator!$B$6:$G$1000,4,0))</f>
        <v>-</v>
      </c>
      <c r="N2308" s="124" t="str">
        <f>IF($G2308=0,"-",VLOOKUP($G2308,Nomenclator!$B$6:$G$1000,6,0))</f>
        <v>-</v>
      </c>
      <c r="O2308" s="74"/>
      <c r="P2308" s="74"/>
    </row>
    <row r="2309" spans="1:16" x14ac:dyDescent="0.2">
      <c r="A2309" s="73" t="str">
        <f t="shared" si="36"/>
        <v>-</v>
      </c>
      <c r="B2309" s="75"/>
      <c r="C2309" s="74"/>
      <c r="D2309" s="74"/>
      <c r="E2309" s="74"/>
      <c r="F2309" s="74"/>
      <c r="G2309" s="74"/>
      <c r="H2309" s="74"/>
      <c r="I2309" s="74"/>
      <c r="J2309" s="78"/>
      <c r="K2309" s="78"/>
      <c r="L2309" s="124" t="str">
        <f>IF($G2309=0,"-",VLOOKUP($G2309,Nomenclator!$B$6:$G$1000,3,0))</f>
        <v>-</v>
      </c>
      <c r="M2309" s="124" t="str">
        <f>IF($G2309=0,"-",VLOOKUP($G2309,Nomenclator!$B$6:$G$1000,4,0))</f>
        <v>-</v>
      </c>
      <c r="N2309" s="124" t="str">
        <f>IF($G2309=0,"-",VLOOKUP($G2309,Nomenclator!$B$6:$G$1000,6,0))</f>
        <v>-</v>
      </c>
      <c r="O2309" s="74"/>
      <c r="P2309" s="74"/>
    </row>
    <row r="2310" spans="1:16" x14ac:dyDescent="0.2">
      <c r="A2310" s="73" t="str">
        <f t="shared" si="36"/>
        <v>-</v>
      </c>
      <c r="B2310" s="75"/>
      <c r="C2310" s="74"/>
      <c r="D2310" s="74"/>
      <c r="E2310" s="74"/>
      <c r="F2310" s="74"/>
      <c r="G2310" s="74"/>
      <c r="H2310" s="74"/>
      <c r="I2310" s="74"/>
      <c r="J2310" s="78"/>
      <c r="K2310" s="78"/>
      <c r="L2310" s="124" t="str">
        <f>IF($G2310=0,"-",VLOOKUP($G2310,Nomenclator!$B$6:$G$1000,3,0))</f>
        <v>-</v>
      </c>
      <c r="M2310" s="124" t="str">
        <f>IF($G2310=0,"-",VLOOKUP($G2310,Nomenclator!$B$6:$G$1000,4,0))</f>
        <v>-</v>
      </c>
      <c r="N2310" s="124" t="str">
        <f>IF($G2310=0,"-",VLOOKUP($G2310,Nomenclator!$B$6:$G$1000,6,0))</f>
        <v>-</v>
      </c>
      <c r="O2310" s="74"/>
      <c r="P2310" s="74"/>
    </row>
    <row r="2311" spans="1:16" x14ac:dyDescent="0.2">
      <c r="A2311" s="73" t="str">
        <f t="shared" si="36"/>
        <v>-</v>
      </c>
      <c r="B2311" s="75"/>
      <c r="C2311" s="74"/>
      <c r="D2311" s="74"/>
      <c r="E2311" s="74"/>
      <c r="F2311" s="74"/>
      <c r="G2311" s="74"/>
      <c r="H2311" s="74"/>
      <c r="I2311" s="74"/>
      <c r="J2311" s="78"/>
      <c r="K2311" s="78"/>
      <c r="L2311" s="124" t="str">
        <f>IF($G2311=0,"-",VLOOKUP($G2311,Nomenclator!$B$6:$G$1000,3,0))</f>
        <v>-</v>
      </c>
      <c r="M2311" s="124" t="str">
        <f>IF($G2311=0,"-",VLOOKUP($G2311,Nomenclator!$B$6:$G$1000,4,0))</f>
        <v>-</v>
      </c>
      <c r="N2311" s="124" t="str">
        <f>IF($G2311=0,"-",VLOOKUP($G2311,Nomenclator!$B$6:$G$1000,6,0))</f>
        <v>-</v>
      </c>
      <c r="O2311" s="74"/>
      <c r="P2311" s="74"/>
    </row>
    <row r="2312" spans="1:16" x14ac:dyDescent="0.2">
      <c r="A2312" s="73" t="str">
        <f t="shared" si="36"/>
        <v>-</v>
      </c>
      <c r="B2312" s="75"/>
      <c r="C2312" s="74"/>
      <c r="D2312" s="74"/>
      <c r="E2312" s="74"/>
      <c r="F2312" s="74"/>
      <c r="G2312" s="74"/>
      <c r="H2312" s="74"/>
      <c r="I2312" s="74"/>
      <c r="J2312" s="78"/>
      <c r="K2312" s="78"/>
      <c r="L2312" s="124" t="str">
        <f>IF($G2312=0,"-",VLOOKUP($G2312,Nomenclator!$B$6:$G$1000,3,0))</f>
        <v>-</v>
      </c>
      <c r="M2312" s="124" t="str">
        <f>IF($G2312=0,"-",VLOOKUP($G2312,Nomenclator!$B$6:$G$1000,4,0))</f>
        <v>-</v>
      </c>
      <c r="N2312" s="124" t="str">
        <f>IF($G2312=0,"-",VLOOKUP($G2312,Nomenclator!$B$6:$G$1000,6,0))</f>
        <v>-</v>
      </c>
      <c r="O2312" s="74"/>
      <c r="P2312" s="74"/>
    </row>
    <row r="2313" spans="1:16" x14ac:dyDescent="0.2">
      <c r="A2313" s="73" t="str">
        <f t="shared" si="36"/>
        <v>-</v>
      </c>
      <c r="B2313" s="75"/>
      <c r="C2313" s="74"/>
      <c r="D2313" s="74"/>
      <c r="E2313" s="74"/>
      <c r="F2313" s="74"/>
      <c r="G2313" s="74"/>
      <c r="H2313" s="74"/>
      <c r="I2313" s="74"/>
      <c r="J2313" s="78"/>
      <c r="K2313" s="78"/>
      <c r="L2313" s="124" t="str">
        <f>IF($G2313=0,"-",VLOOKUP($G2313,Nomenclator!$B$6:$G$1000,3,0))</f>
        <v>-</v>
      </c>
      <c r="M2313" s="124" t="str">
        <f>IF($G2313=0,"-",VLOOKUP($G2313,Nomenclator!$B$6:$G$1000,4,0))</f>
        <v>-</v>
      </c>
      <c r="N2313" s="124" t="str">
        <f>IF($G2313=0,"-",VLOOKUP($G2313,Nomenclator!$B$6:$G$1000,6,0))</f>
        <v>-</v>
      </c>
      <c r="O2313" s="74"/>
      <c r="P2313" s="74"/>
    </row>
    <row r="2314" spans="1:16" x14ac:dyDescent="0.2">
      <c r="A2314" s="73" t="str">
        <f t="shared" si="36"/>
        <v>-</v>
      </c>
      <c r="B2314" s="75"/>
      <c r="C2314" s="74"/>
      <c r="D2314" s="74"/>
      <c r="E2314" s="74"/>
      <c r="F2314" s="74"/>
      <c r="G2314" s="74"/>
      <c r="H2314" s="74"/>
      <c r="I2314" s="74"/>
      <c r="J2314" s="78"/>
      <c r="K2314" s="78"/>
      <c r="L2314" s="124" t="str">
        <f>IF($G2314=0,"-",VLOOKUP($G2314,Nomenclator!$B$6:$G$1000,3,0))</f>
        <v>-</v>
      </c>
      <c r="M2314" s="124" t="str">
        <f>IF($G2314=0,"-",VLOOKUP($G2314,Nomenclator!$B$6:$G$1000,4,0))</f>
        <v>-</v>
      </c>
      <c r="N2314" s="124" t="str">
        <f>IF($G2314=0,"-",VLOOKUP($G2314,Nomenclator!$B$6:$G$1000,6,0))</f>
        <v>-</v>
      </c>
      <c r="O2314" s="74"/>
      <c r="P2314" s="74"/>
    </row>
    <row r="2315" spans="1:16" x14ac:dyDescent="0.2">
      <c r="A2315" s="73" t="str">
        <f t="shared" si="36"/>
        <v>-</v>
      </c>
      <c r="B2315" s="75"/>
      <c r="C2315" s="74"/>
      <c r="D2315" s="74"/>
      <c r="E2315" s="74"/>
      <c r="F2315" s="74"/>
      <c r="G2315" s="74"/>
      <c r="H2315" s="74"/>
      <c r="I2315" s="74"/>
      <c r="J2315" s="78"/>
      <c r="K2315" s="78"/>
      <c r="L2315" s="124" t="str">
        <f>IF($G2315=0,"-",VLOOKUP($G2315,Nomenclator!$B$6:$G$1000,3,0))</f>
        <v>-</v>
      </c>
      <c r="M2315" s="124" t="str">
        <f>IF($G2315=0,"-",VLOOKUP($G2315,Nomenclator!$B$6:$G$1000,4,0))</f>
        <v>-</v>
      </c>
      <c r="N2315" s="124" t="str">
        <f>IF($G2315=0,"-",VLOOKUP($G2315,Nomenclator!$B$6:$G$1000,6,0))</f>
        <v>-</v>
      </c>
      <c r="O2315" s="74"/>
      <c r="P2315" s="74"/>
    </row>
    <row r="2316" spans="1:16" x14ac:dyDescent="0.2">
      <c r="A2316" s="73" t="str">
        <f t="shared" si="36"/>
        <v>-</v>
      </c>
      <c r="B2316" s="75"/>
      <c r="C2316" s="74"/>
      <c r="D2316" s="74"/>
      <c r="E2316" s="74"/>
      <c r="F2316" s="74"/>
      <c r="G2316" s="74"/>
      <c r="H2316" s="74"/>
      <c r="I2316" s="74"/>
      <c r="J2316" s="78"/>
      <c r="K2316" s="78"/>
      <c r="L2316" s="124" t="str">
        <f>IF($G2316=0,"-",VLOOKUP($G2316,Nomenclator!$B$6:$G$1000,3,0))</f>
        <v>-</v>
      </c>
      <c r="M2316" s="124" t="str">
        <f>IF($G2316=0,"-",VLOOKUP($G2316,Nomenclator!$B$6:$G$1000,4,0))</f>
        <v>-</v>
      </c>
      <c r="N2316" s="124" t="str">
        <f>IF($G2316=0,"-",VLOOKUP($G2316,Nomenclator!$B$6:$G$1000,6,0))</f>
        <v>-</v>
      </c>
      <c r="O2316" s="74"/>
      <c r="P2316" s="74"/>
    </row>
    <row r="2317" spans="1:16" x14ac:dyDescent="0.2">
      <c r="A2317" s="73" t="str">
        <f t="shared" si="36"/>
        <v>-</v>
      </c>
      <c r="B2317" s="75"/>
      <c r="C2317" s="74"/>
      <c r="D2317" s="74"/>
      <c r="E2317" s="74"/>
      <c r="F2317" s="74"/>
      <c r="G2317" s="74"/>
      <c r="H2317" s="74"/>
      <c r="I2317" s="74"/>
      <c r="J2317" s="78"/>
      <c r="K2317" s="78"/>
      <c r="L2317" s="124" t="str">
        <f>IF($G2317=0,"-",VLOOKUP($G2317,Nomenclator!$B$6:$G$1000,3,0))</f>
        <v>-</v>
      </c>
      <c r="M2317" s="124" t="str">
        <f>IF($G2317=0,"-",VLOOKUP($G2317,Nomenclator!$B$6:$G$1000,4,0))</f>
        <v>-</v>
      </c>
      <c r="N2317" s="124" t="str">
        <f>IF($G2317=0,"-",VLOOKUP($G2317,Nomenclator!$B$6:$G$1000,6,0))</f>
        <v>-</v>
      </c>
      <c r="O2317" s="74"/>
      <c r="P2317" s="74"/>
    </row>
    <row r="2318" spans="1:16" x14ac:dyDescent="0.2">
      <c r="A2318" s="73" t="str">
        <f t="shared" si="36"/>
        <v>-</v>
      </c>
      <c r="B2318" s="75"/>
      <c r="C2318" s="74"/>
      <c r="D2318" s="74"/>
      <c r="E2318" s="74"/>
      <c r="F2318" s="74"/>
      <c r="G2318" s="74"/>
      <c r="H2318" s="74"/>
      <c r="I2318" s="74"/>
      <c r="J2318" s="78"/>
      <c r="K2318" s="78"/>
      <c r="L2318" s="124" t="str">
        <f>IF($G2318=0,"-",VLOOKUP($G2318,Nomenclator!$B$6:$G$1000,3,0))</f>
        <v>-</v>
      </c>
      <c r="M2318" s="124" t="str">
        <f>IF($G2318=0,"-",VLOOKUP($G2318,Nomenclator!$B$6:$G$1000,4,0))</f>
        <v>-</v>
      </c>
      <c r="N2318" s="124" t="str">
        <f>IF($G2318=0,"-",VLOOKUP($G2318,Nomenclator!$B$6:$G$1000,6,0))</f>
        <v>-</v>
      </c>
      <c r="O2318" s="74"/>
      <c r="P2318" s="74"/>
    </row>
    <row r="2319" spans="1:16" x14ac:dyDescent="0.2">
      <c r="A2319" s="73" t="str">
        <f t="shared" si="36"/>
        <v>-</v>
      </c>
      <c r="B2319" s="75"/>
      <c r="C2319" s="74"/>
      <c r="D2319" s="74"/>
      <c r="E2319" s="74"/>
      <c r="F2319" s="74"/>
      <c r="G2319" s="74"/>
      <c r="H2319" s="74"/>
      <c r="I2319" s="74"/>
      <c r="J2319" s="78"/>
      <c r="K2319" s="78"/>
      <c r="L2319" s="124" t="str">
        <f>IF($G2319=0,"-",VLOOKUP($G2319,Nomenclator!$B$6:$G$1000,3,0))</f>
        <v>-</v>
      </c>
      <c r="M2319" s="124" t="str">
        <f>IF($G2319=0,"-",VLOOKUP($G2319,Nomenclator!$B$6:$G$1000,4,0))</f>
        <v>-</v>
      </c>
      <c r="N2319" s="124" t="str">
        <f>IF($G2319=0,"-",VLOOKUP($G2319,Nomenclator!$B$6:$G$1000,6,0))</f>
        <v>-</v>
      </c>
      <c r="O2319" s="74"/>
      <c r="P2319" s="74"/>
    </row>
    <row r="2320" spans="1:16" x14ac:dyDescent="0.2">
      <c r="A2320" s="73" t="str">
        <f t="shared" si="36"/>
        <v>-</v>
      </c>
      <c r="B2320" s="75"/>
      <c r="C2320" s="74"/>
      <c r="D2320" s="74"/>
      <c r="E2320" s="74"/>
      <c r="F2320" s="74"/>
      <c r="G2320" s="74"/>
      <c r="H2320" s="74"/>
      <c r="I2320" s="74"/>
      <c r="J2320" s="78"/>
      <c r="K2320" s="78"/>
      <c r="L2320" s="124" t="str">
        <f>IF($G2320=0,"-",VLOOKUP($G2320,Nomenclator!$B$6:$G$1000,3,0))</f>
        <v>-</v>
      </c>
      <c r="M2320" s="124" t="str">
        <f>IF($G2320=0,"-",VLOOKUP($G2320,Nomenclator!$B$6:$G$1000,4,0))</f>
        <v>-</v>
      </c>
      <c r="N2320" s="124" t="str">
        <f>IF($G2320=0,"-",VLOOKUP($G2320,Nomenclator!$B$6:$G$1000,6,0))</f>
        <v>-</v>
      </c>
      <c r="O2320" s="74"/>
      <c r="P2320" s="74"/>
    </row>
    <row r="2321" spans="1:16" x14ac:dyDescent="0.2">
      <c r="A2321" s="73" t="str">
        <f t="shared" si="36"/>
        <v>-</v>
      </c>
      <c r="B2321" s="75"/>
      <c r="C2321" s="74"/>
      <c r="D2321" s="74"/>
      <c r="E2321" s="74"/>
      <c r="F2321" s="74"/>
      <c r="G2321" s="74"/>
      <c r="H2321" s="74"/>
      <c r="I2321" s="74"/>
      <c r="J2321" s="78"/>
      <c r="K2321" s="78"/>
      <c r="L2321" s="124" t="str">
        <f>IF($G2321=0,"-",VLOOKUP($G2321,Nomenclator!$B$6:$G$1000,3,0))</f>
        <v>-</v>
      </c>
      <c r="M2321" s="124" t="str">
        <f>IF($G2321=0,"-",VLOOKUP($G2321,Nomenclator!$B$6:$G$1000,4,0))</f>
        <v>-</v>
      </c>
      <c r="N2321" s="124" t="str">
        <f>IF($G2321=0,"-",VLOOKUP($G2321,Nomenclator!$B$6:$G$1000,6,0))</f>
        <v>-</v>
      </c>
      <c r="O2321" s="74"/>
      <c r="P2321" s="74"/>
    </row>
    <row r="2322" spans="1:16" x14ac:dyDescent="0.2">
      <c r="A2322" s="73" t="str">
        <f t="shared" si="36"/>
        <v>-</v>
      </c>
      <c r="B2322" s="75"/>
      <c r="C2322" s="74"/>
      <c r="D2322" s="74"/>
      <c r="E2322" s="74"/>
      <c r="F2322" s="74"/>
      <c r="G2322" s="74"/>
      <c r="H2322" s="74"/>
      <c r="I2322" s="74"/>
      <c r="J2322" s="78"/>
      <c r="K2322" s="78"/>
      <c r="L2322" s="124" t="str">
        <f>IF($G2322=0,"-",VLOOKUP($G2322,Nomenclator!$B$6:$G$1000,3,0))</f>
        <v>-</v>
      </c>
      <c r="M2322" s="124" t="str">
        <f>IF($G2322=0,"-",VLOOKUP($G2322,Nomenclator!$B$6:$G$1000,4,0))</f>
        <v>-</v>
      </c>
      <c r="N2322" s="124" t="str">
        <f>IF($G2322=0,"-",VLOOKUP($G2322,Nomenclator!$B$6:$G$1000,6,0))</f>
        <v>-</v>
      </c>
      <c r="O2322" s="74"/>
      <c r="P2322" s="74"/>
    </row>
    <row r="2323" spans="1:16" x14ac:dyDescent="0.2">
      <c r="A2323" s="73" t="str">
        <f t="shared" si="36"/>
        <v>-</v>
      </c>
      <c r="B2323" s="75"/>
      <c r="C2323" s="74"/>
      <c r="D2323" s="74"/>
      <c r="E2323" s="74"/>
      <c r="F2323" s="74"/>
      <c r="G2323" s="74"/>
      <c r="H2323" s="74"/>
      <c r="I2323" s="74"/>
      <c r="J2323" s="78"/>
      <c r="K2323" s="78"/>
      <c r="L2323" s="124" t="str">
        <f>IF($G2323=0,"-",VLOOKUP($G2323,Nomenclator!$B$6:$G$1000,3,0))</f>
        <v>-</v>
      </c>
      <c r="M2323" s="124" t="str">
        <f>IF($G2323=0,"-",VLOOKUP($G2323,Nomenclator!$B$6:$G$1000,4,0))</f>
        <v>-</v>
      </c>
      <c r="N2323" s="124" t="str">
        <f>IF($G2323=0,"-",VLOOKUP($G2323,Nomenclator!$B$6:$G$1000,6,0))</f>
        <v>-</v>
      </c>
      <c r="O2323" s="74"/>
      <c r="P2323" s="74"/>
    </row>
    <row r="2324" spans="1:16" x14ac:dyDescent="0.2">
      <c r="A2324" s="73" t="str">
        <f t="shared" si="36"/>
        <v>-</v>
      </c>
      <c r="B2324" s="75"/>
      <c r="C2324" s="74"/>
      <c r="D2324" s="74"/>
      <c r="E2324" s="74"/>
      <c r="F2324" s="74"/>
      <c r="G2324" s="74"/>
      <c r="H2324" s="74"/>
      <c r="I2324" s="74"/>
      <c r="J2324" s="78"/>
      <c r="K2324" s="78"/>
      <c r="L2324" s="124" t="str">
        <f>IF($G2324=0,"-",VLOOKUP($G2324,Nomenclator!$B$6:$G$1000,3,0))</f>
        <v>-</v>
      </c>
      <c r="M2324" s="124" t="str">
        <f>IF($G2324=0,"-",VLOOKUP($G2324,Nomenclator!$B$6:$G$1000,4,0))</f>
        <v>-</v>
      </c>
      <c r="N2324" s="124" t="str">
        <f>IF($G2324=0,"-",VLOOKUP($G2324,Nomenclator!$B$6:$G$1000,6,0))</f>
        <v>-</v>
      </c>
      <c r="O2324" s="74"/>
      <c r="P2324" s="74"/>
    </row>
    <row r="2325" spans="1:16" x14ac:dyDescent="0.2">
      <c r="A2325" s="73" t="str">
        <f t="shared" si="36"/>
        <v>-</v>
      </c>
      <c r="B2325" s="75"/>
      <c r="C2325" s="74"/>
      <c r="D2325" s="74"/>
      <c r="E2325" s="74"/>
      <c r="F2325" s="74"/>
      <c r="G2325" s="74"/>
      <c r="H2325" s="74"/>
      <c r="I2325" s="74"/>
      <c r="J2325" s="78"/>
      <c r="K2325" s="78"/>
      <c r="L2325" s="124" t="str">
        <f>IF($G2325=0,"-",VLOOKUP($G2325,Nomenclator!$B$6:$G$1000,3,0))</f>
        <v>-</v>
      </c>
      <c r="M2325" s="124" t="str">
        <f>IF($G2325=0,"-",VLOOKUP($G2325,Nomenclator!$B$6:$G$1000,4,0))</f>
        <v>-</v>
      </c>
      <c r="N2325" s="124" t="str">
        <f>IF($G2325=0,"-",VLOOKUP($G2325,Nomenclator!$B$6:$G$1000,6,0))</f>
        <v>-</v>
      </c>
      <c r="O2325" s="74"/>
      <c r="P2325" s="74"/>
    </row>
    <row r="2326" spans="1:16" x14ac:dyDescent="0.2">
      <c r="A2326" s="73" t="str">
        <f t="shared" si="36"/>
        <v>-</v>
      </c>
      <c r="B2326" s="75"/>
      <c r="C2326" s="74"/>
      <c r="D2326" s="74"/>
      <c r="E2326" s="74"/>
      <c r="F2326" s="74"/>
      <c r="G2326" s="74"/>
      <c r="H2326" s="74"/>
      <c r="I2326" s="74"/>
      <c r="J2326" s="78"/>
      <c r="K2326" s="78"/>
      <c r="L2326" s="124" t="str">
        <f>IF($G2326=0,"-",VLOOKUP($G2326,Nomenclator!$B$6:$G$1000,3,0))</f>
        <v>-</v>
      </c>
      <c r="M2326" s="124" t="str">
        <f>IF($G2326=0,"-",VLOOKUP($G2326,Nomenclator!$B$6:$G$1000,4,0))</f>
        <v>-</v>
      </c>
      <c r="N2326" s="124" t="str">
        <f>IF($G2326=0,"-",VLOOKUP($G2326,Nomenclator!$B$6:$G$1000,6,0))</f>
        <v>-</v>
      </c>
      <c r="O2326" s="74"/>
      <c r="P2326" s="74"/>
    </row>
    <row r="2327" spans="1:16" x14ac:dyDescent="0.2">
      <c r="A2327" s="73" t="str">
        <f t="shared" si="36"/>
        <v>-</v>
      </c>
      <c r="B2327" s="75"/>
      <c r="C2327" s="74"/>
      <c r="D2327" s="74"/>
      <c r="E2327" s="74"/>
      <c r="F2327" s="74"/>
      <c r="G2327" s="74"/>
      <c r="H2327" s="74"/>
      <c r="I2327" s="74"/>
      <c r="J2327" s="78"/>
      <c r="K2327" s="78"/>
      <c r="L2327" s="124" t="str">
        <f>IF($G2327=0,"-",VLOOKUP($G2327,Nomenclator!$B$6:$G$1000,3,0))</f>
        <v>-</v>
      </c>
      <c r="M2327" s="124" t="str">
        <f>IF($G2327=0,"-",VLOOKUP($G2327,Nomenclator!$B$6:$G$1000,4,0))</f>
        <v>-</v>
      </c>
      <c r="N2327" s="124" t="str">
        <f>IF($G2327=0,"-",VLOOKUP($G2327,Nomenclator!$B$6:$G$1000,6,0))</f>
        <v>-</v>
      </c>
      <c r="O2327" s="74"/>
      <c r="P2327" s="74"/>
    </row>
    <row r="2328" spans="1:16" x14ac:dyDescent="0.2">
      <c r="A2328" s="73" t="str">
        <f t="shared" si="36"/>
        <v>-</v>
      </c>
      <c r="B2328" s="75"/>
      <c r="C2328" s="74"/>
      <c r="D2328" s="74"/>
      <c r="E2328" s="74"/>
      <c r="F2328" s="74"/>
      <c r="G2328" s="74"/>
      <c r="H2328" s="74"/>
      <c r="I2328" s="74"/>
      <c r="J2328" s="78"/>
      <c r="K2328" s="78"/>
      <c r="L2328" s="124" t="str">
        <f>IF($G2328=0,"-",VLOOKUP($G2328,Nomenclator!$B$6:$G$1000,3,0))</f>
        <v>-</v>
      </c>
      <c r="M2328" s="124" t="str">
        <f>IF($G2328=0,"-",VLOOKUP($G2328,Nomenclator!$B$6:$G$1000,4,0))</f>
        <v>-</v>
      </c>
      <c r="N2328" s="124" t="str">
        <f>IF($G2328=0,"-",VLOOKUP($G2328,Nomenclator!$B$6:$G$1000,6,0))</f>
        <v>-</v>
      </c>
      <c r="O2328" s="74"/>
      <c r="P2328" s="74"/>
    </row>
    <row r="2329" spans="1:16" x14ac:dyDescent="0.2">
      <c r="A2329" s="73" t="str">
        <f t="shared" si="36"/>
        <v>-</v>
      </c>
      <c r="B2329" s="75"/>
      <c r="C2329" s="74"/>
      <c r="D2329" s="74"/>
      <c r="E2329" s="74"/>
      <c r="F2329" s="74"/>
      <c r="G2329" s="74"/>
      <c r="H2329" s="74"/>
      <c r="I2329" s="74"/>
      <c r="J2329" s="78"/>
      <c r="K2329" s="78"/>
      <c r="L2329" s="124" t="str">
        <f>IF($G2329=0,"-",VLOOKUP($G2329,Nomenclator!$B$6:$G$1000,3,0))</f>
        <v>-</v>
      </c>
      <c r="M2329" s="124" t="str">
        <f>IF($G2329=0,"-",VLOOKUP($G2329,Nomenclator!$B$6:$G$1000,4,0))</f>
        <v>-</v>
      </c>
      <c r="N2329" s="124" t="str">
        <f>IF($G2329=0,"-",VLOOKUP($G2329,Nomenclator!$B$6:$G$1000,6,0))</f>
        <v>-</v>
      </c>
      <c r="O2329" s="74"/>
      <c r="P2329" s="74"/>
    </row>
    <row r="2330" spans="1:16" x14ac:dyDescent="0.2">
      <c r="A2330" s="73" t="str">
        <f t="shared" si="36"/>
        <v>-</v>
      </c>
      <c r="B2330" s="75"/>
      <c r="C2330" s="74"/>
      <c r="D2330" s="74"/>
      <c r="E2330" s="74"/>
      <c r="F2330" s="74"/>
      <c r="G2330" s="74"/>
      <c r="H2330" s="74"/>
      <c r="I2330" s="74"/>
      <c r="J2330" s="78"/>
      <c r="K2330" s="78"/>
      <c r="L2330" s="124" t="str">
        <f>IF($G2330=0,"-",VLOOKUP($G2330,Nomenclator!$B$6:$G$1000,3,0))</f>
        <v>-</v>
      </c>
      <c r="M2330" s="124" t="str">
        <f>IF($G2330=0,"-",VLOOKUP($G2330,Nomenclator!$B$6:$G$1000,4,0))</f>
        <v>-</v>
      </c>
      <c r="N2330" s="124" t="str">
        <f>IF($G2330=0,"-",VLOOKUP($G2330,Nomenclator!$B$6:$G$1000,6,0))</f>
        <v>-</v>
      </c>
      <c r="O2330" s="74"/>
      <c r="P2330" s="74"/>
    </row>
    <row r="2331" spans="1:16" x14ac:dyDescent="0.2">
      <c r="A2331" s="73" t="str">
        <f t="shared" si="36"/>
        <v>-</v>
      </c>
      <c r="B2331" s="75"/>
      <c r="C2331" s="74"/>
      <c r="D2331" s="74"/>
      <c r="E2331" s="74"/>
      <c r="F2331" s="74"/>
      <c r="G2331" s="74"/>
      <c r="H2331" s="74"/>
      <c r="I2331" s="74"/>
      <c r="J2331" s="78"/>
      <c r="K2331" s="78"/>
      <c r="L2331" s="124" t="str">
        <f>IF($G2331=0,"-",VLOOKUP($G2331,Nomenclator!$B$6:$G$1000,3,0))</f>
        <v>-</v>
      </c>
      <c r="M2331" s="124" t="str">
        <f>IF($G2331=0,"-",VLOOKUP($G2331,Nomenclator!$B$6:$G$1000,4,0))</f>
        <v>-</v>
      </c>
      <c r="N2331" s="124" t="str">
        <f>IF($G2331=0,"-",VLOOKUP($G2331,Nomenclator!$B$6:$G$1000,6,0))</f>
        <v>-</v>
      </c>
      <c r="O2331" s="74"/>
      <c r="P2331" s="74"/>
    </row>
    <row r="2332" spans="1:16" x14ac:dyDescent="0.2">
      <c r="A2332" s="73" t="str">
        <f t="shared" si="36"/>
        <v>-</v>
      </c>
      <c r="B2332" s="75"/>
      <c r="C2332" s="74"/>
      <c r="D2332" s="74"/>
      <c r="E2332" s="74"/>
      <c r="F2332" s="74"/>
      <c r="G2332" s="74"/>
      <c r="H2332" s="74"/>
      <c r="I2332" s="74"/>
      <c r="J2332" s="78"/>
      <c r="K2332" s="78"/>
      <c r="L2332" s="124" t="str">
        <f>IF($G2332=0,"-",VLOOKUP($G2332,Nomenclator!$B$6:$G$1000,3,0))</f>
        <v>-</v>
      </c>
      <c r="M2332" s="124" t="str">
        <f>IF($G2332=0,"-",VLOOKUP($G2332,Nomenclator!$B$6:$G$1000,4,0))</f>
        <v>-</v>
      </c>
      <c r="N2332" s="124" t="str">
        <f>IF($G2332=0,"-",VLOOKUP($G2332,Nomenclator!$B$6:$G$1000,6,0))</f>
        <v>-</v>
      </c>
      <c r="O2332" s="74"/>
      <c r="P2332" s="74"/>
    </row>
    <row r="2333" spans="1:16" x14ac:dyDescent="0.2">
      <c r="A2333" s="73" t="str">
        <f t="shared" si="36"/>
        <v>-</v>
      </c>
      <c r="B2333" s="75"/>
      <c r="C2333" s="74"/>
      <c r="D2333" s="74"/>
      <c r="E2333" s="74"/>
      <c r="F2333" s="74"/>
      <c r="G2333" s="74"/>
      <c r="H2333" s="74"/>
      <c r="I2333" s="74"/>
      <c r="J2333" s="78"/>
      <c r="K2333" s="78"/>
      <c r="L2333" s="124" t="str">
        <f>IF($G2333=0,"-",VLOOKUP($G2333,Nomenclator!$B$6:$G$1000,3,0))</f>
        <v>-</v>
      </c>
      <c r="M2333" s="124" t="str">
        <f>IF($G2333=0,"-",VLOOKUP($G2333,Nomenclator!$B$6:$G$1000,4,0))</f>
        <v>-</v>
      </c>
      <c r="N2333" s="124" t="str">
        <f>IF($G2333=0,"-",VLOOKUP($G2333,Nomenclator!$B$6:$G$1000,6,0))</f>
        <v>-</v>
      </c>
      <c r="O2333" s="74"/>
      <c r="P2333" s="74"/>
    </row>
    <row r="2334" spans="1:16" x14ac:dyDescent="0.2">
      <c r="A2334" s="73" t="str">
        <f t="shared" si="36"/>
        <v>-</v>
      </c>
      <c r="B2334" s="75"/>
      <c r="C2334" s="74"/>
      <c r="D2334" s="74"/>
      <c r="E2334" s="74"/>
      <c r="F2334" s="74"/>
      <c r="G2334" s="74"/>
      <c r="H2334" s="74"/>
      <c r="I2334" s="74"/>
      <c r="J2334" s="78"/>
      <c r="K2334" s="78"/>
      <c r="L2334" s="124" t="str">
        <f>IF($G2334=0,"-",VLOOKUP($G2334,Nomenclator!$B$6:$G$1000,3,0))</f>
        <v>-</v>
      </c>
      <c r="M2334" s="124" t="str">
        <f>IF($G2334=0,"-",VLOOKUP($G2334,Nomenclator!$B$6:$G$1000,4,0))</f>
        <v>-</v>
      </c>
      <c r="N2334" s="124" t="str">
        <f>IF($G2334=0,"-",VLOOKUP($G2334,Nomenclator!$B$6:$G$1000,6,0))</f>
        <v>-</v>
      </c>
      <c r="O2334" s="74"/>
      <c r="P2334" s="74"/>
    </row>
    <row r="2335" spans="1:16" x14ac:dyDescent="0.2">
      <c r="A2335" s="73" t="str">
        <f t="shared" si="36"/>
        <v>-</v>
      </c>
      <c r="B2335" s="75"/>
      <c r="C2335" s="74"/>
      <c r="D2335" s="74"/>
      <c r="E2335" s="74"/>
      <c r="F2335" s="74"/>
      <c r="G2335" s="74"/>
      <c r="H2335" s="74"/>
      <c r="I2335" s="74"/>
      <c r="J2335" s="78"/>
      <c r="K2335" s="78"/>
      <c r="L2335" s="124" t="str">
        <f>IF($G2335=0,"-",VLOOKUP($G2335,Nomenclator!$B$6:$G$1000,3,0))</f>
        <v>-</v>
      </c>
      <c r="M2335" s="124" t="str">
        <f>IF($G2335=0,"-",VLOOKUP($G2335,Nomenclator!$B$6:$G$1000,4,0))</f>
        <v>-</v>
      </c>
      <c r="N2335" s="124" t="str">
        <f>IF($G2335=0,"-",VLOOKUP($G2335,Nomenclator!$B$6:$G$1000,6,0))</f>
        <v>-</v>
      </c>
      <c r="O2335" s="74"/>
      <c r="P2335" s="74"/>
    </row>
    <row r="2336" spans="1:16" x14ac:dyDescent="0.2">
      <c r="A2336" s="73" t="str">
        <f t="shared" si="36"/>
        <v>-</v>
      </c>
      <c r="B2336" s="75"/>
      <c r="C2336" s="74"/>
      <c r="D2336" s="74"/>
      <c r="E2336" s="74"/>
      <c r="F2336" s="74"/>
      <c r="G2336" s="74"/>
      <c r="H2336" s="74"/>
      <c r="I2336" s="74"/>
      <c r="J2336" s="78"/>
      <c r="K2336" s="78"/>
      <c r="L2336" s="124" t="str">
        <f>IF($G2336=0,"-",VLOOKUP($G2336,Nomenclator!$B$6:$G$1000,3,0))</f>
        <v>-</v>
      </c>
      <c r="M2336" s="124" t="str">
        <f>IF($G2336=0,"-",VLOOKUP($G2336,Nomenclator!$B$6:$G$1000,4,0))</f>
        <v>-</v>
      </c>
      <c r="N2336" s="124" t="str">
        <f>IF($G2336=0,"-",VLOOKUP($G2336,Nomenclator!$B$6:$G$1000,6,0))</f>
        <v>-</v>
      </c>
      <c r="O2336" s="74"/>
      <c r="P2336" s="74"/>
    </row>
    <row r="2337" spans="1:16" x14ac:dyDescent="0.2">
      <c r="A2337" s="73" t="str">
        <f t="shared" si="36"/>
        <v>-</v>
      </c>
      <c r="B2337" s="75"/>
      <c r="C2337" s="74"/>
      <c r="D2337" s="74"/>
      <c r="E2337" s="74"/>
      <c r="F2337" s="74"/>
      <c r="G2337" s="74"/>
      <c r="H2337" s="74"/>
      <c r="I2337" s="74"/>
      <c r="J2337" s="78"/>
      <c r="K2337" s="78"/>
      <c r="L2337" s="124" t="str">
        <f>IF($G2337=0,"-",VLOOKUP($G2337,Nomenclator!$B$6:$G$1000,3,0))</f>
        <v>-</v>
      </c>
      <c r="M2337" s="124" t="str">
        <f>IF($G2337=0,"-",VLOOKUP($G2337,Nomenclator!$B$6:$G$1000,4,0))</f>
        <v>-</v>
      </c>
      <c r="N2337" s="124" t="str">
        <f>IF($G2337=0,"-",VLOOKUP($G2337,Nomenclator!$B$6:$G$1000,6,0))</f>
        <v>-</v>
      </c>
      <c r="O2337" s="74"/>
      <c r="P2337" s="74"/>
    </row>
    <row r="2338" spans="1:16" x14ac:dyDescent="0.2">
      <c r="A2338" s="73" t="str">
        <f t="shared" si="36"/>
        <v>-</v>
      </c>
      <c r="B2338" s="75"/>
      <c r="C2338" s="74"/>
      <c r="D2338" s="74"/>
      <c r="E2338" s="74"/>
      <c r="F2338" s="74"/>
      <c r="G2338" s="74"/>
      <c r="H2338" s="74"/>
      <c r="I2338" s="74"/>
      <c r="J2338" s="78"/>
      <c r="K2338" s="78"/>
      <c r="L2338" s="124" t="str">
        <f>IF($G2338=0,"-",VLOOKUP($G2338,Nomenclator!$B$6:$G$1000,3,0))</f>
        <v>-</v>
      </c>
      <c r="M2338" s="124" t="str">
        <f>IF($G2338=0,"-",VLOOKUP($G2338,Nomenclator!$B$6:$G$1000,4,0))</f>
        <v>-</v>
      </c>
      <c r="N2338" s="124" t="str">
        <f>IF($G2338=0,"-",VLOOKUP($G2338,Nomenclator!$B$6:$G$1000,6,0))</f>
        <v>-</v>
      </c>
      <c r="O2338" s="74"/>
      <c r="P2338" s="74"/>
    </row>
    <row r="2339" spans="1:16" x14ac:dyDescent="0.2">
      <c r="A2339" s="73" t="str">
        <f t="shared" si="36"/>
        <v>-</v>
      </c>
      <c r="B2339" s="75"/>
      <c r="C2339" s="74"/>
      <c r="D2339" s="74"/>
      <c r="E2339" s="74"/>
      <c r="F2339" s="74"/>
      <c r="G2339" s="74"/>
      <c r="H2339" s="74"/>
      <c r="I2339" s="74"/>
      <c r="J2339" s="78"/>
      <c r="K2339" s="78"/>
      <c r="L2339" s="124" t="str">
        <f>IF($G2339=0,"-",VLOOKUP($G2339,Nomenclator!$B$6:$G$1000,3,0))</f>
        <v>-</v>
      </c>
      <c r="M2339" s="124" t="str">
        <f>IF($G2339=0,"-",VLOOKUP($G2339,Nomenclator!$B$6:$G$1000,4,0))</f>
        <v>-</v>
      </c>
      <c r="N2339" s="124" t="str">
        <f>IF($G2339=0,"-",VLOOKUP($G2339,Nomenclator!$B$6:$G$1000,6,0))</f>
        <v>-</v>
      </c>
      <c r="O2339" s="74"/>
      <c r="P2339" s="74"/>
    </row>
    <row r="2340" spans="1:16" x14ac:dyDescent="0.2">
      <c r="A2340" s="73" t="str">
        <f t="shared" si="36"/>
        <v>-</v>
      </c>
      <c r="B2340" s="75"/>
      <c r="C2340" s="74"/>
      <c r="D2340" s="74"/>
      <c r="E2340" s="74"/>
      <c r="F2340" s="74"/>
      <c r="G2340" s="74"/>
      <c r="H2340" s="74"/>
      <c r="I2340" s="74"/>
      <c r="J2340" s="78"/>
      <c r="K2340" s="78"/>
      <c r="L2340" s="124" t="str">
        <f>IF($G2340=0,"-",VLOOKUP($G2340,Nomenclator!$B$6:$G$1000,3,0))</f>
        <v>-</v>
      </c>
      <c r="M2340" s="124" t="str">
        <f>IF($G2340=0,"-",VLOOKUP($G2340,Nomenclator!$B$6:$G$1000,4,0))</f>
        <v>-</v>
      </c>
      <c r="N2340" s="124" t="str">
        <f>IF($G2340=0,"-",VLOOKUP($G2340,Nomenclator!$B$6:$G$1000,6,0))</f>
        <v>-</v>
      </c>
      <c r="O2340" s="74"/>
      <c r="P2340" s="74"/>
    </row>
    <row r="2341" spans="1:16" x14ac:dyDescent="0.2">
      <c r="A2341" s="73" t="str">
        <f t="shared" si="36"/>
        <v>-</v>
      </c>
      <c r="B2341" s="75"/>
      <c r="C2341" s="74"/>
      <c r="D2341" s="74"/>
      <c r="E2341" s="74"/>
      <c r="F2341" s="74"/>
      <c r="G2341" s="74"/>
      <c r="H2341" s="74"/>
      <c r="I2341" s="74"/>
      <c r="J2341" s="78"/>
      <c r="K2341" s="78"/>
      <c r="L2341" s="124" t="str">
        <f>IF($G2341=0,"-",VLOOKUP($G2341,Nomenclator!$B$6:$G$1000,3,0))</f>
        <v>-</v>
      </c>
      <c r="M2341" s="124" t="str">
        <f>IF($G2341=0,"-",VLOOKUP($G2341,Nomenclator!$B$6:$G$1000,4,0))</f>
        <v>-</v>
      </c>
      <c r="N2341" s="124" t="str">
        <f>IF($G2341=0,"-",VLOOKUP($G2341,Nomenclator!$B$6:$G$1000,6,0))</f>
        <v>-</v>
      </c>
      <c r="O2341" s="74"/>
      <c r="P2341" s="74"/>
    </row>
    <row r="2342" spans="1:16" x14ac:dyDescent="0.2">
      <c r="A2342" s="73" t="str">
        <f t="shared" si="36"/>
        <v>-</v>
      </c>
      <c r="B2342" s="75"/>
      <c r="C2342" s="74"/>
      <c r="D2342" s="74"/>
      <c r="E2342" s="74"/>
      <c r="F2342" s="74"/>
      <c r="G2342" s="74"/>
      <c r="H2342" s="74"/>
      <c r="I2342" s="74"/>
      <c r="J2342" s="78"/>
      <c r="K2342" s="78"/>
      <c r="L2342" s="124" t="str">
        <f>IF($G2342=0,"-",VLOOKUP($G2342,Nomenclator!$B$6:$G$1000,3,0))</f>
        <v>-</v>
      </c>
      <c r="M2342" s="124" t="str">
        <f>IF($G2342=0,"-",VLOOKUP($G2342,Nomenclator!$B$6:$G$1000,4,0))</f>
        <v>-</v>
      </c>
      <c r="N2342" s="124" t="str">
        <f>IF($G2342=0,"-",VLOOKUP($G2342,Nomenclator!$B$6:$G$1000,6,0))</f>
        <v>-</v>
      </c>
      <c r="O2342" s="74"/>
      <c r="P2342" s="74"/>
    </row>
    <row r="2343" spans="1:16" x14ac:dyDescent="0.2">
      <c r="A2343" s="73" t="str">
        <f t="shared" si="36"/>
        <v>-</v>
      </c>
      <c r="B2343" s="75"/>
      <c r="C2343" s="74"/>
      <c r="D2343" s="74"/>
      <c r="E2343" s="74"/>
      <c r="F2343" s="74"/>
      <c r="G2343" s="74"/>
      <c r="H2343" s="74"/>
      <c r="I2343" s="74"/>
      <c r="J2343" s="78"/>
      <c r="K2343" s="78"/>
      <c r="L2343" s="124" t="str">
        <f>IF($G2343=0,"-",VLOOKUP($G2343,Nomenclator!$B$6:$G$1000,3,0))</f>
        <v>-</v>
      </c>
      <c r="M2343" s="124" t="str">
        <f>IF($G2343=0,"-",VLOOKUP($G2343,Nomenclator!$B$6:$G$1000,4,0))</f>
        <v>-</v>
      </c>
      <c r="N2343" s="124" t="str">
        <f>IF($G2343=0,"-",VLOOKUP($G2343,Nomenclator!$B$6:$G$1000,6,0))</f>
        <v>-</v>
      </c>
      <c r="O2343" s="74"/>
      <c r="P2343" s="74"/>
    </row>
    <row r="2344" spans="1:16" x14ac:dyDescent="0.2">
      <c r="A2344" s="73" t="str">
        <f t="shared" si="36"/>
        <v>-</v>
      </c>
      <c r="B2344" s="75"/>
      <c r="C2344" s="74"/>
      <c r="D2344" s="74"/>
      <c r="E2344" s="74"/>
      <c r="F2344" s="74"/>
      <c r="G2344" s="74"/>
      <c r="H2344" s="74"/>
      <c r="I2344" s="74"/>
      <c r="J2344" s="78"/>
      <c r="K2344" s="78"/>
      <c r="L2344" s="124" t="str">
        <f>IF($G2344=0,"-",VLOOKUP($G2344,Nomenclator!$B$6:$G$1000,3,0))</f>
        <v>-</v>
      </c>
      <c r="M2344" s="124" t="str">
        <f>IF($G2344=0,"-",VLOOKUP($G2344,Nomenclator!$B$6:$G$1000,4,0))</f>
        <v>-</v>
      </c>
      <c r="N2344" s="124" t="str">
        <f>IF($G2344=0,"-",VLOOKUP($G2344,Nomenclator!$B$6:$G$1000,6,0))</f>
        <v>-</v>
      </c>
      <c r="O2344" s="74"/>
      <c r="P2344" s="74"/>
    </row>
    <row r="2345" spans="1:16" x14ac:dyDescent="0.2">
      <c r="A2345" s="73" t="str">
        <f t="shared" si="36"/>
        <v>-</v>
      </c>
      <c r="B2345" s="75"/>
      <c r="C2345" s="74"/>
      <c r="D2345" s="74"/>
      <c r="E2345" s="74"/>
      <c r="F2345" s="74"/>
      <c r="G2345" s="74"/>
      <c r="H2345" s="74"/>
      <c r="I2345" s="74"/>
      <c r="J2345" s="78"/>
      <c r="K2345" s="78"/>
      <c r="L2345" s="124" t="str">
        <f>IF($G2345=0,"-",VLOOKUP($G2345,Nomenclator!$B$6:$G$1000,3,0))</f>
        <v>-</v>
      </c>
      <c r="M2345" s="124" t="str">
        <f>IF($G2345=0,"-",VLOOKUP($G2345,Nomenclator!$B$6:$G$1000,4,0))</f>
        <v>-</v>
      </c>
      <c r="N2345" s="124" t="str">
        <f>IF($G2345=0,"-",VLOOKUP($G2345,Nomenclator!$B$6:$G$1000,6,0))</f>
        <v>-</v>
      </c>
      <c r="O2345" s="74"/>
      <c r="P2345" s="74"/>
    </row>
    <row r="2346" spans="1:16" x14ac:dyDescent="0.2">
      <c r="A2346" s="73" t="str">
        <f t="shared" si="36"/>
        <v>-</v>
      </c>
      <c r="B2346" s="75"/>
      <c r="C2346" s="74"/>
      <c r="D2346" s="74"/>
      <c r="E2346" s="74"/>
      <c r="F2346" s="74"/>
      <c r="G2346" s="74"/>
      <c r="H2346" s="74"/>
      <c r="I2346" s="74"/>
      <c r="J2346" s="78"/>
      <c r="K2346" s="78"/>
      <c r="L2346" s="124" t="str">
        <f>IF($G2346=0,"-",VLOOKUP($G2346,Nomenclator!$B$6:$G$1000,3,0))</f>
        <v>-</v>
      </c>
      <c r="M2346" s="124" t="str">
        <f>IF($G2346=0,"-",VLOOKUP($G2346,Nomenclator!$B$6:$G$1000,4,0))</f>
        <v>-</v>
      </c>
      <c r="N2346" s="124" t="str">
        <f>IF($G2346=0,"-",VLOOKUP($G2346,Nomenclator!$B$6:$G$1000,6,0))</f>
        <v>-</v>
      </c>
      <c r="O2346" s="74"/>
      <c r="P2346" s="74"/>
    </row>
    <row r="2347" spans="1:16" x14ac:dyDescent="0.2">
      <c r="A2347" s="73" t="str">
        <f t="shared" si="36"/>
        <v>-</v>
      </c>
      <c r="B2347" s="75"/>
      <c r="C2347" s="74"/>
      <c r="D2347" s="74"/>
      <c r="E2347" s="74"/>
      <c r="F2347" s="74"/>
      <c r="G2347" s="74"/>
      <c r="H2347" s="74"/>
      <c r="I2347" s="74"/>
      <c r="J2347" s="78"/>
      <c r="K2347" s="78"/>
      <c r="L2347" s="124" t="str">
        <f>IF($G2347=0,"-",VLOOKUP($G2347,Nomenclator!$B$6:$G$1000,3,0))</f>
        <v>-</v>
      </c>
      <c r="M2347" s="124" t="str">
        <f>IF($G2347=0,"-",VLOOKUP($G2347,Nomenclator!$B$6:$G$1000,4,0))</f>
        <v>-</v>
      </c>
      <c r="N2347" s="124" t="str">
        <f>IF($G2347=0,"-",VLOOKUP($G2347,Nomenclator!$B$6:$G$1000,6,0))</f>
        <v>-</v>
      </c>
      <c r="O2347" s="74"/>
      <c r="P2347" s="74"/>
    </row>
    <row r="2348" spans="1:16" x14ac:dyDescent="0.2">
      <c r="A2348" s="73" t="str">
        <f t="shared" si="36"/>
        <v>-</v>
      </c>
      <c r="B2348" s="75"/>
      <c r="C2348" s="74"/>
      <c r="D2348" s="74"/>
      <c r="E2348" s="74"/>
      <c r="F2348" s="74"/>
      <c r="G2348" s="74"/>
      <c r="H2348" s="74"/>
      <c r="I2348" s="74"/>
      <c r="J2348" s="78"/>
      <c r="K2348" s="78"/>
      <c r="L2348" s="124" t="str">
        <f>IF($G2348=0,"-",VLOOKUP($G2348,Nomenclator!$B$6:$G$1000,3,0))</f>
        <v>-</v>
      </c>
      <c r="M2348" s="124" t="str">
        <f>IF($G2348=0,"-",VLOOKUP($G2348,Nomenclator!$B$6:$G$1000,4,0))</f>
        <v>-</v>
      </c>
      <c r="N2348" s="124" t="str">
        <f>IF($G2348=0,"-",VLOOKUP($G2348,Nomenclator!$B$6:$G$1000,6,0))</f>
        <v>-</v>
      </c>
      <c r="O2348" s="74"/>
      <c r="P2348" s="74"/>
    </row>
    <row r="2349" spans="1:16" x14ac:dyDescent="0.2">
      <c r="A2349" s="73" t="str">
        <f t="shared" si="36"/>
        <v>-</v>
      </c>
      <c r="B2349" s="75"/>
      <c r="C2349" s="74"/>
      <c r="D2349" s="74"/>
      <c r="E2349" s="74"/>
      <c r="F2349" s="74"/>
      <c r="G2349" s="74"/>
      <c r="H2349" s="74"/>
      <c r="I2349" s="74"/>
      <c r="J2349" s="78"/>
      <c r="K2349" s="78"/>
      <c r="L2349" s="124" t="str">
        <f>IF($G2349=0,"-",VLOOKUP($G2349,Nomenclator!$B$6:$G$1000,3,0))</f>
        <v>-</v>
      </c>
      <c r="M2349" s="124" t="str">
        <f>IF($G2349=0,"-",VLOOKUP($G2349,Nomenclator!$B$6:$G$1000,4,0))</f>
        <v>-</v>
      </c>
      <c r="N2349" s="124" t="str">
        <f>IF($G2349=0,"-",VLOOKUP($G2349,Nomenclator!$B$6:$G$1000,6,0))</f>
        <v>-</v>
      </c>
      <c r="O2349" s="74"/>
      <c r="P2349" s="74"/>
    </row>
    <row r="2350" spans="1:16" x14ac:dyDescent="0.2">
      <c r="A2350" s="73" t="str">
        <f t="shared" si="36"/>
        <v>-</v>
      </c>
      <c r="B2350" s="75"/>
      <c r="C2350" s="74"/>
      <c r="D2350" s="74"/>
      <c r="E2350" s="74"/>
      <c r="F2350" s="74"/>
      <c r="G2350" s="74"/>
      <c r="H2350" s="74"/>
      <c r="I2350" s="74"/>
      <c r="J2350" s="78"/>
      <c r="K2350" s="78"/>
      <c r="L2350" s="124" t="str">
        <f>IF($G2350=0,"-",VLOOKUP($G2350,Nomenclator!$B$6:$G$1000,3,0))</f>
        <v>-</v>
      </c>
      <c r="M2350" s="124" t="str">
        <f>IF($G2350=0,"-",VLOOKUP($G2350,Nomenclator!$B$6:$G$1000,4,0))</f>
        <v>-</v>
      </c>
      <c r="N2350" s="124" t="str">
        <f>IF($G2350=0,"-",VLOOKUP($G2350,Nomenclator!$B$6:$G$1000,6,0))</f>
        <v>-</v>
      </c>
      <c r="O2350" s="74"/>
      <c r="P2350" s="74"/>
    </row>
    <row r="2351" spans="1:16" x14ac:dyDescent="0.2">
      <c r="A2351" s="73" t="str">
        <f t="shared" si="36"/>
        <v>-</v>
      </c>
      <c r="B2351" s="75"/>
      <c r="C2351" s="74"/>
      <c r="D2351" s="74"/>
      <c r="E2351" s="74"/>
      <c r="F2351" s="74"/>
      <c r="G2351" s="74"/>
      <c r="H2351" s="74"/>
      <c r="I2351" s="74"/>
      <c r="J2351" s="78"/>
      <c r="K2351" s="78"/>
      <c r="L2351" s="124" t="str">
        <f>IF($G2351=0,"-",VLOOKUP($G2351,Nomenclator!$B$6:$G$1000,3,0))</f>
        <v>-</v>
      </c>
      <c r="M2351" s="124" t="str">
        <f>IF($G2351=0,"-",VLOOKUP($G2351,Nomenclator!$B$6:$G$1000,4,0))</f>
        <v>-</v>
      </c>
      <c r="N2351" s="124" t="str">
        <f>IF($G2351=0,"-",VLOOKUP($G2351,Nomenclator!$B$6:$G$1000,6,0))</f>
        <v>-</v>
      </c>
      <c r="O2351" s="74"/>
      <c r="P2351" s="74"/>
    </row>
    <row r="2352" spans="1:16" x14ac:dyDescent="0.2">
      <c r="A2352" s="73" t="str">
        <f t="shared" si="36"/>
        <v>-</v>
      </c>
      <c r="B2352" s="75"/>
      <c r="C2352" s="74"/>
      <c r="D2352" s="74"/>
      <c r="E2352" s="74"/>
      <c r="F2352" s="74"/>
      <c r="G2352" s="74"/>
      <c r="H2352" s="74"/>
      <c r="I2352" s="74"/>
      <c r="J2352" s="78"/>
      <c r="K2352" s="78"/>
      <c r="L2352" s="124" t="str">
        <f>IF($G2352=0,"-",VLOOKUP($G2352,Nomenclator!$B$6:$G$1000,3,0))</f>
        <v>-</v>
      </c>
      <c r="M2352" s="124" t="str">
        <f>IF($G2352=0,"-",VLOOKUP($G2352,Nomenclator!$B$6:$G$1000,4,0))</f>
        <v>-</v>
      </c>
      <c r="N2352" s="124" t="str">
        <f>IF($G2352=0,"-",VLOOKUP($G2352,Nomenclator!$B$6:$G$1000,6,0))</f>
        <v>-</v>
      </c>
      <c r="O2352" s="74"/>
      <c r="P2352" s="74"/>
    </row>
    <row r="2353" spans="1:16" x14ac:dyDescent="0.2">
      <c r="A2353" s="73" t="str">
        <f t="shared" si="36"/>
        <v>-</v>
      </c>
      <c r="B2353" s="75"/>
      <c r="C2353" s="74"/>
      <c r="D2353" s="74"/>
      <c r="E2353" s="74"/>
      <c r="F2353" s="74"/>
      <c r="G2353" s="74"/>
      <c r="H2353" s="74"/>
      <c r="I2353" s="74"/>
      <c r="J2353" s="78"/>
      <c r="K2353" s="78"/>
      <c r="L2353" s="124" t="str">
        <f>IF($G2353=0,"-",VLOOKUP($G2353,Nomenclator!$B$6:$G$1000,3,0))</f>
        <v>-</v>
      </c>
      <c r="M2353" s="124" t="str">
        <f>IF($G2353=0,"-",VLOOKUP($G2353,Nomenclator!$B$6:$G$1000,4,0))</f>
        <v>-</v>
      </c>
      <c r="N2353" s="124" t="str">
        <f>IF($G2353=0,"-",VLOOKUP($G2353,Nomenclator!$B$6:$G$1000,6,0))</f>
        <v>-</v>
      </c>
      <c r="O2353" s="74"/>
      <c r="P2353" s="74"/>
    </row>
    <row r="2354" spans="1:16" x14ac:dyDescent="0.2">
      <c r="A2354" s="73" t="str">
        <f t="shared" si="36"/>
        <v>-</v>
      </c>
      <c r="B2354" s="75"/>
      <c r="C2354" s="74"/>
      <c r="D2354" s="74"/>
      <c r="E2354" s="74"/>
      <c r="F2354" s="74"/>
      <c r="G2354" s="74"/>
      <c r="H2354" s="74"/>
      <c r="I2354" s="74"/>
      <c r="J2354" s="78"/>
      <c r="K2354" s="78"/>
      <c r="L2354" s="124" t="str">
        <f>IF($G2354=0,"-",VLOOKUP($G2354,Nomenclator!$B$6:$G$1000,3,0))</f>
        <v>-</v>
      </c>
      <c r="M2354" s="124" t="str">
        <f>IF($G2354=0,"-",VLOOKUP($G2354,Nomenclator!$B$6:$G$1000,4,0))</f>
        <v>-</v>
      </c>
      <c r="N2354" s="124" t="str">
        <f>IF($G2354=0,"-",VLOOKUP($G2354,Nomenclator!$B$6:$G$1000,6,0))</f>
        <v>-</v>
      </c>
      <c r="O2354" s="74"/>
      <c r="P2354" s="74"/>
    </row>
    <row r="2355" spans="1:16" x14ac:dyDescent="0.2">
      <c r="A2355" s="73" t="str">
        <f t="shared" si="36"/>
        <v>-</v>
      </c>
      <c r="B2355" s="75"/>
      <c r="C2355" s="74"/>
      <c r="D2355" s="74"/>
      <c r="E2355" s="74"/>
      <c r="F2355" s="74"/>
      <c r="G2355" s="74"/>
      <c r="H2355" s="74"/>
      <c r="I2355" s="74"/>
      <c r="J2355" s="78"/>
      <c r="K2355" s="78"/>
      <c r="L2355" s="124" t="str">
        <f>IF($G2355=0,"-",VLOOKUP($G2355,Nomenclator!$B$6:$G$1000,3,0))</f>
        <v>-</v>
      </c>
      <c r="M2355" s="124" t="str">
        <f>IF($G2355=0,"-",VLOOKUP($G2355,Nomenclator!$B$6:$G$1000,4,0))</f>
        <v>-</v>
      </c>
      <c r="N2355" s="124" t="str">
        <f>IF($G2355=0,"-",VLOOKUP($G2355,Nomenclator!$B$6:$G$1000,6,0))</f>
        <v>-</v>
      </c>
      <c r="O2355" s="74"/>
      <c r="P2355" s="74"/>
    </row>
    <row r="2356" spans="1:16" x14ac:dyDescent="0.2">
      <c r="A2356" s="73" t="str">
        <f t="shared" si="36"/>
        <v>-</v>
      </c>
      <c r="B2356" s="75"/>
      <c r="C2356" s="74"/>
      <c r="D2356" s="74"/>
      <c r="E2356" s="74"/>
      <c r="F2356" s="74"/>
      <c r="G2356" s="74"/>
      <c r="H2356" s="74"/>
      <c r="I2356" s="74"/>
      <c r="J2356" s="78"/>
      <c r="K2356" s="78"/>
      <c r="L2356" s="124" t="str">
        <f>IF($G2356=0,"-",VLOOKUP($G2356,Nomenclator!$B$6:$G$1000,3,0))</f>
        <v>-</v>
      </c>
      <c r="M2356" s="124" t="str">
        <f>IF($G2356=0,"-",VLOOKUP($G2356,Nomenclator!$B$6:$G$1000,4,0))</f>
        <v>-</v>
      </c>
      <c r="N2356" s="124" t="str">
        <f>IF($G2356=0,"-",VLOOKUP($G2356,Nomenclator!$B$6:$G$1000,6,0))</f>
        <v>-</v>
      </c>
      <c r="O2356" s="74"/>
      <c r="P2356" s="74"/>
    </row>
    <row r="2357" spans="1:16" x14ac:dyDescent="0.2">
      <c r="A2357" s="73" t="str">
        <f t="shared" si="36"/>
        <v>-</v>
      </c>
      <c r="B2357" s="75"/>
      <c r="C2357" s="74"/>
      <c r="D2357" s="74"/>
      <c r="E2357" s="74"/>
      <c r="F2357" s="74"/>
      <c r="G2357" s="74"/>
      <c r="H2357" s="74"/>
      <c r="I2357" s="74"/>
      <c r="J2357" s="78"/>
      <c r="K2357" s="78"/>
      <c r="L2357" s="124" t="str">
        <f>IF($G2357=0,"-",VLOOKUP($G2357,Nomenclator!$B$6:$G$1000,3,0))</f>
        <v>-</v>
      </c>
      <c r="M2357" s="124" t="str">
        <f>IF($G2357=0,"-",VLOOKUP($G2357,Nomenclator!$B$6:$G$1000,4,0))</f>
        <v>-</v>
      </c>
      <c r="N2357" s="124" t="str">
        <f>IF($G2357=0,"-",VLOOKUP($G2357,Nomenclator!$B$6:$G$1000,6,0))</f>
        <v>-</v>
      </c>
      <c r="O2357" s="74"/>
      <c r="P2357" s="74"/>
    </row>
    <row r="2358" spans="1:16" x14ac:dyDescent="0.2">
      <c r="A2358" s="73" t="str">
        <f t="shared" si="36"/>
        <v>-</v>
      </c>
      <c r="B2358" s="75"/>
      <c r="C2358" s="74"/>
      <c r="D2358" s="74"/>
      <c r="E2358" s="74"/>
      <c r="F2358" s="74"/>
      <c r="G2358" s="74"/>
      <c r="H2358" s="74"/>
      <c r="I2358" s="74"/>
      <c r="J2358" s="78"/>
      <c r="K2358" s="78"/>
      <c r="L2358" s="124" t="str">
        <f>IF($G2358=0,"-",VLOOKUP($G2358,Nomenclator!$B$6:$G$1000,3,0))</f>
        <v>-</v>
      </c>
      <c r="M2358" s="124" t="str">
        <f>IF($G2358=0,"-",VLOOKUP($G2358,Nomenclator!$B$6:$G$1000,4,0))</f>
        <v>-</v>
      </c>
      <c r="N2358" s="124" t="str">
        <f>IF($G2358=0,"-",VLOOKUP($G2358,Nomenclator!$B$6:$G$1000,6,0))</f>
        <v>-</v>
      </c>
      <c r="O2358" s="74"/>
      <c r="P2358" s="74"/>
    </row>
    <row r="2359" spans="1:16" x14ac:dyDescent="0.2">
      <c r="A2359" s="73" t="str">
        <f t="shared" si="36"/>
        <v>-</v>
      </c>
      <c r="B2359" s="75"/>
      <c r="C2359" s="74"/>
      <c r="D2359" s="74"/>
      <c r="E2359" s="74"/>
      <c r="F2359" s="74"/>
      <c r="G2359" s="74"/>
      <c r="H2359" s="74"/>
      <c r="I2359" s="74"/>
      <c r="J2359" s="78"/>
      <c r="K2359" s="78"/>
      <c r="L2359" s="124" t="str">
        <f>IF($G2359=0,"-",VLOOKUP($G2359,Nomenclator!$B$6:$G$1000,3,0))</f>
        <v>-</v>
      </c>
      <c r="M2359" s="124" t="str">
        <f>IF($G2359=0,"-",VLOOKUP($G2359,Nomenclator!$B$6:$G$1000,4,0))</f>
        <v>-</v>
      </c>
      <c r="N2359" s="124" t="str">
        <f>IF($G2359=0,"-",VLOOKUP($G2359,Nomenclator!$B$6:$G$1000,6,0))</f>
        <v>-</v>
      </c>
      <c r="O2359" s="74"/>
      <c r="P2359" s="74"/>
    </row>
    <row r="2360" spans="1:16" x14ac:dyDescent="0.2">
      <c r="A2360" s="73" t="str">
        <f t="shared" si="36"/>
        <v>-</v>
      </c>
      <c r="B2360" s="75"/>
      <c r="C2360" s="74"/>
      <c r="D2360" s="74"/>
      <c r="E2360" s="74"/>
      <c r="F2360" s="74"/>
      <c r="G2360" s="74"/>
      <c r="H2360" s="74"/>
      <c r="I2360" s="74"/>
      <c r="J2360" s="78"/>
      <c r="K2360" s="78"/>
      <c r="L2360" s="124" t="str">
        <f>IF($G2360=0,"-",VLOOKUP($G2360,Nomenclator!$B$6:$G$1000,3,0))</f>
        <v>-</v>
      </c>
      <c r="M2360" s="124" t="str">
        <f>IF($G2360=0,"-",VLOOKUP($G2360,Nomenclator!$B$6:$G$1000,4,0))</f>
        <v>-</v>
      </c>
      <c r="N2360" s="124" t="str">
        <f>IF($G2360=0,"-",VLOOKUP($G2360,Nomenclator!$B$6:$G$1000,6,0))</f>
        <v>-</v>
      </c>
      <c r="O2360" s="74"/>
      <c r="P2360" s="74"/>
    </row>
    <row r="2361" spans="1:16" x14ac:dyDescent="0.2">
      <c r="A2361" s="73" t="str">
        <f t="shared" si="36"/>
        <v>-</v>
      </c>
      <c r="B2361" s="75"/>
      <c r="C2361" s="74"/>
      <c r="D2361" s="74"/>
      <c r="E2361" s="74"/>
      <c r="F2361" s="74"/>
      <c r="G2361" s="74"/>
      <c r="H2361" s="74"/>
      <c r="I2361" s="74"/>
      <c r="J2361" s="78"/>
      <c r="K2361" s="78"/>
      <c r="L2361" s="124" t="str">
        <f>IF($G2361=0,"-",VLOOKUP($G2361,Nomenclator!$B$6:$G$1000,3,0))</f>
        <v>-</v>
      </c>
      <c r="M2361" s="124" t="str">
        <f>IF($G2361=0,"-",VLOOKUP($G2361,Nomenclator!$B$6:$G$1000,4,0))</f>
        <v>-</v>
      </c>
      <c r="N2361" s="124" t="str">
        <f>IF($G2361=0,"-",VLOOKUP($G2361,Nomenclator!$B$6:$G$1000,6,0))</f>
        <v>-</v>
      </c>
      <c r="O2361" s="74"/>
      <c r="P2361" s="74"/>
    </row>
    <row r="2362" spans="1:16" x14ac:dyDescent="0.2">
      <c r="A2362" s="73" t="str">
        <f t="shared" ref="A2362:A2425" si="37">IF(B2362=0,"-",YEAR(B2362))</f>
        <v>-</v>
      </c>
      <c r="B2362" s="75"/>
      <c r="C2362" s="74"/>
      <c r="D2362" s="74"/>
      <c r="E2362" s="74"/>
      <c r="F2362" s="74"/>
      <c r="G2362" s="74"/>
      <c r="H2362" s="74"/>
      <c r="I2362" s="74"/>
      <c r="J2362" s="78"/>
      <c r="K2362" s="78"/>
      <c r="L2362" s="124" t="str">
        <f>IF($G2362=0,"-",VLOOKUP($G2362,Nomenclator!$B$6:$G$1000,3,0))</f>
        <v>-</v>
      </c>
      <c r="M2362" s="124" t="str">
        <f>IF($G2362=0,"-",VLOOKUP($G2362,Nomenclator!$B$6:$G$1000,4,0))</f>
        <v>-</v>
      </c>
      <c r="N2362" s="124" t="str">
        <f>IF($G2362=0,"-",VLOOKUP($G2362,Nomenclator!$B$6:$G$1000,6,0))</f>
        <v>-</v>
      </c>
      <c r="O2362" s="74"/>
      <c r="P2362" s="74"/>
    </row>
    <row r="2363" spans="1:16" x14ac:dyDescent="0.2">
      <c r="A2363" s="73" t="str">
        <f t="shared" si="37"/>
        <v>-</v>
      </c>
      <c r="B2363" s="75"/>
      <c r="C2363" s="74"/>
      <c r="D2363" s="74"/>
      <c r="E2363" s="74"/>
      <c r="F2363" s="74"/>
      <c r="G2363" s="74"/>
      <c r="H2363" s="74"/>
      <c r="I2363" s="74"/>
      <c r="J2363" s="78"/>
      <c r="K2363" s="78"/>
      <c r="L2363" s="124" t="str">
        <f>IF($G2363=0,"-",VLOOKUP($G2363,Nomenclator!$B$6:$G$1000,3,0))</f>
        <v>-</v>
      </c>
      <c r="M2363" s="124" t="str">
        <f>IF($G2363=0,"-",VLOOKUP($G2363,Nomenclator!$B$6:$G$1000,4,0))</f>
        <v>-</v>
      </c>
      <c r="N2363" s="124" t="str">
        <f>IF($G2363=0,"-",VLOOKUP($G2363,Nomenclator!$B$6:$G$1000,6,0))</f>
        <v>-</v>
      </c>
      <c r="O2363" s="74"/>
      <c r="P2363" s="74"/>
    </row>
    <row r="2364" spans="1:16" x14ac:dyDescent="0.2">
      <c r="A2364" s="73" t="str">
        <f t="shared" si="37"/>
        <v>-</v>
      </c>
      <c r="B2364" s="75"/>
      <c r="C2364" s="74"/>
      <c r="D2364" s="74"/>
      <c r="E2364" s="74"/>
      <c r="F2364" s="74"/>
      <c r="G2364" s="74"/>
      <c r="H2364" s="74"/>
      <c r="I2364" s="74"/>
      <c r="J2364" s="78"/>
      <c r="K2364" s="78"/>
      <c r="L2364" s="124" t="str">
        <f>IF($G2364=0,"-",VLOOKUP($G2364,Nomenclator!$B$6:$G$1000,3,0))</f>
        <v>-</v>
      </c>
      <c r="M2364" s="124" t="str">
        <f>IF($G2364=0,"-",VLOOKUP($G2364,Nomenclator!$B$6:$G$1000,4,0))</f>
        <v>-</v>
      </c>
      <c r="N2364" s="124" t="str">
        <f>IF($G2364=0,"-",VLOOKUP($G2364,Nomenclator!$B$6:$G$1000,6,0))</f>
        <v>-</v>
      </c>
      <c r="O2364" s="74"/>
      <c r="P2364" s="74"/>
    </row>
    <row r="2365" spans="1:16" x14ac:dyDescent="0.2">
      <c r="A2365" s="73" t="str">
        <f t="shared" si="37"/>
        <v>-</v>
      </c>
      <c r="B2365" s="75"/>
      <c r="C2365" s="74"/>
      <c r="D2365" s="74"/>
      <c r="E2365" s="74"/>
      <c r="F2365" s="74"/>
      <c r="G2365" s="74"/>
      <c r="H2365" s="74"/>
      <c r="I2365" s="74"/>
      <c r="J2365" s="78"/>
      <c r="K2365" s="78"/>
      <c r="L2365" s="124" t="str">
        <f>IF($G2365=0,"-",VLOOKUP($G2365,Nomenclator!$B$6:$G$1000,3,0))</f>
        <v>-</v>
      </c>
      <c r="M2365" s="124" t="str">
        <f>IF($G2365=0,"-",VLOOKUP($G2365,Nomenclator!$B$6:$G$1000,4,0))</f>
        <v>-</v>
      </c>
      <c r="N2365" s="124" t="str">
        <f>IF($G2365=0,"-",VLOOKUP($G2365,Nomenclator!$B$6:$G$1000,6,0))</f>
        <v>-</v>
      </c>
      <c r="O2365" s="74"/>
      <c r="P2365" s="74"/>
    </row>
    <row r="2366" spans="1:16" x14ac:dyDescent="0.2">
      <c r="A2366" s="73" t="str">
        <f t="shared" si="37"/>
        <v>-</v>
      </c>
      <c r="B2366" s="75"/>
      <c r="C2366" s="74"/>
      <c r="D2366" s="74"/>
      <c r="E2366" s="74"/>
      <c r="F2366" s="74"/>
      <c r="G2366" s="74"/>
      <c r="H2366" s="74"/>
      <c r="I2366" s="74"/>
      <c r="J2366" s="78"/>
      <c r="K2366" s="78"/>
      <c r="L2366" s="124" t="str">
        <f>IF($G2366=0,"-",VLOOKUP($G2366,Nomenclator!$B$6:$G$1000,3,0))</f>
        <v>-</v>
      </c>
      <c r="M2366" s="124" t="str">
        <f>IF($G2366=0,"-",VLOOKUP($G2366,Nomenclator!$B$6:$G$1000,4,0))</f>
        <v>-</v>
      </c>
      <c r="N2366" s="124" t="str">
        <f>IF($G2366=0,"-",VLOOKUP($G2366,Nomenclator!$B$6:$G$1000,6,0))</f>
        <v>-</v>
      </c>
      <c r="O2366" s="74"/>
      <c r="P2366" s="74"/>
    </row>
    <row r="2367" spans="1:16" x14ac:dyDescent="0.2">
      <c r="A2367" s="73" t="str">
        <f t="shared" si="37"/>
        <v>-</v>
      </c>
      <c r="B2367" s="75"/>
      <c r="C2367" s="74"/>
      <c r="D2367" s="74"/>
      <c r="E2367" s="74"/>
      <c r="F2367" s="74"/>
      <c r="G2367" s="74"/>
      <c r="H2367" s="74"/>
      <c r="I2367" s="74"/>
      <c r="J2367" s="78"/>
      <c r="K2367" s="78"/>
      <c r="L2367" s="124" t="str">
        <f>IF($G2367=0,"-",VLOOKUP($G2367,Nomenclator!$B$6:$G$1000,3,0))</f>
        <v>-</v>
      </c>
      <c r="M2367" s="124" t="str">
        <f>IF($G2367=0,"-",VLOOKUP($G2367,Nomenclator!$B$6:$G$1000,4,0))</f>
        <v>-</v>
      </c>
      <c r="N2367" s="124" t="str">
        <f>IF($G2367=0,"-",VLOOKUP($G2367,Nomenclator!$B$6:$G$1000,6,0))</f>
        <v>-</v>
      </c>
      <c r="O2367" s="74"/>
      <c r="P2367" s="74"/>
    </row>
    <row r="2368" spans="1:16" x14ac:dyDescent="0.2">
      <c r="A2368" s="73" t="str">
        <f t="shared" si="37"/>
        <v>-</v>
      </c>
      <c r="B2368" s="75"/>
      <c r="C2368" s="74"/>
      <c r="D2368" s="74"/>
      <c r="E2368" s="74"/>
      <c r="F2368" s="74"/>
      <c r="G2368" s="74"/>
      <c r="H2368" s="74"/>
      <c r="I2368" s="74"/>
      <c r="J2368" s="78"/>
      <c r="K2368" s="78"/>
      <c r="L2368" s="124" t="str">
        <f>IF($G2368=0,"-",VLOOKUP($G2368,Nomenclator!$B$6:$G$1000,3,0))</f>
        <v>-</v>
      </c>
      <c r="M2368" s="124" t="str">
        <f>IF($G2368=0,"-",VLOOKUP($G2368,Nomenclator!$B$6:$G$1000,4,0))</f>
        <v>-</v>
      </c>
      <c r="N2368" s="124" t="str">
        <f>IF($G2368=0,"-",VLOOKUP($G2368,Nomenclator!$B$6:$G$1000,6,0))</f>
        <v>-</v>
      </c>
      <c r="O2368" s="74"/>
      <c r="P2368" s="74"/>
    </row>
    <row r="2369" spans="1:16" x14ac:dyDescent="0.2">
      <c r="A2369" s="73" t="str">
        <f t="shared" si="37"/>
        <v>-</v>
      </c>
      <c r="B2369" s="75"/>
      <c r="C2369" s="74"/>
      <c r="D2369" s="74"/>
      <c r="E2369" s="74"/>
      <c r="F2369" s="74"/>
      <c r="G2369" s="74"/>
      <c r="H2369" s="74"/>
      <c r="I2369" s="74"/>
      <c r="J2369" s="78"/>
      <c r="K2369" s="78"/>
      <c r="L2369" s="124" t="str">
        <f>IF($G2369=0,"-",VLOOKUP($G2369,Nomenclator!$B$6:$G$1000,3,0))</f>
        <v>-</v>
      </c>
      <c r="M2369" s="124" t="str">
        <f>IF($G2369=0,"-",VLOOKUP($G2369,Nomenclator!$B$6:$G$1000,4,0))</f>
        <v>-</v>
      </c>
      <c r="N2369" s="124" t="str">
        <f>IF($G2369=0,"-",VLOOKUP($G2369,Nomenclator!$B$6:$G$1000,6,0))</f>
        <v>-</v>
      </c>
      <c r="O2369" s="74"/>
      <c r="P2369" s="74"/>
    </row>
    <row r="2370" spans="1:16" x14ac:dyDescent="0.2">
      <c r="A2370" s="73" t="str">
        <f t="shared" si="37"/>
        <v>-</v>
      </c>
      <c r="B2370" s="75"/>
      <c r="C2370" s="74"/>
      <c r="D2370" s="74"/>
      <c r="E2370" s="74"/>
      <c r="F2370" s="74"/>
      <c r="G2370" s="74"/>
      <c r="H2370" s="74"/>
      <c r="I2370" s="74"/>
      <c r="J2370" s="78"/>
      <c r="K2370" s="78"/>
      <c r="L2370" s="124" t="str">
        <f>IF($G2370=0,"-",VLOOKUP($G2370,Nomenclator!$B$6:$G$1000,3,0))</f>
        <v>-</v>
      </c>
      <c r="M2370" s="124" t="str">
        <f>IF($G2370=0,"-",VLOOKUP($G2370,Nomenclator!$B$6:$G$1000,4,0))</f>
        <v>-</v>
      </c>
      <c r="N2370" s="124" t="str">
        <f>IF($G2370=0,"-",VLOOKUP($G2370,Nomenclator!$B$6:$G$1000,6,0))</f>
        <v>-</v>
      </c>
      <c r="O2370" s="74"/>
      <c r="P2370" s="74"/>
    </row>
    <row r="2371" spans="1:16" x14ac:dyDescent="0.2">
      <c r="A2371" s="73" t="str">
        <f t="shared" si="37"/>
        <v>-</v>
      </c>
      <c r="B2371" s="75"/>
      <c r="C2371" s="74"/>
      <c r="D2371" s="74"/>
      <c r="E2371" s="74"/>
      <c r="F2371" s="74"/>
      <c r="G2371" s="74"/>
      <c r="H2371" s="74"/>
      <c r="I2371" s="74"/>
      <c r="J2371" s="78"/>
      <c r="K2371" s="78"/>
      <c r="L2371" s="124" t="str">
        <f>IF($G2371=0,"-",VLOOKUP($G2371,Nomenclator!$B$6:$G$1000,3,0))</f>
        <v>-</v>
      </c>
      <c r="M2371" s="124" t="str">
        <f>IF($G2371=0,"-",VLOOKUP($G2371,Nomenclator!$B$6:$G$1000,4,0))</f>
        <v>-</v>
      </c>
      <c r="N2371" s="124" t="str">
        <f>IF($G2371=0,"-",VLOOKUP($G2371,Nomenclator!$B$6:$G$1000,6,0))</f>
        <v>-</v>
      </c>
      <c r="O2371" s="74"/>
      <c r="P2371" s="74"/>
    </row>
    <row r="2372" spans="1:16" x14ac:dyDescent="0.2">
      <c r="A2372" s="73" t="str">
        <f t="shared" si="37"/>
        <v>-</v>
      </c>
      <c r="B2372" s="75"/>
      <c r="C2372" s="74"/>
      <c r="D2372" s="74"/>
      <c r="E2372" s="74"/>
      <c r="F2372" s="74"/>
      <c r="G2372" s="74"/>
      <c r="H2372" s="74"/>
      <c r="I2372" s="74"/>
      <c r="J2372" s="78"/>
      <c r="K2372" s="78"/>
      <c r="L2372" s="124" t="str">
        <f>IF($G2372=0,"-",VLOOKUP($G2372,Nomenclator!$B$6:$G$1000,3,0))</f>
        <v>-</v>
      </c>
      <c r="M2372" s="124" t="str">
        <f>IF($G2372=0,"-",VLOOKUP($G2372,Nomenclator!$B$6:$G$1000,4,0))</f>
        <v>-</v>
      </c>
      <c r="N2372" s="124" t="str">
        <f>IF($G2372=0,"-",VLOOKUP($G2372,Nomenclator!$B$6:$G$1000,6,0))</f>
        <v>-</v>
      </c>
      <c r="O2372" s="74"/>
      <c r="P2372" s="74"/>
    </row>
    <row r="2373" spans="1:16" x14ac:dyDescent="0.2">
      <c r="A2373" s="73" t="str">
        <f t="shared" si="37"/>
        <v>-</v>
      </c>
      <c r="B2373" s="75"/>
      <c r="C2373" s="74"/>
      <c r="D2373" s="74"/>
      <c r="E2373" s="74"/>
      <c r="F2373" s="74"/>
      <c r="G2373" s="74"/>
      <c r="H2373" s="74"/>
      <c r="I2373" s="74"/>
      <c r="J2373" s="78"/>
      <c r="K2373" s="78"/>
      <c r="L2373" s="124" t="str">
        <f>IF($G2373=0,"-",VLOOKUP($G2373,Nomenclator!$B$6:$G$1000,3,0))</f>
        <v>-</v>
      </c>
      <c r="M2373" s="124" t="str">
        <f>IF($G2373=0,"-",VLOOKUP($G2373,Nomenclator!$B$6:$G$1000,4,0))</f>
        <v>-</v>
      </c>
      <c r="N2373" s="124" t="str">
        <f>IF($G2373=0,"-",VLOOKUP($G2373,Nomenclator!$B$6:$G$1000,6,0))</f>
        <v>-</v>
      </c>
      <c r="O2373" s="74"/>
      <c r="P2373" s="74"/>
    </row>
    <row r="2374" spans="1:16" x14ac:dyDescent="0.2">
      <c r="A2374" s="73" t="str">
        <f t="shared" si="37"/>
        <v>-</v>
      </c>
      <c r="B2374" s="75"/>
      <c r="C2374" s="74"/>
      <c r="D2374" s="74"/>
      <c r="E2374" s="74"/>
      <c r="F2374" s="74"/>
      <c r="G2374" s="74"/>
      <c r="H2374" s="74"/>
      <c r="I2374" s="74"/>
      <c r="J2374" s="78"/>
      <c r="K2374" s="78"/>
      <c r="L2374" s="124" t="str">
        <f>IF($G2374=0,"-",VLOOKUP($G2374,Nomenclator!$B$6:$G$1000,3,0))</f>
        <v>-</v>
      </c>
      <c r="M2374" s="124" t="str">
        <f>IF($G2374=0,"-",VLOOKUP($G2374,Nomenclator!$B$6:$G$1000,4,0))</f>
        <v>-</v>
      </c>
      <c r="N2374" s="124" t="str">
        <f>IF($G2374=0,"-",VLOOKUP($G2374,Nomenclator!$B$6:$G$1000,6,0))</f>
        <v>-</v>
      </c>
      <c r="O2374" s="74"/>
      <c r="P2374" s="74"/>
    </row>
    <row r="2375" spans="1:16" x14ac:dyDescent="0.2">
      <c r="A2375" s="73" t="str">
        <f t="shared" si="37"/>
        <v>-</v>
      </c>
      <c r="B2375" s="75"/>
      <c r="C2375" s="74"/>
      <c r="D2375" s="74"/>
      <c r="E2375" s="74"/>
      <c r="F2375" s="74"/>
      <c r="G2375" s="74"/>
      <c r="H2375" s="74"/>
      <c r="I2375" s="74"/>
      <c r="J2375" s="78"/>
      <c r="K2375" s="78"/>
      <c r="L2375" s="124" t="str">
        <f>IF($G2375=0,"-",VLOOKUP($G2375,Nomenclator!$B$6:$G$1000,3,0))</f>
        <v>-</v>
      </c>
      <c r="M2375" s="124" t="str">
        <f>IF($G2375=0,"-",VLOOKUP($G2375,Nomenclator!$B$6:$G$1000,4,0))</f>
        <v>-</v>
      </c>
      <c r="N2375" s="124" t="str">
        <f>IF($G2375=0,"-",VLOOKUP($G2375,Nomenclator!$B$6:$G$1000,6,0))</f>
        <v>-</v>
      </c>
      <c r="O2375" s="74"/>
      <c r="P2375" s="74"/>
    </row>
    <row r="2376" spans="1:16" x14ac:dyDescent="0.2">
      <c r="A2376" s="73" t="str">
        <f t="shared" si="37"/>
        <v>-</v>
      </c>
      <c r="B2376" s="75"/>
      <c r="C2376" s="74"/>
      <c r="D2376" s="74"/>
      <c r="E2376" s="74"/>
      <c r="F2376" s="74"/>
      <c r="G2376" s="74"/>
      <c r="H2376" s="74"/>
      <c r="I2376" s="74"/>
      <c r="J2376" s="78"/>
      <c r="K2376" s="78"/>
      <c r="L2376" s="124" t="str">
        <f>IF($G2376=0,"-",VLOOKUP($G2376,Nomenclator!$B$6:$G$1000,3,0))</f>
        <v>-</v>
      </c>
      <c r="M2376" s="124" t="str">
        <f>IF($G2376=0,"-",VLOOKUP($G2376,Nomenclator!$B$6:$G$1000,4,0))</f>
        <v>-</v>
      </c>
      <c r="N2376" s="124" t="str">
        <f>IF($G2376=0,"-",VLOOKUP($G2376,Nomenclator!$B$6:$G$1000,6,0))</f>
        <v>-</v>
      </c>
      <c r="O2376" s="74"/>
      <c r="P2376" s="74"/>
    </row>
    <row r="2377" spans="1:16" x14ac:dyDescent="0.2">
      <c r="A2377" s="73" t="str">
        <f t="shared" si="37"/>
        <v>-</v>
      </c>
      <c r="B2377" s="75"/>
      <c r="C2377" s="74"/>
      <c r="D2377" s="74"/>
      <c r="E2377" s="74"/>
      <c r="F2377" s="74"/>
      <c r="G2377" s="74"/>
      <c r="H2377" s="74"/>
      <c r="I2377" s="74"/>
      <c r="J2377" s="78"/>
      <c r="K2377" s="78"/>
      <c r="L2377" s="124" t="str">
        <f>IF($G2377=0,"-",VLOOKUP($G2377,Nomenclator!$B$6:$G$1000,3,0))</f>
        <v>-</v>
      </c>
      <c r="M2377" s="124" t="str">
        <f>IF($G2377=0,"-",VLOOKUP($G2377,Nomenclator!$B$6:$G$1000,4,0))</f>
        <v>-</v>
      </c>
      <c r="N2377" s="124" t="str">
        <f>IF($G2377=0,"-",VLOOKUP($G2377,Nomenclator!$B$6:$G$1000,6,0))</f>
        <v>-</v>
      </c>
      <c r="O2377" s="74"/>
      <c r="P2377" s="74"/>
    </row>
    <row r="2378" spans="1:16" x14ac:dyDescent="0.2">
      <c r="A2378" s="73" t="str">
        <f t="shared" si="37"/>
        <v>-</v>
      </c>
      <c r="B2378" s="75"/>
      <c r="C2378" s="74"/>
      <c r="D2378" s="74"/>
      <c r="E2378" s="74"/>
      <c r="F2378" s="74"/>
      <c r="G2378" s="74"/>
      <c r="H2378" s="74"/>
      <c r="I2378" s="74"/>
      <c r="J2378" s="78"/>
      <c r="K2378" s="78"/>
      <c r="L2378" s="124" t="str">
        <f>IF($G2378=0,"-",VLOOKUP($G2378,Nomenclator!$B$6:$G$1000,3,0))</f>
        <v>-</v>
      </c>
      <c r="M2378" s="124" t="str">
        <f>IF($G2378=0,"-",VLOOKUP($G2378,Nomenclator!$B$6:$G$1000,4,0))</f>
        <v>-</v>
      </c>
      <c r="N2378" s="124" t="str">
        <f>IF($G2378=0,"-",VLOOKUP($G2378,Nomenclator!$B$6:$G$1000,6,0))</f>
        <v>-</v>
      </c>
      <c r="O2378" s="74"/>
      <c r="P2378" s="74"/>
    </row>
    <row r="2379" spans="1:16" x14ac:dyDescent="0.2">
      <c r="A2379" s="73" t="str">
        <f t="shared" si="37"/>
        <v>-</v>
      </c>
      <c r="B2379" s="75"/>
      <c r="C2379" s="74"/>
      <c r="D2379" s="74"/>
      <c r="E2379" s="74"/>
      <c r="F2379" s="74"/>
      <c r="G2379" s="74"/>
      <c r="H2379" s="74"/>
      <c r="I2379" s="74"/>
      <c r="J2379" s="78"/>
      <c r="K2379" s="78"/>
      <c r="L2379" s="124" t="str">
        <f>IF($G2379=0,"-",VLOOKUP($G2379,Nomenclator!$B$6:$G$1000,3,0))</f>
        <v>-</v>
      </c>
      <c r="M2379" s="124" t="str">
        <f>IF($G2379=0,"-",VLOOKUP($G2379,Nomenclator!$B$6:$G$1000,4,0))</f>
        <v>-</v>
      </c>
      <c r="N2379" s="124" t="str">
        <f>IF($G2379=0,"-",VLOOKUP($G2379,Nomenclator!$B$6:$G$1000,6,0))</f>
        <v>-</v>
      </c>
      <c r="O2379" s="74"/>
      <c r="P2379" s="74"/>
    </row>
    <row r="2380" spans="1:16" x14ac:dyDescent="0.2">
      <c r="A2380" s="73" t="str">
        <f t="shared" si="37"/>
        <v>-</v>
      </c>
      <c r="B2380" s="75"/>
      <c r="C2380" s="74"/>
      <c r="D2380" s="74"/>
      <c r="E2380" s="74"/>
      <c r="F2380" s="74"/>
      <c r="G2380" s="74"/>
      <c r="H2380" s="74"/>
      <c r="I2380" s="74"/>
      <c r="J2380" s="78"/>
      <c r="K2380" s="78"/>
      <c r="L2380" s="124" t="str">
        <f>IF($G2380=0,"-",VLOOKUP($G2380,Nomenclator!$B$6:$G$1000,3,0))</f>
        <v>-</v>
      </c>
      <c r="M2380" s="124" t="str">
        <f>IF($G2380=0,"-",VLOOKUP($G2380,Nomenclator!$B$6:$G$1000,4,0))</f>
        <v>-</v>
      </c>
      <c r="N2380" s="124" t="str">
        <f>IF($G2380=0,"-",VLOOKUP($G2380,Nomenclator!$B$6:$G$1000,6,0))</f>
        <v>-</v>
      </c>
      <c r="O2380" s="74"/>
      <c r="P2380" s="74"/>
    </row>
    <row r="2381" spans="1:16" x14ac:dyDescent="0.2">
      <c r="A2381" s="73" t="str">
        <f t="shared" si="37"/>
        <v>-</v>
      </c>
      <c r="B2381" s="75"/>
      <c r="C2381" s="74"/>
      <c r="D2381" s="74"/>
      <c r="E2381" s="74"/>
      <c r="F2381" s="74"/>
      <c r="G2381" s="74"/>
      <c r="H2381" s="74"/>
      <c r="I2381" s="74"/>
      <c r="J2381" s="78"/>
      <c r="K2381" s="78"/>
      <c r="L2381" s="124" t="str">
        <f>IF($G2381=0,"-",VLOOKUP($G2381,Nomenclator!$B$6:$G$1000,3,0))</f>
        <v>-</v>
      </c>
      <c r="M2381" s="124" t="str">
        <f>IF($G2381=0,"-",VLOOKUP($G2381,Nomenclator!$B$6:$G$1000,4,0))</f>
        <v>-</v>
      </c>
      <c r="N2381" s="124" t="str">
        <f>IF($G2381=0,"-",VLOOKUP($G2381,Nomenclator!$B$6:$G$1000,6,0))</f>
        <v>-</v>
      </c>
      <c r="O2381" s="74"/>
      <c r="P2381" s="74"/>
    </row>
    <row r="2382" spans="1:16" x14ac:dyDescent="0.2">
      <c r="A2382" s="73" t="str">
        <f t="shared" si="37"/>
        <v>-</v>
      </c>
      <c r="B2382" s="75"/>
      <c r="C2382" s="74"/>
      <c r="D2382" s="74"/>
      <c r="E2382" s="74"/>
      <c r="F2382" s="74"/>
      <c r="G2382" s="74"/>
      <c r="H2382" s="74"/>
      <c r="I2382" s="74"/>
      <c r="J2382" s="78"/>
      <c r="K2382" s="78"/>
      <c r="L2382" s="124" t="str">
        <f>IF($G2382=0,"-",VLOOKUP($G2382,Nomenclator!$B$6:$G$1000,3,0))</f>
        <v>-</v>
      </c>
      <c r="M2382" s="124" t="str">
        <f>IF($G2382=0,"-",VLOOKUP($G2382,Nomenclator!$B$6:$G$1000,4,0))</f>
        <v>-</v>
      </c>
      <c r="N2382" s="124" t="str">
        <f>IF($G2382=0,"-",VLOOKUP($G2382,Nomenclator!$B$6:$G$1000,6,0))</f>
        <v>-</v>
      </c>
      <c r="O2382" s="74"/>
      <c r="P2382" s="74"/>
    </row>
    <row r="2383" spans="1:16" x14ac:dyDescent="0.2">
      <c r="A2383" s="73" t="str">
        <f t="shared" si="37"/>
        <v>-</v>
      </c>
      <c r="B2383" s="75"/>
      <c r="C2383" s="74"/>
      <c r="D2383" s="74"/>
      <c r="E2383" s="74"/>
      <c r="F2383" s="74"/>
      <c r="G2383" s="74"/>
      <c r="H2383" s="74"/>
      <c r="I2383" s="74"/>
      <c r="J2383" s="78"/>
      <c r="K2383" s="78"/>
      <c r="L2383" s="124" t="str">
        <f>IF($G2383=0,"-",VLOOKUP($G2383,Nomenclator!$B$6:$G$1000,3,0))</f>
        <v>-</v>
      </c>
      <c r="M2383" s="124" t="str">
        <f>IF($G2383=0,"-",VLOOKUP($G2383,Nomenclator!$B$6:$G$1000,4,0))</f>
        <v>-</v>
      </c>
      <c r="N2383" s="124" t="str">
        <f>IF($G2383=0,"-",VLOOKUP($G2383,Nomenclator!$B$6:$G$1000,6,0))</f>
        <v>-</v>
      </c>
      <c r="O2383" s="74"/>
      <c r="P2383" s="74"/>
    </row>
    <row r="2384" spans="1:16" x14ac:dyDescent="0.2">
      <c r="A2384" s="73" t="str">
        <f t="shared" si="37"/>
        <v>-</v>
      </c>
      <c r="B2384" s="75"/>
      <c r="C2384" s="74"/>
      <c r="D2384" s="74"/>
      <c r="E2384" s="74"/>
      <c r="F2384" s="74"/>
      <c r="G2384" s="74"/>
      <c r="H2384" s="74"/>
      <c r="I2384" s="74"/>
      <c r="J2384" s="78"/>
      <c r="K2384" s="78"/>
      <c r="L2384" s="124" t="str">
        <f>IF($G2384=0,"-",VLOOKUP($G2384,Nomenclator!$B$6:$G$1000,3,0))</f>
        <v>-</v>
      </c>
      <c r="M2384" s="124" t="str">
        <f>IF($G2384=0,"-",VLOOKUP($G2384,Nomenclator!$B$6:$G$1000,4,0))</f>
        <v>-</v>
      </c>
      <c r="N2384" s="124" t="str">
        <f>IF($G2384=0,"-",VLOOKUP($G2384,Nomenclator!$B$6:$G$1000,6,0))</f>
        <v>-</v>
      </c>
      <c r="O2384" s="74"/>
      <c r="P2384" s="74"/>
    </row>
    <row r="2385" spans="1:16" x14ac:dyDescent="0.2">
      <c r="A2385" s="73" t="str">
        <f t="shared" si="37"/>
        <v>-</v>
      </c>
      <c r="B2385" s="75"/>
      <c r="C2385" s="74"/>
      <c r="D2385" s="74"/>
      <c r="E2385" s="74"/>
      <c r="F2385" s="74"/>
      <c r="G2385" s="74"/>
      <c r="H2385" s="74"/>
      <c r="I2385" s="74"/>
      <c r="J2385" s="78"/>
      <c r="K2385" s="78"/>
      <c r="L2385" s="124" t="str">
        <f>IF($G2385=0,"-",VLOOKUP($G2385,Nomenclator!$B$6:$G$1000,3,0))</f>
        <v>-</v>
      </c>
      <c r="M2385" s="124" t="str">
        <f>IF($G2385=0,"-",VLOOKUP($G2385,Nomenclator!$B$6:$G$1000,4,0))</f>
        <v>-</v>
      </c>
      <c r="N2385" s="124" t="str">
        <f>IF($G2385=0,"-",VLOOKUP($G2385,Nomenclator!$B$6:$G$1000,6,0))</f>
        <v>-</v>
      </c>
      <c r="O2385" s="74"/>
      <c r="P2385" s="74"/>
    </row>
    <row r="2386" spans="1:16" x14ac:dyDescent="0.2">
      <c r="A2386" s="73" t="str">
        <f t="shared" si="37"/>
        <v>-</v>
      </c>
      <c r="B2386" s="75"/>
      <c r="C2386" s="74"/>
      <c r="D2386" s="74"/>
      <c r="E2386" s="74"/>
      <c r="F2386" s="74"/>
      <c r="G2386" s="74"/>
      <c r="H2386" s="74"/>
      <c r="I2386" s="74"/>
      <c r="J2386" s="78"/>
      <c r="K2386" s="78"/>
      <c r="L2386" s="124" t="str">
        <f>IF($G2386=0,"-",VLOOKUP($G2386,Nomenclator!$B$6:$G$1000,3,0))</f>
        <v>-</v>
      </c>
      <c r="M2386" s="124" t="str">
        <f>IF($G2386=0,"-",VLOOKUP($G2386,Nomenclator!$B$6:$G$1000,4,0))</f>
        <v>-</v>
      </c>
      <c r="N2386" s="124" t="str">
        <f>IF($G2386=0,"-",VLOOKUP($G2386,Nomenclator!$B$6:$G$1000,6,0))</f>
        <v>-</v>
      </c>
      <c r="O2386" s="74"/>
      <c r="P2386" s="74"/>
    </row>
    <row r="2387" spans="1:16" x14ac:dyDescent="0.2">
      <c r="A2387" s="73" t="str">
        <f t="shared" si="37"/>
        <v>-</v>
      </c>
      <c r="B2387" s="75"/>
      <c r="C2387" s="74"/>
      <c r="D2387" s="74"/>
      <c r="E2387" s="74"/>
      <c r="F2387" s="74"/>
      <c r="G2387" s="74"/>
      <c r="H2387" s="74"/>
      <c r="I2387" s="74"/>
      <c r="J2387" s="78"/>
      <c r="K2387" s="78"/>
      <c r="L2387" s="124" t="str">
        <f>IF($G2387=0,"-",VLOOKUP($G2387,Nomenclator!$B$6:$G$1000,3,0))</f>
        <v>-</v>
      </c>
      <c r="M2387" s="124" t="str">
        <f>IF($G2387=0,"-",VLOOKUP($G2387,Nomenclator!$B$6:$G$1000,4,0))</f>
        <v>-</v>
      </c>
      <c r="N2387" s="124" t="str">
        <f>IF($G2387=0,"-",VLOOKUP($G2387,Nomenclator!$B$6:$G$1000,6,0))</f>
        <v>-</v>
      </c>
      <c r="O2387" s="74"/>
      <c r="P2387" s="74"/>
    </row>
    <row r="2388" spans="1:16" x14ac:dyDescent="0.2">
      <c r="A2388" s="73" t="str">
        <f t="shared" si="37"/>
        <v>-</v>
      </c>
      <c r="B2388" s="75"/>
      <c r="C2388" s="74"/>
      <c r="D2388" s="74"/>
      <c r="E2388" s="74"/>
      <c r="F2388" s="74"/>
      <c r="G2388" s="74"/>
      <c r="H2388" s="74"/>
      <c r="I2388" s="74"/>
      <c r="J2388" s="78"/>
      <c r="K2388" s="78"/>
      <c r="L2388" s="124" t="str">
        <f>IF($G2388=0,"-",VLOOKUP($G2388,Nomenclator!$B$6:$G$1000,3,0))</f>
        <v>-</v>
      </c>
      <c r="M2388" s="124" t="str">
        <f>IF($G2388=0,"-",VLOOKUP($G2388,Nomenclator!$B$6:$G$1000,4,0))</f>
        <v>-</v>
      </c>
      <c r="N2388" s="124" t="str">
        <f>IF($G2388=0,"-",VLOOKUP($G2388,Nomenclator!$B$6:$G$1000,6,0))</f>
        <v>-</v>
      </c>
      <c r="O2388" s="74"/>
      <c r="P2388" s="74"/>
    </row>
    <row r="2389" spans="1:16" x14ac:dyDescent="0.2">
      <c r="A2389" s="73" t="str">
        <f t="shared" si="37"/>
        <v>-</v>
      </c>
      <c r="B2389" s="75"/>
      <c r="C2389" s="74"/>
      <c r="D2389" s="74"/>
      <c r="E2389" s="74"/>
      <c r="F2389" s="74"/>
      <c r="G2389" s="74"/>
      <c r="H2389" s="74"/>
      <c r="I2389" s="74"/>
      <c r="J2389" s="78"/>
      <c r="K2389" s="78"/>
      <c r="L2389" s="124" t="str">
        <f>IF($G2389=0,"-",VLOOKUP($G2389,Nomenclator!$B$6:$G$1000,3,0))</f>
        <v>-</v>
      </c>
      <c r="M2389" s="124" t="str">
        <f>IF($G2389=0,"-",VLOOKUP($G2389,Nomenclator!$B$6:$G$1000,4,0))</f>
        <v>-</v>
      </c>
      <c r="N2389" s="124" t="str">
        <f>IF($G2389=0,"-",VLOOKUP($G2389,Nomenclator!$B$6:$G$1000,6,0))</f>
        <v>-</v>
      </c>
      <c r="O2389" s="74"/>
      <c r="P2389" s="74"/>
    </row>
    <row r="2390" spans="1:16" x14ac:dyDescent="0.2">
      <c r="A2390" s="73" t="str">
        <f t="shared" si="37"/>
        <v>-</v>
      </c>
      <c r="B2390" s="75"/>
      <c r="C2390" s="74"/>
      <c r="D2390" s="74"/>
      <c r="E2390" s="74"/>
      <c r="F2390" s="74"/>
      <c r="G2390" s="74"/>
      <c r="H2390" s="74"/>
      <c r="I2390" s="74"/>
      <c r="J2390" s="78"/>
      <c r="K2390" s="78"/>
      <c r="L2390" s="124" t="str">
        <f>IF($G2390=0,"-",VLOOKUP($G2390,Nomenclator!$B$6:$G$1000,3,0))</f>
        <v>-</v>
      </c>
      <c r="M2390" s="124" t="str">
        <f>IF($G2390=0,"-",VLOOKUP($G2390,Nomenclator!$B$6:$G$1000,4,0))</f>
        <v>-</v>
      </c>
      <c r="N2390" s="124" t="str">
        <f>IF($G2390=0,"-",VLOOKUP($G2390,Nomenclator!$B$6:$G$1000,6,0))</f>
        <v>-</v>
      </c>
      <c r="O2390" s="74"/>
      <c r="P2390" s="74"/>
    </row>
    <row r="2391" spans="1:16" x14ac:dyDescent="0.2">
      <c r="A2391" s="73" t="str">
        <f t="shared" si="37"/>
        <v>-</v>
      </c>
      <c r="B2391" s="75"/>
      <c r="C2391" s="74"/>
      <c r="D2391" s="74"/>
      <c r="E2391" s="74"/>
      <c r="F2391" s="74"/>
      <c r="G2391" s="74"/>
      <c r="H2391" s="74"/>
      <c r="I2391" s="74"/>
      <c r="J2391" s="78"/>
      <c r="K2391" s="78"/>
      <c r="L2391" s="124" t="str">
        <f>IF($G2391=0,"-",VLOOKUP($G2391,Nomenclator!$B$6:$G$1000,3,0))</f>
        <v>-</v>
      </c>
      <c r="M2391" s="124" t="str">
        <f>IF($G2391=0,"-",VLOOKUP($G2391,Nomenclator!$B$6:$G$1000,4,0))</f>
        <v>-</v>
      </c>
      <c r="N2391" s="124" t="str">
        <f>IF($G2391=0,"-",VLOOKUP($G2391,Nomenclator!$B$6:$G$1000,6,0))</f>
        <v>-</v>
      </c>
      <c r="O2391" s="74"/>
      <c r="P2391" s="74"/>
    </row>
    <row r="2392" spans="1:16" x14ac:dyDescent="0.2">
      <c r="A2392" s="73" t="str">
        <f t="shared" si="37"/>
        <v>-</v>
      </c>
      <c r="B2392" s="75"/>
      <c r="C2392" s="74"/>
      <c r="D2392" s="74"/>
      <c r="E2392" s="74"/>
      <c r="F2392" s="74"/>
      <c r="G2392" s="74"/>
      <c r="H2392" s="74"/>
      <c r="I2392" s="74"/>
      <c r="J2392" s="78"/>
      <c r="K2392" s="78"/>
      <c r="L2392" s="124" t="str">
        <f>IF($G2392=0,"-",VLOOKUP($G2392,Nomenclator!$B$6:$G$1000,3,0))</f>
        <v>-</v>
      </c>
      <c r="M2392" s="124" t="str">
        <f>IF($G2392=0,"-",VLOOKUP($G2392,Nomenclator!$B$6:$G$1000,4,0))</f>
        <v>-</v>
      </c>
      <c r="N2392" s="124" t="str">
        <f>IF($G2392=0,"-",VLOOKUP($G2392,Nomenclator!$B$6:$G$1000,6,0))</f>
        <v>-</v>
      </c>
      <c r="O2392" s="74"/>
      <c r="P2392" s="74"/>
    </row>
    <row r="2393" spans="1:16" x14ac:dyDescent="0.2">
      <c r="A2393" s="73" t="str">
        <f t="shared" si="37"/>
        <v>-</v>
      </c>
      <c r="B2393" s="75"/>
      <c r="C2393" s="74"/>
      <c r="D2393" s="74"/>
      <c r="E2393" s="74"/>
      <c r="F2393" s="74"/>
      <c r="G2393" s="74"/>
      <c r="H2393" s="74"/>
      <c r="I2393" s="74"/>
      <c r="J2393" s="78"/>
      <c r="K2393" s="78"/>
      <c r="L2393" s="124" t="str">
        <f>IF($G2393=0,"-",VLOOKUP($G2393,Nomenclator!$B$6:$G$1000,3,0))</f>
        <v>-</v>
      </c>
      <c r="M2393" s="124" t="str">
        <f>IF($G2393=0,"-",VLOOKUP($G2393,Nomenclator!$B$6:$G$1000,4,0))</f>
        <v>-</v>
      </c>
      <c r="N2393" s="124" t="str">
        <f>IF($G2393=0,"-",VLOOKUP($G2393,Nomenclator!$B$6:$G$1000,6,0))</f>
        <v>-</v>
      </c>
      <c r="O2393" s="74"/>
      <c r="P2393" s="74"/>
    </row>
    <row r="2394" spans="1:16" x14ac:dyDescent="0.2">
      <c r="A2394" s="73" t="str">
        <f t="shared" si="37"/>
        <v>-</v>
      </c>
      <c r="B2394" s="75"/>
      <c r="C2394" s="74"/>
      <c r="D2394" s="74"/>
      <c r="E2394" s="74"/>
      <c r="F2394" s="74"/>
      <c r="G2394" s="74"/>
      <c r="H2394" s="74"/>
      <c r="I2394" s="74"/>
      <c r="J2394" s="78"/>
      <c r="K2394" s="78"/>
      <c r="L2394" s="124" t="str">
        <f>IF($G2394=0,"-",VLOOKUP($G2394,Nomenclator!$B$6:$G$1000,3,0))</f>
        <v>-</v>
      </c>
      <c r="M2394" s="124" t="str">
        <f>IF($G2394=0,"-",VLOOKUP($G2394,Nomenclator!$B$6:$G$1000,4,0))</f>
        <v>-</v>
      </c>
      <c r="N2394" s="124" t="str">
        <f>IF($G2394=0,"-",VLOOKUP($G2394,Nomenclator!$B$6:$G$1000,6,0))</f>
        <v>-</v>
      </c>
      <c r="O2394" s="74"/>
      <c r="P2394" s="74"/>
    </row>
    <row r="2395" spans="1:16" x14ac:dyDescent="0.2">
      <c r="A2395" s="73" t="str">
        <f t="shared" si="37"/>
        <v>-</v>
      </c>
      <c r="B2395" s="75"/>
      <c r="C2395" s="74"/>
      <c r="D2395" s="74"/>
      <c r="E2395" s="74"/>
      <c r="F2395" s="74"/>
      <c r="G2395" s="74"/>
      <c r="H2395" s="74"/>
      <c r="I2395" s="74"/>
      <c r="J2395" s="78"/>
      <c r="K2395" s="78"/>
      <c r="L2395" s="124" t="str">
        <f>IF($G2395=0,"-",VLOOKUP($G2395,Nomenclator!$B$6:$G$1000,3,0))</f>
        <v>-</v>
      </c>
      <c r="M2395" s="124" t="str">
        <f>IF($G2395=0,"-",VLOOKUP($G2395,Nomenclator!$B$6:$G$1000,4,0))</f>
        <v>-</v>
      </c>
      <c r="N2395" s="124" t="str">
        <f>IF($G2395=0,"-",VLOOKUP($G2395,Nomenclator!$B$6:$G$1000,6,0))</f>
        <v>-</v>
      </c>
      <c r="O2395" s="74"/>
      <c r="P2395" s="74"/>
    </row>
    <row r="2396" spans="1:16" x14ac:dyDescent="0.2">
      <c r="A2396" s="73" t="str">
        <f t="shared" si="37"/>
        <v>-</v>
      </c>
      <c r="B2396" s="75"/>
      <c r="C2396" s="74"/>
      <c r="D2396" s="74"/>
      <c r="E2396" s="74"/>
      <c r="F2396" s="74"/>
      <c r="G2396" s="74"/>
      <c r="H2396" s="74"/>
      <c r="I2396" s="74"/>
      <c r="J2396" s="78"/>
      <c r="K2396" s="78"/>
      <c r="L2396" s="124" t="str">
        <f>IF($G2396=0,"-",VLOOKUP($G2396,Nomenclator!$B$6:$G$1000,3,0))</f>
        <v>-</v>
      </c>
      <c r="M2396" s="124" t="str">
        <f>IF($G2396=0,"-",VLOOKUP($G2396,Nomenclator!$B$6:$G$1000,4,0))</f>
        <v>-</v>
      </c>
      <c r="N2396" s="124" t="str">
        <f>IF($G2396=0,"-",VLOOKUP($G2396,Nomenclator!$B$6:$G$1000,6,0))</f>
        <v>-</v>
      </c>
      <c r="O2396" s="74"/>
      <c r="P2396" s="74"/>
    </row>
    <row r="2397" spans="1:16" x14ac:dyDescent="0.2">
      <c r="A2397" s="73" t="str">
        <f t="shared" si="37"/>
        <v>-</v>
      </c>
      <c r="B2397" s="75"/>
      <c r="C2397" s="74"/>
      <c r="D2397" s="74"/>
      <c r="E2397" s="74"/>
      <c r="F2397" s="74"/>
      <c r="G2397" s="74"/>
      <c r="H2397" s="74"/>
      <c r="I2397" s="74"/>
      <c r="J2397" s="78"/>
      <c r="K2397" s="78"/>
      <c r="L2397" s="124" t="str">
        <f>IF($G2397=0,"-",VLOOKUP($G2397,Nomenclator!$B$6:$G$1000,3,0))</f>
        <v>-</v>
      </c>
      <c r="M2397" s="124" t="str">
        <f>IF($G2397=0,"-",VLOOKUP($G2397,Nomenclator!$B$6:$G$1000,4,0))</f>
        <v>-</v>
      </c>
      <c r="N2397" s="124" t="str">
        <f>IF($G2397=0,"-",VLOOKUP($G2397,Nomenclator!$B$6:$G$1000,6,0))</f>
        <v>-</v>
      </c>
      <c r="O2397" s="74"/>
      <c r="P2397" s="74"/>
    </row>
    <row r="2398" spans="1:16" x14ac:dyDescent="0.2">
      <c r="A2398" s="73" t="str">
        <f t="shared" si="37"/>
        <v>-</v>
      </c>
      <c r="B2398" s="75"/>
      <c r="C2398" s="74"/>
      <c r="D2398" s="74"/>
      <c r="E2398" s="74"/>
      <c r="F2398" s="74"/>
      <c r="G2398" s="74"/>
      <c r="H2398" s="74"/>
      <c r="I2398" s="74"/>
      <c r="J2398" s="78"/>
      <c r="K2398" s="78"/>
      <c r="L2398" s="124" t="str">
        <f>IF($G2398=0,"-",VLOOKUP($G2398,Nomenclator!$B$6:$G$1000,3,0))</f>
        <v>-</v>
      </c>
      <c r="M2398" s="124" t="str">
        <f>IF($G2398=0,"-",VLOOKUP($G2398,Nomenclator!$B$6:$G$1000,4,0))</f>
        <v>-</v>
      </c>
      <c r="N2398" s="124" t="str">
        <f>IF($G2398=0,"-",VLOOKUP($G2398,Nomenclator!$B$6:$G$1000,6,0))</f>
        <v>-</v>
      </c>
      <c r="O2398" s="74"/>
      <c r="P2398" s="74"/>
    </row>
    <row r="2399" spans="1:16" x14ac:dyDescent="0.2">
      <c r="A2399" s="73" t="str">
        <f t="shared" si="37"/>
        <v>-</v>
      </c>
      <c r="B2399" s="75"/>
      <c r="C2399" s="74"/>
      <c r="D2399" s="74"/>
      <c r="E2399" s="74"/>
      <c r="F2399" s="74"/>
      <c r="G2399" s="74"/>
      <c r="H2399" s="74"/>
      <c r="I2399" s="74"/>
      <c r="J2399" s="78"/>
      <c r="K2399" s="78"/>
      <c r="L2399" s="124" t="str">
        <f>IF($G2399=0,"-",VLOOKUP($G2399,Nomenclator!$B$6:$G$1000,3,0))</f>
        <v>-</v>
      </c>
      <c r="M2399" s="124" t="str">
        <f>IF($G2399=0,"-",VLOOKUP($G2399,Nomenclator!$B$6:$G$1000,4,0))</f>
        <v>-</v>
      </c>
      <c r="N2399" s="124" t="str">
        <f>IF($G2399=0,"-",VLOOKUP($G2399,Nomenclator!$B$6:$G$1000,6,0))</f>
        <v>-</v>
      </c>
      <c r="O2399" s="74"/>
      <c r="P2399" s="74"/>
    </row>
    <row r="2400" spans="1:16" x14ac:dyDescent="0.2">
      <c r="A2400" s="73" t="str">
        <f t="shared" si="37"/>
        <v>-</v>
      </c>
      <c r="B2400" s="75"/>
      <c r="C2400" s="74"/>
      <c r="D2400" s="74"/>
      <c r="E2400" s="74"/>
      <c r="F2400" s="74"/>
      <c r="G2400" s="74"/>
      <c r="H2400" s="74"/>
      <c r="I2400" s="74"/>
      <c r="J2400" s="78"/>
      <c r="K2400" s="78"/>
      <c r="L2400" s="124" t="str">
        <f>IF($G2400=0,"-",VLOOKUP($G2400,Nomenclator!$B$6:$G$1000,3,0))</f>
        <v>-</v>
      </c>
      <c r="M2400" s="124" t="str">
        <f>IF($G2400=0,"-",VLOOKUP($G2400,Nomenclator!$B$6:$G$1000,4,0))</f>
        <v>-</v>
      </c>
      <c r="N2400" s="124" t="str">
        <f>IF($G2400=0,"-",VLOOKUP($G2400,Nomenclator!$B$6:$G$1000,6,0))</f>
        <v>-</v>
      </c>
      <c r="O2400" s="74"/>
      <c r="P2400" s="74"/>
    </row>
    <row r="2401" spans="1:16" x14ac:dyDescent="0.2">
      <c r="A2401" s="73" t="str">
        <f t="shared" si="37"/>
        <v>-</v>
      </c>
      <c r="B2401" s="75"/>
      <c r="C2401" s="74"/>
      <c r="D2401" s="74"/>
      <c r="E2401" s="74"/>
      <c r="F2401" s="74"/>
      <c r="G2401" s="74"/>
      <c r="H2401" s="74"/>
      <c r="I2401" s="74"/>
      <c r="J2401" s="78"/>
      <c r="K2401" s="78"/>
      <c r="L2401" s="124" t="str">
        <f>IF($G2401=0,"-",VLOOKUP($G2401,Nomenclator!$B$6:$G$1000,3,0))</f>
        <v>-</v>
      </c>
      <c r="M2401" s="124" t="str">
        <f>IF($G2401=0,"-",VLOOKUP($G2401,Nomenclator!$B$6:$G$1000,4,0))</f>
        <v>-</v>
      </c>
      <c r="N2401" s="124" t="str">
        <f>IF($G2401=0,"-",VLOOKUP($G2401,Nomenclator!$B$6:$G$1000,6,0))</f>
        <v>-</v>
      </c>
      <c r="O2401" s="74"/>
      <c r="P2401" s="74"/>
    </row>
    <row r="2402" spans="1:16" x14ac:dyDescent="0.2">
      <c r="A2402" s="73" t="str">
        <f t="shared" si="37"/>
        <v>-</v>
      </c>
      <c r="B2402" s="75"/>
      <c r="C2402" s="74"/>
      <c r="D2402" s="74"/>
      <c r="E2402" s="74"/>
      <c r="F2402" s="74"/>
      <c r="G2402" s="74"/>
      <c r="H2402" s="74"/>
      <c r="I2402" s="74"/>
      <c r="J2402" s="78"/>
      <c r="K2402" s="78"/>
      <c r="L2402" s="124" t="str">
        <f>IF($G2402=0,"-",VLOOKUP($G2402,Nomenclator!$B$6:$G$1000,3,0))</f>
        <v>-</v>
      </c>
      <c r="M2402" s="124" t="str">
        <f>IF($G2402=0,"-",VLOOKUP($G2402,Nomenclator!$B$6:$G$1000,4,0))</f>
        <v>-</v>
      </c>
      <c r="N2402" s="124" t="str">
        <f>IF($G2402=0,"-",VLOOKUP($G2402,Nomenclator!$B$6:$G$1000,6,0))</f>
        <v>-</v>
      </c>
      <c r="O2402" s="74"/>
      <c r="P2402" s="74"/>
    </row>
    <row r="2403" spans="1:16" x14ac:dyDescent="0.2">
      <c r="A2403" s="73" t="str">
        <f t="shared" si="37"/>
        <v>-</v>
      </c>
      <c r="B2403" s="75"/>
      <c r="C2403" s="74"/>
      <c r="D2403" s="74"/>
      <c r="E2403" s="74"/>
      <c r="F2403" s="74"/>
      <c r="G2403" s="74"/>
      <c r="H2403" s="74"/>
      <c r="I2403" s="74"/>
      <c r="J2403" s="78"/>
      <c r="K2403" s="78"/>
      <c r="L2403" s="124" t="str">
        <f>IF($G2403=0,"-",VLOOKUP($G2403,Nomenclator!$B$6:$G$1000,3,0))</f>
        <v>-</v>
      </c>
      <c r="M2403" s="124" t="str">
        <f>IF($G2403=0,"-",VLOOKUP($G2403,Nomenclator!$B$6:$G$1000,4,0))</f>
        <v>-</v>
      </c>
      <c r="N2403" s="124" t="str">
        <f>IF($G2403=0,"-",VLOOKUP($G2403,Nomenclator!$B$6:$G$1000,6,0))</f>
        <v>-</v>
      </c>
      <c r="O2403" s="74"/>
      <c r="P2403" s="74"/>
    </row>
    <row r="2404" spans="1:16" x14ac:dyDescent="0.2">
      <c r="A2404" s="73" t="str">
        <f t="shared" si="37"/>
        <v>-</v>
      </c>
      <c r="B2404" s="75"/>
      <c r="C2404" s="74"/>
      <c r="D2404" s="74"/>
      <c r="E2404" s="74"/>
      <c r="F2404" s="74"/>
      <c r="G2404" s="74"/>
      <c r="H2404" s="74"/>
      <c r="I2404" s="74"/>
      <c r="J2404" s="78"/>
      <c r="K2404" s="78"/>
      <c r="L2404" s="124" t="str">
        <f>IF($G2404=0,"-",VLOOKUP($G2404,Nomenclator!$B$6:$G$1000,3,0))</f>
        <v>-</v>
      </c>
      <c r="M2404" s="124" t="str">
        <f>IF($G2404=0,"-",VLOOKUP($G2404,Nomenclator!$B$6:$G$1000,4,0))</f>
        <v>-</v>
      </c>
      <c r="N2404" s="124" t="str">
        <f>IF($G2404=0,"-",VLOOKUP($G2404,Nomenclator!$B$6:$G$1000,6,0))</f>
        <v>-</v>
      </c>
      <c r="O2404" s="74"/>
      <c r="P2404" s="74"/>
    </row>
    <row r="2405" spans="1:16" x14ac:dyDescent="0.2">
      <c r="A2405" s="73" t="str">
        <f t="shared" si="37"/>
        <v>-</v>
      </c>
      <c r="B2405" s="75"/>
      <c r="C2405" s="74"/>
      <c r="D2405" s="74"/>
      <c r="E2405" s="74"/>
      <c r="F2405" s="74"/>
      <c r="G2405" s="74"/>
      <c r="H2405" s="74"/>
      <c r="I2405" s="74"/>
      <c r="J2405" s="78"/>
      <c r="K2405" s="78"/>
      <c r="L2405" s="124" t="str">
        <f>IF($G2405=0,"-",VLOOKUP($G2405,Nomenclator!$B$6:$G$1000,3,0))</f>
        <v>-</v>
      </c>
      <c r="M2405" s="124" t="str">
        <f>IF($G2405=0,"-",VLOOKUP($G2405,Nomenclator!$B$6:$G$1000,4,0))</f>
        <v>-</v>
      </c>
      <c r="N2405" s="124" t="str">
        <f>IF($G2405=0,"-",VLOOKUP($G2405,Nomenclator!$B$6:$G$1000,6,0))</f>
        <v>-</v>
      </c>
      <c r="O2405" s="74"/>
      <c r="P2405" s="74"/>
    </row>
    <row r="2406" spans="1:16" x14ac:dyDescent="0.2">
      <c r="A2406" s="73" t="str">
        <f t="shared" si="37"/>
        <v>-</v>
      </c>
      <c r="B2406" s="75"/>
      <c r="C2406" s="74"/>
      <c r="D2406" s="74"/>
      <c r="E2406" s="74"/>
      <c r="F2406" s="74"/>
      <c r="G2406" s="74"/>
      <c r="H2406" s="74"/>
      <c r="I2406" s="74"/>
      <c r="J2406" s="78"/>
      <c r="K2406" s="78"/>
      <c r="L2406" s="124" t="str">
        <f>IF($G2406=0,"-",VLOOKUP($G2406,Nomenclator!$B$6:$G$1000,3,0))</f>
        <v>-</v>
      </c>
      <c r="M2406" s="124" t="str">
        <f>IF($G2406=0,"-",VLOOKUP($G2406,Nomenclator!$B$6:$G$1000,4,0))</f>
        <v>-</v>
      </c>
      <c r="N2406" s="124" t="str">
        <f>IF($G2406=0,"-",VLOOKUP($G2406,Nomenclator!$B$6:$G$1000,6,0))</f>
        <v>-</v>
      </c>
      <c r="O2406" s="74"/>
      <c r="P2406" s="74"/>
    </row>
    <row r="2407" spans="1:16" x14ac:dyDescent="0.2">
      <c r="A2407" s="73" t="str">
        <f t="shared" si="37"/>
        <v>-</v>
      </c>
      <c r="B2407" s="75"/>
      <c r="C2407" s="74"/>
      <c r="D2407" s="74"/>
      <c r="E2407" s="74"/>
      <c r="F2407" s="74"/>
      <c r="G2407" s="74"/>
      <c r="H2407" s="74"/>
      <c r="I2407" s="74"/>
      <c r="J2407" s="78"/>
      <c r="K2407" s="78"/>
      <c r="L2407" s="124" t="str">
        <f>IF($G2407=0,"-",VLOOKUP($G2407,Nomenclator!$B$6:$G$1000,3,0))</f>
        <v>-</v>
      </c>
      <c r="M2407" s="124" t="str">
        <f>IF($G2407=0,"-",VLOOKUP($G2407,Nomenclator!$B$6:$G$1000,4,0))</f>
        <v>-</v>
      </c>
      <c r="N2407" s="124" t="str">
        <f>IF($G2407=0,"-",VLOOKUP($G2407,Nomenclator!$B$6:$G$1000,6,0))</f>
        <v>-</v>
      </c>
      <c r="O2407" s="74"/>
      <c r="P2407" s="74"/>
    </row>
    <row r="2408" spans="1:16" x14ac:dyDescent="0.2">
      <c r="A2408" s="73" t="str">
        <f t="shared" si="37"/>
        <v>-</v>
      </c>
      <c r="B2408" s="75"/>
      <c r="C2408" s="74"/>
      <c r="D2408" s="74"/>
      <c r="E2408" s="74"/>
      <c r="F2408" s="74"/>
      <c r="G2408" s="74"/>
      <c r="H2408" s="74"/>
      <c r="I2408" s="74"/>
      <c r="J2408" s="78"/>
      <c r="K2408" s="78"/>
      <c r="L2408" s="124" t="str">
        <f>IF($G2408=0,"-",VLOOKUP($G2408,Nomenclator!$B$6:$G$1000,3,0))</f>
        <v>-</v>
      </c>
      <c r="M2408" s="124" t="str">
        <f>IF($G2408=0,"-",VLOOKUP($G2408,Nomenclator!$B$6:$G$1000,4,0))</f>
        <v>-</v>
      </c>
      <c r="N2408" s="124" t="str">
        <f>IF($G2408=0,"-",VLOOKUP($G2408,Nomenclator!$B$6:$G$1000,6,0))</f>
        <v>-</v>
      </c>
      <c r="O2408" s="74"/>
      <c r="P2408" s="74"/>
    </row>
    <row r="2409" spans="1:16" x14ac:dyDescent="0.2">
      <c r="A2409" s="73" t="str">
        <f t="shared" si="37"/>
        <v>-</v>
      </c>
      <c r="B2409" s="75"/>
      <c r="C2409" s="74"/>
      <c r="D2409" s="74"/>
      <c r="E2409" s="74"/>
      <c r="F2409" s="74"/>
      <c r="G2409" s="74"/>
      <c r="H2409" s="74"/>
      <c r="I2409" s="74"/>
      <c r="J2409" s="78"/>
      <c r="K2409" s="78"/>
      <c r="L2409" s="124" t="str">
        <f>IF($G2409=0,"-",VLOOKUP($G2409,Nomenclator!$B$6:$G$1000,3,0))</f>
        <v>-</v>
      </c>
      <c r="M2409" s="124" t="str">
        <f>IF($G2409=0,"-",VLOOKUP($G2409,Nomenclator!$B$6:$G$1000,4,0))</f>
        <v>-</v>
      </c>
      <c r="N2409" s="124" t="str">
        <f>IF($G2409=0,"-",VLOOKUP($G2409,Nomenclator!$B$6:$G$1000,6,0))</f>
        <v>-</v>
      </c>
      <c r="O2409" s="74"/>
      <c r="P2409" s="74"/>
    </row>
    <row r="2410" spans="1:16" x14ac:dyDescent="0.2">
      <c r="A2410" s="73" t="str">
        <f t="shared" si="37"/>
        <v>-</v>
      </c>
      <c r="B2410" s="75"/>
      <c r="C2410" s="74"/>
      <c r="D2410" s="74"/>
      <c r="E2410" s="74"/>
      <c r="F2410" s="74"/>
      <c r="G2410" s="74"/>
      <c r="H2410" s="74"/>
      <c r="I2410" s="74"/>
      <c r="J2410" s="78"/>
      <c r="K2410" s="78"/>
      <c r="L2410" s="124" t="str">
        <f>IF($G2410=0,"-",VLOOKUP($G2410,Nomenclator!$B$6:$G$1000,3,0))</f>
        <v>-</v>
      </c>
      <c r="M2410" s="124" t="str">
        <f>IF($G2410=0,"-",VLOOKUP($G2410,Nomenclator!$B$6:$G$1000,4,0))</f>
        <v>-</v>
      </c>
      <c r="N2410" s="124" t="str">
        <f>IF($G2410=0,"-",VLOOKUP($G2410,Nomenclator!$B$6:$G$1000,6,0))</f>
        <v>-</v>
      </c>
      <c r="O2410" s="74"/>
      <c r="P2410" s="74"/>
    </row>
    <row r="2411" spans="1:16" x14ac:dyDescent="0.2">
      <c r="A2411" s="73" t="str">
        <f t="shared" si="37"/>
        <v>-</v>
      </c>
      <c r="B2411" s="75"/>
      <c r="C2411" s="74"/>
      <c r="D2411" s="74"/>
      <c r="E2411" s="74"/>
      <c r="F2411" s="74"/>
      <c r="G2411" s="74"/>
      <c r="H2411" s="74"/>
      <c r="I2411" s="74"/>
      <c r="J2411" s="78"/>
      <c r="K2411" s="78"/>
      <c r="L2411" s="124" t="str">
        <f>IF($G2411=0,"-",VLOOKUP($G2411,Nomenclator!$B$6:$G$1000,3,0))</f>
        <v>-</v>
      </c>
      <c r="M2411" s="124" t="str">
        <f>IF($G2411=0,"-",VLOOKUP($G2411,Nomenclator!$B$6:$G$1000,4,0))</f>
        <v>-</v>
      </c>
      <c r="N2411" s="124" t="str">
        <f>IF($G2411=0,"-",VLOOKUP($G2411,Nomenclator!$B$6:$G$1000,6,0))</f>
        <v>-</v>
      </c>
      <c r="O2411" s="74"/>
      <c r="P2411" s="74"/>
    </row>
    <row r="2412" spans="1:16" x14ac:dyDescent="0.2">
      <c r="A2412" s="73" t="str">
        <f t="shared" si="37"/>
        <v>-</v>
      </c>
      <c r="B2412" s="75"/>
      <c r="C2412" s="74"/>
      <c r="D2412" s="74"/>
      <c r="E2412" s="74"/>
      <c r="F2412" s="74"/>
      <c r="G2412" s="74"/>
      <c r="H2412" s="74"/>
      <c r="I2412" s="74"/>
      <c r="J2412" s="78"/>
      <c r="K2412" s="78"/>
      <c r="L2412" s="124" t="str">
        <f>IF($G2412=0,"-",VLOOKUP($G2412,Nomenclator!$B$6:$G$1000,3,0))</f>
        <v>-</v>
      </c>
      <c r="M2412" s="124" t="str">
        <f>IF($G2412=0,"-",VLOOKUP($G2412,Nomenclator!$B$6:$G$1000,4,0))</f>
        <v>-</v>
      </c>
      <c r="N2412" s="124" t="str">
        <f>IF($G2412=0,"-",VLOOKUP($G2412,Nomenclator!$B$6:$G$1000,6,0))</f>
        <v>-</v>
      </c>
      <c r="O2412" s="74"/>
      <c r="P2412" s="74"/>
    </row>
    <row r="2413" spans="1:16" x14ac:dyDescent="0.2">
      <c r="A2413" s="73" t="str">
        <f t="shared" si="37"/>
        <v>-</v>
      </c>
      <c r="B2413" s="75"/>
      <c r="C2413" s="74"/>
      <c r="D2413" s="74"/>
      <c r="E2413" s="74"/>
      <c r="F2413" s="74"/>
      <c r="G2413" s="74"/>
      <c r="H2413" s="74"/>
      <c r="I2413" s="74"/>
      <c r="J2413" s="78"/>
      <c r="K2413" s="78"/>
      <c r="L2413" s="124" t="str">
        <f>IF($G2413=0,"-",VLOOKUP($G2413,Nomenclator!$B$6:$G$1000,3,0))</f>
        <v>-</v>
      </c>
      <c r="M2413" s="124" t="str">
        <f>IF($G2413=0,"-",VLOOKUP($G2413,Nomenclator!$B$6:$G$1000,4,0))</f>
        <v>-</v>
      </c>
      <c r="N2413" s="124" t="str">
        <f>IF($G2413=0,"-",VLOOKUP($G2413,Nomenclator!$B$6:$G$1000,6,0))</f>
        <v>-</v>
      </c>
      <c r="O2413" s="74"/>
      <c r="P2413" s="74"/>
    </row>
    <row r="2414" spans="1:16" x14ac:dyDescent="0.2">
      <c r="A2414" s="73" t="str">
        <f t="shared" si="37"/>
        <v>-</v>
      </c>
      <c r="B2414" s="75"/>
      <c r="C2414" s="74"/>
      <c r="D2414" s="74"/>
      <c r="E2414" s="74"/>
      <c r="F2414" s="74"/>
      <c r="G2414" s="74"/>
      <c r="H2414" s="74"/>
      <c r="I2414" s="74"/>
      <c r="J2414" s="78"/>
      <c r="K2414" s="78"/>
      <c r="L2414" s="124" t="str">
        <f>IF($G2414=0,"-",VLOOKUP($G2414,Nomenclator!$B$6:$G$1000,3,0))</f>
        <v>-</v>
      </c>
      <c r="M2414" s="124" t="str">
        <f>IF($G2414=0,"-",VLOOKUP($G2414,Nomenclator!$B$6:$G$1000,4,0))</f>
        <v>-</v>
      </c>
      <c r="N2414" s="124" t="str">
        <f>IF($G2414=0,"-",VLOOKUP($G2414,Nomenclator!$B$6:$G$1000,6,0))</f>
        <v>-</v>
      </c>
      <c r="O2414" s="74"/>
      <c r="P2414" s="74"/>
    </row>
    <row r="2415" spans="1:16" x14ac:dyDescent="0.2">
      <c r="A2415" s="73" t="str">
        <f t="shared" si="37"/>
        <v>-</v>
      </c>
      <c r="B2415" s="75"/>
      <c r="C2415" s="74"/>
      <c r="D2415" s="74"/>
      <c r="E2415" s="74"/>
      <c r="F2415" s="74"/>
      <c r="G2415" s="74"/>
      <c r="H2415" s="74"/>
      <c r="I2415" s="74"/>
      <c r="J2415" s="78"/>
      <c r="K2415" s="78"/>
      <c r="L2415" s="124" t="str">
        <f>IF($G2415=0,"-",VLOOKUP($G2415,Nomenclator!$B$6:$G$1000,3,0))</f>
        <v>-</v>
      </c>
      <c r="M2415" s="124" t="str">
        <f>IF($G2415=0,"-",VLOOKUP($G2415,Nomenclator!$B$6:$G$1000,4,0))</f>
        <v>-</v>
      </c>
      <c r="N2415" s="124" t="str">
        <f>IF($G2415=0,"-",VLOOKUP($G2415,Nomenclator!$B$6:$G$1000,6,0))</f>
        <v>-</v>
      </c>
      <c r="O2415" s="74"/>
      <c r="P2415" s="74"/>
    </row>
    <row r="2416" spans="1:16" x14ac:dyDescent="0.2">
      <c r="A2416" s="73" t="str">
        <f t="shared" si="37"/>
        <v>-</v>
      </c>
      <c r="B2416" s="75"/>
      <c r="C2416" s="74"/>
      <c r="D2416" s="74"/>
      <c r="E2416" s="74"/>
      <c r="F2416" s="74"/>
      <c r="G2416" s="74"/>
      <c r="H2416" s="74"/>
      <c r="I2416" s="74"/>
      <c r="J2416" s="78"/>
      <c r="K2416" s="78"/>
      <c r="L2416" s="124" t="str">
        <f>IF($G2416=0,"-",VLOOKUP($G2416,Nomenclator!$B$6:$G$1000,3,0))</f>
        <v>-</v>
      </c>
      <c r="M2416" s="124" t="str">
        <f>IF($G2416=0,"-",VLOOKUP($G2416,Nomenclator!$B$6:$G$1000,4,0))</f>
        <v>-</v>
      </c>
      <c r="N2416" s="124" t="str">
        <f>IF($G2416=0,"-",VLOOKUP($G2416,Nomenclator!$B$6:$G$1000,6,0))</f>
        <v>-</v>
      </c>
      <c r="O2416" s="74"/>
      <c r="P2416" s="74"/>
    </row>
    <row r="2417" spans="1:16" x14ac:dyDescent="0.2">
      <c r="A2417" s="73" t="str">
        <f t="shared" si="37"/>
        <v>-</v>
      </c>
      <c r="B2417" s="75"/>
      <c r="C2417" s="74"/>
      <c r="D2417" s="74"/>
      <c r="E2417" s="74"/>
      <c r="F2417" s="74"/>
      <c r="G2417" s="74"/>
      <c r="H2417" s="74"/>
      <c r="I2417" s="74"/>
      <c r="J2417" s="78"/>
      <c r="K2417" s="78"/>
      <c r="L2417" s="124" t="str">
        <f>IF($G2417=0,"-",VLOOKUP($G2417,Nomenclator!$B$6:$G$1000,3,0))</f>
        <v>-</v>
      </c>
      <c r="M2417" s="124" t="str">
        <f>IF($G2417=0,"-",VLOOKUP($G2417,Nomenclator!$B$6:$G$1000,4,0))</f>
        <v>-</v>
      </c>
      <c r="N2417" s="124" t="str">
        <f>IF($G2417=0,"-",VLOOKUP($G2417,Nomenclator!$B$6:$G$1000,6,0))</f>
        <v>-</v>
      </c>
      <c r="O2417" s="74"/>
      <c r="P2417" s="74"/>
    </row>
    <row r="2418" spans="1:16" x14ac:dyDescent="0.2">
      <c r="A2418" s="73" t="str">
        <f t="shared" si="37"/>
        <v>-</v>
      </c>
      <c r="B2418" s="75"/>
      <c r="C2418" s="74"/>
      <c r="D2418" s="74"/>
      <c r="E2418" s="74"/>
      <c r="F2418" s="74"/>
      <c r="G2418" s="74"/>
      <c r="H2418" s="74"/>
      <c r="I2418" s="74"/>
      <c r="J2418" s="78"/>
      <c r="K2418" s="78"/>
      <c r="L2418" s="124" t="str">
        <f>IF($G2418=0,"-",VLOOKUP($G2418,Nomenclator!$B$6:$G$1000,3,0))</f>
        <v>-</v>
      </c>
      <c r="M2418" s="124" t="str">
        <f>IF($G2418=0,"-",VLOOKUP($G2418,Nomenclator!$B$6:$G$1000,4,0))</f>
        <v>-</v>
      </c>
      <c r="N2418" s="124" t="str">
        <f>IF($G2418=0,"-",VLOOKUP($G2418,Nomenclator!$B$6:$G$1000,6,0))</f>
        <v>-</v>
      </c>
      <c r="O2418" s="74"/>
      <c r="P2418" s="74"/>
    </row>
    <row r="2419" spans="1:16" x14ac:dyDescent="0.2">
      <c r="A2419" s="73" t="str">
        <f t="shared" si="37"/>
        <v>-</v>
      </c>
      <c r="B2419" s="75"/>
      <c r="C2419" s="74"/>
      <c r="D2419" s="74"/>
      <c r="E2419" s="74"/>
      <c r="F2419" s="74"/>
      <c r="G2419" s="74"/>
      <c r="H2419" s="74"/>
      <c r="I2419" s="74"/>
      <c r="J2419" s="78"/>
      <c r="K2419" s="78"/>
      <c r="L2419" s="124" t="str">
        <f>IF($G2419=0,"-",VLOOKUP($G2419,Nomenclator!$B$6:$G$1000,3,0))</f>
        <v>-</v>
      </c>
      <c r="M2419" s="124" t="str">
        <f>IF($G2419=0,"-",VLOOKUP($G2419,Nomenclator!$B$6:$G$1000,4,0))</f>
        <v>-</v>
      </c>
      <c r="N2419" s="124" t="str">
        <f>IF($G2419=0,"-",VLOOKUP($G2419,Nomenclator!$B$6:$G$1000,6,0))</f>
        <v>-</v>
      </c>
      <c r="O2419" s="74"/>
      <c r="P2419" s="74"/>
    </row>
    <row r="2420" spans="1:16" x14ac:dyDescent="0.2">
      <c r="A2420" s="73" t="str">
        <f t="shared" si="37"/>
        <v>-</v>
      </c>
      <c r="B2420" s="75"/>
      <c r="C2420" s="74"/>
      <c r="D2420" s="74"/>
      <c r="E2420" s="74"/>
      <c r="F2420" s="74"/>
      <c r="G2420" s="74"/>
      <c r="H2420" s="74"/>
      <c r="I2420" s="74"/>
      <c r="J2420" s="78"/>
      <c r="K2420" s="78"/>
      <c r="L2420" s="124" t="str">
        <f>IF($G2420=0,"-",VLOOKUP($G2420,Nomenclator!$B$6:$G$1000,3,0))</f>
        <v>-</v>
      </c>
      <c r="M2420" s="124" t="str">
        <f>IF($G2420=0,"-",VLOOKUP($G2420,Nomenclator!$B$6:$G$1000,4,0))</f>
        <v>-</v>
      </c>
      <c r="N2420" s="124" t="str">
        <f>IF($G2420=0,"-",VLOOKUP($G2420,Nomenclator!$B$6:$G$1000,6,0))</f>
        <v>-</v>
      </c>
      <c r="O2420" s="74"/>
      <c r="P2420" s="74"/>
    </row>
    <row r="2421" spans="1:16" x14ac:dyDescent="0.2">
      <c r="A2421" s="73" t="str">
        <f t="shared" si="37"/>
        <v>-</v>
      </c>
      <c r="B2421" s="75"/>
      <c r="C2421" s="74"/>
      <c r="D2421" s="74"/>
      <c r="E2421" s="74"/>
      <c r="F2421" s="74"/>
      <c r="G2421" s="74"/>
      <c r="H2421" s="74"/>
      <c r="I2421" s="74"/>
      <c r="J2421" s="78"/>
      <c r="K2421" s="78"/>
      <c r="L2421" s="124" t="str">
        <f>IF($G2421=0,"-",VLOOKUP($G2421,Nomenclator!$B$6:$G$1000,3,0))</f>
        <v>-</v>
      </c>
      <c r="M2421" s="124" t="str">
        <f>IF($G2421=0,"-",VLOOKUP($G2421,Nomenclator!$B$6:$G$1000,4,0))</f>
        <v>-</v>
      </c>
      <c r="N2421" s="124" t="str">
        <f>IF($G2421=0,"-",VLOOKUP($G2421,Nomenclator!$B$6:$G$1000,6,0))</f>
        <v>-</v>
      </c>
      <c r="O2421" s="74"/>
      <c r="P2421" s="74"/>
    </row>
    <row r="2422" spans="1:16" x14ac:dyDescent="0.2">
      <c r="A2422" s="73" t="str">
        <f t="shared" si="37"/>
        <v>-</v>
      </c>
      <c r="B2422" s="75"/>
      <c r="C2422" s="74"/>
      <c r="D2422" s="74"/>
      <c r="E2422" s="74"/>
      <c r="F2422" s="74"/>
      <c r="G2422" s="74"/>
      <c r="H2422" s="74"/>
      <c r="I2422" s="74"/>
      <c r="J2422" s="78"/>
      <c r="K2422" s="78"/>
      <c r="L2422" s="124" t="str">
        <f>IF($G2422=0,"-",VLOOKUP($G2422,Nomenclator!$B$6:$G$1000,3,0))</f>
        <v>-</v>
      </c>
      <c r="M2422" s="124" t="str">
        <f>IF($G2422=0,"-",VLOOKUP($G2422,Nomenclator!$B$6:$G$1000,4,0))</f>
        <v>-</v>
      </c>
      <c r="N2422" s="124" t="str">
        <f>IF($G2422=0,"-",VLOOKUP($G2422,Nomenclator!$B$6:$G$1000,6,0))</f>
        <v>-</v>
      </c>
      <c r="O2422" s="74"/>
      <c r="P2422" s="74"/>
    </row>
    <row r="2423" spans="1:16" x14ac:dyDescent="0.2">
      <c r="A2423" s="73" t="str">
        <f t="shared" si="37"/>
        <v>-</v>
      </c>
      <c r="B2423" s="75"/>
      <c r="C2423" s="74"/>
      <c r="D2423" s="74"/>
      <c r="E2423" s="74"/>
      <c r="F2423" s="74"/>
      <c r="G2423" s="74"/>
      <c r="H2423" s="74"/>
      <c r="I2423" s="74"/>
      <c r="J2423" s="78"/>
      <c r="K2423" s="78"/>
      <c r="L2423" s="124" t="str">
        <f>IF($G2423=0,"-",VLOOKUP($G2423,Nomenclator!$B$6:$G$1000,3,0))</f>
        <v>-</v>
      </c>
      <c r="M2423" s="124" t="str">
        <f>IF($G2423=0,"-",VLOOKUP($G2423,Nomenclator!$B$6:$G$1000,4,0))</f>
        <v>-</v>
      </c>
      <c r="N2423" s="124" t="str">
        <f>IF($G2423=0,"-",VLOOKUP($G2423,Nomenclator!$B$6:$G$1000,6,0))</f>
        <v>-</v>
      </c>
      <c r="O2423" s="74"/>
      <c r="P2423" s="74"/>
    </row>
    <row r="2424" spans="1:16" x14ac:dyDescent="0.2">
      <c r="A2424" s="73" t="str">
        <f t="shared" si="37"/>
        <v>-</v>
      </c>
      <c r="B2424" s="75"/>
      <c r="C2424" s="74"/>
      <c r="D2424" s="74"/>
      <c r="E2424" s="74"/>
      <c r="F2424" s="74"/>
      <c r="G2424" s="74"/>
      <c r="H2424" s="74"/>
      <c r="I2424" s="74"/>
      <c r="J2424" s="78"/>
      <c r="K2424" s="78"/>
      <c r="L2424" s="124" t="str">
        <f>IF($G2424=0,"-",VLOOKUP($G2424,Nomenclator!$B$6:$G$1000,3,0))</f>
        <v>-</v>
      </c>
      <c r="M2424" s="124" t="str">
        <f>IF($G2424=0,"-",VLOOKUP($G2424,Nomenclator!$B$6:$G$1000,4,0))</f>
        <v>-</v>
      </c>
      <c r="N2424" s="124" t="str">
        <f>IF($G2424=0,"-",VLOOKUP($G2424,Nomenclator!$B$6:$G$1000,6,0))</f>
        <v>-</v>
      </c>
      <c r="O2424" s="74"/>
      <c r="P2424" s="74"/>
    </row>
    <row r="2425" spans="1:16" x14ac:dyDescent="0.2">
      <c r="A2425" s="73" t="str">
        <f t="shared" si="37"/>
        <v>-</v>
      </c>
      <c r="B2425" s="75"/>
      <c r="C2425" s="74"/>
      <c r="D2425" s="74"/>
      <c r="E2425" s="74"/>
      <c r="F2425" s="74"/>
      <c r="G2425" s="74"/>
      <c r="H2425" s="74"/>
      <c r="I2425" s="74"/>
      <c r="J2425" s="78"/>
      <c r="K2425" s="78"/>
      <c r="L2425" s="124" t="str">
        <f>IF($G2425=0,"-",VLOOKUP($G2425,Nomenclator!$B$6:$G$1000,3,0))</f>
        <v>-</v>
      </c>
      <c r="M2425" s="124" t="str">
        <f>IF($G2425=0,"-",VLOOKUP($G2425,Nomenclator!$B$6:$G$1000,4,0))</f>
        <v>-</v>
      </c>
      <c r="N2425" s="124" t="str">
        <f>IF($G2425=0,"-",VLOOKUP($G2425,Nomenclator!$B$6:$G$1000,6,0))</f>
        <v>-</v>
      </c>
      <c r="O2425" s="74"/>
      <c r="P2425" s="74"/>
    </row>
    <row r="2426" spans="1:16" x14ac:dyDescent="0.2">
      <c r="A2426" s="73" t="str">
        <f t="shared" ref="A2426:A2489" si="38">IF(B2426=0,"-",YEAR(B2426))</f>
        <v>-</v>
      </c>
      <c r="B2426" s="75"/>
      <c r="C2426" s="74"/>
      <c r="D2426" s="74"/>
      <c r="E2426" s="74"/>
      <c r="F2426" s="74"/>
      <c r="G2426" s="74"/>
      <c r="H2426" s="74"/>
      <c r="I2426" s="74"/>
      <c r="J2426" s="78"/>
      <c r="K2426" s="78"/>
      <c r="L2426" s="124" t="str">
        <f>IF($G2426=0,"-",VLOOKUP($G2426,Nomenclator!$B$6:$G$1000,3,0))</f>
        <v>-</v>
      </c>
      <c r="M2426" s="124" t="str">
        <f>IF($G2426=0,"-",VLOOKUP($G2426,Nomenclator!$B$6:$G$1000,4,0))</f>
        <v>-</v>
      </c>
      <c r="N2426" s="124" t="str">
        <f>IF($G2426=0,"-",VLOOKUP($G2426,Nomenclator!$B$6:$G$1000,6,0))</f>
        <v>-</v>
      </c>
      <c r="O2426" s="74"/>
      <c r="P2426" s="74"/>
    </row>
    <row r="2427" spans="1:16" x14ac:dyDescent="0.2">
      <c r="A2427" s="73" t="str">
        <f t="shared" si="38"/>
        <v>-</v>
      </c>
      <c r="B2427" s="75"/>
      <c r="C2427" s="74"/>
      <c r="D2427" s="74"/>
      <c r="E2427" s="74"/>
      <c r="F2427" s="74"/>
      <c r="G2427" s="74"/>
      <c r="H2427" s="74"/>
      <c r="I2427" s="74"/>
      <c r="J2427" s="78"/>
      <c r="K2427" s="78"/>
      <c r="L2427" s="124" t="str">
        <f>IF($G2427=0,"-",VLOOKUP($G2427,Nomenclator!$B$6:$G$1000,3,0))</f>
        <v>-</v>
      </c>
      <c r="M2427" s="124" t="str">
        <f>IF($G2427=0,"-",VLOOKUP($G2427,Nomenclator!$B$6:$G$1000,4,0))</f>
        <v>-</v>
      </c>
      <c r="N2427" s="124" t="str">
        <f>IF($G2427=0,"-",VLOOKUP($G2427,Nomenclator!$B$6:$G$1000,6,0))</f>
        <v>-</v>
      </c>
      <c r="O2427" s="74"/>
      <c r="P2427" s="74"/>
    </row>
    <row r="2428" spans="1:16" x14ac:dyDescent="0.2">
      <c r="A2428" s="73" t="str">
        <f t="shared" si="38"/>
        <v>-</v>
      </c>
      <c r="B2428" s="75"/>
      <c r="C2428" s="74"/>
      <c r="D2428" s="74"/>
      <c r="E2428" s="74"/>
      <c r="F2428" s="74"/>
      <c r="G2428" s="74"/>
      <c r="H2428" s="74"/>
      <c r="I2428" s="74"/>
      <c r="J2428" s="78"/>
      <c r="K2428" s="78"/>
      <c r="L2428" s="124" t="str">
        <f>IF($G2428=0,"-",VLOOKUP($G2428,Nomenclator!$B$6:$G$1000,3,0))</f>
        <v>-</v>
      </c>
      <c r="M2428" s="124" t="str">
        <f>IF($G2428=0,"-",VLOOKUP($G2428,Nomenclator!$B$6:$G$1000,4,0))</f>
        <v>-</v>
      </c>
      <c r="N2428" s="124" t="str">
        <f>IF($G2428=0,"-",VLOOKUP($G2428,Nomenclator!$B$6:$G$1000,6,0))</f>
        <v>-</v>
      </c>
      <c r="O2428" s="74"/>
      <c r="P2428" s="74"/>
    </row>
    <row r="2429" spans="1:16" x14ac:dyDescent="0.2">
      <c r="A2429" s="73" t="str">
        <f t="shared" si="38"/>
        <v>-</v>
      </c>
      <c r="B2429" s="75"/>
      <c r="C2429" s="74"/>
      <c r="D2429" s="74"/>
      <c r="E2429" s="74"/>
      <c r="F2429" s="74"/>
      <c r="G2429" s="74"/>
      <c r="H2429" s="74"/>
      <c r="I2429" s="74"/>
      <c r="J2429" s="78"/>
      <c r="K2429" s="78"/>
      <c r="L2429" s="124" t="str">
        <f>IF($G2429=0,"-",VLOOKUP($G2429,Nomenclator!$B$6:$G$1000,3,0))</f>
        <v>-</v>
      </c>
      <c r="M2429" s="124" t="str">
        <f>IF($G2429=0,"-",VLOOKUP($G2429,Nomenclator!$B$6:$G$1000,4,0))</f>
        <v>-</v>
      </c>
      <c r="N2429" s="124" t="str">
        <f>IF($G2429=0,"-",VLOOKUP($G2429,Nomenclator!$B$6:$G$1000,6,0))</f>
        <v>-</v>
      </c>
      <c r="O2429" s="74"/>
      <c r="P2429" s="74"/>
    </row>
    <row r="2430" spans="1:16" x14ac:dyDescent="0.2">
      <c r="A2430" s="73" t="str">
        <f t="shared" si="38"/>
        <v>-</v>
      </c>
      <c r="B2430" s="75"/>
      <c r="C2430" s="74"/>
      <c r="D2430" s="74"/>
      <c r="E2430" s="74"/>
      <c r="F2430" s="74"/>
      <c r="G2430" s="74"/>
      <c r="H2430" s="74"/>
      <c r="I2430" s="74"/>
      <c r="J2430" s="78"/>
      <c r="K2430" s="78"/>
      <c r="L2430" s="124" t="str">
        <f>IF($G2430=0,"-",VLOOKUP($G2430,Nomenclator!$B$6:$G$1000,3,0))</f>
        <v>-</v>
      </c>
      <c r="M2430" s="124" t="str">
        <f>IF($G2430=0,"-",VLOOKUP($G2430,Nomenclator!$B$6:$G$1000,4,0))</f>
        <v>-</v>
      </c>
      <c r="N2430" s="124" t="str">
        <f>IF($G2430=0,"-",VLOOKUP($G2430,Nomenclator!$B$6:$G$1000,6,0))</f>
        <v>-</v>
      </c>
      <c r="O2430" s="74"/>
      <c r="P2430" s="74"/>
    </row>
    <row r="2431" spans="1:16" x14ac:dyDescent="0.2">
      <c r="A2431" s="73" t="str">
        <f t="shared" si="38"/>
        <v>-</v>
      </c>
      <c r="B2431" s="75"/>
      <c r="C2431" s="74"/>
      <c r="D2431" s="74"/>
      <c r="E2431" s="74"/>
      <c r="F2431" s="74"/>
      <c r="G2431" s="74"/>
      <c r="H2431" s="74"/>
      <c r="I2431" s="74"/>
      <c r="J2431" s="78"/>
      <c r="K2431" s="78"/>
      <c r="L2431" s="124" t="str">
        <f>IF($G2431=0,"-",VLOOKUP($G2431,Nomenclator!$B$6:$G$1000,3,0))</f>
        <v>-</v>
      </c>
      <c r="M2431" s="124" t="str">
        <f>IF($G2431=0,"-",VLOOKUP($G2431,Nomenclator!$B$6:$G$1000,4,0))</f>
        <v>-</v>
      </c>
      <c r="N2431" s="124" t="str">
        <f>IF($G2431=0,"-",VLOOKUP($G2431,Nomenclator!$B$6:$G$1000,6,0))</f>
        <v>-</v>
      </c>
      <c r="O2431" s="74"/>
      <c r="P2431" s="74"/>
    </row>
    <row r="2432" spans="1:16" x14ac:dyDescent="0.2">
      <c r="A2432" s="73" t="str">
        <f t="shared" si="38"/>
        <v>-</v>
      </c>
      <c r="B2432" s="75"/>
      <c r="C2432" s="74"/>
      <c r="D2432" s="74"/>
      <c r="E2432" s="74"/>
      <c r="F2432" s="74"/>
      <c r="G2432" s="74"/>
      <c r="H2432" s="74"/>
      <c r="I2432" s="74"/>
      <c r="J2432" s="78"/>
      <c r="K2432" s="78"/>
      <c r="L2432" s="124" t="str">
        <f>IF($G2432=0,"-",VLOOKUP($G2432,Nomenclator!$B$6:$G$1000,3,0))</f>
        <v>-</v>
      </c>
      <c r="M2432" s="124" t="str">
        <f>IF($G2432=0,"-",VLOOKUP($G2432,Nomenclator!$B$6:$G$1000,4,0))</f>
        <v>-</v>
      </c>
      <c r="N2432" s="124" t="str">
        <f>IF($G2432=0,"-",VLOOKUP($G2432,Nomenclator!$B$6:$G$1000,6,0))</f>
        <v>-</v>
      </c>
      <c r="O2432" s="74"/>
      <c r="P2432" s="74"/>
    </row>
    <row r="2433" spans="1:16" x14ac:dyDescent="0.2">
      <c r="A2433" s="73" t="str">
        <f t="shared" si="38"/>
        <v>-</v>
      </c>
      <c r="B2433" s="75"/>
      <c r="C2433" s="74"/>
      <c r="D2433" s="74"/>
      <c r="E2433" s="74"/>
      <c r="F2433" s="74"/>
      <c r="G2433" s="74"/>
      <c r="H2433" s="74"/>
      <c r="I2433" s="74"/>
      <c r="J2433" s="78"/>
      <c r="K2433" s="78"/>
      <c r="L2433" s="124" t="str">
        <f>IF($G2433=0,"-",VLOOKUP($G2433,Nomenclator!$B$6:$G$1000,3,0))</f>
        <v>-</v>
      </c>
      <c r="M2433" s="124" t="str">
        <f>IF($G2433=0,"-",VLOOKUP($G2433,Nomenclator!$B$6:$G$1000,4,0))</f>
        <v>-</v>
      </c>
      <c r="N2433" s="124" t="str">
        <f>IF($G2433=0,"-",VLOOKUP($G2433,Nomenclator!$B$6:$G$1000,6,0))</f>
        <v>-</v>
      </c>
      <c r="O2433" s="74"/>
      <c r="P2433" s="74"/>
    </row>
    <row r="2434" spans="1:16" x14ac:dyDescent="0.2">
      <c r="A2434" s="73" t="str">
        <f t="shared" si="38"/>
        <v>-</v>
      </c>
      <c r="B2434" s="75"/>
      <c r="C2434" s="74"/>
      <c r="D2434" s="74"/>
      <c r="E2434" s="74"/>
      <c r="F2434" s="74"/>
      <c r="G2434" s="74"/>
      <c r="H2434" s="74"/>
      <c r="I2434" s="74"/>
      <c r="J2434" s="78"/>
      <c r="K2434" s="78"/>
      <c r="L2434" s="124" t="str">
        <f>IF($G2434=0,"-",VLOOKUP($G2434,Nomenclator!$B$6:$G$1000,3,0))</f>
        <v>-</v>
      </c>
      <c r="M2434" s="124" t="str">
        <f>IF($G2434=0,"-",VLOOKUP($G2434,Nomenclator!$B$6:$G$1000,4,0))</f>
        <v>-</v>
      </c>
      <c r="N2434" s="124" t="str">
        <f>IF($G2434=0,"-",VLOOKUP($G2434,Nomenclator!$B$6:$G$1000,6,0))</f>
        <v>-</v>
      </c>
      <c r="O2434" s="74"/>
      <c r="P2434" s="74"/>
    </row>
    <row r="2435" spans="1:16" x14ac:dyDescent="0.2">
      <c r="A2435" s="73" t="str">
        <f t="shared" si="38"/>
        <v>-</v>
      </c>
      <c r="B2435" s="75"/>
      <c r="C2435" s="74"/>
      <c r="D2435" s="74"/>
      <c r="E2435" s="74"/>
      <c r="F2435" s="74"/>
      <c r="G2435" s="74"/>
      <c r="H2435" s="74"/>
      <c r="I2435" s="74"/>
      <c r="J2435" s="78"/>
      <c r="K2435" s="78"/>
      <c r="L2435" s="124" t="str">
        <f>IF($G2435=0,"-",VLOOKUP($G2435,Nomenclator!$B$6:$G$1000,3,0))</f>
        <v>-</v>
      </c>
      <c r="M2435" s="124" t="str">
        <f>IF($G2435=0,"-",VLOOKUP($G2435,Nomenclator!$B$6:$G$1000,4,0))</f>
        <v>-</v>
      </c>
      <c r="N2435" s="124" t="str">
        <f>IF($G2435=0,"-",VLOOKUP($G2435,Nomenclator!$B$6:$G$1000,6,0))</f>
        <v>-</v>
      </c>
      <c r="O2435" s="74"/>
      <c r="P2435" s="74"/>
    </row>
    <row r="2436" spans="1:16" x14ac:dyDescent="0.2">
      <c r="A2436" s="73" t="str">
        <f t="shared" si="38"/>
        <v>-</v>
      </c>
      <c r="B2436" s="75"/>
      <c r="C2436" s="74"/>
      <c r="D2436" s="74"/>
      <c r="E2436" s="74"/>
      <c r="F2436" s="74"/>
      <c r="G2436" s="74"/>
      <c r="H2436" s="74"/>
      <c r="I2436" s="74"/>
      <c r="J2436" s="78"/>
      <c r="K2436" s="78"/>
      <c r="L2436" s="124" t="str">
        <f>IF($G2436=0,"-",VLOOKUP($G2436,Nomenclator!$B$6:$G$1000,3,0))</f>
        <v>-</v>
      </c>
      <c r="M2436" s="124" t="str">
        <f>IF($G2436=0,"-",VLOOKUP($G2436,Nomenclator!$B$6:$G$1000,4,0))</f>
        <v>-</v>
      </c>
      <c r="N2436" s="124" t="str">
        <f>IF($G2436=0,"-",VLOOKUP($G2436,Nomenclator!$B$6:$G$1000,6,0))</f>
        <v>-</v>
      </c>
      <c r="O2436" s="74"/>
      <c r="P2436" s="74"/>
    </row>
    <row r="2437" spans="1:16" x14ac:dyDescent="0.2">
      <c r="A2437" s="73" t="str">
        <f t="shared" si="38"/>
        <v>-</v>
      </c>
      <c r="B2437" s="75"/>
      <c r="C2437" s="74"/>
      <c r="D2437" s="74"/>
      <c r="E2437" s="74"/>
      <c r="F2437" s="74"/>
      <c r="G2437" s="74"/>
      <c r="H2437" s="74"/>
      <c r="I2437" s="74"/>
      <c r="J2437" s="78"/>
      <c r="K2437" s="78"/>
      <c r="L2437" s="124" t="str">
        <f>IF($G2437=0,"-",VLOOKUP($G2437,Nomenclator!$B$6:$G$1000,3,0))</f>
        <v>-</v>
      </c>
      <c r="M2437" s="124" t="str">
        <f>IF($G2437=0,"-",VLOOKUP($G2437,Nomenclator!$B$6:$G$1000,4,0))</f>
        <v>-</v>
      </c>
      <c r="N2437" s="124" t="str">
        <f>IF($G2437=0,"-",VLOOKUP($G2437,Nomenclator!$B$6:$G$1000,6,0))</f>
        <v>-</v>
      </c>
      <c r="O2437" s="74"/>
      <c r="P2437" s="74"/>
    </row>
    <row r="2438" spans="1:16" x14ac:dyDescent="0.2">
      <c r="A2438" s="73" t="str">
        <f t="shared" si="38"/>
        <v>-</v>
      </c>
      <c r="B2438" s="75"/>
      <c r="C2438" s="74"/>
      <c r="D2438" s="74"/>
      <c r="E2438" s="74"/>
      <c r="F2438" s="74"/>
      <c r="G2438" s="74"/>
      <c r="H2438" s="74"/>
      <c r="I2438" s="74"/>
      <c r="J2438" s="78"/>
      <c r="K2438" s="78"/>
      <c r="L2438" s="124" t="str">
        <f>IF($G2438=0,"-",VLOOKUP($G2438,Nomenclator!$B$6:$G$1000,3,0))</f>
        <v>-</v>
      </c>
      <c r="M2438" s="124" t="str">
        <f>IF($G2438=0,"-",VLOOKUP($G2438,Nomenclator!$B$6:$G$1000,4,0))</f>
        <v>-</v>
      </c>
      <c r="N2438" s="124" t="str">
        <f>IF($G2438=0,"-",VLOOKUP($G2438,Nomenclator!$B$6:$G$1000,6,0))</f>
        <v>-</v>
      </c>
      <c r="O2438" s="74"/>
      <c r="P2438" s="74"/>
    </row>
    <row r="2439" spans="1:16" x14ac:dyDescent="0.2">
      <c r="A2439" s="73" t="str">
        <f t="shared" si="38"/>
        <v>-</v>
      </c>
      <c r="B2439" s="75"/>
      <c r="C2439" s="74"/>
      <c r="D2439" s="74"/>
      <c r="E2439" s="74"/>
      <c r="F2439" s="74"/>
      <c r="G2439" s="74"/>
      <c r="H2439" s="74"/>
      <c r="I2439" s="74"/>
      <c r="J2439" s="78"/>
      <c r="K2439" s="78"/>
      <c r="L2439" s="124" t="str">
        <f>IF($G2439=0,"-",VLOOKUP($G2439,Nomenclator!$B$6:$G$1000,3,0))</f>
        <v>-</v>
      </c>
      <c r="M2439" s="124" t="str">
        <f>IF($G2439=0,"-",VLOOKUP($G2439,Nomenclator!$B$6:$G$1000,4,0))</f>
        <v>-</v>
      </c>
      <c r="N2439" s="124" t="str">
        <f>IF($G2439=0,"-",VLOOKUP($G2439,Nomenclator!$B$6:$G$1000,6,0))</f>
        <v>-</v>
      </c>
      <c r="O2439" s="74"/>
      <c r="P2439" s="74"/>
    </row>
    <row r="2440" spans="1:16" x14ac:dyDescent="0.2">
      <c r="A2440" s="73" t="str">
        <f t="shared" si="38"/>
        <v>-</v>
      </c>
      <c r="B2440" s="75"/>
      <c r="C2440" s="74"/>
      <c r="D2440" s="74"/>
      <c r="E2440" s="74"/>
      <c r="F2440" s="74"/>
      <c r="G2440" s="74"/>
      <c r="H2440" s="74"/>
      <c r="I2440" s="74"/>
      <c r="J2440" s="78"/>
      <c r="K2440" s="78"/>
      <c r="L2440" s="124" t="str">
        <f>IF($G2440=0,"-",VLOOKUP($G2440,Nomenclator!$B$6:$G$1000,3,0))</f>
        <v>-</v>
      </c>
      <c r="M2440" s="124" t="str">
        <f>IF($G2440=0,"-",VLOOKUP($G2440,Nomenclator!$B$6:$G$1000,4,0))</f>
        <v>-</v>
      </c>
      <c r="N2440" s="124" t="str">
        <f>IF($G2440=0,"-",VLOOKUP($G2440,Nomenclator!$B$6:$G$1000,6,0))</f>
        <v>-</v>
      </c>
      <c r="O2440" s="74"/>
      <c r="P2440" s="74"/>
    </row>
    <row r="2441" spans="1:16" x14ac:dyDescent="0.2">
      <c r="A2441" s="73" t="str">
        <f t="shared" si="38"/>
        <v>-</v>
      </c>
      <c r="B2441" s="75"/>
      <c r="C2441" s="74"/>
      <c r="D2441" s="74"/>
      <c r="E2441" s="74"/>
      <c r="F2441" s="74"/>
      <c r="G2441" s="74"/>
      <c r="H2441" s="74"/>
      <c r="I2441" s="74"/>
      <c r="J2441" s="78"/>
      <c r="K2441" s="78"/>
      <c r="L2441" s="124" t="str">
        <f>IF($G2441=0,"-",VLOOKUP($G2441,Nomenclator!$B$6:$G$1000,3,0))</f>
        <v>-</v>
      </c>
      <c r="M2441" s="124" t="str">
        <f>IF($G2441=0,"-",VLOOKUP($G2441,Nomenclator!$B$6:$G$1000,4,0))</f>
        <v>-</v>
      </c>
      <c r="N2441" s="124" t="str">
        <f>IF($G2441=0,"-",VLOOKUP($G2441,Nomenclator!$B$6:$G$1000,6,0))</f>
        <v>-</v>
      </c>
      <c r="O2441" s="74"/>
      <c r="P2441" s="74"/>
    </row>
    <row r="2442" spans="1:16" x14ac:dyDescent="0.2">
      <c r="A2442" s="73" t="str">
        <f t="shared" si="38"/>
        <v>-</v>
      </c>
      <c r="B2442" s="75"/>
      <c r="C2442" s="74"/>
      <c r="D2442" s="74"/>
      <c r="E2442" s="74"/>
      <c r="F2442" s="74"/>
      <c r="G2442" s="74"/>
      <c r="H2442" s="74"/>
      <c r="I2442" s="74"/>
      <c r="J2442" s="78"/>
      <c r="K2442" s="78"/>
      <c r="L2442" s="124" t="str">
        <f>IF($G2442=0,"-",VLOOKUP($G2442,Nomenclator!$B$6:$G$1000,3,0))</f>
        <v>-</v>
      </c>
      <c r="M2442" s="124" t="str">
        <f>IF($G2442=0,"-",VLOOKUP($G2442,Nomenclator!$B$6:$G$1000,4,0))</f>
        <v>-</v>
      </c>
      <c r="N2442" s="124" t="str">
        <f>IF($G2442=0,"-",VLOOKUP($G2442,Nomenclator!$B$6:$G$1000,6,0))</f>
        <v>-</v>
      </c>
      <c r="O2442" s="74"/>
      <c r="P2442" s="74"/>
    </row>
    <row r="2443" spans="1:16" x14ac:dyDescent="0.2">
      <c r="A2443" s="73" t="str">
        <f t="shared" si="38"/>
        <v>-</v>
      </c>
      <c r="B2443" s="75"/>
      <c r="C2443" s="74"/>
      <c r="D2443" s="74"/>
      <c r="E2443" s="74"/>
      <c r="F2443" s="74"/>
      <c r="G2443" s="74"/>
      <c r="H2443" s="74"/>
      <c r="I2443" s="74"/>
      <c r="J2443" s="78"/>
      <c r="K2443" s="78"/>
      <c r="L2443" s="124" t="str">
        <f>IF($G2443=0,"-",VLOOKUP($G2443,Nomenclator!$B$6:$G$1000,3,0))</f>
        <v>-</v>
      </c>
      <c r="M2443" s="124" t="str">
        <f>IF($G2443=0,"-",VLOOKUP($G2443,Nomenclator!$B$6:$G$1000,4,0))</f>
        <v>-</v>
      </c>
      <c r="N2443" s="124" t="str">
        <f>IF($G2443=0,"-",VLOOKUP($G2443,Nomenclator!$B$6:$G$1000,6,0))</f>
        <v>-</v>
      </c>
      <c r="O2443" s="74"/>
      <c r="P2443" s="74"/>
    </row>
    <row r="2444" spans="1:16" x14ac:dyDescent="0.2">
      <c r="A2444" s="73" t="str">
        <f t="shared" si="38"/>
        <v>-</v>
      </c>
      <c r="B2444" s="75"/>
      <c r="C2444" s="74"/>
      <c r="D2444" s="74"/>
      <c r="E2444" s="74"/>
      <c r="F2444" s="74"/>
      <c r="G2444" s="74"/>
      <c r="H2444" s="74"/>
      <c r="I2444" s="74"/>
      <c r="J2444" s="78"/>
      <c r="K2444" s="78"/>
      <c r="L2444" s="124" t="str">
        <f>IF($G2444=0,"-",VLOOKUP($G2444,Nomenclator!$B$6:$G$1000,3,0))</f>
        <v>-</v>
      </c>
      <c r="M2444" s="124" t="str">
        <f>IF($G2444=0,"-",VLOOKUP($G2444,Nomenclator!$B$6:$G$1000,4,0))</f>
        <v>-</v>
      </c>
      <c r="N2444" s="124" t="str">
        <f>IF($G2444=0,"-",VLOOKUP($G2444,Nomenclator!$B$6:$G$1000,6,0))</f>
        <v>-</v>
      </c>
      <c r="O2444" s="74"/>
      <c r="P2444" s="74"/>
    </row>
    <row r="2445" spans="1:16" x14ac:dyDescent="0.2">
      <c r="A2445" s="73" t="str">
        <f t="shared" si="38"/>
        <v>-</v>
      </c>
      <c r="B2445" s="75"/>
      <c r="C2445" s="74"/>
      <c r="D2445" s="74"/>
      <c r="E2445" s="74"/>
      <c r="F2445" s="74"/>
      <c r="G2445" s="74"/>
      <c r="H2445" s="74"/>
      <c r="I2445" s="74"/>
      <c r="J2445" s="78"/>
      <c r="K2445" s="78"/>
      <c r="L2445" s="124" t="str">
        <f>IF($G2445=0,"-",VLOOKUP($G2445,Nomenclator!$B$6:$G$1000,3,0))</f>
        <v>-</v>
      </c>
      <c r="M2445" s="124" t="str">
        <f>IF($G2445=0,"-",VLOOKUP($G2445,Nomenclator!$B$6:$G$1000,4,0))</f>
        <v>-</v>
      </c>
      <c r="N2445" s="124" t="str">
        <f>IF($G2445=0,"-",VLOOKUP($G2445,Nomenclator!$B$6:$G$1000,6,0))</f>
        <v>-</v>
      </c>
      <c r="O2445" s="74"/>
      <c r="P2445" s="74"/>
    </row>
    <row r="2446" spans="1:16" x14ac:dyDescent="0.2">
      <c r="A2446" s="73" t="str">
        <f t="shared" si="38"/>
        <v>-</v>
      </c>
      <c r="B2446" s="75"/>
      <c r="C2446" s="74"/>
      <c r="D2446" s="74"/>
      <c r="E2446" s="74"/>
      <c r="F2446" s="74"/>
      <c r="G2446" s="74"/>
      <c r="H2446" s="74"/>
      <c r="I2446" s="74"/>
      <c r="J2446" s="78"/>
      <c r="K2446" s="78"/>
      <c r="L2446" s="124" t="str">
        <f>IF($G2446=0,"-",VLOOKUP($G2446,Nomenclator!$B$6:$G$1000,3,0))</f>
        <v>-</v>
      </c>
      <c r="M2446" s="124" t="str">
        <f>IF($G2446=0,"-",VLOOKUP($G2446,Nomenclator!$B$6:$G$1000,4,0))</f>
        <v>-</v>
      </c>
      <c r="N2446" s="124" t="str">
        <f>IF($G2446=0,"-",VLOOKUP($G2446,Nomenclator!$B$6:$G$1000,6,0))</f>
        <v>-</v>
      </c>
      <c r="O2446" s="74"/>
      <c r="P2446" s="74"/>
    </row>
    <row r="2447" spans="1:16" x14ac:dyDescent="0.2">
      <c r="A2447" s="73" t="str">
        <f t="shared" si="38"/>
        <v>-</v>
      </c>
      <c r="B2447" s="75"/>
      <c r="C2447" s="74"/>
      <c r="D2447" s="74"/>
      <c r="E2447" s="74"/>
      <c r="F2447" s="74"/>
      <c r="G2447" s="74"/>
      <c r="H2447" s="74"/>
      <c r="I2447" s="74"/>
      <c r="J2447" s="78"/>
      <c r="K2447" s="78"/>
      <c r="L2447" s="124" t="str">
        <f>IF($G2447=0,"-",VLOOKUP($G2447,Nomenclator!$B$6:$G$1000,3,0))</f>
        <v>-</v>
      </c>
      <c r="M2447" s="124" t="str">
        <f>IF($G2447=0,"-",VLOOKUP($G2447,Nomenclator!$B$6:$G$1000,4,0))</f>
        <v>-</v>
      </c>
      <c r="N2447" s="124" t="str">
        <f>IF($G2447=0,"-",VLOOKUP($G2447,Nomenclator!$B$6:$G$1000,6,0))</f>
        <v>-</v>
      </c>
      <c r="O2447" s="74"/>
      <c r="P2447" s="74"/>
    </row>
    <row r="2448" spans="1:16" x14ac:dyDescent="0.2">
      <c r="A2448" s="73" t="str">
        <f t="shared" si="38"/>
        <v>-</v>
      </c>
      <c r="B2448" s="75"/>
      <c r="C2448" s="74"/>
      <c r="D2448" s="74"/>
      <c r="E2448" s="74"/>
      <c r="F2448" s="74"/>
      <c r="G2448" s="74"/>
      <c r="H2448" s="74"/>
      <c r="I2448" s="74"/>
      <c r="J2448" s="78"/>
      <c r="K2448" s="78"/>
      <c r="L2448" s="124" t="str">
        <f>IF($G2448=0,"-",VLOOKUP($G2448,Nomenclator!$B$6:$G$1000,3,0))</f>
        <v>-</v>
      </c>
      <c r="M2448" s="124" t="str">
        <f>IF($G2448=0,"-",VLOOKUP($G2448,Nomenclator!$B$6:$G$1000,4,0))</f>
        <v>-</v>
      </c>
      <c r="N2448" s="124" t="str">
        <f>IF($G2448=0,"-",VLOOKUP($G2448,Nomenclator!$B$6:$G$1000,6,0))</f>
        <v>-</v>
      </c>
      <c r="O2448" s="74"/>
      <c r="P2448" s="74"/>
    </row>
    <row r="2449" spans="1:16" x14ac:dyDescent="0.2">
      <c r="A2449" s="73" t="str">
        <f t="shared" si="38"/>
        <v>-</v>
      </c>
      <c r="B2449" s="75"/>
      <c r="C2449" s="74"/>
      <c r="D2449" s="74"/>
      <c r="E2449" s="74"/>
      <c r="F2449" s="74"/>
      <c r="G2449" s="74"/>
      <c r="H2449" s="74"/>
      <c r="I2449" s="74"/>
      <c r="J2449" s="78"/>
      <c r="K2449" s="78"/>
      <c r="L2449" s="124" t="str">
        <f>IF($G2449=0,"-",VLOOKUP($G2449,Nomenclator!$B$6:$G$1000,3,0))</f>
        <v>-</v>
      </c>
      <c r="M2449" s="124" t="str">
        <f>IF($G2449=0,"-",VLOOKUP($G2449,Nomenclator!$B$6:$G$1000,4,0))</f>
        <v>-</v>
      </c>
      <c r="N2449" s="124" t="str">
        <f>IF($G2449=0,"-",VLOOKUP($G2449,Nomenclator!$B$6:$G$1000,6,0))</f>
        <v>-</v>
      </c>
      <c r="O2449" s="74"/>
      <c r="P2449" s="74"/>
    </row>
    <row r="2450" spans="1:16" x14ac:dyDescent="0.2">
      <c r="A2450" s="73" t="str">
        <f t="shared" si="38"/>
        <v>-</v>
      </c>
      <c r="B2450" s="75"/>
      <c r="C2450" s="74"/>
      <c r="D2450" s="74"/>
      <c r="E2450" s="74"/>
      <c r="F2450" s="74"/>
      <c r="G2450" s="74"/>
      <c r="H2450" s="74"/>
      <c r="I2450" s="74"/>
      <c r="J2450" s="78"/>
      <c r="K2450" s="78"/>
      <c r="L2450" s="124" t="str">
        <f>IF($G2450=0,"-",VLOOKUP($G2450,Nomenclator!$B$6:$G$1000,3,0))</f>
        <v>-</v>
      </c>
      <c r="M2450" s="124" t="str">
        <f>IF($G2450=0,"-",VLOOKUP($G2450,Nomenclator!$B$6:$G$1000,4,0))</f>
        <v>-</v>
      </c>
      <c r="N2450" s="124" t="str">
        <f>IF($G2450=0,"-",VLOOKUP($G2450,Nomenclator!$B$6:$G$1000,6,0))</f>
        <v>-</v>
      </c>
      <c r="O2450" s="74"/>
      <c r="P2450" s="74"/>
    </row>
    <row r="2451" spans="1:16" x14ac:dyDescent="0.2">
      <c r="A2451" s="73" t="str">
        <f t="shared" si="38"/>
        <v>-</v>
      </c>
      <c r="B2451" s="75"/>
      <c r="C2451" s="74"/>
      <c r="D2451" s="74"/>
      <c r="E2451" s="74"/>
      <c r="F2451" s="74"/>
      <c r="G2451" s="74"/>
      <c r="H2451" s="74"/>
      <c r="I2451" s="74"/>
      <c r="J2451" s="78"/>
      <c r="K2451" s="78"/>
      <c r="L2451" s="124" t="str">
        <f>IF($G2451=0,"-",VLOOKUP($G2451,Nomenclator!$B$6:$G$1000,3,0))</f>
        <v>-</v>
      </c>
      <c r="M2451" s="124" t="str">
        <f>IF($G2451=0,"-",VLOOKUP($G2451,Nomenclator!$B$6:$G$1000,4,0))</f>
        <v>-</v>
      </c>
      <c r="N2451" s="124" t="str">
        <f>IF($G2451=0,"-",VLOOKUP($G2451,Nomenclator!$B$6:$G$1000,6,0))</f>
        <v>-</v>
      </c>
      <c r="O2451" s="74"/>
      <c r="P2451" s="74"/>
    </row>
    <row r="2452" spans="1:16" x14ac:dyDescent="0.2">
      <c r="A2452" s="73" t="str">
        <f t="shared" si="38"/>
        <v>-</v>
      </c>
      <c r="B2452" s="75"/>
      <c r="C2452" s="74"/>
      <c r="D2452" s="74"/>
      <c r="E2452" s="74"/>
      <c r="F2452" s="74"/>
      <c r="G2452" s="74"/>
      <c r="H2452" s="74"/>
      <c r="I2452" s="74"/>
      <c r="J2452" s="78"/>
      <c r="K2452" s="78"/>
      <c r="L2452" s="124" t="str">
        <f>IF($G2452=0,"-",VLOOKUP($G2452,Nomenclator!$B$6:$G$1000,3,0))</f>
        <v>-</v>
      </c>
      <c r="M2452" s="124" t="str">
        <f>IF($G2452=0,"-",VLOOKUP($G2452,Nomenclator!$B$6:$G$1000,4,0))</f>
        <v>-</v>
      </c>
      <c r="N2452" s="124" t="str">
        <f>IF($G2452=0,"-",VLOOKUP($G2452,Nomenclator!$B$6:$G$1000,6,0))</f>
        <v>-</v>
      </c>
      <c r="O2452" s="74"/>
      <c r="P2452" s="74"/>
    </row>
    <row r="2453" spans="1:16" x14ac:dyDescent="0.2">
      <c r="A2453" s="73" t="str">
        <f t="shared" si="38"/>
        <v>-</v>
      </c>
      <c r="B2453" s="75"/>
      <c r="C2453" s="74"/>
      <c r="D2453" s="74"/>
      <c r="E2453" s="74"/>
      <c r="F2453" s="74"/>
      <c r="G2453" s="74"/>
      <c r="H2453" s="74"/>
      <c r="I2453" s="74"/>
      <c r="J2453" s="78"/>
      <c r="K2453" s="78"/>
      <c r="L2453" s="124" t="str">
        <f>IF($G2453=0,"-",VLOOKUP($G2453,Nomenclator!$B$6:$G$1000,3,0))</f>
        <v>-</v>
      </c>
      <c r="M2453" s="124" t="str">
        <f>IF($G2453=0,"-",VLOOKUP($G2453,Nomenclator!$B$6:$G$1000,4,0))</f>
        <v>-</v>
      </c>
      <c r="N2453" s="124" t="str">
        <f>IF($G2453=0,"-",VLOOKUP($G2453,Nomenclator!$B$6:$G$1000,6,0))</f>
        <v>-</v>
      </c>
      <c r="O2453" s="74"/>
      <c r="P2453" s="74"/>
    </row>
    <row r="2454" spans="1:16" x14ac:dyDescent="0.2">
      <c r="A2454" s="73" t="str">
        <f t="shared" si="38"/>
        <v>-</v>
      </c>
      <c r="B2454" s="75"/>
      <c r="C2454" s="74"/>
      <c r="D2454" s="74"/>
      <c r="E2454" s="74"/>
      <c r="F2454" s="74"/>
      <c r="G2454" s="74"/>
      <c r="H2454" s="74"/>
      <c r="I2454" s="74"/>
      <c r="J2454" s="78"/>
      <c r="K2454" s="78"/>
      <c r="L2454" s="124" t="str">
        <f>IF($G2454=0,"-",VLOOKUP($G2454,Nomenclator!$B$6:$G$1000,3,0))</f>
        <v>-</v>
      </c>
      <c r="M2454" s="124" t="str">
        <f>IF($G2454=0,"-",VLOOKUP($G2454,Nomenclator!$B$6:$G$1000,4,0))</f>
        <v>-</v>
      </c>
      <c r="N2454" s="124" t="str">
        <f>IF($G2454=0,"-",VLOOKUP($G2454,Nomenclator!$B$6:$G$1000,6,0))</f>
        <v>-</v>
      </c>
      <c r="O2454" s="74"/>
      <c r="P2454" s="74"/>
    </row>
    <row r="2455" spans="1:16" x14ac:dyDescent="0.2">
      <c r="A2455" s="73" t="str">
        <f t="shared" si="38"/>
        <v>-</v>
      </c>
      <c r="B2455" s="75"/>
      <c r="C2455" s="74"/>
      <c r="D2455" s="74"/>
      <c r="E2455" s="74"/>
      <c r="F2455" s="74"/>
      <c r="G2455" s="74"/>
      <c r="H2455" s="74"/>
      <c r="I2455" s="74"/>
      <c r="J2455" s="78"/>
      <c r="K2455" s="78"/>
      <c r="L2455" s="124" t="str">
        <f>IF($G2455=0,"-",VLOOKUP($G2455,Nomenclator!$B$6:$G$1000,3,0))</f>
        <v>-</v>
      </c>
      <c r="M2455" s="124" t="str">
        <f>IF($G2455=0,"-",VLOOKUP($G2455,Nomenclator!$B$6:$G$1000,4,0))</f>
        <v>-</v>
      </c>
      <c r="N2455" s="124" t="str">
        <f>IF($G2455=0,"-",VLOOKUP($G2455,Nomenclator!$B$6:$G$1000,6,0))</f>
        <v>-</v>
      </c>
      <c r="O2455" s="74"/>
      <c r="P2455" s="74"/>
    </row>
    <row r="2456" spans="1:16" x14ac:dyDescent="0.2">
      <c r="A2456" s="73" t="str">
        <f t="shared" si="38"/>
        <v>-</v>
      </c>
      <c r="B2456" s="75"/>
      <c r="C2456" s="74"/>
      <c r="D2456" s="74"/>
      <c r="E2456" s="74"/>
      <c r="F2456" s="74"/>
      <c r="G2456" s="74"/>
      <c r="H2456" s="74"/>
      <c r="I2456" s="74"/>
      <c r="J2456" s="78"/>
      <c r="K2456" s="78"/>
      <c r="L2456" s="124" t="str">
        <f>IF($G2456=0,"-",VLOOKUP($G2456,Nomenclator!$B$6:$G$1000,3,0))</f>
        <v>-</v>
      </c>
      <c r="M2456" s="124" t="str">
        <f>IF($G2456=0,"-",VLOOKUP($G2456,Nomenclator!$B$6:$G$1000,4,0))</f>
        <v>-</v>
      </c>
      <c r="N2456" s="124" t="str">
        <f>IF($G2456=0,"-",VLOOKUP($G2456,Nomenclator!$B$6:$G$1000,6,0))</f>
        <v>-</v>
      </c>
      <c r="O2456" s="74"/>
      <c r="P2456" s="74"/>
    </row>
    <row r="2457" spans="1:16" x14ac:dyDescent="0.2">
      <c r="A2457" s="73" t="str">
        <f t="shared" si="38"/>
        <v>-</v>
      </c>
      <c r="B2457" s="75"/>
      <c r="C2457" s="74"/>
      <c r="D2457" s="74"/>
      <c r="E2457" s="74"/>
      <c r="F2457" s="74"/>
      <c r="G2457" s="74"/>
      <c r="H2457" s="74"/>
      <c r="I2457" s="74"/>
      <c r="J2457" s="78"/>
      <c r="K2457" s="78"/>
      <c r="L2457" s="124" t="str">
        <f>IF($G2457=0,"-",VLOOKUP($G2457,Nomenclator!$B$6:$G$1000,3,0))</f>
        <v>-</v>
      </c>
      <c r="M2457" s="124" t="str">
        <f>IF($G2457=0,"-",VLOOKUP($G2457,Nomenclator!$B$6:$G$1000,4,0))</f>
        <v>-</v>
      </c>
      <c r="N2457" s="124" t="str">
        <f>IF($G2457=0,"-",VLOOKUP($G2457,Nomenclator!$B$6:$G$1000,6,0))</f>
        <v>-</v>
      </c>
      <c r="O2457" s="74"/>
      <c r="P2457" s="74"/>
    </row>
    <row r="2458" spans="1:16" x14ac:dyDescent="0.2">
      <c r="A2458" s="73" t="str">
        <f t="shared" si="38"/>
        <v>-</v>
      </c>
      <c r="B2458" s="75"/>
      <c r="C2458" s="74"/>
      <c r="D2458" s="74"/>
      <c r="E2458" s="74"/>
      <c r="F2458" s="74"/>
      <c r="G2458" s="74"/>
      <c r="H2458" s="74"/>
      <c r="I2458" s="74"/>
      <c r="J2458" s="78"/>
      <c r="K2458" s="78"/>
      <c r="L2458" s="124" t="str">
        <f>IF($G2458=0,"-",VLOOKUP($G2458,Nomenclator!$B$6:$G$1000,3,0))</f>
        <v>-</v>
      </c>
      <c r="M2458" s="124" t="str">
        <f>IF($G2458=0,"-",VLOOKUP($G2458,Nomenclator!$B$6:$G$1000,4,0))</f>
        <v>-</v>
      </c>
      <c r="N2458" s="124" t="str">
        <f>IF($G2458=0,"-",VLOOKUP($G2458,Nomenclator!$B$6:$G$1000,6,0))</f>
        <v>-</v>
      </c>
      <c r="O2458" s="74"/>
      <c r="P2458" s="74"/>
    </row>
    <row r="2459" spans="1:16" x14ac:dyDescent="0.2">
      <c r="A2459" s="73" t="str">
        <f t="shared" si="38"/>
        <v>-</v>
      </c>
      <c r="B2459" s="75"/>
      <c r="C2459" s="74"/>
      <c r="D2459" s="74"/>
      <c r="E2459" s="74"/>
      <c r="F2459" s="74"/>
      <c r="G2459" s="74"/>
      <c r="H2459" s="74"/>
      <c r="I2459" s="74"/>
      <c r="J2459" s="78"/>
      <c r="K2459" s="78"/>
      <c r="L2459" s="124" t="str">
        <f>IF($G2459=0,"-",VLOOKUP($G2459,Nomenclator!$B$6:$G$1000,3,0))</f>
        <v>-</v>
      </c>
      <c r="M2459" s="124" t="str">
        <f>IF($G2459=0,"-",VLOOKUP($G2459,Nomenclator!$B$6:$G$1000,4,0))</f>
        <v>-</v>
      </c>
      <c r="N2459" s="124" t="str">
        <f>IF($G2459=0,"-",VLOOKUP($G2459,Nomenclator!$B$6:$G$1000,6,0))</f>
        <v>-</v>
      </c>
      <c r="O2459" s="74"/>
      <c r="P2459" s="74"/>
    </row>
    <row r="2460" spans="1:16" x14ac:dyDescent="0.2">
      <c r="A2460" s="73" t="str">
        <f t="shared" si="38"/>
        <v>-</v>
      </c>
      <c r="B2460" s="75"/>
      <c r="C2460" s="74"/>
      <c r="D2460" s="74"/>
      <c r="E2460" s="74"/>
      <c r="F2460" s="74"/>
      <c r="G2460" s="74"/>
      <c r="H2460" s="74"/>
      <c r="I2460" s="74"/>
      <c r="J2460" s="78"/>
      <c r="K2460" s="78"/>
      <c r="L2460" s="124" t="str">
        <f>IF($G2460=0,"-",VLOOKUP($G2460,Nomenclator!$B$6:$G$1000,3,0))</f>
        <v>-</v>
      </c>
      <c r="M2460" s="124" t="str">
        <f>IF($G2460=0,"-",VLOOKUP($G2460,Nomenclator!$B$6:$G$1000,4,0))</f>
        <v>-</v>
      </c>
      <c r="N2460" s="124" t="str">
        <f>IF($G2460=0,"-",VLOOKUP($G2460,Nomenclator!$B$6:$G$1000,6,0))</f>
        <v>-</v>
      </c>
      <c r="O2460" s="74"/>
      <c r="P2460" s="74"/>
    </row>
    <row r="2461" spans="1:16" x14ac:dyDescent="0.2">
      <c r="A2461" s="73" t="str">
        <f t="shared" si="38"/>
        <v>-</v>
      </c>
      <c r="B2461" s="75"/>
      <c r="C2461" s="74"/>
      <c r="D2461" s="74"/>
      <c r="E2461" s="74"/>
      <c r="F2461" s="74"/>
      <c r="G2461" s="74"/>
      <c r="H2461" s="74"/>
      <c r="I2461" s="74"/>
      <c r="J2461" s="78"/>
      <c r="K2461" s="78"/>
      <c r="L2461" s="124" t="str">
        <f>IF($G2461=0,"-",VLOOKUP($G2461,Nomenclator!$B$6:$G$1000,3,0))</f>
        <v>-</v>
      </c>
      <c r="M2461" s="124" t="str">
        <f>IF($G2461=0,"-",VLOOKUP($G2461,Nomenclator!$B$6:$G$1000,4,0))</f>
        <v>-</v>
      </c>
      <c r="N2461" s="124" t="str">
        <f>IF($G2461=0,"-",VLOOKUP($G2461,Nomenclator!$B$6:$G$1000,6,0))</f>
        <v>-</v>
      </c>
      <c r="O2461" s="74"/>
      <c r="P2461" s="74"/>
    </row>
    <row r="2462" spans="1:16" x14ac:dyDescent="0.2">
      <c r="A2462" s="73" t="str">
        <f t="shared" si="38"/>
        <v>-</v>
      </c>
      <c r="B2462" s="75"/>
      <c r="C2462" s="74"/>
      <c r="D2462" s="74"/>
      <c r="E2462" s="74"/>
      <c r="F2462" s="74"/>
      <c r="G2462" s="74"/>
      <c r="H2462" s="74"/>
      <c r="I2462" s="74"/>
      <c r="J2462" s="78"/>
      <c r="K2462" s="78"/>
      <c r="L2462" s="124" t="str">
        <f>IF($G2462=0,"-",VLOOKUP($G2462,Nomenclator!$B$6:$G$1000,3,0))</f>
        <v>-</v>
      </c>
      <c r="M2462" s="124" t="str">
        <f>IF($G2462=0,"-",VLOOKUP($G2462,Nomenclator!$B$6:$G$1000,4,0))</f>
        <v>-</v>
      </c>
      <c r="N2462" s="124" t="str">
        <f>IF($G2462=0,"-",VLOOKUP($G2462,Nomenclator!$B$6:$G$1000,6,0))</f>
        <v>-</v>
      </c>
      <c r="O2462" s="74"/>
      <c r="P2462" s="74"/>
    </row>
    <row r="2463" spans="1:16" x14ac:dyDescent="0.2">
      <c r="A2463" s="73" t="str">
        <f t="shared" si="38"/>
        <v>-</v>
      </c>
      <c r="B2463" s="75"/>
      <c r="C2463" s="74"/>
      <c r="D2463" s="74"/>
      <c r="E2463" s="74"/>
      <c r="F2463" s="74"/>
      <c r="G2463" s="74"/>
      <c r="H2463" s="74"/>
      <c r="I2463" s="74"/>
      <c r="J2463" s="78"/>
      <c r="K2463" s="78"/>
      <c r="L2463" s="124" t="str">
        <f>IF($G2463=0,"-",VLOOKUP($G2463,Nomenclator!$B$6:$G$1000,3,0))</f>
        <v>-</v>
      </c>
      <c r="M2463" s="124" t="str">
        <f>IF($G2463=0,"-",VLOOKUP($G2463,Nomenclator!$B$6:$G$1000,4,0))</f>
        <v>-</v>
      </c>
      <c r="N2463" s="124" t="str">
        <f>IF($G2463=0,"-",VLOOKUP($G2463,Nomenclator!$B$6:$G$1000,6,0))</f>
        <v>-</v>
      </c>
      <c r="O2463" s="74"/>
      <c r="P2463" s="74"/>
    </row>
    <row r="2464" spans="1:16" x14ac:dyDescent="0.2">
      <c r="A2464" s="73" t="str">
        <f t="shared" si="38"/>
        <v>-</v>
      </c>
      <c r="B2464" s="75"/>
      <c r="C2464" s="74"/>
      <c r="D2464" s="74"/>
      <c r="E2464" s="74"/>
      <c r="F2464" s="74"/>
      <c r="G2464" s="74"/>
      <c r="H2464" s="74"/>
      <c r="I2464" s="74"/>
      <c r="J2464" s="78"/>
      <c r="K2464" s="78"/>
      <c r="L2464" s="124" t="str">
        <f>IF($G2464=0,"-",VLOOKUP($G2464,Nomenclator!$B$6:$G$1000,3,0))</f>
        <v>-</v>
      </c>
      <c r="M2464" s="124" t="str">
        <f>IF($G2464=0,"-",VLOOKUP($G2464,Nomenclator!$B$6:$G$1000,4,0))</f>
        <v>-</v>
      </c>
      <c r="N2464" s="124" t="str">
        <f>IF($G2464=0,"-",VLOOKUP($G2464,Nomenclator!$B$6:$G$1000,6,0))</f>
        <v>-</v>
      </c>
      <c r="O2464" s="74"/>
      <c r="P2464" s="74"/>
    </row>
    <row r="2465" spans="1:16" x14ac:dyDescent="0.2">
      <c r="A2465" s="73" t="str">
        <f t="shared" si="38"/>
        <v>-</v>
      </c>
      <c r="B2465" s="75"/>
      <c r="C2465" s="74"/>
      <c r="D2465" s="74"/>
      <c r="E2465" s="74"/>
      <c r="F2465" s="74"/>
      <c r="G2465" s="74"/>
      <c r="H2465" s="74"/>
      <c r="I2465" s="74"/>
      <c r="J2465" s="78"/>
      <c r="K2465" s="78"/>
      <c r="L2465" s="124" t="str">
        <f>IF($G2465=0,"-",VLOOKUP($G2465,Nomenclator!$B$6:$G$1000,3,0))</f>
        <v>-</v>
      </c>
      <c r="M2465" s="124" t="str">
        <f>IF($G2465=0,"-",VLOOKUP($G2465,Nomenclator!$B$6:$G$1000,4,0))</f>
        <v>-</v>
      </c>
      <c r="N2465" s="124" t="str">
        <f>IF($G2465=0,"-",VLOOKUP($G2465,Nomenclator!$B$6:$G$1000,6,0))</f>
        <v>-</v>
      </c>
      <c r="O2465" s="74"/>
      <c r="P2465" s="74"/>
    </row>
    <row r="2466" spans="1:16" x14ac:dyDescent="0.2">
      <c r="A2466" s="73" t="str">
        <f t="shared" si="38"/>
        <v>-</v>
      </c>
      <c r="B2466" s="75"/>
      <c r="C2466" s="74"/>
      <c r="D2466" s="74"/>
      <c r="E2466" s="74"/>
      <c r="F2466" s="74"/>
      <c r="G2466" s="74"/>
      <c r="H2466" s="74"/>
      <c r="I2466" s="74"/>
      <c r="J2466" s="78"/>
      <c r="K2466" s="78"/>
      <c r="L2466" s="124" t="str">
        <f>IF($G2466=0,"-",VLOOKUP($G2466,Nomenclator!$B$6:$G$1000,3,0))</f>
        <v>-</v>
      </c>
      <c r="M2466" s="124" t="str">
        <f>IF($G2466=0,"-",VLOOKUP($G2466,Nomenclator!$B$6:$G$1000,4,0))</f>
        <v>-</v>
      </c>
      <c r="N2466" s="124" t="str">
        <f>IF($G2466=0,"-",VLOOKUP($G2466,Nomenclator!$B$6:$G$1000,6,0))</f>
        <v>-</v>
      </c>
      <c r="O2466" s="74"/>
      <c r="P2466" s="74"/>
    </row>
    <row r="2467" spans="1:16" x14ac:dyDescent="0.2">
      <c r="A2467" s="73" t="str">
        <f t="shared" si="38"/>
        <v>-</v>
      </c>
      <c r="B2467" s="75"/>
      <c r="C2467" s="74"/>
      <c r="D2467" s="74"/>
      <c r="E2467" s="74"/>
      <c r="F2467" s="74"/>
      <c r="G2467" s="74"/>
      <c r="H2467" s="74"/>
      <c r="I2467" s="74"/>
      <c r="J2467" s="78"/>
      <c r="K2467" s="78"/>
      <c r="L2467" s="124" t="str">
        <f>IF($G2467=0,"-",VLOOKUP($G2467,Nomenclator!$B$6:$G$1000,3,0))</f>
        <v>-</v>
      </c>
      <c r="M2467" s="124" t="str">
        <f>IF($G2467=0,"-",VLOOKUP($G2467,Nomenclator!$B$6:$G$1000,4,0))</f>
        <v>-</v>
      </c>
      <c r="N2467" s="124" t="str">
        <f>IF($G2467=0,"-",VLOOKUP($G2467,Nomenclator!$B$6:$G$1000,6,0))</f>
        <v>-</v>
      </c>
      <c r="O2467" s="74"/>
      <c r="P2467" s="74"/>
    </row>
    <row r="2468" spans="1:16" x14ac:dyDescent="0.2">
      <c r="A2468" s="73" t="str">
        <f t="shared" si="38"/>
        <v>-</v>
      </c>
      <c r="B2468" s="75"/>
      <c r="C2468" s="74"/>
      <c r="D2468" s="74"/>
      <c r="E2468" s="74"/>
      <c r="F2468" s="74"/>
      <c r="G2468" s="74"/>
      <c r="H2468" s="74"/>
      <c r="I2468" s="74"/>
      <c r="J2468" s="78"/>
      <c r="K2468" s="78"/>
      <c r="L2468" s="124" t="str">
        <f>IF($G2468=0,"-",VLOOKUP($G2468,Nomenclator!$B$6:$G$1000,3,0))</f>
        <v>-</v>
      </c>
      <c r="M2468" s="124" t="str">
        <f>IF($G2468=0,"-",VLOOKUP($G2468,Nomenclator!$B$6:$G$1000,4,0))</f>
        <v>-</v>
      </c>
      <c r="N2468" s="124" t="str">
        <f>IF($G2468=0,"-",VLOOKUP($G2468,Nomenclator!$B$6:$G$1000,6,0))</f>
        <v>-</v>
      </c>
      <c r="O2468" s="74"/>
      <c r="P2468" s="74"/>
    </row>
    <row r="2469" spans="1:16" x14ac:dyDescent="0.2">
      <c r="A2469" s="73" t="str">
        <f t="shared" si="38"/>
        <v>-</v>
      </c>
      <c r="B2469" s="75"/>
      <c r="C2469" s="74"/>
      <c r="D2469" s="74"/>
      <c r="E2469" s="74"/>
      <c r="F2469" s="74"/>
      <c r="G2469" s="74"/>
      <c r="H2469" s="74"/>
      <c r="I2469" s="74"/>
      <c r="J2469" s="78"/>
      <c r="K2469" s="78"/>
      <c r="L2469" s="124" t="str">
        <f>IF($G2469=0,"-",VLOOKUP($G2469,Nomenclator!$B$6:$G$1000,3,0))</f>
        <v>-</v>
      </c>
      <c r="M2469" s="124" t="str">
        <f>IF($G2469=0,"-",VLOOKUP($G2469,Nomenclator!$B$6:$G$1000,4,0))</f>
        <v>-</v>
      </c>
      <c r="N2469" s="124" t="str">
        <f>IF($G2469=0,"-",VLOOKUP($G2469,Nomenclator!$B$6:$G$1000,6,0))</f>
        <v>-</v>
      </c>
      <c r="O2469" s="74"/>
      <c r="P2469" s="74"/>
    </row>
    <row r="2470" spans="1:16" x14ac:dyDescent="0.2">
      <c r="A2470" s="73" t="str">
        <f t="shared" si="38"/>
        <v>-</v>
      </c>
      <c r="B2470" s="75"/>
      <c r="C2470" s="74"/>
      <c r="D2470" s="74"/>
      <c r="E2470" s="74"/>
      <c r="F2470" s="74"/>
      <c r="G2470" s="74"/>
      <c r="H2470" s="74"/>
      <c r="I2470" s="74"/>
      <c r="J2470" s="78"/>
      <c r="K2470" s="78"/>
      <c r="L2470" s="124" t="str">
        <f>IF($G2470=0,"-",VLOOKUP($G2470,Nomenclator!$B$6:$G$1000,3,0))</f>
        <v>-</v>
      </c>
      <c r="M2470" s="124" t="str">
        <f>IF($G2470=0,"-",VLOOKUP($G2470,Nomenclator!$B$6:$G$1000,4,0))</f>
        <v>-</v>
      </c>
      <c r="N2470" s="124" t="str">
        <f>IF($G2470=0,"-",VLOOKUP($G2470,Nomenclator!$B$6:$G$1000,6,0))</f>
        <v>-</v>
      </c>
      <c r="O2470" s="74"/>
      <c r="P2470" s="74"/>
    </row>
    <row r="2471" spans="1:16" x14ac:dyDescent="0.2">
      <c r="A2471" s="73" t="str">
        <f t="shared" si="38"/>
        <v>-</v>
      </c>
      <c r="B2471" s="75"/>
      <c r="C2471" s="74"/>
      <c r="D2471" s="74"/>
      <c r="E2471" s="74"/>
      <c r="F2471" s="74"/>
      <c r="G2471" s="74"/>
      <c r="H2471" s="74"/>
      <c r="I2471" s="74"/>
      <c r="J2471" s="78"/>
      <c r="K2471" s="78"/>
      <c r="L2471" s="124" t="str">
        <f>IF($G2471=0,"-",VLOOKUP($G2471,Nomenclator!$B$6:$G$1000,3,0))</f>
        <v>-</v>
      </c>
      <c r="M2471" s="124" t="str">
        <f>IF($G2471=0,"-",VLOOKUP($G2471,Nomenclator!$B$6:$G$1000,4,0))</f>
        <v>-</v>
      </c>
      <c r="N2471" s="124" t="str">
        <f>IF($G2471=0,"-",VLOOKUP($G2471,Nomenclator!$B$6:$G$1000,6,0))</f>
        <v>-</v>
      </c>
      <c r="O2471" s="74"/>
      <c r="P2471" s="74"/>
    </row>
    <row r="2472" spans="1:16" x14ac:dyDescent="0.2">
      <c r="A2472" s="73" t="str">
        <f t="shared" si="38"/>
        <v>-</v>
      </c>
      <c r="B2472" s="75"/>
      <c r="C2472" s="74"/>
      <c r="D2472" s="74"/>
      <c r="E2472" s="74"/>
      <c r="F2472" s="74"/>
      <c r="G2472" s="74"/>
      <c r="H2472" s="74"/>
      <c r="I2472" s="74"/>
      <c r="J2472" s="78"/>
      <c r="K2472" s="78"/>
      <c r="L2472" s="124" t="str">
        <f>IF($G2472=0,"-",VLOOKUP($G2472,Nomenclator!$B$6:$G$1000,3,0))</f>
        <v>-</v>
      </c>
      <c r="M2472" s="124" t="str">
        <f>IF($G2472=0,"-",VLOOKUP($G2472,Nomenclator!$B$6:$G$1000,4,0))</f>
        <v>-</v>
      </c>
      <c r="N2472" s="124" t="str">
        <f>IF($G2472=0,"-",VLOOKUP($G2472,Nomenclator!$B$6:$G$1000,6,0))</f>
        <v>-</v>
      </c>
      <c r="O2472" s="74"/>
      <c r="P2472" s="74"/>
    </row>
    <row r="2473" spans="1:16" x14ac:dyDescent="0.2">
      <c r="A2473" s="73" t="str">
        <f t="shared" si="38"/>
        <v>-</v>
      </c>
      <c r="B2473" s="75"/>
      <c r="C2473" s="74"/>
      <c r="D2473" s="74"/>
      <c r="E2473" s="74"/>
      <c r="F2473" s="74"/>
      <c r="G2473" s="74"/>
      <c r="H2473" s="74"/>
      <c r="I2473" s="74"/>
      <c r="J2473" s="78"/>
      <c r="K2473" s="78"/>
      <c r="L2473" s="124" t="str">
        <f>IF($G2473=0,"-",VLOOKUP($G2473,Nomenclator!$B$6:$G$1000,3,0))</f>
        <v>-</v>
      </c>
      <c r="M2473" s="124" t="str">
        <f>IF($G2473=0,"-",VLOOKUP($G2473,Nomenclator!$B$6:$G$1000,4,0))</f>
        <v>-</v>
      </c>
      <c r="N2473" s="124" t="str">
        <f>IF($G2473=0,"-",VLOOKUP($G2473,Nomenclator!$B$6:$G$1000,6,0))</f>
        <v>-</v>
      </c>
      <c r="O2473" s="74"/>
      <c r="P2473" s="74"/>
    </row>
    <row r="2474" spans="1:16" x14ac:dyDescent="0.2">
      <c r="A2474" s="73" t="str">
        <f t="shared" si="38"/>
        <v>-</v>
      </c>
      <c r="B2474" s="75"/>
      <c r="C2474" s="74"/>
      <c r="D2474" s="74"/>
      <c r="E2474" s="74"/>
      <c r="F2474" s="74"/>
      <c r="G2474" s="74"/>
      <c r="H2474" s="74"/>
      <c r="I2474" s="74"/>
      <c r="J2474" s="78"/>
      <c r="K2474" s="78"/>
      <c r="L2474" s="124" t="str">
        <f>IF($G2474=0,"-",VLOOKUP($G2474,Nomenclator!$B$6:$G$1000,3,0))</f>
        <v>-</v>
      </c>
      <c r="M2474" s="124" t="str">
        <f>IF($G2474=0,"-",VLOOKUP($G2474,Nomenclator!$B$6:$G$1000,4,0))</f>
        <v>-</v>
      </c>
      <c r="N2474" s="124" t="str">
        <f>IF($G2474=0,"-",VLOOKUP($G2474,Nomenclator!$B$6:$G$1000,6,0))</f>
        <v>-</v>
      </c>
      <c r="O2474" s="74"/>
      <c r="P2474" s="74"/>
    </row>
    <row r="2475" spans="1:16" x14ac:dyDescent="0.2">
      <c r="A2475" s="73" t="str">
        <f t="shared" si="38"/>
        <v>-</v>
      </c>
      <c r="B2475" s="75"/>
      <c r="C2475" s="74"/>
      <c r="D2475" s="74"/>
      <c r="E2475" s="74"/>
      <c r="F2475" s="74"/>
      <c r="G2475" s="74"/>
      <c r="H2475" s="74"/>
      <c r="I2475" s="74"/>
      <c r="J2475" s="78"/>
      <c r="K2475" s="78"/>
      <c r="L2475" s="124" t="str">
        <f>IF($G2475=0,"-",VLOOKUP($G2475,Nomenclator!$B$6:$G$1000,3,0))</f>
        <v>-</v>
      </c>
      <c r="M2475" s="124" t="str">
        <f>IF($G2475=0,"-",VLOOKUP($G2475,Nomenclator!$B$6:$G$1000,4,0))</f>
        <v>-</v>
      </c>
      <c r="N2475" s="124" t="str">
        <f>IF($G2475=0,"-",VLOOKUP($G2475,Nomenclator!$B$6:$G$1000,6,0))</f>
        <v>-</v>
      </c>
      <c r="O2475" s="74"/>
      <c r="P2475" s="74"/>
    </row>
    <row r="2476" spans="1:16" x14ac:dyDescent="0.2">
      <c r="A2476" s="73" t="str">
        <f t="shared" si="38"/>
        <v>-</v>
      </c>
      <c r="B2476" s="75"/>
      <c r="C2476" s="74"/>
      <c r="D2476" s="74"/>
      <c r="E2476" s="74"/>
      <c r="F2476" s="74"/>
      <c r="G2476" s="74"/>
      <c r="H2476" s="74"/>
      <c r="I2476" s="74"/>
      <c r="J2476" s="78"/>
      <c r="K2476" s="78"/>
      <c r="L2476" s="124" t="str">
        <f>IF($G2476=0,"-",VLOOKUP($G2476,Nomenclator!$B$6:$G$1000,3,0))</f>
        <v>-</v>
      </c>
      <c r="M2476" s="124" t="str">
        <f>IF($G2476=0,"-",VLOOKUP($G2476,Nomenclator!$B$6:$G$1000,4,0))</f>
        <v>-</v>
      </c>
      <c r="N2476" s="124" t="str">
        <f>IF($G2476=0,"-",VLOOKUP($G2476,Nomenclator!$B$6:$G$1000,6,0))</f>
        <v>-</v>
      </c>
      <c r="O2476" s="74"/>
      <c r="P2476" s="74"/>
    </row>
    <row r="2477" spans="1:16" x14ac:dyDescent="0.2">
      <c r="A2477" s="73" t="str">
        <f t="shared" si="38"/>
        <v>-</v>
      </c>
      <c r="B2477" s="75"/>
      <c r="C2477" s="74"/>
      <c r="D2477" s="74"/>
      <c r="E2477" s="74"/>
      <c r="F2477" s="74"/>
      <c r="G2477" s="74"/>
      <c r="H2477" s="74"/>
      <c r="I2477" s="74"/>
      <c r="J2477" s="78"/>
      <c r="K2477" s="78"/>
      <c r="L2477" s="124" t="str">
        <f>IF($G2477=0,"-",VLOOKUP($G2477,Nomenclator!$B$6:$G$1000,3,0))</f>
        <v>-</v>
      </c>
      <c r="M2477" s="124" t="str">
        <f>IF($G2477=0,"-",VLOOKUP($G2477,Nomenclator!$B$6:$G$1000,4,0))</f>
        <v>-</v>
      </c>
      <c r="N2477" s="124" t="str">
        <f>IF($G2477=0,"-",VLOOKUP($G2477,Nomenclator!$B$6:$G$1000,6,0))</f>
        <v>-</v>
      </c>
      <c r="O2477" s="74"/>
      <c r="P2477" s="74"/>
    </row>
    <row r="2478" spans="1:16" x14ac:dyDescent="0.2">
      <c r="A2478" s="73" t="str">
        <f t="shared" si="38"/>
        <v>-</v>
      </c>
      <c r="B2478" s="75"/>
      <c r="C2478" s="74"/>
      <c r="D2478" s="74"/>
      <c r="E2478" s="74"/>
      <c r="F2478" s="74"/>
      <c r="G2478" s="74"/>
      <c r="H2478" s="74"/>
      <c r="I2478" s="74"/>
      <c r="J2478" s="78"/>
      <c r="K2478" s="78"/>
      <c r="L2478" s="124" t="str">
        <f>IF($G2478=0,"-",VLOOKUP($G2478,Nomenclator!$B$6:$G$1000,3,0))</f>
        <v>-</v>
      </c>
      <c r="M2478" s="124" t="str">
        <f>IF($G2478=0,"-",VLOOKUP($G2478,Nomenclator!$B$6:$G$1000,4,0))</f>
        <v>-</v>
      </c>
      <c r="N2478" s="124" t="str">
        <f>IF($G2478=0,"-",VLOOKUP($G2478,Nomenclator!$B$6:$G$1000,6,0))</f>
        <v>-</v>
      </c>
      <c r="O2478" s="74"/>
      <c r="P2478" s="74"/>
    </row>
    <row r="2479" spans="1:16" x14ac:dyDescent="0.2">
      <c r="A2479" s="73" t="str">
        <f t="shared" si="38"/>
        <v>-</v>
      </c>
      <c r="B2479" s="75"/>
      <c r="C2479" s="74"/>
      <c r="D2479" s="74"/>
      <c r="E2479" s="74"/>
      <c r="F2479" s="74"/>
      <c r="G2479" s="74"/>
      <c r="H2479" s="74"/>
      <c r="I2479" s="74"/>
      <c r="J2479" s="78"/>
      <c r="K2479" s="78"/>
      <c r="L2479" s="124" t="str">
        <f>IF($G2479=0,"-",VLOOKUP($G2479,Nomenclator!$B$6:$G$1000,3,0))</f>
        <v>-</v>
      </c>
      <c r="M2479" s="124" t="str">
        <f>IF($G2479=0,"-",VLOOKUP($G2479,Nomenclator!$B$6:$G$1000,4,0))</f>
        <v>-</v>
      </c>
      <c r="N2479" s="124" t="str">
        <f>IF($G2479=0,"-",VLOOKUP($G2479,Nomenclator!$B$6:$G$1000,6,0))</f>
        <v>-</v>
      </c>
      <c r="O2479" s="74"/>
      <c r="P2479" s="74"/>
    </row>
    <row r="2480" spans="1:16" x14ac:dyDescent="0.2">
      <c r="A2480" s="73" t="str">
        <f t="shared" si="38"/>
        <v>-</v>
      </c>
      <c r="B2480" s="75"/>
      <c r="C2480" s="74"/>
      <c r="D2480" s="74"/>
      <c r="E2480" s="74"/>
      <c r="F2480" s="74"/>
      <c r="G2480" s="74"/>
      <c r="H2480" s="74"/>
      <c r="I2480" s="74"/>
      <c r="J2480" s="78"/>
      <c r="K2480" s="78"/>
      <c r="L2480" s="124" t="str">
        <f>IF($G2480=0,"-",VLOOKUP($G2480,Nomenclator!$B$6:$G$1000,3,0))</f>
        <v>-</v>
      </c>
      <c r="M2480" s="124" t="str">
        <f>IF($G2480=0,"-",VLOOKUP($G2480,Nomenclator!$B$6:$G$1000,4,0))</f>
        <v>-</v>
      </c>
      <c r="N2480" s="124" t="str">
        <f>IF($G2480=0,"-",VLOOKUP($G2480,Nomenclator!$B$6:$G$1000,6,0))</f>
        <v>-</v>
      </c>
      <c r="O2480" s="74"/>
      <c r="P2480" s="74"/>
    </row>
    <row r="2481" spans="1:16" x14ac:dyDescent="0.2">
      <c r="A2481" s="73" t="str">
        <f t="shared" si="38"/>
        <v>-</v>
      </c>
      <c r="B2481" s="75"/>
      <c r="C2481" s="74"/>
      <c r="D2481" s="74"/>
      <c r="E2481" s="74"/>
      <c r="F2481" s="74"/>
      <c r="G2481" s="74"/>
      <c r="H2481" s="74"/>
      <c r="I2481" s="74"/>
      <c r="J2481" s="78"/>
      <c r="K2481" s="78"/>
      <c r="L2481" s="124" t="str">
        <f>IF($G2481=0,"-",VLOOKUP($G2481,Nomenclator!$B$6:$G$1000,3,0))</f>
        <v>-</v>
      </c>
      <c r="M2481" s="124" t="str">
        <f>IF($G2481=0,"-",VLOOKUP($G2481,Nomenclator!$B$6:$G$1000,4,0))</f>
        <v>-</v>
      </c>
      <c r="N2481" s="124" t="str">
        <f>IF($G2481=0,"-",VLOOKUP($G2481,Nomenclator!$B$6:$G$1000,6,0))</f>
        <v>-</v>
      </c>
      <c r="O2481" s="74"/>
      <c r="P2481" s="74"/>
    </row>
    <row r="2482" spans="1:16" x14ac:dyDescent="0.2">
      <c r="A2482" s="73" t="str">
        <f t="shared" si="38"/>
        <v>-</v>
      </c>
      <c r="B2482" s="75"/>
      <c r="C2482" s="74"/>
      <c r="D2482" s="74"/>
      <c r="E2482" s="74"/>
      <c r="F2482" s="74"/>
      <c r="G2482" s="74"/>
      <c r="H2482" s="74"/>
      <c r="I2482" s="74"/>
      <c r="J2482" s="78"/>
      <c r="K2482" s="78"/>
      <c r="L2482" s="124" t="str">
        <f>IF($G2482=0,"-",VLOOKUP($G2482,Nomenclator!$B$6:$G$1000,3,0))</f>
        <v>-</v>
      </c>
      <c r="M2482" s="124" t="str">
        <f>IF($G2482=0,"-",VLOOKUP($G2482,Nomenclator!$B$6:$G$1000,4,0))</f>
        <v>-</v>
      </c>
      <c r="N2482" s="124" t="str">
        <f>IF($G2482=0,"-",VLOOKUP($G2482,Nomenclator!$B$6:$G$1000,6,0))</f>
        <v>-</v>
      </c>
      <c r="O2482" s="74"/>
      <c r="P2482" s="74"/>
    </row>
    <row r="2483" spans="1:16" x14ac:dyDescent="0.2">
      <c r="A2483" s="73" t="str">
        <f t="shared" si="38"/>
        <v>-</v>
      </c>
      <c r="B2483" s="75"/>
      <c r="C2483" s="74"/>
      <c r="D2483" s="74"/>
      <c r="E2483" s="74"/>
      <c r="F2483" s="74"/>
      <c r="G2483" s="74"/>
      <c r="H2483" s="74"/>
      <c r="I2483" s="74"/>
      <c r="J2483" s="78"/>
      <c r="K2483" s="78"/>
      <c r="L2483" s="124" t="str">
        <f>IF($G2483=0,"-",VLOOKUP($G2483,Nomenclator!$B$6:$G$1000,3,0))</f>
        <v>-</v>
      </c>
      <c r="M2483" s="124" t="str">
        <f>IF($G2483=0,"-",VLOOKUP($G2483,Nomenclator!$B$6:$G$1000,4,0))</f>
        <v>-</v>
      </c>
      <c r="N2483" s="124" t="str">
        <f>IF($G2483=0,"-",VLOOKUP($G2483,Nomenclator!$B$6:$G$1000,6,0))</f>
        <v>-</v>
      </c>
      <c r="O2483" s="74"/>
      <c r="P2483" s="74"/>
    </row>
    <row r="2484" spans="1:16" x14ac:dyDescent="0.2">
      <c r="A2484" s="73" t="str">
        <f t="shared" si="38"/>
        <v>-</v>
      </c>
      <c r="B2484" s="75"/>
      <c r="C2484" s="74"/>
      <c r="D2484" s="74"/>
      <c r="E2484" s="74"/>
      <c r="F2484" s="74"/>
      <c r="G2484" s="74"/>
      <c r="H2484" s="74"/>
      <c r="I2484" s="74"/>
      <c r="J2484" s="78"/>
      <c r="K2484" s="78"/>
      <c r="L2484" s="124" t="str">
        <f>IF($G2484=0,"-",VLOOKUP($G2484,Nomenclator!$B$6:$G$1000,3,0))</f>
        <v>-</v>
      </c>
      <c r="M2484" s="124" t="str">
        <f>IF($G2484=0,"-",VLOOKUP($G2484,Nomenclator!$B$6:$G$1000,4,0))</f>
        <v>-</v>
      </c>
      <c r="N2484" s="124" t="str">
        <f>IF($G2484=0,"-",VLOOKUP($G2484,Nomenclator!$B$6:$G$1000,6,0))</f>
        <v>-</v>
      </c>
      <c r="O2484" s="74"/>
      <c r="P2484" s="74"/>
    </row>
    <row r="2485" spans="1:16" x14ac:dyDescent="0.2">
      <c r="A2485" s="73" t="str">
        <f t="shared" si="38"/>
        <v>-</v>
      </c>
      <c r="B2485" s="75"/>
      <c r="C2485" s="74"/>
      <c r="D2485" s="74"/>
      <c r="E2485" s="74"/>
      <c r="F2485" s="74"/>
      <c r="G2485" s="74"/>
      <c r="H2485" s="74"/>
      <c r="I2485" s="74"/>
      <c r="J2485" s="78"/>
      <c r="K2485" s="78"/>
      <c r="L2485" s="124" t="str">
        <f>IF($G2485=0,"-",VLOOKUP($G2485,Nomenclator!$B$6:$G$1000,3,0))</f>
        <v>-</v>
      </c>
      <c r="M2485" s="124" t="str">
        <f>IF($G2485=0,"-",VLOOKUP($G2485,Nomenclator!$B$6:$G$1000,4,0))</f>
        <v>-</v>
      </c>
      <c r="N2485" s="124" t="str">
        <f>IF($G2485=0,"-",VLOOKUP($G2485,Nomenclator!$B$6:$G$1000,6,0))</f>
        <v>-</v>
      </c>
      <c r="O2485" s="74"/>
      <c r="P2485" s="74"/>
    </row>
    <row r="2486" spans="1:16" x14ac:dyDescent="0.2">
      <c r="A2486" s="73" t="str">
        <f t="shared" si="38"/>
        <v>-</v>
      </c>
      <c r="B2486" s="75"/>
      <c r="C2486" s="74"/>
      <c r="D2486" s="74"/>
      <c r="E2486" s="74"/>
      <c r="F2486" s="74"/>
      <c r="G2486" s="74"/>
      <c r="H2486" s="74"/>
      <c r="I2486" s="74"/>
      <c r="J2486" s="78"/>
      <c r="K2486" s="78"/>
      <c r="L2486" s="124" t="str">
        <f>IF($G2486=0,"-",VLOOKUP($G2486,Nomenclator!$B$6:$G$1000,3,0))</f>
        <v>-</v>
      </c>
      <c r="M2486" s="124" t="str">
        <f>IF($G2486=0,"-",VLOOKUP($G2486,Nomenclator!$B$6:$G$1000,4,0))</f>
        <v>-</v>
      </c>
      <c r="N2486" s="124" t="str">
        <f>IF($G2486=0,"-",VLOOKUP($G2486,Nomenclator!$B$6:$G$1000,6,0))</f>
        <v>-</v>
      </c>
      <c r="O2486" s="74"/>
      <c r="P2486" s="74"/>
    </row>
    <row r="2487" spans="1:16" x14ac:dyDescent="0.2">
      <c r="A2487" s="73" t="str">
        <f t="shared" si="38"/>
        <v>-</v>
      </c>
      <c r="B2487" s="75"/>
      <c r="C2487" s="74"/>
      <c r="D2487" s="74"/>
      <c r="E2487" s="74"/>
      <c r="F2487" s="74"/>
      <c r="G2487" s="74"/>
      <c r="H2487" s="74"/>
      <c r="I2487" s="74"/>
      <c r="J2487" s="78"/>
      <c r="K2487" s="78"/>
      <c r="L2487" s="124" t="str">
        <f>IF($G2487=0,"-",VLOOKUP($G2487,Nomenclator!$B$6:$G$1000,3,0))</f>
        <v>-</v>
      </c>
      <c r="M2487" s="124" t="str">
        <f>IF($G2487=0,"-",VLOOKUP($G2487,Nomenclator!$B$6:$G$1000,4,0))</f>
        <v>-</v>
      </c>
      <c r="N2487" s="124" t="str">
        <f>IF($G2487=0,"-",VLOOKUP($G2487,Nomenclator!$B$6:$G$1000,6,0))</f>
        <v>-</v>
      </c>
      <c r="O2487" s="74"/>
      <c r="P2487" s="74"/>
    </row>
    <row r="2488" spans="1:16" x14ac:dyDescent="0.2">
      <c r="A2488" s="73" t="str">
        <f t="shared" si="38"/>
        <v>-</v>
      </c>
      <c r="B2488" s="75"/>
      <c r="C2488" s="74"/>
      <c r="D2488" s="74"/>
      <c r="E2488" s="74"/>
      <c r="F2488" s="74"/>
      <c r="G2488" s="74"/>
      <c r="H2488" s="74"/>
      <c r="I2488" s="74"/>
      <c r="J2488" s="78"/>
      <c r="K2488" s="78"/>
      <c r="L2488" s="124" t="str">
        <f>IF($G2488=0,"-",VLOOKUP($G2488,Nomenclator!$B$6:$G$1000,3,0))</f>
        <v>-</v>
      </c>
      <c r="M2488" s="124" t="str">
        <f>IF($G2488=0,"-",VLOOKUP($G2488,Nomenclator!$B$6:$G$1000,4,0))</f>
        <v>-</v>
      </c>
      <c r="N2488" s="124" t="str">
        <f>IF($G2488=0,"-",VLOOKUP($G2488,Nomenclator!$B$6:$G$1000,6,0))</f>
        <v>-</v>
      </c>
      <c r="O2488" s="74"/>
      <c r="P2488" s="74"/>
    </row>
    <row r="2489" spans="1:16" x14ac:dyDescent="0.2">
      <c r="A2489" s="73" t="str">
        <f t="shared" si="38"/>
        <v>-</v>
      </c>
      <c r="B2489" s="75"/>
      <c r="C2489" s="74"/>
      <c r="D2489" s="74"/>
      <c r="E2489" s="74"/>
      <c r="F2489" s="74"/>
      <c r="G2489" s="74"/>
      <c r="H2489" s="74"/>
      <c r="I2489" s="74"/>
      <c r="J2489" s="78"/>
      <c r="K2489" s="78"/>
      <c r="L2489" s="124" t="str">
        <f>IF($G2489=0,"-",VLOOKUP($G2489,Nomenclator!$B$6:$G$1000,3,0))</f>
        <v>-</v>
      </c>
      <c r="M2489" s="124" t="str">
        <f>IF($G2489=0,"-",VLOOKUP($G2489,Nomenclator!$B$6:$G$1000,4,0))</f>
        <v>-</v>
      </c>
      <c r="N2489" s="124" t="str">
        <f>IF($G2489=0,"-",VLOOKUP($G2489,Nomenclator!$B$6:$G$1000,6,0))</f>
        <v>-</v>
      </c>
      <c r="O2489" s="74"/>
      <c r="P2489" s="74"/>
    </row>
    <row r="2490" spans="1:16" x14ac:dyDescent="0.2">
      <c r="A2490" s="73" t="str">
        <f t="shared" ref="A2490:A2553" si="39">IF(B2490=0,"-",YEAR(B2490))</f>
        <v>-</v>
      </c>
      <c r="B2490" s="75"/>
      <c r="C2490" s="74"/>
      <c r="D2490" s="74"/>
      <c r="E2490" s="74"/>
      <c r="F2490" s="74"/>
      <c r="G2490" s="74"/>
      <c r="H2490" s="74"/>
      <c r="I2490" s="74"/>
      <c r="J2490" s="78"/>
      <c r="K2490" s="78"/>
      <c r="L2490" s="124" t="str">
        <f>IF($G2490=0,"-",VLOOKUP($G2490,Nomenclator!$B$6:$G$1000,3,0))</f>
        <v>-</v>
      </c>
      <c r="M2490" s="124" t="str">
        <f>IF($G2490=0,"-",VLOOKUP($G2490,Nomenclator!$B$6:$G$1000,4,0))</f>
        <v>-</v>
      </c>
      <c r="N2490" s="124" t="str">
        <f>IF($G2490=0,"-",VLOOKUP($G2490,Nomenclator!$B$6:$G$1000,6,0))</f>
        <v>-</v>
      </c>
      <c r="O2490" s="74"/>
      <c r="P2490" s="74"/>
    </row>
    <row r="2491" spans="1:16" x14ac:dyDescent="0.2">
      <c r="A2491" s="73" t="str">
        <f t="shared" si="39"/>
        <v>-</v>
      </c>
      <c r="B2491" s="75"/>
      <c r="C2491" s="74"/>
      <c r="D2491" s="74"/>
      <c r="E2491" s="74"/>
      <c r="F2491" s="74"/>
      <c r="G2491" s="74"/>
      <c r="H2491" s="74"/>
      <c r="I2491" s="74"/>
      <c r="J2491" s="78"/>
      <c r="K2491" s="78"/>
      <c r="L2491" s="124" t="str">
        <f>IF($G2491=0,"-",VLOOKUP($G2491,Nomenclator!$B$6:$G$1000,3,0))</f>
        <v>-</v>
      </c>
      <c r="M2491" s="124" t="str">
        <f>IF($G2491=0,"-",VLOOKUP($G2491,Nomenclator!$B$6:$G$1000,4,0))</f>
        <v>-</v>
      </c>
      <c r="N2491" s="124" t="str">
        <f>IF($G2491=0,"-",VLOOKUP($G2491,Nomenclator!$B$6:$G$1000,6,0))</f>
        <v>-</v>
      </c>
      <c r="O2491" s="74"/>
      <c r="P2491" s="74"/>
    </row>
    <row r="2492" spans="1:16" x14ac:dyDescent="0.2">
      <c r="A2492" s="73" t="str">
        <f t="shared" si="39"/>
        <v>-</v>
      </c>
      <c r="B2492" s="75"/>
      <c r="C2492" s="74"/>
      <c r="D2492" s="74"/>
      <c r="E2492" s="74"/>
      <c r="F2492" s="74"/>
      <c r="G2492" s="74"/>
      <c r="H2492" s="74"/>
      <c r="I2492" s="74"/>
      <c r="J2492" s="78"/>
      <c r="K2492" s="78"/>
      <c r="L2492" s="124" t="str">
        <f>IF($G2492=0,"-",VLOOKUP($G2492,Nomenclator!$B$6:$G$1000,3,0))</f>
        <v>-</v>
      </c>
      <c r="M2492" s="124" t="str">
        <f>IF($G2492=0,"-",VLOOKUP($G2492,Nomenclator!$B$6:$G$1000,4,0))</f>
        <v>-</v>
      </c>
      <c r="N2492" s="124" t="str">
        <f>IF($G2492=0,"-",VLOOKUP($G2492,Nomenclator!$B$6:$G$1000,6,0))</f>
        <v>-</v>
      </c>
      <c r="O2492" s="74"/>
      <c r="P2492" s="74"/>
    </row>
    <row r="2493" spans="1:16" x14ac:dyDescent="0.2">
      <c r="A2493" s="73" t="str">
        <f t="shared" si="39"/>
        <v>-</v>
      </c>
      <c r="B2493" s="75"/>
      <c r="C2493" s="74"/>
      <c r="D2493" s="74"/>
      <c r="E2493" s="74"/>
      <c r="F2493" s="74"/>
      <c r="G2493" s="74"/>
      <c r="H2493" s="74"/>
      <c r="I2493" s="74"/>
      <c r="J2493" s="78"/>
      <c r="K2493" s="78"/>
      <c r="L2493" s="124" t="str">
        <f>IF($G2493=0,"-",VLOOKUP($G2493,Nomenclator!$B$6:$G$1000,3,0))</f>
        <v>-</v>
      </c>
      <c r="M2493" s="124" t="str">
        <f>IF($G2493=0,"-",VLOOKUP($G2493,Nomenclator!$B$6:$G$1000,4,0))</f>
        <v>-</v>
      </c>
      <c r="N2493" s="124" t="str">
        <f>IF($G2493=0,"-",VLOOKUP($G2493,Nomenclator!$B$6:$G$1000,6,0))</f>
        <v>-</v>
      </c>
      <c r="O2493" s="74"/>
      <c r="P2493" s="74"/>
    </row>
    <row r="2494" spans="1:16" x14ac:dyDescent="0.2">
      <c r="A2494" s="73" t="str">
        <f t="shared" si="39"/>
        <v>-</v>
      </c>
      <c r="B2494" s="75"/>
      <c r="C2494" s="74"/>
      <c r="D2494" s="74"/>
      <c r="E2494" s="74"/>
      <c r="F2494" s="74"/>
      <c r="G2494" s="74"/>
      <c r="H2494" s="74"/>
      <c r="I2494" s="74"/>
      <c r="J2494" s="78"/>
      <c r="K2494" s="78"/>
      <c r="L2494" s="124" t="str">
        <f>IF($G2494=0,"-",VLOOKUP($G2494,Nomenclator!$B$6:$G$1000,3,0))</f>
        <v>-</v>
      </c>
      <c r="M2494" s="124" t="str">
        <f>IF($G2494=0,"-",VLOOKUP($G2494,Nomenclator!$B$6:$G$1000,4,0))</f>
        <v>-</v>
      </c>
      <c r="N2494" s="124" t="str">
        <f>IF($G2494=0,"-",VLOOKUP($G2494,Nomenclator!$B$6:$G$1000,6,0))</f>
        <v>-</v>
      </c>
      <c r="O2494" s="74"/>
      <c r="P2494" s="74"/>
    </row>
    <row r="2495" spans="1:16" x14ac:dyDescent="0.2">
      <c r="A2495" s="73" t="str">
        <f t="shared" si="39"/>
        <v>-</v>
      </c>
      <c r="B2495" s="75"/>
      <c r="C2495" s="74"/>
      <c r="D2495" s="74"/>
      <c r="E2495" s="74"/>
      <c r="F2495" s="74"/>
      <c r="G2495" s="74"/>
      <c r="H2495" s="74"/>
      <c r="I2495" s="74"/>
      <c r="J2495" s="78"/>
      <c r="K2495" s="78"/>
      <c r="L2495" s="124" t="str">
        <f>IF($G2495=0,"-",VLOOKUP($G2495,Nomenclator!$B$6:$G$1000,3,0))</f>
        <v>-</v>
      </c>
      <c r="M2495" s="124" t="str">
        <f>IF($G2495=0,"-",VLOOKUP($G2495,Nomenclator!$B$6:$G$1000,4,0))</f>
        <v>-</v>
      </c>
      <c r="N2495" s="124" t="str">
        <f>IF($G2495=0,"-",VLOOKUP($G2495,Nomenclator!$B$6:$G$1000,6,0))</f>
        <v>-</v>
      </c>
      <c r="O2495" s="74"/>
      <c r="P2495" s="74"/>
    </row>
    <row r="2496" spans="1:16" x14ac:dyDescent="0.2">
      <c r="A2496" s="73" t="str">
        <f t="shared" si="39"/>
        <v>-</v>
      </c>
      <c r="B2496" s="75"/>
      <c r="C2496" s="74"/>
      <c r="D2496" s="74"/>
      <c r="E2496" s="74"/>
      <c r="F2496" s="74"/>
      <c r="G2496" s="74"/>
      <c r="H2496" s="74"/>
      <c r="I2496" s="74"/>
      <c r="J2496" s="78"/>
      <c r="K2496" s="78"/>
      <c r="L2496" s="124" t="str">
        <f>IF($G2496=0,"-",VLOOKUP($G2496,Nomenclator!$B$6:$G$1000,3,0))</f>
        <v>-</v>
      </c>
      <c r="M2496" s="124" t="str">
        <f>IF($G2496=0,"-",VLOOKUP($G2496,Nomenclator!$B$6:$G$1000,4,0))</f>
        <v>-</v>
      </c>
      <c r="N2496" s="124" t="str">
        <f>IF($G2496=0,"-",VLOOKUP($G2496,Nomenclator!$B$6:$G$1000,6,0))</f>
        <v>-</v>
      </c>
      <c r="O2496" s="74"/>
      <c r="P2496" s="74"/>
    </row>
    <row r="2497" spans="1:16" x14ac:dyDescent="0.2">
      <c r="A2497" s="73" t="str">
        <f t="shared" si="39"/>
        <v>-</v>
      </c>
      <c r="B2497" s="75"/>
      <c r="C2497" s="74"/>
      <c r="D2497" s="74"/>
      <c r="E2497" s="74"/>
      <c r="F2497" s="74"/>
      <c r="G2497" s="74"/>
      <c r="H2497" s="74"/>
      <c r="I2497" s="74"/>
      <c r="J2497" s="78"/>
      <c r="K2497" s="78"/>
      <c r="L2497" s="124" t="str">
        <f>IF($G2497=0,"-",VLOOKUP($G2497,Nomenclator!$B$6:$G$1000,3,0))</f>
        <v>-</v>
      </c>
      <c r="M2497" s="124" t="str">
        <f>IF($G2497=0,"-",VLOOKUP($G2497,Nomenclator!$B$6:$G$1000,4,0))</f>
        <v>-</v>
      </c>
      <c r="N2497" s="124" t="str">
        <f>IF($G2497=0,"-",VLOOKUP($G2497,Nomenclator!$B$6:$G$1000,6,0))</f>
        <v>-</v>
      </c>
      <c r="O2497" s="74"/>
      <c r="P2497" s="74"/>
    </row>
    <row r="2498" spans="1:16" x14ac:dyDescent="0.2">
      <c r="A2498" s="73" t="str">
        <f t="shared" si="39"/>
        <v>-</v>
      </c>
      <c r="B2498" s="75"/>
      <c r="C2498" s="74"/>
      <c r="D2498" s="74"/>
      <c r="E2498" s="74"/>
      <c r="F2498" s="74"/>
      <c r="G2498" s="74"/>
      <c r="H2498" s="74"/>
      <c r="I2498" s="74"/>
      <c r="J2498" s="78"/>
      <c r="K2498" s="78"/>
      <c r="L2498" s="124" t="str">
        <f>IF($G2498=0,"-",VLOOKUP($G2498,Nomenclator!$B$6:$G$1000,3,0))</f>
        <v>-</v>
      </c>
      <c r="M2498" s="124" t="str">
        <f>IF($G2498=0,"-",VLOOKUP($G2498,Nomenclator!$B$6:$G$1000,4,0))</f>
        <v>-</v>
      </c>
      <c r="N2498" s="124" t="str">
        <f>IF($G2498=0,"-",VLOOKUP($G2498,Nomenclator!$B$6:$G$1000,6,0))</f>
        <v>-</v>
      </c>
      <c r="O2498" s="74"/>
      <c r="P2498" s="74"/>
    </row>
    <row r="2499" spans="1:16" x14ac:dyDescent="0.2">
      <c r="A2499" s="73" t="str">
        <f t="shared" si="39"/>
        <v>-</v>
      </c>
      <c r="B2499" s="75"/>
      <c r="C2499" s="74"/>
      <c r="D2499" s="74"/>
      <c r="E2499" s="74"/>
      <c r="F2499" s="74"/>
      <c r="G2499" s="74"/>
      <c r="H2499" s="74"/>
      <c r="I2499" s="74"/>
      <c r="J2499" s="78"/>
      <c r="K2499" s="78"/>
      <c r="L2499" s="124" t="str">
        <f>IF($G2499=0,"-",VLOOKUP($G2499,Nomenclator!$B$6:$G$1000,3,0))</f>
        <v>-</v>
      </c>
      <c r="M2499" s="124" t="str">
        <f>IF($G2499=0,"-",VLOOKUP($G2499,Nomenclator!$B$6:$G$1000,4,0))</f>
        <v>-</v>
      </c>
      <c r="N2499" s="124" t="str">
        <f>IF($G2499=0,"-",VLOOKUP($G2499,Nomenclator!$B$6:$G$1000,6,0))</f>
        <v>-</v>
      </c>
      <c r="O2499" s="74"/>
      <c r="P2499" s="74"/>
    </row>
    <row r="2500" spans="1:16" x14ac:dyDescent="0.2">
      <c r="A2500" s="73" t="str">
        <f t="shared" si="39"/>
        <v>-</v>
      </c>
      <c r="B2500" s="75"/>
      <c r="C2500" s="74"/>
      <c r="D2500" s="74"/>
      <c r="E2500" s="74"/>
      <c r="F2500" s="74"/>
      <c r="G2500" s="74"/>
      <c r="H2500" s="74"/>
      <c r="I2500" s="74"/>
      <c r="J2500" s="78"/>
      <c r="K2500" s="78"/>
      <c r="L2500" s="124" t="str">
        <f>IF($G2500=0,"-",VLOOKUP($G2500,Nomenclator!$B$6:$G$1000,3,0))</f>
        <v>-</v>
      </c>
      <c r="M2500" s="124" t="str">
        <f>IF($G2500=0,"-",VLOOKUP($G2500,Nomenclator!$B$6:$G$1000,4,0))</f>
        <v>-</v>
      </c>
      <c r="N2500" s="124" t="str">
        <f>IF($G2500=0,"-",VLOOKUP($G2500,Nomenclator!$B$6:$G$1000,6,0))</f>
        <v>-</v>
      </c>
      <c r="O2500" s="74"/>
      <c r="P2500" s="74"/>
    </row>
    <row r="2501" spans="1:16" x14ac:dyDescent="0.2">
      <c r="A2501" s="73" t="str">
        <f t="shared" si="39"/>
        <v>-</v>
      </c>
      <c r="B2501" s="75"/>
      <c r="C2501" s="74"/>
      <c r="D2501" s="74"/>
      <c r="E2501" s="74"/>
      <c r="F2501" s="74"/>
      <c r="G2501" s="74"/>
      <c r="H2501" s="74"/>
      <c r="I2501" s="74"/>
      <c r="J2501" s="78"/>
      <c r="K2501" s="78"/>
      <c r="L2501" s="124" t="str">
        <f>IF($G2501=0,"-",VLOOKUP($G2501,Nomenclator!$B$6:$G$1000,3,0))</f>
        <v>-</v>
      </c>
      <c r="M2501" s="124" t="str">
        <f>IF($G2501=0,"-",VLOOKUP($G2501,Nomenclator!$B$6:$G$1000,4,0))</f>
        <v>-</v>
      </c>
      <c r="N2501" s="124" t="str">
        <f>IF($G2501=0,"-",VLOOKUP($G2501,Nomenclator!$B$6:$G$1000,6,0))</f>
        <v>-</v>
      </c>
      <c r="O2501" s="74"/>
      <c r="P2501" s="74"/>
    </row>
    <row r="2502" spans="1:16" x14ac:dyDescent="0.2">
      <c r="A2502" s="73" t="str">
        <f t="shared" si="39"/>
        <v>-</v>
      </c>
      <c r="B2502" s="75"/>
      <c r="C2502" s="74"/>
      <c r="D2502" s="74"/>
      <c r="E2502" s="74"/>
      <c r="F2502" s="74"/>
      <c r="G2502" s="74"/>
      <c r="H2502" s="74"/>
      <c r="I2502" s="74"/>
      <c r="J2502" s="78"/>
      <c r="K2502" s="78"/>
      <c r="L2502" s="124" t="str">
        <f>IF($G2502=0,"-",VLOOKUP($G2502,Nomenclator!$B$6:$G$1000,3,0))</f>
        <v>-</v>
      </c>
      <c r="M2502" s="124" t="str">
        <f>IF($G2502=0,"-",VLOOKUP($G2502,Nomenclator!$B$6:$G$1000,4,0))</f>
        <v>-</v>
      </c>
      <c r="N2502" s="124" t="str">
        <f>IF($G2502=0,"-",VLOOKUP($G2502,Nomenclator!$B$6:$G$1000,6,0))</f>
        <v>-</v>
      </c>
      <c r="O2502" s="74"/>
      <c r="P2502" s="74"/>
    </row>
    <row r="2503" spans="1:16" x14ac:dyDescent="0.2">
      <c r="A2503" s="73" t="str">
        <f t="shared" si="39"/>
        <v>-</v>
      </c>
      <c r="B2503" s="75"/>
      <c r="C2503" s="74"/>
      <c r="D2503" s="74"/>
      <c r="E2503" s="74"/>
      <c r="F2503" s="74"/>
      <c r="G2503" s="74"/>
      <c r="H2503" s="74"/>
      <c r="I2503" s="74"/>
      <c r="J2503" s="78"/>
      <c r="K2503" s="78"/>
      <c r="L2503" s="124" t="str">
        <f>IF($G2503=0,"-",VLOOKUP($G2503,Nomenclator!$B$6:$G$1000,3,0))</f>
        <v>-</v>
      </c>
      <c r="M2503" s="124" t="str">
        <f>IF($G2503=0,"-",VLOOKUP($G2503,Nomenclator!$B$6:$G$1000,4,0))</f>
        <v>-</v>
      </c>
      <c r="N2503" s="124" t="str">
        <f>IF($G2503=0,"-",VLOOKUP($G2503,Nomenclator!$B$6:$G$1000,6,0))</f>
        <v>-</v>
      </c>
      <c r="O2503" s="74"/>
      <c r="P2503" s="74"/>
    </row>
    <row r="2504" spans="1:16" x14ac:dyDescent="0.2">
      <c r="A2504" s="73" t="str">
        <f t="shared" si="39"/>
        <v>-</v>
      </c>
      <c r="B2504" s="75"/>
      <c r="C2504" s="74"/>
      <c r="D2504" s="74"/>
      <c r="E2504" s="74"/>
      <c r="F2504" s="74"/>
      <c r="G2504" s="74"/>
      <c r="H2504" s="74"/>
      <c r="I2504" s="74"/>
      <c r="J2504" s="78"/>
      <c r="K2504" s="78"/>
      <c r="L2504" s="124" t="str">
        <f>IF($G2504=0,"-",VLOOKUP($G2504,Nomenclator!$B$6:$G$1000,3,0))</f>
        <v>-</v>
      </c>
      <c r="M2504" s="124" t="str">
        <f>IF($G2504=0,"-",VLOOKUP($G2504,Nomenclator!$B$6:$G$1000,4,0))</f>
        <v>-</v>
      </c>
      <c r="N2504" s="124" t="str">
        <f>IF($G2504=0,"-",VLOOKUP($G2504,Nomenclator!$B$6:$G$1000,6,0))</f>
        <v>-</v>
      </c>
      <c r="O2504" s="74"/>
      <c r="P2504" s="74"/>
    </row>
    <row r="2505" spans="1:16" x14ac:dyDescent="0.2">
      <c r="A2505" s="73" t="str">
        <f t="shared" si="39"/>
        <v>-</v>
      </c>
      <c r="B2505" s="75"/>
      <c r="C2505" s="74"/>
      <c r="D2505" s="74"/>
      <c r="E2505" s="74"/>
      <c r="F2505" s="74"/>
      <c r="G2505" s="74"/>
      <c r="H2505" s="74"/>
      <c r="I2505" s="74"/>
      <c r="J2505" s="78"/>
      <c r="K2505" s="78"/>
      <c r="L2505" s="124" t="str">
        <f>IF($G2505=0,"-",VLOOKUP($G2505,Nomenclator!$B$6:$G$1000,3,0))</f>
        <v>-</v>
      </c>
      <c r="M2505" s="124" t="str">
        <f>IF($G2505=0,"-",VLOOKUP($G2505,Nomenclator!$B$6:$G$1000,4,0))</f>
        <v>-</v>
      </c>
      <c r="N2505" s="124" t="str">
        <f>IF($G2505=0,"-",VLOOKUP($G2505,Nomenclator!$B$6:$G$1000,6,0))</f>
        <v>-</v>
      </c>
      <c r="O2505" s="74"/>
      <c r="P2505" s="74"/>
    </row>
    <row r="2506" spans="1:16" x14ac:dyDescent="0.2">
      <c r="A2506" s="73" t="str">
        <f t="shared" si="39"/>
        <v>-</v>
      </c>
      <c r="B2506" s="75"/>
      <c r="C2506" s="74"/>
      <c r="D2506" s="74"/>
      <c r="E2506" s="74"/>
      <c r="F2506" s="74"/>
      <c r="G2506" s="74"/>
      <c r="H2506" s="74"/>
      <c r="I2506" s="74"/>
      <c r="J2506" s="78"/>
      <c r="K2506" s="78"/>
      <c r="L2506" s="124" t="str">
        <f>IF($G2506=0,"-",VLOOKUP($G2506,Nomenclator!$B$6:$G$1000,3,0))</f>
        <v>-</v>
      </c>
      <c r="M2506" s="124" t="str">
        <f>IF($G2506=0,"-",VLOOKUP($G2506,Nomenclator!$B$6:$G$1000,4,0))</f>
        <v>-</v>
      </c>
      <c r="N2506" s="124" t="str">
        <f>IF($G2506=0,"-",VLOOKUP($G2506,Nomenclator!$B$6:$G$1000,6,0))</f>
        <v>-</v>
      </c>
      <c r="O2506" s="74"/>
      <c r="P2506" s="74"/>
    </row>
    <row r="2507" spans="1:16" x14ac:dyDescent="0.2">
      <c r="A2507" s="73" t="str">
        <f t="shared" si="39"/>
        <v>-</v>
      </c>
      <c r="B2507" s="75"/>
      <c r="C2507" s="74"/>
      <c r="D2507" s="74"/>
      <c r="E2507" s="74"/>
      <c r="F2507" s="74"/>
      <c r="G2507" s="74"/>
      <c r="H2507" s="74"/>
      <c r="I2507" s="74"/>
      <c r="J2507" s="78"/>
      <c r="K2507" s="78"/>
      <c r="L2507" s="124" t="str">
        <f>IF($G2507=0,"-",VLOOKUP($G2507,Nomenclator!$B$6:$G$1000,3,0))</f>
        <v>-</v>
      </c>
      <c r="M2507" s="124" t="str">
        <f>IF($G2507=0,"-",VLOOKUP($G2507,Nomenclator!$B$6:$G$1000,4,0))</f>
        <v>-</v>
      </c>
      <c r="N2507" s="124" t="str">
        <f>IF($G2507=0,"-",VLOOKUP($G2507,Nomenclator!$B$6:$G$1000,6,0))</f>
        <v>-</v>
      </c>
      <c r="O2507" s="74"/>
      <c r="P2507" s="74"/>
    </row>
    <row r="2508" spans="1:16" x14ac:dyDescent="0.2">
      <c r="A2508" s="73" t="str">
        <f t="shared" si="39"/>
        <v>-</v>
      </c>
      <c r="B2508" s="75"/>
      <c r="C2508" s="74"/>
      <c r="D2508" s="74"/>
      <c r="E2508" s="74"/>
      <c r="F2508" s="74"/>
      <c r="G2508" s="74"/>
      <c r="H2508" s="74"/>
      <c r="I2508" s="74"/>
      <c r="J2508" s="78"/>
      <c r="K2508" s="78"/>
      <c r="L2508" s="124" t="str">
        <f>IF($G2508=0,"-",VLOOKUP($G2508,Nomenclator!$B$6:$G$1000,3,0))</f>
        <v>-</v>
      </c>
      <c r="M2508" s="124" t="str">
        <f>IF($G2508=0,"-",VLOOKUP($G2508,Nomenclator!$B$6:$G$1000,4,0))</f>
        <v>-</v>
      </c>
      <c r="N2508" s="124" t="str">
        <f>IF($G2508=0,"-",VLOOKUP($G2508,Nomenclator!$B$6:$G$1000,6,0))</f>
        <v>-</v>
      </c>
      <c r="O2508" s="74"/>
      <c r="P2508" s="74"/>
    </row>
    <row r="2509" spans="1:16" x14ac:dyDescent="0.2">
      <c r="A2509" s="73" t="str">
        <f t="shared" si="39"/>
        <v>-</v>
      </c>
      <c r="B2509" s="75"/>
      <c r="C2509" s="74"/>
      <c r="D2509" s="74"/>
      <c r="E2509" s="74"/>
      <c r="F2509" s="74"/>
      <c r="G2509" s="74"/>
      <c r="H2509" s="74"/>
      <c r="I2509" s="74"/>
      <c r="J2509" s="78"/>
      <c r="K2509" s="78"/>
      <c r="L2509" s="124" t="str">
        <f>IF($G2509=0,"-",VLOOKUP($G2509,Nomenclator!$B$6:$G$1000,3,0))</f>
        <v>-</v>
      </c>
      <c r="M2509" s="124" t="str">
        <f>IF($G2509=0,"-",VLOOKUP($G2509,Nomenclator!$B$6:$G$1000,4,0))</f>
        <v>-</v>
      </c>
      <c r="N2509" s="124" t="str">
        <f>IF($G2509=0,"-",VLOOKUP($G2509,Nomenclator!$B$6:$G$1000,6,0))</f>
        <v>-</v>
      </c>
      <c r="O2509" s="74"/>
      <c r="P2509" s="74"/>
    </row>
    <row r="2510" spans="1:16" x14ac:dyDescent="0.2">
      <c r="A2510" s="73" t="str">
        <f t="shared" si="39"/>
        <v>-</v>
      </c>
      <c r="B2510" s="75"/>
      <c r="C2510" s="74"/>
      <c r="D2510" s="74"/>
      <c r="E2510" s="74"/>
      <c r="F2510" s="74"/>
      <c r="G2510" s="74"/>
      <c r="H2510" s="74"/>
      <c r="I2510" s="74"/>
      <c r="J2510" s="78"/>
      <c r="K2510" s="78"/>
      <c r="L2510" s="124" t="str">
        <f>IF($G2510=0,"-",VLOOKUP($G2510,Nomenclator!$B$6:$G$1000,3,0))</f>
        <v>-</v>
      </c>
      <c r="M2510" s="124" t="str">
        <f>IF($G2510=0,"-",VLOOKUP($G2510,Nomenclator!$B$6:$G$1000,4,0))</f>
        <v>-</v>
      </c>
      <c r="N2510" s="124" t="str">
        <f>IF($G2510=0,"-",VLOOKUP($G2510,Nomenclator!$B$6:$G$1000,6,0))</f>
        <v>-</v>
      </c>
      <c r="O2510" s="74"/>
      <c r="P2510" s="74"/>
    </row>
    <row r="2511" spans="1:16" x14ac:dyDescent="0.2">
      <c r="A2511" s="73" t="str">
        <f t="shared" si="39"/>
        <v>-</v>
      </c>
      <c r="B2511" s="75"/>
      <c r="C2511" s="74"/>
      <c r="D2511" s="74"/>
      <c r="E2511" s="74"/>
      <c r="F2511" s="74"/>
      <c r="G2511" s="74"/>
      <c r="H2511" s="74"/>
      <c r="I2511" s="74"/>
      <c r="J2511" s="78"/>
      <c r="K2511" s="78"/>
      <c r="L2511" s="124" t="str">
        <f>IF($G2511=0,"-",VLOOKUP($G2511,Nomenclator!$B$6:$G$1000,3,0))</f>
        <v>-</v>
      </c>
      <c r="M2511" s="124" t="str">
        <f>IF($G2511=0,"-",VLOOKUP($G2511,Nomenclator!$B$6:$G$1000,4,0))</f>
        <v>-</v>
      </c>
      <c r="N2511" s="124" t="str">
        <f>IF($G2511=0,"-",VLOOKUP($G2511,Nomenclator!$B$6:$G$1000,6,0))</f>
        <v>-</v>
      </c>
      <c r="O2511" s="74"/>
      <c r="P2511" s="74"/>
    </row>
    <row r="2512" spans="1:16" x14ac:dyDescent="0.2">
      <c r="A2512" s="73" t="str">
        <f t="shared" si="39"/>
        <v>-</v>
      </c>
      <c r="B2512" s="75"/>
      <c r="C2512" s="74"/>
      <c r="D2512" s="74"/>
      <c r="E2512" s="74"/>
      <c r="F2512" s="74"/>
      <c r="G2512" s="74"/>
      <c r="H2512" s="74"/>
      <c r="I2512" s="74"/>
      <c r="J2512" s="78"/>
      <c r="K2512" s="78"/>
      <c r="L2512" s="124" t="str">
        <f>IF($G2512=0,"-",VLOOKUP($G2512,Nomenclator!$B$6:$G$1000,3,0))</f>
        <v>-</v>
      </c>
      <c r="M2512" s="124" t="str">
        <f>IF($G2512=0,"-",VLOOKUP($G2512,Nomenclator!$B$6:$G$1000,4,0))</f>
        <v>-</v>
      </c>
      <c r="N2512" s="124" t="str">
        <f>IF($G2512=0,"-",VLOOKUP($G2512,Nomenclator!$B$6:$G$1000,6,0))</f>
        <v>-</v>
      </c>
      <c r="O2512" s="74"/>
      <c r="P2512" s="74"/>
    </row>
    <row r="2513" spans="1:16" x14ac:dyDescent="0.2">
      <c r="A2513" s="73" t="str">
        <f t="shared" si="39"/>
        <v>-</v>
      </c>
      <c r="B2513" s="75"/>
      <c r="C2513" s="74"/>
      <c r="D2513" s="74"/>
      <c r="E2513" s="74"/>
      <c r="F2513" s="74"/>
      <c r="G2513" s="74"/>
      <c r="H2513" s="74"/>
      <c r="I2513" s="74"/>
      <c r="J2513" s="78"/>
      <c r="K2513" s="78"/>
      <c r="L2513" s="124" t="str">
        <f>IF($G2513=0,"-",VLOOKUP($G2513,Nomenclator!$B$6:$G$1000,3,0))</f>
        <v>-</v>
      </c>
      <c r="M2513" s="124" t="str">
        <f>IF($G2513=0,"-",VLOOKUP($G2513,Nomenclator!$B$6:$G$1000,4,0))</f>
        <v>-</v>
      </c>
      <c r="N2513" s="124" t="str">
        <f>IF($G2513=0,"-",VLOOKUP($G2513,Nomenclator!$B$6:$G$1000,6,0))</f>
        <v>-</v>
      </c>
      <c r="O2513" s="74"/>
      <c r="P2513" s="74"/>
    </row>
    <row r="2514" spans="1:16" x14ac:dyDescent="0.2">
      <c r="A2514" s="73" t="str">
        <f t="shared" si="39"/>
        <v>-</v>
      </c>
      <c r="B2514" s="75"/>
      <c r="C2514" s="74"/>
      <c r="D2514" s="74"/>
      <c r="E2514" s="74"/>
      <c r="F2514" s="74"/>
      <c r="G2514" s="74"/>
      <c r="H2514" s="74"/>
      <c r="I2514" s="74"/>
      <c r="J2514" s="78"/>
      <c r="K2514" s="78"/>
      <c r="L2514" s="124" t="str">
        <f>IF($G2514=0,"-",VLOOKUP($G2514,Nomenclator!$B$6:$G$1000,3,0))</f>
        <v>-</v>
      </c>
      <c r="M2514" s="124" t="str">
        <f>IF($G2514=0,"-",VLOOKUP($G2514,Nomenclator!$B$6:$G$1000,4,0))</f>
        <v>-</v>
      </c>
      <c r="N2514" s="124" t="str">
        <f>IF($G2514=0,"-",VLOOKUP($G2514,Nomenclator!$B$6:$G$1000,6,0))</f>
        <v>-</v>
      </c>
      <c r="O2514" s="74"/>
      <c r="P2514" s="74"/>
    </row>
    <row r="2515" spans="1:16" x14ac:dyDescent="0.2">
      <c r="A2515" s="73" t="str">
        <f t="shared" si="39"/>
        <v>-</v>
      </c>
      <c r="B2515" s="75"/>
      <c r="C2515" s="74"/>
      <c r="D2515" s="74"/>
      <c r="E2515" s="74"/>
      <c r="F2515" s="74"/>
      <c r="G2515" s="74"/>
      <c r="H2515" s="74"/>
      <c r="I2515" s="74"/>
      <c r="J2515" s="78"/>
      <c r="K2515" s="78"/>
      <c r="L2515" s="124" t="str">
        <f>IF($G2515=0,"-",VLOOKUP($G2515,Nomenclator!$B$6:$G$1000,3,0))</f>
        <v>-</v>
      </c>
      <c r="M2515" s="124" t="str">
        <f>IF($G2515=0,"-",VLOOKUP($G2515,Nomenclator!$B$6:$G$1000,4,0))</f>
        <v>-</v>
      </c>
      <c r="N2515" s="124" t="str">
        <f>IF($G2515=0,"-",VLOOKUP($G2515,Nomenclator!$B$6:$G$1000,6,0))</f>
        <v>-</v>
      </c>
      <c r="O2515" s="74"/>
      <c r="P2515" s="74"/>
    </row>
    <row r="2516" spans="1:16" x14ac:dyDescent="0.2">
      <c r="A2516" s="73" t="str">
        <f t="shared" si="39"/>
        <v>-</v>
      </c>
      <c r="B2516" s="75"/>
      <c r="C2516" s="74"/>
      <c r="D2516" s="74"/>
      <c r="E2516" s="74"/>
      <c r="F2516" s="74"/>
      <c r="G2516" s="74"/>
      <c r="H2516" s="74"/>
      <c r="I2516" s="74"/>
      <c r="J2516" s="78"/>
      <c r="K2516" s="78"/>
      <c r="L2516" s="124" t="str">
        <f>IF($G2516=0,"-",VLOOKUP($G2516,Nomenclator!$B$6:$G$1000,3,0))</f>
        <v>-</v>
      </c>
      <c r="M2516" s="124" t="str">
        <f>IF($G2516=0,"-",VLOOKUP($G2516,Nomenclator!$B$6:$G$1000,4,0))</f>
        <v>-</v>
      </c>
      <c r="N2516" s="124" t="str">
        <f>IF($G2516=0,"-",VLOOKUP($G2516,Nomenclator!$B$6:$G$1000,6,0))</f>
        <v>-</v>
      </c>
      <c r="O2516" s="74"/>
      <c r="P2516" s="74"/>
    </row>
    <row r="2517" spans="1:16" x14ac:dyDescent="0.2">
      <c r="A2517" s="73" t="str">
        <f t="shared" si="39"/>
        <v>-</v>
      </c>
      <c r="B2517" s="75"/>
      <c r="C2517" s="74"/>
      <c r="D2517" s="74"/>
      <c r="E2517" s="74"/>
      <c r="F2517" s="74"/>
      <c r="G2517" s="74"/>
      <c r="H2517" s="74"/>
      <c r="I2517" s="74"/>
      <c r="J2517" s="78"/>
      <c r="K2517" s="78"/>
      <c r="L2517" s="124" t="str">
        <f>IF($G2517=0,"-",VLOOKUP($G2517,Nomenclator!$B$6:$G$1000,3,0))</f>
        <v>-</v>
      </c>
      <c r="M2517" s="124" t="str">
        <f>IF($G2517=0,"-",VLOOKUP($G2517,Nomenclator!$B$6:$G$1000,4,0))</f>
        <v>-</v>
      </c>
      <c r="N2517" s="124" t="str">
        <f>IF($G2517=0,"-",VLOOKUP($G2517,Nomenclator!$B$6:$G$1000,6,0))</f>
        <v>-</v>
      </c>
      <c r="O2517" s="74"/>
      <c r="P2517" s="74"/>
    </row>
    <row r="2518" spans="1:16" x14ac:dyDescent="0.2">
      <c r="A2518" s="73" t="str">
        <f t="shared" si="39"/>
        <v>-</v>
      </c>
      <c r="B2518" s="75"/>
      <c r="C2518" s="74"/>
      <c r="D2518" s="74"/>
      <c r="E2518" s="74"/>
      <c r="F2518" s="74"/>
      <c r="G2518" s="74"/>
      <c r="H2518" s="74"/>
      <c r="I2518" s="74"/>
      <c r="J2518" s="78"/>
      <c r="K2518" s="78"/>
      <c r="L2518" s="124" t="str">
        <f>IF($G2518=0,"-",VLOOKUP($G2518,Nomenclator!$B$6:$G$1000,3,0))</f>
        <v>-</v>
      </c>
      <c r="M2518" s="124" t="str">
        <f>IF($G2518=0,"-",VLOOKUP($G2518,Nomenclator!$B$6:$G$1000,4,0))</f>
        <v>-</v>
      </c>
      <c r="N2518" s="124" t="str">
        <f>IF($G2518=0,"-",VLOOKUP($G2518,Nomenclator!$B$6:$G$1000,6,0))</f>
        <v>-</v>
      </c>
      <c r="O2518" s="74"/>
      <c r="P2518" s="74"/>
    </row>
    <row r="2519" spans="1:16" x14ac:dyDescent="0.2">
      <c r="A2519" s="73" t="str">
        <f t="shared" si="39"/>
        <v>-</v>
      </c>
      <c r="B2519" s="75"/>
      <c r="C2519" s="74"/>
      <c r="D2519" s="74"/>
      <c r="E2519" s="74"/>
      <c r="F2519" s="74"/>
      <c r="G2519" s="74"/>
      <c r="H2519" s="74"/>
      <c r="I2519" s="74"/>
      <c r="J2519" s="78"/>
      <c r="K2519" s="78"/>
      <c r="L2519" s="124" t="str">
        <f>IF($G2519=0,"-",VLOOKUP($G2519,Nomenclator!$B$6:$G$1000,3,0))</f>
        <v>-</v>
      </c>
      <c r="M2519" s="124" t="str">
        <f>IF($G2519=0,"-",VLOOKUP($G2519,Nomenclator!$B$6:$G$1000,4,0))</f>
        <v>-</v>
      </c>
      <c r="N2519" s="124" t="str">
        <f>IF($G2519=0,"-",VLOOKUP($G2519,Nomenclator!$B$6:$G$1000,6,0))</f>
        <v>-</v>
      </c>
      <c r="O2519" s="74"/>
      <c r="P2519" s="74"/>
    </row>
    <row r="2520" spans="1:16" x14ac:dyDescent="0.2">
      <c r="A2520" s="73" t="str">
        <f t="shared" si="39"/>
        <v>-</v>
      </c>
      <c r="B2520" s="75"/>
      <c r="C2520" s="74"/>
      <c r="D2520" s="74"/>
      <c r="E2520" s="74"/>
      <c r="F2520" s="74"/>
      <c r="G2520" s="74"/>
      <c r="H2520" s="74"/>
      <c r="I2520" s="74"/>
      <c r="J2520" s="78"/>
      <c r="K2520" s="78"/>
      <c r="L2520" s="124" t="str">
        <f>IF($G2520=0,"-",VLOOKUP($G2520,Nomenclator!$B$6:$G$1000,3,0))</f>
        <v>-</v>
      </c>
      <c r="M2520" s="124" t="str">
        <f>IF($G2520=0,"-",VLOOKUP($G2520,Nomenclator!$B$6:$G$1000,4,0))</f>
        <v>-</v>
      </c>
      <c r="N2520" s="124" t="str">
        <f>IF($G2520=0,"-",VLOOKUP($G2520,Nomenclator!$B$6:$G$1000,6,0))</f>
        <v>-</v>
      </c>
      <c r="O2520" s="74"/>
      <c r="P2520" s="74"/>
    </row>
    <row r="2521" spans="1:16" x14ac:dyDescent="0.2">
      <c r="A2521" s="73" t="str">
        <f t="shared" si="39"/>
        <v>-</v>
      </c>
      <c r="B2521" s="75"/>
      <c r="C2521" s="74"/>
      <c r="D2521" s="74"/>
      <c r="E2521" s="74"/>
      <c r="F2521" s="74"/>
      <c r="G2521" s="74"/>
      <c r="H2521" s="74"/>
      <c r="I2521" s="74"/>
      <c r="J2521" s="78"/>
      <c r="K2521" s="78"/>
      <c r="L2521" s="124" t="str">
        <f>IF($G2521=0,"-",VLOOKUP($G2521,Nomenclator!$B$6:$G$1000,3,0))</f>
        <v>-</v>
      </c>
      <c r="M2521" s="124" t="str">
        <f>IF($G2521=0,"-",VLOOKUP($G2521,Nomenclator!$B$6:$G$1000,4,0))</f>
        <v>-</v>
      </c>
      <c r="N2521" s="124" t="str">
        <f>IF($G2521=0,"-",VLOOKUP($G2521,Nomenclator!$B$6:$G$1000,6,0))</f>
        <v>-</v>
      </c>
      <c r="O2521" s="74"/>
      <c r="P2521" s="74"/>
    </row>
    <row r="2522" spans="1:16" x14ac:dyDescent="0.2">
      <c r="A2522" s="73" t="str">
        <f t="shared" si="39"/>
        <v>-</v>
      </c>
      <c r="B2522" s="75"/>
      <c r="C2522" s="74"/>
      <c r="D2522" s="74"/>
      <c r="E2522" s="74"/>
      <c r="F2522" s="74"/>
      <c r="G2522" s="74"/>
      <c r="H2522" s="74"/>
      <c r="I2522" s="74"/>
      <c r="J2522" s="78"/>
      <c r="K2522" s="78"/>
      <c r="L2522" s="124" t="str">
        <f>IF($G2522=0,"-",VLOOKUP($G2522,Nomenclator!$B$6:$G$1000,3,0))</f>
        <v>-</v>
      </c>
      <c r="M2522" s="124" t="str">
        <f>IF($G2522=0,"-",VLOOKUP($G2522,Nomenclator!$B$6:$G$1000,4,0))</f>
        <v>-</v>
      </c>
      <c r="N2522" s="124" t="str">
        <f>IF($G2522=0,"-",VLOOKUP($G2522,Nomenclator!$B$6:$G$1000,6,0))</f>
        <v>-</v>
      </c>
      <c r="O2522" s="74"/>
      <c r="P2522" s="74"/>
    </row>
    <row r="2523" spans="1:16" x14ac:dyDescent="0.2">
      <c r="A2523" s="73" t="str">
        <f t="shared" si="39"/>
        <v>-</v>
      </c>
      <c r="B2523" s="75"/>
      <c r="C2523" s="74"/>
      <c r="D2523" s="74"/>
      <c r="E2523" s="74"/>
      <c r="F2523" s="74"/>
      <c r="G2523" s="74"/>
      <c r="H2523" s="74"/>
      <c r="I2523" s="74"/>
      <c r="J2523" s="78"/>
      <c r="K2523" s="78"/>
      <c r="L2523" s="124" t="str">
        <f>IF($G2523=0,"-",VLOOKUP($G2523,Nomenclator!$B$6:$G$1000,3,0))</f>
        <v>-</v>
      </c>
      <c r="M2523" s="124" t="str">
        <f>IF($G2523=0,"-",VLOOKUP($G2523,Nomenclator!$B$6:$G$1000,4,0))</f>
        <v>-</v>
      </c>
      <c r="N2523" s="124" t="str">
        <f>IF($G2523=0,"-",VLOOKUP($G2523,Nomenclator!$B$6:$G$1000,6,0))</f>
        <v>-</v>
      </c>
      <c r="O2523" s="74"/>
      <c r="P2523" s="74"/>
    </row>
    <row r="2524" spans="1:16" x14ac:dyDescent="0.2">
      <c r="A2524" s="73" t="str">
        <f t="shared" si="39"/>
        <v>-</v>
      </c>
      <c r="B2524" s="75"/>
      <c r="C2524" s="74"/>
      <c r="D2524" s="74"/>
      <c r="E2524" s="74"/>
      <c r="F2524" s="74"/>
      <c r="G2524" s="74"/>
      <c r="H2524" s="74"/>
      <c r="I2524" s="74"/>
      <c r="J2524" s="78"/>
      <c r="K2524" s="78"/>
      <c r="L2524" s="124" t="str">
        <f>IF($G2524=0,"-",VLOOKUP($G2524,Nomenclator!$B$6:$G$1000,3,0))</f>
        <v>-</v>
      </c>
      <c r="M2524" s="124" t="str">
        <f>IF($G2524=0,"-",VLOOKUP($G2524,Nomenclator!$B$6:$G$1000,4,0))</f>
        <v>-</v>
      </c>
      <c r="N2524" s="124" t="str">
        <f>IF($G2524=0,"-",VLOOKUP($G2524,Nomenclator!$B$6:$G$1000,6,0))</f>
        <v>-</v>
      </c>
      <c r="O2524" s="74"/>
      <c r="P2524" s="74"/>
    </row>
    <row r="2525" spans="1:16" x14ac:dyDescent="0.2">
      <c r="A2525" s="73" t="str">
        <f t="shared" si="39"/>
        <v>-</v>
      </c>
      <c r="B2525" s="75"/>
      <c r="C2525" s="74"/>
      <c r="D2525" s="74"/>
      <c r="E2525" s="74"/>
      <c r="F2525" s="74"/>
      <c r="G2525" s="74"/>
      <c r="H2525" s="74"/>
      <c r="I2525" s="74"/>
      <c r="J2525" s="78"/>
      <c r="K2525" s="78"/>
      <c r="L2525" s="124" t="str">
        <f>IF($G2525=0,"-",VLOOKUP($G2525,Nomenclator!$B$6:$G$1000,3,0))</f>
        <v>-</v>
      </c>
      <c r="M2525" s="124" t="str">
        <f>IF($G2525=0,"-",VLOOKUP($G2525,Nomenclator!$B$6:$G$1000,4,0))</f>
        <v>-</v>
      </c>
      <c r="N2525" s="124" t="str">
        <f>IF($G2525=0,"-",VLOOKUP($G2525,Nomenclator!$B$6:$G$1000,6,0))</f>
        <v>-</v>
      </c>
      <c r="O2525" s="74"/>
      <c r="P2525" s="74"/>
    </row>
    <row r="2526" spans="1:16" x14ac:dyDescent="0.2">
      <c r="A2526" s="73" t="str">
        <f t="shared" si="39"/>
        <v>-</v>
      </c>
      <c r="B2526" s="75"/>
      <c r="C2526" s="74"/>
      <c r="D2526" s="74"/>
      <c r="E2526" s="74"/>
      <c r="F2526" s="74"/>
      <c r="G2526" s="74"/>
      <c r="H2526" s="74"/>
      <c r="I2526" s="74"/>
      <c r="J2526" s="78"/>
      <c r="K2526" s="78"/>
      <c r="L2526" s="124" t="str">
        <f>IF($G2526=0,"-",VLOOKUP($G2526,Nomenclator!$B$6:$G$1000,3,0))</f>
        <v>-</v>
      </c>
      <c r="M2526" s="124" t="str">
        <f>IF($G2526=0,"-",VLOOKUP($G2526,Nomenclator!$B$6:$G$1000,4,0))</f>
        <v>-</v>
      </c>
      <c r="N2526" s="124" t="str">
        <f>IF($G2526=0,"-",VLOOKUP($G2526,Nomenclator!$B$6:$G$1000,6,0))</f>
        <v>-</v>
      </c>
      <c r="O2526" s="74"/>
      <c r="P2526" s="74"/>
    </row>
    <row r="2527" spans="1:16" x14ac:dyDescent="0.2">
      <c r="A2527" s="73" t="str">
        <f t="shared" si="39"/>
        <v>-</v>
      </c>
      <c r="B2527" s="75"/>
      <c r="C2527" s="74"/>
      <c r="D2527" s="74"/>
      <c r="E2527" s="74"/>
      <c r="F2527" s="74"/>
      <c r="G2527" s="74"/>
      <c r="H2527" s="74"/>
      <c r="I2527" s="74"/>
      <c r="J2527" s="78"/>
      <c r="K2527" s="78"/>
      <c r="L2527" s="124" t="str">
        <f>IF($G2527=0,"-",VLOOKUP($G2527,Nomenclator!$B$6:$G$1000,3,0))</f>
        <v>-</v>
      </c>
      <c r="M2527" s="124" t="str">
        <f>IF($G2527=0,"-",VLOOKUP($G2527,Nomenclator!$B$6:$G$1000,4,0))</f>
        <v>-</v>
      </c>
      <c r="N2527" s="124" t="str">
        <f>IF($G2527=0,"-",VLOOKUP($G2527,Nomenclator!$B$6:$G$1000,6,0))</f>
        <v>-</v>
      </c>
      <c r="O2527" s="74"/>
      <c r="P2527" s="74"/>
    </row>
    <row r="2528" spans="1:16" x14ac:dyDescent="0.2">
      <c r="A2528" s="73" t="str">
        <f t="shared" si="39"/>
        <v>-</v>
      </c>
      <c r="B2528" s="75"/>
      <c r="C2528" s="74"/>
      <c r="D2528" s="74"/>
      <c r="E2528" s="74"/>
      <c r="F2528" s="74"/>
      <c r="G2528" s="74"/>
      <c r="H2528" s="74"/>
      <c r="I2528" s="74"/>
      <c r="J2528" s="78"/>
      <c r="K2528" s="78"/>
      <c r="L2528" s="124" t="str">
        <f>IF($G2528=0,"-",VLOOKUP($G2528,Nomenclator!$B$6:$G$1000,3,0))</f>
        <v>-</v>
      </c>
      <c r="M2528" s="124" t="str">
        <f>IF($G2528=0,"-",VLOOKUP($G2528,Nomenclator!$B$6:$G$1000,4,0))</f>
        <v>-</v>
      </c>
      <c r="N2528" s="124" t="str">
        <f>IF($G2528=0,"-",VLOOKUP($G2528,Nomenclator!$B$6:$G$1000,6,0))</f>
        <v>-</v>
      </c>
      <c r="O2528" s="74"/>
      <c r="P2528" s="74"/>
    </row>
    <row r="2529" spans="1:16" x14ac:dyDescent="0.2">
      <c r="A2529" s="73" t="str">
        <f t="shared" si="39"/>
        <v>-</v>
      </c>
      <c r="B2529" s="75"/>
      <c r="C2529" s="74"/>
      <c r="D2529" s="74"/>
      <c r="E2529" s="74"/>
      <c r="F2529" s="74"/>
      <c r="G2529" s="74"/>
      <c r="H2529" s="74"/>
      <c r="I2529" s="74"/>
      <c r="J2529" s="78"/>
      <c r="K2529" s="78"/>
      <c r="L2529" s="124" t="str">
        <f>IF($G2529=0,"-",VLOOKUP($G2529,Nomenclator!$B$6:$G$1000,3,0))</f>
        <v>-</v>
      </c>
      <c r="M2529" s="124" t="str">
        <f>IF($G2529=0,"-",VLOOKUP($G2529,Nomenclator!$B$6:$G$1000,4,0))</f>
        <v>-</v>
      </c>
      <c r="N2529" s="124" t="str">
        <f>IF($G2529=0,"-",VLOOKUP($G2529,Nomenclator!$B$6:$G$1000,6,0))</f>
        <v>-</v>
      </c>
      <c r="O2529" s="74"/>
      <c r="P2529" s="74"/>
    </row>
    <row r="2530" spans="1:16" x14ac:dyDescent="0.2">
      <c r="A2530" s="73" t="str">
        <f t="shared" si="39"/>
        <v>-</v>
      </c>
      <c r="B2530" s="75"/>
      <c r="C2530" s="74"/>
      <c r="D2530" s="74"/>
      <c r="E2530" s="74"/>
      <c r="F2530" s="74"/>
      <c r="G2530" s="74"/>
      <c r="H2530" s="74"/>
      <c r="I2530" s="74"/>
      <c r="J2530" s="78"/>
      <c r="K2530" s="78"/>
      <c r="L2530" s="124" t="str">
        <f>IF($G2530=0,"-",VLOOKUP($G2530,Nomenclator!$B$6:$G$1000,3,0))</f>
        <v>-</v>
      </c>
      <c r="M2530" s="124" t="str">
        <f>IF($G2530=0,"-",VLOOKUP($G2530,Nomenclator!$B$6:$G$1000,4,0))</f>
        <v>-</v>
      </c>
      <c r="N2530" s="124" t="str">
        <f>IF($G2530=0,"-",VLOOKUP($G2530,Nomenclator!$B$6:$G$1000,6,0))</f>
        <v>-</v>
      </c>
      <c r="O2530" s="74"/>
      <c r="P2530" s="74"/>
    </row>
    <row r="2531" spans="1:16" x14ac:dyDescent="0.2">
      <c r="A2531" s="73" t="str">
        <f t="shared" si="39"/>
        <v>-</v>
      </c>
      <c r="B2531" s="75"/>
      <c r="C2531" s="74"/>
      <c r="D2531" s="74"/>
      <c r="E2531" s="74"/>
      <c r="F2531" s="74"/>
      <c r="G2531" s="74"/>
      <c r="H2531" s="74"/>
      <c r="I2531" s="74"/>
      <c r="J2531" s="78"/>
      <c r="K2531" s="78"/>
      <c r="L2531" s="124" t="str">
        <f>IF($G2531=0,"-",VLOOKUP($G2531,Nomenclator!$B$6:$G$1000,3,0))</f>
        <v>-</v>
      </c>
      <c r="M2531" s="124" t="str">
        <f>IF($G2531=0,"-",VLOOKUP($G2531,Nomenclator!$B$6:$G$1000,4,0))</f>
        <v>-</v>
      </c>
      <c r="N2531" s="124" t="str">
        <f>IF($G2531=0,"-",VLOOKUP($G2531,Nomenclator!$B$6:$G$1000,6,0))</f>
        <v>-</v>
      </c>
      <c r="O2531" s="74"/>
      <c r="P2531" s="74"/>
    </row>
    <row r="2532" spans="1:16" x14ac:dyDescent="0.2">
      <c r="A2532" s="73" t="str">
        <f t="shared" si="39"/>
        <v>-</v>
      </c>
      <c r="B2532" s="75"/>
      <c r="C2532" s="74"/>
      <c r="D2532" s="74"/>
      <c r="E2532" s="74"/>
      <c r="F2532" s="74"/>
      <c r="G2532" s="74"/>
      <c r="H2532" s="74"/>
      <c r="I2532" s="74"/>
      <c r="J2532" s="78"/>
      <c r="K2532" s="78"/>
      <c r="L2532" s="124" t="str">
        <f>IF($G2532=0,"-",VLOOKUP($G2532,Nomenclator!$B$6:$G$1000,3,0))</f>
        <v>-</v>
      </c>
      <c r="M2532" s="124" t="str">
        <f>IF($G2532=0,"-",VLOOKUP($G2532,Nomenclator!$B$6:$G$1000,4,0))</f>
        <v>-</v>
      </c>
      <c r="N2532" s="124" t="str">
        <f>IF($G2532=0,"-",VLOOKUP($G2532,Nomenclator!$B$6:$G$1000,6,0))</f>
        <v>-</v>
      </c>
      <c r="O2532" s="74"/>
      <c r="P2532" s="74"/>
    </row>
    <row r="2533" spans="1:16" x14ac:dyDescent="0.2">
      <c r="A2533" s="73" t="str">
        <f t="shared" si="39"/>
        <v>-</v>
      </c>
      <c r="B2533" s="75"/>
      <c r="C2533" s="74"/>
      <c r="D2533" s="74"/>
      <c r="E2533" s="74"/>
      <c r="F2533" s="74"/>
      <c r="G2533" s="74"/>
      <c r="H2533" s="74"/>
      <c r="I2533" s="74"/>
      <c r="J2533" s="78"/>
      <c r="K2533" s="78"/>
      <c r="L2533" s="124" t="str">
        <f>IF($G2533=0,"-",VLOOKUP($G2533,Nomenclator!$B$6:$G$1000,3,0))</f>
        <v>-</v>
      </c>
      <c r="M2533" s="124" t="str">
        <f>IF($G2533=0,"-",VLOOKUP($G2533,Nomenclator!$B$6:$G$1000,4,0))</f>
        <v>-</v>
      </c>
      <c r="N2533" s="124" t="str">
        <f>IF($G2533=0,"-",VLOOKUP($G2533,Nomenclator!$B$6:$G$1000,6,0))</f>
        <v>-</v>
      </c>
      <c r="O2533" s="74"/>
      <c r="P2533" s="74"/>
    </row>
    <row r="2534" spans="1:16" x14ac:dyDescent="0.2">
      <c r="A2534" s="73" t="str">
        <f t="shared" si="39"/>
        <v>-</v>
      </c>
      <c r="B2534" s="75"/>
      <c r="C2534" s="74"/>
      <c r="D2534" s="74"/>
      <c r="E2534" s="74"/>
      <c r="F2534" s="74"/>
      <c r="G2534" s="74"/>
      <c r="H2534" s="74"/>
      <c r="I2534" s="74"/>
      <c r="J2534" s="78"/>
      <c r="K2534" s="78"/>
      <c r="L2534" s="124" t="str">
        <f>IF($G2534=0,"-",VLOOKUP($G2534,Nomenclator!$B$6:$G$1000,3,0))</f>
        <v>-</v>
      </c>
      <c r="M2534" s="124" t="str">
        <f>IF($G2534=0,"-",VLOOKUP($G2534,Nomenclator!$B$6:$G$1000,4,0))</f>
        <v>-</v>
      </c>
      <c r="N2534" s="124" t="str">
        <f>IF($G2534=0,"-",VLOOKUP($G2534,Nomenclator!$B$6:$G$1000,6,0))</f>
        <v>-</v>
      </c>
      <c r="O2534" s="74"/>
      <c r="P2534" s="74"/>
    </row>
    <row r="2535" spans="1:16" x14ac:dyDescent="0.2">
      <c r="A2535" s="73" t="str">
        <f t="shared" si="39"/>
        <v>-</v>
      </c>
      <c r="B2535" s="75"/>
      <c r="C2535" s="74"/>
      <c r="D2535" s="74"/>
      <c r="E2535" s="74"/>
      <c r="F2535" s="74"/>
      <c r="G2535" s="74"/>
      <c r="H2535" s="74"/>
      <c r="I2535" s="74"/>
      <c r="J2535" s="78"/>
      <c r="K2535" s="78"/>
      <c r="L2535" s="124" t="str">
        <f>IF($G2535=0,"-",VLOOKUP($G2535,Nomenclator!$B$6:$G$1000,3,0))</f>
        <v>-</v>
      </c>
      <c r="M2535" s="124" t="str">
        <f>IF($G2535=0,"-",VLOOKUP($G2535,Nomenclator!$B$6:$G$1000,4,0))</f>
        <v>-</v>
      </c>
      <c r="N2535" s="124" t="str">
        <f>IF($G2535=0,"-",VLOOKUP($G2535,Nomenclator!$B$6:$G$1000,6,0))</f>
        <v>-</v>
      </c>
      <c r="O2535" s="74"/>
      <c r="P2535" s="74"/>
    </row>
    <row r="2536" spans="1:16" x14ac:dyDescent="0.2">
      <c r="A2536" s="73" t="str">
        <f t="shared" si="39"/>
        <v>-</v>
      </c>
      <c r="B2536" s="75"/>
      <c r="C2536" s="74"/>
      <c r="D2536" s="74"/>
      <c r="E2536" s="74"/>
      <c r="F2536" s="74"/>
      <c r="G2536" s="74"/>
      <c r="H2536" s="74"/>
      <c r="I2536" s="74"/>
      <c r="J2536" s="78"/>
      <c r="K2536" s="78"/>
      <c r="L2536" s="124" t="str">
        <f>IF($G2536=0,"-",VLOOKUP($G2536,Nomenclator!$B$6:$G$1000,3,0))</f>
        <v>-</v>
      </c>
      <c r="M2536" s="124" t="str">
        <f>IF($G2536=0,"-",VLOOKUP($G2536,Nomenclator!$B$6:$G$1000,4,0))</f>
        <v>-</v>
      </c>
      <c r="N2536" s="124" t="str">
        <f>IF($G2536=0,"-",VLOOKUP($G2536,Nomenclator!$B$6:$G$1000,6,0))</f>
        <v>-</v>
      </c>
      <c r="O2536" s="74"/>
      <c r="P2536" s="74"/>
    </row>
    <row r="2537" spans="1:16" x14ac:dyDescent="0.2">
      <c r="A2537" s="73" t="str">
        <f t="shared" si="39"/>
        <v>-</v>
      </c>
      <c r="B2537" s="75"/>
      <c r="C2537" s="74"/>
      <c r="D2537" s="74"/>
      <c r="E2537" s="74"/>
      <c r="F2537" s="74"/>
      <c r="G2537" s="74"/>
      <c r="H2537" s="74"/>
      <c r="I2537" s="74"/>
      <c r="J2537" s="78"/>
      <c r="K2537" s="78"/>
      <c r="L2537" s="124" t="str">
        <f>IF($G2537=0,"-",VLOOKUP($G2537,Nomenclator!$B$6:$G$1000,3,0))</f>
        <v>-</v>
      </c>
      <c r="M2537" s="124" t="str">
        <f>IF($G2537=0,"-",VLOOKUP($G2537,Nomenclator!$B$6:$G$1000,4,0))</f>
        <v>-</v>
      </c>
      <c r="N2537" s="124" t="str">
        <f>IF($G2537=0,"-",VLOOKUP($G2537,Nomenclator!$B$6:$G$1000,6,0))</f>
        <v>-</v>
      </c>
      <c r="O2537" s="74"/>
      <c r="P2537" s="74"/>
    </row>
    <row r="2538" spans="1:16" x14ac:dyDescent="0.2">
      <c r="A2538" s="73" t="str">
        <f t="shared" si="39"/>
        <v>-</v>
      </c>
      <c r="B2538" s="75"/>
      <c r="C2538" s="74"/>
      <c r="D2538" s="74"/>
      <c r="E2538" s="74"/>
      <c r="F2538" s="74"/>
      <c r="G2538" s="74"/>
      <c r="H2538" s="74"/>
      <c r="I2538" s="74"/>
      <c r="J2538" s="78"/>
      <c r="K2538" s="78"/>
      <c r="L2538" s="124" t="str">
        <f>IF($G2538=0,"-",VLOOKUP($G2538,Nomenclator!$B$6:$G$1000,3,0))</f>
        <v>-</v>
      </c>
      <c r="M2538" s="124" t="str">
        <f>IF($G2538=0,"-",VLOOKUP($G2538,Nomenclator!$B$6:$G$1000,4,0))</f>
        <v>-</v>
      </c>
      <c r="N2538" s="124" t="str">
        <f>IF($G2538=0,"-",VLOOKUP($G2538,Nomenclator!$B$6:$G$1000,6,0))</f>
        <v>-</v>
      </c>
      <c r="O2538" s="74"/>
      <c r="P2538" s="74"/>
    </row>
    <row r="2539" spans="1:16" x14ac:dyDescent="0.2">
      <c r="A2539" s="73" t="str">
        <f t="shared" si="39"/>
        <v>-</v>
      </c>
      <c r="B2539" s="75"/>
      <c r="C2539" s="74"/>
      <c r="D2539" s="74"/>
      <c r="E2539" s="74"/>
      <c r="F2539" s="74"/>
      <c r="G2539" s="74"/>
      <c r="H2539" s="74"/>
      <c r="I2539" s="74"/>
      <c r="J2539" s="78"/>
      <c r="K2539" s="78"/>
      <c r="L2539" s="124" t="str">
        <f>IF($G2539=0,"-",VLOOKUP($G2539,Nomenclator!$B$6:$G$1000,3,0))</f>
        <v>-</v>
      </c>
      <c r="M2539" s="124" t="str">
        <f>IF($G2539=0,"-",VLOOKUP($G2539,Nomenclator!$B$6:$G$1000,4,0))</f>
        <v>-</v>
      </c>
      <c r="N2539" s="124" t="str">
        <f>IF($G2539=0,"-",VLOOKUP($G2539,Nomenclator!$B$6:$G$1000,6,0))</f>
        <v>-</v>
      </c>
      <c r="O2539" s="74"/>
      <c r="P2539" s="74"/>
    </row>
    <row r="2540" spans="1:16" x14ac:dyDescent="0.2">
      <c r="A2540" s="73" t="str">
        <f t="shared" si="39"/>
        <v>-</v>
      </c>
      <c r="B2540" s="75"/>
      <c r="C2540" s="74"/>
      <c r="D2540" s="74"/>
      <c r="E2540" s="74"/>
      <c r="F2540" s="74"/>
      <c r="G2540" s="74"/>
      <c r="H2540" s="74"/>
      <c r="I2540" s="74"/>
      <c r="J2540" s="78"/>
      <c r="K2540" s="78"/>
      <c r="L2540" s="124" t="str">
        <f>IF($G2540=0,"-",VLOOKUP($G2540,Nomenclator!$B$6:$G$1000,3,0))</f>
        <v>-</v>
      </c>
      <c r="M2540" s="124" t="str">
        <f>IF($G2540=0,"-",VLOOKUP($G2540,Nomenclator!$B$6:$G$1000,4,0))</f>
        <v>-</v>
      </c>
      <c r="N2540" s="124" t="str">
        <f>IF($G2540=0,"-",VLOOKUP($G2540,Nomenclator!$B$6:$G$1000,6,0))</f>
        <v>-</v>
      </c>
      <c r="O2540" s="74"/>
      <c r="P2540" s="74"/>
    </row>
    <row r="2541" spans="1:16" x14ac:dyDescent="0.2">
      <c r="A2541" s="73" t="str">
        <f t="shared" si="39"/>
        <v>-</v>
      </c>
      <c r="B2541" s="75"/>
      <c r="C2541" s="74"/>
      <c r="D2541" s="74"/>
      <c r="E2541" s="74"/>
      <c r="F2541" s="74"/>
      <c r="G2541" s="74"/>
      <c r="H2541" s="74"/>
      <c r="I2541" s="74"/>
      <c r="J2541" s="78"/>
      <c r="K2541" s="78"/>
      <c r="L2541" s="124" t="str">
        <f>IF($G2541=0,"-",VLOOKUP($G2541,Nomenclator!$B$6:$G$1000,3,0))</f>
        <v>-</v>
      </c>
      <c r="M2541" s="124" t="str">
        <f>IF($G2541=0,"-",VLOOKUP($G2541,Nomenclator!$B$6:$G$1000,4,0))</f>
        <v>-</v>
      </c>
      <c r="N2541" s="124" t="str">
        <f>IF($G2541=0,"-",VLOOKUP($G2541,Nomenclator!$B$6:$G$1000,6,0))</f>
        <v>-</v>
      </c>
      <c r="O2541" s="74"/>
      <c r="P2541" s="74"/>
    </row>
    <row r="2542" spans="1:16" x14ac:dyDescent="0.2">
      <c r="A2542" s="73" t="str">
        <f t="shared" si="39"/>
        <v>-</v>
      </c>
      <c r="B2542" s="75"/>
      <c r="C2542" s="74"/>
      <c r="D2542" s="74"/>
      <c r="E2542" s="74"/>
      <c r="F2542" s="74"/>
      <c r="G2542" s="74"/>
      <c r="H2542" s="74"/>
      <c r="I2542" s="74"/>
      <c r="J2542" s="78"/>
      <c r="K2542" s="78"/>
      <c r="L2542" s="124" t="str">
        <f>IF($G2542=0,"-",VLOOKUP($G2542,Nomenclator!$B$6:$G$1000,3,0))</f>
        <v>-</v>
      </c>
      <c r="M2542" s="124" t="str">
        <f>IF($G2542=0,"-",VLOOKUP($G2542,Nomenclator!$B$6:$G$1000,4,0))</f>
        <v>-</v>
      </c>
      <c r="N2542" s="124" t="str">
        <f>IF($G2542=0,"-",VLOOKUP($G2542,Nomenclator!$B$6:$G$1000,6,0))</f>
        <v>-</v>
      </c>
      <c r="O2542" s="74"/>
      <c r="P2542" s="74"/>
    </row>
    <row r="2543" spans="1:16" x14ac:dyDescent="0.2">
      <c r="A2543" s="73" t="str">
        <f t="shared" si="39"/>
        <v>-</v>
      </c>
      <c r="B2543" s="75"/>
      <c r="C2543" s="74"/>
      <c r="D2543" s="74"/>
      <c r="E2543" s="74"/>
      <c r="F2543" s="74"/>
      <c r="G2543" s="74"/>
      <c r="H2543" s="74"/>
      <c r="I2543" s="74"/>
      <c r="J2543" s="78"/>
      <c r="K2543" s="78"/>
      <c r="L2543" s="124" t="str">
        <f>IF($G2543=0,"-",VLOOKUP($G2543,Nomenclator!$B$6:$G$1000,3,0))</f>
        <v>-</v>
      </c>
      <c r="M2543" s="124" t="str">
        <f>IF($G2543=0,"-",VLOOKUP($G2543,Nomenclator!$B$6:$G$1000,4,0))</f>
        <v>-</v>
      </c>
      <c r="N2543" s="124" t="str">
        <f>IF($G2543=0,"-",VLOOKUP($G2543,Nomenclator!$B$6:$G$1000,6,0))</f>
        <v>-</v>
      </c>
      <c r="O2543" s="74"/>
      <c r="P2543" s="74"/>
    </row>
    <row r="2544" spans="1:16" x14ac:dyDescent="0.2">
      <c r="A2544" s="73" t="str">
        <f t="shared" si="39"/>
        <v>-</v>
      </c>
      <c r="B2544" s="75"/>
      <c r="C2544" s="74"/>
      <c r="D2544" s="74"/>
      <c r="E2544" s="74"/>
      <c r="F2544" s="74"/>
      <c r="G2544" s="74"/>
      <c r="H2544" s="74"/>
      <c r="I2544" s="74"/>
      <c r="J2544" s="78"/>
      <c r="K2544" s="78"/>
      <c r="L2544" s="124" t="str">
        <f>IF($G2544=0,"-",VLOOKUP($G2544,Nomenclator!$B$6:$G$1000,3,0))</f>
        <v>-</v>
      </c>
      <c r="M2544" s="124" t="str">
        <f>IF($G2544=0,"-",VLOOKUP($G2544,Nomenclator!$B$6:$G$1000,4,0))</f>
        <v>-</v>
      </c>
      <c r="N2544" s="124" t="str">
        <f>IF($G2544=0,"-",VLOOKUP($G2544,Nomenclator!$B$6:$G$1000,6,0))</f>
        <v>-</v>
      </c>
      <c r="O2544" s="74"/>
      <c r="P2544" s="74"/>
    </row>
    <row r="2545" spans="1:16" x14ac:dyDescent="0.2">
      <c r="A2545" s="73" t="str">
        <f t="shared" si="39"/>
        <v>-</v>
      </c>
      <c r="B2545" s="75"/>
      <c r="C2545" s="74"/>
      <c r="D2545" s="74"/>
      <c r="E2545" s="74"/>
      <c r="F2545" s="74"/>
      <c r="G2545" s="74"/>
      <c r="H2545" s="74"/>
      <c r="I2545" s="74"/>
      <c r="J2545" s="78"/>
      <c r="K2545" s="78"/>
      <c r="L2545" s="124" t="str">
        <f>IF($G2545=0,"-",VLOOKUP($G2545,Nomenclator!$B$6:$G$1000,3,0))</f>
        <v>-</v>
      </c>
      <c r="M2545" s="124" t="str">
        <f>IF($G2545=0,"-",VLOOKUP($G2545,Nomenclator!$B$6:$G$1000,4,0))</f>
        <v>-</v>
      </c>
      <c r="N2545" s="124" t="str">
        <f>IF($G2545=0,"-",VLOOKUP($G2545,Nomenclator!$B$6:$G$1000,6,0))</f>
        <v>-</v>
      </c>
      <c r="O2545" s="74"/>
      <c r="P2545" s="74"/>
    </row>
    <row r="2546" spans="1:16" x14ac:dyDescent="0.2">
      <c r="A2546" s="73" t="str">
        <f t="shared" si="39"/>
        <v>-</v>
      </c>
      <c r="B2546" s="75"/>
      <c r="C2546" s="74"/>
      <c r="D2546" s="74"/>
      <c r="E2546" s="74"/>
      <c r="F2546" s="74"/>
      <c r="G2546" s="74"/>
      <c r="H2546" s="74"/>
      <c r="I2546" s="74"/>
      <c r="J2546" s="78"/>
      <c r="K2546" s="78"/>
      <c r="L2546" s="124" t="str">
        <f>IF($G2546=0,"-",VLOOKUP($G2546,Nomenclator!$B$6:$G$1000,3,0))</f>
        <v>-</v>
      </c>
      <c r="M2546" s="124" t="str">
        <f>IF($G2546=0,"-",VLOOKUP($G2546,Nomenclator!$B$6:$G$1000,4,0))</f>
        <v>-</v>
      </c>
      <c r="N2546" s="124" t="str">
        <f>IF($G2546=0,"-",VLOOKUP($G2546,Nomenclator!$B$6:$G$1000,6,0))</f>
        <v>-</v>
      </c>
      <c r="O2546" s="74"/>
      <c r="P2546" s="74"/>
    </row>
    <row r="2547" spans="1:16" x14ac:dyDescent="0.2">
      <c r="A2547" s="73" t="str">
        <f t="shared" si="39"/>
        <v>-</v>
      </c>
      <c r="B2547" s="75"/>
      <c r="C2547" s="74"/>
      <c r="D2547" s="74"/>
      <c r="E2547" s="74"/>
      <c r="F2547" s="74"/>
      <c r="G2547" s="74"/>
      <c r="H2547" s="74"/>
      <c r="I2547" s="74"/>
      <c r="J2547" s="78"/>
      <c r="K2547" s="78"/>
      <c r="L2547" s="124" t="str">
        <f>IF($G2547=0,"-",VLOOKUP($G2547,Nomenclator!$B$6:$G$1000,3,0))</f>
        <v>-</v>
      </c>
      <c r="M2547" s="124" t="str">
        <f>IF($G2547=0,"-",VLOOKUP($G2547,Nomenclator!$B$6:$G$1000,4,0))</f>
        <v>-</v>
      </c>
      <c r="N2547" s="124" t="str">
        <f>IF($G2547=0,"-",VLOOKUP($G2547,Nomenclator!$B$6:$G$1000,6,0))</f>
        <v>-</v>
      </c>
      <c r="O2547" s="74"/>
      <c r="P2547" s="74"/>
    </row>
    <row r="2548" spans="1:16" x14ac:dyDescent="0.2">
      <c r="A2548" s="73" t="str">
        <f t="shared" si="39"/>
        <v>-</v>
      </c>
      <c r="B2548" s="75"/>
      <c r="C2548" s="74"/>
      <c r="D2548" s="74"/>
      <c r="E2548" s="74"/>
      <c r="F2548" s="74"/>
      <c r="G2548" s="74"/>
      <c r="H2548" s="74"/>
      <c r="I2548" s="74"/>
      <c r="J2548" s="78"/>
      <c r="K2548" s="78"/>
      <c r="L2548" s="124" t="str">
        <f>IF($G2548=0,"-",VLOOKUP($G2548,Nomenclator!$B$6:$G$1000,3,0))</f>
        <v>-</v>
      </c>
      <c r="M2548" s="124" t="str">
        <f>IF($G2548=0,"-",VLOOKUP($G2548,Nomenclator!$B$6:$G$1000,4,0))</f>
        <v>-</v>
      </c>
      <c r="N2548" s="124" t="str">
        <f>IF($G2548=0,"-",VLOOKUP($G2548,Nomenclator!$B$6:$G$1000,6,0))</f>
        <v>-</v>
      </c>
      <c r="O2548" s="74"/>
      <c r="P2548" s="74"/>
    </row>
    <row r="2549" spans="1:16" x14ac:dyDescent="0.2">
      <c r="A2549" s="73" t="str">
        <f t="shared" si="39"/>
        <v>-</v>
      </c>
      <c r="B2549" s="75"/>
      <c r="C2549" s="74"/>
      <c r="D2549" s="74"/>
      <c r="E2549" s="74"/>
      <c r="F2549" s="74"/>
      <c r="G2549" s="74"/>
      <c r="H2549" s="74"/>
      <c r="I2549" s="74"/>
      <c r="J2549" s="78"/>
      <c r="K2549" s="78"/>
      <c r="L2549" s="124" t="str">
        <f>IF($G2549=0,"-",VLOOKUP($G2549,Nomenclator!$B$6:$G$1000,3,0))</f>
        <v>-</v>
      </c>
      <c r="M2549" s="124" t="str">
        <f>IF($G2549=0,"-",VLOOKUP($G2549,Nomenclator!$B$6:$G$1000,4,0))</f>
        <v>-</v>
      </c>
      <c r="N2549" s="124" t="str">
        <f>IF($G2549=0,"-",VLOOKUP($G2549,Nomenclator!$B$6:$G$1000,6,0))</f>
        <v>-</v>
      </c>
      <c r="O2549" s="74"/>
      <c r="P2549" s="74"/>
    </row>
    <row r="2550" spans="1:16" x14ac:dyDescent="0.2">
      <c r="A2550" s="73" t="str">
        <f t="shared" si="39"/>
        <v>-</v>
      </c>
      <c r="B2550" s="75"/>
      <c r="C2550" s="74"/>
      <c r="D2550" s="74"/>
      <c r="E2550" s="74"/>
      <c r="F2550" s="74"/>
      <c r="G2550" s="74"/>
      <c r="H2550" s="74"/>
      <c r="I2550" s="74"/>
      <c r="J2550" s="78"/>
      <c r="K2550" s="78"/>
      <c r="L2550" s="124" t="str">
        <f>IF($G2550=0,"-",VLOOKUP($G2550,Nomenclator!$B$6:$G$1000,3,0))</f>
        <v>-</v>
      </c>
      <c r="M2550" s="124" t="str">
        <f>IF($G2550=0,"-",VLOOKUP($G2550,Nomenclator!$B$6:$G$1000,4,0))</f>
        <v>-</v>
      </c>
      <c r="N2550" s="124" t="str">
        <f>IF($G2550=0,"-",VLOOKUP($G2550,Nomenclator!$B$6:$G$1000,6,0))</f>
        <v>-</v>
      </c>
      <c r="O2550" s="74"/>
      <c r="P2550" s="74"/>
    </row>
    <row r="2551" spans="1:16" x14ac:dyDescent="0.2">
      <c r="A2551" s="73" t="str">
        <f t="shared" si="39"/>
        <v>-</v>
      </c>
      <c r="B2551" s="75"/>
      <c r="C2551" s="74"/>
      <c r="D2551" s="74"/>
      <c r="E2551" s="74"/>
      <c r="F2551" s="74"/>
      <c r="G2551" s="74"/>
      <c r="H2551" s="74"/>
      <c r="I2551" s="74"/>
      <c r="J2551" s="78"/>
      <c r="K2551" s="78"/>
      <c r="L2551" s="124" t="str">
        <f>IF($G2551=0,"-",VLOOKUP($G2551,Nomenclator!$B$6:$G$1000,3,0))</f>
        <v>-</v>
      </c>
      <c r="M2551" s="124" t="str">
        <f>IF($G2551=0,"-",VLOOKUP($G2551,Nomenclator!$B$6:$G$1000,4,0))</f>
        <v>-</v>
      </c>
      <c r="N2551" s="124" t="str">
        <f>IF($G2551=0,"-",VLOOKUP($G2551,Nomenclator!$B$6:$G$1000,6,0))</f>
        <v>-</v>
      </c>
      <c r="O2551" s="74"/>
      <c r="P2551" s="74"/>
    </row>
    <row r="2552" spans="1:16" x14ac:dyDescent="0.2">
      <c r="A2552" s="73" t="str">
        <f t="shared" si="39"/>
        <v>-</v>
      </c>
      <c r="B2552" s="75"/>
      <c r="C2552" s="74"/>
      <c r="D2552" s="74"/>
      <c r="E2552" s="74"/>
      <c r="F2552" s="74"/>
      <c r="G2552" s="74"/>
      <c r="H2552" s="74"/>
      <c r="I2552" s="74"/>
      <c r="J2552" s="78"/>
      <c r="K2552" s="78"/>
      <c r="L2552" s="124" t="str">
        <f>IF($G2552=0,"-",VLOOKUP($G2552,Nomenclator!$B$6:$G$1000,3,0))</f>
        <v>-</v>
      </c>
      <c r="M2552" s="124" t="str">
        <f>IF($G2552=0,"-",VLOOKUP($G2552,Nomenclator!$B$6:$G$1000,4,0))</f>
        <v>-</v>
      </c>
      <c r="N2552" s="124" t="str">
        <f>IF($G2552=0,"-",VLOOKUP($G2552,Nomenclator!$B$6:$G$1000,6,0))</f>
        <v>-</v>
      </c>
      <c r="O2552" s="74"/>
      <c r="P2552" s="74"/>
    </row>
    <row r="2553" spans="1:16" x14ac:dyDescent="0.2">
      <c r="A2553" s="73" t="str">
        <f t="shared" si="39"/>
        <v>-</v>
      </c>
      <c r="B2553" s="75"/>
      <c r="C2553" s="74"/>
      <c r="D2553" s="74"/>
      <c r="E2553" s="74"/>
      <c r="F2553" s="74"/>
      <c r="G2553" s="74"/>
      <c r="H2553" s="74"/>
      <c r="I2553" s="74"/>
      <c r="J2553" s="78"/>
      <c r="K2553" s="78"/>
      <c r="L2553" s="124" t="str">
        <f>IF($G2553=0,"-",VLOOKUP($G2553,Nomenclator!$B$6:$G$1000,3,0))</f>
        <v>-</v>
      </c>
      <c r="M2553" s="124" t="str">
        <f>IF($G2553=0,"-",VLOOKUP($G2553,Nomenclator!$B$6:$G$1000,4,0))</f>
        <v>-</v>
      </c>
      <c r="N2553" s="124" t="str">
        <f>IF($G2553=0,"-",VLOOKUP($G2553,Nomenclator!$B$6:$G$1000,6,0))</f>
        <v>-</v>
      </c>
      <c r="O2553" s="74"/>
      <c r="P2553" s="74"/>
    </row>
    <row r="2554" spans="1:16" x14ac:dyDescent="0.2">
      <c r="A2554" s="73" t="str">
        <f t="shared" ref="A2554:A2617" si="40">IF(B2554=0,"-",YEAR(B2554))</f>
        <v>-</v>
      </c>
      <c r="B2554" s="75"/>
      <c r="C2554" s="74"/>
      <c r="D2554" s="74"/>
      <c r="E2554" s="74"/>
      <c r="F2554" s="74"/>
      <c r="G2554" s="74"/>
      <c r="H2554" s="74"/>
      <c r="I2554" s="74"/>
      <c r="J2554" s="78"/>
      <c r="K2554" s="78"/>
      <c r="L2554" s="124" t="str">
        <f>IF($G2554=0,"-",VLOOKUP($G2554,Nomenclator!$B$6:$G$1000,3,0))</f>
        <v>-</v>
      </c>
      <c r="M2554" s="124" t="str">
        <f>IF($G2554=0,"-",VLOOKUP($G2554,Nomenclator!$B$6:$G$1000,4,0))</f>
        <v>-</v>
      </c>
      <c r="N2554" s="124" t="str">
        <f>IF($G2554=0,"-",VLOOKUP($G2554,Nomenclator!$B$6:$G$1000,6,0))</f>
        <v>-</v>
      </c>
      <c r="O2554" s="74"/>
      <c r="P2554" s="74"/>
    </row>
    <row r="2555" spans="1:16" x14ac:dyDescent="0.2">
      <c r="A2555" s="73" t="str">
        <f t="shared" si="40"/>
        <v>-</v>
      </c>
      <c r="B2555" s="75"/>
      <c r="C2555" s="74"/>
      <c r="D2555" s="74"/>
      <c r="E2555" s="74"/>
      <c r="F2555" s="74"/>
      <c r="G2555" s="74"/>
      <c r="H2555" s="74"/>
      <c r="I2555" s="74"/>
      <c r="J2555" s="78"/>
      <c r="K2555" s="78"/>
      <c r="L2555" s="124" t="str">
        <f>IF($G2555=0,"-",VLOOKUP($G2555,Nomenclator!$B$6:$G$1000,3,0))</f>
        <v>-</v>
      </c>
      <c r="M2555" s="124" t="str">
        <f>IF($G2555=0,"-",VLOOKUP($G2555,Nomenclator!$B$6:$G$1000,4,0))</f>
        <v>-</v>
      </c>
      <c r="N2555" s="124" t="str">
        <f>IF($G2555=0,"-",VLOOKUP($G2555,Nomenclator!$B$6:$G$1000,6,0))</f>
        <v>-</v>
      </c>
      <c r="O2555" s="74"/>
      <c r="P2555" s="74"/>
    </row>
    <row r="2556" spans="1:16" x14ac:dyDescent="0.2">
      <c r="A2556" s="73" t="str">
        <f t="shared" si="40"/>
        <v>-</v>
      </c>
      <c r="B2556" s="75"/>
      <c r="C2556" s="74"/>
      <c r="D2556" s="74"/>
      <c r="E2556" s="74"/>
      <c r="F2556" s="74"/>
      <c r="G2556" s="74"/>
      <c r="H2556" s="74"/>
      <c r="I2556" s="74"/>
      <c r="J2556" s="78"/>
      <c r="K2556" s="78"/>
      <c r="L2556" s="124" t="str">
        <f>IF($G2556=0,"-",VLOOKUP($G2556,Nomenclator!$B$6:$G$1000,3,0))</f>
        <v>-</v>
      </c>
      <c r="M2556" s="124" t="str">
        <f>IF($G2556=0,"-",VLOOKUP($G2556,Nomenclator!$B$6:$G$1000,4,0))</f>
        <v>-</v>
      </c>
      <c r="N2556" s="124" t="str">
        <f>IF($G2556=0,"-",VLOOKUP($G2556,Nomenclator!$B$6:$G$1000,6,0))</f>
        <v>-</v>
      </c>
      <c r="O2556" s="74"/>
      <c r="P2556" s="74"/>
    </row>
    <row r="2557" spans="1:16" x14ac:dyDescent="0.2">
      <c r="A2557" s="73" t="str">
        <f t="shared" si="40"/>
        <v>-</v>
      </c>
      <c r="B2557" s="75"/>
      <c r="C2557" s="74"/>
      <c r="D2557" s="74"/>
      <c r="E2557" s="74"/>
      <c r="F2557" s="74"/>
      <c r="G2557" s="74"/>
      <c r="H2557" s="74"/>
      <c r="I2557" s="74"/>
      <c r="J2557" s="78"/>
      <c r="K2557" s="78"/>
      <c r="L2557" s="124" t="str">
        <f>IF($G2557=0,"-",VLOOKUP($G2557,Nomenclator!$B$6:$G$1000,3,0))</f>
        <v>-</v>
      </c>
      <c r="M2557" s="124" t="str">
        <f>IF($G2557=0,"-",VLOOKUP($G2557,Nomenclator!$B$6:$G$1000,4,0))</f>
        <v>-</v>
      </c>
      <c r="N2557" s="124" t="str">
        <f>IF($G2557=0,"-",VLOOKUP($G2557,Nomenclator!$B$6:$G$1000,6,0))</f>
        <v>-</v>
      </c>
      <c r="O2557" s="74"/>
      <c r="P2557" s="74"/>
    </row>
    <row r="2558" spans="1:16" x14ac:dyDescent="0.2">
      <c r="A2558" s="73" t="str">
        <f t="shared" si="40"/>
        <v>-</v>
      </c>
      <c r="B2558" s="75"/>
      <c r="C2558" s="74"/>
      <c r="D2558" s="74"/>
      <c r="E2558" s="74"/>
      <c r="F2558" s="74"/>
      <c r="G2558" s="74"/>
      <c r="H2558" s="74"/>
      <c r="I2558" s="74"/>
      <c r="J2558" s="78"/>
      <c r="K2558" s="78"/>
      <c r="L2558" s="124" t="str">
        <f>IF($G2558=0,"-",VLOOKUP($G2558,Nomenclator!$B$6:$G$1000,3,0))</f>
        <v>-</v>
      </c>
      <c r="M2558" s="124" t="str">
        <f>IF($G2558=0,"-",VLOOKUP($G2558,Nomenclator!$B$6:$G$1000,4,0))</f>
        <v>-</v>
      </c>
      <c r="N2558" s="124" t="str">
        <f>IF($G2558=0,"-",VLOOKUP($G2558,Nomenclator!$B$6:$G$1000,6,0))</f>
        <v>-</v>
      </c>
      <c r="O2558" s="74"/>
      <c r="P2558" s="74"/>
    </row>
    <row r="2559" spans="1:16" x14ac:dyDescent="0.2">
      <c r="A2559" s="73" t="str">
        <f t="shared" si="40"/>
        <v>-</v>
      </c>
      <c r="B2559" s="75"/>
      <c r="C2559" s="74"/>
      <c r="D2559" s="74"/>
      <c r="E2559" s="74"/>
      <c r="F2559" s="74"/>
      <c r="G2559" s="74"/>
      <c r="H2559" s="74"/>
      <c r="I2559" s="74"/>
      <c r="J2559" s="78"/>
      <c r="K2559" s="78"/>
      <c r="L2559" s="124" t="str">
        <f>IF($G2559=0,"-",VLOOKUP($G2559,Nomenclator!$B$6:$G$1000,3,0))</f>
        <v>-</v>
      </c>
      <c r="M2559" s="124" t="str">
        <f>IF($G2559=0,"-",VLOOKUP($G2559,Nomenclator!$B$6:$G$1000,4,0))</f>
        <v>-</v>
      </c>
      <c r="N2559" s="124" t="str">
        <f>IF($G2559=0,"-",VLOOKUP($G2559,Nomenclator!$B$6:$G$1000,6,0))</f>
        <v>-</v>
      </c>
      <c r="O2559" s="74"/>
      <c r="P2559" s="74"/>
    </row>
    <row r="2560" spans="1:16" x14ac:dyDescent="0.2">
      <c r="A2560" s="73" t="str">
        <f t="shared" si="40"/>
        <v>-</v>
      </c>
      <c r="B2560" s="75"/>
      <c r="C2560" s="74"/>
      <c r="D2560" s="74"/>
      <c r="E2560" s="74"/>
      <c r="F2560" s="74"/>
      <c r="G2560" s="74"/>
      <c r="H2560" s="74"/>
      <c r="I2560" s="74"/>
      <c r="J2560" s="78"/>
      <c r="K2560" s="78"/>
      <c r="L2560" s="124" t="str">
        <f>IF($G2560=0,"-",VLOOKUP($G2560,Nomenclator!$B$6:$G$1000,3,0))</f>
        <v>-</v>
      </c>
      <c r="M2560" s="124" t="str">
        <f>IF($G2560=0,"-",VLOOKUP($G2560,Nomenclator!$B$6:$G$1000,4,0))</f>
        <v>-</v>
      </c>
      <c r="N2560" s="124" t="str">
        <f>IF($G2560=0,"-",VLOOKUP($G2560,Nomenclator!$B$6:$G$1000,6,0))</f>
        <v>-</v>
      </c>
      <c r="O2560" s="74"/>
      <c r="P2560" s="74"/>
    </row>
    <row r="2561" spans="1:16" x14ac:dyDescent="0.2">
      <c r="A2561" s="73" t="str">
        <f t="shared" si="40"/>
        <v>-</v>
      </c>
      <c r="B2561" s="75"/>
      <c r="C2561" s="74"/>
      <c r="D2561" s="74"/>
      <c r="E2561" s="74"/>
      <c r="F2561" s="74"/>
      <c r="G2561" s="74"/>
      <c r="H2561" s="74"/>
      <c r="I2561" s="74"/>
      <c r="J2561" s="78"/>
      <c r="K2561" s="78"/>
      <c r="L2561" s="124" t="str">
        <f>IF($G2561=0,"-",VLOOKUP($G2561,Nomenclator!$B$6:$G$1000,3,0))</f>
        <v>-</v>
      </c>
      <c r="M2561" s="124" t="str">
        <f>IF($G2561=0,"-",VLOOKUP($G2561,Nomenclator!$B$6:$G$1000,4,0))</f>
        <v>-</v>
      </c>
      <c r="N2561" s="124" t="str">
        <f>IF($G2561=0,"-",VLOOKUP($G2561,Nomenclator!$B$6:$G$1000,6,0))</f>
        <v>-</v>
      </c>
      <c r="O2561" s="74"/>
      <c r="P2561" s="74"/>
    </row>
    <row r="2562" spans="1:16" x14ac:dyDescent="0.2">
      <c r="A2562" s="73" t="str">
        <f t="shared" si="40"/>
        <v>-</v>
      </c>
      <c r="B2562" s="75"/>
      <c r="C2562" s="74"/>
      <c r="D2562" s="74"/>
      <c r="E2562" s="74"/>
      <c r="F2562" s="74"/>
      <c r="G2562" s="74"/>
      <c r="H2562" s="74"/>
      <c r="I2562" s="74"/>
      <c r="J2562" s="78"/>
      <c r="K2562" s="78"/>
      <c r="L2562" s="124" t="str">
        <f>IF($G2562=0,"-",VLOOKUP($G2562,Nomenclator!$B$6:$G$1000,3,0))</f>
        <v>-</v>
      </c>
      <c r="M2562" s="124" t="str">
        <f>IF($G2562=0,"-",VLOOKUP($G2562,Nomenclator!$B$6:$G$1000,4,0))</f>
        <v>-</v>
      </c>
      <c r="N2562" s="124" t="str">
        <f>IF($G2562=0,"-",VLOOKUP($G2562,Nomenclator!$B$6:$G$1000,6,0))</f>
        <v>-</v>
      </c>
      <c r="O2562" s="74"/>
      <c r="P2562" s="74"/>
    </row>
    <row r="2563" spans="1:16" x14ac:dyDescent="0.2">
      <c r="A2563" s="73" t="str">
        <f t="shared" si="40"/>
        <v>-</v>
      </c>
      <c r="B2563" s="75"/>
      <c r="C2563" s="74"/>
      <c r="D2563" s="74"/>
      <c r="E2563" s="74"/>
      <c r="F2563" s="74"/>
      <c r="G2563" s="74"/>
      <c r="H2563" s="74"/>
      <c r="I2563" s="74"/>
      <c r="J2563" s="78"/>
      <c r="K2563" s="78"/>
      <c r="L2563" s="124" t="str">
        <f>IF($G2563=0,"-",VLOOKUP($G2563,Nomenclator!$B$6:$G$1000,3,0))</f>
        <v>-</v>
      </c>
      <c r="M2563" s="124" t="str">
        <f>IF($G2563=0,"-",VLOOKUP($G2563,Nomenclator!$B$6:$G$1000,4,0))</f>
        <v>-</v>
      </c>
      <c r="N2563" s="124" t="str">
        <f>IF($G2563=0,"-",VLOOKUP($G2563,Nomenclator!$B$6:$G$1000,6,0))</f>
        <v>-</v>
      </c>
      <c r="O2563" s="74"/>
      <c r="P2563" s="74"/>
    </row>
    <row r="2564" spans="1:16" x14ac:dyDescent="0.2">
      <c r="A2564" s="73" t="str">
        <f t="shared" si="40"/>
        <v>-</v>
      </c>
      <c r="B2564" s="75"/>
      <c r="C2564" s="74"/>
      <c r="D2564" s="74"/>
      <c r="E2564" s="74"/>
      <c r="F2564" s="74"/>
      <c r="G2564" s="74"/>
      <c r="H2564" s="74"/>
      <c r="I2564" s="74"/>
      <c r="J2564" s="78"/>
      <c r="K2564" s="78"/>
      <c r="L2564" s="124" t="str">
        <f>IF($G2564=0,"-",VLOOKUP($G2564,Nomenclator!$B$6:$G$1000,3,0))</f>
        <v>-</v>
      </c>
      <c r="M2564" s="124" t="str">
        <f>IF($G2564=0,"-",VLOOKUP($G2564,Nomenclator!$B$6:$G$1000,4,0))</f>
        <v>-</v>
      </c>
      <c r="N2564" s="124" t="str">
        <f>IF($G2564=0,"-",VLOOKUP($G2564,Nomenclator!$B$6:$G$1000,6,0))</f>
        <v>-</v>
      </c>
      <c r="O2564" s="74"/>
      <c r="P2564" s="74"/>
    </row>
    <row r="2565" spans="1:16" x14ac:dyDescent="0.2">
      <c r="A2565" s="73" t="str">
        <f t="shared" si="40"/>
        <v>-</v>
      </c>
      <c r="B2565" s="75"/>
      <c r="C2565" s="74"/>
      <c r="D2565" s="74"/>
      <c r="E2565" s="74"/>
      <c r="F2565" s="74"/>
      <c r="G2565" s="74"/>
      <c r="H2565" s="74"/>
      <c r="I2565" s="74"/>
      <c r="J2565" s="78"/>
      <c r="K2565" s="78"/>
      <c r="L2565" s="124" t="str">
        <f>IF($G2565=0,"-",VLOOKUP($G2565,Nomenclator!$B$6:$G$1000,3,0))</f>
        <v>-</v>
      </c>
      <c r="M2565" s="124" t="str">
        <f>IF($G2565=0,"-",VLOOKUP($G2565,Nomenclator!$B$6:$G$1000,4,0))</f>
        <v>-</v>
      </c>
      <c r="N2565" s="124" t="str">
        <f>IF($G2565=0,"-",VLOOKUP($G2565,Nomenclator!$B$6:$G$1000,6,0))</f>
        <v>-</v>
      </c>
      <c r="O2565" s="74"/>
      <c r="P2565" s="74"/>
    </row>
    <row r="2566" spans="1:16" x14ac:dyDescent="0.2">
      <c r="A2566" s="73" t="str">
        <f t="shared" si="40"/>
        <v>-</v>
      </c>
      <c r="B2566" s="75"/>
      <c r="C2566" s="74"/>
      <c r="D2566" s="74"/>
      <c r="E2566" s="74"/>
      <c r="F2566" s="74"/>
      <c r="G2566" s="74"/>
      <c r="H2566" s="74"/>
      <c r="I2566" s="74"/>
      <c r="J2566" s="78"/>
      <c r="K2566" s="78"/>
      <c r="L2566" s="124" t="str">
        <f>IF($G2566=0,"-",VLOOKUP($G2566,Nomenclator!$B$6:$G$1000,3,0))</f>
        <v>-</v>
      </c>
      <c r="M2566" s="124" t="str">
        <f>IF($G2566=0,"-",VLOOKUP($G2566,Nomenclator!$B$6:$G$1000,4,0))</f>
        <v>-</v>
      </c>
      <c r="N2566" s="124" t="str">
        <f>IF($G2566=0,"-",VLOOKUP($G2566,Nomenclator!$B$6:$G$1000,6,0))</f>
        <v>-</v>
      </c>
      <c r="O2566" s="74"/>
      <c r="P2566" s="74"/>
    </row>
    <row r="2567" spans="1:16" x14ac:dyDescent="0.2">
      <c r="A2567" s="73" t="str">
        <f t="shared" si="40"/>
        <v>-</v>
      </c>
      <c r="B2567" s="75"/>
      <c r="C2567" s="74"/>
      <c r="D2567" s="74"/>
      <c r="E2567" s="74"/>
      <c r="F2567" s="74"/>
      <c r="G2567" s="74"/>
      <c r="H2567" s="74"/>
      <c r="I2567" s="74"/>
      <c r="J2567" s="78"/>
      <c r="K2567" s="78"/>
      <c r="L2567" s="124" t="str">
        <f>IF($G2567=0,"-",VLOOKUP($G2567,Nomenclator!$B$6:$G$1000,3,0))</f>
        <v>-</v>
      </c>
      <c r="M2567" s="124" t="str">
        <f>IF($G2567=0,"-",VLOOKUP($G2567,Nomenclator!$B$6:$G$1000,4,0))</f>
        <v>-</v>
      </c>
      <c r="N2567" s="124" t="str">
        <f>IF($G2567=0,"-",VLOOKUP($G2567,Nomenclator!$B$6:$G$1000,6,0))</f>
        <v>-</v>
      </c>
      <c r="O2567" s="74"/>
      <c r="P2567" s="74"/>
    </row>
    <row r="2568" spans="1:16" x14ac:dyDescent="0.2">
      <c r="A2568" s="73" t="str">
        <f t="shared" si="40"/>
        <v>-</v>
      </c>
      <c r="B2568" s="75"/>
      <c r="C2568" s="74"/>
      <c r="D2568" s="74"/>
      <c r="E2568" s="74"/>
      <c r="F2568" s="74"/>
      <c r="G2568" s="74"/>
      <c r="H2568" s="74"/>
      <c r="I2568" s="74"/>
      <c r="J2568" s="78"/>
      <c r="K2568" s="78"/>
      <c r="L2568" s="124" t="str">
        <f>IF($G2568=0,"-",VLOOKUP($G2568,Nomenclator!$B$6:$G$1000,3,0))</f>
        <v>-</v>
      </c>
      <c r="M2568" s="124" t="str">
        <f>IF($G2568=0,"-",VLOOKUP($G2568,Nomenclator!$B$6:$G$1000,4,0))</f>
        <v>-</v>
      </c>
      <c r="N2568" s="124" t="str">
        <f>IF($G2568=0,"-",VLOOKUP($G2568,Nomenclator!$B$6:$G$1000,6,0))</f>
        <v>-</v>
      </c>
      <c r="O2568" s="74"/>
      <c r="P2568" s="74"/>
    </row>
    <row r="2569" spans="1:16" x14ac:dyDescent="0.2">
      <c r="A2569" s="73" t="str">
        <f t="shared" si="40"/>
        <v>-</v>
      </c>
      <c r="B2569" s="75"/>
      <c r="C2569" s="74"/>
      <c r="D2569" s="74"/>
      <c r="E2569" s="74"/>
      <c r="F2569" s="74"/>
      <c r="G2569" s="74"/>
      <c r="H2569" s="74"/>
      <c r="I2569" s="74"/>
      <c r="J2569" s="78"/>
      <c r="K2569" s="78"/>
      <c r="L2569" s="124" t="str">
        <f>IF($G2569=0,"-",VLOOKUP($G2569,Nomenclator!$B$6:$G$1000,3,0))</f>
        <v>-</v>
      </c>
      <c r="M2569" s="124" t="str">
        <f>IF($G2569=0,"-",VLOOKUP($G2569,Nomenclator!$B$6:$G$1000,4,0))</f>
        <v>-</v>
      </c>
      <c r="N2569" s="124" t="str">
        <f>IF($G2569=0,"-",VLOOKUP($G2569,Nomenclator!$B$6:$G$1000,6,0))</f>
        <v>-</v>
      </c>
      <c r="O2569" s="74"/>
      <c r="P2569" s="74"/>
    </row>
    <row r="2570" spans="1:16" x14ac:dyDescent="0.2">
      <c r="A2570" s="73" t="str">
        <f t="shared" si="40"/>
        <v>-</v>
      </c>
      <c r="B2570" s="75"/>
      <c r="C2570" s="74"/>
      <c r="D2570" s="74"/>
      <c r="E2570" s="74"/>
      <c r="F2570" s="74"/>
      <c r="G2570" s="74"/>
      <c r="H2570" s="74"/>
      <c r="I2570" s="74"/>
      <c r="J2570" s="78"/>
      <c r="K2570" s="78"/>
      <c r="L2570" s="124" t="str">
        <f>IF($G2570=0,"-",VLOOKUP($G2570,Nomenclator!$B$6:$G$1000,3,0))</f>
        <v>-</v>
      </c>
      <c r="M2570" s="124" t="str">
        <f>IF($G2570=0,"-",VLOOKUP($G2570,Nomenclator!$B$6:$G$1000,4,0))</f>
        <v>-</v>
      </c>
      <c r="N2570" s="124" t="str">
        <f>IF($G2570=0,"-",VLOOKUP($G2570,Nomenclator!$B$6:$G$1000,6,0))</f>
        <v>-</v>
      </c>
      <c r="O2570" s="74"/>
      <c r="P2570" s="74"/>
    </row>
    <row r="2571" spans="1:16" x14ac:dyDescent="0.2">
      <c r="A2571" s="73" t="str">
        <f t="shared" si="40"/>
        <v>-</v>
      </c>
      <c r="B2571" s="75"/>
      <c r="C2571" s="74"/>
      <c r="D2571" s="74"/>
      <c r="E2571" s="74"/>
      <c r="F2571" s="74"/>
      <c r="G2571" s="74"/>
      <c r="H2571" s="74"/>
      <c r="I2571" s="74"/>
      <c r="J2571" s="78"/>
      <c r="K2571" s="78"/>
      <c r="L2571" s="124" t="str">
        <f>IF($G2571=0,"-",VLOOKUP($G2571,Nomenclator!$B$6:$G$1000,3,0))</f>
        <v>-</v>
      </c>
      <c r="M2571" s="124" t="str">
        <f>IF($G2571=0,"-",VLOOKUP($G2571,Nomenclator!$B$6:$G$1000,4,0))</f>
        <v>-</v>
      </c>
      <c r="N2571" s="124" t="str">
        <f>IF($G2571=0,"-",VLOOKUP($G2571,Nomenclator!$B$6:$G$1000,6,0))</f>
        <v>-</v>
      </c>
      <c r="O2571" s="74"/>
      <c r="P2571" s="74"/>
    </row>
    <row r="2572" spans="1:16" x14ac:dyDescent="0.2">
      <c r="A2572" s="73" t="str">
        <f t="shared" si="40"/>
        <v>-</v>
      </c>
      <c r="B2572" s="75"/>
      <c r="C2572" s="74"/>
      <c r="D2572" s="74"/>
      <c r="E2572" s="74"/>
      <c r="F2572" s="74"/>
      <c r="G2572" s="74"/>
      <c r="H2572" s="74"/>
      <c r="I2572" s="74"/>
      <c r="J2572" s="78"/>
      <c r="K2572" s="78"/>
      <c r="L2572" s="124" t="str">
        <f>IF($G2572=0,"-",VLOOKUP($G2572,Nomenclator!$B$6:$G$1000,3,0))</f>
        <v>-</v>
      </c>
      <c r="M2572" s="124" t="str">
        <f>IF($G2572=0,"-",VLOOKUP($G2572,Nomenclator!$B$6:$G$1000,4,0))</f>
        <v>-</v>
      </c>
      <c r="N2572" s="124" t="str">
        <f>IF($G2572=0,"-",VLOOKUP($G2572,Nomenclator!$B$6:$G$1000,6,0))</f>
        <v>-</v>
      </c>
      <c r="O2572" s="74"/>
      <c r="P2572" s="74"/>
    </row>
    <row r="2573" spans="1:16" x14ac:dyDescent="0.2">
      <c r="A2573" s="73" t="str">
        <f t="shared" si="40"/>
        <v>-</v>
      </c>
      <c r="B2573" s="75"/>
      <c r="C2573" s="74"/>
      <c r="D2573" s="74"/>
      <c r="E2573" s="74"/>
      <c r="F2573" s="74"/>
      <c r="G2573" s="74"/>
      <c r="H2573" s="74"/>
      <c r="I2573" s="74"/>
      <c r="J2573" s="78"/>
      <c r="K2573" s="78"/>
      <c r="L2573" s="124" t="str">
        <f>IF($G2573=0,"-",VLOOKUP($G2573,Nomenclator!$B$6:$G$1000,3,0))</f>
        <v>-</v>
      </c>
      <c r="M2573" s="124" t="str">
        <f>IF($G2573=0,"-",VLOOKUP($G2573,Nomenclator!$B$6:$G$1000,4,0))</f>
        <v>-</v>
      </c>
      <c r="N2573" s="124" t="str">
        <f>IF($G2573=0,"-",VLOOKUP($G2573,Nomenclator!$B$6:$G$1000,6,0))</f>
        <v>-</v>
      </c>
      <c r="O2573" s="74"/>
      <c r="P2573" s="74"/>
    </row>
    <row r="2574" spans="1:16" x14ac:dyDescent="0.2">
      <c r="A2574" s="73" t="str">
        <f t="shared" si="40"/>
        <v>-</v>
      </c>
      <c r="B2574" s="75"/>
      <c r="C2574" s="74"/>
      <c r="D2574" s="74"/>
      <c r="E2574" s="74"/>
      <c r="F2574" s="74"/>
      <c r="G2574" s="74"/>
      <c r="H2574" s="74"/>
      <c r="I2574" s="74"/>
      <c r="J2574" s="78"/>
      <c r="K2574" s="78"/>
      <c r="L2574" s="124" t="str">
        <f>IF($G2574=0,"-",VLOOKUP($G2574,Nomenclator!$B$6:$G$1000,3,0))</f>
        <v>-</v>
      </c>
      <c r="M2574" s="124" t="str">
        <f>IF($G2574=0,"-",VLOOKUP($G2574,Nomenclator!$B$6:$G$1000,4,0))</f>
        <v>-</v>
      </c>
      <c r="N2574" s="124" t="str">
        <f>IF($G2574=0,"-",VLOOKUP($G2574,Nomenclator!$B$6:$G$1000,6,0))</f>
        <v>-</v>
      </c>
      <c r="O2574" s="74"/>
      <c r="P2574" s="74"/>
    </row>
    <row r="2575" spans="1:16" x14ac:dyDescent="0.2">
      <c r="A2575" s="73" t="str">
        <f t="shared" si="40"/>
        <v>-</v>
      </c>
      <c r="B2575" s="75"/>
      <c r="C2575" s="74"/>
      <c r="D2575" s="74"/>
      <c r="E2575" s="74"/>
      <c r="F2575" s="74"/>
      <c r="G2575" s="74"/>
      <c r="H2575" s="74"/>
      <c r="I2575" s="74"/>
      <c r="J2575" s="78"/>
      <c r="K2575" s="78"/>
      <c r="L2575" s="124" t="str">
        <f>IF($G2575=0,"-",VLOOKUP($G2575,Nomenclator!$B$6:$G$1000,3,0))</f>
        <v>-</v>
      </c>
      <c r="M2575" s="124" t="str">
        <f>IF($G2575=0,"-",VLOOKUP($G2575,Nomenclator!$B$6:$G$1000,4,0))</f>
        <v>-</v>
      </c>
      <c r="N2575" s="124" t="str">
        <f>IF($G2575=0,"-",VLOOKUP($G2575,Nomenclator!$B$6:$G$1000,6,0))</f>
        <v>-</v>
      </c>
      <c r="O2575" s="74"/>
      <c r="P2575" s="74"/>
    </row>
    <row r="2576" spans="1:16" x14ac:dyDescent="0.2">
      <c r="A2576" s="73" t="str">
        <f t="shared" si="40"/>
        <v>-</v>
      </c>
      <c r="B2576" s="75"/>
      <c r="C2576" s="74"/>
      <c r="D2576" s="74"/>
      <c r="E2576" s="74"/>
      <c r="F2576" s="74"/>
      <c r="G2576" s="74"/>
      <c r="H2576" s="74"/>
      <c r="I2576" s="74"/>
      <c r="J2576" s="78"/>
      <c r="K2576" s="78"/>
      <c r="L2576" s="124" t="str">
        <f>IF($G2576=0,"-",VLOOKUP($G2576,Nomenclator!$B$6:$G$1000,3,0))</f>
        <v>-</v>
      </c>
      <c r="M2576" s="124" t="str">
        <f>IF($G2576=0,"-",VLOOKUP($G2576,Nomenclator!$B$6:$G$1000,4,0))</f>
        <v>-</v>
      </c>
      <c r="N2576" s="124" t="str">
        <f>IF($G2576=0,"-",VLOOKUP($G2576,Nomenclator!$B$6:$G$1000,6,0))</f>
        <v>-</v>
      </c>
      <c r="O2576" s="74"/>
      <c r="P2576" s="74"/>
    </row>
    <row r="2577" spans="1:16" x14ac:dyDescent="0.2">
      <c r="A2577" s="73" t="str">
        <f t="shared" si="40"/>
        <v>-</v>
      </c>
      <c r="B2577" s="75"/>
      <c r="C2577" s="74"/>
      <c r="D2577" s="74"/>
      <c r="E2577" s="74"/>
      <c r="F2577" s="74"/>
      <c r="G2577" s="74"/>
      <c r="H2577" s="74"/>
      <c r="I2577" s="74"/>
      <c r="J2577" s="78"/>
      <c r="K2577" s="78"/>
      <c r="L2577" s="124" t="str">
        <f>IF($G2577=0,"-",VLOOKUP($G2577,Nomenclator!$B$6:$G$1000,3,0))</f>
        <v>-</v>
      </c>
      <c r="M2577" s="124" t="str">
        <f>IF($G2577=0,"-",VLOOKUP($G2577,Nomenclator!$B$6:$G$1000,4,0))</f>
        <v>-</v>
      </c>
      <c r="N2577" s="124" t="str">
        <f>IF($G2577=0,"-",VLOOKUP($G2577,Nomenclator!$B$6:$G$1000,6,0))</f>
        <v>-</v>
      </c>
      <c r="O2577" s="74"/>
      <c r="P2577" s="74"/>
    </row>
    <row r="2578" spans="1:16" x14ac:dyDescent="0.2">
      <c r="A2578" s="73" t="str">
        <f t="shared" si="40"/>
        <v>-</v>
      </c>
      <c r="B2578" s="75"/>
      <c r="C2578" s="74"/>
      <c r="D2578" s="74"/>
      <c r="E2578" s="74"/>
      <c r="F2578" s="74"/>
      <c r="G2578" s="74"/>
      <c r="H2578" s="74"/>
      <c r="I2578" s="74"/>
      <c r="J2578" s="78"/>
      <c r="K2578" s="78"/>
      <c r="L2578" s="124" t="str">
        <f>IF($G2578=0,"-",VLOOKUP($G2578,Nomenclator!$B$6:$G$1000,3,0))</f>
        <v>-</v>
      </c>
      <c r="M2578" s="124" t="str">
        <f>IF($G2578=0,"-",VLOOKUP($G2578,Nomenclator!$B$6:$G$1000,4,0))</f>
        <v>-</v>
      </c>
      <c r="N2578" s="124" t="str">
        <f>IF($G2578=0,"-",VLOOKUP($G2578,Nomenclator!$B$6:$G$1000,6,0))</f>
        <v>-</v>
      </c>
      <c r="O2578" s="74"/>
      <c r="P2578" s="74"/>
    </row>
    <row r="2579" spans="1:16" x14ac:dyDescent="0.2">
      <c r="A2579" s="73" t="str">
        <f t="shared" si="40"/>
        <v>-</v>
      </c>
      <c r="B2579" s="75"/>
      <c r="C2579" s="74"/>
      <c r="D2579" s="74"/>
      <c r="E2579" s="74"/>
      <c r="F2579" s="74"/>
      <c r="G2579" s="74"/>
      <c r="H2579" s="74"/>
      <c r="I2579" s="74"/>
      <c r="J2579" s="78"/>
      <c r="K2579" s="78"/>
      <c r="L2579" s="124" t="str">
        <f>IF($G2579=0,"-",VLOOKUP($G2579,Nomenclator!$B$6:$G$1000,3,0))</f>
        <v>-</v>
      </c>
      <c r="M2579" s="124" t="str">
        <f>IF($G2579=0,"-",VLOOKUP($G2579,Nomenclator!$B$6:$G$1000,4,0))</f>
        <v>-</v>
      </c>
      <c r="N2579" s="124" t="str">
        <f>IF($G2579=0,"-",VLOOKUP($G2579,Nomenclator!$B$6:$G$1000,6,0))</f>
        <v>-</v>
      </c>
      <c r="O2579" s="74"/>
      <c r="P2579" s="74"/>
    </row>
    <row r="2580" spans="1:16" x14ac:dyDescent="0.2">
      <c r="A2580" s="73" t="str">
        <f t="shared" si="40"/>
        <v>-</v>
      </c>
      <c r="B2580" s="75"/>
      <c r="C2580" s="74"/>
      <c r="D2580" s="74"/>
      <c r="E2580" s="74"/>
      <c r="F2580" s="74"/>
      <c r="G2580" s="74"/>
      <c r="H2580" s="74"/>
      <c r="I2580" s="74"/>
      <c r="J2580" s="78"/>
      <c r="K2580" s="78"/>
      <c r="L2580" s="124" t="str">
        <f>IF($G2580=0,"-",VLOOKUP($G2580,Nomenclator!$B$6:$G$1000,3,0))</f>
        <v>-</v>
      </c>
      <c r="M2580" s="124" t="str">
        <f>IF($G2580=0,"-",VLOOKUP($G2580,Nomenclator!$B$6:$G$1000,4,0))</f>
        <v>-</v>
      </c>
      <c r="N2580" s="124" t="str">
        <f>IF($G2580=0,"-",VLOOKUP($G2580,Nomenclator!$B$6:$G$1000,6,0))</f>
        <v>-</v>
      </c>
      <c r="O2580" s="74"/>
      <c r="P2580" s="74"/>
    </row>
    <row r="2581" spans="1:16" x14ac:dyDescent="0.2">
      <c r="A2581" s="73" t="str">
        <f t="shared" si="40"/>
        <v>-</v>
      </c>
      <c r="B2581" s="75"/>
      <c r="C2581" s="74"/>
      <c r="D2581" s="74"/>
      <c r="E2581" s="74"/>
      <c r="F2581" s="74"/>
      <c r="G2581" s="74"/>
      <c r="H2581" s="74"/>
      <c r="I2581" s="74"/>
      <c r="J2581" s="78"/>
      <c r="K2581" s="78"/>
      <c r="L2581" s="124" t="str">
        <f>IF($G2581=0,"-",VLOOKUP($G2581,Nomenclator!$B$6:$G$1000,3,0))</f>
        <v>-</v>
      </c>
      <c r="M2581" s="124" t="str">
        <f>IF($G2581=0,"-",VLOOKUP($G2581,Nomenclator!$B$6:$G$1000,4,0))</f>
        <v>-</v>
      </c>
      <c r="N2581" s="124" t="str">
        <f>IF($G2581=0,"-",VLOOKUP($G2581,Nomenclator!$B$6:$G$1000,6,0))</f>
        <v>-</v>
      </c>
      <c r="O2581" s="74"/>
      <c r="P2581" s="74"/>
    </row>
    <row r="2582" spans="1:16" x14ac:dyDescent="0.2">
      <c r="A2582" s="73" t="str">
        <f t="shared" si="40"/>
        <v>-</v>
      </c>
      <c r="B2582" s="75"/>
      <c r="C2582" s="74"/>
      <c r="D2582" s="74"/>
      <c r="E2582" s="74"/>
      <c r="F2582" s="74"/>
      <c r="G2582" s="74"/>
      <c r="H2582" s="74"/>
      <c r="I2582" s="74"/>
      <c r="J2582" s="78"/>
      <c r="K2582" s="78"/>
      <c r="L2582" s="124" t="str">
        <f>IF($G2582=0,"-",VLOOKUP($G2582,Nomenclator!$B$6:$G$1000,3,0))</f>
        <v>-</v>
      </c>
      <c r="M2582" s="124" t="str">
        <f>IF($G2582=0,"-",VLOOKUP($G2582,Nomenclator!$B$6:$G$1000,4,0))</f>
        <v>-</v>
      </c>
      <c r="N2582" s="124" t="str">
        <f>IF($G2582=0,"-",VLOOKUP($G2582,Nomenclator!$B$6:$G$1000,6,0))</f>
        <v>-</v>
      </c>
      <c r="O2582" s="74"/>
      <c r="P2582" s="74"/>
    </row>
    <row r="2583" spans="1:16" x14ac:dyDescent="0.2">
      <c r="A2583" s="73" t="str">
        <f t="shared" si="40"/>
        <v>-</v>
      </c>
      <c r="B2583" s="75"/>
      <c r="C2583" s="74"/>
      <c r="D2583" s="74"/>
      <c r="E2583" s="74"/>
      <c r="F2583" s="74"/>
      <c r="G2583" s="74"/>
      <c r="H2583" s="74"/>
      <c r="I2583" s="74"/>
      <c r="J2583" s="78"/>
      <c r="K2583" s="78"/>
      <c r="L2583" s="124" t="str">
        <f>IF($G2583=0,"-",VLOOKUP($G2583,Nomenclator!$B$6:$G$1000,3,0))</f>
        <v>-</v>
      </c>
      <c r="M2583" s="124" t="str">
        <f>IF($G2583=0,"-",VLOOKUP($G2583,Nomenclator!$B$6:$G$1000,4,0))</f>
        <v>-</v>
      </c>
      <c r="N2583" s="124" t="str">
        <f>IF($G2583=0,"-",VLOOKUP($G2583,Nomenclator!$B$6:$G$1000,6,0))</f>
        <v>-</v>
      </c>
      <c r="O2583" s="74"/>
      <c r="P2583" s="74"/>
    </row>
    <row r="2584" spans="1:16" x14ac:dyDescent="0.2">
      <c r="A2584" s="73" t="str">
        <f t="shared" si="40"/>
        <v>-</v>
      </c>
      <c r="B2584" s="75"/>
      <c r="C2584" s="74"/>
      <c r="D2584" s="74"/>
      <c r="E2584" s="74"/>
      <c r="F2584" s="74"/>
      <c r="G2584" s="74"/>
      <c r="H2584" s="74"/>
      <c r="I2584" s="74"/>
      <c r="J2584" s="78"/>
      <c r="K2584" s="78"/>
      <c r="L2584" s="124" t="str">
        <f>IF($G2584=0,"-",VLOOKUP($G2584,Nomenclator!$B$6:$G$1000,3,0))</f>
        <v>-</v>
      </c>
      <c r="M2584" s="124" t="str">
        <f>IF($G2584=0,"-",VLOOKUP($G2584,Nomenclator!$B$6:$G$1000,4,0))</f>
        <v>-</v>
      </c>
      <c r="N2584" s="124" t="str">
        <f>IF($G2584=0,"-",VLOOKUP($G2584,Nomenclator!$B$6:$G$1000,6,0))</f>
        <v>-</v>
      </c>
      <c r="O2584" s="74"/>
      <c r="P2584" s="74"/>
    </row>
    <row r="2585" spans="1:16" x14ac:dyDescent="0.2">
      <c r="A2585" s="73" t="str">
        <f t="shared" si="40"/>
        <v>-</v>
      </c>
      <c r="B2585" s="75"/>
      <c r="C2585" s="74"/>
      <c r="D2585" s="74"/>
      <c r="E2585" s="74"/>
      <c r="F2585" s="74"/>
      <c r="G2585" s="74"/>
      <c r="H2585" s="74"/>
      <c r="I2585" s="74"/>
      <c r="J2585" s="78"/>
      <c r="K2585" s="78"/>
      <c r="L2585" s="124" t="str">
        <f>IF($G2585=0,"-",VLOOKUP($G2585,Nomenclator!$B$6:$G$1000,3,0))</f>
        <v>-</v>
      </c>
      <c r="M2585" s="124" t="str">
        <f>IF($G2585=0,"-",VLOOKUP($G2585,Nomenclator!$B$6:$G$1000,4,0))</f>
        <v>-</v>
      </c>
      <c r="N2585" s="124" t="str">
        <f>IF($G2585=0,"-",VLOOKUP($G2585,Nomenclator!$B$6:$G$1000,6,0))</f>
        <v>-</v>
      </c>
      <c r="O2585" s="74"/>
      <c r="P2585" s="74"/>
    </row>
    <row r="2586" spans="1:16" x14ac:dyDescent="0.2">
      <c r="A2586" s="73" t="str">
        <f t="shared" si="40"/>
        <v>-</v>
      </c>
      <c r="B2586" s="75"/>
      <c r="C2586" s="74"/>
      <c r="D2586" s="74"/>
      <c r="E2586" s="74"/>
      <c r="F2586" s="74"/>
      <c r="G2586" s="74"/>
      <c r="H2586" s="74"/>
      <c r="I2586" s="74"/>
      <c r="J2586" s="78"/>
      <c r="K2586" s="78"/>
      <c r="L2586" s="124" t="str">
        <f>IF($G2586=0,"-",VLOOKUP($G2586,Nomenclator!$B$6:$G$1000,3,0))</f>
        <v>-</v>
      </c>
      <c r="M2586" s="124" t="str">
        <f>IF($G2586=0,"-",VLOOKUP($G2586,Nomenclator!$B$6:$G$1000,4,0))</f>
        <v>-</v>
      </c>
      <c r="N2586" s="124" t="str">
        <f>IF($G2586=0,"-",VLOOKUP($G2586,Nomenclator!$B$6:$G$1000,6,0))</f>
        <v>-</v>
      </c>
      <c r="O2586" s="74"/>
      <c r="P2586" s="74"/>
    </row>
    <row r="2587" spans="1:16" x14ac:dyDescent="0.2">
      <c r="A2587" s="73" t="str">
        <f t="shared" si="40"/>
        <v>-</v>
      </c>
      <c r="B2587" s="75"/>
      <c r="C2587" s="74"/>
      <c r="D2587" s="74"/>
      <c r="E2587" s="74"/>
      <c r="F2587" s="74"/>
      <c r="G2587" s="74"/>
      <c r="H2587" s="74"/>
      <c r="I2587" s="74"/>
      <c r="J2587" s="78"/>
      <c r="K2587" s="78"/>
      <c r="L2587" s="124" t="str">
        <f>IF($G2587=0,"-",VLOOKUP($G2587,Nomenclator!$B$6:$G$1000,3,0))</f>
        <v>-</v>
      </c>
      <c r="M2587" s="124" t="str">
        <f>IF($G2587=0,"-",VLOOKUP($G2587,Nomenclator!$B$6:$G$1000,4,0))</f>
        <v>-</v>
      </c>
      <c r="N2587" s="124" t="str">
        <f>IF($G2587=0,"-",VLOOKUP($G2587,Nomenclator!$B$6:$G$1000,6,0))</f>
        <v>-</v>
      </c>
      <c r="O2587" s="74"/>
      <c r="P2587" s="74"/>
    </row>
    <row r="2588" spans="1:16" x14ac:dyDescent="0.2">
      <c r="A2588" s="73" t="str">
        <f t="shared" si="40"/>
        <v>-</v>
      </c>
      <c r="B2588" s="75"/>
      <c r="C2588" s="74"/>
      <c r="D2588" s="74"/>
      <c r="E2588" s="74"/>
      <c r="F2588" s="74"/>
      <c r="G2588" s="74"/>
      <c r="H2588" s="74"/>
      <c r="I2588" s="74"/>
      <c r="J2588" s="78"/>
      <c r="K2588" s="78"/>
      <c r="L2588" s="124" t="str">
        <f>IF($G2588=0,"-",VLOOKUP($G2588,Nomenclator!$B$6:$G$1000,3,0))</f>
        <v>-</v>
      </c>
      <c r="M2588" s="124" t="str">
        <f>IF($G2588=0,"-",VLOOKUP($G2588,Nomenclator!$B$6:$G$1000,4,0))</f>
        <v>-</v>
      </c>
      <c r="N2588" s="124" t="str">
        <f>IF($G2588=0,"-",VLOOKUP($G2588,Nomenclator!$B$6:$G$1000,6,0))</f>
        <v>-</v>
      </c>
      <c r="O2588" s="74"/>
      <c r="P2588" s="74"/>
    </row>
    <row r="2589" spans="1:16" x14ac:dyDescent="0.2">
      <c r="A2589" s="73" t="str">
        <f t="shared" si="40"/>
        <v>-</v>
      </c>
      <c r="B2589" s="75"/>
      <c r="C2589" s="74"/>
      <c r="D2589" s="74"/>
      <c r="E2589" s="74"/>
      <c r="F2589" s="74"/>
      <c r="G2589" s="74"/>
      <c r="H2589" s="74"/>
      <c r="I2589" s="74"/>
      <c r="J2589" s="78"/>
      <c r="K2589" s="78"/>
      <c r="L2589" s="124" t="str">
        <f>IF($G2589=0,"-",VLOOKUP($G2589,Nomenclator!$B$6:$G$1000,3,0))</f>
        <v>-</v>
      </c>
      <c r="M2589" s="124" t="str">
        <f>IF($G2589=0,"-",VLOOKUP($G2589,Nomenclator!$B$6:$G$1000,4,0))</f>
        <v>-</v>
      </c>
      <c r="N2589" s="124" t="str">
        <f>IF($G2589=0,"-",VLOOKUP($G2589,Nomenclator!$B$6:$G$1000,6,0))</f>
        <v>-</v>
      </c>
      <c r="O2589" s="74"/>
      <c r="P2589" s="74"/>
    </row>
    <row r="2590" spans="1:16" x14ac:dyDescent="0.2">
      <c r="A2590" s="73" t="str">
        <f t="shared" si="40"/>
        <v>-</v>
      </c>
      <c r="B2590" s="75"/>
      <c r="C2590" s="74"/>
      <c r="D2590" s="74"/>
      <c r="E2590" s="74"/>
      <c r="F2590" s="74"/>
      <c r="G2590" s="74"/>
      <c r="H2590" s="74"/>
      <c r="I2590" s="74"/>
      <c r="J2590" s="78"/>
      <c r="K2590" s="78"/>
      <c r="L2590" s="124" t="str">
        <f>IF($G2590=0,"-",VLOOKUP($G2590,Nomenclator!$B$6:$G$1000,3,0))</f>
        <v>-</v>
      </c>
      <c r="M2590" s="124" t="str">
        <f>IF($G2590=0,"-",VLOOKUP($G2590,Nomenclator!$B$6:$G$1000,4,0))</f>
        <v>-</v>
      </c>
      <c r="N2590" s="124" t="str">
        <f>IF($G2590=0,"-",VLOOKUP($G2590,Nomenclator!$B$6:$G$1000,6,0))</f>
        <v>-</v>
      </c>
      <c r="O2590" s="74"/>
      <c r="P2590" s="74"/>
    </row>
    <row r="2591" spans="1:16" x14ac:dyDescent="0.2">
      <c r="A2591" s="73" t="str">
        <f t="shared" si="40"/>
        <v>-</v>
      </c>
      <c r="B2591" s="75"/>
      <c r="C2591" s="74"/>
      <c r="D2591" s="74"/>
      <c r="E2591" s="74"/>
      <c r="F2591" s="74"/>
      <c r="G2591" s="74"/>
      <c r="H2591" s="74"/>
      <c r="I2591" s="74"/>
      <c r="J2591" s="78"/>
      <c r="K2591" s="78"/>
      <c r="L2591" s="124" t="str">
        <f>IF($G2591=0,"-",VLOOKUP($G2591,Nomenclator!$B$6:$G$1000,3,0))</f>
        <v>-</v>
      </c>
      <c r="M2591" s="124" t="str">
        <f>IF($G2591=0,"-",VLOOKUP($G2591,Nomenclator!$B$6:$G$1000,4,0))</f>
        <v>-</v>
      </c>
      <c r="N2591" s="124" t="str">
        <f>IF($G2591=0,"-",VLOOKUP($G2591,Nomenclator!$B$6:$G$1000,6,0))</f>
        <v>-</v>
      </c>
      <c r="O2591" s="74"/>
      <c r="P2591" s="74"/>
    </row>
    <row r="2592" spans="1:16" x14ac:dyDescent="0.2">
      <c r="A2592" s="73" t="str">
        <f t="shared" si="40"/>
        <v>-</v>
      </c>
      <c r="B2592" s="75"/>
      <c r="C2592" s="74"/>
      <c r="D2592" s="74"/>
      <c r="E2592" s="74"/>
      <c r="F2592" s="74"/>
      <c r="G2592" s="74"/>
      <c r="H2592" s="74"/>
      <c r="I2592" s="74"/>
      <c r="J2592" s="78"/>
      <c r="K2592" s="78"/>
      <c r="L2592" s="124" t="str">
        <f>IF($G2592=0,"-",VLOOKUP($G2592,Nomenclator!$B$6:$G$1000,3,0))</f>
        <v>-</v>
      </c>
      <c r="M2592" s="124" t="str">
        <f>IF($G2592=0,"-",VLOOKUP($G2592,Nomenclator!$B$6:$G$1000,4,0))</f>
        <v>-</v>
      </c>
      <c r="N2592" s="124" t="str">
        <f>IF($G2592=0,"-",VLOOKUP($G2592,Nomenclator!$B$6:$G$1000,6,0))</f>
        <v>-</v>
      </c>
      <c r="O2592" s="74"/>
      <c r="P2592" s="74"/>
    </row>
    <row r="2593" spans="1:16" x14ac:dyDescent="0.2">
      <c r="A2593" s="73" t="str">
        <f t="shared" si="40"/>
        <v>-</v>
      </c>
      <c r="B2593" s="75"/>
      <c r="C2593" s="74"/>
      <c r="D2593" s="74"/>
      <c r="E2593" s="74"/>
      <c r="F2593" s="74"/>
      <c r="G2593" s="74"/>
      <c r="H2593" s="74"/>
      <c r="I2593" s="74"/>
      <c r="J2593" s="78"/>
      <c r="K2593" s="78"/>
      <c r="L2593" s="124" t="str">
        <f>IF($G2593=0,"-",VLOOKUP($G2593,Nomenclator!$B$6:$G$1000,3,0))</f>
        <v>-</v>
      </c>
      <c r="M2593" s="124" t="str">
        <f>IF($G2593=0,"-",VLOOKUP($G2593,Nomenclator!$B$6:$G$1000,4,0))</f>
        <v>-</v>
      </c>
      <c r="N2593" s="124" t="str">
        <f>IF($G2593=0,"-",VLOOKUP($G2593,Nomenclator!$B$6:$G$1000,6,0))</f>
        <v>-</v>
      </c>
      <c r="O2593" s="74"/>
      <c r="P2593" s="74"/>
    </row>
    <row r="2594" spans="1:16" x14ac:dyDescent="0.2">
      <c r="A2594" s="73" t="str">
        <f t="shared" si="40"/>
        <v>-</v>
      </c>
      <c r="B2594" s="75"/>
      <c r="C2594" s="74"/>
      <c r="D2594" s="74"/>
      <c r="E2594" s="74"/>
      <c r="F2594" s="74"/>
      <c r="G2594" s="74"/>
      <c r="H2594" s="74"/>
      <c r="I2594" s="74"/>
      <c r="J2594" s="78"/>
      <c r="K2594" s="78"/>
      <c r="L2594" s="124" t="str">
        <f>IF($G2594=0,"-",VLOOKUP($G2594,Nomenclator!$B$6:$G$1000,3,0))</f>
        <v>-</v>
      </c>
      <c r="M2594" s="124" t="str">
        <f>IF($G2594=0,"-",VLOOKUP($G2594,Nomenclator!$B$6:$G$1000,4,0))</f>
        <v>-</v>
      </c>
      <c r="N2594" s="124" t="str">
        <f>IF($G2594=0,"-",VLOOKUP($G2594,Nomenclator!$B$6:$G$1000,6,0))</f>
        <v>-</v>
      </c>
      <c r="O2594" s="74"/>
      <c r="P2594" s="74"/>
    </row>
    <row r="2595" spans="1:16" x14ac:dyDescent="0.2">
      <c r="A2595" s="73" t="str">
        <f t="shared" si="40"/>
        <v>-</v>
      </c>
      <c r="B2595" s="75"/>
      <c r="C2595" s="74"/>
      <c r="D2595" s="74"/>
      <c r="E2595" s="74"/>
      <c r="F2595" s="74"/>
      <c r="G2595" s="74"/>
      <c r="H2595" s="74"/>
      <c r="I2595" s="74"/>
      <c r="J2595" s="78"/>
      <c r="K2595" s="78"/>
      <c r="L2595" s="124" t="str">
        <f>IF($G2595=0,"-",VLOOKUP($G2595,Nomenclator!$B$6:$G$1000,3,0))</f>
        <v>-</v>
      </c>
      <c r="M2595" s="124" t="str">
        <f>IF($G2595=0,"-",VLOOKUP($G2595,Nomenclator!$B$6:$G$1000,4,0))</f>
        <v>-</v>
      </c>
      <c r="N2595" s="124" t="str">
        <f>IF($G2595=0,"-",VLOOKUP($G2595,Nomenclator!$B$6:$G$1000,6,0))</f>
        <v>-</v>
      </c>
      <c r="O2595" s="74"/>
      <c r="P2595" s="74"/>
    </row>
    <row r="2596" spans="1:16" x14ac:dyDescent="0.2">
      <c r="A2596" s="73" t="str">
        <f t="shared" si="40"/>
        <v>-</v>
      </c>
      <c r="B2596" s="75"/>
      <c r="C2596" s="74"/>
      <c r="D2596" s="74"/>
      <c r="E2596" s="74"/>
      <c r="F2596" s="74"/>
      <c r="G2596" s="74"/>
      <c r="H2596" s="74"/>
      <c r="I2596" s="74"/>
      <c r="J2596" s="78"/>
      <c r="K2596" s="78"/>
      <c r="L2596" s="124" t="str">
        <f>IF($G2596=0,"-",VLOOKUP($G2596,Nomenclator!$B$6:$G$1000,3,0))</f>
        <v>-</v>
      </c>
      <c r="M2596" s="124" t="str">
        <f>IF($G2596=0,"-",VLOOKUP($G2596,Nomenclator!$B$6:$G$1000,4,0))</f>
        <v>-</v>
      </c>
      <c r="N2596" s="124" t="str">
        <f>IF($G2596=0,"-",VLOOKUP($G2596,Nomenclator!$B$6:$G$1000,6,0))</f>
        <v>-</v>
      </c>
      <c r="O2596" s="74"/>
      <c r="P2596" s="74"/>
    </row>
    <row r="2597" spans="1:16" x14ac:dyDescent="0.2">
      <c r="A2597" s="73" t="str">
        <f t="shared" si="40"/>
        <v>-</v>
      </c>
      <c r="B2597" s="75"/>
      <c r="C2597" s="74"/>
      <c r="D2597" s="74"/>
      <c r="E2597" s="74"/>
      <c r="F2597" s="74"/>
      <c r="G2597" s="74"/>
      <c r="H2597" s="74"/>
      <c r="I2597" s="74"/>
      <c r="J2597" s="78"/>
      <c r="K2597" s="78"/>
      <c r="L2597" s="124" t="str">
        <f>IF($G2597=0,"-",VLOOKUP($G2597,Nomenclator!$B$6:$G$1000,3,0))</f>
        <v>-</v>
      </c>
      <c r="M2597" s="124" t="str">
        <f>IF($G2597=0,"-",VLOOKUP($G2597,Nomenclator!$B$6:$G$1000,4,0))</f>
        <v>-</v>
      </c>
      <c r="N2597" s="124" t="str">
        <f>IF($G2597=0,"-",VLOOKUP($G2597,Nomenclator!$B$6:$G$1000,6,0))</f>
        <v>-</v>
      </c>
      <c r="O2597" s="74"/>
      <c r="P2597" s="74"/>
    </row>
    <row r="2598" spans="1:16" x14ac:dyDescent="0.2">
      <c r="A2598" s="73" t="str">
        <f t="shared" si="40"/>
        <v>-</v>
      </c>
      <c r="B2598" s="75"/>
      <c r="C2598" s="74"/>
      <c r="D2598" s="74"/>
      <c r="E2598" s="74"/>
      <c r="F2598" s="74"/>
      <c r="G2598" s="74"/>
      <c r="H2598" s="74"/>
      <c r="I2598" s="74"/>
      <c r="J2598" s="78"/>
      <c r="K2598" s="78"/>
      <c r="L2598" s="124" t="str">
        <f>IF($G2598=0,"-",VLOOKUP($G2598,Nomenclator!$B$6:$G$1000,3,0))</f>
        <v>-</v>
      </c>
      <c r="M2598" s="124" t="str">
        <f>IF($G2598=0,"-",VLOOKUP($G2598,Nomenclator!$B$6:$G$1000,4,0))</f>
        <v>-</v>
      </c>
      <c r="N2598" s="124" t="str">
        <f>IF($G2598=0,"-",VLOOKUP($G2598,Nomenclator!$B$6:$G$1000,6,0))</f>
        <v>-</v>
      </c>
      <c r="O2598" s="74"/>
      <c r="P2598" s="74"/>
    </row>
    <row r="2599" spans="1:16" x14ac:dyDescent="0.2">
      <c r="A2599" s="73" t="str">
        <f t="shared" si="40"/>
        <v>-</v>
      </c>
      <c r="B2599" s="75"/>
      <c r="C2599" s="74"/>
      <c r="D2599" s="74"/>
      <c r="E2599" s="74"/>
      <c r="F2599" s="74"/>
      <c r="G2599" s="74"/>
      <c r="H2599" s="74"/>
      <c r="I2599" s="74"/>
      <c r="J2599" s="78"/>
      <c r="K2599" s="78"/>
      <c r="L2599" s="124" t="str">
        <f>IF($G2599=0,"-",VLOOKUP($G2599,Nomenclator!$B$6:$G$1000,3,0))</f>
        <v>-</v>
      </c>
      <c r="M2599" s="124" t="str">
        <f>IF($G2599=0,"-",VLOOKUP($G2599,Nomenclator!$B$6:$G$1000,4,0))</f>
        <v>-</v>
      </c>
      <c r="N2599" s="124" t="str">
        <f>IF($G2599=0,"-",VLOOKUP($G2599,Nomenclator!$B$6:$G$1000,6,0))</f>
        <v>-</v>
      </c>
      <c r="O2599" s="74"/>
      <c r="P2599" s="74"/>
    </row>
    <row r="2600" spans="1:16" x14ac:dyDescent="0.2">
      <c r="A2600" s="73" t="str">
        <f t="shared" si="40"/>
        <v>-</v>
      </c>
      <c r="B2600" s="75"/>
      <c r="C2600" s="74"/>
      <c r="D2600" s="74"/>
      <c r="E2600" s="74"/>
      <c r="F2600" s="74"/>
      <c r="G2600" s="74"/>
      <c r="H2600" s="74"/>
      <c r="I2600" s="74"/>
      <c r="J2600" s="78"/>
      <c r="K2600" s="78"/>
      <c r="L2600" s="124" t="str">
        <f>IF($G2600=0,"-",VLOOKUP($G2600,Nomenclator!$B$6:$G$1000,3,0))</f>
        <v>-</v>
      </c>
      <c r="M2600" s="124" t="str">
        <f>IF($G2600=0,"-",VLOOKUP($G2600,Nomenclator!$B$6:$G$1000,4,0))</f>
        <v>-</v>
      </c>
      <c r="N2600" s="124" t="str">
        <f>IF($G2600=0,"-",VLOOKUP($G2600,Nomenclator!$B$6:$G$1000,6,0))</f>
        <v>-</v>
      </c>
      <c r="O2600" s="74"/>
      <c r="P2600" s="74"/>
    </row>
    <row r="2601" spans="1:16" x14ac:dyDescent="0.2">
      <c r="A2601" s="73" t="str">
        <f t="shared" si="40"/>
        <v>-</v>
      </c>
      <c r="B2601" s="75"/>
      <c r="C2601" s="74"/>
      <c r="D2601" s="74"/>
      <c r="E2601" s="74"/>
      <c r="F2601" s="74"/>
      <c r="G2601" s="74"/>
      <c r="H2601" s="74"/>
      <c r="I2601" s="74"/>
      <c r="J2601" s="78"/>
      <c r="K2601" s="78"/>
      <c r="L2601" s="124" t="str">
        <f>IF($G2601=0,"-",VLOOKUP($G2601,Nomenclator!$B$6:$G$1000,3,0))</f>
        <v>-</v>
      </c>
      <c r="M2601" s="124" t="str">
        <f>IF($G2601=0,"-",VLOOKUP($G2601,Nomenclator!$B$6:$G$1000,4,0))</f>
        <v>-</v>
      </c>
      <c r="N2601" s="124" t="str">
        <f>IF($G2601=0,"-",VLOOKUP($G2601,Nomenclator!$B$6:$G$1000,6,0))</f>
        <v>-</v>
      </c>
      <c r="O2601" s="74"/>
      <c r="P2601" s="74"/>
    </row>
    <row r="2602" spans="1:16" x14ac:dyDescent="0.2">
      <c r="A2602" s="73" t="str">
        <f t="shared" si="40"/>
        <v>-</v>
      </c>
      <c r="B2602" s="75"/>
      <c r="C2602" s="74"/>
      <c r="D2602" s="74"/>
      <c r="E2602" s="74"/>
      <c r="F2602" s="74"/>
      <c r="G2602" s="74"/>
      <c r="H2602" s="74"/>
      <c r="I2602" s="74"/>
      <c r="J2602" s="78"/>
      <c r="K2602" s="78"/>
      <c r="L2602" s="124" t="str">
        <f>IF($G2602=0,"-",VLOOKUP($G2602,Nomenclator!$B$6:$G$1000,3,0))</f>
        <v>-</v>
      </c>
      <c r="M2602" s="124" t="str">
        <f>IF($G2602=0,"-",VLOOKUP($G2602,Nomenclator!$B$6:$G$1000,4,0))</f>
        <v>-</v>
      </c>
      <c r="N2602" s="124" t="str">
        <f>IF($G2602=0,"-",VLOOKUP($G2602,Nomenclator!$B$6:$G$1000,6,0))</f>
        <v>-</v>
      </c>
      <c r="O2602" s="74"/>
      <c r="P2602" s="74"/>
    </row>
    <row r="2603" spans="1:16" x14ac:dyDescent="0.2">
      <c r="A2603" s="73" t="str">
        <f t="shared" si="40"/>
        <v>-</v>
      </c>
      <c r="B2603" s="75"/>
      <c r="C2603" s="74"/>
      <c r="D2603" s="74"/>
      <c r="E2603" s="74"/>
      <c r="F2603" s="74"/>
      <c r="G2603" s="74"/>
      <c r="H2603" s="74"/>
      <c r="I2603" s="74"/>
      <c r="J2603" s="78"/>
      <c r="K2603" s="78"/>
      <c r="L2603" s="124" t="str">
        <f>IF($G2603=0,"-",VLOOKUP($G2603,Nomenclator!$B$6:$G$1000,3,0))</f>
        <v>-</v>
      </c>
      <c r="M2603" s="124" t="str">
        <f>IF($G2603=0,"-",VLOOKUP($G2603,Nomenclator!$B$6:$G$1000,4,0))</f>
        <v>-</v>
      </c>
      <c r="N2603" s="124" t="str">
        <f>IF($G2603=0,"-",VLOOKUP($G2603,Nomenclator!$B$6:$G$1000,6,0))</f>
        <v>-</v>
      </c>
      <c r="O2603" s="74"/>
      <c r="P2603" s="74"/>
    </row>
    <row r="2604" spans="1:16" x14ac:dyDescent="0.2">
      <c r="A2604" s="73" t="str">
        <f t="shared" si="40"/>
        <v>-</v>
      </c>
      <c r="B2604" s="75"/>
      <c r="C2604" s="74"/>
      <c r="D2604" s="74"/>
      <c r="E2604" s="74"/>
      <c r="F2604" s="74"/>
      <c r="G2604" s="74"/>
      <c r="H2604" s="74"/>
      <c r="I2604" s="74"/>
      <c r="J2604" s="78"/>
      <c r="K2604" s="78"/>
      <c r="L2604" s="124" t="str">
        <f>IF($G2604=0,"-",VLOOKUP($G2604,Nomenclator!$B$6:$G$1000,3,0))</f>
        <v>-</v>
      </c>
      <c r="M2604" s="124" t="str">
        <f>IF($G2604=0,"-",VLOOKUP($G2604,Nomenclator!$B$6:$G$1000,4,0))</f>
        <v>-</v>
      </c>
      <c r="N2604" s="124" t="str">
        <f>IF($G2604=0,"-",VLOOKUP($G2604,Nomenclator!$B$6:$G$1000,6,0))</f>
        <v>-</v>
      </c>
      <c r="O2604" s="74"/>
      <c r="P2604" s="74"/>
    </row>
    <row r="2605" spans="1:16" x14ac:dyDescent="0.2">
      <c r="A2605" s="73" t="str">
        <f t="shared" si="40"/>
        <v>-</v>
      </c>
      <c r="B2605" s="75"/>
      <c r="C2605" s="74"/>
      <c r="D2605" s="74"/>
      <c r="E2605" s="74"/>
      <c r="F2605" s="74"/>
      <c r="G2605" s="74"/>
      <c r="H2605" s="74"/>
      <c r="I2605" s="74"/>
      <c r="J2605" s="78"/>
      <c r="K2605" s="78"/>
      <c r="L2605" s="124" t="str">
        <f>IF($G2605=0,"-",VLOOKUP($G2605,Nomenclator!$B$6:$G$1000,3,0))</f>
        <v>-</v>
      </c>
      <c r="M2605" s="124" t="str">
        <f>IF($G2605=0,"-",VLOOKUP($G2605,Nomenclator!$B$6:$G$1000,4,0))</f>
        <v>-</v>
      </c>
      <c r="N2605" s="124" t="str">
        <f>IF($G2605=0,"-",VLOOKUP($G2605,Nomenclator!$B$6:$G$1000,6,0))</f>
        <v>-</v>
      </c>
      <c r="O2605" s="74"/>
      <c r="P2605" s="74"/>
    </row>
    <row r="2606" spans="1:16" x14ac:dyDescent="0.2">
      <c r="A2606" s="73" t="str">
        <f t="shared" si="40"/>
        <v>-</v>
      </c>
      <c r="B2606" s="75"/>
      <c r="C2606" s="74"/>
      <c r="D2606" s="74"/>
      <c r="E2606" s="74"/>
      <c r="F2606" s="74"/>
      <c r="G2606" s="74"/>
      <c r="H2606" s="74"/>
      <c r="I2606" s="74"/>
      <c r="J2606" s="78"/>
      <c r="K2606" s="78"/>
      <c r="L2606" s="124" t="str">
        <f>IF($G2606=0,"-",VLOOKUP($G2606,Nomenclator!$B$6:$G$1000,3,0))</f>
        <v>-</v>
      </c>
      <c r="M2606" s="124" t="str">
        <f>IF($G2606=0,"-",VLOOKUP($G2606,Nomenclator!$B$6:$G$1000,4,0))</f>
        <v>-</v>
      </c>
      <c r="N2606" s="124" t="str">
        <f>IF($G2606=0,"-",VLOOKUP($G2606,Nomenclator!$B$6:$G$1000,6,0))</f>
        <v>-</v>
      </c>
      <c r="O2606" s="74"/>
      <c r="P2606" s="74"/>
    </row>
    <row r="2607" spans="1:16" x14ac:dyDescent="0.2">
      <c r="A2607" s="73" t="str">
        <f t="shared" si="40"/>
        <v>-</v>
      </c>
      <c r="B2607" s="75"/>
      <c r="C2607" s="74"/>
      <c r="D2607" s="74"/>
      <c r="E2607" s="74"/>
      <c r="F2607" s="74"/>
      <c r="G2607" s="74"/>
      <c r="H2607" s="74"/>
      <c r="I2607" s="74"/>
      <c r="J2607" s="78"/>
      <c r="K2607" s="78"/>
      <c r="L2607" s="124" t="str">
        <f>IF($G2607=0,"-",VLOOKUP($G2607,Nomenclator!$B$6:$G$1000,3,0))</f>
        <v>-</v>
      </c>
      <c r="M2607" s="124" t="str">
        <f>IF($G2607=0,"-",VLOOKUP($G2607,Nomenclator!$B$6:$G$1000,4,0))</f>
        <v>-</v>
      </c>
      <c r="N2607" s="124" t="str">
        <f>IF($G2607=0,"-",VLOOKUP($G2607,Nomenclator!$B$6:$G$1000,6,0))</f>
        <v>-</v>
      </c>
      <c r="O2607" s="74"/>
      <c r="P2607" s="74"/>
    </row>
    <row r="2608" spans="1:16" x14ac:dyDescent="0.2">
      <c r="A2608" s="73" t="str">
        <f t="shared" si="40"/>
        <v>-</v>
      </c>
      <c r="B2608" s="75"/>
      <c r="C2608" s="74"/>
      <c r="D2608" s="74"/>
      <c r="E2608" s="74"/>
      <c r="F2608" s="74"/>
      <c r="G2608" s="74"/>
      <c r="H2608" s="74"/>
      <c r="I2608" s="74"/>
      <c r="J2608" s="78"/>
      <c r="K2608" s="78"/>
      <c r="L2608" s="124" t="str">
        <f>IF($G2608=0,"-",VLOOKUP($G2608,Nomenclator!$B$6:$G$1000,3,0))</f>
        <v>-</v>
      </c>
      <c r="M2608" s="124" t="str">
        <f>IF($G2608=0,"-",VLOOKUP($G2608,Nomenclator!$B$6:$G$1000,4,0))</f>
        <v>-</v>
      </c>
      <c r="N2608" s="124" t="str">
        <f>IF($G2608=0,"-",VLOOKUP($G2608,Nomenclator!$B$6:$G$1000,6,0))</f>
        <v>-</v>
      </c>
      <c r="O2608" s="74"/>
      <c r="P2608" s="74"/>
    </row>
    <row r="2609" spans="1:16" x14ac:dyDescent="0.2">
      <c r="A2609" s="73" t="str">
        <f t="shared" si="40"/>
        <v>-</v>
      </c>
      <c r="B2609" s="75"/>
      <c r="C2609" s="74"/>
      <c r="D2609" s="74"/>
      <c r="E2609" s="74"/>
      <c r="F2609" s="74"/>
      <c r="G2609" s="74"/>
      <c r="H2609" s="74"/>
      <c r="I2609" s="74"/>
      <c r="J2609" s="78"/>
      <c r="K2609" s="78"/>
      <c r="L2609" s="124" t="str">
        <f>IF($G2609=0,"-",VLOOKUP($G2609,Nomenclator!$B$6:$G$1000,3,0))</f>
        <v>-</v>
      </c>
      <c r="M2609" s="124" t="str">
        <f>IF($G2609=0,"-",VLOOKUP($G2609,Nomenclator!$B$6:$G$1000,4,0))</f>
        <v>-</v>
      </c>
      <c r="N2609" s="124" t="str">
        <f>IF($G2609=0,"-",VLOOKUP($G2609,Nomenclator!$B$6:$G$1000,6,0))</f>
        <v>-</v>
      </c>
      <c r="O2609" s="74"/>
      <c r="P2609" s="74"/>
    </row>
    <row r="2610" spans="1:16" x14ac:dyDescent="0.2">
      <c r="A2610" s="73" t="str">
        <f t="shared" si="40"/>
        <v>-</v>
      </c>
      <c r="B2610" s="75"/>
      <c r="C2610" s="74"/>
      <c r="D2610" s="74"/>
      <c r="E2610" s="74"/>
      <c r="F2610" s="74"/>
      <c r="G2610" s="74"/>
      <c r="H2610" s="74"/>
      <c r="I2610" s="74"/>
      <c r="J2610" s="78"/>
      <c r="K2610" s="78"/>
      <c r="L2610" s="124" t="str">
        <f>IF($G2610=0,"-",VLOOKUP($G2610,Nomenclator!$B$6:$G$1000,3,0))</f>
        <v>-</v>
      </c>
      <c r="M2610" s="124" t="str">
        <f>IF($G2610=0,"-",VLOOKUP($G2610,Nomenclator!$B$6:$G$1000,4,0))</f>
        <v>-</v>
      </c>
      <c r="N2610" s="124" t="str">
        <f>IF($G2610=0,"-",VLOOKUP($G2610,Nomenclator!$B$6:$G$1000,6,0))</f>
        <v>-</v>
      </c>
      <c r="O2610" s="74"/>
      <c r="P2610" s="74"/>
    </row>
    <row r="2611" spans="1:16" x14ac:dyDescent="0.2">
      <c r="A2611" s="73" t="str">
        <f t="shared" si="40"/>
        <v>-</v>
      </c>
      <c r="B2611" s="75"/>
      <c r="C2611" s="74"/>
      <c r="D2611" s="74"/>
      <c r="E2611" s="74"/>
      <c r="F2611" s="74"/>
      <c r="G2611" s="74"/>
      <c r="H2611" s="74"/>
      <c r="I2611" s="74"/>
      <c r="J2611" s="78"/>
      <c r="K2611" s="78"/>
      <c r="L2611" s="124" t="str">
        <f>IF($G2611=0,"-",VLOOKUP($G2611,Nomenclator!$B$6:$G$1000,3,0))</f>
        <v>-</v>
      </c>
      <c r="M2611" s="124" t="str">
        <f>IF($G2611=0,"-",VLOOKUP($G2611,Nomenclator!$B$6:$G$1000,4,0))</f>
        <v>-</v>
      </c>
      <c r="N2611" s="124" t="str">
        <f>IF($G2611=0,"-",VLOOKUP($G2611,Nomenclator!$B$6:$G$1000,6,0))</f>
        <v>-</v>
      </c>
      <c r="O2611" s="74"/>
      <c r="P2611" s="74"/>
    </row>
    <row r="2612" spans="1:16" x14ac:dyDescent="0.2">
      <c r="A2612" s="73" t="str">
        <f t="shared" si="40"/>
        <v>-</v>
      </c>
      <c r="B2612" s="75"/>
      <c r="C2612" s="74"/>
      <c r="D2612" s="74"/>
      <c r="E2612" s="74"/>
      <c r="F2612" s="74"/>
      <c r="G2612" s="74"/>
      <c r="H2612" s="74"/>
      <c r="I2612" s="74"/>
      <c r="J2612" s="78"/>
      <c r="K2612" s="78"/>
      <c r="L2612" s="124" t="str">
        <f>IF($G2612=0,"-",VLOOKUP($G2612,Nomenclator!$B$6:$G$1000,3,0))</f>
        <v>-</v>
      </c>
      <c r="M2612" s="124" t="str">
        <f>IF($G2612=0,"-",VLOOKUP($G2612,Nomenclator!$B$6:$G$1000,4,0))</f>
        <v>-</v>
      </c>
      <c r="N2612" s="124" t="str">
        <f>IF($G2612=0,"-",VLOOKUP($G2612,Nomenclator!$B$6:$G$1000,6,0))</f>
        <v>-</v>
      </c>
      <c r="O2612" s="74"/>
      <c r="P2612" s="74"/>
    </row>
    <row r="2613" spans="1:16" x14ac:dyDescent="0.2">
      <c r="A2613" s="73" t="str">
        <f t="shared" si="40"/>
        <v>-</v>
      </c>
      <c r="B2613" s="75"/>
      <c r="C2613" s="74"/>
      <c r="D2613" s="74"/>
      <c r="E2613" s="74"/>
      <c r="F2613" s="74"/>
      <c r="G2613" s="74"/>
      <c r="H2613" s="74"/>
      <c r="I2613" s="74"/>
      <c r="J2613" s="78"/>
      <c r="K2613" s="78"/>
      <c r="L2613" s="124" t="str">
        <f>IF($G2613=0,"-",VLOOKUP($G2613,Nomenclator!$B$6:$G$1000,3,0))</f>
        <v>-</v>
      </c>
      <c r="M2613" s="124" t="str">
        <f>IF($G2613=0,"-",VLOOKUP($G2613,Nomenclator!$B$6:$G$1000,4,0))</f>
        <v>-</v>
      </c>
      <c r="N2613" s="124" t="str">
        <f>IF($G2613=0,"-",VLOOKUP($G2613,Nomenclator!$B$6:$G$1000,6,0))</f>
        <v>-</v>
      </c>
      <c r="O2613" s="74"/>
      <c r="P2613" s="74"/>
    </row>
    <row r="2614" spans="1:16" x14ac:dyDescent="0.2">
      <c r="A2614" s="73" t="str">
        <f t="shared" si="40"/>
        <v>-</v>
      </c>
      <c r="B2614" s="75"/>
      <c r="C2614" s="74"/>
      <c r="D2614" s="74"/>
      <c r="E2614" s="74"/>
      <c r="F2614" s="74"/>
      <c r="G2614" s="74"/>
      <c r="H2614" s="74"/>
      <c r="I2614" s="74"/>
      <c r="J2614" s="78"/>
      <c r="K2614" s="78"/>
      <c r="L2614" s="124" t="str">
        <f>IF($G2614=0,"-",VLOOKUP($G2614,Nomenclator!$B$6:$G$1000,3,0))</f>
        <v>-</v>
      </c>
      <c r="M2614" s="124" t="str">
        <f>IF($G2614=0,"-",VLOOKUP($G2614,Nomenclator!$B$6:$G$1000,4,0))</f>
        <v>-</v>
      </c>
      <c r="N2614" s="124" t="str">
        <f>IF($G2614=0,"-",VLOOKUP($G2614,Nomenclator!$B$6:$G$1000,6,0))</f>
        <v>-</v>
      </c>
      <c r="O2614" s="74"/>
      <c r="P2614" s="74"/>
    </row>
    <row r="2615" spans="1:16" x14ac:dyDescent="0.2">
      <c r="A2615" s="73" t="str">
        <f t="shared" si="40"/>
        <v>-</v>
      </c>
      <c r="B2615" s="75"/>
      <c r="C2615" s="74"/>
      <c r="D2615" s="74"/>
      <c r="E2615" s="74"/>
      <c r="F2615" s="74"/>
      <c r="G2615" s="74"/>
      <c r="H2615" s="74"/>
      <c r="I2615" s="74"/>
      <c r="J2615" s="78"/>
      <c r="K2615" s="78"/>
      <c r="L2615" s="124" t="str">
        <f>IF($G2615=0,"-",VLOOKUP($G2615,Nomenclator!$B$6:$G$1000,3,0))</f>
        <v>-</v>
      </c>
      <c r="M2615" s="124" t="str">
        <f>IF($G2615=0,"-",VLOOKUP($G2615,Nomenclator!$B$6:$G$1000,4,0))</f>
        <v>-</v>
      </c>
      <c r="N2615" s="124" t="str">
        <f>IF($G2615=0,"-",VLOOKUP($G2615,Nomenclator!$B$6:$G$1000,6,0))</f>
        <v>-</v>
      </c>
      <c r="O2615" s="74"/>
      <c r="P2615" s="74"/>
    </row>
    <row r="2616" spans="1:16" x14ac:dyDescent="0.2">
      <c r="A2616" s="73" t="str">
        <f t="shared" si="40"/>
        <v>-</v>
      </c>
      <c r="B2616" s="75"/>
      <c r="C2616" s="74"/>
      <c r="D2616" s="74"/>
      <c r="E2616" s="74"/>
      <c r="F2616" s="74"/>
      <c r="G2616" s="74"/>
      <c r="H2616" s="74"/>
      <c r="I2616" s="74"/>
      <c r="J2616" s="78"/>
      <c r="K2616" s="78"/>
      <c r="L2616" s="124" t="str">
        <f>IF($G2616=0,"-",VLOOKUP($G2616,Nomenclator!$B$6:$G$1000,3,0))</f>
        <v>-</v>
      </c>
      <c r="M2616" s="124" t="str">
        <f>IF($G2616=0,"-",VLOOKUP($G2616,Nomenclator!$B$6:$G$1000,4,0))</f>
        <v>-</v>
      </c>
      <c r="N2616" s="124" t="str">
        <f>IF($G2616=0,"-",VLOOKUP($G2616,Nomenclator!$B$6:$G$1000,6,0))</f>
        <v>-</v>
      </c>
      <c r="O2616" s="74"/>
      <c r="P2616" s="74"/>
    </row>
    <row r="2617" spans="1:16" x14ac:dyDescent="0.2">
      <c r="A2617" s="73" t="str">
        <f t="shared" si="40"/>
        <v>-</v>
      </c>
      <c r="B2617" s="75"/>
      <c r="C2617" s="74"/>
      <c r="D2617" s="74"/>
      <c r="E2617" s="74"/>
      <c r="F2617" s="74"/>
      <c r="G2617" s="74"/>
      <c r="H2617" s="74"/>
      <c r="I2617" s="74"/>
      <c r="J2617" s="78"/>
      <c r="K2617" s="78"/>
      <c r="L2617" s="124" t="str">
        <f>IF($G2617=0,"-",VLOOKUP($G2617,Nomenclator!$B$6:$G$1000,3,0))</f>
        <v>-</v>
      </c>
      <c r="M2617" s="124" t="str">
        <f>IF($G2617=0,"-",VLOOKUP($G2617,Nomenclator!$B$6:$G$1000,4,0))</f>
        <v>-</v>
      </c>
      <c r="N2617" s="124" t="str">
        <f>IF($G2617=0,"-",VLOOKUP($G2617,Nomenclator!$B$6:$G$1000,6,0))</f>
        <v>-</v>
      </c>
      <c r="O2617" s="74"/>
      <c r="P2617" s="74"/>
    </row>
    <row r="2618" spans="1:16" x14ac:dyDescent="0.2">
      <c r="A2618" s="73" t="str">
        <f t="shared" ref="A2618:A2681" si="41">IF(B2618=0,"-",YEAR(B2618))</f>
        <v>-</v>
      </c>
      <c r="B2618" s="75"/>
      <c r="C2618" s="74"/>
      <c r="D2618" s="74"/>
      <c r="E2618" s="74"/>
      <c r="F2618" s="74"/>
      <c r="G2618" s="74"/>
      <c r="H2618" s="74"/>
      <c r="I2618" s="74"/>
      <c r="J2618" s="78"/>
      <c r="K2618" s="78"/>
      <c r="L2618" s="124" t="str">
        <f>IF($G2618=0,"-",VLOOKUP($G2618,Nomenclator!$B$6:$G$1000,3,0))</f>
        <v>-</v>
      </c>
      <c r="M2618" s="124" t="str">
        <f>IF($G2618=0,"-",VLOOKUP($G2618,Nomenclator!$B$6:$G$1000,4,0))</f>
        <v>-</v>
      </c>
      <c r="N2618" s="124" t="str">
        <f>IF($G2618=0,"-",VLOOKUP($G2618,Nomenclator!$B$6:$G$1000,6,0))</f>
        <v>-</v>
      </c>
      <c r="O2618" s="74"/>
      <c r="P2618" s="74"/>
    </row>
    <row r="2619" spans="1:16" x14ac:dyDescent="0.2">
      <c r="A2619" s="73" t="str">
        <f t="shared" si="41"/>
        <v>-</v>
      </c>
      <c r="B2619" s="75"/>
      <c r="C2619" s="74"/>
      <c r="D2619" s="74"/>
      <c r="E2619" s="74"/>
      <c r="F2619" s="74"/>
      <c r="G2619" s="74"/>
      <c r="H2619" s="74"/>
      <c r="I2619" s="74"/>
      <c r="J2619" s="78"/>
      <c r="K2619" s="78"/>
      <c r="L2619" s="124" t="str">
        <f>IF($G2619=0,"-",VLOOKUP($G2619,Nomenclator!$B$6:$G$1000,3,0))</f>
        <v>-</v>
      </c>
      <c r="M2619" s="124" t="str">
        <f>IF($G2619=0,"-",VLOOKUP($G2619,Nomenclator!$B$6:$G$1000,4,0))</f>
        <v>-</v>
      </c>
      <c r="N2619" s="124" t="str">
        <f>IF($G2619=0,"-",VLOOKUP($G2619,Nomenclator!$B$6:$G$1000,6,0))</f>
        <v>-</v>
      </c>
      <c r="O2619" s="74"/>
      <c r="P2619" s="74"/>
    </row>
    <row r="2620" spans="1:16" x14ac:dyDescent="0.2">
      <c r="A2620" s="73" t="str">
        <f t="shared" si="41"/>
        <v>-</v>
      </c>
      <c r="B2620" s="75"/>
      <c r="C2620" s="74"/>
      <c r="D2620" s="74"/>
      <c r="E2620" s="74"/>
      <c r="F2620" s="74"/>
      <c r="G2620" s="74"/>
      <c r="H2620" s="74"/>
      <c r="I2620" s="74"/>
      <c r="J2620" s="78"/>
      <c r="K2620" s="78"/>
      <c r="L2620" s="124" t="str">
        <f>IF($G2620=0,"-",VLOOKUP($G2620,Nomenclator!$B$6:$G$1000,3,0))</f>
        <v>-</v>
      </c>
      <c r="M2620" s="124" t="str">
        <f>IF($G2620=0,"-",VLOOKUP($G2620,Nomenclator!$B$6:$G$1000,4,0))</f>
        <v>-</v>
      </c>
      <c r="N2620" s="124" t="str">
        <f>IF($G2620=0,"-",VLOOKUP($G2620,Nomenclator!$B$6:$G$1000,6,0))</f>
        <v>-</v>
      </c>
      <c r="O2620" s="74"/>
      <c r="P2620" s="74"/>
    </row>
    <row r="2621" spans="1:16" x14ac:dyDescent="0.2">
      <c r="A2621" s="73" t="str">
        <f t="shared" si="41"/>
        <v>-</v>
      </c>
      <c r="B2621" s="75"/>
      <c r="C2621" s="74"/>
      <c r="D2621" s="74"/>
      <c r="E2621" s="74"/>
      <c r="F2621" s="74"/>
      <c r="G2621" s="74"/>
      <c r="H2621" s="74"/>
      <c r="I2621" s="74"/>
      <c r="J2621" s="78"/>
      <c r="K2621" s="78"/>
      <c r="L2621" s="124" t="str">
        <f>IF($G2621=0,"-",VLOOKUP($G2621,Nomenclator!$B$6:$G$1000,3,0))</f>
        <v>-</v>
      </c>
      <c r="M2621" s="124" t="str">
        <f>IF($G2621=0,"-",VLOOKUP($G2621,Nomenclator!$B$6:$G$1000,4,0))</f>
        <v>-</v>
      </c>
      <c r="N2621" s="124" t="str">
        <f>IF($G2621=0,"-",VLOOKUP($G2621,Nomenclator!$B$6:$G$1000,6,0))</f>
        <v>-</v>
      </c>
      <c r="O2621" s="74"/>
      <c r="P2621" s="74"/>
    </row>
    <row r="2622" spans="1:16" x14ac:dyDescent="0.2">
      <c r="A2622" s="73" t="str">
        <f t="shared" si="41"/>
        <v>-</v>
      </c>
      <c r="B2622" s="75"/>
      <c r="C2622" s="74"/>
      <c r="D2622" s="74"/>
      <c r="E2622" s="74"/>
      <c r="F2622" s="74"/>
      <c r="G2622" s="74"/>
      <c r="H2622" s="74"/>
      <c r="I2622" s="74"/>
      <c r="J2622" s="78"/>
      <c r="K2622" s="78"/>
      <c r="L2622" s="124" t="str">
        <f>IF($G2622=0,"-",VLOOKUP($G2622,Nomenclator!$B$6:$G$1000,3,0))</f>
        <v>-</v>
      </c>
      <c r="M2622" s="124" t="str">
        <f>IF($G2622=0,"-",VLOOKUP($G2622,Nomenclator!$B$6:$G$1000,4,0))</f>
        <v>-</v>
      </c>
      <c r="N2622" s="124" t="str">
        <f>IF($G2622=0,"-",VLOOKUP($G2622,Nomenclator!$B$6:$G$1000,6,0))</f>
        <v>-</v>
      </c>
      <c r="O2622" s="74"/>
      <c r="P2622" s="74"/>
    </row>
    <row r="2623" spans="1:16" x14ac:dyDescent="0.2">
      <c r="A2623" s="73" t="str">
        <f t="shared" si="41"/>
        <v>-</v>
      </c>
      <c r="B2623" s="75"/>
      <c r="C2623" s="74"/>
      <c r="D2623" s="74"/>
      <c r="E2623" s="74"/>
      <c r="F2623" s="74"/>
      <c r="G2623" s="74"/>
      <c r="H2623" s="74"/>
      <c r="I2623" s="74"/>
      <c r="J2623" s="78"/>
      <c r="K2623" s="78"/>
      <c r="L2623" s="124" t="str">
        <f>IF($G2623=0,"-",VLOOKUP($G2623,Nomenclator!$B$6:$G$1000,3,0))</f>
        <v>-</v>
      </c>
      <c r="M2623" s="124" t="str">
        <f>IF($G2623=0,"-",VLOOKUP($G2623,Nomenclator!$B$6:$G$1000,4,0))</f>
        <v>-</v>
      </c>
      <c r="N2623" s="124" t="str">
        <f>IF($G2623=0,"-",VLOOKUP($G2623,Nomenclator!$B$6:$G$1000,6,0))</f>
        <v>-</v>
      </c>
      <c r="O2623" s="74"/>
      <c r="P2623" s="74"/>
    </row>
    <row r="2624" spans="1:16" x14ac:dyDescent="0.2">
      <c r="A2624" s="73" t="str">
        <f t="shared" si="41"/>
        <v>-</v>
      </c>
      <c r="B2624" s="75"/>
      <c r="C2624" s="74"/>
      <c r="D2624" s="74"/>
      <c r="E2624" s="74"/>
      <c r="F2624" s="74"/>
      <c r="G2624" s="74"/>
      <c r="H2624" s="74"/>
      <c r="I2624" s="74"/>
      <c r="J2624" s="78"/>
      <c r="K2624" s="78"/>
      <c r="L2624" s="124" t="str">
        <f>IF($G2624=0,"-",VLOOKUP($G2624,Nomenclator!$B$6:$G$1000,3,0))</f>
        <v>-</v>
      </c>
      <c r="M2624" s="124" t="str">
        <f>IF($G2624=0,"-",VLOOKUP($G2624,Nomenclator!$B$6:$G$1000,4,0))</f>
        <v>-</v>
      </c>
      <c r="N2624" s="124" t="str">
        <f>IF($G2624=0,"-",VLOOKUP($G2624,Nomenclator!$B$6:$G$1000,6,0))</f>
        <v>-</v>
      </c>
      <c r="O2624" s="74"/>
      <c r="P2624" s="74"/>
    </row>
    <row r="2625" spans="1:16" x14ac:dyDescent="0.2">
      <c r="A2625" s="73" t="str">
        <f t="shared" si="41"/>
        <v>-</v>
      </c>
      <c r="B2625" s="75"/>
      <c r="C2625" s="74"/>
      <c r="D2625" s="74"/>
      <c r="E2625" s="74"/>
      <c r="F2625" s="74"/>
      <c r="G2625" s="74"/>
      <c r="H2625" s="74"/>
      <c r="I2625" s="74"/>
      <c r="J2625" s="78"/>
      <c r="K2625" s="78"/>
      <c r="L2625" s="124" t="str">
        <f>IF($G2625=0,"-",VLOOKUP($G2625,Nomenclator!$B$6:$G$1000,3,0))</f>
        <v>-</v>
      </c>
      <c r="M2625" s="124" t="str">
        <f>IF($G2625=0,"-",VLOOKUP($G2625,Nomenclator!$B$6:$G$1000,4,0))</f>
        <v>-</v>
      </c>
      <c r="N2625" s="124" t="str">
        <f>IF($G2625=0,"-",VLOOKUP($G2625,Nomenclator!$B$6:$G$1000,6,0))</f>
        <v>-</v>
      </c>
      <c r="O2625" s="74"/>
      <c r="P2625" s="74"/>
    </row>
    <row r="2626" spans="1:16" x14ac:dyDescent="0.2">
      <c r="A2626" s="73" t="str">
        <f t="shared" si="41"/>
        <v>-</v>
      </c>
      <c r="B2626" s="75"/>
      <c r="C2626" s="74"/>
      <c r="D2626" s="74"/>
      <c r="E2626" s="74"/>
      <c r="F2626" s="74"/>
      <c r="G2626" s="74"/>
      <c r="H2626" s="74"/>
      <c r="I2626" s="74"/>
      <c r="J2626" s="78"/>
      <c r="K2626" s="78"/>
      <c r="L2626" s="124" t="str">
        <f>IF($G2626=0,"-",VLOOKUP($G2626,Nomenclator!$B$6:$G$1000,3,0))</f>
        <v>-</v>
      </c>
      <c r="M2626" s="124" t="str">
        <f>IF($G2626=0,"-",VLOOKUP($G2626,Nomenclator!$B$6:$G$1000,4,0))</f>
        <v>-</v>
      </c>
      <c r="N2626" s="124" t="str">
        <f>IF($G2626=0,"-",VLOOKUP($G2626,Nomenclator!$B$6:$G$1000,6,0))</f>
        <v>-</v>
      </c>
      <c r="O2626" s="74"/>
      <c r="P2626" s="74"/>
    </row>
    <row r="2627" spans="1:16" x14ac:dyDescent="0.2">
      <c r="A2627" s="73" t="str">
        <f t="shared" si="41"/>
        <v>-</v>
      </c>
      <c r="B2627" s="75"/>
      <c r="C2627" s="74"/>
      <c r="D2627" s="74"/>
      <c r="E2627" s="74"/>
      <c r="F2627" s="74"/>
      <c r="G2627" s="74"/>
      <c r="H2627" s="74"/>
      <c r="I2627" s="74"/>
      <c r="J2627" s="78"/>
      <c r="K2627" s="78"/>
      <c r="L2627" s="124" t="str">
        <f>IF($G2627=0,"-",VLOOKUP($G2627,Nomenclator!$B$6:$G$1000,3,0))</f>
        <v>-</v>
      </c>
      <c r="M2627" s="124" t="str">
        <f>IF($G2627=0,"-",VLOOKUP($G2627,Nomenclator!$B$6:$G$1000,4,0))</f>
        <v>-</v>
      </c>
      <c r="N2627" s="124" t="str">
        <f>IF($G2627=0,"-",VLOOKUP($G2627,Nomenclator!$B$6:$G$1000,6,0))</f>
        <v>-</v>
      </c>
      <c r="O2627" s="74"/>
      <c r="P2627" s="74"/>
    </row>
    <row r="2628" spans="1:16" x14ac:dyDescent="0.2">
      <c r="A2628" s="73" t="str">
        <f t="shared" si="41"/>
        <v>-</v>
      </c>
      <c r="B2628" s="75"/>
      <c r="C2628" s="74"/>
      <c r="D2628" s="74"/>
      <c r="E2628" s="74"/>
      <c r="F2628" s="74"/>
      <c r="G2628" s="74"/>
      <c r="H2628" s="74"/>
      <c r="I2628" s="74"/>
      <c r="J2628" s="78"/>
      <c r="K2628" s="78"/>
      <c r="L2628" s="124" t="str">
        <f>IF($G2628=0,"-",VLOOKUP($G2628,Nomenclator!$B$6:$G$1000,3,0))</f>
        <v>-</v>
      </c>
      <c r="M2628" s="124" t="str">
        <f>IF($G2628=0,"-",VLOOKUP($G2628,Nomenclator!$B$6:$G$1000,4,0))</f>
        <v>-</v>
      </c>
      <c r="N2628" s="124" t="str">
        <f>IF($G2628=0,"-",VLOOKUP($G2628,Nomenclator!$B$6:$G$1000,6,0))</f>
        <v>-</v>
      </c>
      <c r="O2628" s="74"/>
      <c r="P2628" s="74"/>
    </row>
    <row r="2629" spans="1:16" x14ac:dyDescent="0.2">
      <c r="A2629" s="73" t="str">
        <f t="shared" si="41"/>
        <v>-</v>
      </c>
      <c r="B2629" s="75"/>
      <c r="C2629" s="74"/>
      <c r="D2629" s="74"/>
      <c r="E2629" s="74"/>
      <c r="F2629" s="74"/>
      <c r="G2629" s="74"/>
      <c r="H2629" s="74"/>
      <c r="I2629" s="74"/>
      <c r="J2629" s="78"/>
      <c r="K2629" s="78"/>
      <c r="L2629" s="124" t="str">
        <f>IF($G2629=0,"-",VLOOKUP($G2629,Nomenclator!$B$6:$G$1000,3,0))</f>
        <v>-</v>
      </c>
      <c r="M2629" s="124" t="str">
        <f>IF($G2629=0,"-",VLOOKUP($G2629,Nomenclator!$B$6:$G$1000,4,0))</f>
        <v>-</v>
      </c>
      <c r="N2629" s="124" t="str">
        <f>IF($G2629=0,"-",VLOOKUP($G2629,Nomenclator!$B$6:$G$1000,6,0))</f>
        <v>-</v>
      </c>
      <c r="O2629" s="74"/>
      <c r="P2629" s="74"/>
    </row>
    <row r="2630" spans="1:16" x14ac:dyDescent="0.2">
      <c r="A2630" s="73" t="str">
        <f t="shared" si="41"/>
        <v>-</v>
      </c>
      <c r="B2630" s="75"/>
      <c r="C2630" s="74"/>
      <c r="D2630" s="74"/>
      <c r="E2630" s="74"/>
      <c r="F2630" s="74"/>
      <c r="G2630" s="74"/>
      <c r="H2630" s="74"/>
      <c r="I2630" s="74"/>
      <c r="J2630" s="78"/>
      <c r="K2630" s="78"/>
      <c r="L2630" s="124" t="str">
        <f>IF($G2630=0,"-",VLOOKUP($G2630,Nomenclator!$B$6:$G$1000,3,0))</f>
        <v>-</v>
      </c>
      <c r="M2630" s="124" t="str">
        <f>IF($G2630=0,"-",VLOOKUP($G2630,Nomenclator!$B$6:$G$1000,4,0))</f>
        <v>-</v>
      </c>
      <c r="N2630" s="124" t="str">
        <f>IF($G2630=0,"-",VLOOKUP($G2630,Nomenclator!$B$6:$G$1000,6,0))</f>
        <v>-</v>
      </c>
      <c r="O2630" s="74"/>
      <c r="P2630" s="74"/>
    </row>
    <row r="2631" spans="1:16" x14ac:dyDescent="0.2">
      <c r="A2631" s="73" t="str">
        <f t="shared" si="41"/>
        <v>-</v>
      </c>
      <c r="B2631" s="75"/>
      <c r="C2631" s="74"/>
      <c r="D2631" s="74"/>
      <c r="E2631" s="74"/>
      <c r="F2631" s="74"/>
      <c r="G2631" s="74"/>
      <c r="H2631" s="74"/>
      <c r="I2631" s="74"/>
      <c r="J2631" s="78"/>
      <c r="K2631" s="78"/>
      <c r="L2631" s="124" t="str">
        <f>IF($G2631=0,"-",VLOOKUP($G2631,Nomenclator!$B$6:$G$1000,3,0))</f>
        <v>-</v>
      </c>
      <c r="M2631" s="124" t="str">
        <f>IF($G2631=0,"-",VLOOKUP($G2631,Nomenclator!$B$6:$G$1000,4,0))</f>
        <v>-</v>
      </c>
      <c r="N2631" s="124" t="str">
        <f>IF($G2631=0,"-",VLOOKUP($G2631,Nomenclator!$B$6:$G$1000,6,0))</f>
        <v>-</v>
      </c>
      <c r="O2631" s="74"/>
      <c r="P2631" s="74"/>
    </row>
    <row r="2632" spans="1:16" x14ac:dyDescent="0.2">
      <c r="A2632" s="73" t="str">
        <f t="shared" si="41"/>
        <v>-</v>
      </c>
      <c r="B2632" s="75"/>
      <c r="C2632" s="74"/>
      <c r="D2632" s="74"/>
      <c r="E2632" s="74"/>
      <c r="F2632" s="74"/>
      <c r="G2632" s="74"/>
      <c r="H2632" s="74"/>
      <c r="I2632" s="74"/>
      <c r="J2632" s="78"/>
      <c r="K2632" s="78"/>
      <c r="L2632" s="124" t="str">
        <f>IF($G2632=0,"-",VLOOKUP($G2632,Nomenclator!$B$6:$G$1000,3,0))</f>
        <v>-</v>
      </c>
      <c r="M2632" s="124" t="str">
        <f>IF($G2632=0,"-",VLOOKUP($G2632,Nomenclator!$B$6:$G$1000,4,0))</f>
        <v>-</v>
      </c>
      <c r="N2632" s="124" t="str">
        <f>IF($G2632=0,"-",VLOOKUP($G2632,Nomenclator!$B$6:$G$1000,6,0))</f>
        <v>-</v>
      </c>
      <c r="O2632" s="74"/>
      <c r="P2632" s="74"/>
    </row>
    <row r="2633" spans="1:16" x14ac:dyDescent="0.2">
      <c r="A2633" s="73" t="str">
        <f t="shared" si="41"/>
        <v>-</v>
      </c>
      <c r="B2633" s="75"/>
      <c r="C2633" s="74"/>
      <c r="D2633" s="74"/>
      <c r="E2633" s="74"/>
      <c r="F2633" s="74"/>
      <c r="G2633" s="74"/>
      <c r="H2633" s="74"/>
      <c r="I2633" s="74"/>
      <c r="J2633" s="78"/>
      <c r="K2633" s="78"/>
      <c r="L2633" s="124" t="str">
        <f>IF($G2633=0,"-",VLOOKUP($G2633,Nomenclator!$B$6:$G$1000,3,0))</f>
        <v>-</v>
      </c>
      <c r="M2633" s="124" t="str">
        <f>IF($G2633=0,"-",VLOOKUP($G2633,Nomenclator!$B$6:$G$1000,4,0))</f>
        <v>-</v>
      </c>
      <c r="N2633" s="124" t="str">
        <f>IF($G2633=0,"-",VLOOKUP($G2633,Nomenclator!$B$6:$G$1000,6,0))</f>
        <v>-</v>
      </c>
      <c r="O2633" s="74"/>
      <c r="P2633" s="74"/>
    </row>
    <row r="2634" spans="1:16" x14ac:dyDescent="0.2">
      <c r="A2634" s="73" t="str">
        <f t="shared" si="41"/>
        <v>-</v>
      </c>
      <c r="B2634" s="75"/>
      <c r="C2634" s="74"/>
      <c r="D2634" s="74"/>
      <c r="E2634" s="74"/>
      <c r="F2634" s="74"/>
      <c r="G2634" s="74"/>
      <c r="H2634" s="74"/>
      <c r="I2634" s="74"/>
      <c r="J2634" s="78"/>
      <c r="K2634" s="78"/>
      <c r="L2634" s="124" t="str">
        <f>IF($G2634=0,"-",VLOOKUP($G2634,Nomenclator!$B$6:$G$1000,3,0))</f>
        <v>-</v>
      </c>
      <c r="M2634" s="124" t="str">
        <f>IF($G2634=0,"-",VLOOKUP($G2634,Nomenclator!$B$6:$G$1000,4,0))</f>
        <v>-</v>
      </c>
      <c r="N2634" s="124" t="str">
        <f>IF($G2634=0,"-",VLOOKUP($G2634,Nomenclator!$B$6:$G$1000,6,0))</f>
        <v>-</v>
      </c>
      <c r="O2634" s="74"/>
      <c r="P2634" s="74"/>
    </row>
    <row r="2635" spans="1:16" x14ac:dyDescent="0.2">
      <c r="A2635" s="73" t="str">
        <f t="shared" si="41"/>
        <v>-</v>
      </c>
      <c r="B2635" s="75"/>
      <c r="C2635" s="74"/>
      <c r="D2635" s="74"/>
      <c r="E2635" s="74"/>
      <c r="F2635" s="74"/>
      <c r="G2635" s="74"/>
      <c r="H2635" s="74"/>
      <c r="I2635" s="74"/>
      <c r="J2635" s="78"/>
      <c r="K2635" s="78"/>
      <c r="L2635" s="124" t="str">
        <f>IF($G2635=0,"-",VLOOKUP($G2635,Nomenclator!$B$6:$G$1000,3,0))</f>
        <v>-</v>
      </c>
      <c r="M2635" s="124" t="str">
        <f>IF($G2635=0,"-",VLOOKUP($G2635,Nomenclator!$B$6:$G$1000,4,0))</f>
        <v>-</v>
      </c>
      <c r="N2635" s="124" t="str">
        <f>IF($G2635=0,"-",VLOOKUP($G2635,Nomenclator!$B$6:$G$1000,6,0))</f>
        <v>-</v>
      </c>
      <c r="O2635" s="74"/>
      <c r="P2635" s="74"/>
    </row>
    <row r="2636" spans="1:16" x14ac:dyDescent="0.2">
      <c r="A2636" s="73" t="str">
        <f t="shared" si="41"/>
        <v>-</v>
      </c>
      <c r="B2636" s="75"/>
      <c r="C2636" s="74"/>
      <c r="D2636" s="74"/>
      <c r="E2636" s="74"/>
      <c r="F2636" s="74"/>
      <c r="G2636" s="74"/>
      <c r="H2636" s="74"/>
      <c r="I2636" s="74"/>
      <c r="J2636" s="78"/>
      <c r="K2636" s="78"/>
      <c r="L2636" s="124" t="str">
        <f>IF($G2636=0,"-",VLOOKUP($G2636,Nomenclator!$B$6:$G$1000,3,0))</f>
        <v>-</v>
      </c>
      <c r="M2636" s="124" t="str">
        <f>IF($G2636=0,"-",VLOOKUP($G2636,Nomenclator!$B$6:$G$1000,4,0))</f>
        <v>-</v>
      </c>
      <c r="N2636" s="124" t="str">
        <f>IF($G2636=0,"-",VLOOKUP($G2636,Nomenclator!$B$6:$G$1000,6,0))</f>
        <v>-</v>
      </c>
      <c r="O2636" s="74"/>
      <c r="P2636" s="74"/>
    </row>
    <row r="2637" spans="1:16" x14ac:dyDescent="0.2">
      <c r="A2637" s="73" t="str">
        <f t="shared" si="41"/>
        <v>-</v>
      </c>
      <c r="B2637" s="75"/>
      <c r="C2637" s="74"/>
      <c r="D2637" s="74"/>
      <c r="E2637" s="74"/>
      <c r="F2637" s="74"/>
      <c r="G2637" s="74"/>
      <c r="H2637" s="74"/>
      <c r="I2637" s="74"/>
      <c r="J2637" s="78"/>
      <c r="K2637" s="78"/>
      <c r="L2637" s="124" t="str">
        <f>IF($G2637=0,"-",VLOOKUP($G2637,Nomenclator!$B$6:$G$1000,3,0))</f>
        <v>-</v>
      </c>
      <c r="M2637" s="124" t="str">
        <f>IF($G2637=0,"-",VLOOKUP($G2637,Nomenclator!$B$6:$G$1000,4,0))</f>
        <v>-</v>
      </c>
      <c r="N2637" s="124" t="str">
        <f>IF($G2637=0,"-",VLOOKUP($G2637,Nomenclator!$B$6:$G$1000,6,0))</f>
        <v>-</v>
      </c>
      <c r="O2637" s="74"/>
      <c r="P2637" s="74"/>
    </row>
    <row r="2638" spans="1:16" x14ac:dyDescent="0.2">
      <c r="A2638" s="73" t="str">
        <f t="shared" si="41"/>
        <v>-</v>
      </c>
      <c r="B2638" s="75"/>
      <c r="C2638" s="74"/>
      <c r="D2638" s="74"/>
      <c r="E2638" s="74"/>
      <c r="F2638" s="74"/>
      <c r="G2638" s="74"/>
      <c r="H2638" s="74"/>
      <c r="I2638" s="74"/>
      <c r="J2638" s="78"/>
      <c r="K2638" s="78"/>
      <c r="L2638" s="124" t="str">
        <f>IF($G2638=0,"-",VLOOKUP($G2638,Nomenclator!$B$6:$G$1000,3,0))</f>
        <v>-</v>
      </c>
      <c r="M2638" s="124" t="str">
        <f>IF($G2638=0,"-",VLOOKUP($G2638,Nomenclator!$B$6:$G$1000,4,0))</f>
        <v>-</v>
      </c>
      <c r="N2638" s="124" t="str">
        <f>IF($G2638=0,"-",VLOOKUP($G2638,Nomenclator!$B$6:$G$1000,6,0))</f>
        <v>-</v>
      </c>
      <c r="O2638" s="74"/>
      <c r="P2638" s="74"/>
    </row>
    <row r="2639" spans="1:16" x14ac:dyDescent="0.2">
      <c r="A2639" s="73" t="str">
        <f t="shared" si="41"/>
        <v>-</v>
      </c>
      <c r="B2639" s="75"/>
      <c r="C2639" s="74"/>
      <c r="D2639" s="74"/>
      <c r="E2639" s="74"/>
      <c r="F2639" s="74"/>
      <c r="G2639" s="74"/>
      <c r="H2639" s="74"/>
      <c r="I2639" s="74"/>
      <c r="J2639" s="78"/>
      <c r="K2639" s="78"/>
      <c r="L2639" s="124" t="str">
        <f>IF($G2639=0,"-",VLOOKUP($G2639,Nomenclator!$B$6:$G$1000,3,0))</f>
        <v>-</v>
      </c>
      <c r="M2639" s="124" t="str">
        <f>IF($G2639=0,"-",VLOOKUP($G2639,Nomenclator!$B$6:$G$1000,4,0))</f>
        <v>-</v>
      </c>
      <c r="N2639" s="124" t="str">
        <f>IF($G2639=0,"-",VLOOKUP($G2639,Nomenclator!$B$6:$G$1000,6,0))</f>
        <v>-</v>
      </c>
      <c r="O2639" s="74"/>
      <c r="P2639" s="74"/>
    </row>
    <row r="2640" spans="1:16" x14ac:dyDescent="0.2">
      <c r="A2640" s="73" t="str">
        <f t="shared" si="41"/>
        <v>-</v>
      </c>
      <c r="B2640" s="75"/>
      <c r="C2640" s="74"/>
      <c r="D2640" s="74"/>
      <c r="E2640" s="74"/>
      <c r="F2640" s="74"/>
      <c r="G2640" s="74"/>
      <c r="H2640" s="74"/>
      <c r="I2640" s="74"/>
      <c r="J2640" s="78"/>
      <c r="K2640" s="78"/>
      <c r="L2640" s="124" t="str">
        <f>IF($G2640=0,"-",VLOOKUP($G2640,Nomenclator!$B$6:$G$1000,3,0))</f>
        <v>-</v>
      </c>
      <c r="M2640" s="124" t="str">
        <f>IF($G2640=0,"-",VLOOKUP($G2640,Nomenclator!$B$6:$G$1000,4,0))</f>
        <v>-</v>
      </c>
      <c r="N2640" s="124" t="str">
        <f>IF($G2640=0,"-",VLOOKUP($G2640,Nomenclator!$B$6:$G$1000,6,0))</f>
        <v>-</v>
      </c>
      <c r="O2640" s="74"/>
      <c r="P2640" s="74"/>
    </row>
    <row r="2641" spans="1:16" x14ac:dyDescent="0.2">
      <c r="A2641" s="73" t="str">
        <f t="shared" si="41"/>
        <v>-</v>
      </c>
      <c r="B2641" s="75"/>
      <c r="C2641" s="74"/>
      <c r="D2641" s="74"/>
      <c r="E2641" s="74"/>
      <c r="F2641" s="74"/>
      <c r="G2641" s="74"/>
      <c r="H2641" s="74"/>
      <c r="I2641" s="74"/>
      <c r="J2641" s="78"/>
      <c r="K2641" s="78"/>
      <c r="L2641" s="124" t="str">
        <f>IF($G2641=0,"-",VLOOKUP($G2641,Nomenclator!$B$6:$G$1000,3,0))</f>
        <v>-</v>
      </c>
      <c r="M2641" s="124" t="str">
        <f>IF($G2641=0,"-",VLOOKUP($G2641,Nomenclator!$B$6:$G$1000,4,0))</f>
        <v>-</v>
      </c>
      <c r="N2641" s="124" t="str">
        <f>IF($G2641=0,"-",VLOOKUP($G2641,Nomenclator!$B$6:$G$1000,6,0))</f>
        <v>-</v>
      </c>
      <c r="O2641" s="74"/>
      <c r="P2641" s="74"/>
    </row>
    <row r="2642" spans="1:16" x14ac:dyDescent="0.2">
      <c r="A2642" s="73" t="str">
        <f t="shared" si="41"/>
        <v>-</v>
      </c>
      <c r="B2642" s="75"/>
      <c r="C2642" s="74"/>
      <c r="D2642" s="74"/>
      <c r="E2642" s="74"/>
      <c r="F2642" s="74"/>
      <c r="G2642" s="74"/>
      <c r="H2642" s="74"/>
      <c r="I2642" s="74"/>
      <c r="J2642" s="78"/>
      <c r="K2642" s="78"/>
      <c r="L2642" s="124" t="str">
        <f>IF($G2642=0,"-",VLOOKUP($G2642,Nomenclator!$B$6:$G$1000,3,0))</f>
        <v>-</v>
      </c>
      <c r="M2642" s="124" t="str">
        <f>IF($G2642=0,"-",VLOOKUP($G2642,Nomenclator!$B$6:$G$1000,4,0))</f>
        <v>-</v>
      </c>
      <c r="N2642" s="124" t="str">
        <f>IF($G2642=0,"-",VLOOKUP($G2642,Nomenclator!$B$6:$G$1000,6,0))</f>
        <v>-</v>
      </c>
      <c r="O2642" s="74"/>
      <c r="P2642" s="74"/>
    </row>
    <row r="2643" spans="1:16" x14ac:dyDescent="0.2">
      <c r="A2643" s="73" t="str">
        <f t="shared" si="41"/>
        <v>-</v>
      </c>
      <c r="B2643" s="75"/>
      <c r="C2643" s="74"/>
      <c r="D2643" s="74"/>
      <c r="E2643" s="74"/>
      <c r="F2643" s="74"/>
      <c r="G2643" s="74"/>
      <c r="H2643" s="74"/>
      <c r="I2643" s="74"/>
      <c r="J2643" s="78"/>
      <c r="K2643" s="78"/>
      <c r="L2643" s="124" t="str">
        <f>IF($G2643=0,"-",VLOOKUP($G2643,Nomenclator!$B$6:$G$1000,3,0))</f>
        <v>-</v>
      </c>
      <c r="M2643" s="124" t="str">
        <f>IF($G2643=0,"-",VLOOKUP($G2643,Nomenclator!$B$6:$G$1000,4,0))</f>
        <v>-</v>
      </c>
      <c r="N2643" s="124" t="str">
        <f>IF($G2643=0,"-",VLOOKUP($G2643,Nomenclator!$B$6:$G$1000,6,0))</f>
        <v>-</v>
      </c>
      <c r="O2643" s="74"/>
      <c r="P2643" s="74"/>
    </row>
    <row r="2644" spans="1:16" x14ac:dyDescent="0.2">
      <c r="A2644" s="73" t="str">
        <f t="shared" si="41"/>
        <v>-</v>
      </c>
      <c r="B2644" s="75"/>
      <c r="C2644" s="74"/>
      <c r="D2644" s="74"/>
      <c r="E2644" s="74"/>
      <c r="F2644" s="74"/>
      <c r="G2644" s="74"/>
      <c r="H2644" s="74"/>
      <c r="I2644" s="74"/>
      <c r="J2644" s="78"/>
      <c r="K2644" s="78"/>
      <c r="L2644" s="124" t="str">
        <f>IF($G2644=0,"-",VLOOKUP($G2644,Nomenclator!$B$6:$G$1000,3,0))</f>
        <v>-</v>
      </c>
      <c r="M2644" s="124" t="str">
        <f>IF($G2644=0,"-",VLOOKUP($G2644,Nomenclator!$B$6:$G$1000,4,0))</f>
        <v>-</v>
      </c>
      <c r="N2644" s="124" t="str">
        <f>IF($G2644=0,"-",VLOOKUP($G2644,Nomenclator!$B$6:$G$1000,6,0))</f>
        <v>-</v>
      </c>
      <c r="O2644" s="74"/>
      <c r="P2644" s="74"/>
    </row>
    <row r="2645" spans="1:16" x14ac:dyDescent="0.2">
      <c r="A2645" s="73" t="str">
        <f t="shared" si="41"/>
        <v>-</v>
      </c>
      <c r="B2645" s="75"/>
      <c r="C2645" s="74"/>
      <c r="D2645" s="74"/>
      <c r="E2645" s="74"/>
      <c r="F2645" s="74"/>
      <c r="G2645" s="74"/>
      <c r="H2645" s="74"/>
      <c r="I2645" s="74"/>
      <c r="J2645" s="78"/>
      <c r="K2645" s="78"/>
      <c r="L2645" s="124" t="str">
        <f>IF($G2645=0,"-",VLOOKUP($G2645,Nomenclator!$B$6:$G$1000,3,0))</f>
        <v>-</v>
      </c>
      <c r="M2645" s="124" t="str">
        <f>IF($G2645=0,"-",VLOOKUP($G2645,Nomenclator!$B$6:$G$1000,4,0))</f>
        <v>-</v>
      </c>
      <c r="N2645" s="124" t="str">
        <f>IF($G2645=0,"-",VLOOKUP($G2645,Nomenclator!$B$6:$G$1000,6,0))</f>
        <v>-</v>
      </c>
      <c r="O2645" s="74"/>
      <c r="P2645" s="74"/>
    </row>
    <row r="2646" spans="1:16" x14ac:dyDescent="0.2">
      <c r="A2646" s="73" t="str">
        <f t="shared" si="41"/>
        <v>-</v>
      </c>
      <c r="B2646" s="75"/>
      <c r="C2646" s="74"/>
      <c r="D2646" s="74"/>
      <c r="E2646" s="74"/>
      <c r="F2646" s="74"/>
      <c r="G2646" s="74"/>
      <c r="H2646" s="74"/>
      <c r="I2646" s="74"/>
      <c r="J2646" s="78"/>
      <c r="K2646" s="78"/>
      <c r="L2646" s="124" t="str">
        <f>IF($G2646=0,"-",VLOOKUP($G2646,Nomenclator!$B$6:$G$1000,3,0))</f>
        <v>-</v>
      </c>
      <c r="M2646" s="124" t="str">
        <f>IF($G2646=0,"-",VLOOKUP($G2646,Nomenclator!$B$6:$G$1000,4,0))</f>
        <v>-</v>
      </c>
      <c r="N2646" s="124" t="str">
        <f>IF($G2646=0,"-",VLOOKUP($G2646,Nomenclator!$B$6:$G$1000,6,0))</f>
        <v>-</v>
      </c>
      <c r="O2646" s="74"/>
      <c r="P2646" s="74"/>
    </row>
    <row r="2647" spans="1:16" x14ac:dyDescent="0.2">
      <c r="A2647" s="73" t="str">
        <f t="shared" si="41"/>
        <v>-</v>
      </c>
      <c r="B2647" s="75"/>
      <c r="C2647" s="74"/>
      <c r="D2647" s="74"/>
      <c r="E2647" s="74"/>
      <c r="F2647" s="74"/>
      <c r="G2647" s="74"/>
      <c r="H2647" s="74"/>
      <c r="I2647" s="74"/>
      <c r="J2647" s="78"/>
      <c r="K2647" s="78"/>
      <c r="L2647" s="124" t="str">
        <f>IF($G2647=0,"-",VLOOKUP($G2647,Nomenclator!$B$6:$G$1000,3,0))</f>
        <v>-</v>
      </c>
      <c r="M2647" s="124" t="str">
        <f>IF($G2647=0,"-",VLOOKUP($G2647,Nomenclator!$B$6:$G$1000,4,0))</f>
        <v>-</v>
      </c>
      <c r="N2647" s="124" t="str">
        <f>IF($G2647=0,"-",VLOOKUP($G2647,Nomenclator!$B$6:$G$1000,6,0))</f>
        <v>-</v>
      </c>
      <c r="O2647" s="74"/>
      <c r="P2647" s="74"/>
    </row>
    <row r="2648" spans="1:16" x14ac:dyDescent="0.2">
      <c r="A2648" s="73" t="str">
        <f t="shared" si="41"/>
        <v>-</v>
      </c>
      <c r="B2648" s="75"/>
      <c r="C2648" s="74"/>
      <c r="D2648" s="74"/>
      <c r="E2648" s="74"/>
      <c r="F2648" s="74"/>
      <c r="G2648" s="74"/>
      <c r="H2648" s="74"/>
      <c r="I2648" s="74"/>
      <c r="J2648" s="78"/>
      <c r="K2648" s="78"/>
      <c r="L2648" s="124" t="str">
        <f>IF($G2648=0,"-",VLOOKUP($G2648,Nomenclator!$B$6:$G$1000,3,0))</f>
        <v>-</v>
      </c>
      <c r="M2648" s="124" t="str">
        <f>IF($G2648=0,"-",VLOOKUP($G2648,Nomenclator!$B$6:$G$1000,4,0))</f>
        <v>-</v>
      </c>
      <c r="N2648" s="124" t="str">
        <f>IF($G2648=0,"-",VLOOKUP($G2648,Nomenclator!$B$6:$G$1000,6,0))</f>
        <v>-</v>
      </c>
      <c r="O2648" s="74"/>
      <c r="P2648" s="74"/>
    </row>
    <row r="2649" spans="1:16" x14ac:dyDescent="0.2">
      <c r="A2649" s="73" t="str">
        <f t="shared" si="41"/>
        <v>-</v>
      </c>
      <c r="B2649" s="75"/>
      <c r="C2649" s="74"/>
      <c r="D2649" s="74"/>
      <c r="E2649" s="74"/>
      <c r="F2649" s="74"/>
      <c r="G2649" s="74"/>
      <c r="H2649" s="74"/>
      <c r="I2649" s="74"/>
      <c r="J2649" s="78"/>
      <c r="K2649" s="78"/>
      <c r="L2649" s="124" t="str">
        <f>IF($G2649=0,"-",VLOOKUP($G2649,Nomenclator!$B$6:$G$1000,3,0))</f>
        <v>-</v>
      </c>
      <c r="M2649" s="124" t="str">
        <f>IF($G2649=0,"-",VLOOKUP($G2649,Nomenclator!$B$6:$G$1000,4,0))</f>
        <v>-</v>
      </c>
      <c r="N2649" s="124" t="str">
        <f>IF($G2649=0,"-",VLOOKUP($G2649,Nomenclator!$B$6:$G$1000,6,0))</f>
        <v>-</v>
      </c>
      <c r="O2649" s="74"/>
      <c r="P2649" s="74"/>
    </row>
    <row r="2650" spans="1:16" x14ac:dyDescent="0.2">
      <c r="A2650" s="73" t="str">
        <f t="shared" si="41"/>
        <v>-</v>
      </c>
      <c r="B2650" s="75"/>
      <c r="C2650" s="74"/>
      <c r="D2650" s="74"/>
      <c r="E2650" s="74"/>
      <c r="F2650" s="74"/>
      <c r="G2650" s="74"/>
      <c r="H2650" s="74"/>
      <c r="I2650" s="74"/>
      <c r="J2650" s="78"/>
      <c r="K2650" s="78"/>
      <c r="L2650" s="124" t="str">
        <f>IF($G2650=0,"-",VLOOKUP($G2650,Nomenclator!$B$6:$G$1000,3,0))</f>
        <v>-</v>
      </c>
      <c r="M2650" s="124" t="str">
        <f>IF($G2650=0,"-",VLOOKUP($G2650,Nomenclator!$B$6:$G$1000,4,0))</f>
        <v>-</v>
      </c>
      <c r="N2650" s="124" t="str">
        <f>IF($G2650=0,"-",VLOOKUP($G2650,Nomenclator!$B$6:$G$1000,6,0))</f>
        <v>-</v>
      </c>
      <c r="O2650" s="74"/>
      <c r="P2650" s="74"/>
    </row>
    <row r="2651" spans="1:16" x14ac:dyDescent="0.2">
      <c r="A2651" s="73" t="str">
        <f t="shared" si="41"/>
        <v>-</v>
      </c>
      <c r="B2651" s="75"/>
      <c r="C2651" s="74"/>
      <c r="D2651" s="74"/>
      <c r="E2651" s="74"/>
      <c r="F2651" s="74"/>
      <c r="G2651" s="74"/>
      <c r="H2651" s="74"/>
      <c r="I2651" s="74"/>
      <c r="J2651" s="78"/>
      <c r="K2651" s="78"/>
      <c r="L2651" s="124" t="str">
        <f>IF($G2651=0,"-",VLOOKUP($G2651,Nomenclator!$B$6:$G$1000,3,0))</f>
        <v>-</v>
      </c>
      <c r="M2651" s="124" t="str">
        <f>IF($G2651=0,"-",VLOOKUP($G2651,Nomenclator!$B$6:$G$1000,4,0))</f>
        <v>-</v>
      </c>
      <c r="N2651" s="124" t="str">
        <f>IF($G2651=0,"-",VLOOKUP($G2651,Nomenclator!$B$6:$G$1000,6,0))</f>
        <v>-</v>
      </c>
      <c r="O2651" s="74"/>
      <c r="P2651" s="74"/>
    </row>
    <row r="2652" spans="1:16" x14ac:dyDescent="0.2">
      <c r="A2652" s="73" t="str">
        <f t="shared" si="41"/>
        <v>-</v>
      </c>
      <c r="B2652" s="75"/>
      <c r="C2652" s="74"/>
      <c r="D2652" s="74"/>
      <c r="E2652" s="74"/>
      <c r="F2652" s="74"/>
      <c r="G2652" s="74"/>
      <c r="H2652" s="74"/>
      <c r="I2652" s="74"/>
      <c r="J2652" s="78"/>
      <c r="K2652" s="78"/>
      <c r="L2652" s="124" t="str">
        <f>IF($G2652=0,"-",VLOOKUP($G2652,Nomenclator!$B$6:$G$1000,3,0))</f>
        <v>-</v>
      </c>
      <c r="M2652" s="124" t="str">
        <f>IF($G2652=0,"-",VLOOKUP($G2652,Nomenclator!$B$6:$G$1000,4,0))</f>
        <v>-</v>
      </c>
      <c r="N2652" s="124" t="str">
        <f>IF($G2652=0,"-",VLOOKUP($G2652,Nomenclator!$B$6:$G$1000,6,0))</f>
        <v>-</v>
      </c>
      <c r="O2652" s="74"/>
      <c r="P2652" s="74"/>
    </row>
    <row r="2653" spans="1:16" x14ac:dyDescent="0.2">
      <c r="A2653" s="73" t="str">
        <f t="shared" si="41"/>
        <v>-</v>
      </c>
      <c r="B2653" s="75"/>
      <c r="C2653" s="74"/>
      <c r="D2653" s="74"/>
      <c r="E2653" s="74"/>
      <c r="F2653" s="74"/>
      <c r="G2653" s="74"/>
      <c r="H2653" s="74"/>
      <c r="I2653" s="74"/>
      <c r="J2653" s="78"/>
      <c r="K2653" s="78"/>
      <c r="L2653" s="124" t="str">
        <f>IF($G2653=0,"-",VLOOKUP($G2653,Nomenclator!$B$6:$G$1000,3,0))</f>
        <v>-</v>
      </c>
      <c r="M2653" s="124" t="str">
        <f>IF($G2653=0,"-",VLOOKUP($G2653,Nomenclator!$B$6:$G$1000,4,0))</f>
        <v>-</v>
      </c>
      <c r="N2653" s="124" t="str">
        <f>IF($G2653=0,"-",VLOOKUP($G2653,Nomenclator!$B$6:$G$1000,6,0))</f>
        <v>-</v>
      </c>
      <c r="O2653" s="74"/>
      <c r="P2653" s="74"/>
    </row>
    <row r="2654" spans="1:16" x14ac:dyDescent="0.2">
      <c r="A2654" s="73" t="str">
        <f t="shared" si="41"/>
        <v>-</v>
      </c>
      <c r="B2654" s="75"/>
      <c r="C2654" s="74"/>
      <c r="D2654" s="74"/>
      <c r="E2654" s="74"/>
      <c r="F2654" s="74"/>
      <c r="G2654" s="74"/>
      <c r="H2654" s="74"/>
      <c r="I2654" s="74"/>
      <c r="J2654" s="78"/>
      <c r="K2654" s="78"/>
      <c r="L2654" s="124" t="str">
        <f>IF($G2654=0,"-",VLOOKUP($G2654,Nomenclator!$B$6:$G$1000,3,0))</f>
        <v>-</v>
      </c>
      <c r="M2654" s="124" t="str">
        <f>IF($G2654=0,"-",VLOOKUP($G2654,Nomenclator!$B$6:$G$1000,4,0))</f>
        <v>-</v>
      </c>
      <c r="N2654" s="124" t="str">
        <f>IF($G2654=0,"-",VLOOKUP($G2654,Nomenclator!$B$6:$G$1000,6,0))</f>
        <v>-</v>
      </c>
      <c r="O2654" s="74"/>
      <c r="P2654" s="74"/>
    </row>
    <row r="2655" spans="1:16" x14ac:dyDescent="0.2">
      <c r="A2655" s="73" t="str">
        <f t="shared" si="41"/>
        <v>-</v>
      </c>
      <c r="B2655" s="75"/>
      <c r="C2655" s="74"/>
      <c r="D2655" s="74"/>
      <c r="E2655" s="74"/>
      <c r="F2655" s="74"/>
      <c r="G2655" s="74"/>
      <c r="H2655" s="74"/>
      <c r="I2655" s="74"/>
      <c r="J2655" s="78"/>
      <c r="K2655" s="78"/>
      <c r="L2655" s="124" t="str">
        <f>IF($G2655=0,"-",VLOOKUP($G2655,Nomenclator!$B$6:$G$1000,3,0))</f>
        <v>-</v>
      </c>
      <c r="M2655" s="124" t="str">
        <f>IF($G2655=0,"-",VLOOKUP($G2655,Nomenclator!$B$6:$G$1000,4,0))</f>
        <v>-</v>
      </c>
      <c r="N2655" s="124" t="str">
        <f>IF($G2655=0,"-",VLOOKUP($G2655,Nomenclator!$B$6:$G$1000,6,0))</f>
        <v>-</v>
      </c>
      <c r="O2655" s="74"/>
      <c r="P2655" s="74"/>
    </row>
    <row r="2656" spans="1:16" x14ac:dyDescent="0.2">
      <c r="A2656" s="73" t="str">
        <f t="shared" si="41"/>
        <v>-</v>
      </c>
      <c r="B2656" s="75"/>
      <c r="C2656" s="74"/>
      <c r="D2656" s="74"/>
      <c r="E2656" s="74"/>
      <c r="F2656" s="74"/>
      <c r="G2656" s="74"/>
      <c r="H2656" s="74"/>
      <c r="I2656" s="74"/>
      <c r="J2656" s="78"/>
      <c r="K2656" s="78"/>
      <c r="L2656" s="124" t="str">
        <f>IF($G2656=0,"-",VLOOKUP($G2656,Nomenclator!$B$6:$G$1000,3,0))</f>
        <v>-</v>
      </c>
      <c r="M2656" s="124" t="str">
        <f>IF($G2656=0,"-",VLOOKUP($G2656,Nomenclator!$B$6:$G$1000,4,0))</f>
        <v>-</v>
      </c>
      <c r="N2656" s="124" t="str">
        <f>IF($G2656=0,"-",VLOOKUP($G2656,Nomenclator!$B$6:$G$1000,6,0))</f>
        <v>-</v>
      </c>
      <c r="O2656" s="74"/>
      <c r="P2656" s="74"/>
    </row>
    <row r="2657" spans="1:16" x14ac:dyDescent="0.2">
      <c r="A2657" s="73" t="str">
        <f t="shared" si="41"/>
        <v>-</v>
      </c>
      <c r="B2657" s="75"/>
      <c r="C2657" s="74"/>
      <c r="D2657" s="74"/>
      <c r="E2657" s="74"/>
      <c r="F2657" s="74"/>
      <c r="G2657" s="74"/>
      <c r="H2657" s="74"/>
      <c r="I2657" s="74"/>
      <c r="J2657" s="78"/>
      <c r="K2657" s="78"/>
      <c r="L2657" s="124" t="str">
        <f>IF($G2657=0,"-",VLOOKUP($G2657,Nomenclator!$B$6:$G$1000,3,0))</f>
        <v>-</v>
      </c>
      <c r="M2657" s="124" t="str">
        <f>IF($G2657=0,"-",VLOOKUP($G2657,Nomenclator!$B$6:$G$1000,4,0))</f>
        <v>-</v>
      </c>
      <c r="N2657" s="124" t="str">
        <f>IF($G2657=0,"-",VLOOKUP($G2657,Nomenclator!$B$6:$G$1000,6,0))</f>
        <v>-</v>
      </c>
      <c r="O2657" s="74"/>
      <c r="P2657" s="74"/>
    </row>
    <row r="2658" spans="1:16" x14ac:dyDescent="0.2">
      <c r="A2658" s="73" t="str">
        <f t="shared" si="41"/>
        <v>-</v>
      </c>
      <c r="B2658" s="75"/>
      <c r="C2658" s="74"/>
      <c r="D2658" s="74"/>
      <c r="E2658" s="74"/>
      <c r="F2658" s="74"/>
      <c r="G2658" s="74"/>
      <c r="H2658" s="74"/>
      <c r="I2658" s="74"/>
      <c r="J2658" s="78"/>
      <c r="K2658" s="78"/>
      <c r="L2658" s="124" t="str">
        <f>IF($G2658=0,"-",VLOOKUP($G2658,Nomenclator!$B$6:$G$1000,3,0))</f>
        <v>-</v>
      </c>
      <c r="M2658" s="124" t="str">
        <f>IF($G2658=0,"-",VLOOKUP($G2658,Nomenclator!$B$6:$G$1000,4,0))</f>
        <v>-</v>
      </c>
      <c r="N2658" s="124" t="str">
        <f>IF($G2658=0,"-",VLOOKUP($G2658,Nomenclator!$B$6:$G$1000,6,0))</f>
        <v>-</v>
      </c>
      <c r="O2658" s="74"/>
      <c r="P2658" s="74"/>
    </row>
    <row r="2659" spans="1:16" x14ac:dyDescent="0.2">
      <c r="A2659" s="73" t="str">
        <f t="shared" si="41"/>
        <v>-</v>
      </c>
      <c r="B2659" s="75"/>
      <c r="C2659" s="74"/>
      <c r="D2659" s="74"/>
      <c r="E2659" s="74"/>
      <c r="F2659" s="74"/>
      <c r="G2659" s="74"/>
      <c r="H2659" s="74"/>
      <c r="I2659" s="74"/>
      <c r="J2659" s="78"/>
      <c r="K2659" s="78"/>
      <c r="L2659" s="124" t="str">
        <f>IF($G2659=0,"-",VLOOKUP($G2659,Nomenclator!$B$6:$G$1000,3,0))</f>
        <v>-</v>
      </c>
      <c r="M2659" s="124" t="str">
        <f>IF($G2659=0,"-",VLOOKUP($G2659,Nomenclator!$B$6:$G$1000,4,0))</f>
        <v>-</v>
      </c>
      <c r="N2659" s="124" t="str">
        <f>IF($G2659=0,"-",VLOOKUP($G2659,Nomenclator!$B$6:$G$1000,6,0))</f>
        <v>-</v>
      </c>
      <c r="O2659" s="74"/>
      <c r="P2659" s="74"/>
    </row>
    <row r="2660" spans="1:16" x14ac:dyDescent="0.2">
      <c r="A2660" s="73" t="str">
        <f t="shared" si="41"/>
        <v>-</v>
      </c>
      <c r="B2660" s="75"/>
      <c r="C2660" s="74"/>
      <c r="D2660" s="74"/>
      <c r="E2660" s="74"/>
      <c r="F2660" s="74"/>
      <c r="G2660" s="74"/>
      <c r="H2660" s="74"/>
      <c r="I2660" s="74"/>
      <c r="J2660" s="78"/>
      <c r="K2660" s="78"/>
      <c r="L2660" s="124" t="str">
        <f>IF($G2660=0,"-",VLOOKUP($G2660,Nomenclator!$B$6:$G$1000,3,0))</f>
        <v>-</v>
      </c>
      <c r="M2660" s="124" t="str">
        <f>IF($G2660=0,"-",VLOOKUP($G2660,Nomenclator!$B$6:$G$1000,4,0))</f>
        <v>-</v>
      </c>
      <c r="N2660" s="124" t="str">
        <f>IF($G2660=0,"-",VLOOKUP($G2660,Nomenclator!$B$6:$G$1000,6,0))</f>
        <v>-</v>
      </c>
      <c r="O2660" s="74"/>
      <c r="P2660" s="74"/>
    </row>
    <row r="2661" spans="1:16" x14ac:dyDescent="0.2">
      <c r="A2661" s="73" t="str">
        <f t="shared" si="41"/>
        <v>-</v>
      </c>
      <c r="B2661" s="75"/>
      <c r="C2661" s="74"/>
      <c r="D2661" s="74"/>
      <c r="E2661" s="74"/>
      <c r="F2661" s="74"/>
      <c r="G2661" s="74"/>
      <c r="H2661" s="74"/>
      <c r="I2661" s="74"/>
      <c r="J2661" s="78"/>
      <c r="K2661" s="78"/>
      <c r="L2661" s="124" t="str">
        <f>IF($G2661=0,"-",VLOOKUP($G2661,Nomenclator!$B$6:$G$1000,3,0))</f>
        <v>-</v>
      </c>
      <c r="M2661" s="124" t="str">
        <f>IF($G2661=0,"-",VLOOKUP($G2661,Nomenclator!$B$6:$G$1000,4,0))</f>
        <v>-</v>
      </c>
      <c r="N2661" s="124" t="str">
        <f>IF($G2661=0,"-",VLOOKUP($G2661,Nomenclator!$B$6:$G$1000,6,0))</f>
        <v>-</v>
      </c>
      <c r="O2661" s="74"/>
      <c r="P2661" s="74"/>
    </row>
    <row r="2662" spans="1:16" x14ac:dyDescent="0.2">
      <c r="A2662" s="73" t="str">
        <f t="shared" si="41"/>
        <v>-</v>
      </c>
      <c r="B2662" s="75"/>
      <c r="C2662" s="74"/>
      <c r="D2662" s="74"/>
      <c r="E2662" s="74"/>
      <c r="F2662" s="74"/>
      <c r="G2662" s="74"/>
      <c r="H2662" s="74"/>
      <c r="I2662" s="74"/>
      <c r="J2662" s="78"/>
      <c r="K2662" s="78"/>
      <c r="L2662" s="124" t="str">
        <f>IF($G2662=0,"-",VLOOKUP($G2662,Nomenclator!$B$6:$G$1000,3,0))</f>
        <v>-</v>
      </c>
      <c r="M2662" s="124" t="str">
        <f>IF($G2662=0,"-",VLOOKUP($G2662,Nomenclator!$B$6:$G$1000,4,0))</f>
        <v>-</v>
      </c>
      <c r="N2662" s="124" t="str">
        <f>IF($G2662=0,"-",VLOOKUP($G2662,Nomenclator!$B$6:$G$1000,6,0))</f>
        <v>-</v>
      </c>
      <c r="O2662" s="74"/>
      <c r="P2662" s="74"/>
    </row>
    <row r="2663" spans="1:16" x14ac:dyDescent="0.2">
      <c r="A2663" s="73" t="str">
        <f t="shared" si="41"/>
        <v>-</v>
      </c>
      <c r="B2663" s="75"/>
      <c r="C2663" s="74"/>
      <c r="D2663" s="74"/>
      <c r="E2663" s="74"/>
      <c r="F2663" s="74"/>
      <c r="G2663" s="74"/>
      <c r="H2663" s="74"/>
      <c r="I2663" s="74"/>
      <c r="J2663" s="78"/>
      <c r="K2663" s="78"/>
      <c r="L2663" s="124" t="str">
        <f>IF($G2663=0,"-",VLOOKUP($G2663,Nomenclator!$B$6:$G$1000,3,0))</f>
        <v>-</v>
      </c>
      <c r="M2663" s="124" t="str">
        <f>IF($G2663=0,"-",VLOOKUP($G2663,Nomenclator!$B$6:$G$1000,4,0))</f>
        <v>-</v>
      </c>
      <c r="N2663" s="124" t="str">
        <f>IF($G2663=0,"-",VLOOKUP($G2663,Nomenclator!$B$6:$G$1000,6,0))</f>
        <v>-</v>
      </c>
      <c r="O2663" s="74"/>
      <c r="P2663" s="74"/>
    </row>
    <row r="2664" spans="1:16" x14ac:dyDescent="0.2">
      <c r="A2664" s="73" t="str">
        <f t="shared" si="41"/>
        <v>-</v>
      </c>
      <c r="B2664" s="75"/>
      <c r="C2664" s="74"/>
      <c r="D2664" s="74"/>
      <c r="E2664" s="74"/>
      <c r="F2664" s="74"/>
      <c r="G2664" s="74"/>
      <c r="H2664" s="74"/>
      <c r="I2664" s="74"/>
      <c r="J2664" s="78"/>
      <c r="K2664" s="78"/>
      <c r="L2664" s="124" t="str">
        <f>IF($G2664=0,"-",VLOOKUP($G2664,Nomenclator!$B$6:$G$1000,3,0))</f>
        <v>-</v>
      </c>
      <c r="M2664" s="124" t="str">
        <f>IF($G2664=0,"-",VLOOKUP($G2664,Nomenclator!$B$6:$G$1000,4,0))</f>
        <v>-</v>
      </c>
      <c r="N2664" s="124" t="str">
        <f>IF($G2664=0,"-",VLOOKUP($G2664,Nomenclator!$B$6:$G$1000,6,0))</f>
        <v>-</v>
      </c>
      <c r="O2664" s="74"/>
      <c r="P2664" s="74"/>
    </row>
    <row r="2665" spans="1:16" x14ac:dyDescent="0.2">
      <c r="A2665" s="73" t="str">
        <f t="shared" si="41"/>
        <v>-</v>
      </c>
      <c r="B2665" s="75"/>
      <c r="C2665" s="74"/>
      <c r="D2665" s="74"/>
      <c r="E2665" s="74"/>
      <c r="F2665" s="74"/>
      <c r="G2665" s="74"/>
      <c r="H2665" s="74"/>
      <c r="I2665" s="74"/>
      <c r="J2665" s="78"/>
      <c r="K2665" s="78"/>
      <c r="L2665" s="124" t="str">
        <f>IF($G2665=0,"-",VLOOKUP($G2665,Nomenclator!$B$6:$G$1000,3,0))</f>
        <v>-</v>
      </c>
      <c r="M2665" s="124" t="str">
        <f>IF($G2665=0,"-",VLOOKUP($G2665,Nomenclator!$B$6:$G$1000,4,0))</f>
        <v>-</v>
      </c>
      <c r="N2665" s="124" t="str">
        <f>IF($G2665=0,"-",VLOOKUP($G2665,Nomenclator!$B$6:$G$1000,6,0))</f>
        <v>-</v>
      </c>
      <c r="O2665" s="74"/>
      <c r="P2665" s="74"/>
    </row>
    <row r="2666" spans="1:16" x14ac:dyDescent="0.2">
      <c r="A2666" s="73" t="str">
        <f t="shared" si="41"/>
        <v>-</v>
      </c>
      <c r="B2666" s="75"/>
      <c r="C2666" s="74"/>
      <c r="D2666" s="74"/>
      <c r="E2666" s="74"/>
      <c r="F2666" s="74"/>
      <c r="G2666" s="74"/>
      <c r="H2666" s="74"/>
      <c r="I2666" s="74"/>
      <c r="J2666" s="78"/>
      <c r="K2666" s="78"/>
      <c r="L2666" s="124" t="str">
        <f>IF($G2666=0,"-",VLOOKUP($G2666,Nomenclator!$B$6:$G$1000,3,0))</f>
        <v>-</v>
      </c>
      <c r="M2666" s="124" t="str">
        <f>IF($G2666=0,"-",VLOOKUP($G2666,Nomenclator!$B$6:$G$1000,4,0))</f>
        <v>-</v>
      </c>
      <c r="N2666" s="124" t="str">
        <f>IF($G2666=0,"-",VLOOKUP($G2666,Nomenclator!$B$6:$G$1000,6,0))</f>
        <v>-</v>
      </c>
      <c r="O2666" s="74"/>
      <c r="P2666" s="74"/>
    </row>
    <row r="2667" spans="1:16" x14ac:dyDescent="0.2">
      <c r="A2667" s="73" t="str">
        <f t="shared" si="41"/>
        <v>-</v>
      </c>
      <c r="B2667" s="75"/>
      <c r="C2667" s="74"/>
      <c r="D2667" s="74"/>
      <c r="E2667" s="74"/>
      <c r="F2667" s="74"/>
      <c r="G2667" s="74"/>
      <c r="H2667" s="74"/>
      <c r="I2667" s="74"/>
      <c r="J2667" s="78"/>
      <c r="K2667" s="78"/>
      <c r="L2667" s="124" t="str">
        <f>IF($G2667=0,"-",VLOOKUP($G2667,Nomenclator!$B$6:$G$1000,3,0))</f>
        <v>-</v>
      </c>
      <c r="M2667" s="124" t="str">
        <f>IF($G2667=0,"-",VLOOKUP($G2667,Nomenclator!$B$6:$G$1000,4,0))</f>
        <v>-</v>
      </c>
      <c r="N2667" s="124" t="str">
        <f>IF($G2667=0,"-",VLOOKUP($G2667,Nomenclator!$B$6:$G$1000,6,0))</f>
        <v>-</v>
      </c>
      <c r="O2667" s="74"/>
      <c r="P2667" s="74"/>
    </row>
    <row r="2668" spans="1:16" x14ac:dyDescent="0.2">
      <c r="A2668" s="73" t="str">
        <f t="shared" si="41"/>
        <v>-</v>
      </c>
      <c r="B2668" s="75"/>
      <c r="C2668" s="74"/>
      <c r="D2668" s="74"/>
      <c r="E2668" s="74"/>
      <c r="F2668" s="74"/>
      <c r="G2668" s="74"/>
      <c r="H2668" s="74"/>
      <c r="I2668" s="74"/>
      <c r="J2668" s="78"/>
      <c r="K2668" s="78"/>
      <c r="L2668" s="124" t="str">
        <f>IF($G2668=0,"-",VLOOKUP($G2668,Nomenclator!$B$6:$G$1000,3,0))</f>
        <v>-</v>
      </c>
      <c r="M2668" s="124" t="str">
        <f>IF($G2668=0,"-",VLOOKUP($G2668,Nomenclator!$B$6:$G$1000,4,0))</f>
        <v>-</v>
      </c>
      <c r="N2668" s="124" t="str">
        <f>IF($G2668=0,"-",VLOOKUP($G2668,Nomenclator!$B$6:$G$1000,6,0))</f>
        <v>-</v>
      </c>
      <c r="O2668" s="74"/>
      <c r="P2668" s="74"/>
    </row>
    <row r="2669" spans="1:16" x14ac:dyDescent="0.2">
      <c r="A2669" s="73" t="str">
        <f t="shared" si="41"/>
        <v>-</v>
      </c>
      <c r="B2669" s="75"/>
      <c r="C2669" s="74"/>
      <c r="D2669" s="74"/>
      <c r="E2669" s="74"/>
      <c r="F2669" s="74"/>
      <c r="G2669" s="74"/>
      <c r="H2669" s="74"/>
      <c r="I2669" s="74"/>
      <c r="J2669" s="78"/>
      <c r="K2669" s="78"/>
      <c r="L2669" s="124" t="str">
        <f>IF($G2669=0,"-",VLOOKUP($G2669,Nomenclator!$B$6:$G$1000,3,0))</f>
        <v>-</v>
      </c>
      <c r="M2669" s="124" t="str">
        <f>IF($G2669=0,"-",VLOOKUP($G2669,Nomenclator!$B$6:$G$1000,4,0))</f>
        <v>-</v>
      </c>
      <c r="N2669" s="124" t="str">
        <f>IF($G2669=0,"-",VLOOKUP($G2669,Nomenclator!$B$6:$G$1000,6,0))</f>
        <v>-</v>
      </c>
      <c r="O2669" s="74"/>
      <c r="P2669" s="74"/>
    </row>
    <row r="2670" spans="1:16" x14ac:dyDescent="0.2">
      <c r="A2670" s="73" t="str">
        <f t="shared" si="41"/>
        <v>-</v>
      </c>
      <c r="B2670" s="75"/>
      <c r="C2670" s="74"/>
      <c r="D2670" s="74"/>
      <c r="E2670" s="74"/>
      <c r="F2670" s="74"/>
      <c r="G2670" s="74"/>
      <c r="H2670" s="74"/>
      <c r="I2670" s="74"/>
      <c r="J2670" s="78"/>
      <c r="K2670" s="78"/>
      <c r="L2670" s="124" t="str">
        <f>IF($G2670=0,"-",VLOOKUP($G2670,Nomenclator!$B$6:$G$1000,3,0))</f>
        <v>-</v>
      </c>
      <c r="M2670" s="124" t="str">
        <f>IF($G2670=0,"-",VLOOKUP($G2670,Nomenclator!$B$6:$G$1000,4,0))</f>
        <v>-</v>
      </c>
      <c r="N2670" s="124" t="str">
        <f>IF($G2670=0,"-",VLOOKUP($G2670,Nomenclator!$B$6:$G$1000,6,0))</f>
        <v>-</v>
      </c>
      <c r="O2670" s="74"/>
      <c r="P2670" s="74"/>
    </row>
    <row r="2671" spans="1:16" x14ac:dyDescent="0.2">
      <c r="A2671" s="73" t="str">
        <f t="shared" si="41"/>
        <v>-</v>
      </c>
      <c r="B2671" s="75"/>
      <c r="C2671" s="74"/>
      <c r="D2671" s="74"/>
      <c r="E2671" s="74"/>
      <c r="F2671" s="74"/>
      <c r="G2671" s="74"/>
      <c r="H2671" s="74"/>
      <c r="I2671" s="74"/>
      <c r="J2671" s="78"/>
      <c r="K2671" s="78"/>
      <c r="L2671" s="124" t="str">
        <f>IF($G2671=0,"-",VLOOKUP($G2671,Nomenclator!$B$6:$G$1000,3,0))</f>
        <v>-</v>
      </c>
      <c r="M2671" s="124" t="str">
        <f>IF($G2671=0,"-",VLOOKUP($G2671,Nomenclator!$B$6:$G$1000,4,0))</f>
        <v>-</v>
      </c>
      <c r="N2671" s="124" t="str">
        <f>IF($G2671=0,"-",VLOOKUP($G2671,Nomenclator!$B$6:$G$1000,6,0))</f>
        <v>-</v>
      </c>
      <c r="O2671" s="74"/>
      <c r="P2671" s="74"/>
    </row>
    <row r="2672" spans="1:16" x14ac:dyDescent="0.2">
      <c r="A2672" s="73" t="str">
        <f t="shared" si="41"/>
        <v>-</v>
      </c>
      <c r="B2672" s="75"/>
      <c r="C2672" s="74"/>
      <c r="D2672" s="74"/>
      <c r="E2672" s="74"/>
      <c r="F2672" s="74"/>
      <c r="G2672" s="74"/>
      <c r="H2672" s="74"/>
      <c r="I2672" s="74"/>
      <c r="J2672" s="78"/>
      <c r="K2672" s="78"/>
      <c r="L2672" s="124" t="str">
        <f>IF($G2672=0,"-",VLOOKUP($G2672,Nomenclator!$B$6:$G$1000,3,0))</f>
        <v>-</v>
      </c>
      <c r="M2672" s="124" t="str">
        <f>IF($G2672=0,"-",VLOOKUP($G2672,Nomenclator!$B$6:$G$1000,4,0))</f>
        <v>-</v>
      </c>
      <c r="N2672" s="124" t="str">
        <f>IF($G2672=0,"-",VLOOKUP($G2672,Nomenclator!$B$6:$G$1000,6,0))</f>
        <v>-</v>
      </c>
      <c r="O2672" s="74"/>
      <c r="P2672" s="74"/>
    </row>
    <row r="2673" spans="1:16" x14ac:dyDescent="0.2">
      <c r="A2673" s="73" t="str">
        <f t="shared" si="41"/>
        <v>-</v>
      </c>
      <c r="B2673" s="75"/>
      <c r="C2673" s="74"/>
      <c r="D2673" s="74"/>
      <c r="E2673" s="74"/>
      <c r="F2673" s="74"/>
      <c r="G2673" s="74"/>
      <c r="H2673" s="74"/>
      <c r="I2673" s="74"/>
      <c r="J2673" s="78"/>
      <c r="K2673" s="78"/>
      <c r="L2673" s="124" t="str">
        <f>IF($G2673=0,"-",VLOOKUP($G2673,Nomenclator!$B$6:$G$1000,3,0))</f>
        <v>-</v>
      </c>
      <c r="M2673" s="124" t="str">
        <f>IF($G2673=0,"-",VLOOKUP($G2673,Nomenclator!$B$6:$G$1000,4,0))</f>
        <v>-</v>
      </c>
      <c r="N2673" s="124" t="str">
        <f>IF($G2673=0,"-",VLOOKUP($G2673,Nomenclator!$B$6:$G$1000,6,0))</f>
        <v>-</v>
      </c>
      <c r="O2673" s="74"/>
      <c r="P2673" s="74"/>
    </row>
    <row r="2674" spans="1:16" x14ac:dyDescent="0.2">
      <c r="A2674" s="73" t="str">
        <f t="shared" si="41"/>
        <v>-</v>
      </c>
      <c r="B2674" s="75"/>
      <c r="C2674" s="74"/>
      <c r="D2674" s="74"/>
      <c r="E2674" s="74"/>
      <c r="F2674" s="74"/>
      <c r="G2674" s="74"/>
      <c r="H2674" s="74"/>
      <c r="I2674" s="74"/>
      <c r="J2674" s="78"/>
      <c r="K2674" s="78"/>
      <c r="L2674" s="124" t="str">
        <f>IF($G2674=0,"-",VLOOKUP($G2674,Nomenclator!$B$6:$G$1000,3,0))</f>
        <v>-</v>
      </c>
      <c r="M2674" s="124" t="str">
        <f>IF($G2674=0,"-",VLOOKUP($G2674,Nomenclator!$B$6:$G$1000,4,0))</f>
        <v>-</v>
      </c>
      <c r="N2674" s="124" t="str">
        <f>IF($G2674=0,"-",VLOOKUP($G2674,Nomenclator!$B$6:$G$1000,6,0))</f>
        <v>-</v>
      </c>
      <c r="O2674" s="74"/>
      <c r="P2674" s="74"/>
    </row>
    <row r="2675" spans="1:16" x14ac:dyDescent="0.2">
      <c r="A2675" s="73" t="str">
        <f t="shared" si="41"/>
        <v>-</v>
      </c>
      <c r="B2675" s="75"/>
      <c r="C2675" s="74"/>
      <c r="D2675" s="74"/>
      <c r="E2675" s="74"/>
      <c r="F2675" s="74"/>
      <c r="G2675" s="74"/>
      <c r="H2675" s="74"/>
      <c r="I2675" s="74"/>
      <c r="J2675" s="78"/>
      <c r="K2675" s="78"/>
      <c r="L2675" s="124" t="str">
        <f>IF($G2675=0,"-",VLOOKUP($G2675,Nomenclator!$B$6:$G$1000,3,0))</f>
        <v>-</v>
      </c>
      <c r="M2675" s="124" t="str">
        <f>IF($G2675=0,"-",VLOOKUP($G2675,Nomenclator!$B$6:$G$1000,4,0))</f>
        <v>-</v>
      </c>
      <c r="N2675" s="124" t="str">
        <f>IF($G2675=0,"-",VLOOKUP($G2675,Nomenclator!$B$6:$G$1000,6,0))</f>
        <v>-</v>
      </c>
      <c r="O2675" s="74"/>
      <c r="P2675" s="74"/>
    </row>
    <row r="2676" spans="1:16" x14ac:dyDescent="0.2">
      <c r="A2676" s="73" t="str">
        <f t="shared" si="41"/>
        <v>-</v>
      </c>
      <c r="B2676" s="75"/>
      <c r="C2676" s="74"/>
      <c r="D2676" s="74"/>
      <c r="E2676" s="74"/>
      <c r="F2676" s="74"/>
      <c r="G2676" s="74"/>
      <c r="H2676" s="74"/>
      <c r="I2676" s="74"/>
      <c r="J2676" s="78"/>
      <c r="K2676" s="78"/>
      <c r="L2676" s="124" t="str">
        <f>IF($G2676=0,"-",VLOOKUP($G2676,Nomenclator!$B$6:$G$1000,3,0))</f>
        <v>-</v>
      </c>
      <c r="M2676" s="124" t="str">
        <f>IF($G2676=0,"-",VLOOKUP($G2676,Nomenclator!$B$6:$G$1000,4,0))</f>
        <v>-</v>
      </c>
      <c r="N2676" s="124" t="str">
        <f>IF($G2676=0,"-",VLOOKUP($G2676,Nomenclator!$B$6:$G$1000,6,0))</f>
        <v>-</v>
      </c>
      <c r="O2676" s="74"/>
      <c r="P2676" s="74"/>
    </row>
    <row r="2677" spans="1:16" x14ac:dyDescent="0.2">
      <c r="A2677" s="73" t="str">
        <f t="shared" si="41"/>
        <v>-</v>
      </c>
      <c r="B2677" s="75"/>
      <c r="C2677" s="74"/>
      <c r="D2677" s="74"/>
      <c r="E2677" s="74"/>
      <c r="F2677" s="74"/>
      <c r="G2677" s="74"/>
      <c r="H2677" s="74"/>
      <c r="I2677" s="74"/>
      <c r="J2677" s="78"/>
      <c r="K2677" s="78"/>
      <c r="L2677" s="124" t="str">
        <f>IF($G2677=0,"-",VLOOKUP($G2677,Nomenclator!$B$6:$G$1000,3,0))</f>
        <v>-</v>
      </c>
      <c r="M2677" s="124" t="str">
        <f>IF($G2677=0,"-",VLOOKUP($G2677,Nomenclator!$B$6:$G$1000,4,0))</f>
        <v>-</v>
      </c>
      <c r="N2677" s="124" t="str">
        <f>IF($G2677=0,"-",VLOOKUP($G2677,Nomenclator!$B$6:$G$1000,6,0))</f>
        <v>-</v>
      </c>
      <c r="O2677" s="74"/>
      <c r="P2677" s="74"/>
    </row>
    <row r="2678" spans="1:16" x14ac:dyDescent="0.2">
      <c r="A2678" s="73" t="str">
        <f t="shared" si="41"/>
        <v>-</v>
      </c>
      <c r="B2678" s="75"/>
      <c r="C2678" s="74"/>
      <c r="D2678" s="74"/>
      <c r="E2678" s="74"/>
      <c r="F2678" s="74"/>
      <c r="G2678" s="74"/>
      <c r="H2678" s="74"/>
      <c r="I2678" s="74"/>
      <c r="J2678" s="78"/>
      <c r="K2678" s="78"/>
      <c r="L2678" s="124" t="str">
        <f>IF($G2678=0,"-",VLOOKUP($G2678,Nomenclator!$B$6:$G$1000,3,0))</f>
        <v>-</v>
      </c>
      <c r="M2678" s="124" t="str">
        <f>IF($G2678=0,"-",VLOOKUP($G2678,Nomenclator!$B$6:$G$1000,4,0))</f>
        <v>-</v>
      </c>
      <c r="N2678" s="124" t="str">
        <f>IF($G2678=0,"-",VLOOKUP($G2678,Nomenclator!$B$6:$G$1000,6,0))</f>
        <v>-</v>
      </c>
      <c r="O2678" s="74"/>
      <c r="P2678" s="74"/>
    </row>
    <row r="2679" spans="1:16" x14ac:dyDescent="0.2">
      <c r="A2679" s="73" t="str">
        <f t="shared" si="41"/>
        <v>-</v>
      </c>
      <c r="B2679" s="75"/>
      <c r="C2679" s="74"/>
      <c r="D2679" s="74"/>
      <c r="E2679" s="74"/>
      <c r="F2679" s="74"/>
      <c r="G2679" s="74"/>
      <c r="H2679" s="74"/>
      <c r="I2679" s="74"/>
      <c r="J2679" s="78"/>
      <c r="K2679" s="78"/>
      <c r="L2679" s="124" t="str">
        <f>IF($G2679=0,"-",VLOOKUP($G2679,Nomenclator!$B$6:$G$1000,3,0))</f>
        <v>-</v>
      </c>
      <c r="M2679" s="124" t="str">
        <f>IF($G2679=0,"-",VLOOKUP($G2679,Nomenclator!$B$6:$G$1000,4,0))</f>
        <v>-</v>
      </c>
      <c r="N2679" s="124" t="str">
        <f>IF($G2679=0,"-",VLOOKUP($G2679,Nomenclator!$B$6:$G$1000,6,0))</f>
        <v>-</v>
      </c>
      <c r="O2679" s="74"/>
      <c r="P2679" s="74"/>
    </row>
    <row r="2680" spans="1:16" x14ac:dyDescent="0.2">
      <c r="A2680" s="73" t="str">
        <f t="shared" si="41"/>
        <v>-</v>
      </c>
      <c r="B2680" s="75"/>
      <c r="C2680" s="74"/>
      <c r="D2680" s="74"/>
      <c r="E2680" s="74"/>
      <c r="F2680" s="74"/>
      <c r="G2680" s="74"/>
      <c r="H2680" s="74"/>
      <c r="I2680" s="74"/>
      <c r="J2680" s="78"/>
      <c r="K2680" s="78"/>
      <c r="L2680" s="124" t="str">
        <f>IF($G2680=0,"-",VLOOKUP($G2680,Nomenclator!$B$6:$G$1000,3,0))</f>
        <v>-</v>
      </c>
      <c r="M2680" s="124" t="str">
        <f>IF($G2680=0,"-",VLOOKUP($G2680,Nomenclator!$B$6:$G$1000,4,0))</f>
        <v>-</v>
      </c>
      <c r="N2680" s="124" t="str">
        <f>IF($G2680=0,"-",VLOOKUP($G2680,Nomenclator!$B$6:$G$1000,6,0))</f>
        <v>-</v>
      </c>
      <c r="O2680" s="74"/>
      <c r="P2680" s="74"/>
    </row>
    <row r="2681" spans="1:16" x14ac:dyDescent="0.2">
      <c r="A2681" s="73" t="str">
        <f t="shared" si="41"/>
        <v>-</v>
      </c>
      <c r="B2681" s="75"/>
      <c r="C2681" s="74"/>
      <c r="D2681" s="74"/>
      <c r="E2681" s="74"/>
      <c r="F2681" s="74"/>
      <c r="G2681" s="74"/>
      <c r="H2681" s="74"/>
      <c r="I2681" s="74"/>
      <c r="J2681" s="78"/>
      <c r="K2681" s="78"/>
      <c r="L2681" s="124" t="str">
        <f>IF($G2681=0,"-",VLOOKUP($G2681,Nomenclator!$B$6:$G$1000,3,0))</f>
        <v>-</v>
      </c>
      <c r="M2681" s="124" t="str">
        <f>IF($G2681=0,"-",VLOOKUP($G2681,Nomenclator!$B$6:$G$1000,4,0))</f>
        <v>-</v>
      </c>
      <c r="N2681" s="124" t="str">
        <f>IF($G2681=0,"-",VLOOKUP($G2681,Nomenclator!$B$6:$G$1000,6,0))</f>
        <v>-</v>
      </c>
      <c r="O2681" s="74"/>
      <c r="P2681" s="74"/>
    </row>
    <row r="2682" spans="1:16" x14ac:dyDescent="0.2">
      <c r="A2682" s="73" t="str">
        <f t="shared" ref="A2682:A2745" si="42">IF(B2682=0,"-",YEAR(B2682))</f>
        <v>-</v>
      </c>
      <c r="B2682" s="75"/>
      <c r="C2682" s="74"/>
      <c r="D2682" s="74"/>
      <c r="E2682" s="74"/>
      <c r="F2682" s="74"/>
      <c r="G2682" s="74"/>
      <c r="H2682" s="74"/>
      <c r="I2682" s="74"/>
      <c r="J2682" s="78"/>
      <c r="K2682" s="78"/>
      <c r="L2682" s="124" t="str">
        <f>IF($G2682=0,"-",VLOOKUP($G2682,Nomenclator!$B$6:$G$1000,3,0))</f>
        <v>-</v>
      </c>
      <c r="M2682" s="124" t="str">
        <f>IF($G2682=0,"-",VLOOKUP($G2682,Nomenclator!$B$6:$G$1000,4,0))</f>
        <v>-</v>
      </c>
      <c r="N2682" s="124" t="str">
        <f>IF($G2682=0,"-",VLOOKUP($G2682,Nomenclator!$B$6:$G$1000,6,0))</f>
        <v>-</v>
      </c>
      <c r="O2682" s="74"/>
      <c r="P2682" s="74"/>
    </row>
    <row r="2683" spans="1:16" x14ac:dyDescent="0.2">
      <c r="A2683" s="73" t="str">
        <f t="shared" si="42"/>
        <v>-</v>
      </c>
      <c r="B2683" s="75"/>
      <c r="C2683" s="74"/>
      <c r="D2683" s="74"/>
      <c r="E2683" s="74"/>
      <c r="F2683" s="74"/>
      <c r="G2683" s="74"/>
      <c r="H2683" s="74"/>
      <c r="I2683" s="74"/>
      <c r="J2683" s="78"/>
      <c r="K2683" s="78"/>
      <c r="L2683" s="124" t="str">
        <f>IF($G2683=0,"-",VLOOKUP($G2683,Nomenclator!$B$6:$G$1000,3,0))</f>
        <v>-</v>
      </c>
      <c r="M2683" s="124" t="str">
        <f>IF($G2683=0,"-",VLOOKUP($G2683,Nomenclator!$B$6:$G$1000,4,0))</f>
        <v>-</v>
      </c>
      <c r="N2683" s="124" t="str">
        <f>IF($G2683=0,"-",VLOOKUP($G2683,Nomenclator!$B$6:$G$1000,6,0))</f>
        <v>-</v>
      </c>
      <c r="O2683" s="74"/>
      <c r="P2683" s="74"/>
    </row>
    <row r="2684" spans="1:16" x14ac:dyDescent="0.2">
      <c r="A2684" s="73" t="str">
        <f t="shared" si="42"/>
        <v>-</v>
      </c>
      <c r="B2684" s="75"/>
      <c r="C2684" s="74"/>
      <c r="D2684" s="74"/>
      <c r="E2684" s="74"/>
      <c r="F2684" s="74"/>
      <c r="G2684" s="74"/>
      <c r="H2684" s="74"/>
      <c r="I2684" s="74"/>
      <c r="J2684" s="78"/>
      <c r="K2684" s="78"/>
      <c r="L2684" s="124" t="str">
        <f>IF($G2684=0,"-",VLOOKUP($G2684,Nomenclator!$B$6:$G$1000,3,0))</f>
        <v>-</v>
      </c>
      <c r="M2684" s="124" t="str">
        <f>IF($G2684=0,"-",VLOOKUP($G2684,Nomenclator!$B$6:$G$1000,4,0))</f>
        <v>-</v>
      </c>
      <c r="N2684" s="124" t="str">
        <f>IF($G2684=0,"-",VLOOKUP($G2684,Nomenclator!$B$6:$G$1000,6,0))</f>
        <v>-</v>
      </c>
      <c r="O2684" s="74"/>
      <c r="P2684" s="74"/>
    </row>
    <row r="2685" spans="1:16" x14ac:dyDescent="0.2">
      <c r="A2685" s="73" t="str">
        <f t="shared" si="42"/>
        <v>-</v>
      </c>
      <c r="B2685" s="75"/>
      <c r="C2685" s="74"/>
      <c r="D2685" s="74"/>
      <c r="E2685" s="74"/>
      <c r="F2685" s="74"/>
      <c r="G2685" s="74"/>
      <c r="H2685" s="74"/>
      <c r="I2685" s="74"/>
      <c r="J2685" s="78"/>
      <c r="K2685" s="78"/>
      <c r="L2685" s="124" t="str">
        <f>IF($G2685=0,"-",VLOOKUP($G2685,Nomenclator!$B$6:$G$1000,3,0))</f>
        <v>-</v>
      </c>
      <c r="M2685" s="124" t="str">
        <f>IF($G2685=0,"-",VLOOKUP($G2685,Nomenclator!$B$6:$G$1000,4,0))</f>
        <v>-</v>
      </c>
      <c r="N2685" s="124" t="str">
        <f>IF($G2685=0,"-",VLOOKUP($G2685,Nomenclator!$B$6:$G$1000,6,0))</f>
        <v>-</v>
      </c>
      <c r="O2685" s="74"/>
      <c r="P2685" s="74"/>
    </row>
    <row r="2686" spans="1:16" x14ac:dyDescent="0.2">
      <c r="A2686" s="73" t="str">
        <f t="shared" si="42"/>
        <v>-</v>
      </c>
      <c r="B2686" s="75"/>
      <c r="C2686" s="74"/>
      <c r="D2686" s="74"/>
      <c r="E2686" s="74"/>
      <c r="F2686" s="74"/>
      <c r="G2686" s="74"/>
      <c r="H2686" s="74"/>
      <c r="I2686" s="74"/>
      <c r="J2686" s="78"/>
      <c r="K2686" s="78"/>
      <c r="L2686" s="124" t="str">
        <f>IF($G2686=0,"-",VLOOKUP($G2686,Nomenclator!$B$6:$G$1000,3,0))</f>
        <v>-</v>
      </c>
      <c r="M2686" s="124" t="str">
        <f>IF($G2686=0,"-",VLOOKUP($G2686,Nomenclator!$B$6:$G$1000,4,0))</f>
        <v>-</v>
      </c>
      <c r="N2686" s="124" t="str">
        <f>IF($G2686=0,"-",VLOOKUP($G2686,Nomenclator!$B$6:$G$1000,6,0))</f>
        <v>-</v>
      </c>
      <c r="O2686" s="74"/>
      <c r="P2686" s="74"/>
    </row>
    <row r="2687" spans="1:16" x14ac:dyDescent="0.2">
      <c r="A2687" s="73" t="str">
        <f t="shared" si="42"/>
        <v>-</v>
      </c>
      <c r="B2687" s="75"/>
      <c r="C2687" s="74"/>
      <c r="D2687" s="74"/>
      <c r="E2687" s="74"/>
      <c r="F2687" s="74"/>
      <c r="G2687" s="74"/>
      <c r="H2687" s="74"/>
      <c r="I2687" s="74"/>
      <c r="J2687" s="78"/>
      <c r="K2687" s="78"/>
      <c r="L2687" s="124" t="str">
        <f>IF($G2687=0,"-",VLOOKUP($G2687,Nomenclator!$B$6:$G$1000,3,0))</f>
        <v>-</v>
      </c>
      <c r="M2687" s="124" t="str">
        <f>IF($G2687=0,"-",VLOOKUP($G2687,Nomenclator!$B$6:$G$1000,4,0))</f>
        <v>-</v>
      </c>
      <c r="N2687" s="124" t="str">
        <f>IF($G2687=0,"-",VLOOKUP($G2687,Nomenclator!$B$6:$G$1000,6,0))</f>
        <v>-</v>
      </c>
      <c r="O2687" s="74"/>
      <c r="P2687" s="74"/>
    </row>
    <row r="2688" spans="1:16" x14ac:dyDescent="0.2">
      <c r="A2688" s="73" t="str">
        <f t="shared" si="42"/>
        <v>-</v>
      </c>
      <c r="B2688" s="75"/>
      <c r="C2688" s="74"/>
      <c r="D2688" s="74"/>
      <c r="E2688" s="74"/>
      <c r="F2688" s="74"/>
      <c r="G2688" s="74"/>
      <c r="H2688" s="74"/>
      <c r="I2688" s="74"/>
      <c r="J2688" s="78"/>
      <c r="K2688" s="78"/>
      <c r="L2688" s="124" t="str">
        <f>IF($G2688=0,"-",VLOOKUP($G2688,Nomenclator!$B$6:$G$1000,3,0))</f>
        <v>-</v>
      </c>
      <c r="M2688" s="124" t="str">
        <f>IF($G2688=0,"-",VLOOKUP($G2688,Nomenclator!$B$6:$G$1000,4,0))</f>
        <v>-</v>
      </c>
      <c r="N2688" s="124" t="str">
        <f>IF($G2688=0,"-",VLOOKUP($G2688,Nomenclator!$B$6:$G$1000,6,0))</f>
        <v>-</v>
      </c>
      <c r="O2688" s="74"/>
      <c r="P2688" s="74"/>
    </row>
    <row r="2689" spans="1:16" x14ac:dyDescent="0.2">
      <c r="A2689" s="73" t="str">
        <f t="shared" si="42"/>
        <v>-</v>
      </c>
      <c r="B2689" s="75"/>
      <c r="C2689" s="74"/>
      <c r="D2689" s="74"/>
      <c r="E2689" s="74"/>
      <c r="F2689" s="74"/>
      <c r="G2689" s="74"/>
      <c r="H2689" s="74"/>
      <c r="I2689" s="74"/>
      <c r="J2689" s="78"/>
      <c r="K2689" s="78"/>
      <c r="L2689" s="124" t="str">
        <f>IF($G2689=0,"-",VLOOKUP($G2689,Nomenclator!$B$6:$G$1000,3,0))</f>
        <v>-</v>
      </c>
      <c r="M2689" s="124" t="str">
        <f>IF($G2689=0,"-",VLOOKUP($G2689,Nomenclator!$B$6:$G$1000,4,0))</f>
        <v>-</v>
      </c>
      <c r="N2689" s="124" t="str">
        <f>IF($G2689=0,"-",VLOOKUP($G2689,Nomenclator!$B$6:$G$1000,6,0))</f>
        <v>-</v>
      </c>
      <c r="O2689" s="74"/>
      <c r="P2689" s="74"/>
    </row>
    <row r="2690" spans="1:16" x14ac:dyDescent="0.2">
      <c r="A2690" s="73" t="str">
        <f t="shared" si="42"/>
        <v>-</v>
      </c>
      <c r="B2690" s="75"/>
      <c r="C2690" s="74"/>
      <c r="D2690" s="74"/>
      <c r="E2690" s="74"/>
      <c r="F2690" s="74"/>
      <c r="G2690" s="74"/>
      <c r="H2690" s="74"/>
      <c r="I2690" s="74"/>
      <c r="J2690" s="78"/>
      <c r="K2690" s="78"/>
      <c r="L2690" s="124" t="str">
        <f>IF($G2690=0,"-",VLOOKUP($G2690,Nomenclator!$B$6:$G$1000,3,0))</f>
        <v>-</v>
      </c>
      <c r="M2690" s="124" t="str">
        <f>IF($G2690=0,"-",VLOOKUP($G2690,Nomenclator!$B$6:$G$1000,4,0))</f>
        <v>-</v>
      </c>
      <c r="N2690" s="124" t="str">
        <f>IF($G2690=0,"-",VLOOKUP($G2690,Nomenclator!$B$6:$G$1000,6,0))</f>
        <v>-</v>
      </c>
      <c r="O2690" s="74"/>
      <c r="P2690" s="74"/>
    </row>
    <row r="2691" spans="1:16" x14ac:dyDescent="0.2">
      <c r="A2691" s="73" t="str">
        <f t="shared" si="42"/>
        <v>-</v>
      </c>
      <c r="B2691" s="75"/>
      <c r="C2691" s="74"/>
      <c r="D2691" s="74"/>
      <c r="E2691" s="74"/>
      <c r="F2691" s="74"/>
      <c r="G2691" s="74"/>
      <c r="H2691" s="74"/>
      <c r="I2691" s="74"/>
      <c r="J2691" s="78"/>
      <c r="K2691" s="78"/>
      <c r="L2691" s="124" t="str">
        <f>IF($G2691=0,"-",VLOOKUP($G2691,Nomenclator!$B$6:$G$1000,3,0))</f>
        <v>-</v>
      </c>
      <c r="M2691" s="124" t="str">
        <f>IF($G2691=0,"-",VLOOKUP($G2691,Nomenclator!$B$6:$G$1000,4,0))</f>
        <v>-</v>
      </c>
      <c r="N2691" s="124" t="str">
        <f>IF($G2691=0,"-",VLOOKUP($G2691,Nomenclator!$B$6:$G$1000,6,0))</f>
        <v>-</v>
      </c>
      <c r="O2691" s="74"/>
      <c r="P2691" s="74"/>
    </row>
    <row r="2692" spans="1:16" x14ac:dyDescent="0.2">
      <c r="A2692" s="73" t="str">
        <f t="shared" si="42"/>
        <v>-</v>
      </c>
      <c r="B2692" s="75"/>
      <c r="C2692" s="74"/>
      <c r="D2692" s="74"/>
      <c r="E2692" s="74"/>
      <c r="F2692" s="74"/>
      <c r="G2692" s="74"/>
      <c r="H2692" s="74"/>
      <c r="I2692" s="74"/>
      <c r="J2692" s="78"/>
      <c r="K2692" s="78"/>
      <c r="L2692" s="124" t="str">
        <f>IF($G2692=0,"-",VLOOKUP($G2692,Nomenclator!$B$6:$G$1000,3,0))</f>
        <v>-</v>
      </c>
      <c r="M2692" s="124" t="str">
        <f>IF($G2692=0,"-",VLOOKUP($G2692,Nomenclator!$B$6:$G$1000,4,0))</f>
        <v>-</v>
      </c>
      <c r="N2692" s="124" t="str">
        <f>IF($G2692=0,"-",VLOOKUP($G2692,Nomenclator!$B$6:$G$1000,6,0))</f>
        <v>-</v>
      </c>
      <c r="O2692" s="74"/>
      <c r="P2692" s="74"/>
    </row>
    <row r="2693" spans="1:16" x14ac:dyDescent="0.2">
      <c r="A2693" s="73" t="str">
        <f t="shared" si="42"/>
        <v>-</v>
      </c>
      <c r="B2693" s="75"/>
      <c r="C2693" s="74"/>
      <c r="D2693" s="74"/>
      <c r="E2693" s="74"/>
      <c r="F2693" s="74"/>
      <c r="G2693" s="74"/>
      <c r="H2693" s="74"/>
      <c r="I2693" s="74"/>
      <c r="J2693" s="78"/>
      <c r="K2693" s="78"/>
      <c r="L2693" s="124" t="str">
        <f>IF($G2693=0,"-",VLOOKUP($G2693,Nomenclator!$B$6:$G$1000,3,0))</f>
        <v>-</v>
      </c>
      <c r="M2693" s="124" t="str">
        <f>IF($G2693=0,"-",VLOOKUP($G2693,Nomenclator!$B$6:$G$1000,4,0))</f>
        <v>-</v>
      </c>
      <c r="N2693" s="124" t="str">
        <f>IF($G2693=0,"-",VLOOKUP($G2693,Nomenclator!$B$6:$G$1000,6,0))</f>
        <v>-</v>
      </c>
      <c r="O2693" s="74"/>
      <c r="P2693" s="74"/>
    </row>
    <row r="2694" spans="1:16" x14ac:dyDescent="0.2">
      <c r="A2694" s="73" t="str">
        <f t="shared" si="42"/>
        <v>-</v>
      </c>
      <c r="B2694" s="75"/>
      <c r="C2694" s="74"/>
      <c r="D2694" s="74"/>
      <c r="E2694" s="74"/>
      <c r="F2694" s="74"/>
      <c r="G2694" s="74"/>
      <c r="H2694" s="74"/>
      <c r="I2694" s="74"/>
      <c r="J2694" s="78"/>
      <c r="K2694" s="78"/>
      <c r="L2694" s="124" t="str">
        <f>IF($G2694=0,"-",VLOOKUP($G2694,Nomenclator!$B$6:$G$1000,3,0))</f>
        <v>-</v>
      </c>
      <c r="M2694" s="124" t="str">
        <f>IF($G2694=0,"-",VLOOKUP($G2694,Nomenclator!$B$6:$G$1000,4,0))</f>
        <v>-</v>
      </c>
      <c r="N2694" s="124" t="str">
        <f>IF($G2694=0,"-",VLOOKUP($G2694,Nomenclator!$B$6:$G$1000,6,0))</f>
        <v>-</v>
      </c>
      <c r="O2694" s="74"/>
      <c r="P2694" s="74"/>
    </row>
    <row r="2695" spans="1:16" x14ac:dyDescent="0.2">
      <c r="A2695" s="73" t="str">
        <f t="shared" si="42"/>
        <v>-</v>
      </c>
      <c r="B2695" s="75"/>
      <c r="C2695" s="74"/>
      <c r="D2695" s="74"/>
      <c r="E2695" s="74"/>
      <c r="F2695" s="74"/>
      <c r="G2695" s="74"/>
      <c r="H2695" s="74"/>
      <c r="I2695" s="74"/>
      <c r="J2695" s="78"/>
      <c r="K2695" s="78"/>
      <c r="L2695" s="124" t="str">
        <f>IF($G2695=0,"-",VLOOKUP($G2695,Nomenclator!$B$6:$G$1000,3,0))</f>
        <v>-</v>
      </c>
      <c r="M2695" s="124" t="str">
        <f>IF($G2695=0,"-",VLOOKUP($G2695,Nomenclator!$B$6:$G$1000,4,0))</f>
        <v>-</v>
      </c>
      <c r="N2695" s="124" t="str">
        <f>IF($G2695=0,"-",VLOOKUP($G2695,Nomenclator!$B$6:$G$1000,6,0))</f>
        <v>-</v>
      </c>
      <c r="O2695" s="74"/>
      <c r="P2695" s="74"/>
    </row>
    <row r="2696" spans="1:16" x14ac:dyDescent="0.2">
      <c r="A2696" s="73" t="str">
        <f t="shared" si="42"/>
        <v>-</v>
      </c>
      <c r="B2696" s="75"/>
      <c r="C2696" s="74"/>
      <c r="D2696" s="74"/>
      <c r="E2696" s="74"/>
      <c r="F2696" s="74"/>
      <c r="G2696" s="74"/>
      <c r="H2696" s="74"/>
      <c r="I2696" s="74"/>
      <c r="J2696" s="78"/>
      <c r="K2696" s="78"/>
      <c r="L2696" s="124" t="str">
        <f>IF($G2696=0,"-",VLOOKUP($G2696,Nomenclator!$B$6:$G$1000,3,0))</f>
        <v>-</v>
      </c>
      <c r="M2696" s="124" t="str">
        <f>IF($G2696=0,"-",VLOOKUP($G2696,Nomenclator!$B$6:$G$1000,4,0))</f>
        <v>-</v>
      </c>
      <c r="N2696" s="124" t="str">
        <f>IF($G2696=0,"-",VLOOKUP($G2696,Nomenclator!$B$6:$G$1000,6,0))</f>
        <v>-</v>
      </c>
      <c r="O2696" s="74"/>
      <c r="P2696" s="74"/>
    </row>
    <row r="2697" spans="1:16" x14ac:dyDescent="0.2">
      <c r="A2697" s="73" t="str">
        <f t="shared" si="42"/>
        <v>-</v>
      </c>
      <c r="B2697" s="75"/>
      <c r="C2697" s="74"/>
      <c r="D2697" s="74"/>
      <c r="E2697" s="74"/>
      <c r="F2697" s="74"/>
      <c r="G2697" s="74"/>
      <c r="H2697" s="74"/>
      <c r="I2697" s="74"/>
      <c r="J2697" s="78"/>
      <c r="K2697" s="78"/>
      <c r="L2697" s="124" t="str">
        <f>IF($G2697=0,"-",VLOOKUP($G2697,Nomenclator!$B$6:$G$1000,3,0))</f>
        <v>-</v>
      </c>
      <c r="M2697" s="124" t="str">
        <f>IF($G2697=0,"-",VLOOKUP($G2697,Nomenclator!$B$6:$G$1000,4,0))</f>
        <v>-</v>
      </c>
      <c r="N2697" s="124" t="str">
        <f>IF($G2697=0,"-",VLOOKUP($G2697,Nomenclator!$B$6:$G$1000,6,0))</f>
        <v>-</v>
      </c>
      <c r="O2697" s="74"/>
      <c r="P2697" s="74"/>
    </row>
    <row r="2698" spans="1:16" x14ac:dyDescent="0.2">
      <c r="A2698" s="73" t="str">
        <f t="shared" si="42"/>
        <v>-</v>
      </c>
      <c r="B2698" s="75"/>
      <c r="C2698" s="74"/>
      <c r="D2698" s="74"/>
      <c r="E2698" s="74"/>
      <c r="F2698" s="74"/>
      <c r="G2698" s="74"/>
      <c r="H2698" s="74"/>
      <c r="I2698" s="74"/>
      <c r="J2698" s="78"/>
      <c r="K2698" s="78"/>
      <c r="L2698" s="124" t="str">
        <f>IF($G2698=0,"-",VLOOKUP($G2698,Nomenclator!$B$6:$G$1000,3,0))</f>
        <v>-</v>
      </c>
      <c r="M2698" s="124" t="str">
        <f>IF($G2698=0,"-",VLOOKUP($G2698,Nomenclator!$B$6:$G$1000,4,0))</f>
        <v>-</v>
      </c>
      <c r="N2698" s="124" t="str">
        <f>IF($G2698=0,"-",VLOOKUP($G2698,Nomenclator!$B$6:$G$1000,6,0))</f>
        <v>-</v>
      </c>
      <c r="O2698" s="74"/>
      <c r="P2698" s="74"/>
    </row>
    <row r="2699" spans="1:16" x14ac:dyDescent="0.2">
      <c r="A2699" s="73" t="str">
        <f t="shared" si="42"/>
        <v>-</v>
      </c>
      <c r="B2699" s="75"/>
      <c r="C2699" s="74"/>
      <c r="D2699" s="74"/>
      <c r="E2699" s="74"/>
      <c r="F2699" s="74"/>
      <c r="G2699" s="74"/>
      <c r="H2699" s="74"/>
      <c r="I2699" s="74"/>
      <c r="J2699" s="78"/>
      <c r="K2699" s="78"/>
      <c r="L2699" s="124" t="str">
        <f>IF($G2699=0,"-",VLOOKUP($G2699,Nomenclator!$B$6:$G$1000,3,0))</f>
        <v>-</v>
      </c>
      <c r="M2699" s="124" t="str">
        <f>IF($G2699=0,"-",VLOOKUP($G2699,Nomenclator!$B$6:$G$1000,4,0))</f>
        <v>-</v>
      </c>
      <c r="N2699" s="124" t="str">
        <f>IF($G2699=0,"-",VLOOKUP($G2699,Nomenclator!$B$6:$G$1000,6,0))</f>
        <v>-</v>
      </c>
      <c r="O2699" s="74"/>
      <c r="P2699" s="74"/>
    </row>
    <row r="2700" spans="1:16" x14ac:dyDescent="0.2">
      <c r="A2700" s="73" t="str">
        <f t="shared" si="42"/>
        <v>-</v>
      </c>
      <c r="B2700" s="75"/>
      <c r="C2700" s="74"/>
      <c r="D2700" s="74"/>
      <c r="E2700" s="74"/>
      <c r="F2700" s="74"/>
      <c r="G2700" s="74"/>
      <c r="H2700" s="74"/>
      <c r="I2700" s="74"/>
      <c r="J2700" s="78"/>
      <c r="K2700" s="78"/>
      <c r="L2700" s="124" t="str">
        <f>IF($G2700=0,"-",VLOOKUP($G2700,Nomenclator!$B$6:$G$1000,3,0))</f>
        <v>-</v>
      </c>
      <c r="M2700" s="124" t="str">
        <f>IF($G2700=0,"-",VLOOKUP($G2700,Nomenclator!$B$6:$G$1000,4,0))</f>
        <v>-</v>
      </c>
      <c r="N2700" s="124" t="str">
        <f>IF($G2700=0,"-",VLOOKUP($G2700,Nomenclator!$B$6:$G$1000,6,0))</f>
        <v>-</v>
      </c>
      <c r="O2700" s="74"/>
      <c r="P2700" s="74"/>
    </row>
    <row r="2701" spans="1:16" x14ac:dyDescent="0.2">
      <c r="A2701" s="73" t="str">
        <f t="shared" si="42"/>
        <v>-</v>
      </c>
      <c r="B2701" s="75"/>
      <c r="C2701" s="74"/>
      <c r="D2701" s="74"/>
      <c r="E2701" s="74"/>
      <c r="F2701" s="74"/>
      <c r="G2701" s="74"/>
      <c r="H2701" s="74"/>
      <c r="I2701" s="74"/>
      <c r="J2701" s="78"/>
      <c r="K2701" s="78"/>
      <c r="L2701" s="124" t="str">
        <f>IF($G2701=0,"-",VLOOKUP($G2701,Nomenclator!$B$6:$G$1000,3,0))</f>
        <v>-</v>
      </c>
      <c r="M2701" s="124" t="str">
        <f>IF($G2701=0,"-",VLOOKUP($G2701,Nomenclator!$B$6:$G$1000,4,0))</f>
        <v>-</v>
      </c>
      <c r="N2701" s="124" t="str">
        <f>IF($G2701=0,"-",VLOOKUP($G2701,Nomenclator!$B$6:$G$1000,6,0))</f>
        <v>-</v>
      </c>
      <c r="O2701" s="74"/>
      <c r="P2701" s="74"/>
    </row>
    <row r="2702" spans="1:16" x14ac:dyDescent="0.2">
      <c r="A2702" s="73" t="str">
        <f t="shared" si="42"/>
        <v>-</v>
      </c>
      <c r="B2702" s="75"/>
      <c r="C2702" s="74"/>
      <c r="D2702" s="74"/>
      <c r="E2702" s="74"/>
      <c r="F2702" s="74"/>
      <c r="G2702" s="74"/>
      <c r="H2702" s="74"/>
      <c r="I2702" s="74"/>
      <c r="J2702" s="78"/>
      <c r="K2702" s="78"/>
      <c r="L2702" s="124" t="str">
        <f>IF($G2702=0,"-",VLOOKUP($G2702,Nomenclator!$B$6:$G$1000,3,0))</f>
        <v>-</v>
      </c>
      <c r="M2702" s="124" t="str">
        <f>IF($G2702=0,"-",VLOOKUP($G2702,Nomenclator!$B$6:$G$1000,4,0))</f>
        <v>-</v>
      </c>
      <c r="N2702" s="124" t="str">
        <f>IF($G2702=0,"-",VLOOKUP($G2702,Nomenclator!$B$6:$G$1000,6,0))</f>
        <v>-</v>
      </c>
      <c r="O2702" s="74"/>
      <c r="P2702" s="74"/>
    </row>
    <row r="2703" spans="1:16" x14ac:dyDescent="0.2">
      <c r="A2703" s="73" t="str">
        <f t="shared" si="42"/>
        <v>-</v>
      </c>
      <c r="B2703" s="75"/>
      <c r="C2703" s="74"/>
      <c r="D2703" s="74"/>
      <c r="E2703" s="74"/>
      <c r="F2703" s="74"/>
      <c r="G2703" s="74"/>
      <c r="H2703" s="74"/>
      <c r="I2703" s="74"/>
      <c r="J2703" s="78"/>
      <c r="K2703" s="78"/>
      <c r="L2703" s="124" t="str">
        <f>IF($G2703=0,"-",VLOOKUP($G2703,Nomenclator!$B$6:$G$1000,3,0))</f>
        <v>-</v>
      </c>
      <c r="M2703" s="124" t="str">
        <f>IF($G2703=0,"-",VLOOKUP($G2703,Nomenclator!$B$6:$G$1000,4,0))</f>
        <v>-</v>
      </c>
      <c r="N2703" s="124" t="str">
        <f>IF($G2703=0,"-",VLOOKUP($G2703,Nomenclator!$B$6:$G$1000,6,0))</f>
        <v>-</v>
      </c>
      <c r="O2703" s="74"/>
      <c r="P2703" s="74"/>
    </row>
    <row r="2704" spans="1:16" x14ac:dyDescent="0.2">
      <c r="A2704" s="73" t="str">
        <f t="shared" si="42"/>
        <v>-</v>
      </c>
      <c r="B2704" s="75"/>
      <c r="C2704" s="74"/>
      <c r="D2704" s="74"/>
      <c r="E2704" s="74"/>
      <c r="F2704" s="74"/>
      <c r="G2704" s="74"/>
      <c r="H2704" s="74"/>
      <c r="I2704" s="74"/>
      <c r="J2704" s="78"/>
      <c r="K2704" s="78"/>
      <c r="L2704" s="124" t="str">
        <f>IF($G2704=0,"-",VLOOKUP($G2704,Nomenclator!$B$6:$G$1000,3,0))</f>
        <v>-</v>
      </c>
      <c r="M2704" s="124" t="str">
        <f>IF($G2704=0,"-",VLOOKUP($G2704,Nomenclator!$B$6:$G$1000,4,0))</f>
        <v>-</v>
      </c>
      <c r="N2704" s="124" t="str">
        <f>IF($G2704=0,"-",VLOOKUP($G2704,Nomenclator!$B$6:$G$1000,6,0))</f>
        <v>-</v>
      </c>
      <c r="O2704" s="74"/>
      <c r="P2704" s="74"/>
    </row>
    <row r="2705" spans="1:16" x14ac:dyDescent="0.2">
      <c r="A2705" s="73" t="str">
        <f t="shared" si="42"/>
        <v>-</v>
      </c>
      <c r="B2705" s="75"/>
      <c r="C2705" s="74"/>
      <c r="D2705" s="74"/>
      <c r="E2705" s="74"/>
      <c r="F2705" s="74"/>
      <c r="G2705" s="74"/>
      <c r="H2705" s="74"/>
      <c r="I2705" s="74"/>
      <c r="J2705" s="78"/>
      <c r="K2705" s="78"/>
      <c r="L2705" s="124" t="str">
        <f>IF($G2705=0,"-",VLOOKUP($G2705,Nomenclator!$B$6:$G$1000,3,0))</f>
        <v>-</v>
      </c>
      <c r="M2705" s="124" t="str">
        <f>IF($G2705=0,"-",VLOOKUP($G2705,Nomenclator!$B$6:$G$1000,4,0))</f>
        <v>-</v>
      </c>
      <c r="N2705" s="124" t="str">
        <f>IF($G2705=0,"-",VLOOKUP($G2705,Nomenclator!$B$6:$G$1000,6,0))</f>
        <v>-</v>
      </c>
      <c r="O2705" s="74"/>
      <c r="P2705" s="74"/>
    </row>
    <row r="2706" spans="1:16" x14ac:dyDescent="0.2">
      <c r="A2706" s="73" t="str">
        <f t="shared" si="42"/>
        <v>-</v>
      </c>
      <c r="B2706" s="75"/>
      <c r="C2706" s="74"/>
      <c r="D2706" s="74"/>
      <c r="E2706" s="74"/>
      <c r="F2706" s="74"/>
      <c r="G2706" s="74"/>
      <c r="H2706" s="74"/>
      <c r="I2706" s="74"/>
      <c r="J2706" s="78"/>
      <c r="K2706" s="78"/>
      <c r="L2706" s="124" t="str">
        <f>IF($G2706=0,"-",VLOOKUP($G2706,Nomenclator!$B$6:$G$1000,3,0))</f>
        <v>-</v>
      </c>
      <c r="M2706" s="124" t="str">
        <f>IF($G2706=0,"-",VLOOKUP($G2706,Nomenclator!$B$6:$G$1000,4,0))</f>
        <v>-</v>
      </c>
      <c r="N2706" s="124" t="str">
        <f>IF($G2706=0,"-",VLOOKUP($G2706,Nomenclator!$B$6:$G$1000,6,0))</f>
        <v>-</v>
      </c>
      <c r="O2706" s="74"/>
      <c r="P2706" s="74"/>
    </row>
    <row r="2707" spans="1:16" x14ac:dyDescent="0.2">
      <c r="A2707" s="73" t="str">
        <f t="shared" si="42"/>
        <v>-</v>
      </c>
      <c r="B2707" s="75"/>
      <c r="C2707" s="74"/>
      <c r="D2707" s="74"/>
      <c r="E2707" s="74"/>
      <c r="F2707" s="74"/>
      <c r="G2707" s="74"/>
      <c r="H2707" s="74"/>
      <c r="I2707" s="74"/>
      <c r="J2707" s="78"/>
      <c r="K2707" s="78"/>
      <c r="L2707" s="124" t="str">
        <f>IF($G2707=0,"-",VLOOKUP($G2707,Nomenclator!$B$6:$G$1000,3,0))</f>
        <v>-</v>
      </c>
      <c r="M2707" s="124" t="str">
        <f>IF($G2707=0,"-",VLOOKUP($G2707,Nomenclator!$B$6:$G$1000,4,0))</f>
        <v>-</v>
      </c>
      <c r="N2707" s="124" t="str">
        <f>IF($G2707=0,"-",VLOOKUP($G2707,Nomenclator!$B$6:$G$1000,6,0))</f>
        <v>-</v>
      </c>
      <c r="O2707" s="74"/>
      <c r="P2707" s="74"/>
    </row>
    <row r="2708" spans="1:16" x14ac:dyDescent="0.2">
      <c r="A2708" s="73" t="str">
        <f t="shared" si="42"/>
        <v>-</v>
      </c>
      <c r="B2708" s="75"/>
      <c r="C2708" s="74"/>
      <c r="D2708" s="74"/>
      <c r="E2708" s="74"/>
      <c r="F2708" s="74"/>
      <c r="G2708" s="74"/>
      <c r="H2708" s="74"/>
      <c r="I2708" s="74"/>
      <c r="J2708" s="78"/>
      <c r="K2708" s="78"/>
      <c r="L2708" s="124" t="str">
        <f>IF($G2708=0,"-",VLOOKUP($G2708,Nomenclator!$B$6:$G$1000,3,0))</f>
        <v>-</v>
      </c>
      <c r="M2708" s="124" t="str">
        <f>IF($G2708=0,"-",VLOOKUP($G2708,Nomenclator!$B$6:$G$1000,4,0))</f>
        <v>-</v>
      </c>
      <c r="N2708" s="124" t="str">
        <f>IF($G2708=0,"-",VLOOKUP($G2708,Nomenclator!$B$6:$G$1000,6,0))</f>
        <v>-</v>
      </c>
      <c r="O2708" s="74"/>
      <c r="P2708" s="74"/>
    </row>
    <row r="2709" spans="1:16" x14ac:dyDescent="0.2">
      <c r="A2709" s="73" t="str">
        <f t="shared" si="42"/>
        <v>-</v>
      </c>
      <c r="B2709" s="75"/>
      <c r="C2709" s="74"/>
      <c r="D2709" s="74"/>
      <c r="E2709" s="74"/>
      <c r="F2709" s="74"/>
      <c r="G2709" s="74"/>
      <c r="H2709" s="74"/>
      <c r="I2709" s="74"/>
      <c r="J2709" s="78"/>
      <c r="K2709" s="78"/>
      <c r="L2709" s="124" t="str">
        <f>IF($G2709=0,"-",VLOOKUP($G2709,Nomenclator!$B$6:$G$1000,3,0))</f>
        <v>-</v>
      </c>
      <c r="M2709" s="124" t="str">
        <f>IF($G2709=0,"-",VLOOKUP($G2709,Nomenclator!$B$6:$G$1000,4,0))</f>
        <v>-</v>
      </c>
      <c r="N2709" s="124" t="str">
        <f>IF($G2709=0,"-",VLOOKUP($G2709,Nomenclator!$B$6:$G$1000,6,0))</f>
        <v>-</v>
      </c>
      <c r="O2709" s="74"/>
      <c r="P2709" s="74"/>
    </row>
    <row r="2710" spans="1:16" x14ac:dyDescent="0.2">
      <c r="A2710" s="73" t="str">
        <f t="shared" si="42"/>
        <v>-</v>
      </c>
      <c r="B2710" s="75"/>
      <c r="C2710" s="74"/>
      <c r="D2710" s="74"/>
      <c r="E2710" s="74"/>
      <c r="F2710" s="74"/>
      <c r="G2710" s="74"/>
      <c r="H2710" s="74"/>
      <c r="I2710" s="74"/>
      <c r="J2710" s="78"/>
      <c r="K2710" s="78"/>
      <c r="L2710" s="124" t="str">
        <f>IF($G2710=0,"-",VLOOKUP($G2710,Nomenclator!$B$6:$G$1000,3,0))</f>
        <v>-</v>
      </c>
      <c r="M2710" s="124" t="str">
        <f>IF($G2710=0,"-",VLOOKUP($G2710,Nomenclator!$B$6:$G$1000,4,0))</f>
        <v>-</v>
      </c>
      <c r="N2710" s="124" t="str">
        <f>IF($G2710=0,"-",VLOOKUP($G2710,Nomenclator!$B$6:$G$1000,6,0))</f>
        <v>-</v>
      </c>
      <c r="O2710" s="74"/>
      <c r="P2710" s="74"/>
    </row>
    <row r="2711" spans="1:16" x14ac:dyDescent="0.2">
      <c r="A2711" s="73" t="str">
        <f t="shared" si="42"/>
        <v>-</v>
      </c>
      <c r="B2711" s="75"/>
      <c r="C2711" s="74"/>
      <c r="D2711" s="74"/>
      <c r="E2711" s="74"/>
      <c r="F2711" s="74"/>
      <c r="G2711" s="74"/>
      <c r="H2711" s="74"/>
      <c r="I2711" s="74"/>
      <c r="J2711" s="78"/>
      <c r="K2711" s="78"/>
      <c r="L2711" s="124" t="str">
        <f>IF($G2711=0,"-",VLOOKUP($G2711,Nomenclator!$B$6:$G$1000,3,0))</f>
        <v>-</v>
      </c>
      <c r="M2711" s="124" t="str">
        <f>IF($G2711=0,"-",VLOOKUP($G2711,Nomenclator!$B$6:$G$1000,4,0))</f>
        <v>-</v>
      </c>
      <c r="N2711" s="124" t="str">
        <f>IF($G2711=0,"-",VLOOKUP($G2711,Nomenclator!$B$6:$G$1000,6,0))</f>
        <v>-</v>
      </c>
      <c r="O2711" s="74"/>
      <c r="P2711" s="74"/>
    </row>
    <row r="2712" spans="1:16" x14ac:dyDescent="0.2">
      <c r="A2712" s="73" t="str">
        <f t="shared" si="42"/>
        <v>-</v>
      </c>
      <c r="B2712" s="75"/>
      <c r="C2712" s="74"/>
      <c r="D2712" s="74"/>
      <c r="E2712" s="74"/>
      <c r="F2712" s="74"/>
      <c r="G2712" s="74"/>
      <c r="H2712" s="74"/>
      <c r="I2712" s="74"/>
      <c r="J2712" s="78"/>
      <c r="K2712" s="78"/>
      <c r="L2712" s="124" t="str">
        <f>IF($G2712=0,"-",VLOOKUP($G2712,Nomenclator!$B$6:$G$1000,3,0))</f>
        <v>-</v>
      </c>
      <c r="M2712" s="124" t="str">
        <f>IF($G2712=0,"-",VLOOKUP($G2712,Nomenclator!$B$6:$G$1000,4,0))</f>
        <v>-</v>
      </c>
      <c r="N2712" s="124" t="str">
        <f>IF($G2712=0,"-",VLOOKUP($G2712,Nomenclator!$B$6:$G$1000,6,0))</f>
        <v>-</v>
      </c>
      <c r="O2712" s="74"/>
      <c r="P2712" s="74"/>
    </row>
    <row r="2713" spans="1:16" x14ac:dyDescent="0.2">
      <c r="A2713" s="73" t="str">
        <f t="shared" si="42"/>
        <v>-</v>
      </c>
      <c r="B2713" s="75"/>
      <c r="C2713" s="74"/>
      <c r="D2713" s="74"/>
      <c r="E2713" s="74"/>
      <c r="F2713" s="74"/>
      <c r="G2713" s="74"/>
      <c r="H2713" s="74"/>
      <c r="I2713" s="74"/>
      <c r="J2713" s="78"/>
      <c r="K2713" s="78"/>
      <c r="L2713" s="124" t="str">
        <f>IF($G2713=0,"-",VLOOKUP($G2713,Nomenclator!$B$6:$G$1000,3,0))</f>
        <v>-</v>
      </c>
      <c r="M2713" s="124" t="str">
        <f>IF($G2713=0,"-",VLOOKUP($G2713,Nomenclator!$B$6:$G$1000,4,0))</f>
        <v>-</v>
      </c>
      <c r="N2713" s="124" t="str">
        <f>IF($G2713=0,"-",VLOOKUP($G2713,Nomenclator!$B$6:$G$1000,6,0))</f>
        <v>-</v>
      </c>
      <c r="O2713" s="74"/>
      <c r="P2713" s="74"/>
    </row>
    <row r="2714" spans="1:16" x14ac:dyDescent="0.2">
      <c r="A2714" s="73" t="str">
        <f t="shared" si="42"/>
        <v>-</v>
      </c>
      <c r="B2714" s="75"/>
      <c r="C2714" s="74"/>
      <c r="D2714" s="74"/>
      <c r="E2714" s="74"/>
      <c r="F2714" s="74"/>
      <c r="G2714" s="74"/>
      <c r="H2714" s="74"/>
      <c r="I2714" s="74"/>
      <c r="J2714" s="78"/>
      <c r="K2714" s="78"/>
      <c r="L2714" s="124" t="str">
        <f>IF($G2714=0,"-",VLOOKUP($G2714,Nomenclator!$B$6:$G$1000,3,0))</f>
        <v>-</v>
      </c>
      <c r="M2714" s="124" t="str">
        <f>IF($G2714=0,"-",VLOOKUP($G2714,Nomenclator!$B$6:$G$1000,4,0))</f>
        <v>-</v>
      </c>
      <c r="N2714" s="124" t="str">
        <f>IF($G2714=0,"-",VLOOKUP($G2714,Nomenclator!$B$6:$G$1000,6,0))</f>
        <v>-</v>
      </c>
      <c r="O2714" s="74"/>
      <c r="P2714" s="74"/>
    </row>
    <row r="2715" spans="1:16" x14ac:dyDescent="0.2">
      <c r="A2715" s="73" t="str">
        <f t="shared" si="42"/>
        <v>-</v>
      </c>
      <c r="B2715" s="75"/>
      <c r="C2715" s="74"/>
      <c r="D2715" s="74"/>
      <c r="E2715" s="74"/>
      <c r="F2715" s="74"/>
      <c r="G2715" s="74"/>
      <c r="H2715" s="74"/>
      <c r="I2715" s="74"/>
      <c r="J2715" s="78"/>
      <c r="K2715" s="78"/>
      <c r="L2715" s="124" t="str">
        <f>IF($G2715=0,"-",VLOOKUP($G2715,Nomenclator!$B$6:$G$1000,3,0))</f>
        <v>-</v>
      </c>
      <c r="M2715" s="124" t="str">
        <f>IF($G2715=0,"-",VLOOKUP($G2715,Nomenclator!$B$6:$G$1000,4,0))</f>
        <v>-</v>
      </c>
      <c r="N2715" s="124" t="str">
        <f>IF($G2715=0,"-",VLOOKUP($G2715,Nomenclator!$B$6:$G$1000,6,0))</f>
        <v>-</v>
      </c>
      <c r="O2715" s="74"/>
      <c r="P2715" s="74"/>
    </row>
    <row r="2716" spans="1:16" x14ac:dyDescent="0.2">
      <c r="A2716" s="73" t="str">
        <f t="shared" si="42"/>
        <v>-</v>
      </c>
      <c r="B2716" s="75"/>
      <c r="C2716" s="74"/>
      <c r="D2716" s="74"/>
      <c r="E2716" s="74"/>
      <c r="F2716" s="74"/>
      <c r="G2716" s="74"/>
      <c r="H2716" s="74"/>
      <c r="I2716" s="74"/>
      <c r="J2716" s="78"/>
      <c r="K2716" s="78"/>
      <c r="L2716" s="124" t="str">
        <f>IF($G2716=0,"-",VLOOKUP($G2716,Nomenclator!$B$6:$G$1000,3,0))</f>
        <v>-</v>
      </c>
      <c r="M2716" s="124" t="str">
        <f>IF($G2716=0,"-",VLOOKUP($G2716,Nomenclator!$B$6:$G$1000,4,0))</f>
        <v>-</v>
      </c>
      <c r="N2716" s="124" t="str">
        <f>IF($G2716=0,"-",VLOOKUP($G2716,Nomenclator!$B$6:$G$1000,6,0))</f>
        <v>-</v>
      </c>
      <c r="O2716" s="74"/>
      <c r="P2716" s="74"/>
    </row>
    <row r="2717" spans="1:16" x14ac:dyDescent="0.2">
      <c r="A2717" s="73" t="str">
        <f t="shared" si="42"/>
        <v>-</v>
      </c>
      <c r="B2717" s="75"/>
      <c r="C2717" s="74"/>
      <c r="D2717" s="74"/>
      <c r="E2717" s="74"/>
      <c r="F2717" s="74"/>
      <c r="G2717" s="74"/>
      <c r="H2717" s="74"/>
      <c r="I2717" s="74"/>
      <c r="J2717" s="78"/>
      <c r="K2717" s="78"/>
      <c r="L2717" s="124" t="str">
        <f>IF($G2717=0,"-",VLOOKUP($G2717,Nomenclator!$B$6:$G$1000,3,0))</f>
        <v>-</v>
      </c>
      <c r="M2717" s="124" t="str">
        <f>IF($G2717=0,"-",VLOOKUP($G2717,Nomenclator!$B$6:$G$1000,4,0))</f>
        <v>-</v>
      </c>
      <c r="N2717" s="124" t="str">
        <f>IF($G2717=0,"-",VLOOKUP($G2717,Nomenclator!$B$6:$G$1000,6,0))</f>
        <v>-</v>
      </c>
      <c r="O2717" s="74"/>
      <c r="P2717" s="74"/>
    </row>
    <row r="2718" spans="1:16" x14ac:dyDescent="0.2">
      <c r="A2718" s="73" t="str">
        <f t="shared" si="42"/>
        <v>-</v>
      </c>
      <c r="B2718" s="75"/>
      <c r="C2718" s="74"/>
      <c r="D2718" s="74"/>
      <c r="E2718" s="74"/>
      <c r="F2718" s="74"/>
      <c r="G2718" s="74"/>
      <c r="H2718" s="74"/>
      <c r="I2718" s="74"/>
      <c r="J2718" s="78"/>
      <c r="K2718" s="78"/>
      <c r="L2718" s="124" t="str">
        <f>IF($G2718=0,"-",VLOOKUP($G2718,Nomenclator!$B$6:$G$1000,3,0))</f>
        <v>-</v>
      </c>
      <c r="M2718" s="124" t="str">
        <f>IF($G2718=0,"-",VLOOKUP($G2718,Nomenclator!$B$6:$G$1000,4,0))</f>
        <v>-</v>
      </c>
      <c r="N2718" s="124" t="str">
        <f>IF($G2718=0,"-",VLOOKUP($G2718,Nomenclator!$B$6:$G$1000,6,0))</f>
        <v>-</v>
      </c>
      <c r="O2718" s="74"/>
      <c r="P2718" s="74"/>
    </row>
    <row r="2719" spans="1:16" x14ac:dyDescent="0.2">
      <c r="A2719" s="73" t="str">
        <f t="shared" si="42"/>
        <v>-</v>
      </c>
      <c r="B2719" s="75"/>
      <c r="C2719" s="74"/>
      <c r="D2719" s="74"/>
      <c r="E2719" s="74"/>
      <c r="F2719" s="74"/>
      <c r="G2719" s="74"/>
      <c r="H2719" s="74"/>
      <c r="I2719" s="74"/>
      <c r="J2719" s="78"/>
      <c r="K2719" s="78"/>
      <c r="L2719" s="124" t="str">
        <f>IF($G2719=0,"-",VLOOKUP($G2719,Nomenclator!$B$6:$G$1000,3,0))</f>
        <v>-</v>
      </c>
      <c r="M2719" s="124" t="str">
        <f>IF($G2719=0,"-",VLOOKUP($G2719,Nomenclator!$B$6:$G$1000,4,0))</f>
        <v>-</v>
      </c>
      <c r="N2719" s="124" t="str">
        <f>IF($G2719=0,"-",VLOOKUP($G2719,Nomenclator!$B$6:$G$1000,6,0))</f>
        <v>-</v>
      </c>
      <c r="O2719" s="74"/>
      <c r="P2719" s="74"/>
    </row>
    <row r="2720" spans="1:16" x14ac:dyDescent="0.2">
      <c r="A2720" s="73" t="str">
        <f t="shared" si="42"/>
        <v>-</v>
      </c>
      <c r="B2720" s="75"/>
      <c r="C2720" s="74"/>
      <c r="D2720" s="74"/>
      <c r="E2720" s="74"/>
      <c r="F2720" s="74"/>
      <c r="G2720" s="74"/>
      <c r="H2720" s="74"/>
      <c r="I2720" s="74"/>
      <c r="J2720" s="78"/>
      <c r="K2720" s="78"/>
      <c r="L2720" s="124" t="str">
        <f>IF($G2720=0,"-",VLOOKUP($G2720,Nomenclator!$B$6:$G$1000,3,0))</f>
        <v>-</v>
      </c>
      <c r="M2720" s="124" t="str">
        <f>IF($G2720=0,"-",VLOOKUP($G2720,Nomenclator!$B$6:$G$1000,4,0))</f>
        <v>-</v>
      </c>
      <c r="N2720" s="124" t="str">
        <f>IF($G2720=0,"-",VLOOKUP($G2720,Nomenclator!$B$6:$G$1000,6,0))</f>
        <v>-</v>
      </c>
      <c r="O2720" s="74"/>
      <c r="P2720" s="74"/>
    </row>
    <row r="2721" spans="1:16" x14ac:dyDescent="0.2">
      <c r="A2721" s="73" t="str">
        <f t="shared" si="42"/>
        <v>-</v>
      </c>
      <c r="B2721" s="75"/>
      <c r="C2721" s="74"/>
      <c r="D2721" s="74"/>
      <c r="E2721" s="74"/>
      <c r="F2721" s="74"/>
      <c r="G2721" s="74"/>
      <c r="H2721" s="74"/>
      <c r="I2721" s="74"/>
      <c r="J2721" s="78"/>
      <c r="K2721" s="78"/>
      <c r="L2721" s="124" t="str">
        <f>IF($G2721=0,"-",VLOOKUP($G2721,Nomenclator!$B$6:$G$1000,3,0))</f>
        <v>-</v>
      </c>
      <c r="M2721" s="124" t="str">
        <f>IF($G2721=0,"-",VLOOKUP($G2721,Nomenclator!$B$6:$G$1000,4,0))</f>
        <v>-</v>
      </c>
      <c r="N2721" s="124" t="str">
        <f>IF($G2721=0,"-",VLOOKUP($G2721,Nomenclator!$B$6:$G$1000,6,0))</f>
        <v>-</v>
      </c>
      <c r="O2721" s="74"/>
      <c r="P2721" s="74"/>
    </row>
    <row r="2722" spans="1:16" x14ac:dyDescent="0.2">
      <c r="A2722" s="73" t="str">
        <f t="shared" si="42"/>
        <v>-</v>
      </c>
      <c r="B2722" s="75"/>
      <c r="C2722" s="74"/>
      <c r="D2722" s="74"/>
      <c r="E2722" s="74"/>
      <c r="F2722" s="74"/>
      <c r="G2722" s="74"/>
      <c r="H2722" s="74"/>
      <c r="I2722" s="74"/>
      <c r="J2722" s="78"/>
      <c r="K2722" s="78"/>
      <c r="L2722" s="124" t="str">
        <f>IF($G2722=0,"-",VLOOKUP($G2722,Nomenclator!$B$6:$G$1000,3,0))</f>
        <v>-</v>
      </c>
      <c r="M2722" s="124" t="str">
        <f>IF($G2722=0,"-",VLOOKUP($G2722,Nomenclator!$B$6:$G$1000,4,0))</f>
        <v>-</v>
      </c>
      <c r="N2722" s="124" t="str">
        <f>IF($G2722=0,"-",VLOOKUP($G2722,Nomenclator!$B$6:$G$1000,6,0))</f>
        <v>-</v>
      </c>
      <c r="O2722" s="74"/>
      <c r="P2722" s="74"/>
    </row>
    <row r="2723" spans="1:16" x14ac:dyDescent="0.2">
      <c r="A2723" s="73" t="str">
        <f t="shared" si="42"/>
        <v>-</v>
      </c>
      <c r="B2723" s="75"/>
      <c r="C2723" s="74"/>
      <c r="D2723" s="74"/>
      <c r="E2723" s="74"/>
      <c r="F2723" s="74"/>
      <c r="G2723" s="74"/>
      <c r="H2723" s="74"/>
      <c r="I2723" s="74"/>
      <c r="J2723" s="78"/>
      <c r="K2723" s="78"/>
      <c r="L2723" s="124" t="str">
        <f>IF($G2723=0,"-",VLOOKUP($G2723,Nomenclator!$B$6:$G$1000,3,0))</f>
        <v>-</v>
      </c>
      <c r="M2723" s="124" t="str">
        <f>IF($G2723=0,"-",VLOOKUP($G2723,Nomenclator!$B$6:$G$1000,4,0))</f>
        <v>-</v>
      </c>
      <c r="N2723" s="124" t="str">
        <f>IF($G2723=0,"-",VLOOKUP($G2723,Nomenclator!$B$6:$G$1000,6,0))</f>
        <v>-</v>
      </c>
      <c r="O2723" s="74"/>
      <c r="P2723" s="74"/>
    </row>
    <row r="2724" spans="1:16" x14ac:dyDescent="0.2">
      <c r="A2724" s="73" t="str">
        <f t="shared" si="42"/>
        <v>-</v>
      </c>
      <c r="B2724" s="75"/>
      <c r="C2724" s="74"/>
      <c r="D2724" s="74"/>
      <c r="E2724" s="74"/>
      <c r="F2724" s="74"/>
      <c r="G2724" s="74"/>
      <c r="H2724" s="74"/>
      <c r="I2724" s="74"/>
      <c r="J2724" s="78"/>
      <c r="K2724" s="78"/>
      <c r="L2724" s="124" t="str">
        <f>IF($G2724=0,"-",VLOOKUP($G2724,Nomenclator!$B$6:$G$1000,3,0))</f>
        <v>-</v>
      </c>
      <c r="M2724" s="124" t="str">
        <f>IF($G2724=0,"-",VLOOKUP($G2724,Nomenclator!$B$6:$G$1000,4,0))</f>
        <v>-</v>
      </c>
      <c r="N2724" s="124" t="str">
        <f>IF($G2724=0,"-",VLOOKUP($G2724,Nomenclator!$B$6:$G$1000,6,0))</f>
        <v>-</v>
      </c>
      <c r="O2724" s="74"/>
      <c r="P2724" s="74"/>
    </row>
    <row r="2725" spans="1:16" x14ac:dyDescent="0.2">
      <c r="A2725" s="73" t="str">
        <f t="shared" si="42"/>
        <v>-</v>
      </c>
      <c r="B2725" s="75"/>
      <c r="C2725" s="74"/>
      <c r="D2725" s="74"/>
      <c r="E2725" s="74"/>
      <c r="F2725" s="74"/>
      <c r="G2725" s="74"/>
      <c r="H2725" s="74"/>
      <c r="I2725" s="74"/>
      <c r="J2725" s="78"/>
      <c r="K2725" s="78"/>
      <c r="L2725" s="124" t="str">
        <f>IF($G2725=0,"-",VLOOKUP($G2725,Nomenclator!$B$6:$G$1000,3,0))</f>
        <v>-</v>
      </c>
      <c r="M2725" s="124" t="str">
        <f>IF($G2725=0,"-",VLOOKUP($G2725,Nomenclator!$B$6:$G$1000,4,0))</f>
        <v>-</v>
      </c>
      <c r="N2725" s="124" t="str">
        <f>IF($G2725=0,"-",VLOOKUP($G2725,Nomenclator!$B$6:$G$1000,6,0))</f>
        <v>-</v>
      </c>
      <c r="O2725" s="74"/>
      <c r="P2725" s="74"/>
    </row>
    <row r="2726" spans="1:16" x14ac:dyDescent="0.2">
      <c r="A2726" s="73" t="str">
        <f t="shared" si="42"/>
        <v>-</v>
      </c>
      <c r="B2726" s="75"/>
      <c r="C2726" s="74"/>
      <c r="D2726" s="74"/>
      <c r="E2726" s="74"/>
      <c r="F2726" s="74"/>
      <c r="G2726" s="74"/>
      <c r="H2726" s="74"/>
      <c r="I2726" s="74"/>
      <c r="J2726" s="78"/>
      <c r="K2726" s="78"/>
      <c r="L2726" s="124" t="str">
        <f>IF($G2726=0,"-",VLOOKUP($G2726,Nomenclator!$B$6:$G$1000,3,0))</f>
        <v>-</v>
      </c>
      <c r="M2726" s="124" t="str">
        <f>IF($G2726=0,"-",VLOOKUP($G2726,Nomenclator!$B$6:$G$1000,4,0))</f>
        <v>-</v>
      </c>
      <c r="N2726" s="124" t="str">
        <f>IF($G2726=0,"-",VLOOKUP($G2726,Nomenclator!$B$6:$G$1000,6,0))</f>
        <v>-</v>
      </c>
      <c r="O2726" s="74"/>
      <c r="P2726" s="74"/>
    </row>
    <row r="2727" spans="1:16" x14ac:dyDescent="0.2">
      <c r="A2727" s="73" t="str">
        <f t="shared" si="42"/>
        <v>-</v>
      </c>
      <c r="B2727" s="75"/>
      <c r="C2727" s="74"/>
      <c r="D2727" s="74"/>
      <c r="E2727" s="74"/>
      <c r="F2727" s="74"/>
      <c r="G2727" s="74"/>
      <c r="H2727" s="74"/>
      <c r="I2727" s="74"/>
      <c r="J2727" s="78"/>
      <c r="K2727" s="78"/>
      <c r="L2727" s="124" t="str">
        <f>IF($G2727=0,"-",VLOOKUP($G2727,Nomenclator!$B$6:$G$1000,3,0))</f>
        <v>-</v>
      </c>
      <c r="M2727" s="124" t="str">
        <f>IF($G2727=0,"-",VLOOKUP($G2727,Nomenclator!$B$6:$G$1000,4,0))</f>
        <v>-</v>
      </c>
      <c r="N2727" s="124" t="str">
        <f>IF($G2727=0,"-",VLOOKUP($G2727,Nomenclator!$B$6:$G$1000,6,0))</f>
        <v>-</v>
      </c>
      <c r="O2727" s="74"/>
      <c r="P2727" s="74"/>
    </row>
    <row r="2728" spans="1:16" x14ac:dyDescent="0.2">
      <c r="A2728" s="73" t="str">
        <f t="shared" si="42"/>
        <v>-</v>
      </c>
      <c r="B2728" s="75"/>
      <c r="C2728" s="74"/>
      <c r="D2728" s="74"/>
      <c r="E2728" s="74"/>
      <c r="F2728" s="74"/>
      <c r="G2728" s="74"/>
      <c r="H2728" s="74"/>
      <c r="I2728" s="74"/>
      <c r="J2728" s="78"/>
      <c r="K2728" s="78"/>
      <c r="L2728" s="124" t="str">
        <f>IF($G2728=0,"-",VLOOKUP($G2728,Nomenclator!$B$6:$G$1000,3,0))</f>
        <v>-</v>
      </c>
      <c r="M2728" s="124" t="str">
        <f>IF($G2728=0,"-",VLOOKUP($G2728,Nomenclator!$B$6:$G$1000,4,0))</f>
        <v>-</v>
      </c>
      <c r="N2728" s="124" t="str">
        <f>IF($G2728=0,"-",VLOOKUP($G2728,Nomenclator!$B$6:$G$1000,6,0))</f>
        <v>-</v>
      </c>
      <c r="O2728" s="74"/>
      <c r="P2728" s="74"/>
    </row>
    <row r="2729" spans="1:16" x14ac:dyDescent="0.2">
      <c r="A2729" s="73" t="str">
        <f t="shared" si="42"/>
        <v>-</v>
      </c>
      <c r="B2729" s="75"/>
      <c r="C2729" s="74"/>
      <c r="D2729" s="74"/>
      <c r="E2729" s="74"/>
      <c r="F2729" s="74"/>
      <c r="G2729" s="74"/>
      <c r="H2729" s="74"/>
      <c r="I2729" s="74"/>
      <c r="J2729" s="78"/>
      <c r="K2729" s="78"/>
      <c r="L2729" s="124" t="str">
        <f>IF($G2729=0,"-",VLOOKUP($G2729,Nomenclator!$B$6:$G$1000,3,0))</f>
        <v>-</v>
      </c>
      <c r="M2729" s="124" t="str">
        <f>IF($G2729=0,"-",VLOOKUP($G2729,Nomenclator!$B$6:$G$1000,4,0))</f>
        <v>-</v>
      </c>
      <c r="N2729" s="124" t="str">
        <f>IF($G2729=0,"-",VLOOKUP($G2729,Nomenclator!$B$6:$G$1000,6,0))</f>
        <v>-</v>
      </c>
      <c r="O2729" s="74"/>
      <c r="P2729" s="74"/>
    </row>
    <row r="2730" spans="1:16" x14ac:dyDescent="0.2">
      <c r="A2730" s="73" t="str">
        <f t="shared" si="42"/>
        <v>-</v>
      </c>
      <c r="B2730" s="75"/>
      <c r="C2730" s="74"/>
      <c r="D2730" s="74"/>
      <c r="E2730" s="74"/>
      <c r="F2730" s="74"/>
      <c r="G2730" s="74"/>
      <c r="H2730" s="74"/>
      <c r="I2730" s="74"/>
      <c r="J2730" s="78"/>
      <c r="K2730" s="78"/>
      <c r="L2730" s="124" t="str">
        <f>IF($G2730=0,"-",VLOOKUP($G2730,Nomenclator!$B$6:$G$1000,3,0))</f>
        <v>-</v>
      </c>
      <c r="M2730" s="124" t="str">
        <f>IF($G2730=0,"-",VLOOKUP($G2730,Nomenclator!$B$6:$G$1000,4,0))</f>
        <v>-</v>
      </c>
      <c r="N2730" s="124" t="str">
        <f>IF($G2730=0,"-",VLOOKUP($G2730,Nomenclator!$B$6:$G$1000,6,0))</f>
        <v>-</v>
      </c>
      <c r="O2730" s="74"/>
      <c r="P2730" s="74"/>
    </row>
    <row r="2731" spans="1:16" x14ac:dyDescent="0.2">
      <c r="A2731" s="73" t="str">
        <f t="shared" si="42"/>
        <v>-</v>
      </c>
      <c r="B2731" s="75"/>
      <c r="C2731" s="74"/>
      <c r="D2731" s="74"/>
      <c r="E2731" s="74"/>
      <c r="F2731" s="74"/>
      <c r="G2731" s="74"/>
      <c r="H2731" s="74"/>
      <c r="I2731" s="74"/>
      <c r="J2731" s="78"/>
      <c r="K2731" s="78"/>
      <c r="L2731" s="124" t="str">
        <f>IF($G2731=0,"-",VLOOKUP($G2731,Nomenclator!$B$6:$G$1000,3,0))</f>
        <v>-</v>
      </c>
      <c r="M2731" s="124" t="str">
        <f>IF($G2731=0,"-",VLOOKUP($G2731,Nomenclator!$B$6:$G$1000,4,0))</f>
        <v>-</v>
      </c>
      <c r="N2731" s="124" t="str">
        <f>IF($G2731=0,"-",VLOOKUP($G2731,Nomenclator!$B$6:$G$1000,6,0))</f>
        <v>-</v>
      </c>
      <c r="O2731" s="74"/>
      <c r="P2731" s="74"/>
    </row>
    <row r="2732" spans="1:16" x14ac:dyDescent="0.2">
      <c r="A2732" s="73" t="str">
        <f t="shared" si="42"/>
        <v>-</v>
      </c>
      <c r="B2732" s="75"/>
      <c r="C2732" s="74"/>
      <c r="D2732" s="74"/>
      <c r="E2732" s="74"/>
      <c r="F2732" s="74"/>
      <c r="G2732" s="74"/>
      <c r="H2732" s="74"/>
      <c r="I2732" s="74"/>
      <c r="J2732" s="78"/>
      <c r="K2732" s="78"/>
      <c r="L2732" s="124" t="str">
        <f>IF($G2732=0,"-",VLOOKUP($G2732,Nomenclator!$B$6:$G$1000,3,0))</f>
        <v>-</v>
      </c>
      <c r="M2732" s="124" t="str">
        <f>IF($G2732=0,"-",VLOOKUP($G2732,Nomenclator!$B$6:$G$1000,4,0))</f>
        <v>-</v>
      </c>
      <c r="N2732" s="124" t="str">
        <f>IF($G2732=0,"-",VLOOKUP($G2732,Nomenclator!$B$6:$G$1000,6,0))</f>
        <v>-</v>
      </c>
      <c r="O2732" s="74"/>
      <c r="P2732" s="74"/>
    </row>
    <row r="2733" spans="1:16" x14ac:dyDescent="0.2">
      <c r="A2733" s="73" t="str">
        <f t="shared" si="42"/>
        <v>-</v>
      </c>
      <c r="B2733" s="75"/>
      <c r="C2733" s="74"/>
      <c r="D2733" s="74"/>
      <c r="E2733" s="74"/>
      <c r="F2733" s="74"/>
      <c r="G2733" s="74"/>
      <c r="H2733" s="74"/>
      <c r="I2733" s="74"/>
      <c r="J2733" s="78"/>
      <c r="K2733" s="78"/>
      <c r="L2733" s="124" t="str">
        <f>IF($G2733=0,"-",VLOOKUP($G2733,Nomenclator!$B$6:$G$1000,3,0))</f>
        <v>-</v>
      </c>
      <c r="M2733" s="124" t="str">
        <f>IF($G2733=0,"-",VLOOKUP($G2733,Nomenclator!$B$6:$G$1000,4,0))</f>
        <v>-</v>
      </c>
      <c r="N2733" s="124" t="str">
        <f>IF($G2733=0,"-",VLOOKUP($G2733,Nomenclator!$B$6:$G$1000,6,0))</f>
        <v>-</v>
      </c>
      <c r="O2733" s="74"/>
      <c r="P2733" s="74"/>
    </row>
    <row r="2734" spans="1:16" x14ac:dyDescent="0.2">
      <c r="A2734" s="73" t="str">
        <f t="shared" si="42"/>
        <v>-</v>
      </c>
      <c r="B2734" s="75"/>
      <c r="C2734" s="74"/>
      <c r="D2734" s="74"/>
      <c r="E2734" s="74"/>
      <c r="F2734" s="74"/>
      <c r="G2734" s="74"/>
      <c r="H2734" s="74"/>
      <c r="I2734" s="74"/>
      <c r="J2734" s="78"/>
      <c r="K2734" s="78"/>
      <c r="L2734" s="124" t="str">
        <f>IF($G2734=0,"-",VLOOKUP($G2734,Nomenclator!$B$6:$G$1000,3,0))</f>
        <v>-</v>
      </c>
      <c r="M2734" s="124" t="str">
        <f>IF($G2734=0,"-",VLOOKUP($G2734,Nomenclator!$B$6:$G$1000,4,0))</f>
        <v>-</v>
      </c>
      <c r="N2734" s="124" t="str">
        <f>IF($G2734=0,"-",VLOOKUP($G2734,Nomenclator!$B$6:$G$1000,6,0))</f>
        <v>-</v>
      </c>
      <c r="O2734" s="74"/>
      <c r="P2734" s="74"/>
    </row>
    <row r="2735" spans="1:16" x14ac:dyDescent="0.2">
      <c r="A2735" s="73" t="str">
        <f t="shared" si="42"/>
        <v>-</v>
      </c>
      <c r="B2735" s="75"/>
      <c r="C2735" s="74"/>
      <c r="D2735" s="74"/>
      <c r="E2735" s="74"/>
      <c r="F2735" s="74"/>
      <c r="G2735" s="74"/>
      <c r="H2735" s="74"/>
      <c r="I2735" s="74"/>
      <c r="J2735" s="78"/>
      <c r="K2735" s="78"/>
      <c r="L2735" s="124" t="str">
        <f>IF($G2735=0,"-",VLOOKUP($G2735,Nomenclator!$B$6:$G$1000,3,0))</f>
        <v>-</v>
      </c>
      <c r="M2735" s="124" t="str">
        <f>IF($G2735=0,"-",VLOOKUP($G2735,Nomenclator!$B$6:$G$1000,4,0))</f>
        <v>-</v>
      </c>
      <c r="N2735" s="124" t="str">
        <f>IF($G2735=0,"-",VLOOKUP($G2735,Nomenclator!$B$6:$G$1000,6,0))</f>
        <v>-</v>
      </c>
      <c r="O2735" s="74"/>
      <c r="P2735" s="74"/>
    </row>
    <row r="2736" spans="1:16" x14ac:dyDescent="0.2">
      <c r="A2736" s="73" t="str">
        <f t="shared" si="42"/>
        <v>-</v>
      </c>
      <c r="B2736" s="75"/>
      <c r="C2736" s="74"/>
      <c r="D2736" s="74"/>
      <c r="E2736" s="74"/>
      <c r="F2736" s="74"/>
      <c r="G2736" s="74"/>
      <c r="H2736" s="74"/>
      <c r="I2736" s="74"/>
      <c r="J2736" s="78"/>
      <c r="K2736" s="78"/>
      <c r="L2736" s="124" t="str">
        <f>IF($G2736=0,"-",VLOOKUP($G2736,Nomenclator!$B$6:$G$1000,3,0))</f>
        <v>-</v>
      </c>
      <c r="M2736" s="124" t="str">
        <f>IF($G2736=0,"-",VLOOKUP($G2736,Nomenclator!$B$6:$G$1000,4,0))</f>
        <v>-</v>
      </c>
      <c r="N2736" s="124" t="str">
        <f>IF($G2736=0,"-",VLOOKUP($G2736,Nomenclator!$B$6:$G$1000,6,0))</f>
        <v>-</v>
      </c>
      <c r="O2736" s="74"/>
      <c r="P2736" s="74"/>
    </row>
    <row r="2737" spans="1:16" x14ac:dyDescent="0.2">
      <c r="A2737" s="73" t="str">
        <f t="shared" si="42"/>
        <v>-</v>
      </c>
      <c r="B2737" s="75"/>
      <c r="C2737" s="74"/>
      <c r="D2737" s="74"/>
      <c r="E2737" s="74"/>
      <c r="F2737" s="74"/>
      <c r="G2737" s="74"/>
      <c r="H2737" s="74"/>
      <c r="I2737" s="74"/>
      <c r="J2737" s="78"/>
      <c r="K2737" s="78"/>
      <c r="L2737" s="124" t="str">
        <f>IF($G2737=0,"-",VLOOKUP($G2737,Nomenclator!$B$6:$G$1000,3,0))</f>
        <v>-</v>
      </c>
      <c r="M2737" s="124" t="str">
        <f>IF($G2737=0,"-",VLOOKUP($G2737,Nomenclator!$B$6:$G$1000,4,0))</f>
        <v>-</v>
      </c>
      <c r="N2737" s="124" t="str">
        <f>IF($G2737=0,"-",VLOOKUP($G2737,Nomenclator!$B$6:$G$1000,6,0))</f>
        <v>-</v>
      </c>
      <c r="O2737" s="74"/>
      <c r="P2737" s="74"/>
    </row>
    <row r="2738" spans="1:16" x14ac:dyDescent="0.2">
      <c r="A2738" s="73" t="str">
        <f t="shared" si="42"/>
        <v>-</v>
      </c>
      <c r="B2738" s="75"/>
      <c r="C2738" s="74"/>
      <c r="D2738" s="74"/>
      <c r="E2738" s="74"/>
      <c r="F2738" s="74"/>
      <c r="G2738" s="74"/>
      <c r="H2738" s="74"/>
      <c r="I2738" s="74"/>
      <c r="J2738" s="78"/>
      <c r="K2738" s="78"/>
      <c r="L2738" s="124" t="str">
        <f>IF($G2738=0,"-",VLOOKUP($G2738,Nomenclator!$B$6:$G$1000,3,0))</f>
        <v>-</v>
      </c>
      <c r="M2738" s="124" t="str">
        <f>IF($G2738=0,"-",VLOOKUP($G2738,Nomenclator!$B$6:$G$1000,4,0))</f>
        <v>-</v>
      </c>
      <c r="N2738" s="124" t="str">
        <f>IF($G2738=0,"-",VLOOKUP($G2738,Nomenclator!$B$6:$G$1000,6,0))</f>
        <v>-</v>
      </c>
      <c r="O2738" s="74"/>
      <c r="P2738" s="74"/>
    </row>
    <row r="2739" spans="1:16" x14ac:dyDescent="0.2">
      <c r="A2739" s="73" t="str">
        <f t="shared" si="42"/>
        <v>-</v>
      </c>
      <c r="B2739" s="75"/>
      <c r="C2739" s="74"/>
      <c r="D2739" s="74"/>
      <c r="E2739" s="74"/>
      <c r="F2739" s="74"/>
      <c r="G2739" s="74"/>
      <c r="H2739" s="74"/>
      <c r="I2739" s="74"/>
      <c r="J2739" s="78"/>
      <c r="K2739" s="78"/>
      <c r="L2739" s="124" t="str">
        <f>IF($G2739=0,"-",VLOOKUP($G2739,Nomenclator!$B$6:$G$1000,3,0))</f>
        <v>-</v>
      </c>
      <c r="M2739" s="124" t="str">
        <f>IF($G2739=0,"-",VLOOKUP($G2739,Nomenclator!$B$6:$G$1000,4,0))</f>
        <v>-</v>
      </c>
      <c r="N2739" s="124" t="str">
        <f>IF($G2739=0,"-",VLOOKUP($G2739,Nomenclator!$B$6:$G$1000,6,0))</f>
        <v>-</v>
      </c>
      <c r="O2739" s="74"/>
      <c r="P2739" s="74"/>
    </row>
    <row r="2740" spans="1:16" x14ac:dyDescent="0.2">
      <c r="A2740" s="73" t="str">
        <f t="shared" si="42"/>
        <v>-</v>
      </c>
      <c r="B2740" s="75"/>
      <c r="C2740" s="74"/>
      <c r="D2740" s="74"/>
      <c r="E2740" s="74"/>
      <c r="F2740" s="74"/>
      <c r="G2740" s="74"/>
      <c r="H2740" s="74"/>
      <c r="I2740" s="74"/>
      <c r="J2740" s="78"/>
      <c r="K2740" s="78"/>
      <c r="L2740" s="124" t="str">
        <f>IF($G2740=0,"-",VLOOKUP($G2740,Nomenclator!$B$6:$G$1000,3,0))</f>
        <v>-</v>
      </c>
      <c r="M2740" s="124" t="str">
        <f>IF($G2740=0,"-",VLOOKUP($G2740,Nomenclator!$B$6:$G$1000,4,0))</f>
        <v>-</v>
      </c>
      <c r="N2740" s="124" t="str">
        <f>IF($G2740=0,"-",VLOOKUP($G2740,Nomenclator!$B$6:$G$1000,6,0))</f>
        <v>-</v>
      </c>
      <c r="O2740" s="74"/>
      <c r="P2740" s="74"/>
    </row>
    <row r="2741" spans="1:16" x14ac:dyDescent="0.2">
      <c r="A2741" s="73" t="str">
        <f t="shared" si="42"/>
        <v>-</v>
      </c>
      <c r="B2741" s="75"/>
      <c r="C2741" s="74"/>
      <c r="D2741" s="74"/>
      <c r="E2741" s="74"/>
      <c r="F2741" s="74"/>
      <c r="G2741" s="74"/>
      <c r="H2741" s="74"/>
      <c r="I2741" s="74"/>
      <c r="J2741" s="78"/>
      <c r="K2741" s="78"/>
      <c r="L2741" s="124" t="str">
        <f>IF($G2741=0,"-",VLOOKUP($G2741,Nomenclator!$B$6:$G$1000,3,0))</f>
        <v>-</v>
      </c>
      <c r="M2741" s="124" t="str">
        <f>IF($G2741=0,"-",VLOOKUP($G2741,Nomenclator!$B$6:$G$1000,4,0))</f>
        <v>-</v>
      </c>
      <c r="N2741" s="124" t="str">
        <f>IF($G2741=0,"-",VLOOKUP($G2741,Nomenclator!$B$6:$G$1000,6,0))</f>
        <v>-</v>
      </c>
      <c r="O2741" s="74"/>
      <c r="P2741" s="74"/>
    </row>
    <row r="2742" spans="1:16" x14ac:dyDescent="0.2">
      <c r="A2742" s="73" t="str">
        <f t="shared" si="42"/>
        <v>-</v>
      </c>
      <c r="B2742" s="75"/>
      <c r="C2742" s="74"/>
      <c r="D2742" s="74"/>
      <c r="E2742" s="74"/>
      <c r="F2742" s="74"/>
      <c r="G2742" s="74"/>
      <c r="H2742" s="74"/>
      <c r="I2742" s="74"/>
      <c r="J2742" s="78"/>
      <c r="K2742" s="78"/>
      <c r="L2742" s="124" t="str">
        <f>IF($G2742=0,"-",VLOOKUP($G2742,Nomenclator!$B$6:$G$1000,3,0))</f>
        <v>-</v>
      </c>
      <c r="M2742" s="124" t="str">
        <f>IF($G2742=0,"-",VLOOKUP($G2742,Nomenclator!$B$6:$G$1000,4,0))</f>
        <v>-</v>
      </c>
      <c r="N2742" s="124" t="str">
        <f>IF($G2742=0,"-",VLOOKUP($G2742,Nomenclator!$B$6:$G$1000,6,0))</f>
        <v>-</v>
      </c>
      <c r="O2742" s="74"/>
      <c r="P2742" s="74"/>
    </row>
    <row r="2743" spans="1:16" x14ac:dyDescent="0.2">
      <c r="A2743" s="73" t="str">
        <f t="shared" si="42"/>
        <v>-</v>
      </c>
      <c r="B2743" s="75"/>
      <c r="C2743" s="74"/>
      <c r="D2743" s="74"/>
      <c r="E2743" s="74"/>
      <c r="F2743" s="74"/>
      <c r="G2743" s="74"/>
      <c r="H2743" s="74"/>
      <c r="I2743" s="74"/>
      <c r="J2743" s="78"/>
      <c r="K2743" s="78"/>
      <c r="L2743" s="124" t="str">
        <f>IF($G2743=0,"-",VLOOKUP($G2743,Nomenclator!$B$6:$G$1000,3,0))</f>
        <v>-</v>
      </c>
      <c r="M2743" s="124" t="str">
        <f>IF($G2743=0,"-",VLOOKUP($G2743,Nomenclator!$B$6:$G$1000,4,0))</f>
        <v>-</v>
      </c>
      <c r="N2743" s="124" t="str">
        <f>IF($G2743=0,"-",VLOOKUP($G2743,Nomenclator!$B$6:$G$1000,6,0))</f>
        <v>-</v>
      </c>
      <c r="O2743" s="74"/>
      <c r="P2743" s="74"/>
    </row>
    <row r="2744" spans="1:16" x14ac:dyDescent="0.2">
      <c r="A2744" s="73" t="str">
        <f t="shared" si="42"/>
        <v>-</v>
      </c>
      <c r="B2744" s="75"/>
      <c r="C2744" s="74"/>
      <c r="D2744" s="74"/>
      <c r="E2744" s="74"/>
      <c r="F2744" s="74"/>
      <c r="G2744" s="74"/>
      <c r="H2744" s="74"/>
      <c r="I2744" s="74"/>
      <c r="J2744" s="78"/>
      <c r="K2744" s="78"/>
      <c r="L2744" s="124" t="str">
        <f>IF($G2744=0,"-",VLOOKUP($G2744,Nomenclator!$B$6:$G$1000,3,0))</f>
        <v>-</v>
      </c>
      <c r="M2744" s="124" t="str">
        <f>IF($G2744=0,"-",VLOOKUP($G2744,Nomenclator!$B$6:$G$1000,4,0))</f>
        <v>-</v>
      </c>
      <c r="N2744" s="124" t="str">
        <f>IF($G2744=0,"-",VLOOKUP($G2744,Nomenclator!$B$6:$G$1000,6,0))</f>
        <v>-</v>
      </c>
      <c r="O2744" s="74"/>
      <c r="P2744" s="74"/>
    </row>
    <row r="2745" spans="1:16" x14ac:dyDescent="0.2">
      <c r="A2745" s="73" t="str">
        <f t="shared" si="42"/>
        <v>-</v>
      </c>
      <c r="B2745" s="75"/>
      <c r="C2745" s="74"/>
      <c r="D2745" s="74"/>
      <c r="E2745" s="74"/>
      <c r="F2745" s="74"/>
      <c r="G2745" s="74"/>
      <c r="H2745" s="74"/>
      <c r="I2745" s="74"/>
      <c r="J2745" s="78"/>
      <c r="K2745" s="78"/>
      <c r="L2745" s="124" t="str">
        <f>IF($G2745=0,"-",VLOOKUP($G2745,Nomenclator!$B$6:$G$1000,3,0))</f>
        <v>-</v>
      </c>
      <c r="M2745" s="124" t="str">
        <f>IF($G2745=0,"-",VLOOKUP($G2745,Nomenclator!$B$6:$G$1000,4,0))</f>
        <v>-</v>
      </c>
      <c r="N2745" s="124" t="str">
        <f>IF($G2745=0,"-",VLOOKUP($G2745,Nomenclator!$B$6:$G$1000,6,0))</f>
        <v>-</v>
      </c>
      <c r="O2745" s="74"/>
      <c r="P2745" s="74"/>
    </row>
    <row r="2746" spans="1:16" x14ac:dyDescent="0.2">
      <c r="A2746" s="73" t="str">
        <f t="shared" ref="A2746:A2804" si="43">IF(B2746=0,"-",YEAR(B2746))</f>
        <v>-</v>
      </c>
      <c r="B2746" s="75"/>
      <c r="C2746" s="74"/>
      <c r="D2746" s="74"/>
      <c r="E2746" s="74"/>
      <c r="F2746" s="74"/>
      <c r="G2746" s="74"/>
      <c r="H2746" s="74"/>
      <c r="I2746" s="74"/>
      <c r="J2746" s="78"/>
      <c r="K2746" s="78"/>
      <c r="L2746" s="124" t="str">
        <f>IF($G2746=0,"-",VLOOKUP($G2746,Nomenclator!$B$6:$G$1000,3,0))</f>
        <v>-</v>
      </c>
      <c r="M2746" s="124" t="str">
        <f>IF($G2746=0,"-",VLOOKUP($G2746,Nomenclator!$B$6:$G$1000,4,0))</f>
        <v>-</v>
      </c>
      <c r="N2746" s="124" t="str">
        <f>IF($G2746=0,"-",VLOOKUP($G2746,Nomenclator!$B$6:$G$1000,6,0))</f>
        <v>-</v>
      </c>
      <c r="O2746" s="74"/>
      <c r="P2746" s="74"/>
    </row>
    <row r="2747" spans="1:16" x14ac:dyDescent="0.2">
      <c r="A2747" s="73" t="str">
        <f t="shared" si="43"/>
        <v>-</v>
      </c>
      <c r="B2747" s="75"/>
      <c r="C2747" s="74"/>
      <c r="D2747" s="74"/>
      <c r="E2747" s="74"/>
      <c r="F2747" s="74"/>
      <c r="G2747" s="74"/>
      <c r="H2747" s="74"/>
      <c r="I2747" s="74"/>
      <c r="J2747" s="78"/>
      <c r="K2747" s="78"/>
      <c r="L2747" s="124" t="str">
        <f>IF($G2747=0,"-",VLOOKUP($G2747,Nomenclator!$B$6:$G$1000,3,0))</f>
        <v>-</v>
      </c>
      <c r="M2747" s="124" t="str">
        <f>IF($G2747=0,"-",VLOOKUP($G2747,Nomenclator!$B$6:$G$1000,4,0))</f>
        <v>-</v>
      </c>
      <c r="N2747" s="124" t="str">
        <f>IF($G2747=0,"-",VLOOKUP($G2747,Nomenclator!$B$6:$G$1000,6,0))</f>
        <v>-</v>
      </c>
      <c r="O2747" s="74"/>
      <c r="P2747" s="74"/>
    </row>
    <row r="2748" spans="1:16" x14ac:dyDescent="0.2">
      <c r="A2748" s="73" t="str">
        <f t="shared" si="43"/>
        <v>-</v>
      </c>
      <c r="B2748" s="75"/>
      <c r="C2748" s="74"/>
      <c r="D2748" s="74"/>
      <c r="E2748" s="74"/>
      <c r="F2748" s="74"/>
      <c r="G2748" s="74"/>
      <c r="H2748" s="74"/>
      <c r="I2748" s="74"/>
      <c r="J2748" s="78"/>
      <c r="K2748" s="78"/>
      <c r="L2748" s="124" t="str">
        <f>IF($G2748=0,"-",VLOOKUP($G2748,Nomenclator!$B$6:$G$1000,3,0))</f>
        <v>-</v>
      </c>
      <c r="M2748" s="124" t="str">
        <f>IF($G2748=0,"-",VLOOKUP($G2748,Nomenclator!$B$6:$G$1000,4,0))</f>
        <v>-</v>
      </c>
      <c r="N2748" s="124" t="str">
        <f>IF($G2748=0,"-",VLOOKUP($G2748,Nomenclator!$B$6:$G$1000,6,0))</f>
        <v>-</v>
      </c>
      <c r="O2748" s="74"/>
      <c r="P2748" s="74"/>
    </row>
    <row r="2749" spans="1:16" x14ac:dyDescent="0.2">
      <c r="A2749" s="73" t="str">
        <f t="shared" si="43"/>
        <v>-</v>
      </c>
      <c r="B2749" s="75"/>
      <c r="C2749" s="74"/>
      <c r="D2749" s="74"/>
      <c r="E2749" s="74"/>
      <c r="F2749" s="74"/>
      <c r="G2749" s="74"/>
      <c r="H2749" s="74"/>
      <c r="I2749" s="74"/>
      <c r="J2749" s="78"/>
      <c r="K2749" s="78"/>
      <c r="L2749" s="124" t="str">
        <f>IF($G2749=0,"-",VLOOKUP($G2749,Nomenclator!$B$6:$G$1000,3,0))</f>
        <v>-</v>
      </c>
      <c r="M2749" s="124" t="str">
        <f>IF($G2749=0,"-",VLOOKUP($G2749,Nomenclator!$B$6:$G$1000,4,0))</f>
        <v>-</v>
      </c>
      <c r="N2749" s="124" t="str">
        <f>IF($G2749=0,"-",VLOOKUP($G2749,Nomenclator!$B$6:$G$1000,6,0))</f>
        <v>-</v>
      </c>
      <c r="O2749" s="74"/>
      <c r="P2749" s="74"/>
    </row>
    <row r="2750" spans="1:16" x14ac:dyDescent="0.2">
      <c r="A2750" s="73" t="str">
        <f t="shared" si="43"/>
        <v>-</v>
      </c>
      <c r="B2750" s="75"/>
      <c r="C2750" s="74"/>
      <c r="D2750" s="74"/>
      <c r="E2750" s="74"/>
      <c r="F2750" s="74"/>
      <c r="G2750" s="74"/>
      <c r="H2750" s="74"/>
      <c r="I2750" s="74"/>
      <c r="J2750" s="78"/>
      <c r="K2750" s="78"/>
      <c r="L2750" s="124" t="str">
        <f>IF($G2750=0,"-",VLOOKUP($G2750,Nomenclator!$B$6:$G$1000,3,0))</f>
        <v>-</v>
      </c>
      <c r="M2750" s="124" t="str">
        <f>IF($G2750=0,"-",VLOOKUP($G2750,Nomenclator!$B$6:$G$1000,4,0))</f>
        <v>-</v>
      </c>
      <c r="N2750" s="124" t="str">
        <f>IF($G2750=0,"-",VLOOKUP($G2750,Nomenclator!$B$6:$G$1000,6,0))</f>
        <v>-</v>
      </c>
      <c r="O2750" s="74"/>
      <c r="P2750" s="74"/>
    </row>
    <row r="2751" spans="1:16" x14ac:dyDescent="0.2">
      <c r="A2751" s="73" t="str">
        <f t="shared" si="43"/>
        <v>-</v>
      </c>
      <c r="B2751" s="75"/>
      <c r="C2751" s="74"/>
      <c r="D2751" s="74"/>
      <c r="E2751" s="74"/>
      <c r="F2751" s="74"/>
      <c r="G2751" s="74"/>
      <c r="H2751" s="74"/>
      <c r="I2751" s="74"/>
      <c r="J2751" s="78"/>
      <c r="K2751" s="78"/>
      <c r="L2751" s="124" t="str">
        <f>IF($G2751=0,"-",VLOOKUP($G2751,Nomenclator!$B$6:$G$1000,3,0))</f>
        <v>-</v>
      </c>
      <c r="M2751" s="124" t="str">
        <f>IF($G2751=0,"-",VLOOKUP($G2751,Nomenclator!$B$6:$G$1000,4,0))</f>
        <v>-</v>
      </c>
      <c r="N2751" s="124" t="str">
        <f>IF($G2751=0,"-",VLOOKUP($G2751,Nomenclator!$B$6:$G$1000,6,0))</f>
        <v>-</v>
      </c>
      <c r="O2751" s="74"/>
      <c r="P2751" s="74"/>
    </row>
    <row r="2752" spans="1:16" x14ac:dyDescent="0.2">
      <c r="A2752" s="73" t="str">
        <f t="shared" si="43"/>
        <v>-</v>
      </c>
      <c r="B2752" s="75"/>
      <c r="C2752" s="74"/>
      <c r="D2752" s="74"/>
      <c r="E2752" s="74"/>
      <c r="F2752" s="74"/>
      <c r="G2752" s="74"/>
      <c r="H2752" s="74"/>
      <c r="I2752" s="74"/>
      <c r="J2752" s="78"/>
      <c r="K2752" s="78"/>
      <c r="L2752" s="124" t="str">
        <f>IF($G2752=0,"-",VLOOKUP($G2752,Nomenclator!$B$6:$G$1000,3,0))</f>
        <v>-</v>
      </c>
      <c r="M2752" s="124" t="str">
        <f>IF($G2752=0,"-",VLOOKUP($G2752,Nomenclator!$B$6:$G$1000,4,0))</f>
        <v>-</v>
      </c>
      <c r="N2752" s="124" t="str">
        <f>IF($G2752=0,"-",VLOOKUP($G2752,Nomenclator!$B$6:$G$1000,6,0))</f>
        <v>-</v>
      </c>
      <c r="O2752" s="74"/>
      <c r="P2752" s="74"/>
    </row>
    <row r="2753" spans="1:16" x14ac:dyDescent="0.2">
      <c r="A2753" s="73" t="str">
        <f t="shared" si="43"/>
        <v>-</v>
      </c>
      <c r="B2753" s="75"/>
      <c r="C2753" s="74"/>
      <c r="D2753" s="74"/>
      <c r="E2753" s="74"/>
      <c r="F2753" s="74"/>
      <c r="G2753" s="74"/>
      <c r="H2753" s="74"/>
      <c r="I2753" s="74"/>
      <c r="J2753" s="78"/>
      <c r="K2753" s="78"/>
      <c r="L2753" s="124" t="str">
        <f>IF($G2753=0,"-",VLOOKUP($G2753,Nomenclator!$B$6:$G$1000,3,0))</f>
        <v>-</v>
      </c>
      <c r="M2753" s="124" t="str">
        <f>IF($G2753=0,"-",VLOOKUP($G2753,Nomenclator!$B$6:$G$1000,4,0))</f>
        <v>-</v>
      </c>
      <c r="N2753" s="124" t="str">
        <f>IF($G2753=0,"-",VLOOKUP($G2753,Nomenclator!$B$6:$G$1000,6,0))</f>
        <v>-</v>
      </c>
      <c r="O2753" s="74"/>
      <c r="P2753" s="74"/>
    </row>
    <row r="2754" spans="1:16" x14ac:dyDescent="0.2">
      <c r="A2754" s="73" t="str">
        <f t="shared" si="43"/>
        <v>-</v>
      </c>
      <c r="B2754" s="75"/>
      <c r="C2754" s="74"/>
      <c r="D2754" s="74"/>
      <c r="E2754" s="74"/>
      <c r="F2754" s="74"/>
      <c r="G2754" s="74"/>
      <c r="H2754" s="74"/>
      <c r="I2754" s="74"/>
      <c r="J2754" s="78"/>
      <c r="K2754" s="78"/>
      <c r="L2754" s="124" t="str">
        <f>IF($G2754=0,"-",VLOOKUP($G2754,Nomenclator!$B$6:$G$1000,3,0))</f>
        <v>-</v>
      </c>
      <c r="M2754" s="124" t="str">
        <f>IF($G2754=0,"-",VLOOKUP($G2754,Nomenclator!$B$6:$G$1000,4,0))</f>
        <v>-</v>
      </c>
      <c r="N2754" s="124" t="str">
        <f>IF($G2754=0,"-",VLOOKUP($G2754,Nomenclator!$B$6:$G$1000,6,0))</f>
        <v>-</v>
      </c>
      <c r="O2754" s="74"/>
      <c r="P2754" s="74"/>
    </row>
    <row r="2755" spans="1:16" x14ac:dyDescent="0.2">
      <c r="A2755" s="73" t="str">
        <f t="shared" si="43"/>
        <v>-</v>
      </c>
      <c r="B2755" s="75"/>
      <c r="C2755" s="74"/>
      <c r="D2755" s="74"/>
      <c r="E2755" s="74"/>
      <c r="F2755" s="74"/>
      <c r="G2755" s="74"/>
      <c r="H2755" s="74"/>
      <c r="I2755" s="74"/>
      <c r="J2755" s="78"/>
      <c r="K2755" s="78"/>
      <c r="L2755" s="124" t="str">
        <f>IF($G2755=0,"-",VLOOKUP($G2755,Nomenclator!$B$6:$G$1000,3,0))</f>
        <v>-</v>
      </c>
      <c r="M2755" s="124" t="str">
        <f>IF($G2755=0,"-",VLOOKUP($G2755,Nomenclator!$B$6:$G$1000,4,0))</f>
        <v>-</v>
      </c>
      <c r="N2755" s="124" t="str">
        <f>IF($G2755=0,"-",VLOOKUP($G2755,Nomenclator!$B$6:$G$1000,6,0))</f>
        <v>-</v>
      </c>
      <c r="O2755" s="74"/>
      <c r="P2755" s="74"/>
    </row>
    <row r="2756" spans="1:16" x14ac:dyDescent="0.2">
      <c r="A2756" s="73" t="str">
        <f t="shared" si="43"/>
        <v>-</v>
      </c>
      <c r="B2756" s="75"/>
      <c r="C2756" s="74"/>
      <c r="D2756" s="74"/>
      <c r="E2756" s="74"/>
      <c r="F2756" s="74"/>
      <c r="G2756" s="74"/>
      <c r="H2756" s="74"/>
      <c r="I2756" s="74"/>
      <c r="J2756" s="78"/>
      <c r="K2756" s="78"/>
      <c r="L2756" s="124" t="str">
        <f>IF($G2756=0,"-",VLOOKUP($G2756,Nomenclator!$B$6:$G$1000,3,0))</f>
        <v>-</v>
      </c>
      <c r="M2756" s="124" t="str">
        <f>IF($G2756=0,"-",VLOOKUP($G2756,Nomenclator!$B$6:$G$1000,4,0))</f>
        <v>-</v>
      </c>
      <c r="N2756" s="124" t="str">
        <f>IF($G2756=0,"-",VLOOKUP($G2756,Nomenclator!$B$6:$G$1000,6,0))</f>
        <v>-</v>
      </c>
      <c r="O2756" s="74"/>
      <c r="P2756" s="74"/>
    </row>
    <row r="2757" spans="1:16" x14ac:dyDescent="0.2">
      <c r="A2757" s="73" t="str">
        <f t="shared" si="43"/>
        <v>-</v>
      </c>
      <c r="B2757" s="75"/>
      <c r="C2757" s="74"/>
      <c r="D2757" s="74"/>
      <c r="E2757" s="74"/>
      <c r="F2757" s="74"/>
      <c r="G2757" s="74"/>
      <c r="H2757" s="74"/>
      <c r="I2757" s="74"/>
      <c r="J2757" s="78"/>
      <c r="K2757" s="78"/>
      <c r="L2757" s="124" t="str">
        <f>IF($G2757=0,"-",VLOOKUP($G2757,Nomenclator!$B$6:$G$1000,3,0))</f>
        <v>-</v>
      </c>
      <c r="M2757" s="124" t="str">
        <f>IF($G2757=0,"-",VLOOKUP($G2757,Nomenclator!$B$6:$G$1000,4,0))</f>
        <v>-</v>
      </c>
      <c r="N2757" s="124" t="str">
        <f>IF($G2757=0,"-",VLOOKUP($G2757,Nomenclator!$B$6:$G$1000,6,0))</f>
        <v>-</v>
      </c>
      <c r="O2757" s="74"/>
      <c r="P2757" s="74"/>
    </row>
    <row r="2758" spans="1:16" x14ac:dyDescent="0.2">
      <c r="A2758" s="73" t="str">
        <f t="shared" si="43"/>
        <v>-</v>
      </c>
      <c r="B2758" s="75"/>
      <c r="C2758" s="74"/>
      <c r="D2758" s="74"/>
      <c r="E2758" s="74"/>
      <c r="F2758" s="74"/>
      <c r="G2758" s="74"/>
      <c r="H2758" s="74"/>
      <c r="I2758" s="74"/>
      <c r="J2758" s="78"/>
      <c r="K2758" s="78"/>
      <c r="L2758" s="124" t="str">
        <f>IF($G2758=0,"-",VLOOKUP($G2758,Nomenclator!$B$6:$G$1000,3,0))</f>
        <v>-</v>
      </c>
      <c r="M2758" s="124" t="str">
        <f>IF($G2758=0,"-",VLOOKUP($G2758,Nomenclator!$B$6:$G$1000,4,0))</f>
        <v>-</v>
      </c>
      <c r="N2758" s="124" t="str">
        <f>IF($G2758=0,"-",VLOOKUP($G2758,Nomenclator!$B$6:$G$1000,6,0))</f>
        <v>-</v>
      </c>
      <c r="O2758" s="74"/>
      <c r="P2758" s="74"/>
    </row>
    <row r="2759" spans="1:16" x14ac:dyDescent="0.2">
      <c r="A2759" s="73" t="str">
        <f t="shared" si="43"/>
        <v>-</v>
      </c>
      <c r="B2759" s="75"/>
      <c r="C2759" s="74"/>
      <c r="D2759" s="74"/>
      <c r="E2759" s="74"/>
      <c r="F2759" s="74"/>
      <c r="G2759" s="74"/>
      <c r="H2759" s="74"/>
      <c r="I2759" s="74"/>
      <c r="J2759" s="78"/>
      <c r="K2759" s="78"/>
      <c r="L2759" s="124" t="str">
        <f>IF($G2759=0,"-",VLOOKUP($G2759,Nomenclator!$B$6:$G$1000,3,0))</f>
        <v>-</v>
      </c>
      <c r="M2759" s="124" t="str">
        <f>IF($G2759=0,"-",VLOOKUP($G2759,Nomenclator!$B$6:$G$1000,4,0))</f>
        <v>-</v>
      </c>
      <c r="N2759" s="124" t="str">
        <f>IF($G2759=0,"-",VLOOKUP($G2759,Nomenclator!$B$6:$G$1000,6,0))</f>
        <v>-</v>
      </c>
      <c r="O2759" s="74"/>
      <c r="P2759" s="74"/>
    </row>
    <row r="2760" spans="1:16" x14ac:dyDescent="0.2">
      <c r="A2760" s="73" t="str">
        <f t="shared" si="43"/>
        <v>-</v>
      </c>
      <c r="B2760" s="75"/>
      <c r="C2760" s="74"/>
      <c r="D2760" s="74"/>
      <c r="E2760" s="74"/>
      <c r="F2760" s="74"/>
      <c r="G2760" s="74"/>
      <c r="H2760" s="74"/>
      <c r="I2760" s="74"/>
      <c r="J2760" s="78"/>
      <c r="K2760" s="78"/>
      <c r="L2760" s="124" t="str">
        <f>IF($G2760=0,"-",VLOOKUP($G2760,Nomenclator!$B$6:$G$1000,3,0))</f>
        <v>-</v>
      </c>
      <c r="M2760" s="124" t="str">
        <f>IF($G2760=0,"-",VLOOKUP($G2760,Nomenclator!$B$6:$G$1000,4,0))</f>
        <v>-</v>
      </c>
      <c r="N2760" s="124" t="str">
        <f>IF($G2760=0,"-",VLOOKUP($G2760,Nomenclator!$B$6:$G$1000,6,0))</f>
        <v>-</v>
      </c>
      <c r="O2760" s="74"/>
      <c r="P2760" s="74"/>
    </row>
    <row r="2761" spans="1:16" x14ac:dyDescent="0.2">
      <c r="A2761" s="73" t="str">
        <f t="shared" si="43"/>
        <v>-</v>
      </c>
      <c r="B2761" s="75"/>
      <c r="C2761" s="74"/>
      <c r="D2761" s="74"/>
      <c r="E2761" s="74"/>
      <c r="F2761" s="74"/>
      <c r="G2761" s="74"/>
      <c r="H2761" s="74"/>
      <c r="I2761" s="74"/>
      <c r="J2761" s="78"/>
      <c r="K2761" s="78"/>
      <c r="L2761" s="124" t="str">
        <f>IF($G2761=0,"-",VLOOKUP($G2761,Nomenclator!$B$6:$G$1000,3,0))</f>
        <v>-</v>
      </c>
      <c r="M2761" s="124" t="str">
        <f>IF($G2761=0,"-",VLOOKUP($G2761,Nomenclator!$B$6:$G$1000,4,0))</f>
        <v>-</v>
      </c>
      <c r="N2761" s="124" t="str">
        <f>IF($G2761=0,"-",VLOOKUP($G2761,Nomenclator!$B$6:$G$1000,6,0))</f>
        <v>-</v>
      </c>
      <c r="O2761" s="74"/>
      <c r="P2761" s="74"/>
    </row>
    <row r="2762" spans="1:16" x14ac:dyDescent="0.2">
      <c r="A2762" s="73" t="str">
        <f t="shared" si="43"/>
        <v>-</v>
      </c>
      <c r="B2762" s="75"/>
      <c r="C2762" s="74"/>
      <c r="D2762" s="74"/>
      <c r="E2762" s="74"/>
      <c r="F2762" s="74"/>
      <c r="G2762" s="74"/>
      <c r="H2762" s="74"/>
      <c r="I2762" s="74"/>
      <c r="J2762" s="78"/>
      <c r="K2762" s="78"/>
      <c r="L2762" s="124" t="str">
        <f>IF($G2762=0,"-",VLOOKUP($G2762,Nomenclator!$B$6:$G$1000,3,0))</f>
        <v>-</v>
      </c>
      <c r="M2762" s="124" t="str">
        <f>IF($G2762=0,"-",VLOOKUP($G2762,Nomenclator!$B$6:$G$1000,4,0))</f>
        <v>-</v>
      </c>
      <c r="N2762" s="124" t="str">
        <f>IF($G2762=0,"-",VLOOKUP($G2762,Nomenclator!$B$6:$G$1000,6,0))</f>
        <v>-</v>
      </c>
      <c r="O2762" s="74"/>
      <c r="P2762" s="74"/>
    </row>
    <row r="2763" spans="1:16" x14ac:dyDescent="0.2">
      <c r="A2763" s="73" t="str">
        <f t="shared" si="43"/>
        <v>-</v>
      </c>
      <c r="B2763" s="75"/>
      <c r="C2763" s="74"/>
      <c r="D2763" s="74"/>
      <c r="E2763" s="74"/>
      <c r="F2763" s="74"/>
      <c r="G2763" s="74"/>
      <c r="H2763" s="74"/>
      <c r="I2763" s="74"/>
      <c r="J2763" s="78"/>
      <c r="K2763" s="78"/>
      <c r="L2763" s="124" t="str">
        <f>IF($G2763=0,"-",VLOOKUP($G2763,Nomenclator!$B$6:$G$1000,3,0))</f>
        <v>-</v>
      </c>
      <c r="M2763" s="124" t="str">
        <f>IF($G2763=0,"-",VLOOKUP($G2763,Nomenclator!$B$6:$G$1000,4,0))</f>
        <v>-</v>
      </c>
      <c r="N2763" s="124" t="str">
        <f>IF($G2763=0,"-",VLOOKUP($G2763,Nomenclator!$B$6:$G$1000,6,0))</f>
        <v>-</v>
      </c>
      <c r="O2763" s="74"/>
      <c r="P2763" s="74"/>
    </row>
    <row r="2764" spans="1:16" x14ac:dyDescent="0.2">
      <c r="A2764" s="73" t="str">
        <f t="shared" si="43"/>
        <v>-</v>
      </c>
      <c r="B2764" s="75"/>
      <c r="C2764" s="74"/>
      <c r="D2764" s="74"/>
      <c r="E2764" s="74"/>
      <c r="F2764" s="74"/>
      <c r="G2764" s="74"/>
      <c r="H2764" s="74"/>
      <c r="I2764" s="74"/>
      <c r="J2764" s="78"/>
      <c r="K2764" s="78"/>
      <c r="L2764" s="124" t="str">
        <f>IF($G2764=0,"-",VLOOKUP($G2764,Nomenclator!$B$6:$G$1000,3,0))</f>
        <v>-</v>
      </c>
      <c r="M2764" s="124" t="str">
        <f>IF($G2764=0,"-",VLOOKUP($G2764,Nomenclator!$B$6:$G$1000,4,0))</f>
        <v>-</v>
      </c>
      <c r="N2764" s="124" t="str">
        <f>IF($G2764=0,"-",VLOOKUP($G2764,Nomenclator!$B$6:$G$1000,6,0))</f>
        <v>-</v>
      </c>
      <c r="O2764" s="74"/>
      <c r="P2764" s="74"/>
    </row>
    <row r="2765" spans="1:16" x14ac:dyDescent="0.2">
      <c r="A2765" s="73" t="str">
        <f t="shared" si="43"/>
        <v>-</v>
      </c>
      <c r="B2765" s="75"/>
      <c r="C2765" s="74"/>
      <c r="D2765" s="74"/>
      <c r="E2765" s="74"/>
      <c r="F2765" s="74"/>
      <c r="G2765" s="74"/>
      <c r="H2765" s="74"/>
      <c r="I2765" s="74"/>
      <c r="J2765" s="78"/>
      <c r="K2765" s="78"/>
      <c r="L2765" s="124" t="str">
        <f>IF($G2765=0,"-",VLOOKUP($G2765,Nomenclator!$B$6:$G$1000,3,0))</f>
        <v>-</v>
      </c>
      <c r="M2765" s="124" t="str">
        <f>IF($G2765=0,"-",VLOOKUP($G2765,Nomenclator!$B$6:$G$1000,4,0))</f>
        <v>-</v>
      </c>
      <c r="N2765" s="124" t="str">
        <f>IF($G2765=0,"-",VLOOKUP($G2765,Nomenclator!$B$6:$G$1000,6,0))</f>
        <v>-</v>
      </c>
      <c r="O2765" s="74"/>
      <c r="P2765" s="74"/>
    </row>
    <row r="2766" spans="1:16" x14ac:dyDescent="0.2">
      <c r="A2766" s="73" t="str">
        <f t="shared" si="43"/>
        <v>-</v>
      </c>
      <c r="B2766" s="75"/>
      <c r="C2766" s="74"/>
      <c r="D2766" s="74"/>
      <c r="E2766" s="74"/>
      <c r="F2766" s="74"/>
      <c r="G2766" s="74"/>
      <c r="H2766" s="74"/>
      <c r="I2766" s="74"/>
      <c r="J2766" s="78"/>
      <c r="K2766" s="78"/>
      <c r="L2766" s="124" t="str">
        <f>IF($G2766=0,"-",VLOOKUP($G2766,Nomenclator!$B$6:$G$1000,3,0))</f>
        <v>-</v>
      </c>
      <c r="M2766" s="124" t="str">
        <f>IF($G2766=0,"-",VLOOKUP($G2766,Nomenclator!$B$6:$G$1000,4,0))</f>
        <v>-</v>
      </c>
      <c r="N2766" s="124" t="str">
        <f>IF($G2766=0,"-",VLOOKUP($G2766,Nomenclator!$B$6:$G$1000,6,0))</f>
        <v>-</v>
      </c>
      <c r="O2766" s="74"/>
      <c r="P2766" s="74"/>
    </row>
    <row r="2767" spans="1:16" x14ac:dyDescent="0.2">
      <c r="A2767" s="73" t="str">
        <f t="shared" si="43"/>
        <v>-</v>
      </c>
      <c r="B2767" s="75"/>
      <c r="C2767" s="74"/>
      <c r="D2767" s="74"/>
      <c r="E2767" s="74"/>
      <c r="F2767" s="74"/>
      <c r="G2767" s="74"/>
      <c r="H2767" s="74"/>
      <c r="I2767" s="74"/>
      <c r="J2767" s="78"/>
      <c r="K2767" s="78"/>
      <c r="L2767" s="124" t="str">
        <f>IF($G2767=0,"-",VLOOKUP($G2767,Nomenclator!$B$6:$G$1000,3,0))</f>
        <v>-</v>
      </c>
      <c r="M2767" s="124" t="str">
        <f>IF($G2767=0,"-",VLOOKUP($G2767,Nomenclator!$B$6:$G$1000,4,0))</f>
        <v>-</v>
      </c>
      <c r="N2767" s="124" t="str">
        <f>IF($G2767=0,"-",VLOOKUP($G2767,Nomenclator!$B$6:$G$1000,6,0))</f>
        <v>-</v>
      </c>
      <c r="O2767" s="74"/>
      <c r="P2767" s="74"/>
    </row>
    <row r="2768" spans="1:16" x14ac:dyDescent="0.2">
      <c r="A2768" s="73" t="str">
        <f t="shared" si="43"/>
        <v>-</v>
      </c>
      <c r="B2768" s="75"/>
      <c r="C2768" s="74"/>
      <c r="D2768" s="74"/>
      <c r="E2768" s="74"/>
      <c r="F2768" s="74"/>
      <c r="G2768" s="74"/>
      <c r="H2768" s="74"/>
      <c r="I2768" s="74"/>
      <c r="J2768" s="78"/>
      <c r="K2768" s="78"/>
      <c r="L2768" s="124" t="str">
        <f>IF($G2768=0,"-",VLOOKUP($G2768,Nomenclator!$B$6:$G$1000,3,0))</f>
        <v>-</v>
      </c>
      <c r="M2768" s="124" t="str">
        <f>IF($G2768=0,"-",VLOOKUP($G2768,Nomenclator!$B$6:$G$1000,4,0))</f>
        <v>-</v>
      </c>
      <c r="N2768" s="124" t="str">
        <f>IF($G2768=0,"-",VLOOKUP($G2768,Nomenclator!$B$6:$G$1000,6,0))</f>
        <v>-</v>
      </c>
      <c r="O2768" s="74"/>
      <c r="P2768" s="74"/>
    </row>
    <row r="2769" spans="1:16" x14ac:dyDescent="0.2">
      <c r="A2769" s="73" t="str">
        <f t="shared" si="43"/>
        <v>-</v>
      </c>
      <c r="B2769" s="75"/>
      <c r="C2769" s="74"/>
      <c r="D2769" s="74"/>
      <c r="E2769" s="74"/>
      <c r="F2769" s="74"/>
      <c r="G2769" s="74"/>
      <c r="H2769" s="74"/>
      <c r="I2769" s="74"/>
      <c r="J2769" s="78"/>
      <c r="K2769" s="78"/>
      <c r="L2769" s="124" t="str">
        <f>IF($G2769=0,"-",VLOOKUP($G2769,Nomenclator!$B$6:$G$1000,3,0))</f>
        <v>-</v>
      </c>
      <c r="M2769" s="124" t="str">
        <f>IF($G2769=0,"-",VLOOKUP($G2769,Nomenclator!$B$6:$G$1000,4,0))</f>
        <v>-</v>
      </c>
      <c r="N2769" s="124" t="str">
        <f>IF($G2769=0,"-",VLOOKUP($G2769,Nomenclator!$B$6:$G$1000,6,0))</f>
        <v>-</v>
      </c>
      <c r="O2769" s="74"/>
      <c r="P2769" s="74"/>
    </row>
    <row r="2770" spans="1:16" x14ac:dyDescent="0.2">
      <c r="A2770" s="73" t="str">
        <f t="shared" si="43"/>
        <v>-</v>
      </c>
      <c r="B2770" s="75"/>
      <c r="C2770" s="74"/>
      <c r="D2770" s="74"/>
      <c r="E2770" s="74"/>
      <c r="F2770" s="74"/>
      <c r="G2770" s="74"/>
      <c r="H2770" s="74"/>
      <c r="I2770" s="74"/>
      <c r="J2770" s="78"/>
      <c r="K2770" s="78"/>
      <c r="L2770" s="124" t="str">
        <f>IF($G2770=0,"-",VLOOKUP($G2770,Nomenclator!$B$6:$G$1000,3,0))</f>
        <v>-</v>
      </c>
      <c r="M2770" s="124" t="str">
        <f>IF($G2770=0,"-",VLOOKUP($G2770,Nomenclator!$B$6:$G$1000,4,0))</f>
        <v>-</v>
      </c>
      <c r="N2770" s="124" t="str">
        <f>IF($G2770=0,"-",VLOOKUP($G2770,Nomenclator!$B$6:$G$1000,6,0))</f>
        <v>-</v>
      </c>
      <c r="O2770" s="74"/>
      <c r="P2770" s="74"/>
    </row>
    <row r="2771" spans="1:16" x14ac:dyDescent="0.2">
      <c r="A2771" s="73" t="str">
        <f t="shared" si="43"/>
        <v>-</v>
      </c>
      <c r="B2771" s="75"/>
      <c r="C2771" s="74"/>
      <c r="D2771" s="74"/>
      <c r="E2771" s="74"/>
      <c r="F2771" s="74"/>
      <c r="G2771" s="74"/>
      <c r="H2771" s="74"/>
      <c r="I2771" s="74"/>
      <c r="J2771" s="78"/>
      <c r="K2771" s="78"/>
      <c r="L2771" s="124" t="str">
        <f>IF($G2771=0,"-",VLOOKUP($G2771,Nomenclator!$B$6:$G$1000,3,0))</f>
        <v>-</v>
      </c>
      <c r="M2771" s="124" t="str">
        <f>IF($G2771=0,"-",VLOOKUP($G2771,Nomenclator!$B$6:$G$1000,4,0))</f>
        <v>-</v>
      </c>
      <c r="N2771" s="124" t="str">
        <f>IF($G2771=0,"-",VLOOKUP($G2771,Nomenclator!$B$6:$G$1000,6,0))</f>
        <v>-</v>
      </c>
      <c r="O2771" s="74"/>
      <c r="P2771" s="74"/>
    </row>
    <row r="2772" spans="1:16" x14ac:dyDescent="0.2">
      <c r="A2772" s="73" t="str">
        <f t="shared" si="43"/>
        <v>-</v>
      </c>
      <c r="B2772" s="75"/>
      <c r="C2772" s="74"/>
      <c r="D2772" s="74"/>
      <c r="E2772" s="74"/>
      <c r="F2772" s="74"/>
      <c r="G2772" s="74"/>
      <c r="H2772" s="74"/>
      <c r="I2772" s="74"/>
      <c r="J2772" s="78"/>
      <c r="K2772" s="78"/>
      <c r="L2772" s="124" t="str">
        <f>IF($G2772=0,"-",VLOOKUP($G2772,Nomenclator!$B$6:$G$1000,3,0))</f>
        <v>-</v>
      </c>
      <c r="M2772" s="124" t="str">
        <f>IF($G2772=0,"-",VLOOKUP($G2772,Nomenclator!$B$6:$G$1000,4,0))</f>
        <v>-</v>
      </c>
      <c r="N2772" s="124" t="str">
        <f>IF($G2772=0,"-",VLOOKUP($G2772,Nomenclator!$B$6:$G$1000,6,0))</f>
        <v>-</v>
      </c>
      <c r="O2772" s="74"/>
      <c r="P2772" s="74"/>
    </row>
    <row r="2773" spans="1:16" x14ac:dyDescent="0.2">
      <c r="A2773" s="73" t="str">
        <f t="shared" si="43"/>
        <v>-</v>
      </c>
      <c r="B2773" s="75"/>
      <c r="C2773" s="74"/>
      <c r="D2773" s="74"/>
      <c r="E2773" s="74"/>
      <c r="F2773" s="74"/>
      <c r="G2773" s="74"/>
      <c r="H2773" s="74"/>
      <c r="I2773" s="74"/>
      <c r="J2773" s="78"/>
      <c r="K2773" s="78"/>
      <c r="L2773" s="124" t="str">
        <f>IF($G2773=0,"-",VLOOKUP($G2773,Nomenclator!$B$6:$G$1000,3,0))</f>
        <v>-</v>
      </c>
      <c r="M2773" s="124" t="str">
        <f>IF($G2773=0,"-",VLOOKUP($G2773,Nomenclator!$B$6:$G$1000,4,0))</f>
        <v>-</v>
      </c>
      <c r="N2773" s="124" t="str">
        <f>IF($G2773=0,"-",VLOOKUP($G2773,Nomenclator!$B$6:$G$1000,6,0))</f>
        <v>-</v>
      </c>
      <c r="O2773" s="74"/>
      <c r="P2773" s="74"/>
    </row>
    <row r="2774" spans="1:16" x14ac:dyDescent="0.2">
      <c r="A2774" s="73" t="str">
        <f t="shared" si="43"/>
        <v>-</v>
      </c>
      <c r="B2774" s="75"/>
      <c r="C2774" s="74"/>
      <c r="D2774" s="74"/>
      <c r="E2774" s="74"/>
      <c r="F2774" s="74"/>
      <c r="G2774" s="74"/>
      <c r="H2774" s="74"/>
      <c r="I2774" s="74"/>
      <c r="J2774" s="78"/>
      <c r="K2774" s="78"/>
      <c r="L2774" s="124" t="str">
        <f>IF($G2774=0,"-",VLOOKUP($G2774,Nomenclator!$B$6:$G$1000,3,0))</f>
        <v>-</v>
      </c>
      <c r="M2774" s="124" t="str">
        <f>IF($G2774=0,"-",VLOOKUP($G2774,Nomenclator!$B$6:$G$1000,4,0))</f>
        <v>-</v>
      </c>
      <c r="N2774" s="124" t="str">
        <f>IF($G2774=0,"-",VLOOKUP($G2774,Nomenclator!$B$6:$G$1000,6,0))</f>
        <v>-</v>
      </c>
      <c r="O2774" s="74"/>
      <c r="P2774" s="74"/>
    </row>
    <row r="2775" spans="1:16" x14ac:dyDescent="0.2">
      <c r="A2775" s="73" t="str">
        <f t="shared" si="43"/>
        <v>-</v>
      </c>
      <c r="B2775" s="75"/>
      <c r="C2775" s="74"/>
      <c r="D2775" s="74"/>
      <c r="E2775" s="74"/>
      <c r="F2775" s="74"/>
      <c r="G2775" s="74"/>
      <c r="H2775" s="74"/>
      <c r="I2775" s="74"/>
      <c r="J2775" s="78"/>
      <c r="K2775" s="78"/>
      <c r="L2775" s="124" t="str">
        <f>IF($G2775=0,"-",VLOOKUP($G2775,Nomenclator!$B$6:$G$1000,3,0))</f>
        <v>-</v>
      </c>
      <c r="M2775" s="124" t="str">
        <f>IF($G2775=0,"-",VLOOKUP($G2775,Nomenclator!$B$6:$G$1000,4,0))</f>
        <v>-</v>
      </c>
      <c r="N2775" s="124" t="str">
        <f>IF($G2775=0,"-",VLOOKUP($G2775,Nomenclator!$B$6:$G$1000,6,0))</f>
        <v>-</v>
      </c>
      <c r="O2775" s="74"/>
      <c r="P2775" s="74"/>
    </row>
    <row r="2776" spans="1:16" x14ac:dyDescent="0.2">
      <c r="A2776" s="73" t="str">
        <f t="shared" si="43"/>
        <v>-</v>
      </c>
      <c r="B2776" s="75"/>
      <c r="C2776" s="74"/>
      <c r="D2776" s="74"/>
      <c r="E2776" s="74"/>
      <c r="F2776" s="74"/>
      <c r="G2776" s="74"/>
      <c r="H2776" s="74"/>
      <c r="I2776" s="74"/>
      <c r="J2776" s="78"/>
      <c r="K2776" s="78"/>
      <c r="L2776" s="124" t="str">
        <f>IF($G2776=0,"-",VLOOKUP($G2776,Nomenclator!$B$6:$G$1000,3,0))</f>
        <v>-</v>
      </c>
      <c r="M2776" s="124" t="str">
        <f>IF($G2776=0,"-",VLOOKUP($G2776,Nomenclator!$B$6:$G$1000,4,0))</f>
        <v>-</v>
      </c>
      <c r="N2776" s="124" t="str">
        <f>IF($G2776=0,"-",VLOOKUP($G2776,Nomenclator!$B$6:$G$1000,6,0))</f>
        <v>-</v>
      </c>
      <c r="O2776" s="74"/>
      <c r="P2776" s="74"/>
    </row>
    <row r="2777" spans="1:16" x14ac:dyDescent="0.2">
      <c r="A2777" s="73" t="str">
        <f t="shared" si="43"/>
        <v>-</v>
      </c>
      <c r="B2777" s="75"/>
      <c r="C2777" s="74"/>
      <c r="D2777" s="74"/>
      <c r="E2777" s="74"/>
      <c r="F2777" s="74"/>
      <c r="G2777" s="74"/>
      <c r="H2777" s="74"/>
      <c r="I2777" s="74"/>
      <c r="J2777" s="78"/>
      <c r="K2777" s="78"/>
      <c r="L2777" s="124" t="str">
        <f>IF($G2777=0,"-",VLOOKUP($G2777,Nomenclator!$B$6:$G$1000,3,0))</f>
        <v>-</v>
      </c>
      <c r="M2777" s="124" t="str">
        <f>IF($G2777=0,"-",VLOOKUP($G2777,Nomenclator!$B$6:$G$1000,4,0))</f>
        <v>-</v>
      </c>
      <c r="N2777" s="124" t="str">
        <f>IF($G2777=0,"-",VLOOKUP($G2777,Nomenclator!$B$6:$G$1000,6,0))</f>
        <v>-</v>
      </c>
      <c r="O2777" s="74"/>
      <c r="P2777" s="74"/>
    </row>
    <row r="2778" spans="1:16" x14ac:dyDescent="0.2">
      <c r="A2778" s="73" t="str">
        <f t="shared" si="43"/>
        <v>-</v>
      </c>
      <c r="B2778" s="75"/>
      <c r="C2778" s="74"/>
      <c r="D2778" s="74"/>
      <c r="E2778" s="74"/>
      <c r="F2778" s="74"/>
      <c r="G2778" s="74"/>
      <c r="H2778" s="74"/>
      <c r="I2778" s="74"/>
      <c r="J2778" s="78"/>
      <c r="K2778" s="78"/>
      <c r="L2778" s="124" t="str">
        <f>IF($G2778=0,"-",VLOOKUP($G2778,Nomenclator!$B$6:$G$1000,3,0))</f>
        <v>-</v>
      </c>
      <c r="M2778" s="124" t="str">
        <f>IF($G2778=0,"-",VLOOKUP($G2778,Nomenclator!$B$6:$G$1000,4,0))</f>
        <v>-</v>
      </c>
      <c r="N2778" s="124" t="str">
        <f>IF($G2778=0,"-",VLOOKUP($G2778,Nomenclator!$B$6:$G$1000,6,0))</f>
        <v>-</v>
      </c>
      <c r="O2778" s="74"/>
      <c r="P2778" s="74"/>
    </row>
    <row r="2779" spans="1:16" x14ac:dyDescent="0.2">
      <c r="A2779" s="73" t="str">
        <f t="shared" si="43"/>
        <v>-</v>
      </c>
      <c r="B2779" s="75"/>
      <c r="C2779" s="74"/>
      <c r="D2779" s="74"/>
      <c r="E2779" s="74"/>
      <c r="F2779" s="74"/>
      <c r="G2779" s="74"/>
      <c r="H2779" s="74"/>
      <c r="I2779" s="74"/>
      <c r="J2779" s="78"/>
      <c r="K2779" s="78"/>
      <c r="L2779" s="124" t="str">
        <f>IF($G2779=0,"-",VLOOKUP($G2779,Nomenclator!$B$6:$G$1000,3,0))</f>
        <v>-</v>
      </c>
      <c r="M2779" s="124" t="str">
        <f>IF($G2779=0,"-",VLOOKUP($G2779,Nomenclator!$B$6:$G$1000,4,0))</f>
        <v>-</v>
      </c>
      <c r="N2779" s="124" t="str">
        <f>IF($G2779=0,"-",VLOOKUP($G2779,Nomenclator!$B$6:$G$1000,6,0))</f>
        <v>-</v>
      </c>
      <c r="O2779" s="74"/>
      <c r="P2779" s="74"/>
    </row>
    <row r="2780" spans="1:16" x14ac:dyDescent="0.2">
      <c r="A2780" s="73" t="str">
        <f t="shared" si="43"/>
        <v>-</v>
      </c>
      <c r="B2780" s="75"/>
      <c r="C2780" s="74"/>
      <c r="D2780" s="74"/>
      <c r="E2780" s="74"/>
      <c r="F2780" s="74"/>
      <c r="G2780" s="74"/>
      <c r="H2780" s="74"/>
      <c r="I2780" s="74"/>
      <c r="J2780" s="78"/>
      <c r="K2780" s="78"/>
      <c r="L2780" s="124" t="str">
        <f>IF($G2780=0,"-",VLOOKUP($G2780,Nomenclator!$B$6:$G$1000,3,0))</f>
        <v>-</v>
      </c>
      <c r="M2780" s="124" t="str">
        <f>IF($G2780=0,"-",VLOOKUP($G2780,Nomenclator!$B$6:$G$1000,4,0))</f>
        <v>-</v>
      </c>
      <c r="N2780" s="124" t="str">
        <f>IF($G2780=0,"-",VLOOKUP($G2780,Nomenclator!$B$6:$G$1000,6,0))</f>
        <v>-</v>
      </c>
      <c r="O2780" s="74"/>
      <c r="P2780" s="74"/>
    </row>
    <row r="2781" spans="1:16" x14ac:dyDescent="0.2">
      <c r="A2781" s="73" t="str">
        <f t="shared" si="43"/>
        <v>-</v>
      </c>
      <c r="B2781" s="75"/>
      <c r="C2781" s="74"/>
      <c r="D2781" s="74"/>
      <c r="E2781" s="74"/>
      <c r="F2781" s="74"/>
      <c r="G2781" s="74"/>
      <c r="H2781" s="74"/>
      <c r="I2781" s="74"/>
      <c r="J2781" s="78"/>
      <c r="K2781" s="78"/>
      <c r="L2781" s="124" t="str">
        <f>IF($G2781=0,"-",VLOOKUP($G2781,Nomenclator!$B$6:$G$1000,3,0))</f>
        <v>-</v>
      </c>
      <c r="M2781" s="124" t="str">
        <f>IF($G2781=0,"-",VLOOKUP($G2781,Nomenclator!$B$6:$G$1000,4,0))</f>
        <v>-</v>
      </c>
      <c r="N2781" s="124" t="str">
        <f>IF($G2781=0,"-",VLOOKUP($G2781,Nomenclator!$B$6:$G$1000,6,0))</f>
        <v>-</v>
      </c>
      <c r="O2781" s="74"/>
      <c r="P2781" s="74"/>
    </row>
    <row r="2782" spans="1:16" x14ac:dyDescent="0.2">
      <c r="A2782" s="73" t="str">
        <f t="shared" si="43"/>
        <v>-</v>
      </c>
      <c r="B2782" s="75"/>
      <c r="C2782" s="74"/>
      <c r="D2782" s="74"/>
      <c r="E2782" s="74"/>
      <c r="F2782" s="74"/>
      <c r="G2782" s="74"/>
      <c r="H2782" s="74"/>
      <c r="I2782" s="74"/>
      <c r="J2782" s="78"/>
      <c r="K2782" s="78"/>
      <c r="L2782" s="124" t="str">
        <f>IF($G2782=0,"-",VLOOKUP($G2782,Nomenclator!$B$6:$G$1000,3,0))</f>
        <v>-</v>
      </c>
      <c r="M2782" s="124" t="str">
        <f>IF($G2782=0,"-",VLOOKUP($G2782,Nomenclator!$B$6:$G$1000,4,0))</f>
        <v>-</v>
      </c>
      <c r="N2782" s="124" t="str">
        <f>IF($G2782=0,"-",VLOOKUP($G2782,Nomenclator!$B$6:$G$1000,6,0))</f>
        <v>-</v>
      </c>
      <c r="O2782" s="74"/>
      <c r="P2782" s="74"/>
    </row>
    <row r="2783" spans="1:16" x14ac:dyDescent="0.2">
      <c r="A2783" s="73" t="str">
        <f t="shared" si="43"/>
        <v>-</v>
      </c>
      <c r="B2783" s="75"/>
      <c r="C2783" s="74"/>
      <c r="D2783" s="74"/>
      <c r="E2783" s="74"/>
      <c r="F2783" s="74"/>
      <c r="G2783" s="74"/>
      <c r="H2783" s="74"/>
      <c r="I2783" s="74"/>
      <c r="J2783" s="78"/>
      <c r="K2783" s="78"/>
      <c r="L2783" s="124" t="str">
        <f>IF($G2783=0,"-",VLOOKUP($G2783,Nomenclator!$B$6:$G$1000,3,0))</f>
        <v>-</v>
      </c>
      <c r="M2783" s="124" t="str">
        <f>IF($G2783=0,"-",VLOOKUP($G2783,Nomenclator!$B$6:$G$1000,4,0))</f>
        <v>-</v>
      </c>
      <c r="N2783" s="124" t="str">
        <f>IF($G2783=0,"-",VLOOKUP($G2783,Nomenclator!$B$6:$G$1000,6,0))</f>
        <v>-</v>
      </c>
      <c r="O2783" s="74"/>
      <c r="P2783" s="74"/>
    </row>
    <row r="2784" spans="1:16" x14ac:dyDescent="0.2">
      <c r="A2784" s="73" t="str">
        <f t="shared" si="43"/>
        <v>-</v>
      </c>
      <c r="B2784" s="75"/>
      <c r="C2784" s="74"/>
      <c r="D2784" s="74"/>
      <c r="E2784" s="74"/>
      <c r="F2784" s="74"/>
      <c r="G2784" s="74"/>
      <c r="H2784" s="74"/>
      <c r="I2784" s="74"/>
      <c r="J2784" s="78"/>
      <c r="K2784" s="78"/>
      <c r="L2784" s="124" t="str">
        <f>IF($G2784=0,"-",VLOOKUP($G2784,Nomenclator!$B$6:$G$1000,3,0))</f>
        <v>-</v>
      </c>
      <c r="M2784" s="124" t="str">
        <f>IF($G2784=0,"-",VLOOKUP($G2784,Nomenclator!$B$6:$G$1000,4,0))</f>
        <v>-</v>
      </c>
      <c r="N2784" s="124" t="str">
        <f>IF($G2784=0,"-",VLOOKUP($G2784,Nomenclator!$B$6:$G$1000,6,0))</f>
        <v>-</v>
      </c>
      <c r="O2784" s="74"/>
      <c r="P2784" s="74"/>
    </row>
    <row r="2785" spans="1:16" x14ac:dyDescent="0.2">
      <c r="A2785" s="73" t="str">
        <f t="shared" si="43"/>
        <v>-</v>
      </c>
      <c r="B2785" s="75"/>
      <c r="C2785" s="74"/>
      <c r="D2785" s="74"/>
      <c r="E2785" s="74"/>
      <c r="F2785" s="74"/>
      <c r="G2785" s="74"/>
      <c r="H2785" s="74"/>
      <c r="I2785" s="74"/>
      <c r="J2785" s="78"/>
      <c r="K2785" s="78"/>
      <c r="L2785" s="124" t="str">
        <f>IF($G2785=0,"-",VLOOKUP($G2785,Nomenclator!$B$6:$G$1000,3,0))</f>
        <v>-</v>
      </c>
      <c r="M2785" s="124" t="str">
        <f>IF($G2785=0,"-",VLOOKUP($G2785,Nomenclator!$B$6:$G$1000,4,0))</f>
        <v>-</v>
      </c>
      <c r="N2785" s="124" t="str">
        <f>IF($G2785=0,"-",VLOOKUP($G2785,Nomenclator!$B$6:$G$1000,6,0))</f>
        <v>-</v>
      </c>
      <c r="O2785" s="74"/>
      <c r="P2785" s="74"/>
    </row>
    <row r="2786" spans="1:16" x14ac:dyDescent="0.2">
      <c r="A2786" s="73" t="str">
        <f t="shared" si="43"/>
        <v>-</v>
      </c>
      <c r="B2786" s="75"/>
      <c r="C2786" s="74"/>
      <c r="D2786" s="74"/>
      <c r="E2786" s="74"/>
      <c r="F2786" s="74"/>
      <c r="G2786" s="74"/>
      <c r="H2786" s="74"/>
      <c r="I2786" s="74"/>
      <c r="J2786" s="78"/>
      <c r="K2786" s="78"/>
      <c r="L2786" s="124" t="str">
        <f>IF($G2786=0,"-",VLOOKUP($G2786,Nomenclator!$B$6:$G$1000,3,0))</f>
        <v>-</v>
      </c>
      <c r="M2786" s="124" t="str">
        <f>IF($G2786=0,"-",VLOOKUP($G2786,Nomenclator!$B$6:$G$1000,4,0))</f>
        <v>-</v>
      </c>
      <c r="N2786" s="124" t="str">
        <f>IF($G2786=0,"-",VLOOKUP($G2786,Nomenclator!$B$6:$G$1000,6,0))</f>
        <v>-</v>
      </c>
      <c r="O2786" s="74"/>
      <c r="P2786" s="74"/>
    </row>
    <row r="2787" spans="1:16" x14ac:dyDescent="0.2">
      <c r="A2787" s="73" t="str">
        <f t="shared" si="43"/>
        <v>-</v>
      </c>
      <c r="B2787" s="75"/>
      <c r="C2787" s="74"/>
      <c r="D2787" s="74"/>
      <c r="E2787" s="74"/>
      <c r="F2787" s="74"/>
      <c r="G2787" s="74"/>
      <c r="H2787" s="74"/>
      <c r="I2787" s="74"/>
      <c r="J2787" s="78"/>
      <c r="K2787" s="78"/>
      <c r="L2787" s="124" t="str">
        <f>IF($G2787=0,"-",VLOOKUP($G2787,Nomenclator!$B$6:$G$1000,3,0))</f>
        <v>-</v>
      </c>
      <c r="M2787" s="124" t="str">
        <f>IF($G2787=0,"-",VLOOKUP($G2787,Nomenclator!$B$6:$G$1000,4,0))</f>
        <v>-</v>
      </c>
      <c r="N2787" s="124" t="str">
        <f>IF($G2787=0,"-",VLOOKUP($G2787,Nomenclator!$B$6:$G$1000,6,0))</f>
        <v>-</v>
      </c>
      <c r="O2787" s="74"/>
      <c r="P2787" s="74"/>
    </row>
    <row r="2788" spans="1:16" x14ac:dyDescent="0.2">
      <c r="A2788" s="73" t="str">
        <f t="shared" si="43"/>
        <v>-</v>
      </c>
      <c r="B2788" s="75"/>
      <c r="C2788" s="74"/>
      <c r="D2788" s="74"/>
      <c r="E2788" s="74"/>
      <c r="F2788" s="74"/>
      <c r="G2788" s="74"/>
      <c r="H2788" s="74"/>
      <c r="I2788" s="74"/>
      <c r="J2788" s="78"/>
      <c r="K2788" s="78"/>
      <c r="L2788" s="124" t="str">
        <f>IF($G2788=0,"-",VLOOKUP($G2788,Nomenclator!$B$6:$G$1000,3,0))</f>
        <v>-</v>
      </c>
      <c r="M2788" s="124" t="str">
        <f>IF($G2788=0,"-",VLOOKUP($G2788,Nomenclator!$B$6:$G$1000,4,0))</f>
        <v>-</v>
      </c>
      <c r="N2788" s="124" t="str">
        <f>IF($G2788=0,"-",VLOOKUP($G2788,Nomenclator!$B$6:$G$1000,6,0))</f>
        <v>-</v>
      </c>
      <c r="O2788" s="74"/>
      <c r="P2788" s="74"/>
    </row>
    <row r="2789" spans="1:16" x14ac:dyDescent="0.2">
      <c r="A2789" s="73" t="str">
        <f t="shared" si="43"/>
        <v>-</v>
      </c>
      <c r="B2789" s="75"/>
      <c r="C2789" s="74"/>
      <c r="D2789" s="74"/>
      <c r="E2789" s="74"/>
      <c r="F2789" s="74"/>
      <c r="G2789" s="74"/>
      <c r="H2789" s="74"/>
      <c r="I2789" s="74"/>
      <c r="J2789" s="78"/>
      <c r="K2789" s="78"/>
      <c r="L2789" s="124" t="str">
        <f>IF($G2789=0,"-",VLOOKUP($G2789,Nomenclator!$B$6:$G$1000,3,0))</f>
        <v>-</v>
      </c>
      <c r="M2789" s="124" t="str">
        <f>IF($G2789=0,"-",VLOOKUP($G2789,Nomenclator!$B$6:$G$1000,4,0))</f>
        <v>-</v>
      </c>
      <c r="N2789" s="124" t="str">
        <f>IF($G2789=0,"-",VLOOKUP($G2789,Nomenclator!$B$6:$G$1000,6,0))</f>
        <v>-</v>
      </c>
      <c r="O2789" s="74"/>
      <c r="P2789" s="74"/>
    </row>
    <row r="2790" spans="1:16" x14ac:dyDescent="0.2">
      <c r="A2790" s="73" t="str">
        <f t="shared" si="43"/>
        <v>-</v>
      </c>
      <c r="B2790" s="75"/>
      <c r="C2790" s="74"/>
      <c r="D2790" s="74"/>
      <c r="E2790" s="74"/>
      <c r="F2790" s="74"/>
      <c r="G2790" s="74"/>
      <c r="H2790" s="74"/>
      <c r="I2790" s="74"/>
      <c r="J2790" s="78"/>
      <c r="K2790" s="78"/>
      <c r="L2790" s="124" t="str">
        <f>IF($G2790=0,"-",VLOOKUP($G2790,Nomenclator!$B$6:$G$1000,3,0))</f>
        <v>-</v>
      </c>
      <c r="M2790" s="124" t="str">
        <f>IF($G2790=0,"-",VLOOKUP($G2790,Nomenclator!$B$6:$G$1000,4,0))</f>
        <v>-</v>
      </c>
      <c r="N2790" s="124" t="str">
        <f>IF($G2790=0,"-",VLOOKUP($G2790,Nomenclator!$B$6:$G$1000,6,0))</f>
        <v>-</v>
      </c>
      <c r="O2790" s="74"/>
      <c r="P2790" s="74"/>
    </row>
    <row r="2791" spans="1:16" x14ac:dyDescent="0.2">
      <c r="A2791" s="73" t="str">
        <f t="shared" si="43"/>
        <v>-</v>
      </c>
      <c r="B2791" s="75"/>
      <c r="C2791" s="74"/>
      <c r="D2791" s="74"/>
      <c r="E2791" s="74"/>
      <c r="F2791" s="74"/>
      <c r="G2791" s="74"/>
      <c r="H2791" s="74"/>
      <c r="I2791" s="74"/>
      <c r="J2791" s="78"/>
      <c r="K2791" s="78"/>
      <c r="L2791" s="124" t="str">
        <f>IF($G2791=0,"-",VLOOKUP($G2791,Nomenclator!$B$6:$G$1000,3,0))</f>
        <v>-</v>
      </c>
      <c r="M2791" s="124" t="str">
        <f>IF($G2791=0,"-",VLOOKUP($G2791,Nomenclator!$B$6:$G$1000,4,0))</f>
        <v>-</v>
      </c>
      <c r="N2791" s="124" t="str">
        <f>IF($G2791=0,"-",VLOOKUP($G2791,Nomenclator!$B$6:$G$1000,6,0))</f>
        <v>-</v>
      </c>
      <c r="O2791" s="74"/>
      <c r="P2791" s="74"/>
    </row>
    <row r="2792" spans="1:16" x14ac:dyDescent="0.2">
      <c r="A2792" s="73" t="str">
        <f t="shared" si="43"/>
        <v>-</v>
      </c>
      <c r="B2792" s="75"/>
      <c r="C2792" s="74"/>
      <c r="D2792" s="74"/>
      <c r="E2792" s="74"/>
      <c r="F2792" s="74"/>
      <c r="G2792" s="74"/>
      <c r="H2792" s="74"/>
      <c r="I2792" s="74"/>
      <c r="J2792" s="78"/>
      <c r="K2792" s="78"/>
      <c r="L2792" s="124" t="str">
        <f>IF($G2792=0,"-",VLOOKUP($G2792,Nomenclator!$B$6:$G$1000,3,0))</f>
        <v>-</v>
      </c>
      <c r="M2792" s="124" t="str">
        <f>IF($G2792=0,"-",VLOOKUP($G2792,Nomenclator!$B$6:$G$1000,4,0))</f>
        <v>-</v>
      </c>
      <c r="N2792" s="124" t="str">
        <f>IF($G2792=0,"-",VLOOKUP($G2792,Nomenclator!$B$6:$G$1000,6,0))</f>
        <v>-</v>
      </c>
      <c r="O2792" s="74"/>
      <c r="P2792" s="74"/>
    </row>
    <row r="2793" spans="1:16" x14ac:dyDescent="0.2">
      <c r="A2793" s="73" t="str">
        <f t="shared" si="43"/>
        <v>-</v>
      </c>
      <c r="B2793" s="75"/>
      <c r="C2793" s="74"/>
      <c r="D2793" s="74"/>
      <c r="E2793" s="74"/>
      <c r="F2793" s="74"/>
      <c r="G2793" s="74"/>
      <c r="H2793" s="74"/>
      <c r="I2793" s="74"/>
      <c r="J2793" s="78"/>
      <c r="K2793" s="78"/>
      <c r="L2793" s="124" t="str">
        <f>IF($G2793=0,"-",VLOOKUP($G2793,Nomenclator!$B$6:$G$1000,3,0))</f>
        <v>-</v>
      </c>
      <c r="M2793" s="124" t="str">
        <f>IF($G2793=0,"-",VLOOKUP($G2793,Nomenclator!$B$6:$G$1000,4,0))</f>
        <v>-</v>
      </c>
      <c r="N2793" s="124" t="str">
        <f>IF($G2793=0,"-",VLOOKUP($G2793,Nomenclator!$B$6:$G$1000,6,0))</f>
        <v>-</v>
      </c>
      <c r="O2793" s="74"/>
      <c r="P2793" s="74"/>
    </row>
    <row r="2794" spans="1:16" x14ac:dyDescent="0.2">
      <c r="A2794" s="73" t="str">
        <f t="shared" si="43"/>
        <v>-</v>
      </c>
      <c r="B2794" s="75"/>
      <c r="C2794" s="74"/>
      <c r="D2794" s="74"/>
      <c r="E2794" s="74"/>
      <c r="F2794" s="74"/>
      <c r="G2794" s="74"/>
      <c r="H2794" s="74"/>
      <c r="I2794" s="74"/>
      <c r="J2794" s="78"/>
      <c r="K2794" s="78"/>
      <c r="L2794" s="124" t="str">
        <f>IF($G2794=0,"-",VLOOKUP($G2794,Nomenclator!$B$6:$G$1000,3,0))</f>
        <v>-</v>
      </c>
      <c r="M2794" s="124" t="str">
        <f>IF($G2794=0,"-",VLOOKUP($G2794,Nomenclator!$B$6:$G$1000,4,0))</f>
        <v>-</v>
      </c>
      <c r="N2794" s="124" t="str">
        <f>IF($G2794=0,"-",VLOOKUP($G2794,Nomenclator!$B$6:$G$1000,6,0))</f>
        <v>-</v>
      </c>
      <c r="O2794" s="74"/>
      <c r="P2794" s="74"/>
    </row>
    <row r="2795" spans="1:16" x14ac:dyDescent="0.2">
      <c r="A2795" s="73" t="str">
        <f t="shared" si="43"/>
        <v>-</v>
      </c>
      <c r="B2795" s="75"/>
      <c r="C2795" s="74"/>
      <c r="D2795" s="74"/>
      <c r="E2795" s="74"/>
      <c r="F2795" s="74"/>
      <c r="G2795" s="74"/>
      <c r="H2795" s="74"/>
      <c r="I2795" s="74"/>
      <c r="J2795" s="78"/>
      <c r="K2795" s="78"/>
      <c r="L2795" s="124" t="str">
        <f>IF($G2795=0,"-",VLOOKUP($G2795,Nomenclator!$B$6:$G$1000,3,0))</f>
        <v>-</v>
      </c>
      <c r="M2795" s="124" t="str">
        <f>IF($G2795=0,"-",VLOOKUP($G2795,Nomenclator!$B$6:$G$1000,4,0))</f>
        <v>-</v>
      </c>
      <c r="N2795" s="124" t="str">
        <f>IF($G2795=0,"-",VLOOKUP($G2795,Nomenclator!$B$6:$G$1000,6,0))</f>
        <v>-</v>
      </c>
      <c r="O2795" s="74"/>
      <c r="P2795" s="74"/>
    </row>
    <row r="2796" spans="1:16" x14ac:dyDescent="0.2">
      <c r="A2796" s="73" t="str">
        <f t="shared" si="43"/>
        <v>-</v>
      </c>
      <c r="B2796" s="75"/>
      <c r="C2796" s="74"/>
      <c r="D2796" s="74"/>
      <c r="E2796" s="74"/>
      <c r="F2796" s="74"/>
      <c r="G2796" s="74"/>
      <c r="H2796" s="74"/>
      <c r="I2796" s="74"/>
      <c r="J2796" s="78"/>
      <c r="K2796" s="78"/>
      <c r="L2796" s="124" t="str">
        <f>IF($G2796=0,"-",VLOOKUP($G2796,Nomenclator!$B$6:$G$1000,3,0))</f>
        <v>-</v>
      </c>
      <c r="M2796" s="124" t="str">
        <f>IF($G2796=0,"-",VLOOKUP($G2796,Nomenclator!$B$6:$G$1000,4,0))</f>
        <v>-</v>
      </c>
      <c r="N2796" s="124" t="str">
        <f>IF($G2796=0,"-",VLOOKUP($G2796,Nomenclator!$B$6:$G$1000,6,0))</f>
        <v>-</v>
      </c>
      <c r="O2796" s="74"/>
      <c r="P2796" s="74"/>
    </row>
    <row r="2797" spans="1:16" x14ac:dyDescent="0.2">
      <c r="A2797" s="73" t="str">
        <f t="shared" si="43"/>
        <v>-</v>
      </c>
      <c r="B2797" s="75"/>
      <c r="C2797" s="74"/>
      <c r="D2797" s="74"/>
      <c r="E2797" s="74"/>
      <c r="F2797" s="74"/>
      <c r="G2797" s="74"/>
      <c r="H2797" s="74"/>
      <c r="I2797" s="74"/>
      <c r="J2797" s="78"/>
      <c r="K2797" s="78"/>
      <c r="L2797" s="124" t="str">
        <f>IF($G2797=0,"-",VLOOKUP($G2797,Nomenclator!$B$6:$G$1000,3,0))</f>
        <v>-</v>
      </c>
      <c r="M2797" s="124" t="str">
        <f>IF($G2797=0,"-",VLOOKUP($G2797,Nomenclator!$B$6:$G$1000,4,0))</f>
        <v>-</v>
      </c>
      <c r="N2797" s="124" t="str">
        <f>IF($G2797=0,"-",VLOOKUP($G2797,Nomenclator!$B$6:$G$1000,6,0))</f>
        <v>-</v>
      </c>
      <c r="O2797" s="74"/>
      <c r="P2797" s="74"/>
    </row>
    <row r="2798" spans="1:16" x14ac:dyDescent="0.2">
      <c r="A2798" s="73" t="str">
        <f t="shared" si="43"/>
        <v>-</v>
      </c>
      <c r="B2798" s="75"/>
      <c r="C2798" s="74"/>
      <c r="D2798" s="74"/>
      <c r="E2798" s="74"/>
      <c r="F2798" s="74"/>
      <c r="G2798" s="74"/>
      <c r="H2798" s="74"/>
      <c r="I2798" s="74"/>
      <c r="J2798" s="78"/>
      <c r="K2798" s="78"/>
      <c r="L2798" s="124" t="str">
        <f>IF($G2798=0,"-",VLOOKUP($G2798,Nomenclator!$B$6:$G$1000,3,0))</f>
        <v>-</v>
      </c>
      <c r="M2798" s="124" t="str">
        <f>IF($G2798=0,"-",VLOOKUP($G2798,Nomenclator!$B$6:$G$1000,4,0))</f>
        <v>-</v>
      </c>
      <c r="N2798" s="124" t="str">
        <f>IF($G2798=0,"-",VLOOKUP($G2798,Nomenclator!$B$6:$G$1000,6,0))</f>
        <v>-</v>
      </c>
      <c r="O2798" s="74"/>
      <c r="P2798" s="74"/>
    </row>
    <row r="2799" spans="1:16" x14ac:dyDescent="0.2">
      <c r="A2799" s="73" t="str">
        <f t="shared" si="43"/>
        <v>-</v>
      </c>
      <c r="B2799" s="75"/>
      <c r="C2799" s="74"/>
      <c r="D2799" s="74"/>
      <c r="E2799" s="74"/>
      <c r="F2799" s="74"/>
      <c r="G2799" s="74"/>
      <c r="H2799" s="74"/>
      <c r="I2799" s="74"/>
      <c r="J2799" s="78"/>
      <c r="K2799" s="78"/>
      <c r="L2799" s="124" t="str">
        <f>IF($G2799=0,"-",VLOOKUP($G2799,Nomenclator!$B$6:$G$1000,3,0))</f>
        <v>-</v>
      </c>
      <c r="M2799" s="124" t="str">
        <f>IF($G2799=0,"-",VLOOKUP($G2799,Nomenclator!$B$6:$G$1000,4,0))</f>
        <v>-</v>
      </c>
      <c r="N2799" s="124" t="str">
        <f>IF($G2799=0,"-",VLOOKUP($G2799,Nomenclator!$B$6:$G$1000,6,0))</f>
        <v>-</v>
      </c>
      <c r="O2799" s="74"/>
      <c r="P2799" s="74"/>
    </row>
    <row r="2800" spans="1:16" x14ac:dyDescent="0.2">
      <c r="A2800" s="73" t="str">
        <f t="shared" si="43"/>
        <v>-</v>
      </c>
      <c r="B2800" s="75"/>
      <c r="C2800" s="74"/>
      <c r="D2800" s="74"/>
      <c r="E2800" s="74"/>
      <c r="F2800" s="74"/>
      <c r="G2800" s="74"/>
      <c r="H2800" s="74"/>
      <c r="I2800" s="74"/>
      <c r="J2800" s="78"/>
      <c r="K2800" s="78"/>
      <c r="L2800" s="124" t="str">
        <f>IF($G2800=0,"-",VLOOKUP($G2800,Nomenclator!$B$6:$G$1000,3,0))</f>
        <v>-</v>
      </c>
      <c r="M2800" s="124" t="str">
        <f>IF($G2800=0,"-",VLOOKUP($G2800,Nomenclator!$B$6:$G$1000,4,0))</f>
        <v>-</v>
      </c>
      <c r="N2800" s="124" t="str">
        <f>IF($G2800=0,"-",VLOOKUP($G2800,Nomenclator!$B$6:$G$1000,6,0))</f>
        <v>-</v>
      </c>
      <c r="O2800" s="74"/>
      <c r="P2800" s="74"/>
    </row>
    <row r="2801" spans="1:16" x14ac:dyDescent="0.2">
      <c r="A2801" s="73" t="str">
        <f t="shared" si="43"/>
        <v>-</v>
      </c>
      <c r="B2801" s="75"/>
      <c r="C2801" s="74"/>
      <c r="D2801" s="74"/>
      <c r="E2801" s="74"/>
      <c r="F2801" s="74"/>
      <c r="G2801" s="74"/>
      <c r="H2801" s="74"/>
      <c r="I2801" s="74"/>
      <c r="J2801" s="78"/>
      <c r="K2801" s="78"/>
      <c r="L2801" s="124" t="str">
        <f>IF($G2801=0,"-",VLOOKUP($G2801,Nomenclator!$B$6:$G$1000,3,0))</f>
        <v>-</v>
      </c>
      <c r="M2801" s="124" t="str">
        <f>IF($G2801=0,"-",VLOOKUP($G2801,Nomenclator!$B$6:$G$1000,4,0))</f>
        <v>-</v>
      </c>
      <c r="N2801" s="124" t="str">
        <f>IF($G2801=0,"-",VLOOKUP($G2801,Nomenclator!$B$6:$G$1000,6,0))</f>
        <v>-</v>
      </c>
      <c r="O2801" s="74"/>
      <c r="P2801" s="74"/>
    </row>
    <row r="2802" spans="1:16" x14ac:dyDescent="0.2">
      <c r="A2802" s="73" t="str">
        <f t="shared" si="43"/>
        <v>-</v>
      </c>
      <c r="B2802" s="75"/>
      <c r="C2802" s="74"/>
      <c r="D2802" s="74"/>
      <c r="E2802" s="74"/>
      <c r="F2802" s="74"/>
      <c r="G2802" s="74"/>
      <c r="H2802" s="74"/>
      <c r="I2802" s="74"/>
      <c r="J2802" s="78"/>
      <c r="K2802" s="78"/>
      <c r="L2802" s="124" t="str">
        <f>IF($G2802=0,"-",VLOOKUP($G2802,Nomenclator!$B$6:$G$1000,3,0))</f>
        <v>-</v>
      </c>
      <c r="M2802" s="124" t="str">
        <f>IF($G2802=0,"-",VLOOKUP($G2802,Nomenclator!$B$6:$G$1000,4,0))</f>
        <v>-</v>
      </c>
      <c r="N2802" s="124" t="str">
        <f>IF($G2802=0,"-",VLOOKUP($G2802,Nomenclator!$B$6:$G$1000,6,0))</f>
        <v>-</v>
      </c>
      <c r="O2802" s="74"/>
      <c r="P2802" s="74"/>
    </row>
    <row r="2803" spans="1:16" x14ac:dyDescent="0.2">
      <c r="A2803" s="73" t="str">
        <f t="shared" si="43"/>
        <v>-</v>
      </c>
      <c r="B2803" s="75"/>
      <c r="C2803" s="74"/>
      <c r="D2803" s="74"/>
      <c r="E2803" s="74"/>
      <c r="F2803" s="74"/>
      <c r="G2803" s="74"/>
      <c r="H2803" s="74"/>
      <c r="I2803" s="74"/>
      <c r="J2803" s="78"/>
      <c r="K2803" s="78"/>
      <c r="L2803" s="124" t="str">
        <f>IF($G2803=0,"-",VLOOKUP($G2803,Nomenclator!$B$6:$G$1000,3,0))</f>
        <v>-</v>
      </c>
      <c r="M2803" s="124" t="str">
        <f>IF($G2803=0,"-",VLOOKUP($G2803,Nomenclator!$B$6:$G$1000,4,0))</f>
        <v>-</v>
      </c>
      <c r="N2803" s="124" t="str">
        <f>IF($G2803=0,"-",VLOOKUP($G2803,Nomenclator!$B$6:$G$1000,6,0))</f>
        <v>-</v>
      </c>
      <c r="O2803" s="74"/>
      <c r="P2803" s="74"/>
    </row>
    <row r="2804" spans="1:16" x14ac:dyDescent="0.2">
      <c r="A2804" s="73" t="str">
        <f t="shared" si="43"/>
        <v>-</v>
      </c>
      <c r="B2804" s="75"/>
      <c r="C2804" s="74"/>
      <c r="D2804" s="74"/>
      <c r="E2804" s="74"/>
      <c r="F2804" s="74"/>
      <c r="G2804" s="74"/>
      <c r="H2804" s="74"/>
      <c r="I2804" s="74"/>
      <c r="J2804" s="78"/>
      <c r="K2804" s="78"/>
      <c r="L2804" s="124" t="str">
        <f>IF($G2804=0,"-",VLOOKUP($G2804,Nomenclator!$B$6:$G$1000,3,0))</f>
        <v>-</v>
      </c>
      <c r="M2804" s="124" t="str">
        <f>IF($G2804=0,"-",VLOOKUP($G2804,Nomenclator!$B$6:$G$1000,4,0))</f>
        <v>-</v>
      </c>
      <c r="N2804" s="124" t="str">
        <f>IF($G2804=0,"-",VLOOKUP($G2804,Nomenclator!$B$6:$G$1000,6,0))</f>
        <v>-</v>
      </c>
      <c r="O2804" s="74"/>
      <c r="P2804" s="74"/>
    </row>
    <row r="2805" spans="1:16" x14ac:dyDescent="0.2">
      <c r="A2805" s="73" t="str">
        <f>IF(B2805=0,"-",YEAR(B2805))</f>
        <v>-</v>
      </c>
      <c r="B2805" s="75"/>
      <c r="C2805" s="74"/>
      <c r="D2805" s="74"/>
      <c r="E2805" s="74"/>
      <c r="F2805" s="74"/>
      <c r="G2805" s="74"/>
      <c r="H2805" s="74"/>
      <c r="I2805" s="74"/>
      <c r="J2805" s="78"/>
      <c r="K2805" s="78"/>
      <c r="L2805" s="124" t="str">
        <f>IF($G2805=0,"-",VLOOKUP($G2805,Nomenclator!$B$6:$G$1000,3,0))</f>
        <v>-</v>
      </c>
      <c r="M2805" s="124" t="str">
        <f>IF($G2805=0,"-",VLOOKUP($G2805,Nomenclator!$B$6:$G$1000,4,0))</f>
        <v>-</v>
      </c>
      <c r="N2805" s="124" t="str">
        <f>IF($G2805=0,"-",VLOOKUP($G2805,Nomenclator!$B$6:$G$1000,6,0))</f>
        <v>-</v>
      </c>
      <c r="O2805" s="74"/>
      <c r="P2805" s="74"/>
    </row>
    <row r="2806" spans="1:16" x14ac:dyDescent="0.2">
      <c r="A2806" s="73" t="str">
        <f t="shared" ref="A2806:A2869" si="44">IF(B2806=0,"-",YEAR(B2806))</f>
        <v>-</v>
      </c>
      <c r="B2806" s="75"/>
      <c r="C2806" s="74"/>
      <c r="D2806" s="74"/>
      <c r="E2806" s="74"/>
      <c r="F2806" s="74"/>
      <c r="G2806" s="74"/>
      <c r="H2806" s="74"/>
      <c r="I2806" s="74"/>
      <c r="J2806" s="78"/>
      <c r="K2806" s="78"/>
      <c r="L2806" s="124" t="str">
        <f>IF($G2806=0,"-",VLOOKUP($G2806,Nomenclator!$B$6:$G$1000,3,0))</f>
        <v>-</v>
      </c>
      <c r="M2806" s="124" t="str">
        <f>IF($G2806=0,"-",VLOOKUP($G2806,Nomenclator!$B$6:$G$1000,4,0))</f>
        <v>-</v>
      </c>
      <c r="N2806" s="124" t="str">
        <f>IF($G2806=0,"-",VLOOKUP($G2806,Nomenclator!$B$6:$G$1000,6,0))</f>
        <v>-</v>
      </c>
      <c r="O2806" s="74"/>
      <c r="P2806" s="74"/>
    </row>
    <row r="2807" spans="1:16" x14ac:dyDescent="0.2">
      <c r="A2807" s="73" t="str">
        <f t="shared" si="44"/>
        <v>-</v>
      </c>
      <c r="B2807" s="75"/>
      <c r="C2807" s="74"/>
      <c r="D2807" s="74"/>
      <c r="E2807" s="74"/>
      <c r="F2807" s="74"/>
      <c r="G2807" s="74"/>
      <c r="H2807" s="74"/>
      <c r="I2807" s="74"/>
      <c r="J2807" s="78"/>
      <c r="K2807" s="78"/>
      <c r="L2807" s="124" t="str">
        <f>IF($G2807=0,"-",VLOOKUP($G2807,Nomenclator!$B$6:$G$1000,3,0))</f>
        <v>-</v>
      </c>
      <c r="M2807" s="124" t="str">
        <f>IF($G2807=0,"-",VLOOKUP($G2807,Nomenclator!$B$6:$G$1000,4,0))</f>
        <v>-</v>
      </c>
      <c r="N2807" s="124" t="str">
        <f>IF($G2807=0,"-",VLOOKUP($G2807,Nomenclator!$B$6:$G$1000,6,0))</f>
        <v>-</v>
      </c>
      <c r="O2807" s="74"/>
      <c r="P2807" s="74"/>
    </row>
    <row r="2808" spans="1:16" x14ac:dyDescent="0.2">
      <c r="A2808" s="73" t="str">
        <f t="shared" si="44"/>
        <v>-</v>
      </c>
      <c r="B2808" s="75"/>
      <c r="C2808" s="74"/>
      <c r="D2808" s="74"/>
      <c r="E2808" s="74"/>
      <c r="F2808" s="74"/>
      <c r="G2808" s="74"/>
      <c r="H2808" s="74"/>
      <c r="I2808" s="74"/>
      <c r="J2808" s="78"/>
      <c r="K2808" s="78"/>
      <c r="L2808" s="124" t="str">
        <f>IF($G2808=0,"-",VLOOKUP($G2808,Nomenclator!$B$6:$G$1000,3,0))</f>
        <v>-</v>
      </c>
      <c r="M2808" s="124" t="str">
        <f>IF($G2808=0,"-",VLOOKUP($G2808,Nomenclator!$B$6:$G$1000,4,0))</f>
        <v>-</v>
      </c>
      <c r="N2808" s="124" t="str">
        <f>IF($G2808=0,"-",VLOOKUP($G2808,Nomenclator!$B$6:$G$1000,6,0))</f>
        <v>-</v>
      </c>
      <c r="O2808" s="74"/>
      <c r="P2808" s="74"/>
    </row>
    <row r="2809" spans="1:16" x14ac:dyDescent="0.2">
      <c r="A2809" s="73" t="str">
        <f t="shared" si="44"/>
        <v>-</v>
      </c>
      <c r="B2809" s="75"/>
      <c r="C2809" s="74"/>
      <c r="D2809" s="74"/>
      <c r="E2809" s="74"/>
      <c r="F2809" s="74"/>
      <c r="G2809" s="74"/>
      <c r="H2809" s="74"/>
      <c r="I2809" s="74"/>
      <c r="J2809" s="78"/>
      <c r="K2809" s="78"/>
      <c r="L2809" s="124" t="str">
        <f>IF($G2809=0,"-",VLOOKUP($G2809,Nomenclator!$B$6:$G$1000,3,0))</f>
        <v>-</v>
      </c>
      <c r="M2809" s="124" t="str">
        <f>IF($G2809=0,"-",VLOOKUP($G2809,Nomenclator!$B$6:$G$1000,4,0))</f>
        <v>-</v>
      </c>
      <c r="N2809" s="124" t="str">
        <f>IF($G2809=0,"-",VLOOKUP($G2809,Nomenclator!$B$6:$G$1000,6,0))</f>
        <v>-</v>
      </c>
      <c r="O2809" s="74"/>
      <c r="P2809" s="74"/>
    </row>
    <row r="2810" spans="1:16" x14ac:dyDescent="0.2">
      <c r="A2810" s="73" t="str">
        <f t="shared" si="44"/>
        <v>-</v>
      </c>
      <c r="B2810" s="75"/>
      <c r="C2810" s="74"/>
      <c r="D2810" s="74"/>
      <c r="E2810" s="74"/>
      <c r="F2810" s="74"/>
      <c r="G2810" s="74"/>
      <c r="H2810" s="74"/>
      <c r="I2810" s="74"/>
      <c r="J2810" s="78"/>
      <c r="K2810" s="78"/>
      <c r="L2810" s="124" t="str">
        <f>IF($G2810=0,"-",VLOOKUP($G2810,Nomenclator!$B$6:$G$1000,3,0))</f>
        <v>-</v>
      </c>
      <c r="M2810" s="124" t="str">
        <f>IF($G2810=0,"-",VLOOKUP($G2810,Nomenclator!$B$6:$G$1000,4,0))</f>
        <v>-</v>
      </c>
      <c r="N2810" s="124" t="str">
        <f>IF($G2810=0,"-",VLOOKUP($G2810,Nomenclator!$B$6:$G$1000,6,0))</f>
        <v>-</v>
      </c>
      <c r="O2810" s="74"/>
      <c r="P2810" s="74"/>
    </row>
    <row r="2811" spans="1:16" x14ac:dyDescent="0.2">
      <c r="A2811" s="73" t="str">
        <f t="shared" si="44"/>
        <v>-</v>
      </c>
      <c r="B2811" s="75"/>
      <c r="C2811" s="74"/>
      <c r="D2811" s="74"/>
      <c r="E2811" s="74"/>
      <c r="F2811" s="74"/>
      <c r="G2811" s="74"/>
      <c r="H2811" s="74"/>
      <c r="I2811" s="74"/>
      <c r="J2811" s="78"/>
      <c r="K2811" s="78"/>
      <c r="L2811" s="124" t="str">
        <f>IF($G2811=0,"-",VLOOKUP($G2811,Nomenclator!$B$6:$G$1000,3,0))</f>
        <v>-</v>
      </c>
      <c r="M2811" s="124" t="str">
        <f>IF($G2811=0,"-",VLOOKUP($G2811,Nomenclator!$B$6:$G$1000,4,0))</f>
        <v>-</v>
      </c>
      <c r="N2811" s="124" t="str">
        <f>IF($G2811=0,"-",VLOOKUP($G2811,Nomenclator!$B$6:$G$1000,6,0))</f>
        <v>-</v>
      </c>
      <c r="O2811" s="74"/>
      <c r="P2811" s="74"/>
    </row>
    <row r="2812" spans="1:16" x14ac:dyDescent="0.2">
      <c r="A2812" s="73" t="str">
        <f t="shared" si="44"/>
        <v>-</v>
      </c>
      <c r="B2812" s="75"/>
      <c r="C2812" s="74"/>
      <c r="D2812" s="74"/>
      <c r="E2812" s="74"/>
      <c r="F2812" s="74"/>
      <c r="G2812" s="74"/>
      <c r="H2812" s="74"/>
      <c r="I2812" s="74"/>
      <c r="J2812" s="78"/>
      <c r="K2812" s="78"/>
      <c r="L2812" s="124" t="str">
        <f>IF($G2812=0,"-",VLOOKUP($G2812,Nomenclator!$B$6:$G$1000,3,0))</f>
        <v>-</v>
      </c>
      <c r="M2812" s="124" t="str">
        <f>IF($G2812=0,"-",VLOOKUP($G2812,Nomenclator!$B$6:$G$1000,4,0))</f>
        <v>-</v>
      </c>
      <c r="N2812" s="124" t="str">
        <f>IF($G2812=0,"-",VLOOKUP($G2812,Nomenclator!$B$6:$G$1000,6,0))</f>
        <v>-</v>
      </c>
      <c r="O2812" s="74"/>
      <c r="P2812" s="74"/>
    </row>
    <row r="2813" spans="1:16" x14ac:dyDescent="0.2">
      <c r="A2813" s="73" t="str">
        <f t="shared" si="44"/>
        <v>-</v>
      </c>
      <c r="B2813" s="75"/>
      <c r="C2813" s="74"/>
      <c r="D2813" s="74"/>
      <c r="E2813" s="74"/>
      <c r="F2813" s="74"/>
      <c r="G2813" s="74"/>
      <c r="H2813" s="74"/>
      <c r="I2813" s="74"/>
      <c r="J2813" s="78"/>
      <c r="K2813" s="78"/>
      <c r="L2813" s="124" t="str">
        <f>IF($G2813=0,"-",VLOOKUP($G2813,Nomenclator!$B$6:$G$1000,3,0))</f>
        <v>-</v>
      </c>
      <c r="M2813" s="124" t="str">
        <f>IF($G2813=0,"-",VLOOKUP($G2813,Nomenclator!$B$6:$G$1000,4,0))</f>
        <v>-</v>
      </c>
      <c r="N2813" s="124" t="str">
        <f>IF($G2813=0,"-",VLOOKUP($G2813,Nomenclator!$B$6:$G$1000,6,0))</f>
        <v>-</v>
      </c>
      <c r="O2813" s="74"/>
      <c r="P2813" s="74"/>
    </row>
    <row r="2814" spans="1:16" x14ac:dyDescent="0.2">
      <c r="A2814" s="73" t="str">
        <f t="shared" si="44"/>
        <v>-</v>
      </c>
      <c r="B2814" s="75"/>
      <c r="C2814" s="74"/>
      <c r="D2814" s="74"/>
      <c r="E2814" s="74"/>
      <c r="F2814" s="74"/>
      <c r="G2814" s="74"/>
      <c r="H2814" s="74"/>
      <c r="I2814" s="74"/>
      <c r="J2814" s="78"/>
      <c r="K2814" s="78"/>
      <c r="L2814" s="124" t="str">
        <f>IF($G2814=0,"-",VLOOKUP($G2814,Nomenclator!$B$6:$G$1000,3,0))</f>
        <v>-</v>
      </c>
      <c r="M2814" s="124" t="str">
        <f>IF($G2814=0,"-",VLOOKUP($G2814,Nomenclator!$B$6:$G$1000,4,0))</f>
        <v>-</v>
      </c>
      <c r="N2814" s="124" t="str">
        <f>IF($G2814=0,"-",VLOOKUP($G2814,Nomenclator!$B$6:$G$1000,6,0))</f>
        <v>-</v>
      </c>
      <c r="O2814" s="74"/>
      <c r="P2814" s="74"/>
    </row>
    <row r="2815" spans="1:16" x14ac:dyDescent="0.2">
      <c r="A2815" s="73" t="str">
        <f t="shared" si="44"/>
        <v>-</v>
      </c>
      <c r="B2815" s="75"/>
      <c r="C2815" s="74"/>
      <c r="D2815" s="74"/>
      <c r="E2815" s="74"/>
      <c r="F2815" s="74"/>
      <c r="G2815" s="74"/>
      <c r="H2815" s="74"/>
      <c r="I2815" s="74"/>
      <c r="J2815" s="78"/>
      <c r="K2815" s="78"/>
      <c r="L2815" s="124" t="str">
        <f>IF($G2815=0,"-",VLOOKUP($G2815,Nomenclator!$B$6:$G$1000,3,0))</f>
        <v>-</v>
      </c>
      <c r="M2815" s="124" t="str">
        <f>IF($G2815=0,"-",VLOOKUP($G2815,Nomenclator!$B$6:$G$1000,4,0))</f>
        <v>-</v>
      </c>
      <c r="N2815" s="124" t="str">
        <f>IF($G2815=0,"-",VLOOKUP($G2815,Nomenclator!$B$6:$G$1000,6,0))</f>
        <v>-</v>
      </c>
      <c r="O2815" s="74"/>
      <c r="P2815" s="74"/>
    </row>
    <row r="2816" spans="1:16" x14ac:dyDescent="0.2">
      <c r="A2816" s="73" t="str">
        <f t="shared" si="44"/>
        <v>-</v>
      </c>
      <c r="B2816" s="75"/>
      <c r="C2816" s="74"/>
      <c r="D2816" s="74"/>
      <c r="E2816" s="74"/>
      <c r="F2816" s="74"/>
      <c r="G2816" s="74"/>
      <c r="H2816" s="74"/>
      <c r="I2816" s="74"/>
      <c r="J2816" s="78"/>
      <c r="K2816" s="78"/>
      <c r="L2816" s="124" t="str">
        <f>IF($G2816=0,"-",VLOOKUP($G2816,Nomenclator!$B$6:$G$1000,3,0))</f>
        <v>-</v>
      </c>
      <c r="M2816" s="124" t="str">
        <f>IF($G2816=0,"-",VLOOKUP($G2816,Nomenclator!$B$6:$G$1000,4,0))</f>
        <v>-</v>
      </c>
      <c r="N2816" s="124" t="str">
        <f>IF($G2816=0,"-",VLOOKUP($G2816,Nomenclator!$B$6:$G$1000,6,0))</f>
        <v>-</v>
      </c>
      <c r="O2816" s="74"/>
      <c r="P2816" s="74"/>
    </row>
    <row r="2817" spans="1:16" x14ac:dyDescent="0.2">
      <c r="A2817" s="73" t="str">
        <f t="shared" si="44"/>
        <v>-</v>
      </c>
      <c r="B2817" s="75"/>
      <c r="C2817" s="74"/>
      <c r="D2817" s="74"/>
      <c r="E2817" s="74"/>
      <c r="F2817" s="74"/>
      <c r="G2817" s="74"/>
      <c r="H2817" s="74"/>
      <c r="I2817" s="74"/>
      <c r="J2817" s="78"/>
      <c r="K2817" s="78"/>
      <c r="L2817" s="124" t="str">
        <f>IF($G2817=0,"-",VLOOKUP($G2817,Nomenclator!$B$6:$G$1000,3,0))</f>
        <v>-</v>
      </c>
      <c r="M2817" s="124" t="str">
        <f>IF($G2817=0,"-",VLOOKUP($G2817,Nomenclator!$B$6:$G$1000,4,0))</f>
        <v>-</v>
      </c>
      <c r="N2817" s="124" t="str">
        <f>IF($G2817=0,"-",VLOOKUP($G2817,Nomenclator!$B$6:$G$1000,6,0))</f>
        <v>-</v>
      </c>
      <c r="O2817" s="74"/>
      <c r="P2817" s="74"/>
    </row>
    <row r="2818" spans="1:16" x14ac:dyDescent="0.2">
      <c r="A2818" s="73" t="str">
        <f t="shared" si="44"/>
        <v>-</v>
      </c>
      <c r="B2818" s="75"/>
      <c r="C2818" s="74"/>
      <c r="D2818" s="74"/>
      <c r="E2818" s="74"/>
      <c r="F2818" s="74"/>
      <c r="G2818" s="74"/>
      <c r="H2818" s="74"/>
      <c r="I2818" s="74"/>
      <c r="J2818" s="78"/>
      <c r="K2818" s="78"/>
      <c r="L2818" s="124" t="str">
        <f>IF($G2818=0,"-",VLOOKUP($G2818,Nomenclator!$B$6:$G$1000,3,0))</f>
        <v>-</v>
      </c>
      <c r="M2818" s="124" t="str">
        <f>IF($G2818=0,"-",VLOOKUP($G2818,Nomenclator!$B$6:$G$1000,4,0))</f>
        <v>-</v>
      </c>
      <c r="N2818" s="124" t="str">
        <f>IF($G2818=0,"-",VLOOKUP($G2818,Nomenclator!$B$6:$G$1000,6,0))</f>
        <v>-</v>
      </c>
      <c r="O2818" s="74"/>
      <c r="P2818" s="74"/>
    </row>
    <row r="2819" spans="1:16" x14ac:dyDescent="0.2">
      <c r="A2819" s="73" t="str">
        <f t="shared" si="44"/>
        <v>-</v>
      </c>
      <c r="B2819" s="75"/>
      <c r="C2819" s="74"/>
      <c r="D2819" s="74"/>
      <c r="E2819" s="74"/>
      <c r="F2819" s="74"/>
      <c r="G2819" s="74"/>
      <c r="H2819" s="74"/>
      <c r="I2819" s="74"/>
      <c r="J2819" s="78"/>
      <c r="K2819" s="78"/>
      <c r="L2819" s="124" t="str">
        <f>IF($G2819=0,"-",VLOOKUP($G2819,Nomenclator!$B$6:$G$1000,3,0))</f>
        <v>-</v>
      </c>
      <c r="M2819" s="124" t="str">
        <f>IF($G2819=0,"-",VLOOKUP($G2819,Nomenclator!$B$6:$G$1000,4,0))</f>
        <v>-</v>
      </c>
      <c r="N2819" s="124" t="str">
        <f>IF($G2819=0,"-",VLOOKUP($G2819,Nomenclator!$B$6:$G$1000,6,0))</f>
        <v>-</v>
      </c>
      <c r="O2819" s="74"/>
      <c r="P2819" s="74"/>
    </row>
    <row r="2820" spans="1:16" x14ac:dyDescent="0.2">
      <c r="A2820" s="73" t="str">
        <f t="shared" si="44"/>
        <v>-</v>
      </c>
      <c r="B2820" s="75"/>
      <c r="C2820" s="74"/>
      <c r="D2820" s="74"/>
      <c r="E2820" s="74"/>
      <c r="F2820" s="74"/>
      <c r="G2820" s="74"/>
      <c r="H2820" s="74"/>
      <c r="I2820" s="74"/>
      <c r="J2820" s="78"/>
      <c r="K2820" s="78"/>
      <c r="L2820" s="124" t="str">
        <f>IF($G2820=0,"-",VLOOKUP($G2820,Nomenclator!$B$6:$G$1000,3,0))</f>
        <v>-</v>
      </c>
      <c r="M2820" s="124" t="str">
        <f>IF($G2820=0,"-",VLOOKUP($G2820,Nomenclator!$B$6:$G$1000,4,0))</f>
        <v>-</v>
      </c>
      <c r="N2820" s="124" t="str">
        <f>IF($G2820=0,"-",VLOOKUP($G2820,Nomenclator!$B$6:$G$1000,6,0))</f>
        <v>-</v>
      </c>
      <c r="O2820" s="74"/>
      <c r="P2820" s="74"/>
    </row>
    <row r="2821" spans="1:16" x14ac:dyDescent="0.2">
      <c r="A2821" s="73" t="str">
        <f t="shared" si="44"/>
        <v>-</v>
      </c>
      <c r="B2821" s="75"/>
      <c r="C2821" s="74"/>
      <c r="D2821" s="74"/>
      <c r="E2821" s="74"/>
      <c r="F2821" s="74"/>
      <c r="G2821" s="74"/>
      <c r="H2821" s="74"/>
      <c r="I2821" s="74"/>
      <c r="J2821" s="78"/>
      <c r="K2821" s="78"/>
      <c r="L2821" s="124" t="str">
        <f>IF($G2821=0,"-",VLOOKUP($G2821,Nomenclator!$B$6:$G$1000,3,0))</f>
        <v>-</v>
      </c>
      <c r="M2821" s="124" t="str">
        <f>IF($G2821=0,"-",VLOOKUP($G2821,Nomenclator!$B$6:$G$1000,4,0))</f>
        <v>-</v>
      </c>
      <c r="N2821" s="124" t="str">
        <f>IF($G2821=0,"-",VLOOKUP($G2821,Nomenclator!$B$6:$G$1000,6,0))</f>
        <v>-</v>
      </c>
      <c r="O2821" s="74"/>
      <c r="P2821" s="74"/>
    </row>
    <row r="2822" spans="1:16" x14ac:dyDescent="0.2">
      <c r="A2822" s="73" t="str">
        <f t="shared" si="44"/>
        <v>-</v>
      </c>
      <c r="B2822" s="75"/>
      <c r="C2822" s="74"/>
      <c r="D2822" s="74"/>
      <c r="E2822" s="74"/>
      <c r="F2822" s="74"/>
      <c r="G2822" s="74"/>
      <c r="H2822" s="74"/>
      <c r="I2822" s="74"/>
      <c r="J2822" s="78"/>
      <c r="K2822" s="78"/>
      <c r="L2822" s="124" t="str">
        <f>IF($G2822=0,"-",VLOOKUP($G2822,Nomenclator!$B$6:$G$1000,3,0))</f>
        <v>-</v>
      </c>
      <c r="M2822" s="124" t="str">
        <f>IF($G2822=0,"-",VLOOKUP($G2822,Nomenclator!$B$6:$G$1000,4,0))</f>
        <v>-</v>
      </c>
      <c r="N2822" s="124" t="str">
        <f>IF($G2822=0,"-",VLOOKUP($G2822,Nomenclator!$B$6:$G$1000,6,0))</f>
        <v>-</v>
      </c>
      <c r="O2822" s="74"/>
      <c r="P2822" s="74"/>
    </row>
    <row r="2823" spans="1:16" x14ac:dyDescent="0.2">
      <c r="A2823" s="73" t="str">
        <f t="shared" si="44"/>
        <v>-</v>
      </c>
      <c r="B2823" s="75"/>
      <c r="C2823" s="74"/>
      <c r="D2823" s="74"/>
      <c r="E2823" s="74"/>
      <c r="F2823" s="74"/>
      <c r="G2823" s="74"/>
      <c r="H2823" s="74"/>
      <c r="I2823" s="74"/>
      <c r="J2823" s="78"/>
      <c r="K2823" s="78"/>
      <c r="L2823" s="124" t="str">
        <f>IF($G2823=0,"-",VLOOKUP($G2823,Nomenclator!$B$6:$G$1000,3,0))</f>
        <v>-</v>
      </c>
      <c r="M2823" s="124" t="str">
        <f>IF($G2823=0,"-",VLOOKUP($G2823,Nomenclator!$B$6:$G$1000,4,0))</f>
        <v>-</v>
      </c>
      <c r="N2823" s="124" t="str">
        <f>IF($G2823=0,"-",VLOOKUP($G2823,Nomenclator!$B$6:$G$1000,6,0))</f>
        <v>-</v>
      </c>
      <c r="O2823" s="74"/>
      <c r="P2823" s="74"/>
    </row>
    <row r="2824" spans="1:16" x14ac:dyDescent="0.2">
      <c r="A2824" s="73" t="str">
        <f t="shared" si="44"/>
        <v>-</v>
      </c>
      <c r="B2824" s="75"/>
      <c r="C2824" s="74"/>
      <c r="D2824" s="74"/>
      <c r="E2824" s="74"/>
      <c r="F2824" s="74"/>
      <c r="G2824" s="74"/>
      <c r="H2824" s="74"/>
      <c r="I2824" s="74"/>
      <c r="J2824" s="78"/>
      <c r="K2824" s="78"/>
      <c r="L2824" s="124" t="str">
        <f>IF($G2824=0,"-",VLOOKUP($G2824,Nomenclator!$B$6:$G$1000,3,0))</f>
        <v>-</v>
      </c>
      <c r="M2824" s="124" t="str">
        <f>IF($G2824=0,"-",VLOOKUP($G2824,Nomenclator!$B$6:$G$1000,4,0))</f>
        <v>-</v>
      </c>
      <c r="N2824" s="124" t="str">
        <f>IF($G2824=0,"-",VLOOKUP($G2824,Nomenclator!$B$6:$G$1000,6,0))</f>
        <v>-</v>
      </c>
      <c r="O2824" s="74"/>
      <c r="P2824" s="74"/>
    </row>
    <row r="2825" spans="1:16" x14ac:dyDescent="0.2">
      <c r="A2825" s="73" t="str">
        <f t="shared" si="44"/>
        <v>-</v>
      </c>
      <c r="B2825" s="75"/>
      <c r="C2825" s="74"/>
      <c r="D2825" s="74"/>
      <c r="E2825" s="74"/>
      <c r="F2825" s="74"/>
      <c r="G2825" s="74"/>
      <c r="H2825" s="74"/>
      <c r="I2825" s="74"/>
      <c r="J2825" s="78"/>
      <c r="K2825" s="78"/>
      <c r="L2825" s="124" t="str">
        <f>IF($G2825=0,"-",VLOOKUP($G2825,Nomenclator!$B$6:$G$1000,3,0))</f>
        <v>-</v>
      </c>
      <c r="M2825" s="124" t="str">
        <f>IF($G2825=0,"-",VLOOKUP($G2825,Nomenclator!$B$6:$G$1000,4,0))</f>
        <v>-</v>
      </c>
      <c r="N2825" s="124" t="str">
        <f>IF($G2825=0,"-",VLOOKUP($G2825,Nomenclator!$B$6:$G$1000,6,0))</f>
        <v>-</v>
      </c>
      <c r="O2825" s="74"/>
      <c r="P2825" s="74"/>
    </row>
    <row r="2826" spans="1:16" x14ac:dyDescent="0.2">
      <c r="A2826" s="73" t="str">
        <f t="shared" si="44"/>
        <v>-</v>
      </c>
      <c r="B2826" s="75"/>
      <c r="C2826" s="74"/>
      <c r="D2826" s="74"/>
      <c r="E2826" s="74"/>
      <c r="F2826" s="74"/>
      <c r="G2826" s="74"/>
      <c r="H2826" s="74"/>
      <c r="I2826" s="74"/>
      <c r="J2826" s="78"/>
      <c r="K2826" s="78"/>
      <c r="L2826" s="124" t="str">
        <f>IF($G2826=0,"-",VLOOKUP($G2826,Nomenclator!$B$6:$G$1000,3,0))</f>
        <v>-</v>
      </c>
      <c r="M2826" s="124" t="str">
        <f>IF($G2826=0,"-",VLOOKUP($G2826,Nomenclator!$B$6:$G$1000,4,0))</f>
        <v>-</v>
      </c>
      <c r="N2826" s="124" t="str">
        <f>IF($G2826=0,"-",VLOOKUP($G2826,Nomenclator!$B$6:$G$1000,6,0))</f>
        <v>-</v>
      </c>
      <c r="O2826" s="74"/>
      <c r="P2826" s="74"/>
    </row>
    <row r="2827" spans="1:16" x14ac:dyDescent="0.2">
      <c r="A2827" s="73" t="str">
        <f t="shared" si="44"/>
        <v>-</v>
      </c>
      <c r="B2827" s="75"/>
      <c r="C2827" s="74"/>
      <c r="D2827" s="74"/>
      <c r="E2827" s="74"/>
      <c r="F2827" s="74"/>
      <c r="G2827" s="74"/>
      <c r="H2827" s="74"/>
      <c r="I2827" s="74"/>
      <c r="J2827" s="78"/>
      <c r="K2827" s="78"/>
      <c r="L2827" s="124" t="str">
        <f>IF($G2827=0,"-",VLOOKUP($G2827,Nomenclator!$B$6:$G$1000,3,0))</f>
        <v>-</v>
      </c>
      <c r="M2827" s="124" t="str">
        <f>IF($G2827=0,"-",VLOOKUP($G2827,Nomenclator!$B$6:$G$1000,4,0))</f>
        <v>-</v>
      </c>
      <c r="N2827" s="124" t="str">
        <f>IF($G2827=0,"-",VLOOKUP($G2827,Nomenclator!$B$6:$G$1000,6,0))</f>
        <v>-</v>
      </c>
      <c r="O2827" s="74"/>
      <c r="P2827" s="74"/>
    </row>
    <row r="2828" spans="1:16" x14ac:dyDescent="0.2">
      <c r="A2828" s="73" t="str">
        <f t="shared" si="44"/>
        <v>-</v>
      </c>
      <c r="B2828" s="75"/>
      <c r="C2828" s="74"/>
      <c r="D2828" s="74"/>
      <c r="E2828" s="74"/>
      <c r="F2828" s="74"/>
      <c r="G2828" s="74"/>
      <c r="H2828" s="74"/>
      <c r="I2828" s="74"/>
      <c r="J2828" s="78"/>
      <c r="K2828" s="78"/>
      <c r="L2828" s="124" t="str">
        <f>IF($G2828=0,"-",VLOOKUP($G2828,Nomenclator!$B$6:$G$1000,3,0))</f>
        <v>-</v>
      </c>
      <c r="M2828" s="124" t="str">
        <f>IF($G2828=0,"-",VLOOKUP($G2828,Nomenclator!$B$6:$G$1000,4,0))</f>
        <v>-</v>
      </c>
      <c r="N2828" s="124" t="str">
        <f>IF($G2828=0,"-",VLOOKUP($G2828,Nomenclator!$B$6:$G$1000,6,0))</f>
        <v>-</v>
      </c>
      <c r="O2828" s="74"/>
      <c r="P2828" s="74"/>
    </row>
    <row r="2829" spans="1:16" x14ac:dyDescent="0.2">
      <c r="A2829" s="73" t="str">
        <f t="shared" si="44"/>
        <v>-</v>
      </c>
      <c r="B2829" s="75"/>
      <c r="C2829" s="74"/>
      <c r="D2829" s="74"/>
      <c r="E2829" s="74"/>
      <c r="F2829" s="74"/>
      <c r="G2829" s="74"/>
      <c r="H2829" s="74"/>
      <c r="I2829" s="74"/>
      <c r="J2829" s="78"/>
      <c r="K2829" s="78"/>
      <c r="L2829" s="124" t="str">
        <f>IF($G2829=0,"-",VLOOKUP($G2829,Nomenclator!$B$6:$G$1000,3,0))</f>
        <v>-</v>
      </c>
      <c r="M2829" s="124" t="str">
        <f>IF($G2829=0,"-",VLOOKUP($G2829,Nomenclator!$B$6:$G$1000,4,0))</f>
        <v>-</v>
      </c>
      <c r="N2829" s="124" t="str">
        <f>IF($G2829=0,"-",VLOOKUP($G2829,Nomenclator!$B$6:$G$1000,6,0))</f>
        <v>-</v>
      </c>
      <c r="O2829" s="74"/>
      <c r="P2829" s="74"/>
    </row>
    <row r="2830" spans="1:16" x14ac:dyDescent="0.2">
      <c r="A2830" s="73" t="str">
        <f t="shared" si="44"/>
        <v>-</v>
      </c>
      <c r="B2830" s="75"/>
      <c r="C2830" s="74"/>
      <c r="D2830" s="74"/>
      <c r="E2830" s="74"/>
      <c r="F2830" s="74"/>
      <c r="G2830" s="74"/>
      <c r="H2830" s="74"/>
      <c r="I2830" s="74"/>
      <c r="J2830" s="78"/>
      <c r="K2830" s="78"/>
      <c r="L2830" s="124" t="str">
        <f>IF($G2830=0,"-",VLOOKUP($G2830,Nomenclator!$B$6:$G$1000,3,0))</f>
        <v>-</v>
      </c>
      <c r="M2830" s="124" t="str">
        <f>IF($G2830=0,"-",VLOOKUP($G2830,Nomenclator!$B$6:$G$1000,4,0))</f>
        <v>-</v>
      </c>
      <c r="N2830" s="124" t="str">
        <f>IF($G2830=0,"-",VLOOKUP($G2830,Nomenclator!$B$6:$G$1000,6,0))</f>
        <v>-</v>
      </c>
      <c r="O2830" s="74"/>
      <c r="P2830" s="74"/>
    </row>
    <row r="2831" spans="1:16" x14ac:dyDescent="0.2">
      <c r="A2831" s="73" t="str">
        <f t="shared" si="44"/>
        <v>-</v>
      </c>
      <c r="B2831" s="75"/>
      <c r="C2831" s="74"/>
      <c r="D2831" s="74"/>
      <c r="E2831" s="74"/>
      <c r="F2831" s="74"/>
      <c r="G2831" s="74"/>
      <c r="H2831" s="74"/>
      <c r="I2831" s="74"/>
      <c r="J2831" s="78"/>
      <c r="K2831" s="78"/>
      <c r="L2831" s="124" t="str">
        <f>IF($G2831=0,"-",VLOOKUP($G2831,Nomenclator!$B$6:$G$1000,3,0))</f>
        <v>-</v>
      </c>
      <c r="M2831" s="124" t="str">
        <f>IF($G2831=0,"-",VLOOKUP($G2831,Nomenclator!$B$6:$G$1000,4,0))</f>
        <v>-</v>
      </c>
      <c r="N2831" s="124" t="str">
        <f>IF($G2831=0,"-",VLOOKUP($G2831,Nomenclator!$B$6:$G$1000,6,0))</f>
        <v>-</v>
      </c>
      <c r="O2831" s="74"/>
      <c r="P2831" s="74"/>
    </row>
    <row r="2832" spans="1:16" x14ac:dyDescent="0.2">
      <c r="A2832" s="73" t="str">
        <f t="shared" si="44"/>
        <v>-</v>
      </c>
      <c r="B2832" s="75"/>
      <c r="C2832" s="74"/>
      <c r="D2832" s="74"/>
      <c r="E2832" s="74"/>
      <c r="F2832" s="74"/>
      <c r="G2832" s="74"/>
      <c r="H2832" s="74"/>
      <c r="I2832" s="74"/>
      <c r="J2832" s="78"/>
      <c r="K2832" s="78"/>
      <c r="L2832" s="124" t="str">
        <f>IF($G2832=0,"-",VLOOKUP($G2832,Nomenclator!$B$6:$G$1000,3,0))</f>
        <v>-</v>
      </c>
      <c r="M2832" s="124" t="str">
        <f>IF($G2832=0,"-",VLOOKUP($G2832,Nomenclator!$B$6:$G$1000,4,0))</f>
        <v>-</v>
      </c>
      <c r="N2832" s="124" t="str">
        <f>IF($G2832=0,"-",VLOOKUP($G2832,Nomenclator!$B$6:$G$1000,6,0))</f>
        <v>-</v>
      </c>
      <c r="O2832" s="74"/>
      <c r="P2832" s="74"/>
    </row>
    <row r="2833" spans="1:16" x14ac:dyDescent="0.2">
      <c r="A2833" s="73" t="str">
        <f t="shared" si="44"/>
        <v>-</v>
      </c>
      <c r="B2833" s="75"/>
      <c r="C2833" s="74"/>
      <c r="D2833" s="74"/>
      <c r="E2833" s="74"/>
      <c r="F2833" s="74"/>
      <c r="G2833" s="74"/>
      <c r="H2833" s="74"/>
      <c r="I2833" s="74"/>
      <c r="J2833" s="78"/>
      <c r="K2833" s="78"/>
      <c r="L2833" s="124" t="str">
        <f>IF($G2833=0,"-",VLOOKUP($G2833,Nomenclator!$B$6:$G$1000,3,0))</f>
        <v>-</v>
      </c>
      <c r="M2833" s="124" t="str">
        <f>IF($G2833=0,"-",VLOOKUP($G2833,Nomenclator!$B$6:$G$1000,4,0))</f>
        <v>-</v>
      </c>
      <c r="N2833" s="124" t="str">
        <f>IF($G2833=0,"-",VLOOKUP($G2833,Nomenclator!$B$6:$G$1000,6,0))</f>
        <v>-</v>
      </c>
      <c r="O2833" s="74"/>
      <c r="P2833" s="74"/>
    </row>
    <row r="2834" spans="1:16" x14ac:dyDescent="0.2">
      <c r="A2834" s="73" t="str">
        <f t="shared" si="44"/>
        <v>-</v>
      </c>
      <c r="B2834" s="75"/>
      <c r="C2834" s="74"/>
      <c r="D2834" s="74"/>
      <c r="E2834" s="74"/>
      <c r="F2834" s="74"/>
      <c r="G2834" s="74"/>
      <c r="H2834" s="74"/>
      <c r="I2834" s="74"/>
      <c r="J2834" s="78"/>
      <c r="K2834" s="78"/>
      <c r="L2834" s="124" t="str">
        <f>IF($G2834=0,"-",VLOOKUP($G2834,Nomenclator!$B$6:$G$1000,3,0))</f>
        <v>-</v>
      </c>
      <c r="M2834" s="124" t="str">
        <f>IF($G2834=0,"-",VLOOKUP($G2834,Nomenclator!$B$6:$G$1000,4,0))</f>
        <v>-</v>
      </c>
      <c r="N2834" s="124" t="str">
        <f>IF($G2834=0,"-",VLOOKUP($G2834,Nomenclator!$B$6:$G$1000,6,0))</f>
        <v>-</v>
      </c>
      <c r="O2834" s="74"/>
      <c r="P2834" s="74"/>
    </row>
    <row r="2835" spans="1:16" x14ac:dyDescent="0.2">
      <c r="A2835" s="73" t="str">
        <f t="shared" si="44"/>
        <v>-</v>
      </c>
      <c r="B2835" s="75"/>
      <c r="C2835" s="74"/>
      <c r="D2835" s="74"/>
      <c r="E2835" s="74"/>
      <c r="F2835" s="74"/>
      <c r="G2835" s="74"/>
      <c r="H2835" s="74"/>
      <c r="I2835" s="74"/>
      <c r="J2835" s="78"/>
      <c r="K2835" s="78"/>
      <c r="L2835" s="124" t="str">
        <f>IF($G2835=0,"-",VLOOKUP($G2835,Nomenclator!$B$6:$G$1000,3,0))</f>
        <v>-</v>
      </c>
      <c r="M2835" s="124" t="str">
        <f>IF($G2835=0,"-",VLOOKUP($G2835,Nomenclator!$B$6:$G$1000,4,0))</f>
        <v>-</v>
      </c>
      <c r="N2835" s="124" t="str">
        <f>IF($G2835=0,"-",VLOOKUP($G2835,Nomenclator!$B$6:$G$1000,6,0))</f>
        <v>-</v>
      </c>
      <c r="O2835" s="74"/>
      <c r="P2835" s="74"/>
    </row>
    <row r="2836" spans="1:16" x14ac:dyDescent="0.2">
      <c r="A2836" s="73" t="str">
        <f t="shared" si="44"/>
        <v>-</v>
      </c>
      <c r="B2836" s="75"/>
      <c r="C2836" s="74"/>
      <c r="D2836" s="74"/>
      <c r="E2836" s="74"/>
      <c r="F2836" s="74"/>
      <c r="G2836" s="74"/>
      <c r="H2836" s="74"/>
      <c r="I2836" s="74"/>
      <c r="J2836" s="78"/>
      <c r="K2836" s="78"/>
      <c r="L2836" s="124" t="str">
        <f>IF($G2836=0,"-",VLOOKUP($G2836,Nomenclator!$B$6:$G$1000,3,0))</f>
        <v>-</v>
      </c>
      <c r="M2836" s="124" t="str">
        <f>IF($G2836=0,"-",VLOOKUP($G2836,Nomenclator!$B$6:$G$1000,4,0))</f>
        <v>-</v>
      </c>
      <c r="N2836" s="124" t="str">
        <f>IF($G2836=0,"-",VLOOKUP($G2836,Nomenclator!$B$6:$G$1000,6,0))</f>
        <v>-</v>
      </c>
      <c r="O2836" s="74"/>
      <c r="P2836" s="74"/>
    </row>
    <row r="2837" spans="1:16" x14ac:dyDescent="0.2">
      <c r="A2837" s="73" t="str">
        <f t="shared" si="44"/>
        <v>-</v>
      </c>
      <c r="B2837" s="75"/>
      <c r="C2837" s="74"/>
      <c r="D2837" s="74"/>
      <c r="E2837" s="74"/>
      <c r="F2837" s="74"/>
      <c r="G2837" s="74"/>
      <c r="H2837" s="74"/>
      <c r="I2837" s="74"/>
      <c r="J2837" s="78"/>
      <c r="K2837" s="78"/>
      <c r="L2837" s="124" t="str">
        <f>IF($G2837=0,"-",VLOOKUP($G2837,Nomenclator!$B$6:$G$1000,3,0))</f>
        <v>-</v>
      </c>
      <c r="M2837" s="124" t="str">
        <f>IF($G2837=0,"-",VLOOKUP($G2837,Nomenclator!$B$6:$G$1000,4,0))</f>
        <v>-</v>
      </c>
      <c r="N2837" s="124" t="str">
        <f>IF($G2837=0,"-",VLOOKUP($G2837,Nomenclator!$B$6:$G$1000,6,0))</f>
        <v>-</v>
      </c>
      <c r="O2837" s="74"/>
      <c r="P2837" s="74"/>
    </row>
    <row r="2838" spans="1:16" x14ac:dyDescent="0.2">
      <c r="A2838" s="73" t="str">
        <f t="shared" si="44"/>
        <v>-</v>
      </c>
      <c r="B2838" s="75"/>
      <c r="C2838" s="74"/>
      <c r="D2838" s="74"/>
      <c r="E2838" s="74"/>
      <c r="F2838" s="74"/>
      <c r="G2838" s="74"/>
      <c r="H2838" s="74"/>
      <c r="I2838" s="74"/>
      <c r="J2838" s="78"/>
      <c r="K2838" s="78"/>
      <c r="L2838" s="124" t="str">
        <f>IF($G2838=0,"-",VLOOKUP($G2838,Nomenclator!$B$6:$G$1000,3,0))</f>
        <v>-</v>
      </c>
      <c r="M2838" s="124" t="str">
        <f>IF($G2838=0,"-",VLOOKUP($G2838,Nomenclator!$B$6:$G$1000,4,0))</f>
        <v>-</v>
      </c>
      <c r="N2838" s="124" t="str">
        <f>IF($G2838=0,"-",VLOOKUP($G2838,Nomenclator!$B$6:$G$1000,6,0))</f>
        <v>-</v>
      </c>
      <c r="O2838" s="74"/>
      <c r="P2838" s="74"/>
    </row>
    <row r="2839" spans="1:16" x14ac:dyDescent="0.2">
      <c r="A2839" s="73" t="str">
        <f t="shared" si="44"/>
        <v>-</v>
      </c>
      <c r="B2839" s="75"/>
      <c r="C2839" s="74"/>
      <c r="D2839" s="74"/>
      <c r="E2839" s="74"/>
      <c r="F2839" s="74"/>
      <c r="G2839" s="74"/>
      <c r="H2839" s="74"/>
      <c r="I2839" s="74"/>
      <c r="J2839" s="78"/>
      <c r="K2839" s="78"/>
      <c r="L2839" s="124" t="str">
        <f>IF($G2839=0,"-",VLOOKUP($G2839,Nomenclator!$B$6:$G$1000,3,0))</f>
        <v>-</v>
      </c>
      <c r="M2839" s="124" t="str">
        <f>IF($G2839=0,"-",VLOOKUP($G2839,Nomenclator!$B$6:$G$1000,4,0))</f>
        <v>-</v>
      </c>
      <c r="N2839" s="124" t="str">
        <f>IF($G2839=0,"-",VLOOKUP($G2839,Nomenclator!$B$6:$G$1000,6,0))</f>
        <v>-</v>
      </c>
      <c r="O2839" s="74"/>
      <c r="P2839" s="74"/>
    </row>
    <row r="2840" spans="1:16" x14ac:dyDescent="0.2">
      <c r="A2840" s="73" t="str">
        <f t="shared" si="44"/>
        <v>-</v>
      </c>
      <c r="B2840" s="75"/>
      <c r="C2840" s="74"/>
      <c r="D2840" s="74"/>
      <c r="E2840" s="74"/>
      <c r="F2840" s="74"/>
      <c r="G2840" s="74"/>
      <c r="H2840" s="74"/>
      <c r="I2840" s="74"/>
      <c r="J2840" s="78"/>
      <c r="K2840" s="78"/>
      <c r="L2840" s="124" t="str">
        <f>IF($G2840=0,"-",VLOOKUP($G2840,Nomenclator!$B$6:$G$1000,3,0))</f>
        <v>-</v>
      </c>
      <c r="M2840" s="124" t="str">
        <f>IF($G2840=0,"-",VLOOKUP($G2840,Nomenclator!$B$6:$G$1000,4,0))</f>
        <v>-</v>
      </c>
      <c r="N2840" s="124" t="str">
        <f>IF($G2840=0,"-",VLOOKUP($G2840,Nomenclator!$B$6:$G$1000,6,0))</f>
        <v>-</v>
      </c>
      <c r="O2840" s="74"/>
      <c r="P2840" s="74"/>
    </row>
    <row r="2841" spans="1:16" x14ac:dyDescent="0.2">
      <c r="A2841" s="73" t="str">
        <f t="shared" si="44"/>
        <v>-</v>
      </c>
      <c r="B2841" s="75"/>
      <c r="C2841" s="74"/>
      <c r="D2841" s="74"/>
      <c r="E2841" s="74"/>
      <c r="F2841" s="74"/>
      <c r="G2841" s="74"/>
      <c r="H2841" s="74"/>
      <c r="I2841" s="74"/>
      <c r="J2841" s="78"/>
      <c r="K2841" s="78"/>
      <c r="L2841" s="124" t="str">
        <f>IF($G2841=0,"-",VLOOKUP($G2841,Nomenclator!$B$6:$G$1000,3,0))</f>
        <v>-</v>
      </c>
      <c r="M2841" s="124" t="str">
        <f>IF($G2841=0,"-",VLOOKUP($G2841,Nomenclator!$B$6:$G$1000,4,0))</f>
        <v>-</v>
      </c>
      <c r="N2841" s="124" t="str">
        <f>IF($G2841=0,"-",VLOOKUP($G2841,Nomenclator!$B$6:$G$1000,6,0))</f>
        <v>-</v>
      </c>
      <c r="O2841" s="74"/>
      <c r="P2841" s="74"/>
    </row>
    <row r="2842" spans="1:16" x14ac:dyDescent="0.2">
      <c r="A2842" s="73" t="str">
        <f t="shared" si="44"/>
        <v>-</v>
      </c>
      <c r="B2842" s="75"/>
      <c r="C2842" s="74"/>
      <c r="D2842" s="74"/>
      <c r="E2842" s="74"/>
      <c r="F2842" s="74"/>
      <c r="G2842" s="74"/>
      <c r="H2842" s="74"/>
      <c r="I2842" s="74"/>
      <c r="J2842" s="78"/>
      <c r="K2842" s="78"/>
      <c r="L2842" s="124" t="str">
        <f>IF($G2842=0,"-",VLOOKUP($G2842,Nomenclator!$B$6:$G$1000,3,0))</f>
        <v>-</v>
      </c>
      <c r="M2842" s="124" t="str">
        <f>IF($G2842=0,"-",VLOOKUP($G2842,Nomenclator!$B$6:$G$1000,4,0))</f>
        <v>-</v>
      </c>
      <c r="N2842" s="124" t="str">
        <f>IF($G2842=0,"-",VLOOKUP($G2842,Nomenclator!$B$6:$G$1000,6,0))</f>
        <v>-</v>
      </c>
      <c r="O2842" s="74"/>
      <c r="P2842" s="74"/>
    </row>
    <row r="2843" spans="1:16" x14ac:dyDescent="0.2">
      <c r="A2843" s="73" t="str">
        <f t="shared" si="44"/>
        <v>-</v>
      </c>
      <c r="B2843" s="75"/>
      <c r="C2843" s="74"/>
      <c r="D2843" s="74"/>
      <c r="E2843" s="74"/>
      <c r="F2843" s="74"/>
      <c r="G2843" s="74"/>
      <c r="H2843" s="74"/>
      <c r="I2843" s="74"/>
      <c r="J2843" s="78"/>
      <c r="K2843" s="78"/>
      <c r="L2843" s="124" t="str">
        <f>IF($G2843=0,"-",VLOOKUP($G2843,Nomenclator!$B$6:$G$1000,3,0))</f>
        <v>-</v>
      </c>
      <c r="M2843" s="124" t="str">
        <f>IF($G2843=0,"-",VLOOKUP($G2843,Nomenclator!$B$6:$G$1000,4,0))</f>
        <v>-</v>
      </c>
      <c r="N2843" s="124" t="str">
        <f>IF($G2843=0,"-",VLOOKUP($G2843,Nomenclator!$B$6:$G$1000,6,0))</f>
        <v>-</v>
      </c>
      <c r="O2843" s="74"/>
      <c r="P2843" s="74"/>
    </row>
    <row r="2844" spans="1:16" x14ac:dyDescent="0.2">
      <c r="A2844" s="73" t="str">
        <f t="shared" si="44"/>
        <v>-</v>
      </c>
      <c r="B2844" s="75"/>
      <c r="C2844" s="74"/>
      <c r="D2844" s="74"/>
      <c r="E2844" s="74"/>
      <c r="F2844" s="74"/>
      <c r="G2844" s="74"/>
      <c r="H2844" s="74"/>
      <c r="I2844" s="74"/>
      <c r="J2844" s="78"/>
      <c r="K2844" s="78"/>
      <c r="L2844" s="124" t="str">
        <f>IF($G2844=0,"-",VLOOKUP($G2844,Nomenclator!$B$6:$G$1000,3,0))</f>
        <v>-</v>
      </c>
      <c r="M2844" s="124" t="str">
        <f>IF($G2844=0,"-",VLOOKUP($G2844,Nomenclator!$B$6:$G$1000,4,0))</f>
        <v>-</v>
      </c>
      <c r="N2844" s="124" t="str">
        <f>IF($G2844=0,"-",VLOOKUP($G2844,Nomenclator!$B$6:$G$1000,6,0))</f>
        <v>-</v>
      </c>
      <c r="O2844" s="74"/>
      <c r="P2844" s="74"/>
    </row>
    <row r="2845" spans="1:16" x14ac:dyDescent="0.2">
      <c r="A2845" s="73" t="str">
        <f t="shared" si="44"/>
        <v>-</v>
      </c>
      <c r="B2845" s="75"/>
      <c r="C2845" s="74"/>
      <c r="D2845" s="74"/>
      <c r="E2845" s="74"/>
      <c r="F2845" s="74"/>
      <c r="G2845" s="74"/>
      <c r="H2845" s="74"/>
      <c r="I2845" s="74"/>
      <c r="J2845" s="78"/>
      <c r="K2845" s="78"/>
      <c r="L2845" s="124" t="str">
        <f>IF($G2845=0,"-",VLOOKUP($G2845,Nomenclator!$B$6:$G$1000,3,0))</f>
        <v>-</v>
      </c>
      <c r="M2845" s="124" t="str">
        <f>IF($G2845=0,"-",VLOOKUP($G2845,Nomenclator!$B$6:$G$1000,4,0))</f>
        <v>-</v>
      </c>
      <c r="N2845" s="124" t="str">
        <f>IF($G2845=0,"-",VLOOKUP($G2845,Nomenclator!$B$6:$G$1000,6,0))</f>
        <v>-</v>
      </c>
      <c r="O2845" s="74"/>
      <c r="P2845" s="74"/>
    </row>
    <row r="2846" spans="1:16" x14ac:dyDescent="0.2">
      <c r="A2846" s="73" t="str">
        <f t="shared" si="44"/>
        <v>-</v>
      </c>
      <c r="B2846" s="75"/>
      <c r="C2846" s="74"/>
      <c r="D2846" s="74"/>
      <c r="E2846" s="74"/>
      <c r="F2846" s="74"/>
      <c r="G2846" s="74"/>
      <c r="H2846" s="74"/>
      <c r="I2846" s="74"/>
      <c r="J2846" s="78"/>
      <c r="K2846" s="78"/>
      <c r="L2846" s="124" t="str">
        <f>IF($G2846=0,"-",VLOOKUP($G2846,Nomenclator!$B$6:$G$1000,3,0))</f>
        <v>-</v>
      </c>
      <c r="M2846" s="124" t="str">
        <f>IF($G2846=0,"-",VLOOKUP($G2846,Nomenclator!$B$6:$G$1000,4,0))</f>
        <v>-</v>
      </c>
      <c r="N2846" s="124" t="str">
        <f>IF($G2846=0,"-",VLOOKUP($G2846,Nomenclator!$B$6:$G$1000,6,0))</f>
        <v>-</v>
      </c>
      <c r="O2846" s="74"/>
      <c r="P2846" s="74"/>
    </row>
    <row r="2847" spans="1:16" x14ac:dyDescent="0.2">
      <c r="A2847" s="73" t="str">
        <f t="shared" si="44"/>
        <v>-</v>
      </c>
      <c r="B2847" s="75"/>
      <c r="C2847" s="74"/>
      <c r="D2847" s="74"/>
      <c r="E2847" s="74"/>
      <c r="F2847" s="74"/>
      <c r="G2847" s="74"/>
      <c r="H2847" s="74"/>
      <c r="I2847" s="74"/>
      <c r="J2847" s="78"/>
      <c r="K2847" s="78"/>
      <c r="L2847" s="124" t="str">
        <f>IF($G2847=0,"-",VLOOKUP($G2847,Nomenclator!$B$6:$G$1000,3,0))</f>
        <v>-</v>
      </c>
      <c r="M2847" s="124" t="str">
        <f>IF($G2847=0,"-",VLOOKUP($G2847,Nomenclator!$B$6:$G$1000,4,0))</f>
        <v>-</v>
      </c>
      <c r="N2847" s="124" t="str">
        <f>IF($G2847=0,"-",VLOOKUP($G2847,Nomenclator!$B$6:$G$1000,6,0))</f>
        <v>-</v>
      </c>
      <c r="O2847" s="74"/>
      <c r="P2847" s="74"/>
    </row>
    <row r="2848" spans="1:16" x14ac:dyDescent="0.2">
      <c r="A2848" s="73" t="str">
        <f t="shared" si="44"/>
        <v>-</v>
      </c>
      <c r="B2848" s="75"/>
      <c r="C2848" s="74"/>
      <c r="D2848" s="74"/>
      <c r="E2848" s="74"/>
      <c r="F2848" s="74"/>
      <c r="G2848" s="74"/>
      <c r="H2848" s="74"/>
      <c r="I2848" s="74"/>
      <c r="J2848" s="78"/>
      <c r="K2848" s="78"/>
      <c r="L2848" s="124" t="str">
        <f>IF($G2848=0,"-",VLOOKUP($G2848,Nomenclator!$B$6:$G$1000,3,0))</f>
        <v>-</v>
      </c>
      <c r="M2848" s="124" t="str">
        <f>IF($G2848=0,"-",VLOOKUP($G2848,Nomenclator!$B$6:$G$1000,4,0))</f>
        <v>-</v>
      </c>
      <c r="N2848" s="124" t="str">
        <f>IF($G2848=0,"-",VLOOKUP($G2848,Nomenclator!$B$6:$G$1000,6,0))</f>
        <v>-</v>
      </c>
      <c r="O2848" s="74"/>
      <c r="P2848" s="74"/>
    </row>
    <row r="2849" spans="1:16" x14ac:dyDescent="0.2">
      <c r="A2849" s="73" t="str">
        <f t="shared" si="44"/>
        <v>-</v>
      </c>
      <c r="B2849" s="75"/>
      <c r="C2849" s="74"/>
      <c r="D2849" s="74"/>
      <c r="E2849" s="74"/>
      <c r="F2849" s="74"/>
      <c r="G2849" s="74"/>
      <c r="H2849" s="74"/>
      <c r="I2849" s="74"/>
      <c r="J2849" s="78"/>
      <c r="K2849" s="78"/>
      <c r="L2849" s="124" t="str">
        <f>IF($G2849=0,"-",VLOOKUP($G2849,Nomenclator!$B$6:$G$1000,3,0))</f>
        <v>-</v>
      </c>
      <c r="M2849" s="124" t="str">
        <f>IF($G2849=0,"-",VLOOKUP($G2849,Nomenclator!$B$6:$G$1000,4,0))</f>
        <v>-</v>
      </c>
      <c r="N2849" s="124" t="str">
        <f>IF($G2849=0,"-",VLOOKUP($G2849,Nomenclator!$B$6:$G$1000,6,0))</f>
        <v>-</v>
      </c>
      <c r="O2849" s="74"/>
      <c r="P2849" s="74"/>
    </row>
    <row r="2850" spans="1:16" x14ac:dyDescent="0.2">
      <c r="A2850" s="73" t="str">
        <f t="shared" si="44"/>
        <v>-</v>
      </c>
      <c r="B2850" s="75"/>
      <c r="C2850" s="74"/>
      <c r="D2850" s="74"/>
      <c r="E2850" s="74"/>
      <c r="F2850" s="74"/>
      <c r="G2850" s="74"/>
      <c r="H2850" s="74"/>
      <c r="I2850" s="74"/>
      <c r="J2850" s="78"/>
      <c r="K2850" s="78"/>
      <c r="L2850" s="124" t="str">
        <f>IF($G2850=0,"-",VLOOKUP($G2850,Nomenclator!$B$6:$G$1000,3,0))</f>
        <v>-</v>
      </c>
      <c r="M2850" s="124" t="str">
        <f>IF($G2850=0,"-",VLOOKUP($G2850,Nomenclator!$B$6:$G$1000,4,0))</f>
        <v>-</v>
      </c>
      <c r="N2850" s="124" t="str">
        <f>IF($G2850=0,"-",VLOOKUP($G2850,Nomenclator!$B$6:$G$1000,6,0))</f>
        <v>-</v>
      </c>
      <c r="O2850" s="74"/>
      <c r="P2850" s="74"/>
    </row>
    <row r="2851" spans="1:16" x14ac:dyDescent="0.2">
      <c r="A2851" s="73" t="str">
        <f t="shared" si="44"/>
        <v>-</v>
      </c>
      <c r="B2851" s="75"/>
      <c r="C2851" s="74"/>
      <c r="D2851" s="74"/>
      <c r="E2851" s="74"/>
      <c r="F2851" s="74"/>
      <c r="G2851" s="74"/>
      <c r="H2851" s="74"/>
      <c r="I2851" s="74"/>
      <c r="J2851" s="78"/>
      <c r="K2851" s="78"/>
      <c r="L2851" s="124" t="str">
        <f>IF($G2851=0,"-",VLOOKUP($G2851,Nomenclator!$B$6:$G$1000,3,0))</f>
        <v>-</v>
      </c>
      <c r="M2851" s="124" t="str">
        <f>IF($G2851=0,"-",VLOOKUP($G2851,Nomenclator!$B$6:$G$1000,4,0))</f>
        <v>-</v>
      </c>
      <c r="N2851" s="124" t="str">
        <f>IF($G2851=0,"-",VLOOKUP($G2851,Nomenclator!$B$6:$G$1000,6,0))</f>
        <v>-</v>
      </c>
      <c r="O2851" s="74"/>
      <c r="P2851" s="74"/>
    </row>
    <row r="2852" spans="1:16" x14ac:dyDescent="0.2">
      <c r="A2852" s="73" t="str">
        <f t="shared" si="44"/>
        <v>-</v>
      </c>
      <c r="B2852" s="75"/>
      <c r="C2852" s="74"/>
      <c r="D2852" s="74"/>
      <c r="E2852" s="74"/>
      <c r="F2852" s="74"/>
      <c r="G2852" s="74"/>
      <c r="H2852" s="74"/>
      <c r="I2852" s="74"/>
      <c r="J2852" s="78"/>
      <c r="K2852" s="78"/>
      <c r="L2852" s="124" t="str">
        <f>IF($G2852=0,"-",VLOOKUP($G2852,Nomenclator!$B$6:$G$1000,3,0))</f>
        <v>-</v>
      </c>
      <c r="M2852" s="124" t="str">
        <f>IF($G2852=0,"-",VLOOKUP($G2852,Nomenclator!$B$6:$G$1000,4,0))</f>
        <v>-</v>
      </c>
      <c r="N2852" s="124" t="str">
        <f>IF($G2852=0,"-",VLOOKUP($G2852,Nomenclator!$B$6:$G$1000,6,0))</f>
        <v>-</v>
      </c>
      <c r="O2852" s="74"/>
      <c r="P2852" s="74"/>
    </row>
    <row r="2853" spans="1:16" x14ac:dyDescent="0.2">
      <c r="A2853" s="73" t="str">
        <f t="shared" si="44"/>
        <v>-</v>
      </c>
      <c r="B2853" s="75"/>
      <c r="C2853" s="74"/>
      <c r="D2853" s="74"/>
      <c r="E2853" s="74"/>
      <c r="F2853" s="74"/>
      <c r="G2853" s="74"/>
      <c r="H2853" s="74"/>
      <c r="I2853" s="74"/>
      <c r="J2853" s="78"/>
      <c r="K2853" s="78"/>
      <c r="L2853" s="124" t="str">
        <f>IF($G2853=0,"-",VLOOKUP($G2853,Nomenclator!$B$6:$G$1000,3,0))</f>
        <v>-</v>
      </c>
      <c r="M2853" s="124" t="str">
        <f>IF($G2853=0,"-",VLOOKUP($G2853,Nomenclator!$B$6:$G$1000,4,0))</f>
        <v>-</v>
      </c>
      <c r="N2853" s="124" t="str">
        <f>IF($G2853=0,"-",VLOOKUP($G2853,Nomenclator!$B$6:$G$1000,6,0))</f>
        <v>-</v>
      </c>
      <c r="O2853" s="74"/>
      <c r="P2853" s="74"/>
    </row>
    <row r="2854" spans="1:16" x14ac:dyDescent="0.2">
      <c r="A2854" s="73" t="str">
        <f t="shared" si="44"/>
        <v>-</v>
      </c>
      <c r="B2854" s="75"/>
      <c r="C2854" s="74"/>
      <c r="D2854" s="74"/>
      <c r="E2854" s="74"/>
      <c r="F2854" s="74"/>
      <c r="G2854" s="74"/>
      <c r="H2854" s="74"/>
      <c r="I2854" s="74"/>
      <c r="J2854" s="78"/>
      <c r="K2854" s="78"/>
      <c r="L2854" s="124" t="str">
        <f>IF($G2854=0,"-",VLOOKUP($G2854,Nomenclator!$B$6:$G$1000,3,0))</f>
        <v>-</v>
      </c>
      <c r="M2854" s="124" t="str">
        <f>IF($G2854=0,"-",VLOOKUP($G2854,Nomenclator!$B$6:$G$1000,4,0))</f>
        <v>-</v>
      </c>
      <c r="N2854" s="124" t="str">
        <f>IF($G2854=0,"-",VLOOKUP($G2854,Nomenclator!$B$6:$G$1000,6,0))</f>
        <v>-</v>
      </c>
      <c r="O2854" s="74"/>
      <c r="P2854" s="74"/>
    </row>
    <row r="2855" spans="1:16" x14ac:dyDescent="0.2">
      <c r="A2855" s="73" t="str">
        <f t="shared" si="44"/>
        <v>-</v>
      </c>
      <c r="B2855" s="75"/>
      <c r="C2855" s="74"/>
      <c r="D2855" s="74"/>
      <c r="E2855" s="74"/>
      <c r="F2855" s="74"/>
      <c r="G2855" s="74"/>
      <c r="H2855" s="74"/>
      <c r="I2855" s="74"/>
      <c r="J2855" s="78"/>
      <c r="K2855" s="78"/>
      <c r="L2855" s="124" t="str">
        <f>IF($G2855=0,"-",VLOOKUP($G2855,Nomenclator!$B$6:$G$1000,3,0))</f>
        <v>-</v>
      </c>
      <c r="M2855" s="124" t="str">
        <f>IF($G2855=0,"-",VLOOKUP($G2855,Nomenclator!$B$6:$G$1000,4,0))</f>
        <v>-</v>
      </c>
      <c r="N2855" s="124" t="str">
        <f>IF($G2855=0,"-",VLOOKUP($G2855,Nomenclator!$B$6:$G$1000,6,0))</f>
        <v>-</v>
      </c>
      <c r="O2855" s="74"/>
      <c r="P2855" s="74"/>
    </row>
    <row r="2856" spans="1:16" x14ac:dyDescent="0.2">
      <c r="A2856" s="73" t="str">
        <f t="shared" si="44"/>
        <v>-</v>
      </c>
      <c r="B2856" s="75"/>
      <c r="C2856" s="74"/>
      <c r="D2856" s="74"/>
      <c r="E2856" s="74"/>
      <c r="F2856" s="74"/>
      <c r="G2856" s="74"/>
      <c r="H2856" s="74"/>
      <c r="I2856" s="74"/>
      <c r="J2856" s="78"/>
      <c r="K2856" s="78"/>
      <c r="L2856" s="124" t="str">
        <f>IF($G2856=0,"-",VLOOKUP($G2856,Nomenclator!$B$6:$G$1000,3,0))</f>
        <v>-</v>
      </c>
      <c r="M2856" s="124" t="str">
        <f>IF($G2856=0,"-",VLOOKUP($G2856,Nomenclator!$B$6:$G$1000,4,0))</f>
        <v>-</v>
      </c>
      <c r="N2856" s="124" t="str">
        <f>IF($G2856=0,"-",VLOOKUP($G2856,Nomenclator!$B$6:$G$1000,6,0))</f>
        <v>-</v>
      </c>
      <c r="O2856" s="74"/>
      <c r="P2856" s="74"/>
    </row>
    <row r="2857" spans="1:16" x14ac:dyDescent="0.2">
      <c r="A2857" s="73" t="str">
        <f t="shared" si="44"/>
        <v>-</v>
      </c>
      <c r="B2857" s="75"/>
      <c r="C2857" s="74"/>
      <c r="D2857" s="74"/>
      <c r="E2857" s="74"/>
      <c r="F2857" s="74"/>
      <c r="G2857" s="74"/>
      <c r="H2857" s="74"/>
      <c r="I2857" s="74"/>
      <c r="J2857" s="78"/>
      <c r="K2857" s="78"/>
      <c r="L2857" s="124" t="str">
        <f>IF($G2857=0,"-",VLOOKUP($G2857,Nomenclator!$B$6:$G$1000,3,0))</f>
        <v>-</v>
      </c>
      <c r="M2857" s="124" t="str">
        <f>IF($G2857=0,"-",VLOOKUP($G2857,Nomenclator!$B$6:$G$1000,4,0))</f>
        <v>-</v>
      </c>
      <c r="N2857" s="124" t="str">
        <f>IF($G2857=0,"-",VLOOKUP($G2857,Nomenclator!$B$6:$G$1000,6,0))</f>
        <v>-</v>
      </c>
      <c r="O2857" s="74"/>
      <c r="P2857" s="74"/>
    </row>
    <row r="2858" spans="1:16" x14ac:dyDescent="0.2">
      <c r="A2858" s="73" t="str">
        <f t="shared" si="44"/>
        <v>-</v>
      </c>
      <c r="B2858" s="75"/>
      <c r="C2858" s="74"/>
      <c r="D2858" s="74"/>
      <c r="E2858" s="74"/>
      <c r="F2858" s="74"/>
      <c r="G2858" s="74"/>
      <c r="H2858" s="74"/>
      <c r="I2858" s="74"/>
      <c r="J2858" s="78"/>
      <c r="K2858" s="78"/>
      <c r="L2858" s="124" t="str">
        <f>IF($G2858=0,"-",VLOOKUP($G2858,Nomenclator!$B$6:$G$1000,3,0))</f>
        <v>-</v>
      </c>
      <c r="M2858" s="124" t="str">
        <f>IF($G2858=0,"-",VLOOKUP($G2858,Nomenclator!$B$6:$G$1000,4,0))</f>
        <v>-</v>
      </c>
      <c r="N2858" s="124" t="str">
        <f>IF($G2858=0,"-",VLOOKUP($G2858,Nomenclator!$B$6:$G$1000,6,0))</f>
        <v>-</v>
      </c>
      <c r="O2858" s="74"/>
      <c r="P2858" s="74"/>
    </row>
    <row r="2859" spans="1:16" x14ac:dyDescent="0.2">
      <c r="A2859" s="73" t="str">
        <f t="shared" si="44"/>
        <v>-</v>
      </c>
      <c r="B2859" s="75"/>
      <c r="C2859" s="74"/>
      <c r="D2859" s="74"/>
      <c r="E2859" s="74"/>
      <c r="F2859" s="74"/>
      <c r="G2859" s="74"/>
      <c r="H2859" s="74"/>
      <c r="I2859" s="74"/>
      <c r="J2859" s="78"/>
      <c r="K2859" s="78"/>
      <c r="L2859" s="124" t="str">
        <f>IF($G2859=0,"-",VLOOKUP($G2859,Nomenclator!$B$6:$G$1000,3,0))</f>
        <v>-</v>
      </c>
      <c r="M2859" s="124" t="str">
        <f>IF($G2859=0,"-",VLOOKUP($G2859,Nomenclator!$B$6:$G$1000,4,0))</f>
        <v>-</v>
      </c>
      <c r="N2859" s="124" t="str">
        <f>IF($G2859=0,"-",VLOOKUP($G2859,Nomenclator!$B$6:$G$1000,6,0))</f>
        <v>-</v>
      </c>
      <c r="O2859" s="74"/>
      <c r="P2859" s="74"/>
    </row>
    <row r="2860" spans="1:16" x14ac:dyDescent="0.2">
      <c r="A2860" s="73" t="str">
        <f t="shared" si="44"/>
        <v>-</v>
      </c>
      <c r="B2860" s="75"/>
      <c r="C2860" s="74"/>
      <c r="D2860" s="74"/>
      <c r="E2860" s="74"/>
      <c r="F2860" s="74"/>
      <c r="G2860" s="74"/>
      <c r="H2860" s="74"/>
      <c r="I2860" s="74"/>
      <c r="J2860" s="78"/>
      <c r="K2860" s="78"/>
      <c r="L2860" s="124" t="str">
        <f>IF($G2860=0,"-",VLOOKUP($G2860,Nomenclator!$B$6:$G$1000,3,0))</f>
        <v>-</v>
      </c>
      <c r="M2860" s="124" t="str">
        <f>IF($G2860=0,"-",VLOOKUP($G2860,Nomenclator!$B$6:$G$1000,4,0))</f>
        <v>-</v>
      </c>
      <c r="N2860" s="124" t="str">
        <f>IF($G2860=0,"-",VLOOKUP($G2860,Nomenclator!$B$6:$G$1000,6,0))</f>
        <v>-</v>
      </c>
      <c r="O2860" s="74"/>
      <c r="P2860" s="74"/>
    </row>
    <row r="2861" spans="1:16" x14ac:dyDescent="0.2">
      <c r="A2861" s="73" t="str">
        <f t="shared" si="44"/>
        <v>-</v>
      </c>
      <c r="B2861" s="75"/>
      <c r="C2861" s="74"/>
      <c r="D2861" s="74"/>
      <c r="E2861" s="74"/>
      <c r="F2861" s="74"/>
      <c r="G2861" s="74"/>
      <c r="H2861" s="74"/>
      <c r="I2861" s="74"/>
      <c r="J2861" s="78"/>
      <c r="K2861" s="78"/>
      <c r="L2861" s="124" t="str">
        <f>IF($G2861=0,"-",VLOOKUP($G2861,Nomenclator!$B$6:$G$1000,3,0))</f>
        <v>-</v>
      </c>
      <c r="M2861" s="124" t="str">
        <f>IF($G2861=0,"-",VLOOKUP($G2861,Nomenclator!$B$6:$G$1000,4,0))</f>
        <v>-</v>
      </c>
      <c r="N2861" s="124" t="str">
        <f>IF($G2861=0,"-",VLOOKUP($G2861,Nomenclator!$B$6:$G$1000,6,0))</f>
        <v>-</v>
      </c>
      <c r="O2861" s="74"/>
      <c r="P2861" s="74"/>
    </row>
    <row r="2862" spans="1:16" x14ac:dyDescent="0.2">
      <c r="A2862" s="73" t="str">
        <f t="shared" si="44"/>
        <v>-</v>
      </c>
      <c r="B2862" s="75"/>
      <c r="C2862" s="74"/>
      <c r="D2862" s="74"/>
      <c r="E2862" s="74"/>
      <c r="F2862" s="74"/>
      <c r="G2862" s="74"/>
      <c r="H2862" s="74"/>
      <c r="I2862" s="74"/>
      <c r="J2862" s="78"/>
      <c r="K2862" s="78"/>
      <c r="L2862" s="124" t="str">
        <f>IF($G2862=0,"-",VLOOKUP($G2862,Nomenclator!$B$6:$G$1000,3,0))</f>
        <v>-</v>
      </c>
      <c r="M2862" s="124" t="str">
        <f>IF($G2862=0,"-",VLOOKUP($G2862,Nomenclator!$B$6:$G$1000,4,0))</f>
        <v>-</v>
      </c>
      <c r="N2862" s="124" t="str">
        <f>IF($G2862=0,"-",VLOOKUP($G2862,Nomenclator!$B$6:$G$1000,6,0))</f>
        <v>-</v>
      </c>
      <c r="O2862" s="74"/>
      <c r="P2862" s="74"/>
    </row>
    <row r="2863" spans="1:16" x14ac:dyDescent="0.2">
      <c r="A2863" s="73" t="str">
        <f t="shared" si="44"/>
        <v>-</v>
      </c>
      <c r="B2863" s="75"/>
      <c r="C2863" s="74"/>
      <c r="D2863" s="74"/>
      <c r="E2863" s="74"/>
      <c r="F2863" s="74"/>
      <c r="G2863" s="74"/>
      <c r="H2863" s="74"/>
      <c r="I2863" s="74"/>
      <c r="J2863" s="78"/>
      <c r="K2863" s="78"/>
      <c r="L2863" s="124" t="str">
        <f>IF($G2863=0,"-",VLOOKUP($G2863,Nomenclator!$B$6:$G$1000,3,0))</f>
        <v>-</v>
      </c>
      <c r="M2863" s="124" t="str">
        <f>IF($G2863=0,"-",VLOOKUP($G2863,Nomenclator!$B$6:$G$1000,4,0))</f>
        <v>-</v>
      </c>
      <c r="N2863" s="124" t="str">
        <f>IF($G2863=0,"-",VLOOKUP($G2863,Nomenclator!$B$6:$G$1000,6,0))</f>
        <v>-</v>
      </c>
      <c r="O2863" s="74"/>
      <c r="P2863" s="74"/>
    </row>
    <row r="2864" spans="1:16" x14ac:dyDescent="0.2">
      <c r="A2864" s="73" t="str">
        <f t="shared" si="44"/>
        <v>-</v>
      </c>
      <c r="B2864" s="75"/>
      <c r="C2864" s="74"/>
      <c r="D2864" s="74"/>
      <c r="E2864" s="74"/>
      <c r="F2864" s="74"/>
      <c r="G2864" s="74"/>
      <c r="H2864" s="74"/>
      <c r="I2864" s="74"/>
      <c r="J2864" s="78"/>
      <c r="K2864" s="78"/>
      <c r="L2864" s="124" t="str">
        <f>IF($G2864=0,"-",VLOOKUP($G2864,Nomenclator!$B$6:$G$1000,3,0))</f>
        <v>-</v>
      </c>
      <c r="M2864" s="124" t="str">
        <f>IF($G2864=0,"-",VLOOKUP($G2864,Nomenclator!$B$6:$G$1000,4,0))</f>
        <v>-</v>
      </c>
      <c r="N2864" s="124" t="str">
        <f>IF($G2864=0,"-",VLOOKUP($G2864,Nomenclator!$B$6:$G$1000,6,0))</f>
        <v>-</v>
      </c>
      <c r="O2864" s="74"/>
      <c r="P2864" s="74"/>
    </row>
    <row r="2865" spans="1:16" x14ac:dyDescent="0.2">
      <c r="A2865" s="73" t="str">
        <f t="shared" si="44"/>
        <v>-</v>
      </c>
      <c r="B2865" s="75"/>
      <c r="C2865" s="74"/>
      <c r="D2865" s="74"/>
      <c r="E2865" s="74"/>
      <c r="F2865" s="74"/>
      <c r="G2865" s="74"/>
      <c r="H2865" s="74"/>
      <c r="I2865" s="74"/>
      <c r="J2865" s="78"/>
      <c r="K2865" s="78"/>
      <c r="L2865" s="124" t="str">
        <f>IF($G2865=0,"-",VLOOKUP($G2865,Nomenclator!$B$6:$G$1000,3,0))</f>
        <v>-</v>
      </c>
      <c r="M2865" s="124" t="str">
        <f>IF($G2865=0,"-",VLOOKUP($G2865,Nomenclator!$B$6:$G$1000,4,0))</f>
        <v>-</v>
      </c>
      <c r="N2865" s="124" t="str">
        <f>IF($G2865=0,"-",VLOOKUP($G2865,Nomenclator!$B$6:$G$1000,6,0))</f>
        <v>-</v>
      </c>
      <c r="O2865" s="74"/>
      <c r="P2865" s="74"/>
    </row>
    <row r="2866" spans="1:16" x14ac:dyDescent="0.2">
      <c r="A2866" s="73" t="str">
        <f t="shared" si="44"/>
        <v>-</v>
      </c>
      <c r="B2866" s="75"/>
      <c r="C2866" s="74"/>
      <c r="D2866" s="74"/>
      <c r="E2866" s="74"/>
      <c r="F2866" s="74"/>
      <c r="G2866" s="74"/>
      <c r="H2866" s="74"/>
      <c r="I2866" s="74"/>
      <c r="J2866" s="78"/>
      <c r="K2866" s="78"/>
      <c r="L2866" s="124" t="str">
        <f>IF($G2866=0,"-",VLOOKUP($G2866,Nomenclator!$B$6:$G$1000,3,0))</f>
        <v>-</v>
      </c>
      <c r="M2866" s="124" t="str">
        <f>IF($G2866=0,"-",VLOOKUP($G2866,Nomenclator!$B$6:$G$1000,4,0))</f>
        <v>-</v>
      </c>
      <c r="N2866" s="124" t="str">
        <f>IF($G2866=0,"-",VLOOKUP($G2866,Nomenclator!$B$6:$G$1000,6,0))</f>
        <v>-</v>
      </c>
      <c r="O2866" s="74"/>
      <c r="P2866" s="74"/>
    </row>
    <row r="2867" spans="1:16" x14ac:dyDescent="0.2">
      <c r="A2867" s="73" t="str">
        <f t="shared" si="44"/>
        <v>-</v>
      </c>
      <c r="B2867" s="75"/>
      <c r="C2867" s="74"/>
      <c r="D2867" s="74"/>
      <c r="E2867" s="74"/>
      <c r="F2867" s="74"/>
      <c r="G2867" s="74"/>
      <c r="H2867" s="74"/>
      <c r="I2867" s="74"/>
      <c r="J2867" s="78"/>
      <c r="K2867" s="78"/>
      <c r="L2867" s="124" t="str">
        <f>IF($G2867=0,"-",VLOOKUP($G2867,Nomenclator!$B$6:$G$1000,3,0))</f>
        <v>-</v>
      </c>
      <c r="M2867" s="124" t="str">
        <f>IF($G2867=0,"-",VLOOKUP($G2867,Nomenclator!$B$6:$G$1000,4,0))</f>
        <v>-</v>
      </c>
      <c r="N2867" s="124" t="str">
        <f>IF($G2867=0,"-",VLOOKUP($G2867,Nomenclator!$B$6:$G$1000,6,0))</f>
        <v>-</v>
      </c>
      <c r="O2867" s="74"/>
      <c r="P2867" s="74"/>
    </row>
    <row r="2868" spans="1:16" x14ac:dyDescent="0.2">
      <c r="A2868" s="73" t="str">
        <f t="shared" si="44"/>
        <v>-</v>
      </c>
      <c r="B2868" s="75"/>
      <c r="C2868" s="74"/>
      <c r="D2868" s="74"/>
      <c r="E2868" s="74"/>
      <c r="F2868" s="74"/>
      <c r="G2868" s="74"/>
      <c r="H2868" s="74"/>
      <c r="I2868" s="74"/>
      <c r="J2868" s="78"/>
      <c r="K2868" s="78"/>
      <c r="L2868" s="124" t="str">
        <f>IF($G2868=0,"-",VLOOKUP($G2868,Nomenclator!$B$6:$G$1000,3,0))</f>
        <v>-</v>
      </c>
      <c r="M2868" s="124" t="str">
        <f>IF($G2868=0,"-",VLOOKUP($G2868,Nomenclator!$B$6:$G$1000,4,0))</f>
        <v>-</v>
      </c>
      <c r="N2868" s="124" t="str">
        <f>IF($G2868=0,"-",VLOOKUP($G2868,Nomenclator!$B$6:$G$1000,6,0))</f>
        <v>-</v>
      </c>
      <c r="O2868" s="74"/>
      <c r="P2868" s="74"/>
    </row>
    <row r="2869" spans="1:16" x14ac:dyDescent="0.2">
      <c r="A2869" s="73" t="str">
        <f t="shared" si="44"/>
        <v>-</v>
      </c>
      <c r="B2869" s="75"/>
      <c r="C2869" s="74"/>
      <c r="D2869" s="74"/>
      <c r="E2869" s="74"/>
      <c r="F2869" s="74"/>
      <c r="G2869" s="74"/>
      <c r="H2869" s="74"/>
      <c r="I2869" s="74"/>
      <c r="J2869" s="78"/>
      <c r="K2869" s="78"/>
      <c r="L2869" s="124" t="str">
        <f>IF($G2869=0,"-",VLOOKUP($G2869,Nomenclator!$B$6:$G$1000,3,0))</f>
        <v>-</v>
      </c>
      <c r="M2869" s="124" t="str">
        <f>IF($G2869=0,"-",VLOOKUP($G2869,Nomenclator!$B$6:$G$1000,4,0))</f>
        <v>-</v>
      </c>
      <c r="N2869" s="124" t="str">
        <f>IF($G2869=0,"-",VLOOKUP($G2869,Nomenclator!$B$6:$G$1000,6,0))</f>
        <v>-</v>
      </c>
      <c r="O2869" s="74"/>
      <c r="P2869" s="74"/>
    </row>
    <row r="2870" spans="1:16" x14ac:dyDescent="0.2">
      <c r="A2870" s="73" t="str">
        <f t="shared" ref="A2870:A2933" si="45">IF(B2870=0,"-",YEAR(B2870))</f>
        <v>-</v>
      </c>
      <c r="B2870" s="75"/>
      <c r="C2870" s="74"/>
      <c r="D2870" s="74"/>
      <c r="E2870" s="74"/>
      <c r="F2870" s="74"/>
      <c r="G2870" s="74"/>
      <c r="H2870" s="74"/>
      <c r="I2870" s="74"/>
      <c r="J2870" s="78"/>
      <c r="K2870" s="78"/>
      <c r="L2870" s="124" t="str">
        <f>IF($G2870=0,"-",VLOOKUP($G2870,Nomenclator!$B$6:$G$1000,3,0))</f>
        <v>-</v>
      </c>
      <c r="M2870" s="124" t="str">
        <f>IF($G2870=0,"-",VLOOKUP($G2870,Nomenclator!$B$6:$G$1000,4,0))</f>
        <v>-</v>
      </c>
      <c r="N2870" s="124" t="str">
        <f>IF($G2870=0,"-",VLOOKUP($G2870,Nomenclator!$B$6:$G$1000,6,0))</f>
        <v>-</v>
      </c>
      <c r="O2870" s="74"/>
      <c r="P2870" s="74"/>
    </row>
    <row r="2871" spans="1:16" x14ac:dyDescent="0.2">
      <c r="A2871" s="73" t="str">
        <f t="shared" si="45"/>
        <v>-</v>
      </c>
      <c r="B2871" s="75"/>
      <c r="C2871" s="74"/>
      <c r="D2871" s="74"/>
      <c r="E2871" s="74"/>
      <c r="F2871" s="74"/>
      <c r="G2871" s="74"/>
      <c r="H2871" s="74"/>
      <c r="I2871" s="74"/>
      <c r="J2871" s="78"/>
      <c r="K2871" s="78"/>
      <c r="L2871" s="124" t="str">
        <f>IF($G2871=0,"-",VLOOKUP($G2871,Nomenclator!$B$6:$G$1000,3,0))</f>
        <v>-</v>
      </c>
      <c r="M2871" s="124" t="str">
        <f>IF($G2871=0,"-",VLOOKUP($G2871,Nomenclator!$B$6:$G$1000,4,0))</f>
        <v>-</v>
      </c>
      <c r="N2871" s="124" t="str">
        <f>IF($G2871=0,"-",VLOOKUP($G2871,Nomenclator!$B$6:$G$1000,6,0))</f>
        <v>-</v>
      </c>
      <c r="O2871" s="74"/>
      <c r="P2871" s="74"/>
    </row>
    <row r="2872" spans="1:16" x14ac:dyDescent="0.2">
      <c r="A2872" s="73" t="str">
        <f t="shared" si="45"/>
        <v>-</v>
      </c>
      <c r="B2872" s="75"/>
      <c r="C2872" s="74"/>
      <c r="D2872" s="74"/>
      <c r="E2872" s="74"/>
      <c r="F2872" s="74"/>
      <c r="G2872" s="74"/>
      <c r="H2872" s="74"/>
      <c r="I2872" s="74"/>
      <c r="J2872" s="78"/>
      <c r="K2872" s="78"/>
      <c r="L2872" s="124" t="str">
        <f>IF($G2872=0,"-",VLOOKUP($G2872,Nomenclator!$B$6:$G$1000,3,0))</f>
        <v>-</v>
      </c>
      <c r="M2872" s="124" t="str">
        <f>IF($G2872=0,"-",VLOOKUP($G2872,Nomenclator!$B$6:$G$1000,4,0))</f>
        <v>-</v>
      </c>
      <c r="N2872" s="124" t="str">
        <f>IF($G2872=0,"-",VLOOKUP($G2872,Nomenclator!$B$6:$G$1000,6,0))</f>
        <v>-</v>
      </c>
      <c r="O2872" s="74"/>
      <c r="P2872" s="74"/>
    </row>
    <row r="2873" spans="1:16" x14ac:dyDescent="0.2">
      <c r="A2873" s="73" t="str">
        <f t="shared" si="45"/>
        <v>-</v>
      </c>
      <c r="B2873" s="75"/>
      <c r="C2873" s="74"/>
      <c r="D2873" s="74"/>
      <c r="E2873" s="74"/>
      <c r="F2873" s="74"/>
      <c r="G2873" s="74"/>
      <c r="H2873" s="74"/>
      <c r="I2873" s="74"/>
      <c r="J2873" s="78"/>
      <c r="K2873" s="78"/>
      <c r="L2873" s="124" t="str">
        <f>IF($G2873=0,"-",VLOOKUP($G2873,Nomenclator!$B$6:$G$1000,3,0))</f>
        <v>-</v>
      </c>
      <c r="M2873" s="124" t="str">
        <f>IF($G2873=0,"-",VLOOKUP($G2873,Nomenclator!$B$6:$G$1000,4,0))</f>
        <v>-</v>
      </c>
      <c r="N2873" s="124" t="str">
        <f>IF($G2873=0,"-",VLOOKUP($G2873,Nomenclator!$B$6:$G$1000,6,0))</f>
        <v>-</v>
      </c>
      <c r="O2873" s="74"/>
      <c r="P2873" s="74"/>
    </row>
    <row r="2874" spans="1:16" x14ac:dyDescent="0.2">
      <c r="A2874" s="73" t="str">
        <f t="shared" si="45"/>
        <v>-</v>
      </c>
      <c r="B2874" s="75"/>
      <c r="C2874" s="74"/>
      <c r="D2874" s="74"/>
      <c r="E2874" s="74"/>
      <c r="F2874" s="74"/>
      <c r="G2874" s="74"/>
      <c r="H2874" s="74"/>
      <c r="I2874" s="74"/>
      <c r="J2874" s="78"/>
      <c r="K2874" s="78"/>
      <c r="L2874" s="124" t="str">
        <f>IF($G2874=0,"-",VLOOKUP($G2874,Nomenclator!$B$6:$G$1000,3,0))</f>
        <v>-</v>
      </c>
      <c r="M2874" s="124" t="str">
        <f>IF($G2874=0,"-",VLOOKUP($G2874,Nomenclator!$B$6:$G$1000,4,0))</f>
        <v>-</v>
      </c>
      <c r="N2874" s="124" t="str">
        <f>IF($G2874=0,"-",VLOOKUP($G2874,Nomenclator!$B$6:$G$1000,6,0))</f>
        <v>-</v>
      </c>
      <c r="O2874" s="74"/>
      <c r="P2874" s="74"/>
    </row>
    <row r="2875" spans="1:16" x14ac:dyDescent="0.2">
      <c r="A2875" s="73" t="str">
        <f t="shared" si="45"/>
        <v>-</v>
      </c>
      <c r="B2875" s="75"/>
      <c r="C2875" s="74"/>
      <c r="D2875" s="74"/>
      <c r="E2875" s="74"/>
      <c r="F2875" s="74"/>
      <c r="G2875" s="74"/>
      <c r="H2875" s="74"/>
      <c r="I2875" s="74"/>
      <c r="J2875" s="78"/>
      <c r="K2875" s="78"/>
      <c r="L2875" s="124" t="str">
        <f>IF($G2875=0,"-",VLOOKUP($G2875,Nomenclator!$B$6:$G$1000,3,0))</f>
        <v>-</v>
      </c>
      <c r="M2875" s="124" t="str">
        <f>IF($G2875=0,"-",VLOOKUP($G2875,Nomenclator!$B$6:$G$1000,4,0))</f>
        <v>-</v>
      </c>
      <c r="N2875" s="124" t="str">
        <f>IF($G2875=0,"-",VLOOKUP($G2875,Nomenclator!$B$6:$G$1000,6,0))</f>
        <v>-</v>
      </c>
      <c r="O2875" s="74"/>
      <c r="P2875" s="74"/>
    </row>
    <row r="2876" spans="1:16" x14ac:dyDescent="0.2">
      <c r="A2876" s="73" t="str">
        <f t="shared" si="45"/>
        <v>-</v>
      </c>
      <c r="B2876" s="75"/>
      <c r="C2876" s="74"/>
      <c r="D2876" s="74"/>
      <c r="E2876" s="74"/>
      <c r="F2876" s="74"/>
      <c r="G2876" s="74"/>
      <c r="H2876" s="74"/>
      <c r="I2876" s="74"/>
      <c r="J2876" s="78"/>
      <c r="K2876" s="78"/>
      <c r="L2876" s="124" t="str">
        <f>IF($G2876=0,"-",VLOOKUP($G2876,Nomenclator!$B$6:$G$1000,3,0))</f>
        <v>-</v>
      </c>
      <c r="M2876" s="124" t="str">
        <f>IF($G2876=0,"-",VLOOKUP($G2876,Nomenclator!$B$6:$G$1000,4,0))</f>
        <v>-</v>
      </c>
      <c r="N2876" s="124" t="str">
        <f>IF($G2876=0,"-",VLOOKUP($G2876,Nomenclator!$B$6:$G$1000,6,0))</f>
        <v>-</v>
      </c>
      <c r="O2876" s="74"/>
      <c r="P2876" s="74"/>
    </row>
    <row r="2877" spans="1:16" x14ac:dyDescent="0.2">
      <c r="A2877" s="73" t="str">
        <f t="shared" si="45"/>
        <v>-</v>
      </c>
      <c r="B2877" s="75"/>
      <c r="C2877" s="74"/>
      <c r="D2877" s="74"/>
      <c r="E2877" s="74"/>
      <c r="F2877" s="74"/>
      <c r="G2877" s="74"/>
      <c r="H2877" s="74"/>
      <c r="I2877" s="74"/>
      <c r="J2877" s="78"/>
      <c r="K2877" s="78"/>
      <c r="L2877" s="124" t="str">
        <f>IF($G2877=0,"-",VLOOKUP($G2877,Nomenclator!$B$6:$G$1000,3,0))</f>
        <v>-</v>
      </c>
      <c r="M2877" s="124" t="str">
        <f>IF($G2877=0,"-",VLOOKUP($G2877,Nomenclator!$B$6:$G$1000,4,0))</f>
        <v>-</v>
      </c>
      <c r="N2877" s="124" t="str">
        <f>IF($G2877=0,"-",VLOOKUP($G2877,Nomenclator!$B$6:$G$1000,6,0))</f>
        <v>-</v>
      </c>
      <c r="O2877" s="74"/>
      <c r="P2877" s="74"/>
    </row>
    <row r="2878" spans="1:16" x14ac:dyDescent="0.2">
      <c r="A2878" s="73" t="str">
        <f t="shared" si="45"/>
        <v>-</v>
      </c>
      <c r="B2878" s="75"/>
      <c r="C2878" s="74"/>
      <c r="D2878" s="74"/>
      <c r="E2878" s="74"/>
      <c r="F2878" s="74"/>
      <c r="G2878" s="74"/>
      <c r="H2878" s="74"/>
      <c r="I2878" s="74"/>
      <c r="J2878" s="78"/>
      <c r="K2878" s="78"/>
      <c r="L2878" s="124" t="str">
        <f>IF($G2878=0,"-",VLOOKUP($G2878,Nomenclator!$B$6:$G$1000,3,0))</f>
        <v>-</v>
      </c>
      <c r="M2878" s="124" t="str">
        <f>IF($G2878=0,"-",VLOOKUP($G2878,Nomenclator!$B$6:$G$1000,4,0))</f>
        <v>-</v>
      </c>
      <c r="N2878" s="124" t="str">
        <f>IF($G2878=0,"-",VLOOKUP($G2878,Nomenclator!$B$6:$G$1000,6,0))</f>
        <v>-</v>
      </c>
      <c r="O2878" s="74"/>
      <c r="P2878" s="74"/>
    </row>
    <row r="2879" spans="1:16" x14ac:dyDescent="0.2">
      <c r="A2879" s="73" t="str">
        <f t="shared" si="45"/>
        <v>-</v>
      </c>
      <c r="B2879" s="75"/>
      <c r="C2879" s="74"/>
      <c r="D2879" s="74"/>
      <c r="E2879" s="74"/>
      <c r="F2879" s="74"/>
      <c r="G2879" s="74"/>
      <c r="H2879" s="74"/>
      <c r="I2879" s="74"/>
      <c r="J2879" s="78"/>
      <c r="K2879" s="78"/>
      <c r="L2879" s="124" t="str">
        <f>IF($G2879=0,"-",VLOOKUP($G2879,Nomenclator!$B$6:$G$1000,3,0))</f>
        <v>-</v>
      </c>
      <c r="M2879" s="124" t="str">
        <f>IF($G2879=0,"-",VLOOKUP($G2879,Nomenclator!$B$6:$G$1000,4,0))</f>
        <v>-</v>
      </c>
      <c r="N2879" s="124" t="str">
        <f>IF($G2879=0,"-",VLOOKUP($G2879,Nomenclator!$B$6:$G$1000,6,0))</f>
        <v>-</v>
      </c>
      <c r="O2879" s="74"/>
      <c r="P2879" s="74"/>
    </row>
    <row r="2880" spans="1:16" x14ac:dyDescent="0.2">
      <c r="A2880" s="73" t="str">
        <f t="shared" si="45"/>
        <v>-</v>
      </c>
      <c r="B2880" s="75"/>
      <c r="C2880" s="74"/>
      <c r="D2880" s="74"/>
      <c r="E2880" s="74"/>
      <c r="F2880" s="74"/>
      <c r="G2880" s="74"/>
      <c r="H2880" s="74"/>
      <c r="I2880" s="74"/>
      <c r="J2880" s="78"/>
      <c r="K2880" s="78"/>
      <c r="L2880" s="124" t="str">
        <f>IF($G2880=0,"-",VLOOKUP($G2880,Nomenclator!$B$6:$G$1000,3,0))</f>
        <v>-</v>
      </c>
      <c r="M2880" s="124" t="str">
        <f>IF($G2880=0,"-",VLOOKUP($G2880,Nomenclator!$B$6:$G$1000,4,0))</f>
        <v>-</v>
      </c>
      <c r="N2880" s="124" t="str">
        <f>IF($G2880=0,"-",VLOOKUP($G2880,Nomenclator!$B$6:$G$1000,6,0))</f>
        <v>-</v>
      </c>
      <c r="O2880" s="74"/>
      <c r="P2880" s="74"/>
    </row>
    <row r="2881" spans="1:16" x14ac:dyDescent="0.2">
      <c r="A2881" s="73" t="str">
        <f t="shared" si="45"/>
        <v>-</v>
      </c>
      <c r="B2881" s="75"/>
      <c r="C2881" s="74"/>
      <c r="D2881" s="74"/>
      <c r="E2881" s="74"/>
      <c r="F2881" s="74"/>
      <c r="G2881" s="74"/>
      <c r="H2881" s="74"/>
      <c r="I2881" s="74"/>
      <c r="J2881" s="78"/>
      <c r="K2881" s="78"/>
      <c r="L2881" s="124" t="str">
        <f>IF($G2881=0,"-",VLOOKUP($G2881,Nomenclator!$B$6:$G$1000,3,0))</f>
        <v>-</v>
      </c>
      <c r="M2881" s="124" t="str">
        <f>IF($G2881=0,"-",VLOOKUP($G2881,Nomenclator!$B$6:$G$1000,4,0))</f>
        <v>-</v>
      </c>
      <c r="N2881" s="124" t="str">
        <f>IF($G2881=0,"-",VLOOKUP($G2881,Nomenclator!$B$6:$G$1000,6,0))</f>
        <v>-</v>
      </c>
      <c r="O2881" s="74"/>
      <c r="P2881" s="74"/>
    </row>
    <row r="2882" spans="1:16" x14ac:dyDescent="0.2">
      <c r="A2882" s="73" t="str">
        <f t="shared" si="45"/>
        <v>-</v>
      </c>
      <c r="B2882" s="75"/>
      <c r="C2882" s="74"/>
      <c r="D2882" s="74"/>
      <c r="E2882" s="74"/>
      <c r="F2882" s="74"/>
      <c r="G2882" s="74"/>
      <c r="H2882" s="74"/>
      <c r="I2882" s="74"/>
      <c r="J2882" s="78"/>
      <c r="K2882" s="78"/>
      <c r="L2882" s="124" t="str">
        <f>IF($G2882=0,"-",VLOOKUP($G2882,Nomenclator!$B$6:$G$1000,3,0))</f>
        <v>-</v>
      </c>
      <c r="M2882" s="124" t="str">
        <f>IF($G2882=0,"-",VLOOKUP($G2882,Nomenclator!$B$6:$G$1000,4,0))</f>
        <v>-</v>
      </c>
      <c r="N2882" s="124" t="str">
        <f>IF($G2882=0,"-",VLOOKUP($G2882,Nomenclator!$B$6:$G$1000,6,0))</f>
        <v>-</v>
      </c>
      <c r="O2882" s="74"/>
      <c r="P2882" s="74"/>
    </row>
    <row r="2883" spans="1:16" x14ac:dyDescent="0.2">
      <c r="A2883" s="73" t="str">
        <f t="shared" si="45"/>
        <v>-</v>
      </c>
      <c r="B2883" s="75"/>
      <c r="C2883" s="74"/>
      <c r="D2883" s="74"/>
      <c r="E2883" s="74"/>
      <c r="F2883" s="74"/>
      <c r="G2883" s="74"/>
      <c r="H2883" s="74"/>
      <c r="I2883" s="74"/>
      <c r="J2883" s="78"/>
      <c r="K2883" s="78"/>
      <c r="L2883" s="124" t="str">
        <f>IF($G2883=0,"-",VLOOKUP($G2883,Nomenclator!$B$6:$G$1000,3,0))</f>
        <v>-</v>
      </c>
      <c r="M2883" s="124" t="str">
        <f>IF($G2883=0,"-",VLOOKUP($G2883,Nomenclator!$B$6:$G$1000,4,0))</f>
        <v>-</v>
      </c>
      <c r="N2883" s="124" t="str">
        <f>IF($G2883=0,"-",VLOOKUP($G2883,Nomenclator!$B$6:$G$1000,6,0))</f>
        <v>-</v>
      </c>
      <c r="O2883" s="74"/>
      <c r="P2883" s="74"/>
    </row>
    <row r="2884" spans="1:16" x14ac:dyDescent="0.2">
      <c r="A2884" s="73" t="str">
        <f t="shared" si="45"/>
        <v>-</v>
      </c>
      <c r="B2884" s="75"/>
      <c r="C2884" s="74"/>
      <c r="D2884" s="74"/>
      <c r="E2884" s="74"/>
      <c r="F2884" s="74"/>
      <c r="G2884" s="74"/>
      <c r="H2884" s="74"/>
      <c r="I2884" s="74"/>
      <c r="J2884" s="78"/>
      <c r="K2884" s="78"/>
      <c r="L2884" s="124" t="str">
        <f>IF($G2884=0,"-",VLOOKUP($G2884,Nomenclator!$B$6:$G$1000,3,0))</f>
        <v>-</v>
      </c>
      <c r="M2884" s="124" t="str">
        <f>IF($G2884=0,"-",VLOOKUP($G2884,Nomenclator!$B$6:$G$1000,4,0))</f>
        <v>-</v>
      </c>
      <c r="N2884" s="124" t="str">
        <f>IF($G2884=0,"-",VLOOKUP($G2884,Nomenclator!$B$6:$G$1000,6,0))</f>
        <v>-</v>
      </c>
      <c r="O2884" s="74"/>
      <c r="P2884" s="74"/>
    </row>
    <row r="2885" spans="1:16" x14ac:dyDescent="0.2">
      <c r="A2885" s="73" t="str">
        <f t="shared" si="45"/>
        <v>-</v>
      </c>
      <c r="B2885" s="75"/>
      <c r="C2885" s="74"/>
      <c r="D2885" s="74"/>
      <c r="E2885" s="74"/>
      <c r="F2885" s="74"/>
      <c r="G2885" s="74"/>
      <c r="H2885" s="74"/>
      <c r="I2885" s="74"/>
      <c r="J2885" s="78"/>
      <c r="K2885" s="78"/>
      <c r="L2885" s="124" t="str">
        <f>IF($G2885=0,"-",VLOOKUP($G2885,Nomenclator!$B$6:$G$1000,3,0))</f>
        <v>-</v>
      </c>
      <c r="M2885" s="124" t="str">
        <f>IF($G2885=0,"-",VLOOKUP($G2885,Nomenclator!$B$6:$G$1000,4,0))</f>
        <v>-</v>
      </c>
      <c r="N2885" s="124" t="str">
        <f>IF($G2885=0,"-",VLOOKUP($G2885,Nomenclator!$B$6:$G$1000,6,0))</f>
        <v>-</v>
      </c>
      <c r="O2885" s="74"/>
      <c r="P2885" s="74"/>
    </row>
    <row r="2886" spans="1:16" x14ac:dyDescent="0.2">
      <c r="A2886" s="73" t="str">
        <f t="shared" si="45"/>
        <v>-</v>
      </c>
      <c r="B2886" s="75"/>
      <c r="C2886" s="74"/>
      <c r="D2886" s="74"/>
      <c r="E2886" s="74"/>
      <c r="F2886" s="74"/>
      <c r="G2886" s="74"/>
      <c r="H2886" s="74"/>
      <c r="I2886" s="74"/>
      <c r="J2886" s="78"/>
      <c r="K2886" s="78"/>
      <c r="L2886" s="124" t="str">
        <f>IF($G2886=0,"-",VLOOKUP($G2886,Nomenclator!$B$6:$G$1000,3,0))</f>
        <v>-</v>
      </c>
      <c r="M2886" s="124" t="str">
        <f>IF($G2886=0,"-",VLOOKUP($G2886,Nomenclator!$B$6:$G$1000,4,0))</f>
        <v>-</v>
      </c>
      <c r="N2886" s="124" t="str">
        <f>IF($G2886=0,"-",VLOOKUP($G2886,Nomenclator!$B$6:$G$1000,6,0))</f>
        <v>-</v>
      </c>
      <c r="O2886" s="74"/>
      <c r="P2886" s="74"/>
    </row>
    <row r="2887" spans="1:16" x14ac:dyDescent="0.2">
      <c r="A2887" s="73" t="str">
        <f t="shared" si="45"/>
        <v>-</v>
      </c>
      <c r="B2887" s="75"/>
      <c r="C2887" s="74"/>
      <c r="D2887" s="74"/>
      <c r="E2887" s="74"/>
      <c r="F2887" s="74"/>
      <c r="G2887" s="74"/>
      <c r="H2887" s="74"/>
      <c r="I2887" s="74"/>
      <c r="J2887" s="78"/>
      <c r="K2887" s="78"/>
      <c r="L2887" s="124" t="str">
        <f>IF($G2887=0,"-",VLOOKUP($G2887,Nomenclator!$B$6:$G$1000,3,0))</f>
        <v>-</v>
      </c>
      <c r="M2887" s="124" t="str">
        <f>IF($G2887=0,"-",VLOOKUP($G2887,Nomenclator!$B$6:$G$1000,4,0))</f>
        <v>-</v>
      </c>
      <c r="N2887" s="124" t="str">
        <f>IF($G2887=0,"-",VLOOKUP($G2887,Nomenclator!$B$6:$G$1000,6,0))</f>
        <v>-</v>
      </c>
      <c r="O2887" s="74"/>
      <c r="P2887" s="74"/>
    </row>
    <row r="2888" spans="1:16" x14ac:dyDescent="0.2">
      <c r="A2888" s="73" t="str">
        <f t="shared" si="45"/>
        <v>-</v>
      </c>
      <c r="B2888" s="75"/>
      <c r="C2888" s="74"/>
      <c r="D2888" s="74"/>
      <c r="E2888" s="74"/>
      <c r="F2888" s="74"/>
      <c r="G2888" s="74"/>
      <c r="H2888" s="74"/>
      <c r="I2888" s="74"/>
      <c r="J2888" s="78"/>
      <c r="K2888" s="78"/>
      <c r="L2888" s="124" t="str">
        <f>IF($G2888=0,"-",VLOOKUP($G2888,Nomenclator!$B$6:$G$1000,3,0))</f>
        <v>-</v>
      </c>
      <c r="M2888" s="124" t="str">
        <f>IF($G2888=0,"-",VLOOKUP($G2888,Nomenclator!$B$6:$G$1000,4,0))</f>
        <v>-</v>
      </c>
      <c r="N2888" s="124" t="str">
        <f>IF($G2888=0,"-",VLOOKUP($G2888,Nomenclator!$B$6:$G$1000,6,0))</f>
        <v>-</v>
      </c>
      <c r="O2888" s="74"/>
      <c r="P2888" s="74"/>
    </row>
    <row r="2889" spans="1:16" x14ac:dyDescent="0.2">
      <c r="A2889" s="73" t="str">
        <f t="shared" si="45"/>
        <v>-</v>
      </c>
      <c r="B2889" s="75"/>
      <c r="C2889" s="74"/>
      <c r="D2889" s="74"/>
      <c r="E2889" s="74"/>
      <c r="F2889" s="74"/>
      <c r="G2889" s="74"/>
      <c r="H2889" s="74"/>
      <c r="I2889" s="74"/>
      <c r="J2889" s="78"/>
      <c r="K2889" s="78"/>
      <c r="L2889" s="124" t="str">
        <f>IF($G2889=0,"-",VLOOKUP($G2889,Nomenclator!$B$6:$G$1000,3,0))</f>
        <v>-</v>
      </c>
      <c r="M2889" s="124" t="str">
        <f>IF($G2889=0,"-",VLOOKUP($G2889,Nomenclator!$B$6:$G$1000,4,0))</f>
        <v>-</v>
      </c>
      <c r="N2889" s="124" t="str">
        <f>IF($G2889=0,"-",VLOOKUP($G2889,Nomenclator!$B$6:$G$1000,6,0))</f>
        <v>-</v>
      </c>
      <c r="O2889" s="74"/>
      <c r="P2889" s="74"/>
    </row>
    <row r="2890" spans="1:16" x14ac:dyDescent="0.2">
      <c r="A2890" s="73" t="str">
        <f t="shared" si="45"/>
        <v>-</v>
      </c>
      <c r="B2890" s="75"/>
      <c r="C2890" s="74"/>
      <c r="D2890" s="74"/>
      <c r="E2890" s="74"/>
      <c r="F2890" s="74"/>
      <c r="G2890" s="74"/>
      <c r="H2890" s="74"/>
      <c r="I2890" s="74"/>
      <c r="J2890" s="78"/>
      <c r="K2890" s="78"/>
      <c r="L2890" s="124" t="str">
        <f>IF($G2890=0,"-",VLOOKUP($G2890,Nomenclator!$B$6:$G$1000,3,0))</f>
        <v>-</v>
      </c>
      <c r="M2890" s="124" t="str">
        <f>IF($G2890=0,"-",VLOOKUP($G2890,Nomenclator!$B$6:$G$1000,4,0))</f>
        <v>-</v>
      </c>
      <c r="N2890" s="124" t="str">
        <f>IF($G2890=0,"-",VLOOKUP($G2890,Nomenclator!$B$6:$G$1000,6,0))</f>
        <v>-</v>
      </c>
      <c r="O2890" s="74"/>
      <c r="P2890" s="74"/>
    </row>
    <row r="2891" spans="1:16" x14ac:dyDescent="0.2">
      <c r="A2891" s="73" t="str">
        <f t="shared" si="45"/>
        <v>-</v>
      </c>
      <c r="B2891" s="75"/>
      <c r="C2891" s="74"/>
      <c r="D2891" s="74"/>
      <c r="E2891" s="74"/>
      <c r="F2891" s="74"/>
      <c r="G2891" s="74"/>
      <c r="H2891" s="74"/>
      <c r="I2891" s="74"/>
      <c r="J2891" s="78"/>
      <c r="K2891" s="78"/>
      <c r="L2891" s="124" t="str">
        <f>IF($G2891=0,"-",VLOOKUP($G2891,Nomenclator!$B$6:$G$1000,3,0))</f>
        <v>-</v>
      </c>
      <c r="M2891" s="124" t="str">
        <f>IF($G2891=0,"-",VLOOKUP($G2891,Nomenclator!$B$6:$G$1000,4,0))</f>
        <v>-</v>
      </c>
      <c r="N2891" s="124" t="str">
        <f>IF($G2891=0,"-",VLOOKUP($G2891,Nomenclator!$B$6:$G$1000,6,0))</f>
        <v>-</v>
      </c>
      <c r="O2891" s="74"/>
      <c r="P2891" s="74"/>
    </row>
    <row r="2892" spans="1:16" x14ac:dyDescent="0.2">
      <c r="A2892" s="73" t="str">
        <f t="shared" si="45"/>
        <v>-</v>
      </c>
      <c r="B2892" s="75"/>
      <c r="C2892" s="74"/>
      <c r="D2892" s="74"/>
      <c r="E2892" s="74"/>
      <c r="F2892" s="74"/>
      <c r="G2892" s="74"/>
      <c r="H2892" s="74"/>
      <c r="I2892" s="74"/>
      <c r="J2892" s="78"/>
      <c r="K2892" s="78"/>
      <c r="L2892" s="124" t="str">
        <f>IF($G2892=0,"-",VLOOKUP($G2892,Nomenclator!$B$6:$G$1000,3,0))</f>
        <v>-</v>
      </c>
      <c r="M2892" s="124" t="str">
        <f>IF($G2892=0,"-",VLOOKUP($G2892,Nomenclator!$B$6:$G$1000,4,0))</f>
        <v>-</v>
      </c>
      <c r="N2892" s="124" t="str">
        <f>IF($G2892=0,"-",VLOOKUP($G2892,Nomenclator!$B$6:$G$1000,6,0))</f>
        <v>-</v>
      </c>
      <c r="O2892" s="74"/>
      <c r="P2892" s="74"/>
    </row>
    <row r="2893" spans="1:16" x14ac:dyDescent="0.2">
      <c r="A2893" s="73" t="str">
        <f t="shared" si="45"/>
        <v>-</v>
      </c>
      <c r="B2893" s="75"/>
      <c r="C2893" s="74"/>
      <c r="D2893" s="74"/>
      <c r="E2893" s="74"/>
      <c r="F2893" s="74"/>
      <c r="G2893" s="74"/>
      <c r="H2893" s="74"/>
      <c r="I2893" s="74"/>
      <c r="J2893" s="78"/>
      <c r="K2893" s="78"/>
      <c r="L2893" s="124" t="str">
        <f>IF($G2893=0,"-",VLOOKUP($G2893,Nomenclator!$B$6:$G$1000,3,0))</f>
        <v>-</v>
      </c>
      <c r="M2893" s="124" t="str">
        <f>IF($G2893=0,"-",VLOOKUP($G2893,Nomenclator!$B$6:$G$1000,4,0))</f>
        <v>-</v>
      </c>
      <c r="N2893" s="124" t="str">
        <f>IF($G2893=0,"-",VLOOKUP($G2893,Nomenclator!$B$6:$G$1000,6,0))</f>
        <v>-</v>
      </c>
      <c r="O2893" s="74"/>
      <c r="P2893" s="74"/>
    </row>
    <row r="2894" spans="1:16" x14ac:dyDescent="0.2">
      <c r="A2894" s="73" t="str">
        <f t="shared" si="45"/>
        <v>-</v>
      </c>
      <c r="B2894" s="75"/>
      <c r="C2894" s="74"/>
      <c r="D2894" s="74"/>
      <c r="E2894" s="74"/>
      <c r="F2894" s="74"/>
      <c r="G2894" s="74"/>
      <c r="H2894" s="74"/>
      <c r="I2894" s="74"/>
      <c r="J2894" s="78"/>
      <c r="K2894" s="78"/>
      <c r="L2894" s="124" t="str">
        <f>IF($G2894=0,"-",VLOOKUP($G2894,Nomenclator!$B$6:$G$1000,3,0))</f>
        <v>-</v>
      </c>
      <c r="M2894" s="124" t="str">
        <f>IF($G2894=0,"-",VLOOKUP($G2894,Nomenclator!$B$6:$G$1000,4,0))</f>
        <v>-</v>
      </c>
      <c r="N2894" s="124" t="str">
        <f>IF($G2894=0,"-",VLOOKUP($G2894,Nomenclator!$B$6:$G$1000,6,0))</f>
        <v>-</v>
      </c>
      <c r="O2894" s="74"/>
      <c r="P2894" s="74"/>
    </row>
    <row r="2895" spans="1:16" x14ac:dyDescent="0.2">
      <c r="A2895" s="73" t="str">
        <f t="shared" si="45"/>
        <v>-</v>
      </c>
      <c r="B2895" s="75"/>
      <c r="C2895" s="74"/>
      <c r="D2895" s="74"/>
      <c r="E2895" s="74"/>
      <c r="F2895" s="74"/>
      <c r="G2895" s="74"/>
      <c r="H2895" s="74"/>
      <c r="I2895" s="74"/>
      <c r="J2895" s="78"/>
      <c r="K2895" s="78"/>
      <c r="L2895" s="124" t="str">
        <f>IF($G2895=0,"-",VLOOKUP($G2895,Nomenclator!$B$6:$G$1000,3,0))</f>
        <v>-</v>
      </c>
      <c r="M2895" s="124" t="str">
        <f>IF($G2895=0,"-",VLOOKUP($G2895,Nomenclator!$B$6:$G$1000,4,0))</f>
        <v>-</v>
      </c>
      <c r="N2895" s="124" t="str">
        <f>IF($G2895=0,"-",VLOOKUP($G2895,Nomenclator!$B$6:$G$1000,6,0))</f>
        <v>-</v>
      </c>
      <c r="O2895" s="74"/>
      <c r="P2895" s="74"/>
    </row>
    <row r="2896" spans="1:16" x14ac:dyDescent="0.2">
      <c r="A2896" s="73" t="str">
        <f t="shared" si="45"/>
        <v>-</v>
      </c>
      <c r="B2896" s="75"/>
      <c r="C2896" s="74"/>
      <c r="D2896" s="74"/>
      <c r="E2896" s="74"/>
      <c r="F2896" s="74"/>
      <c r="G2896" s="74"/>
      <c r="H2896" s="74"/>
      <c r="I2896" s="74"/>
      <c r="J2896" s="78"/>
      <c r="K2896" s="78"/>
      <c r="L2896" s="124" t="str">
        <f>IF($G2896=0,"-",VLOOKUP($G2896,Nomenclator!$B$6:$G$1000,3,0))</f>
        <v>-</v>
      </c>
      <c r="M2896" s="124" t="str">
        <f>IF($G2896=0,"-",VLOOKUP($G2896,Nomenclator!$B$6:$G$1000,4,0))</f>
        <v>-</v>
      </c>
      <c r="N2896" s="124" t="str">
        <f>IF($G2896=0,"-",VLOOKUP($G2896,Nomenclator!$B$6:$G$1000,6,0))</f>
        <v>-</v>
      </c>
      <c r="O2896" s="74"/>
      <c r="P2896" s="74"/>
    </row>
    <row r="2897" spans="1:16" x14ac:dyDescent="0.2">
      <c r="A2897" s="73" t="str">
        <f t="shared" si="45"/>
        <v>-</v>
      </c>
      <c r="B2897" s="75"/>
      <c r="C2897" s="74"/>
      <c r="D2897" s="74"/>
      <c r="E2897" s="74"/>
      <c r="F2897" s="74"/>
      <c r="G2897" s="74"/>
      <c r="H2897" s="74"/>
      <c r="I2897" s="74"/>
      <c r="J2897" s="78"/>
      <c r="K2897" s="78"/>
      <c r="L2897" s="124" t="str">
        <f>IF($G2897=0,"-",VLOOKUP($G2897,Nomenclator!$B$6:$G$1000,3,0))</f>
        <v>-</v>
      </c>
      <c r="M2897" s="124" t="str">
        <f>IF($G2897=0,"-",VLOOKUP($G2897,Nomenclator!$B$6:$G$1000,4,0))</f>
        <v>-</v>
      </c>
      <c r="N2897" s="124" t="str">
        <f>IF($G2897=0,"-",VLOOKUP($G2897,Nomenclator!$B$6:$G$1000,6,0))</f>
        <v>-</v>
      </c>
      <c r="O2897" s="74"/>
      <c r="P2897" s="74"/>
    </row>
    <row r="2898" spans="1:16" x14ac:dyDescent="0.2">
      <c r="A2898" s="73" t="str">
        <f t="shared" si="45"/>
        <v>-</v>
      </c>
      <c r="B2898" s="75"/>
      <c r="C2898" s="74"/>
      <c r="D2898" s="74"/>
      <c r="E2898" s="74"/>
      <c r="F2898" s="74"/>
      <c r="G2898" s="74"/>
      <c r="H2898" s="74"/>
      <c r="I2898" s="74"/>
      <c r="J2898" s="78"/>
      <c r="K2898" s="78"/>
      <c r="L2898" s="124" t="str">
        <f>IF($G2898=0,"-",VLOOKUP($G2898,Nomenclator!$B$6:$G$1000,3,0))</f>
        <v>-</v>
      </c>
      <c r="M2898" s="124" t="str">
        <f>IF($G2898=0,"-",VLOOKUP($G2898,Nomenclator!$B$6:$G$1000,4,0))</f>
        <v>-</v>
      </c>
      <c r="N2898" s="124" t="str">
        <f>IF($G2898=0,"-",VLOOKUP($G2898,Nomenclator!$B$6:$G$1000,6,0))</f>
        <v>-</v>
      </c>
      <c r="O2898" s="74"/>
      <c r="P2898" s="74"/>
    </row>
    <row r="2899" spans="1:16" x14ac:dyDescent="0.2">
      <c r="A2899" s="73" t="str">
        <f t="shared" si="45"/>
        <v>-</v>
      </c>
      <c r="B2899" s="75"/>
      <c r="C2899" s="74"/>
      <c r="D2899" s="74"/>
      <c r="E2899" s="74"/>
      <c r="F2899" s="74"/>
      <c r="G2899" s="74"/>
      <c r="H2899" s="74"/>
      <c r="I2899" s="74"/>
      <c r="J2899" s="78"/>
      <c r="K2899" s="78"/>
      <c r="L2899" s="124" t="str">
        <f>IF($G2899=0,"-",VLOOKUP($G2899,Nomenclator!$B$6:$G$1000,3,0))</f>
        <v>-</v>
      </c>
      <c r="M2899" s="124" t="str">
        <f>IF($G2899=0,"-",VLOOKUP($G2899,Nomenclator!$B$6:$G$1000,4,0))</f>
        <v>-</v>
      </c>
      <c r="N2899" s="124" t="str">
        <f>IF($G2899=0,"-",VLOOKUP($G2899,Nomenclator!$B$6:$G$1000,6,0))</f>
        <v>-</v>
      </c>
      <c r="O2899" s="74"/>
      <c r="P2899" s="74"/>
    </row>
    <row r="2900" spans="1:16" x14ac:dyDescent="0.2">
      <c r="A2900" s="73" t="str">
        <f t="shared" si="45"/>
        <v>-</v>
      </c>
      <c r="B2900" s="75"/>
      <c r="C2900" s="74"/>
      <c r="D2900" s="74"/>
      <c r="E2900" s="74"/>
      <c r="F2900" s="74"/>
      <c r="G2900" s="74"/>
      <c r="H2900" s="74"/>
      <c r="I2900" s="74"/>
      <c r="J2900" s="78"/>
      <c r="K2900" s="78"/>
      <c r="L2900" s="124" t="str">
        <f>IF($G2900=0,"-",VLOOKUP($G2900,Nomenclator!$B$6:$G$1000,3,0))</f>
        <v>-</v>
      </c>
      <c r="M2900" s="124" t="str">
        <f>IF($G2900=0,"-",VLOOKUP($G2900,Nomenclator!$B$6:$G$1000,4,0))</f>
        <v>-</v>
      </c>
      <c r="N2900" s="124" t="str">
        <f>IF($G2900=0,"-",VLOOKUP($G2900,Nomenclator!$B$6:$G$1000,6,0))</f>
        <v>-</v>
      </c>
      <c r="O2900" s="74"/>
      <c r="P2900" s="74"/>
    </row>
    <row r="2901" spans="1:16" x14ac:dyDescent="0.2">
      <c r="A2901" s="73" t="str">
        <f t="shared" si="45"/>
        <v>-</v>
      </c>
      <c r="B2901" s="75"/>
      <c r="C2901" s="74"/>
      <c r="D2901" s="74"/>
      <c r="E2901" s="74"/>
      <c r="F2901" s="74"/>
      <c r="G2901" s="74"/>
      <c r="H2901" s="74"/>
      <c r="I2901" s="74"/>
      <c r="J2901" s="78"/>
      <c r="K2901" s="78"/>
      <c r="L2901" s="124" t="str">
        <f>IF($G2901=0,"-",VLOOKUP($G2901,Nomenclator!$B$6:$G$1000,3,0))</f>
        <v>-</v>
      </c>
      <c r="M2901" s="124" t="str">
        <f>IF($G2901=0,"-",VLOOKUP($G2901,Nomenclator!$B$6:$G$1000,4,0))</f>
        <v>-</v>
      </c>
      <c r="N2901" s="124" t="str">
        <f>IF($G2901=0,"-",VLOOKUP($G2901,Nomenclator!$B$6:$G$1000,6,0))</f>
        <v>-</v>
      </c>
      <c r="O2901" s="74"/>
      <c r="P2901" s="74"/>
    </row>
    <row r="2902" spans="1:16" x14ac:dyDescent="0.2">
      <c r="A2902" s="73" t="str">
        <f t="shared" si="45"/>
        <v>-</v>
      </c>
      <c r="B2902" s="75"/>
      <c r="C2902" s="74"/>
      <c r="D2902" s="74"/>
      <c r="E2902" s="74"/>
      <c r="F2902" s="74"/>
      <c r="G2902" s="74"/>
      <c r="H2902" s="74"/>
      <c r="I2902" s="74"/>
      <c r="J2902" s="78"/>
      <c r="K2902" s="78"/>
      <c r="L2902" s="124" t="str">
        <f>IF($G2902=0,"-",VLOOKUP($G2902,Nomenclator!$B$6:$G$1000,3,0))</f>
        <v>-</v>
      </c>
      <c r="M2902" s="124" t="str">
        <f>IF($G2902=0,"-",VLOOKUP($G2902,Nomenclator!$B$6:$G$1000,4,0))</f>
        <v>-</v>
      </c>
      <c r="N2902" s="124" t="str">
        <f>IF($G2902=0,"-",VLOOKUP($G2902,Nomenclator!$B$6:$G$1000,6,0))</f>
        <v>-</v>
      </c>
      <c r="O2902" s="74"/>
      <c r="P2902" s="74"/>
    </row>
    <row r="2903" spans="1:16" x14ac:dyDescent="0.2">
      <c r="A2903" s="73" t="str">
        <f t="shared" si="45"/>
        <v>-</v>
      </c>
      <c r="B2903" s="75"/>
      <c r="C2903" s="74"/>
      <c r="D2903" s="74"/>
      <c r="E2903" s="74"/>
      <c r="F2903" s="74"/>
      <c r="G2903" s="74"/>
      <c r="H2903" s="74"/>
      <c r="I2903" s="74"/>
      <c r="J2903" s="78"/>
      <c r="K2903" s="78"/>
      <c r="L2903" s="124" t="str">
        <f>IF($G2903=0,"-",VLOOKUP($G2903,Nomenclator!$B$6:$G$1000,3,0))</f>
        <v>-</v>
      </c>
      <c r="M2903" s="124" t="str">
        <f>IF($G2903=0,"-",VLOOKUP($G2903,Nomenclator!$B$6:$G$1000,4,0))</f>
        <v>-</v>
      </c>
      <c r="N2903" s="124" t="str">
        <f>IF($G2903=0,"-",VLOOKUP($G2903,Nomenclator!$B$6:$G$1000,6,0))</f>
        <v>-</v>
      </c>
      <c r="O2903" s="74"/>
      <c r="P2903" s="74"/>
    </row>
    <row r="2904" spans="1:16" x14ac:dyDescent="0.2">
      <c r="A2904" s="73" t="str">
        <f t="shared" si="45"/>
        <v>-</v>
      </c>
      <c r="B2904" s="75"/>
      <c r="C2904" s="74"/>
      <c r="D2904" s="74"/>
      <c r="E2904" s="74"/>
      <c r="F2904" s="74"/>
      <c r="G2904" s="74"/>
      <c r="H2904" s="74"/>
      <c r="I2904" s="74"/>
      <c r="J2904" s="78"/>
      <c r="K2904" s="78"/>
      <c r="L2904" s="124" t="str">
        <f>IF($G2904=0,"-",VLOOKUP($G2904,Nomenclator!$B$6:$G$1000,3,0))</f>
        <v>-</v>
      </c>
      <c r="M2904" s="124" t="str">
        <f>IF($G2904=0,"-",VLOOKUP($G2904,Nomenclator!$B$6:$G$1000,4,0))</f>
        <v>-</v>
      </c>
      <c r="N2904" s="124" t="str">
        <f>IF($G2904=0,"-",VLOOKUP($G2904,Nomenclator!$B$6:$G$1000,6,0))</f>
        <v>-</v>
      </c>
      <c r="O2904" s="74"/>
      <c r="P2904" s="74"/>
    </row>
    <row r="2905" spans="1:16" x14ac:dyDescent="0.2">
      <c r="A2905" s="73" t="str">
        <f t="shared" si="45"/>
        <v>-</v>
      </c>
      <c r="B2905" s="75"/>
      <c r="C2905" s="74"/>
      <c r="D2905" s="74"/>
      <c r="E2905" s="74"/>
      <c r="F2905" s="74"/>
      <c r="G2905" s="74"/>
      <c r="H2905" s="74"/>
      <c r="I2905" s="74"/>
      <c r="J2905" s="78"/>
      <c r="K2905" s="78"/>
      <c r="L2905" s="124" t="str">
        <f>IF($G2905=0,"-",VLOOKUP($G2905,Nomenclator!$B$6:$G$1000,3,0))</f>
        <v>-</v>
      </c>
      <c r="M2905" s="124" t="str">
        <f>IF($G2905=0,"-",VLOOKUP($G2905,Nomenclator!$B$6:$G$1000,4,0))</f>
        <v>-</v>
      </c>
      <c r="N2905" s="124" t="str">
        <f>IF($G2905=0,"-",VLOOKUP($G2905,Nomenclator!$B$6:$G$1000,6,0))</f>
        <v>-</v>
      </c>
      <c r="O2905" s="74"/>
      <c r="P2905" s="74"/>
    </row>
    <row r="2906" spans="1:16" x14ac:dyDescent="0.2">
      <c r="A2906" s="73" t="str">
        <f t="shared" si="45"/>
        <v>-</v>
      </c>
      <c r="B2906" s="75"/>
      <c r="C2906" s="74"/>
      <c r="D2906" s="74"/>
      <c r="E2906" s="74"/>
      <c r="F2906" s="74"/>
      <c r="G2906" s="74"/>
      <c r="H2906" s="74"/>
      <c r="I2906" s="74"/>
      <c r="J2906" s="78"/>
      <c r="K2906" s="78"/>
      <c r="L2906" s="124" t="str">
        <f>IF($G2906=0,"-",VLOOKUP($G2906,Nomenclator!$B$6:$G$1000,3,0))</f>
        <v>-</v>
      </c>
      <c r="M2906" s="124" t="str">
        <f>IF($G2906=0,"-",VLOOKUP($G2906,Nomenclator!$B$6:$G$1000,4,0))</f>
        <v>-</v>
      </c>
      <c r="N2906" s="124" t="str">
        <f>IF($G2906=0,"-",VLOOKUP($G2906,Nomenclator!$B$6:$G$1000,6,0))</f>
        <v>-</v>
      </c>
      <c r="O2906" s="74"/>
      <c r="P2906" s="74"/>
    </row>
    <row r="2907" spans="1:16" x14ac:dyDescent="0.2">
      <c r="A2907" s="73" t="str">
        <f t="shared" si="45"/>
        <v>-</v>
      </c>
      <c r="B2907" s="75"/>
      <c r="C2907" s="74"/>
      <c r="D2907" s="74"/>
      <c r="E2907" s="74"/>
      <c r="F2907" s="74"/>
      <c r="G2907" s="74"/>
      <c r="H2907" s="74"/>
      <c r="I2907" s="74"/>
      <c r="J2907" s="78"/>
      <c r="K2907" s="78"/>
      <c r="L2907" s="124" t="str">
        <f>IF($G2907=0,"-",VLOOKUP($G2907,Nomenclator!$B$6:$G$1000,3,0))</f>
        <v>-</v>
      </c>
      <c r="M2907" s="124" t="str">
        <f>IF($G2907=0,"-",VLOOKUP($G2907,Nomenclator!$B$6:$G$1000,4,0))</f>
        <v>-</v>
      </c>
      <c r="N2907" s="124" t="str">
        <f>IF($G2907=0,"-",VLOOKUP($G2907,Nomenclator!$B$6:$G$1000,6,0))</f>
        <v>-</v>
      </c>
      <c r="O2907" s="74"/>
      <c r="P2907" s="74"/>
    </row>
    <row r="2908" spans="1:16" x14ac:dyDescent="0.2">
      <c r="A2908" s="73" t="str">
        <f t="shared" si="45"/>
        <v>-</v>
      </c>
      <c r="B2908" s="75"/>
      <c r="C2908" s="74"/>
      <c r="D2908" s="74"/>
      <c r="E2908" s="74"/>
      <c r="F2908" s="74"/>
      <c r="G2908" s="74"/>
      <c r="H2908" s="74"/>
      <c r="I2908" s="74"/>
      <c r="J2908" s="78"/>
      <c r="K2908" s="78"/>
      <c r="L2908" s="124" t="str">
        <f>IF($G2908=0,"-",VLOOKUP($G2908,Nomenclator!$B$6:$G$1000,3,0))</f>
        <v>-</v>
      </c>
      <c r="M2908" s="124" t="str">
        <f>IF($G2908=0,"-",VLOOKUP($G2908,Nomenclator!$B$6:$G$1000,4,0))</f>
        <v>-</v>
      </c>
      <c r="N2908" s="124" t="str">
        <f>IF($G2908=0,"-",VLOOKUP($G2908,Nomenclator!$B$6:$G$1000,6,0))</f>
        <v>-</v>
      </c>
      <c r="O2908" s="74"/>
      <c r="P2908" s="74"/>
    </row>
    <row r="2909" spans="1:16" x14ac:dyDescent="0.2">
      <c r="A2909" s="73" t="str">
        <f t="shared" si="45"/>
        <v>-</v>
      </c>
      <c r="B2909" s="75"/>
      <c r="C2909" s="74"/>
      <c r="D2909" s="74"/>
      <c r="E2909" s="74"/>
      <c r="F2909" s="74"/>
      <c r="G2909" s="74"/>
      <c r="H2909" s="74"/>
      <c r="I2909" s="74"/>
      <c r="J2909" s="78"/>
      <c r="K2909" s="78"/>
      <c r="L2909" s="124" t="str">
        <f>IF($G2909=0,"-",VLOOKUP($G2909,Nomenclator!$B$6:$G$1000,3,0))</f>
        <v>-</v>
      </c>
      <c r="M2909" s="124" t="str">
        <f>IF($G2909=0,"-",VLOOKUP($G2909,Nomenclator!$B$6:$G$1000,4,0))</f>
        <v>-</v>
      </c>
      <c r="N2909" s="124" t="str">
        <f>IF($G2909=0,"-",VLOOKUP($G2909,Nomenclator!$B$6:$G$1000,6,0))</f>
        <v>-</v>
      </c>
      <c r="O2909" s="74"/>
      <c r="P2909" s="74"/>
    </row>
    <row r="2910" spans="1:16" x14ac:dyDescent="0.2">
      <c r="A2910" s="73" t="str">
        <f t="shared" si="45"/>
        <v>-</v>
      </c>
      <c r="B2910" s="75"/>
      <c r="C2910" s="74"/>
      <c r="D2910" s="74"/>
      <c r="E2910" s="74"/>
      <c r="F2910" s="74"/>
      <c r="G2910" s="74"/>
      <c r="H2910" s="74"/>
      <c r="I2910" s="74"/>
      <c r="J2910" s="78"/>
      <c r="K2910" s="78"/>
      <c r="L2910" s="124" t="str">
        <f>IF($G2910=0,"-",VLOOKUP($G2910,Nomenclator!$B$6:$G$1000,3,0))</f>
        <v>-</v>
      </c>
      <c r="M2910" s="124" t="str">
        <f>IF($G2910=0,"-",VLOOKUP($G2910,Nomenclator!$B$6:$G$1000,4,0))</f>
        <v>-</v>
      </c>
      <c r="N2910" s="124" t="str">
        <f>IF($G2910=0,"-",VLOOKUP($G2910,Nomenclator!$B$6:$G$1000,6,0))</f>
        <v>-</v>
      </c>
      <c r="O2910" s="74"/>
      <c r="P2910" s="74"/>
    </row>
    <row r="2911" spans="1:16" x14ac:dyDescent="0.2">
      <c r="A2911" s="73" t="str">
        <f t="shared" si="45"/>
        <v>-</v>
      </c>
      <c r="B2911" s="75"/>
      <c r="C2911" s="74"/>
      <c r="D2911" s="74"/>
      <c r="E2911" s="74"/>
      <c r="F2911" s="74"/>
      <c r="G2911" s="74"/>
      <c r="H2911" s="74"/>
      <c r="I2911" s="74"/>
      <c r="J2911" s="78"/>
      <c r="K2911" s="78"/>
      <c r="L2911" s="124" t="str">
        <f>IF($G2911=0,"-",VLOOKUP($G2911,Nomenclator!$B$6:$G$1000,3,0))</f>
        <v>-</v>
      </c>
      <c r="M2911" s="124" t="str">
        <f>IF($G2911=0,"-",VLOOKUP($G2911,Nomenclator!$B$6:$G$1000,4,0))</f>
        <v>-</v>
      </c>
      <c r="N2911" s="124" t="str">
        <f>IF($G2911=0,"-",VLOOKUP($G2911,Nomenclator!$B$6:$G$1000,6,0))</f>
        <v>-</v>
      </c>
      <c r="O2911" s="74"/>
      <c r="P2911" s="74"/>
    </row>
    <row r="2912" spans="1:16" x14ac:dyDescent="0.2">
      <c r="A2912" s="73" t="str">
        <f t="shared" si="45"/>
        <v>-</v>
      </c>
      <c r="B2912" s="75"/>
      <c r="C2912" s="74"/>
      <c r="D2912" s="74"/>
      <c r="E2912" s="74"/>
      <c r="F2912" s="74"/>
      <c r="G2912" s="74"/>
      <c r="H2912" s="74"/>
      <c r="I2912" s="74"/>
      <c r="J2912" s="78"/>
      <c r="K2912" s="78"/>
      <c r="L2912" s="124" t="str">
        <f>IF($G2912=0,"-",VLOOKUP($G2912,Nomenclator!$B$6:$G$1000,3,0))</f>
        <v>-</v>
      </c>
      <c r="M2912" s="124" t="str">
        <f>IF($G2912=0,"-",VLOOKUP($G2912,Nomenclator!$B$6:$G$1000,4,0))</f>
        <v>-</v>
      </c>
      <c r="N2912" s="124" t="str">
        <f>IF($G2912=0,"-",VLOOKUP($G2912,Nomenclator!$B$6:$G$1000,6,0))</f>
        <v>-</v>
      </c>
      <c r="O2912" s="74"/>
      <c r="P2912" s="74"/>
    </row>
    <row r="2913" spans="1:16" x14ac:dyDescent="0.2">
      <c r="A2913" s="73" t="str">
        <f t="shared" si="45"/>
        <v>-</v>
      </c>
      <c r="B2913" s="75"/>
      <c r="C2913" s="74"/>
      <c r="D2913" s="74"/>
      <c r="E2913" s="74"/>
      <c r="F2913" s="74"/>
      <c r="G2913" s="74"/>
      <c r="H2913" s="74"/>
      <c r="I2913" s="74"/>
      <c r="J2913" s="78"/>
      <c r="K2913" s="78"/>
      <c r="L2913" s="124" t="str">
        <f>IF($G2913=0,"-",VLOOKUP($G2913,Nomenclator!$B$6:$G$1000,3,0))</f>
        <v>-</v>
      </c>
      <c r="M2913" s="124" t="str">
        <f>IF($G2913=0,"-",VLOOKUP($G2913,Nomenclator!$B$6:$G$1000,4,0))</f>
        <v>-</v>
      </c>
      <c r="N2913" s="124" t="str">
        <f>IF($G2913=0,"-",VLOOKUP($G2913,Nomenclator!$B$6:$G$1000,6,0))</f>
        <v>-</v>
      </c>
      <c r="O2913" s="74"/>
      <c r="P2913" s="74"/>
    </row>
    <row r="2914" spans="1:16" x14ac:dyDescent="0.2">
      <c r="A2914" s="73" t="str">
        <f t="shared" si="45"/>
        <v>-</v>
      </c>
      <c r="B2914" s="75"/>
      <c r="C2914" s="74"/>
      <c r="D2914" s="74"/>
      <c r="E2914" s="74"/>
      <c r="F2914" s="74"/>
      <c r="G2914" s="74"/>
      <c r="H2914" s="74"/>
      <c r="I2914" s="74"/>
      <c r="J2914" s="78"/>
      <c r="K2914" s="78"/>
      <c r="L2914" s="124" t="str">
        <f>IF($G2914=0,"-",VLOOKUP($G2914,Nomenclator!$B$6:$G$1000,3,0))</f>
        <v>-</v>
      </c>
      <c r="M2914" s="124" t="str">
        <f>IF($G2914=0,"-",VLOOKUP($G2914,Nomenclator!$B$6:$G$1000,4,0))</f>
        <v>-</v>
      </c>
      <c r="N2914" s="124" t="str">
        <f>IF($G2914=0,"-",VLOOKUP($G2914,Nomenclator!$B$6:$G$1000,6,0))</f>
        <v>-</v>
      </c>
      <c r="O2914" s="74"/>
      <c r="P2914" s="74"/>
    </row>
    <row r="2915" spans="1:16" x14ac:dyDescent="0.2">
      <c r="A2915" s="73" t="str">
        <f t="shared" si="45"/>
        <v>-</v>
      </c>
      <c r="B2915" s="75"/>
      <c r="C2915" s="74"/>
      <c r="D2915" s="74"/>
      <c r="E2915" s="74"/>
      <c r="F2915" s="74"/>
      <c r="G2915" s="74"/>
      <c r="H2915" s="74"/>
      <c r="I2915" s="74"/>
      <c r="J2915" s="78"/>
      <c r="K2915" s="78"/>
      <c r="L2915" s="124" t="str">
        <f>IF($G2915=0,"-",VLOOKUP($G2915,Nomenclator!$B$6:$G$1000,3,0))</f>
        <v>-</v>
      </c>
      <c r="M2915" s="124" t="str">
        <f>IF($G2915=0,"-",VLOOKUP($G2915,Nomenclator!$B$6:$G$1000,4,0))</f>
        <v>-</v>
      </c>
      <c r="N2915" s="124" t="str">
        <f>IF($G2915=0,"-",VLOOKUP($G2915,Nomenclator!$B$6:$G$1000,6,0))</f>
        <v>-</v>
      </c>
      <c r="O2915" s="74"/>
      <c r="P2915" s="74"/>
    </row>
    <row r="2916" spans="1:16" x14ac:dyDescent="0.2">
      <c r="A2916" s="73" t="str">
        <f t="shared" si="45"/>
        <v>-</v>
      </c>
      <c r="B2916" s="75"/>
      <c r="C2916" s="74"/>
      <c r="D2916" s="74"/>
      <c r="E2916" s="74"/>
      <c r="F2916" s="74"/>
      <c r="G2916" s="74"/>
      <c r="H2916" s="74"/>
      <c r="I2916" s="74"/>
      <c r="J2916" s="78"/>
      <c r="K2916" s="78"/>
      <c r="L2916" s="124" t="str">
        <f>IF($G2916=0,"-",VLOOKUP($G2916,Nomenclator!$B$6:$G$1000,3,0))</f>
        <v>-</v>
      </c>
      <c r="M2916" s="124" t="str">
        <f>IF($G2916=0,"-",VLOOKUP($G2916,Nomenclator!$B$6:$G$1000,4,0))</f>
        <v>-</v>
      </c>
      <c r="N2916" s="124" t="str">
        <f>IF($G2916=0,"-",VLOOKUP($G2916,Nomenclator!$B$6:$G$1000,6,0))</f>
        <v>-</v>
      </c>
      <c r="O2916" s="74"/>
      <c r="P2916" s="74"/>
    </row>
    <row r="2917" spans="1:16" x14ac:dyDescent="0.2">
      <c r="A2917" s="73" t="str">
        <f t="shared" si="45"/>
        <v>-</v>
      </c>
      <c r="B2917" s="75"/>
      <c r="C2917" s="74"/>
      <c r="D2917" s="74"/>
      <c r="E2917" s="74"/>
      <c r="F2917" s="74"/>
      <c r="G2917" s="74"/>
      <c r="H2917" s="74"/>
      <c r="I2917" s="74"/>
      <c r="J2917" s="78"/>
      <c r="K2917" s="78"/>
      <c r="L2917" s="124" t="str">
        <f>IF($G2917=0,"-",VLOOKUP($G2917,Nomenclator!$B$6:$G$1000,3,0))</f>
        <v>-</v>
      </c>
      <c r="M2917" s="124" t="str">
        <f>IF($G2917=0,"-",VLOOKUP($G2917,Nomenclator!$B$6:$G$1000,4,0))</f>
        <v>-</v>
      </c>
      <c r="N2917" s="124" t="str">
        <f>IF($G2917=0,"-",VLOOKUP($G2917,Nomenclator!$B$6:$G$1000,6,0))</f>
        <v>-</v>
      </c>
      <c r="O2917" s="74"/>
      <c r="P2917" s="74"/>
    </row>
    <row r="2918" spans="1:16" x14ac:dyDescent="0.2">
      <c r="A2918" s="73" t="str">
        <f t="shared" si="45"/>
        <v>-</v>
      </c>
      <c r="B2918" s="75"/>
      <c r="C2918" s="74"/>
      <c r="D2918" s="74"/>
      <c r="E2918" s="74"/>
      <c r="F2918" s="74"/>
      <c r="G2918" s="74"/>
      <c r="H2918" s="74"/>
      <c r="I2918" s="74"/>
      <c r="J2918" s="78"/>
      <c r="K2918" s="78"/>
      <c r="L2918" s="124" t="str">
        <f>IF($G2918=0,"-",VLOOKUP($G2918,Nomenclator!$B$6:$G$1000,3,0))</f>
        <v>-</v>
      </c>
      <c r="M2918" s="124" t="str">
        <f>IF($G2918=0,"-",VLOOKUP($G2918,Nomenclator!$B$6:$G$1000,4,0))</f>
        <v>-</v>
      </c>
      <c r="N2918" s="124" t="str">
        <f>IF($G2918=0,"-",VLOOKUP($G2918,Nomenclator!$B$6:$G$1000,6,0))</f>
        <v>-</v>
      </c>
      <c r="O2918" s="74"/>
      <c r="P2918" s="74"/>
    </row>
    <row r="2919" spans="1:16" x14ac:dyDescent="0.2">
      <c r="A2919" s="73" t="str">
        <f t="shared" si="45"/>
        <v>-</v>
      </c>
      <c r="B2919" s="75"/>
      <c r="C2919" s="74"/>
      <c r="D2919" s="74"/>
      <c r="E2919" s="74"/>
      <c r="F2919" s="74"/>
      <c r="G2919" s="74"/>
      <c r="H2919" s="74"/>
      <c r="I2919" s="74"/>
      <c r="J2919" s="78"/>
      <c r="K2919" s="78"/>
      <c r="L2919" s="124" t="str">
        <f>IF($G2919=0,"-",VLOOKUP($G2919,Nomenclator!$B$6:$G$1000,3,0))</f>
        <v>-</v>
      </c>
      <c r="M2919" s="124" t="str">
        <f>IF($G2919=0,"-",VLOOKUP($G2919,Nomenclator!$B$6:$G$1000,4,0))</f>
        <v>-</v>
      </c>
      <c r="N2919" s="124" t="str">
        <f>IF($G2919=0,"-",VLOOKUP($G2919,Nomenclator!$B$6:$G$1000,6,0))</f>
        <v>-</v>
      </c>
      <c r="O2919" s="74"/>
      <c r="P2919" s="74"/>
    </row>
    <row r="2920" spans="1:16" x14ac:dyDescent="0.2">
      <c r="A2920" s="73" t="str">
        <f t="shared" si="45"/>
        <v>-</v>
      </c>
      <c r="B2920" s="75"/>
      <c r="C2920" s="74"/>
      <c r="D2920" s="74"/>
      <c r="E2920" s="74"/>
      <c r="F2920" s="74"/>
      <c r="G2920" s="74"/>
      <c r="H2920" s="74"/>
      <c r="I2920" s="74"/>
      <c r="J2920" s="78"/>
      <c r="K2920" s="78"/>
      <c r="L2920" s="124" t="str">
        <f>IF($G2920=0,"-",VLOOKUP($G2920,Nomenclator!$B$6:$G$1000,3,0))</f>
        <v>-</v>
      </c>
      <c r="M2920" s="124" t="str">
        <f>IF($G2920=0,"-",VLOOKUP($G2920,Nomenclator!$B$6:$G$1000,4,0))</f>
        <v>-</v>
      </c>
      <c r="N2920" s="124" t="str">
        <f>IF($G2920=0,"-",VLOOKUP($G2920,Nomenclator!$B$6:$G$1000,6,0))</f>
        <v>-</v>
      </c>
      <c r="O2920" s="74"/>
      <c r="P2920" s="74"/>
    </row>
    <row r="2921" spans="1:16" x14ac:dyDescent="0.2">
      <c r="A2921" s="73" t="str">
        <f t="shared" si="45"/>
        <v>-</v>
      </c>
      <c r="B2921" s="75"/>
      <c r="C2921" s="74"/>
      <c r="D2921" s="74"/>
      <c r="E2921" s="74"/>
      <c r="F2921" s="74"/>
      <c r="G2921" s="74"/>
      <c r="H2921" s="74"/>
      <c r="I2921" s="74"/>
      <c r="J2921" s="78"/>
      <c r="K2921" s="78"/>
      <c r="L2921" s="124" t="str">
        <f>IF($G2921=0,"-",VLOOKUP($G2921,Nomenclator!$B$6:$G$1000,3,0))</f>
        <v>-</v>
      </c>
      <c r="M2921" s="124" t="str">
        <f>IF($G2921=0,"-",VLOOKUP($G2921,Nomenclator!$B$6:$G$1000,4,0))</f>
        <v>-</v>
      </c>
      <c r="N2921" s="124" t="str">
        <f>IF($G2921=0,"-",VLOOKUP($G2921,Nomenclator!$B$6:$G$1000,6,0))</f>
        <v>-</v>
      </c>
      <c r="O2921" s="74"/>
      <c r="P2921" s="74"/>
    </row>
    <row r="2922" spans="1:16" x14ac:dyDescent="0.2">
      <c r="A2922" s="73" t="str">
        <f t="shared" si="45"/>
        <v>-</v>
      </c>
      <c r="B2922" s="75"/>
      <c r="C2922" s="74"/>
      <c r="D2922" s="74"/>
      <c r="E2922" s="74"/>
      <c r="F2922" s="74"/>
      <c r="G2922" s="74"/>
      <c r="H2922" s="74"/>
      <c r="I2922" s="74"/>
      <c r="J2922" s="78"/>
      <c r="K2922" s="78"/>
      <c r="L2922" s="124" t="str">
        <f>IF($G2922=0,"-",VLOOKUP($G2922,Nomenclator!$B$6:$G$1000,3,0))</f>
        <v>-</v>
      </c>
      <c r="M2922" s="124" t="str">
        <f>IF($G2922=0,"-",VLOOKUP($G2922,Nomenclator!$B$6:$G$1000,4,0))</f>
        <v>-</v>
      </c>
      <c r="N2922" s="124" t="str">
        <f>IF($G2922=0,"-",VLOOKUP($G2922,Nomenclator!$B$6:$G$1000,6,0))</f>
        <v>-</v>
      </c>
      <c r="O2922" s="74"/>
      <c r="P2922" s="74"/>
    </row>
    <row r="2923" spans="1:16" x14ac:dyDescent="0.2">
      <c r="A2923" s="73" t="str">
        <f t="shared" si="45"/>
        <v>-</v>
      </c>
      <c r="B2923" s="75"/>
      <c r="C2923" s="74"/>
      <c r="D2923" s="74"/>
      <c r="E2923" s="74"/>
      <c r="F2923" s="74"/>
      <c r="G2923" s="74"/>
      <c r="H2923" s="74"/>
      <c r="I2923" s="74"/>
      <c r="J2923" s="78"/>
      <c r="K2923" s="78"/>
      <c r="L2923" s="124" t="str">
        <f>IF($G2923=0,"-",VLOOKUP($G2923,Nomenclator!$B$6:$G$1000,3,0))</f>
        <v>-</v>
      </c>
      <c r="M2923" s="124" t="str">
        <f>IF($G2923=0,"-",VLOOKUP($G2923,Nomenclator!$B$6:$G$1000,4,0))</f>
        <v>-</v>
      </c>
      <c r="N2923" s="124" t="str">
        <f>IF($G2923=0,"-",VLOOKUP($G2923,Nomenclator!$B$6:$G$1000,6,0))</f>
        <v>-</v>
      </c>
      <c r="O2923" s="74"/>
      <c r="P2923" s="74"/>
    </row>
    <row r="2924" spans="1:16" x14ac:dyDescent="0.2">
      <c r="A2924" s="73" t="str">
        <f t="shared" si="45"/>
        <v>-</v>
      </c>
      <c r="B2924" s="75"/>
      <c r="C2924" s="74"/>
      <c r="D2924" s="74"/>
      <c r="E2924" s="74"/>
      <c r="F2924" s="74"/>
      <c r="G2924" s="74"/>
      <c r="H2924" s="74"/>
      <c r="I2924" s="74"/>
      <c r="J2924" s="78"/>
      <c r="K2924" s="78"/>
      <c r="L2924" s="124" t="str">
        <f>IF($G2924=0,"-",VLOOKUP($G2924,Nomenclator!$B$6:$G$1000,3,0))</f>
        <v>-</v>
      </c>
      <c r="M2924" s="124" t="str">
        <f>IF($G2924=0,"-",VLOOKUP($G2924,Nomenclator!$B$6:$G$1000,4,0))</f>
        <v>-</v>
      </c>
      <c r="N2924" s="124" t="str">
        <f>IF($G2924=0,"-",VLOOKUP($G2924,Nomenclator!$B$6:$G$1000,6,0))</f>
        <v>-</v>
      </c>
      <c r="O2924" s="74"/>
      <c r="P2924" s="74"/>
    </row>
    <row r="2925" spans="1:16" x14ac:dyDescent="0.2">
      <c r="A2925" s="73" t="str">
        <f t="shared" si="45"/>
        <v>-</v>
      </c>
      <c r="B2925" s="75"/>
      <c r="C2925" s="74"/>
      <c r="D2925" s="74"/>
      <c r="E2925" s="74"/>
      <c r="F2925" s="74"/>
      <c r="G2925" s="74"/>
      <c r="H2925" s="74"/>
      <c r="I2925" s="74"/>
      <c r="J2925" s="78"/>
      <c r="K2925" s="78"/>
      <c r="L2925" s="124" t="str">
        <f>IF($G2925=0,"-",VLOOKUP($G2925,Nomenclator!$B$6:$G$1000,3,0))</f>
        <v>-</v>
      </c>
      <c r="M2925" s="124" t="str">
        <f>IF($G2925=0,"-",VLOOKUP($G2925,Nomenclator!$B$6:$G$1000,4,0))</f>
        <v>-</v>
      </c>
      <c r="N2925" s="124" t="str">
        <f>IF($G2925=0,"-",VLOOKUP($G2925,Nomenclator!$B$6:$G$1000,6,0))</f>
        <v>-</v>
      </c>
      <c r="O2925" s="74"/>
      <c r="P2925" s="74"/>
    </row>
    <row r="2926" spans="1:16" x14ac:dyDescent="0.2">
      <c r="A2926" s="73" t="str">
        <f t="shared" si="45"/>
        <v>-</v>
      </c>
      <c r="B2926" s="75"/>
      <c r="C2926" s="74"/>
      <c r="D2926" s="74"/>
      <c r="E2926" s="74"/>
      <c r="F2926" s="74"/>
      <c r="G2926" s="74"/>
      <c r="H2926" s="74"/>
      <c r="I2926" s="74"/>
      <c r="J2926" s="78"/>
      <c r="K2926" s="78"/>
      <c r="L2926" s="124" t="str">
        <f>IF($G2926=0,"-",VLOOKUP($G2926,Nomenclator!$B$6:$G$1000,3,0))</f>
        <v>-</v>
      </c>
      <c r="M2926" s="124" t="str">
        <f>IF($G2926=0,"-",VLOOKUP($G2926,Nomenclator!$B$6:$G$1000,4,0))</f>
        <v>-</v>
      </c>
      <c r="N2926" s="124" t="str">
        <f>IF($G2926=0,"-",VLOOKUP($G2926,Nomenclator!$B$6:$G$1000,6,0))</f>
        <v>-</v>
      </c>
      <c r="O2926" s="74"/>
      <c r="P2926" s="74"/>
    </row>
    <row r="2927" spans="1:16" x14ac:dyDescent="0.2">
      <c r="A2927" s="73" t="str">
        <f t="shared" si="45"/>
        <v>-</v>
      </c>
      <c r="B2927" s="75"/>
      <c r="C2927" s="74"/>
      <c r="D2927" s="74"/>
      <c r="E2927" s="74"/>
      <c r="F2927" s="74"/>
      <c r="G2927" s="74"/>
      <c r="H2927" s="74"/>
      <c r="I2927" s="74"/>
      <c r="J2927" s="78"/>
      <c r="K2927" s="78"/>
      <c r="L2927" s="124" t="str">
        <f>IF($G2927=0,"-",VLOOKUP($G2927,Nomenclator!$B$6:$G$1000,3,0))</f>
        <v>-</v>
      </c>
      <c r="M2927" s="124" t="str">
        <f>IF($G2927=0,"-",VLOOKUP($G2927,Nomenclator!$B$6:$G$1000,4,0))</f>
        <v>-</v>
      </c>
      <c r="N2927" s="124" t="str">
        <f>IF($G2927=0,"-",VLOOKUP($G2927,Nomenclator!$B$6:$G$1000,6,0))</f>
        <v>-</v>
      </c>
      <c r="O2927" s="74"/>
      <c r="P2927" s="74"/>
    </row>
    <row r="2928" spans="1:16" x14ac:dyDescent="0.2">
      <c r="A2928" s="73" t="str">
        <f t="shared" si="45"/>
        <v>-</v>
      </c>
      <c r="B2928" s="75"/>
      <c r="C2928" s="74"/>
      <c r="D2928" s="74"/>
      <c r="E2928" s="74"/>
      <c r="F2928" s="74"/>
      <c r="G2928" s="74"/>
      <c r="H2928" s="74"/>
      <c r="I2928" s="74"/>
      <c r="J2928" s="78"/>
      <c r="K2928" s="78"/>
      <c r="L2928" s="124" t="str">
        <f>IF($G2928=0,"-",VLOOKUP($G2928,Nomenclator!$B$6:$G$1000,3,0))</f>
        <v>-</v>
      </c>
      <c r="M2928" s="124" t="str">
        <f>IF($G2928=0,"-",VLOOKUP($G2928,Nomenclator!$B$6:$G$1000,4,0))</f>
        <v>-</v>
      </c>
      <c r="N2928" s="124" t="str">
        <f>IF($G2928=0,"-",VLOOKUP($G2928,Nomenclator!$B$6:$G$1000,6,0))</f>
        <v>-</v>
      </c>
      <c r="O2928" s="74"/>
      <c r="P2928" s="74"/>
    </row>
    <row r="2929" spans="1:16" x14ac:dyDescent="0.2">
      <c r="A2929" s="73" t="str">
        <f t="shared" si="45"/>
        <v>-</v>
      </c>
      <c r="B2929" s="75"/>
      <c r="C2929" s="74"/>
      <c r="D2929" s="74"/>
      <c r="E2929" s="74"/>
      <c r="F2929" s="74"/>
      <c r="G2929" s="74"/>
      <c r="H2929" s="74"/>
      <c r="I2929" s="74"/>
      <c r="J2929" s="78"/>
      <c r="K2929" s="78"/>
      <c r="L2929" s="124" t="str">
        <f>IF($G2929=0,"-",VLOOKUP($G2929,Nomenclator!$B$6:$G$1000,3,0))</f>
        <v>-</v>
      </c>
      <c r="M2929" s="124" t="str">
        <f>IF($G2929=0,"-",VLOOKUP($G2929,Nomenclator!$B$6:$G$1000,4,0))</f>
        <v>-</v>
      </c>
      <c r="N2929" s="124" t="str">
        <f>IF($G2929=0,"-",VLOOKUP($G2929,Nomenclator!$B$6:$G$1000,6,0))</f>
        <v>-</v>
      </c>
      <c r="O2929" s="74"/>
      <c r="P2929" s="74"/>
    </row>
    <row r="2930" spans="1:16" x14ac:dyDescent="0.2">
      <c r="A2930" s="73" t="str">
        <f t="shared" si="45"/>
        <v>-</v>
      </c>
      <c r="B2930" s="75"/>
      <c r="C2930" s="74"/>
      <c r="D2930" s="74"/>
      <c r="E2930" s="74"/>
      <c r="F2930" s="74"/>
      <c r="G2930" s="74"/>
      <c r="H2930" s="74"/>
      <c r="I2930" s="74"/>
      <c r="J2930" s="78"/>
      <c r="K2930" s="78"/>
      <c r="L2930" s="124" t="str">
        <f>IF($G2930=0,"-",VLOOKUP($G2930,Nomenclator!$B$6:$G$1000,3,0))</f>
        <v>-</v>
      </c>
      <c r="M2930" s="124" t="str">
        <f>IF($G2930=0,"-",VLOOKUP($G2930,Nomenclator!$B$6:$G$1000,4,0))</f>
        <v>-</v>
      </c>
      <c r="N2930" s="124" t="str">
        <f>IF($G2930=0,"-",VLOOKUP($G2930,Nomenclator!$B$6:$G$1000,6,0))</f>
        <v>-</v>
      </c>
      <c r="O2930" s="74"/>
      <c r="P2930" s="74"/>
    </row>
    <row r="2931" spans="1:16" x14ac:dyDescent="0.2">
      <c r="A2931" s="73" t="str">
        <f t="shared" si="45"/>
        <v>-</v>
      </c>
      <c r="B2931" s="75"/>
      <c r="C2931" s="74"/>
      <c r="D2931" s="74"/>
      <c r="E2931" s="74"/>
      <c r="F2931" s="74"/>
      <c r="G2931" s="74"/>
      <c r="H2931" s="74"/>
      <c r="I2931" s="74"/>
      <c r="J2931" s="78"/>
      <c r="K2931" s="78"/>
      <c r="L2931" s="124" t="str">
        <f>IF($G2931=0,"-",VLOOKUP($G2931,Nomenclator!$B$6:$G$1000,3,0))</f>
        <v>-</v>
      </c>
      <c r="M2931" s="124" t="str">
        <f>IF($G2931=0,"-",VLOOKUP($G2931,Nomenclator!$B$6:$G$1000,4,0))</f>
        <v>-</v>
      </c>
      <c r="N2931" s="124" t="str">
        <f>IF($G2931=0,"-",VLOOKUP($G2931,Nomenclator!$B$6:$G$1000,6,0))</f>
        <v>-</v>
      </c>
      <c r="O2931" s="74"/>
      <c r="P2931" s="74"/>
    </row>
    <row r="2932" spans="1:16" x14ac:dyDescent="0.2">
      <c r="A2932" s="73" t="str">
        <f t="shared" si="45"/>
        <v>-</v>
      </c>
      <c r="B2932" s="75"/>
      <c r="C2932" s="74"/>
      <c r="D2932" s="74"/>
      <c r="E2932" s="74"/>
      <c r="F2932" s="74"/>
      <c r="G2932" s="74"/>
      <c r="H2932" s="74"/>
      <c r="I2932" s="74"/>
      <c r="J2932" s="78"/>
      <c r="K2932" s="78"/>
      <c r="L2932" s="124" t="str">
        <f>IF($G2932=0,"-",VLOOKUP($G2932,Nomenclator!$B$6:$G$1000,3,0))</f>
        <v>-</v>
      </c>
      <c r="M2932" s="124" t="str">
        <f>IF($G2932=0,"-",VLOOKUP($G2932,Nomenclator!$B$6:$G$1000,4,0))</f>
        <v>-</v>
      </c>
      <c r="N2932" s="124" t="str">
        <f>IF($G2932=0,"-",VLOOKUP($G2932,Nomenclator!$B$6:$G$1000,6,0))</f>
        <v>-</v>
      </c>
      <c r="O2932" s="74"/>
      <c r="P2932" s="74"/>
    </row>
    <row r="2933" spans="1:16" x14ac:dyDescent="0.2">
      <c r="A2933" s="73" t="str">
        <f t="shared" si="45"/>
        <v>-</v>
      </c>
      <c r="B2933" s="75"/>
      <c r="C2933" s="74"/>
      <c r="D2933" s="74"/>
      <c r="E2933" s="74"/>
      <c r="F2933" s="74"/>
      <c r="G2933" s="74"/>
      <c r="H2933" s="74"/>
      <c r="I2933" s="74"/>
      <c r="J2933" s="78"/>
      <c r="K2933" s="78"/>
      <c r="L2933" s="124" t="str">
        <f>IF($G2933=0,"-",VLOOKUP($G2933,Nomenclator!$B$6:$G$1000,3,0))</f>
        <v>-</v>
      </c>
      <c r="M2933" s="124" t="str">
        <f>IF($G2933=0,"-",VLOOKUP($G2933,Nomenclator!$B$6:$G$1000,4,0))</f>
        <v>-</v>
      </c>
      <c r="N2933" s="124" t="str">
        <f>IF($G2933=0,"-",VLOOKUP($G2933,Nomenclator!$B$6:$G$1000,6,0))</f>
        <v>-</v>
      </c>
      <c r="O2933" s="74"/>
      <c r="P2933" s="74"/>
    </row>
    <row r="2934" spans="1:16" x14ac:dyDescent="0.2">
      <c r="A2934" s="73" t="str">
        <f t="shared" ref="A2934:A2997" si="46">IF(B2934=0,"-",YEAR(B2934))</f>
        <v>-</v>
      </c>
      <c r="B2934" s="75"/>
      <c r="C2934" s="74"/>
      <c r="D2934" s="74"/>
      <c r="E2934" s="74"/>
      <c r="F2934" s="74"/>
      <c r="G2934" s="74"/>
      <c r="H2934" s="74"/>
      <c r="I2934" s="74"/>
      <c r="J2934" s="78"/>
      <c r="K2934" s="78"/>
      <c r="L2934" s="124" t="str">
        <f>IF($G2934=0,"-",VLOOKUP($G2934,Nomenclator!$B$6:$G$1000,3,0))</f>
        <v>-</v>
      </c>
      <c r="M2934" s="124" t="str">
        <f>IF($G2934=0,"-",VLOOKUP($G2934,Nomenclator!$B$6:$G$1000,4,0))</f>
        <v>-</v>
      </c>
      <c r="N2934" s="124" t="str">
        <f>IF($G2934=0,"-",VLOOKUP($G2934,Nomenclator!$B$6:$G$1000,6,0))</f>
        <v>-</v>
      </c>
      <c r="O2934" s="74"/>
      <c r="P2934" s="74"/>
    </row>
    <row r="2935" spans="1:16" x14ac:dyDescent="0.2">
      <c r="A2935" s="73" t="str">
        <f t="shared" si="46"/>
        <v>-</v>
      </c>
      <c r="B2935" s="75"/>
      <c r="C2935" s="74"/>
      <c r="D2935" s="74"/>
      <c r="E2935" s="74"/>
      <c r="F2935" s="74"/>
      <c r="G2935" s="74"/>
      <c r="H2935" s="74"/>
      <c r="I2935" s="74"/>
      <c r="J2935" s="78"/>
      <c r="K2935" s="78"/>
      <c r="L2935" s="124" t="str">
        <f>IF($G2935=0,"-",VLOOKUP($G2935,Nomenclator!$B$6:$G$1000,3,0))</f>
        <v>-</v>
      </c>
      <c r="M2935" s="124" t="str">
        <f>IF($G2935=0,"-",VLOOKUP($G2935,Nomenclator!$B$6:$G$1000,4,0))</f>
        <v>-</v>
      </c>
      <c r="N2935" s="124" t="str">
        <f>IF($G2935=0,"-",VLOOKUP($G2935,Nomenclator!$B$6:$G$1000,6,0))</f>
        <v>-</v>
      </c>
      <c r="O2935" s="74"/>
      <c r="P2935" s="74"/>
    </row>
    <row r="2936" spans="1:16" x14ac:dyDescent="0.2">
      <c r="A2936" s="73" t="str">
        <f t="shared" si="46"/>
        <v>-</v>
      </c>
      <c r="B2936" s="75"/>
      <c r="C2936" s="74"/>
      <c r="D2936" s="74"/>
      <c r="E2936" s="74"/>
      <c r="F2936" s="74"/>
      <c r="G2936" s="74"/>
      <c r="H2936" s="74"/>
      <c r="I2936" s="74"/>
      <c r="J2936" s="78"/>
      <c r="K2936" s="78"/>
      <c r="L2936" s="124" t="str">
        <f>IF($G2936=0,"-",VLOOKUP($G2936,Nomenclator!$B$6:$G$1000,3,0))</f>
        <v>-</v>
      </c>
      <c r="M2936" s="124" t="str">
        <f>IF($G2936=0,"-",VLOOKUP($G2936,Nomenclator!$B$6:$G$1000,4,0))</f>
        <v>-</v>
      </c>
      <c r="N2936" s="124" t="str">
        <f>IF($G2936=0,"-",VLOOKUP($G2936,Nomenclator!$B$6:$G$1000,6,0))</f>
        <v>-</v>
      </c>
      <c r="O2936" s="74"/>
      <c r="P2936" s="74"/>
    </row>
    <row r="2937" spans="1:16" x14ac:dyDescent="0.2">
      <c r="A2937" s="73" t="str">
        <f t="shared" si="46"/>
        <v>-</v>
      </c>
      <c r="B2937" s="75"/>
      <c r="C2937" s="74"/>
      <c r="D2937" s="74"/>
      <c r="E2937" s="74"/>
      <c r="F2937" s="74"/>
      <c r="G2937" s="74"/>
      <c r="H2937" s="74"/>
      <c r="I2937" s="74"/>
      <c r="J2937" s="78"/>
      <c r="K2937" s="78"/>
      <c r="L2937" s="124" t="str">
        <f>IF($G2937=0,"-",VLOOKUP($G2937,Nomenclator!$B$6:$G$1000,3,0))</f>
        <v>-</v>
      </c>
      <c r="M2937" s="124" t="str">
        <f>IF($G2937=0,"-",VLOOKUP($G2937,Nomenclator!$B$6:$G$1000,4,0))</f>
        <v>-</v>
      </c>
      <c r="N2937" s="124" t="str">
        <f>IF($G2937=0,"-",VLOOKUP($G2937,Nomenclator!$B$6:$G$1000,6,0))</f>
        <v>-</v>
      </c>
      <c r="O2937" s="74"/>
      <c r="P2937" s="74"/>
    </row>
    <row r="2938" spans="1:16" x14ac:dyDescent="0.2">
      <c r="A2938" s="73" t="str">
        <f t="shared" si="46"/>
        <v>-</v>
      </c>
      <c r="B2938" s="75"/>
      <c r="C2938" s="74"/>
      <c r="D2938" s="74"/>
      <c r="E2938" s="74"/>
      <c r="F2938" s="74"/>
      <c r="G2938" s="74"/>
      <c r="H2938" s="74"/>
      <c r="I2938" s="74"/>
      <c r="J2938" s="78"/>
      <c r="K2938" s="78"/>
      <c r="L2938" s="124" t="str">
        <f>IF($G2938=0,"-",VLOOKUP($G2938,Nomenclator!$B$6:$G$1000,3,0))</f>
        <v>-</v>
      </c>
      <c r="M2938" s="124" t="str">
        <f>IF($G2938=0,"-",VLOOKUP($G2938,Nomenclator!$B$6:$G$1000,4,0))</f>
        <v>-</v>
      </c>
      <c r="N2938" s="124" t="str">
        <f>IF($G2938=0,"-",VLOOKUP($G2938,Nomenclator!$B$6:$G$1000,6,0))</f>
        <v>-</v>
      </c>
      <c r="O2938" s="74"/>
      <c r="P2938" s="74"/>
    </row>
    <row r="2939" spans="1:16" x14ac:dyDescent="0.2">
      <c r="A2939" s="73" t="str">
        <f t="shared" si="46"/>
        <v>-</v>
      </c>
      <c r="B2939" s="75"/>
      <c r="C2939" s="74"/>
      <c r="D2939" s="74"/>
      <c r="E2939" s="74"/>
      <c r="F2939" s="74"/>
      <c r="G2939" s="74"/>
      <c r="H2939" s="74"/>
      <c r="I2939" s="74"/>
      <c r="J2939" s="78"/>
      <c r="K2939" s="78"/>
      <c r="L2939" s="124" t="str">
        <f>IF($G2939=0,"-",VLOOKUP($G2939,Nomenclator!$B$6:$G$1000,3,0))</f>
        <v>-</v>
      </c>
      <c r="M2939" s="124" t="str">
        <f>IF($G2939=0,"-",VLOOKUP($G2939,Nomenclator!$B$6:$G$1000,4,0))</f>
        <v>-</v>
      </c>
      <c r="N2939" s="124" t="str">
        <f>IF($G2939=0,"-",VLOOKUP($G2939,Nomenclator!$B$6:$G$1000,6,0))</f>
        <v>-</v>
      </c>
      <c r="O2939" s="74"/>
      <c r="P2939" s="74"/>
    </row>
    <row r="2940" spans="1:16" x14ac:dyDescent="0.2">
      <c r="A2940" s="73" t="str">
        <f t="shared" si="46"/>
        <v>-</v>
      </c>
      <c r="B2940" s="75"/>
      <c r="C2940" s="74"/>
      <c r="D2940" s="74"/>
      <c r="E2940" s="74"/>
      <c r="F2940" s="74"/>
      <c r="G2940" s="74"/>
      <c r="H2940" s="74"/>
      <c r="I2940" s="74"/>
      <c r="J2940" s="78"/>
      <c r="K2940" s="78"/>
      <c r="L2940" s="124" t="str">
        <f>IF($G2940=0,"-",VLOOKUP($G2940,Nomenclator!$B$6:$G$1000,3,0))</f>
        <v>-</v>
      </c>
      <c r="M2940" s="124" t="str">
        <f>IF($G2940=0,"-",VLOOKUP($G2940,Nomenclator!$B$6:$G$1000,4,0))</f>
        <v>-</v>
      </c>
      <c r="N2940" s="124" t="str">
        <f>IF($G2940=0,"-",VLOOKUP($G2940,Nomenclator!$B$6:$G$1000,6,0))</f>
        <v>-</v>
      </c>
      <c r="O2940" s="74"/>
      <c r="P2940" s="74"/>
    </row>
    <row r="2941" spans="1:16" x14ac:dyDescent="0.2">
      <c r="A2941" s="73" t="str">
        <f t="shared" si="46"/>
        <v>-</v>
      </c>
      <c r="B2941" s="75"/>
      <c r="C2941" s="74"/>
      <c r="D2941" s="74"/>
      <c r="E2941" s="74"/>
      <c r="F2941" s="74"/>
      <c r="G2941" s="74"/>
      <c r="H2941" s="74"/>
      <c r="I2941" s="74"/>
      <c r="J2941" s="78"/>
      <c r="K2941" s="78"/>
      <c r="L2941" s="124" t="str">
        <f>IF($G2941=0,"-",VLOOKUP($G2941,Nomenclator!$B$6:$G$1000,3,0))</f>
        <v>-</v>
      </c>
      <c r="M2941" s="124" t="str">
        <f>IF($G2941=0,"-",VLOOKUP($G2941,Nomenclator!$B$6:$G$1000,4,0))</f>
        <v>-</v>
      </c>
      <c r="N2941" s="124" t="str">
        <f>IF($G2941=0,"-",VLOOKUP($G2941,Nomenclator!$B$6:$G$1000,6,0))</f>
        <v>-</v>
      </c>
      <c r="O2941" s="74"/>
      <c r="P2941" s="74"/>
    </row>
    <row r="2942" spans="1:16" x14ac:dyDescent="0.2">
      <c r="A2942" s="73" t="str">
        <f t="shared" si="46"/>
        <v>-</v>
      </c>
      <c r="B2942" s="75"/>
      <c r="C2942" s="74"/>
      <c r="D2942" s="74"/>
      <c r="E2942" s="74"/>
      <c r="F2942" s="74"/>
      <c r="G2942" s="74"/>
      <c r="H2942" s="74"/>
      <c r="I2942" s="74"/>
      <c r="J2942" s="78"/>
      <c r="K2942" s="78"/>
      <c r="L2942" s="124" t="str">
        <f>IF($G2942=0,"-",VLOOKUP($G2942,Nomenclator!$B$6:$G$1000,3,0))</f>
        <v>-</v>
      </c>
      <c r="M2942" s="124" t="str">
        <f>IF($G2942=0,"-",VLOOKUP($G2942,Nomenclator!$B$6:$G$1000,4,0))</f>
        <v>-</v>
      </c>
      <c r="N2942" s="124" t="str">
        <f>IF($G2942=0,"-",VLOOKUP($G2942,Nomenclator!$B$6:$G$1000,6,0))</f>
        <v>-</v>
      </c>
      <c r="O2942" s="74"/>
      <c r="P2942" s="74"/>
    </row>
    <row r="2943" spans="1:16" x14ac:dyDescent="0.2">
      <c r="A2943" s="73" t="str">
        <f t="shared" si="46"/>
        <v>-</v>
      </c>
      <c r="B2943" s="75"/>
      <c r="C2943" s="74"/>
      <c r="D2943" s="74"/>
      <c r="E2943" s="74"/>
      <c r="F2943" s="74"/>
      <c r="G2943" s="74"/>
      <c r="H2943" s="74"/>
      <c r="I2943" s="74"/>
      <c r="J2943" s="78"/>
      <c r="K2943" s="78"/>
      <c r="L2943" s="124" t="str">
        <f>IF($G2943=0,"-",VLOOKUP($G2943,Nomenclator!$B$6:$G$1000,3,0))</f>
        <v>-</v>
      </c>
      <c r="M2943" s="124" t="str">
        <f>IF($G2943=0,"-",VLOOKUP($G2943,Nomenclator!$B$6:$G$1000,4,0))</f>
        <v>-</v>
      </c>
      <c r="N2943" s="124" t="str">
        <f>IF($G2943=0,"-",VLOOKUP($G2943,Nomenclator!$B$6:$G$1000,6,0))</f>
        <v>-</v>
      </c>
      <c r="O2943" s="74"/>
      <c r="P2943" s="74"/>
    </row>
    <row r="2944" spans="1:16" x14ac:dyDescent="0.2">
      <c r="A2944" s="73" t="str">
        <f t="shared" si="46"/>
        <v>-</v>
      </c>
      <c r="B2944" s="75"/>
      <c r="C2944" s="74"/>
      <c r="D2944" s="74"/>
      <c r="E2944" s="74"/>
      <c r="F2944" s="74"/>
      <c r="G2944" s="74"/>
      <c r="H2944" s="74"/>
      <c r="I2944" s="74"/>
      <c r="J2944" s="78"/>
      <c r="K2944" s="78"/>
      <c r="L2944" s="124" t="str">
        <f>IF($G2944=0,"-",VLOOKUP($G2944,Nomenclator!$B$6:$G$1000,3,0))</f>
        <v>-</v>
      </c>
      <c r="M2944" s="124" t="str">
        <f>IF($G2944=0,"-",VLOOKUP($G2944,Nomenclator!$B$6:$G$1000,4,0))</f>
        <v>-</v>
      </c>
      <c r="N2944" s="124" t="str">
        <f>IF($G2944=0,"-",VLOOKUP($G2944,Nomenclator!$B$6:$G$1000,6,0))</f>
        <v>-</v>
      </c>
      <c r="O2944" s="74"/>
      <c r="P2944" s="74"/>
    </row>
    <row r="2945" spans="1:16" x14ac:dyDescent="0.2">
      <c r="A2945" s="73" t="str">
        <f t="shared" si="46"/>
        <v>-</v>
      </c>
      <c r="B2945" s="75"/>
      <c r="C2945" s="74"/>
      <c r="D2945" s="74"/>
      <c r="E2945" s="74"/>
      <c r="F2945" s="74"/>
      <c r="G2945" s="74"/>
      <c r="H2945" s="74"/>
      <c r="I2945" s="74"/>
      <c r="J2945" s="78"/>
      <c r="K2945" s="78"/>
      <c r="L2945" s="124" t="str">
        <f>IF($G2945=0,"-",VLOOKUP($G2945,Nomenclator!$B$6:$G$1000,3,0))</f>
        <v>-</v>
      </c>
      <c r="M2945" s="124" t="str">
        <f>IF($G2945=0,"-",VLOOKUP($G2945,Nomenclator!$B$6:$G$1000,4,0))</f>
        <v>-</v>
      </c>
      <c r="N2945" s="124" t="str">
        <f>IF($G2945=0,"-",VLOOKUP($G2945,Nomenclator!$B$6:$G$1000,6,0))</f>
        <v>-</v>
      </c>
      <c r="O2945" s="74"/>
      <c r="P2945" s="74"/>
    </row>
    <row r="2946" spans="1:16" x14ac:dyDescent="0.2">
      <c r="A2946" s="73" t="str">
        <f t="shared" si="46"/>
        <v>-</v>
      </c>
      <c r="B2946" s="75"/>
      <c r="C2946" s="74"/>
      <c r="D2946" s="74"/>
      <c r="E2946" s="74"/>
      <c r="F2946" s="74"/>
      <c r="G2946" s="74"/>
      <c r="H2946" s="74"/>
      <c r="I2946" s="74"/>
      <c r="J2946" s="78"/>
      <c r="K2946" s="78"/>
      <c r="L2946" s="124" t="str">
        <f>IF($G2946=0,"-",VLOOKUP($G2946,Nomenclator!$B$6:$G$1000,3,0))</f>
        <v>-</v>
      </c>
      <c r="M2946" s="124" t="str">
        <f>IF($G2946=0,"-",VLOOKUP($G2946,Nomenclator!$B$6:$G$1000,4,0))</f>
        <v>-</v>
      </c>
      <c r="N2946" s="124" t="str">
        <f>IF($G2946=0,"-",VLOOKUP($G2946,Nomenclator!$B$6:$G$1000,6,0))</f>
        <v>-</v>
      </c>
      <c r="O2946" s="74"/>
      <c r="P2946" s="74"/>
    </row>
    <row r="2947" spans="1:16" x14ac:dyDescent="0.2">
      <c r="A2947" s="73" t="str">
        <f t="shared" si="46"/>
        <v>-</v>
      </c>
      <c r="B2947" s="75"/>
      <c r="C2947" s="74"/>
      <c r="D2947" s="74"/>
      <c r="E2947" s="74"/>
      <c r="F2947" s="74"/>
      <c r="G2947" s="74"/>
      <c r="H2947" s="74"/>
      <c r="I2947" s="74"/>
      <c r="J2947" s="78"/>
      <c r="K2947" s="78"/>
      <c r="L2947" s="124" t="str">
        <f>IF($G2947=0,"-",VLOOKUP($G2947,Nomenclator!$B$6:$G$1000,3,0))</f>
        <v>-</v>
      </c>
      <c r="M2947" s="124" t="str">
        <f>IF($G2947=0,"-",VLOOKUP($G2947,Nomenclator!$B$6:$G$1000,4,0))</f>
        <v>-</v>
      </c>
      <c r="N2947" s="124" t="str">
        <f>IF($G2947=0,"-",VLOOKUP($G2947,Nomenclator!$B$6:$G$1000,6,0))</f>
        <v>-</v>
      </c>
      <c r="O2947" s="74"/>
      <c r="P2947" s="74"/>
    </row>
    <row r="2948" spans="1:16" x14ac:dyDescent="0.2">
      <c r="A2948" s="73" t="str">
        <f t="shared" si="46"/>
        <v>-</v>
      </c>
      <c r="B2948" s="75"/>
      <c r="C2948" s="74"/>
      <c r="D2948" s="74"/>
      <c r="E2948" s="74"/>
      <c r="F2948" s="74"/>
      <c r="G2948" s="74"/>
      <c r="H2948" s="74"/>
      <c r="I2948" s="74"/>
      <c r="J2948" s="78"/>
      <c r="K2948" s="78"/>
      <c r="L2948" s="124" t="str">
        <f>IF($G2948=0,"-",VLOOKUP($G2948,Nomenclator!$B$6:$G$1000,3,0))</f>
        <v>-</v>
      </c>
      <c r="M2948" s="124" t="str">
        <f>IF($G2948=0,"-",VLOOKUP($G2948,Nomenclator!$B$6:$G$1000,4,0))</f>
        <v>-</v>
      </c>
      <c r="N2948" s="124" t="str">
        <f>IF($G2948=0,"-",VLOOKUP($G2948,Nomenclator!$B$6:$G$1000,6,0))</f>
        <v>-</v>
      </c>
      <c r="O2948" s="74"/>
      <c r="P2948" s="74"/>
    </row>
    <row r="2949" spans="1:16" x14ac:dyDescent="0.2">
      <c r="A2949" s="73" t="str">
        <f t="shared" si="46"/>
        <v>-</v>
      </c>
      <c r="B2949" s="75"/>
      <c r="C2949" s="74"/>
      <c r="D2949" s="74"/>
      <c r="E2949" s="74"/>
      <c r="F2949" s="74"/>
      <c r="G2949" s="74"/>
      <c r="H2949" s="74"/>
      <c r="I2949" s="74"/>
      <c r="J2949" s="78"/>
      <c r="K2949" s="78"/>
      <c r="L2949" s="124" t="str">
        <f>IF($G2949=0,"-",VLOOKUP($G2949,Nomenclator!$B$6:$G$1000,3,0))</f>
        <v>-</v>
      </c>
      <c r="M2949" s="124" t="str">
        <f>IF($G2949=0,"-",VLOOKUP($G2949,Nomenclator!$B$6:$G$1000,4,0))</f>
        <v>-</v>
      </c>
      <c r="N2949" s="124" t="str">
        <f>IF($G2949=0,"-",VLOOKUP($G2949,Nomenclator!$B$6:$G$1000,6,0))</f>
        <v>-</v>
      </c>
      <c r="O2949" s="74"/>
      <c r="P2949" s="74"/>
    </row>
    <row r="2950" spans="1:16" x14ac:dyDescent="0.2">
      <c r="A2950" s="73" t="str">
        <f t="shared" si="46"/>
        <v>-</v>
      </c>
      <c r="B2950" s="75"/>
      <c r="C2950" s="74"/>
      <c r="D2950" s="74"/>
      <c r="E2950" s="74"/>
      <c r="F2950" s="74"/>
      <c r="G2950" s="74"/>
      <c r="H2950" s="74"/>
      <c r="I2950" s="74"/>
      <c r="J2950" s="78"/>
      <c r="K2950" s="78"/>
      <c r="L2950" s="124" t="str">
        <f>IF($G2950=0,"-",VLOOKUP($G2950,Nomenclator!$B$6:$G$1000,3,0))</f>
        <v>-</v>
      </c>
      <c r="M2950" s="124" t="str">
        <f>IF($G2950=0,"-",VLOOKUP($G2950,Nomenclator!$B$6:$G$1000,4,0))</f>
        <v>-</v>
      </c>
      <c r="N2950" s="124" t="str">
        <f>IF($G2950=0,"-",VLOOKUP($G2950,Nomenclator!$B$6:$G$1000,6,0))</f>
        <v>-</v>
      </c>
      <c r="O2950" s="74"/>
      <c r="P2950" s="74"/>
    </row>
    <row r="2951" spans="1:16" x14ac:dyDescent="0.2">
      <c r="A2951" s="73" t="str">
        <f t="shared" si="46"/>
        <v>-</v>
      </c>
      <c r="B2951" s="75"/>
      <c r="C2951" s="74"/>
      <c r="D2951" s="74"/>
      <c r="E2951" s="74"/>
      <c r="F2951" s="74"/>
      <c r="G2951" s="74"/>
      <c r="H2951" s="74"/>
      <c r="I2951" s="74"/>
      <c r="J2951" s="78"/>
      <c r="K2951" s="78"/>
      <c r="L2951" s="124" t="str">
        <f>IF($G2951=0,"-",VLOOKUP($G2951,Nomenclator!$B$6:$G$1000,3,0))</f>
        <v>-</v>
      </c>
      <c r="M2951" s="124" t="str">
        <f>IF($G2951=0,"-",VLOOKUP($G2951,Nomenclator!$B$6:$G$1000,4,0))</f>
        <v>-</v>
      </c>
      <c r="N2951" s="124" t="str">
        <f>IF($G2951=0,"-",VLOOKUP($G2951,Nomenclator!$B$6:$G$1000,6,0))</f>
        <v>-</v>
      </c>
      <c r="O2951" s="74"/>
      <c r="P2951" s="74"/>
    </row>
    <row r="2952" spans="1:16" x14ac:dyDescent="0.2">
      <c r="A2952" s="73" t="str">
        <f t="shared" si="46"/>
        <v>-</v>
      </c>
      <c r="B2952" s="75"/>
      <c r="C2952" s="74"/>
      <c r="D2952" s="74"/>
      <c r="E2952" s="74"/>
      <c r="F2952" s="74"/>
      <c r="G2952" s="74"/>
      <c r="H2952" s="74"/>
      <c r="I2952" s="74"/>
      <c r="J2952" s="78"/>
      <c r="K2952" s="78"/>
      <c r="L2952" s="124" t="str">
        <f>IF($G2952=0,"-",VLOOKUP($G2952,Nomenclator!$B$6:$G$1000,3,0))</f>
        <v>-</v>
      </c>
      <c r="M2952" s="124" t="str">
        <f>IF($G2952=0,"-",VLOOKUP($G2952,Nomenclator!$B$6:$G$1000,4,0))</f>
        <v>-</v>
      </c>
      <c r="N2952" s="124" t="str">
        <f>IF($G2952=0,"-",VLOOKUP($G2952,Nomenclator!$B$6:$G$1000,6,0))</f>
        <v>-</v>
      </c>
      <c r="O2952" s="74"/>
      <c r="P2952" s="74"/>
    </row>
    <row r="2953" spans="1:16" x14ac:dyDescent="0.2">
      <c r="A2953" s="73" t="str">
        <f t="shared" si="46"/>
        <v>-</v>
      </c>
      <c r="B2953" s="75"/>
      <c r="C2953" s="74"/>
      <c r="D2953" s="74"/>
      <c r="E2953" s="74"/>
      <c r="F2953" s="74"/>
      <c r="G2953" s="74"/>
      <c r="H2953" s="74"/>
      <c r="I2953" s="74"/>
      <c r="J2953" s="78"/>
      <c r="K2953" s="78"/>
      <c r="L2953" s="124" t="str">
        <f>IF($G2953=0,"-",VLOOKUP($G2953,Nomenclator!$B$6:$G$1000,3,0))</f>
        <v>-</v>
      </c>
      <c r="M2953" s="124" t="str">
        <f>IF($G2953=0,"-",VLOOKUP($G2953,Nomenclator!$B$6:$G$1000,4,0))</f>
        <v>-</v>
      </c>
      <c r="N2953" s="124" t="str">
        <f>IF($G2953=0,"-",VLOOKUP($G2953,Nomenclator!$B$6:$G$1000,6,0))</f>
        <v>-</v>
      </c>
      <c r="O2953" s="74"/>
      <c r="P2953" s="74"/>
    </row>
    <row r="2954" spans="1:16" x14ac:dyDescent="0.2">
      <c r="A2954" s="73" t="str">
        <f t="shared" si="46"/>
        <v>-</v>
      </c>
      <c r="B2954" s="75"/>
      <c r="C2954" s="74"/>
      <c r="D2954" s="74"/>
      <c r="E2954" s="74"/>
      <c r="F2954" s="74"/>
      <c r="G2954" s="74"/>
      <c r="H2954" s="74"/>
      <c r="I2954" s="74"/>
      <c r="J2954" s="78"/>
      <c r="K2954" s="78"/>
      <c r="L2954" s="124" t="str">
        <f>IF($G2954=0,"-",VLOOKUP($G2954,Nomenclator!$B$6:$G$1000,3,0))</f>
        <v>-</v>
      </c>
      <c r="M2954" s="124" t="str">
        <f>IF($G2954=0,"-",VLOOKUP($G2954,Nomenclator!$B$6:$G$1000,4,0))</f>
        <v>-</v>
      </c>
      <c r="N2954" s="124" t="str">
        <f>IF($G2954=0,"-",VLOOKUP($G2954,Nomenclator!$B$6:$G$1000,6,0))</f>
        <v>-</v>
      </c>
      <c r="O2954" s="74"/>
      <c r="P2954" s="74"/>
    </row>
    <row r="2955" spans="1:16" x14ac:dyDescent="0.2">
      <c r="A2955" s="73" t="str">
        <f t="shared" si="46"/>
        <v>-</v>
      </c>
      <c r="B2955" s="75"/>
      <c r="C2955" s="74"/>
      <c r="D2955" s="74"/>
      <c r="E2955" s="74"/>
      <c r="F2955" s="74"/>
      <c r="G2955" s="74"/>
      <c r="H2955" s="74"/>
      <c r="I2955" s="74"/>
      <c r="J2955" s="78"/>
      <c r="K2955" s="78"/>
      <c r="L2955" s="124" t="str">
        <f>IF($G2955=0,"-",VLOOKUP($G2955,Nomenclator!$B$6:$G$1000,3,0))</f>
        <v>-</v>
      </c>
      <c r="M2955" s="124" t="str">
        <f>IF($G2955=0,"-",VLOOKUP($G2955,Nomenclator!$B$6:$G$1000,4,0))</f>
        <v>-</v>
      </c>
      <c r="N2955" s="124" t="str">
        <f>IF($G2955=0,"-",VLOOKUP($G2955,Nomenclator!$B$6:$G$1000,6,0))</f>
        <v>-</v>
      </c>
      <c r="O2955" s="74"/>
      <c r="P2955" s="74"/>
    </row>
    <row r="2956" spans="1:16" x14ac:dyDescent="0.2">
      <c r="A2956" s="73" t="str">
        <f t="shared" si="46"/>
        <v>-</v>
      </c>
      <c r="B2956" s="75"/>
      <c r="C2956" s="74"/>
      <c r="D2956" s="74"/>
      <c r="E2956" s="74"/>
      <c r="F2956" s="74"/>
      <c r="G2956" s="74"/>
      <c r="H2956" s="74"/>
      <c r="I2956" s="74"/>
      <c r="J2956" s="78"/>
      <c r="K2956" s="78"/>
      <c r="L2956" s="124" t="str">
        <f>IF($G2956=0,"-",VLOOKUP($G2956,Nomenclator!$B$6:$G$1000,3,0))</f>
        <v>-</v>
      </c>
      <c r="M2956" s="124" t="str">
        <f>IF($G2956=0,"-",VLOOKUP($G2956,Nomenclator!$B$6:$G$1000,4,0))</f>
        <v>-</v>
      </c>
      <c r="N2956" s="124" t="str">
        <f>IF($G2956=0,"-",VLOOKUP($G2956,Nomenclator!$B$6:$G$1000,6,0))</f>
        <v>-</v>
      </c>
      <c r="O2956" s="74"/>
      <c r="P2956" s="74"/>
    </row>
    <row r="2957" spans="1:16" x14ac:dyDescent="0.2">
      <c r="A2957" s="73" t="str">
        <f t="shared" si="46"/>
        <v>-</v>
      </c>
      <c r="B2957" s="75"/>
      <c r="C2957" s="74"/>
      <c r="D2957" s="74"/>
      <c r="E2957" s="74"/>
      <c r="F2957" s="74"/>
      <c r="G2957" s="74"/>
      <c r="H2957" s="74"/>
      <c r="I2957" s="74"/>
      <c r="J2957" s="78"/>
      <c r="K2957" s="78"/>
      <c r="L2957" s="124" t="str">
        <f>IF($G2957=0,"-",VLOOKUP($G2957,Nomenclator!$B$6:$G$1000,3,0))</f>
        <v>-</v>
      </c>
      <c r="M2957" s="124" t="str">
        <f>IF($G2957=0,"-",VLOOKUP($G2957,Nomenclator!$B$6:$G$1000,4,0))</f>
        <v>-</v>
      </c>
      <c r="N2957" s="124" t="str">
        <f>IF($G2957=0,"-",VLOOKUP($G2957,Nomenclator!$B$6:$G$1000,6,0))</f>
        <v>-</v>
      </c>
      <c r="O2957" s="74"/>
      <c r="P2957" s="74"/>
    </row>
    <row r="2958" spans="1:16" x14ac:dyDescent="0.2">
      <c r="A2958" s="73" t="str">
        <f t="shared" si="46"/>
        <v>-</v>
      </c>
      <c r="B2958" s="75"/>
      <c r="C2958" s="74"/>
      <c r="D2958" s="74"/>
      <c r="E2958" s="74"/>
      <c r="F2958" s="74"/>
      <c r="G2958" s="74"/>
      <c r="H2958" s="74"/>
      <c r="I2958" s="74"/>
      <c r="J2958" s="78"/>
      <c r="K2958" s="78"/>
      <c r="L2958" s="124" t="str">
        <f>IF($G2958=0,"-",VLOOKUP($G2958,Nomenclator!$B$6:$G$1000,3,0))</f>
        <v>-</v>
      </c>
      <c r="M2958" s="124" t="str">
        <f>IF($G2958=0,"-",VLOOKUP($G2958,Nomenclator!$B$6:$G$1000,4,0))</f>
        <v>-</v>
      </c>
      <c r="N2958" s="124" t="str">
        <f>IF($G2958=0,"-",VLOOKUP($G2958,Nomenclator!$B$6:$G$1000,6,0))</f>
        <v>-</v>
      </c>
      <c r="O2958" s="74"/>
      <c r="P2958" s="74"/>
    </row>
    <row r="2959" spans="1:16" x14ac:dyDescent="0.2">
      <c r="A2959" s="73" t="str">
        <f t="shared" si="46"/>
        <v>-</v>
      </c>
      <c r="B2959" s="75"/>
      <c r="C2959" s="74"/>
      <c r="D2959" s="74"/>
      <c r="E2959" s="74"/>
      <c r="F2959" s="74"/>
      <c r="G2959" s="74"/>
      <c r="H2959" s="74"/>
      <c r="I2959" s="74"/>
      <c r="J2959" s="78"/>
      <c r="K2959" s="78"/>
      <c r="L2959" s="124" t="str">
        <f>IF($G2959=0,"-",VLOOKUP($G2959,Nomenclator!$B$6:$G$1000,3,0))</f>
        <v>-</v>
      </c>
      <c r="M2959" s="124" t="str">
        <f>IF($G2959=0,"-",VLOOKUP($G2959,Nomenclator!$B$6:$G$1000,4,0))</f>
        <v>-</v>
      </c>
      <c r="N2959" s="124" t="str">
        <f>IF($G2959=0,"-",VLOOKUP($G2959,Nomenclator!$B$6:$G$1000,6,0))</f>
        <v>-</v>
      </c>
      <c r="O2959" s="74"/>
      <c r="P2959" s="74"/>
    </row>
    <row r="2960" spans="1:16" x14ac:dyDescent="0.2">
      <c r="A2960" s="73" t="str">
        <f t="shared" si="46"/>
        <v>-</v>
      </c>
      <c r="B2960" s="75"/>
      <c r="C2960" s="74"/>
      <c r="D2960" s="74"/>
      <c r="E2960" s="74"/>
      <c r="F2960" s="74"/>
      <c r="G2960" s="74"/>
      <c r="H2960" s="74"/>
      <c r="I2960" s="74"/>
      <c r="J2960" s="78"/>
      <c r="K2960" s="78"/>
      <c r="L2960" s="124" t="str">
        <f>IF($G2960=0,"-",VLOOKUP($G2960,Nomenclator!$B$6:$G$1000,3,0))</f>
        <v>-</v>
      </c>
      <c r="M2960" s="124" t="str">
        <f>IF($G2960=0,"-",VLOOKUP($G2960,Nomenclator!$B$6:$G$1000,4,0))</f>
        <v>-</v>
      </c>
      <c r="N2960" s="124" t="str">
        <f>IF($G2960=0,"-",VLOOKUP($G2960,Nomenclator!$B$6:$G$1000,6,0))</f>
        <v>-</v>
      </c>
      <c r="O2960" s="74"/>
      <c r="P2960" s="74"/>
    </row>
    <row r="2961" spans="1:16" x14ac:dyDescent="0.2">
      <c r="A2961" s="73" t="str">
        <f t="shared" si="46"/>
        <v>-</v>
      </c>
      <c r="B2961" s="75"/>
      <c r="C2961" s="74"/>
      <c r="D2961" s="74"/>
      <c r="E2961" s="74"/>
      <c r="F2961" s="74"/>
      <c r="G2961" s="74"/>
      <c r="H2961" s="74"/>
      <c r="I2961" s="74"/>
      <c r="J2961" s="78"/>
      <c r="K2961" s="78"/>
      <c r="L2961" s="124" t="str">
        <f>IF($G2961=0,"-",VLOOKUP($G2961,Nomenclator!$B$6:$G$1000,3,0))</f>
        <v>-</v>
      </c>
      <c r="M2961" s="124" t="str">
        <f>IF($G2961=0,"-",VLOOKUP($G2961,Nomenclator!$B$6:$G$1000,4,0))</f>
        <v>-</v>
      </c>
      <c r="N2961" s="124" t="str">
        <f>IF($G2961=0,"-",VLOOKUP($G2961,Nomenclator!$B$6:$G$1000,6,0))</f>
        <v>-</v>
      </c>
      <c r="O2961" s="74"/>
      <c r="P2961" s="74"/>
    </row>
    <row r="2962" spans="1:16" x14ac:dyDescent="0.2">
      <c r="A2962" s="73" t="str">
        <f t="shared" si="46"/>
        <v>-</v>
      </c>
      <c r="B2962" s="75"/>
      <c r="C2962" s="74"/>
      <c r="D2962" s="74"/>
      <c r="E2962" s="74"/>
      <c r="F2962" s="74"/>
      <c r="G2962" s="74"/>
      <c r="H2962" s="74"/>
      <c r="I2962" s="74"/>
      <c r="J2962" s="78"/>
      <c r="K2962" s="78"/>
      <c r="L2962" s="124" t="str">
        <f>IF($G2962=0,"-",VLOOKUP($G2962,Nomenclator!$B$6:$G$1000,3,0))</f>
        <v>-</v>
      </c>
      <c r="M2962" s="124" t="str">
        <f>IF($G2962=0,"-",VLOOKUP($G2962,Nomenclator!$B$6:$G$1000,4,0))</f>
        <v>-</v>
      </c>
      <c r="N2962" s="124" t="str">
        <f>IF($G2962=0,"-",VLOOKUP($G2962,Nomenclator!$B$6:$G$1000,6,0))</f>
        <v>-</v>
      </c>
      <c r="O2962" s="74"/>
      <c r="P2962" s="74"/>
    </row>
    <row r="2963" spans="1:16" x14ac:dyDescent="0.2">
      <c r="A2963" s="73" t="str">
        <f t="shared" si="46"/>
        <v>-</v>
      </c>
      <c r="B2963" s="75"/>
      <c r="C2963" s="74"/>
      <c r="D2963" s="74"/>
      <c r="E2963" s="74"/>
      <c r="F2963" s="74"/>
      <c r="G2963" s="74"/>
      <c r="H2963" s="74"/>
      <c r="I2963" s="74"/>
      <c r="J2963" s="78"/>
      <c r="K2963" s="78"/>
      <c r="L2963" s="124" t="str">
        <f>IF($G2963=0,"-",VLOOKUP($G2963,Nomenclator!$B$6:$G$1000,3,0))</f>
        <v>-</v>
      </c>
      <c r="M2963" s="124" t="str">
        <f>IF($G2963=0,"-",VLOOKUP($G2963,Nomenclator!$B$6:$G$1000,4,0))</f>
        <v>-</v>
      </c>
      <c r="N2963" s="124" t="str">
        <f>IF($G2963=0,"-",VLOOKUP($G2963,Nomenclator!$B$6:$G$1000,6,0))</f>
        <v>-</v>
      </c>
      <c r="O2963" s="74"/>
      <c r="P2963" s="74"/>
    </row>
    <row r="2964" spans="1:16" x14ac:dyDescent="0.2">
      <c r="A2964" s="73" t="str">
        <f t="shared" si="46"/>
        <v>-</v>
      </c>
      <c r="B2964" s="75"/>
      <c r="C2964" s="74"/>
      <c r="D2964" s="74"/>
      <c r="E2964" s="74"/>
      <c r="F2964" s="74"/>
      <c r="G2964" s="74"/>
      <c r="H2964" s="74"/>
      <c r="I2964" s="74"/>
      <c r="J2964" s="78"/>
      <c r="K2964" s="78"/>
      <c r="L2964" s="124" t="str">
        <f>IF($G2964=0,"-",VLOOKUP($G2964,Nomenclator!$B$6:$G$1000,3,0))</f>
        <v>-</v>
      </c>
      <c r="M2964" s="124" t="str">
        <f>IF($G2964=0,"-",VLOOKUP($G2964,Nomenclator!$B$6:$G$1000,4,0))</f>
        <v>-</v>
      </c>
      <c r="N2964" s="124" t="str">
        <f>IF($G2964=0,"-",VLOOKUP($G2964,Nomenclator!$B$6:$G$1000,6,0))</f>
        <v>-</v>
      </c>
      <c r="O2964" s="74"/>
      <c r="P2964" s="74"/>
    </row>
    <row r="2965" spans="1:16" x14ac:dyDescent="0.2">
      <c r="A2965" s="73" t="str">
        <f t="shared" si="46"/>
        <v>-</v>
      </c>
      <c r="B2965" s="75"/>
      <c r="C2965" s="74"/>
      <c r="D2965" s="74"/>
      <c r="E2965" s="74"/>
      <c r="F2965" s="74"/>
      <c r="G2965" s="74"/>
      <c r="H2965" s="74"/>
      <c r="I2965" s="74"/>
      <c r="J2965" s="78"/>
      <c r="K2965" s="78"/>
      <c r="L2965" s="124" t="str">
        <f>IF($G2965=0,"-",VLOOKUP($G2965,Nomenclator!$B$6:$G$1000,3,0))</f>
        <v>-</v>
      </c>
      <c r="M2965" s="124" t="str">
        <f>IF($G2965=0,"-",VLOOKUP($G2965,Nomenclator!$B$6:$G$1000,4,0))</f>
        <v>-</v>
      </c>
      <c r="N2965" s="124" t="str">
        <f>IF($G2965=0,"-",VLOOKUP($G2965,Nomenclator!$B$6:$G$1000,6,0))</f>
        <v>-</v>
      </c>
      <c r="O2965" s="74"/>
      <c r="P2965" s="74"/>
    </row>
    <row r="2966" spans="1:16" x14ac:dyDescent="0.2">
      <c r="A2966" s="73" t="str">
        <f t="shared" si="46"/>
        <v>-</v>
      </c>
      <c r="B2966" s="75"/>
      <c r="C2966" s="74"/>
      <c r="D2966" s="74"/>
      <c r="E2966" s="74"/>
      <c r="F2966" s="74"/>
      <c r="G2966" s="74"/>
      <c r="H2966" s="74"/>
      <c r="I2966" s="74"/>
      <c r="J2966" s="78"/>
      <c r="K2966" s="78"/>
      <c r="L2966" s="124" t="str">
        <f>IF($G2966=0,"-",VLOOKUP($G2966,Nomenclator!$B$6:$G$1000,3,0))</f>
        <v>-</v>
      </c>
      <c r="M2966" s="124" t="str">
        <f>IF($G2966=0,"-",VLOOKUP($G2966,Nomenclator!$B$6:$G$1000,4,0))</f>
        <v>-</v>
      </c>
      <c r="N2966" s="124" t="str">
        <f>IF($G2966=0,"-",VLOOKUP($G2966,Nomenclator!$B$6:$G$1000,6,0))</f>
        <v>-</v>
      </c>
      <c r="O2966" s="74"/>
      <c r="P2966" s="74"/>
    </row>
    <row r="2967" spans="1:16" x14ac:dyDescent="0.2">
      <c r="A2967" s="73" t="str">
        <f t="shared" si="46"/>
        <v>-</v>
      </c>
      <c r="B2967" s="75"/>
      <c r="C2967" s="74"/>
      <c r="D2967" s="74"/>
      <c r="E2967" s="74"/>
      <c r="F2967" s="74"/>
      <c r="G2967" s="74"/>
      <c r="H2967" s="74"/>
      <c r="I2967" s="74"/>
      <c r="J2967" s="78"/>
      <c r="K2967" s="78"/>
      <c r="L2967" s="124" t="str">
        <f>IF($G2967=0,"-",VLOOKUP($G2967,Nomenclator!$B$6:$G$1000,3,0))</f>
        <v>-</v>
      </c>
      <c r="M2967" s="124" t="str">
        <f>IF($G2967=0,"-",VLOOKUP($G2967,Nomenclator!$B$6:$G$1000,4,0))</f>
        <v>-</v>
      </c>
      <c r="N2967" s="124" t="str">
        <f>IF($G2967=0,"-",VLOOKUP($G2967,Nomenclator!$B$6:$G$1000,6,0))</f>
        <v>-</v>
      </c>
      <c r="O2967" s="74"/>
      <c r="P2967" s="74"/>
    </row>
    <row r="2968" spans="1:16" x14ac:dyDescent="0.2">
      <c r="A2968" s="73" t="str">
        <f t="shared" si="46"/>
        <v>-</v>
      </c>
      <c r="B2968" s="75"/>
      <c r="C2968" s="74"/>
      <c r="D2968" s="74"/>
      <c r="E2968" s="74"/>
      <c r="F2968" s="74"/>
      <c r="G2968" s="74"/>
      <c r="H2968" s="74"/>
      <c r="I2968" s="74"/>
      <c r="J2968" s="78"/>
      <c r="K2968" s="78"/>
      <c r="L2968" s="124" t="str">
        <f>IF($G2968=0,"-",VLOOKUP($G2968,Nomenclator!$B$6:$G$1000,3,0))</f>
        <v>-</v>
      </c>
      <c r="M2968" s="124" t="str">
        <f>IF($G2968=0,"-",VLOOKUP($G2968,Nomenclator!$B$6:$G$1000,4,0))</f>
        <v>-</v>
      </c>
      <c r="N2968" s="124" t="str">
        <f>IF($G2968=0,"-",VLOOKUP($G2968,Nomenclator!$B$6:$G$1000,6,0))</f>
        <v>-</v>
      </c>
      <c r="O2968" s="74"/>
      <c r="P2968" s="74"/>
    </row>
    <row r="2969" spans="1:16" x14ac:dyDescent="0.2">
      <c r="A2969" s="73" t="str">
        <f t="shared" si="46"/>
        <v>-</v>
      </c>
      <c r="B2969" s="75"/>
      <c r="C2969" s="74"/>
      <c r="D2969" s="74"/>
      <c r="E2969" s="74"/>
      <c r="F2969" s="74"/>
      <c r="G2969" s="74"/>
      <c r="H2969" s="74"/>
      <c r="I2969" s="74"/>
      <c r="J2969" s="78"/>
      <c r="K2969" s="78"/>
      <c r="L2969" s="124" t="str">
        <f>IF($G2969=0,"-",VLOOKUP($G2969,Nomenclator!$B$6:$G$1000,3,0))</f>
        <v>-</v>
      </c>
      <c r="M2969" s="124" t="str">
        <f>IF($G2969=0,"-",VLOOKUP($G2969,Nomenclator!$B$6:$G$1000,4,0))</f>
        <v>-</v>
      </c>
      <c r="N2969" s="124" t="str">
        <f>IF($G2969=0,"-",VLOOKUP($G2969,Nomenclator!$B$6:$G$1000,6,0))</f>
        <v>-</v>
      </c>
      <c r="O2969" s="74"/>
      <c r="P2969" s="74"/>
    </row>
    <row r="2970" spans="1:16" x14ac:dyDescent="0.2">
      <c r="A2970" s="73" t="str">
        <f t="shared" si="46"/>
        <v>-</v>
      </c>
      <c r="B2970" s="75"/>
      <c r="C2970" s="74"/>
      <c r="D2970" s="74"/>
      <c r="E2970" s="74"/>
      <c r="F2970" s="74"/>
      <c r="G2970" s="74"/>
      <c r="H2970" s="74"/>
      <c r="I2970" s="74"/>
      <c r="J2970" s="78"/>
      <c r="K2970" s="78"/>
      <c r="L2970" s="124" t="str">
        <f>IF($G2970=0,"-",VLOOKUP($G2970,Nomenclator!$B$6:$G$1000,3,0))</f>
        <v>-</v>
      </c>
      <c r="M2970" s="124" t="str">
        <f>IF($G2970=0,"-",VLOOKUP($G2970,Nomenclator!$B$6:$G$1000,4,0))</f>
        <v>-</v>
      </c>
      <c r="N2970" s="124" t="str">
        <f>IF($G2970=0,"-",VLOOKUP($G2970,Nomenclator!$B$6:$G$1000,6,0))</f>
        <v>-</v>
      </c>
      <c r="O2970" s="74"/>
      <c r="P2970" s="74"/>
    </row>
    <row r="2971" spans="1:16" x14ac:dyDescent="0.2">
      <c r="A2971" s="73" t="str">
        <f t="shared" si="46"/>
        <v>-</v>
      </c>
      <c r="B2971" s="75"/>
      <c r="C2971" s="74"/>
      <c r="D2971" s="74"/>
      <c r="E2971" s="74"/>
      <c r="F2971" s="74"/>
      <c r="G2971" s="74"/>
      <c r="H2971" s="74"/>
      <c r="I2971" s="74"/>
      <c r="J2971" s="78"/>
      <c r="K2971" s="78"/>
      <c r="L2971" s="124" t="str">
        <f>IF($G2971=0,"-",VLOOKUP($G2971,Nomenclator!$B$6:$G$1000,3,0))</f>
        <v>-</v>
      </c>
      <c r="M2971" s="124" t="str">
        <f>IF($G2971=0,"-",VLOOKUP($G2971,Nomenclator!$B$6:$G$1000,4,0))</f>
        <v>-</v>
      </c>
      <c r="N2971" s="124" t="str">
        <f>IF($G2971=0,"-",VLOOKUP($G2971,Nomenclator!$B$6:$G$1000,6,0))</f>
        <v>-</v>
      </c>
      <c r="O2971" s="74"/>
      <c r="P2971" s="74"/>
    </row>
    <row r="2972" spans="1:16" x14ac:dyDescent="0.2">
      <c r="A2972" s="73" t="str">
        <f t="shared" si="46"/>
        <v>-</v>
      </c>
      <c r="B2972" s="75"/>
      <c r="C2972" s="74"/>
      <c r="D2972" s="74"/>
      <c r="E2972" s="74"/>
      <c r="F2972" s="74"/>
      <c r="G2972" s="74"/>
      <c r="H2972" s="74"/>
      <c r="I2972" s="74"/>
      <c r="J2972" s="78"/>
      <c r="K2972" s="78"/>
      <c r="L2972" s="124" t="str">
        <f>IF($G2972=0,"-",VLOOKUP($G2972,Nomenclator!$B$6:$G$1000,3,0))</f>
        <v>-</v>
      </c>
      <c r="M2972" s="124" t="str">
        <f>IF($G2972=0,"-",VLOOKUP($G2972,Nomenclator!$B$6:$G$1000,4,0))</f>
        <v>-</v>
      </c>
      <c r="N2972" s="124" t="str">
        <f>IF($G2972=0,"-",VLOOKUP($G2972,Nomenclator!$B$6:$G$1000,6,0))</f>
        <v>-</v>
      </c>
      <c r="O2972" s="74"/>
      <c r="P2972" s="74"/>
    </row>
    <row r="2973" spans="1:16" x14ac:dyDescent="0.2">
      <c r="A2973" s="73" t="str">
        <f t="shared" si="46"/>
        <v>-</v>
      </c>
      <c r="B2973" s="75"/>
      <c r="C2973" s="74"/>
      <c r="D2973" s="74"/>
      <c r="E2973" s="74"/>
      <c r="F2973" s="74"/>
      <c r="G2973" s="74"/>
      <c r="H2973" s="74"/>
      <c r="I2973" s="74"/>
      <c r="J2973" s="78"/>
      <c r="K2973" s="78"/>
      <c r="L2973" s="124" t="str">
        <f>IF($G2973=0,"-",VLOOKUP($G2973,Nomenclator!$B$6:$G$1000,3,0))</f>
        <v>-</v>
      </c>
      <c r="M2973" s="124" t="str">
        <f>IF($G2973=0,"-",VLOOKUP($G2973,Nomenclator!$B$6:$G$1000,4,0))</f>
        <v>-</v>
      </c>
      <c r="N2973" s="124" t="str">
        <f>IF($G2973=0,"-",VLOOKUP($G2973,Nomenclator!$B$6:$G$1000,6,0))</f>
        <v>-</v>
      </c>
      <c r="O2973" s="74"/>
      <c r="P2973" s="74"/>
    </row>
    <row r="2974" spans="1:16" x14ac:dyDescent="0.2">
      <c r="A2974" s="73" t="str">
        <f t="shared" si="46"/>
        <v>-</v>
      </c>
      <c r="B2974" s="75"/>
      <c r="C2974" s="74"/>
      <c r="D2974" s="74"/>
      <c r="E2974" s="74"/>
      <c r="F2974" s="74"/>
      <c r="G2974" s="74"/>
      <c r="H2974" s="74"/>
      <c r="I2974" s="74"/>
      <c r="J2974" s="78"/>
      <c r="K2974" s="78"/>
      <c r="L2974" s="124" t="str">
        <f>IF($G2974=0,"-",VLOOKUP($G2974,Nomenclator!$B$6:$G$1000,3,0))</f>
        <v>-</v>
      </c>
      <c r="M2974" s="124" t="str">
        <f>IF($G2974=0,"-",VLOOKUP($G2974,Nomenclator!$B$6:$G$1000,4,0))</f>
        <v>-</v>
      </c>
      <c r="N2974" s="124" t="str">
        <f>IF($G2974=0,"-",VLOOKUP($G2974,Nomenclator!$B$6:$G$1000,6,0))</f>
        <v>-</v>
      </c>
      <c r="O2974" s="74"/>
      <c r="P2974" s="74"/>
    </row>
    <row r="2975" spans="1:16" x14ac:dyDescent="0.2">
      <c r="A2975" s="73" t="str">
        <f t="shared" si="46"/>
        <v>-</v>
      </c>
      <c r="B2975" s="75"/>
      <c r="C2975" s="74"/>
      <c r="D2975" s="74"/>
      <c r="E2975" s="74"/>
      <c r="F2975" s="74"/>
      <c r="G2975" s="74"/>
      <c r="H2975" s="74"/>
      <c r="I2975" s="74"/>
      <c r="J2975" s="78"/>
      <c r="K2975" s="78"/>
      <c r="L2975" s="124" t="str">
        <f>IF($G2975=0,"-",VLOOKUP($G2975,Nomenclator!$B$6:$G$1000,3,0))</f>
        <v>-</v>
      </c>
      <c r="M2975" s="124" t="str">
        <f>IF($G2975=0,"-",VLOOKUP($G2975,Nomenclator!$B$6:$G$1000,4,0))</f>
        <v>-</v>
      </c>
      <c r="N2975" s="124" t="str">
        <f>IF($G2975=0,"-",VLOOKUP($G2975,Nomenclator!$B$6:$G$1000,6,0))</f>
        <v>-</v>
      </c>
      <c r="O2975" s="74"/>
      <c r="P2975" s="74"/>
    </row>
    <row r="2976" spans="1:16" x14ac:dyDescent="0.2">
      <c r="A2976" s="73" t="str">
        <f t="shared" si="46"/>
        <v>-</v>
      </c>
      <c r="B2976" s="75"/>
      <c r="C2976" s="74"/>
      <c r="D2976" s="74"/>
      <c r="E2976" s="74"/>
      <c r="F2976" s="74"/>
      <c r="G2976" s="74"/>
      <c r="H2976" s="74"/>
      <c r="I2976" s="74"/>
      <c r="J2976" s="78"/>
      <c r="K2976" s="78"/>
      <c r="L2976" s="124" t="str">
        <f>IF($G2976=0,"-",VLOOKUP($G2976,Nomenclator!$B$6:$G$1000,3,0))</f>
        <v>-</v>
      </c>
      <c r="M2976" s="124" t="str">
        <f>IF($G2976=0,"-",VLOOKUP($G2976,Nomenclator!$B$6:$G$1000,4,0))</f>
        <v>-</v>
      </c>
      <c r="N2976" s="124" t="str">
        <f>IF($G2976=0,"-",VLOOKUP($G2976,Nomenclator!$B$6:$G$1000,6,0))</f>
        <v>-</v>
      </c>
      <c r="O2976" s="74"/>
      <c r="P2976" s="74"/>
    </row>
    <row r="2977" spans="1:16" x14ac:dyDescent="0.2">
      <c r="A2977" s="73" t="str">
        <f t="shared" si="46"/>
        <v>-</v>
      </c>
      <c r="B2977" s="75"/>
      <c r="C2977" s="74"/>
      <c r="D2977" s="74"/>
      <c r="E2977" s="74"/>
      <c r="F2977" s="74"/>
      <c r="G2977" s="74"/>
      <c r="H2977" s="74"/>
      <c r="I2977" s="74"/>
      <c r="J2977" s="78"/>
      <c r="K2977" s="78"/>
      <c r="L2977" s="124" t="str">
        <f>IF($G2977=0,"-",VLOOKUP($G2977,Nomenclator!$B$6:$G$1000,3,0))</f>
        <v>-</v>
      </c>
      <c r="M2977" s="124" t="str">
        <f>IF($G2977=0,"-",VLOOKUP($G2977,Nomenclator!$B$6:$G$1000,4,0))</f>
        <v>-</v>
      </c>
      <c r="N2977" s="124" t="str">
        <f>IF($G2977=0,"-",VLOOKUP($G2977,Nomenclator!$B$6:$G$1000,6,0))</f>
        <v>-</v>
      </c>
      <c r="O2977" s="74"/>
      <c r="P2977" s="74"/>
    </row>
    <row r="2978" spans="1:16" x14ac:dyDescent="0.2">
      <c r="A2978" s="73" t="str">
        <f t="shared" si="46"/>
        <v>-</v>
      </c>
      <c r="B2978" s="75"/>
      <c r="C2978" s="74"/>
      <c r="D2978" s="74"/>
      <c r="E2978" s="74"/>
      <c r="F2978" s="74"/>
      <c r="G2978" s="74"/>
      <c r="H2978" s="74"/>
      <c r="I2978" s="74"/>
      <c r="J2978" s="78"/>
      <c r="K2978" s="78"/>
      <c r="L2978" s="124" t="str">
        <f>IF($G2978=0,"-",VLOOKUP($G2978,Nomenclator!$B$6:$G$1000,3,0))</f>
        <v>-</v>
      </c>
      <c r="M2978" s="124" t="str">
        <f>IF($G2978=0,"-",VLOOKUP($G2978,Nomenclator!$B$6:$G$1000,4,0))</f>
        <v>-</v>
      </c>
      <c r="N2978" s="124" t="str">
        <f>IF($G2978=0,"-",VLOOKUP($G2978,Nomenclator!$B$6:$G$1000,6,0))</f>
        <v>-</v>
      </c>
      <c r="O2978" s="74"/>
      <c r="P2978" s="74"/>
    </row>
    <row r="2979" spans="1:16" x14ac:dyDescent="0.2">
      <c r="A2979" s="73" t="str">
        <f t="shared" si="46"/>
        <v>-</v>
      </c>
      <c r="B2979" s="75"/>
      <c r="C2979" s="74"/>
      <c r="D2979" s="74"/>
      <c r="E2979" s="74"/>
      <c r="F2979" s="74"/>
      <c r="G2979" s="74"/>
      <c r="H2979" s="74"/>
      <c r="I2979" s="74"/>
      <c r="J2979" s="78"/>
      <c r="K2979" s="78"/>
      <c r="L2979" s="124" t="str">
        <f>IF($G2979=0,"-",VLOOKUP($G2979,Nomenclator!$B$6:$G$1000,3,0))</f>
        <v>-</v>
      </c>
      <c r="M2979" s="124" t="str">
        <f>IF($G2979=0,"-",VLOOKUP($G2979,Nomenclator!$B$6:$G$1000,4,0))</f>
        <v>-</v>
      </c>
      <c r="N2979" s="124" t="str">
        <f>IF($G2979=0,"-",VLOOKUP($G2979,Nomenclator!$B$6:$G$1000,6,0))</f>
        <v>-</v>
      </c>
      <c r="O2979" s="74"/>
      <c r="P2979" s="74"/>
    </row>
    <row r="2980" spans="1:16" x14ac:dyDescent="0.2">
      <c r="A2980" s="73" t="str">
        <f t="shared" si="46"/>
        <v>-</v>
      </c>
      <c r="B2980" s="75"/>
      <c r="C2980" s="74"/>
      <c r="D2980" s="74"/>
      <c r="E2980" s="74"/>
      <c r="F2980" s="74"/>
      <c r="G2980" s="74"/>
      <c r="H2980" s="74"/>
      <c r="I2980" s="74"/>
      <c r="J2980" s="78"/>
      <c r="K2980" s="78"/>
      <c r="L2980" s="124" t="str">
        <f>IF($G2980=0,"-",VLOOKUP($G2980,Nomenclator!$B$6:$G$1000,3,0))</f>
        <v>-</v>
      </c>
      <c r="M2980" s="124" t="str">
        <f>IF($G2980=0,"-",VLOOKUP($G2980,Nomenclator!$B$6:$G$1000,4,0))</f>
        <v>-</v>
      </c>
      <c r="N2980" s="124" t="str">
        <f>IF($G2980=0,"-",VLOOKUP($G2980,Nomenclator!$B$6:$G$1000,6,0))</f>
        <v>-</v>
      </c>
      <c r="O2980" s="74"/>
      <c r="P2980" s="74"/>
    </row>
    <row r="2981" spans="1:16" x14ac:dyDescent="0.2">
      <c r="A2981" s="73" t="str">
        <f t="shared" si="46"/>
        <v>-</v>
      </c>
      <c r="B2981" s="75"/>
      <c r="C2981" s="74"/>
      <c r="D2981" s="74"/>
      <c r="E2981" s="74"/>
      <c r="F2981" s="74"/>
      <c r="G2981" s="74"/>
      <c r="H2981" s="74"/>
      <c r="I2981" s="74"/>
      <c r="J2981" s="78"/>
      <c r="K2981" s="78"/>
      <c r="L2981" s="124" t="str">
        <f>IF($G2981=0,"-",VLOOKUP($G2981,Nomenclator!$B$6:$G$1000,3,0))</f>
        <v>-</v>
      </c>
      <c r="M2981" s="124" t="str">
        <f>IF($G2981=0,"-",VLOOKUP($G2981,Nomenclator!$B$6:$G$1000,4,0))</f>
        <v>-</v>
      </c>
      <c r="N2981" s="124" t="str">
        <f>IF($G2981=0,"-",VLOOKUP($G2981,Nomenclator!$B$6:$G$1000,6,0))</f>
        <v>-</v>
      </c>
      <c r="O2981" s="74"/>
      <c r="P2981" s="74"/>
    </row>
    <row r="2982" spans="1:16" x14ac:dyDescent="0.2">
      <c r="A2982" s="73" t="str">
        <f t="shared" si="46"/>
        <v>-</v>
      </c>
      <c r="B2982" s="75"/>
      <c r="C2982" s="74"/>
      <c r="D2982" s="74"/>
      <c r="E2982" s="74"/>
      <c r="F2982" s="74"/>
      <c r="G2982" s="74"/>
      <c r="H2982" s="74"/>
      <c r="I2982" s="74"/>
      <c r="J2982" s="78"/>
      <c r="K2982" s="78"/>
      <c r="L2982" s="124" t="str">
        <f>IF($G2982=0,"-",VLOOKUP($G2982,Nomenclator!$B$6:$G$1000,3,0))</f>
        <v>-</v>
      </c>
      <c r="M2982" s="124" t="str">
        <f>IF($G2982=0,"-",VLOOKUP($G2982,Nomenclator!$B$6:$G$1000,4,0))</f>
        <v>-</v>
      </c>
      <c r="N2982" s="124" t="str">
        <f>IF($G2982=0,"-",VLOOKUP($G2982,Nomenclator!$B$6:$G$1000,6,0))</f>
        <v>-</v>
      </c>
      <c r="O2982" s="74"/>
      <c r="P2982" s="74"/>
    </row>
    <row r="2983" spans="1:16" x14ac:dyDescent="0.2">
      <c r="A2983" s="73" t="str">
        <f t="shared" si="46"/>
        <v>-</v>
      </c>
      <c r="B2983" s="75"/>
      <c r="C2983" s="74"/>
      <c r="D2983" s="74"/>
      <c r="E2983" s="74"/>
      <c r="F2983" s="74"/>
      <c r="G2983" s="74"/>
      <c r="H2983" s="74"/>
      <c r="I2983" s="74"/>
      <c r="J2983" s="78"/>
      <c r="K2983" s="78"/>
      <c r="L2983" s="124" t="str">
        <f>IF($G2983=0,"-",VLOOKUP($G2983,Nomenclator!$B$6:$G$1000,3,0))</f>
        <v>-</v>
      </c>
      <c r="M2983" s="124" t="str">
        <f>IF($G2983=0,"-",VLOOKUP($G2983,Nomenclator!$B$6:$G$1000,4,0))</f>
        <v>-</v>
      </c>
      <c r="N2983" s="124" t="str">
        <f>IF($G2983=0,"-",VLOOKUP($G2983,Nomenclator!$B$6:$G$1000,6,0))</f>
        <v>-</v>
      </c>
      <c r="O2983" s="74"/>
      <c r="P2983" s="74"/>
    </row>
    <row r="2984" spans="1:16" x14ac:dyDescent="0.2">
      <c r="A2984" s="73" t="str">
        <f t="shared" si="46"/>
        <v>-</v>
      </c>
      <c r="B2984" s="75"/>
      <c r="C2984" s="74"/>
      <c r="D2984" s="74"/>
      <c r="E2984" s="74"/>
      <c r="F2984" s="74"/>
      <c r="G2984" s="74"/>
      <c r="H2984" s="74"/>
      <c r="I2984" s="74"/>
      <c r="J2984" s="78"/>
      <c r="K2984" s="78"/>
      <c r="L2984" s="124" t="str">
        <f>IF($G2984=0,"-",VLOOKUP($G2984,Nomenclator!$B$6:$G$1000,3,0))</f>
        <v>-</v>
      </c>
      <c r="M2984" s="124" t="str">
        <f>IF($G2984=0,"-",VLOOKUP($G2984,Nomenclator!$B$6:$G$1000,4,0))</f>
        <v>-</v>
      </c>
      <c r="N2984" s="124" t="str">
        <f>IF($G2984=0,"-",VLOOKUP($G2984,Nomenclator!$B$6:$G$1000,6,0))</f>
        <v>-</v>
      </c>
      <c r="O2984" s="74"/>
      <c r="P2984" s="74"/>
    </row>
    <row r="2985" spans="1:16" x14ac:dyDescent="0.2">
      <c r="A2985" s="73" t="str">
        <f t="shared" si="46"/>
        <v>-</v>
      </c>
      <c r="B2985" s="75"/>
      <c r="C2985" s="74"/>
      <c r="D2985" s="74"/>
      <c r="E2985" s="74"/>
      <c r="F2985" s="74"/>
      <c r="G2985" s="74"/>
      <c r="H2985" s="74"/>
      <c r="I2985" s="74"/>
      <c r="J2985" s="78"/>
      <c r="K2985" s="78"/>
      <c r="L2985" s="124" t="str">
        <f>IF($G2985=0,"-",VLOOKUP($G2985,Nomenclator!$B$6:$G$1000,3,0))</f>
        <v>-</v>
      </c>
      <c r="M2985" s="124" t="str">
        <f>IF($G2985=0,"-",VLOOKUP($G2985,Nomenclator!$B$6:$G$1000,4,0))</f>
        <v>-</v>
      </c>
      <c r="N2985" s="124" t="str">
        <f>IF($G2985=0,"-",VLOOKUP($G2985,Nomenclator!$B$6:$G$1000,6,0))</f>
        <v>-</v>
      </c>
      <c r="O2985" s="74"/>
      <c r="P2985" s="74"/>
    </row>
    <row r="2986" spans="1:16" x14ac:dyDescent="0.2">
      <c r="A2986" s="73" t="str">
        <f t="shared" si="46"/>
        <v>-</v>
      </c>
      <c r="B2986" s="75"/>
      <c r="C2986" s="74"/>
      <c r="D2986" s="74"/>
      <c r="E2986" s="74"/>
      <c r="F2986" s="74"/>
      <c r="G2986" s="74"/>
      <c r="H2986" s="74"/>
      <c r="I2986" s="74"/>
      <c r="J2986" s="78"/>
      <c r="K2986" s="78"/>
      <c r="L2986" s="124" t="str">
        <f>IF($G2986=0,"-",VLOOKUP($G2986,Nomenclator!$B$6:$G$1000,3,0))</f>
        <v>-</v>
      </c>
      <c r="M2986" s="124" t="str">
        <f>IF($G2986=0,"-",VLOOKUP($G2986,Nomenclator!$B$6:$G$1000,4,0))</f>
        <v>-</v>
      </c>
      <c r="N2986" s="124" t="str">
        <f>IF($G2986=0,"-",VLOOKUP($G2986,Nomenclator!$B$6:$G$1000,6,0))</f>
        <v>-</v>
      </c>
      <c r="O2986" s="74"/>
      <c r="P2986" s="74"/>
    </row>
    <row r="2987" spans="1:16" x14ac:dyDescent="0.2">
      <c r="A2987" s="73" t="str">
        <f t="shared" si="46"/>
        <v>-</v>
      </c>
      <c r="B2987" s="75"/>
      <c r="C2987" s="74"/>
      <c r="D2987" s="74"/>
      <c r="E2987" s="74"/>
      <c r="F2987" s="74"/>
      <c r="G2987" s="74"/>
      <c r="H2987" s="74"/>
      <c r="I2987" s="74"/>
      <c r="J2987" s="78"/>
      <c r="K2987" s="78"/>
      <c r="L2987" s="124" t="str">
        <f>IF($G2987=0,"-",VLOOKUP($G2987,Nomenclator!$B$6:$G$1000,3,0))</f>
        <v>-</v>
      </c>
      <c r="M2987" s="124" t="str">
        <f>IF($G2987=0,"-",VLOOKUP($G2987,Nomenclator!$B$6:$G$1000,4,0))</f>
        <v>-</v>
      </c>
      <c r="N2987" s="124" t="str">
        <f>IF($G2987=0,"-",VLOOKUP($G2987,Nomenclator!$B$6:$G$1000,6,0))</f>
        <v>-</v>
      </c>
      <c r="O2987" s="74"/>
      <c r="P2987" s="74"/>
    </row>
    <row r="2988" spans="1:16" x14ac:dyDescent="0.2">
      <c r="A2988" s="73" t="str">
        <f t="shared" si="46"/>
        <v>-</v>
      </c>
      <c r="B2988" s="75"/>
      <c r="C2988" s="74"/>
      <c r="D2988" s="74"/>
      <c r="E2988" s="74"/>
      <c r="F2988" s="74"/>
      <c r="G2988" s="74"/>
      <c r="H2988" s="74"/>
      <c r="I2988" s="74"/>
      <c r="J2988" s="78"/>
      <c r="K2988" s="78"/>
      <c r="L2988" s="124" t="str">
        <f>IF($G2988=0,"-",VLOOKUP($G2988,Nomenclator!$B$6:$G$1000,3,0))</f>
        <v>-</v>
      </c>
      <c r="M2988" s="124" t="str">
        <f>IF($G2988=0,"-",VLOOKUP($G2988,Nomenclator!$B$6:$G$1000,4,0))</f>
        <v>-</v>
      </c>
      <c r="N2988" s="124" t="str">
        <f>IF($G2988=0,"-",VLOOKUP($G2988,Nomenclator!$B$6:$G$1000,6,0))</f>
        <v>-</v>
      </c>
      <c r="O2988" s="74"/>
      <c r="P2988" s="74"/>
    </row>
    <row r="2989" spans="1:16" x14ac:dyDescent="0.2">
      <c r="A2989" s="73" t="str">
        <f t="shared" si="46"/>
        <v>-</v>
      </c>
      <c r="B2989" s="75"/>
      <c r="C2989" s="74"/>
      <c r="D2989" s="74"/>
      <c r="E2989" s="74"/>
      <c r="F2989" s="74"/>
      <c r="G2989" s="74"/>
      <c r="H2989" s="74"/>
      <c r="I2989" s="74"/>
      <c r="J2989" s="78"/>
      <c r="K2989" s="78"/>
      <c r="L2989" s="124" t="str">
        <f>IF($G2989=0,"-",VLOOKUP($G2989,Nomenclator!$B$6:$G$1000,3,0))</f>
        <v>-</v>
      </c>
      <c r="M2989" s="124" t="str">
        <f>IF($G2989=0,"-",VLOOKUP($G2989,Nomenclator!$B$6:$G$1000,4,0))</f>
        <v>-</v>
      </c>
      <c r="N2989" s="124" t="str">
        <f>IF($G2989=0,"-",VLOOKUP($G2989,Nomenclator!$B$6:$G$1000,6,0))</f>
        <v>-</v>
      </c>
      <c r="O2989" s="74"/>
      <c r="P2989" s="74"/>
    </row>
    <row r="2990" spans="1:16" x14ac:dyDescent="0.2">
      <c r="A2990" s="73" t="str">
        <f t="shared" si="46"/>
        <v>-</v>
      </c>
      <c r="B2990" s="75"/>
      <c r="C2990" s="74"/>
      <c r="D2990" s="74"/>
      <c r="E2990" s="74"/>
      <c r="F2990" s="74"/>
      <c r="G2990" s="74"/>
      <c r="H2990" s="74"/>
      <c r="I2990" s="74"/>
      <c r="J2990" s="78"/>
      <c r="K2990" s="78"/>
      <c r="L2990" s="124" t="str">
        <f>IF($G2990=0,"-",VLOOKUP($G2990,Nomenclator!$B$6:$G$1000,3,0))</f>
        <v>-</v>
      </c>
      <c r="M2990" s="124" t="str">
        <f>IF($G2990=0,"-",VLOOKUP($G2990,Nomenclator!$B$6:$G$1000,4,0))</f>
        <v>-</v>
      </c>
      <c r="N2990" s="124" t="str">
        <f>IF($G2990=0,"-",VLOOKUP($G2990,Nomenclator!$B$6:$G$1000,6,0))</f>
        <v>-</v>
      </c>
      <c r="O2990" s="74"/>
      <c r="P2990" s="74"/>
    </row>
    <row r="2991" spans="1:16" x14ac:dyDescent="0.2">
      <c r="A2991" s="73" t="str">
        <f t="shared" si="46"/>
        <v>-</v>
      </c>
      <c r="B2991" s="75"/>
      <c r="C2991" s="74"/>
      <c r="D2991" s="74"/>
      <c r="E2991" s="74"/>
      <c r="F2991" s="74"/>
      <c r="G2991" s="74"/>
      <c r="H2991" s="74"/>
      <c r="I2991" s="74"/>
      <c r="J2991" s="78"/>
      <c r="K2991" s="78"/>
      <c r="L2991" s="124" t="str">
        <f>IF($G2991=0,"-",VLOOKUP($G2991,Nomenclator!$B$6:$G$1000,3,0))</f>
        <v>-</v>
      </c>
      <c r="M2991" s="124" t="str">
        <f>IF($G2991=0,"-",VLOOKUP($G2991,Nomenclator!$B$6:$G$1000,4,0))</f>
        <v>-</v>
      </c>
      <c r="N2991" s="124" t="str">
        <f>IF($G2991=0,"-",VLOOKUP($G2991,Nomenclator!$B$6:$G$1000,6,0))</f>
        <v>-</v>
      </c>
      <c r="O2991" s="74"/>
      <c r="P2991" s="74"/>
    </row>
    <row r="2992" spans="1:16" x14ac:dyDescent="0.2">
      <c r="A2992" s="73" t="str">
        <f t="shared" si="46"/>
        <v>-</v>
      </c>
      <c r="B2992" s="75"/>
      <c r="C2992" s="74"/>
      <c r="D2992" s="74"/>
      <c r="E2992" s="74"/>
      <c r="F2992" s="74"/>
      <c r="G2992" s="74"/>
      <c r="H2992" s="74"/>
      <c r="I2992" s="74"/>
      <c r="J2992" s="78"/>
      <c r="K2992" s="78"/>
      <c r="L2992" s="124" t="str">
        <f>IF($G2992=0,"-",VLOOKUP($G2992,Nomenclator!$B$6:$G$1000,3,0))</f>
        <v>-</v>
      </c>
      <c r="M2992" s="124" t="str">
        <f>IF($G2992=0,"-",VLOOKUP($G2992,Nomenclator!$B$6:$G$1000,4,0))</f>
        <v>-</v>
      </c>
      <c r="N2992" s="124" t="str">
        <f>IF($G2992=0,"-",VLOOKUP($G2992,Nomenclator!$B$6:$G$1000,6,0))</f>
        <v>-</v>
      </c>
      <c r="O2992" s="74"/>
      <c r="P2992" s="74"/>
    </row>
    <row r="2993" spans="1:16" x14ac:dyDescent="0.2">
      <c r="A2993" s="73" t="str">
        <f t="shared" si="46"/>
        <v>-</v>
      </c>
      <c r="B2993" s="75"/>
      <c r="C2993" s="74"/>
      <c r="D2993" s="74"/>
      <c r="E2993" s="74"/>
      <c r="F2993" s="74"/>
      <c r="G2993" s="74"/>
      <c r="H2993" s="74"/>
      <c r="I2993" s="74"/>
      <c r="J2993" s="78"/>
      <c r="K2993" s="78"/>
      <c r="L2993" s="124" t="str">
        <f>IF($G2993=0,"-",VLOOKUP($G2993,Nomenclator!$B$6:$G$1000,3,0))</f>
        <v>-</v>
      </c>
      <c r="M2993" s="124" t="str">
        <f>IF($G2993=0,"-",VLOOKUP($G2993,Nomenclator!$B$6:$G$1000,4,0))</f>
        <v>-</v>
      </c>
      <c r="N2993" s="124" t="str">
        <f>IF($G2993=0,"-",VLOOKUP($G2993,Nomenclator!$B$6:$G$1000,6,0))</f>
        <v>-</v>
      </c>
      <c r="O2993" s="74"/>
      <c r="P2993" s="74"/>
    </row>
    <row r="2994" spans="1:16" x14ac:dyDescent="0.2">
      <c r="A2994" s="73" t="str">
        <f t="shared" si="46"/>
        <v>-</v>
      </c>
      <c r="B2994" s="75"/>
      <c r="C2994" s="74"/>
      <c r="D2994" s="74"/>
      <c r="E2994" s="74"/>
      <c r="F2994" s="74"/>
      <c r="G2994" s="74"/>
      <c r="H2994" s="74"/>
      <c r="I2994" s="74"/>
      <c r="J2994" s="78"/>
      <c r="K2994" s="78"/>
      <c r="L2994" s="124" t="str">
        <f>IF($G2994=0,"-",VLOOKUP($G2994,Nomenclator!$B$6:$G$1000,3,0))</f>
        <v>-</v>
      </c>
      <c r="M2994" s="124" t="str">
        <f>IF($G2994=0,"-",VLOOKUP($G2994,Nomenclator!$B$6:$G$1000,4,0))</f>
        <v>-</v>
      </c>
      <c r="N2994" s="124" t="str">
        <f>IF($G2994=0,"-",VLOOKUP($G2994,Nomenclator!$B$6:$G$1000,6,0))</f>
        <v>-</v>
      </c>
      <c r="O2994" s="74"/>
      <c r="P2994" s="74"/>
    </row>
    <row r="2995" spans="1:16" x14ac:dyDescent="0.2">
      <c r="A2995" s="73" t="str">
        <f t="shared" si="46"/>
        <v>-</v>
      </c>
      <c r="B2995" s="75"/>
      <c r="C2995" s="74"/>
      <c r="D2995" s="74"/>
      <c r="E2995" s="74"/>
      <c r="F2995" s="74"/>
      <c r="G2995" s="74"/>
      <c r="H2995" s="74"/>
      <c r="I2995" s="74"/>
      <c r="J2995" s="78"/>
      <c r="K2995" s="78"/>
      <c r="L2995" s="124" t="str">
        <f>IF($G2995=0,"-",VLOOKUP($G2995,Nomenclator!$B$6:$G$1000,3,0))</f>
        <v>-</v>
      </c>
      <c r="M2995" s="124" t="str">
        <f>IF($G2995=0,"-",VLOOKUP($G2995,Nomenclator!$B$6:$G$1000,4,0))</f>
        <v>-</v>
      </c>
      <c r="N2995" s="124" t="str">
        <f>IF($G2995=0,"-",VLOOKUP($G2995,Nomenclator!$B$6:$G$1000,6,0))</f>
        <v>-</v>
      </c>
      <c r="O2995" s="74"/>
      <c r="P2995" s="74"/>
    </row>
    <row r="2996" spans="1:16" x14ac:dyDescent="0.2">
      <c r="A2996" s="73" t="str">
        <f t="shared" si="46"/>
        <v>-</v>
      </c>
      <c r="B2996" s="75"/>
      <c r="C2996" s="74"/>
      <c r="D2996" s="74"/>
      <c r="E2996" s="74"/>
      <c r="F2996" s="74"/>
      <c r="G2996" s="74"/>
      <c r="H2996" s="74"/>
      <c r="I2996" s="74"/>
      <c r="J2996" s="78"/>
      <c r="K2996" s="78"/>
      <c r="L2996" s="124" t="str">
        <f>IF($G2996=0,"-",VLOOKUP($G2996,Nomenclator!$B$6:$G$1000,3,0))</f>
        <v>-</v>
      </c>
      <c r="M2996" s="124" t="str">
        <f>IF($G2996=0,"-",VLOOKUP($G2996,Nomenclator!$B$6:$G$1000,4,0))</f>
        <v>-</v>
      </c>
      <c r="N2996" s="124" t="str">
        <f>IF($G2996=0,"-",VLOOKUP($G2996,Nomenclator!$B$6:$G$1000,6,0))</f>
        <v>-</v>
      </c>
      <c r="O2996" s="74"/>
      <c r="P2996" s="74"/>
    </row>
    <row r="2997" spans="1:16" x14ac:dyDescent="0.2">
      <c r="A2997" s="73" t="str">
        <f t="shared" si="46"/>
        <v>-</v>
      </c>
      <c r="B2997" s="75"/>
      <c r="C2997" s="74"/>
      <c r="D2997" s="74"/>
      <c r="E2997" s="74"/>
      <c r="F2997" s="74"/>
      <c r="G2997" s="74"/>
      <c r="H2997" s="74"/>
      <c r="I2997" s="74"/>
      <c r="J2997" s="78"/>
      <c r="K2997" s="78"/>
      <c r="L2997" s="124" t="str">
        <f>IF($G2997=0,"-",VLOOKUP($G2997,Nomenclator!$B$6:$G$1000,3,0))</f>
        <v>-</v>
      </c>
      <c r="M2997" s="124" t="str">
        <f>IF($G2997=0,"-",VLOOKUP($G2997,Nomenclator!$B$6:$G$1000,4,0))</f>
        <v>-</v>
      </c>
      <c r="N2997" s="124" t="str">
        <f>IF($G2997=0,"-",VLOOKUP($G2997,Nomenclator!$B$6:$G$1000,6,0))</f>
        <v>-</v>
      </c>
      <c r="O2997" s="74"/>
      <c r="P2997" s="74"/>
    </row>
    <row r="2998" spans="1:16" x14ac:dyDescent="0.2">
      <c r="A2998" s="73" t="str">
        <f t="shared" ref="A2998:A3061" si="47">IF(B2998=0,"-",YEAR(B2998))</f>
        <v>-</v>
      </c>
      <c r="B2998" s="75"/>
      <c r="C2998" s="74"/>
      <c r="D2998" s="74"/>
      <c r="E2998" s="74"/>
      <c r="F2998" s="74"/>
      <c r="G2998" s="74"/>
      <c r="H2998" s="74"/>
      <c r="I2998" s="74"/>
      <c r="J2998" s="78"/>
      <c r="K2998" s="78"/>
      <c r="L2998" s="124" t="str">
        <f>IF($G2998=0,"-",VLOOKUP($G2998,Nomenclator!$B$6:$G$1000,3,0))</f>
        <v>-</v>
      </c>
      <c r="M2998" s="124" t="str">
        <f>IF($G2998=0,"-",VLOOKUP($G2998,Nomenclator!$B$6:$G$1000,4,0))</f>
        <v>-</v>
      </c>
      <c r="N2998" s="124" t="str">
        <f>IF($G2998=0,"-",VLOOKUP($G2998,Nomenclator!$B$6:$G$1000,6,0))</f>
        <v>-</v>
      </c>
      <c r="O2998" s="74"/>
      <c r="P2998" s="74"/>
    </row>
    <row r="2999" spans="1:16" x14ac:dyDescent="0.2">
      <c r="A2999" s="73" t="str">
        <f t="shared" si="47"/>
        <v>-</v>
      </c>
      <c r="B2999" s="75"/>
      <c r="C2999" s="74"/>
      <c r="D2999" s="74"/>
      <c r="E2999" s="74"/>
      <c r="F2999" s="74"/>
      <c r="G2999" s="74"/>
      <c r="H2999" s="74"/>
      <c r="I2999" s="74"/>
      <c r="J2999" s="78"/>
      <c r="K2999" s="78"/>
      <c r="L2999" s="124" t="str">
        <f>IF($G2999=0,"-",VLOOKUP($G2999,Nomenclator!$B$6:$G$1000,3,0))</f>
        <v>-</v>
      </c>
      <c r="M2999" s="124" t="str">
        <f>IF($G2999=0,"-",VLOOKUP($G2999,Nomenclator!$B$6:$G$1000,4,0))</f>
        <v>-</v>
      </c>
      <c r="N2999" s="124" t="str">
        <f>IF($G2999=0,"-",VLOOKUP($G2999,Nomenclator!$B$6:$G$1000,6,0))</f>
        <v>-</v>
      </c>
      <c r="O2999" s="74"/>
      <c r="P2999" s="74"/>
    </row>
    <row r="3000" spans="1:16" x14ac:dyDescent="0.2">
      <c r="A3000" s="73" t="str">
        <f t="shared" si="47"/>
        <v>-</v>
      </c>
      <c r="B3000" s="75"/>
      <c r="C3000" s="74"/>
      <c r="D3000" s="74"/>
      <c r="E3000" s="74"/>
      <c r="F3000" s="74"/>
      <c r="G3000" s="74"/>
      <c r="H3000" s="74"/>
      <c r="I3000" s="74"/>
      <c r="J3000" s="78"/>
      <c r="K3000" s="78"/>
      <c r="L3000" s="124" t="str">
        <f>IF($G3000=0,"-",VLOOKUP($G3000,Nomenclator!$B$6:$G$1000,3,0))</f>
        <v>-</v>
      </c>
      <c r="M3000" s="124" t="str">
        <f>IF($G3000=0,"-",VLOOKUP($G3000,Nomenclator!$B$6:$G$1000,4,0))</f>
        <v>-</v>
      </c>
      <c r="N3000" s="124" t="str">
        <f>IF($G3000=0,"-",VLOOKUP($G3000,Nomenclator!$B$6:$G$1000,6,0))</f>
        <v>-</v>
      </c>
      <c r="O3000" s="74"/>
      <c r="P3000" s="74"/>
    </row>
    <row r="3001" spans="1:16" x14ac:dyDescent="0.2">
      <c r="A3001" s="73" t="str">
        <f t="shared" si="47"/>
        <v>-</v>
      </c>
      <c r="B3001" s="75"/>
      <c r="C3001" s="74"/>
      <c r="D3001" s="74"/>
      <c r="E3001" s="74"/>
      <c r="F3001" s="74"/>
      <c r="G3001" s="74"/>
      <c r="H3001" s="74"/>
      <c r="I3001" s="74"/>
      <c r="J3001" s="78"/>
      <c r="K3001" s="78"/>
      <c r="L3001" s="124" t="str">
        <f>IF($G3001=0,"-",VLOOKUP($G3001,Nomenclator!$B$6:$G$1000,3,0))</f>
        <v>-</v>
      </c>
      <c r="M3001" s="124" t="str">
        <f>IF($G3001=0,"-",VLOOKUP($G3001,Nomenclator!$B$6:$G$1000,4,0))</f>
        <v>-</v>
      </c>
      <c r="N3001" s="124" t="str">
        <f>IF($G3001=0,"-",VLOOKUP($G3001,Nomenclator!$B$6:$G$1000,6,0))</f>
        <v>-</v>
      </c>
      <c r="O3001" s="74"/>
      <c r="P3001" s="74"/>
    </row>
    <row r="3002" spans="1:16" x14ac:dyDescent="0.2">
      <c r="A3002" s="73" t="str">
        <f t="shared" si="47"/>
        <v>-</v>
      </c>
      <c r="B3002" s="75"/>
      <c r="C3002" s="74"/>
      <c r="D3002" s="74"/>
      <c r="E3002" s="74"/>
      <c r="F3002" s="74"/>
      <c r="G3002" s="74"/>
      <c r="H3002" s="74"/>
      <c r="I3002" s="74"/>
      <c r="J3002" s="78"/>
      <c r="K3002" s="78"/>
      <c r="L3002" s="124" t="str">
        <f>IF($G3002=0,"-",VLOOKUP($G3002,Nomenclator!$B$6:$G$1000,3,0))</f>
        <v>-</v>
      </c>
      <c r="M3002" s="124" t="str">
        <f>IF($G3002=0,"-",VLOOKUP($G3002,Nomenclator!$B$6:$G$1000,4,0))</f>
        <v>-</v>
      </c>
      <c r="N3002" s="124" t="str">
        <f>IF($G3002=0,"-",VLOOKUP($G3002,Nomenclator!$B$6:$G$1000,6,0))</f>
        <v>-</v>
      </c>
      <c r="O3002" s="74"/>
      <c r="P3002" s="74"/>
    </row>
    <row r="3003" spans="1:16" x14ac:dyDescent="0.2">
      <c r="A3003" s="73" t="str">
        <f t="shared" si="47"/>
        <v>-</v>
      </c>
      <c r="B3003" s="75"/>
      <c r="C3003" s="74"/>
      <c r="D3003" s="74"/>
      <c r="E3003" s="74"/>
      <c r="F3003" s="74"/>
      <c r="G3003" s="74"/>
      <c r="H3003" s="74"/>
      <c r="I3003" s="74"/>
      <c r="J3003" s="78"/>
      <c r="K3003" s="78"/>
      <c r="L3003" s="124" t="str">
        <f>IF($G3003=0,"-",VLOOKUP($G3003,Nomenclator!$B$6:$G$1000,3,0))</f>
        <v>-</v>
      </c>
      <c r="M3003" s="124" t="str">
        <f>IF($G3003=0,"-",VLOOKUP($G3003,Nomenclator!$B$6:$G$1000,4,0))</f>
        <v>-</v>
      </c>
      <c r="N3003" s="124" t="str">
        <f>IF($G3003=0,"-",VLOOKUP($G3003,Nomenclator!$B$6:$G$1000,6,0))</f>
        <v>-</v>
      </c>
      <c r="O3003" s="74"/>
      <c r="P3003" s="74"/>
    </row>
    <row r="3004" spans="1:16" x14ac:dyDescent="0.2">
      <c r="A3004" s="73" t="str">
        <f t="shared" si="47"/>
        <v>-</v>
      </c>
      <c r="B3004" s="75"/>
      <c r="C3004" s="74"/>
      <c r="D3004" s="74"/>
      <c r="E3004" s="74"/>
      <c r="F3004" s="74"/>
      <c r="G3004" s="74"/>
      <c r="H3004" s="74"/>
      <c r="I3004" s="74"/>
      <c r="J3004" s="78"/>
      <c r="K3004" s="78"/>
      <c r="L3004" s="124" t="str">
        <f>IF($G3004=0,"-",VLOOKUP($G3004,Nomenclator!$B$6:$G$1000,3,0))</f>
        <v>-</v>
      </c>
      <c r="M3004" s="124" t="str">
        <f>IF($G3004=0,"-",VLOOKUP($G3004,Nomenclator!$B$6:$G$1000,4,0))</f>
        <v>-</v>
      </c>
      <c r="N3004" s="124" t="str">
        <f>IF($G3004=0,"-",VLOOKUP($G3004,Nomenclator!$B$6:$G$1000,6,0))</f>
        <v>-</v>
      </c>
      <c r="O3004" s="74"/>
      <c r="P3004" s="74"/>
    </row>
    <row r="3005" spans="1:16" x14ac:dyDescent="0.2">
      <c r="A3005" s="73" t="str">
        <f t="shared" si="47"/>
        <v>-</v>
      </c>
      <c r="B3005" s="75"/>
      <c r="C3005" s="74"/>
      <c r="D3005" s="74"/>
      <c r="E3005" s="74"/>
      <c r="F3005" s="74"/>
      <c r="G3005" s="74"/>
      <c r="H3005" s="74"/>
      <c r="I3005" s="74"/>
      <c r="J3005" s="78"/>
      <c r="K3005" s="78"/>
      <c r="L3005" s="124" t="str">
        <f>IF($G3005=0,"-",VLOOKUP($G3005,Nomenclator!$B$6:$G$1000,3,0))</f>
        <v>-</v>
      </c>
      <c r="M3005" s="124" t="str">
        <f>IF($G3005=0,"-",VLOOKUP($G3005,Nomenclator!$B$6:$G$1000,4,0))</f>
        <v>-</v>
      </c>
      <c r="N3005" s="124" t="str">
        <f>IF($G3005=0,"-",VLOOKUP($G3005,Nomenclator!$B$6:$G$1000,6,0))</f>
        <v>-</v>
      </c>
      <c r="O3005" s="74"/>
      <c r="P3005" s="74"/>
    </row>
    <row r="3006" spans="1:16" x14ac:dyDescent="0.2">
      <c r="A3006" s="73" t="str">
        <f t="shared" si="47"/>
        <v>-</v>
      </c>
      <c r="B3006" s="75"/>
      <c r="C3006" s="74"/>
      <c r="D3006" s="74"/>
      <c r="E3006" s="74"/>
      <c r="F3006" s="74"/>
      <c r="G3006" s="74"/>
      <c r="H3006" s="74"/>
      <c r="I3006" s="74"/>
      <c r="J3006" s="78"/>
      <c r="K3006" s="78"/>
      <c r="L3006" s="124" t="str">
        <f>IF($G3006=0,"-",VLOOKUP($G3006,Nomenclator!$B$6:$G$1000,3,0))</f>
        <v>-</v>
      </c>
      <c r="M3006" s="124" t="str">
        <f>IF($G3006=0,"-",VLOOKUP($G3006,Nomenclator!$B$6:$G$1000,4,0))</f>
        <v>-</v>
      </c>
      <c r="N3006" s="124" t="str">
        <f>IF($G3006=0,"-",VLOOKUP($G3006,Nomenclator!$B$6:$G$1000,6,0))</f>
        <v>-</v>
      </c>
      <c r="O3006" s="74"/>
      <c r="P3006" s="74"/>
    </row>
    <row r="3007" spans="1:16" x14ac:dyDescent="0.2">
      <c r="A3007" s="73" t="str">
        <f t="shared" si="47"/>
        <v>-</v>
      </c>
      <c r="B3007" s="75"/>
      <c r="C3007" s="74"/>
      <c r="D3007" s="74"/>
      <c r="E3007" s="74"/>
      <c r="F3007" s="74"/>
      <c r="G3007" s="74"/>
      <c r="H3007" s="74"/>
      <c r="I3007" s="74"/>
      <c r="J3007" s="78"/>
      <c r="K3007" s="78"/>
      <c r="L3007" s="124" t="str">
        <f>IF($G3007=0,"-",VLOOKUP($G3007,Nomenclator!$B$6:$G$1000,3,0))</f>
        <v>-</v>
      </c>
      <c r="M3007" s="124" t="str">
        <f>IF($G3007=0,"-",VLOOKUP($G3007,Nomenclator!$B$6:$G$1000,4,0))</f>
        <v>-</v>
      </c>
      <c r="N3007" s="124" t="str">
        <f>IF($G3007=0,"-",VLOOKUP($G3007,Nomenclator!$B$6:$G$1000,6,0))</f>
        <v>-</v>
      </c>
      <c r="O3007" s="74"/>
      <c r="P3007" s="74"/>
    </row>
    <row r="3008" spans="1:16" x14ac:dyDescent="0.2">
      <c r="A3008" s="73" t="str">
        <f t="shared" si="47"/>
        <v>-</v>
      </c>
      <c r="B3008" s="75"/>
      <c r="C3008" s="74"/>
      <c r="D3008" s="74"/>
      <c r="E3008" s="74"/>
      <c r="F3008" s="74"/>
      <c r="G3008" s="74"/>
      <c r="H3008" s="74"/>
      <c r="I3008" s="74"/>
      <c r="J3008" s="78"/>
      <c r="K3008" s="78"/>
      <c r="L3008" s="124" t="str">
        <f>IF($G3008=0,"-",VLOOKUP($G3008,Nomenclator!$B$6:$G$1000,3,0))</f>
        <v>-</v>
      </c>
      <c r="M3008" s="124" t="str">
        <f>IF($G3008=0,"-",VLOOKUP($G3008,Nomenclator!$B$6:$G$1000,4,0))</f>
        <v>-</v>
      </c>
      <c r="N3008" s="124" t="str">
        <f>IF($G3008=0,"-",VLOOKUP($G3008,Nomenclator!$B$6:$G$1000,6,0))</f>
        <v>-</v>
      </c>
      <c r="O3008" s="74"/>
      <c r="P3008" s="74"/>
    </row>
    <row r="3009" spans="1:16" x14ac:dyDescent="0.2">
      <c r="A3009" s="73" t="str">
        <f t="shared" si="47"/>
        <v>-</v>
      </c>
      <c r="B3009" s="75"/>
      <c r="C3009" s="74"/>
      <c r="D3009" s="74"/>
      <c r="E3009" s="74"/>
      <c r="F3009" s="74"/>
      <c r="G3009" s="74"/>
      <c r="H3009" s="74"/>
      <c r="I3009" s="74"/>
      <c r="J3009" s="78"/>
      <c r="K3009" s="78"/>
      <c r="L3009" s="124" t="str">
        <f>IF($G3009=0,"-",VLOOKUP($G3009,Nomenclator!$B$6:$G$1000,3,0))</f>
        <v>-</v>
      </c>
      <c r="M3009" s="124" t="str">
        <f>IF($G3009=0,"-",VLOOKUP($G3009,Nomenclator!$B$6:$G$1000,4,0))</f>
        <v>-</v>
      </c>
      <c r="N3009" s="124" t="str">
        <f>IF($G3009=0,"-",VLOOKUP($G3009,Nomenclator!$B$6:$G$1000,6,0))</f>
        <v>-</v>
      </c>
      <c r="O3009" s="74"/>
      <c r="P3009" s="74"/>
    </row>
    <row r="3010" spans="1:16" x14ac:dyDescent="0.2">
      <c r="A3010" s="73" t="str">
        <f t="shared" si="47"/>
        <v>-</v>
      </c>
      <c r="B3010" s="75"/>
      <c r="C3010" s="74"/>
      <c r="D3010" s="74"/>
      <c r="E3010" s="74"/>
      <c r="F3010" s="74"/>
      <c r="G3010" s="74"/>
      <c r="H3010" s="74"/>
      <c r="I3010" s="74"/>
      <c r="J3010" s="78"/>
      <c r="K3010" s="78"/>
      <c r="L3010" s="124" t="str">
        <f>IF($G3010=0,"-",VLOOKUP($G3010,Nomenclator!$B$6:$G$1000,3,0))</f>
        <v>-</v>
      </c>
      <c r="M3010" s="124" t="str">
        <f>IF($G3010=0,"-",VLOOKUP($G3010,Nomenclator!$B$6:$G$1000,4,0))</f>
        <v>-</v>
      </c>
      <c r="N3010" s="124" t="str">
        <f>IF($G3010=0,"-",VLOOKUP($G3010,Nomenclator!$B$6:$G$1000,6,0))</f>
        <v>-</v>
      </c>
      <c r="O3010" s="74"/>
      <c r="P3010" s="74"/>
    </row>
    <row r="3011" spans="1:16" x14ac:dyDescent="0.2">
      <c r="A3011" s="73" t="str">
        <f t="shared" si="47"/>
        <v>-</v>
      </c>
      <c r="B3011" s="75"/>
      <c r="C3011" s="74"/>
      <c r="D3011" s="74"/>
      <c r="E3011" s="74"/>
      <c r="F3011" s="74"/>
      <c r="G3011" s="74"/>
      <c r="H3011" s="74"/>
      <c r="I3011" s="74"/>
      <c r="J3011" s="78"/>
      <c r="K3011" s="78"/>
      <c r="L3011" s="124" t="str">
        <f>IF($G3011=0,"-",VLOOKUP($G3011,Nomenclator!$B$6:$G$1000,3,0))</f>
        <v>-</v>
      </c>
      <c r="M3011" s="124" t="str">
        <f>IF($G3011=0,"-",VLOOKUP($G3011,Nomenclator!$B$6:$G$1000,4,0))</f>
        <v>-</v>
      </c>
      <c r="N3011" s="124" t="str">
        <f>IF($G3011=0,"-",VLOOKUP($G3011,Nomenclator!$B$6:$G$1000,6,0))</f>
        <v>-</v>
      </c>
      <c r="O3011" s="74"/>
      <c r="P3011" s="74"/>
    </row>
    <row r="3012" spans="1:16" x14ac:dyDescent="0.2">
      <c r="A3012" s="73" t="str">
        <f t="shared" si="47"/>
        <v>-</v>
      </c>
      <c r="B3012" s="75"/>
      <c r="C3012" s="74"/>
      <c r="D3012" s="74"/>
      <c r="E3012" s="74"/>
      <c r="F3012" s="74"/>
      <c r="G3012" s="74"/>
      <c r="H3012" s="74"/>
      <c r="I3012" s="74"/>
      <c r="J3012" s="78"/>
      <c r="K3012" s="78"/>
      <c r="L3012" s="124" t="str">
        <f>IF($G3012=0,"-",VLOOKUP($G3012,Nomenclator!$B$6:$G$1000,3,0))</f>
        <v>-</v>
      </c>
      <c r="M3012" s="124" t="str">
        <f>IF($G3012=0,"-",VLOOKUP($G3012,Nomenclator!$B$6:$G$1000,4,0))</f>
        <v>-</v>
      </c>
      <c r="N3012" s="124" t="str">
        <f>IF($G3012=0,"-",VLOOKUP($G3012,Nomenclator!$B$6:$G$1000,6,0))</f>
        <v>-</v>
      </c>
      <c r="O3012" s="74"/>
      <c r="P3012" s="74"/>
    </row>
    <row r="3013" spans="1:16" x14ac:dyDescent="0.2">
      <c r="A3013" s="73" t="str">
        <f t="shared" si="47"/>
        <v>-</v>
      </c>
      <c r="B3013" s="75"/>
      <c r="C3013" s="74"/>
      <c r="D3013" s="74"/>
      <c r="E3013" s="74"/>
      <c r="F3013" s="74"/>
      <c r="G3013" s="74"/>
      <c r="H3013" s="74"/>
      <c r="I3013" s="74"/>
      <c r="J3013" s="78"/>
      <c r="K3013" s="78"/>
      <c r="L3013" s="124" t="str">
        <f>IF($G3013=0,"-",VLOOKUP($G3013,Nomenclator!$B$6:$G$1000,3,0))</f>
        <v>-</v>
      </c>
      <c r="M3013" s="124" t="str">
        <f>IF($G3013=0,"-",VLOOKUP($G3013,Nomenclator!$B$6:$G$1000,4,0))</f>
        <v>-</v>
      </c>
      <c r="N3013" s="124" t="str">
        <f>IF($G3013=0,"-",VLOOKUP($G3013,Nomenclator!$B$6:$G$1000,6,0))</f>
        <v>-</v>
      </c>
      <c r="O3013" s="74"/>
      <c r="P3013" s="74"/>
    </row>
    <row r="3014" spans="1:16" x14ac:dyDescent="0.2">
      <c r="A3014" s="73" t="str">
        <f t="shared" si="47"/>
        <v>-</v>
      </c>
      <c r="B3014" s="75"/>
      <c r="C3014" s="74"/>
      <c r="D3014" s="74"/>
      <c r="E3014" s="74"/>
      <c r="F3014" s="74"/>
      <c r="G3014" s="74"/>
      <c r="H3014" s="74"/>
      <c r="I3014" s="74"/>
      <c r="J3014" s="78"/>
      <c r="K3014" s="78"/>
      <c r="L3014" s="124" t="str">
        <f>IF($G3014=0,"-",VLOOKUP($G3014,Nomenclator!$B$6:$G$1000,3,0))</f>
        <v>-</v>
      </c>
      <c r="M3014" s="124" t="str">
        <f>IF($G3014=0,"-",VLOOKUP($G3014,Nomenclator!$B$6:$G$1000,4,0))</f>
        <v>-</v>
      </c>
      <c r="N3014" s="124" t="str">
        <f>IF($G3014=0,"-",VLOOKUP($G3014,Nomenclator!$B$6:$G$1000,6,0))</f>
        <v>-</v>
      </c>
      <c r="O3014" s="74"/>
      <c r="P3014" s="74"/>
    </row>
    <row r="3015" spans="1:16" x14ac:dyDescent="0.2">
      <c r="A3015" s="73" t="str">
        <f t="shared" si="47"/>
        <v>-</v>
      </c>
      <c r="B3015" s="75"/>
      <c r="C3015" s="74"/>
      <c r="D3015" s="74"/>
      <c r="E3015" s="74"/>
      <c r="F3015" s="74"/>
      <c r="G3015" s="74"/>
      <c r="H3015" s="74"/>
      <c r="I3015" s="74"/>
      <c r="J3015" s="78"/>
      <c r="K3015" s="78"/>
      <c r="L3015" s="124" t="str">
        <f>IF($G3015=0,"-",VLOOKUP($G3015,Nomenclator!$B$6:$G$1000,3,0))</f>
        <v>-</v>
      </c>
      <c r="M3015" s="124" t="str">
        <f>IF($G3015=0,"-",VLOOKUP($G3015,Nomenclator!$B$6:$G$1000,4,0))</f>
        <v>-</v>
      </c>
      <c r="N3015" s="124" t="str">
        <f>IF($G3015=0,"-",VLOOKUP($G3015,Nomenclator!$B$6:$G$1000,6,0))</f>
        <v>-</v>
      </c>
      <c r="O3015" s="74"/>
      <c r="P3015" s="74"/>
    </row>
    <row r="3016" spans="1:16" x14ac:dyDescent="0.2">
      <c r="A3016" s="73" t="str">
        <f t="shared" si="47"/>
        <v>-</v>
      </c>
      <c r="B3016" s="75"/>
      <c r="C3016" s="74"/>
      <c r="D3016" s="74"/>
      <c r="E3016" s="74"/>
      <c r="F3016" s="74"/>
      <c r="G3016" s="74"/>
      <c r="H3016" s="74"/>
      <c r="I3016" s="74"/>
      <c r="J3016" s="78"/>
      <c r="K3016" s="78"/>
      <c r="L3016" s="124" t="str">
        <f>IF($G3016=0,"-",VLOOKUP($G3016,Nomenclator!$B$6:$G$1000,3,0))</f>
        <v>-</v>
      </c>
      <c r="M3016" s="124" t="str">
        <f>IF($G3016=0,"-",VLOOKUP($G3016,Nomenclator!$B$6:$G$1000,4,0))</f>
        <v>-</v>
      </c>
      <c r="N3016" s="124" t="str">
        <f>IF($G3016=0,"-",VLOOKUP($G3016,Nomenclator!$B$6:$G$1000,6,0))</f>
        <v>-</v>
      </c>
      <c r="O3016" s="74"/>
      <c r="P3016" s="74"/>
    </row>
    <row r="3017" spans="1:16" x14ac:dyDescent="0.2">
      <c r="A3017" s="73" t="str">
        <f t="shared" si="47"/>
        <v>-</v>
      </c>
      <c r="B3017" s="75"/>
      <c r="C3017" s="74"/>
      <c r="D3017" s="74"/>
      <c r="E3017" s="74"/>
      <c r="F3017" s="74"/>
      <c r="G3017" s="74"/>
      <c r="H3017" s="74"/>
      <c r="I3017" s="74"/>
      <c r="J3017" s="78"/>
      <c r="K3017" s="78"/>
      <c r="L3017" s="124" t="str">
        <f>IF($G3017=0,"-",VLOOKUP($G3017,Nomenclator!$B$6:$G$1000,3,0))</f>
        <v>-</v>
      </c>
      <c r="M3017" s="124" t="str">
        <f>IF($G3017=0,"-",VLOOKUP($G3017,Nomenclator!$B$6:$G$1000,4,0))</f>
        <v>-</v>
      </c>
      <c r="N3017" s="124" t="str">
        <f>IF($G3017=0,"-",VLOOKUP($G3017,Nomenclator!$B$6:$G$1000,6,0))</f>
        <v>-</v>
      </c>
      <c r="O3017" s="74"/>
      <c r="P3017" s="74"/>
    </row>
    <row r="3018" spans="1:16" x14ac:dyDescent="0.2">
      <c r="A3018" s="73" t="str">
        <f t="shared" si="47"/>
        <v>-</v>
      </c>
      <c r="B3018" s="75"/>
      <c r="C3018" s="74"/>
      <c r="D3018" s="74"/>
      <c r="E3018" s="74"/>
      <c r="F3018" s="74"/>
      <c r="G3018" s="74"/>
      <c r="H3018" s="74"/>
      <c r="I3018" s="74"/>
      <c r="J3018" s="78"/>
      <c r="K3018" s="78"/>
      <c r="L3018" s="124" t="str">
        <f>IF($G3018=0,"-",VLOOKUP($G3018,Nomenclator!$B$6:$G$1000,3,0))</f>
        <v>-</v>
      </c>
      <c r="M3018" s="124" t="str">
        <f>IF($G3018=0,"-",VLOOKUP($G3018,Nomenclator!$B$6:$G$1000,4,0))</f>
        <v>-</v>
      </c>
      <c r="N3018" s="124" t="str">
        <f>IF($G3018=0,"-",VLOOKUP($G3018,Nomenclator!$B$6:$G$1000,6,0))</f>
        <v>-</v>
      </c>
      <c r="O3018" s="74"/>
      <c r="P3018" s="74"/>
    </row>
    <row r="3019" spans="1:16" x14ac:dyDescent="0.2">
      <c r="A3019" s="73" t="str">
        <f t="shared" si="47"/>
        <v>-</v>
      </c>
      <c r="B3019" s="75"/>
      <c r="C3019" s="74"/>
      <c r="D3019" s="74"/>
      <c r="E3019" s="74"/>
      <c r="F3019" s="74"/>
      <c r="G3019" s="74"/>
      <c r="H3019" s="74"/>
      <c r="I3019" s="74"/>
      <c r="J3019" s="78"/>
      <c r="K3019" s="78"/>
      <c r="L3019" s="124" t="str">
        <f>IF($G3019=0,"-",VLOOKUP($G3019,Nomenclator!$B$6:$G$1000,3,0))</f>
        <v>-</v>
      </c>
      <c r="M3019" s="124" t="str">
        <f>IF($G3019=0,"-",VLOOKUP($G3019,Nomenclator!$B$6:$G$1000,4,0))</f>
        <v>-</v>
      </c>
      <c r="N3019" s="124" t="str">
        <f>IF($G3019=0,"-",VLOOKUP($G3019,Nomenclator!$B$6:$G$1000,6,0))</f>
        <v>-</v>
      </c>
      <c r="O3019" s="74"/>
      <c r="P3019" s="74"/>
    </row>
    <row r="3020" spans="1:16" x14ac:dyDescent="0.2">
      <c r="A3020" s="73" t="str">
        <f t="shared" si="47"/>
        <v>-</v>
      </c>
      <c r="B3020" s="75"/>
      <c r="C3020" s="74"/>
      <c r="D3020" s="74"/>
      <c r="E3020" s="74"/>
      <c r="F3020" s="74"/>
      <c r="G3020" s="74"/>
      <c r="H3020" s="74"/>
      <c r="I3020" s="74"/>
      <c r="J3020" s="78"/>
      <c r="K3020" s="78"/>
      <c r="L3020" s="124" t="str">
        <f>IF($G3020=0,"-",VLOOKUP($G3020,Nomenclator!$B$6:$G$1000,3,0))</f>
        <v>-</v>
      </c>
      <c r="M3020" s="124" t="str">
        <f>IF($G3020=0,"-",VLOOKUP($G3020,Nomenclator!$B$6:$G$1000,4,0))</f>
        <v>-</v>
      </c>
      <c r="N3020" s="124" t="str">
        <f>IF($G3020=0,"-",VLOOKUP($G3020,Nomenclator!$B$6:$G$1000,6,0))</f>
        <v>-</v>
      </c>
      <c r="O3020" s="74"/>
      <c r="P3020" s="74"/>
    </row>
    <row r="3021" spans="1:16" x14ac:dyDescent="0.2">
      <c r="A3021" s="73" t="str">
        <f t="shared" si="47"/>
        <v>-</v>
      </c>
      <c r="B3021" s="75"/>
      <c r="C3021" s="74"/>
      <c r="D3021" s="74"/>
      <c r="E3021" s="74"/>
      <c r="F3021" s="74"/>
      <c r="G3021" s="74"/>
      <c r="H3021" s="74"/>
      <c r="I3021" s="74"/>
      <c r="J3021" s="78"/>
      <c r="K3021" s="78"/>
      <c r="L3021" s="124" t="str">
        <f>IF($G3021=0,"-",VLOOKUP($G3021,Nomenclator!$B$6:$G$1000,3,0))</f>
        <v>-</v>
      </c>
      <c r="M3021" s="124" t="str">
        <f>IF($G3021=0,"-",VLOOKUP($G3021,Nomenclator!$B$6:$G$1000,4,0))</f>
        <v>-</v>
      </c>
      <c r="N3021" s="124" t="str">
        <f>IF($G3021=0,"-",VLOOKUP($G3021,Nomenclator!$B$6:$G$1000,6,0))</f>
        <v>-</v>
      </c>
      <c r="O3021" s="74"/>
      <c r="P3021" s="74"/>
    </row>
    <row r="3022" spans="1:16" x14ac:dyDescent="0.2">
      <c r="A3022" s="73" t="str">
        <f t="shared" si="47"/>
        <v>-</v>
      </c>
      <c r="B3022" s="75"/>
      <c r="C3022" s="74"/>
      <c r="D3022" s="74"/>
      <c r="E3022" s="74"/>
      <c r="F3022" s="74"/>
      <c r="G3022" s="74"/>
      <c r="H3022" s="74"/>
      <c r="I3022" s="74"/>
      <c r="J3022" s="78"/>
      <c r="K3022" s="78"/>
      <c r="L3022" s="124" t="str">
        <f>IF($G3022=0,"-",VLOOKUP($G3022,Nomenclator!$B$6:$G$1000,3,0))</f>
        <v>-</v>
      </c>
      <c r="M3022" s="124" t="str">
        <f>IF($G3022=0,"-",VLOOKUP($G3022,Nomenclator!$B$6:$G$1000,4,0))</f>
        <v>-</v>
      </c>
      <c r="N3022" s="124" t="str">
        <f>IF($G3022=0,"-",VLOOKUP($G3022,Nomenclator!$B$6:$G$1000,6,0))</f>
        <v>-</v>
      </c>
      <c r="O3022" s="74"/>
      <c r="P3022" s="74"/>
    </row>
    <row r="3023" spans="1:16" x14ac:dyDescent="0.2">
      <c r="A3023" s="73" t="str">
        <f t="shared" si="47"/>
        <v>-</v>
      </c>
      <c r="B3023" s="75"/>
      <c r="C3023" s="74"/>
      <c r="D3023" s="74"/>
      <c r="E3023" s="74"/>
      <c r="F3023" s="74"/>
      <c r="G3023" s="74"/>
      <c r="H3023" s="74"/>
      <c r="I3023" s="74"/>
      <c r="J3023" s="78"/>
      <c r="K3023" s="78"/>
      <c r="L3023" s="124" t="str">
        <f>IF($G3023=0,"-",VLOOKUP($G3023,Nomenclator!$B$6:$G$1000,3,0))</f>
        <v>-</v>
      </c>
      <c r="M3023" s="124" t="str">
        <f>IF($G3023=0,"-",VLOOKUP($G3023,Nomenclator!$B$6:$G$1000,4,0))</f>
        <v>-</v>
      </c>
      <c r="N3023" s="124" t="str">
        <f>IF($G3023=0,"-",VLOOKUP($G3023,Nomenclator!$B$6:$G$1000,6,0))</f>
        <v>-</v>
      </c>
      <c r="O3023" s="74"/>
      <c r="P3023" s="74"/>
    </row>
    <row r="3024" spans="1:16" x14ac:dyDescent="0.2">
      <c r="A3024" s="73" t="str">
        <f t="shared" si="47"/>
        <v>-</v>
      </c>
      <c r="B3024" s="75"/>
      <c r="C3024" s="74"/>
      <c r="D3024" s="74"/>
      <c r="E3024" s="74"/>
      <c r="F3024" s="74"/>
      <c r="G3024" s="74"/>
      <c r="H3024" s="74"/>
      <c r="I3024" s="74"/>
      <c r="J3024" s="78"/>
      <c r="K3024" s="78"/>
      <c r="L3024" s="124" t="str">
        <f>IF($G3024=0,"-",VLOOKUP($G3024,Nomenclator!$B$6:$G$1000,3,0))</f>
        <v>-</v>
      </c>
      <c r="M3024" s="124" t="str">
        <f>IF($G3024=0,"-",VLOOKUP($G3024,Nomenclator!$B$6:$G$1000,4,0))</f>
        <v>-</v>
      </c>
      <c r="N3024" s="124" t="str">
        <f>IF($G3024=0,"-",VLOOKUP($G3024,Nomenclator!$B$6:$G$1000,6,0))</f>
        <v>-</v>
      </c>
      <c r="O3024" s="74"/>
      <c r="P3024" s="74"/>
    </row>
    <row r="3025" spans="1:16" x14ac:dyDescent="0.2">
      <c r="A3025" s="73" t="str">
        <f t="shared" si="47"/>
        <v>-</v>
      </c>
      <c r="B3025" s="75"/>
      <c r="C3025" s="74"/>
      <c r="D3025" s="74"/>
      <c r="E3025" s="74"/>
      <c r="F3025" s="74"/>
      <c r="G3025" s="74"/>
      <c r="H3025" s="74"/>
      <c r="I3025" s="74"/>
      <c r="J3025" s="78"/>
      <c r="K3025" s="78"/>
      <c r="L3025" s="124" t="str">
        <f>IF($G3025=0,"-",VLOOKUP($G3025,Nomenclator!$B$6:$G$1000,3,0))</f>
        <v>-</v>
      </c>
      <c r="M3025" s="124" t="str">
        <f>IF($G3025=0,"-",VLOOKUP($G3025,Nomenclator!$B$6:$G$1000,4,0))</f>
        <v>-</v>
      </c>
      <c r="N3025" s="124" t="str">
        <f>IF($G3025=0,"-",VLOOKUP($G3025,Nomenclator!$B$6:$G$1000,6,0))</f>
        <v>-</v>
      </c>
      <c r="O3025" s="74"/>
      <c r="P3025" s="74"/>
    </row>
    <row r="3026" spans="1:16" x14ac:dyDescent="0.2">
      <c r="A3026" s="73" t="str">
        <f t="shared" si="47"/>
        <v>-</v>
      </c>
      <c r="B3026" s="75"/>
      <c r="C3026" s="74"/>
      <c r="D3026" s="74"/>
      <c r="E3026" s="74"/>
      <c r="F3026" s="74"/>
      <c r="G3026" s="74"/>
      <c r="H3026" s="74"/>
      <c r="I3026" s="74"/>
      <c r="J3026" s="78"/>
      <c r="K3026" s="78"/>
      <c r="L3026" s="124" t="str">
        <f>IF($G3026=0,"-",VLOOKUP($G3026,Nomenclator!$B$6:$G$1000,3,0))</f>
        <v>-</v>
      </c>
      <c r="M3026" s="124" t="str">
        <f>IF($G3026=0,"-",VLOOKUP($G3026,Nomenclator!$B$6:$G$1000,4,0))</f>
        <v>-</v>
      </c>
      <c r="N3026" s="124" t="str">
        <f>IF($G3026=0,"-",VLOOKUP($G3026,Nomenclator!$B$6:$G$1000,6,0))</f>
        <v>-</v>
      </c>
      <c r="O3026" s="74"/>
      <c r="P3026" s="74"/>
    </row>
    <row r="3027" spans="1:16" x14ac:dyDescent="0.2">
      <c r="A3027" s="73" t="str">
        <f t="shared" si="47"/>
        <v>-</v>
      </c>
      <c r="B3027" s="75"/>
      <c r="C3027" s="74"/>
      <c r="D3027" s="74"/>
      <c r="E3027" s="74"/>
      <c r="F3027" s="74"/>
      <c r="G3027" s="74"/>
      <c r="H3027" s="74"/>
      <c r="I3027" s="74"/>
      <c r="J3027" s="78"/>
      <c r="K3027" s="78"/>
      <c r="L3027" s="124" t="str">
        <f>IF($G3027=0,"-",VLOOKUP($G3027,Nomenclator!$B$6:$G$1000,3,0))</f>
        <v>-</v>
      </c>
      <c r="M3027" s="124" t="str">
        <f>IF($G3027=0,"-",VLOOKUP($G3027,Nomenclator!$B$6:$G$1000,4,0))</f>
        <v>-</v>
      </c>
      <c r="N3027" s="124" t="str">
        <f>IF($G3027=0,"-",VLOOKUP($G3027,Nomenclator!$B$6:$G$1000,6,0))</f>
        <v>-</v>
      </c>
      <c r="O3027" s="74"/>
      <c r="P3027" s="74"/>
    </row>
    <row r="3028" spans="1:16" x14ac:dyDescent="0.2">
      <c r="A3028" s="73" t="str">
        <f t="shared" si="47"/>
        <v>-</v>
      </c>
      <c r="B3028" s="75"/>
      <c r="C3028" s="74"/>
      <c r="D3028" s="74"/>
      <c r="E3028" s="74"/>
      <c r="F3028" s="74"/>
      <c r="G3028" s="74"/>
      <c r="H3028" s="74"/>
      <c r="I3028" s="74"/>
      <c r="J3028" s="78"/>
      <c r="K3028" s="78"/>
      <c r="L3028" s="124" t="str">
        <f>IF($G3028=0,"-",VLOOKUP($G3028,Nomenclator!$B$6:$G$1000,3,0))</f>
        <v>-</v>
      </c>
      <c r="M3028" s="124" t="str">
        <f>IF($G3028=0,"-",VLOOKUP($G3028,Nomenclator!$B$6:$G$1000,4,0))</f>
        <v>-</v>
      </c>
      <c r="N3028" s="124" t="str">
        <f>IF($G3028=0,"-",VLOOKUP($G3028,Nomenclator!$B$6:$G$1000,6,0))</f>
        <v>-</v>
      </c>
      <c r="O3028" s="74"/>
      <c r="P3028" s="74"/>
    </row>
    <row r="3029" spans="1:16" x14ac:dyDescent="0.2">
      <c r="A3029" s="73" t="str">
        <f t="shared" si="47"/>
        <v>-</v>
      </c>
      <c r="B3029" s="75"/>
      <c r="C3029" s="74"/>
      <c r="D3029" s="74"/>
      <c r="E3029" s="74"/>
      <c r="F3029" s="74"/>
      <c r="G3029" s="74"/>
      <c r="H3029" s="74"/>
      <c r="I3029" s="74"/>
      <c r="J3029" s="78"/>
      <c r="K3029" s="78"/>
      <c r="L3029" s="124" t="str">
        <f>IF($G3029=0,"-",VLOOKUP($G3029,Nomenclator!$B$6:$G$1000,3,0))</f>
        <v>-</v>
      </c>
      <c r="M3029" s="124" t="str">
        <f>IF($G3029=0,"-",VLOOKUP($G3029,Nomenclator!$B$6:$G$1000,4,0))</f>
        <v>-</v>
      </c>
      <c r="N3029" s="124" t="str">
        <f>IF($G3029=0,"-",VLOOKUP($G3029,Nomenclator!$B$6:$G$1000,6,0))</f>
        <v>-</v>
      </c>
      <c r="O3029" s="74"/>
      <c r="P3029" s="74"/>
    </row>
    <row r="3030" spans="1:16" x14ac:dyDescent="0.2">
      <c r="A3030" s="73" t="str">
        <f t="shared" si="47"/>
        <v>-</v>
      </c>
      <c r="B3030" s="75"/>
      <c r="C3030" s="74"/>
      <c r="D3030" s="74"/>
      <c r="E3030" s="74"/>
      <c r="F3030" s="74"/>
      <c r="G3030" s="74"/>
      <c r="H3030" s="74"/>
      <c r="I3030" s="74"/>
      <c r="J3030" s="78"/>
      <c r="K3030" s="78"/>
      <c r="L3030" s="124" t="str">
        <f>IF($G3030=0,"-",VLOOKUP($G3030,Nomenclator!$B$6:$G$1000,3,0))</f>
        <v>-</v>
      </c>
      <c r="M3030" s="124" t="str">
        <f>IF($G3030=0,"-",VLOOKUP($G3030,Nomenclator!$B$6:$G$1000,4,0))</f>
        <v>-</v>
      </c>
      <c r="N3030" s="124" t="str">
        <f>IF($G3030=0,"-",VLOOKUP($G3030,Nomenclator!$B$6:$G$1000,6,0))</f>
        <v>-</v>
      </c>
      <c r="O3030" s="74"/>
      <c r="P3030" s="74"/>
    </row>
    <row r="3031" spans="1:16" x14ac:dyDescent="0.2">
      <c r="A3031" s="73" t="str">
        <f t="shared" si="47"/>
        <v>-</v>
      </c>
      <c r="B3031" s="75"/>
      <c r="C3031" s="74"/>
      <c r="D3031" s="74"/>
      <c r="E3031" s="74"/>
      <c r="F3031" s="74"/>
      <c r="G3031" s="74"/>
      <c r="H3031" s="74"/>
      <c r="I3031" s="74"/>
      <c r="J3031" s="78"/>
      <c r="K3031" s="78"/>
      <c r="L3031" s="124" t="str">
        <f>IF($G3031=0,"-",VLOOKUP($G3031,Nomenclator!$B$6:$G$1000,3,0))</f>
        <v>-</v>
      </c>
      <c r="M3031" s="124" t="str">
        <f>IF($G3031=0,"-",VLOOKUP($G3031,Nomenclator!$B$6:$G$1000,4,0))</f>
        <v>-</v>
      </c>
      <c r="N3031" s="124" t="str">
        <f>IF($G3031=0,"-",VLOOKUP($G3031,Nomenclator!$B$6:$G$1000,6,0))</f>
        <v>-</v>
      </c>
      <c r="O3031" s="74"/>
      <c r="P3031" s="74"/>
    </row>
    <row r="3032" spans="1:16" x14ac:dyDescent="0.2">
      <c r="A3032" s="73" t="str">
        <f t="shared" si="47"/>
        <v>-</v>
      </c>
      <c r="B3032" s="75"/>
      <c r="C3032" s="74"/>
      <c r="D3032" s="74"/>
      <c r="E3032" s="74"/>
      <c r="F3032" s="74"/>
      <c r="G3032" s="74"/>
      <c r="H3032" s="74"/>
      <c r="I3032" s="74"/>
      <c r="J3032" s="78"/>
      <c r="K3032" s="78"/>
      <c r="L3032" s="124" t="str">
        <f>IF($G3032=0,"-",VLOOKUP($G3032,Nomenclator!$B$6:$G$1000,3,0))</f>
        <v>-</v>
      </c>
      <c r="M3032" s="124" t="str">
        <f>IF($G3032=0,"-",VLOOKUP($G3032,Nomenclator!$B$6:$G$1000,4,0))</f>
        <v>-</v>
      </c>
      <c r="N3032" s="124" t="str">
        <f>IF($G3032=0,"-",VLOOKUP($G3032,Nomenclator!$B$6:$G$1000,6,0))</f>
        <v>-</v>
      </c>
      <c r="O3032" s="74"/>
      <c r="P3032" s="74"/>
    </row>
    <row r="3033" spans="1:16" x14ac:dyDescent="0.2">
      <c r="A3033" s="73" t="str">
        <f t="shared" si="47"/>
        <v>-</v>
      </c>
      <c r="B3033" s="75"/>
      <c r="C3033" s="74"/>
      <c r="D3033" s="74"/>
      <c r="E3033" s="74"/>
      <c r="F3033" s="74"/>
      <c r="G3033" s="74"/>
      <c r="H3033" s="74"/>
      <c r="I3033" s="74"/>
      <c r="J3033" s="78"/>
      <c r="K3033" s="78"/>
      <c r="L3033" s="124" t="str">
        <f>IF($G3033=0,"-",VLOOKUP($G3033,Nomenclator!$B$6:$G$1000,3,0))</f>
        <v>-</v>
      </c>
      <c r="M3033" s="124" t="str">
        <f>IF($G3033=0,"-",VLOOKUP($G3033,Nomenclator!$B$6:$G$1000,4,0))</f>
        <v>-</v>
      </c>
      <c r="N3033" s="124" t="str">
        <f>IF($G3033=0,"-",VLOOKUP($G3033,Nomenclator!$B$6:$G$1000,6,0))</f>
        <v>-</v>
      </c>
      <c r="O3033" s="74"/>
      <c r="P3033" s="74"/>
    </row>
    <row r="3034" spans="1:16" x14ac:dyDescent="0.2">
      <c r="A3034" s="73" t="str">
        <f t="shared" si="47"/>
        <v>-</v>
      </c>
      <c r="B3034" s="75"/>
      <c r="C3034" s="74"/>
      <c r="D3034" s="74"/>
      <c r="E3034" s="74"/>
      <c r="F3034" s="74"/>
      <c r="G3034" s="74"/>
      <c r="H3034" s="74"/>
      <c r="I3034" s="74"/>
      <c r="J3034" s="78"/>
      <c r="K3034" s="78"/>
      <c r="L3034" s="124" t="str">
        <f>IF($G3034=0,"-",VLOOKUP($G3034,Nomenclator!$B$6:$G$1000,3,0))</f>
        <v>-</v>
      </c>
      <c r="M3034" s="124" t="str">
        <f>IF($G3034=0,"-",VLOOKUP($G3034,Nomenclator!$B$6:$G$1000,4,0))</f>
        <v>-</v>
      </c>
      <c r="N3034" s="124" t="str">
        <f>IF($G3034=0,"-",VLOOKUP($G3034,Nomenclator!$B$6:$G$1000,6,0))</f>
        <v>-</v>
      </c>
      <c r="O3034" s="74"/>
      <c r="P3034" s="74"/>
    </row>
    <row r="3035" spans="1:16" x14ac:dyDescent="0.2">
      <c r="A3035" s="73" t="str">
        <f t="shared" si="47"/>
        <v>-</v>
      </c>
      <c r="B3035" s="75"/>
      <c r="C3035" s="74"/>
      <c r="D3035" s="74"/>
      <c r="E3035" s="74"/>
      <c r="F3035" s="74"/>
      <c r="G3035" s="74"/>
      <c r="H3035" s="74"/>
      <c r="I3035" s="74"/>
      <c r="J3035" s="78"/>
      <c r="K3035" s="78"/>
      <c r="L3035" s="124" t="str">
        <f>IF($G3035=0,"-",VLOOKUP($G3035,Nomenclator!$B$6:$G$1000,3,0))</f>
        <v>-</v>
      </c>
      <c r="M3035" s="124" t="str">
        <f>IF($G3035=0,"-",VLOOKUP($G3035,Nomenclator!$B$6:$G$1000,4,0))</f>
        <v>-</v>
      </c>
      <c r="N3035" s="124" t="str">
        <f>IF($G3035=0,"-",VLOOKUP($G3035,Nomenclator!$B$6:$G$1000,6,0))</f>
        <v>-</v>
      </c>
      <c r="O3035" s="74"/>
      <c r="P3035" s="74"/>
    </row>
    <row r="3036" spans="1:16" x14ac:dyDescent="0.2">
      <c r="A3036" s="73" t="str">
        <f t="shared" si="47"/>
        <v>-</v>
      </c>
      <c r="B3036" s="75"/>
      <c r="C3036" s="74"/>
      <c r="D3036" s="74"/>
      <c r="E3036" s="74"/>
      <c r="F3036" s="74"/>
      <c r="G3036" s="74"/>
      <c r="H3036" s="74"/>
      <c r="I3036" s="74"/>
      <c r="J3036" s="78"/>
      <c r="K3036" s="78"/>
      <c r="L3036" s="124" t="str">
        <f>IF($G3036=0,"-",VLOOKUP($G3036,Nomenclator!$B$6:$G$1000,3,0))</f>
        <v>-</v>
      </c>
      <c r="M3036" s="124" t="str">
        <f>IF($G3036=0,"-",VLOOKUP($G3036,Nomenclator!$B$6:$G$1000,4,0))</f>
        <v>-</v>
      </c>
      <c r="N3036" s="124" t="str">
        <f>IF($G3036=0,"-",VLOOKUP($G3036,Nomenclator!$B$6:$G$1000,6,0))</f>
        <v>-</v>
      </c>
      <c r="O3036" s="74"/>
      <c r="P3036" s="74"/>
    </row>
    <row r="3037" spans="1:16" x14ac:dyDescent="0.2">
      <c r="A3037" s="73" t="str">
        <f t="shared" si="47"/>
        <v>-</v>
      </c>
      <c r="B3037" s="75"/>
      <c r="C3037" s="74"/>
      <c r="D3037" s="74"/>
      <c r="E3037" s="74"/>
      <c r="F3037" s="74"/>
      <c r="G3037" s="74"/>
      <c r="H3037" s="74"/>
      <c r="I3037" s="74"/>
      <c r="J3037" s="78"/>
      <c r="K3037" s="78"/>
      <c r="L3037" s="124" t="str">
        <f>IF($G3037=0,"-",VLOOKUP($G3037,Nomenclator!$B$6:$G$1000,3,0))</f>
        <v>-</v>
      </c>
      <c r="M3037" s="124" t="str">
        <f>IF($G3037=0,"-",VLOOKUP($G3037,Nomenclator!$B$6:$G$1000,4,0))</f>
        <v>-</v>
      </c>
      <c r="N3037" s="124" t="str">
        <f>IF($G3037=0,"-",VLOOKUP($G3037,Nomenclator!$B$6:$G$1000,6,0))</f>
        <v>-</v>
      </c>
      <c r="O3037" s="74"/>
      <c r="P3037" s="74"/>
    </row>
    <row r="3038" spans="1:16" x14ac:dyDescent="0.2">
      <c r="A3038" s="73" t="str">
        <f t="shared" si="47"/>
        <v>-</v>
      </c>
      <c r="B3038" s="75"/>
      <c r="C3038" s="74"/>
      <c r="D3038" s="74"/>
      <c r="E3038" s="74"/>
      <c r="F3038" s="74"/>
      <c r="G3038" s="74"/>
      <c r="H3038" s="74"/>
      <c r="I3038" s="74"/>
      <c r="J3038" s="78"/>
      <c r="K3038" s="78"/>
      <c r="L3038" s="124" t="str">
        <f>IF($G3038=0,"-",VLOOKUP($G3038,Nomenclator!$B$6:$G$1000,3,0))</f>
        <v>-</v>
      </c>
      <c r="M3038" s="124" t="str">
        <f>IF($G3038=0,"-",VLOOKUP($G3038,Nomenclator!$B$6:$G$1000,4,0))</f>
        <v>-</v>
      </c>
      <c r="N3038" s="124" t="str">
        <f>IF($G3038=0,"-",VLOOKUP($G3038,Nomenclator!$B$6:$G$1000,6,0))</f>
        <v>-</v>
      </c>
      <c r="O3038" s="74"/>
      <c r="P3038" s="74"/>
    </row>
    <row r="3039" spans="1:16" x14ac:dyDescent="0.2">
      <c r="A3039" s="73" t="str">
        <f t="shared" si="47"/>
        <v>-</v>
      </c>
      <c r="B3039" s="75"/>
      <c r="C3039" s="74"/>
      <c r="D3039" s="74"/>
      <c r="E3039" s="74"/>
      <c r="F3039" s="74"/>
      <c r="G3039" s="74"/>
      <c r="H3039" s="74"/>
      <c r="I3039" s="74"/>
      <c r="J3039" s="78"/>
      <c r="K3039" s="78"/>
      <c r="L3039" s="124" t="str">
        <f>IF($G3039=0,"-",VLOOKUP($G3039,Nomenclator!$B$6:$G$1000,3,0))</f>
        <v>-</v>
      </c>
      <c r="M3039" s="124" t="str">
        <f>IF($G3039=0,"-",VLOOKUP($G3039,Nomenclator!$B$6:$G$1000,4,0))</f>
        <v>-</v>
      </c>
      <c r="N3039" s="124" t="str">
        <f>IF($G3039=0,"-",VLOOKUP($G3039,Nomenclator!$B$6:$G$1000,6,0))</f>
        <v>-</v>
      </c>
      <c r="O3039" s="74"/>
      <c r="P3039" s="74"/>
    </row>
    <row r="3040" spans="1:16" x14ac:dyDescent="0.2">
      <c r="A3040" s="73" t="str">
        <f t="shared" si="47"/>
        <v>-</v>
      </c>
      <c r="B3040" s="75"/>
      <c r="C3040" s="74"/>
      <c r="D3040" s="74"/>
      <c r="E3040" s="74"/>
      <c r="F3040" s="74"/>
      <c r="G3040" s="74"/>
      <c r="H3040" s="74"/>
      <c r="I3040" s="74"/>
      <c r="J3040" s="78"/>
      <c r="K3040" s="78"/>
      <c r="L3040" s="124" t="str">
        <f>IF($G3040=0,"-",VLOOKUP($G3040,Nomenclator!$B$6:$G$1000,3,0))</f>
        <v>-</v>
      </c>
      <c r="M3040" s="124" t="str">
        <f>IF($G3040=0,"-",VLOOKUP($G3040,Nomenclator!$B$6:$G$1000,4,0))</f>
        <v>-</v>
      </c>
      <c r="N3040" s="124" t="str">
        <f>IF($G3040=0,"-",VLOOKUP($G3040,Nomenclator!$B$6:$G$1000,6,0))</f>
        <v>-</v>
      </c>
      <c r="O3040" s="74"/>
      <c r="P3040" s="74"/>
    </row>
    <row r="3041" spans="1:16" x14ac:dyDescent="0.2">
      <c r="A3041" s="73" t="str">
        <f t="shared" si="47"/>
        <v>-</v>
      </c>
      <c r="B3041" s="75"/>
      <c r="C3041" s="74"/>
      <c r="D3041" s="74"/>
      <c r="E3041" s="74"/>
      <c r="F3041" s="74"/>
      <c r="G3041" s="74"/>
      <c r="H3041" s="74"/>
      <c r="I3041" s="74"/>
      <c r="J3041" s="78"/>
      <c r="K3041" s="78"/>
      <c r="L3041" s="124" t="str">
        <f>IF($G3041=0,"-",VLOOKUP($G3041,Nomenclator!$B$6:$G$1000,3,0))</f>
        <v>-</v>
      </c>
      <c r="M3041" s="124" t="str">
        <f>IF($G3041=0,"-",VLOOKUP($G3041,Nomenclator!$B$6:$G$1000,4,0))</f>
        <v>-</v>
      </c>
      <c r="N3041" s="124" t="str">
        <f>IF($G3041=0,"-",VLOOKUP($G3041,Nomenclator!$B$6:$G$1000,6,0))</f>
        <v>-</v>
      </c>
      <c r="O3041" s="74"/>
      <c r="P3041" s="74"/>
    </row>
    <row r="3042" spans="1:16" x14ac:dyDescent="0.2">
      <c r="A3042" s="73" t="str">
        <f t="shared" si="47"/>
        <v>-</v>
      </c>
      <c r="B3042" s="75"/>
      <c r="C3042" s="74"/>
      <c r="D3042" s="74"/>
      <c r="E3042" s="74"/>
      <c r="F3042" s="74"/>
      <c r="G3042" s="74"/>
      <c r="H3042" s="74"/>
      <c r="I3042" s="74"/>
      <c r="J3042" s="78"/>
      <c r="K3042" s="78"/>
      <c r="L3042" s="124" t="str">
        <f>IF($G3042=0,"-",VLOOKUP($G3042,Nomenclator!$B$6:$G$1000,3,0))</f>
        <v>-</v>
      </c>
      <c r="M3042" s="124" t="str">
        <f>IF($G3042=0,"-",VLOOKUP($G3042,Nomenclator!$B$6:$G$1000,4,0))</f>
        <v>-</v>
      </c>
      <c r="N3042" s="124" t="str">
        <f>IF($G3042=0,"-",VLOOKUP($G3042,Nomenclator!$B$6:$G$1000,6,0))</f>
        <v>-</v>
      </c>
      <c r="O3042" s="74"/>
      <c r="P3042" s="74"/>
    </row>
    <row r="3043" spans="1:16" x14ac:dyDescent="0.2">
      <c r="A3043" s="73" t="str">
        <f t="shared" si="47"/>
        <v>-</v>
      </c>
      <c r="B3043" s="75"/>
      <c r="C3043" s="74"/>
      <c r="D3043" s="74"/>
      <c r="E3043" s="74"/>
      <c r="F3043" s="74"/>
      <c r="G3043" s="74"/>
      <c r="H3043" s="74"/>
      <c r="I3043" s="74"/>
      <c r="J3043" s="78"/>
      <c r="K3043" s="78"/>
      <c r="L3043" s="124" t="str">
        <f>IF($G3043=0,"-",VLOOKUP($G3043,Nomenclator!$B$6:$G$1000,3,0))</f>
        <v>-</v>
      </c>
      <c r="M3043" s="124" t="str">
        <f>IF($G3043=0,"-",VLOOKUP($G3043,Nomenclator!$B$6:$G$1000,4,0))</f>
        <v>-</v>
      </c>
      <c r="N3043" s="124" t="str">
        <f>IF($G3043=0,"-",VLOOKUP($G3043,Nomenclator!$B$6:$G$1000,6,0))</f>
        <v>-</v>
      </c>
      <c r="O3043" s="74"/>
      <c r="P3043" s="74"/>
    </row>
    <row r="3044" spans="1:16" x14ac:dyDescent="0.2">
      <c r="A3044" s="73" t="str">
        <f t="shared" si="47"/>
        <v>-</v>
      </c>
      <c r="B3044" s="75"/>
      <c r="C3044" s="74"/>
      <c r="D3044" s="74"/>
      <c r="E3044" s="74"/>
      <c r="F3044" s="74"/>
      <c r="G3044" s="74"/>
      <c r="H3044" s="74"/>
      <c r="I3044" s="74"/>
      <c r="J3044" s="78"/>
      <c r="K3044" s="78"/>
      <c r="L3044" s="124" t="str">
        <f>IF($G3044=0,"-",VLOOKUP($G3044,Nomenclator!$B$6:$G$1000,3,0))</f>
        <v>-</v>
      </c>
      <c r="M3044" s="124" t="str">
        <f>IF($G3044=0,"-",VLOOKUP($G3044,Nomenclator!$B$6:$G$1000,4,0))</f>
        <v>-</v>
      </c>
      <c r="N3044" s="124" t="str">
        <f>IF($G3044=0,"-",VLOOKUP($G3044,Nomenclator!$B$6:$G$1000,6,0))</f>
        <v>-</v>
      </c>
      <c r="O3044" s="74"/>
      <c r="P3044" s="74"/>
    </row>
    <row r="3045" spans="1:16" x14ac:dyDescent="0.2">
      <c r="A3045" s="73" t="str">
        <f t="shared" si="47"/>
        <v>-</v>
      </c>
      <c r="B3045" s="75"/>
      <c r="C3045" s="74"/>
      <c r="D3045" s="74"/>
      <c r="E3045" s="74"/>
      <c r="F3045" s="74"/>
      <c r="G3045" s="74"/>
      <c r="H3045" s="74"/>
      <c r="I3045" s="74"/>
      <c r="J3045" s="78"/>
      <c r="K3045" s="78"/>
      <c r="L3045" s="124" t="str">
        <f>IF($G3045=0,"-",VLOOKUP($G3045,Nomenclator!$B$6:$G$1000,3,0))</f>
        <v>-</v>
      </c>
      <c r="M3045" s="124" t="str">
        <f>IF($G3045=0,"-",VLOOKUP($G3045,Nomenclator!$B$6:$G$1000,4,0))</f>
        <v>-</v>
      </c>
      <c r="N3045" s="124" t="str">
        <f>IF($G3045=0,"-",VLOOKUP($G3045,Nomenclator!$B$6:$G$1000,6,0))</f>
        <v>-</v>
      </c>
      <c r="O3045" s="74"/>
      <c r="P3045" s="74"/>
    </row>
    <row r="3046" spans="1:16" x14ac:dyDescent="0.2">
      <c r="A3046" s="73" t="str">
        <f t="shared" si="47"/>
        <v>-</v>
      </c>
      <c r="B3046" s="75"/>
      <c r="C3046" s="74"/>
      <c r="D3046" s="74"/>
      <c r="E3046" s="74"/>
      <c r="F3046" s="74"/>
      <c r="G3046" s="74"/>
      <c r="H3046" s="74"/>
      <c r="I3046" s="74"/>
      <c r="J3046" s="78"/>
      <c r="K3046" s="78"/>
      <c r="L3046" s="124" t="str">
        <f>IF($G3046=0,"-",VLOOKUP($G3046,Nomenclator!$B$6:$G$1000,3,0))</f>
        <v>-</v>
      </c>
      <c r="M3046" s="124" t="str">
        <f>IF($G3046=0,"-",VLOOKUP($G3046,Nomenclator!$B$6:$G$1000,4,0))</f>
        <v>-</v>
      </c>
      <c r="N3046" s="124" t="str">
        <f>IF($G3046=0,"-",VLOOKUP($G3046,Nomenclator!$B$6:$G$1000,6,0))</f>
        <v>-</v>
      </c>
      <c r="O3046" s="74"/>
      <c r="P3046" s="74"/>
    </row>
    <row r="3047" spans="1:16" x14ac:dyDescent="0.2">
      <c r="A3047" s="73" t="str">
        <f t="shared" si="47"/>
        <v>-</v>
      </c>
      <c r="B3047" s="75"/>
      <c r="C3047" s="74"/>
      <c r="D3047" s="74"/>
      <c r="E3047" s="74"/>
      <c r="F3047" s="74"/>
      <c r="G3047" s="74"/>
      <c r="H3047" s="74"/>
      <c r="I3047" s="74"/>
      <c r="J3047" s="78"/>
      <c r="K3047" s="78"/>
      <c r="L3047" s="124" t="str">
        <f>IF($G3047=0,"-",VLOOKUP($G3047,Nomenclator!$B$6:$G$1000,3,0))</f>
        <v>-</v>
      </c>
      <c r="M3047" s="124" t="str">
        <f>IF($G3047=0,"-",VLOOKUP($G3047,Nomenclator!$B$6:$G$1000,4,0))</f>
        <v>-</v>
      </c>
      <c r="N3047" s="124" t="str">
        <f>IF($G3047=0,"-",VLOOKUP($G3047,Nomenclator!$B$6:$G$1000,6,0))</f>
        <v>-</v>
      </c>
      <c r="O3047" s="74"/>
      <c r="P3047" s="74"/>
    </row>
    <row r="3048" spans="1:16" x14ac:dyDescent="0.2">
      <c r="A3048" s="73" t="str">
        <f t="shared" si="47"/>
        <v>-</v>
      </c>
      <c r="B3048" s="75"/>
      <c r="C3048" s="74"/>
      <c r="D3048" s="74"/>
      <c r="E3048" s="74"/>
      <c r="F3048" s="74"/>
      <c r="G3048" s="74"/>
      <c r="H3048" s="74"/>
      <c r="I3048" s="74"/>
      <c r="J3048" s="78"/>
      <c r="K3048" s="78"/>
      <c r="L3048" s="124" t="str">
        <f>IF($G3048=0,"-",VLOOKUP($G3048,Nomenclator!$B$6:$G$1000,3,0))</f>
        <v>-</v>
      </c>
      <c r="M3048" s="124" t="str">
        <f>IF($G3048=0,"-",VLOOKUP($G3048,Nomenclator!$B$6:$G$1000,4,0))</f>
        <v>-</v>
      </c>
      <c r="N3048" s="124" t="str">
        <f>IF($G3048=0,"-",VLOOKUP($G3048,Nomenclator!$B$6:$G$1000,6,0))</f>
        <v>-</v>
      </c>
      <c r="O3048" s="74"/>
      <c r="P3048" s="74"/>
    </row>
    <row r="3049" spans="1:16" x14ac:dyDescent="0.2">
      <c r="A3049" s="73" t="str">
        <f t="shared" si="47"/>
        <v>-</v>
      </c>
      <c r="B3049" s="75"/>
      <c r="C3049" s="74"/>
      <c r="D3049" s="74"/>
      <c r="E3049" s="74"/>
      <c r="F3049" s="74"/>
      <c r="G3049" s="74"/>
      <c r="H3049" s="74"/>
      <c r="I3049" s="74"/>
      <c r="J3049" s="78"/>
      <c r="K3049" s="78"/>
      <c r="L3049" s="124" t="str">
        <f>IF($G3049=0,"-",VLOOKUP($G3049,Nomenclator!$B$6:$G$1000,3,0))</f>
        <v>-</v>
      </c>
      <c r="M3049" s="124" t="str">
        <f>IF($G3049=0,"-",VLOOKUP($G3049,Nomenclator!$B$6:$G$1000,4,0))</f>
        <v>-</v>
      </c>
      <c r="N3049" s="124" t="str">
        <f>IF($G3049=0,"-",VLOOKUP($G3049,Nomenclator!$B$6:$G$1000,6,0))</f>
        <v>-</v>
      </c>
      <c r="O3049" s="74"/>
      <c r="P3049" s="74"/>
    </row>
    <row r="3050" spans="1:16" x14ac:dyDescent="0.2">
      <c r="A3050" s="73" t="str">
        <f t="shared" si="47"/>
        <v>-</v>
      </c>
      <c r="B3050" s="75"/>
      <c r="C3050" s="74"/>
      <c r="D3050" s="74"/>
      <c r="E3050" s="74"/>
      <c r="F3050" s="74"/>
      <c r="G3050" s="74"/>
      <c r="H3050" s="74"/>
      <c r="I3050" s="74"/>
      <c r="J3050" s="78"/>
      <c r="K3050" s="78"/>
      <c r="L3050" s="124" t="str">
        <f>IF($G3050=0,"-",VLOOKUP($G3050,Nomenclator!$B$6:$G$1000,3,0))</f>
        <v>-</v>
      </c>
      <c r="M3050" s="124" t="str">
        <f>IF($G3050=0,"-",VLOOKUP($G3050,Nomenclator!$B$6:$G$1000,4,0))</f>
        <v>-</v>
      </c>
      <c r="N3050" s="124" t="str">
        <f>IF($G3050=0,"-",VLOOKUP($G3050,Nomenclator!$B$6:$G$1000,6,0))</f>
        <v>-</v>
      </c>
      <c r="O3050" s="74"/>
      <c r="P3050" s="74"/>
    </row>
    <row r="3051" spans="1:16" x14ac:dyDescent="0.2">
      <c r="A3051" s="73" t="str">
        <f t="shared" si="47"/>
        <v>-</v>
      </c>
      <c r="B3051" s="75"/>
      <c r="C3051" s="74"/>
      <c r="D3051" s="74"/>
      <c r="E3051" s="74"/>
      <c r="F3051" s="74"/>
      <c r="G3051" s="74"/>
      <c r="H3051" s="74"/>
      <c r="I3051" s="74"/>
      <c r="J3051" s="78"/>
      <c r="K3051" s="78"/>
      <c r="L3051" s="124" t="str">
        <f>IF($G3051=0,"-",VLOOKUP($G3051,Nomenclator!$B$6:$G$1000,3,0))</f>
        <v>-</v>
      </c>
      <c r="M3051" s="124" t="str">
        <f>IF($G3051=0,"-",VLOOKUP($G3051,Nomenclator!$B$6:$G$1000,4,0))</f>
        <v>-</v>
      </c>
      <c r="N3051" s="124" t="str">
        <f>IF($G3051=0,"-",VLOOKUP($G3051,Nomenclator!$B$6:$G$1000,6,0))</f>
        <v>-</v>
      </c>
      <c r="O3051" s="74"/>
      <c r="P3051" s="74"/>
    </row>
    <row r="3052" spans="1:16" x14ac:dyDescent="0.2">
      <c r="A3052" s="73" t="str">
        <f t="shared" si="47"/>
        <v>-</v>
      </c>
      <c r="B3052" s="75"/>
      <c r="C3052" s="74"/>
      <c r="D3052" s="74"/>
      <c r="E3052" s="74"/>
      <c r="F3052" s="74"/>
      <c r="G3052" s="74"/>
      <c r="H3052" s="74"/>
      <c r="I3052" s="74"/>
      <c r="J3052" s="78"/>
      <c r="K3052" s="78"/>
      <c r="L3052" s="124" t="str">
        <f>IF($G3052=0,"-",VLOOKUP($G3052,Nomenclator!$B$6:$G$1000,3,0))</f>
        <v>-</v>
      </c>
      <c r="M3052" s="124" t="str">
        <f>IF($G3052=0,"-",VLOOKUP($G3052,Nomenclator!$B$6:$G$1000,4,0))</f>
        <v>-</v>
      </c>
      <c r="N3052" s="124" t="str">
        <f>IF($G3052=0,"-",VLOOKUP($G3052,Nomenclator!$B$6:$G$1000,6,0))</f>
        <v>-</v>
      </c>
      <c r="O3052" s="74"/>
      <c r="P3052" s="74"/>
    </row>
    <row r="3053" spans="1:16" x14ac:dyDescent="0.2">
      <c r="A3053" s="73" t="str">
        <f t="shared" si="47"/>
        <v>-</v>
      </c>
      <c r="B3053" s="75"/>
      <c r="C3053" s="74"/>
      <c r="D3053" s="74"/>
      <c r="E3053" s="74"/>
      <c r="F3053" s="74"/>
      <c r="G3053" s="74"/>
      <c r="H3053" s="74"/>
      <c r="I3053" s="74"/>
      <c r="J3053" s="78"/>
      <c r="K3053" s="78"/>
      <c r="L3053" s="124" t="str">
        <f>IF($G3053=0,"-",VLOOKUP($G3053,Nomenclator!$B$6:$G$1000,3,0))</f>
        <v>-</v>
      </c>
      <c r="M3053" s="124" t="str">
        <f>IF($G3053=0,"-",VLOOKUP($G3053,Nomenclator!$B$6:$G$1000,4,0))</f>
        <v>-</v>
      </c>
      <c r="N3053" s="124" t="str">
        <f>IF($G3053=0,"-",VLOOKUP($G3053,Nomenclator!$B$6:$G$1000,6,0))</f>
        <v>-</v>
      </c>
      <c r="O3053" s="74"/>
      <c r="P3053" s="74"/>
    </row>
    <row r="3054" spans="1:16" x14ac:dyDescent="0.2">
      <c r="A3054" s="73" t="str">
        <f t="shared" si="47"/>
        <v>-</v>
      </c>
      <c r="B3054" s="75"/>
      <c r="C3054" s="74"/>
      <c r="D3054" s="74"/>
      <c r="E3054" s="74"/>
      <c r="F3054" s="74"/>
      <c r="G3054" s="74"/>
      <c r="H3054" s="74"/>
      <c r="I3054" s="74"/>
      <c r="J3054" s="78"/>
      <c r="K3054" s="78"/>
      <c r="L3054" s="124" t="str">
        <f>IF($G3054=0,"-",VLOOKUP($G3054,Nomenclator!$B$6:$G$1000,3,0))</f>
        <v>-</v>
      </c>
      <c r="M3054" s="124" t="str">
        <f>IF($G3054=0,"-",VLOOKUP($G3054,Nomenclator!$B$6:$G$1000,4,0))</f>
        <v>-</v>
      </c>
      <c r="N3054" s="124" t="str">
        <f>IF($G3054=0,"-",VLOOKUP($G3054,Nomenclator!$B$6:$G$1000,6,0))</f>
        <v>-</v>
      </c>
      <c r="O3054" s="74"/>
      <c r="P3054" s="74"/>
    </row>
    <row r="3055" spans="1:16" x14ac:dyDescent="0.2">
      <c r="A3055" s="73" t="str">
        <f t="shared" si="47"/>
        <v>-</v>
      </c>
      <c r="B3055" s="75"/>
      <c r="C3055" s="74"/>
      <c r="D3055" s="74"/>
      <c r="E3055" s="74"/>
      <c r="F3055" s="74"/>
      <c r="G3055" s="74"/>
      <c r="H3055" s="74"/>
      <c r="I3055" s="74"/>
      <c r="J3055" s="78"/>
      <c r="K3055" s="78"/>
      <c r="L3055" s="124" t="str">
        <f>IF($G3055=0,"-",VLOOKUP($G3055,Nomenclator!$B$6:$G$1000,3,0))</f>
        <v>-</v>
      </c>
      <c r="M3055" s="124" t="str">
        <f>IF($G3055=0,"-",VLOOKUP($G3055,Nomenclator!$B$6:$G$1000,4,0))</f>
        <v>-</v>
      </c>
      <c r="N3055" s="124" t="str">
        <f>IF($G3055=0,"-",VLOOKUP($G3055,Nomenclator!$B$6:$G$1000,6,0))</f>
        <v>-</v>
      </c>
      <c r="O3055" s="74"/>
      <c r="P3055" s="74"/>
    </row>
    <row r="3056" spans="1:16" x14ac:dyDescent="0.2">
      <c r="A3056" s="73" t="str">
        <f t="shared" si="47"/>
        <v>-</v>
      </c>
      <c r="B3056" s="75"/>
      <c r="C3056" s="74"/>
      <c r="D3056" s="74"/>
      <c r="E3056" s="74"/>
      <c r="F3056" s="74"/>
      <c r="G3056" s="74"/>
      <c r="H3056" s="74"/>
      <c r="I3056" s="74"/>
      <c r="J3056" s="78"/>
      <c r="K3056" s="78"/>
      <c r="L3056" s="124" t="str">
        <f>IF($G3056=0,"-",VLOOKUP($G3056,Nomenclator!$B$6:$G$1000,3,0))</f>
        <v>-</v>
      </c>
      <c r="M3056" s="124" t="str">
        <f>IF($G3056=0,"-",VLOOKUP($G3056,Nomenclator!$B$6:$G$1000,4,0))</f>
        <v>-</v>
      </c>
      <c r="N3056" s="124" t="str">
        <f>IF($G3056=0,"-",VLOOKUP($G3056,Nomenclator!$B$6:$G$1000,6,0))</f>
        <v>-</v>
      </c>
      <c r="O3056" s="74"/>
      <c r="P3056" s="74"/>
    </row>
    <row r="3057" spans="1:16" x14ac:dyDescent="0.2">
      <c r="A3057" s="73" t="str">
        <f t="shared" si="47"/>
        <v>-</v>
      </c>
      <c r="B3057" s="75"/>
      <c r="C3057" s="74"/>
      <c r="D3057" s="74"/>
      <c r="E3057" s="74"/>
      <c r="F3057" s="74"/>
      <c r="G3057" s="74"/>
      <c r="H3057" s="74"/>
      <c r="I3057" s="74"/>
      <c r="J3057" s="78"/>
      <c r="K3057" s="78"/>
      <c r="L3057" s="124" t="str">
        <f>IF($G3057=0,"-",VLOOKUP($G3057,Nomenclator!$B$6:$G$1000,3,0))</f>
        <v>-</v>
      </c>
      <c r="M3057" s="124" t="str">
        <f>IF($G3057=0,"-",VLOOKUP($G3057,Nomenclator!$B$6:$G$1000,4,0))</f>
        <v>-</v>
      </c>
      <c r="N3057" s="124" t="str">
        <f>IF($G3057=0,"-",VLOOKUP($G3057,Nomenclator!$B$6:$G$1000,6,0))</f>
        <v>-</v>
      </c>
      <c r="O3057" s="74"/>
      <c r="P3057" s="74"/>
    </row>
    <row r="3058" spans="1:16" x14ac:dyDescent="0.2">
      <c r="A3058" s="73" t="str">
        <f t="shared" si="47"/>
        <v>-</v>
      </c>
      <c r="B3058" s="75"/>
      <c r="C3058" s="74"/>
      <c r="D3058" s="74"/>
      <c r="E3058" s="74"/>
      <c r="F3058" s="74"/>
      <c r="G3058" s="74"/>
      <c r="H3058" s="74"/>
      <c r="I3058" s="74"/>
      <c r="J3058" s="78"/>
      <c r="K3058" s="78"/>
      <c r="L3058" s="124" t="str">
        <f>IF($G3058=0,"-",VLOOKUP($G3058,Nomenclator!$B$6:$G$1000,3,0))</f>
        <v>-</v>
      </c>
      <c r="M3058" s="124" t="str">
        <f>IF($G3058=0,"-",VLOOKUP($G3058,Nomenclator!$B$6:$G$1000,4,0))</f>
        <v>-</v>
      </c>
      <c r="N3058" s="124" t="str">
        <f>IF($G3058=0,"-",VLOOKUP($G3058,Nomenclator!$B$6:$G$1000,6,0))</f>
        <v>-</v>
      </c>
      <c r="O3058" s="74"/>
      <c r="P3058" s="74"/>
    </row>
    <row r="3059" spans="1:16" x14ac:dyDescent="0.2">
      <c r="A3059" s="73" t="str">
        <f t="shared" si="47"/>
        <v>-</v>
      </c>
      <c r="B3059" s="75"/>
      <c r="C3059" s="74"/>
      <c r="D3059" s="74"/>
      <c r="E3059" s="74"/>
      <c r="F3059" s="74"/>
      <c r="G3059" s="74"/>
      <c r="H3059" s="74"/>
      <c r="I3059" s="74"/>
      <c r="J3059" s="78"/>
      <c r="K3059" s="78"/>
      <c r="L3059" s="124" t="str">
        <f>IF($G3059=0,"-",VLOOKUP($G3059,Nomenclator!$B$6:$G$1000,3,0))</f>
        <v>-</v>
      </c>
      <c r="M3059" s="124" t="str">
        <f>IF($G3059=0,"-",VLOOKUP($G3059,Nomenclator!$B$6:$G$1000,4,0))</f>
        <v>-</v>
      </c>
      <c r="N3059" s="124" t="str">
        <f>IF($G3059=0,"-",VLOOKUP($G3059,Nomenclator!$B$6:$G$1000,6,0))</f>
        <v>-</v>
      </c>
      <c r="O3059" s="74"/>
      <c r="P3059" s="74"/>
    </row>
    <row r="3060" spans="1:16" x14ac:dyDescent="0.2">
      <c r="A3060" s="73" t="str">
        <f t="shared" si="47"/>
        <v>-</v>
      </c>
      <c r="B3060" s="75"/>
      <c r="C3060" s="74"/>
      <c r="D3060" s="74"/>
      <c r="E3060" s="74"/>
      <c r="F3060" s="74"/>
      <c r="G3060" s="74"/>
      <c r="H3060" s="74"/>
      <c r="I3060" s="74"/>
      <c r="J3060" s="78"/>
      <c r="K3060" s="78"/>
      <c r="L3060" s="124" t="str">
        <f>IF($G3060=0,"-",VLOOKUP($G3060,Nomenclator!$B$6:$G$1000,3,0))</f>
        <v>-</v>
      </c>
      <c r="M3060" s="124" t="str">
        <f>IF($G3060=0,"-",VLOOKUP($G3060,Nomenclator!$B$6:$G$1000,4,0))</f>
        <v>-</v>
      </c>
      <c r="N3060" s="124" t="str">
        <f>IF($G3060=0,"-",VLOOKUP($G3060,Nomenclator!$B$6:$G$1000,6,0))</f>
        <v>-</v>
      </c>
      <c r="O3060" s="74"/>
      <c r="P3060" s="74"/>
    </row>
    <row r="3061" spans="1:16" x14ac:dyDescent="0.2">
      <c r="A3061" s="73" t="str">
        <f t="shared" si="47"/>
        <v>-</v>
      </c>
      <c r="B3061" s="75"/>
      <c r="C3061" s="74"/>
      <c r="D3061" s="74"/>
      <c r="E3061" s="74"/>
      <c r="F3061" s="74"/>
      <c r="G3061" s="74"/>
      <c r="H3061" s="74"/>
      <c r="I3061" s="74"/>
      <c r="J3061" s="78"/>
      <c r="K3061" s="78"/>
      <c r="L3061" s="124" t="str">
        <f>IF($G3061=0,"-",VLOOKUP($G3061,Nomenclator!$B$6:$G$1000,3,0))</f>
        <v>-</v>
      </c>
      <c r="M3061" s="124" t="str">
        <f>IF($G3061=0,"-",VLOOKUP($G3061,Nomenclator!$B$6:$G$1000,4,0))</f>
        <v>-</v>
      </c>
      <c r="N3061" s="124" t="str">
        <f>IF($G3061=0,"-",VLOOKUP($G3061,Nomenclator!$B$6:$G$1000,6,0))</f>
        <v>-</v>
      </c>
      <c r="O3061" s="74"/>
      <c r="P3061" s="74"/>
    </row>
    <row r="3062" spans="1:16" x14ac:dyDescent="0.2">
      <c r="A3062" s="73" t="str">
        <f t="shared" ref="A3062:A3125" si="48">IF(B3062=0,"-",YEAR(B3062))</f>
        <v>-</v>
      </c>
      <c r="B3062" s="75"/>
      <c r="C3062" s="74"/>
      <c r="D3062" s="74"/>
      <c r="E3062" s="74"/>
      <c r="F3062" s="74"/>
      <c r="G3062" s="74"/>
      <c r="H3062" s="74"/>
      <c r="I3062" s="74"/>
      <c r="J3062" s="78"/>
      <c r="K3062" s="78"/>
      <c r="L3062" s="124" t="str">
        <f>IF($G3062=0,"-",VLOOKUP($G3062,Nomenclator!$B$6:$G$1000,3,0))</f>
        <v>-</v>
      </c>
      <c r="M3062" s="124" t="str">
        <f>IF($G3062=0,"-",VLOOKUP($G3062,Nomenclator!$B$6:$G$1000,4,0))</f>
        <v>-</v>
      </c>
      <c r="N3062" s="124" t="str">
        <f>IF($G3062=0,"-",VLOOKUP($G3062,Nomenclator!$B$6:$G$1000,6,0))</f>
        <v>-</v>
      </c>
      <c r="O3062" s="74"/>
      <c r="P3062" s="74"/>
    </row>
    <row r="3063" spans="1:16" x14ac:dyDescent="0.2">
      <c r="A3063" s="73" t="str">
        <f t="shared" si="48"/>
        <v>-</v>
      </c>
      <c r="B3063" s="75"/>
      <c r="C3063" s="74"/>
      <c r="D3063" s="74"/>
      <c r="E3063" s="74"/>
      <c r="F3063" s="74"/>
      <c r="G3063" s="74"/>
      <c r="H3063" s="74"/>
      <c r="I3063" s="74"/>
      <c r="J3063" s="78"/>
      <c r="K3063" s="78"/>
      <c r="L3063" s="124" t="str">
        <f>IF($G3063=0,"-",VLOOKUP($G3063,Nomenclator!$B$6:$G$1000,3,0))</f>
        <v>-</v>
      </c>
      <c r="M3063" s="124" t="str">
        <f>IF($G3063=0,"-",VLOOKUP($G3063,Nomenclator!$B$6:$G$1000,4,0))</f>
        <v>-</v>
      </c>
      <c r="N3063" s="124" t="str">
        <f>IF($G3063=0,"-",VLOOKUP($G3063,Nomenclator!$B$6:$G$1000,6,0))</f>
        <v>-</v>
      </c>
      <c r="O3063" s="74"/>
      <c r="P3063" s="74"/>
    </row>
    <row r="3064" spans="1:16" x14ac:dyDescent="0.2">
      <c r="A3064" s="73" t="str">
        <f t="shared" si="48"/>
        <v>-</v>
      </c>
      <c r="B3064" s="75"/>
      <c r="C3064" s="74"/>
      <c r="D3064" s="74"/>
      <c r="E3064" s="74"/>
      <c r="F3064" s="74"/>
      <c r="G3064" s="74"/>
      <c r="H3064" s="74"/>
      <c r="I3064" s="74"/>
      <c r="J3064" s="78"/>
      <c r="K3064" s="78"/>
      <c r="L3064" s="124" t="str">
        <f>IF($G3064=0,"-",VLOOKUP($G3064,Nomenclator!$B$6:$G$1000,3,0))</f>
        <v>-</v>
      </c>
      <c r="M3064" s="124" t="str">
        <f>IF($G3064=0,"-",VLOOKUP($G3064,Nomenclator!$B$6:$G$1000,4,0))</f>
        <v>-</v>
      </c>
      <c r="N3064" s="124" t="str">
        <f>IF($G3064=0,"-",VLOOKUP($G3064,Nomenclator!$B$6:$G$1000,6,0))</f>
        <v>-</v>
      </c>
      <c r="O3064" s="74"/>
      <c r="P3064" s="74"/>
    </row>
    <row r="3065" spans="1:16" x14ac:dyDescent="0.2">
      <c r="A3065" s="73" t="str">
        <f t="shared" si="48"/>
        <v>-</v>
      </c>
      <c r="B3065" s="75"/>
      <c r="C3065" s="74"/>
      <c r="D3065" s="74"/>
      <c r="E3065" s="74"/>
      <c r="F3065" s="74"/>
      <c r="G3065" s="74"/>
      <c r="H3065" s="74"/>
      <c r="I3065" s="74"/>
      <c r="J3065" s="78"/>
      <c r="K3065" s="78"/>
      <c r="L3065" s="124" t="str">
        <f>IF($G3065=0,"-",VLOOKUP($G3065,Nomenclator!$B$6:$G$1000,3,0))</f>
        <v>-</v>
      </c>
      <c r="M3065" s="124" t="str">
        <f>IF($G3065=0,"-",VLOOKUP($G3065,Nomenclator!$B$6:$G$1000,4,0))</f>
        <v>-</v>
      </c>
      <c r="N3065" s="124" t="str">
        <f>IF($G3065=0,"-",VLOOKUP($G3065,Nomenclator!$B$6:$G$1000,6,0))</f>
        <v>-</v>
      </c>
      <c r="O3065" s="74"/>
      <c r="P3065" s="74"/>
    </row>
    <row r="3066" spans="1:16" x14ac:dyDescent="0.2">
      <c r="A3066" s="73" t="str">
        <f t="shared" si="48"/>
        <v>-</v>
      </c>
      <c r="B3066" s="75"/>
      <c r="C3066" s="74"/>
      <c r="D3066" s="74"/>
      <c r="E3066" s="74"/>
      <c r="F3066" s="74"/>
      <c r="G3066" s="74"/>
      <c r="H3066" s="74"/>
      <c r="I3066" s="74"/>
      <c r="J3066" s="78"/>
      <c r="K3066" s="78"/>
      <c r="L3066" s="124" t="str">
        <f>IF($G3066=0,"-",VLOOKUP($G3066,Nomenclator!$B$6:$G$1000,3,0))</f>
        <v>-</v>
      </c>
      <c r="M3066" s="124" t="str">
        <f>IF($G3066=0,"-",VLOOKUP($G3066,Nomenclator!$B$6:$G$1000,4,0))</f>
        <v>-</v>
      </c>
      <c r="N3066" s="124" t="str">
        <f>IF($G3066=0,"-",VLOOKUP($G3066,Nomenclator!$B$6:$G$1000,6,0))</f>
        <v>-</v>
      </c>
      <c r="O3066" s="74"/>
      <c r="P3066" s="74"/>
    </row>
    <row r="3067" spans="1:16" x14ac:dyDescent="0.2">
      <c r="A3067" s="73" t="str">
        <f t="shared" si="48"/>
        <v>-</v>
      </c>
      <c r="B3067" s="75"/>
      <c r="C3067" s="74"/>
      <c r="D3067" s="74"/>
      <c r="E3067" s="74"/>
      <c r="F3067" s="74"/>
      <c r="G3067" s="74"/>
      <c r="H3067" s="74"/>
      <c r="I3067" s="74"/>
      <c r="J3067" s="78"/>
      <c r="K3067" s="78"/>
      <c r="L3067" s="124" t="str">
        <f>IF($G3067=0,"-",VLOOKUP($G3067,Nomenclator!$B$6:$G$1000,3,0))</f>
        <v>-</v>
      </c>
      <c r="M3067" s="124" t="str">
        <f>IF($G3067=0,"-",VLOOKUP($G3067,Nomenclator!$B$6:$G$1000,4,0))</f>
        <v>-</v>
      </c>
      <c r="N3067" s="124" t="str">
        <f>IF($G3067=0,"-",VLOOKUP($G3067,Nomenclator!$B$6:$G$1000,6,0))</f>
        <v>-</v>
      </c>
      <c r="O3067" s="74"/>
      <c r="P3067" s="74"/>
    </row>
    <row r="3068" spans="1:16" x14ac:dyDescent="0.2">
      <c r="A3068" s="73" t="str">
        <f t="shared" si="48"/>
        <v>-</v>
      </c>
      <c r="B3068" s="75"/>
      <c r="C3068" s="74"/>
      <c r="D3068" s="74"/>
      <c r="E3068" s="74"/>
      <c r="F3068" s="74"/>
      <c r="G3068" s="74"/>
      <c r="H3068" s="74"/>
      <c r="I3068" s="74"/>
      <c r="J3068" s="78"/>
      <c r="K3068" s="78"/>
      <c r="L3068" s="124" t="str">
        <f>IF($G3068=0,"-",VLOOKUP($G3068,Nomenclator!$B$6:$G$1000,3,0))</f>
        <v>-</v>
      </c>
      <c r="M3068" s="124" t="str">
        <f>IF($G3068=0,"-",VLOOKUP($G3068,Nomenclator!$B$6:$G$1000,4,0))</f>
        <v>-</v>
      </c>
      <c r="N3068" s="124" t="str">
        <f>IF($G3068=0,"-",VLOOKUP($G3068,Nomenclator!$B$6:$G$1000,6,0))</f>
        <v>-</v>
      </c>
      <c r="O3068" s="74"/>
      <c r="P3068" s="74"/>
    </row>
    <row r="3069" spans="1:16" x14ac:dyDescent="0.2">
      <c r="A3069" s="73" t="str">
        <f t="shared" si="48"/>
        <v>-</v>
      </c>
      <c r="B3069" s="75"/>
      <c r="C3069" s="74"/>
      <c r="D3069" s="74"/>
      <c r="E3069" s="74"/>
      <c r="F3069" s="74"/>
      <c r="G3069" s="74"/>
      <c r="H3069" s="74"/>
      <c r="I3069" s="74"/>
      <c r="J3069" s="78"/>
      <c r="K3069" s="78"/>
      <c r="L3069" s="124" t="str">
        <f>IF($G3069=0,"-",VLOOKUP($G3069,Nomenclator!$B$6:$G$1000,3,0))</f>
        <v>-</v>
      </c>
      <c r="M3069" s="124" t="str">
        <f>IF($G3069=0,"-",VLOOKUP($G3069,Nomenclator!$B$6:$G$1000,4,0))</f>
        <v>-</v>
      </c>
      <c r="N3069" s="124" t="str">
        <f>IF($G3069=0,"-",VLOOKUP($G3069,Nomenclator!$B$6:$G$1000,6,0))</f>
        <v>-</v>
      </c>
      <c r="O3069" s="74"/>
      <c r="P3069" s="74"/>
    </row>
    <row r="3070" spans="1:16" x14ac:dyDescent="0.2">
      <c r="A3070" s="73" t="str">
        <f t="shared" si="48"/>
        <v>-</v>
      </c>
      <c r="B3070" s="75"/>
      <c r="C3070" s="74"/>
      <c r="D3070" s="74"/>
      <c r="E3070" s="74"/>
      <c r="F3070" s="74"/>
      <c r="G3070" s="74"/>
      <c r="H3070" s="74"/>
      <c r="I3070" s="74"/>
      <c r="J3070" s="78"/>
      <c r="K3070" s="78"/>
      <c r="L3070" s="124" t="str">
        <f>IF($G3070=0,"-",VLOOKUP($G3070,Nomenclator!$B$6:$G$1000,3,0))</f>
        <v>-</v>
      </c>
      <c r="M3070" s="124" t="str">
        <f>IF($G3070=0,"-",VLOOKUP($G3070,Nomenclator!$B$6:$G$1000,4,0))</f>
        <v>-</v>
      </c>
      <c r="N3070" s="124" t="str">
        <f>IF($G3070=0,"-",VLOOKUP($G3070,Nomenclator!$B$6:$G$1000,6,0))</f>
        <v>-</v>
      </c>
      <c r="O3070" s="74"/>
      <c r="P3070" s="74"/>
    </row>
    <row r="3071" spans="1:16" x14ac:dyDescent="0.2">
      <c r="A3071" s="73" t="str">
        <f t="shared" si="48"/>
        <v>-</v>
      </c>
      <c r="B3071" s="75"/>
      <c r="C3071" s="74"/>
      <c r="D3071" s="74"/>
      <c r="E3071" s="74"/>
      <c r="F3071" s="74"/>
      <c r="G3071" s="74"/>
      <c r="H3071" s="74"/>
      <c r="I3071" s="74"/>
      <c r="J3071" s="78"/>
      <c r="K3071" s="78"/>
      <c r="L3071" s="124" t="str">
        <f>IF($G3071=0,"-",VLOOKUP($G3071,Nomenclator!$B$6:$G$1000,3,0))</f>
        <v>-</v>
      </c>
      <c r="M3071" s="124" t="str">
        <f>IF($G3071=0,"-",VLOOKUP($G3071,Nomenclator!$B$6:$G$1000,4,0))</f>
        <v>-</v>
      </c>
      <c r="N3071" s="124" t="str">
        <f>IF($G3071=0,"-",VLOOKUP($G3071,Nomenclator!$B$6:$G$1000,6,0))</f>
        <v>-</v>
      </c>
      <c r="O3071" s="74"/>
      <c r="P3071" s="74"/>
    </row>
    <row r="3072" spans="1:16" x14ac:dyDescent="0.2">
      <c r="A3072" s="73" t="str">
        <f t="shared" si="48"/>
        <v>-</v>
      </c>
      <c r="B3072" s="75"/>
      <c r="C3072" s="74"/>
      <c r="D3072" s="74"/>
      <c r="E3072" s="74"/>
      <c r="F3072" s="74"/>
      <c r="G3072" s="74"/>
      <c r="H3072" s="74"/>
      <c r="I3072" s="74"/>
      <c r="J3072" s="78"/>
      <c r="K3072" s="78"/>
      <c r="L3072" s="124" t="str">
        <f>IF($G3072=0,"-",VLOOKUP($G3072,Nomenclator!$B$6:$G$1000,3,0))</f>
        <v>-</v>
      </c>
      <c r="M3072" s="124" t="str">
        <f>IF($G3072=0,"-",VLOOKUP($G3072,Nomenclator!$B$6:$G$1000,4,0))</f>
        <v>-</v>
      </c>
      <c r="N3072" s="124" t="str">
        <f>IF($G3072=0,"-",VLOOKUP($G3072,Nomenclator!$B$6:$G$1000,6,0))</f>
        <v>-</v>
      </c>
      <c r="O3072" s="74"/>
      <c r="P3072" s="74"/>
    </row>
    <row r="3073" spans="1:16" x14ac:dyDescent="0.2">
      <c r="A3073" s="73" t="str">
        <f t="shared" si="48"/>
        <v>-</v>
      </c>
      <c r="B3073" s="75"/>
      <c r="C3073" s="74"/>
      <c r="D3073" s="74"/>
      <c r="E3073" s="74"/>
      <c r="F3073" s="74"/>
      <c r="G3073" s="74"/>
      <c r="H3073" s="74"/>
      <c r="I3073" s="74"/>
      <c r="J3073" s="78"/>
      <c r="K3073" s="78"/>
      <c r="L3073" s="124" t="str">
        <f>IF($G3073=0,"-",VLOOKUP($G3073,Nomenclator!$B$6:$G$1000,3,0))</f>
        <v>-</v>
      </c>
      <c r="M3073" s="124" t="str">
        <f>IF($G3073=0,"-",VLOOKUP($G3073,Nomenclator!$B$6:$G$1000,4,0))</f>
        <v>-</v>
      </c>
      <c r="N3073" s="124" t="str">
        <f>IF($G3073=0,"-",VLOOKUP($G3073,Nomenclator!$B$6:$G$1000,6,0))</f>
        <v>-</v>
      </c>
      <c r="O3073" s="74"/>
      <c r="P3073" s="74"/>
    </row>
    <row r="3074" spans="1:16" x14ac:dyDescent="0.2">
      <c r="A3074" s="73" t="str">
        <f t="shared" si="48"/>
        <v>-</v>
      </c>
      <c r="B3074" s="75"/>
      <c r="C3074" s="74"/>
      <c r="D3074" s="74"/>
      <c r="E3074" s="74"/>
      <c r="F3074" s="74"/>
      <c r="G3074" s="74"/>
      <c r="H3074" s="74"/>
      <c r="I3074" s="74"/>
      <c r="J3074" s="78"/>
      <c r="K3074" s="78"/>
      <c r="L3074" s="124" t="str">
        <f>IF($G3074=0,"-",VLOOKUP($G3074,Nomenclator!$B$6:$G$1000,3,0))</f>
        <v>-</v>
      </c>
      <c r="M3074" s="124" t="str">
        <f>IF($G3074=0,"-",VLOOKUP($G3074,Nomenclator!$B$6:$G$1000,4,0))</f>
        <v>-</v>
      </c>
      <c r="N3074" s="124" t="str">
        <f>IF($G3074=0,"-",VLOOKUP($G3074,Nomenclator!$B$6:$G$1000,6,0))</f>
        <v>-</v>
      </c>
      <c r="O3074" s="74"/>
      <c r="P3074" s="74"/>
    </row>
    <row r="3075" spans="1:16" x14ac:dyDescent="0.2">
      <c r="A3075" s="73" t="str">
        <f t="shared" si="48"/>
        <v>-</v>
      </c>
      <c r="B3075" s="75"/>
      <c r="C3075" s="74"/>
      <c r="D3075" s="74"/>
      <c r="E3075" s="74"/>
      <c r="F3075" s="74"/>
      <c r="G3075" s="74"/>
      <c r="H3075" s="74"/>
      <c r="I3075" s="74"/>
      <c r="J3075" s="78"/>
      <c r="K3075" s="78"/>
      <c r="L3075" s="124" t="str">
        <f>IF($G3075=0,"-",VLOOKUP($G3075,Nomenclator!$B$6:$G$1000,3,0))</f>
        <v>-</v>
      </c>
      <c r="M3075" s="124" t="str">
        <f>IF($G3075=0,"-",VLOOKUP($G3075,Nomenclator!$B$6:$G$1000,4,0))</f>
        <v>-</v>
      </c>
      <c r="N3075" s="124" t="str">
        <f>IF($G3075=0,"-",VLOOKUP($G3075,Nomenclator!$B$6:$G$1000,6,0))</f>
        <v>-</v>
      </c>
      <c r="O3075" s="74"/>
      <c r="P3075" s="74"/>
    </row>
    <row r="3076" spans="1:16" x14ac:dyDescent="0.2">
      <c r="A3076" s="73" t="str">
        <f t="shared" si="48"/>
        <v>-</v>
      </c>
      <c r="B3076" s="75"/>
      <c r="C3076" s="74"/>
      <c r="D3076" s="74"/>
      <c r="E3076" s="74"/>
      <c r="F3076" s="74"/>
      <c r="G3076" s="74"/>
      <c r="H3076" s="74"/>
      <c r="I3076" s="74"/>
      <c r="J3076" s="78"/>
      <c r="K3076" s="78"/>
      <c r="L3076" s="124" t="str">
        <f>IF($G3076=0,"-",VLOOKUP($G3076,Nomenclator!$B$6:$G$1000,3,0))</f>
        <v>-</v>
      </c>
      <c r="M3076" s="124" t="str">
        <f>IF($G3076=0,"-",VLOOKUP($G3076,Nomenclator!$B$6:$G$1000,4,0))</f>
        <v>-</v>
      </c>
      <c r="N3076" s="124" t="str">
        <f>IF($G3076=0,"-",VLOOKUP($G3076,Nomenclator!$B$6:$G$1000,6,0))</f>
        <v>-</v>
      </c>
      <c r="O3076" s="74"/>
      <c r="P3076" s="74"/>
    </row>
    <row r="3077" spans="1:16" x14ac:dyDescent="0.2">
      <c r="A3077" s="73" t="str">
        <f t="shared" si="48"/>
        <v>-</v>
      </c>
      <c r="B3077" s="75"/>
      <c r="C3077" s="74"/>
      <c r="D3077" s="74"/>
      <c r="E3077" s="74"/>
      <c r="F3077" s="74"/>
      <c r="G3077" s="74"/>
      <c r="H3077" s="74"/>
      <c r="I3077" s="74"/>
      <c r="J3077" s="78"/>
      <c r="K3077" s="78"/>
      <c r="L3077" s="124" t="str">
        <f>IF($G3077=0,"-",VLOOKUP($G3077,Nomenclator!$B$6:$G$1000,3,0))</f>
        <v>-</v>
      </c>
      <c r="M3077" s="124" t="str">
        <f>IF($G3077=0,"-",VLOOKUP($G3077,Nomenclator!$B$6:$G$1000,4,0))</f>
        <v>-</v>
      </c>
      <c r="N3077" s="124" t="str">
        <f>IF($G3077=0,"-",VLOOKUP($G3077,Nomenclator!$B$6:$G$1000,6,0))</f>
        <v>-</v>
      </c>
      <c r="O3077" s="74"/>
      <c r="P3077" s="74"/>
    </row>
    <row r="3078" spans="1:16" x14ac:dyDescent="0.2">
      <c r="A3078" s="73" t="str">
        <f t="shared" si="48"/>
        <v>-</v>
      </c>
      <c r="B3078" s="75"/>
      <c r="C3078" s="74"/>
      <c r="D3078" s="74"/>
      <c r="E3078" s="74"/>
      <c r="F3078" s="74"/>
      <c r="G3078" s="74"/>
      <c r="H3078" s="74"/>
      <c r="I3078" s="74"/>
      <c r="J3078" s="78"/>
      <c r="K3078" s="78"/>
      <c r="L3078" s="124" t="str">
        <f>IF($G3078=0,"-",VLOOKUP($G3078,Nomenclator!$B$6:$G$1000,3,0))</f>
        <v>-</v>
      </c>
      <c r="M3078" s="124" t="str">
        <f>IF($G3078=0,"-",VLOOKUP($G3078,Nomenclator!$B$6:$G$1000,4,0))</f>
        <v>-</v>
      </c>
      <c r="N3078" s="124" t="str">
        <f>IF($G3078=0,"-",VLOOKUP($G3078,Nomenclator!$B$6:$G$1000,6,0))</f>
        <v>-</v>
      </c>
      <c r="O3078" s="74"/>
      <c r="P3078" s="74"/>
    </row>
    <row r="3079" spans="1:16" x14ac:dyDescent="0.2">
      <c r="A3079" s="73" t="str">
        <f t="shared" si="48"/>
        <v>-</v>
      </c>
      <c r="B3079" s="75"/>
      <c r="C3079" s="74"/>
      <c r="D3079" s="74"/>
      <c r="E3079" s="74"/>
      <c r="F3079" s="74"/>
      <c r="G3079" s="74"/>
      <c r="H3079" s="74"/>
      <c r="I3079" s="74"/>
      <c r="J3079" s="78"/>
      <c r="K3079" s="78"/>
      <c r="L3079" s="124" t="str">
        <f>IF($G3079=0,"-",VLOOKUP($G3079,Nomenclator!$B$6:$G$1000,3,0))</f>
        <v>-</v>
      </c>
      <c r="M3079" s="124" t="str">
        <f>IF($G3079=0,"-",VLOOKUP($G3079,Nomenclator!$B$6:$G$1000,4,0))</f>
        <v>-</v>
      </c>
      <c r="N3079" s="124" t="str">
        <f>IF($G3079=0,"-",VLOOKUP($G3079,Nomenclator!$B$6:$G$1000,6,0))</f>
        <v>-</v>
      </c>
      <c r="O3079" s="74"/>
      <c r="P3079" s="74"/>
    </row>
    <row r="3080" spans="1:16" x14ac:dyDescent="0.2">
      <c r="A3080" s="73" t="str">
        <f t="shared" si="48"/>
        <v>-</v>
      </c>
      <c r="B3080" s="75"/>
      <c r="C3080" s="74"/>
      <c r="D3080" s="74"/>
      <c r="E3080" s="74"/>
      <c r="F3080" s="74"/>
      <c r="G3080" s="74"/>
      <c r="H3080" s="74"/>
      <c r="I3080" s="74"/>
      <c r="J3080" s="78"/>
      <c r="K3080" s="78"/>
      <c r="L3080" s="124" t="str">
        <f>IF($G3080=0,"-",VLOOKUP($G3080,Nomenclator!$B$6:$G$1000,3,0))</f>
        <v>-</v>
      </c>
      <c r="M3080" s="124" t="str">
        <f>IF($G3080=0,"-",VLOOKUP($G3080,Nomenclator!$B$6:$G$1000,4,0))</f>
        <v>-</v>
      </c>
      <c r="N3080" s="124" t="str">
        <f>IF($G3080=0,"-",VLOOKUP($G3080,Nomenclator!$B$6:$G$1000,6,0))</f>
        <v>-</v>
      </c>
      <c r="O3080" s="74"/>
      <c r="P3080" s="74"/>
    </row>
    <row r="3081" spans="1:16" x14ac:dyDescent="0.2">
      <c r="A3081" s="73" t="str">
        <f t="shared" si="48"/>
        <v>-</v>
      </c>
      <c r="B3081" s="75"/>
      <c r="C3081" s="74"/>
      <c r="D3081" s="74"/>
      <c r="E3081" s="74"/>
      <c r="F3081" s="74"/>
      <c r="G3081" s="74"/>
      <c r="H3081" s="74"/>
      <c r="I3081" s="74"/>
      <c r="J3081" s="78"/>
      <c r="K3081" s="78"/>
      <c r="L3081" s="124" t="str">
        <f>IF($G3081=0,"-",VLOOKUP($G3081,Nomenclator!$B$6:$G$1000,3,0))</f>
        <v>-</v>
      </c>
      <c r="M3081" s="124" t="str">
        <f>IF($G3081=0,"-",VLOOKUP($G3081,Nomenclator!$B$6:$G$1000,4,0))</f>
        <v>-</v>
      </c>
      <c r="N3081" s="124" t="str">
        <f>IF($G3081=0,"-",VLOOKUP($G3081,Nomenclator!$B$6:$G$1000,6,0))</f>
        <v>-</v>
      </c>
      <c r="O3081" s="74"/>
      <c r="P3081" s="74"/>
    </row>
    <row r="3082" spans="1:16" x14ac:dyDescent="0.2">
      <c r="A3082" s="73" t="str">
        <f t="shared" si="48"/>
        <v>-</v>
      </c>
      <c r="B3082" s="75"/>
      <c r="C3082" s="74"/>
      <c r="D3082" s="74"/>
      <c r="E3082" s="74"/>
      <c r="F3082" s="74"/>
      <c r="G3082" s="74"/>
      <c r="H3082" s="74"/>
      <c r="I3082" s="74"/>
      <c r="J3082" s="78"/>
      <c r="K3082" s="78"/>
      <c r="L3082" s="124" t="str">
        <f>IF($G3082=0,"-",VLOOKUP($G3082,Nomenclator!$B$6:$G$1000,3,0))</f>
        <v>-</v>
      </c>
      <c r="M3082" s="124" t="str">
        <f>IF($G3082=0,"-",VLOOKUP($G3082,Nomenclator!$B$6:$G$1000,4,0))</f>
        <v>-</v>
      </c>
      <c r="N3082" s="124" t="str">
        <f>IF($G3082=0,"-",VLOOKUP($G3082,Nomenclator!$B$6:$G$1000,6,0))</f>
        <v>-</v>
      </c>
      <c r="O3082" s="74"/>
      <c r="P3082" s="74"/>
    </row>
    <row r="3083" spans="1:16" x14ac:dyDescent="0.2">
      <c r="A3083" s="73" t="str">
        <f t="shared" si="48"/>
        <v>-</v>
      </c>
      <c r="B3083" s="75"/>
      <c r="C3083" s="74"/>
      <c r="D3083" s="74"/>
      <c r="E3083" s="74"/>
      <c r="F3083" s="74"/>
      <c r="G3083" s="74"/>
      <c r="H3083" s="74"/>
      <c r="I3083" s="74"/>
      <c r="J3083" s="78"/>
      <c r="K3083" s="78"/>
      <c r="L3083" s="124" t="str">
        <f>IF($G3083=0,"-",VLOOKUP($G3083,Nomenclator!$B$6:$G$1000,3,0))</f>
        <v>-</v>
      </c>
      <c r="M3083" s="124" t="str">
        <f>IF($G3083=0,"-",VLOOKUP($G3083,Nomenclator!$B$6:$G$1000,4,0))</f>
        <v>-</v>
      </c>
      <c r="N3083" s="124" t="str">
        <f>IF($G3083=0,"-",VLOOKUP($G3083,Nomenclator!$B$6:$G$1000,6,0))</f>
        <v>-</v>
      </c>
      <c r="O3083" s="74"/>
      <c r="P3083" s="74"/>
    </row>
    <row r="3084" spans="1:16" x14ac:dyDescent="0.2">
      <c r="A3084" s="73" t="str">
        <f t="shared" si="48"/>
        <v>-</v>
      </c>
      <c r="B3084" s="75"/>
      <c r="C3084" s="74"/>
      <c r="D3084" s="74"/>
      <c r="E3084" s="74"/>
      <c r="F3084" s="74"/>
      <c r="G3084" s="74"/>
      <c r="H3084" s="74"/>
      <c r="I3084" s="74"/>
      <c r="J3084" s="78"/>
      <c r="K3084" s="78"/>
      <c r="L3084" s="124" t="str">
        <f>IF($G3084=0,"-",VLOOKUP($G3084,Nomenclator!$B$6:$G$1000,3,0))</f>
        <v>-</v>
      </c>
      <c r="M3084" s="124" t="str">
        <f>IF($G3084=0,"-",VLOOKUP($G3084,Nomenclator!$B$6:$G$1000,4,0))</f>
        <v>-</v>
      </c>
      <c r="N3084" s="124" t="str">
        <f>IF($G3084=0,"-",VLOOKUP($G3084,Nomenclator!$B$6:$G$1000,6,0))</f>
        <v>-</v>
      </c>
      <c r="O3084" s="74"/>
      <c r="P3084" s="74"/>
    </row>
    <row r="3085" spans="1:16" x14ac:dyDescent="0.2">
      <c r="A3085" s="73" t="str">
        <f t="shared" si="48"/>
        <v>-</v>
      </c>
      <c r="B3085" s="75"/>
      <c r="C3085" s="74"/>
      <c r="D3085" s="74"/>
      <c r="E3085" s="74"/>
      <c r="F3085" s="74"/>
      <c r="G3085" s="74"/>
      <c r="H3085" s="74"/>
      <c r="I3085" s="74"/>
      <c r="J3085" s="78"/>
      <c r="K3085" s="78"/>
      <c r="L3085" s="124" t="str">
        <f>IF($G3085=0,"-",VLOOKUP($G3085,Nomenclator!$B$6:$G$1000,3,0))</f>
        <v>-</v>
      </c>
      <c r="M3085" s="124" t="str">
        <f>IF($G3085=0,"-",VLOOKUP($G3085,Nomenclator!$B$6:$G$1000,4,0))</f>
        <v>-</v>
      </c>
      <c r="N3085" s="124" t="str">
        <f>IF($G3085=0,"-",VLOOKUP($G3085,Nomenclator!$B$6:$G$1000,6,0))</f>
        <v>-</v>
      </c>
      <c r="O3085" s="74"/>
      <c r="P3085" s="74"/>
    </row>
    <row r="3086" spans="1:16" x14ac:dyDescent="0.2">
      <c r="A3086" s="73" t="str">
        <f t="shared" si="48"/>
        <v>-</v>
      </c>
      <c r="B3086" s="75"/>
      <c r="C3086" s="74"/>
      <c r="D3086" s="74"/>
      <c r="E3086" s="74"/>
      <c r="F3086" s="74"/>
      <c r="G3086" s="74"/>
      <c r="H3086" s="74"/>
      <c r="I3086" s="74"/>
      <c r="J3086" s="78"/>
      <c r="K3086" s="78"/>
      <c r="L3086" s="124" t="str">
        <f>IF($G3086=0,"-",VLOOKUP($G3086,Nomenclator!$B$6:$G$1000,3,0))</f>
        <v>-</v>
      </c>
      <c r="M3086" s="124" t="str">
        <f>IF($G3086=0,"-",VLOOKUP($G3086,Nomenclator!$B$6:$G$1000,4,0))</f>
        <v>-</v>
      </c>
      <c r="N3086" s="124" t="str">
        <f>IF($G3086=0,"-",VLOOKUP($G3086,Nomenclator!$B$6:$G$1000,6,0))</f>
        <v>-</v>
      </c>
      <c r="O3086" s="74"/>
      <c r="P3086" s="74"/>
    </row>
    <row r="3087" spans="1:16" x14ac:dyDescent="0.2">
      <c r="A3087" s="73" t="str">
        <f t="shared" si="48"/>
        <v>-</v>
      </c>
      <c r="B3087" s="75"/>
      <c r="C3087" s="74"/>
      <c r="D3087" s="74"/>
      <c r="E3087" s="74"/>
      <c r="F3087" s="74"/>
      <c r="G3087" s="74"/>
      <c r="H3087" s="74"/>
      <c r="I3087" s="74"/>
      <c r="J3087" s="78"/>
      <c r="K3087" s="78"/>
      <c r="L3087" s="124" t="str">
        <f>IF($G3087=0,"-",VLOOKUP($G3087,Nomenclator!$B$6:$G$1000,3,0))</f>
        <v>-</v>
      </c>
      <c r="M3087" s="124" t="str">
        <f>IF($G3087=0,"-",VLOOKUP($G3087,Nomenclator!$B$6:$G$1000,4,0))</f>
        <v>-</v>
      </c>
      <c r="N3087" s="124" t="str">
        <f>IF($G3087=0,"-",VLOOKUP($G3087,Nomenclator!$B$6:$G$1000,6,0))</f>
        <v>-</v>
      </c>
      <c r="O3087" s="74"/>
      <c r="P3087" s="74"/>
    </row>
    <row r="3088" spans="1:16" x14ac:dyDescent="0.2">
      <c r="A3088" s="73" t="str">
        <f t="shared" si="48"/>
        <v>-</v>
      </c>
      <c r="B3088" s="75"/>
      <c r="C3088" s="74"/>
      <c r="D3088" s="74"/>
      <c r="E3088" s="74"/>
      <c r="F3088" s="74"/>
      <c r="G3088" s="74"/>
      <c r="H3088" s="74"/>
      <c r="I3088" s="74"/>
      <c r="J3088" s="78"/>
      <c r="K3088" s="78"/>
      <c r="L3088" s="124" t="str">
        <f>IF($G3088=0,"-",VLOOKUP($G3088,Nomenclator!$B$6:$G$1000,3,0))</f>
        <v>-</v>
      </c>
      <c r="M3088" s="124" t="str">
        <f>IF($G3088=0,"-",VLOOKUP($G3088,Nomenclator!$B$6:$G$1000,4,0))</f>
        <v>-</v>
      </c>
      <c r="N3088" s="124" t="str">
        <f>IF($G3088=0,"-",VLOOKUP($G3088,Nomenclator!$B$6:$G$1000,6,0))</f>
        <v>-</v>
      </c>
      <c r="O3088" s="74"/>
      <c r="P3088" s="74"/>
    </row>
    <row r="3089" spans="1:16" x14ac:dyDescent="0.2">
      <c r="A3089" s="73" t="str">
        <f t="shared" si="48"/>
        <v>-</v>
      </c>
      <c r="B3089" s="75"/>
      <c r="C3089" s="74"/>
      <c r="D3089" s="74"/>
      <c r="E3089" s="74"/>
      <c r="F3089" s="74"/>
      <c r="G3089" s="74"/>
      <c r="H3089" s="74"/>
      <c r="I3089" s="74"/>
      <c r="J3089" s="78"/>
      <c r="K3089" s="78"/>
      <c r="L3089" s="124" t="str">
        <f>IF($G3089=0,"-",VLOOKUP($G3089,Nomenclator!$B$6:$G$1000,3,0))</f>
        <v>-</v>
      </c>
      <c r="M3089" s="124" t="str">
        <f>IF($G3089=0,"-",VLOOKUP($G3089,Nomenclator!$B$6:$G$1000,4,0))</f>
        <v>-</v>
      </c>
      <c r="N3089" s="124" t="str">
        <f>IF($G3089=0,"-",VLOOKUP($G3089,Nomenclator!$B$6:$G$1000,6,0))</f>
        <v>-</v>
      </c>
      <c r="O3089" s="74"/>
      <c r="P3089" s="74"/>
    </row>
    <row r="3090" spans="1:16" x14ac:dyDescent="0.2">
      <c r="A3090" s="73" t="str">
        <f t="shared" si="48"/>
        <v>-</v>
      </c>
      <c r="B3090" s="75"/>
      <c r="C3090" s="74"/>
      <c r="D3090" s="74"/>
      <c r="E3090" s="74"/>
      <c r="F3090" s="74"/>
      <c r="G3090" s="74"/>
      <c r="H3090" s="74"/>
      <c r="I3090" s="74"/>
      <c r="J3090" s="78"/>
      <c r="K3090" s="78"/>
      <c r="L3090" s="124" t="str">
        <f>IF($G3090=0,"-",VLOOKUP($G3090,Nomenclator!$B$6:$G$1000,3,0))</f>
        <v>-</v>
      </c>
      <c r="M3090" s="124" t="str">
        <f>IF($G3090=0,"-",VLOOKUP($G3090,Nomenclator!$B$6:$G$1000,4,0))</f>
        <v>-</v>
      </c>
      <c r="N3090" s="124" t="str">
        <f>IF($G3090=0,"-",VLOOKUP($G3090,Nomenclator!$B$6:$G$1000,6,0))</f>
        <v>-</v>
      </c>
      <c r="O3090" s="74"/>
      <c r="P3090" s="74"/>
    </row>
    <row r="3091" spans="1:16" x14ac:dyDescent="0.2">
      <c r="A3091" s="73" t="str">
        <f t="shared" si="48"/>
        <v>-</v>
      </c>
      <c r="B3091" s="75"/>
      <c r="C3091" s="74"/>
      <c r="D3091" s="74"/>
      <c r="E3091" s="74"/>
      <c r="F3091" s="74"/>
      <c r="G3091" s="74"/>
      <c r="H3091" s="74"/>
      <c r="I3091" s="74"/>
      <c r="J3091" s="78"/>
      <c r="K3091" s="78"/>
      <c r="L3091" s="124" t="str">
        <f>IF($G3091=0,"-",VLOOKUP($G3091,Nomenclator!$B$6:$G$1000,3,0))</f>
        <v>-</v>
      </c>
      <c r="M3091" s="124" t="str">
        <f>IF($G3091=0,"-",VLOOKUP($G3091,Nomenclator!$B$6:$G$1000,4,0))</f>
        <v>-</v>
      </c>
      <c r="N3091" s="124" t="str">
        <f>IF($G3091=0,"-",VLOOKUP($G3091,Nomenclator!$B$6:$G$1000,6,0))</f>
        <v>-</v>
      </c>
      <c r="O3091" s="74"/>
      <c r="P3091" s="74"/>
    </row>
    <row r="3092" spans="1:16" x14ac:dyDescent="0.2">
      <c r="A3092" s="73" t="str">
        <f t="shared" si="48"/>
        <v>-</v>
      </c>
      <c r="B3092" s="75"/>
      <c r="C3092" s="74"/>
      <c r="D3092" s="74"/>
      <c r="E3092" s="74"/>
      <c r="F3092" s="74"/>
      <c r="G3092" s="74"/>
      <c r="H3092" s="74"/>
      <c r="I3092" s="74"/>
      <c r="J3092" s="78"/>
      <c r="K3092" s="78"/>
      <c r="L3092" s="124" t="str">
        <f>IF($G3092=0,"-",VLOOKUP($G3092,Nomenclator!$B$6:$G$1000,3,0))</f>
        <v>-</v>
      </c>
      <c r="M3092" s="124" t="str">
        <f>IF($G3092=0,"-",VLOOKUP($G3092,Nomenclator!$B$6:$G$1000,4,0))</f>
        <v>-</v>
      </c>
      <c r="N3092" s="124" t="str">
        <f>IF($G3092=0,"-",VLOOKUP($G3092,Nomenclator!$B$6:$G$1000,6,0))</f>
        <v>-</v>
      </c>
      <c r="O3092" s="74"/>
      <c r="P3092" s="74"/>
    </row>
    <row r="3093" spans="1:16" x14ac:dyDescent="0.2">
      <c r="A3093" s="73" t="str">
        <f t="shared" si="48"/>
        <v>-</v>
      </c>
      <c r="B3093" s="75"/>
      <c r="C3093" s="74"/>
      <c r="D3093" s="74"/>
      <c r="E3093" s="74"/>
      <c r="F3093" s="74"/>
      <c r="G3093" s="74"/>
      <c r="H3093" s="74"/>
      <c r="I3093" s="74"/>
      <c r="J3093" s="78"/>
      <c r="K3093" s="78"/>
      <c r="L3093" s="124" t="str">
        <f>IF($G3093=0,"-",VLOOKUP($G3093,Nomenclator!$B$6:$G$1000,3,0))</f>
        <v>-</v>
      </c>
      <c r="M3093" s="124" t="str">
        <f>IF($G3093=0,"-",VLOOKUP($G3093,Nomenclator!$B$6:$G$1000,4,0))</f>
        <v>-</v>
      </c>
      <c r="N3093" s="124" t="str">
        <f>IF($G3093=0,"-",VLOOKUP($G3093,Nomenclator!$B$6:$G$1000,6,0))</f>
        <v>-</v>
      </c>
      <c r="O3093" s="74"/>
      <c r="P3093" s="74"/>
    </row>
    <row r="3094" spans="1:16" x14ac:dyDescent="0.2">
      <c r="A3094" s="73" t="str">
        <f t="shared" si="48"/>
        <v>-</v>
      </c>
      <c r="B3094" s="75"/>
      <c r="C3094" s="74"/>
      <c r="D3094" s="74"/>
      <c r="E3094" s="74"/>
      <c r="F3094" s="74"/>
      <c r="G3094" s="74"/>
      <c r="H3094" s="74"/>
      <c r="I3094" s="74"/>
      <c r="J3094" s="78"/>
      <c r="K3094" s="78"/>
      <c r="L3094" s="124" t="str">
        <f>IF($G3094=0,"-",VLOOKUP($G3094,Nomenclator!$B$6:$G$1000,3,0))</f>
        <v>-</v>
      </c>
      <c r="M3094" s="124" t="str">
        <f>IF($G3094=0,"-",VLOOKUP($G3094,Nomenclator!$B$6:$G$1000,4,0))</f>
        <v>-</v>
      </c>
      <c r="N3094" s="124" t="str">
        <f>IF($G3094=0,"-",VLOOKUP($G3094,Nomenclator!$B$6:$G$1000,6,0))</f>
        <v>-</v>
      </c>
      <c r="O3094" s="74"/>
      <c r="P3094" s="74"/>
    </row>
    <row r="3095" spans="1:16" x14ac:dyDescent="0.2">
      <c r="A3095" s="73" t="str">
        <f t="shared" si="48"/>
        <v>-</v>
      </c>
      <c r="B3095" s="75"/>
      <c r="C3095" s="74"/>
      <c r="D3095" s="74"/>
      <c r="E3095" s="74"/>
      <c r="F3095" s="74"/>
      <c r="G3095" s="74"/>
      <c r="H3095" s="74"/>
      <c r="I3095" s="74"/>
      <c r="J3095" s="78"/>
      <c r="K3095" s="78"/>
      <c r="L3095" s="124" t="str">
        <f>IF($G3095=0,"-",VLOOKUP($G3095,Nomenclator!$B$6:$G$1000,3,0))</f>
        <v>-</v>
      </c>
      <c r="M3095" s="124" t="str">
        <f>IF($G3095=0,"-",VLOOKUP($G3095,Nomenclator!$B$6:$G$1000,4,0))</f>
        <v>-</v>
      </c>
      <c r="N3095" s="124" t="str">
        <f>IF($G3095=0,"-",VLOOKUP($G3095,Nomenclator!$B$6:$G$1000,6,0))</f>
        <v>-</v>
      </c>
      <c r="O3095" s="74"/>
      <c r="P3095" s="74"/>
    </row>
    <row r="3096" spans="1:16" x14ac:dyDescent="0.2">
      <c r="A3096" s="73" t="str">
        <f t="shared" si="48"/>
        <v>-</v>
      </c>
      <c r="B3096" s="75"/>
      <c r="C3096" s="74"/>
      <c r="D3096" s="74"/>
      <c r="E3096" s="74"/>
      <c r="F3096" s="74"/>
      <c r="G3096" s="74"/>
      <c r="H3096" s="74"/>
      <c r="I3096" s="74"/>
      <c r="J3096" s="78"/>
      <c r="K3096" s="78"/>
      <c r="L3096" s="124" t="str">
        <f>IF($G3096=0,"-",VLOOKUP($G3096,Nomenclator!$B$6:$G$1000,3,0))</f>
        <v>-</v>
      </c>
      <c r="M3096" s="124" t="str">
        <f>IF($G3096=0,"-",VLOOKUP($G3096,Nomenclator!$B$6:$G$1000,4,0))</f>
        <v>-</v>
      </c>
      <c r="N3096" s="124" t="str">
        <f>IF($G3096=0,"-",VLOOKUP($G3096,Nomenclator!$B$6:$G$1000,6,0))</f>
        <v>-</v>
      </c>
      <c r="O3096" s="74"/>
      <c r="P3096" s="74"/>
    </row>
    <row r="3097" spans="1:16" x14ac:dyDescent="0.2">
      <c r="A3097" s="73" t="str">
        <f t="shared" si="48"/>
        <v>-</v>
      </c>
      <c r="B3097" s="75"/>
      <c r="C3097" s="74"/>
      <c r="D3097" s="74"/>
      <c r="E3097" s="74"/>
      <c r="F3097" s="74"/>
      <c r="G3097" s="74"/>
      <c r="H3097" s="74"/>
      <c r="I3097" s="74"/>
      <c r="J3097" s="78"/>
      <c r="K3097" s="78"/>
      <c r="L3097" s="124" t="str">
        <f>IF($G3097=0,"-",VLOOKUP($G3097,Nomenclator!$B$6:$G$1000,3,0))</f>
        <v>-</v>
      </c>
      <c r="M3097" s="124" t="str">
        <f>IF($G3097=0,"-",VLOOKUP($G3097,Nomenclator!$B$6:$G$1000,4,0))</f>
        <v>-</v>
      </c>
      <c r="N3097" s="124" t="str">
        <f>IF($G3097=0,"-",VLOOKUP($G3097,Nomenclator!$B$6:$G$1000,6,0))</f>
        <v>-</v>
      </c>
      <c r="O3097" s="74"/>
      <c r="P3097" s="74"/>
    </row>
    <row r="3098" spans="1:16" x14ac:dyDescent="0.2">
      <c r="A3098" s="73" t="str">
        <f t="shared" si="48"/>
        <v>-</v>
      </c>
      <c r="B3098" s="75"/>
      <c r="C3098" s="74"/>
      <c r="D3098" s="74"/>
      <c r="E3098" s="74"/>
      <c r="F3098" s="74"/>
      <c r="G3098" s="74"/>
      <c r="H3098" s="74"/>
      <c r="I3098" s="74"/>
      <c r="J3098" s="78"/>
      <c r="K3098" s="78"/>
      <c r="L3098" s="124" t="str">
        <f>IF($G3098=0,"-",VLOOKUP($G3098,Nomenclator!$B$6:$G$1000,3,0))</f>
        <v>-</v>
      </c>
      <c r="M3098" s="124" t="str">
        <f>IF($G3098=0,"-",VLOOKUP($G3098,Nomenclator!$B$6:$G$1000,4,0))</f>
        <v>-</v>
      </c>
      <c r="N3098" s="124" t="str">
        <f>IF($G3098=0,"-",VLOOKUP($G3098,Nomenclator!$B$6:$G$1000,6,0))</f>
        <v>-</v>
      </c>
      <c r="O3098" s="74"/>
      <c r="P3098" s="74"/>
    </row>
    <row r="3099" spans="1:16" x14ac:dyDescent="0.2">
      <c r="A3099" s="73" t="str">
        <f t="shared" si="48"/>
        <v>-</v>
      </c>
      <c r="B3099" s="75"/>
      <c r="C3099" s="74"/>
      <c r="D3099" s="74"/>
      <c r="E3099" s="74"/>
      <c r="F3099" s="74"/>
      <c r="G3099" s="74"/>
      <c r="H3099" s="74"/>
      <c r="I3099" s="74"/>
      <c r="J3099" s="78"/>
      <c r="K3099" s="78"/>
      <c r="L3099" s="124" t="str">
        <f>IF($G3099=0,"-",VLOOKUP($G3099,Nomenclator!$B$6:$G$1000,3,0))</f>
        <v>-</v>
      </c>
      <c r="M3099" s="124" t="str">
        <f>IF($G3099=0,"-",VLOOKUP($G3099,Nomenclator!$B$6:$G$1000,4,0))</f>
        <v>-</v>
      </c>
      <c r="N3099" s="124" t="str">
        <f>IF($G3099=0,"-",VLOOKUP($G3099,Nomenclator!$B$6:$G$1000,6,0))</f>
        <v>-</v>
      </c>
      <c r="O3099" s="74"/>
      <c r="P3099" s="74"/>
    </row>
    <row r="3100" spans="1:16" x14ac:dyDescent="0.2">
      <c r="A3100" s="73" t="str">
        <f t="shared" si="48"/>
        <v>-</v>
      </c>
      <c r="B3100" s="75"/>
      <c r="C3100" s="74"/>
      <c r="D3100" s="74"/>
      <c r="E3100" s="74"/>
      <c r="F3100" s="74"/>
      <c r="G3100" s="74"/>
      <c r="H3100" s="74"/>
      <c r="I3100" s="74"/>
      <c r="J3100" s="78"/>
      <c r="K3100" s="78"/>
      <c r="L3100" s="124" t="str">
        <f>IF($G3100=0,"-",VLOOKUP($G3100,Nomenclator!$B$6:$G$1000,3,0))</f>
        <v>-</v>
      </c>
      <c r="M3100" s="124" t="str">
        <f>IF($G3100=0,"-",VLOOKUP($G3100,Nomenclator!$B$6:$G$1000,4,0))</f>
        <v>-</v>
      </c>
      <c r="N3100" s="124" t="str">
        <f>IF($G3100=0,"-",VLOOKUP($G3100,Nomenclator!$B$6:$G$1000,6,0))</f>
        <v>-</v>
      </c>
      <c r="O3100" s="74"/>
      <c r="P3100" s="74"/>
    </row>
    <row r="3101" spans="1:16" x14ac:dyDescent="0.2">
      <c r="A3101" s="73" t="str">
        <f t="shared" si="48"/>
        <v>-</v>
      </c>
      <c r="B3101" s="75"/>
      <c r="C3101" s="74"/>
      <c r="D3101" s="74"/>
      <c r="E3101" s="74"/>
      <c r="F3101" s="74"/>
      <c r="G3101" s="74"/>
      <c r="H3101" s="74"/>
      <c r="I3101" s="74"/>
      <c r="J3101" s="78"/>
      <c r="K3101" s="78"/>
      <c r="L3101" s="124" t="str">
        <f>IF($G3101=0,"-",VLOOKUP($G3101,Nomenclator!$B$6:$G$1000,3,0))</f>
        <v>-</v>
      </c>
      <c r="M3101" s="124" t="str">
        <f>IF($G3101=0,"-",VLOOKUP($G3101,Nomenclator!$B$6:$G$1000,4,0))</f>
        <v>-</v>
      </c>
      <c r="N3101" s="124" t="str">
        <f>IF($G3101=0,"-",VLOOKUP($G3101,Nomenclator!$B$6:$G$1000,6,0))</f>
        <v>-</v>
      </c>
      <c r="O3101" s="74"/>
      <c r="P3101" s="74"/>
    </row>
    <row r="3102" spans="1:16" x14ac:dyDescent="0.2">
      <c r="A3102" s="73" t="str">
        <f t="shared" si="48"/>
        <v>-</v>
      </c>
      <c r="B3102" s="75"/>
      <c r="C3102" s="74"/>
      <c r="D3102" s="74"/>
      <c r="E3102" s="74"/>
      <c r="F3102" s="74"/>
      <c r="G3102" s="74"/>
      <c r="H3102" s="74"/>
      <c r="I3102" s="74"/>
      <c r="J3102" s="78"/>
      <c r="K3102" s="78"/>
      <c r="L3102" s="124" t="str">
        <f>IF($G3102=0,"-",VLOOKUP($G3102,Nomenclator!$B$6:$G$1000,3,0))</f>
        <v>-</v>
      </c>
      <c r="M3102" s="124" t="str">
        <f>IF($G3102=0,"-",VLOOKUP($G3102,Nomenclator!$B$6:$G$1000,4,0))</f>
        <v>-</v>
      </c>
      <c r="N3102" s="124" t="str">
        <f>IF($G3102=0,"-",VLOOKUP($G3102,Nomenclator!$B$6:$G$1000,6,0))</f>
        <v>-</v>
      </c>
      <c r="O3102" s="74"/>
      <c r="P3102" s="74"/>
    </row>
    <row r="3103" spans="1:16" x14ac:dyDescent="0.2">
      <c r="A3103" s="73" t="str">
        <f t="shared" si="48"/>
        <v>-</v>
      </c>
      <c r="B3103" s="75"/>
      <c r="C3103" s="74"/>
      <c r="D3103" s="74"/>
      <c r="E3103" s="74"/>
      <c r="F3103" s="74"/>
      <c r="G3103" s="74"/>
      <c r="H3103" s="74"/>
      <c r="I3103" s="74"/>
      <c r="J3103" s="78"/>
      <c r="K3103" s="78"/>
      <c r="L3103" s="124" t="str">
        <f>IF($G3103=0,"-",VLOOKUP($G3103,Nomenclator!$B$6:$G$1000,3,0))</f>
        <v>-</v>
      </c>
      <c r="M3103" s="124" t="str">
        <f>IF($G3103=0,"-",VLOOKUP($G3103,Nomenclator!$B$6:$G$1000,4,0))</f>
        <v>-</v>
      </c>
      <c r="N3103" s="124" t="str">
        <f>IF($G3103=0,"-",VLOOKUP($G3103,Nomenclator!$B$6:$G$1000,6,0))</f>
        <v>-</v>
      </c>
      <c r="O3103" s="74"/>
      <c r="P3103" s="74"/>
    </row>
    <row r="3104" spans="1:16" x14ac:dyDescent="0.2">
      <c r="A3104" s="73" t="str">
        <f t="shared" si="48"/>
        <v>-</v>
      </c>
      <c r="B3104" s="75"/>
      <c r="C3104" s="74"/>
      <c r="D3104" s="74"/>
      <c r="E3104" s="74"/>
      <c r="F3104" s="74"/>
      <c r="G3104" s="74"/>
      <c r="H3104" s="74"/>
      <c r="I3104" s="74"/>
      <c r="J3104" s="78"/>
      <c r="K3104" s="78"/>
      <c r="L3104" s="124" t="str">
        <f>IF($G3104=0,"-",VLOOKUP($G3104,Nomenclator!$B$6:$G$1000,3,0))</f>
        <v>-</v>
      </c>
      <c r="M3104" s="124" t="str">
        <f>IF($G3104=0,"-",VLOOKUP($G3104,Nomenclator!$B$6:$G$1000,4,0))</f>
        <v>-</v>
      </c>
      <c r="N3104" s="124" t="str">
        <f>IF($G3104=0,"-",VLOOKUP($G3104,Nomenclator!$B$6:$G$1000,6,0))</f>
        <v>-</v>
      </c>
      <c r="O3104" s="74"/>
      <c r="P3104" s="74"/>
    </row>
    <row r="3105" spans="1:16" x14ac:dyDescent="0.2">
      <c r="A3105" s="73" t="str">
        <f t="shared" si="48"/>
        <v>-</v>
      </c>
      <c r="B3105" s="75"/>
      <c r="C3105" s="74"/>
      <c r="D3105" s="74"/>
      <c r="E3105" s="74"/>
      <c r="F3105" s="74"/>
      <c r="G3105" s="74"/>
      <c r="H3105" s="74"/>
      <c r="I3105" s="74"/>
      <c r="J3105" s="78"/>
      <c r="K3105" s="78"/>
      <c r="L3105" s="124" t="str">
        <f>IF($G3105=0,"-",VLOOKUP($G3105,Nomenclator!$B$6:$G$1000,3,0))</f>
        <v>-</v>
      </c>
      <c r="M3105" s="124" t="str">
        <f>IF($G3105=0,"-",VLOOKUP($G3105,Nomenclator!$B$6:$G$1000,4,0))</f>
        <v>-</v>
      </c>
      <c r="N3105" s="124" t="str">
        <f>IF($G3105=0,"-",VLOOKUP($G3105,Nomenclator!$B$6:$G$1000,6,0))</f>
        <v>-</v>
      </c>
      <c r="O3105" s="74"/>
      <c r="P3105" s="74"/>
    </row>
    <row r="3106" spans="1:16" x14ac:dyDescent="0.2">
      <c r="A3106" s="73" t="str">
        <f t="shared" si="48"/>
        <v>-</v>
      </c>
      <c r="B3106" s="75"/>
      <c r="C3106" s="74"/>
      <c r="D3106" s="74"/>
      <c r="E3106" s="74"/>
      <c r="F3106" s="74"/>
      <c r="G3106" s="74"/>
      <c r="H3106" s="74"/>
      <c r="I3106" s="74"/>
      <c r="J3106" s="78"/>
      <c r="K3106" s="78"/>
      <c r="L3106" s="124" t="str">
        <f>IF($G3106=0,"-",VLOOKUP($G3106,Nomenclator!$B$6:$G$1000,3,0))</f>
        <v>-</v>
      </c>
      <c r="M3106" s="124" t="str">
        <f>IF($G3106=0,"-",VLOOKUP($G3106,Nomenclator!$B$6:$G$1000,4,0))</f>
        <v>-</v>
      </c>
      <c r="N3106" s="124" t="str">
        <f>IF($G3106=0,"-",VLOOKUP($G3106,Nomenclator!$B$6:$G$1000,6,0))</f>
        <v>-</v>
      </c>
      <c r="O3106" s="74"/>
      <c r="P3106" s="74"/>
    </row>
    <row r="3107" spans="1:16" x14ac:dyDescent="0.2">
      <c r="A3107" s="73" t="str">
        <f t="shared" si="48"/>
        <v>-</v>
      </c>
      <c r="B3107" s="75"/>
      <c r="C3107" s="74"/>
      <c r="D3107" s="74"/>
      <c r="E3107" s="74"/>
      <c r="F3107" s="74"/>
      <c r="G3107" s="74"/>
      <c r="H3107" s="74"/>
      <c r="I3107" s="74"/>
      <c r="J3107" s="78"/>
      <c r="K3107" s="78"/>
      <c r="L3107" s="124" t="str">
        <f>IF($G3107=0,"-",VLOOKUP($G3107,Nomenclator!$B$6:$G$1000,3,0))</f>
        <v>-</v>
      </c>
      <c r="M3107" s="124" t="str">
        <f>IF($G3107=0,"-",VLOOKUP($G3107,Nomenclator!$B$6:$G$1000,4,0))</f>
        <v>-</v>
      </c>
      <c r="N3107" s="124" t="str">
        <f>IF($G3107=0,"-",VLOOKUP($G3107,Nomenclator!$B$6:$G$1000,6,0))</f>
        <v>-</v>
      </c>
      <c r="O3107" s="74"/>
      <c r="P3107" s="74"/>
    </row>
    <row r="3108" spans="1:16" x14ac:dyDescent="0.2">
      <c r="A3108" s="73" t="str">
        <f t="shared" si="48"/>
        <v>-</v>
      </c>
      <c r="B3108" s="75"/>
      <c r="C3108" s="74"/>
      <c r="D3108" s="74"/>
      <c r="E3108" s="74"/>
      <c r="F3108" s="74"/>
      <c r="G3108" s="74"/>
      <c r="H3108" s="74"/>
      <c r="I3108" s="74"/>
      <c r="J3108" s="78"/>
      <c r="K3108" s="78"/>
      <c r="L3108" s="124" t="str">
        <f>IF($G3108=0,"-",VLOOKUP($G3108,Nomenclator!$B$6:$G$1000,3,0))</f>
        <v>-</v>
      </c>
      <c r="M3108" s="124" t="str">
        <f>IF($G3108=0,"-",VLOOKUP($G3108,Nomenclator!$B$6:$G$1000,4,0))</f>
        <v>-</v>
      </c>
      <c r="N3108" s="124" t="str">
        <f>IF($G3108=0,"-",VLOOKUP($G3108,Nomenclator!$B$6:$G$1000,6,0))</f>
        <v>-</v>
      </c>
      <c r="O3108" s="74"/>
      <c r="P3108" s="74"/>
    </row>
    <row r="3109" spans="1:16" x14ac:dyDescent="0.2">
      <c r="A3109" s="73" t="str">
        <f t="shared" si="48"/>
        <v>-</v>
      </c>
      <c r="B3109" s="75"/>
      <c r="C3109" s="74"/>
      <c r="D3109" s="74"/>
      <c r="E3109" s="74"/>
      <c r="F3109" s="74"/>
      <c r="G3109" s="74"/>
      <c r="H3109" s="74"/>
      <c r="I3109" s="74"/>
      <c r="J3109" s="78"/>
      <c r="K3109" s="78"/>
      <c r="L3109" s="124" t="str">
        <f>IF($G3109=0,"-",VLOOKUP($G3109,Nomenclator!$B$6:$G$1000,3,0))</f>
        <v>-</v>
      </c>
      <c r="M3109" s="124" t="str">
        <f>IF($G3109=0,"-",VLOOKUP($G3109,Nomenclator!$B$6:$G$1000,4,0))</f>
        <v>-</v>
      </c>
      <c r="N3109" s="124" t="str">
        <f>IF($G3109=0,"-",VLOOKUP($G3109,Nomenclator!$B$6:$G$1000,6,0))</f>
        <v>-</v>
      </c>
      <c r="O3109" s="74"/>
      <c r="P3109" s="74"/>
    </row>
    <row r="3110" spans="1:16" x14ac:dyDescent="0.2">
      <c r="A3110" s="73" t="str">
        <f t="shared" si="48"/>
        <v>-</v>
      </c>
      <c r="B3110" s="75"/>
      <c r="C3110" s="74"/>
      <c r="D3110" s="74"/>
      <c r="E3110" s="74"/>
      <c r="F3110" s="74"/>
      <c r="G3110" s="74"/>
      <c r="H3110" s="74"/>
      <c r="I3110" s="74"/>
      <c r="J3110" s="78"/>
      <c r="K3110" s="78"/>
      <c r="L3110" s="124" t="str">
        <f>IF($G3110=0,"-",VLOOKUP($G3110,Nomenclator!$B$6:$G$1000,3,0))</f>
        <v>-</v>
      </c>
      <c r="M3110" s="124" t="str">
        <f>IF($G3110=0,"-",VLOOKUP($G3110,Nomenclator!$B$6:$G$1000,4,0))</f>
        <v>-</v>
      </c>
      <c r="N3110" s="124" t="str">
        <f>IF($G3110=0,"-",VLOOKUP($G3110,Nomenclator!$B$6:$G$1000,6,0))</f>
        <v>-</v>
      </c>
      <c r="O3110" s="74"/>
      <c r="P3110" s="74"/>
    </row>
    <row r="3111" spans="1:16" x14ac:dyDescent="0.2">
      <c r="A3111" s="73" t="str">
        <f t="shared" si="48"/>
        <v>-</v>
      </c>
      <c r="B3111" s="75"/>
      <c r="C3111" s="74"/>
      <c r="D3111" s="74"/>
      <c r="E3111" s="74"/>
      <c r="F3111" s="74"/>
      <c r="G3111" s="74"/>
      <c r="H3111" s="74"/>
      <c r="I3111" s="74"/>
      <c r="J3111" s="78"/>
      <c r="K3111" s="78"/>
      <c r="L3111" s="124" t="str">
        <f>IF($G3111=0,"-",VLOOKUP($G3111,Nomenclator!$B$6:$G$1000,3,0))</f>
        <v>-</v>
      </c>
      <c r="M3111" s="124" t="str">
        <f>IF($G3111=0,"-",VLOOKUP($G3111,Nomenclator!$B$6:$G$1000,4,0))</f>
        <v>-</v>
      </c>
      <c r="N3111" s="124" t="str">
        <f>IF($G3111=0,"-",VLOOKUP($G3111,Nomenclator!$B$6:$G$1000,6,0))</f>
        <v>-</v>
      </c>
      <c r="O3111" s="74"/>
      <c r="P3111" s="74"/>
    </row>
    <row r="3112" spans="1:16" x14ac:dyDescent="0.2">
      <c r="A3112" s="73" t="str">
        <f t="shared" si="48"/>
        <v>-</v>
      </c>
      <c r="B3112" s="75"/>
      <c r="C3112" s="74"/>
      <c r="D3112" s="74"/>
      <c r="E3112" s="74"/>
      <c r="F3112" s="74"/>
      <c r="G3112" s="74"/>
      <c r="H3112" s="74"/>
      <c r="I3112" s="74"/>
      <c r="J3112" s="78"/>
      <c r="K3112" s="78"/>
      <c r="L3112" s="124" t="str">
        <f>IF($G3112=0,"-",VLOOKUP($G3112,Nomenclator!$B$6:$G$1000,3,0))</f>
        <v>-</v>
      </c>
      <c r="M3112" s="124" t="str">
        <f>IF($G3112=0,"-",VLOOKUP($G3112,Nomenclator!$B$6:$G$1000,4,0))</f>
        <v>-</v>
      </c>
      <c r="N3112" s="124" t="str">
        <f>IF($G3112=0,"-",VLOOKUP($G3112,Nomenclator!$B$6:$G$1000,6,0))</f>
        <v>-</v>
      </c>
      <c r="O3112" s="74"/>
      <c r="P3112" s="74"/>
    </row>
    <row r="3113" spans="1:16" x14ac:dyDescent="0.2">
      <c r="A3113" s="73" t="str">
        <f t="shared" si="48"/>
        <v>-</v>
      </c>
      <c r="B3113" s="75"/>
      <c r="C3113" s="74"/>
      <c r="D3113" s="74"/>
      <c r="E3113" s="74"/>
      <c r="F3113" s="74"/>
      <c r="G3113" s="74"/>
      <c r="H3113" s="74"/>
      <c r="I3113" s="74"/>
      <c r="J3113" s="78"/>
      <c r="K3113" s="78"/>
      <c r="L3113" s="124" t="str">
        <f>IF($G3113=0,"-",VLOOKUP($G3113,Nomenclator!$B$6:$G$1000,3,0))</f>
        <v>-</v>
      </c>
      <c r="M3113" s="124" t="str">
        <f>IF($G3113=0,"-",VLOOKUP($G3113,Nomenclator!$B$6:$G$1000,4,0))</f>
        <v>-</v>
      </c>
      <c r="N3113" s="124" t="str">
        <f>IF($G3113=0,"-",VLOOKUP($G3113,Nomenclator!$B$6:$G$1000,6,0))</f>
        <v>-</v>
      </c>
      <c r="O3113" s="74"/>
      <c r="P3113" s="74"/>
    </row>
    <row r="3114" spans="1:16" x14ac:dyDescent="0.2">
      <c r="A3114" s="73" t="str">
        <f t="shared" si="48"/>
        <v>-</v>
      </c>
      <c r="B3114" s="75"/>
      <c r="C3114" s="74"/>
      <c r="D3114" s="74"/>
      <c r="E3114" s="74"/>
      <c r="F3114" s="74"/>
      <c r="G3114" s="74"/>
      <c r="H3114" s="74"/>
      <c r="I3114" s="74"/>
      <c r="J3114" s="78"/>
      <c r="K3114" s="78"/>
      <c r="L3114" s="124" t="str">
        <f>IF($G3114=0,"-",VLOOKUP($G3114,Nomenclator!$B$6:$G$1000,3,0))</f>
        <v>-</v>
      </c>
      <c r="M3114" s="124" t="str">
        <f>IF($G3114=0,"-",VLOOKUP($G3114,Nomenclator!$B$6:$G$1000,4,0))</f>
        <v>-</v>
      </c>
      <c r="N3114" s="124" t="str">
        <f>IF($G3114=0,"-",VLOOKUP($G3114,Nomenclator!$B$6:$G$1000,6,0))</f>
        <v>-</v>
      </c>
      <c r="O3114" s="74"/>
      <c r="P3114" s="74"/>
    </row>
    <row r="3115" spans="1:16" x14ac:dyDescent="0.2">
      <c r="A3115" s="73" t="str">
        <f t="shared" si="48"/>
        <v>-</v>
      </c>
      <c r="B3115" s="75"/>
      <c r="C3115" s="74"/>
      <c r="D3115" s="74"/>
      <c r="E3115" s="74"/>
      <c r="F3115" s="74"/>
      <c r="G3115" s="74"/>
      <c r="H3115" s="74"/>
      <c r="I3115" s="74"/>
      <c r="J3115" s="78"/>
      <c r="K3115" s="78"/>
      <c r="L3115" s="124" t="str">
        <f>IF($G3115=0,"-",VLOOKUP($G3115,Nomenclator!$B$6:$G$1000,3,0))</f>
        <v>-</v>
      </c>
      <c r="M3115" s="124" t="str">
        <f>IF($G3115=0,"-",VLOOKUP($G3115,Nomenclator!$B$6:$G$1000,4,0))</f>
        <v>-</v>
      </c>
      <c r="N3115" s="124" t="str">
        <f>IF($G3115=0,"-",VLOOKUP($G3115,Nomenclator!$B$6:$G$1000,6,0))</f>
        <v>-</v>
      </c>
      <c r="O3115" s="74"/>
      <c r="P3115" s="74"/>
    </row>
    <row r="3116" spans="1:16" x14ac:dyDescent="0.2">
      <c r="A3116" s="73" t="str">
        <f t="shared" si="48"/>
        <v>-</v>
      </c>
      <c r="B3116" s="75"/>
      <c r="C3116" s="74"/>
      <c r="D3116" s="74"/>
      <c r="E3116" s="74"/>
      <c r="F3116" s="74"/>
      <c r="G3116" s="74"/>
      <c r="H3116" s="74"/>
      <c r="I3116" s="74"/>
      <c r="J3116" s="78"/>
      <c r="K3116" s="78"/>
      <c r="L3116" s="124" t="str">
        <f>IF($G3116=0,"-",VLOOKUP($G3116,Nomenclator!$B$6:$G$1000,3,0))</f>
        <v>-</v>
      </c>
      <c r="M3116" s="124" t="str">
        <f>IF($G3116=0,"-",VLOOKUP($G3116,Nomenclator!$B$6:$G$1000,4,0))</f>
        <v>-</v>
      </c>
      <c r="N3116" s="124" t="str">
        <f>IF($G3116=0,"-",VLOOKUP($G3116,Nomenclator!$B$6:$G$1000,6,0))</f>
        <v>-</v>
      </c>
      <c r="O3116" s="74"/>
      <c r="P3116" s="74"/>
    </row>
    <row r="3117" spans="1:16" x14ac:dyDescent="0.2">
      <c r="A3117" s="73" t="str">
        <f t="shared" si="48"/>
        <v>-</v>
      </c>
      <c r="B3117" s="75"/>
      <c r="C3117" s="74"/>
      <c r="D3117" s="74"/>
      <c r="E3117" s="74"/>
      <c r="F3117" s="74"/>
      <c r="G3117" s="74"/>
      <c r="H3117" s="74"/>
      <c r="I3117" s="74"/>
      <c r="J3117" s="78"/>
      <c r="K3117" s="78"/>
      <c r="L3117" s="124" t="str">
        <f>IF($G3117=0,"-",VLOOKUP($G3117,Nomenclator!$B$6:$G$1000,3,0))</f>
        <v>-</v>
      </c>
      <c r="M3117" s="124" t="str">
        <f>IF($G3117=0,"-",VLOOKUP($G3117,Nomenclator!$B$6:$G$1000,4,0))</f>
        <v>-</v>
      </c>
      <c r="N3117" s="124" t="str">
        <f>IF($G3117=0,"-",VLOOKUP($G3117,Nomenclator!$B$6:$G$1000,6,0))</f>
        <v>-</v>
      </c>
      <c r="O3117" s="74"/>
      <c r="P3117" s="74"/>
    </row>
    <row r="3118" spans="1:16" x14ac:dyDescent="0.2">
      <c r="A3118" s="73" t="str">
        <f t="shared" si="48"/>
        <v>-</v>
      </c>
      <c r="B3118" s="75"/>
      <c r="C3118" s="74"/>
      <c r="D3118" s="74"/>
      <c r="E3118" s="74"/>
      <c r="F3118" s="74"/>
      <c r="G3118" s="74"/>
      <c r="H3118" s="74"/>
      <c r="I3118" s="74"/>
      <c r="J3118" s="78"/>
      <c r="K3118" s="78"/>
      <c r="L3118" s="124" t="str">
        <f>IF($G3118=0,"-",VLOOKUP($G3118,Nomenclator!$B$6:$G$1000,3,0))</f>
        <v>-</v>
      </c>
      <c r="M3118" s="124" t="str">
        <f>IF($G3118=0,"-",VLOOKUP($G3118,Nomenclator!$B$6:$G$1000,4,0))</f>
        <v>-</v>
      </c>
      <c r="N3118" s="124" t="str">
        <f>IF($G3118=0,"-",VLOOKUP($G3118,Nomenclator!$B$6:$G$1000,6,0))</f>
        <v>-</v>
      </c>
      <c r="O3118" s="74"/>
      <c r="P3118" s="74"/>
    </row>
    <row r="3119" spans="1:16" x14ac:dyDescent="0.2">
      <c r="A3119" s="73" t="str">
        <f t="shared" si="48"/>
        <v>-</v>
      </c>
      <c r="B3119" s="75"/>
      <c r="C3119" s="74"/>
      <c r="D3119" s="74"/>
      <c r="E3119" s="74"/>
      <c r="F3119" s="74"/>
      <c r="G3119" s="74"/>
      <c r="H3119" s="74"/>
      <c r="I3119" s="74"/>
      <c r="J3119" s="78"/>
      <c r="K3119" s="78"/>
      <c r="L3119" s="124" t="str">
        <f>IF($G3119=0,"-",VLOOKUP($G3119,Nomenclator!$B$6:$G$1000,3,0))</f>
        <v>-</v>
      </c>
      <c r="M3119" s="124" t="str">
        <f>IF($G3119=0,"-",VLOOKUP($G3119,Nomenclator!$B$6:$G$1000,4,0))</f>
        <v>-</v>
      </c>
      <c r="N3119" s="124" t="str">
        <f>IF($G3119=0,"-",VLOOKUP($G3119,Nomenclator!$B$6:$G$1000,6,0))</f>
        <v>-</v>
      </c>
      <c r="O3119" s="74"/>
      <c r="P3119" s="74"/>
    </row>
    <row r="3120" spans="1:16" x14ac:dyDescent="0.2">
      <c r="A3120" s="73" t="str">
        <f t="shared" si="48"/>
        <v>-</v>
      </c>
      <c r="B3120" s="75"/>
      <c r="C3120" s="74"/>
      <c r="D3120" s="74"/>
      <c r="E3120" s="74"/>
      <c r="F3120" s="74"/>
      <c r="G3120" s="74"/>
      <c r="H3120" s="74"/>
      <c r="I3120" s="74"/>
      <c r="J3120" s="78"/>
      <c r="K3120" s="78"/>
      <c r="L3120" s="124" t="str">
        <f>IF($G3120=0,"-",VLOOKUP($G3120,Nomenclator!$B$6:$G$1000,3,0))</f>
        <v>-</v>
      </c>
      <c r="M3120" s="124" t="str">
        <f>IF($G3120=0,"-",VLOOKUP($G3120,Nomenclator!$B$6:$G$1000,4,0))</f>
        <v>-</v>
      </c>
      <c r="N3120" s="124" t="str">
        <f>IF($G3120=0,"-",VLOOKUP($G3120,Nomenclator!$B$6:$G$1000,6,0))</f>
        <v>-</v>
      </c>
      <c r="O3120" s="74"/>
      <c r="P3120" s="74"/>
    </row>
    <row r="3121" spans="1:16" x14ac:dyDescent="0.2">
      <c r="A3121" s="73" t="str">
        <f t="shared" si="48"/>
        <v>-</v>
      </c>
      <c r="B3121" s="75"/>
      <c r="C3121" s="74"/>
      <c r="D3121" s="74"/>
      <c r="E3121" s="74"/>
      <c r="F3121" s="74"/>
      <c r="G3121" s="74"/>
      <c r="H3121" s="74"/>
      <c r="I3121" s="74"/>
      <c r="J3121" s="78"/>
      <c r="K3121" s="78"/>
      <c r="L3121" s="124" t="str">
        <f>IF($G3121=0,"-",VLOOKUP($G3121,Nomenclator!$B$6:$G$1000,3,0))</f>
        <v>-</v>
      </c>
      <c r="M3121" s="124" t="str">
        <f>IF($G3121=0,"-",VLOOKUP($G3121,Nomenclator!$B$6:$G$1000,4,0))</f>
        <v>-</v>
      </c>
      <c r="N3121" s="124" t="str">
        <f>IF($G3121=0,"-",VLOOKUP($G3121,Nomenclator!$B$6:$G$1000,6,0))</f>
        <v>-</v>
      </c>
      <c r="O3121" s="74"/>
      <c r="P3121" s="74"/>
    </row>
    <row r="3122" spans="1:16" x14ac:dyDescent="0.2">
      <c r="A3122" s="73" t="str">
        <f t="shared" si="48"/>
        <v>-</v>
      </c>
      <c r="B3122" s="75"/>
      <c r="C3122" s="74"/>
      <c r="D3122" s="74"/>
      <c r="E3122" s="74"/>
      <c r="F3122" s="74"/>
      <c r="G3122" s="74"/>
      <c r="H3122" s="74"/>
      <c r="I3122" s="74"/>
      <c r="J3122" s="78"/>
      <c r="K3122" s="78"/>
      <c r="L3122" s="124" t="str">
        <f>IF($G3122=0,"-",VLOOKUP($G3122,Nomenclator!$B$6:$G$1000,3,0))</f>
        <v>-</v>
      </c>
      <c r="M3122" s="124" t="str">
        <f>IF($G3122=0,"-",VLOOKUP($G3122,Nomenclator!$B$6:$G$1000,4,0))</f>
        <v>-</v>
      </c>
      <c r="N3122" s="124" t="str">
        <f>IF($G3122=0,"-",VLOOKUP($G3122,Nomenclator!$B$6:$G$1000,6,0))</f>
        <v>-</v>
      </c>
      <c r="O3122" s="74"/>
      <c r="P3122" s="74"/>
    </row>
    <row r="3123" spans="1:16" x14ac:dyDescent="0.2">
      <c r="A3123" s="73" t="str">
        <f t="shared" si="48"/>
        <v>-</v>
      </c>
      <c r="B3123" s="75"/>
      <c r="C3123" s="74"/>
      <c r="D3123" s="74"/>
      <c r="E3123" s="74"/>
      <c r="F3123" s="74"/>
      <c r="G3123" s="74"/>
      <c r="H3123" s="74"/>
      <c r="I3123" s="74"/>
      <c r="J3123" s="78"/>
      <c r="K3123" s="78"/>
      <c r="L3123" s="124" t="str">
        <f>IF($G3123=0,"-",VLOOKUP($G3123,Nomenclator!$B$6:$G$1000,3,0))</f>
        <v>-</v>
      </c>
      <c r="M3123" s="124" t="str">
        <f>IF($G3123=0,"-",VLOOKUP($G3123,Nomenclator!$B$6:$G$1000,4,0))</f>
        <v>-</v>
      </c>
      <c r="N3123" s="124" t="str">
        <f>IF($G3123=0,"-",VLOOKUP($G3123,Nomenclator!$B$6:$G$1000,6,0))</f>
        <v>-</v>
      </c>
      <c r="O3123" s="74"/>
      <c r="P3123" s="74"/>
    </row>
    <row r="3124" spans="1:16" x14ac:dyDescent="0.2">
      <c r="A3124" s="73" t="str">
        <f t="shared" si="48"/>
        <v>-</v>
      </c>
      <c r="B3124" s="75"/>
      <c r="C3124" s="74"/>
      <c r="D3124" s="74"/>
      <c r="E3124" s="74"/>
      <c r="F3124" s="74"/>
      <c r="G3124" s="74"/>
      <c r="H3124" s="74"/>
      <c r="I3124" s="74"/>
      <c r="J3124" s="78"/>
      <c r="K3124" s="78"/>
      <c r="L3124" s="124" t="str">
        <f>IF($G3124=0,"-",VLOOKUP($G3124,Nomenclator!$B$6:$G$1000,3,0))</f>
        <v>-</v>
      </c>
      <c r="M3124" s="124" t="str">
        <f>IF($G3124=0,"-",VLOOKUP($G3124,Nomenclator!$B$6:$G$1000,4,0))</f>
        <v>-</v>
      </c>
      <c r="N3124" s="124" t="str">
        <f>IF($G3124=0,"-",VLOOKUP($G3124,Nomenclator!$B$6:$G$1000,6,0))</f>
        <v>-</v>
      </c>
      <c r="O3124" s="74"/>
      <c r="P3124" s="74"/>
    </row>
    <row r="3125" spans="1:16" x14ac:dyDescent="0.2">
      <c r="A3125" s="73" t="str">
        <f t="shared" si="48"/>
        <v>-</v>
      </c>
      <c r="B3125" s="75"/>
      <c r="C3125" s="74"/>
      <c r="D3125" s="74"/>
      <c r="E3125" s="74"/>
      <c r="F3125" s="74"/>
      <c r="G3125" s="74"/>
      <c r="H3125" s="74"/>
      <c r="I3125" s="74"/>
      <c r="J3125" s="78"/>
      <c r="K3125" s="78"/>
      <c r="L3125" s="124" t="str">
        <f>IF($G3125=0,"-",VLOOKUP($G3125,Nomenclator!$B$6:$G$1000,3,0))</f>
        <v>-</v>
      </c>
      <c r="M3125" s="124" t="str">
        <f>IF($G3125=0,"-",VLOOKUP($G3125,Nomenclator!$B$6:$G$1000,4,0))</f>
        <v>-</v>
      </c>
      <c r="N3125" s="124" t="str">
        <f>IF($G3125=0,"-",VLOOKUP($G3125,Nomenclator!$B$6:$G$1000,6,0))</f>
        <v>-</v>
      </c>
      <c r="O3125" s="74"/>
      <c r="P3125" s="74"/>
    </row>
    <row r="3126" spans="1:16" x14ac:dyDescent="0.2">
      <c r="A3126" s="73" t="str">
        <f t="shared" ref="A3126:A3189" si="49">IF(B3126=0,"-",YEAR(B3126))</f>
        <v>-</v>
      </c>
      <c r="B3126" s="75"/>
      <c r="C3126" s="74"/>
      <c r="D3126" s="74"/>
      <c r="E3126" s="74"/>
      <c r="F3126" s="74"/>
      <c r="G3126" s="74"/>
      <c r="H3126" s="74"/>
      <c r="I3126" s="74"/>
      <c r="J3126" s="78"/>
      <c r="K3126" s="78"/>
      <c r="L3126" s="124" t="str">
        <f>IF($G3126=0,"-",VLOOKUP($G3126,Nomenclator!$B$6:$G$1000,3,0))</f>
        <v>-</v>
      </c>
      <c r="M3126" s="124" t="str">
        <f>IF($G3126=0,"-",VLOOKUP($G3126,Nomenclator!$B$6:$G$1000,4,0))</f>
        <v>-</v>
      </c>
      <c r="N3126" s="124" t="str">
        <f>IF($G3126=0,"-",VLOOKUP($G3126,Nomenclator!$B$6:$G$1000,6,0))</f>
        <v>-</v>
      </c>
      <c r="O3126" s="74"/>
      <c r="P3126" s="74"/>
    </row>
    <row r="3127" spans="1:16" x14ac:dyDescent="0.2">
      <c r="A3127" s="73" t="str">
        <f t="shared" si="49"/>
        <v>-</v>
      </c>
      <c r="B3127" s="75"/>
      <c r="C3127" s="74"/>
      <c r="D3127" s="74"/>
      <c r="E3127" s="74"/>
      <c r="F3127" s="74"/>
      <c r="G3127" s="74"/>
      <c r="H3127" s="74"/>
      <c r="I3127" s="74"/>
      <c r="J3127" s="78"/>
      <c r="K3127" s="78"/>
      <c r="L3127" s="124" t="str">
        <f>IF($G3127=0,"-",VLOOKUP($G3127,Nomenclator!$B$6:$G$1000,3,0))</f>
        <v>-</v>
      </c>
      <c r="M3127" s="124" t="str">
        <f>IF($G3127=0,"-",VLOOKUP($G3127,Nomenclator!$B$6:$G$1000,4,0))</f>
        <v>-</v>
      </c>
      <c r="N3127" s="124" t="str">
        <f>IF($G3127=0,"-",VLOOKUP($G3127,Nomenclator!$B$6:$G$1000,6,0))</f>
        <v>-</v>
      </c>
      <c r="O3127" s="74"/>
      <c r="P3127" s="74"/>
    </row>
    <row r="3128" spans="1:16" x14ac:dyDescent="0.2">
      <c r="A3128" s="73" t="str">
        <f t="shared" si="49"/>
        <v>-</v>
      </c>
      <c r="B3128" s="75"/>
      <c r="C3128" s="74"/>
      <c r="D3128" s="74"/>
      <c r="E3128" s="74"/>
      <c r="F3128" s="74"/>
      <c r="G3128" s="74"/>
      <c r="H3128" s="74"/>
      <c r="I3128" s="74"/>
      <c r="J3128" s="78"/>
      <c r="K3128" s="78"/>
      <c r="L3128" s="124" t="str">
        <f>IF($G3128=0,"-",VLOOKUP($G3128,Nomenclator!$B$6:$G$1000,3,0))</f>
        <v>-</v>
      </c>
      <c r="M3128" s="124" t="str">
        <f>IF($G3128=0,"-",VLOOKUP($G3128,Nomenclator!$B$6:$G$1000,4,0))</f>
        <v>-</v>
      </c>
      <c r="N3128" s="124" t="str">
        <f>IF($G3128=0,"-",VLOOKUP($G3128,Nomenclator!$B$6:$G$1000,6,0))</f>
        <v>-</v>
      </c>
      <c r="O3128" s="74"/>
      <c r="P3128" s="74"/>
    </row>
    <row r="3129" spans="1:16" x14ac:dyDescent="0.2">
      <c r="A3129" s="73" t="str">
        <f t="shared" si="49"/>
        <v>-</v>
      </c>
      <c r="B3129" s="75"/>
      <c r="C3129" s="74"/>
      <c r="D3129" s="74"/>
      <c r="E3129" s="74"/>
      <c r="F3129" s="74"/>
      <c r="G3129" s="74"/>
      <c r="H3129" s="74"/>
      <c r="I3129" s="74"/>
      <c r="J3129" s="78"/>
      <c r="K3129" s="78"/>
      <c r="L3129" s="124" t="str">
        <f>IF($G3129=0,"-",VLOOKUP($G3129,Nomenclator!$B$6:$G$1000,3,0))</f>
        <v>-</v>
      </c>
      <c r="M3129" s="124" t="str">
        <f>IF($G3129=0,"-",VLOOKUP($G3129,Nomenclator!$B$6:$G$1000,4,0))</f>
        <v>-</v>
      </c>
      <c r="N3129" s="124" t="str">
        <f>IF($G3129=0,"-",VLOOKUP($G3129,Nomenclator!$B$6:$G$1000,6,0))</f>
        <v>-</v>
      </c>
      <c r="O3129" s="74"/>
      <c r="P3129" s="74"/>
    </row>
    <row r="3130" spans="1:16" x14ac:dyDescent="0.2">
      <c r="A3130" s="73" t="str">
        <f t="shared" si="49"/>
        <v>-</v>
      </c>
      <c r="B3130" s="75"/>
      <c r="C3130" s="74"/>
      <c r="D3130" s="74"/>
      <c r="E3130" s="74"/>
      <c r="F3130" s="74"/>
      <c r="G3130" s="74"/>
      <c r="H3130" s="74"/>
      <c r="I3130" s="74"/>
      <c r="J3130" s="78"/>
      <c r="K3130" s="78"/>
      <c r="L3130" s="124" t="str">
        <f>IF($G3130=0,"-",VLOOKUP($G3130,Nomenclator!$B$6:$G$1000,3,0))</f>
        <v>-</v>
      </c>
      <c r="M3130" s="124" t="str">
        <f>IF($G3130=0,"-",VLOOKUP($G3130,Nomenclator!$B$6:$G$1000,4,0))</f>
        <v>-</v>
      </c>
      <c r="N3130" s="124" t="str">
        <f>IF($G3130=0,"-",VLOOKUP($G3130,Nomenclator!$B$6:$G$1000,6,0))</f>
        <v>-</v>
      </c>
      <c r="O3130" s="74"/>
      <c r="P3130" s="74"/>
    </row>
    <row r="3131" spans="1:16" x14ac:dyDescent="0.2">
      <c r="A3131" s="73" t="str">
        <f t="shared" si="49"/>
        <v>-</v>
      </c>
      <c r="B3131" s="75"/>
      <c r="C3131" s="74"/>
      <c r="D3131" s="74"/>
      <c r="E3131" s="74"/>
      <c r="F3131" s="74"/>
      <c r="G3131" s="74"/>
      <c r="H3131" s="74"/>
      <c r="I3131" s="74"/>
      <c r="J3131" s="78"/>
      <c r="K3131" s="78"/>
      <c r="L3131" s="124" t="str">
        <f>IF($G3131=0,"-",VLOOKUP($G3131,Nomenclator!$B$6:$G$1000,3,0))</f>
        <v>-</v>
      </c>
      <c r="M3131" s="124" t="str">
        <f>IF($G3131=0,"-",VLOOKUP($G3131,Nomenclator!$B$6:$G$1000,4,0))</f>
        <v>-</v>
      </c>
      <c r="N3131" s="124" t="str">
        <f>IF($G3131=0,"-",VLOOKUP($G3131,Nomenclator!$B$6:$G$1000,6,0))</f>
        <v>-</v>
      </c>
      <c r="O3131" s="74"/>
      <c r="P3131" s="74"/>
    </row>
    <row r="3132" spans="1:16" x14ac:dyDescent="0.2">
      <c r="A3132" s="73" t="str">
        <f t="shared" si="49"/>
        <v>-</v>
      </c>
      <c r="B3132" s="75"/>
      <c r="C3132" s="74"/>
      <c r="D3132" s="74"/>
      <c r="E3132" s="74"/>
      <c r="F3132" s="74"/>
      <c r="G3132" s="74"/>
      <c r="H3132" s="74"/>
      <c r="I3132" s="74"/>
      <c r="J3132" s="78"/>
      <c r="K3132" s="78"/>
      <c r="L3132" s="124" t="str">
        <f>IF($G3132=0,"-",VLOOKUP($G3132,Nomenclator!$B$6:$G$1000,3,0))</f>
        <v>-</v>
      </c>
      <c r="M3132" s="124" t="str">
        <f>IF($G3132=0,"-",VLOOKUP($G3132,Nomenclator!$B$6:$G$1000,4,0))</f>
        <v>-</v>
      </c>
      <c r="N3132" s="124" t="str">
        <f>IF($G3132=0,"-",VLOOKUP($G3132,Nomenclator!$B$6:$G$1000,6,0))</f>
        <v>-</v>
      </c>
      <c r="O3132" s="74"/>
      <c r="P3132" s="74"/>
    </row>
    <row r="3133" spans="1:16" x14ac:dyDescent="0.2">
      <c r="A3133" s="73" t="str">
        <f t="shared" si="49"/>
        <v>-</v>
      </c>
      <c r="B3133" s="75"/>
      <c r="C3133" s="74"/>
      <c r="D3133" s="74"/>
      <c r="E3133" s="74"/>
      <c r="F3133" s="74"/>
      <c r="G3133" s="74"/>
      <c r="H3133" s="74"/>
      <c r="I3133" s="74"/>
      <c r="J3133" s="78"/>
      <c r="K3133" s="78"/>
      <c r="L3133" s="124" t="str">
        <f>IF($G3133=0,"-",VLOOKUP($G3133,Nomenclator!$B$6:$G$1000,3,0))</f>
        <v>-</v>
      </c>
      <c r="M3133" s="124" t="str">
        <f>IF($G3133=0,"-",VLOOKUP($G3133,Nomenclator!$B$6:$G$1000,4,0))</f>
        <v>-</v>
      </c>
      <c r="N3133" s="124" t="str">
        <f>IF($G3133=0,"-",VLOOKUP($G3133,Nomenclator!$B$6:$G$1000,6,0))</f>
        <v>-</v>
      </c>
      <c r="O3133" s="74"/>
      <c r="P3133" s="74"/>
    </row>
    <row r="3134" spans="1:16" x14ac:dyDescent="0.2">
      <c r="A3134" s="73" t="str">
        <f t="shared" si="49"/>
        <v>-</v>
      </c>
      <c r="B3134" s="75"/>
      <c r="C3134" s="74"/>
      <c r="D3134" s="74"/>
      <c r="E3134" s="74"/>
      <c r="F3134" s="74"/>
      <c r="G3134" s="74"/>
      <c r="H3134" s="74"/>
      <c r="I3134" s="74"/>
      <c r="J3134" s="78"/>
      <c r="K3134" s="78"/>
      <c r="L3134" s="124" t="str">
        <f>IF($G3134=0,"-",VLOOKUP($G3134,Nomenclator!$B$6:$G$1000,3,0))</f>
        <v>-</v>
      </c>
      <c r="M3134" s="124" t="str">
        <f>IF($G3134=0,"-",VLOOKUP($G3134,Nomenclator!$B$6:$G$1000,4,0))</f>
        <v>-</v>
      </c>
      <c r="N3134" s="124" t="str">
        <f>IF($G3134=0,"-",VLOOKUP($G3134,Nomenclator!$B$6:$G$1000,6,0))</f>
        <v>-</v>
      </c>
      <c r="O3134" s="74"/>
      <c r="P3134" s="74"/>
    </row>
    <row r="3135" spans="1:16" x14ac:dyDescent="0.2">
      <c r="A3135" s="73" t="str">
        <f t="shared" si="49"/>
        <v>-</v>
      </c>
      <c r="B3135" s="75"/>
      <c r="C3135" s="74"/>
      <c r="D3135" s="74"/>
      <c r="E3135" s="74"/>
      <c r="F3135" s="74"/>
      <c r="G3135" s="74"/>
      <c r="H3135" s="74"/>
      <c r="I3135" s="74"/>
      <c r="J3135" s="78"/>
      <c r="K3135" s="78"/>
      <c r="L3135" s="124" t="str">
        <f>IF($G3135=0,"-",VLOOKUP($G3135,Nomenclator!$B$6:$G$1000,3,0))</f>
        <v>-</v>
      </c>
      <c r="M3135" s="124" t="str">
        <f>IF($G3135=0,"-",VLOOKUP($G3135,Nomenclator!$B$6:$G$1000,4,0))</f>
        <v>-</v>
      </c>
      <c r="N3135" s="124" t="str">
        <f>IF($G3135=0,"-",VLOOKUP($G3135,Nomenclator!$B$6:$G$1000,6,0))</f>
        <v>-</v>
      </c>
      <c r="O3135" s="74"/>
      <c r="P3135" s="74"/>
    </row>
    <row r="3136" spans="1:16" x14ac:dyDescent="0.2">
      <c r="A3136" s="73" t="str">
        <f t="shared" si="49"/>
        <v>-</v>
      </c>
      <c r="B3136" s="75"/>
      <c r="C3136" s="74"/>
      <c r="D3136" s="74"/>
      <c r="E3136" s="74"/>
      <c r="F3136" s="74"/>
      <c r="G3136" s="74"/>
      <c r="H3136" s="74"/>
      <c r="I3136" s="74"/>
      <c r="J3136" s="78"/>
      <c r="K3136" s="78"/>
      <c r="L3136" s="124" t="str">
        <f>IF($G3136=0,"-",VLOOKUP($G3136,Nomenclator!$B$6:$G$1000,3,0))</f>
        <v>-</v>
      </c>
      <c r="M3136" s="124" t="str">
        <f>IF($G3136=0,"-",VLOOKUP($G3136,Nomenclator!$B$6:$G$1000,4,0))</f>
        <v>-</v>
      </c>
      <c r="N3136" s="124" t="str">
        <f>IF($G3136=0,"-",VLOOKUP($G3136,Nomenclator!$B$6:$G$1000,6,0))</f>
        <v>-</v>
      </c>
      <c r="O3136" s="74"/>
      <c r="P3136" s="74"/>
    </row>
    <row r="3137" spans="1:16" x14ac:dyDescent="0.2">
      <c r="A3137" s="73" t="str">
        <f t="shared" si="49"/>
        <v>-</v>
      </c>
      <c r="B3137" s="75"/>
      <c r="C3137" s="74"/>
      <c r="D3137" s="74"/>
      <c r="E3137" s="74"/>
      <c r="F3137" s="74"/>
      <c r="G3137" s="74"/>
      <c r="H3137" s="74"/>
      <c r="I3137" s="74"/>
      <c r="J3137" s="78"/>
      <c r="K3137" s="78"/>
      <c r="L3137" s="124" t="str">
        <f>IF($G3137=0,"-",VLOOKUP($G3137,Nomenclator!$B$6:$G$1000,3,0))</f>
        <v>-</v>
      </c>
      <c r="M3137" s="124" t="str">
        <f>IF($G3137=0,"-",VLOOKUP($G3137,Nomenclator!$B$6:$G$1000,4,0))</f>
        <v>-</v>
      </c>
      <c r="N3137" s="124" t="str">
        <f>IF($G3137=0,"-",VLOOKUP($G3137,Nomenclator!$B$6:$G$1000,6,0))</f>
        <v>-</v>
      </c>
      <c r="O3137" s="74"/>
      <c r="P3137" s="74"/>
    </row>
    <row r="3138" spans="1:16" x14ac:dyDescent="0.2">
      <c r="A3138" s="73" t="str">
        <f t="shared" si="49"/>
        <v>-</v>
      </c>
      <c r="B3138" s="75"/>
      <c r="C3138" s="74"/>
      <c r="D3138" s="74"/>
      <c r="E3138" s="74"/>
      <c r="F3138" s="74"/>
      <c r="G3138" s="74"/>
      <c r="H3138" s="74"/>
      <c r="I3138" s="74"/>
      <c r="J3138" s="78"/>
      <c r="K3138" s="78"/>
      <c r="L3138" s="124" t="str">
        <f>IF($G3138=0,"-",VLOOKUP($G3138,Nomenclator!$B$6:$G$1000,3,0))</f>
        <v>-</v>
      </c>
      <c r="M3138" s="124" t="str">
        <f>IF($G3138=0,"-",VLOOKUP($G3138,Nomenclator!$B$6:$G$1000,4,0))</f>
        <v>-</v>
      </c>
      <c r="N3138" s="124" t="str">
        <f>IF($G3138=0,"-",VLOOKUP($G3138,Nomenclator!$B$6:$G$1000,6,0))</f>
        <v>-</v>
      </c>
      <c r="O3138" s="74"/>
      <c r="P3138" s="74"/>
    </row>
    <row r="3139" spans="1:16" x14ac:dyDescent="0.2">
      <c r="A3139" s="73" t="str">
        <f t="shared" si="49"/>
        <v>-</v>
      </c>
      <c r="B3139" s="75"/>
      <c r="C3139" s="74"/>
      <c r="D3139" s="74"/>
      <c r="E3139" s="74"/>
      <c r="F3139" s="74"/>
      <c r="G3139" s="74"/>
      <c r="H3139" s="74"/>
      <c r="I3139" s="74"/>
      <c r="J3139" s="78"/>
      <c r="K3139" s="78"/>
      <c r="L3139" s="124" t="str">
        <f>IF($G3139=0,"-",VLOOKUP($G3139,Nomenclator!$B$6:$G$1000,3,0))</f>
        <v>-</v>
      </c>
      <c r="M3139" s="124" t="str">
        <f>IF($G3139=0,"-",VLOOKUP($G3139,Nomenclator!$B$6:$G$1000,4,0))</f>
        <v>-</v>
      </c>
      <c r="N3139" s="124" t="str">
        <f>IF($G3139=0,"-",VLOOKUP($G3139,Nomenclator!$B$6:$G$1000,6,0))</f>
        <v>-</v>
      </c>
      <c r="O3139" s="74"/>
      <c r="P3139" s="74"/>
    </row>
    <row r="3140" spans="1:16" x14ac:dyDescent="0.2">
      <c r="A3140" s="73" t="str">
        <f t="shared" si="49"/>
        <v>-</v>
      </c>
      <c r="B3140" s="75"/>
      <c r="C3140" s="74"/>
      <c r="D3140" s="74"/>
      <c r="E3140" s="74"/>
      <c r="F3140" s="74"/>
      <c r="G3140" s="74"/>
      <c r="H3140" s="74"/>
      <c r="I3140" s="74"/>
      <c r="J3140" s="78"/>
      <c r="K3140" s="78"/>
      <c r="L3140" s="124" t="str">
        <f>IF($G3140=0,"-",VLOOKUP($G3140,Nomenclator!$B$6:$G$1000,3,0))</f>
        <v>-</v>
      </c>
      <c r="M3140" s="124" t="str">
        <f>IF($G3140=0,"-",VLOOKUP($G3140,Nomenclator!$B$6:$G$1000,4,0))</f>
        <v>-</v>
      </c>
      <c r="N3140" s="124" t="str">
        <f>IF($G3140=0,"-",VLOOKUP($G3140,Nomenclator!$B$6:$G$1000,6,0))</f>
        <v>-</v>
      </c>
      <c r="O3140" s="74"/>
      <c r="P3140" s="74"/>
    </row>
    <row r="3141" spans="1:16" x14ac:dyDescent="0.2">
      <c r="A3141" s="73" t="str">
        <f t="shared" si="49"/>
        <v>-</v>
      </c>
      <c r="B3141" s="75"/>
      <c r="C3141" s="74"/>
      <c r="D3141" s="74"/>
      <c r="E3141" s="74"/>
      <c r="F3141" s="74"/>
      <c r="G3141" s="74"/>
      <c r="H3141" s="74"/>
      <c r="I3141" s="74"/>
      <c r="J3141" s="78"/>
      <c r="K3141" s="78"/>
      <c r="L3141" s="124" t="str">
        <f>IF($G3141=0,"-",VLOOKUP($G3141,Nomenclator!$B$6:$G$1000,3,0))</f>
        <v>-</v>
      </c>
      <c r="M3141" s="124" t="str">
        <f>IF($G3141=0,"-",VLOOKUP($G3141,Nomenclator!$B$6:$G$1000,4,0))</f>
        <v>-</v>
      </c>
      <c r="N3141" s="124" t="str">
        <f>IF($G3141=0,"-",VLOOKUP($G3141,Nomenclator!$B$6:$G$1000,6,0))</f>
        <v>-</v>
      </c>
      <c r="O3141" s="74"/>
      <c r="P3141" s="74"/>
    </row>
    <row r="3142" spans="1:16" x14ac:dyDescent="0.2">
      <c r="A3142" s="73" t="str">
        <f t="shared" si="49"/>
        <v>-</v>
      </c>
      <c r="B3142" s="75"/>
      <c r="C3142" s="74"/>
      <c r="D3142" s="74"/>
      <c r="E3142" s="74"/>
      <c r="F3142" s="74"/>
      <c r="G3142" s="74"/>
      <c r="H3142" s="74"/>
      <c r="I3142" s="74"/>
      <c r="J3142" s="78"/>
      <c r="K3142" s="78"/>
      <c r="L3142" s="124" t="str">
        <f>IF($G3142=0,"-",VLOOKUP($G3142,Nomenclator!$B$6:$G$1000,3,0))</f>
        <v>-</v>
      </c>
      <c r="M3142" s="124" t="str">
        <f>IF($G3142=0,"-",VLOOKUP($G3142,Nomenclator!$B$6:$G$1000,4,0))</f>
        <v>-</v>
      </c>
      <c r="N3142" s="124" t="str">
        <f>IF($G3142=0,"-",VLOOKUP($G3142,Nomenclator!$B$6:$G$1000,6,0))</f>
        <v>-</v>
      </c>
      <c r="O3142" s="74"/>
      <c r="P3142" s="74"/>
    </row>
    <row r="3143" spans="1:16" x14ac:dyDescent="0.2">
      <c r="A3143" s="73" t="str">
        <f t="shared" si="49"/>
        <v>-</v>
      </c>
      <c r="B3143" s="75"/>
      <c r="C3143" s="74"/>
      <c r="D3143" s="74"/>
      <c r="E3143" s="74"/>
      <c r="F3143" s="74"/>
      <c r="G3143" s="74"/>
      <c r="H3143" s="74"/>
      <c r="I3143" s="74"/>
      <c r="J3143" s="78"/>
      <c r="K3143" s="78"/>
      <c r="L3143" s="124" t="str">
        <f>IF($G3143=0,"-",VLOOKUP($G3143,Nomenclator!$B$6:$G$1000,3,0))</f>
        <v>-</v>
      </c>
      <c r="M3143" s="124" t="str">
        <f>IF($G3143=0,"-",VLOOKUP($G3143,Nomenclator!$B$6:$G$1000,4,0))</f>
        <v>-</v>
      </c>
      <c r="N3143" s="124" t="str">
        <f>IF($G3143=0,"-",VLOOKUP($G3143,Nomenclator!$B$6:$G$1000,6,0))</f>
        <v>-</v>
      </c>
      <c r="O3143" s="74"/>
      <c r="P3143" s="74"/>
    </row>
    <row r="3144" spans="1:16" x14ac:dyDescent="0.2">
      <c r="A3144" s="73" t="str">
        <f t="shared" si="49"/>
        <v>-</v>
      </c>
      <c r="B3144" s="75"/>
      <c r="C3144" s="74"/>
      <c r="D3144" s="74"/>
      <c r="E3144" s="74"/>
      <c r="F3144" s="74"/>
      <c r="G3144" s="74"/>
      <c r="H3144" s="74"/>
      <c r="I3144" s="74"/>
      <c r="J3144" s="78"/>
      <c r="K3144" s="78"/>
      <c r="L3144" s="124" t="str">
        <f>IF($G3144=0,"-",VLOOKUP($G3144,Nomenclator!$B$6:$G$1000,3,0))</f>
        <v>-</v>
      </c>
      <c r="M3144" s="124" t="str">
        <f>IF($G3144=0,"-",VLOOKUP($G3144,Nomenclator!$B$6:$G$1000,4,0))</f>
        <v>-</v>
      </c>
      <c r="N3144" s="124" t="str">
        <f>IF($G3144=0,"-",VLOOKUP($G3144,Nomenclator!$B$6:$G$1000,6,0))</f>
        <v>-</v>
      </c>
      <c r="O3144" s="74"/>
      <c r="P3144" s="74"/>
    </row>
    <row r="3145" spans="1:16" x14ac:dyDescent="0.2">
      <c r="A3145" s="73" t="str">
        <f t="shared" si="49"/>
        <v>-</v>
      </c>
      <c r="B3145" s="75"/>
      <c r="C3145" s="74"/>
      <c r="D3145" s="74"/>
      <c r="E3145" s="74"/>
      <c r="F3145" s="74"/>
      <c r="G3145" s="74"/>
      <c r="H3145" s="74"/>
      <c r="I3145" s="74"/>
      <c r="J3145" s="78"/>
      <c r="K3145" s="78"/>
      <c r="L3145" s="124" t="str">
        <f>IF($G3145=0,"-",VLOOKUP($G3145,Nomenclator!$B$6:$G$1000,3,0))</f>
        <v>-</v>
      </c>
      <c r="M3145" s="124" t="str">
        <f>IF($G3145=0,"-",VLOOKUP($G3145,Nomenclator!$B$6:$G$1000,4,0))</f>
        <v>-</v>
      </c>
      <c r="N3145" s="124" t="str">
        <f>IF($G3145=0,"-",VLOOKUP($G3145,Nomenclator!$B$6:$G$1000,6,0))</f>
        <v>-</v>
      </c>
      <c r="O3145" s="74"/>
      <c r="P3145" s="74"/>
    </row>
    <row r="3146" spans="1:16" x14ac:dyDescent="0.2">
      <c r="A3146" s="73" t="str">
        <f t="shared" si="49"/>
        <v>-</v>
      </c>
      <c r="B3146" s="75"/>
      <c r="C3146" s="74"/>
      <c r="D3146" s="74"/>
      <c r="E3146" s="74"/>
      <c r="F3146" s="74"/>
      <c r="G3146" s="74"/>
      <c r="H3146" s="74"/>
      <c r="I3146" s="74"/>
      <c r="J3146" s="78"/>
      <c r="K3146" s="78"/>
      <c r="L3146" s="124" t="str">
        <f>IF($G3146=0,"-",VLOOKUP($G3146,Nomenclator!$B$6:$G$1000,3,0))</f>
        <v>-</v>
      </c>
      <c r="M3146" s="124" t="str">
        <f>IF($G3146=0,"-",VLOOKUP($G3146,Nomenclator!$B$6:$G$1000,4,0))</f>
        <v>-</v>
      </c>
      <c r="N3146" s="124" t="str">
        <f>IF($G3146=0,"-",VLOOKUP($G3146,Nomenclator!$B$6:$G$1000,6,0))</f>
        <v>-</v>
      </c>
      <c r="O3146" s="74"/>
      <c r="P3146" s="74"/>
    </row>
    <row r="3147" spans="1:16" x14ac:dyDescent="0.2">
      <c r="A3147" s="73" t="str">
        <f t="shared" si="49"/>
        <v>-</v>
      </c>
      <c r="B3147" s="75"/>
      <c r="C3147" s="74"/>
      <c r="D3147" s="74"/>
      <c r="E3147" s="74"/>
      <c r="F3147" s="74"/>
      <c r="G3147" s="74"/>
      <c r="H3147" s="74"/>
      <c r="I3147" s="74"/>
      <c r="J3147" s="78"/>
      <c r="K3147" s="78"/>
      <c r="L3147" s="124" t="str">
        <f>IF($G3147=0,"-",VLOOKUP($G3147,Nomenclator!$B$6:$G$1000,3,0))</f>
        <v>-</v>
      </c>
      <c r="M3147" s="124" t="str">
        <f>IF($G3147=0,"-",VLOOKUP($G3147,Nomenclator!$B$6:$G$1000,4,0))</f>
        <v>-</v>
      </c>
      <c r="N3147" s="124" t="str">
        <f>IF($G3147=0,"-",VLOOKUP($G3147,Nomenclator!$B$6:$G$1000,6,0))</f>
        <v>-</v>
      </c>
      <c r="O3147" s="74"/>
      <c r="P3147" s="74"/>
    </row>
    <row r="3148" spans="1:16" x14ac:dyDescent="0.2">
      <c r="A3148" s="73" t="str">
        <f t="shared" si="49"/>
        <v>-</v>
      </c>
      <c r="B3148" s="75"/>
      <c r="C3148" s="74"/>
      <c r="D3148" s="74"/>
      <c r="E3148" s="74"/>
      <c r="F3148" s="74"/>
      <c r="G3148" s="74"/>
      <c r="H3148" s="74"/>
      <c r="I3148" s="74"/>
      <c r="J3148" s="78"/>
      <c r="K3148" s="78"/>
      <c r="L3148" s="124" t="str">
        <f>IF($G3148=0,"-",VLOOKUP($G3148,Nomenclator!$B$6:$G$1000,3,0))</f>
        <v>-</v>
      </c>
      <c r="M3148" s="124" t="str">
        <f>IF($G3148=0,"-",VLOOKUP($G3148,Nomenclator!$B$6:$G$1000,4,0))</f>
        <v>-</v>
      </c>
      <c r="N3148" s="124" t="str">
        <f>IF($G3148=0,"-",VLOOKUP($G3148,Nomenclator!$B$6:$G$1000,6,0))</f>
        <v>-</v>
      </c>
      <c r="O3148" s="74"/>
      <c r="P3148" s="74"/>
    </row>
    <row r="3149" spans="1:16" x14ac:dyDescent="0.2">
      <c r="A3149" s="73" t="str">
        <f t="shared" si="49"/>
        <v>-</v>
      </c>
      <c r="B3149" s="75"/>
      <c r="C3149" s="74"/>
      <c r="D3149" s="74"/>
      <c r="E3149" s="74"/>
      <c r="F3149" s="74"/>
      <c r="G3149" s="74"/>
      <c r="H3149" s="74"/>
      <c r="I3149" s="74"/>
      <c r="J3149" s="78"/>
      <c r="K3149" s="78"/>
      <c r="L3149" s="124" t="str">
        <f>IF($G3149=0,"-",VLOOKUP($G3149,Nomenclator!$B$6:$G$1000,3,0))</f>
        <v>-</v>
      </c>
      <c r="M3149" s="124" t="str">
        <f>IF($G3149=0,"-",VLOOKUP($G3149,Nomenclator!$B$6:$G$1000,4,0))</f>
        <v>-</v>
      </c>
      <c r="N3149" s="124" t="str">
        <f>IF($G3149=0,"-",VLOOKUP($G3149,Nomenclator!$B$6:$G$1000,6,0))</f>
        <v>-</v>
      </c>
      <c r="O3149" s="74"/>
      <c r="P3149" s="74"/>
    </row>
    <row r="3150" spans="1:16" x14ac:dyDescent="0.2">
      <c r="A3150" s="73" t="str">
        <f t="shared" si="49"/>
        <v>-</v>
      </c>
      <c r="B3150" s="75"/>
      <c r="C3150" s="74"/>
      <c r="D3150" s="74"/>
      <c r="E3150" s="74"/>
      <c r="F3150" s="74"/>
      <c r="G3150" s="74"/>
      <c r="H3150" s="74"/>
      <c r="I3150" s="74"/>
      <c r="J3150" s="78"/>
      <c r="K3150" s="78"/>
      <c r="L3150" s="124" t="str">
        <f>IF($G3150=0,"-",VLOOKUP($G3150,Nomenclator!$B$6:$G$1000,3,0))</f>
        <v>-</v>
      </c>
      <c r="M3150" s="124" t="str">
        <f>IF($G3150=0,"-",VLOOKUP($G3150,Nomenclator!$B$6:$G$1000,4,0))</f>
        <v>-</v>
      </c>
      <c r="N3150" s="124" t="str">
        <f>IF($G3150=0,"-",VLOOKUP($G3150,Nomenclator!$B$6:$G$1000,6,0))</f>
        <v>-</v>
      </c>
      <c r="O3150" s="74"/>
      <c r="P3150" s="74"/>
    </row>
    <row r="3151" spans="1:16" x14ac:dyDescent="0.2">
      <c r="A3151" s="73" t="str">
        <f t="shared" si="49"/>
        <v>-</v>
      </c>
      <c r="B3151" s="75"/>
      <c r="C3151" s="74"/>
      <c r="D3151" s="74"/>
      <c r="E3151" s="74"/>
      <c r="F3151" s="74"/>
      <c r="G3151" s="74"/>
      <c r="H3151" s="74"/>
      <c r="I3151" s="74"/>
      <c r="J3151" s="78"/>
      <c r="K3151" s="78"/>
      <c r="L3151" s="124" t="str">
        <f>IF($G3151=0,"-",VLOOKUP($G3151,Nomenclator!$B$6:$G$1000,3,0))</f>
        <v>-</v>
      </c>
      <c r="M3151" s="124" t="str">
        <f>IF($G3151=0,"-",VLOOKUP($G3151,Nomenclator!$B$6:$G$1000,4,0))</f>
        <v>-</v>
      </c>
      <c r="N3151" s="124" t="str">
        <f>IF($G3151=0,"-",VLOOKUP($G3151,Nomenclator!$B$6:$G$1000,6,0))</f>
        <v>-</v>
      </c>
      <c r="O3151" s="74"/>
      <c r="P3151" s="74"/>
    </row>
    <row r="3152" spans="1:16" x14ac:dyDescent="0.2">
      <c r="A3152" s="73" t="str">
        <f t="shared" si="49"/>
        <v>-</v>
      </c>
      <c r="B3152" s="75"/>
      <c r="C3152" s="74"/>
      <c r="D3152" s="74"/>
      <c r="E3152" s="74"/>
      <c r="F3152" s="74"/>
      <c r="G3152" s="74"/>
      <c r="H3152" s="74"/>
      <c r="I3152" s="74"/>
      <c r="J3152" s="78"/>
      <c r="K3152" s="78"/>
      <c r="L3152" s="124" t="str">
        <f>IF($G3152=0,"-",VLOOKUP($G3152,Nomenclator!$B$6:$G$1000,3,0))</f>
        <v>-</v>
      </c>
      <c r="M3152" s="124" t="str">
        <f>IF($G3152=0,"-",VLOOKUP($G3152,Nomenclator!$B$6:$G$1000,4,0))</f>
        <v>-</v>
      </c>
      <c r="N3152" s="124" t="str">
        <f>IF($G3152=0,"-",VLOOKUP($G3152,Nomenclator!$B$6:$G$1000,6,0))</f>
        <v>-</v>
      </c>
      <c r="O3152" s="74"/>
      <c r="P3152" s="74"/>
    </row>
    <row r="3153" spans="1:16" x14ac:dyDescent="0.2">
      <c r="A3153" s="73" t="str">
        <f t="shared" si="49"/>
        <v>-</v>
      </c>
      <c r="B3153" s="75"/>
      <c r="C3153" s="74"/>
      <c r="D3153" s="74"/>
      <c r="E3153" s="74"/>
      <c r="F3153" s="74"/>
      <c r="G3153" s="74"/>
      <c r="H3153" s="74"/>
      <c r="I3153" s="74"/>
      <c r="J3153" s="78"/>
      <c r="K3153" s="78"/>
      <c r="L3153" s="124" t="str">
        <f>IF($G3153=0,"-",VLOOKUP($G3153,Nomenclator!$B$6:$G$1000,3,0))</f>
        <v>-</v>
      </c>
      <c r="M3153" s="124" t="str">
        <f>IF($G3153=0,"-",VLOOKUP($G3153,Nomenclator!$B$6:$G$1000,4,0))</f>
        <v>-</v>
      </c>
      <c r="N3153" s="124" t="str">
        <f>IF($G3153=0,"-",VLOOKUP($G3153,Nomenclator!$B$6:$G$1000,6,0))</f>
        <v>-</v>
      </c>
      <c r="O3153" s="74"/>
      <c r="P3153" s="74"/>
    </row>
    <row r="3154" spans="1:16" x14ac:dyDescent="0.2">
      <c r="A3154" s="73" t="str">
        <f t="shared" si="49"/>
        <v>-</v>
      </c>
      <c r="B3154" s="75"/>
      <c r="C3154" s="74"/>
      <c r="D3154" s="74"/>
      <c r="E3154" s="74"/>
      <c r="F3154" s="74"/>
      <c r="G3154" s="74"/>
      <c r="H3154" s="74"/>
      <c r="I3154" s="74"/>
      <c r="J3154" s="78"/>
      <c r="K3154" s="78"/>
      <c r="L3154" s="124" t="str">
        <f>IF($G3154=0,"-",VLOOKUP($G3154,Nomenclator!$B$6:$G$1000,3,0))</f>
        <v>-</v>
      </c>
      <c r="M3154" s="124" t="str">
        <f>IF($G3154=0,"-",VLOOKUP($G3154,Nomenclator!$B$6:$G$1000,4,0))</f>
        <v>-</v>
      </c>
      <c r="N3154" s="124" t="str">
        <f>IF($G3154=0,"-",VLOOKUP($G3154,Nomenclator!$B$6:$G$1000,6,0))</f>
        <v>-</v>
      </c>
      <c r="O3154" s="74"/>
      <c r="P3154" s="74"/>
    </row>
    <row r="3155" spans="1:16" x14ac:dyDescent="0.2">
      <c r="A3155" s="73" t="str">
        <f t="shared" si="49"/>
        <v>-</v>
      </c>
      <c r="B3155" s="75"/>
      <c r="C3155" s="74"/>
      <c r="D3155" s="74"/>
      <c r="E3155" s="74"/>
      <c r="F3155" s="74"/>
      <c r="G3155" s="74"/>
      <c r="H3155" s="74"/>
      <c r="I3155" s="74"/>
      <c r="J3155" s="78"/>
      <c r="K3155" s="78"/>
      <c r="L3155" s="124" t="str">
        <f>IF($G3155=0,"-",VLOOKUP($G3155,Nomenclator!$B$6:$G$1000,3,0))</f>
        <v>-</v>
      </c>
      <c r="M3155" s="124" t="str">
        <f>IF($G3155=0,"-",VLOOKUP($G3155,Nomenclator!$B$6:$G$1000,4,0))</f>
        <v>-</v>
      </c>
      <c r="N3155" s="124" t="str">
        <f>IF($G3155=0,"-",VLOOKUP($G3155,Nomenclator!$B$6:$G$1000,6,0))</f>
        <v>-</v>
      </c>
      <c r="O3155" s="74"/>
      <c r="P3155" s="74"/>
    </row>
    <row r="3156" spans="1:16" x14ac:dyDescent="0.2">
      <c r="A3156" s="73" t="str">
        <f t="shared" si="49"/>
        <v>-</v>
      </c>
      <c r="B3156" s="75"/>
      <c r="C3156" s="74"/>
      <c r="D3156" s="74"/>
      <c r="E3156" s="74"/>
      <c r="F3156" s="74"/>
      <c r="G3156" s="74"/>
      <c r="H3156" s="74"/>
      <c r="I3156" s="74"/>
      <c r="J3156" s="78"/>
      <c r="K3156" s="78"/>
      <c r="L3156" s="124" t="str">
        <f>IF($G3156=0,"-",VLOOKUP($G3156,Nomenclator!$B$6:$G$1000,3,0))</f>
        <v>-</v>
      </c>
      <c r="M3156" s="124" t="str">
        <f>IF($G3156=0,"-",VLOOKUP($G3156,Nomenclator!$B$6:$G$1000,4,0))</f>
        <v>-</v>
      </c>
      <c r="N3156" s="124" t="str">
        <f>IF($G3156=0,"-",VLOOKUP($G3156,Nomenclator!$B$6:$G$1000,6,0))</f>
        <v>-</v>
      </c>
      <c r="O3156" s="74"/>
      <c r="P3156" s="74"/>
    </row>
    <row r="3157" spans="1:16" x14ac:dyDescent="0.2">
      <c r="A3157" s="73" t="str">
        <f t="shared" si="49"/>
        <v>-</v>
      </c>
      <c r="B3157" s="75"/>
      <c r="C3157" s="74"/>
      <c r="D3157" s="74"/>
      <c r="E3157" s="74"/>
      <c r="F3157" s="74"/>
      <c r="G3157" s="74"/>
      <c r="H3157" s="74"/>
      <c r="I3157" s="74"/>
      <c r="J3157" s="78"/>
      <c r="K3157" s="78"/>
      <c r="L3157" s="124" t="str">
        <f>IF($G3157=0,"-",VLOOKUP($G3157,Nomenclator!$B$6:$G$1000,3,0))</f>
        <v>-</v>
      </c>
      <c r="M3157" s="124" t="str">
        <f>IF($G3157=0,"-",VLOOKUP($G3157,Nomenclator!$B$6:$G$1000,4,0))</f>
        <v>-</v>
      </c>
      <c r="N3157" s="124" t="str">
        <f>IF($G3157=0,"-",VLOOKUP($G3157,Nomenclator!$B$6:$G$1000,6,0))</f>
        <v>-</v>
      </c>
      <c r="O3157" s="74"/>
      <c r="P3157" s="74"/>
    </row>
    <row r="3158" spans="1:16" x14ac:dyDescent="0.2">
      <c r="A3158" s="73" t="str">
        <f t="shared" si="49"/>
        <v>-</v>
      </c>
      <c r="B3158" s="75"/>
      <c r="C3158" s="74"/>
      <c r="D3158" s="74"/>
      <c r="E3158" s="74"/>
      <c r="F3158" s="74"/>
      <c r="G3158" s="74"/>
      <c r="H3158" s="74"/>
      <c r="I3158" s="74"/>
      <c r="J3158" s="78"/>
      <c r="K3158" s="78"/>
      <c r="L3158" s="124" t="str">
        <f>IF($G3158=0,"-",VLOOKUP($G3158,Nomenclator!$B$6:$G$1000,3,0))</f>
        <v>-</v>
      </c>
      <c r="M3158" s="124" t="str">
        <f>IF($G3158=0,"-",VLOOKUP($G3158,Nomenclator!$B$6:$G$1000,4,0))</f>
        <v>-</v>
      </c>
      <c r="N3158" s="124" t="str">
        <f>IF($G3158=0,"-",VLOOKUP($G3158,Nomenclator!$B$6:$G$1000,6,0))</f>
        <v>-</v>
      </c>
      <c r="O3158" s="74"/>
      <c r="P3158" s="74"/>
    </row>
    <row r="3159" spans="1:16" x14ac:dyDescent="0.2">
      <c r="A3159" s="73" t="str">
        <f t="shared" si="49"/>
        <v>-</v>
      </c>
      <c r="B3159" s="75"/>
      <c r="C3159" s="74"/>
      <c r="D3159" s="74"/>
      <c r="E3159" s="74"/>
      <c r="F3159" s="74"/>
      <c r="G3159" s="74"/>
      <c r="H3159" s="74"/>
      <c r="I3159" s="74"/>
      <c r="J3159" s="78"/>
      <c r="K3159" s="78"/>
      <c r="L3159" s="124" t="str">
        <f>IF($G3159=0,"-",VLOOKUP($G3159,Nomenclator!$B$6:$G$1000,3,0))</f>
        <v>-</v>
      </c>
      <c r="M3159" s="124" t="str">
        <f>IF($G3159=0,"-",VLOOKUP($G3159,Nomenclator!$B$6:$G$1000,4,0))</f>
        <v>-</v>
      </c>
      <c r="N3159" s="124" t="str">
        <f>IF($G3159=0,"-",VLOOKUP($G3159,Nomenclator!$B$6:$G$1000,6,0))</f>
        <v>-</v>
      </c>
      <c r="O3159" s="74"/>
      <c r="P3159" s="74"/>
    </row>
    <row r="3160" spans="1:16" x14ac:dyDescent="0.2">
      <c r="A3160" s="73" t="str">
        <f t="shared" si="49"/>
        <v>-</v>
      </c>
      <c r="B3160" s="75"/>
      <c r="C3160" s="74"/>
      <c r="D3160" s="74"/>
      <c r="E3160" s="74"/>
      <c r="F3160" s="74"/>
      <c r="G3160" s="74"/>
      <c r="H3160" s="74"/>
      <c r="I3160" s="74"/>
      <c r="J3160" s="78"/>
      <c r="K3160" s="78"/>
      <c r="L3160" s="124" t="str">
        <f>IF($G3160=0,"-",VLOOKUP($G3160,Nomenclator!$B$6:$G$1000,3,0))</f>
        <v>-</v>
      </c>
      <c r="M3160" s="124" t="str">
        <f>IF($G3160=0,"-",VLOOKUP($G3160,Nomenclator!$B$6:$G$1000,4,0))</f>
        <v>-</v>
      </c>
      <c r="N3160" s="124" t="str">
        <f>IF($G3160=0,"-",VLOOKUP($G3160,Nomenclator!$B$6:$G$1000,6,0))</f>
        <v>-</v>
      </c>
      <c r="O3160" s="74"/>
      <c r="P3160" s="74"/>
    </row>
    <row r="3161" spans="1:16" x14ac:dyDescent="0.2">
      <c r="A3161" s="73" t="str">
        <f t="shared" si="49"/>
        <v>-</v>
      </c>
      <c r="B3161" s="75"/>
      <c r="C3161" s="74"/>
      <c r="D3161" s="74"/>
      <c r="E3161" s="74"/>
      <c r="F3161" s="74"/>
      <c r="G3161" s="74"/>
      <c r="H3161" s="74"/>
      <c r="I3161" s="74"/>
      <c r="J3161" s="78"/>
      <c r="K3161" s="78"/>
      <c r="L3161" s="124" t="str">
        <f>IF($G3161=0,"-",VLOOKUP($G3161,Nomenclator!$B$6:$G$1000,3,0))</f>
        <v>-</v>
      </c>
      <c r="M3161" s="124" t="str">
        <f>IF($G3161=0,"-",VLOOKUP($G3161,Nomenclator!$B$6:$G$1000,4,0))</f>
        <v>-</v>
      </c>
      <c r="N3161" s="124" t="str">
        <f>IF($G3161=0,"-",VLOOKUP($G3161,Nomenclator!$B$6:$G$1000,6,0))</f>
        <v>-</v>
      </c>
      <c r="O3161" s="74"/>
      <c r="P3161" s="74"/>
    </row>
    <row r="3162" spans="1:16" x14ac:dyDescent="0.2">
      <c r="A3162" s="73" t="str">
        <f t="shared" si="49"/>
        <v>-</v>
      </c>
      <c r="B3162" s="75"/>
      <c r="C3162" s="74"/>
      <c r="D3162" s="74"/>
      <c r="E3162" s="74"/>
      <c r="F3162" s="74"/>
      <c r="G3162" s="74"/>
      <c r="H3162" s="74"/>
      <c r="I3162" s="74"/>
      <c r="J3162" s="78"/>
      <c r="K3162" s="78"/>
      <c r="L3162" s="124" t="str">
        <f>IF($G3162=0,"-",VLOOKUP($G3162,Nomenclator!$B$6:$G$1000,3,0))</f>
        <v>-</v>
      </c>
      <c r="M3162" s="124" t="str">
        <f>IF($G3162=0,"-",VLOOKUP($G3162,Nomenclator!$B$6:$G$1000,4,0))</f>
        <v>-</v>
      </c>
      <c r="N3162" s="124" t="str">
        <f>IF($G3162=0,"-",VLOOKUP($G3162,Nomenclator!$B$6:$G$1000,6,0))</f>
        <v>-</v>
      </c>
      <c r="O3162" s="74"/>
      <c r="P3162" s="74"/>
    </row>
    <row r="3163" spans="1:16" x14ac:dyDescent="0.2">
      <c r="A3163" s="73" t="str">
        <f t="shared" si="49"/>
        <v>-</v>
      </c>
      <c r="B3163" s="75"/>
      <c r="C3163" s="74"/>
      <c r="D3163" s="74"/>
      <c r="E3163" s="74"/>
      <c r="F3163" s="74"/>
      <c r="G3163" s="74"/>
      <c r="H3163" s="74"/>
      <c r="I3163" s="74"/>
      <c r="J3163" s="78"/>
      <c r="K3163" s="78"/>
      <c r="L3163" s="124" t="str">
        <f>IF($G3163=0,"-",VLOOKUP($G3163,Nomenclator!$B$6:$G$1000,3,0))</f>
        <v>-</v>
      </c>
      <c r="M3163" s="124" t="str">
        <f>IF($G3163=0,"-",VLOOKUP($G3163,Nomenclator!$B$6:$G$1000,4,0))</f>
        <v>-</v>
      </c>
      <c r="N3163" s="124" t="str">
        <f>IF($G3163=0,"-",VLOOKUP($G3163,Nomenclator!$B$6:$G$1000,6,0))</f>
        <v>-</v>
      </c>
      <c r="O3163" s="74"/>
      <c r="P3163" s="74"/>
    </row>
    <row r="3164" spans="1:16" x14ac:dyDescent="0.2">
      <c r="A3164" s="73" t="str">
        <f t="shared" si="49"/>
        <v>-</v>
      </c>
      <c r="B3164" s="75"/>
      <c r="C3164" s="74"/>
      <c r="D3164" s="74"/>
      <c r="E3164" s="74"/>
      <c r="F3164" s="74"/>
      <c r="G3164" s="74"/>
      <c r="H3164" s="74"/>
      <c r="I3164" s="74"/>
      <c r="J3164" s="78"/>
      <c r="K3164" s="78"/>
      <c r="L3164" s="124" t="str">
        <f>IF($G3164=0,"-",VLOOKUP($G3164,Nomenclator!$B$6:$G$1000,3,0))</f>
        <v>-</v>
      </c>
      <c r="M3164" s="124" t="str">
        <f>IF($G3164=0,"-",VLOOKUP($G3164,Nomenclator!$B$6:$G$1000,4,0))</f>
        <v>-</v>
      </c>
      <c r="N3164" s="124" t="str">
        <f>IF($G3164=0,"-",VLOOKUP($G3164,Nomenclator!$B$6:$G$1000,6,0))</f>
        <v>-</v>
      </c>
      <c r="O3164" s="74"/>
      <c r="P3164" s="74"/>
    </row>
    <row r="3165" spans="1:16" x14ac:dyDescent="0.2">
      <c r="A3165" s="73" t="str">
        <f t="shared" si="49"/>
        <v>-</v>
      </c>
      <c r="B3165" s="75"/>
      <c r="C3165" s="74"/>
      <c r="D3165" s="74"/>
      <c r="E3165" s="74"/>
      <c r="F3165" s="74"/>
      <c r="G3165" s="74"/>
      <c r="H3165" s="74"/>
      <c r="I3165" s="74"/>
      <c r="J3165" s="78"/>
      <c r="K3165" s="78"/>
      <c r="L3165" s="124" t="str">
        <f>IF($G3165=0,"-",VLOOKUP($G3165,Nomenclator!$B$6:$G$1000,3,0))</f>
        <v>-</v>
      </c>
      <c r="M3165" s="124" t="str">
        <f>IF($G3165=0,"-",VLOOKUP($G3165,Nomenclator!$B$6:$G$1000,4,0))</f>
        <v>-</v>
      </c>
      <c r="N3165" s="124" t="str">
        <f>IF($G3165=0,"-",VLOOKUP($G3165,Nomenclator!$B$6:$G$1000,6,0))</f>
        <v>-</v>
      </c>
      <c r="O3165" s="74"/>
      <c r="P3165" s="74"/>
    </row>
    <row r="3166" spans="1:16" x14ac:dyDescent="0.2">
      <c r="A3166" s="73" t="str">
        <f t="shared" si="49"/>
        <v>-</v>
      </c>
      <c r="B3166" s="75"/>
      <c r="C3166" s="74"/>
      <c r="D3166" s="74"/>
      <c r="E3166" s="74"/>
      <c r="F3166" s="74"/>
      <c r="G3166" s="74"/>
      <c r="H3166" s="74"/>
      <c r="I3166" s="74"/>
      <c r="J3166" s="78"/>
      <c r="K3166" s="78"/>
      <c r="L3166" s="124" t="str">
        <f>IF($G3166=0,"-",VLOOKUP($G3166,Nomenclator!$B$6:$G$1000,3,0))</f>
        <v>-</v>
      </c>
      <c r="M3166" s="124" t="str">
        <f>IF($G3166=0,"-",VLOOKUP($G3166,Nomenclator!$B$6:$G$1000,4,0))</f>
        <v>-</v>
      </c>
      <c r="N3166" s="124" t="str">
        <f>IF($G3166=0,"-",VLOOKUP($G3166,Nomenclator!$B$6:$G$1000,6,0))</f>
        <v>-</v>
      </c>
      <c r="O3166" s="74"/>
      <c r="P3166" s="74"/>
    </row>
    <row r="3167" spans="1:16" x14ac:dyDescent="0.2">
      <c r="A3167" s="73" t="str">
        <f t="shared" si="49"/>
        <v>-</v>
      </c>
      <c r="B3167" s="75"/>
      <c r="C3167" s="74"/>
      <c r="D3167" s="74"/>
      <c r="E3167" s="74"/>
      <c r="F3167" s="74"/>
      <c r="G3167" s="74"/>
      <c r="H3167" s="74"/>
      <c r="I3167" s="74"/>
      <c r="J3167" s="78"/>
      <c r="K3167" s="78"/>
      <c r="L3167" s="124" t="str">
        <f>IF($G3167=0,"-",VLOOKUP($G3167,Nomenclator!$B$6:$G$1000,3,0))</f>
        <v>-</v>
      </c>
      <c r="M3167" s="124" t="str">
        <f>IF($G3167=0,"-",VLOOKUP($G3167,Nomenclator!$B$6:$G$1000,4,0))</f>
        <v>-</v>
      </c>
      <c r="N3167" s="124" t="str">
        <f>IF($G3167=0,"-",VLOOKUP($G3167,Nomenclator!$B$6:$G$1000,6,0))</f>
        <v>-</v>
      </c>
      <c r="O3167" s="74"/>
      <c r="P3167" s="74"/>
    </row>
    <row r="3168" spans="1:16" x14ac:dyDescent="0.2">
      <c r="A3168" s="73" t="str">
        <f t="shared" si="49"/>
        <v>-</v>
      </c>
      <c r="B3168" s="75"/>
      <c r="C3168" s="74"/>
      <c r="D3168" s="74"/>
      <c r="E3168" s="74"/>
      <c r="F3168" s="74"/>
      <c r="G3168" s="74"/>
      <c r="H3168" s="74"/>
      <c r="I3168" s="74"/>
      <c r="J3168" s="78"/>
      <c r="K3168" s="78"/>
      <c r="L3168" s="124" t="str">
        <f>IF($G3168=0,"-",VLOOKUP($G3168,Nomenclator!$B$6:$G$1000,3,0))</f>
        <v>-</v>
      </c>
      <c r="M3168" s="124" t="str">
        <f>IF($G3168=0,"-",VLOOKUP($G3168,Nomenclator!$B$6:$G$1000,4,0))</f>
        <v>-</v>
      </c>
      <c r="N3168" s="124" t="str">
        <f>IF($G3168=0,"-",VLOOKUP($G3168,Nomenclator!$B$6:$G$1000,6,0))</f>
        <v>-</v>
      </c>
      <c r="O3168" s="74"/>
      <c r="P3168" s="74"/>
    </row>
    <row r="3169" spans="1:16" x14ac:dyDescent="0.2">
      <c r="A3169" s="73" t="str">
        <f t="shared" si="49"/>
        <v>-</v>
      </c>
      <c r="B3169" s="75"/>
      <c r="C3169" s="74"/>
      <c r="D3169" s="74"/>
      <c r="E3169" s="74"/>
      <c r="F3169" s="74"/>
      <c r="G3169" s="74"/>
      <c r="H3169" s="74"/>
      <c r="I3169" s="74"/>
      <c r="J3169" s="78"/>
      <c r="K3169" s="78"/>
      <c r="L3169" s="124" t="str">
        <f>IF($G3169=0,"-",VLOOKUP($G3169,Nomenclator!$B$6:$G$1000,3,0))</f>
        <v>-</v>
      </c>
      <c r="M3169" s="124" t="str">
        <f>IF($G3169=0,"-",VLOOKUP($G3169,Nomenclator!$B$6:$G$1000,4,0))</f>
        <v>-</v>
      </c>
      <c r="N3169" s="124" t="str">
        <f>IF($G3169=0,"-",VLOOKUP($G3169,Nomenclator!$B$6:$G$1000,6,0))</f>
        <v>-</v>
      </c>
      <c r="O3169" s="74"/>
      <c r="P3169" s="74"/>
    </row>
    <row r="3170" spans="1:16" x14ac:dyDescent="0.2">
      <c r="A3170" s="73" t="str">
        <f t="shared" si="49"/>
        <v>-</v>
      </c>
      <c r="B3170" s="75"/>
      <c r="C3170" s="74"/>
      <c r="D3170" s="74"/>
      <c r="E3170" s="74"/>
      <c r="F3170" s="74"/>
      <c r="G3170" s="74"/>
      <c r="H3170" s="74"/>
      <c r="I3170" s="74"/>
      <c r="J3170" s="78"/>
      <c r="K3170" s="78"/>
      <c r="L3170" s="124" t="str">
        <f>IF($G3170=0,"-",VLOOKUP($G3170,Nomenclator!$B$6:$G$1000,3,0))</f>
        <v>-</v>
      </c>
      <c r="M3170" s="124" t="str">
        <f>IF($G3170=0,"-",VLOOKUP($G3170,Nomenclator!$B$6:$G$1000,4,0))</f>
        <v>-</v>
      </c>
      <c r="N3170" s="124" t="str">
        <f>IF($G3170=0,"-",VLOOKUP($G3170,Nomenclator!$B$6:$G$1000,6,0))</f>
        <v>-</v>
      </c>
      <c r="O3170" s="74"/>
      <c r="P3170" s="74"/>
    </row>
    <row r="3171" spans="1:16" x14ac:dyDescent="0.2">
      <c r="A3171" s="73" t="str">
        <f t="shared" si="49"/>
        <v>-</v>
      </c>
      <c r="B3171" s="75"/>
      <c r="C3171" s="74"/>
      <c r="D3171" s="74"/>
      <c r="E3171" s="74"/>
      <c r="F3171" s="74"/>
      <c r="G3171" s="74"/>
      <c r="H3171" s="74"/>
      <c r="I3171" s="74"/>
      <c r="J3171" s="78"/>
      <c r="K3171" s="78"/>
      <c r="L3171" s="124" t="str">
        <f>IF($G3171=0,"-",VLOOKUP($G3171,Nomenclator!$B$6:$G$1000,3,0))</f>
        <v>-</v>
      </c>
      <c r="M3171" s="124" t="str">
        <f>IF($G3171=0,"-",VLOOKUP($G3171,Nomenclator!$B$6:$G$1000,4,0))</f>
        <v>-</v>
      </c>
      <c r="N3171" s="124" t="str">
        <f>IF($G3171=0,"-",VLOOKUP($G3171,Nomenclator!$B$6:$G$1000,6,0))</f>
        <v>-</v>
      </c>
      <c r="O3171" s="74"/>
      <c r="P3171" s="74"/>
    </row>
    <row r="3172" spans="1:16" x14ac:dyDescent="0.2">
      <c r="A3172" s="73" t="str">
        <f t="shared" si="49"/>
        <v>-</v>
      </c>
      <c r="B3172" s="75"/>
      <c r="C3172" s="74"/>
      <c r="D3172" s="74"/>
      <c r="E3172" s="74"/>
      <c r="F3172" s="74"/>
      <c r="G3172" s="74"/>
      <c r="H3172" s="74"/>
      <c r="I3172" s="74"/>
      <c r="J3172" s="78"/>
      <c r="K3172" s="78"/>
      <c r="L3172" s="124" t="str">
        <f>IF($G3172=0,"-",VLOOKUP($G3172,Nomenclator!$B$6:$G$1000,3,0))</f>
        <v>-</v>
      </c>
      <c r="M3172" s="124" t="str">
        <f>IF($G3172=0,"-",VLOOKUP($G3172,Nomenclator!$B$6:$G$1000,4,0))</f>
        <v>-</v>
      </c>
      <c r="N3172" s="124" t="str">
        <f>IF($G3172=0,"-",VLOOKUP($G3172,Nomenclator!$B$6:$G$1000,6,0))</f>
        <v>-</v>
      </c>
      <c r="O3172" s="74"/>
      <c r="P3172" s="74"/>
    </row>
    <row r="3173" spans="1:16" x14ac:dyDescent="0.2">
      <c r="A3173" s="73" t="str">
        <f t="shared" si="49"/>
        <v>-</v>
      </c>
      <c r="B3173" s="75"/>
      <c r="C3173" s="74"/>
      <c r="D3173" s="74"/>
      <c r="E3173" s="74"/>
      <c r="F3173" s="74"/>
      <c r="G3173" s="74"/>
      <c r="H3173" s="74"/>
      <c r="I3173" s="74"/>
      <c r="J3173" s="78"/>
      <c r="K3173" s="78"/>
      <c r="L3173" s="124" t="str">
        <f>IF($G3173=0,"-",VLOOKUP($G3173,Nomenclator!$B$6:$G$1000,3,0))</f>
        <v>-</v>
      </c>
      <c r="M3173" s="124" t="str">
        <f>IF($G3173=0,"-",VLOOKUP($G3173,Nomenclator!$B$6:$G$1000,4,0))</f>
        <v>-</v>
      </c>
      <c r="N3173" s="124" t="str">
        <f>IF($G3173=0,"-",VLOOKUP($G3173,Nomenclator!$B$6:$G$1000,6,0))</f>
        <v>-</v>
      </c>
      <c r="O3173" s="74"/>
      <c r="P3173" s="74"/>
    </row>
    <row r="3174" spans="1:16" x14ac:dyDescent="0.2">
      <c r="A3174" s="73" t="str">
        <f t="shared" si="49"/>
        <v>-</v>
      </c>
      <c r="B3174" s="75"/>
      <c r="C3174" s="74"/>
      <c r="D3174" s="74"/>
      <c r="E3174" s="74"/>
      <c r="F3174" s="74"/>
      <c r="G3174" s="74"/>
      <c r="H3174" s="74"/>
      <c r="I3174" s="74"/>
      <c r="J3174" s="78"/>
      <c r="K3174" s="78"/>
      <c r="L3174" s="124" t="str">
        <f>IF($G3174=0,"-",VLOOKUP($G3174,Nomenclator!$B$6:$G$1000,3,0))</f>
        <v>-</v>
      </c>
      <c r="M3174" s="124" t="str">
        <f>IF($G3174=0,"-",VLOOKUP($G3174,Nomenclator!$B$6:$G$1000,4,0))</f>
        <v>-</v>
      </c>
      <c r="N3174" s="124" t="str">
        <f>IF($G3174=0,"-",VLOOKUP($G3174,Nomenclator!$B$6:$G$1000,6,0))</f>
        <v>-</v>
      </c>
      <c r="O3174" s="74"/>
      <c r="P3174" s="74"/>
    </row>
    <row r="3175" spans="1:16" x14ac:dyDescent="0.2">
      <c r="A3175" s="73" t="str">
        <f t="shared" si="49"/>
        <v>-</v>
      </c>
      <c r="B3175" s="75"/>
      <c r="C3175" s="74"/>
      <c r="D3175" s="74"/>
      <c r="E3175" s="74"/>
      <c r="F3175" s="74"/>
      <c r="G3175" s="74"/>
      <c r="H3175" s="74"/>
      <c r="I3175" s="74"/>
      <c r="J3175" s="78"/>
      <c r="K3175" s="78"/>
      <c r="L3175" s="124" t="str">
        <f>IF($G3175=0,"-",VLOOKUP($G3175,Nomenclator!$B$6:$G$1000,3,0))</f>
        <v>-</v>
      </c>
      <c r="M3175" s="124" t="str">
        <f>IF($G3175=0,"-",VLOOKUP($G3175,Nomenclator!$B$6:$G$1000,4,0))</f>
        <v>-</v>
      </c>
      <c r="N3175" s="124" t="str">
        <f>IF($G3175=0,"-",VLOOKUP($G3175,Nomenclator!$B$6:$G$1000,6,0))</f>
        <v>-</v>
      </c>
      <c r="O3175" s="74"/>
      <c r="P3175" s="74"/>
    </row>
    <row r="3176" spans="1:16" x14ac:dyDescent="0.2">
      <c r="A3176" s="73" t="str">
        <f t="shared" si="49"/>
        <v>-</v>
      </c>
      <c r="B3176" s="75"/>
      <c r="C3176" s="74"/>
      <c r="D3176" s="74"/>
      <c r="E3176" s="74"/>
      <c r="F3176" s="74"/>
      <c r="G3176" s="74"/>
      <c r="H3176" s="74"/>
      <c r="I3176" s="74"/>
      <c r="J3176" s="78"/>
      <c r="K3176" s="78"/>
      <c r="L3176" s="124" t="str">
        <f>IF($G3176=0,"-",VLOOKUP($G3176,Nomenclator!$B$6:$G$1000,3,0))</f>
        <v>-</v>
      </c>
      <c r="M3176" s="124" t="str">
        <f>IF($G3176=0,"-",VLOOKUP($G3176,Nomenclator!$B$6:$G$1000,4,0))</f>
        <v>-</v>
      </c>
      <c r="N3176" s="124" t="str">
        <f>IF($G3176=0,"-",VLOOKUP($G3176,Nomenclator!$B$6:$G$1000,6,0))</f>
        <v>-</v>
      </c>
      <c r="O3176" s="74"/>
      <c r="P3176" s="74"/>
    </row>
    <row r="3177" spans="1:16" x14ac:dyDescent="0.2">
      <c r="A3177" s="73" t="str">
        <f t="shared" si="49"/>
        <v>-</v>
      </c>
      <c r="B3177" s="75"/>
      <c r="C3177" s="74"/>
      <c r="D3177" s="74"/>
      <c r="E3177" s="74"/>
      <c r="F3177" s="74"/>
      <c r="G3177" s="74"/>
      <c r="H3177" s="74"/>
      <c r="I3177" s="74"/>
      <c r="J3177" s="78"/>
      <c r="K3177" s="78"/>
      <c r="L3177" s="124" t="str">
        <f>IF($G3177=0,"-",VLOOKUP($G3177,Nomenclator!$B$6:$G$1000,3,0))</f>
        <v>-</v>
      </c>
      <c r="M3177" s="124" t="str">
        <f>IF($G3177=0,"-",VLOOKUP($G3177,Nomenclator!$B$6:$G$1000,4,0))</f>
        <v>-</v>
      </c>
      <c r="N3177" s="124" t="str">
        <f>IF($G3177=0,"-",VLOOKUP($G3177,Nomenclator!$B$6:$G$1000,6,0))</f>
        <v>-</v>
      </c>
      <c r="O3177" s="74"/>
      <c r="P3177" s="74"/>
    </row>
    <row r="3178" spans="1:16" x14ac:dyDescent="0.2">
      <c r="A3178" s="73" t="str">
        <f t="shared" si="49"/>
        <v>-</v>
      </c>
      <c r="B3178" s="75"/>
      <c r="C3178" s="74"/>
      <c r="D3178" s="74"/>
      <c r="E3178" s="74"/>
      <c r="F3178" s="74"/>
      <c r="G3178" s="74"/>
      <c r="H3178" s="74"/>
      <c r="I3178" s="74"/>
      <c r="J3178" s="78"/>
      <c r="K3178" s="78"/>
      <c r="L3178" s="124" t="str">
        <f>IF($G3178=0,"-",VLOOKUP($G3178,Nomenclator!$B$6:$G$1000,3,0))</f>
        <v>-</v>
      </c>
      <c r="M3178" s="124" t="str">
        <f>IF($G3178=0,"-",VLOOKUP($G3178,Nomenclator!$B$6:$G$1000,4,0))</f>
        <v>-</v>
      </c>
      <c r="N3178" s="124" t="str">
        <f>IF($G3178=0,"-",VLOOKUP($G3178,Nomenclator!$B$6:$G$1000,6,0))</f>
        <v>-</v>
      </c>
      <c r="O3178" s="74"/>
      <c r="P3178" s="74"/>
    </row>
    <row r="3179" spans="1:16" x14ac:dyDescent="0.2">
      <c r="A3179" s="73" t="str">
        <f t="shared" si="49"/>
        <v>-</v>
      </c>
      <c r="B3179" s="75"/>
      <c r="C3179" s="74"/>
      <c r="D3179" s="74"/>
      <c r="E3179" s="74"/>
      <c r="F3179" s="74"/>
      <c r="G3179" s="74"/>
      <c r="H3179" s="74"/>
      <c r="I3179" s="74"/>
      <c r="J3179" s="78"/>
      <c r="K3179" s="78"/>
      <c r="L3179" s="124" t="str">
        <f>IF($G3179=0,"-",VLOOKUP($G3179,Nomenclator!$B$6:$G$1000,3,0))</f>
        <v>-</v>
      </c>
      <c r="M3179" s="124" t="str">
        <f>IF($G3179=0,"-",VLOOKUP($G3179,Nomenclator!$B$6:$G$1000,4,0))</f>
        <v>-</v>
      </c>
      <c r="N3179" s="124" t="str">
        <f>IF($G3179=0,"-",VLOOKUP($G3179,Nomenclator!$B$6:$G$1000,6,0))</f>
        <v>-</v>
      </c>
      <c r="O3179" s="74"/>
      <c r="P3179" s="74"/>
    </row>
    <row r="3180" spans="1:16" x14ac:dyDescent="0.2">
      <c r="A3180" s="73" t="str">
        <f t="shared" si="49"/>
        <v>-</v>
      </c>
      <c r="B3180" s="75"/>
      <c r="C3180" s="74"/>
      <c r="D3180" s="74"/>
      <c r="E3180" s="74"/>
      <c r="F3180" s="74"/>
      <c r="G3180" s="74"/>
      <c r="H3180" s="74"/>
      <c r="I3180" s="74"/>
      <c r="J3180" s="78"/>
      <c r="K3180" s="78"/>
      <c r="L3180" s="124" t="str">
        <f>IF($G3180=0,"-",VLOOKUP($G3180,Nomenclator!$B$6:$G$1000,3,0))</f>
        <v>-</v>
      </c>
      <c r="M3180" s="124" t="str">
        <f>IF($G3180=0,"-",VLOOKUP($G3180,Nomenclator!$B$6:$G$1000,4,0))</f>
        <v>-</v>
      </c>
      <c r="N3180" s="124" t="str">
        <f>IF($G3180=0,"-",VLOOKUP($G3180,Nomenclator!$B$6:$G$1000,6,0))</f>
        <v>-</v>
      </c>
      <c r="O3180" s="74"/>
      <c r="P3180" s="74"/>
    </row>
    <row r="3181" spans="1:16" x14ac:dyDescent="0.2">
      <c r="A3181" s="73" t="str">
        <f t="shared" si="49"/>
        <v>-</v>
      </c>
      <c r="B3181" s="75"/>
      <c r="C3181" s="74"/>
      <c r="D3181" s="74"/>
      <c r="E3181" s="74"/>
      <c r="F3181" s="74"/>
      <c r="G3181" s="74"/>
      <c r="H3181" s="74"/>
      <c r="I3181" s="74"/>
      <c r="J3181" s="78"/>
      <c r="K3181" s="78"/>
      <c r="L3181" s="124" t="str">
        <f>IF($G3181=0,"-",VLOOKUP($G3181,Nomenclator!$B$6:$G$1000,3,0))</f>
        <v>-</v>
      </c>
      <c r="M3181" s="124" t="str">
        <f>IF($G3181=0,"-",VLOOKUP($G3181,Nomenclator!$B$6:$G$1000,4,0))</f>
        <v>-</v>
      </c>
      <c r="N3181" s="124" t="str">
        <f>IF($G3181=0,"-",VLOOKUP($G3181,Nomenclator!$B$6:$G$1000,6,0))</f>
        <v>-</v>
      </c>
      <c r="O3181" s="74"/>
      <c r="P3181" s="74"/>
    </row>
    <row r="3182" spans="1:16" x14ac:dyDescent="0.2">
      <c r="A3182" s="73" t="str">
        <f t="shared" si="49"/>
        <v>-</v>
      </c>
      <c r="B3182" s="75"/>
      <c r="C3182" s="74"/>
      <c r="D3182" s="74"/>
      <c r="E3182" s="74"/>
      <c r="F3182" s="74"/>
      <c r="G3182" s="74"/>
      <c r="H3182" s="74"/>
      <c r="I3182" s="74"/>
      <c r="J3182" s="78"/>
      <c r="K3182" s="78"/>
      <c r="L3182" s="124" t="str">
        <f>IF($G3182=0,"-",VLOOKUP($G3182,Nomenclator!$B$6:$G$1000,3,0))</f>
        <v>-</v>
      </c>
      <c r="M3182" s="124" t="str">
        <f>IF($G3182=0,"-",VLOOKUP($G3182,Nomenclator!$B$6:$G$1000,4,0))</f>
        <v>-</v>
      </c>
      <c r="N3182" s="124" t="str">
        <f>IF($G3182=0,"-",VLOOKUP($G3182,Nomenclator!$B$6:$G$1000,6,0))</f>
        <v>-</v>
      </c>
      <c r="O3182" s="74"/>
      <c r="P3182" s="74"/>
    </row>
    <row r="3183" spans="1:16" x14ac:dyDescent="0.2">
      <c r="A3183" s="73" t="str">
        <f t="shared" si="49"/>
        <v>-</v>
      </c>
      <c r="B3183" s="75"/>
      <c r="C3183" s="74"/>
      <c r="D3183" s="74"/>
      <c r="E3183" s="74"/>
      <c r="F3183" s="74"/>
      <c r="G3183" s="74"/>
      <c r="H3183" s="74"/>
      <c r="I3183" s="74"/>
      <c r="J3183" s="78"/>
      <c r="K3183" s="78"/>
      <c r="L3183" s="124" t="str">
        <f>IF($G3183=0,"-",VLOOKUP($G3183,Nomenclator!$B$6:$G$1000,3,0))</f>
        <v>-</v>
      </c>
      <c r="M3183" s="124" t="str">
        <f>IF($G3183=0,"-",VLOOKUP($G3183,Nomenclator!$B$6:$G$1000,4,0))</f>
        <v>-</v>
      </c>
      <c r="N3183" s="124" t="str">
        <f>IF($G3183=0,"-",VLOOKUP($G3183,Nomenclator!$B$6:$G$1000,6,0))</f>
        <v>-</v>
      </c>
      <c r="O3183" s="74"/>
      <c r="P3183" s="74"/>
    </row>
    <row r="3184" spans="1:16" x14ac:dyDescent="0.2">
      <c r="A3184" s="73" t="str">
        <f t="shared" si="49"/>
        <v>-</v>
      </c>
      <c r="B3184" s="75"/>
      <c r="C3184" s="74"/>
      <c r="D3184" s="74"/>
      <c r="E3184" s="74"/>
      <c r="F3184" s="74"/>
      <c r="G3184" s="74"/>
      <c r="H3184" s="74"/>
      <c r="I3184" s="74"/>
      <c r="J3184" s="78"/>
      <c r="K3184" s="78"/>
      <c r="L3184" s="124" t="str">
        <f>IF($G3184=0,"-",VLOOKUP($G3184,Nomenclator!$B$6:$G$1000,3,0))</f>
        <v>-</v>
      </c>
      <c r="M3184" s="124" t="str">
        <f>IF($G3184=0,"-",VLOOKUP($G3184,Nomenclator!$B$6:$G$1000,4,0))</f>
        <v>-</v>
      </c>
      <c r="N3184" s="124" t="str">
        <f>IF($G3184=0,"-",VLOOKUP($G3184,Nomenclator!$B$6:$G$1000,6,0))</f>
        <v>-</v>
      </c>
      <c r="O3184" s="74"/>
      <c r="P3184" s="74"/>
    </row>
    <row r="3185" spans="1:16" x14ac:dyDescent="0.2">
      <c r="A3185" s="73" t="str">
        <f t="shared" si="49"/>
        <v>-</v>
      </c>
      <c r="B3185" s="75"/>
      <c r="C3185" s="74"/>
      <c r="D3185" s="74"/>
      <c r="E3185" s="74"/>
      <c r="F3185" s="74"/>
      <c r="G3185" s="74"/>
      <c r="H3185" s="74"/>
      <c r="I3185" s="74"/>
      <c r="J3185" s="78"/>
      <c r="K3185" s="78"/>
      <c r="L3185" s="124" t="str">
        <f>IF($G3185=0,"-",VLOOKUP($G3185,Nomenclator!$B$6:$G$1000,3,0))</f>
        <v>-</v>
      </c>
      <c r="M3185" s="124" t="str">
        <f>IF($G3185=0,"-",VLOOKUP($G3185,Nomenclator!$B$6:$G$1000,4,0))</f>
        <v>-</v>
      </c>
      <c r="N3185" s="124" t="str">
        <f>IF($G3185=0,"-",VLOOKUP($G3185,Nomenclator!$B$6:$G$1000,6,0))</f>
        <v>-</v>
      </c>
      <c r="O3185" s="74"/>
      <c r="P3185" s="74"/>
    </row>
    <row r="3186" spans="1:16" x14ac:dyDescent="0.2">
      <c r="A3186" s="73" t="str">
        <f t="shared" si="49"/>
        <v>-</v>
      </c>
      <c r="B3186" s="75"/>
      <c r="C3186" s="74"/>
      <c r="D3186" s="74"/>
      <c r="E3186" s="74"/>
      <c r="F3186" s="74"/>
      <c r="G3186" s="74"/>
      <c r="H3186" s="74"/>
      <c r="I3186" s="74"/>
      <c r="J3186" s="78"/>
      <c r="K3186" s="78"/>
      <c r="L3186" s="124" t="str">
        <f>IF($G3186=0,"-",VLOOKUP($G3186,Nomenclator!$B$6:$G$1000,3,0))</f>
        <v>-</v>
      </c>
      <c r="M3186" s="124" t="str">
        <f>IF($G3186=0,"-",VLOOKUP($G3186,Nomenclator!$B$6:$G$1000,4,0))</f>
        <v>-</v>
      </c>
      <c r="N3186" s="124" t="str">
        <f>IF($G3186=0,"-",VLOOKUP($G3186,Nomenclator!$B$6:$G$1000,6,0))</f>
        <v>-</v>
      </c>
      <c r="O3186" s="74"/>
      <c r="P3186" s="74"/>
    </row>
    <row r="3187" spans="1:16" x14ac:dyDescent="0.2">
      <c r="A3187" s="73" t="str">
        <f t="shared" si="49"/>
        <v>-</v>
      </c>
      <c r="B3187" s="75"/>
      <c r="C3187" s="74"/>
      <c r="D3187" s="74"/>
      <c r="E3187" s="74"/>
      <c r="F3187" s="74"/>
      <c r="G3187" s="74"/>
      <c r="H3187" s="74"/>
      <c r="I3187" s="74"/>
      <c r="J3187" s="78"/>
      <c r="K3187" s="78"/>
      <c r="L3187" s="124" t="str">
        <f>IF($G3187=0,"-",VLOOKUP($G3187,Nomenclator!$B$6:$G$1000,3,0))</f>
        <v>-</v>
      </c>
      <c r="M3187" s="124" t="str">
        <f>IF($G3187=0,"-",VLOOKUP($G3187,Nomenclator!$B$6:$G$1000,4,0))</f>
        <v>-</v>
      </c>
      <c r="N3187" s="124" t="str">
        <f>IF($G3187=0,"-",VLOOKUP($G3187,Nomenclator!$B$6:$G$1000,6,0))</f>
        <v>-</v>
      </c>
      <c r="O3187" s="74"/>
      <c r="P3187" s="74"/>
    </row>
    <row r="3188" spans="1:16" x14ac:dyDescent="0.2">
      <c r="A3188" s="73" t="str">
        <f t="shared" si="49"/>
        <v>-</v>
      </c>
      <c r="B3188" s="75"/>
      <c r="C3188" s="74"/>
      <c r="D3188" s="74"/>
      <c r="E3188" s="74"/>
      <c r="F3188" s="74"/>
      <c r="G3188" s="74"/>
      <c r="H3188" s="74"/>
      <c r="I3188" s="74"/>
      <c r="J3188" s="78"/>
      <c r="K3188" s="78"/>
      <c r="L3188" s="124" t="str">
        <f>IF($G3188=0,"-",VLOOKUP($G3188,Nomenclator!$B$6:$G$1000,3,0))</f>
        <v>-</v>
      </c>
      <c r="M3188" s="124" t="str">
        <f>IF($G3188=0,"-",VLOOKUP($G3188,Nomenclator!$B$6:$G$1000,4,0))</f>
        <v>-</v>
      </c>
      <c r="N3188" s="124" t="str">
        <f>IF($G3188=0,"-",VLOOKUP($G3188,Nomenclator!$B$6:$G$1000,6,0))</f>
        <v>-</v>
      </c>
      <c r="O3188" s="74"/>
      <c r="P3188" s="74"/>
    </row>
    <row r="3189" spans="1:16" x14ac:dyDescent="0.2">
      <c r="A3189" s="73" t="str">
        <f t="shared" si="49"/>
        <v>-</v>
      </c>
      <c r="B3189" s="75"/>
      <c r="C3189" s="74"/>
      <c r="D3189" s="74"/>
      <c r="E3189" s="74"/>
      <c r="F3189" s="74"/>
      <c r="G3189" s="74"/>
      <c r="H3189" s="74"/>
      <c r="I3189" s="74"/>
      <c r="J3189" s="78"/>
      <c r="K3189" s="78"/>
      <c r="L3189" s="124" t="str">
        <f>IF($G3189=0,"-",VLOOKUP($G3189,Nomenclator!$B$6:$G$1000,3,0))</f>
        <v>-</v>
      </c>
      <c r="M3189" s="124" t="str">
        <f>IF($G3189=0,"-",VLOOKUP($G3189,Nomenclator!$B$6:$G$1000,4,0))</f>
        <v>-</v>
      </c>
      <c r="N3189" s="124" t="str">
        <f>IF($G3189=0,"-",VLOOKUP($G3189,Nomenclator!$B$6:$G$1000,6,0))</f>
        <v>-</v>
      </c>
      <c r="O3189" s="74"/>
      <c r="P3189" s="74"/>
    </row>
    <row r="3190" spans="1:16" x14ac:dyDescent="0.2">
      <c r="A3190" s="73" t="str">
        <f t="shared" ref="A3190:A3253" si="50">IF(B3190=0,"-",YEAR(B3190))</f>
        <v>-</v>
      </c>
      <c r="B3190" s="75"/>
      <c r="C3190" s="74"/>
      <c r="D3190" s="74"/>
      <c r="E3190" s="74"/>
      <c r="F3190" s="74"/>
      <c r="G3190" s="74"/>
      <c r="H3190" s="74"/>
      <c r="I3190" s="74"/>
      <c r="J3190" s="78"/>
      <c r="K3190" s="78"/>
      <c r="L3190" s="124" t="str">
        <f>IF($G3190=0,"-",VLOOKUP($G3190,Nomenclator!$B$6:$G$1000,3,0))</f>
        <v>-</v>
      </c>
      <c r="M3190" s="124" t="str">
        <f>IF($G3190=0,"-",VLOOKUP($G3190,Nomenclator!$B$6:$G$1000,4,0))</f>
        <v>-</v>
      </c>
      <c r="N3190" s="124" t="str">
        <f>IF($G3190=0,"-",VLOOKUP($G3190,Nomenclator!$B$6:$G$1000,6,0))</f>
        <v>-</v>
      </c>
      <c r="O3190" s="74"/>
      <c r="P3190" s="74"/>
    </row>
    <row r="3191" spans="1:16" x14ac:dyDescent="0.2">
      <c r="A3191" s="73" t="str">
        <f t="shared" si="50"/>
        <v>-</v>
      </c>
      <c r="B3191" s="75"/>
      <c r="C3191" s="74"/>
      <c r="D3191" s="74"/>
      <c r="E3191" s="74"/>
      <c r="F3191" s="74"/>
      <c r="G3191" s="74"/>
      <c r="H3191" s="74"/>
      <c r="I3191" s="74"/>
      <c r="J3191" s="78"/>
      <c r="K3191" s="78"/>
      <c r="L3191" s="124" t="str">
        <f>IF($G3191=0,"-",VLOOKUP($G3191,Nomenclator!$B$6:$G$1000,3,0))</f>
        <v>-</v>
      </c>
      <c r="M3191" s="124" t="str">
        <f>IF($G3191=0,"-",VLOOKUP($G3191,Nomenclator!$B$6:$G$1000,4,0))</f>
        <v>-</v>
      </c>
      <c r="N3191" s="124" t="str">
        <f>IF($G3191=0,"-",VLOOKUP($G3191,Nomenclator!$B$6:$G$1000,6,0))</f>
        <v>-</v>
      </c>
      <c r="O3191" s="74"/>
      <c r="P3191" s="74"/>
    </row>
    <row r="3192" spans="1:16" x14ac:dyDescent="0.2">
      <c r="A3192" s="73" t="str">
        <f t="shared" si="50"/>
        <v>-</v>
      </c>
      <c r="B3192" s="75"/>
      <c r="C3192" s="74"/>
      <c r="D3192" s="74"/>
      <c r="E3192" s="74"/>
      <c r="F3192" s="74"/>
      <c r="G3192" s="74"/>
      <c r="H3192" s="74"/>
      <c r="I3192" s="74"/>
      <c r="J3192" s="78"/>
      <c r="K3192" s="78"/>
      <c r="L3192" s="124" t="str">
        <f>IF($G3192=0,"-",VLOOKUP($G3192,Nomenclator!$B$6:$G$1000,3,0))</f>
        <v>-</v>
      </c>
      <c r="M3192" s="124" t="str">
        <f>IF($G3192=0,"-",VLOOKUP($G3192,Nomenclator!$B$6:$G$1000,4,0))</f>
        <v>-</v>
      </c>
      <c r="N3192" s="124" t="str">
        <f>IF($G3192=0,"-",VLOOKUP($G3192,Nomenclator!$B$6:$G$1000,6,0))</f>
        <v>-</v>
      </c>
      <c r="O3192" s="74"/>
      <c r="P3192" s="74"/>
    </row>
    <row r="3193" spans="1:16" x14ac:dyDescent="0.2">
      <c r="A3193" s="73" t="str">
        <f t="shared" si="50"/>
        <v>-</v>
      </c>
      <c r="B3193" s="75"/>
      <c r="C3193" s="74"/>
      <c r="D3193" s="74"/>
      <c r="E3193" s="74"/>
      <c r="F3193" s="74"/>
      <c r="G3193" s="74"/>
      <c r="H3193" s="74"/>
      <c r="I3193" s="74"/>
      <c r="J3193" s="78"/>
      <c r="K3193" s="78"/>
      <c r="L3193" s="124" t="str">
        <f>IF($G3193=0,"-",VLOOKUP($G3193,Nomenclator!$B$6:$G$1000,3,0))</f>
        <v>-</v>
      </c>
      <c r="M3193" s="124" t="str">
        <f>IF($G3193=0,"-",VLOOKUP($G3193,Nomenclator!$B$6:$G$1000,4,0))</f>
        <v>-</v>
      </c>
      <c r="N3193" s="124" t="str">
        <f>IF($G3193=0,"-",VLOOKUP($G3193,Nomenclator!$B$6:$G$1000,6,0))</f>
        <v>-</v>
      </c>
      <c r="O3193" s="74"/>
      <c r="P3193" s="74"/>
    </row>
    <row r="3194" spans="1:16" x14ac:dyDescent="0.2">
      <c r="A3194" s="73" t="str">
        <f t="shared" si="50"/>
        <v>-</v>
      </c>
      <c r="B3194" s="75"/>
      <c r="C3194" s="74"/>
      <c r="D3194" s="74"/>
      <c r="E3194" s="74"/>
      <c r="F3194" s="74"/>
      <c r="G3194" s="74"/>
      <c r="H3194" s="74"/>
      <c r="I3194" s="74"/>
      <c r="J3194" s="78"/>
      <c r="K3194" s="78"/>
      <c r="L3194" s="124" t="str">
        <f>IF($G3194=0,"-",VLOOKUP($G3194,Nomenclator!$B$6:$G$1000,3,0))</f>
        <v>-</v>
      </c>
      <c r="M3194" s="124" t="str">
        <f>IF($G3194=0,"-",VLOOKUP($G3194,Nomenclator!$B$6:$G$1000,4,0))</f>
        <v>-</v>
      </c>
      <c r="N3194" s="124" t="str">
        <f>IF($G3194=0,"-",VLOOKUP($G3194,Nomenclator!$B$6:$G$1000,6,0))</f>
        <v>-</v>
      </c>
      <c r="O3194" s="74"/>
      <c r="P3194" s="74"/>
    </row>
    <row r="3195" spans="1:16" x14ac:dyDescent="0.2">
      <c r="A3195" s="73" t="str">
        <f t="shared" si="50"/>
        <v>-</v>
      </c>
      <c r="B3195" s="75"/>
      <c r="C3195" s="74"/>
      <c r="D3195" s="74"/>
      <c r="E3195" s="74"/>
      <c r="F3195" s="74"/>
      <c r="G3195" s="74"/>
      <c r="H3195" s="74"/>
      <c r="I3195" s="74"/>
      <c r="J3195" s="78"/>
      <c r="K3195" s="78"/>
      <c r="L3195" s="124" t="str">
        <f>IF($G3195=0,"-",VLOOKUP($G3195,Nomenclator!$B$6:$G$1000,3,0))</f>
        <v>-</v>
      </c>
      <c r="M3195" s="124" t="str">
        <f>IF($G3195=0,"-",VLOOKUP($G3195,Nomenclator!$B$6:$G$1000,4,0))</f>
        <v>-</v>
      </c>
      <c r="N3195" s="124" t="str">
        <f>IF($G3195=0,"-",VLOOKUP($G3195,Nomenclator!$B$6:$G$1000,6,0))</f>
        <v>-</v>
      </c>
      <c r="O3195" s="74"/>
      <c r="P3195" s="74"/>
    </row>
    <row r="3196" spans="1:16" x14ac:dyDescent="0.2">
      <c r="A3196" s="73" t="str">
        <f t="shared" si="50"/>
        <v>-</v>
      </c>
      <c r="B3196" s="75"/>
      <c r="C3196" s="74"/>
      <c r="D3196" s="74"/>
      <c r="E3196" s="74"/>
      <c r="F3196" s="74"/>
      <c r="G3196" s="74"/>
      <c r="H3196" s="74"/>
      <c r="I3196" s="74"/>
      <c r="J3196" s="78"/>
      <c r="K3196" s="78"/>
      <c r="L3196" s="124" t="str">
        <f>IF($G3196=0,"-",VLOOKUP($G3196,Nomenclator!$B$6:$G$1000,3,0))</f>
        <v>-</v>
      </c>
      <c r="M3196" s="124" t="str">
        <f>IF($G3196=0,"-",VLOOKUP($G3196,Nomenclator!$B$6:$G$1000,4,0))</f>
        <v>-</v>
      </c>
      <c r="N3196" s="124" t="str">
        <f>IF($G3196=0,"-",VLOOKUP($G3196,Nomenclator!$B$6:$G$1000,6,0))</f>
        <v>-</v>
      </c>
      <c r="O3196" s="74"/>
      <c r="P3196" s="74"/>
    </row>
    <row r="3197" spans="1:16" x14ac:dyDescent="0.2">
      <c r="A3197" s="73" t="str">
        <f t="shared" si="50"/>
        <v>-</v>
      </c>
      <c r="B3197" s="75"/>
      <c r="C3197" s="74"/>
      <c r="D3197" s="74"/>
      <c r="E3197" s="74"/>
      <c r="F3197" s="74"/>
      <c r="G3197" s="74"/>
      <c r="H3197" s="74"/>
      <c r="I3197" s="74"/>
      <c r="J3197" s="78"/>
      <c r="K3197" s="78"/>
      <c r="L3197" s="124" t="str">
        <f>IF($G3197=0,"-",VLOOKUP($G3197,Nomenclator!$B$6:$G$1000,3,0))</f>
        <v>-</v>
      </c>
      <c r="M3197" s="124" t="str">
        <f>IF($G3197=0,"-",VLOOKUP($G3197,Nomenclator!$B$6:$G$1000,4,0))</f>
        <v>-</v>
      </c>
      <c r="N3197" s="124" t="str">
        <f>IF($G3197=0,"-",VLOOKUP($G3197,Nomenclator!$B$6:$G$1000,6,0))</f>
        <v>-</v>
      </c>
      <c r="O3197" s="74"/>
      <c r="P3197" s="74"/>
    </row>
    <row r="3198" spans="1:16" x14ac:dyDescent="0.2">
      <c r="A3198" s="73" t="str">
        <f t="shared" si="50"/>
        <v>-</v>
      </c>
      <c r="B3198" s="75"/>
      <c r="C3198" s="74"/>
      <c r="D3198" s="74"/>
      <c r="E3198" s="74"/>
      <c r="F3198" s="74"/>
      <c r="G3198" s="74"/>
      <c r="H3198" s="74"/>
      <c r="I3198" s="74"/>
      <c r="J3198" s="78"/>
      <c r="K3198" s="78"/>
      <c r="L3198" s="124" t="str">
        <f>IF($G3198=0,"-",VLOOKUP($G3198,Nomenclator!$B$6:$G$1000,3,0))</f>
        <v>-</v>
      </c>
      <c r="M3198" s="124" t="str">
        <f>IF($G3198=0,"-",VLOOKUP($G3198,Nomenclator!$B$6:$G$1000,4,0))</f>
        <v>-</v>
      </c>
      <c r="N3198" s="124" t="str">
        <f>IF($G3198=0,"-",VLOOKUP($G3198,Nomenclator!$B$6:$G$1000,6,0))</f>
        <v>-</v>
      </c>
      <c r="O3198" s="74"/>
      <c r="P3198" s="74"/>
    </row>
    <row r="3199" spans="1:16" x14ac:dyDescent="0.2">
      <c r="A3199" s="73" t="str">
        <f t="shared" si="50"/>
        <v>-</v>
      </c>
      <c r="B3199" s="75"/>
      <c r="C3199" s="74"/>
      <c r="D3199" s="74"/>
      <c r="E3199" s="74"/>
      <c r="F3199" s="74"/>
      <c r="G3199" s="74"/>
      <c r="H3199" s="74"/>
      <c r="I3199" s="74"/>
      <c r="J3199" s="78"/>
      <c r="K3199" s="78"/>
      <c r="L3199" s="124" t="str">
        <f>IF($G3199=0,"-",VLOOKUP($G3199,Nomenclator!$B$6:$G$1000,3,0))</f>
        <v>-</v>
      </c>
      <c r="M3199" s="124" t="str">
        <f>IF($G3199=0,"-",VLOOKUP($G3199,Nomenclator!$B$6:$G$1000,4,0))</f>
        <v>-</v>
      </c>
      <c r="N3199" s="124" t="str">
        <f>IF($G3199=0,"-",VLOOKUP($G3199,Nomenclator!$B$6:$G$1000,6,0))</f>
        <v>-</v>
      </c>
      <c r="O3199" s="74"/>
      <c r="P3199" s="74"/>
    </row>
    <row r="3200" spans="1:16" x14ac:dyDescent="0.2">
      <c r="A3200" s="73" t="str">
        <f t="shared" si="50"/>
        <v>-</v>
      </c>
      <c r="B3200" s="75"/>
      <c r="C3200" s="74"/>
      <c r="D3200" s="74"/>
      <c r="E3200" s="74"/>
      <c r="F3200" s="74"/>
      <c r="G3200" s="74"/>
      <c r="H3200" s="74"/>
      <c r="I3200" s="74"/>
      <c r="J3200" s="78"/>
      <c r="K3200" s="78"/>
      <c r="L3200" s="124" t="str">
        <f>IF($G3200=0,"-",VLOOKUP($G3200,Nomenclator!$B$6:$G$1000,3,0))</f>
        <v>-</v>
      </c>
      <c r="M3200" s="124" t="str">
        <f>IF($G3200=0,"-",VLOOKUP($G3200,Nomenclator!$B$6:$G$1000,4,0))</f>
        <v>-</v>
      </c>
      <c r="N3200" s="124" t="str">
        <f>IF($G3200=0,"-",VLOOKUP($G3200,Nomenclator!$B$6:$G$1000,6,0))</f>
        <v>-</v>
      </c>
      <c r="O3200" s="74"/>
      <c r="P3200" s="74"/>
    </row>
    <row r="3201" spans="1:16" x14ac:dyDescent="0.2">
      <c r="A3201" s="73" t="str">
        <f t="shared" si="50"/>
        <v>-</v>
      </c>
      <c r="B3201" s="75"/>
      <c r="C3201" s="74"/>
      <c r="D3201" s="74"/>
      <c r="E3201" s="74"/>
      <c r="F3201" s="74"/>
      <c r="G3201" s="74"/>
      <c r="H3201" s="74"/>
      <c r="I3201" s="74"/>
      <c r="J3201" s="78"/>
      <c r="K3201" s="78"/>
      <c r="L3201" s="124" t="str">
        <f>IF($G3201=0,"-",VLOOKUP($G3201,Nomenclator!$B$6:$G$1000,3,0))</f>
        <v>-</v>
      </c>
      <c r="M3201" s="124" t="str">
        <f>IF($G3201=0,"-",VLOOKUP($G3201,Nomenclator!$B$6:$G$1000,4,0))</f>
        <v>-</v>
      </c>
      <c r="N3201" s="124" t="str">
        <f>IF($G3201=0,"-",VLOOKUP($G3201,Nomenclator!$B$6:$G$1000,6,0))</f>
        <v>-</v>
      </c>
      <c r="O3201" s="74"/>
      <c r="P3201" s="74"/>
    </row>
    <row r="3202" spans="1:16" x14ac:dyDescent="0.2">
      <c r="A3202" s="73" t="str">
        <f t="shared" si="50"/>
        <v>-</v>
      </c>
      <c r="B3202" s="75"/>
      <c r="C3202" s="74"/>
      <c r="D3202" s="74"/>
      <c r="E3202" s="74"/>
      <c r="F3202" s="74"/>
      <c r="G3202" s="74"/>
      <c r="H3202" s="74"/>
      <c r="I3202" s="74"/>
      <c r="J3202" s="78"/>
      <c r="K3202" s="78"/>
      <c r="L3202" s="124" t="str">
        <f>IF($G3202=0,"-",VLOOKUP($G3202,Nomenclator!$B$6:$G$1000,3,0))</f>
        <v>-</v>
      </c>
      <c r="M3202" s="124" t="str">
        <f>IF($G3202=0,"-",VLOOKUP($G3202,Nomenclator!$B$6:$G$1000,4,0))</f>
        <v>-</v>
      </c>
      <c r="N3202" s="124" t="str">
        <f>IF($G3202=0,"-",VLOOKUP($G3202,Nomenclator!$B$6:$G$1000,6,0))</f>
        <v>-</v>
      </c>
      <c r="O3202" s="74"/>
      <c r="P3202" s="74"/>
    </row>
    <row r="3203" spans="1:16" x14ac:dyDescent="0.2">
      <c r="A3203" s="73" t="str">
        <f t="shared" si="50"/>
        <v>-</v>
      </c>
      <c r="B3203" s="75"/>
      <c r="C3203" s="74"/>
      <c r="D3203" s="74"/>
      <c r="E3203" s="74"/>
      <c r="F3203" s="74"/>
      <c r="G3203" s="74"/>
      <c r="H3203" s="74"/>
      <c r="I3203" s="74"/>
      <c r="J3203" s="78"/>
      <c r="K3203" s="78"/>
      <c r="L3203" s="124" t="str">
        <f>IF($G3203=0,"-",VLOOKUP($G3203,Nomenclator!$B$6:$G$1000,3,0))</f>
        <v>-</v>
      </c>
      <c r="M3203" s="124" t="str">
        <f>IF($G3203=0,"-",VLOOKUP($G3203,Nomenclator!$B$6:$G$1000,4,0))</f>
        <v>-</v>
      </c>
      <c r="N3203" s="124" t="str">
        <f>IF($G3203=0,"-",VLOOKUP($G3203,Nomenclator!$B$6:$G$1000,6,0))</f>
        <v>-</v>
      </c>
      <c r="O3203" s="74"/>
      <c r="P3203" s="74"/>
    </row>
    <row r="3204" spans="1:16" x14ac:dyDescent="0.2">
      <c r="A3204" s="73" t="str">
        <f t="shared" si="50"/>
        <v>-</v>
      </c>
      <c r="B3204" s="75"/>
      <c r="C3204" s="74"/>
      <c r="D3204" s="74"/>
      <c r="E3204" s="74"/>
      <c r="F3204" s="74"/>
      <c r="G3204" s="74"/>
      <c r="H3204" s="74"/>
      <c r="I3204" s="74"/>
      <c r="J3204" s="78"/>
      <c r="K3204" s="78"/>
      <c r="L3204" s="124" t="str">
        <f>IF($G3204=0,"-",VLOOKUP($G3204,Nomenclator!$B$6:$G$1000,3,0))</f>
        <v>-</v>
      </c>
      <c r="M3204" s="124" t="str">
        <f>IF($G3204=0,"-",VLOOKUP($G3204,Nomenclator!$B$6:$G$1000,4,0))</f>
        <v>-</v>
      </c>
      <c r="N3204" s="124" t="str">
        <f>IF($G3204=0,"-",VLOOKUP($G3204,Nomenclator!$B$6:$G$1000,6,0))</f>
        <v>-</v>
      </c>
      <c r="O3204" s="74"/>
      <c r="P3204" s="74"/>
    </row>
    <row r="3205" spans="1:16" x14ac:dyDescent="0.2">
      <c r="A3205" s="73" t="str">
        <f t="shared" si="50"/>
        <v>-</v>
      </c>
      <c r="B3205" s="75"/>
      <c r="C3205" s="74"/>
      <c r="D3205" s="74"/>
      <c r="E3205" s="74"/>
      <c r="F3205" s="74"/>
      <c r="G3205" s="74"/>
      <c r="H3205" s="74"/>
      <c r="I3205" s="74"/>
      <c r="J3205" s="78"/>
      <c r="K3205" s="78"/>
      <c r="L3205" s="124" t="str">
        <f>IF($G3205=0,"-",VLOOKUP($G3205,Nomenclator!$B$6:$G$1000,3,0))</f>
        <v>-</v>
      </c>
      <c r="M3205" s="124" t="str">
        <f>IF($G3205=0,"-",VLOOKUP($G3205,Nomenclator!$B$6:$G$1000,4,0))</f>
        <v>-</v>
      </c>
      <c r="N3205" s="124" t="str">
        <f>IF($G3205=0,"-",VLOOKUP($G3205,Nomenclator!$B$6:$G$1000,6,0))</f>
        <v>-</v>
      </c>
      <c r="O3205" s="74"/>
      <c r="P3205" s="74"/>
    </row>
    <row r="3206" spans="1:16" x14ac:dyDescent="0.2">
      <c r="A3206" s="73" t="str">
        <f t="shared" si="50"/>
        <v>-</v>
      </c>
      <c r="B3206" s="75"/>
      <c r="C3206" s="74"/>
      <c r="D3206" s="74"/>
      <c r="E3206" s="74"/>
      <c r="F3206" s="74"/>
      <c r="G3206" s="74"/>
      <c r="H3206" s="74"/>
      <c r="I3206" s="74"/>
      <c r="J3206" s="78"/>
      <c r="K3206" s="78"/>
      <c r="L3206" s="124" t="str">
        <f>IF($G3206=0,"-",VLOOKUP($G3206,Nomenclator!$B$6:$G$1000,3,0))</f>
        <v>-</v>
      </c>
      <c r="M3206" s="124" t="str">
        <f>IF($G3206=0,"-",VLOOKUP($G3206,Nomenclator!$B$6:$G$1000,4,0))</f>
        <v>-</v>
      </c>
      <c r="N3206" s="124" t="str">
        <f>IF($G3206=0,"-",VLOOKUP($G3206,Nomenclator!$B$6:$G$1000,6,0))</f>
        <v>-</v>
      </c>
      <c r="O3206" s="74"/>
      <c r="P3206" s="74"/>
    </row>
    <row r="3207" spans="1:16" x14ac:dyDescent="0.2">
      <c r="A3207" s="73" t="str">
        <f t="shared" si="50"/>
        <v>-</v>
      </c>
      <c r="B3207" s="75"/>
      <c r="C3207" s="74"/>
      <c r="D3207" s="74"/>
      <c r="E3207" s="74"/>
      <c r="F3207" s="74"/>
      <c r="G3207" s="74"/>
      <c r="H3207" s="74"/>
      <c r="I3207" s="74"/>
      <c r="J3207" s="78"/>
      <c r="K3207" s="78"/>
      <c r="L3207" s="124" t="str">
        <f>IF($G3207=0,"-",VLOOKUP($G3207,Nomenclator!$B$6:$G$1000,3,0))</f>
        <v>-</v>
      </c>
      <c r="M3207" s="124" t="str">
        <f>IF($G3207=0,"-",VLOOKUP($G3207,Nomenclator!$B$6:$G$1000,4,0))</f>
        <v>-</v>
      </c>
      <c r="N3207" s="124" t="str">
        <f>IF($G3207=0,"-",VLOOKUP($G3207,Nomenclator!$B$6:$G$1000,6,0))</f>
        <v>-</v>
      </c>
      <c r="O3207" s="74"/>
      <c r="P3207" s="74"/>
    </row>
    <row r="3208" spans="1:16" x14ac:dyDescent="0.2">
      <c r="A3208" s="73" t="str">
        <f t="shared" si="50"/>
        <v>-</v>
      </c>
      <c r="B3208" s="75"/>
      <c r="C3208" s="74"/>
      <c r="D3208" s="74"/>
      <c r="E3208" s="74"/>
      <c r="F3208" s="74"/>
      <c r="G3208" s="74"/>
      <c r="H3208" s="74"/>
      <c r="I3208" s="74"/>
      <c r="J3208" s="78"/>
      <c r="K3208" s="78"/>
      <c r="L3208" s="124" t="str">
        <f>IF($G3208=0,"-",VLOOKUP($G3208,Nomenclator!$B$6:$G$1000,3,0))</f>
        <v>-</v>
      </c>
      <c r="M3208" s="124" t="str">
        <f>IF($G3208=0,"-",VLOOKUP($G3208,Nomenclator!$B$6:$G$1000,4,0))</f>
        <v>-</v>
      </c>
      <c r="N3208" s="124" t="str">
        <f>IF($G3208=0,"-",VLOOKUP($G3208,Nomenclator!$B$6:$G$1000,6,0))</f>
        <v>-</v>
      </c>
      <c r="O3208" s="74"/>
      <c r="P3208" s="74"/>
    </row>
    <row r="3209" spans="1:16" x14ac:dyDescent="0.2">
      <c r="A3209" s="73" t="str">
        <f t="shared" si="50"/>
        <v>-</v>
      </c>
      <c r="B3209" s="75"/>
      <c r="C3209" s="74"/>
      <c r="D3209" s="74"/>
      <c r="E3209" s="74"/>
      <c r="F3209" s="74"/>
      <c r="G3209" s="74"/>
      <c r="H3209" s="74"/>
      <c r="I3209" s="74"/>
      <c r="J3209" s="78"/>
      <c r="K3209" s="78"/>
      <c r="L3209" s="124" t="str">
        <f>IF($G3209=0,"-",VLOOKUP($G3209,Nomenclator!$B$6:$G$1000,3,0))</f>
        <v>-</v>
      </c>
      <c r="M3209" s="124" t="str">
        <f>IF($G3209=0,"-",VLOOKUP($G3209,Nomenclator!$B$6:$G$1000,4,0))</f>
        <v>-</v>
      </c>
      <c r="N3209" s="124" t="str">
        <f>IF($G3209=0,"-",VLOOKUP($G3209,Nomenclator!$B$6:$G$1000,6,0))</f>
        <v>-</v>
      </c>
      <c r="O3209" s="74"/>
      <c r="P3209" s="74"/>
    </row>
    <row r="3210" spans="1:16" x14ac:dyDescent="0.2">
      <c r="A3210" s="73" t="str">
        <f t="shared" si="50"/>
        <v>-</v>
      </c>
      <c r="B3210" s="75"/>
      <c r="C3210" s="74"/>
      <c r="D3210" s="74"/>
      <c r="E3210" s="74"/>
      <c r="F3210" s="74"/>
      <c r="G3210" s="74"/>
      <c r="H3210" s="74"/>
      <c r="I3210" s="74"/>
      <c r="J3210" s="78"/>
      <c r="K3210" s="78"/>
      <c r="L3210" s="124" t="str">
        <f>IF($G3210=0,"-",VLOOKUP($G3210,Nomenclator!$B$6:$G$1000,3,0))</f>
        <v>-</v>
      </c>
      <c r="M3210" s="124" t="str">
        <f>IF($G3210=0,"-",VLOOKUP($G3210,Nomenclator!$B$6:$G$1000,4,0))</f>
        <v>-</v>
      </c>
      <c r="N3210" s="124" t="str">
        <f>IF($G3210=0,"-",VLOOKUP($G3210,Nomenclator!$B$6:$G$1000,6,0))</f>
        <v>-</v>
      </c>
      <c r="O3210" s="74"/>
      <c r="P3210" s="74"/>
    </row>
    <row r="3211" spans="1:16" x14ac:dyDescent="0.2">
      <c r="A3211" s="73" t="str">
        <f t="shared" si="50"/>
        <v>-</v>
      </c>
      <c r="B3211" s="75"/>
      <c r="C3211" s="74"/>
      <c r="D3211" s="74"/>
      <c r="E3211" s="74"/>
      <c r="F3211" s="74"/>
      <c r="G3211" s="74"/>
      <c r="H3211" s="74"/>
      <c r="I3211" s="74"/>
      <c r="J3211" s="78"/>
      <c r="K3211" s="78"/>
      <c r="L3211" s="124" t="str">
        <f>IF($G3211=0,"-",VLOOKUP($G3211,Nomenclator!$B$6:$G$1000,3,0))</f>
        <v>-</v>
      </c>
      <c r="M3211" s="124" t="str">
        <f>IF($G3211=0,"-",VLOOKUP($G3211,Nomenclator!$B$6:$G$1000,4,0))</f>
        <v>-</v>
      </c>
      <c r="N3211" s="124" t="str">
        <f>IF($G3211=0,"-",VLOOKUP($G3211,Nomenclator!$B$6:$G$1000,6,0))</f>
        <v>-</v>
      </c>
      <c r="O3211" s="74"/>
      <c r="P3211" s="74"/>
    </row>
    <row r="3212" spans="1:16" x14ac:dyDescent="0.2">
      <c r="A3212" s="73" t="str">
        <f t="shared" si="50"/>
        <v>-</v>
      </c>
      <c r="B3212" s="75"/>
      <c r="C3212" s="74"/>
      <c r="D3212" s="74"/>
      <c r="E3212" s="74"/>
      <c r="F3212" s="74"/>
      <c r="G3212" s="74"/>
      <c r="H3212" s="74"/>
      <c r="I3212" s="74"/>
      <c r="J3212" s="78"/>
      <c r="K3212" s="78"/>
      <c r="L3212" s="124" t="str">
        <f>IF($G3212=0,"-",VLOOKUP($G3212,Nomenclator!$B$6:$G$1000,3,0))</f>
        <v>-</v>
      </c>
      <c r="M3212" s="124" t="str">
        <f>IF($G3212=0,"-",VLOOKUP($G3212,Nomenclator!$B$6:$G$1000,4,0))</f>
        <v>-</v>
      </c>
      <c r="N3212" s="124" t="str">
        <f>IF($G3212=0,"-",VLOOKUP($G3212,Nomenclator!$B$6:$G$1000,6,0))</f>
        <v>-</v>
      </c>
      <c r="O3212" s="74"/>
      <c r="P3212" s="74"/>
    </row>
    <row r="3213" spans="1:16" x14ac:dyDescent="0.2">
      <c r="A3213" s="73" t="str">
        <f t="shared" si="50"/>
        <v>-</v>
      </c>
      <c r="B3213" s="75"/>
      <c r="C3213" s="74"/>
      <c r="D3213" s="74"/>
      <c r="E3213" s="74"/>
      <c r="F3213" s="74"/>
      <c r="G3213" s="74"/>
      <c r="H3213" s="74"/>
      <c r="I3213" s="74"/>
      <c r="J3213" s="78"/>
      <c r="K3213" s="78"/>
      <c r="L3213" s="124" t="str">
        <f>IF($G3213=0,"-",VLOOKUP($G3213,Nomenclator!$B$6:$G$1000,3,0))</f>
        <v>-</v>
      </c>
      <c r="M3213" s="124" t="str">
        <f>IF($G3213=0,"-",VLOOKUP($G3213,Nomenclator!$B$6:$G$1000,4,0))</f>
        <v>-</v>
      </c>
      <c r="N3213" s="124" t="str">
        <f>IF($G3213=0,"-",VLOOKUP($G3213,Nomenclator!$B$6:$G$1000,6,0))</f>
        <v>-</v>
      </c>
      <c r="O3213" s="74"/>
      <c r="P3213" s="74"/>
    </row>
    <row r="3214" spans="1:16" x14ac:dyDescent="0.2">
      <c r="A3214" s="73" t="str">
        <f t="shared" si="50"/>
        <v>-</v>
      </c>
      <c r="B3214" s="75"/>
      <c r="C3214" s="74"/>
      <c r="D3214" s="74"/>
      <c r="E3214" s="74"/>
      <c r="F3214" s="74"/>
      <c r="G3214" s="74"/>
      <c r="H3214" s="74"/>
      <c r="I3214" s="74"/>
      <c r="J3214" s="78"/>
      <c r="K3214" s="78"/>
      <c r="L3214" s="124" t="str">
        <f>IF($G3214=0,"-",VLOOKUP($G3214,Nomenclator!$B$6:$G$1000,3,0))</f>
        <v>-</v>
      </c>
      <c r="M3214" s="124" t="str">
        <f>IF($G3214=0,"-",VLOOKUP($G3214,Nomenclator!$B$6:$G$1000,4,0))</f>
        <v>-</v>
      </c>
      <c r="N3214" s="124" t="str">
        <f>IF($G3214=0,"-",VLOOKUP($G3214,Nomenclator!$B$6:$G$1000,6,0))</f>
        <v>-</v>
      </c>
      <c r="O3214" s="74"/>
      <c r="P3214" s="74"/>
    </row>
    <row r="3215" spans="1:16" x14ac:dyDescent="0.2">
      <c r="A3215" s="73" t="str">
        <f t="shared" si="50"/>
        <v>-</v>
      </c>
      <c r="B3215" s="75"/>
      <c r="C3215" s="74"/>
      <c r="D3215" s="74"/>
      <c r="E3215" s="74"/>
      <c r="F3215" s="74"/>
      <c r="G3215" s="74"/>
      <c r="H3215" s="74"/>
      <c r="I3215" s="74"/>
      <c r="J3215" s="78"/>
      <c r="K3215" s="78"/>
      <c r="L3215" s="124" t="str">
        <f>IF($G3215=0,"-",VLOOKUP($G3215,Nomenclator!$B$6:$G$1000,3,0))</f>
        <v>-</v>
      </c>
      <c r="M3215" s="124" t="str">
        <f>IF($G3215=0,"-",VLOOKUP($G3215,Nomenclator!$B$6:$G$1000,4,0))</f>
        <v>-</v>
      </c>
      <c r="N3215" s="124" t="str">
        <f>IF($G3215=0,"-",VLOOKUP($G3215,Nomenclator!$B$6:$G$1000,6,0))</f>
        <v>-</v>
      </c>
      <c r="O3215" s="74"/>
      <c r="P3215" s="74"/>
    </row>
    <row r="3216" spans="1:16" x14ac:dyDescent="0.2">
      <c r="A3216" s="73" t="str">
        <f t="shared" si="50"/>
        <v>-</v>
      </c>
      <c r="B3216" s="75"/>
      <c r="C3216" s="74"/>
      <c r="D3216" s="74"/>
      <c r="E3216" s="74"/>
      <c r="F3216" s="74"/>
      <c r="G3216" s="74"/>
      <c r="H3216" s="74"/>
      <c r="I3216" s="74"/>
      <c r="J3216" s="78"/>
      <c r="K3216" s="78"/>
      <c r="L3216" s="124" t="str">
        <f>IF($G3216=0,"-",VLOOKUP($G3216,Nomenclator!$B$6:$G$1000,3,0))</f>
        <v>-</v>
      </c>
      <c r="M3216" s="124" t="str">
        <f>IF($G3216=0,"-",VLOOKUP($G3216,Nomenclator!$B$6:$G$1000,4,0))</f>
        <v>-</v>
      </c>
      <c r="N3216" s="124" t="str">
        <f>IF($G3216=0,"-",VLOOKUP($G3216,Nomenclator!$B$6:$G$1000,6,0))</f>
        <v>-</v>
      </c>
      <c r="O3216" s="74"/>
      <c r="P3216" s="74"/>
    </row>
    <row r="3217" spans="1:16" x14ac:dyDescent="0.2">
      <c r="A3217" s="73" t="str">
        <f t="shared" si="50"/>
        <v>-</v>
      </c>
      <c r="B3217" s="75"/>
      <c r="C3217" s="74"/>
      <c r="D3217" s="74"/>
      <c r="E3217" s="74"/>
      <c r="F3217" s="74"/>
      <c r="G3217" s="74"/>
      <c r="H3217" s="74"/>
      <c r="I3217" s="74"/>
      <c r="J3217" s="78"/>
      <c r="K3217" s="78"/>
      <c r="L3217" s="124" t="str">
        <f>IF($G3217=0,"-",VLOOKUP($G3217,Nomenclator!$B$6:$G$1000,3,0))</f>
        <v>-</v>
      </c>
      <c r="M3217" s="124" t="str">
        <f>IF($G3217=0,"-",VLOOKUP($G3217,Nomenclator!$B$6:$G$1000,4,0))</f>
        <v>-</v>
      </c>
      <c r="N3217" s="124" t="str">
        <f>IF($G3217=0,"-",VLOOKUP($G3217,Nomenclator!$B$6:$G$1000,6,0))</f>
        <v>-</v>
      </c>
      <c r="O3217" s="74"/>
      <c r="P3217" s="74"/>
    </row>
    <row r="3218" spans="1:16" x14ac:dyDescent="0.2">
      <c r="A3218" s="73" t="str">
        <f t="shared" si="50"/>
        <v>-</v>
      </c>
      <c r="B3218" s="75"/>
      <c r="C3218" s="74"/>
      <c r="D3218" s="74"/>
      <c r="E3218" s="74"/>
      <c r="F3218" s="74"/>
      <c r="G3218" s="74"/>
      <c r="H3218" s="74"/>
      <c r="I3218" s="74"/>
      <c r="J3218" s="78"/>
      <c r="K3218" s="78"/>
      <c r="L3218" s="124" t="str">
        <f>IF($G3218=0,"-",VLOOKUP($G3218,Nomenclator!$B$6:$G$1000,3,0))</f>
        <v>-</v>
      </c>
      <c r="M3218" s="124" t="str">
        <f>IF($G3218=0,"-",VLOOKUP($G3218,Nomenclator!$B$6:$G$1000,4,0))</f>
        <v>-</v>
      </c>
      <c r="N3218" s="124" t="str">
        <f>IF($G3218=0,"-",VLOOKUP($G3218,Nomenclator!$B$6:$G$1000,6,0))</f>
        <v>-</v>
      </c>
      <c r="O3218" s="74"/>
      <c r="P3218" s="74"/>
    </row>
    <row r="3219" spans="1:16" x14ac:dyDescent="0.2">
      <c r="A3219" s="73" t="str">
        <f t="shared" si="50"/>
        <v>-</v>
      </c>
      <c r="B3219" s="75"/>
      <c r="C3219" s="74"/>
      <c r="D3219" s="74"/>
      <c r="E3219" s="74"/>
      <c r="F3219" s="74"/>
      <c r="G3219" s="74"/>
      <c r="H3219" s="74"/>
      <c r="I3219" s="74"/>
      <c r="J3219" s="78"/>
      <c r="K3219" s="78"/>
      <c r="L3219" s="124" t="str">
        <f>IF($G3219=0,"-",VLOOKUP($G3219,Nomenclator!$B$6:$G$1000,3,0))</f>
        <v>-</v>
      </c>
      <c r="M3219" s="124" t="str">
        <f>IF($G3219=0,"-",VLOOKUP($G3219,Nomenclator!$B$6:$G$1000,4,0))</f>
        <v>-</v>
      </c>
      <c r="N3219" s="124" t="str">
        <f>IF($G3219=0,"-",VLOOKUP($G3219,Nomenclator!$B$6:$G$1000,6,0))</f>
        <v>-</v>
      </c>
      <c r="O3219" s="74"/>
      <c r="P3219" s="74"/>
    </row>
    <row r="3220" spans="1:16" x14ac:dyDescent="0.2">
      <c r="A3220" s="73" t="str">
        <f t="shared" si="50"/>
        <v>-</v>
      </c>
      <c r="B3220" s="75"/>
      <c r="C3220" s="74"/>
      <c r="D3220" s="74"/>
      <c r="E3220" s="74"/>
      <c r="F3220" s="74"/>
      <c r="G3220" s="74"/>
      <c r="H3220" s="74"/>
      <c r="I3220" s="74"/>
      <c r="J3220" s="78"/>
      <c r="K3220" s="78"/>
      <c r="L3220" s="124" t="str">
        <f>IF($G3220=0,"-",VLOOKUP($G3220,Nomenclator!$B$6:$G$1000,3,0))</f>
        <v>-</v>
      </c>
      <c r="M3220" s="124" t="str">
        <f>IF($G3220=0,"-",VLOOKUP($G3220,Nomenclator!$B$6:$G$1000,4,0))</f>
        <v>-</v>
      </c>
      <c r="N3220" s="124" t="str">
        <f>IF($G3220=0,"-",VLOOKUP($G3220,Nomenclator!$B$6:$G$1000,6,0))</f>
        <v>-</v>
      </c>
      <c r="O3220" s="74"/>
      <c r="P3220" s="74"/>
    </row>
    <row r="3221" spans="1:16" x14ac:dyDescent="0.2">
      <c r="A3221" s="73" t="str">
        <f t="shared" si="50"/>
        <v>-</v>
      </c>
      <c r="B3221" s="75"/>
      <c r="C3221" s="74"/>
      <c r="D3221" s="74"/>
      <c r="E3221" s="74"/>
      <c r="F3221" s="74"/>
      <c r="G3221" s="74"/>
      <c r="H3221" s="74"/>
      <c r="I3221" s="74"/>
      <c r="J3221" s="78"/>
      <c r="K3221" s="78"/>
      <c r="L3221" s="124" t="str">
        <f>IF($G3221=0,"-",VLOOKUP($G3221,Nomenclator!$B$6:$G$1000,3,0))</f>
        <v>-</v>
      </c>
      <c r="M3221" s="124" t="str">
        <f>IF($G3221=0,"-",VLOOKUP($G3221,Nomenclator!$B$6:$G$1000,4,0))</f>
        <v>-</v>
      </c>
      <c r="N3221" s="124" t="str">
        <f>IF($G3221=0,"-",VLOOKUP($G3221,Nomenclator!$B$6:$G$1000,6,0))</f>
        <v>-</v>
      </c>
      <c r="O3221" s="74"/>
      <c r="P3221" s="74"/>
    </row>
    <row r="3222" spans="1:16" x14ac:dyDescent="0.2">
      <c r="A3222" s="73" t="str">
        <f t="shared" si="50"/>
        <v>-</v>
      </c>
      <c r="B3222" s="75"/>
      <c r="C3222" s="74"/>
      <c r="D3222" s="74"/>
      <c r="E3222" s="74"/>
      <c r="F3222" s="74"/>
      <c r="G3222" s="74"/>
      <c r="H3222" s="74"/>
      <c r="I3222" s="74"/>
      <c r="J3222" s="78"/>
      <c r="K3222" s="78"/>
      <c r="L3222" s="124" t="str">
        <f>IF($G3222=0,"-",VLOOKUP($G3222,Nomenclator!$B$6:$G$1000,3,0))</f>
        <v>-</v>
      </c>
      <c r="M3222" s="124" t="str">
        <f>IF($G3222=0,"-",VLOOKUP($G3222,Nomenclator!$B$6:$G$1000,4,0))</f>
        <v>-</v>
      </c>
      <c r="N3222" s="124" t="str">
        <f>IF($G3222=0,"-",VLOOKUP($G3222,Nomenclator!$B$6:$G$1000,6,0))</f>
        <v>-</v>
      </c>
      <c r="O3222" s="74"/>
      <c r="P3222" s="74"/>
    </row>
    <row r="3223" spans="1:16" x14ac:dyDescent="0.2">
      <c r="A3223" s="73" t="str">
        <f t="shared" si="50"/>
        <v>-</v>
      </c>
      <c r="B3223" s="75"/>
      <c r="C3223" s="74"/>
      <c r="D3223" s="74"/>
      <c r="E3223" s="74"/>
      <c r="F3223" s="74"/>
      <c r="G3223" s="74"/>
      <c r="H3223" s="74"/>
      <c r="I3223" s="74"/>
      <c r="J3223" s="78"/>
      <c r="K3223" s="78"/>
      <c r="L3223" s="124" t="str">
        <f>IF($G3223=0,"-",VLOOKUP($G3223,Nomenclator!$B$6:$G$1000,3,0))</f>
        <v>-</v>
      </c>
      <c r="M3223" s="124" t="str">
        <f>IF($G3223=0,"-",VLOOKUP($G3223,Nomenclator!$B$6:$G$1000,4,0))</f>
        <v>-</v>
      </c>
      <c r="N3223" s="124" t="str">
        <f>IF($G3223=0,"-",VLOOKUP($G3223,Nomenclator!$B$6:$G$1000,6,0))</f>
        <v>-</v>
      </c>
      <c r="O3223" s="74"/>
      <c r="P3223" s="74"/>
    </row>
    <row r="3224" spans="1:16" x14ac:dyDescent="0.2">
      <c r="A3224" s="73" t="str">
        <f t="shared" si="50"/>
        <v>-</v>
      </c>
      <c r="B3224" s="75"/>
      <c r="C3224" s="74"/>
      <c r="D3224" s="74"/>
      <c r="E3224" s="74"/>
      <c r="F3224" s="74"/>
      <c r="G3224" s="74"/>
      <c r="H3224" s="74"/>
      <c r="I3224" s="74"/>
      <c r="J3224" s="78"/>
      <c r="K3224" s="78"/>
      <c r="L3224" s="124" t="str">
        <f>IF($G3224=0,"-",VLOOKUP($G3224,Nomenclator!$B$6:$G$1000,3,0))</f>
        <v>-</v>
      </c>
      <c r="M3224" s="124" t="str">
        <f>IF($G3224=0,"-",VLOOKUP($G3224,Nomenclator!$B$6:$G$1000,4,0))</f>
        <v>-</v>
      </c>
      <c r="N3224" s="124" t="str">
        <f>IF($G3224=0,"-",VLOOKUP($G3224,Nomenclator!$B$6:$G$1000,6,0))</f>
        <v>-</v>
      </c>
      <c r="O3224" s="74"/>
      <c r="P3224" s="74"/>
    </row>
    <row r="3225" spans="1:16" x14ac:dyDescent="0.2">
      <c r="A3225" s="73" t="str">
        <f t="shared" si="50"/>
        <v>-</v>
      </c>
      <c r="B3225" s="75"/>
      <c r="C3225" s="74"/>
      <c r="D3225" s="74"/>
      <c r="E3225" s="74"/>
      <c r="F3225" s="74"/>
      <c r="G3225" s="74"/>
      <c r="H3225" s="74"/>
      <c r="I3225" s="74"/>
      <c r="J3225" s="78"/>
      <c r="K3225" s="78"/>
      <c r="L3225" s="124" t="str">
        <f>IF($G3225=0,"-",VLOOKUP($G3225,Nomenclator!$B$6:$G$1000,3,0))</f>
        <v>-</v>
      </c>
      <c r="M3225" s="124" t="str">
        <f>IF($G3225=0,"-",VLOOKUP($G3225,Nomenclator!$B$6:$G$1000,4,0))</f>
        <v>-</v>
      </c>
      <c r="N3225" s="124" t="str">
        <f>IF($G3225=0,"-",VLOOKUP($G3225,Nomenclator!$B$6:$G$1000,6,0))</f>
        <v>-</v>
      </c>
      <c r="O3225" s="74"/>
      <c r="P3225" s="74"/>
    </row>
    <row r="3226" spans="1:16" x14ac:dyDescent="0.2">
      <c r="A3226" s="73" t="str">
        <f t="shared" si="50"/>
        <v>-</v>
      </c>
      <c r="B3226" s="75"/>
      <c r="C3226" s="74"/>
      <c r="D3226" s="74"/>
      <c r="E3226" s="74"/>
      <c r="F3226" s="74"/>
      <c r="G3226" s="74"/>
      <c r="H3226" s="74"/>
      <c r="I3226" s="74"/>
      <c r="J3226" s="78"/>
      <c r="K3226" s="78"/>
      <c r="L3226" s="124" t="str">
        <f>IF($G3226=0,"-",VLOOKUP($G3226,Nomenclator!$B$6:$G$1000,3,0))</f>
        <v>-</v>
      </c>
      <c r="M3226" s="124" t="str">
        <f>IF($G3226=0,"-",VLOOKUP($G3226,Nomenclator!$B$6:$G$1000,4,0))</f>
        <v>-</v>
      </c>
      <c r="N3226" s="124" t="str">
        <f>IF($G3226=0,"-",VLOOKUP($G3226,Nomenclator!$B$6:$G$1000,6,0))</f>
        <v>-</v>
      </c>
      <c r="O3226" s="74"/>
      <c r="P3226" s="74"/>
    </row>
    <row r="3227" spans="1:16" x14ac:dyDescent="0.2">
      <c r="A3227" s="73" t="str">
        <f t="shared" si="50"/>
        <v>-</v>
      </c>
      <c r="B3227" s="75"/>
      <c r="C3227" s="74"/>
      <c r="D3227" s="74"/>
      <c r="E3227" s="74"/>
      <c r="F3227" s="74"/>
      <c r="G3227" s="74"/>
      <c r="H3227" s="74"/>
      <c r="I3227" s="74"/>
      <c r="J3227" s="78"/>
      <c r="K3227" s="78"/>
      <c r="L3227" s="124" t="str">
        <f>IF($G3227=0,"-",VLOOKUP($G3227,Nomenclator!$B$6:$G$1000,3,0))</f>
        <v>-</v>
      </c>
      <c r="M3227" s="124" t="str">
        <f>IF($G3227=0,"-",VLOOKUP($G3227,Nomenclator!$B$6:$G$1000,4,0))</f>
        <v>-</v>
      </c>
      <c r="N3227" s="124" t="str">
        <f>IF($G3227=0,"-",VLOOKUP($G3227,Nomenclator!$B$6:$G$1000,6,0))</f>
        <v>-</v>
      </c>
      <c r="O3227" s="74"/>
      <c r="P3227" s="74"/>
    </row>
    <row r="3228" spans="1:16" x14ac:dyDescent="0.2">
      <c r="A3228" s="73" t="str">
        <f t="shared" si="50"/>
        <v>-</v>
      </c>
      <c r="B3228" s="75"/>
      <c r="C3228" s="74"/>
      <c r="D3228" s="74"/>
      <c r="E3228" s="74"/>
      <c r="F3228" s="74"/>
      <c r="G3228" s="74"/>
      <c r="H3228" s="74"/>
      <c r="I3228" s="74"/>
      <c r="J3228" s="78"/>
      <c r="K3228" s="78"/>
      <c r="L3228" s="124" t="str">
        <f>IF($G3228=0,"-",VLOOKUP($G3228,Nomenclator!$B$6:$G$1000,3,0))</f>
        <v>-</v>
      </c>
      <c r="M3228" s="124" t="str">
        <f>IF($G3228=0,"-",VLOOKUP($G3228,Nomenclator!$B$6:$G$1000,4,0))</f>
        <v>-</v>
      </c>
      <c r="N3228" s="124" t="str">
        <f>IF($G3228=0,"-",VLOOKUP($G3228,Nomenclator!$B$6:$G$1000,6,0))</f>
        <v>-</v>
      </c>
      <c r="O3228" s="74"/>
      <c r="P3228" s="74"/>
    </row>
    <row r="3229" spans="1:16" x14ac:dyDescent="0.2">
      <c r="A3229" s="73" t="str">
        <f t="shared" si="50"/>
        <v>-</v>
      </c>
      <c r="B3229" s="75"/>
      <c r="C3229" s="74"/>
      <c r="D3229" s="74"/>
      <c r="E3229" s="74"/>
      <c r="F3229" s="74"/>
      <c r="G3229" s="74"/>
      <c r="H3229" s="74"/>
      <c r="I3229" s="74"/>
      <c r="J3229" s="78"/>
      <c r="K3229" s="78"/>
      <c r="L3229" s="124" t="str">
        <f>IF($G3229=0,"-",VLOOKUP($G3229,Nomenclator!$B$6:$G$1000,3,0))</f>
        <v>-</v>
      </c>
      <c r="M3229" s="124" t="str">
        <f>IF($G3229=0,"-",VLOOKUP($G3229,Nomenclator!$B$6:$G$1000,4,0))</f>
        <v>-</v>
      </c>
      <c r="N3229" s="124" t="str">
        <f>IF($G3229=0,"-",VLOOKUP($G3229,Nomenclator!$B$6:$G$1000,6,0))</f>
        <v>-</v>
      </c>
      <c r="O3229" s="74"/>
      <c r="P3229" s="74"/>
    </row>
    <row r="3230" spans="1:16" x14ac:dyDescent="0.2">
      <c r="A3230" s="73" t="str">
        <f t="shared" si="50"/>
        <v>-</v>
      </c>
      <c r="B3230" s="75"/>
      <c r="C3230" s="74"/>
      <c r="D3230" s="74"/>
      <c r="E3230" s="74"/>
      <c r="F3230" s="74"/>
      <c r="G3230" s="74"/>
      <c r="H3230" s="74"/>
      <c r="I3230" s="74"/>
      <c r="J3230" s="78"/>
      <c r="K3230" s="78"/>
      <c r="L3230" s="124" t="str">
        <f>IF($G3230=0,"-",VLOOKUP($G3230,Nomenclator!$B$6:$G$1000,3,0))</f>
        <v>-</v>
      </c>
      <c r="M3230" s="124" t="str">
        <f>IF($G3230=0,"-",VLOOKUP($G3230,Nomenclator!$B$6:$G$1000,4,0))</f>
        <v>-</v>
      </c>
      <c r="N3230" s="124" t="str">
        <f>IF($G3230=0,"-",VLOOKUP($G3230,Nomenclator!$B$6:$G$1000,6,0))</f>
        <v>-</v>
      </c>
      <c r="O3230" s="74"/>
      <c r="P3230" s="74"/>
    </row>
    <row r="3231" spans="1:16" x14ac:dyDescent="0.2">
      <c r="A3231" s="73" t="str">
        <f t="shared" si="50"/>
        <v>-</v>
      </c>
      <c r="B3231" s="75"/>
      <c r="C3231" s="74"/>
      <c r="D3231" s="74"/>
      <c r="E3231" s="74"/>
      <c r="F3231" s="74"/>
      <c r="G3231" s="74"/>
      <c r="H3231" s="74"/>
      <c r="I3231" s="74"/>
      <c r="J3231" s="78"/>
      <c r="K3231" s="78"/>
      <c r="L3231" s="124" t="str">
        <f>IF($G3231=0,"-",VLOOKUP($G3231,Nomenclator!$B$6:$G$1000,3,0))</f>
        <v>-</v>
      </c>
      <c r="M3231" s="124" t="str">
        <f>IF($G3231=0,"-",VLOOKUP($G3231,Nomenclator!$B$6:$G$1000,4,0))</f>
        <v>-</v>
      </c>
      <c r="N3231" s="124" t="str">
        <f>IF($G3231=0,"-",VLOOKUP($G3231,Nomenclator!$B$6:$G$1000,6,0))</f>
        <v>-</v>
      </c>
      <c r="O3231" s="74"/>
      <c r="P3231" s="74"/>
    </row>
    <row r="3232" spans="1:16" x14ac:dyDescent="0.2">
      <c r="A3232" s="73" t="str">
        <f t="shared" si="50"/>
        <v>-</v>
      </c>
      <c r="B3232" s="75"/>
      <c r="C3232" s="74"/>
      <c r="D3232" s="74"/>
      <c r="E3232" s="74"/>
      <c r="F3232" s="74"/>
      <c r="G3232" s="74"/>
      <c r="H3232" s="74"/>
      <c r="I3232" s="74"/>
      <c r="J3232" s="78"/>
      <c r="K3232" s="78"/>
      <c r="L3232" s="124" t="str">
        <f>IF($G3232=0,"-",VLOOKUP($G3232,Nomenclator!$B$6:$G$1000,3,0))</f>
        <v>-</v>
      </c>
      <c r="M3232" s="124" t="str">
        <f>IF($G3232=0,"-",VLOOKUP($G3232,Nomenclator!$B$6:$G$1000,4,0))</f>
        <v>-</v>
      </c>
      <c r="N3232" s="124" t="str">
        <f>IF($G3232=0,"-",VLOOKUP($G3232,Nomenclator!$B$6:$G$1000,6,0))</f>
        <v>-</v>
      </c>
      <c r="O3232" s="74"/>
      <c r="P3232" s="74"/>
    </row>
    <row r="3233" spans="1:16" x14ac:dyDescent="0.2">
      <c r="A3233" s="73" t="str">
        <f t="shared" si="50"/>
        <v>-</v>
      </c>
      <c r="B3233" s="75"/>
      <c r="C3233" s="74"/>
      <c r="D3233" s="74"/>
      <c r="E3233" s="74"/>
      <c r="F3233" s="74"/>
      <c r="G3233" s="74"/>
      <c r="H3233" s="74"/>
      <c r="I3233" s="74"/>
      <c r="J3233" s="78"/>
      <c r="K3233" s="78"/>
      <c r="L3233" s="124" t="str">
        <f>IF($G3233=0,"-",VLOOKUP($G3233,Nomenclator!$B$6:$G$1000,3,0))</f>
        <v>-</v>
      </c>
      <c r="M3233" s="124" t="str">
        <f>IF($G3233=0,"-",VLOOKUP($G3233,Nomenclator!$B$6:$G$1000,4,0))</f>
        <v>-</v>
      </c>
      <c r="N3233" s="124" t="str">
        <f>IF($G3233=0,"-",VLOOKUP($G3233,Nomenclator!$B$6:$G$1000,6,0))</f>
        <v>-</v>
      </c>
      <c r="O3233" s="74"/>
      <c r="P3233" s="74"/>
    </row>
    <row r="3234" spans="1:16" x14ac:dyDescent="0.2">
      <c r="A3234" s="73" t="str">
        <f t="shared" si="50"/>
        <v>-</v>
      </c>
      <c r="B3234" s="75"/>
      <c r="C3234" s="74"/>
      <c r="D3234" s="74"/>
      <c r="E3234" s="74"/>
      <c r="F3234" s="74"/>
      <c r="G3234" s="74"/>
      <c r="H3234" s="74"/>
      <c r="I3234" s="74"/>
      <c r="J3234" s="78"/>
      <c r="K3234" s="78"/>
      <c r="L3234" s="124" t="str">
        <f>IF($G3234=0,"-",VLOOKUP($G3234,Nomenclator!$B$6:$G$1000,3,0))</f>
        <v>-</v>
      </c>
      <c r="M3234" s="124" t="str">
        <f>IF($G3234=0,"-",VLOOKUP($G3234,Nomenclator!$B$6:$G$1000,4,0))</f>
        <v>-</v>
      </c>
      <c r="N3234" s="124" t="str">
        <f>IF($G3234=0,"-",VLOOKUP($G3234,Nomenclator!$B$6:$G$1000,6,0))</f>
        <v>-</v>
      </c>
      <c r="O3234" s="74"/>
      <c r="P3234" s="74"/>
    </row>
    <row r="3235" spans="1:16" x14ac:dyDescent="0.2">
      <c r="A3235" s="73" t="str">
        <f t="shared" si="50"/>
        <v>-</v>
      </c>
      <c r="B3235" s="75"/>
      <c r="C3235" s="74"/>
      <c r="D3235" s="74"/>
      <c r="E3235" s="74"/>
      <c r="F3235" s="74"/>
      <c r="G3235" s="74"/>
      <c r="H3235" s="74"/>
      <c r="I3235" s="74"/>
      <c r="J3235" s="78"/>
      <c r="K3235" s="78"/>
      <c r="L3235" s="124" t="str">
        <f>IF($G3235=0,"-",VLOOKUP($G3235,Nomenclator!$B$6:$G$1000,3,0))</f>
        <v>-</v>
      </c>
      <c r="M3235" s="124" t="str">
        <f>IF($G3235=0,"-",VLOOKUP($G3235,Nomenclator!$B$6:$G$1000,4,0))</f>
        <v>-</v>
      </c>
      <c r="N3235" s="124" t="str">
        <f>IF($G3235=0,"-",VLOOKUP($G3235,Nomenclator!$B$6:$G$1000,6,0))</f>
        <v>-</v>
      </c>
      <c r="O3235" s="74"/>
      <c r="P3235" s="74"/>
    </row>
    <row r="3236" spans="1:16" x14ac:dyDescent="0.2">
      <c r="A3236" s="73" t="str">
        <f t="shared" si="50"/>
        <v>-</v>
      </c>
      <c r="B3236" s="75"/>
      <c r="C3236" s="74"/>
      <c r="D3236" s="74"/>
      <c r="E3236" s="74"/>
      <c r="F3236" s="74"/>
      <c r="G3236" s="74"/>
      <c r="H3236" s="74"/>
      <c r="I3236" s="74"/>
      <c r="J3236" s="78"/>
      <c r="K3236" s="78"/>
      <c r="L3236" s="124" t="str">
        <f>IF($G3236=0,"-",VLOOKUP($G3236,Nomenclator!$B$6:$G$1000,3,0))</f>
        <v>-</v>
      </c>
      <c r="M3236" s="124" t="str">
        <f>IF($G3236=0,"-",VLOOKUP($G3236,Nomenclator!$B$6:$G$1000,4,0))</f>
        <v>-</v>
      </c>
      <c r="N3236" s="124" t="str">
        <f>IF($G3236=0,"-",VLOOKUP($G3236,Nomenclator!$B$6:$G$1000,6,0))</f>
        <v>-</v>
      </c>
      <c r="O3236" s="74"/>
      <c r="P3236" s="74"/>
    </row>
    <row r="3237" spans="1:16" x14ac:dyDescent="0.2">
      <c r="A3237" s="73" t="str">
        <f t="shared" si="50"/>
        <v>-</v>
      </c>
      <c r="B3237" s="75"/>
      <c r="C3237" s="74"/>
      <c r="D3237" s="74"/>
      <c r="E3237" s="74"/>
      <c r="F3237" s="74"/>
      <c r="G3237" s="74"/>
      <c r="H3237" s="74"/>
      <c r="I3237" s="74"/>
      <c r="J3237" s="78"/>
      <c r="K3237" s="78"/>
      <c r="L3237" s="124" t="str">
        <f>IF($G3237=0,"-",VLOOKUP($G3237,Nomenclator!$B$6:$G$1000,3,0))</f>
        <v>-</v>
      </c>
      <c r="M3237" s="124" t="str">
        <f>IF($G3237=0,"-",VLOOKUP($G3237,Nomenclator!$B$6:$G$1000,4,0))</f>
        <v>-</v>
      </c>
      <c r="N3237" s="124" t="str">
        <f>IF($G3237=0,"-",VLOOKUP($G3237,Nomenclator!$B$6:$G$1000,6,0))</f>
        <v>-</v>
      </c>
      <c r="O3237" s="74"/>
      <c r="P3237" s="74"/>
    </row>
    <row r="3238" spans="1:16" x14ac:dyDescent="0.2">
      <c r="A3238" s="73" t="str">
        <f t="shared" si="50"/>
        <v>-</v>
      </c>
      <c r="B3238" s="75"/>
      <c r="C3238" s="74"/>
      <c r="D3238" s="74"/>
      <c r="E3238" s="74"/>
      <c r="F3238" s="74"/>
      <c r="G3238" s="74"/>
      <c r="H3238" s="74"/>
      <c r="I3238" s="74"/>
      <c r="J3238" s="78"/>
      <c r="K3238" s="78"/>
      <c r="L3238" s="124" t="str">
        <f>IF($G3238=0,"-",VLOOKUP($G3238,Nomenclator!$B$6:$G$1000,3,0))</f>
        <v>-</v>
      </c>
      <c r="M3238" s="124" t="str">
        <f>IF($G3238=0,"-",VLOOKUP($G3238,Nomenclator!$B$6:$G$1000,4,0))</f>
        <v>-</v>
      </c>
      <c r="N3238" s="124" t="str">
        <f>IF($G3238=0,"-",VLOOKUP($G3238,Nomenclator!$B$6:$G$1000,6,0))</f>
        <v>-</v>
      </c>
      <c r="O3238" s="74"/>
      <c r="P3238" s="74"/>
    </row>
    <row r="3239" spans="1:16" x14ac:dyDescent="0.2">
      <c r="A3239" s="73" t="str">
        <f t="shared" si="50"/>
        <v>-</v>
      </c>
      <c r="B3239" s="75"/>
      <c r="C3239" s="74"/>
      <c r="D3239" s="74"/>
      <c r="E3239" s="74"/>
      <c r="F3239" s="74"/>
      <c r="G3239" s="74"/>
      <c r="H3239" s="74"/>
      <c r="I3239" s="74"/>
      <c r="J3239" s="78"/>
      <c r="K3239" s="78"/>
      <c r="L3239" s="124" t="str">
        <f>IF($G3239=0,"-",VLOOKUP($G3239,Nomenclator!$B$6:$G$1000,3,0))</f>
        <v>-</v>
      </c>
      <c r="M3239" s="124" t="str">
        <f>IF($G3239=0,"-",VLOOKUP($G3239,Nomenclator!$B$6:$G$1000,4,0))</f>
        <v>-</v>
      </c>
      <c r="N3239" s="124" t="str">
        <f>IF($G3239=0,"-",VLOOKUP($G3239,Nomenclator!$B$6:$G$1000,6,0))</f>
        <v>-</v>
      </c>
      <c r="O3239" s="74"/>
      <c r="P3239" s="74"/>
    </row>
    <row r="3240" spans="1:16" x14ac:dyDescent="0.2">
      <c r="A3240" s="73" t="str">
        <f t="shared" si="50"/>
        <v>-</v>
      </c>
      <c r="B3240" s="75"/>
      <c r="C3240" s="74"/>
      <c r="D3240" s="74"/>
      <c r="E3240" s="74"/>
      <c r="F3240" s="74"/>
      <c r="G3240" s="74"/>
      <c r="H3240" s="74"/>
      <c r="I3240" s="74"/>
      <c r="J3240" s="78"/>
      <c r="K3240" s="78"/>
      <c r="L3240" s="124" t="str">
        <f>IF($G3240=0,"-",VLOOKUP($G3240,Nomenclator!$B$6:$G$1000,3,0))</f>
        <v>-</v>
      </c>
      <c r="M3240" s="124" t="str">
        <f>IF($G3240=0,"-",VLOOKUP($G3240,Nomenclator!$B$6:$G$1000,4,0))</f>
        <v>-</v>
      </c>
      <c r="N3240" s="124" t="str">
        <f>IF($G3240=0,"-",VLOOKUP($G3240,Nomenclator!$B$6:$G$1000,6,0))</f>
        <v>-</v>
      </c>
      <c r="O3240" s="74"/>
      <c r="P3240" s="74"/>
    </row>
    <row r="3241" spans="1:16" x14ac:dyDescent="0.2">
      <c r="A3241" s="73" t="str">
        <f t="shared" si="50"/>
        <v>-</v>
      </c>
      <c r="B3241" s="75"/>
      <c r="C3241" s="74"/>
      <c r="D3241" s="74"/>
      <c r="E3241" s="74"/>
      <c r="F3241" s="74"/>
      <c r="G3241" s="74"/>
      <c r="H3241" s="74"/>
      <c r="I3241" s="74"/>
      <c r="J3241" s="78"/>
      <c r="K3241" s="78"/>
      <c r="L3241" s="124" t="str">
        <f>IF($G3241=0,"-",VLOOKUP($G3241,Nomenclator!$B$6:$G$1000,3,0))</f>
        <v>-</v>
      </c>
      <c r="M3241" s="124" t="str">
        <f>IF($G3241=0,"-",VLOOKUP($G3241,Nomenclator!$B$6:$G$1000,4,0))</f>
        <v>-</v>
      </c>
      <c r="N3241" s="124" t="str">
        <f>IF($G3241=0,"-",VLOOKUP($G3241,Nomenclator!$B$6:$G$1000,6,0))</f>
        <v>-</v>
      </c>
      <c r="O3241" s="74"/>
      <c r="P3241" s="74"/>
    </row>
    <row r="3242" spans="1:16" x14ac:dyDescent="0.2">
      <c r="A3242" s="73" t="str">
        <f t="shared" si="50"/>
        <v>-</v>
      </c>
      <c r="B3242" s="75"/>
      <c r="C3242" s="74"/>
      <c r="D3242" s="74"/>
      <c r="E3242" s="74"/>
      <c r="F3242" s="74"/>
      <c r="G3242" s="74"/>
      <c r="H3242" s="74"/>
      <c r="I3242" s="74"/>
      <c r="J3242" s="78"/>
      <c r="K3242" s="78"/>
      <c r="L3242" s="124" t="str">
        <f>IF($G3242=0,"-",VLOOKUP($G3242,Nomenclator!$B$6:$G$1000,3,0))</f>
        <v>-</v>
      </c>
      <c r="M3242" s="124" t="str">
        <f>IF($G3242=0,"-",VLOOKUP($G3242,Nomenclator!$B$6:$G$1000,4,0))</f>
        <v>-</v>
      </c>
      <c r="N3242" s="124" t="str">
        <f>IF($G3242=0,"-",VLOOKUP($G3242,Nomenclator!$B$6:$G$1000,6,0))</f>
        <v>-</v>
      </c>
      <c r="O3242" s="74"/>
      <c r="P3242" s="74"/>
    </row>
    <row r="3243" spans="1:16" x14ac:dyDescent="0.2">
      <c r="A3243" s="73" t="str">
        <f t="shared" si="50"/>
        <v>-</v>
      </c>
      <c r="B3243" s="75"/>
      <c r="C3243" s="74"/>
      <c r="D3243" s="74"/>
      <c r="E3243" s="74"/>
      <c r="F3243" s="74"/>
      <c r="G3243" s="74"/>
      <c r="H3243" s="74"/>
      <c r="I3243" s="74"/>
      <c r="J3243" s="78"/>
      <c r="K3243" s="78"/>
      <c r="L3243" s="124" t="str">
        <f>IF($G3243=0,"-",VLOOKUP($G3243,Nomenclator!$B$6:$G$1000,3,0))</f>
        <v>-</v>
      </c>
      <c r="M3243" s="124" t="str">
        <f>IF($G3243=0,"-",VLOOKUP($G3243,Nomenclator!$B$6:$G$1000,4,0))</f>
        <v>-</v>
      </c>
      <c r="N3243" s="124" t="str">
        <f>IF($G3243=0,"-",VLOOKUP($G3243,Nomenclator!$B$6:$G$1000,6,0))</f>
        <v>-</v>
      </c>
      <c r="O3243" s="74"/>
      <c r="P3243" s="74"/>
    </row>
    <row r="3244" spans="1:16" x14ac:dyDescent="0.2">
      <c r="A3244" s="73" t="str">
        <f t="shared" si="50"/>
        <v>-</v>
      </c>
      <c r="B3244" s="75"/>
      <c r="C3244" s="74"/>
      <c r="D3244" s="74"/>
      <c r="E3244" s="74"/>
      <c r="F3244" s="74"/>
      <c r="G3244" s="74"/>
      <c r="H3244" s="74"/>
      <c r="I3244" s="74"/>
      <c r="J3244" s="78"/>
      <c r="K3244" s="78"/>
      <c r="L3244" s="124" t="str">
        <f>IF($G3244=0,"-",VLOOKUP($G3244,Nomenclator!$B$6:$G$1000,3,0))</f>
        <v>-</v>
      </c>
      <c r="M3244" s="124" t="str">
        <f>IF($G3244=0,"-",VLOOKUP($G3244,Nomenclator!$B$6:$G$1000,4,0))</f>
        <v>-</v>
      </c>
      <c r="N3244" s="124" t="str">
        <f>IF($G3244=0,"-",VLOOKUP($G3244,Nomenclator!$B$6:$G$1000,6,0))</f>
        <v>-</v>
      </c>
      <c r="O3244" s="74"/>
      <c r="P3244" s="74"/>
    </row>
    <row r="3245" spans="1:16" x14ac:dyDescent="0.2">
      <c r="A3245" s="73" t="str">
        <f t="shared" si="50"/>
        <v>-</v>
      </c>
      <c r="B3245" s="75"/>
      <c r="C3245" s="74"/>
      <c r="D3245" s="74"/>
      <c r="E3245" s="74"/>
      <c r="F3245" s="74"/>
      <c r="G3245" s="74"/>
      <c r="H3245" s="74"/>
      <c r="I3245" s="74"/>
      <c r="J3245" s="78"/>
      <c r="K3245" s="78"/>
      <c r="L3245" s="124" t="str">
        <f>IF($G3245=0,"-",VLOOKUP($G3245,Nomenclator!$B$6:$G$1000,3,0))</f>
        <v>-</v>
      </c>
      <c r="M3245" s="124" t="str">
        <f>IF($G3245=0,"-",VLOOKUP($G3245,Nomenclator!$B$6:$G$1000,4,0))</f>
        <v>-</v>
      </c>
      <c r="N3245" s="124" t="str">
        <f>IF($G3245=0,"-",VLOOKUP($G3245,Nomenclator!$B$6:$G$1000,6,0))</f>
        <v>-</v>
      </c>
      <c r="O3245" s="74"/>
      <c r="P3245" s="74"/>
    </row>
    <row r="3246" spans="1:16" x14ac:dyDescent="0.2">
      <c r="A3246" s="73" t="str">
        <f t="shared" si="50"/>
        <v>-</v>
      </c>
      <c r="B3246" s="75"/>
      <c r="C3246" s="74"/>
      <c r="D3246" s="74"/>
      <c r="E3246" s="74"/>
      <c r="F3246" s="74"/>
      <c r="G3246" s="74"/>
      <c r="H3246" s="74"/>
      <c r="I3246" s="74"/>
      <c r="J3246" s="78"/>
      <c r="K3246" s="78"/>
      <c r="L3246" s="124" t="str">
        <f>IF($G3246=0,"-",VLOOKUP($G3246,Nomenclator!$B$6:$G$1000,3,0))</f>
        <v>-</v>
      </c>
      <c r="M3246" s="124" t="str">
        <f>IF($G3246=0,"-",VLOOKUP($G3246,Nomenclator!$B$6:$G$1000,4,0))</f>
        <v>-</v>
      </c>
      <c r="N3246" s="124" t="str">
        <f>IF($G3246=0,"-",VLOOKUP($G3246,Nomenclator!$B$6:$G$1000,6,0))</f>
        <v>-</v>
      </c>
      <c r="O3246" s="74"/>
      <c r="P3246" s="74"/>
    </row>
    <row r="3247" spans="1:16" x14ac:dyDescent="0.2">
      <c r="A3247" s="73" t="str">
        <f t="shared" si="50"/>
        <v>-</v>
      </c>
      <c r="B3247" s="75"/>
      <c r="C3247" s="74"/>
      <c r="D3247" s="74"/>
      <c r="E3247" s="74"/>
      <c r="F3247" s="74"/>
      <c r="G3247" s="74"/>
      <c r="H3247" s="74"/>
      <c r="I3247" s="74"/>
      <c r="J3247" s="78"/>
      <c r="K3247" s="78"/>
      <c r="L3247" s="124" t="str">
        <f>IF($G3247=0,"-",VLOOKUP($G3247,Nomenclator!$B$6:$G$1000,3,0))</f>
        <v>-</v>
      </c>
      <c r="M3247" s="124" t="str">
        <f>IF($G3247=0,"-",VLOOKUP($G3247,Nomenclator!$B$6:$G$1000,4,0))</f>
        <v>-</v>
      </c>
      <c r="N3247" s="124" t="str">
        <f>IF($G3247=0,"-",VLOOKUP($G3247,Nomenclator!$B$6:$G$1000,6,0))</f>
        <v>-</v>
      </c>
      <c r="O3247" s="74"/>
      <c r="P3247" s="74"/>
    </row>
    <row r="3248" spans="1:16" x14ac:dyDescent="0.2">
      <c r="A3248" s="73" t="str">
        <f t="shared" si="50"/>
        <v>-</v>
      </c>
      <c r="B3248" s="75"/>
      <c r="C3248" s="74"/>
      <c r="D3248" s="74"/>
      <c r="E3248" s="74"/>
      <c r="F3248" s="74"/>
      <c r="G3248" s="74"/>
      <c r="H3248" s="74"/>
      <c r="I3248" s="74"/>
      <c r="J3248" s="78"/>
      <c r="K3248" s="78"/>
      <c r="L3248" s="124" t="str">
        <f>IF($G3248=0,"-",VLOOKUP($G3248,Nomenclator!$B$6:$G$1000,3,0))</f>
        <v>-</v>
      </c>
      <c r="M3248" s="124" t="str">
        <f>IF($G3248=0,"-",VLOOKUP($G3248,Nomenclator!$B$6:$G$1000,4,0))</f>
        <v>-</v>
      </c>
      <c r="N3248" s="124" t="str">
        <f>IF($G3248=0,"-",VLOOKUP($G3248,Nomenclator!$B$6:$G$1000,6,0))</f>
        <v>-</v>
      </c>
      <c r="O3248" s="74"/>
      <c r="P3248" s="74"/>
    </row>
    <row r="3249" spans="1:16" x14ac:dyDescent="0.2">
      <c r="A3249" s="73" t="str">
        <f t="shared" si="50"/>
        <v>-</v>
      </c>
      <c r="B3249" s="75"/>
      <c r="C3249" s="74"/>
      <c r="D3249" s="74"/>
      <c r="E3249" s="74"/>
      <c r="F3249" s="74"/>
      <c r="G3249" s="74"/>
      <c r="H3249" s="74"/>
      <c r="I3249" s="74"/>
      <c r="J3249" s="78"/>
      <c r="K3249" s="78"/>
      <c r="L3249" s="124" t="str">
        <f>IF($G3249=0,"-",VLOOKUP($G3249,Nomenclator!$B$6:$G$1000,3,0))</f>
        <v>-</v>
      </c>
      <c r="M3249" s="124" t="str">
        <f>IF($G3249=0,"-",VLOOKUP($G3249,Nomenclator!$B$6:$G$1000,4,0))</f>
        <v>-</v>
      </c>
      <c r="N3249" s="124" t="str">
        <f>IF($G3249=0,"-",VLOOKUP($G3249,Nomenclator!$B$6:$G$1000,6,0))</f>
        <v>-</v>
      </c>
      <c r="O3249" s="74"/>
      <c r="P3249" s="74"/>
    </row>
    <row r="3250" spans="1:16" x14ac:dyDescent="0.2">
      <c r="A3250" s="73" t="str">
        <f t="shared" si="50"/>
        <v>-</v>
      </c>
      <c r="B3250" s="75"/>
      <c r="C3250" s="74"/>
      <c r="D3250" s="74"/>
      <c r="E3250" s="74"/>
      <c r="F3250" s="74"/>
      <c r="G3250" s="74"/>
      <c r="H3250" s="74"/>
      <c r="I3250" s="74"/>
      <c r="J3250" s="78"/>
      <c r="K3250" s="78"/>
      <c r="L3250" s="124" t="str">
        <f>IF($G3250=0,"-",VLOOKUP($G3250,Nomenclator!$B$6:$G$1000,3,0))</f>
        <v>-</v>
      </c>
      <c r="M3250" s="124" t="str">
        <f>IF($G3250=0,"-",VLOOKUP($G3250,Nomenclator!$B$6:$G$1000,4,0))</f>
        <v>-</v>
      </c>
      <c r="N3250" s="124" t="str">
        <f>IF($G3250=0,"-",VLOOKUP($G3250,Nomenclator!$B$6:$G$1000,6,0))</f>
        <v>-</v>
      </c>
      <c r="O3250" s="74"/>
      <c r="P3250" s="74"/>
    </row>
    <row r="3251" spans="1:16" x14ac:dyDescent="0.2">
      <c r="A3251" s="73" t="str">
        <f t="shared" si="50"/>
        <v>-</v>
      </c>
      <c r="B3251" s="75"/>
      <c r="C3251" s="74"/>
      <c r="D3251" s="74"/>
      <c r="E3251" s="74"/>
      <c r="F3251" s="74"/>
      <c r="G3251" s="74"/>
      <c r="H3251" s="74"/>
      <c r="I3251" s="74"/>
      <c r="J3251" s="78"/>
      <c r="K3251" s="78"/>
      <c r="L3251" s="124" t="str">
        <f>IF($G3251=0,"-",VLOOKUP($G3251,Nomenclator!$B$6:$G$1000,3,0))</f>
        <v>-</v>
      </c>
      <c r="M3251" s="124" t="str">
        <f>IF($G3251=0,"-",VLOOKUP($G3251,Nomenclator!$B$6:$G$1000,4,0))</f>
        <v>-</v>
      </c>
      <c r="N3251" s="124" t="str">
        <f>IF($G3251=0,"-",VLOOKUP($G3251,Nomenclator!$B$6:$G$1000,6,0))</f>
        <v>-</v>
      </c>
      <c r="O3251" s="74"/>
      <c r="P3251" s="74"/>
    </row>
    <row r="3252" spans="1:16" x14ac:dyDescent="0.2">
      <c r="A3252" s="73" t="str">
        <f t="shared" si="50"/>
        <v>-</v>
      </c>
      <c r="B3252" s="75"/>
      <c r="C3252" s="74"/>
      <c r="D3252" s="74"/>
      <c r="E3252" s="74"/>
      <c r="F3252" s="74"/>
      <c r="G3252" s="74"/>
      <c r="H3252" s="74"/>
      <c r="I3252" s="74"/>
      <c r="J3252" s="78"/>
      <c r="K3252" s="78"/>
      <c r="L3252" s="124" t="str">
        <f>IF($G3252=0,"-",VLOOKUP($G3252,Nomenclator!$B$6:$G$1000,3,0))</f>
        <v>-</v>
      </c>
      <c r="M3252" s="124" t="str">
        <f>IF($G3252=0,"-",VLOOKUP($G3252,Nomenclator!$B$6:$G$1000,4,0))</f>
        <v>-</v>
      </c>
      <c r="N3252" s="124" t="str">
        <f>IF($G3252=0,"-",VLOOKUP($G3252,Nomenclator!$B$6:$G$1000,6,0))</f>
        <v>-</v>
      </c>
      <c r="O3252" s="74"/>
      <c r="P3252" s="74"/>
    </row>
    <row r="3253" spans="1:16" x14ac:dyDescent="0.2">
      <c r="A3253" s="73" t="str">
        <f t="shared" si="50"/>
        <v>-</v>
      </c>
      <c r="B3253" s="75"/>
      <c r="C3253" s="74"/>
      <c r="D3253" s="74"/>
      <c r="E3253" s="74"/>
      <c r="F3253" s="74"/>
      <c r="G3253" s="74"/>
      <c r="H3253" s="74"/>
      <c r="I3253" s="74"/>
      <c r="J3253" s="78"/>
      <c r="K3253" s="78"/>
      <c r="L3253" s="124" t="str">
        <f>IF($G3253=0,"-",VLOOKUP($G3253,Nomenclator!$B$6:$G$1000,3,0))</f>
        <v>-</v>
      </c>
      <c r="M3253" s="124" t="str">
        <f>IF($G3253=0,"-",VLOOKUP($G3253,Nomenclator!$B$6:$G$1000,4,0))</f>
        <v>-</v>
      </c>
      <c r="N3253" s="124" t="str">
        <f>IF($G3253=0,"-",VLOOKUP($G3253,Nomenclator!$B$6:$G$1000,6,0))</f>
        <v>-</v>
      </c>
      <c r="O3253" s="74"/>
      <c r="P3253" s="74"/>
    </row>
    <row r="3254" spans="1:16" x14ac:dyDescent="0.2">
      <c r="A3254" s="73" t="str">
        <f t="shared" ref="A3254:A3317" si="51">IF(B3254=0,"-",YEAR(B3254))</f>
        <v>-</v>
      </c>
      <c r="B3254" s="75"/>
      <c r="C3254" s="74"/>
      <c r="D3254" s="74"/>
      <c r="E3254" s="74"/>
      <c r="F3254" s="74"/>
      <c r="G3254" s="74"/>
      <c r="H3254" s="74"/>
      <c r="I3254" s="74"/>
      <c r="J3254" s="78"/>
      <c r="K3254" s="78"/>
      <c r="L3254" s="124" t="str">
        <f>IF($G3254=0,"-",VLOOKUP($G3254,Nomenclator!$B$6:$G$1000,3,0))</f>
        <v>-</v>
      </c>
      <c r="M3254" s="124" t="str">
        <f>IF($G3254=0,"-",VLOOKUP($G3254,Nomenclator!$B$6:$G$1000,4,0))</f>
        <v>-</v>
      </c>
      <c r="N3254" s="124" t="str">
        <f>IF($G3254=0,"-",VLOOKUP($G3254,Nomenclator!$B$6:$G$1000,6,0))</f>
        <v>-</v>
      </c>
      <c r="O3254" s="74"/>
      <c r="P3254" s="74"/>
    </row>
    <row r="3255" spans="1:16" x14ac:dyDescent="0.2">
      <c r="A3255" s="73" t="str">
        <f t="shared" si="51"/>
        <v>-</v>
      </c>
      <c r="B3255" s="75"/>
      <c r="C3255" s="74"/>
      <c r="D3255" s="74"/>
      <c r="E3255" s="74"/>
      <c r="F3255" s="74"/>
      <c r="G3255" s="74"/>
      <c r="H3255" s="74"/>
      <c r="I3255" s="74"/>
      <c r="J3255" s="78"/>
      <c r="K3255" s="78"/>
      <c r="L3255" s="124" t="str">
        <f>IF($G3255=0,"-",VLOOKUP($G3255,Nomenclator!$B$6:$G$1000,3,0))</f>
        <v>-</v>
      </c>
      <c r="M3255" s="124" t="str">
        <f>IF($G3255=0,"-",VLOOKUP($G3255,Nomenclator!$B$6:$G$1000,4,0))</f>
        <v>-</v>
      </c>
      <c r="N3255" s="124" t="str">
        <f>IF($G3255=0,"-",VLOOKUP($G3255,Nomenclator!$B$6:$G$1000,6,0))</f>
        <v>-</v>
      </c>
      <c r="O3255" s="74"/>
      <c r="P3255" s="74"/>
    </row>
    <row r="3256" spans="1:16" x14ac:dyDescent="0.2">
      <c r="A3256" s="73" t="str">
        <f t="shared" si="51"/>
        <v>-</v>
      </c>
      <c r="B3256" s="75"/>
      <c r="C3256" s="74"/>
      <c r="D3256" s="74"/>
      <c r="E3256" s="74"/>
      <c r="F3256" s="74"/>
      <c r="G3256" s="74"/>
      <c r="H3256" s="74"/>
      <c r="I3256" s="74"/>
      <c r="J3256" s="78"/>
      <c r="K3256" s="78"/>
      <c r="L3256" s="124" t="str">
        <f>IF($G3256=0,"-",VLOOKUP($G3256,Nomenclator!$B$6:$G$1000,3,0))</f>
        <v>-</v>
      </c>
      <c r="M3256" s="124" t="str">
        <f>IF($G3256=0,"-",VLOOKUP($G3256,Nomenclator!$B$6:$G$1000,4,0))</f>
        <v>-</v>
      </c>
      <c r="N3256" s="124" t="str">
        <f>IF($G3256=0,"-",VLOOKUP($G3256,Nomenclator!$B$6:$G$1000,6,0))</f>
        <v>-</v>
      </c>
      <c r="O3256" s="74"/>
      <c r="P3256" s="74"/>
    </row>
    <row r="3257" spans="1:16" x14ac:dyDescent="0.2">
      <c r="A3257" s="73" t="str">
        <f t="shared" si="51"/>
        <v>-</v>
      </c>
      <c r="B3257" s="75"/>
      <c r="C3257" s="74"/>
      <c r="D3257" s="74"/>
      <c r="E3257" s="74"/>
      <c r="F3257" s="74"/>
      <c r="G3257" s="74"/>
      <c r="H3257" s="74"/>
      <c r="I3257" s="74"/>
      <c r="J3257" s="78"/>
      <c r="K3257" s="78"/>
      <c r="L3257" s="124" t="str">
        <f>IF($G3257=0,"-",VLOOKUP($G3257,Nomenclator!$B$6:$G$1000,3,0))</f>
        <v>-</v>
      </c>
      <c r="M3257" s="124" t="str">
        <f>IF($G3257=0,"-",VLOOKUP($G3257,Nomenclator!$B$6:$G$1000,4,0))</f>
        <v>-</v>
      </c>
      <c r="N3257" s="124" t="str">
        <f>IF($G3257=0,"-",VLOOKUP($G3257,Nomenclator!$B$6:$G$1000,6,0))</f>
        <v>-</v>
      </c>
      <c r="O3257" s="74"/>
      <c r="P3257" s="74"/>
    </row>
    <row r="3258" spans="1:16" x14ac:dyDescent="0.2">
      <c r="A3258" s="73" t="str">
        <f t="shared" si="51"/>
        <v>-</v>
      </c>
      <c r="B3258" s="75"/>
      <c r="C3258" s="74"/>
      <c r="D3258" s="74"/>
      <c r="E3258" s="74"/>
      <c r="F3258" s="74"/>
      <c r="G3258" s="74"/>
      <c r="H3258" s="74"/>
      <c r="I3258" s="74"/>
      <c r="J3258" s="78"/>
      <c r="K3258" s="78"/>
      <c r="L3258" s="124" t="str">
        <f>IF($G3258=0,"-",VLOOKUP($G3258,Nomenclator!$B$6:$G$1000,3,0))</f>
        <v>-</v>
      </c>
      <c r="M3258" s="124" t="str">
        <f>IF($G3258=0,"-",VLOOKUP($G3258,Nomenclator!$B$6:$G$1000,4,0))</f>
        <v>-</v>
      </c>
      <c r="N3258" s="124" t="str">
        <f>IF($G3258=0,"-",VLOOKUP($G3258,Nomenclator!$B$6:$G$1000,6,0))</f>
        <v>-</v>
      </c>
      <c r="O3258" s="74"/>
      <c r="P3258" s="74"/>
    </row>
    <row r="3259" spans="1:16" x14ac:dyDescent="0.2">
      <c r="A3259" s="73" t="str">
        <f t="shared" si="51"/>
        <v>-</v>
      </c>
      <c r="B3259" s="75"/>
      <c r="C3259" s="74"/>
      <c r="D3259" s="74"/>
      <c r="E3259" s="74"/>
      <c r="F3259" s="74"/>
      <c r="G3259" s="74"/>
      <c r="H3259" s="74"/>
      <c r="I3259" s="74"/>
      <c r="J3259" s="78"/>
      <c r="K3259" s="78"/>
      <c r="L3259" s="124" t="str">
        <f>IF($G3259=0,"-",VLOOKUP($G3259,Nomenclator!$B$6:$G$1000,3,0))</f>
        <v>-</v>
      </c>
      <c r="M3259" s="124" t="str">
        <f>IF($G3259=0,"-",VLOOKUP($G3259,Nomenclator!$B$6:$G$1000,4,0))</f>
        <v>-</v>
      </c>
      <c r="N3259" s="124" t="str">
        <f>IF($G3259=0,"-",VLOOKUP($G3259,Nomenclator!$B$6:$G$1000,6,0))</f>
        <v>-</v>
      </c>
      <c r="O3259" s="74"/>
      <c r="P3259" s="74"/>
    </row>
    <row r="3260" spans="1:16" x14ac:dyDescent="0.2">
      <c r="A3260" s="73" t="str">
        <f t="shared" si="51"/>
        <v>-</v>
      </c>
      <c r="B3260" s="75"/>
      <c r="C3260" s="74"/>
      <c r="D3260" s="74"/>
      <c r="E3260" s="74"/>
      <c r="F3260" s="74"/>
      <c r="G3260" s="74"/>
      <c r="H3260" s="74"/>
      <c r="I3260" s="74"/>
      <c r="J3260" s="78"/>
      <c r="K3260" s="78"/>
      <c r="L3260" s="124" t="str">
        <f>IF($G3260=0,"-",VLOOKUP($G3260,Nomenclator!$B$6:$G$1000,3,0))</f>
        <v>-</v>
      </c>
      <c r="M3260" s="124" t="str">
        <f>IF($G3260=0,"-",VLOOKUP($G3260,Nomenclator!$B$6:$G$1000,4,0))</f>
        <v>-</v>
      </c>
      <c r="N3260" s="124" t="str">
        <f>IF($G3260=0,"-",VLOOKUP($G3260,Nomenclator!$B$6:$G$1000,6,0))</f>
        <v>-</v>
      </c>
      <c r="O3260" s="74"/>
      <c r="P3260" s="74"/>
    </row>
    <row r="3261" spans="1:16" x14ac:dyDescent="0.2">
      <c r="A3261" s="73" t="str">
        <f t="shared" si="51"/>
        <v>-</v>
      </c>
      <c r="B3261" s="75"/>
      <c r="C3261" s="74"/>
      <c r="D3261" s="74"/>
      <c r="E3261" s="74"/>
      <c r="F3261" s="74"/>
      <c r="G3261" s="74"/>
      <c r="H3261" s="74"/>
      <c r="I3261" s="74"/>
      <c r="J3261" s="78"/>
      <c r="K3261" s="78"/>
      <c r="L3261" s="124" t="str">
        <f>IF($G3261=0,"-",VLOOKUP($G3261,Nomenclator!$B$6:$G$1000,3,0))</f>
        <v>-</v>
      </c>
      <c r="M3261" s="124" t="str">
        <f>IF($G3261=0,"-",VLOOKUP($G3261,Nomenclator!$B$6:$G$1000,4,0))</f>
        <v>-</v>
      </c>
      <c r="N3261" s="124" t="str">
        <f>IF($G3261=0,"-",VLOOKUP($G3261,Nomenclator!$B$6:$G$1000,6,0))</f>
        <v>-</v>
      </c>
      <c r="O3261" s="74"/>
      <c r="P3261" s="74"/>
    </row>
    <row r="3262" spans="1:16" x14ac:dyDescent="0.2">
      <c r="A3262" s="73" t="str">
        <f t="shared" si="51"/>
        <v>-</v>
      </c>
      <c r="B3262" s="75"/>
      <c r="C3262" s="74"/>
      <c r="D3262" s="74"/>
      <c r="E3262" s="74"/>
      <c r="F3262" s="74"/>
      <c r="G3262" s="74"/>
      <c r="H3262" s="74"/>
      <c r="I3262" s="74"/>
      <c r="J3262" s="78"/>
      <c r="K3262" s="78"/>
      <c r="L3262" s="124" t="str">
        <f>IF($G3262=0,"-",VLOOKUP($G3262,Nomenclator!$B$6:$G$1000,3,0))</f>
        <v>-</v>
      </c>
      <c r="M3262" s="124" t="str">
        <f>IF($G3262=0,"-",VLOOKUP($G3262,Nomenclator!$B$6:$G$1000,4,0))</f>
        <v>-</v>
      </c>
      <c r="N3262" s="124" t="str">
        <f>IF($G3262=0,"-",VLOOKUP($G3262,Nomenclator!$B$6:$G$1000,6,0))</f>
        <v>-</v>
      </c>
      <c r="O3262" s="74"/>
      <c r="P3262" s="74"/>
    </row>
    <row r="3263" spans="1:16" x14ac:dyDescent="0.2">
      <c r="A3263" s="73" t="str">
        <f t="shared" si="51"/>
        <v>-</v>
      </c>
      <c r="B3263" s="75"/>
      <c r="C3263" s="74"/>
      <c r="D3263" s="74"/>
      <c r="E3263" s="74"/>
      <c r="F3263" s="74"/>
      <c r="G3263" s="74"/>
      <c r="H3263" s="74"/>
      <c r="I3263" s="74"/>
      <c r="J3263" s="78"/>
      <c r="K3263" s="78"/>
      <c r="L3263" s="124" t="str">
        <f>IF($G3263=0,"-",VLOOKUP($G3263,Nomenclator!$B$6:$G$1000,3,0))</f>
        <v>-</v>
      </c>
      <c r="M3263" s="124" t="str">
        <f>IF($G3263=0,"-",VLOOKUP($G3263,Nomenclator!$B$6:$G$1000,4,0))</f>
        <v>-</v>
      </c>
      <c r="N3263" s="124" t="str">
        <f>IF($G3263=0,"-",VLOOKUP($G3263,Nomenclator!$B$6:$G$1000,6,0))</f>
        <v>-</v>
      </c>
      <c r="O3263" s="74"/>
      <c r="P3263" s="74"/>
    </row>
    <row r="3264" spans="1:16" x14ac:dyDescent="0.2">
      <c r="A3264" s="73" t="str">
        <f t="shared" si="51"/>
        <v>-</v>
      </c>
      <c r="B3264" s="75"/>
      <c r="C3264" s="74"/>
      <c r="D3264" s="74"/>
      <c r="E3264" s="74"/>
      <c r="F3264" s="74"/>
      <c r="G3264" s="74"/>
      <c r="H3264" s="74"/>
      <c r="I3264" s="74"/>
      <c r="J3264" s="78"/>
      <c r="K3264" s="78"/>
      <c r="L3264" s="124" t="str">
        <f>IF($G3264=0,"-",VLOOKUP($G3264,Nomenclator!$B$6:$G$1000,3,0))</f>
        <v>-</v>
      </c>
      <c r="M3264" s="124" t="str">
        <f>IF($G3264=0,"-",VLOOKUP($G3264,Nomenclator!$B$6:$G$1000,4,0))</f>
        <v>-</v>
      </c>
      <c r="N3264" s="124" t="str">
        <f>IF($G3264=0,"-",VLOOKUP($G3264,Nomenclator!$B$6:$G$1000,6,0))</f>
        <v>-</v>
      </c>
      <c r="O3264" s="74"/>
      <c r="P3264" s="74"/>
    </row>
    <row r="3265" spans="1:16" x14ac:dyDescent="0.2">
      <c r="A3265" s="73" t="str">
        <f t="shared" si="51"/>
        <v>-</v>
      </c>
      <c r="B3265" s="75"/>
      <c r="C3265" s="74"/>
      <c r="D3265" s="74"/>
      <c r="E3265" s="74"/>
      <c r="F3265" s="74"/>
      <c r="G3265" s="74"/>
      <c r="H3265" s="74"/>
      <c r="I3265" s="74"/>
      <c r="J3265" s="78"/>
      <c r="K3265" s="78"/>
      <c r="L3265" s="124" t="str">
        <f>IF($G3265=0,"-",VLOOKUP($G3265,Nomenclator!$B$6:$G$1000,3,0))</f>
        <v>-</v>
      </c>
      <c r="M3265" s="124" t="str">
        <f>IF($G3265=0,"-",VLOOKUP($G3265,Nomenclator!$B$6:$G$1000,4,0))</f>
        <v>-</v>
      </c>
      <c r="N3265" s="124" t="str">
        <f>IF($G3265=0,"-",VLOOKUP($G3265,Nomenclator!$B$6:$G$1000,6,0))</f>
        <v>-</v>
      </c>
      <c r="O3265" s="74"/>
      <c r="P3265" s="74"/>
    </row>
    <row r="3266" spans="1:16" x14ac:dyDescent="0.2">
      <c r="A3266" s="73" t="str">
        <f t="shared" si="51"/>
        <v>-</v>
      </c>
      <c r="B3266" s="75"/>
      <c r="C3266" s="74"/>
      <c r="D3266" s="74"/>
      <c r="E3266" s="74"/>
      <c r="F3266" s="74"/>
      <c r="G3266" s="74"/>
      <c r="H3266" s="74"/>
      <c r="I3266" s="74"/>
      <c r="J3266" s="78"/>
      <c r="K3266" s="78"/>
      <c r="L3266" s="124" t="str">
        <f>IF($G3266=0,"-",VLOOKUP($G3266,Nomenclator!$B$6:$G$1000,3,0))</f>
        <v>-</v>
      </c>
      <c r="M3266" s="124" t="str">
        <f>IF($G3266=0,"-",VLOOKUP($G3266,Nomenclator!$B$6:$G$1000,4,0))</f>
        <v>-</v>
      </c>
      <c r="N3266" s="124" t="str">
        <f>IF($G3266=0,"-",VLOOKUP($G3266,Nomenclator!$B$6:$G$1000,6,0))</f>
        <v>-</v>
      </c>
      <c r="O3266" s="74"/>
      <c r="P3266" s="74"/>
    </row>
    <row r="3267" spans="1:16" x14ac:dyDescent="0.2">
      <c r="A3267" s="73" t="str">
        <f t="shared" si="51"/>
        <v>-</v>
      </c>
      <c r="B3267" s="75"/>
      <c r="C3267" s="74"/>
      <c r="D3267" s="74"/>
      <c r="E3267" s="74"/>
      <c r="F3267" s="74"/>
      <c r="G3267" s="74"/>
      <c r="H3267" s="74"/>
      <c r="I3267" s="74"/>
      <c r="J3267" s="78"/>
      <c r="K3267" s="78"/>
      <c r="L3267" s="124" t="str">
        <f>IF($G3267=0,"-",VLOOKUP($G3267,Nomenclator!$B$6:$G$1000,3,0))</f>
        <v>-</v>
      </c>
      <c r="M3267" s="124" t="str">
        <f>IF($G3267=0,"-",VLOOKUP($G3267,Nomenclator!$B$6:$G$1000,4,0))</f>
        <v>-</v>
      </c>
      <c r="N3267" s="124" t="str">
        <f>IF($G3267=0,"-",VLOOKUP($G3267,Nomenclator!$B$6:$G$1000,6,0))</f>
        <v>-</v>
      </c>
      <c r="O3267" s="74"/>
      <c r="P3267" s="74"/>
    </row>
    <row r="3268" spans="1:16" x14ac:dyDescent="0.2">
      <c r="A3268" s="73" t="str">
        <f t="shared" si="51"/>
        <v>-</v>
      </c>
      <c r="B3268" s="75"/>
      <c r="C3268" s="74"/>
      <c r="D3268" s="74"/>
      <c r="E3268" s="74"/>
      <c r="F3268" s="74"/>
      <c r="G3268" s="74"/>
      <c r="H3268" s="74"/>
      <c r="I3268" s="74"/>
      <c r="J3268" s="78"/>
      <c r="K3268" s="78"/>
      <c r="L3268" s="124" t="str">
        <f>IF($G3268=0,"-",VLOOKUP($G3268,Nomenclator!$B$6:$G$1000,3,0))</f>
        <v>-</v>
      </c>
      <c r="M3268" s="124" t="str">
        <f>IF($G3268=0,"-",VLOOKUP($G3268,Nomenclator!$B$6:$G$1000,4,0))</f>
        <v>-</v>
      </c>
      <c r="N3268" s="124" t="str">
        <f>IF($G3268=0,"-",VLOOKUP($G3268,Nomenclator!$B$6:$G$1000,6,0))</f>
        <v>-</v>
      </c>
      <c r="O3268" s="74"/>
      <c r="P3268" s="74"/>
    </row>
    <row r="3269" spans="1:16" x14ac:dyDescent="0.2">
      <c r="A3269" s="73" t="str">
        <f t="shared" si="51"/>
        <v>-</v>
      </c>
      <c r="B3269" s="75"/>
      <c r="C3269" s="74"/>
      <c r="D3269" s="74"/>
      <c r="E3269" s="74"/>
      <c r="F3269" s="74"/>
      <c r="G3269" s="74"/>
      <c r="H3269" s="74"/>
      <c r="I3269" s="74"/>
      <c r="J3269" s="78"/>
      <c r="K3269" s="78"/>
      <c r="L3269" s="124" t="str">
        <f>IF($G3269=0,"-",VLOOKUP($G3269,Nomenclator!$B$6:$G$1000,3,0))</f>
        <v>-</v>
      </c>
      <c r="M3269" s="124" t="str">
        <f>IF($G3269=0,"-",VLOOKUP($G3269,Nomenclator!$B$6:$G$1000,4,0))</f>
        <v>-</v>
      </c>
      <c r="N3269" s="124" t="str">
        <f>IF($G3269=0,"-",VLOOKUP($G3269,Nomenclator!$B$6:$G$1000,6,0))</f>
        <v>-</v>
      </c>
      <c r="O3269" s="74"/>
      <c r="P3269" s="74"/>
    </row>
    <row r="3270" spans="1:16" x14ac:dyDescent="0.2">
      <c r="A3270" s="73" t="str">
        <f t="shared" si="51"/>
        <v>-</v>
      </c>
      <c r="B3270" s="75"/>
      <c r="C3270" s="74"/>
      <c r="D3270" s="74"/>
      <c r="E3270" s="74"/>
      <c r="F3270" s="74"/>
      <c r="G3270" s="74"/>
      <c r="H3270" s="74"/>
      <c r="I3270" s="74"/>
      <c r="J3270" s="78"/>
      <c r="K3270" s="78"/>
      <c r="L3270" s="124" t="str">
        <f>IF($G3270=0,"-",VLOOKUP($G3270,Nomenclator!$B$6:$G$1000,3,0))</f>
        <v>-</v>
      </c>
      <c r="M3270" s="124" t="str">
        <f>IF($G3270=0,"-",VLOOKUP($G3270,Nomenclator!$B$6:$G$1000,4,0))</f>
        <v>-</v>
      </c>
      <c r="N3270" s="124" t="str">
        <f>IF($G3270=0,"-",VLOOKUP($G3270,Nomenclator!$B$6:$G$1000,6,0))</f>
        <v>-</v>
      </c>
      <c r="O3270" s="74"/>
      <c r="P3270" s="74"/>
    </row>
    <row r="3271" spans="1:16" x14ac:dyDescent="0.2">
      <c r="A3271" s="73" t="str">
        <f t="shared" si="51"/>
        <v>-</v>
      </c>
      <c r="B3271" s="75"/>
      <c r="C3271" s="74"/>
      <c r="D3271" s="74"/>
      <c r="E3271" s="74"/>
      <c r="F3271" s="74"/>
      <c r="G3271" s="74"/>
      <c r="H3271" s="74"/>
      <c r="I3271" s="74"/>
      <c r="J3271" s="78"/>
      <c r="K3271" s="78"/>
      <c r="L3271" s="124" t="str">
        <f>IF($G3271=0,"-",VLOOKUP($G3271,Nomenclator!$B$6:$G$1000,3,0))</f>
        <v>-</v>
      </c>
      <c r="M3271" s="124" t="str">
        <f>IF($G3271=0,"-",VLOOKUP($G3271,Nomenclator!$B$6:$G$1000,4,0))</f>
        <v>-</v>
      </c>
      <c r="N3271" s="124" t="str">
        <f>IF($G3271=0,"-",VLOOKUP($G3271,Nomenclator!$B$6:$G$1000,6,0))</f>
        <v>-</v>
      </c>
      <c r="O3271" s="74"/>
      <c r="P3271" s="74"/>
    </row>
    <row r="3272" spans="1:16" x14ac:dyDescent="0.2">
      <c r="A3272" s="73" t="str">
        <f t="shared" si="51"/>
        <v>-</v>
      </c>
      <c r="B3272" s="75"/>
      <c r="C3272" s="74"/>
      <c r="D3272" s="74"/>
      <c r="E3272" s="74"/>
      <c r="F3272" s="74"/>
      <c r="G3272" s="74"/>
      <c r="H3272" s="74"/>
      <c r="I3272" s="74"/>
      <c r="J3272" s="78"/>
      <c r="K3272" s="78"/>
      <c r="L3272" s="124" t="str">
        <f>IF($G3272=0,"-",VLOOKUP($G3272,Nomenclator!$B$6:$G$1000,3,0))</f>
        <v>-</v>
      </c>
      <c r="M3272" s="124" t="str">
        <f>IF($G3272=0,"-",VLOOKUP($G3272,Nomenclator!$B$6:$G$1000,4,0))</f>
        <v>-</v>
      </c>
      <c r="N3272" s="124" t="str">
        <f>IF($G3272=0,"-",VLOOKUP($G3272,Nomenclator!$B$6:$G$1000,6,0))</f>
        <v>-</v>
      </c>
      <c r="O3272" s="74"/>
      <c r="P3272" s="74"/>
    </row>
    <row r="3273" spans="1:16" x14ac:dyDescent="0.2">
      <c r="A3273" s="73" t="str">
        <f t="shared" si="51"/>
        <v>-</v>
      </c>
      <c r="B3273" s="75"/>
      <c r="C3273" s="74"/>
      <c r="D3273" s="74"/>
      <c r="E3273" s="74"/>
      <c r="F3273" s="74"/>
      <c r="G3273" s="74"/>
      <c r="H3273" s="74"/>
      <c r="I3273" s="74"/>
      <c r="J3273" s="78"/>
      <c r="K3273" s="78"/>
      <c r="L3273" s="124" t="str">
        <f>IF($G3273=0,"-",VLOOKUP($G3273,Nomenclator!$B$6:$G$1000,3,0))</f>
        <v>-</v>
      </c>
      <c r="M3273" s="124" t="str">
        <f>IF($G3273=0,"-",VLOOKUP($G3273,Nomenclator!$B$6:$G$1000,4,0))</f>
        <v>-</v>
      </c>
      <c r="N3273" s="124" t="str">
        <f>IF($G3273=0,"-",VLOOKUP($G3273,Nomenclator!$B$6:$G$1000,6,0))</f>
        <v>-</v>
      </c>
      <c r="O3273" s="74"/>
      <c r="P3273" s="74"/>
    </row>
    <row r="3274" spans="1:16" x14ac:dyDescent="0.2">
      <c r="A3274" s="73" t="str">
        <f t="shared" si="51"/>
        <v>-</v>
      </c>
      <c r="B3274" s="75"/>
      <c r="C3274" s="74"/>
      <c r="D3274" s="74"/>
      <c r="E3274" s="74"/>
      <c r="F3274" s="74"/>
      <c r="G3274" s="74"/>
      <c r="H3274" s="74"/>
      <c r="I3274" s="74"/>
      <c r="J3274" s="78"/>
      <c r="K3274" s="78"/>
      <c r="L3274" s="124" t="str">
        <f>IF($G3274=0,"-",VLOOKUP($G3274,Nomenclator!$B$6:$G$1000,3,0))</f>
        <v>-</v>
      </c>
      <c r="M3274" s="124" t="str">
        <f>IF($G3274=0,"-",VLOOKUP($G3274,Nomenclator!$B$6:$G$1000,4,0))</f>
        <v>-</v>
      </c>
      <c r="N3274" s="124" t="str">
        <f>IF($G3274=0,"-",VLOOKUP($G3274,Nomenclator!$B$6:$G$1000,6,0))</f>
        <v>-</v>
      </c>
      <c r="O3274" s="74"/>
      <c r="P3274" s="74"/>
    </row>
    <row r="3275" spans="1:16" x14ac:dyDescent="0.2">
      <c r="A3275" s="73" t="str">
        <f t="shared" si="51"/>
        <v>-</v>
      </c>
      <c r="B3275" s="75"/>
      <c r="C3275" s="74"/>
      <c r="D3275" s="74"/>
      <c r="E3275" s="74"/>
      <c r="F3275" s="74"/>
      <c r="G3275" s="74"/>
      <c r="H3275" s="74"/>
      <c r="I3275" s="74"/>
      <c r="J3275" s="78"/>
      <c r="K3275" s="78"/>
      <c r="L3275" s="124" t="str">
        <f>IF($G3275=0,"-",VLOOKUP($G3275,Nomenclator!$B$6:$G$1000,3,0))</f>
        <v>-</v>
      </c>
      <c r="M3275" s="124" t="str">
        <f>IF($G3275=0,"-",VLOOKUP($G3275,Nomenclator!$B$6:$G$1000,4,0))</f>
        <v>-</v>
      </c>
      <c r="N3275" s="124" t="str">
        <f>IF($G3275=0,"-",VLOOKUP($G3275,Nomenclator!$B$6:$G$1000,6,0))</f>
        <v>-</v>
      </c>
      <c r="O3275" s="74"/>
      <c r="P3275" s="74"/>
    </row>
    <row r="3276" spans="1:16" x14ac:dyDescent="0.2">
      <c r="A3276" s="73" t="str">
        <f t="shared" si="51"/>
        <v>-</v>
      </c>
      <c r="B3276" s="75"/>
      <c r="C3276" s="74"/>
      <c r="D3276" s="74"/>
      <c r="E3276" s="74"/>
      <c r="F3276" s="74"/>
      <c r="G3276" s="74"/>
      <c r="H3276" s="74"/>
      <c r="I3276" s="74"/>
      <c r="J3276" s="78"/>
      <c r="K3276" s="78"/>
      <c r="L3276" s="124" t="str">
        <f>IF($G3276=0,"-",VLOOKUP($G3276,Nomenclator!$B$6:$G$1000,3,0))</f>
        <v>-</v>
      </c>
      <c r="M3276" s="124" t="str">
        <f>IF($G3276=0,"-",VLOOKUP($G3276,Nomenclator!$B$6:$G$1000,4,0))</f>
        <v>-</v>
      </c>
      <c r="N3276" s="124" t="str">
        <f>IF($G3276=0,"-",VLOOKUP($G3276,Nomenclator!$B$6:$G$1000,6,0))</f>
        <v>-</v>
      </c>
      <c r="O3276" s="74"/>
      <c r="P3276" s="74"/>
    </row>
    <row r="3277" spans="1:16" x14ac:dyDescent="0.2">
      <c r="A3277" s="73" t="str">
        <f t="shared" si="51"/>
        <v>-</v>
      </c>
      <c r="B3277" s="75"/>
      <c r="C3277" s="74"/>
      <c r="D3277" s="74"/>
      <c r="E3277" s="74"/>
      <c r="F3277" s="74"/>
      <c r="G3277" s="74"/>
      <c r="H3277" s="74"/>
      <c r="I3277" s="74"/>
      <c r="J3277" s="78"/>
      <c r="K3277" s="78"/>
      <c r="L3277" s="124" t="str">
        <f>IF($G3277=0,"-",VLOOKUP($G3277,Nomenclator!$B$6:$G$1000,3,0))</f>
        <v>-</v>
      </c>
      <c r="M3277" s="124" t="str">
        <f>IF($G3277=0,"-",VLOOKUP($G3277,Nomenclator!$B$6:$G$1000,4,0))</f>
        <v>-</v>
      </c>
      <c r="N3277" s="124" t="str">
        <f>IF($G3277=0,"-",VLOOKUP($G3277,Nomenclator!$B$6:$G$1000,6,0))</f>
        <v>-</v>
      </c>
      <c r="O3277" s="74"/>
      <c r="P3277" s="74"/>
    </row>
    <row r="3278" spans="1:16" x14ac:dyDescent="0.2">
      <c r="A3278" s="73" t="str">
        <f t="shared" si="51"/>
        <v>-</v>
      </c>
      <c r="B3278" s="75"/>
      <c r="C3278" s="74"/>
      <c r="D3278" s="74"/>
      <c r="E3278" s="74"/>
      <c r="F3278" s="74"/>
      <c r="G3278" s="74"/>
      <c r="H3278" s="74"/>
      <c r="I3278" s="74"/>
      <c r="J3278" s="78"/>
      <c r="K3278" s="78"/>
      <c r="L3278" s="124" t="str">
        <f>IF($G3278=0,"-",VLOOKUP($G3278,Nomenclator!$B$6:$G$1000,3,0))</f>
        <v>-</v>
      </c>
      <c r="M3278" s="124" t="str">
        <f>IF($G3278=0,"-",VLOOKUP($G3278,Nomenclator!$B$6:$G$1000,4,0))</f>
        <v>-</v>
      </c>
      <c r="N3278" s="124" t="str">
        <f>IF($G3278=0,"-",VLOOKUP($G3278,Nomenclator!$B$6:$G$1000,6,0))</f>
        <v>-</v>
      </c>
      <c r="O3278" s="74"/>
      <c r="P3278" s="74"/>
    </row>
    <row r="3279" spans="1:16" x14ac:dyDescent="0.2">
      <c r="A3279" s="73" t="str">
        <f t="shared" si="51"/>
        <v>-</v>
      </c>
      <c r="B3279" s="75"/>
      <c r="C3279" s="74"/>
      <c r="D3279" s="74"/>
      <c r="E3279" s="74"/>
      <c r="F3279" s="74"/>
      <c r="G3279" s="74"/>
      <c r="H3279" s="74"/>
      <c r="I3279" s="74"/>
      <c r="J3279" s="78"/>
      <c r="K3279" s="78"/>
      <c r="L3279" s="124" t="str">
        <f>IF($G3279=0,"-",VLOOKUP($G3279,Nomenclator!$B$6:$G$1000,3,0))</f>
        <v>-</v>
      </c>
      <c r="M3279" s="124" t="str">
        <f>IF($G3279=0,"-",VLOOKUP($G3279,Nomenclator!$B$6:$G$1000,4,0))</f>
        <v>-</v>
      </c>
      <c r="N3279" s="124" t="str">
        <f>IF($G3279=0,"-",VLOOKUP($G3279,Nomenclator!$B$6:$G$1000,6,0))</f>
        <v>-</v>
      </c>
      <c r="O3279" s="74"/>
      <c r="P3279" s="74"/>
    </row>
    <row r="3280" spans="1:16" x14ac:dyDescent="0.2">
      <c r="A3280" s="73" t="str">
        <f t="shared" si="51"/>
        <v>-</v>
      </c>
      <c r="B3280" s="75"/>
      <c r="C3280" s="74"/>
      <c r="D3280" s="74"/>
      <c r="E3280" s="74"/>
      <c r="F3280" s="74"/>
      <c r="G3280" s="74"/>
      <c r="H3280" s="74"/>
      <c r="I3280" s="74"/>
      <c r="J3280" s="78"/>
      <c r="K3280" s="78"/>
      <c r="L3280" s="124" t="str">
        <f>IF($G3280=0,"-",VLOOKUP($G3280,Nomenclator!$B$6:$G$1000,3,0))</f>
        <v>-</v>
      </c>
      <c r="M3280" s="124" t="str">
        <f>IF($G3280=0,"-",VLOOKUP($G3280,Nomenclator!$B$6:$G$1000,4,0))</f>
        <v>-</v>
      </c>
      <c r="N3280" s="124" t="str">
        <f>IF($G3280=0,"-",VLOOKUP($G3280,Nomenclator!$B$6:$G$1000,6,0))</f>
        <v>-</v>
      </c>
      <c r="O3280" s="74"/>
      <c r="P3280" s="74"/>
    </row>
    <row r="3281" spans="1:16" x14ac:dyDescent="0.2">
      <c r="A3281" s="73" t="str">
        <f t="shared" si="51"/>
        <v>-</v>
      </c>
      <c r="B3281" s="75"/>
      <c r="C3281" s="74"/>
      <c r="D3281" s="74"/>
      <c r="E3281" s="74"/>
      <c r="F3281" s="74"/>
      <c r="G3281" s="74"/>
      <c r="H3281" s="74"/>
      <c r="I3281" s="74"/>
      <c r="J3281" s="78"/>
      <c r="K3281" s="78"/>
      <c r="L3281" s="124" t="str">
        <f>IF($G3281=0,"-",VLOOKUP($G3281,Nomenclator!$B$6:$G$1000,3,0))</f>
        <v>-</v>
      </c>
      <c r="M3281" s="124" t="str">
        <f>IF($G3281=0,"-",VLOOKUP($G3281,Nomenclator!$B$6:$G$1000,4,0))</f>
        <v>-</v>
      </c>
      <c r="N3281" s="124" t="str">
        <f>IF($G3281=0,"-",VLOOKUP($G3281,Nomenclator!$B$6:$G$1000,6,0))</f>
        <v>-</v>
      </c>
      <c r="O3281" s="74"/>
      <c r="P3281" s="74"/>
    </row>
    <row r="3282" spans="1:16" x14ac:dyDescent="0.2">
      <c r="A3282" s="73" t="str">
        <f t="shared" si="51"/>
        <v>-</v>
      </c>
      <c r="B3282" s="75"/>
      <c r="C3282" s="74"/>
      <c r="D3282" s="74"/>
      <c r="E3282" s="74"/>
      <c r="F3282" s="74"/>
      <c r="G3282" s="74"/>
      <c r="H3282" s="74"/>
      <c r="I3282" s="74"/>
      <c r="J3282" s="78"/>
      <c r="K3282" s="78"/>
      <c r="L3282" s="124" t="str">
        <f>IF($G3282=0,"-",VLOOKUP($G3282,Nomenclator!$B$6:$G$1000,3,0))</f>
        <v>-</v>
      </c>
      <c r="M3282" s="124" t="str">
        <f>IF($G3282=0,"-",VLOOKUP($G3282,Nomenclator!$B$6:$G$1000,4,0))</f>
        <v>-</v>
      </c>
      <c r="N3282" s="124" t="str">
        <f>IF($G3282=0,"-",VLOOKUP($G3282,Nomenclator!$B$6:$G$1000,6,0))</f>
        <v>-</v>
      </c>
      <c r="O3282" s="74"/>
      <c r="P3282" s="74"/>
    </row>
    <row r="3283" spans="1:16" x14ac:dyDescent="0.2">
      <c r="A3283" s="73" t="str">
        <f t="shared" si="51"/>
        <v>-</v>
      </c>
      <c r="B3283" s="75"/>
      <c r="C3283" s="74"/>
      <c r="D3283" s="74"/>
      <c r="E3283" s="74"/>
      <c r="F3283" s="74"/>
      <c r="G3283" s="74"/>
      <c r="H3283" s="74"/>
      <c r="I3283" s="74"/>
      <c r="J3283" s="78"/>
      <c r="K3283" s="78"/>
      <c r="L3283" s="124" t="str">
        <f>IF($G3283=0,"-",VLOOKUP($G3283,Nomenclator!$B$6:$G$1000,3,0))</f>
        <v>-</v>
      </c>
      <c r="M3283" s="124" t="str">
        <f>IF($G3283=0,"-",VLOOKUP($G3283,Nomenclator!$B$6:$G$1000,4,0))</f>
        <v>-</v>
      </c>
      <c r="N3283" s="124" t="str">
        <f>IF($G3283=0,"-",VLOOKUP($G3283,Nomenclator!$B$6:$G$1000,6,0))</f>
        <v>-</v>
      </c>
      <c r="O3283" s="74"/>
      <c r="P3283" s="74"/>
    </row>
    <row r="3284" spans="1:16" x14ac:dyDescent="0.2">
      <c r="A3284" s="73" t="str">
        <f t="shared" si="51"/>
        <v>-</v>
      </c>
      <c r="B3284" s="75"/>
      <c r="C3284" s="74"/>
      <c r="D3284" s="74"/>
      <c r="E3284" s="74"/>
      <c r="F3284" s="74"/>
      <c r="G3284" s="74"/>
      <c r="H3284" s="74"/>
      <c r="I3284" s="74"/>
      <c r="J3284" s="78"/>
      <c r="K3284" s="78"/>
      <c r="L3284" s="124" t="str">
        <f>IF($G3284=0,"-",VLOOKUP($G3284,Nomenclator!$B$6:$G$1000,3,0))</f>
        <v>-</v>
      </c>
      <c r="M3284" s="124" t="str">
        <f>IF($G3284=0,"-",VLOOKUP($G3284,Nomenclator!$B$6:$G$1000,4,0))</f>
        <v>-</v>
      </c>
      <c r="N3284" s="124" t="str">
        <f>IF($G3284=0,"-",VLOOKUP($G3284,Nomenclator!$B$6:$G$1000,6,0))</f>
        <v>-</v>
      </c>
      <c r="O3284" s="74"/>
      <c r="P3284" s="74"/>
    </row>
    <row r="3285" spans="1:16" x14ac:dyDescent="0.2">
      <c r="A3285" s="73" t="str">
        <f t="shared" si="51"/>
        <v>-</v>
      </c>
      <c r="B3285" s="75"/>
      <c r="C3285" s="74"/>
      <c r="D3285" s="74"/>
      <c r="E3285" s="74"/>
      <c r="F3285" s="74"/>
      <c r="G3285" s="74"/>
      <c r="H3285" s="74"/>
      <c r="I3285" s="74"/>
      <c r="J3285" s="78"/>
      <c r="K3285" s="78"/>
      <c r="L3285" s="124" t="str">
        <f>IF($G3285=0,"-",VLOOKUP($G3285,Nomenclator!$B$6:$G$1000,3,0))</f>
        <v>-</v>
      </c>
      <c r="M3285" s="124" t="str">
        <f>IF($G3285=0,"-",VLOOKUP($G3285,Nomenclator!$B$6:$G$1000,4,0))</f>
        <v>-</v>
      </c>
      <c r="N3285" s="124" t="str">
        <f>IF($G3285=0,"-",VLOOKUP($G3285,Nomenclator!$B$6:$G$1000,6,0))</f>
        <v>-</v>
      </c>
      <c r="O3285" s="74"/>
      <c r="P3285" s="74"/>
    </row>
    <row r="3286" spans="1:16" x14ac:dyDescent="0.2">
      <c r="A3286" s="73" t="str">
        <f t="shared" si="51"/>
        <v>-</v>
      </c>
      <c r="B3286" s="75"/>
      <c r="C3286" s="74"/>
      <c r="D3286" s="74"/>
      <c r="E3286" s="74"/>
      <c r="F3286" s="74"/>
      <c r="G3286" s="74"/>
      <c r="H3286" s="74"/>
      <c r="I3286" s="74"/>
      <c r="J3286" s="78"/>
      <c r="K3286" s="78"/>
      <c r="L3286" s="124" t="str">
        <f>IF($G3286=0,"-",VLOOKUP($G3286,Nomenclator!$B$6:$G$1000,3,0))</f>
        <v>-</v>
      </c>
      <c r="M3286" s="124" t="str">
        <f>IF($G3286=0,"-",VLOOKUP($G3286,Nomenclator!$B$6:$G$1000,4,0))</f>
        <v>-</v>
      </c>
      <c r="N3286" s="124" t="str">
        <f>IF($G3286=0,"-",VLOOKUP($G3286,Nomenclator!$B$6:$G$1000,6,0))</f>
        <v>-</v>
      </c>
      <c r="O3286" s="74"/>
      <c r="P3286" s="74"/>
    </row>
    <row r="3287" spans="1:16" x14ac:dyDescent="0.2">
      <c r="A3287" s="73" t="str">
        <f t="shared" si="51"/>
        <v>-</v>
      </c>
      <c r="B3287" s="75"/>
      <c r="C3287" s="74"/>
      <c r="D3287" s="74"/>
      <c r="E3287" s="74"/>
      <c r="F3287" s="74"/>
      <c r="G3287" s="74"/>
      <c r="H3287" s="74"/>
      <c r="I3287" s="74"/>
      <c r="J3287" s="78"/>
      <c r="K3287" s="78"/>
      <c r="L3287" s="124" t="str">
        <f>IF($G3287=0,"-",VLOOKUP($G3287,Nomenclator!$B$6:$G$1000,3,0))</f>
        <v>-</v>
      </c>
      <c r="M3287" s="124" t="str">
        <f>IF($G3287=0,"-",VLOOKUP($G3287,Nomenclator!$B$6:$G$1000,4,0))</f>
        <v>-</v>
      </c>
      <c r="N3287" s="124" t="str">
        <f>IF($G3287=0,"-",VLOOKUP($G3287,Nomenclator!$B$6:$G$1000,6,0))</f>
        <v>-</v>
      </c>
      <c r="O3287" s="74"/>
      <c r="P3287" s="74"/>
    </row>
    <row r="3288" spans="1:16" x14ac:dyDescent="0.2">
      <c r="A3288" s="73" t="str">
        <f t="shared" si="51"/>
        <v>-</v>
      </c>
      <c r="B3288" s="75"/>
      <c r="C3288" s="74"/>
      <c r="D3288" s="74"/>
      <c r="E3288" s="74"/>
      <c r="F3288" s="74"/>
      <c r="G3288" s="74"/>
      <c r="H3288" s="74"/>
      <c r="I3288" s="74"/>
      <c r="J3288" s="78"/>
      <c r="K3288" s="78"/>
      <c r="L3288" s="124" t="str">
        <f>IF($G3288=0,"-",VLOOKUP($G3288,Nomenclator!$B$6:$G$1000,3,0))</f>
        <v>-</v>
      </c>
      <c r="M3288" s="124" t="str">
        <f>IF($G3288=0,"-",VLOOKUP($G3288,Nomenclator!$B$6:$G$1000,4,0))</f>
        <v>-</v>
      </c>
      <c r="N3288" s="124" t="str">
        <f>IF($G3288=0,"-",VLOOKUP($G3288,Nomenclator!$B$6:$G$1000,6,0))</f>
        <v>-</v>
      </c>
      <c r="O3288" s="74"/>
      <c r="P3288" s="74"/>
    </row>
    <row r="3289" spans="1:16" x14ac:dyDescent="0.2">
      <c r="A3289" s="73" t="str">
        <f t="shared" si="51"/>
        <v>-</v>
      </c>
      <c r="B3289" s="75"/>
      <c r="C3289" s="74"/>
      <c r="D3289" s="74"/>
      <c r="E3289" s="74"/>
      <c r="F3289" s="74"/>
      <c r="G3289" s="74"/>
      <c r="H3289" s="74"/>
      <c r="I3289" s="74"/>
      <c r="J3289" s="78"/>
      <c r="K3289" s="78"/>
      <c r="L3289" s="124" t="str">
        <f>IF($G3289=0,"-",VLOOKUP($G3289,Nomenclator!$B$6:$G$1000,3,0))</f>
        <v>-</v>
      </c>
      <c r="M3289" s="124" t="str">
        <f>IF($G3289=0,"-",VLOOKUP($G3289,Nomenclator!$B$6:$G$1000,4,0))</f>
        <v>-</v>
      </c>
      <c r="N3289" s="124" t="str">
        <f>IF($G3289=0,"-",VLOOKUP($G3289,Nomenclator!$B$6:$G$1000,6,0))</f>
        <v>-</v>
      </c>
      <c r="O3289" s="74"/>
      <c r="P3289" s="74"/>
    </row>
    <row r="3290" spans="1:16" x14ac:dyDescent="0.2">
      <c r="A3290" s="73" t="str">
        <f t="shared" si="51"/>
        <v>-</v>
      </c>
      <c r="B3290" s="75"/>
      <c r="C3290" s="74"/>
      <c r="D3290" s="74"/>
      <c r="E3290" s="74"/>
      <c r="F3290" s="74"/>
      <c r="G3290" s="74"/>
      <c r="H3290" s="74"/>
      <c r="I3290" s="74"/>
      <c r="J3290" s="78"/>
      <c r="K3290" s="78"/>
      <c r="L3290" s="124" t="str">
        <f>IF($G3290=0,"-",VLOOKUP($G3290,Nomenclator!$B$6:$G$1000,3,0))</f>
        <v>-</v>
      </c>
      <c r="M3290" s="124" t="str">
        <f>IF($G3290=0,"-",VLOOKUP($G3290,Nomenclator!$B$6:$G$1000,4,0))</f>
        <v>-</v>
      </c>
      <c r="N3290" s="124" t="str">
        <f>IF($G3290=0,"-",VLOOKUP($G3290,Nomenclator!$B$6:$G$1000,6,0))</f>
        <v>-</v>
      </c>
      <c r="O3290" s="74"/>
      <c r="P3290" s="74"/>
    </row>
    <row r="3291" spans="1:16" x14ac:dyDescent="0.2">
      <c r="A3291" s="73" t="str">
        <f t="shared" si="51"/>
        <v>-</v>
      </c>
      <c r="B3291" s="75"/>
      <c r="C3291" s="74"/>
      <c r="D3291" s="74"/>
      <c r="E3291" s="74"/>
      <c r="F3291" s="74"/>
      <c r="G3291" s="74"/>
      <c r="H3291" s="74"/>
      <c r="I3291" s="74"/>
      <c r="J3291" s="78"/>
      <c r="K3291" s="78"/>
      <c r="L3291" s="124" t="str">
        <f>IF($G3291=0,"-",VLOOKUP($G3291,Nomenclator!$B$6:$G$1000,3,0))</f>
        <v>-</v>
      </c>
      <c r="M3291" s="124" t="str">
        <f>IF($G3291=0,"-",VLOOKUP($G3291,Nomenclator!$B$6:$G$1000,4,0))</f>
        <v>-</v>
      </c>
      <c r="N3291" s="124" t="str">
        <f>IF($G3291=0,"-",VLOOKUP($G3291,Nomenclator!$B$6:$G$1000,6,0))</f>
        <v>-</v>
      </c>
      <c r="O3291" s="74"/>
      <c r="P3291" s="74"/>
    </row>
    <row r="3292" spans="1:16" x14ac:dyDescent="0.2">
      <c r="A3292" s="73" t="str">
        <f t="shared" si="51"/>
        <v>-</v>
      </c>
      <c r="B3292" s="75"/>
      <c r="C3292" s="74"/>
      <c r="D3292" s="74"/>
      <c r="E3292" s="74"/>
      <c r="F3292" s="74"/>
      <c r="G3292" s="74"/>
      <c r="H3292" s="74"/>
      <c r="I3292" s="74"/>
      <c r="J3292" s="78"/>
      <c r="K3292" s="78"/>
      <c r="L3292" s="124" t="str">
        <f>IF($G3292=0,"-",VLOOKUP($G3292,Nomenclator!$B$6:$G$1000,3,0))</f>
        <v>-</v>
      </c>
      <c r="M3292" s="124" t="str">
        <f>IF($G3292=0,"-",VLOOKUP($G3292,Nomenclator!$B$6:$G$1000,4,0))</f>
        <v>-</v>
      </c>
      <c r="N3292" s="124" t="str">
        <f>IF($G3292=0,"-",VLOOKUP($G3292,Nomenclator!$B$6:$G$1000,6,0))</f>
        <v>-</v>
      </c>
      <c r="O3292" s="74"/>
      <c r="P3292" s="74"/>
    </row>
    <row r="3293" spans="1:16" x14ac:dyDescent="0.2">
      <c r="A3293" s="73" t="str">
        <f t="shared" si="51"/>
        <v>-</v>
      </c>
      <c r="B3293" s="75"/>
      <c r="C3293" s="74"/>
      <c r="D3293" s="74"/>
      <c r="E3293" s="74"/>
      <c r="F3293" s="74"/>
      <c r="G3293" s="74"/>
      <c r="H3293" s="74"/>
      <c r="I3293" s="74"/>
      <c r="J3293" s="78"/>
      <c r="K3293" s="78"/>
      <c r="L3293" s="124" t="str">
        <f>IF($G3293=0,"-",VLOOKUP($G3293,Nomenclator!$B$6:$G$1000,3,0))</f>
        <v>-</v>
      </c>
      <c r="M3293" s="124" t="str">
        <f>IF($G3293=0,"-",VLOOKUP($G3293,Nomenclator!$B$6:$G$1000,4,0))</f>
        <v>-</v>
      </c>
      <c r="N3293" s="124" t="str">
        <f>IF($G3293=0,"-",VLOOKUP($G3293,Nomenclator!$B$6:$G$1000,6,0))</f>
        <v>-</v>
      </c>
      <c r="O3293" s="74"/>
      <c r="P3293" s="74"/>
    </row>
    <row r="3294" spans="1:16" x14ac:dyDescent="0.2">
      <c r="A3294" s="73" t="str">
        <f t="shared" si="51"/>
        <v>-</v>
      </c>
      <c r="B3294" s="75"/>
      <c r="C3294" s="74"/>
      <c r="D3294" s="74"/>
      <c r="E3294" s="74"/>
      <c r="F3294" s="74"/>
      <c r="G3294" s="74"/>
      <c r="H3294" s="74"/>
      <c r="I3294" s="74"/>
      <c r="J3294" s="78"/>
      <c r="K3294" s="78"/>
      <c r="L3294" s="124" t="str">
        <f>IF($G3294=0,"-",VLOOKUP($G3294,Nomenclator!$B$6:$G$1000,3,0))</f>
        <v>-</v>
      </c>
      <c r="M3294" s="124" t="str">
        <f>IF($G3294=0,"-",VLOOKUP($G3294,Nomenclator!$B$6:$G$1000,4,0))</f>
        <v>-</v>
      </c>
      <c r="N3294" s="124" t="str">
        <f>IF($G3294=0,"-",VLOOKUP($G3294,Nomenclator!$B$6:$G$1000,6,0))</f>
        <v>-</v>
      </c>
      <c r="O3294" s="74"/>
      <c r="P3294" s="74"/>
    </row>
    <row r="3295" spans="1:16" x14ac:dyDescent="0.2">
      <c r="A3295" s="73" t="str">
        <f t="shared" si="51"/>
        <v>-</v>
      </c>
      <c r="B3295" s="75"/>
      <c r="C3295" s="74"/>
      <c r="D3295" s="74"/>
      <c r="E3295" s="74"/>
      <c r="F3295" s="74"/>
      <c r="G3295" s="74"/>
      <c r="H3295" s="74"/>
      <c r="I3295" s="74"/>
      <c r="J3295" s="78"/>
      <c r="K3295" s="78"/>
      <c r="L3295" s="124" t="str">
        <f>IF($G3295=0,"-",VLOOKUP($G3295,Nomenclator!$B$6:$G$1000,3,0))</f>
        <v>-</v>
      </c>
      <c r="M3295" s="124" t="str">
        <f>IF($G3295=0,"-",VLOOKUP($G3295,Nomenclator!$B$6:$G$1000,4,0))</f>
        <v>-</v>
      </c>
      <c r="N3295" s="124" t="str">
        <f>IF($G3295=0,"-",VLOOKUP($G3295,Nomenclator!$B$6:$G$1000,6,0))</f>
        <v>-</v>
      </c>
      <c r="O3295" s="74"/>
      <c r="P3295" s="74"/>
    </row>
    <row r="3296" spans="1:16" x14ac:dyDescent="0.2">
      <c r="A3296" s="73" t="str">
        <f t="shared" si="51"/>
        <v>-</v>
      </c>
      <c r="B3296" s="75"/>
      <c r="C3296" s="74"/>
      <c r="D3296" s="74"/>
      <c r="E3296" s="74"/>
      <c r="F3296" s="74"/>
      <c r="G3296" s="74"/>
      <c r="H3296" s="74"/>
      <c r="I3296" s="74"/>
      <c r="J3296" s="78"/>
      <c r="K3296" s="78"/>
      <c r="L3296" s="124" t="str">
        <f>IF($G3296=0,"-",VLOOKUP($G3296,Nomenclator!$B$6:$G$1000,3,0))</f>
        <v>-</v>
      </c>
      <c r="M3296" s="124" t="str">
        <f>IF($G3296=0,"-",VLOOKUP($G3296,Nomenclator!$B$6:$G$1000,4,0))</f>
        <v>-</v>
      </c>
      <c r="N3296" s="124" t="str">
        <f>IF($G3296=0,"-",VLOOKUP($G3296,Nomenclator!$B$6:$G$1000,6,0))</f>
        <v>-</v>
      </c>
      <c r="O3296" s="74"/>
      <c r="P3296" s="74"/>
    </row>
    <row r="3297" spans="1:16" x14ac:dyDescent="0.2">
      <c r="A3297" s="73" t="str">
        <f t="shared" si="51"/>
        <v>-</v>
      </c>
      <c r="B3297" s="75"/>
      <c r="C3297" s="74"/>
      <c r="D3297" s="74"/>
      <c r="E3297" s="74"/>
      <c r="F3297" s="74"/>
      <c r="G3297" s="74"/>
      <c r="H3297" s="74"/>
      <c r="I3297" s="74"/>
      <c r="J3297" s="78"/>
      <c r="K3297" s="78"/>
      <c r="L3297" s="124" t="str">
        <f>IF($G3297=0,"-",VLOOKUP($G3297,Nomenclator!$B$6:$G$1000,3,0))</f>
        <v>-</v>
      </c>
      <c r="M3297" s="124" t="str">
        <f>IF($G3297=0,"-",VLOOKUP($G3297,Nomenclator!$B$6:$G$1000,4,0))</f>
        <v>-</v>
      </c>
      <c r="N3297" s="124" t="str">
        <f>IF($G3297=0,"-",VLOOKUP($G3297,Nomenclator!$B$6:$G$1000,6,0))</f>
        <v>-</v>
      </c>
      <c r="O3297" s="74"/>
      <c r="P3297" s="74"/>
    </row>
    <row r="3298" spans="1:16" x14ac:dyDescent="0.2">
      <c r="A3298" s="73" t="str">
        <f t="shared" si="51"/>
        <v>-</v>
      </c>
      <c r="B3298" s="75"/>
      <c r="C3298" s="74"/>
      <c r="D3298" s="74"/>
      <c r="E3298" s="74"/>
      <c r="F3298" s="74"/>
      <c r="G3298" s="74"/>
      <c r="H3298" s="74"/>
      <c r="I3298" s="74"/>
      <c r="J3298" s="78"/>
      <c r="K3298" s="78"/>
      <c r="L3298" s="124" t="str">
        <f>IF($G3298=0,"-",VLOOKUP($G3298,Nomenclator!$B$6:$G$1000,3,0))</f>
        <v>-</v>
      </c>
      <c r="M3298" s="124" t="str">
        <f>IF($G3298=0,"-",VLOOKUP($G3298,Nomenclator!$B$6:$G$1000,4,0))</f>
        <v>-</v>
      </c>
      <c r="N3298" s="124" t="str">
        <f>IF($G3298=0,"-",VLOOKUP($G3298,Nomenclator!$B$6:$G$1000,6,0))</f>
        <v>-</v>
      </c>
      <c r="O3298" s="74"/>
      <c r="P3298" s="74"/>
    </row>
    <row r="3299" spans="1:16" x14ac:dyDescent="0.2">
      <c r="A3299" s="73" t="str">
        <f t="shared" si="51"/>
        <v>-</v>
      </c>
      <c r="B3299" s="75"/>
      <c r="C3299" s="74"/>
      <c r="D3299" s="74"/>
      <c r="E3299" s="74"/>
      <c r="F3299" s="74"/>
      <c r="G3299" s="74"/>
      <c r="H3299" s="74"/>
      <c r="I3299" s="74"/>
      <c r="J3299" s="78"/>
      <c r="K3299" s="78"/>
      <c r="L3299" s="124" t="str">
        <f>IF($G3299=0,"-",VLOOKUP($G3299,Nomenclator!$B$6:$G$1000,3,0))</f>
        <v>-</v>
      </c>
      <c r="M3299" s="124" t="str">
        <f>IF($G3299=0,"-",VLOOKUP($G3299,Nomenclator!$B$6:$G$1000,4,0))</f>
        <v>-</v>
      </c>
      <c r="N3299" s="124" t="str">
        <f>IF($G3299=0,"-",VLOOKUP($G3299,Nomenclator!$B$6:$G$1000,6,0))</f>
        <v>-</v>
      </c>
      <c r="O3299" s="74"/>
      <c r="P3299" s="74"/>
    </row>
    <row r="3300" spans="1:16" x14ac:dyDescent="0.2">
      <c r="A3300" s="73" t="str">
        <f t="shared" si="51"/>
        <v>-</v>
      </c>
      <c r="B3300" s="75"/>
      <c r="C3300" s="74"/>
      <c r="D3300" s="74"/>
      <c r="E3300" s="74"/>
      <c r="F3300" s="74"/>
      <c r="G3300" s="74"/>
      <c r="H3300" s="74"/>
      <c r="I3300" s="74"/>
      <c r="J3300" s="78"/>
      <c r="K3300" s="78"/>
      <c r="L3300" s="124" t="str">
        <f>IF($G3300=0,"-",VLOOKUP($G3300,Nomenclator!$B$6:$G$1000,3,0))</f>
        <v>-</v>
      </c>
      <c r="M3300" s="124" t="str">
        <f>IF($G3300=0,"-",VLOOKUP($G3300,Nomenclator!$B$6:$G$1000,4,0))</f>
        <v>-</v>
      </c>
      <c r="N3300" s="124" t="str">
        <f>IF($G3300=0,"-",VLOOKUP($G3300,Nomenclator!$B$6:$G$1000,6,0))</f>
        <v>-</v>
      </c>
      <c r="O3300" s="74"/>
      <c r="P3300" s="74"/>
    </row>
    <row r="3301" spans="1:16" x14ac:dyDescent="0.2">
      <c r="A3301" s="73" t="str">
        <f t="shared" si="51"/>
        <v>-</v>
      </c>
      <c r="B3301" s="75"/>
      <c r="C3301" s="74"/>
      <c r="D3301" s="74"/>
      <c r="E3301" s="74"/>
      <c r="F3301" s="74"/>
      <c r="G3301" s="74"/>
      <c r="H3301" s="74"/>
      <c r="I3301" s="74"/>
      <c r="J3301" s="78"/>
      <c r="K3301" s="78"/>
      <c r="L3301" s="124" t="str">
        <f>IF($G3301=0,"-",VLOOKUP($G3301,Nomenclator!$B$6:$G$1000,3,0))</f>
        <v>-</v>
      </c>
      <c r="M3301" s="124" t="str">
        <f>IF($G3301=0,"-",VLOOKUP($G3301,Nomenclator!$B$6:$G$1000,4,0))</f>
        <v>-</v>
      </c>
      <c r="N3301" s="124" t="str">
        <f>IF($G3301=0,"-",VLOOKUP($G3301,Nomenclator!$B$6:$G$1000,6,0))</f>
        <v>-</v>
      </c>
      <c r="O3301" s="74"/>
      <c r="P3301" s="74"/>
    </row>
    <row r="3302" spans="1:16" x14ac:dyDescent="0.2">
      <c r="A3302" s="73" t="str">
        <f t="shared" si="51"/>
        <v>-</v>
      </c>
      <c r="B3302" s="75"/>
      <c r="C3302" s="74"/>
      <c r="D3302" s="74"/>
      <c r="E3302" s="74"/>
      <c r="F3302" s="74"/>
      <c r="G3302" s="74"/>
      <c r="H3302" s="74"/>
      <c r="I3302" s="74"/>
      <c r="J3302" s="78"/>
      <c r="K3302" s="78"/>
      <c r="L3302" s="124" t="str">
        <f>IF($G3302=0,"-",VLOOKUP($G3302,Nomenclator!$B$6:$G$1000,3,0))</f>
        <v>-</v>
      </c>
      <c r="M3302" s="124" t="str">
        <f>IF($G3302=0,"-",VLOOKUP($G3302,Nomenclator!$B$6:$G$1000,4,0))</f>
        <v>-</v>
      </c>
      <c r="N3302" s="124" t="str">
        <f>IF($G3302=0,"-",VLOOKUP($G3302,Nomenclator!$B$6:$G$1000,6,0))</f>
        <v>-</v>
      </c>
      <c r="O3302" s="74"/>
      <c r="P3302" s="74"/>
    </row>
    <row r="3303" spans="1:16" x14ac:dyDescent="0.2">
      <c r="A3303" s="73" t="str">
        <f t="shared" si="51"/>
        <v>-</v>
      </c>
      <c r="B3303" s="75"/>
      <c r="C3303" s="74"/>
      <c r="D3303" s="74"/>
      <c r="E3303" s="74"/>
      <c r="F3303" s="74"/>
      <c r="G3303" s="74"/>
      <c r="H3303" s="74"/>
      <c r="I3303" s="74"/>
      <c r="J3303" s="78"/>
      <c r="K3303" s="78"/>
      <c r="L3303" s="124" t="str">
        <f>IF($G3303=0,"-",VLOOKUP($G3303,Nomenclator!$B$6:$G$1000,3,0))</f>
        <v>-</v>
      </c>
      <c r="M3303" s="124" t="str">
        <f>IF($G3303=0,"-",VLOOKUP($G3303,Nomenclator!$B$6:$G$1000,4,0))</f>
        <v>-</v>
      </c>
      <c r="N3303" s="124" t="str">
        <f>IF($G3303=0,"-",VLOOKUP($G3303,Nomenclator!$B$6:$G$1000,6,0))</f>
        <v>-</v>
      </c>
      <c r="O3303" s="74"/>
      <c r="P3303" s="74"/>
    </row>
    <row r="3304" spans="1:16" x14ac:dyDescent="0.2">
      <c r="A3304" s="73" t="str">
        <f t="shared" si="51"/>
        <v>-</v>
      </c>
      <c r="B3304" s="75"/>
      <c r="C3304" s="74"/>
      <c r="D3304" s="74"/>
      <c r="E3304" s="74"/>
      <c r="F3304" s="74"/>
      <c r="G3304" s="74"/>
      <c r="H3304" s="74"/>
      <c r="I3304" s="74"/>
      <c r="J3304" s="78"/>
      <c r="K3304" s="78"/>
      <c r="L3304" s="124" t="str">
        <f>IF($G3304=0,"-",VLOOKUP($G3304,Nomenclator!$B$6:$G$1000,3,0))</f>
        <v>-</v>
      </c>
      <c r="M3304" s="124" t="str">
        <f>IF($G3304=0,"-",VLOOKUP($G3304,Nomenclator!$B$6:$G$1000,4,0))</f>
        <v>-</v>
      </c>
      <c r="N3304" s="124" t="str">
        <f>IF($G3304=0,"-",VLOOKUP($G3304,Nomenclator!$B$6:$G$1000,6,0))</f>
        <v>-</v>
      </c>
      <c r="O3304" s="74"/>
      <c r="P3304" s="74"/>
    </row>
    <row r="3305" spans="1:16" x14ac:dyDescent="0.2">
      <c r="A3305" s="73" t="str">
        <f t="shared" si="51"/>
        <v>-</v>
      </c>
      <c r="B3305" s="75"/>
      <c r="C3305" s="74"/>
      <c r="D3305" s="74"/>
      <c r="E3305" s="74"/>
      <c r="F3305" s="74"/>
      <c r="G3305" s="74"/>
      <c r="H3305" s="74"/>
      <c r="I3305" s="74"/>
      <c r="J3305" s="78"/>
      <c r="K3305" s="78"/>
      <c r="L3305" s="124" t="str">
        <f>IF($G3305=0,"-",VLOOKUP($G3305,Nomenclator!$B$6:$G$1000,3,0))</f>
        <v>-</v>
      </c>
      <c r="M3305" s="124" t="str">
        <f>IF($G3305=0,"-",VLOOKUP($G3305,Nomenclator!$B$6:$G$1000,4,0))</f>
        <v>-</v>
      </c>
      <c r="N3305" s="124" t="str">
        <f>IF($G3305=0,"-",VLOOKUP($G3305,Nomenclator!$B$6:$G$1000,6,0))</f>
        <v>-</v>
      </c>
      <c r="O3305" s="74"/>
      <c r="P3305" s="74"/>
    </row>
    <row r="3306" spans="1:16" x14ac:dyDescent="0.2">
      <c r="A3306" s="73" t="str">
        <f t="shared" si="51"/>
        <v>-</v>
      </c>
      <c r="B3306" s="75"/>
      <c r="C3306" s="74"/>
      <c r="D3306" s="74"/>
      <c r="E3306" s="74"/>
      <c r="F3306" s="74"/>
      <c r="G3306" s="74"/>
      <c r="H3306" s="74"/>
      <c r="I3306" s="74"/>
      <c r="J3306" s="78"/>
      <c r="K3306" s="78"/>
      <c r="L3306" s="124" t="str">
        <f>IF($G3306=0,"-",VLOOKUP($G3306,Nomenclator!$B$6:$G$1000,3,0))</f>
        <v>-</v>
      </c>
      <c r="M3306" s="124" t="str">
        <f>IF($G3306=0,"-",VLOOKUP($G3306,Nomenclator!$B$6:$G$1000,4,0))</f>
        <v>-</v>
      </c>
      <c r="N3306" s="124" t="str">
        <f>IF($G3306=0,"-",VLOOKUP($G3306,Nomenclator!$B$6:$G$1000,6,0))</f>
        <v>-</v>
      </c>
      <c r="O3306" s="74"/>
      <c r="P3306" s="74"/>
    </row>
    <row r="3307" spans="1:16" x14ac:dyDescent="0.2">
      <c r="A3307" s="73" t="str">
        <f t="shared" si="51"/>
        <v>-</v>
      </c>
      <c r="B3307" s="75"/>
      <c r="C3307" s="74"/>
      <c r="D3307" s="74"/>
      <c r="E3307" s="74"/>
      <c r="F3307" s="74"/>
      <c r="G3307" s="74"/>
      <c r="H3307" s="74"/>
      <c r="I3307" s="74"/>
      <c r="J3307" s="78"/>
      <c r="K3307" s="78"/>
      <c r="L3307" s="124" t="str">
        <f>IF($G3307=0,"-",VLOOKUP($G3307,Nomenclator!$B$6:$G$1000,3,0))</f>
        <v>-</v>
      </c>
      <c r="M3307" s="124" t="str">
        <f>IF($G3307=0,"-",VLOOKUP($G3307,Nomenclator!$B$6:$G$1000,4,0))</f>
        <v>-</v>
      </c>
      <c r="N3307" s="124" t="str">
        <f>IF($G3307=0,"-",VLOOKUP($G3307,Nomenclator!$B$6:$G$1000,6,0))</f>
        <v>-</v>
      </c>
      <c r="O3307" s="74"/>
      <c r="P3307" s="74"/>
    </row>
    <row r="3308" spans="1:16" x14ac:dyDescent="0.2">
      <c r="A3308" s="73" t="str">
        <f t="shared" si="51"/>
        <v>-</v>
      </c>
      <c r="B3308" s="75"/>
      <c r="C3308" s="74"/>
      <c r="D3308" s="74"/>
      <c r="E3308" s="74"/>
      <c r="F3308" s="74"/>
      <c r="G3308" s="74"/>
      <c r="H3308" s="74"/>
      <c r="I3308" s="74"/>
      <c r="J3308" s="78"/>
      <c r="K3308" s="78"/>
      <c r="L3308" s="124" t="str">
        <f>IF($G3308=0,"-",VLOOKUP($G3308,Nomenclator!$B$6:$G$1000,3,0))</f>
        <v>-</v>
      </c>
      <c r="M3308" s="124" t="str">
        <f>IF($G3308=0,"-",VLOOKUP($G3308,Nomenclator!$B$6:$G$1000,4,0))</f>
        <v>-</v>
      </c>
      <c r="N3308" s="124" t="str">
        <f>IF($G3308=0,"-",VLOOKUP($G3308,Nomenclator!$B$6:$G$1000,6,0))</f>
        <v>-</v>
      </c>
      <c r="O3308" s="74"/>
      <c r="P3308" s="74"/>
    </row>
    <row r="3309" spans="1:16" x14ac:dyDescent="0.2">
      <c r="A3309" s="73" t="str">
        <f t="shared" si="51"/>
        <v>-</v>
      </c>
      <c r="B3309" s="75"/>
      <c r="C3309" s="74"/>
      <c r="D3309" s="74"/>
      <c r="E3309" s="74"/>
      <c r="F3309" s="74"/>
      <c r="G3309" s="74"/>
      <c r="H3309" s="74"/>
      <c r="I3309" s="74"/>
      <c r="J3309" s="78"/>
      <c r="K3309" s="78"/>
      <c r="L3309" s="124" t="str">
        <f>IF($G3309=0,"-",VLOOKUP($G3309,Nomenclator!$B$6:$G$1000,3,0))</f>
        <v>-</v>
      </c>
      <c r="M3309" s="124" t="str">
        <f>IF($G3309=0,"-",VLOOKUP($G3309,Nomenclator!$B$6:$G$1000,4,0))</f>
        <v>-</v>
      </c>
      <c r="N3309" s="124" t="str">
        <f>IF($G3309=0,"-",VLOOKUP($G3309,Nomenclator!$B$6:$G$1000,6,0))</f>
        <v>-</v>
      </c>
      <c r="O3309" s="74"/>
      <c r="P3309" s="74"/>
    </row>
    <row r="3310" spans="1:16" x14ac:dyDescent="0.2">
      <c r="A3310" s="73" t="str">
        <f t="shared" si="51"/>
        <v>-</v>
      </c>
      <c r="B3310" s="75"/>
      <c r="C3310" s="74"/>
      <c r="D3310" s="74"/>
      <c r="E3310" s="74"/>
      <c r="F3310" s="74"/>
      <c r="G3310" s="74"/>
      <c r="H3310" s="74"/>
      <c r="I3310" s="74"/>
      <c r="J3310" s="78"/>
      <c r="K3310" s="78"/>
      <c r="L3310" s="124" t="str">
        <f>IF($G3310=0,"-",VLOOKUP($G3310,Nomenclator!$B$6:$G$1000,3,0))</f>
        <v>-</v>
      </c>
      <c r="M3310" s="124" t="str">
        <f>IF($G3310=0,"-",VLOOKUP($G3310,Nomenclator!$B$6:$G$1000,4,0))</f>
        <v>-</v>
      </c>
      <c r="N3310" s="124" t="str">
        <f>IF($G3310=0,"-",VLOOKUP($G3310,Nomenclator!$B$6:$G$1000,6,0))</f>
        <v>-</v>
      </c>
      <c r="O3310" s="74"/>
      <c r="P3310" s="74"/>
    </row>
    <row r="3311" spans="1:16" x14ac:dyDescent="0.2">
      <c r="A3311" s="73" t="str">
        <f t="shared" si="51"/>
        <v>-</v>
      </c>
      <c r="B3311" s="75"/>
      <c r="C3311" s="74"/>
      <c r="D3311" s="74"/>
      <c r="E3311" s="74"/>
      <c r="F3311" s="74"/>
      <c r="G3311" s="74"/>
      <c r="H3311" s="74"/>
      <c r="I3311" s="74"/>
      <c r="J3311" s="78"/>
      <c r="K3311" s="78"/>
      <c r="L3311" s="124" t="str">
        <f>IF($G3311=0,"-",VLOOKUP($G3311,Nomenclator!$B$6:$G$1000,3,0))</f>
        <v>-</v>
      </c>
      <c r="M3311" s="124" t="str">
        <f>IF($G3311=0,"-",VLOOKUP($G3311,Nomenclator!$B$6:$G$1000,4,0))</f>
        <v>-</v>
      </c>
      <c r="N3311" s="124" t="str">
        <f>IF($G3311=0,"-",VLOOKUP($G3311,Nomenclator!$B$6:$G$1000,6,0))</f>
        <v>-</v>
      </c>
      <c r="O3311" s="74"/>
      <c r="P3311" s="74"/>
    </row>
    <row r="3312" spans="1:16" x14ac:dyDescent="0.2">
      <c r="A3312" s="73" t="str">
        <f t="shared" si="51"/>
        <v>-</v>
      </c>
      <c r="B3312" s="75"/>
      <c r="C3312" s="74"/>
      <c r="D3312" s="74"/>
      <c r="E3312" s="74"/>
      <c r="F3312" s="74"/>
      <c r="G3312" s="74"/>
      <c r="H3312" s="74"/>
      <c r="I3312" s="74"/>
      <c r="J3312" s="78"/>
      <c r="K3312" s="78"/>
      <c r="L3312" s="124" t="str">
        <f>IF($G3312=0,"-",VLOOKUP($G3312,Nomenclator!$B$6:$G$1000,3,0))</f>
        <v>-</v>
      </c>
      <c r="M3312" s="124" t="str">
        <f>IF($G3312=0,"-",VLOOKUP($G3312,Nomenclator!$B$6:$G$1000,4,0))</f>
        <v>-</v>
      </c>
      <c r="N3312" s="124" t="str">
        <f>IF($G3312=0,"-",VLOOKUP($G3312,Nomenclator!$B$6:$G$1000,6,0))</f>
        <v>-</v>
      </c>
      <c r="O3312" s="74"/>
      <c r="P3312" s="74"/>
    </row>
    <row r="3313" spans="1:16" x14ac:dyDescent="0.2">
      <c r="A3313" s="73" t="str">
        <f t="shared" si="51"/>
        <v>-</v>
      </c>
      <c r="B3313" s="75"/>
      <c r="C3313" s="74"/>
      <c r="D3313" s="74"/>
      <c r="E3313" s="74"/>
      <c r="F3313" s="74"/>
      <c r="G3313" s="74"/>
      <c r="H3313" s="74"/>
      <c r="I3313" s="74"/>
      <c r="J3313" s="78"/>
      <c r="K3313" s="78"/>
      <c r="L3313" s="124" t="str">
        <f>IF($G3313=0,"-",VLOOKUP($G3313,Nomenclator!$B$6:$G$1000,3,0))</f>
        <v>-</v>
      </c>
      <c r="M3313" s="124" t="str">
        <f>IF($G3313=0,"-",VLOOKUP($G3313,Nomenclator!$B$6:$G$1000,4,0))</f>
        <v>-</v>
      </c>
      <c r="N3313" s="124" t="str">
        <f>IF($G3313=0,"-",VLOOKUP($G3313,Nomenclator!$B$6:$G$1000,6,0))</f>
        <v>-</v>
      </c>
      <c r="O3313" s="74"/>
      <c r="P3313" s="74"/>
    </row>
    <row r="3314" spans="1:16" x14ac:dyDescent="0.2">
      <c r="A3314" s="73" t="str">
        <f t="shared" si="51"/>
        <v>-</v>
      </c>
      <c r="B3314" s="75"/>
      <c r="C3314" s="74"/>
      <c r="D3314" s="74"/>
      <c r="E3314" s="74"/>
      <c r="F3314" s="74"/>
      <c r="G3314" s="74"/>
      <c r="H3314" s="74"/>
      <c r="I3314" s="74"/>
      <c r="J3314" s="78"/>
      <c r="K3314" s="78"/>
      <c r="L3314" s="124" t="str">
        <f>IF($G3314=0,"-",VLOOKUP($G3314,Nomenclator!$B$6:$G$1000,3,0))</f>
        <v>-</v>
      </c>
      <c r="M3314" s="124" t="str">
        <f>IF($G3314=0,"-",VLOOKUP($G3314,Nomenclator!$B$6:$G$1000,4,0))</f>
        <v>-</v>
      </c>
      <c r="N3314" s="124" t="str">
        <f>IF($G3314=0,"-",VLOOKUP($G3314,Nomenclator!$B$6:$G$1000,6,0))</f>
        <v>-</v>
      </c>
      <c r="O3314" s="74"/>
      <c r="P3314" s="74"/>
    </row>
    <row r="3315" spans="1:16" x14ac:dyDescent="0.2">
      <c r="A3315" s="73" t="str">
        <f t="shared" si="51"/>
        <v>-</v>
      </c>
      <c r="B3315" s="75"/>
      <c r="C3315" s="74"/>
      <c r="D3315" s="74"/>
      <c r="E3315" s="74"/>
      <c r="F3315" s="74"/>
      <c r="G3315" s="74"/>
      <c r="H3315" s="74"/>
      <c r="I3315" s="74"/>
      <c r="J3315" s="78"/>
      <c r="K3315" s="78"/>
      <c r="L3315" s="124" t="str">
        <f>IF($G3315=0,"-",VLOOKUP($G3315,Nomenclator!$B$6:$G$1000,3,0))</f>
        <v>-</v>
      </c>
      <c r="M3315" s="124" t="str">
        <f>IF($G3315=0,"-",VLOOKUP($G3315,Nomenclator!$B$6:$G$1000,4,0))</f>
        <v>-</v>
      </c>
      <c r="N3315" s="124" t="str">
        <f>IF($G3315=0,"-",VLOOKUP($G3315,Nomenclator!$B$6:$G$1000,6,0))</f>
        <v>-</v>
      </c>
      <c r="O3315" s="74"/>
      <c r="P3315" s="74"/>
    </row>
    <row r="3316" spans="1:16" x14ac:dyDescent="0.2">
      <c r="A3316" s="73" t="str">
        <f t="shared" si="51"/>
        <v>-</v>
      </c>
      <c r="B3316" s="75"/>
      <c r="C3316" s="74"/>
      <c r="D3316" s="74"/>
      <c r="E3316" s="74"/>
      <c r="F3316" s="74"/>
      <c r="G3316" s="74"/>
      <c r="H3316" s="74"/>
      <c r="I3316" s="74"/>
      <c r="J3316" s="78"/>
      <c r="K3316" s="78"/>
      <c r="L3316" s="124" t="str">
        <f>IF($G3316=0,"-",VLOOKUP($G3316,Nomenclator!$B$6:$G$1000,3,0))</f>
        <v>-</v>
      </c>
      <c r="M3316" s="124" t="str">
        <f>IF($G3316=0,"-",VLOOKUP($G3316,Nomenclator!$B$6:$G$1000,4,0))</f>
        <v>-</v>
      </c>
      <c r="N3316" s="124" t="str">
        <f>IF($G3316=0,"-",VLOOKUP($G3316,Nomenclator!$B$6:$G$1000,6,0))</f>
        <v>-</v>
      </c>
      <c r="O3316" s="74"/>
      <c r="P3316" s="74"/>
    </row>
    <row r="3317" spans="1:16" x14ac:dyDescent="0.2">
      <c r="A3317" s="73" t="str">
        <f t="shared" si="51"/>
        <v>-</v>
      </c>
      <c r="B3317" s="75"/>
      <c r="C3317" s="74"/>
      <c r="D3317" s="74"/>
      <c r="E3317" s="74"/>
      <c r="F3317" s="74"/>
      <c r="G3317" s="74"/>
      <c r="H3317" s="74"/>
      <c r="I3317" s="74"/>
      <c r="J3317" s="78"/>
      <c r="K3317" s="78"/>
      <c r="L3317" s="124" t="str">
        <f>IF($G3317=0,"-",VLOOKUP($G3317,Nomenclator!$B$6:$G$1000,3,0))</f>
        <v>-</v>
      </c>
      <c r="M3317" s="124" t="str">
        <f>IF($G3317=0,"-",VLOOKUP($G3317,Nomenclator!$B$6:$G$1000,4,0))</f>
        <v>-</v>
      </c>
      <c r="N3317" s="124" t="str">
        <f>IF($G3317=0,"-",VLOOKUP($G3317,Nomenclator!$B$6:$G$1000,6,0))</f>
        <v>-</v>
      </c>
      <c r="O3317" s="74"/>
      <c r="P3317" s="74"/>
    </row>
    <row r="3318" spans="1:16" x14ac:dyDescent="0.2">
      <c r="A3318" s="73" t="str">
        <f t="shared" ref="A3318:A3381" si="52">IF(B3318=0,"-",YEAR(B3318))</f>
        <v>-</v>
      </c>
      <c r="B3318" s="75"/>
      <c r="C3318" s="74"/>
      <c r="D3318" s="74"/>
      <c r="E3318" s="74"/>
      <c r="F3318" s="74"/>
      <c r="G3318" s="74"/>
      <c r="H3318" s="74"/>
      <c r="I3318" s="74"/>
      <c r="J3318" s="78"/>
      <c r="K3318" s="78"/>
      <c r="L3318" s="124" t="str">
        <f>IF($G3318=0,"-",VLOOKUP($G3318,Nomenclator!$B$6:$G$1000,3,0))</f>
        <v>-</v>
      </c>
      <c r="M3318" s="124" t="str">
        <f>IF($G3318=0,"-",VLOOKUP($G3318,Nomenclator!$B$6:$G$1000,4,0))</f>
        <v>-</v>
      </c>
      <c r="N3318" s="124" t="str">
        <f>IF($G3318=0,"-",VLOOKUP($G3318,Nomenclator!$B$6:$G$1000,6,0))</f>
        <v>-</v>
      </c>
      <c r="O3318" s="74"/>
      <c r="P3318" s="74"/>
    </row>
    <row r="3319" spans="1:16" x14ac:dyDescent="0.2">
      <c r="A3319" s="73" t="str">
        <f t="shared" si="52"/>
        <v>-</v>
      </c>
      <c r="B3319" s="75"/>
      <c r="C3319" s="74"/>
      <c r="D3319" s="74"/>
      <c r="E3319" s="74"/>
      <c r="F3319" s="74"/>
      <c r="G3319" s="74"/>
      <c r="H3319" s="74"/>
      <c r="I3319" s="74"/>
      <c r="J3319" s="78"/>
      <c r="K3319" s="78"/>
      <c r="L3319" s="124" t="str">
        <f>IF($G3319=0,"-",VLOOKUP($G3319,Nomenclator!$B$6:$G$1000,3,0))</f>
        <v>-</v>
      </c>
      <c r="M3319" s="124" t="str">
        <f>IF($G3319=0,"-",VLOOKUP($G3319,Nomenclator!$B$6:$G$1000,4,0))</f>
        <v>-</v>
      </c>
      <c r="N3319" s="124" t="str">
        <f>IF($G3319=0,"-",VLOOKUP($G3319,Nomenclator!$B$6:$G$1000,6,0))</f>
        <v>-</v>
      </c>
      <c r="O3319" s="74"/>
      <c r="P3319" s="74"/>
    </row>
    <row r="3320" spans="1:16" x14ac:dyDescent="0.2">
      <c r="A3320" s="73" t="str">
        <f t="shared" si="52"/>
        <v>-</v>
      </c>
      <c r="B3320" s="75"/>
      <c r="C3320" s="74"/>
      <c r="D3320" s="74"/>
      <c r="E3320" s="74"/>
      <c r="F3320" s="74"/>
      <c r="G3320" s="74"/>
      <c r="H3320" s="74"/>
      <c r="I3320" s="74"/>
      <c r="J3320" s="78"/>
      <c r="K3320" s="78"/>
      <c r="L3320" s="124" t="str">
        <f>IF($G3320=0,"-",VLOOKUP($G3320,Nomenclator!$B$6:$G$1000,3,0))</f>
        <v>-</v>
      </c>
      <c r="M3320" s="124" t="str">
        <f>IF($G3320=0,"-",VLOOKUP($G3320,Nomenclator!$B$6:$G$1000,4,0))</f>
        <v>-</v>
      </c>
      <c r="N3320" s="124" t="str">
        <f>IF($G3320=0,"-",VLOOKUP($G3320,Nomenclator!$B$6:$G$1000,6,0))</f>
        <v>-</v>
      </c>
      <c r="O3320" s="74"/>
      <c r="P3320" s="74"/>
    </row>
    <row r="3321" spans="1:16" x14ac:dyDescent="0.2">
      <c r="A3321" s="73" t="str">
        <f t="shared" si="52"/>
        <v>-</v>
      </c>
      <c r="B3321" s="75"/>
      <c r="C3321" s="74"/>
      <c r="D3321" s="74"/>
      <c r="E3321" s="74"/>
      <c r="F3321" s="74"/>
      <c r="G3321" s="74"/>
      <c r="H3321" s="74"/>
      <c r="I3321" s="74"/>
      <c r="J3321" s="78"/>
      <c r="K3321" s="78"/>
      <c r="L3321" s="124" t="str">
        <f>IF($G3321=0,"-",VLOOKUP($G3321,Nomenclator!$B$6:$G$1000,3,0))</f>
        <v>-</v>
      </c>
      <c r="M3321" s="124" t="str">
        <f>IF($G3321=0,"-",VLOOKUP($G3321,Nomenclator!$B$6:$G$1000,4,0))</f>
        <v>-</v>
      </c>
      <c r="N3321" s="124" t="str">
        <f>IF($G3321=0,"-",VLOOKUP($G3321,Nomenclator!$B$6:$G$1000,6,0))</f>
        <v>-</v>
      </c>
      <c r="O3321" s="74"/>
      <c r="P3321" s="74"/>
    </row>
    <row r="3322" spans="1:16" x14ac:dyDescent="0.2">
      <c r="A3322" s="73" t="str">
        <f t="shared" si="52"/>
        <v>-</v>
      </c>
      <c r="B3322" s="75"/>
      <c r="C3322" s="74"/>
      <c r="D3322" s="74"/>
      <c r="E3322" s="74"/>
      <c r="F3322" s="74"/>
      <c r="G3322" s="74"/>
      <c r="H3322" s="74"/>
      <c r="I3322" s="74"/>
      <c r="J3322" s="78"/>
      <c r="K3322" s="78"/>
      <c r="L3322" s="124" t="str">
        <f>IF($G3322=0,"-",VLOOKUP($G3322,Nomenclator!$B$6:$G$1000,3,0))</f>
        <v>-</v>
      </c>
      <c r="M3322" s="124" t="str">
        <f>IF($G3322=0,"-",VLOOKUP($G3322,Nomenclator!$B$6:$G$1000,4,0))</f>
        <v>-</v>
      </c>
      <c r="N3322" s="124" t="str">
        <f>IF($G3322=0,"-",VLOOKUP($G3322,Nomenclator!$B$6:$G$1000,6,0))</f>
        <v>-</v>
      </c>
      <c r="O3322" s="74"/>
      <c r="P3322" s="74"/>
    </row>
    <row r="3323" spans="1:16" x14ac:dyDescent="0.2">
      <c r="A3323" s="73" t="str">
        <f t="shared" si="52"/>
        <v>-</v>
      </c>
      <c r="B3323" s="75"/>
      <c r="C3323" s="74"/>
      <c r="D3323" s="74"/>
      <c r="E3323" s="74"/>
      <c r="F3323" s="74"/>
      <c r="G3323" s="74"/>
      <c r="H3323" s="74"/>
      <c r="I3323" s="74"/>
      <c r="J3323" s="78"/>
      <c r="K3323" s="78"/>
      <c r="L3323" s="124" t="str">
        <f>IF($G3323=0,"-",VLOOKUP($G3323,Nomenclator!$B$6:$G$1000,3,0))</f>
        <v>-</v>
      </c>
      <c r="M3323" s="124" t="str">
        <f>IF($G3323=0,"-",VLOOKUP($G3323,Nomenclator!$B$6:$G$1000,4,0))</f>
        <v>-</v>
      </c>
      <c r="N3323" s="124" t="str">
        <f>IF($G3323=0,"-",VLOOKUP($G3323,Nomenclator!$B$6:$G$1000,6,0))</f>
        <v>-</v>
      </c>
      <c r="O3323" s="74"/>
      <c r="P3323" s="74"/>
    </row>
    <row r="3324" spans="1:16" x14ac:dyDescent="0.2">
      <c r="A3324" s="73" t="str">
        <f t="shared" si="52"/>
        <v>-</v>
      </c>
      <c r="B3324" s="75"/>
      <c r="C3324" s="74"/>
      <c r="D3324" s="74"/>
      <c r="E3324" s="74"/>
      <c r="F3324" s="74"/>
      <c r="G3324" s="74"/>
      <c r="H3324" s="74"/>
      <c r="I3324" s="74"/>
      <c r="J3324" s="78"/>
      <c r="K3324" s="78"/>
      <c r="L3324" s="124" t="str">
        <f>IF($G3324=0,"-",VLOOKUP($G3324,Nomenclator!$B$6:$G$1000,3,0))</f>
        <v>-</v>
      </c>
      <c r="M3324" s="124" t="str">
        <f>IF($G3324=0,"-",VLOOKUP($G3324,Nomenclator!$B$6:$G$1000,4,0))</f>
        <v>-</v>
      </c>
      <c r="N3324" s="124" t="str">
        <f>IF($G3324=0,"-",VLOOKUP($G3324,Nomenclator!$B$6:$G$1000,6,0))</f>
        <v>-</v>
      </c>
      <c r="O3324" s="74"/>
      <c r="P3324" s="74"/>
    </row>
    <row r="3325" spans="1:16" x14ac:dyDescent="0.2">
      <c r="A3325" s="73" t="str">
        <f t="shared" si="52"/>
        <v>-</v>
      </c>
      <c r="B3325" s="75"/>
      <c r="C3325" s="74"/>
      <c r="D3325" s="74"/>
      <c r="E3325" s="74"/>
      <c r="F3325" s="74"/>
      <c r="G3325" s="74"/>
      <c r="H3325" s="74"/>
      <c r="I3325" s="74"/>
      <c r="J3325" s="78"/>
      <c r="K3325" s="78"/>
      <c r="L3325" s="124" t="str">
        <f>IF($G3325=0,"-",VLOOKUP($G3325,Nomenclator!$B$6:$G$1000,3,0))</f>
        <v>-</v>
      </c>
      <c r="M3325" s="124" t="str">
        <f>IF($G3325=0,"-",VLOOKUP($G3325,Nomenclator!$B$6:$G$1000,4,0))</f>
        <v>-</v>
      </c>
      <c r="N3325" s="124" t="str">
        <f>IF($G3325=0,"-",VLOOKUP($G3325,Nomenclator!$B$6:$G$1000,6,0))</f>
        <v>-</v>
      </c>
      <c r="O3325" s="74"/>
      <c r="P3325" s="74"/>
    </row>
    <row r="3326" spans="1:16" x14ac:dyDescent="0.2">
      <c r="A3326" s="73" t="str">
        <f t="shared" si="52"/>
        <v>-</v>
      </c>
      <c r="B3326" s="75"/>
      <c r="C3326" s="74"/>
      <c r="D3326" s="74"/>
      <c r="E3326" s="74"/>
      <c r="F3326" s="74"/>
      <c r="G3326" s="74"/>
      <c r="H3326" s="74"/>
      <c r="I3326" s="74"/>
      <c r="J3326" s="78"/>
      <c r="K3326" s="78"/>
      <c r="L3326" s="124" t="str">
        <f>IF($G3326=0,"-",VLOOKUP($G3326,Nomenclator!$B$6:$G$1000,3,0))</f>
        <v>-</v>
      </c>
      <c r="M3326" s="124" t="str">
        <f>IF($G3326=0,"-",VLOOKUP($G3326,Nomenclator!$B$6:$G$1000,4,0))</f>
        <v>-</v>
      </c>
      <c r="N3326" s="124" t="str">
        <f>IF($G3326=0,"-",VLOOKUP($G3326,Nomenclator!$B$6:$G$1000,6,0))</f>
        <v>-</v>
      </c>
      <c r="O3326" s="74"/>
      <c r="P3326" s="74"/>
    </row>
    <row r="3327" spans="1:16" x14ac:dyDescent="0.2">
      <c r="A3327" s="73" t="str">
        <f t="shared" si="52"/>
        <v>-</v>
      </c>
      <c r="B3327" s="75"/>
      <c r="C3327" s="74"/>
      <c r="D3327" s="74"/>
      <c r="E3327" s="74"/>
      <c r="F3327" s="74"/>
      <c r="G3327" s="74"/>
      <c r="H3327" s="74"/>
      <c r="I3327" s="74"/>
      <c r="J3327" s="78"/>
      <c r="K3327" s="78"/>
      <c r="L3327" s="124" t="str">
        <f>IF($G3327=0,"-",VLOOKUP($G3327,Nomenclator!$B$6:$G$1000,3,0))</f>
        <v>-</v>
      </c>
      <c r="M3327" s="124" t="str">
        <f>IF($G3327=0,"-",VLOOKUP($G3327,Nomenclator!$B$6:$G$1000,4,0))</f>
        <v>-</v>
      </c>
      <c r="N3327" s="124" t="str">
        <f>IF($G3327=0,"-",VLOOKUP($G3327,Nomenclator!$B$6:$G$1000,6,0))</f>
        <v>-</v>
      </c>
      <c r="O3327" s="74"/>
      <c r="P3327" s="74"/>
    </row>
    <row r="3328" spans="1:16" x14ac:dyDescent="0.2">
      <c r="A3328" s="73" t="str">
        <f t="shared" si="52"/>
        <v>-</v>
      </c>
      <c r="B3328" s="75"/>
      <c r="C3328" s="74"/>
      <c r="D3328" s="74"/>
      <c r="E3328" s="74"/>
      <c r="F3328" s="74"/>
      <c r="G3328" s="74"/>
      <c r="H3328" s="74"/>
      <c r="I3328" s="74"/>
      <c r="J3328" s="78"/>
      <c r="K3328" s="78"/>
      <c r="L3328" s="124" t="str">
        <f>IF($G3328=0,"-",VLOOKUP($G3328,Nomenclator!$B$6:$G$1000,3,0))</f>
        <v>-</v>
      </c>
      <c r="M3328" s="124" t="str">
        <f>IF($G3328=0,"-",VLOOKUP($G3328,Nomenclator!$B$6:$G$1000,4,0))</f>
        <v>-</v>
      </c>
      <c r="N3328" s="124" t="str">
        <f>IF($G3328=0,"-",VLOOKUP($G3328,Nomenclator!$B$6:$G$1000,6,0))</f>
        <v>-</v>
      </c>
      <c r="O3328" s="74"/>
      <c r="P3328" s="74"/>
    </row>
    <row r="3329" spans="1:16" x14ac:dyDescent="0.2">
      <c r="A3329" s="73" t="str">
        <f t="shared" si="52"/>
        <v>-</v>
      </c>
      <c r="B3329" s="75"/>
      <c r="C3329" s="74"/>
      <c r="D3329" s="74"/>
      <c r="E3329" s="74"/>
      <c r="F3329" s="74"/>
      <c r="G3329" s="74"/>
      <c r="H3329" s="74"/>
      <c r="I3329" s="74"/>
      <c r="J3329" s="78"/>
      <c r="K3329" s="78"/>
      <c r="L3329" s="124" t="str">
        <f>IF($G3329=0,"-",VLOOKUP($G3329,Nomenclator!$B$6:$G$1000,3,0))</f>
        <v>-</v>
      </c>
      <c r="M3329" s="124" t="str">
        <f>IF($G3329=0,"-",VLOOKUP($G3329,Nomenclator!$B$6:$G$1000,4,0))</f>
        <v>-</v>
      </c>
      <c r="N3329" s="124" t="str">
        <f>IF($G3329=0,"-",VLOOKUP($G3329,Nomenclator!$B$6:$G$1000,6,0))</f>
        <v>-</v>
      </c>
      <c r="O3329" s="74"/>
      <c r="P3329" s="74"/>
    </row>
    <row r="3330" spans="1:16" x14ac:dyDescent="0.2">
      <c r="A3330" s="73" t="str">
        <f t="shared" si="52"/>
        <v>-</v>
      </c>
      <c r="B3330" s="75"/>
      <c r="C3330" s="74"/>
      <c r="D3330" s="74"/>
      <c r="E3330" s="74"/>
      <c r="F3330" s="74"/>
      <c r="G3330" s="74"/>
      <c r="H3330" s="74"/>
      <c r="I3330" s="74"/>
      <c r="J3330" s="78"/>
      <c r="K3330" s="78"/>
      <c r="L3330" s="124" t="str">
        <f>IF($G3330=0,"-",VLOOKUP($G3330,Nomenclator!$B$6:$G$1000,3,0))</f>
        <v>-</v>
      </c>
      <c r="M3330" s="124" t="str">
        <f>IF($G3330=0,"-",VLOOKUP($G3330,Nomenclator!$B$6:$G$1000,4,0))</f>
        <v>-</v>
      </c>
      <c r="N3330" s="124" t="str">
        <f>IF($G3330=0,"-",VLOOKUP($G3330,Nomenclator!$B$6:$G$1000,6,0))</f>
        <v>-</v>
      </c>
      <c r="O3330" s="74"/>
      <c r="P3330" s="74"/>
    </row>
    <row r="3331" spans="1:16" x14ac:dyDescent="0.2">
      <c r="A3331" s="73" t="str">
        <f t="shared" si="52"/>
        <v>-</v>
      </c>
      <c r="B3331" s="75"/>
      <c r="C3331" s="74"/>
      <c r="D3331" s="74"/>
      <c r="E3331" s="74"/>
      <c r="F3331" s="74"/>
      <c r="G3331" s="74"/>
      <c r="H3331" s="74"/>
      <c r="I3331" s="74"/>
      <c r="J3331" s="78"/>
      <c r="K3331" s="78"/>
      <c r="L3331" s="124" t="str">
        <f>IF($G3331=0,"-",VLOOKUP($G3331,Nomenclator!$B$6:$G$1000,3,0))</f>
        <v>-</v>
      </c>
      <c r="M3331" s="124" t="str">
        <f>IF($G3331=0,"-",VLOOKUP($G3331,Nomenclator!$B$6:$G$1000,4,0))</f>
        <v>-</v>
      </c>
      <c r="N3331" s="124" t="str">
        <f>IF($G3331=0,"-",VLOOKUP($G3331,Nomenclator!$B$6:$G$1000,6,0))</f>
        <v>-</v>
      </c>
      <c r="O3331" s="74"/>
      <c r="P3331" s="74"/>
    </row>
    <row r="3332" spans="1:16" x14ac:dyDescent="0.2">
      <c r="A3332" s="73" t="str">
        <f t="shared" si="52"/>
        <v>-</v>
      </c>
      <c r="B3332" s="75"/>
      <c r="C3332" s="74"/>
      <c r="D3332" s="74"/>
      <c r="E3332" s="74"/>
      <c r="F3332" s="74"/>
      <c r="G3332" s="74"/>
      <c r="H3332" s="74"/>
      <c r="I3332" s="74"/>
      <c r="J3332" s="78"/>
      <c r="K3332" s="78"/>
      <c r="L3332" s="124" t="str">
        <f>IF($G3332=0,"-",VLOOKUP($G3332,Nomenclator!$B$6:$G$1000,3,0))</f>
        <v>-</v>
      </c>
      <c r="M3332" s="124" t="str">
        <f>IF($G3332=0,"-",VLOOKUP($G3332,Nomenclator!$B$6:$G$1000,4,0))</f>
        <v>-</v>
      </c>
      <c r="N3332" s="124" t="str">
        <f>IF($G3332=0,"-",VLOOKUP($G3332,Nomenclator!$B$6:$G$1000,6,0))</f>
        <v>-</v>
      </c>
      <c r="O3332" s="74"/>
      <c r="P3332" s="74"/>
    </row>
    <row r="3333" spans="1:16" x14ac:dyDescent="0.2">
      <c r="A3333" s="73" t="str">
        <f t="shared" si="52"/>
        <v>-</v>
      </c>
      <c r="B3333" s="75"/>
      <c r="C3333" s="74"/>
      <c r="D3333" s="74"/>
      <c r="E3333" s="74"/>
      <c r="F3333" s="74"/>
      <c r="G3333" s="74"/>
      <c r="H3333" s="74"/>
      <c r="I3333" s="74"/>
      <c r="J3333" s="78"/>
      <c r="K3333" s="78"/>
      <c r="L3333" s="124" t="str">
        <f>IF($G3333=0,"-",VLOOKUP($G3333,Nomenclator!$B$6:$G$1000,3,0))</f>
        <v>-</v>
      </c>
      <c r="M3333" s="124" t="str">
        <f>IF($G3333=0,"-",VLOOKUP($G3333,Nomenclator!$B$6:$G$1000,4,0))</f>
        <v>-</v>
      </c>
      <c r="N3333" s="124" t="str">
        <f>IF($G3333=0,"-",VLOOKUP($G3333,Nomenclator!$B$6:$G$1000,6,0))</f>
        <v>-</v>
      </c>
      <c r="O3333" s="74"/>
      <c r="P3333" s="74"/>
    </row>
    <row r="3334" spans="1:16" x14ac:dyDescent="0.2">
      <c r="A3334" s="73" t="str">
        <f t="shared" si="52"/>
        <v>-</v>
      </c>
      <c r="B3334" s="75"/>
      <c r="C3334" s="74"/>
      <c r="D3334" s="74"/>
      <c r="E3334" s="74"/>
      <c r="F3334" s="74"/>
      <c r="G3334" s="74"/>
      <c r="H3334" s="74"/>
      <c r="I3334" s="74"/>
      <c r="J3334" s="78"/>
      <c r="K3334" s="78"/>
      <c r="L3334" s="124" t="str">
        <f>IF($G3334=0,"-",VLOOKUP($G3334,Nomenclator!$B$6:$G$1000,3,0))</f>
        <v>-</v>
      </c>
      <c r="M3334" s="124" t="str">
        <f>IF($G3334=0,"-",VLOOKUP($G3334,Nomenclator!$B$6:$G$1000,4,0))</f>
        <v>-</v>
      </c>
      <c r="N3334" s="124" t="str">
        <f>IF($G3334=0,"-",VLOOKUP($G3334,Nomenclator!$B$6:$G$1000,6,0))</f>
        <v>-</v>
      </c>
      <c r="O3334" s="74"/>
      <c r="P3334" s="74"/>
    </row>
    <row r="3335" spans="1:16" x14ac:dyDescent="0.2">
      <c r="A3335" s="73" t="str">
        <f t="shared" si="52"/>
        <v>-</v>
      </c>
      <c r="B3335" s="75"/>
      <c r="C3335" s="74"/>
      <c r="D3335" s="74"/>
      <c r="E3335" s="74"/>
      <c r="F3335" s="74"/>
      <c r="G3335" s="74"/>
      <c r="H3335" s="74"/>
      <c r="I3335" s="74"/>
      <c r="J3335" s="78"/>
      <c r="K3335" s="78"/>
      <c r="L3335" s="124" t="str">
        <f>IF($G3335=0,"-",VLOOKUP($G3335,Nomenclator!$B$6:$G$1000,3,0))</f>
        <v>-</v>
      </c>
      <c r="M3335" s="124" t="str">
        <f>IF($G3335=0,"-",VLOOKUP($G3335,Nomenclator!$B$6:$G$1000,4,0))</f>
        <v>-</v>
      </c>
      <c r="N3335" s="124" t="str">
        <f>IF($G3335=0,"-",VLOOKUP($G3335,Nomenclator!$B$6:$G$1000,6,0))</f>
        <v>-</v>
      </c>
      <c r="O3335" s="74"/>
      <c r="P3335" s="74"/>
    </row>
    <row r="3336" spans="1:16" x14ac:dyDescent="0.2">
      <c r="A3336" s="73" t="str">
        <f t="shared" si="52"/>
        <v>-</v>
      </c>
      <c r="B3336" s="75"/>
      <c r="C3336" s="74"/>
      <c r="D3336" s="74"/>
      <c r="E3336" s="74"/>
      <c r="F3336" s="74"/>
      <c r="G3336" s="74"/>
      <c r="H3336" s="74"/>
      <c r="I3336" s="74"/>
      <c r="J3336" s="78"/>
      <c r="K3336" s="78"/>
      <c r="L3336" s="124" t="str">
        <f>IF($G3336=0,"-",VLOOKUP($G3336,Nomenclator!$B$6:$G$1000,3,0))</f>
        <v>-</v>
      </c>
      <c r="M3336" s="124" t="str">
        <f>IF($G3336=0,"-",VLOOKUP($G3336,Nomenclator!$B$6:$G$1000,4,0))</f>
        <v>-</v>
      </c>
      <c r="N3336" s="124" t="str">
        <f>IF($G3336=0,"-",VLOOKUP($G3336,Nomenclator!$B$6:$G$1000,6,0))</f>
        <v>-</v>
      </c>
      <c r="O3336" s="74"/>
      <c r="P3336" s="74"/>
    </row>
    <row r="3337" spans="1:16" x14ac:dyDescent="0.2">
      <c r="A3337" s="73" t="str">
        <f t="shared" si="52"/>
        <v>-</v>
      </c>
      <c r="B3337" s="75"/>
      <c r="C3337" s="74"/>
      <c r="D3337" s="74"/>
      <c r="E3337" s="74"/>
      <c r="F3337" s="74"/>
      <c r="G3337" s="74"/>
      <c r="H3337" s="74"/>
      <c r="I3337" s="74"/>
      <c r="J3337" s="78"/>
      <c r="K3337" s="78"/>
      <c r="L3337" s="124" t="str">
        <f>IF($G3337=0,"-",VLOOKUP($G3337,Nomenclator!$B$6:$G$1000,3,0))</f>
        <v>-</v>
      </c>
      <c r="M3337" s="124" t="str">
        <f>IF($G3337=0,"-",VLOOKUP($G3337,Nomenclator!$B$6:$G$1000,4,0))</f>
        <v>-</v>
      </c>
      <c r="N3337" s="124" t="str">
        <f>IF($G3337=0,"-",VLOOKUP($G3337,Nomenclator!$B$6:$G$1000,6,0))</f>
        <v>-</v>
      </c>
      <c r="O3337" s="74"/>
      <c r="P3337" s="74"/>
    </row>
    <row r="3338" spans="1:16" x14ac:dyDescent="0.2">
      <c r="A3338" s="73" t="str">
        <f t="shared" si="52"/>
        <v>-</v>
      </c>
      <c r="B3338" s="75"/>
      <c r="C3338" s="74"/>
      <c r="D3338" s="74"/>
      <c r="E3338" s="74"/>
      <c r="F3338" s="74"/>
      <c r="G3338" s="74"/>
      <c r="H3338" s="74"/>
      <c r="I3338" s="74"/>
      <c r="J3338" s="78"/>
      <c r="K3338" s="78"/>
      <c r="L3338" s="124" t="str">
        <f>IF($G3338=0,"-",VLOOKUP($G3338,Nomenclator!$B$6:$G$1000,3,0))</f>
        <v>-</v>
      </c>
      <c r="M3338" s="124" t="str">
        <f>IF($G3338=0,"-",VLOOKUP($G3338,Nomenclator!$B$6:$G$1000,4,0))</f>
        <v>-</v>
      </c>
      <c r="N3338" s="124" t="str">
        <f>IF($G3338=0,"-",VLOOKUP($G3338,Nomenclator!$B$6:$G$1000,6,0))</f>
        <v>-</v>
      </c>
      <c r="O3338" s="74"/>
      <c r="P3338" s="74"/>
    </row>
    <row r="3339" spans="1:16" x14ac:dyDescent="0.2">
      <c r="A3339" s="73" t="str">
        <f t="shared" si="52"/>
        <v>-</v>
      </c>
      <c r="B3339" s="75"/>
      <c r="C3339" s="74"/>
      <c r="D3339" s="74"/>
      <c r="E3339" s="74"/>
      <c r="F3339" s="74"/>
      <c r="G3339" s="74"/>
      <c r="H3339" s="74"/>
      <c r="I3339" s="74"/>
      <c r="J3339" s="78"/>
      <c r="K3339" s="78"/>
      <c r="L3339" s="124" t="str">
        <f>IF($G3339=0,"-",VLOOKUP($G3339,Nomenclator!$B$6:$G$1000,3,0))</f>
        <v>-</v>
      </c>
      <c r="M3339" s="124" t="str">
        <f>IF($G3339=0,"-",VLOOKUP($G3339,Nomenclator!$B$6:$G$1000,4,0))</f>
        <v>-</v>
      </c>
      <c r="N3339" s="124" t="str">
        <f>IF($G3339=0,"-",VLOOKUP($G3339,Nomenclator!$B$6:$G$1000,6,0))</f>
        <v>-</v>
      </c>
      <c r="O3339" s="74"/>
      <c r="P3339" s="74"/>
    </row>
    <row r="3340" spans="1:16" x14ac:dyDescent="0.2">
      <c r="A3340" s="73" t="str">
        <f t="shared" si="52"/>
        <v>-</v>
      </c>
      <c r="B3340" s="75"/>
      <c r="C3340" s="74"/>
      <c r="D3340" s="74"/>
      <c r="E3340" s="74"/>
      <c r="F3340" s="74"/>
      <c r="G3340" s="74"/>
      <c r="H3340" s="74"/>
      <c r="I3340" s="74"/>
      <c r="J3340" s="78"/>
      <c r="K3340" s="78"/>
      <c r="L3340" s="124" t="str">
        <f>IF($G3340=0,"-",VLOOKUP($G3340,Nomenclator!$B$6:$G$1000,3,0))</f>
        <v>-</v>
      </c>
      <c r="M3340" s="124" t="str">
        <f>IF($G3340=0,"-",VLOOKUP($G3340,Nomenclator!$B$6:$G$1000,4,0))</f>
        <v>-</v>
      </c>
      <c r="N3340" s="124" t="str">
        <f>IF($G3340=0,"-",VLOOKUP($G3340,Nomenclator!$B$6:$G$1000,6,0))</f>
        <v>-</v>
      </c>
      <c r="O3340" s="74"/>
      <c r="P3340" s="74"/>
    </row>
    <row r="3341" spans="1:16" x14ac:dyDescent="0.2">
      <c r="A3341" s="73" t="str">
        <f t="shared" si="52"/>
        <v>-</v>
      </c>
      <c r="B3341" s="75"/>
      <c r="C3341" s="74"/>
      <c r="D3341" s="74"/>
      <c r="E3341" s="74"/>
      <c r="F3341" s="74"/>
      <c r="G3341" s="74"/>
      <c r="H3341" s="74"/>
      <c r="I3341" s="74"/>
      <c r="J3341" s="78"/>
      <c r="K3341" s="78"/>
      <c r="L3341" s="124" t="str">
        <f>IF($G3341=0,"-",VLOOKUP($G3341,Nomenclator!$B$6:$G$1000,3,0))</f>
        <v>-</v>
      </c>
      <c r="M3341" s="124" t="str">
        <f>IF($G3341=0,"-",VLOOKUP($G3341,Nomenclator!$B$6:$G$1000,4,0))</f>
        <v>-</v>
      </c>
      <c r="N3341" s="124" t="str">
        <f>IF($G3341=0,"-",VLOOKUP($G3341,Nomenclator!$B$6:$G$1000,6,0))</f>
        <v>-</v>
      </c>
      <c r="O3341" s="74"/>
      <c r="P3341" s="74"/>
    </row>
    <row r="3342" spans="1:16" x14ac:dyDescent="0.2">
      <c r="A3342" s="73" t="str">
        <f t="shared" si="52"/>
        <v>-</v>
      </c>
      <c r="B3342" s="75"/>
      <c r="C3342" s="74"/>
      <c r="D3342" s="74"/>
      <c r="E3342" s="74"/>
      <c r="F3342" s="74"/>
      <c r="G3342" s="74"/>
      <c r="H3342" s="74"/>
      <c r="I3342" s="74"/>
      <c r="J3342" s="78"/>
      <c r="K3342" s="78"/>
      <c r="L3342" s="124" t="str">
        <f>IF($G3342=0,"-",VLOOKUP($G3342,Nomenclator!$B$6:$G$1000,3,0))</f>
        <v>-</v>
      </c>
      <c r="M3342" s="124" t="str">
        <f>IF($G3342=0,"-",VLOOKUP($G3342,Nomenclator!$B$6:$G$1000,4,0))</f>
        <v>-</v>
      </c>
      <c r="N3342" s="124" t="str">
        <f>IF($G3342=0,"-",VLOOKUP($G3342,Nomenclator!$B$6:$G$1000,6,0))</f>
        <v>-</v>
      </c>
      <c r="O3342" s="74"/>
      <c r="P3342" s="74"/>
    </row>
    <row r="3343" spans="1:16" x14ac:dyDescent="0.2">
      <c r="A3343" s="73" t="str">
        <f t="shared" si="52"/>
        <v>-</v>
      </c>
      <c r="B3343" s="75"/>
      <c r="C3343" s="74"/>
      <c r="D3343" s="74"/>
      <c r="E3343" s="74"/>
      <c r="F3343" s="74"/>
      <c r="G3343" s="74"/>
      <c r="H3343" s="74"/>
      <c r="I3343" s="74"/>
      <c r="J3343" s="78"/>
      <c r="K3343" s="78"/>
      <c r="L3343" s="124" t="str">
        <f>IF($G3343=0,"-",VLOOKUP($G3343,Nomenclator!$B$6:$G$1000,3,0))</f>
        <v>-</v>
      </c>
      <c r="M3343" s="124" t="str">
        <f>IF($G3343=0,"-",VLOOKUP($G3343,Nomenclator!$B$6:$G$1000,4,0))</f>
        <v>-</v>
      </c>
      <c r="N3343" s="124" t="str">
        <f>IF($G3343=0,"-",VLOOKUP($G3343,Nomenclator!$B$6:$G$1000,6,0))</f>
        <v>-</v>
      </c>
      <c r="O3343" s="74"/>
      <c r="P3343" s="74"/>
    </row>
    <row r="3344" spans="1:16" x14ac:dyDescent="0.2">
      <c r="A3344" s="73" t="str">
        <f t="shared" si="52"/>
        <v>-</v>
      </c>
      <c r="B3344" s="75"/>
      <c r="C3344" s="74"/>
      <c r="D3344" s="74"/>
      <c r="E3344" s="74"/>
      <c r="F3344" s="74"/>
      <c r="G3344" s="74"/>
      <c r="H3344" s="74"/>
      <c r="I3344" s="74"/>
      <c r="J3344" s="78"/>
      <c r="K3344" s="78"/>
      <c r="L3344" s="124" t="str">
        <f>IF($G3344=0,"-",VLOOKUP($G3344,Nomenclator!$B$6:$G$1000,3,0))</f>
        <v>-</v>
      </c>
      <c r="M3344" s="124" t="str">
        <f>IF($G3344=0,"-",VLOOKUP($G3344,Nomenclator!$B$6:$G$1000,4,0))</f>
        <v>-</v>
      </c>
      <c r="N3344" s="124" t="str">
        <f>IF($G3344=0,"-",VLOOKUP($G3344,Nomenclator!$B$6:$G$1000,6,0))</f>
        <v>-</v>
      </c>
      <c r="O3344" s="74"/>
      <c r="P3344" s="74"/>
    </row>
    <row r="3345" spans="1:16" x14ac:dyDescent="0.2">
      <c r="A3345" s="73" t="str">
        <f t="shared" si="52"/>
        <v>-</v>
      </c>
      <c r="B3345" s="75"/>
      <c r="C3345" s="74"/>
      <c r="D3345" s="74"/>
      <c r="E3345" s="74"/>
      <c r="F3345" s="74"/>
      <c r="G3345" s="74"/>
      <c r="H3345" s="74"/>
      <c r="I3345" s="74"/>
      <c r="J3345" s="78"/>
      <c r="K3345" s="78"/>
      <c r="L3345" s="124" t="str">
        <f>IF($G3345=0,"-",VLOOKUP($G3345,Nomenclator!$B$6:$G$1000,3,0))</f>
        <v>-</v>
      </c>
      <c r="M3345" s="124" t="str">
        <f>IF($G3345=0,"-",VLOOKUP($G3345,Nomenclator!$B$6:$G$1000,4,0))</f>
        <v>-</v>
      </c>
      <c r="N3345" s="124" t="str">
        <f>IF($G3345=0,"-",VLOOKUP($G3345,Nomenclator!$B$6:$G$1000,6,0))</f>
        <v>-</v>
      </c>
      <c r="O3345" s="74"/>
      <c r="P3345" s="74"/>
    </row>
    <row r="3346" spans="1:16" x14ac:dyDescent="0.2">
      <c r="A3346" s="73" t="str">
        <f t="shared" si="52"/>
        <v>-</v>
      </c>
      <c r="B3346" s="75"/>
      <c r="C3346" s="74"/>
      <c r="D3346" s="74"/>
      <c r="E3346" s="74"/>
      <c r="F3346" s="74"/>
      <c r="G3346" s="74"/>
      <c r="H3346" s="74"/>
      <c r="I3346" s="74"/>
      <c r="J3346" s="78"/>
      <c r="K3346" s="78"/>
      <c r="L3346" s="124" t="str">
        <f>IF($G3346=0,"-",VLOOKUP($G3346,Nomenclator!$B$6:$G$1000,3,0))</f>
        <v>-</v>
      </c>
      <c r="M3346" s="124" t="str">
        <f>IF($G3346=0,"-",VLOOKUP($G3346,Nomenclator!$B$6:$G$1000,4,0))</f>
        <v>-</v>
      </c>
      <c r="N3346" s="124" t="str">
        <f>IF($G3346=0,"-",VLOOKUP($G3346,Nomenclator!$B$6:$G$1000,6,0))</f>
        <v>-</v>
      </c>
      <c r="O3346" s="74"/>
      <c r="P3346" s="74"/>
    </row>
    <row r="3347" spans="1:16" x14ac:dyDescent="0.2">
      <c r="A3347" s="73" t="str">
        <f t="shared" si="52"/>
        <v>-</v>
      </c>
      <c r="B3347" s="75"/>
      <c r="C3347" s="74"/>
      <c r="D3347" s="74"/>
      <c r="E3347" s="74"/>
      <c r="F3347" s="74"/>
      <c r="G3347" s="74"/>
      <c r="H3347" s="74"/>
      <c r="I3347" s="74"/>
      <c r="J3347" s="78"/>
      <c r="K3347" s="78"/>
      <c r="L3347" s="124" t="str">
        <f>IF($G3347=0,"-",VLOOKUP($G3347,Nomenclator!$B$6:$G$1000,3,0))</f>
        <v>-</v>
      </c>
      <c r="M3347" s="124" t="str">
        <f>IF($G3347=0,"-",VLOOKUP($G3347,Nomenclator!$B$6:$G$1000,4,0))</f>
        <v>-</v>
      </c>
      <c r="N3347" s="124" t="str">
        <f>IF($G3347=0,"-",VLOOKUP($G3347,Nomenclator!$B$6:$G$1000,6,0))</f>
        <v>-</v>
      </c>
      <c r="O3347" s="74"/>
      <c r="P3347" s="74"/>
    </row>
    <row r="3348" spans="1:16" x14ac:dyDescent="0.2">
      <c r="A3348" s="73" t="str">
        <f t="shared" si="52"/>
        <v>-</v>
      </c>
      <c r="B3348" s="75"/>
      <c r="C3348" s="74"/>
      <c r="D3348" s="74"/>
      <c r="E3348" s="74"/>
      <c r="F3348" s="74"/>
      <c r="G3348" s="74"/>
      <c r="H3348" s="74"/>
      <c r="I3348" s="74"/>
      <c r="J3348" s="78"/>
      <c r="K3348" s="78"/>
      <c r="L3348" s="124" t="str">
        <f>IF($G3348=0,"-",VLOOKUP($G3348,Nomenclator!$B$6:$G$1000,3,0))</f>
        <v>-</v>
      </c>
      <c r="M3348" s="124" t="str">
        <f>IF($G3348=0,"-",VLOOKUP($G3348,Nomenclator!$B$6:$G$1000,4,0))</f>
        <v>-</v>
      </c>
      <c r="N3348" s="124" t="str">
        <f>IF($G3348=0,"-",VLOOKUP($G3348,Nomenclator!$B$6:$G$1000,6,0))</f>
        <v>-</v>
      </c>
      <c r="O3348" s="74"/>
      <c r="P3348" s="74"/>
    </row>
    <row r="3349" spans="1:16" x14ac:dyDescent="0.2">
      <c r="A3349" s="73" t="str">
        <f t="shared" si="52"/>
        <v>-</v>
      </c>
      <c r="B3349" s="75"/>
      <c r="C3349" s="74"/>
      <c r="D3349" s="74"/>
      <c r="E3349" s="74"/>
      <c r="F3349" s="74"/>
      <c r="G3349" s="74"/>
      <c r="H3349" s="74"/>
      <c r="I3349" s="74"/>
      <c r="J3349" s="78"/>
      <c r="K3349" s="78"/>
      <c r="L3349" s="124" t="str">
        <f>IF($G3349=0,"-",VLOOKUP($G3349,Nomenclator!$B$6:$G$1000,3,0))</f>
        <v>-</v>
      </c>
      <c r="M3349" s="124" t="str">
        <f>IF($G3349=0,"-",VLOOKUP($G3349,Nomenclator!$B$6:$G$1000,4,0))</f>
        <v>-</v>
      </c>
      <c r="N3349" s="124" t="str">
        <f>IF($G3349=0,"-",VLOOKUP($G3349,Nomenclator!$B$6:$G$1000,6,0))</f>
        <v>-</v>
      </c>
      <c r="O3349" s="74"/>
      <c r="P3349" s="74"/>
    </row>
    <row r="3350" spans="1:16" x14ac:dyDescent="0.2">
      <c r="A3350" s="73" t="str">
        <f t="shared" si="52"/>
        <v>-</v>
      </c>
      <c r="B3350" s="75"/>
      <c r="C3350" s="74"/>
      <c r="D3350" s="74"/>
      <c r="E3350" s="74"/>
      <c r="F3350" s="74"/>
      <c r="G3350" s="74"/>
      <c r="H3350" s="74"/>
      <c r="I3350" s="74"/>
      <c r="J3350" s="78"/>
      <c r="K3350" s="78"/>
      <c r="L3350" s="124" t="str">
        <f>IF($G3350=0,"-",VLOOKUP($G3350,Nomenclator!$B$6:$G$1000,3,0))</f>
        <v>-</v>
      </c>
      <c r="M3350" s="124" t="str">
        <f>IF($G3350=0,"-",VLOOKUP($G3350,Nomenclator!$B$6:$G$1000,4,0))</f>
        <v>-</v>
      </c>
      <c r="N3350" s="124" t="str">
        <f>IF($G3350=0,"-",VLOOKUP($G3350,Nomenclator!$B$6:$G$1000,6,0))</f>
        <v>-</v>
      </c>
      <c r="O3350" s="74"/>
      <c r="P3350" s="74"/>
    </row>
    <row r="3351" spans="1:16" x14ac:dyDescent="0.2">
      <c r="A3351" s="73" t="str">
        <f t="shared" si="52"/>
        <v>-</v>
      </c>
      <c r="B3351" s="75"/>
      <c r="C3351" s="74"/>
      <c r="D3351" s="74"/>
      <c r="E3351" s="74"/>
      <c r="F3351" s="74"/>
      <c r="G3351" s="74"/>
      <c r="H3351" s="74"/>
      <c r="I3351" s="74"/>
      <c r="J3351" s="78"/>
      <c r="K3351" s="78"/>
      <c r="L3351" s="124" t="str">
        <f>IF($G3351=0,"-",VLOOKUP($G3351,Nomenclator!$B$6:$G$1000,3,0))</f>
        <v>-</v>
      </c>
      <c r="M3351" s="124" t="str">
        <f>IF($G3351=0,"-",VLOOKUP($G3351,Nomenclator!$B$6:$G$1000,4,0))</f>
        <v>-</v>
      </c>
      <c r="N3351" s="124" t="str">
        <f>IF($G3351=0,"-",VLOOKUP($G3351,Nomenclator!$B$6:$G$1000,6,0))</f>
        <v>-</v>
      </c>
      <c r="O3351" s="74"/>
      <c r="P3351" s="74"/>
    </row>
    <row r="3352" spans="1:16" x14ac:dyDescent="0.2">
      <c r="A3352" s="73" t="str">
        <f t="shared" si="52"/>
        <v>-</v>
      </c>
      <c r="B3352" s="75"/>
      <c r="C3352" s="74"/>
      <c r="D3352" s="74"/>
      <c r="E3352" s="74"/>
      <c r="F3352" s="74"/>
      <c r="G3352" s="74"/>
      <c r="H3352" s="74"/>
      <c r="I3352" s="74"/>
      <c r="J3352" s="78"/>
      <c r="K3352" s="78"/>
      <c r="L3352" s="124" t="str">
        <f>IF($G3352=0,"-",VLOOKUP($G3352,Nomenclator!$B$6:$G$1000,3,0))</f>
        <v>-</v>
      </c>
      <c r="M3352" s="124" t="str">
        <f>IF($G3352=0,"-",VLOOKUP($G3352,Nomenclator!$B$6:$G$1000,4,0))</f>
        <v>-</v>
      </c>
      <c r="N3352" s="124" t="str">
        <f>IF($G3352=0,"-",VLOOKUP($G3352,Nomenclator!$B$6:$G$1000,6,0))</f>
        <v>-</v>
      </c>
      <c r="O3352" s="74"/>
      <c r="P3352" s="74"/>
    </row>
    <row r="3353" spans="1:16" x14ac:dyDescent="0.2">
      <c r="A3353" s="73" t="str">
        <f t="shared" si="52"/>
        <v>-</v>
      </c>
      <c r="B3353" s="75"/>
      <c r="C3353" s="74"/>
      <c r="D3353" s="74"/>
      <c r="E3353" s="74"/>
      <c r="F3353" s="74"/>
      <c r="G3353" s="74"/>
      <c r="H3353" s="74"/>
      <c r="I3353" s="74"/>
      <c r="J3353" s="78"/>
      <c r="K3353" s="78"/>
      <c r="L3353" s="124" t="str">
        <f>IF($G3353=0,"-",VLOOKUP($G3353,Nomenclator!$B$6:$G$1000,3,0))</f>
        <v>-</v>
      </c>
      <c r="M3353" s="124" t="str">
        <f>IF($G3353=0,"-",VLOOKUP($G3353,Nomenclator!$B$6:$G$1000,4,0))</f>
        <v>-</v>
      </c>
      <c r="N3353" s="124" t="str">
        <f>IF($G3353=0,"-",VLOOKUP($G3353,Nomenclator!$B$6:$G$1000,6,0))</f>
        <v>-</v>
      </c>
      <c r="O3353" s="74"/>
      <c r="P3353" s="74"/>
    </row>
    <row r="3354" spans="1:16" x14ac:dyDescent="0.2">
      <c r="A3354" s="73" t="str">
        <f t="shared" si="52"/>
        <v>-</v>
      </c>
      <c r="B3354" s="75"/>
      <c r="C3354" s="74"/>
      <c r="D3354" s="74"/>
      <c r="E3354" s="74"/>
      <c r="F3354" s="74"/>
      <c r="G3354" s="74"/>
      <c r="H3354" s="74"/>
      <c r="I3354" s="74"/>
      <c r="J3354" s="78"/>
      <c r="K3354" s="78"/>
      <c r="L3354" s="124" t="str">
        <f>IF($G3354=0,"-",VLOOKUP($G3354,Nomenclator!$B$6:$G$1000,3,0))</f>
        <v>-</v>
      </c>
      <c r="M3354" s="124" t="str">
        <f>IF($G3354=0,"-",VLOOKUP($G3354,Nomenclator!$B$6:$G$1000,4,0))</f>
        <v>-</v>
      </c>
      <c r="N3354" s="124" t="str">
        <f>IF($G3354=0,"-",VLOOKUP($G3354,Nomenclator!$B$6:$G$1000,6,0))</f>
        <v>-</v>
      </c>
      <c r="O3354" s="74"/>
      <c r="P3354" s="74"/>
    </row>
    <row r="3355" spans="1:16" x14ac:dyDescent="0.2">
      <c r="A3355" s="73" t="str">
        <f t="shared" si="52"/>
        <v>-</v>
      </c>
      <c r="B3355" s="75"/>
      <c r="C3355" s="74"/>
      <c r="D3355" s="74"/>
      <c r="E3355" s="74"/>
      <c r="F3355" s="74"/>
      <c r="G3355" s="74"/>
      <c r="H3355" s="74"/>
      <c r="I3355" s="74"/>
      <c r="J3355" s="78"/>
      <c r="K3355" s="78"/>
      <c r="L3355" s="124" t="str">
        <f>IF($G3355=0,"-",VLOOKUP($G3355,Nomenclator!$B$6:$G$1000,3,0))</f>
        <v>-</v>
      </c>
      <c r="M3355" s="124" t="str">
        <f>IF($G3355=0,"-",VLOOKUP($G3355,Nomenclator!$B$6:$G$1000,4,0))</f>
        <v>-</v>
      </c>
      <c r="N3355" s="124" t="str">
        <f>IF($G3355=0,"-",VLOOKUP($G3355,Nomenclator!$B$6:$G$1000,6,0))</f>
        <v>-</v>
      </c>
      <c r="O3355" s="74"/>
      <c r="P3355" s="74"/>
    </row>
    <row r="3356" spans="1:16" x14ac:dyDescent="0.2">
      <c r="A3356" s="73" t="str">
        <f t="shared" si="52"/>
        <v>-</v>
      </c>
      <c r="B3356" s="75"/>
      <c r="C3356" s="74"/>
      <c r="D3356" s="74"/>
      <c r="E3356" s="74"/>
      <c r="F3356" s="74"/>
      <c r="G3356" s="74"/>
      <c r="H3356" s="74"/>
      <c r="I3356" s="74"/>
      <c r="J3356" s="78"/>
      <c r="K3356" s="78"/>
      <c r="L3356" s="124" t="str">
        <f>IF($G3356=0,"-",VLOOKUP($G3356,Nomenclator!$B$6:$G$1000,3,0))</f>
        <v>-</v>
      </c>
      <c r="M3356" s="124" t="str">
        <f>IF($G3356=0,"-",VLOOKUP($G3356,Nomenclator!$B$6:$G$1000,4,0))</f>
        <v>-</v>
      </c>
      <c r="N3356" s="124" t="str">
        <f>IF($G3356=0,"-",VLOOKUP($G3356,Nomenclator!$B$6:$G$1000,6,0))</f>
        <v>-</v>
      </c>
      <c r="O3356" s="74"/>
      <c r="P3356" s="74"/>
    </row>
    <row r="3357" spans="1:16" x14ac:dyDescent="0.2">
      <c r="A3357" s="73" t="str">
        <f t="shared" si="52"/>
        <v>-</v>
      </c>
      <c r="B3357" s="75"/>
      <c r="C3357" s="74"/>
      <c r="D3357" s="74"/>
      <c r="E3357" s="74"/>
      <c r="F3357" s="74"/>
      <c r="G3357" s="74"/>
      <c r="H3357" s="74"/>
      <c r="I3357" s="74"/>
      <c r="J3357" s="78"/>
      <c r="K3357" s="78"/>
      <c r="L3357" s="124" t="str">
        <f>IF($G3357=0,"-",VLOOKUP($G3357,Nomenclator!$B$6:$G$1000,3,0))</f>
        <v>-</v>
      </c>
      <c r="M3357" s="124" t="str">
        <f>IF($G3357=0,"-",VLOOKUP($G3357,Nomenclator!$B$6:$G$1000,4,0))</f>
        <v>-</v>
      </c>
      <c r="N3357" s="124" t="str">
        <f>IF($G3357=0,"-",VLOOKUP($G3357,Nomenclator!$B$6:$G$1000,6,0))</f>
        <v>-</v>
      </c>
      <c r="O3357" s="74"/>
      <c r="P3357" s="74"/>
    </row>
    <row r="3358" spans="1:16" x14ac:dyDescent="0.2">
      <c r="A3358" s="73" t="str">
        <f t="shared" si="52"/>
        <v>-</v>
      </c>
      <c r="B3358" s="75"/>
      <c r="C3358" s="74"/>
      <c r="D3358" s="74"/>
      <c r="E3358" s="74"/>
      <c r="F3358" s="74"/>
      <c r="G3358" s="74"/>
      <c r="H3358" s="74"/>
      <c r="I3358" s="74"/>
      <c r="J3358" s="78"/>
      <c r="K3358" s="78"/>
      <c r="L3358" s="124" t="str">
        <f>IF($G3358=0,"-",VLOOKUP($G3358,Nomenclator!$B$6:$G$1000,3,0))</f>
        <v>-</v>
      </c>
      <c r="M3358" s="124" t="str">
        <f>IF($G3358=0,"-",VLOOKUP($G3358,Nomenclator!$B$6:$G$1000,4,0))</f>
        <v>-</v>
      </c>
      <c r="N3358" s="124" t="str">
        <f>IF($G3358=0,"-",VLOOKUP($G3358,Nomenclator!$B$6:$G$1000,6,0))</f>
        <v>-</v>
      </c>
      <c r="O3358" s="74"/>
      <c r="P3358" s="74"/>
    </row>
    <row r="3359" spans="1:16" x14ac:dyDescent="0.2">
      <c r="A3359" s="73" t="str">
        <f t="shared" si="52"/>
        <v>-</v>
      </c>
      <c r="B3359" s="75"/>
      <c r="C3359" s="74"/>
      <c r="D3359" s="74"/>
      <c r="E3359" s="74"/>
      <c r="F3359" s="74"/>
      <c r="G3359" s="74"/>
      <c r="H3359" s="74"/>
      <c r="I3359" s="74"/>
      <c r="J3359" s="78"/>
      <c r="K3359" s="78"/>
      <c r="L3359" s="124" t="str">
        <f>IF($G3359=0,"-",VLOOKUP($G3359,Nomenclator!$B$6:$G$1000,3,0))</f>
        <v>-</v>
      </c>
      <c r="M3359" s="124" t="str">
        <f>IF($G3359=0,"-",VLOOKUP($G3359,Nomenclator!$B$6:$G$1000,4,0))</f>
        <v>-</v>
      </c>
      <c r="N3359" s="124" t="str">
        <f>IF($G3359=0,"-",VLOOKUP($G3359,Nomenclator!$B$6:$G$1000,6,0))</f>
        <v>-</v>
      </c>
      <c r="O3359" s="74"/>
      <c r="P3359" s="74"/>
    </row>
    <row r="3360" spans="1:16" x14ac:dyDescent="0.2">
      <c r="A3360" s="73" t="str">
        <f t="shared" si="52"/>
        <v>-</v>
      </c>
      <c r="B3360" s="75"/>
      <c r="C3360" s="74"/>
      <c r="D3360" s="74"/>
      <c r="E3360" s="74"/>
      <c r="F3360" s="74"/>
      <c r="G3360" s="74"/>
      <c r="H3360" s="74"/>
      <c r="I3360" s="74"/>
      <c r="J3360" s="78"/>
      <c r="K3360" s="78"/>
      <c r="L3360" s="124" t="str">
        <f>IF($G3360=0,"-",VLOOKUP($G3360,Nomenclator!$B$6:$G$1000,3,0))</f>
        <v>-</v>
      </c>
      <c r="M3360" s="124" t="str">
        <f>IF($G3360=0,"-",VLOOKUP($G3360,Nomenclator!$B$6:$G$1000,4,0))</f>
        <v>-</v>
      </c>
      <c r="N3360" s="124" t="str">
        <f>IF($G3360=0,"-",VLOOKUP($G3360,Nomenclator!$B$6:$G$1000,6,0))</f>
        <v>-</v>
      </c>
      <c r="O3360" s="74"/>
      <c r="P3360" s="74"/>
    </row>
    <row r="3361" spans="1:16" x14ac:dyDescent="0.2">
      <c r="A3361" s="73" t="str">
        <f t="shared" si="52"/>
        <v>-</v>
      </c>
      <c r="B3361" s="75"/>
      <c r="C3361" s="74"/>
      <c r="D3361" s="74"/>
      <c r="E3361" s="74"/>
      <c r="F3361" s="74"/>
      <c r="G3361" s="74"/>
      <c r="H3361" s="74"/>
      <c r="I3361" s="74"/>
      <c r="J3361" s="78"/>
      <c r="K3361" s="78"/>
      <c r="L3361" s="124" t="str">
        <f>IF($G3361=0,"-",VLOOKUP($G3361,Nomenclator!$B$6:$G$1000,3,0))</f>
        <v>-</v>
      </c>
      <c r="M3361" s="124" t="str">
        <f>IF($G3361=0,"-",VLOOKUP($G3361,Nomenclator!$B$6:$G$1000,4,0))</f>
        <v>-</v>
      </c>
      <c r="N3361" s="124" t="str">
        <f>IF($G3361=0,"-",VLOOKUP($G3361,Nomenclator!$B$6:$G$1000,6,0))</f>
        <v>-</v>
      </c>
      <c r="O3361" s="74"/>
      <c r="P3361" s="74"/>
    </row>
    <row r="3362" spans="1:16" x14ac:dyDescent="0.2">
      <c r="A3362" s="73" t="str">
        <f t="shared" si="52"/>
        <v>-</v>
      </c>
      <c r="B3362" s="75"/>
      <c r="C3362" s="74"/>
      <c r="D3362" s="74"/>
      <c r="E3362" s="74"/>
      <c r="F3362" s="74"/>
      <c r="G3362" s="74"/>
      <c r="H3362" s="74"/>
      <c r="I3362" s="74"/>
      <c r="J3362" s="78"/>
      <c r="K3362" s="78"/>
      <c r="L3362" s="124" t="str">
        <f>IF($G3362=0,"-",VLOOKUP($G3362,Nomenclator!$B$6:$G$1000,3,0))</f>
        <v>-</v>
      </c>
      <c r="M3362" s="124" t="str">
        <f>IF($G3362=0,"-",VLOOKUP($G3362,Nomenclator!$B$6:$G$1000,4,0))</f>
        <v>-</v>
      </c>
      <c r="N3362" s="124" t="str">
        <f>IF($G3362=0,"-",VLOOKUP($G3362,Nomenclator!$B$6:$G$1000,6,0))</f>
        <v>-</v>
      </c>
      <c r="O3362" s="74"/>
      <c r="P3362" s="74"/>
    </row>
    <row r="3363" spans="1:16" x14ac:dyDescent="0.2">
      <c r="A3363" s="73" t="str">
        <f t="shared" si="52"/>
        <v>-</v>
      </c>
      <c r="B3363" s="75"/>
      <c r="C3363" s="74"/>
      <c r="D3363" s="74"/>
      <c r="E3363" s="74"/>
      <c r="F3363" s="74"/>
      <c r="G3363" s="74"/>
      <c r="H3363" s="74"/>
      <c r="I3363" s="74"/>
      <c r="J3363" s="78"/>
      <c r="K3363" s="78"/>
      <c r="L3363" s="124" t="str">
        <f>IF($G3363=0,"-",VLOOKUP($G3363,Nomenclator!$B$6:$G$1000,3,0))</f>
        <v>-</v>
      </c>
      <c r="M3363" s="124" t="str">
        <f>IF($G3363=0,"-",VLOOKUP($G3363,Nomenclator!$B$6:$G$1000,4,0))</f>
        <v>-</v>
      </c>
      <c r="N3363" s="124" t="str">
        <f>IF($G3363=0,"-",VLOOKUP($G3363,Nomenclator!$B$6:$G$1000,6,0))</f>
        <v>-</v>
      </c>
      <c r="O3363" s="74"/>
      <c r="P3363" s="74"/>
    </row>
    <row r="3364" spans="1:16" x14ac:dyDescent="0.2">
      <c r="A3364" s="73" t="str">
        <f t="shared" si="52"/>
        <v>-</v>
      </c>
      <c r="B3364" s="75"/>
      <c r="C3364" s="74"/>
      <c r="D3364" s="74"/>
      <c r="E3364" s="74"/>
      <c r="F3364" s="74"/>
      <c r="G3364" s="74"/>
      <c r="H3364" s="74"/>
      <c r="I3364" s="74"/>
      <c r="J3364" s="78"/>
      <c r="K3364" s="78"/>
      <c r="L3364" s="124" t="str">
        <f>IF($G3364=0,"-",VLOOKUP($G3364,Nomenclator!$B$6:$G$1000,3,0))</f>
        <v>-</v>
      </c>
      <c r="M3364" s="124" t="str">
        <f>IF($G3364=0,"-",VLOOKUP($G3364,Nomenclator!$B$6:$G$1000,4,0))</f>
        <v>-</v>
      </c>
      <c r="N3364" s="124" t="str">
        <f>IF($G3364=0,"-",VLOOKUP($G3364,Nomenclator!$B$6:$G$1000,6,0))</f>
        <v>-</v>
      </c>
      <c r="O3364" s="74"/>
      <c r="P3364" s="74"/>
    </row>
    <row r="3365" spans="1:16" x14ac:dyDescent="0.2">
      <c r="A3365" s="73" t="str">
        <f t="shared" si="52"/>
        <v>-</v>
      </c>
      <c r="B3365" s="75"/>
      <c r="C3365" s="74"/>
      <c r="D3365" s="74"/>
      <c r="E3365" s="74"/>
      <c r="F3365" s="74"/>
      <c r="G3365" s="74"/>
      <c r="H3365" s="74"/>
      <c r="I3365" s="74"/>
      <c r="J3365" s="78"/>
      <c r="K3365" s="78"/>
      <c r="L3365" s="124" t="str">
        <f>IF($G3365=0,"-",VLOOKUP($G3365,Nomenclator!$B$6:$G$1000,3,0))</f>
        <v>-</v>
      </c>
      <c r="M3365" s="124" t="str">
        <f>IF($G3365=0,"-",VLOOKUP($G3365,Nomenclator!$B$6:$G$1000,4,0))</f>
        <v>-</v>
      </c>
      <c r="N3365" s="124" t="str">
        <f>IF($G3365=0,"-",VLOOKUP($G3365,Nomenclator!$B$6:$G$1000,6,0))</f>
        <v>-</v>
      </c>
      <c r="O3365" s="74"/>
      <c r="P3365" s="74"/>
    </row>
    <row r="3366" spans="1:16" x14ac:dyDescent="0.2">
      <c r="A3366" s="73" t="str">
        <f t="shared" si="52"/>
        <v>-</v>
      </c>
      <c r="B3366" s="75"/>
      <c r="C3366" s="74"/>
      <c r="D3366" s="74"/>
      <c r="E3366" s="74"/>
      <c r="F3366" s="74"/>
      <c r="G3366" s="74"/>
      <c r="H3366" s="74"/>
      <c r="I3366" s="74"/>
      <c r="J3366" s="78"/>
      <c r="K3366" s="78"/>
      <c r="L3366" s="124" t="str">
        <f>IF($G3366=0,"-",VLOOKUP($G3366,Nomenclator!$B$6:$G$1000,3,0))</f>
        <v>-</v>
      </c>
      <c r="M3366" s="124" t="str">
        <f>IF($G3366=0,"-",VLOOKUP($G3366,Nomenclator!$B$6:$G$1000,4,0))</f>
        <v>-</v>
      </c>
      <c r="N3366" s="124" t="str">
        <f>IF($G3366=0,"-",VLOOKUP($G3366,Nomenclator!$B$6:$G$1000,6,0))</f>
        <v>-</v>
      </c>
      <c r="O3366" s="74"/>
      <c r="P3366" s="74"/>
    </row>
    <row r="3367" spans="1:16" x14ac:dyDescent="0.2">
      <c r="A3367" s="73" t="str">
        <f t="shared" si="52"/>
        <v>-</v>
      </c>
      <c r="B3367" s="75"/>
      <c r="C3367" s="74"/>
      <c r="D3367" s="74"/>
      <c r="E3367" s="74"/>
      <c r="F3367" s="74"/>
      <c r="G3367" s="74"/>
      <c r="H3367" s="74"/>
      <c r="I3367" s="74"/>
      <c r="J3367" s="78"/>
      <c r="K3367" s="78"/>
      <c r="L3367" s="124" t="str">
        <f>IF($G3367=0,"-",VLOOKUP($G3367,Nomenclator!$B$6:$G$1000,3,0))</f>
        <v>-</v>
      </c>
      <c r="M3367" s="124" t="str">
        <f>IF($G3367=0,"-",VLOOKUP($G3367,Nomenclator!$B$6:$G$1000,4,0))</f>
        <v>-</v>
      </c>
      <c r="N3367" s="124" t="str">
        <f>IF($G3367=0,"-",VLOOKUP($G3367,Nomenclator!$B$6:$G$1000,6,0))</f>
        <v>-</v>
      </c>
      <c r="O3367" s="74"/>
      <c r="P3367" s="74"/>
    </row>
    <row r="3368" spans="1:16" x14ac:dyDescent="0.2">
      <c r="A3368" s="73" t="str">
        <f t="shared" si="52"/>
        <v>-</v>
      </c>
      <c r="B3368" s="75"/>
      <c r="C3368" s="74"/>
      <c r="D3368" s="74"/>
      <c r="E3368" s="74"/>
      <c r="F3368" s="74"/>
      <c r="G3368" s="74"/>
      <c r="H3368" s="74"/>
      <c r="I3368" s="74"/>
      <c r="J3368" s="78"/>
      <c r="K3368" s="78"/>
      <c r="L3368" s="124" t="str">
        <f>IF($G3368=0,"-",VLOOKUP($G3368,Nomenclator!$B$6:$G$1000,3,0))</f>
        <v>-</v>
      </c>
      <c r="M3368" s="124" t="str">
        <f>IF($G3368=0,"-",VLOOKUP($G3368,Nomenclator!$B$6:$G$1000,4,0))</f>
        <v>-</v>
      </c>
      <c r="N3368" s="124" t="str">
        <f>IF($G3368=0,"-",VLOOKUP($G3368,Nomenclator!$B$6:$G$1000,6,0))</f>
        <v>-</v>
      </c>
      <c r="O3368" s="74"/>
      <c r="P3368" s="74"/>
    </row>
    <row r="3369" spans="1:16" x14ac:dyDescent="0.2">
      <c r="A3369" s="73" t="str">
        <f t="shared" si="52"/>
        <v>-</v>
      </c>
      <c r="B3369" s="75"/>
      <c r="C3369" s="74"/>
      <c r="D3369" s="74"/>
      <c r="E3369" s="74"/>
      <c r="F3369" s="74"/>
      <c r="G3369" s="74"/>
      <c r="H3369" s="74"/>
      <c r="I3369" s="74"/>
      <c r="J3369" s="78"/>
      <c r="K3369" s="78"/>
      <c r="L3369" s="124" t="str">
        <f>IF($G3369=0,"-",VLOOKUP($G3369,Nomenclator!$B$6:$G$1000,3,0))</f>
        <v>-</v>
      </c>
      <c r="M3369" s="124" t="str">
        <f>IF($G3369=0,"-",VLOOKUP($G3369,Nomenclator!$B$6:$G$1000,4,0))</f>
        <v>-</v>
      </c>
      <c r="N3369" s="124" t="str">
        <f>IF($G3369=0,"-",VLOOKUP($G3369,Nomenclator!$B$6:$G$1000,6,0))</f>
        <v>-</v>
      </c>
      <c r="O3369" s="74"/>
      <c r="P3369" s="74"/>
    </row>
    <row r="3370" spans="1:16" x14ac:dyDescent="0.2">
      <c r="A3370" s="73" t="str">
        <f t="shared" si="52"/>
        <v>-</v>
      </c>
      <c r="B3370" s="75"/>
      <c r="C3370" s="74"/>
      <c r="D3370" s="74"/>
      <c r="E3370" s="74"/>
      <c r="F3370" s="74"/>
      <c r="G3370" s="74"/>
      <c r="H3370" s="74"/>
      <c r="I3370" s="74"/>
      <c r="J3370" s="78"/>
      <c r="K3370" s="78"/>
      <c r="L3370" s="124" t="str">
        <f>IF($G3370=0,"-",VLOOKUP($G3370,Nomenclator!$B$6:$G$1000,3,0))</f>
        <v>-</v>
      </c>
      <c r="M3370" s="124" t="str">
        <f>IF($G3370=0,"-",VLOOKUP($G3370,Nomenclator!$B$6:$G$1000,4,0))</f>
        <v>-</v>
      </c>
      <c r="N3370" s="124" t="str">
        <f>IF($G3370=0,"-",VLOOKUP($G3370,Nomenclator!$B$6:$G$1000,6,0))</f>
        <v>-</v>
      </c>
      <c r="O3370" s="74"/>
      <c r="P3370" s="74"/>
    </row>
    <row r="3371" spans="1:16" x14ac:dyDescent="0.2">
      <c r="A3371" s="73" t="str">
        <f t="shared" si="52"/>
        <v>-</v>
      </c>
      <c r="B3371" s="75"/>
      <c r="C3371" s="74"/>
      <c r="D3371" s="74"/>
      <c r="E3371" s="74"/>
      <c r="F3371" s="74"/>
      <c r="G3371" s="74"/>
      <c r="H3371" s="74"/>
      <c r="I3371" s="74"/>
      <c r="J3371" s="78"/>
      <c r="K3371" s="78"/>
      <c r="L3371" s="124" t="str">
        <f>IF($G3371=0,"-",VLOOKUP($G3371,Nomenclator!$B$6:$G$1000,3,0))</f>
        <v>-</v>
      </c>
      <c r="M3371" s="124" t="str">
        <f>IF($G3371=0,"-",VLOOKUP($G3371,Nomenclator!$B$6:$G$1000,4,0))</f>
        <v>-</v>
      </c>
      <c r="N3371" s="124" t="str">
        <f>IF($G3371=0,"-",VLOOKUP($G3371,Nomenclator!$B$6:$G$1000,6,0))</f>
        <v>-</v>
      </c>
      <c r="O3371" s="74"/>
      <c r="P3371" s="74"/>
    </row>
    <row r="3372" spans="1:16" x14ac:dyDescent="0.2">
      <c r="A3372" s="73" t="str">
        <f t="shared" si="52"/>
        <v>-</v>
      </c>
      <c r="B3372" s="75"/>
      <c r="C3372" s="74"/>
      <c r="D3372" s="74"/>
      <c r="E3372" s="74"/>
      <c r="F3372" s="74"/>
      <c r="G3372" s="74"/>
      <c r="H3372" s="74"/>
      <c r="I3372" s="74"/>
      <c r="J3372" s="78"/>
      <c r="K3372" s="78"/>
      <c r="L3372" s="124" t="str">
        <f>IF($G3372=0,"-",VLOOKUP($G3372,Nomenclator!$B$6:$G$1000,3,0))</f>
        <v>-</v>
      </c>
      <c r="M3372" s="124" t="str">
        <f>IF($G3372=0,"-",VLOOKUP($G3372,Nomenclator!$B$6:$G$1000,4,0))</f>
        <v>-</v>
      </c>
      <c r="N3372" s="124" t="str">
        <f>IF($G3372=0,"-",VLOOKUP($G3372,Nomenclator!$B$6:$G$1000,6,0))</f>
        <v>-</v>
      </c>
      <c r="O3372" s="74"/>
      <c r="P3372" s="74"/>
    </row>
    <row r="3373" spans="1:16" x14ac:dyDescent="0.2">
      <c r="A3373" s="73" t="str">
        <f t="shared" si="52"/>
        <v>-</v>
      </c>
      <c r="B3373" s="75"/>
      <c r="C3373" s="74"/>
      <c r="D3373" s="74"/>
      <c r="E3373" s="74"/>
      <c r="F3373" s="74"/>
      <c r="G3373" s="74"/>
      <c r="H3373" s="74"/>
      <c r="I3373" s="74"/>
      <c r="J3373" s="78"/>
      <c r="K3373" s="78"/>
      <c r="L3373" s="124" t="str">
        <f>IF($G3373=0,"-",VLOOKUP($G3373,Nomenclator!$B$6:$G$1000,3,0))</f>
        <v>-</v>
      </c>
      <c r="M3373" s="124" t="str">
        <f>IF($G3373=0,"-",VLOOKUP($G3373,Nomenclator!$B$6:$G$1000,4,0))</f>
        <v>-</v>
      </c>
      <c r="N3373" s="124" t="str">
        <f>IF($G3373=0,"-",VLOOKUP($G3373,Nomenclator!$B$6:$G$1000,6,0))</f>
        <v>-</v>
      </c>
      <c r="O3373" s="74"/>
      <c r="P3373" s="74"/>
    </row>
    <row r="3374" spans="1:16" x14ac:dyDescent="0.2">
      <c r="A3374" s="73" t="str">
        <f t="shared" si="52"/>
        <v>-</v>
      </c>
      <c r="B3374" s="75"/>
      <c r="C3374" s="74"/>
      <c r="D3374" s="74"/>
      <c r="E3374" s="74"/>
      <c r="F3374" s="74"/>
      <c r="G3374" s="74"/>
      <c r="H3374" s="74"/>
      <c r="I3374" s="74"/>
      <c r="J3374" s="78"/>
      <c r="K3374" s="78"/>
      <c r="L3374" s="124" t="str">
        <f>IF($G3374=0,"-",VLOOKUP($G3374,Nomenclator!$B$6:$G$1000,3,0))</f>
        <v>-</v>
      </c>
      <c r="M3374" s="124" t="str">
        <f>IF($G3374=0,"-",VLOOKUP($G3374,Nomenclator!$B$6:$G$1000,4,0))</f>
        <v>-</v>
      </c>
      <c r="N3374" s="124" t="str">
        <f>IF($G3374=0,"-",VLOOKUP($G3374,Nomenclator!$B$6:$G$1000,6,0))</f>
        <v>-</v>
      </c>
      <c r="O3374" s="74"/>
      <c r="P3374" s="74"/>
    </row>
    <row r="3375" spans="1:16" x14ac:dyDescent="0.2">
      <c r="A3375" s="73" t="str">
        <f t="shared" si="52"/>
        <v>-</v>
      </c>
      <c r="B3375" s="75"/>
      <c r="C3375" s="74"/>
      <c r="D3375" s="74"/>
      <c r="E3375" s="74"/>
      <c r="F3375" s="74"/>
      <c r="G3375" s="74"/>
      <c r="H3375" s="74"/>
      <c r="I3375" s="74"/>
      <c r="J3375" s="78"/>
      <c r="K3375" s="78"/>
      <c r="L3375" s="124" t="str">
        <f>IF($G3375=0,"-",VLOOKUP($G3375,Nomenclator!$B$6:$G$1000,3,0))</f>
        <v>-</v>
      </c>
      <c r="M3375" s="124" t="str">
        <f>IF($G3375=0,"-",VLOOKUP($G3375,Nomenclator!$B$6:$G$1000,4,0))</f>
        <v>-</v>
      </c>
      <c r="N3375" s="124" t="str">
        <f>IF($G3375=0,"-",VLOOKUP($G3375,Nomenclator!$B$6:$G$1000,6,0))</f>
        <v>-</v>
      </c>
      <c r="O3375" s="74"/>
      <c r="P3375" s="74"/>
    </row>
    <row r="3376" spans="1:16" x14ac:dyDescent="0.2">
      <c r="A3376" s="73" t="str">
        <f t="shared" si="52"/>
        <v>-</v>
      </c>
      <c r="B3376" s="75"/>
      <c r="C3376" s="74"/>
      <c r="D3376" s="74"/>
      <c r="E3376" s="74"/>
      <c r="F3376" s="74"/>
      <c r="G3376" s="74"/>
      <c r="H3376" s="74"/>
      <c r="I3376" s="74"/>
      <c r="J3376" s="78"/>
      <c r="K3376" s="78"/>
      <c r="L3376" s="124" t="str">
        <f>IF($G3376=0,"-",VLOOKUP($G3376,Nomenclator!$B$6:$G$1000,3,0))</f>
        <v>-</v>
      </c>
      <c r="M3376" s="124" t="str">
        <f>IF($G3376=0,"-",VLOOKUP($G3376,Nomenclator!$B$6:$G$1000,4,0))</f>
        <v>-</v>
      </c>
      <c r="N3376" s="124" t="str">
        <f>IF($G3376=0,"-",VLOOKUP($G3376,Nomenclator!$B$6:$G$1000,6,0))</f>
        <v>-</v>
      </c>
      <c r="O3376" s="74"/>
      <c r="P3376" s="74"/>
    </row>
    <row r="3377" spans="1:16" x14ac:dyDescent="0.2">
      <c r="A3377" s="73" t="str">
        <f t="shared" si="52"/>
        <v>-</v>
      </c>
      <c r="B3377" s="75"/>
      <c r="C3377" s="74"/>
      <c r="D3377" s="74"/>
      <c r="E3377" s="74"/>
      <c r="F3377" s="74"/>
      <c r="G3377" s="74"/>
      <c r="H3377" s="74"/>
      <c r="I3377" s="74"/>
      <c r="J3377" s="78"/>
      <c r="K3377" s="78"/>
      <c r="L3377" s="124" t="str">
        <f>IF($G3377=0,"-",VLOOKUP($G3377,Nomenclator!$B$6:$G$1000,3,0))</f>
        <v>-</v>
      </c>
      <c r="M3377" s="124" t="str">
        <f>IF($G3377=0,"-",VLOOKUP($G3377,Nomenclator!$B$6:$G$1000,4,0))</f>
        <v>-</v>
      </c>
      <c r="N3377" s="124" t="str">
        <f>IF($G3377=0,"-",VLOOKUP($G3377,Nomenclator!$B$6:$G$1000,6,0))</f>
        <v>-</v>
      </c>
      <c r="O3377" s="74"/>
      <c r="P3377" s="74"/>
    </row>
    <row r="3378" spans="1:16" x14ac:dyDescent="0.2">
      <c r="A3378" s="73" t="str">
        <f t="shared" si="52"/>
        <v>-</v>
      </c>
      <c r="B3378" s="75"/>
      <c r="C3378" s="74"/>
      <c r="D3378" s="74"/>
      <c r="E3378" s="74"/>
      <c r="F3378" s="74"/>
      <c r="G3378" s="74"/>
      <c r="H3378" s="74"/>
      <c r="I3378" s="74"/>
      <c r="J3378" s="78"/>
      <c r="K3378" s="78"/>
      <c r="L3378" s="124" t="str">
        <f>IF($G3378=0,"-",VLOOKUP($G3378,Nomenclator!$B$6:$G$1000,3,0))</f>
        <v>-</v>
      </c>
      <c r="M3378" s="124" t="str">
        <f>IF($G3378=0,"-",VLOOKUP($G3378,Nomenclator!$B$6:$G$1000,4,0))</f>
        <v>-</v>
      </c>
      <c r="N3378" s="124" t="str">
        <f>IF($G3378=0,"-",VLOOKUP($G3378,Nomenclator!$B$6:$G$1000,6,0))</f>
        <v>-</v>
      </c>
      <c r="O3378" s="74"/>
      <c r="P3378" s="74"/>
    </row>
    <row r="3379" spans="1:16" x14ac:dyDescent="0.2">
      <c r="A3379" s="73" t="str">
        <f t="shared" si="52"/>
        <v>-</v>
      </c>
      <c r="B3379" s="75"/>
      <c r="C3379" s="74"/>
      <c r="D3379" s="74"/>
      <c r="E3379" s="74"/>
      <c r="F3379" s="74"/>
      <c r="G3379" s="74"/>
      <c r="H3379" s="74"/>
      <c r="I3379" s="74"/>
      <c r="J3379" s="78"/>
      <c r="K3379" s="78"/>
      <c r="L3379" s="124" t="str">
        <f>IF($G3379=0,"-",VLOOKUP($G3379,Nomenclator!$B$6:$G$1000,3,0))</f>
        <v>-</v>
      </c>
      <c r="M3379" s="124" t="str">
        <f>IF($G3379=0,"-",VLOOKUP($G3379,Nomenclator!$B$6:$G$1000,4,0))</f>
        <v>-</v>
      </c>
      <c r="N3379" s="124" t="str">
        <f>IF($G3379=0,"-",VLOOKUP($G3379,Nomenclator!$B$6:$G$1000,6,0))</f>
        <v>-</v>
      </c>
      <c r="O3379" s="74"/>
      <c r="P3379" s="74"/>
    </row>
    <row r="3380" spans="1:16" x14ac:dyDescent="0.2">
      <c r="A3380" s="73" t="str">
        <f t="shared" si="52"/>
        <v>-</v>
      </c>
      <c r="B3380" s="75"/>
      <c r="C3380" s="74"/>
      <c r="D3380" s="74"/>
      <c r="E3380" s="74"/>
      <c r="F3380" s="74"/>
      <c r="G3380" s="74"/>
      <c r="H3380" s="74"/>
      <c r="I3380" s="74"/>
      <c r="J3380" s="78"/>
      <c r="K3380" s="78"/>
      <c r="L3380" s="124" t="str">
        <f>IF($G3380=0,"-",VLOOKUP($G3380,Nomenclator!$B$6:$G$1000,3,0))</f>
        <v>-</v>
      </c>
      <c r="M3380" s="124" t="str">
        <f>IF($G3380=0,"-",VLOOKUP($G3380,Nomenclator!$B$6:$G$1000,4,0))</f>
        <v>-</v>
      </c>
      <c r="N3380" s="124" t="str">
        <f>IF($G3380=0,"-",VLOOKUP($G3380,Nomenclator!$B$6:$G$1000,6,0))</f>
        <v>-</v>
      </c>
      <c r="O3380" s="74"/>
      <c r="P3380" s="74"/>
    </row>
    <row r="3381" spans="1:16" x14ac:dyDescent="0.2">
      <c r="A3381" s="73" t="str">
        <f t="shared" si="52"/>
        <v>-</v>
      </c>
      <c r="B3381" s="75"/>
      <c r="C3381" s="74"/>
      <c r="D3381" s="74"/>
      <c r="E3381" s="74"/>
      <c r="F3381" s="74"/>
      <c r="G3381" s="74"/>
      <c r="H3381" s="74"/>
      <c r="I3381" s="74"/>
      <c r="J3381" s="78"/>
      <c r="K3381" s="78"/>
      <c r="L3381" s="124" t="str">
        <f>IF($G3381=0,"-",VLOOKUP($G3381,Nomenclator!$B$6:$G$1000,3,0))</f>
        <v>-</v>
      </c>
      <c r="M3381" s="124" t="str">
        <f>IF($G3381=0,"-",VLOOKUP($G3381,Nomenclator!$B$6:$G$1000,4,0))</f>
        <v>-</v>
      </c>
      <c r="N3381" s="124" t="str">
        <f>IF($G3381=0,"-",VLOOKUP($G3381,Nomenclator!$B$6:$G$1000,6,0))</f>
        <v>-</v>
      </c>
      <c r="O3381" s="74"/>
      <c r="P3381" s="74"/>
    </row>
    <row r="3382" spans="1:16" x14ac:dyDescent="0.2">
      <c r="A3382" s="73" t="str">
        <f t="shared" ref="A3382:A3445" si="53">IF(B3382=0,"-",YEAR(B3382))</f>
        <v>-</v>
      </c>
      <c r="B3382" s="75"/>
      <c r="C3382" s="74"/>
      <c r="D3382" s="74"/>
      <c r="E3382" s="74"/>
      <c r="F3382" s="74"/>
      <c r="G3382" s="74"/>
      <c r="H3382" s="74"/>
      <c r="I3382" s="74"/>
      <c r="J3382" s="78"/>
      <c r="K3382" s="78"/>
      <c r="L3382" s="124" t="str">
        <f>IF($G3382=0,"-",VLOOKUP($G3382,Nomenclator!$B$6:$G$1000,3,0))</f>
        <v>-</v>
      </c>
      <c r="M3382" s="124" t="str">
        <f>IF($G3382=0,"-",VLOOKUP($G3382,Nomenclator!$B$6:$G$1000,4,0))</f>
        <v>-</v>
      </c>
      <c r="N3382" s="124" t="str">
        <f>IF($G3382=0,"-",VLOOKUP($G3382,Nomenclator!$B$6:$G$1000,6,0))</f>
        <v>-</v>
      </c>
      <c r="O3382" s="74"/>
      <c r="P3382" s="74"/>
    </row>
    <row r="3383" spans="1:16" x14ac:dyDescent="0.2">
      <c r="A3383" s="73" t="str">
        <f t="shared" si="53"/>
        <v>-</v>
      </c>
      <c r="B3383" s="75"/>
      <c r="C3383" s="74"/>
      <c r="D3383" s="74"/>
      <c r="E3383" s="74"/>
      <c r="F3383" s="74"/>
      <c r="G3383" s="74"/>
      <c r="H3383" s="74"/>
      <c r="I3383" s="74"/>
      <c r="J3383" s="78"/>
      <c r="K3383" s="78"/>
      <c r="L3383" s="124" t="str">
        <f>IF($G3383=0,"-",VLOOKUP($G3383,Nomenclator!$B$6:$G$1000,3,0))</f>
        <v>-</v>
      </c>
      <c r="M3383" s="124" t="str">
        <f>IF($G3383=0,"-",VLOOKUP($G3383,Nomenclator!$B$6:$G$1000,4,0))</f>
        <v>-</v>
      </c>
      <c r="N3383" s="124" t="str">
        <f>IF($G3383=0,"-",VLOOKUP($G3383,Nomenclator!$B$6:$G$1000,6,0))</f>
        <v>-</v>
      </c>
      <c r="O3383" s="74"/>
      <c r="P3383" s="74"/>
    </row>
    <row r="3384" spans="1:16" x14ac:dyDescent="0.2">
      <c r="A3384" s="73" t="str">
        <f t="shared" si="53"/>
        <v>-</v>
      </c>
      <c r="B3384" s="75"/>
      <c r="C3384" s="74"/>
      <c r="D3384" s="74"/>
      <c r="E3384" s="74"/>
      <c r="F3384" s="74"/>
      <c r="G3384" s="74"/>
      <c r="H3384" s="74"/>
      <c r="I3384" s="74"/>
      <c r="J3384" s="78"/>
      <c r="K3384" s="78"/>
      <c r="L3384" s="124" t="str">
        <f>IF($G3384=0,"-",VLOOKUP($G3384,Nomenclator!$B$6:$G$1000,3,0))</f>
        <v>-</v>
      </c>
      <c r="M3384" s="124" t="str">
        <f>IF($G3384=0,"-",VLOOKUP($G3384,Nomenclator!$B$6:$G$1000,4,0))</f>
        <v>-</v>
      </c>
      <c r="N3384" s="124" t="str">
        <f>IF($G3384=0,"-",VLOOKUP($G3384,Nomenclator!$B$6:$G$1000,6,0))</f>
        <v>-</v>
      </c>
      <c r="O3384" s="74"/>
      <c r="P3384" s="74"/>
    </row>
    <row r="3385" spans="1:16" x14ac:dyDescent="0.2">
      <c r="A3385" s="73" t="str">
        <f t="shared" si="53"/>
        <v>-</v>
      </c>
      <c r="B3385" s="75"/>
      <c r="C3385" s="74"/>
      <c r="D3385" s="74"/>
      <c r="E3385" s="74"/>
      <c r="F3385" s="74"/>
      <c r="G3385" s="74"/>
      <c r="H3385" s="74"/>
      <c r="I3385" s="74"/>
      <c r="J3385" s="78"/>
      <c r="K3385" s="78"/>
      <c r="L3385" s="124" t="str">
        <f>IF($G3385=0,"-",VLOOKUP($G3385,Nomenclator!$B$6:$G$1000,3,0))</f>
        <v>-</v>
      </c>
      <c r="M3385" s="124" t="str">
        <f>IF($G3385=0,"-",VLOOKUP($G3385,Nomenclator!$B$6:$G$1000,4,0))</f>
        <v>-</v>
      </c>
      <c r="N3385" s="124" t="str">
        <f>IF($G3385=0,"-",VLOOKUP($G3385,Nomenclator!$B$6:$G$1000,6,0))</f>
        <v>-</v>
      </c>
      <c r="O3385" s="74"/>
      <c r="P3385" s="74"/>
    </row>
    <row r="3386" spans="1:16" x14ac:dyDescent="0.2">
      <c r="A3386" s="73" t="str">
        <f t="shared" si="53"/>
        <v>-</v>
      </c>
      <c r="B3386" s="75"/>
      <c r="C3386" s="74"/>
      <c r="D3386" s="74"/>
      <c r="E3386" s="74"/>
      <c r="F3386" s="74"/>
      <c r="G3386" s="74"/>
      <c r="H3386" s="74"/>
      <c r="I3386" s="74"/>
      <c r="J3386" s="78"/>
      <c r="K3386" s="78"/>
      <c r="L3386" s="124" t="str">
        <f>IF($G3386=0,"-",VLOOKUP($G3386,Nomenclator!$B$6:$G$1000,3,0))</f>
        <v>-</v>
      </c>
      <c r="M3386" s="124" t="str">
        <f>IF($G3386=0,"-",VLOOKUP($G3386,Nomenclator!$B$6:$G$1000,4,0))</f>
        <v>-</v>
      </c>
      <c r="N3386" s="124" t="str">
        <f>IF($G3386=0,"-",VLOOKUP($G3386,Nomenclator!$B$6:$G$1000,6,0))</f>
        <v>-</v>
      </c>
      <c r="O3386" s="74"/>
      <c r="P3386" s="74"/>
    </row>
    <row r="3387" spans="1:16" x14ac:dyDescent="0.2">
      <c r="A3387" s="73" t="str">
        <f t="shared" si="53"/>
        <v>-</v>
      </c>
      <c r="B3387" s="75"/>
      <c r="C3387" s="74"/>
      <c r="D3387" s="74"/>
      <c r="E3387" s="74"/>
      <c r="F3387" s="74"/>
      <c r="G3387" s="74"/>
      <c r="H3387" s="74"/>
      <c r="I3387" s="74"/>
      <c r="J3387" s="78"/>
      <c r="K3387" s="78"/>
      <c r="L3387" s="124" t="str">
        <f>IF($G3387=0,"-",VLOOKUP($G3387,Nomenclator!$B$6:$G$1000,3,0))</f>
        <v>-</v>
      </c>
      <c r="M3387" s="124" t="str">
        <f>IF($G3387=0,"-",VLOOKUP($G3387,Nomenclator!$B$6:$G$1000,4,0))</f>
        <v>-</v>
      </c>
      <c r="N3387" s="124" t="str">
        <f>IF($G3387=0,"-",VLOOKUP($G3387,Nomenclator!$B$6:$G$1000,6,0))</f>
        <v>-</v>
      </c>
      <c r="O3387" s="74"/>
      <c r="P3387" s="74"/>
    </row>
    <row r="3388" spans="1:16" x14ac:dyDescent="0.2">
      <c r="A3388" s="73" t="str">
        <f t="shared" si="53"/>
        <v>-</v>
      </c>
      <c r="B3388" s="75"/>
      <c r="C3388" s="74"/>
      <c r="D3388" s="74"/>
      <c r="E3388" s="74"/>
      <c r="F3388" s="74"/>
      <c r="G3388" s="74"/>
      <c r="H3388" s="74"/>
      <c r="I3388" s="74"/>
      <c r="J3388" s="78"/>
      <c r="K3388" s="78"/>
      <c r="L3388" s="124" t="str">
        <f>IF($G3388=0,"-",VLOOKUP($G3388,Nomenclator!$B$6:$G$1000,3,0))</f>
        <v>-</v>
      </c>
      <c r="M3388" s="124" t="str">
        <f>IF($G3388=0,"-",VLOOKUP($G3388,Nomenclator!$B$6:$G$1000,4,0))</f>
        <v>-</v>
      </c>
      <c r="N3388" s="124" t="str">
        <f>IF($G3388=0,"-",VLOOKUP($G3388,Nomenclator!$B$6:$G$1000,6,0))</f>
        <v>-</v>
      </c>
      <c r="O3388" s="74"/>
      <c r="P3388" s="74"/>
    </row>
    <row r="3389" spans="1:16" x14ac:dyDescent="0.2">
      <c r="A3389" s="73" t="str">
        <f t="shared" si="53"/>
        <v>-</v>
      </c>
      <c r="B3389" s="75"/>
      <c r="C3389" s="74"/>
      <c r="D3389" s="74"/>
      <c r="E3389" s="74"/>
      <c r="F3389" s="74"/>
      <c r="G3389" s="74"/>
      <c r="H3389" s="74"/>
      <c r="I3389" s="74"/>
      <c r="J3389" s="78"/>
      <c r="K3389" s="78"/>
      <c r="L3389" s="124" t="str">
        <f>IF($G3389=0,"-",VLOOKUP($G3389,Nomenclator!$B$6:$G$1000,3,0))</f>
        <v>-</v>
      </c>
      <c r="M3389" s="124" t="str">
        <f>IF($G3389=0,"-",VLOOKUP($G3389,Nomenclator!$B$6:$G$1000,4,0))</f>
        <v>-</v>
      </c>
      <c r="N3389" s="124" t="str">
        <f>IF($G3389=0,"-",VLOOKUP($G3389,Nomenclator!$B$6:$G$1000,6,0))</f>
        <v>-</v>
      </c>
      <c r="O3389" s="74"/>
      <c r="P3389" s="74"/>
    </row>
    <row r="3390" spans="1:16" x14ac:dyDescent="0.2">
      <c r="A3390" s="73" t="str">
        <f t="shared" si="53"/>
        <v>-</v>
      </c>
      <c r="B3390" s="75"/>
      <c r="C3390" s="74"/>
      <c r="D3390" s="74"/>
      <c r="E3390" s="74"/>
      <c r="F3390" s="74"/>
      <c r="G3390" s="74"/>
      <c r="H3390" s="74"/>
      <c r="I3390" s="74"/>
      <c r="J3390" s="78"/>
      <c r="K3390" s="78"/>
      <c r="L3390" s="124" t="str">
        <f>IF($G3390=0,"-",VLOOKUP($G3390,Nomenclator!$B$6:$G$1000,3,0))</f>
        <v>-</v>
      </c>
      <c r="M3390" s="124" t="str">
        <f>IF($G3390=0,"-",VLOOKUP($G3390,Nomenclator!$B$6:$G$1000,4,0))</f>
        <v>-</v>
      </c>
      <c r="N3390" s="124" t="str">
        <f>IF($G3390=0,"-",VLOOKUP($G3390,Nomenclator!$B$6:$G$1000,6,0))</f>
        <v>-</v>
      </c>
      <c r="O3390" s="74"/>
      <c r="P3390" s="74"/>
    </row>
    <row r="3391" spans="1:16" x14ac:dyDescent="0.2">
      <c r="A3391" s="73" t="str">
        <f t="shared" si="53"/>
        <v>-</v>
      </c>
      <c r="B3391" s="75"/>
      <c r="C3391" s="74"/>
      <c r="D3391" s="74"/>
      <c r="E3391" s="74"/>
      <c r="F3391" s="74"/>
      <c r="G3391" s="74"/>
      <c r="H3391" s="74"/>
      <c r="I3391" s="74"/>
      <c r="J3391" s="78"/>
      <c r="K3391" s="78"/>
      <c r="L3391" s="124" t="str">
        <f>IF($G3391=0,"-",VLOOKUP($G3391,Nomenclator!$B$6:$G$1000,3,0))</f>
        <v>-</v>
      </c>
      <c r="M3391" s="124" t="str">
        <f>IF($G3391=0,"-",VLOOKUP($G3391,Nomenclator!$B$6:$G$1000,4,0))</f>
        <v>-</v>
      </c>
      <c r="N3391" s="124" t="str">
        <f>IF($G3391=0,"-",VLOOKUP($G3391,Nomenclator!$B$6:$G$1000,6,0))</f>
        <v>-</v>
      </c>
      <c r="O3391" s="74"/>
      <c r="P3391" s="74"/>
    </row>
    <row r="3392" spans="1:16" x14ac:dyDescent="0.2">
      <c r="A3392" s="73" t="str">
        <f t="shared" si="53"/>
        <v>-</v>
      </c>
      <c r="B3392" s="75"/>
      <c r="C3392" s="74"/>
      <c r="D3392" s="74"/>
      <c r="E3392" s="74"/>
      <c r="F3392" s="74"/>
      <c r="G3392" s="74"/>
      <c r="H3392" s="74"/>
      <c r="I3392" s="74"/>
      <c r="J3392" s="78"/>
      <c r="K3392" s="78"/>
      <c r="L3392" s="124" t="str">
        <f>IF($G3392=0,"-",VLOOKUP($G3392,Nomenclator!$B$6:$G$1000,3,0))</f>
        <v>-</v>
      </c>
      <c r="M3392" s="124" t="str">
        <f>IF($G3392=0,"-",VLOOKUP($G3392,Nomenclator!$B$6:$G$1000,4,0))</f>
        <v>-</v>
      </c>
      <c r="N3392" s="124" t="str">
        <f>IF($G3392=0,"-",VLOOKUP($G3392,Nomenclator!$B$6:$G$1000,6,0))</f>
        <v>-</v>
      </c>
      <c r="O3392" s="74"/>
      <c r="P3392" s="74"/>
    </row>
    <row r="3393" spans="1:16" x14ac:dyDescent="0.2">
      <c r="A3393" s="73" t="str">
        <f t="shared" si="53"/>
        <v>-</v>
      </c>
      <c r="B3393" s="75"/>
      <c r="C3393" s="74"/>
      <c r="D3393" s="74"/>
      <c r="E3393" s="74"/>
      <c r="F3393" s="74"/>
      <c r="G3393" s="74"/>
      <c r="H3393" s="74"/>
      <c r="I3393" s="74"/>
      <c r="J3393" s="78"/>
      <c r="K3393" s="78"/>
      <c r="L3393" s="124" t="str">
        <f>IF($G3393=0,"-",VLOOKUP($G3393,Nomenclator!$B$6:$G$1000,3,0))</f>
        <v>-</v>
      </c>
      <c r="M3393" s="124" t="str">
        <f>IF($G3393=0,"-",VLOOKUP($G3393,Nomenclator!$B$6:$G$1000,4,0))</f>
        <v>-</v>
      </c>
      <c r="N3393" s="124" t="str">
        <f>IF($G3393=0,"-",VLOOKUP($G3393,Nomenclator!$B$6:$G$1000,6,0))</f>
        <v>-</v>
      </c>
      <c r="O3393" s="74"/>
      <c r="P3393" s="74"/>
    </row>
    <row r="3394" spans="1:16" x14ac:dyDescent="0.2">
      <c r="A3394" s="73" t="str">
        <f t="shared" si="53"/>
        <v>-</v>
      </c>
      <c r="B3394" s="75"/>
      <c r="C3394" s="74"/>
      <c r="D3394" s="74"/>
      <c r="E3394" s="74"/>
      <c r="F3394" s="74"/>
      <c r="G3394" s="74"/>
      <c r="H3394" s="74"/>
      <c r="I3394" s="74"/>
      <c r="J3394" s="78"/>
      <c r="K3394" s="78"/>
      <c r="L3394" s="124" t="str">
        <f>IF($G3394=0,"-",VLOOKUP($G3394,Nomenclator!$B$6:$G$1000,3,0))</f>
        <v>-</v>
      </c>
      <c r="M3394" s="124" t="str">
        <f>IF($G3394=0,"-",VLOOKUP($G3394,Nomenclator!$B$6:$G$1000,4,0))</f>
        <v>-</v>
      </c>
      <c r="N3394" s="124" t="str">
        <f>IF($G3394=0,"-",VLOOKUP($G3394,Nomenclator!$B$6:$G$1000,6,0))</f>
        <v>-</v>
      </c>
      <c r="O3394" s="74"/>
      <c r="P3394" s="74"/>
    </row>
    <row r="3395" spans="1:16" x14ac:dyDescent="0.2">
      <c r="A3395" s="73" t="str">
        <f t="shared" si="53"/>
        <v>-</v>
      </c>
      <c r="B3395" s="75"/>
      <c r="C3395" s="74"/>
      <c r="D3395" s="74"/>
      <c r="E3395" s="74"/>
      <c r="F3395" s="74"/>
      <c r="G3395" s="74"/>
      <c r="H3395" s="74"/>
      <c r="I3395" s="74"/>
      <c r="J3395" s="78"/>
      <c r="K3395" s="78"/>
      <c r="L3395" s="124" t="str">
        <f>IF($G3395=0,"-",VLOOKUP($G3395,Nomenclator!$B$6:$G$1000,3,0))</f>
        <v>-</v>
      </c>
      <c r="M3395" s="124" t="str">
        <f>IF($G3395=0,"-",VLOOKUP($G3395,Nomenclator!$B$6:$G$1000,4,0))</f>
        <v>-</v>
      </c>
      <c r="N3395" s="124" t="str">
        <f>IF($G3395=0,"-",VLOOKUP($G3395,Nomenclator!$B$6:$G$1000,6,0))</f>
        <v>-</v>
      </c>
      <c r="O3395" s="74"/>
      <c r="P3395" s="74"/>
    </row>
    <row r="3396" spans="1:16" x14ac:dyDescent="0.2">
      <c r="A3396" s="73" t="str">
        <f t="shared" si="53"/>
        <v>-</v>
      </c>
      <c r="B3396" s="75"/>
      <c r="C3396" s="74"/>
      <c r="D3396" s="74"/>
      <c r="E3396" s="74"/>
      <c r="F3396" s="74"/>
      <c r="G3396" s="74"/>
      <c r="H3396" s="74"/>
      <c r="I3396" s="74"/>
      <c r="J3396" s="78"/>
      <c r="K3396" s="78"/>
      <c r="L3396" s="124" t="str">
        <f>IF($G3396=0,"-",VLOOKUP($G3396,Nomenclator!$B$6:$G$1000,3,0))</f>
        <v>-</v>
      </c>
      <c r="M3396" s="124" t="str">
        <f>IF($G3396=0,"-",VLOOKUP($G3396,Nomenclator!$B$6:$G$1000,4,0))</f>
        <v>-</v>
      </c>
      <c r="N3396" s="124" t="str">
        <f>IF($G3396=0,"-",VLOOKUP($G3396,Nomenclator!$B$6:$G$1000,6,0))</f>
        <v>-</v>
      </c>
      <c r="O3396" s="74"/>
      <c r="P3396" s="74"/>
    </row>
    <row r="3397" spans="1:16" x14ac:dyDescent="0.2">
      <c r="A3397" s="73" t="str">
        <f t="shared" si="53"/>
        <v>-</v>
      </c>
      <c r="B3397" s="75"/>
      <c r="C3397" s="74"/>
      <c r="D3397" s="74"/>
      <c r="E3397" s="74"/>
      <c r="F3397" s="74"/>
      <c r="G3397" s="74"/>
      <c r="H3397" s="74"/>
      <c r="I3397" s="74"/>
      <c r="J3397" s="78"/>
      <c r="K3397" s="78"/>
      <c r="L3397" s="124" t="str">
        <f>IF($G3397=0,"-",VLOOKUP($G3397,Nomenclator!$B$6:$G$1000,3,0))</f>
        <v>-</v>
      </c>
      <c r="M3397" s="124" t="str">
        <f>IF($G3397=0,"-",VLOOKUP($G3397,Nomenclator!$B$6:$G$1000,4,0))</f>
        <v>-</v>
      </c>
      <c r="N3397" s="124" t="str">
        <f>IF($G3397=0,"-",VLOOKUP($G3397,Nomenclator!$B$6:$G$1000,6,0))</f>
        <v>-</v>
      </c>
      <c r="O3397" s="74"/>
      <c r="P3397" s="74"/>
    </row>
    <row r="3398" spans="1:16" x14ac:dyDescent="0.2">
      <c r="A3398" s="73" t="str">
        <f t="shared" si="53"/>
        <v>-</v>
      </c>
      <c r="B3398" s="75"/>
      <c r="C3398" s="74"/>
      <c r="D3398" s="74"/>
      <c r="E3398" s="74"/>
      <c r="F3398" s="74"/>
      <c r="G3398" s="74"/>
      <c r="H3398" s="74"/>
      <c r="I3398" s="74"/>
      <c r="J3398" s="78"/>
      <c r="K3398" s="78"/>
      <c r="L3398" s="124" t="str">
        <f>IF($G3398=0,"-",VLOOKUP($G3398,Nomenclator!$B$6:$G$1000,3,0))</f>
        <v>-</v>
      </c>
      <c r="M3398" s="124" t="str">
        <f>IF($G3398=0,"-",VLOOKUP($G3398,Nomenclator!$B$6:$G$1000,4,0))</f>
        <v>-</v>
      </c>
      <c r="N3398" s="124" t="str">
        <f>IF($G3398=0,"-",VLOOKUP($G3398,Nomenclator!$B$6:$G$1000,6,0))</f>
        <v>-</v>
      </c>
      <c r="O3398" s="74"/>
      <c r="P3398" s="74"/>
    </row>
    <row r="3399" spans="1:16" x14ac:dyDescent="0.2">
      <c r="A3399" s="73" t="str">
        <f t="shared" si="53"/>
        <v>-</v>
      </c>
      <c r="B3399" s="75"/>
      <c r="C3399" s="74"/>
      <c r="D3399" s="74"/>
      <c r="E3399" s="74"/>
      <c r="F3399" s="74"/>
      <c r="G3399" s="74"/>
      <c r="H3399" s="74"/>
      <c r="I3399" s="74"/>
      <c r="J3399" s="78"/>
      <c r="K3399" s="78"/>
      <c r="L3399" s="124" t="str">
        <f>IF($G3399=0,"-",VLOOKUP($G3399,Nomenclator!$B$6:$G$1000,3,0))</f>
        <v>-</v>
      </c>
      <c r="M3399" s="124" t="str">
        <f>IF($G3399=0,"-",VLOOKUP($G3399,Nomenclator!$B$6:$G$1000,4,0))</f>
        <v>-</v>
      </c>
      <c r="N3399" s="124" t="str">
        <f>IF($G3399=0,"-",VLOOKUP($G3399,Nomenclator!$B$6:$G$1000,6,0))</f>
        <v>-</v>
      </c>
      <c r="O3399" s="74"/>
      <c r="P3399" s="74"/>
    </row>
    <row r="3400" spans="1:16" x14ac:dyDescent="0.2">
      <c r="A3400" s="73" t="str">
        <f t="shared" si="53"/>
        <v>-</v>
      </c>
      <c r="B3400" s="75"/>
      <c r="C3400" s="74"/>
      <c r="D3400" s="74"/>
      <c r="E3400" s="74"/>
      <c r="F3400" s="74"/>
      <c r="G3400" s="74"/>
      <c r="H3400" s="74"/>
      <c r="I3400" s="74"/>
      <c r="J3400" s="78"/>
      <c r="K3400" s="78"/>
      <c r="L3400" s="124" t="str">
        <f>IF($G3400=0,"-",VLOOKUP($G3400,Nomenclator!$B$6:$G$1000,3,0))</f>
        <v>-</v>
      </c>
      <c r="M3400" s="124" t="str">
        <f>IF($G3400=0,"-",VLOOKUP($G3400,Nomenclator!$B$6:$G$1000,4,0))</f>
        <v>-</v>
      </c>
      <c r="N3400" s="124" t="str">
        <f>IF($G3400=0,"-",VLOOKUP($G3400,Nomenclator!$B$6:$G$1000,6,0))</f>
        <v>-</v>
      </c>
      <c r="O3400" s="74"/>
      <c r="P3400" s="74"/>
    </row>
    <row r="3401" spans="1:16" x14ac:dyDescent="0.2">
      <c r="A3401" s="73" t="str">
        <f t="shared" si="53"/>
        <v>-</v>
      </c>
      <c r="B3401" s="75"/>
      <c r="C3401" s="74"/>
      <c r="D3401" s="74"/>
      <c r="E3401" s="74"/>
      <c r="F3401" s="74"/>
      <c r="G3401" s="74"/>
      <c r="H3401" s="74"/>
      <c r="I3401" s="74"/>
      <c r="J3401" s="78"/>
      <c r="K3401" s="78"/>
      <c r="L3401" s="124" t="str">
        <f>IF($G3401=0,"-",VLOOKUP($G3401,Nomenclator!$B$6:$G$1000,3,0))</f>
        <v>-</v>
      </c>
      <c r="M3401" s="124" t="str">
        <f>IF($G3401=0,"-",VLOOKUP($G3401,Nomenclator!$B$6:$G$1000,4,0))</f>
        <v>-</v>
      </c>
      <c r="N3401" s="124" t="str">
        <f>IF($G3401=0,"-",VLOOKUP($G3401,Nomenclator!$B$6:$G$1000,6,0))</f>
        <v>-</v>
      </c>
      <c r="O3401" s="74"/>
      <c r="P3401" s="74"/>
    </row>
    <row r="3402" spans="1:16" x14ac:dyDescent="0.2">
      <c r="A3402" s="73" t="str">
        <f t="shared" si="53"/>
        <v>-</v>
      </c>
      <c r="B3402" s="75"/>
      <c r="C3402" s="74"/>
      <c r="D3402" s="74"/>
      <c r="E3402" s="74"/>
      <c r="F3402" s="74"/>
      <c r="G3402" s="74"/>
      <c r="H3402" s="74"/>
      <c r="I3402" s="74"/>
      <c r="J3402" s="78"/>
      <c r="K3402" s="78"/>
      <c r="L3402" s="124" t="str">
        <f>IF($G3402=0,"-",VLOOKUP($G3402,Nomenclator!$B$6:$G$1000,3,0))</f>
        <v>-</v>
      </c>
      <c r="M3402" s="124" t="str">
        <f>IF($G3402=0,"-",VLOOKUP($G3402,Nomenclator!$B$6:$G$1000,4,0))</f>
        <v>-</v>
      </c>
      <c r="N3402" s="124" t="str">
        <f>IF($G3402=0,"-",VLOOKUP($G3402,Nomenclator!$B$6:$G$1000,6,0))</f>
        <v>-</v>
      </c>
      <c r="O3402" s="74"/>
      <c r="P3402" s="74"/>
    </row>
    <row r="3403" spans="1:16" x14ac:dyDescent="0.2">
      <c r="A3403" s="73" t="str">
        <f t="shared" si="53"/>
        <v>-</v>
      </c>
      <c r="B3403" s="75"/>
      <c r="C3403" s="74"/>
      <c r="D3403" s="74"/>
      <c r="E3403" s="74"/>
      <c r="F3403" s="74"/>
      <c r="G3403" s="74"/>
      <c r="H3403" s="74"/>
      <c r="I3403" s="74"/>
      <c r="J3403" s="78"/>
      <c r="K3403" s="78"/>
      <c r="L3403" s="124" t="str">
        <f>IF($G3403=0,"-",VLOOKUP($G3403,Nomenclator!$B$6:$G$1000,3,0))</f>
        <v>-</v>
      </c>
      <c r="M3403" s="124" t="str">
        <f>IF($G3403=0,"-",VLOOKUP($G3403,Nomenclator!$B$6:$G$1000,4,0))</f>
        <v>-</v>
      </c>
      <c r="N3403" s="124" t="str">
        <f>IF($G3403=0,"-",VLOOKUP($G3403,Nomenclator!$B$6:$G$1000,6,0))</f>
        <v>-</v>
      </c>
      <c r="O3403" s="74"/>
      <c r="P3403" s="74"/>
    </row>
    <row r="3404" spans="1:16" x14ac:dyDescent="0.2">
      <c r="A3404" s="73" t="str">
        <f t="shared" si="53"/>
        <v>-</v>
      </c>
      <c r="B3404" s="75"/>
      <c r="C3404" s="74"/>
      <c r="D3404" s="74"/>
      <c r="E3404" s="74"/>
      <c r="F3404" s="74"/>
      <c r="G3404" s="74"/>
      <c r="H3404" s="74"/>
      <c r="I3404" s="74"/>
      <c r="J3404" s="78"/>
      <c r="K3404" s="78"/>
      <c r="L3404" s="124" t="str">
        <f>IF($G3404=0,"-",VLOOKUP($G3404,Nomenclator!$B$6:$G$1000,3,0))</f>
        <v>-</v>
      </c>
      <c r="M3404" s="124" t="str">
        <f>IF($G3404=0,"-",VLOOKUP($G3404,Nomenclator!$B$6:$G$1000,4,0))</f>
        <v>-</v>
      </c>
      <c r="N3404" s="124" t="str">
        <f>IF($G3404=0,"-",VLOOKUP($G3404,Nomenclator!$B$6:$G$1000,6,0))</f>
        <v>-</v>
      </c>
      <c r="O3404" s="74"/>
      <c r="P3404" s="74"/>
    </row>
    <row r="3405" spans="1:16" x14ac:dyDescent="0.2">
      <c r="A3405" s="73" t="str">
        <f t="shared" si="53"/>
        <v>-</v>
      </c>
      <c r="B3405" s="75"/>
      <c r="C3405" s="74"/>
      <c r="D3405" s="74"/>
      <c r="E3405" s="74"/>
      <c r="F3405" s="74"/>
      <c r="G3405" s="74"/>
      <c r="H3405" s="74"/>
      <c r="I3405" s="74"/>
      <c r="J3405" s="78"/>
      <c r="K3405" s="78"/>
      <c r="L3405" s="124" t="str">
        <f>IF($G3405=0,"-",VLOOKUP($G3405,Nomenclator!$B$6:$G$1000,3,0))</f>
        <v>-</v>
      </c>
      <c r="M3405" s="124" t="str">
        <f>IF($G3405=0,"-",VLOOKUP($G3405,Nomenclator!$B$6:$G$1000,4,0))</f>
        <v>-</v>
      </c>
      <c r="N3405" s="124" t="str">
        <f>IF($G3405=0,"-",VLOOKUP($G3405,Nomenclator!$B$6:$G$1000,6,0))</f>
        <v>-</v>
      </c>
      <c r="O3405" s="74"/>
      <c r="P3405" s="74"/>
    </row>
    <row r="3406" spans="1:16" x14ac:dyDescent="0.2">
      <c r="A3406" s="73" t="str">
        <f t="shared" si="53"/>
        <v>-</v>
      </c>
      <c r="B3406" s="75"/>
      <c r="C3406" s="74"/>
      <c r="D3406" s="74"/>
      <c r="E3406" s="74"/>
      <c r="F3406" s="74"/>
      <c r="G3406" s="74"/>
      <c r="H3406" s="74"/>
      <c r="I3406" s="74"/>
      <c r="J3406" s="78"/>
      <c r="K3406" s="78"/>
      <c r="L3406" s="124" t="str">
        <f>IF($G3406=0,"-",VLOOKUP($G3406,Nomenclator!$B$6:$G$1000,3,0))</f>
        <v>-</v>
      </c>
      <c r="M3406" s="124" t="str">
        <f>IF($G3406=0,"-",VLOOKUP($G3406,Nomenclator!$B$6:$G$1000,4,0))</f>
        <v>-</v>
      </c>
      <c r="N3406" s="124" t="str">
        <f>IF($G3406=0,"-",VLOOKUP($G3406,Nomenclator!$B$6:$G$1000,6,0))</f>
        <v>-</v>
      </c>
      <c r="O3406" s="74"/>
      <c r="P3406" s="74"/>
    </row>
    <row r="3407" spans="1:16" x14ac:dyDescent="0.2">
      <c r="A3407" s="73" t="str">
        <f t="shared" si="53"/>
        <v>-</v>
      </c>
      <c r="B3407" s="75"/>
      <c r="C3407" s="74"/>
      <c r="D3407" s="74"/>
      <c r="E3407" s="74"/>
      <c r="F3407" s="74"/>
      <c r="G3407" s="74"/>
      <c r="H3407" s="74"/>
      <c r="I3407" s="74"/>
      <c r="J3407" s="78"/>
      <c r="K3407" s="78"/>
      <c r="L3407" s="124" t="str">
        <f>IF($G3407=0,"-",VLOOKUP($G3407,Nomenclator!$B$6:$G$1000,3,0))</f>
        <v>-</v>
      </c>
      <c r="M3407" s="124" t="str">
        <f>IF($G3407=0,"-",VLOOKUP($G3407,Nomenclator!$B$6:$G$1000,4,0))</f>
        <v>-</v>
      </c>
      <c r="N3407" s="124" t="str">
        <f>IF($G3407=0,"-",VLOOKUP($G3407,Nomenclator!$B$6:$G$1000,6,0))</f>
        <v>-</v>
      </c>
      <c r="O3407" s="74"/>
      <c r="P3407" s="74"/>
    </row>
    <row r="3408" spans="1:16" x14ac:dyDescent="0.2">
      <c r="A3408" s="73" t="str">
        <f t="shared" si="53"/>
        <v>-</v>
      </c>
      <c r="B3408" s="75"/>
      <c r="C3408" s="74"/>
      <c r="D3408" s="74"/>
      <c r="E3408" s="74"/>
      <c r="F3408" s="74"/>
      <c r="G3408" s="74"/>
      <c r="H3408" s="74"/>
      <c r="I3408" s="74"/>
      <c r="J3408" s="78"/>
      <c r="K3408" s="78"/>
      <c r="L3408" s="124" t="str">
        <f>IF($G3408=0,"-",VLOOKUP($G3408,Nomenclator!$B$6:$G$1000,3,0))</f>
        <v>-</v>
      </c>
      <c r="M3408" s="124" t="str">
        <f>IF($G3408=0,"-",VLOOKUP($G3408,Nomenclator!$B$6:$G$1000,4,0))</f>
        <v>-</v>
      </c>
      <c r="N3408" s="124" t="str">
        <f>IF($G3408=0,"-",VLOOKUP($G3408,Nomenclator!$B$6:$G$1000,6,0))</f>
        <v>-</v>
      </c>
      <c r="O3408" s="74"/>
      <c r="P3408" s="74"/>
    </row>
    <row r="3409" spans="1:16" x14ac:dyDescent="0.2">
      <c r="A3409" s="73" t="str">
        <f t="shared" si="53"/>
        <v>-</v>
      </c>
      <c r="B3409" s="75"/>
      <c r="C3409" s="74"/>
      <c r="D3409" s="74"/>
      <c r="E3409" s="74"/>
      <c r="F3409" s="74"/>
      <c r="G3409" s="74"/>
      <c r="H3409" s="74"/>
      <c r="I3409" s="74"/>
      <c r="J3409" s="78"/>
      <c r="K3409" s="78"/>
      <c r="L3409" s="124" t="str">
        <f>IF($G3409=0,"-",VLOOKUP($G3409,Nomenclator!$B$6:$G$1000,3,0))</f>
        <v>-</v>
      </c>
      <c r="M3409" s="124" t="str">
        <f>IF($G3409=0,"-",VLOOKUP($G3409,Nomenclator!$B$6:$G$1000,4,0))</f>
        <v>-</v>
      </c>
      <c r="N3409" s="124" t="str">
        <f>IF($G3409=0,"-",VLOOKUP($G3409,Nomenclator!$B$6:$G$1000,6,0))</f>
        <v>-</v>
      </c>
      <c r="O3409" s="74"/>
      <c r="P3409" s="74"/>
    </row>
    <row r="3410" spans="1:16" x14ac:dyDescent="0.2">
      <c r="A3410" s="73" t="str">
        <f t="shared" si="53"/>
        <v>-</v>
      </c>
      <c r="B3410" s="75"/>
      <c r="C3410" s="74"/>
      <c r="D3410" s="74"/>
      <c r="E3410" s="74"/>
      <c r="F3410" s="74"/>
      <c r="G3410" s="74"/>
      <c r="H3410" s="74"/>
      <c r="I3410" s="74"/>
      <c r="J3410" s="78"/>
      <c r="K3410" s="78"/>
      <c r="L3410" s="124" t="str">
        <f>IF($G3410=0,"-",VLOOKUP($G3410,Nomenclator!$B$6:$G$1000,3,0))</f>
        <v>-</v>
      </c>
      <c r="M3410" s="124" t="str">
        <f>IF($G3410=0,"-",VLOOKUP($G3410,Nomenclator!$B$6:$G$1000,4,0))</f>
        <v>-</v>
      </c>
      <c r="N3410" s="124" t="str">
        <f>IF($G3410=0,"-",VLOOKUP($G3410,Nomenclator!$B$6:$G$1000,6,0))</f>
        <v>-</v>
      </c>
      <c r="O3410" s="74"/>
      <c r="P3410" s="74"/>
    </row>
    <row r="3411" spans="1:16" x14ac:dyDescent="0.2">
      <c r="A3411" s="73" t="str">
        <f t="shared" si="53"/>
        <v>-</v>
      </c>
      <c r="B3411" s="75"/>
      <c r="C3411" s="74"/>
      <c r="D3411" s="74"/>
      <c r="E3411" s="74"/>
      <c r="F3411" s="74"/>
      <c r="G3411" s="74"/>
      <c r="H3411" s="74"/>
      <c r="I3411" s="74"/>
      <c r="J3411" s="78"/>
      <c r="K3411" s="78"/>
      <c r="L3411" s="124" t="str">
        <f>IF($G3411=0,"-",VLOOKUP($G3411,Nomenclator!$B$6:$G$1000,3,0))</f>
        <v>-</v>
      </c>
      <c r="M3411" s="124" t="str">
        <f>IF($G3411=0,"-",VLOOKUP($G3411,Nomenclator!$B$6:$G$1000,4,0))</f>
        <v>-</v>
      </c>
      <c r="N3411" s="124" t="str">
        <f>IF($G3411=0,"-",VLOOKUP($G3411,Nomenclator!$B$6:$G$1000,6,0))</f>
        <v>-</v>
      </c>
      <c r="O3411" s="74"/>
      <c r="P3411" s="74"/>
    </row>
    <row r="3412" spans="1:16" x14ac:dyDescent="0.2">
      <c r="A3412" s="73" t="str">
        <f t="shared" si="53"/>
        <v>-</v>
      </c>
      <c r="B3412" s="75"/>
      <c r="C3412" s="74"/>
      <c r="D3412" s="74"/>
      <c r="E3412" s="74"/>
      <c r="F3412" s="74"/>
      <c r="G3412" s="74"/>
      <c r="H3412" s="74"/>
      <c r="I3412" s="74"/>
      <c r="J3412" s="78"/>
      <c r="K3412" s="78"/>
      <c r="L3412" s="124" t="str">
        <f>IF($G3412=0,"-",VLOOKUP($G3412,Nomenclator!$B$6:$G$1000,3,0))</f>
        <v>-</v>
      </c>
      <c r="M3412" s="124" t="str">
        <f>IF($G3412=0,"-",VLOOKUP($G3412,Nomenclator!$B$6:$G$1000,4,0))</f>
        <v>-</v>
      </c>
      <c r="N3412" s="124" t="str">
        <f>IF($G3412=0,"-",VLOOKUP($G3412,Nomenclator!$B$6:$G$1000,6,0))</f>
        <v>-</v>
      </c>
      <c r="O3412" s="74"/>
      <c r="P3412" s="74"/>
    </row>
    <row r="3413" spans="1:16" x14ac:dyDescent="0.2">
      <c r="A3413" s="73" t="str">
        <f t="shared" si="53"/>
        <v>-</v>
      </c>
      <c r="B3413" s="75"/>
      <c r="C3413" s="74"/>
      <c r="D3413" s="74"/>
      <c r="E3413" s="74"/>
      <c r="F3413" s="74"/>
      <c r="G3413" s="74"/>
      <c r="H3413" s="74"/>
      <c r="I3413" s="74"/>
      <c r="J3413" s="78"/>
      <c r="K3413" s="78"/>
      <c r="L3413" s="124" t="str">
        <f>IF($G3413=0,"-",VLOOKUP($G3413,Nomenclator!$B$6:$G$1000,3,0))</f>
        <v>-</v>
      </c>
      <c r="M3413" s="124" t="str">
        <f>IF($G3413=0,"-",VLOOKUP($G3413,Nomenclator!$B$6:$G$1000,4,0))</f>
        <v>-</v>
      </c>
      <c r="N3413" s="124" t="str">
        <f>IF($G3413=0,"-",VLOOKUP($G3413,Nomenclator!$B$6:$G$1000,6,0))</f>
        <v>-</v>
      </c>
      <c r="O3413" s="74"/>
      <c r="P3413" s="74"/>
    </row>
    <row r="3414" spans="1:16" x14ac:dyDescent="0.2">
      <c r="A3414" s="73" t="str">
        <f t="shared" si="53"/>
        <v>-</v>
      </c>
      <c r="B3414" s="75"/>
      <c r="C3414" s="74"/>
      <c r="D3414" s="74"/>
      <c r="E3414" s="74"/>
      <c r="F3414" s="74"/>
      <c r="G3414" s="74"/>
      <c r="H3414" s="74"/>
      <c r="I3414" s="74"/>
      <c r="J3414" s="78"/>
      <c r="K3414" s="78"/>
      <c r="L3414" s="124" t="str">
        <f>IF($G3414=0,"-",VLOOKUP($G3414,Nomenclator!$B$6:$G$1000,3,0))</f>
        <v>-</v>
      </c>
      <c r="M3414" s="124" t="str">
        <f>IF($G3414=0,"-",VLOOKUP($G3414,Nomenclator!$B$6:$G$1000,4,0))</f>
        <v>-</v>
      </c>
      <c r="N3414" s="124" t="str">
        <f>IF($G3414=0,"-",VLOOKUP($G3414,Nomenclator!$B$6:$G$1000,6,0))</f>
        <v>-</v>
      </c>
      <c r="O3414" s="74"/>
      <c r="P3414" s="74"/>
    </row>
    <row r="3415" spans="1:16" x14ac:dyDescent="0.2">
      <c r="A3415" s="73" t="str">
        <f t="shared" si="53"/>
        <v>-</v>
      </c>
      <c r="B3415" s="75"/>
      <c r="C3415" s="74"/>
      <c r="D3415" s="74"/>
      <c r="E3415" s="74"/>
      <c r="F3415" s="74"/>
      <c r="G3415" s="74"/>
      <c r="H3415" s="74"/>
      <c r="I3415" s="74"/>
      <c r="J3415" s="78"/>
      <c r="K3415" s="78"/>
      <c r="L3415" s="124" t="str">
        <f>IF($G3415=0,"-",VLOOKUP($G3415,Nomenclator!$B$6:$G$1000,3,0))</f>
        <v>-</v>
      </c>
      <c r="M3415" s="124" t="str">
        <f>IF($G3415=0,"-",VLOOKUP($G3415,Nomenclator!$B$6:$G$1000,4,0))</f>
        <v>-</v>
      </c>
      <c r="N3415" s="124" t="str">
        <f>IF($G3415=0,"-",VLOOKUP($G3415,Nomenclator!$B$6:$G$1000,6,0))</f>
        <v>-</v>
      </c>
      <c r="O3415" s="74"/>
      <c r="P3415" s="74"/>
    </row>
    <row r="3416" spans="1:16" x14ac:dyDescent="0.2">
      <c r="A3416" s="73" t="str">
        <f t="shared" si="53"/>
        <v>-</v>
      </c>
      <c r="B3416" s="75"/>
      <c r="C3416" s="74"/>
      <c r="D3416" s="74"/>
      <c r="E3416" s="74"/>
      <c r="F3416" s="74"/>
      <c r="G3416" s="74"/>
      <c r="H3416" s="74"/>
      <c r="I3416" s="74"/>
      <c r="J3416" s="78"/>
      <c r="K3416" s="78"/>
      <c r="L3416" s="124" t="str">
        <f>IF($G3416=0,"-",VLOOKUP($G3416,Nomenclator!$B$6:$G$1000,3,0))</f>
        <v>-</v>
      </c>
      <c r="M3416" s="124" t="str">
        <f>IF($G3416=0,"-",VLOOKUP($G3416,Nomenclator!$B$6:$G$1000,4,0))</f>
        <v>-</v>
      </c>
      <c r="N3416" s="124" t="str">
        <f>IF($G3416=0,"-",VLOOKUP($G3416,Nomenclator!$B$6:$G$1000,6,0))</f>
        <v>-</v>
      </c>
      <c r="O3416" s="74"/>
      <c r="P3416" s="74"/>
    </row>
    <row r="3417" spans="1:16" x14ac:dyDescent="0.2">
      <c r="A3417" s="73" t="str">
        <f t="shared" si="53"/>
        <v>-</v>
      </c>
      <c r="B3417" s="75"/>
      <c r="C3417" s="74"/>
      <c r="D3417" s="74"/>
      <c r="E3417" s="74"/>
      <c r="F3417" s="74"/>
      <c r="G3417" s="74"/>
      <c r="H3417" s="74"/>
      <c r="I3417" s="74"/>
      <c r="J3417" s="78"/>
      <c r="K3417" s="78"/>
      <c r="L3417" s="124" t="str">
        <f>IF($G3417=0,"-",VLOOKUP($G3417,Nomenclator!$B$6:$G$1000,3,0))</f>
        <v>-</v>
      </c>
      <c r="M3417" s="124" t="str">
        <f>IF($G3417=0,"-",VLOOKUP($G3417,Nomenclator!$B$6:$G$1000,4,0))</f>
        <v>-</v>
      </c>
      <c r="N3417" s="124" t="str">
        <f>IF($G3417=0,"-",VLOOKUP($G3417,Nomenclator!$B$6:$G$1000,6,0))</f>
        <v>-</v>
      </c>
      <c r="O3417" s="74"/>
      <c r="P3417" s="74"/>
    </row>
    <row r="3418" spans="1:16" x14ac:dyDescent="0.2">
      <c r="A3418" s="73" t="str">
        <f t="shared" si="53"/>
        <v>-</v>
      </c>
      <c r="B3418" s="75"/>
      <c r="C3418" s="74"/>
      <c r="D3418" s="74"/>
      <c r="E3418" s="74"/>
      <c r="F3418" s="74"/>
      <c r="G3418" s="74"/>
      <c r="H3418" s="74"/>
      <c r="I3418" s="74"/>
      <c r="J3418" s="78"/>
      <c r="K3418" s="78"/>
      <c r="L3418" s="124" t="str">
        <f>IF($G3418=0,"-",VLOOKUP($G3418,Nomenclator!$B$6:$G$1000,3,0))</f>
        <v>-</v>
      </c>
      <c r="M3418" s="124" t="str">
        <f>IF($G3418=0,"-",VLOOKUP($G3418,Nomenclator!$B$6:$G$1000,4,0))</f>
        <v>-</v>
      </c>
      <c r="N3418" s="124" t="str">
        <f>IF($G3418=0,"-",VLOOKUP($G3418,Nomenclator!$B$6:$G$1000,6,0))</f>
        <v>-</v>
      </c>
      <c r="O3418" s="74"/>
      <c r="P3418" s="74"/>
    </row>
    <row r="3419" spans="1:16" x14ac:dyDescent="0.2">
      <c r="A3419" s="73" t="str">
        <f t="shared" si="53"/>
        <v>-</v>
      </c>
      <c r="B3419" s="75"/>
      <c r="C3419" s="74"/>
      <c r="D3419" s="74"/>
      <c r="E3419" s="74"/>
      <c r="F3419" s="74"/>
      <c r="G3419" s="74"/>
      <c r="H3419" s="74"/>
      <c r="I3419" s="74"/>
      <c r="J3419" s="78"/>
      <c r="K3419" s="78"/>
      <c r="L3419" s="124" t="str">
        <f>IF($G3419=0,"-",VLOOKUP($G3419,Nomenclator!$B$6:$G$1000,3,0))</f>
        <v>-</v>
      </c>
      <c r="M3419" s="124" t="str">
        <f>IF($G3419=0,"-",VLOOKUP($G3419,Nomenclator!$B$6:$G$1000,4,0))</f>
        <v>-</v>
      </c>
      <c r="N3419" s="124" t="str">
        <f>IF($G3419=0,"-",VLOOKUP($G3419,Nomenclator!$B$6:$G$1000,6,0))</f>
        <v>-</v>
      </c>
      <c r="O3419" s="74"/>
      <c r="P3419" s="74"/>
    </row>
    <row r="3420" spans="1:16" x14ac:dyDescent="0.2">
      <c r="A3420" s="73" t="str">
        <f t="shared" si="53"/>
        <v>-</v>
      </c>
      <c r="B3420" s="75"/>
      <c r="C3420" s="74"/>
      <c r="D3420" s="74"/>
      <c r="E3420" s="74"/>
      <c r="F3420" s="74"/>
      <c r="G3420" s="74"/>
      <c r="H3420" s="74"/>
      <c r="I3420" s="74"/>
      <c r="J3420" s="78"/>
      <c r="K3420" s="78"/>
      <c r="L3420" s="124" t="str">
        <f>IF($G3420=0,"-",VLOOKUP($G3420,Nomenclator!$B$6:$G$1000,3,0))</f>
        <v>-</v>
      </c>
      <c r="M3420" s="124" t="str">
        <f>IF($G3420=0,"-",VLOOKUP($G3420,Nomenclator!$B$6:$G$1000,4,0))</f>
        <v>-</v>
      </c>
      <c r="N3420" s="124" t="str">
        <f>IF($G3420=0,"-",VLOOKUP($G3420,Nomenclator!$B$6:$G$1000,6,0))</f>
        <v>-</v>
      </c>
      <c r="O3420" s="74"/>
      <c r="P3420" s="74"/>
    </row>
    <row r="3421" spans="1:16" x14ac:dyDescent="0.2">
      <c r="A3421" s="73" t="str">
        <f t="shared" si="53"/>
        <v>-</v>
      </c>
      <c r="B3421" s="75"/>
      <c r="C3421" s="74"/>
      <c r="D3421" s="74"/>
      <c r="E3421" s="74"/>
      <c r="F3421" s="74"/>
      <c r="G3421" s="74"/>
      <c r="H3421" s="74"/>
      <c r="I3421" s="74"/>
      <c r="J3421" s="78"/>
      <c r="K3421" s="78"/>
      <c r="L3421" s="124" t="str">
        <f>IF($G3421=0,"-",VLOOKUP($G3421,Nomenclator!$B$6:$G$1000,3,0))</f>
        <v>-</v>
      </c>
      <c r="M3421" s="124" t="str">
        <f>IF($G3421=0,"-",VLOOKUP($G3421,Nomenclator!$B$6:$G$1000,4,0))</f>
        <v>-</v>
      </c>
      <c r="N3421" s="124" t="str">
        <f>IF($G3421=0,"-",VLOOKUP($G3421,Nomenclator!$B$6:$G$1000,6,0))</f>
        <v>-</v>
      </c>
      <c r="O3421" s="74"/>
      <c r="P3421" s="74"/>
    </row>
    <row r="3422" spans="1:16" x14ac:dyDescent="0.2">
      <c r="A3422" s="73" t="str">
        <f t="shared" si="53"/>
        <v>-</v>
      </c>
      <c r="B3422" s="75"/>
      <c r="C3422" s="74"/>
      <c r="D3422" s="74"/>
      <c r="E3422" s="74"/>
      <c r="F3422" s="74"/>
      <c r="G3422" s="74"/>
      <c r="H3422" s="74"/>
      <c r="I3422" s="74"/>
      <c r="J3422" s="78"/>
      <c r="K3422" s="78"/>
      <c r="L3422" s="124" t="str">
        <f>IF($G3422=0,"-",VLOOKUP($G3422,Nomenclator!$B$6:$G$1000,3,0))</f>
        <v>-</v>
      </c>
      <c r="M3422" s="124" t="str">
        <f>IF($G3422=0,"-",VLOOKUP($G3422,Nomenclator!$B$6:$G$1000,4,0))</f>
        <v>-</v>
      </c>
      <c r="N3422" s="124" t="str">
        <f>IF($G3422=0,"-",VLOOKUP($G3422,Nomenclator!$B$6:$G$1000,6,0))</f>
        <v>-</v>
      </c>
      <c r="O3422" s="74"/>
      <c r="P3422" s="74"/>
    </row>
    <row r="3423" spans="1:16" x14ac:dyDescent="0.2">
      <c r="A3423" s="73" t="str">
        <f t="shared" si="53"/>
        <v>-</v>
      </c>
      <c r="B3423" s="75"/>
      <c r="C3423" s="74"/>
      <c r="D3423" s="74"/>
      <c r="E3423" s="74"/>
      <c r="F3423" s="74"/>
      <c r="G3423" s="74"/>
      <c r="H3423" s="74"/>
      <c r="I3423" s="74"/>
      <c r="J3423" s="78"/>
      <c r="K3423" s="78"/>
      <c r="L3423" s="124" t="str">
        <f>IF($G3423=0,"-",VLOOKUP($G3423,Nomenclator!$B$6:$G$1000,3,0))</f>
        <v>-</v>
      </c>
      <c r="M3423" s="124" t="str">
        <f>IF($G3423=0,"-",VLOOKUP($G3423,Nomenclator!$B$6:$G$1000,4,0))</f>
        <v>-</v>
      </c>
      <c r="N3423" s="124" t="str">
        <f>IF($G3423=0,"-",VLOOKUP($G3423,Nomenclator!$B$6:$G$1000,6,0))</f>
        <v>-</v>
      </c>
      <c r="O3423" s="74"/>
      <c r="P3423" s="74"/>
    </row>
    <row r="3424" spans="1:16" x14ac:dyDescent="0.2">
      <c r="A3424" s="73" t="str">
        <f t="shared" si="53"/>
        <v>-</v>
      </c>
      <c r="B3424" s="75"/>
      <c r="C3424" s="74"/>
      <c r="D3424" s="74"/>
      <c r="E3424" s="74"/>
      <c r="F3424" s="74"/>
      <c r="G3424" s="74"/>
      <c r="H3424" s="74"/>
      <c r="I3424" s="74"/>
      <c r="J3424" s="78"/>
      <c r="K3424" s="78"/>
      <c r="L3424" s="124" t="str">
        <f>IF($G3424=0,"-",VLOOKUP($G3424,Nomenclator!$B$6:$G$1000,3,0))</f>
        <v>-</v>
      </c>
      <c r="M3424" s="124" t="str">
        <f>IF($G3424=0,"-",VLOOKUP($G3424,Nomenclator!$B$6:$G$1000,4,0))</f>
        <v>-</v>
      </c>
      <c r="N3424" s="124" t="str">
        <f>IF($G3424=0,"-",VLOOKUP($G3424,Nomenclator!$B$6:$G$1000,6,0))</f>
        <v>-</v>
      </c>
      <c r="O3424" s="74"/>
      <c r="P3424" s="74"/>
    </row>
    <row r="3425" spans="1:16" x14ac:dyDescent="0.2">
      <c r="A3425" s="73" t="str">
        <f t="shared" si="53"/>
        <v>-</v>
      </c>
      <c r="B3425" s="75"/>
      <c r="C3425" s="74"/>
      <c r="D3425" s="74"/>
      <c r="E3425" s="74"/>
      <c r="F3425" s="74"/>
      <c r="G3425" s="74"/>
      <c r="H3425" s="74"/>
      <c r="I3425" s="74"/>
      <c r="J3425" s="78"/>
      <c r="K3425" s="78"/>
      <c r="L3425" s="124" t="str">
        <f>IF($G3425=0,"-",VLOOKUP($G3425,Nomenclator!$B$6:$G$1000,3,0))</f>
        <v>-</v>
      </c>
      <c r="M3425" s="124" t="str">
        <f>IF($G3425=0,"-",VLOOKUP($G3425,Nomenclator!$B$6:$G$1000,4,0))</f>
        <v>-</v>
      </c>
      <c r="N3425" s="124" t="str">
        <f>IF($G3425=0,"-",VLOOKUP($G3425,Nomenclator!$B$6:$G$1000,6,0))</f>
        <v>-</v>
      </c>
      <c r="O3425" s="74"/>
      <c r="P3425" s="74"/>
    </row>
    <row r="3426" spans="1:16" x14ac:dyDescent="0.2">
      <c r="A3426" s="73" t="str">
        <f t="shared" si="53"/>
        <v>-</v>
      </c>
      <c r="B3426" s="75"/>
      <c r="C3426" s="74"/>
      <c r="D3426" s="74"/>
      <c r="E3426" s="74"/>
      <c r="F3426" s="74"/>
      <c r="G3426" s="74"/>
      <c r="H3426" s="74"/>
      <c r="I3426" s="74"/>
      <c r="J3426" s="78"/>
      <c r="K3426" s="78"/>
      <c r="L3426" s="124" t="str">
        <f>IF($G3426=0,"-",VLOOKUP($G3426,Nomenclator!$B$6:$G$1000,3,0))</f>
        <v>-</v>
      </c>
      <c r="M3426" s="124" t="str">
        <f>IF($G3426=0,"-",VLOOKUP($G3426,Nomenclator!$B$6:$G$1000,4,0))</f>
        <v>-</v>
      </c>
      <c r="N3426" s="124" t="str">
        <f>IF($G3426=0,"-",VLOOKUP($G3426,Nomenclator!$B$6:$G$1000,6,0))</f>
        <v>-</v>
      </c>
      <c r="O3426" s="74"/>
      <c r="P3426" s="74"/>
    </row>
    <row r="3427" spans="1:16" x14ac:dyDescent="0.2">
      <c r="A3427" s="73" t="str">
        <f t="shared" si="53"/>
        <v>-</v>
      </c>
      <c r="B3427" s="75"/>
      <c r="C3427" s="74"/>
      <c r="D3427" s="74"/>
      <c r="E3427" s="74"/>
      <c r="F3427" s="74"/>
      <c r="G3427" s="74"/>
      <c r="H3427" s="74"/>
      <c r="I3427" s="74"/>
      <c r="J3427" s="78"/>
      <c r="K3427" s="78"/>
      <c r="L3427" s="124" t="str">
        <f>IF($G3427=0,"-",VLOOKUP($G3427,Nomenclator!$B$6:$G$1000,3,0))</f>
        <v>-</v>
      </c>
      <c r="M3427" s="124" t="str">
        <f>IF($G3427=0,"-",VLOOKUP($G3427,Nomenclator!$B$6:$G$1000,4,0))</f>
        <v>-</v>
      </c>
      <c r="N3427" s="124" t="str">
        <f>IF($G3427=0,"-",VLOOKUP($G3427,Nomenclator!$B$6:$G$1000,6,0))</f>
        <v>-</v>
      </c>
      <c r="O3427" s="74"/>
      <c r="P3427" s="74"/>
    </row>
    <row r="3428" spans="1:16" x14ac:dyDescent="0.2">
      <c r="A3428" s="73" t="str">
        <f t="shared" si="53"/>
        <v>-</v>
      </c>
      <c r="B3428" s="75"/>
      <c r="C3428" s="74"/>
      <c r="D3428" s="74"/>
      <c r="E3428" s="74"/>
      <c r="F3428" s="74"/>
      <c r="G3428" s="74"/>
      <c r="H3428" s="74"/>
      <c r="I3428" s="74"/>
      <c r="J3428" s="78"/>
      <c r="K3428" s="78"/>
      <c r="L3428" s="124" t="str">
        <f>IF($G3428=0,"-",VLOOKUP($G3428,Nomenclator!$B$6:$G$1000,3,0))</f>
        <v>-</v>
      </c>
      <c r="M3428" s="124" t="str">
        <f>IF($G3428=0,"-",VLOOKUP($G3428,Nomenclator!$B$6:$G$1000,4,0))</f>
        <v>-</v>
      </c>
      <c r="N3428" s="124" t="str">
        <f>IF($G3428=0,"-",VLOOKUP($G3428,Nomenclator!$B$6:$G$1000,6,0))</f>
        <v>-</v>
      </c>
      <c r="O3428" s="74"/>
      <c r="P3428" s="74"/>
    </row>
    <row r="3429" spans="1:16" x14ac:dyDescent="0.2">
      <c r="A3429" s="73" t="str">
        <f t="shared" si="53"/>
        <v>-</v>
      </c>
      <c r="B3429" s="75"/>
      <c r="C3429" s="74"/>
      <c r="D3429" s="74"/>
      <c r="E3429" s="74"/>
      <c r="F3429" s="74"/>
      <c r="G3429" s="74"/>
      <c r="H3429" s="74"/>
      <c r="I3429" s="74"/>
      <c r="J3429" s="78"/>
      <c r="K3429" s="78"/>
      <c r="L3429" s="124" t="str">
        <f>IF($G3429=0,"-",VLOOKUP($G3429,Nomenclator!$B$6:$G$1000,3,0))</f>
        <v>-</v>
      </c>
      <c r="M3429" s="124" t="str">
        <f>IF($G3429=0,"-",VLOOKUP($G3429,Nomenclator!$B$6:$G$1000,4,0))</f>
        <v>-</v>
      </c>
      <c r="N3429" s="124" t="str">
        <f>IF($G3429=0,"-",VLOOKUP($G3429,Nomenclator!$B$6:$G$1000,6,0))</f>
        <v>-</v>
      </c>
      <c r="O3429" s="74"/>
      <c r="P3429" s="74"/>
    </row>
    <row r="3430" spans="1:16" x14ac:dyDescent="0.2">
      <c r="A3430" s="73" t="str">
        <f t="shared" si="53"/>
        <v>-</v>
      </c>
      <c r="B3430" s="75"/>
      <c r="C3430" s="74"/>
      <c r="D3430" s="74"/>
      <c r="E3430" s="74"/>
      <c r="F3430" s="74"/>
      <c r="G3430" s="74"/>
      <c r="H3430" s="74"/>
      <c r="I3430" s="74"/>
      <c r="J3430" s="78"/>
      <c r="K3430" s="78"/>
      <c r="L3430" s="124" t="str">
        <f>IF($G3430=0,"-",VLOOKUP($G3430,Nomenclator!$B$6:$G$1000,3,0))</f>
        <v>-</v>
      </c>
      <c r="M3430" s="124" t="str">
        <f>IF($G3430=0,"-",VLOOKUP($G3430,Nomenclator!$B$6:$G$1000,4,0))</f>
        <v>-</v>
      </c>
      <c r="N3430" s="124" t="str">
        <f>IF($G3430=0,"-",VLOOKUP($G3430,Nomenclator!$B$6:$G$1000,6,0))</f>
        <v>-</v>
      </c>
      <c r="O3430" s="74"/>
      <c r="P3430" s="74"/>
    </row>
    <row r="3431" spans="1:16" x14ac:dyDescent="0.2">
      <c r="A3431" s="73" t="str">
        <f t="shared" si="53"/>
        <v>-</v>
      </c>
      <c r="B3431" s="75"/>
      <c r="C3431" s="74"/>
      <c r="D3431" s="74"/>
      <c r="E3431" s="74"/>
      <c r="F3431" s="74"/>
      <c r="G3431" s="74"/>
      <c r="H3431" s="74"/>
      <c r="I3431" s="74"/>
      <c r="J3431" s="78"/>
      <c r="K3431" s="78"/>
      <c r="L3431" s="124" t="str">
        <f>IF($G3431=0,"-",VLOOKUP($G3431,Nomenclator!$B$6:$G$1000,3,0))</f>
        <v>-</v>
      </c>
      <c r="M3431" s="124" t="str">
        <f>IF($G3431=0,"-",VLOOKUP($G3431,Nomenclator!$B$6:$G$1000,4,0))</f>
        <v>-</v>
      </c>
      <c r="N3431" s="124" t="str">
        <f>IF($G3431=0,"-",VLOOKUP($G3431,Nomenclator!$B$6:$G$1000,6,0))</f>
        <v>-</v>
      </c>
      <c r="O3431" s="74"/>
      <c r="P3431" s="74"/>
    </row>
    <row r="3432" spans="1:16" x14ac:dyDescent="0.2">
      <c r="A3432" s="73" t="str">
        <f t="shared" si="53"/>
        <v>-</v>
      </c>
      <c r="B3432" s="75"/>
      <c r="C3432" s="74"/>
      <c r="D3432" s="74"/>
      <c r="E3432" s="74"/>
      <c r="F3432" s="74"/>
      <c r="G3432" s="74"/>
      <c r="H3432" s="74"/>
      <c r="I3432" s="74"/>
      <c r="J3432" s="78"/>
      <c r="K3432" s="78"/>
      <c r="L3432" s="124" t="str">
        <f>IF($G3432=0,"-",VLOOKUP($G3432,Nomenclator!$B$6:$G$1000,3,0))</f>
        <v>-</v>
      </c>
      <c r="M3432" s="124" t="str">
        <f>IF($G3432=0,"-",VLOOKUP($G3432,Nomenclator!$B$6:$G$1000,4,0))</f>
        <v>-</v>
      </c>
      <c r="N3432" s="124" t="str">
        <f>IF($G3432=0,"-",VLOOKUP($G3432,Nomenclator!$B$6:$G$1000,6,0))</f>
        <v>-</v>
      </c>
      <c r="O3432" s="74"/>
      <c r="P3432" s="74"/>
    </row>
    <row r="3433" spans="1:16" x14ac:dyDescent="0.2">
      <c r="A3433" s="73" t="str">
        <f t="shared" si="53"/>
        <v>-</v>
      </c>
      <c r="B3433" s="75"/>
      <c r="C3433" s="74"/>
      <c r="D3433" s="74"/>
      <c r="E3433" s="74"/>
      <c r="F3433" s="74"/>
      <c r="G3433" s="74"/>
      <c r="H3433" s="74"/>
      <c r="I3433" s="74"/>
      <c r="J3433" s="78"/>
      <c r="K3433" s="78"/>
      <c r="L3433" s="124" t="str">
        <f>IF($G3433=0,"-",VLOOKUP($G3433,Nomenclator!$B$6:$G$1000,3,0))</f>
        <v>-</v>
      </c>
      <c r="M3433" s="124" t="str">
        <f>IF($G3433=0,"-",VLOOKUP($G3433,Nomenclator!$B$6:$G$1000,4,0))</f>
        <v>-</v>
      </c>
      <c r="N3433" s="124" t="str">
        <f>IF($G3433=0,"-",VLOOKUP($G3433,Nomenclator!$B$6:$G$1000,6,0))</f>
        <v>-</v>
      </c>
      <c r="O3433" s="74"/>
      <c r="P3433" s="74"/>
    </row>
    <row r="3434" spans="1:16" x14ac:dyDescent="0.2">
      <c r="A3434" s="73" t="str">
        <f t="shared" si="53"/>
        <v>-</v>
      </c>
      <c r="B3434" s="75"/>
      <c r="C3434" s="74"/>
      <c r="D3434" s="74"/>
      <c r="E3434" s="74"/>
      <c r="F3434" s="74"/>
      <c r="G3434" s="74"/>
      <c r="H3434" s="74"/>
      <c r="I3434" s="74"/>
      <c r="J3434" s="78"/>
      <c r="K3434" s="78"/>
      <c r="L3434" s="124" t="str">
        <f>IF($G3434=0,"-",VLOOKUP($G3434,Nomenclator!$B$6:$G$1000,3,0))</f>
        <v>-</v>
      </c>
      <c r="M3434" s="124" t="str">
        <f>IF($G3434=0,"-",VLOOKUP($G3434,Nomenclator!$B$6:$G$1000,4,0))</f>
        <v>-</v>
      </c>
      <c r="N3434" s="124" t="str">
        <f>IF($G3434=0,"-",VLOOKUP($G3434,Nomenclator!$B$6:$G$1000,6,0))</f>
        <v>-</v>
      </c>
      <c r="O3434" s="74"/>
      <c r="P3434" s="74"/>
    </row>
    <row r="3435" spans="1:16" x14ac:dyDescent="0.2">
      <c r="A3435" s="73" t="str">
        <f t="shared" si="53"/>
        <v>-</v>
      </c>
      <c r="B3435" s="75"/>
      <c r="C3435" s="74"/>
      <c r="D3435" s="74"/>
      <c r="E3435" s="74"/>
      <c r="F3435" s="74"/>
      <c r="G3435" s="74"/>
      <c r="H3435" s="74"/>
      <c r="I3435" s="74"/>
      <c r="J3435" s="78"/>
      <c r="K3435" s="78"/>
      <c r="L3435" s="124" t="str">
        <f>IF($G3435=0,"-",VLOOKUP($G3435,Nomenclator!$B$6:$G$1000,3,0))</f>
        <v>-</v>
      </c>
      <c r="M3435" s="124" t="str">
        <f>IF($G3435=0,"-",VLOOKUP($G3435,Nomenclator!$B$6:$G$1000,4,0))</f>
        <v>-</v>
      </c>
      <c r="N3435" s="124" t="str">
        <f>IF($G3435=0,"-",VLOOKUP($G3435,Nomenclator!$B$6:$G$1000,6,0))</f>
        <v>-</v>
      </c>
      <c r="O3435" s="74"/>
      <c r="P3435" s="74"/>
    </row>
    <row r="3436" spans="1:16" x14ac:dyDescent="0.2">
      <c r="A3436" s="73" t="str">
        <f t="shared" si="53"/>
        <v>-</v>
      </c>
      <c r="B3436" s="75"/>
      <c r="C3436" s="74"/>
      <c r="D3436" s="74"/>
      <c r="E3436" s="74"/>
      <c r="F3436" s="74"/>
      <c r="G3436" s="74"/>
      <c r="H3436" s="74"/>
      <c r="I3436" s="74"/>
      <c r="J3436" s="78"/>
      <c r="K3436" s="78"/>
      <c r="L3436" s="124" t="str">
        <f>IF($G3436=0,"-",VLOOKUP($G3436,Nomenclator!$B$6:$G$1000,3,0))</f>
        <v>-</v>
      </c>
      <c r="M3436" s="124" t="str">
        <f>IF($G3436=0,"-",VLOOKUP($G3436,Nomenclator!$B$6:$G$1000,4,0))</f>
        <v>-</v>
      </c>
      <c r="N3436" s="124" t="str">
        <f>IF($G3436=0,"-",VLOOKUP($G3436,Nomenclator!$B$6:$G$1000,6,0))</f>
        <v>-</v>
      </c>
      <c r="O3436" s="74"/>
      <c r="P3436" s="74"/>
    </row>
    <row r="3437" spans="1:16" x14ac:dyDescent="0.2">
      <c r="A3437" s="73" t="str">
        <f t="shared" si="53"/>
        <v>-</v>
      </c>
      <c r="B3437" s="75"/>
      <c r="C3437" s="74"/>
      <c r="D3437" s="74"/>
      <c r="E3437" s="74"/>
      <c r="F3437" s="74"/>
      <c r="G3437" s="74"/>
      <c r="H3437" s="74"/>
      <c r="I3437" s="74"/>
      <c r="J3437" s="78"/>
      <c r="K3437" s="78"/>
      <c r="L3437" s="124" t="str">
        <f>IF($G3437=0,"-",VLOOKUP($G3437,Nomenclator!$B$6:$G$1000,3,0))</f>
        <v>-</v>
      </c>
      <c r="M3437" s="124" t="str">
        <f>IF($G3437=0,"-",VLOOKUP($G3437,Nomenclator!$B$6:$G$1000,4,0))</f>
        <v>-</v>
      </c>
      <c r="N3437" s="124" t="str">
        <f>IF($G3437=0,"-",VLOOKUP($G3437,Nomenclator!$B$6:$G$1000,6,0))</f>
        <v>-</v>
      </c>
      <c r="O3437" s="74"/>
      <c r="P3437" s="74"/>
    </row>
    <row r="3438" spans="1:16" x14ac:dyDescent="0.2">
      <c r="A3438" s="73" t="str">
        <f t="shared" si="53"/>
        <v>-</v>
      </c>
      <c r="B3438" s="75"/>
      <c r="C3438" s="74"/>
      <c r="D3438" s="74"/>
      <c r="E3438" s="74"/>
      <c r="F3438" s="74"/>
      <c r="G3438" s="74"/>
      <c r="H3438" s="74"/>
      <c r="I3438" s="74"/>
      <c r="J3438" s="78"/>
      <c r="K3438" s="78"/>
      <c r="L3438" s="124" t="str">
        <f>IF($G3438=0,"-",VLOOKUP($G3438,Nomenclator!$B$6:$G$1000,3,0))</f>
        <v>-</v>
      </c>
      <c r="M3438" s="124" t="str">
        <f>IF($G3438=0,"-",VLOOKUP($G3438,Nomenclator!$B$6:$G$1000,4,0))</f>
        <v>-</v>
      </c>
      <c r="N3438" s="124" t="str">
        <f>IF($G3438=0,"-",VLOOKUP($G3438,Nomenclator!$B$6:$G$1000,6,0))</f>
        <v>-</v>
      </c>
      <c r="O3438" s="74"/>
      <c r="P3438" s="74"/>
    </row>
    <row r="3439" spans="1:16" x14ac:dyDescent="0.2">
      <c r="A3439" s="73" t="str">
        <f t="shared" si="53"/>
        <v>-</v>
      </c>
      <c r="B3439" s="75"/>
      <c r="C3439" s="74"/>
      <c r="D3439" s="74"/>
      <c r="E3439" s="74"/>
      <c r="F3439" s="74"/>
      <c r="G3439" s="74"/>
      <c r="H3439" s="74"/>
      <c r="I3439" s="74"/>
      <c r="J3439" s="78"/>
      <c r="K3439" s="78"/>
      <c r="L3439" s="124" t="str">
        <f>IF($G3439=0,"-",VLOOKUP($G3439,Nomenclator!$B$6:$G$1000,3,0))</f>
        <v>-</v>
      </c>
      <c r="M3439" s="124" t="str">
        <f>IF($G3439=0,"-",VLOOKUP($G3439,Nomenclator!$B$6:$G$1000,4,0))</f>
        <v>-</v>
      </c>
      <c r="N3439" s="124" t="str">
        <f>IF($G3439=0,"-",VLOOKUP($G3439,Nomenclator!$B$6:$G$1000,6,0))</f>
        <v>-</v>
      </c>
      <c r="O3439" s="74"/>
      <c r="P3439" s="74"/>
    </row>
    <row r="3440" spans="1:16" x14ac:dyDescent="0.2">
      <c r="A3440" s="73" t="str">
        <f t="shared" si="53"/>
        <v>-</v>
      </c>
      <c r="B3440" s="75"/>
      <c r="C3440" s="74"/>
      <c r="D3440" s="74"/>
      <c r="E3440" s="74"/>
      <c r="F3440" s="74"/>
      <c r="G3440" s="74"/>
      <c r="H3440" s="74"/>
      <c r="I3440" s="74"/>
      <c r="J3440" s="78"/>
      <c r="K3440" s="78"/>
      <c r="L3440" s="124" t="str">
        <f>IF($G3440=0,"-",VLOOKUP($G3440,Nomenclator!$B$6:$G$1000,3,0))</f>
        <v>-</v>
      </c>
      <c r="M3440" s="124" t="str">
        <f>IF($G3440=0,"-",VLOOKUP($G3440,Nomenclator!$B$6:$G$1000,4,0))</f>
        <v>-</v>
      </c>
      <c r="N3440" s="124" t="str">
        <f>IF($G3440=0,"-",VLOOKUP($G3440,Nomenclator!$B$6:$G$1000,6,0))</f>
        <v>-</v>
      </c>
      <c r="O3440" s="74"/>
      <c r="P3440" s="74"/>
    </row>
    <row r="3441" spans="1:16" x14ac:dyDescent="0.2">
      <c r="A3441" s="73" t="str">
        <f t="shared" si="53"/>
        <v>-</v>
      </c>
      <c r="B3441" s="75"/>
      <c r="C3441" s="74"/>
      <c r="D3441" s="74"/>
      <c r="E3441" s="74"/>
      <c r="F3441" s="74"/>
      <c r="G3441" s="74"/>
      <c r="H3441" s="74"/>
      <c r="I3441" s="74"/>
      <c r="J3441" s="78"/>
      <c r="K3441" s="78"/>
      <c r="L3441" s="124" t="str">
        <f>IF($G3441=0,"-",VLOOKUP($G3441,Nomenclator!$B$6:$G$1000,3,0))</f>
        <v>-</v>
      </c>
      <c r="M3441" s="124" t="str">
        <f>IF($G3441=0,"-",VLOOKUP($G3441,Nomenclator!$B$6:$G$1000,4,0))</f>
        <v>-</v>
      </c>
      <c r="N3441" s="124" t="str">
        <f>IF($G3441=0,"-",VLOOKUP($G3441,Nomenclator!$B$6:$G$1000,6,0))</f>
        <v>-</v>
      </c>
      <c r="O3441" s="74"/>
      <c r="P3441" s="74"/>
    </row>
    <row r="3442" spans="1:16" x14ac:dyDescent="0.2">
      <c r="A3442" s="73" t="str">
        <f t="shared" si="53"/>
        <v>-</v>
      </c>
      <c r="B3442" s="75"/>
      <c r="C3442" s="74"/>
      <c r="D3442" s="74"/>
      <c r="E3442" s="74"/>
      <c r="F3442" s="74"/>
      <c r="G3442" s="74"/>
      <c r="H3442" s="74"/>
      <c r="I3442" s="74"/>
      <c r="J3442" s="78"/>
      <c r="K3442" s="78"/>
      <c r="L3442" s="124" t="str">
        <f>IF($G3442=0,"-",VLOOKUP($G3442,Nomenclator!$B$6:$G$1000,3,0))</f>
        <v>-</v>
      </c>
      <c r="M3442" s="124" t="str">
        <f>IF($G3442=0,"-",VLOOKUP($G3442,Nomenclator!$B$6:$G$1000,4,0))</f>
        <v>-</v>
      </c>
      <c r="N3442" s="124" t="str">
        <f>IF($G3442=0,"-",VLOOKUP($G3442,Nomenclator!$B$6:$G$1000,6,0))</f>
        <v>-</v>
      </c>
      <c r="O3442" s="74"/>
      <c r="P3442" s="74"/>
    </row>
    <row r="3443" spans="1:16" x14ac:dyDescent="0.2">
      <c r="A3443" s="73" t="str">
        <f t="shared" si="53"/>
        <v>-</v>
      </c>
      <c r="B3443" s="75"/>
      <c r="C3443" s="74"/>
      <c r="D3443" s="74"/>
      <c r="E3443" s="74"/>
      <c r="F3443" s="74"/>
      <c r="G3443" s="74"/>
      <c r="H3443" s="74"/>
      <c r="I3443" s="74"/>
      <c r="J3443" s="78"/>
      <c r="K3443" s="78"/>
      <c r="L3443" s="124" t="str">
        <f>IF($G3443=0,"-",VLOOKUP($G3443,Nomenclator!$B$6:$G$1000,3,0))</f>
        <v>-</v>
      </c>
      <c r="M3443" s="124" t="str">
        <f>IF($G3443=0,"-",VLOOKUP($G3443,Nomenclator!$B$6:$G$1000,4,0))</f>
        <v>-</v>
      </c>
      <c r="N3443" s="124" t="str">
        <f>IF($G3443=0,"-",VLOOKUP($G3443,Nomenclator!$B$6:$G$1000,6,0))</f>
        <v>-</v>
      </c>
      <c r="O3443" s="74"/>
      <c r="P3443" s="74"/>
    </row>
    <row r="3444" spans="1:16" x14ac:dyDescent="0.2">
      <c r="A3444" s="73" t="str">
        <f t="shared" si="53"/>
        <v>-</v>
      </c>
      <c r="B3444" s="75"/>
      <c r="C3444" s="74"/>
      <c r="D3444" s="74"/>
      <c r="E3444" s="74"/>
      <c r="F3444" s="74"/>
      <c r="G3444" s="74"/>
      <c r="H3444" s="74"/>
      <c r="I3444" s="74"/>
      <c r="J3444" s="78"/>
      <c r="K3444" s="78"/>
      <c r="L3444" s="124" t="str">
        <f>IF($G3444=0,"-",VLOOKUP($G3444,Nomenclator!$B$6:$G$1000,3,0))</f>
        <v>-</v>
      </c>
      <c r="M3444" s="124" t="str">
        <f>IF($G3444=0,"-",VLOOKUP($G3444,Nomenclator!$B$6:$G$1000,4,0))</f>
        <v>-</v>
      </c>
      <c r="N3444" s="124" t="str">
        <f>IF($G3444=0,"-",VLOOKUP($G3444,Nomenclator!$B$6:$G$1000,6,0))</f>
        <v>-</v>
      </c>
      <c r="O3444" s="74"/>
      <c r="P3444" s="74"/>
    </row>
    <row r="3445" spans="1:16" x14ac:dyDescent="0.2">
      <c r="A3445" s="73" t="str">
        <f t="shared" si="53"/>
        <v>-</v>
      </c>
      <c r="B3445" s="75"/>
      <c r="C3445" s="74"/>
      <c r="D3445" s="74"/>
      <c r="E3445" s="74"/>
      <c r="F3445" s="74"/>
      <c r="G3445" s="74"/>
      <c r="H3445" s="74"/>
      <c r="I3445" s="74"/>
      <c r="J3445" s="78"/>
      <c r="K3445" s="78"/>
      <c r="L3445" s="124" t="str">
        <f>IF($G3445=0,"-",VLOOKUP($G3445,Nomenclator!$B$6:$G$1000,3,0))</f>
        <v>-</v>
      </c>
      <c r="M3445" s="124" t="str">
        <f>IF($G3445=0,"-",VLOOKUP($G3445,Nomenclator!$B$6:$G$1000,4,0))</f>
        <v>-</v>
      </c>
      <c r="N3445" s="124" t="str">
        <f>IF($G3445=0,"-",VLOOKUP($G3445,Nomenclator!$B$6:$G$1000,6,0))</f>
        <v>-</v>
      </c>
      <c r="O3445" s="74"/>
      <c r="P3445" s="74"/>
    </row>
    <row r="3446" spans="1:16" x14ac:dyDescent="0.2">
      <c r="A3446" s="73" t="str">
        <f t="shared" ref="A3446:A3504" si="54">IF(B3446=0,"-",YEAR(B3446))</f>
        <v>-</v>
      </c>
      <c r="B3446" s="75"/>
      <c r="C3446" s="74"/>
      <c r="D3446" s="74"/>
      <c r="E3446" s="74"/>
      <c r="F3446" s="74"/>
      <c r="G3446" s="74"/>
      <c r="H3446" s="74"/>
      <c r="I3446" s="74"/>
      <c r="J3446" s="78"/>
      <c r="K3446" s="78"/>
      <c r="L3446" s="124" t="str">
        <f>IF($G3446=0,"-",VLOOKUP($G3446,Nomenclator!$B$6:$G$1000,3,0))</f>
        <v>-</v>
      </c>
      <c r="M3446" s="124" t="str">
        <f>IF($G3446=0,"-",VLOOKUP($G3446,Nomenclator!$B$6:$G$1000,4,0))</f>
        <v>-</v>
      </c>
      <c r="N3446" s="124" t="str">
        <f>IF($G3446=0,"-",VLOOKUP($G3446,Nomenclator!$B$6:$G$1000,6,0))</f>
        <v>-</v>
      </c>
      <c r="O3446" s="74"/>
      <c r="P3446" s="74"/>
    </row>
    <row r="3447" spans="1:16" x14ac:dyDescent="0.2">
      <c r="A3447" s="73" t="str">
        <f t="shared" si="54"/>
        <v>-</v>
      </c>
      <c r="B3447" s="75"/>
      <c r="C3447" s="74"/>
      <c r="D3447" s="74"/>
      <c r="E3447" s="74"/>
      <c r="F3447" s="74"/>
      <c r="G3447" s="74"/>
      <c r="H3447" s="74"/>
      <c r="I3447" s="74"/>
      <c r="J3447" s="78"/>
      <c r="K3447" s="78"/>
      <c r="L3447" s="124" t="str">
        <f>IF($G3447=0,"-",VLOOKUP($G3447,Nomenclator!$B$6:$G$1000,3,0))</f>
        <v>-</v>
      </c>
      <c r="M3447" s="124" t="str">
        <f>IF($G3447=0,"-",VLOOKUP($G3447,Nomenclator!$B$6:$G$1000,4,0))</f>
        <v>-</v>
      </c>
      <c r="N3447" s="124" t="str">
        <f>IF($G3447=0,"-",VLOOKUP($G3447,Nomenclator!$B$6:$G$1000,6,0))</f>
        <v>-</v>
      </c>
      <c r="O3447" s="74"/>
      <c r="P3447" s="74"/>
    </row>
    <row r="3448" spans="1:16" x14ac:dyDescent="0.2">
      <c r="A3448" s="73" t="str">
        <f t="shared" si="54"/>
        <v>-</v>
      </c>
      <c r="B3448" s="75"/>
      <c r="C3448" s="74"/>
      <c r="D3448" s="74"/>
      <c r="E3448" s="74"/>
      <c r="F3448" s="74"/>
      <c r="G3448" s="74"/>
      <c r="H3448" s="74"/>
      <c r="I3448" s="74"/>
      <c r="J3448" s="78"/>
      <c r="K3448" s="78"/>
      <c r="L3448" s="124" t="str">
        <f>IF($G3448=0,"-",VLOOKUP($G3448,Nomenclator!$B$6:$G$1000,3,0))</f>
        <v>-</v>
      </c>
      <c r="M3448" s="124" t="str">
        <f>IF($G3448=0,"-",VLOOKUP($G3448,Nomenclator!$B$6:$G$1000,4,0))</f>
        <v>-</v>
      </c>
      <c r="N3448" s="124" t="str">
        <f>IF($G3448=0,"-",VLOOKUP($G3448,Nomenclator!$B$6:$G$1000,6,0))</f>
        <v>-</v>
      </c>
      <c r="O3448" s="74"/>
      <c r="P3448" s="74"/>
    </row>
    <row r="3449" spans="1:16" x14ac:dyDescent="0.2">
      <c r="A3449" s="73" t="str">
        <f t="shared" si="54"/>
        <v>-</v>
      </c>
      <c r="B3449" s="75"/>
      <c r="C3449" s="74"/>
      <c r="D3449" s="74"/>
      <c r="E3449" s="74"/>
      <c r="F3449" s="74"/>
      <c r="G3449" s="74"/>
      <c r="H3449" s="74"/>
      <c r="I3449" s="74"/>
      <c r="J3449" s="78"/>
      <c r="K3449" s="78"/>
      <c r="L3449" s="124" t="str">
        <f>IF($G3449=0,"-",VLOOKUP($G3449,Nomenclator!$B$6:$G$1000,3,0))</f>
        <v>-</v>
      </c>
      <c r="M3449" s="124" t="str">
        <f>IF($G3449=0,"-",VLOOKUP($G3449,Nomenclator!$B$6:$G$1000,4,0))</f>
        <v>-</v>
      </c>
      <c r="N3449" s="124" t="str">
        <f>IF($G3449=0,"-",VLOOKUP($G3449,Nomenclator!$B$6:$G$1000,6,0))</f>
        <v>-</v>
      </c>
      <c r="O3449" s="74"/>
      <c r="P3449" s="74"/>
    </row>
    <row r="3450" spans="1:16" x14ac:dyDescent="0.2">
      <c r="A3450" s="73" t="str">
        <f t="shared" si="54"/>
        <v>-</v>
      </c>
      <c r="B3450" s="75"/>
      <c r="C3450" s="74"/>
      <c r="D3450" s="74"/>
      <c r="E3450" s="74"/>
      <c r="F3450" s="74"/>
      <c r="G3450" s="74"/>
      <c r="H3450" s="74"/>
      <c r="I3450" s="74"/>
      <c r="J3450" s="78"/>
      <c r="K3450" s="78"/>
      <c r="L3450" s="124" t="str">
        <f>IF($G3450=0,"-",VLOOKUP($G3450,Nomenclator!$B$6:$G$1000,3,0))</f>
        <v>-</v>
      </c>
      <c r="M3450" s="124" t="str">
        <f>IF($G3450=0,"-",VLOOKUP($G3450,Nomenclator!$B$6:$G$1000,4,0))</f>
        <v>-</v>
      </c>
      <c r="N3450" s="124" t="str">
        <f>IF($G3450=0,"-",VLOOKUP($G3450,Nomenclator!$B$6:$G$1000,6,0))</f>
        <v>-</v>
      </c>
      <c r="O3450" s="74"/>
      <c r="P3450" s="74"/>
    </row>
    <row r="3451" spans="1:16" x14ac:dyDescent="0.2">
      <c r="A3451" s="73" t="str">
        <f t="shared" si="54"/>
        <v>-</v>
      </c>
      <c r="B3451" s="75"/>
      <c r="C3451" s="74"/>
      <c r="D3451" s="74"/>
      <c r="E3451" s="74"/>
      <c r="F3451" s="74"/>
      <c r="G3451" s="74"/>
      <c r="H3451" s="74"/>
      <c r="I3451" s="74"/>
      <c r="J3451" s="78"/>
      <c r="K3451" s="78"/>
      <c r="L3451" s="124" t="str">
        <f>IF($G3451=0,"-",VLOOKUP($G3451,Nomenclator!$B$6:$G$1000,3,0))</f>
        <v>-</v>
      </c>
      <c r="M3451" s="124" t="str">
        <f>IF($G3451=0,"-",VLOOKUP($G3451,Nomenclator!$B$6:$G$1000,4,0))</f>
        <v>-</v>
      </c>
      <c r="N3451" s="124" t="str">
        <f>IF($G3451=0,"-",VLOOKUP($G3451,Nomenclator!$B$6:$G$1000,6,0))</f>
        <v>-</v>
      </c>
      <c r="O3451" s="74"/>
      <c r="P3451" s="74"/>
    </row>
    <row r="3452" spans="1:16" x14ac:dyDescent="0.2">
      <c r="A3452" s="73" t="str">
        <f t="shared" si="54"/>
        <v>-</v>
      </c>
      <c r="B3452" s="75"/>
      <c r="C3452" s="74"/>
      <c r="D3452" s="74"/>
      <c r="E3452" s="74"/>
      <c r="F3452" s="74"/>
      <c r="G3452" s="74"/>
      <c r="H3452" s="74"/>
      <c r="I3452" s="74"/>
      <c r="J3452" s="78"/>
      <c r="K3452" s="78"/>
      <c r="L3452" s="124" t="str">
        <f>IF($G3452=0,"-",VLOOKUP($G3452,Nomenclator!$B$6:$G$1000,3,0))</f>
        <v>-</v>
      </c>
      <c r="M3452" s="124" t="str">
        <f>IF($G3452=0,"-",VLOOKUP($G3452,Nomenclator!$B$6:$G$1000,4,0))</f>
        <v>-</v>
      </c>
      <c r="N3452" s="124" t="str">
        <f>IF($G3452=0,"-",VLOOKUP($G3452,Nomenclator!$B$6:$G$1000,6,0))</f>
        <v>-</v>
      </c>
      <c r="O3452" s="74"/>
      <c r="P3452" s="74"/>
    </row>
    <row r="3453" spans="1:16" x14ac:dyDescent="0.2">
      <c r="A3453" s="73" t="str">
        <f t="shared" si="54"/>
        <v>-</v>
      </c>
      <c r="B3453" s="75"/>
      <c r="C3453" s="74"/>
      <c r="D3453" s="74"/>
      <c r="E3453" s="74"/>
      <c r="F3453" s="74"/>
      <c r="G3453" s="74"/>
      <c r="H3453" s="74"/>
      <c r="I3453" s="74"/>
      <c r="J3453" s="78"/>
      <c r="K3453" s="78"/>
      <c r="L3453" s="124" t="str">
        <f>IF($G3453=0,"-",VLOOKUP($G3453,Nomenclator!$B$6:$G$1000,3,0))</f>
        <v>-</v>
      </c>
      <c r="M3453" s="124" t="str">
        <f>IF($G3453=0,"-",VLOOKUP($G3453,Nomenclator!$B$6:$G$1000,4,0))</f>
        <v>-</v>
      </c>
      <c r="N3453" s="124" t="str">
        <f>IF($G3453=0,"-",VLOOKUP($G3453,Nomenclator!$B$6:$G$1000,6,0))</f>
        <v>-</v>
      </c>
      <c r="O3453" s="74"/>
      <c r="P3453" s="74"/>
    </row>
    <row r="3454" spans="1:16" x14ac:dyDescent="0.2">
      <c r="A3454" s="73" t="str">
        <f t="shared" si="54"/>
        <v>-</v>
      </c>
      <c r="B3454" s="75"/>
      <c r="C3454" s="74"/>
      <c r="D3454" s="74"/>
      <c r="E3454" s="74"/>
      <c r="F3454" s="74"/>
      <c r="G3454" s="74"/>
      <c r="H3454" s="74"/>
      <c r="I3454" s="74"/>
      <c r="J3454" s="78"/>
      <c r="K3454" s="78"/>
      <c r="L3454" s="124" t="str">
        <f>IF($G3454=0,"-",VLOOKUP($G3454,Nomenclator!$B$6:$G$1000,3,0))</f>
        <v>-</v>
      </c>
      <c r="M3454" s="124" t="str">
        <f>IF($G3454=0,"-",VLOOKUP($G3454,Nomenclator!$B$6:$G$1000,4,0))</f>
        <v>-</v>
      </c>
      <c r="N3454" s="124" t="str">
        <f>IF($G3454=0,"-",VLOOKUP($G3454,Nomenclator!$B$6:$G$1000,6,0))</f>
        <v>-</v>
      </c>
      <c r="O3454" s="74"/>
      <c r="P3454" s="74"/>
    </row>
    <row r="3455" spans="1:16" x14ac:dyDescent="0.2">
      <c r="A3455" s="73" t="str">
        <f t="shared" si="54"/>
        <v>-</v>
      </c>
      <c r="B3455" s="75"/>
      <c r="C3455" s="74"/>
      <c r="D3455" s="74"/>
      <c r="E3455" s="74"/>
      <c r="F3455" s="74"/>
      <c r="G3455" s="74"/>
      <c r="H3455" s="74"/>
      <c r="I3455" s="74"/>
      <c r="J3455" s="78"/>
      <c r="K3455" s="78"/>
      <c r="L3455" s="124" t="str">
        <f>IF($G3455=0,"-",VLOOKUP($G3455,Nomenclator!$B$6:$G$1000,3,0))</f>
        <v>-</v>
      </c>
      <c r="M3455" s="124" t="str">
        <f>IF($G3455=0,"-",VLOOKUP($G3455,Nomenclator!$B$6:$G$1000,4,0))</f>
        <v>-</v>
      </c>
      <c r="N3455" s="124" t="str">
        <f>IF($G3455=0,"-",VLOOKUP($G3455,Nomenclator!$B$6:$G$1000,6,0))</f>
        <v>-</v>
      </c>
      <c r="O3455" s="74"/>
      <c r="P3455" s="74"/>
    </row>
    <row r="3456" spans="1:16" x14ac:dyDescent="0.2">
      <c r="A3456" s="73" t="str">
        <f t="shared" si="54"/>
        <v>-</v>
      </c>
      <c r="B3456" s="75"/>
      <c r="C3456" s="74"/>
      <c r="D3456" s="74"/>
      <c r="E3456" s="74"/>
      <c r="F3456" s="74"/>
      <c r="G3456" s="74"/>
      <c r="H3456" s="74"/>
      <c r="I3456" s="74"/>
      <c r="J3456" s="78"/>
      <c r="K3456" s="78"/>
      <c r="L3456" s="124" t="str">
        <f>IF($G3456=0,"-",VLOOKUP($G3456,Nomenclator!$B$6:$G$1000,3,0))</f>
        <v>-</v>
      </c>
      <c r="M3456" s="124" t="str">
        <f>IF($G3456=0,"-",VLOOKUP($G3456,Nomenclator!$B$6:$G$1000,4,0))</f>
        <v>-</v>
      </c>
      <c r="N3456" s="124" t="str">
        <f>IF($G3456=0,"-",VLOOKUP($G3456,Nomenclator!$B$6:$G$1000,6,0))</f>
        <v>-</v>
      </c>
      <c r="O3456" s="74"/>
      <c r="P3456" s="74"/>
    </row>
    <row r="3457" spans="1:16" x14ac:dyDescent="0.2">
      <c r="A3457" s="73" t="str">
        <f t="shared" si="54"/>
        <v>-</v>
      </c>
      <c r="B3457" s="75"/>
      <c r="C3457" s="74"/>
      <c r="D3457" s="74"/>
      <c r="E3457" s="74"/>
      <c r="F3457" s="74"/>
      <c r="G3457" s="74"/>
      <c r="H3457" s="74"/>
      <c r="I3457" s="74"/>
      <c r="J3457" s="78"/>
      <c r="K3457" s="78"/>
      <c r="L3457" s="124" t="str">
        <f>IF($G3457=0,"-",VLOOKUP($G3457,Nomenclator!$B$6:$G$1000,3,0))</f>
        <v>-</v>
      </c>
      <c r="M3457" s="124" t="str">
        <f>IF($G3457=0,"-",VLOOKUP($G3457,Nomenclator!$B$6:$G$1000,4,0))</f>
        <v>-</v>
      </c>
      <c r="N3457" s="124" t="str">
        <f>IF($G3457=0,"-",VLOOKUP($G3457,Nomenclator!$B$6:$G$1000,6,0))</f>
        <v>-</v>
      </c>
      <c r="O3457" s="74"/>
      <c r="P3457" s="74"/>
    </row>
    <row r="3458" spans="1:16" x14ac:dyDescent="0.2">
      <c r="A3458" s="73" t="str">
        <f t="shared" si="54"/>
        <v>-</v>
      </c>
      <c r="B3458" s="75"/>
      <c r="C3458" s="74"/>
      <c r="D3458" s="74"/>
      <c r="E3458" s="74"/>
      <c r="F3458" s="74"/>
      <c r="G3458" s="74"/>
      <c r="H3458" s="74"/>
      <c r="I3458" s="74"/>
      <c r="J3458" s="78"/>
      <c r="K3458" s="78"/>
      <c r="L3458" s="124" t="str">
        <f>IF($G3458=0,"-",VLOOKUP($G3458,Nomenclator!$B$6:$G$1000,3,0))</f>
        <v>-</v>
      </c>
      <c r="M3458" s="124" t="str">
        <f>IF($G3458=0,"-",VLOOKUP($G3458,Nomenclator!$B$6:$G$1000,4,0))</f>
        <v>-</v>
      </c>
      <c r="N3458" s="124" t="str">
        <f>IF($G3458=0,"-",VLOOKUP($G3458,Nomenclator!$B$6:$G$1000,6,0))</f>
        <v>-</v>
      </c>
      <c r="O3458" s="74"/>
      <c r="P3458" s="74"/>
    </row>
    <row r="3459" spans="1:16" x14ac:dyDescent="0.2">
      <c r="A3459" s="73" t="str">
        <f t="shared" si="54"/>
        <v>-</v>
      </c>
      <c r="B3459" s="75"/>
      <c r="C3459" s="74"/>
      <c r="D3459" s="74"/>
      <c r="E3459" s="74"/>
      <c r="F3459" s="74"/>
      <c r="G3459" s="74"/>
      <c r="H3459" s="74"/>
      <c r="I3459" s="74"/>
      <c r="J3459" s="78"/>
      <c r="K3459" s="78"/>
      <c r="L3459" s="124" t="str">
        <f>IF($G3459=0,"-",VLOOKUP($G3459,Nomenclator!$B$6:$G$1000,3,0))</f>
        <v>-</v>
      </c>
      <c r="M3459" s="124" t="str">
        <f>IF($G3459=0,"-",VLOOKUP($G3459,Nomenclator!$B$6:$G$1000,4,0))</f>
        <v>-</v>
      </c>
      <c r="N3459" s="124" t="str">
        <f>IF($G3459=0,"-",VLOOKUP($G3459,Nomenclator!$B$6:$G$1000,6,0))</f>
        <v>-</v>
      </c>
      <c r="O3459" s="74"/>
      <c r="P3459" s="74"/>
    </row>
    <row r="3460" spans="1:16" x14ac:dyDescent="0.2">
      <c r="A3460" s="73" t="str">
        <f t="shared" si="54"/>
        <v>-</v>
      </c>
      <c r="B3460" s="75"/>
      <c r="C3460" s="74"/>
      <c r="D3460" s="74"/>
      <c r="E3460" s="74"/>
      <c r="F3460" s="74"/>
      <c r="G3460" s="74"/>
      <c r="H3460" s="74"/>
      <c r="I3460" s="74"/>
      <c r="J3460" s="78"/>
      <c r="K3460" s="78"/>
      <c r="L3460" s="124" t="str">
        <f>IF($G3460=0,"-",VLOOKUP($G3460,Nomenclator!$B$6:$G$1000,3,0))</f>
        <v>-</v>
      </c>
      <c r="M3460" s="124" t="str">
        <f>IF($G3460=0,"-",VLOOKUP($G3460,Nomenclator!$B$6:$G$1000,4,0))</f>
        <v>-</v>
      </c>
      <c r="N3460" s="124" t="str">
        <f>IF($G3460=0,"-",VLOOKUP($G3460,Nomenclator!$B$6:$G$1000,6,0))</f>
        <v>-</v>
      </c>
      <c r="O3460" s="74"/>
      <c r="P3460" s="74"/>
    </row>
    <row r="3461" spans="1:16" x14ac:dyDescent="0.2">
      <c r="A3461" s="73" t="str">
        <f t="shared" si="54"/>
        <v>-</v>
      </c>
      <c r="B3461" s="75"/>
      <c r="C3461" s="74"/>
      <c r="D3461" s="74"/>
      <c r="E3461" s="74"/>
      <c r="F3461" s="74"/>
      <c r="G3461" s="74"/>
      <c r="H3461" s="74"/>
      <c r="I3461" s="74"/>
      <c r="J3461" s="78"/>
      <c r="K3461" s="78"/>
      <c r="L3461" s="124" t="str">
        <f>IF($G3461=0,"-",VLOOKUP($G3461,Nomenclator!$B$6:$G$1000,3,0))</f>
        <v>-</v>
      </c>
      <c r="M3461" s="124" t="str">
        <f>IF($G3461=0,"-",VLOOKUP($G3461,Nomenclator!$B$6:$G$1000,4,0))</f>
        <v>-</v>
      </c>
      <c r="N3461" s="124" t="str">
        <f>IF($G3461=0,"-",VLOOKUP($G3461,Nomenclator!$B$6:$G$1000,6,0))</f>
        <v>-</v>
      </c>
      <c r="O3461" s="74"/>
      <c r="P3461" s="74"/>
    </row>
    <row r="3462" spans="1:16" x14ac:dyDescent="0.2">
      <c r="A3462" s="73" t="str">
        <f t="shared" si="54"/>
        <v>-</v>
      </c>
      <c r="B3462" s="75"/>
      <c r="C3462" s="74"/>
      <c r="D3462" s="74"/>
      <c r="E3462" s="74"/>
      <c r="F3462" s="74"/>
      <c r="G3462" s="74"/>
      <c r="H3462" s="74"/>
      <c r="I3462" s="74"/>
      <c r="J3462" s="78"/>
      <c r="K3462" s="78"/>
      <c r="L3462" s="124" t="str">
        <f>IF($G3462=0,"-",VLOOKUP($G3462,Nomenclator!$B$6:$G$1000,3,0))</f>
        <v>-</v>
      </c>
      <c r="M3462" s="124" t="str">
        <f>IF($G3462=0,"-",VLOOKUP($G3462,Nomenclator!$B$6:$G$1000,4,0))</f>
        <v>-</v>
      </c>
      <c r="N3462" s="124" t="str">
        <f>IF($G3462=0,"-",VLOOKUP($G3462,Nomenclator!$B$6:$G$1000,6,0))</f>
        <v>-</v>
      </c>
      <c r="O3462" s="74"/>
      <c r="P3462" s="74"/>
    </row>
    <row r="3463" spans="1:16" x14ac:dyDescent="0.2">
      <c r="A3463" s="73" t="str">
        <f t="shared" si="54"/>
        <v>-</v>
      </c>
      <c r="B3463" s="75"/>
      <c r="C3463" s="74"/>
      <c r="D3463" s="74"/>
      <c r="E3463" s="74"/>
      <c r="F3463" s="74"/>
      <c r="G3463" s="74"/>
      <c r="H3463" s="74"/>
      <c r="I3463" s="74"/>
      <c r="J3463" s="78"/>
      <c r="K3463" s="78"/>
      <c r="L3463" s="124" t="str">
        <f>IF($G3463=0,"-",VLOOKUP($G3463,Nomenclator!$B$6:$G$1000,3,0))</f>
        <v>-</v>
      </c>
      <c r="M3463" s="124" t="str">
        <f>IF($G3463=0,"-",VLOOKUP($G3463,Nomenclator!$B$6:$G$1000,4,0))</f>
        <v>-</v>
      </c>
      <c r="N3463" s="124" t="str">
        <f>IF($G3463=0,"-",VLOOKUP($G3463,Nomenclator!$B$6:$G$1000,6,0))</f>
        <v>-</v>
      </c>
      <c r="O3463" s="74"/>
      <c r="P3463" s="74"/>
    </row>
    <row r="3464" spans="1:16" x14ac:dyDescent="0.2">
      <c r="A3464" s="73" t="str">
        <f t="shared" si="54"/>
        <v>-</v>
      </c>
      <c r="B3464" s="75"/>
      <c r="C3464" s="74"/>
      <c r="D3464" s="74"/>
      <c r="E3464" s="74"/>
      <c r="F3464" s="74"/>
      <c r="G3464" s="74"/>
      <c r="H3464" s="74"/>
      <c r="I3464" s="74"/>
      <c r="J3464" s="78"/>
      <c r="K3464" s="78"/>
      <c r="L3464" s="124" t="str">
        <f>IF($G3464=0,"-",VLOOKUP($G3464,Nomenclator!$B$6:$G$1000,3,0))</f>
        <v>-</v>
      </c>
      <c r="M3464" s="124" t="str">
        <f>IF($G3464=0,"-",VLOOKUP($G3464,Nomenclator!$B$6:$G$1000,4,0))</f>
        <v>-</v>
      </c>
      <c r="N3464" s="124" t="str">
        <f>IF($G3464=0,"-",VLOOKUP($G3464,Nomenclator!$B$6:$G$1000,6,0))</f>
        <v>-</v>
      </c>
      <c r="O3464" s="74"/>
      <c r="P3464" s="74"/>
    </row>
    <row r="3465" spans="1:16" x14ac:dyDescent="0.2">
      <c r="A3465" s="73" t="str">
        <f t="shared" si="54"/>
        <v>-</v>
      </c>
      <c r="B3465" s="75"/>
      <c r="C3465" s="74"/>
      <c r="D3465" s="74"/>
      <c r="E3465" s="74"/>
      <c r="F3465" s="74"/>
      <c r="G3465" s="74"/>
      <c r="H3465" s="74"/>
      <c r="I3465" s="74"/>
      <c r="J3465" s="78"/>
      <c r="K3465" s="78"/>
      <c r="L3465" s="124" t="str">
        <f>IF($G3465=0,"-",VLOOKUP($G3465,Nomenclator!$B$6:$G$1000,3,0))</f>
        <v>-</v>
      </c>
      <c r="M3465" s="124" t="str">
        <f>IF($G3465=0,"-",VLOOKUP($G3465,Nomenclator!$B$6:$G$1000,4,0))</f>
        <v>-</v>
      </c>
      <c r="N3465" s="124" t="str">
        <f>IF($G3465=0,"-",VLOOKUP($G3465,Nomenclator!$B$6:$G$1000,6,0))</f>
        <v>-</v>
      </c>
      <c r="O3465" s="74"/>
      <c r="P3465" s="74"/>
    </row>
    <row r="3466" spans="1:16" x14ac:dyDescent="0.2">
      <c r="A3466" s="73" t="str">
        <f t="shared" si="54"/>
        <v>-</v>
      </c>
      <c r="B3466" s="75"/>
      <c r="C3466" s="74"/>
      <c r="D3466" s="74"/>
      <c r="E3466" s="74"/>
      <c r="F3466" s="74"/>
      <c r="G3466" s="74"/>
      <c r="H3466" s="74"/>
      <c r="I3466" s="74"/>
      <c r="J3466" s="78"/>
      <c r="K3466" s="78"/>
      <c r="L3466" s="124" t="str">
        <f>IF($G3466=0,"-",VLOOKUP($G3466,Nomenclator!$B$6:$G$1000,3,0))</f>
        <v>-</v>
      </c>
      <c r="M3466" s="124" t="str">
        <f>IF($G3466=0,"-",VLOOKUP($G3466,Nomenclator!$B$6:$G$1000,4,0))</f>
        <v>-</v>
      </c>
      <c r="N3466" s="124" t="str">
        <f>IF($G3466=0,"-",VLOOKUP($G3466,Nomenclator!$B$6:$G$1000,6,0))</f>
        <v>-</v>
      </c>
      <c r="O3466" s="74"/>
      <c r="P3466" s="74"/>
    </row>
    <row r="3467" spans="1:16" x14ac:dyDescent="0.2">
      <c r="A3467" s="73" t="str">
        <f t="shared" si="54"/>
        <v>-</v>
      </c>
      <c r="B3467" s="75"/>
      <c r="C3467" s="74"/>
      <c r="D3467" s="74"/>
      <c r="E3467" s="74"/>
      <c r="F3467" s="74"/>
      <c r="G3467" s="74"/>
      <c r="H3467" s="74"/>
      <c r="I3467" s="74"/>
      <c r="J3467" s="78"/>
      <c r="K3467" s="78"/>
      <c r="L3467" s="124" t="str">
        <f>IF($G3467=0,"-",VLOOKUP($G3467,Nomenclator!$B$6:$G$1000,3,0))</f>
        <v>-</v>
      </c>
      <c r="M3467" s="124" t="str">
        <f>IF($G3467=0,"-",VLOOKUP($G3467,Nomenclator!$B$6:$G$1000,4,0))</f>
        <v>-</v>
      </c>
      <c r="N3467" s="124" t="str">
        <f>IF($G3467=0,"-",VLOOKUP($G3467,Nomenclator!$B$6:$G$1000,6,0))</f>
        <v>-</v>
      </c>
      <c r="O3467" s="74"/>
      <c r="P3467" s="74"/>
    </row>
    <row r="3468" spans="1:16" x14ac:dyDescent="0.2">
      <c r="A3468" s="73" t="str">
        <f t="shared" si="54"/>
        <v>-</v>
      </c>
      <c r="B3468" s="75"/>
      <c r="C3468" s="74"/>
      <c r="D3468" s="74"/>
      <c r="E3468" s="74"/>
      <c r="F3468" s="74"/>
      <c r="G3468" s="74"/>
      <c r="H3468" s="74"/>
      <c r="I3468" s="74"/>
      <c r="J3468" s="78"/>
      <c r="K3468" s="78"/>
      <c r="L3468" s="124" t="str">
        <f>IF($G3468=0,"-",VLOOKUP($G3468,Nomenclator!$B$6:$G$1000,3,0))</f>
        <v>-</v>
      </c>
      <c r="M3468" s="124" t="str">
        <f>IF($G3468=0,"-",VLOOKUP($G3468,Nomenclator!$B$6:$G$1000,4,0))</f>
        <v>-</v>
      </c>
      <c r="N3468" s="124" t="str">
        <f>IF($G3468=0,"-",VLOOKUP($G3468,Nomenclator!$B$6:$G$1000,6,0))</f>
        <v>-</v>
      </c>
      <c r="O3468" s="74"/>
      <c r="P3468" s="74"/>
    </row>
    <row r="3469" spans="1:16" x14ac:dyDescent="0.2">
      <c r="A3469" s="73" t="str">
        <f t="shared" si="54"/>
        <v>-</v>
      </c>
      <c r="B3469" s="75"/>
      <c r="C3469" s="74"/>
      <c r="D3469" s="74"/>
      <c r="E3469" s="74"/>
      <c r="F3469" s="74"/>
      <c r="G3469" s="74"/>
      <c r="H3469" s="74"/>
      <c r="I3469" s="74"/>
      <c r="J3469" s="78"/>
      <c r="K3469" s="78"/>
      <c r="L3469" s="124" t="str">
        <f>IF($G3469=0,"-",VLOOKUP($G3469,Nomenclator!$B$6:$G$1000,3,0))</f>
        <v>-</v>
      </c>
      <c r="M3469" s="124" t="str">
        <f>IF($G3469=0,"-",VLOOKUP($G3469,Nomenclator!$B$6:$G$1000,4,0))</f>
        <v>-</v>
      </c>
      <c r="N3469" s="124" t="str">
        <f>IF($G3469=0,"-",VLOOKUP($G3469,Nomenclator!$B$6:$G$1000,6,0))</f>
        <v>-</v>
      </c>
      <c r="O3469" s="74"/>
      <c r="P3469" s="74"/>
    </row>
    <row r="3470" spans="1:16" x14ac:dyDescent="0.2">
      <c r="A3470" s="73" t="str">
        <f t="shared" si="54"/>
        <v>-</v>
      </c>
      <c r="B3470" s="75"/>
      <c r="C3470" s="74"/>
      <c r="D3470" s="74"/>
      <c r="E3470" s="74"/>
      <c r="F3470" s="74"/>
      <c r="G3470" s="74"/>
      <c r="H3470" s="74"/>
      <c r="I3470" s="74"/>
      <c r="J3470" s="78"/>
      <c r="K3470" s="78"/>
      <c r="L3470" s="124" t="str">
        <f>IF($G3470=0,"-",VLOOKUP($G3470,Nomenclator!$B$6:$G$1000,3,0))</f>
        <v>-</v>
      </c>
      <c r="M3470" s="124" t="str">
        <f>IF($G3470=0,"-",VLOOKUP($G3470,Nomenclator!$B$6:$G$1000,4,0))</f>
        <v>-</v>
      </c>
      <c r="N3470" s="124" t="str">
        <f>IF($G3470=0,"-",VLOOKUP($G3470,Nomenclator!$B$6:$G$1000,6,0))</f>
        <v>-</v>
      </c>
      <c r="O3470" s="74"/>
      <c r="P3470" s="74"/>
    </row>
    <row r="3471" spans="1:16" x14ac:dyDescent="0.2">
      <c r="A3471" s="73" t="str">
        <f t="shared" si="54"/>
        <v>-</v>
      </c>
      <c r="B3471" s="75"/>
      <c r="C3471" s="74"/>
      <c r="D3471" s="74"/>
      <c r="E3471" s="74"/>
      <c r="F3471" s="74"/>
      <c r="G3471" s="74"/>
      <c r="H3471" s="74"/>
      <c r="I3471" s="74"/>
      <c r="J3471" s="78"/>
      <c r="K3471" s="78"/>
      <c r="L3471" s="124" t="str">
        <f>IF($G3471=0,"-",VLOOKUP($G3471,Nomenclator!$B$6:$G$1000,3,0))</f>
        <v>-</v>
      </c>
      <c r="M3471" s="124" t="str">
        <f>IF($G3471=0,"-",VLOOKUP($G3471,Nomenclator!$B$6:$G$1000,4,0))</f>
        <v>-</v>
      </c>
      <c r="N3471" s="124" t="str">
        <f>IF($G3471=0,"-",VLOOKUP($G3471,Nomenclator!$B$6:$G$1000,6,0))</f>
        <v>-</v>
      </c>
      <c r="O3471" s="74"/>
      <c r="P3471" s="74"/>
    </row>
    <row r="3472" spans="1:16" x14ac:dyDescent="0.2">
      <c r="A3472" s="73" t="str">
        <f t="shared" si="54"/>
        <v>-</v>
      </c>
      <c r="B3472" s="75"/>
      <c r="C3472" s="74"/>
      <c r="D3472" s="74"/>
      <c r="E3472" s="74"/>
      <c r="F3472" s="74"/>
      <c r="G3472" s="74"/>
      <c r="H3472" s="74"/>
      <c r="I3472" s="74"/>
      <c r="J3472" s="78"/>
      <c r="K3472" s="78"/>
      <c r="L3472" s="124" t="str">
        <f>IF($G3472=0,"-",VLOOKUP($G3472,Nomenclator!$B$6:$G$1000,3,0))</f>
        <v>-</v>
      </c>
      <c r="M3472" s="124" t="str">
        <f>IF($G3472=0,"-",VLOOKUP($G3472,Nomenclator!$B$6:$G$1000,4,0))</f>
        <v>-</v>
      </c>
      <c r="N3472" s="124" t="str">
        <f>IF($G3472=0,"-",VLOOKUP($G3472,Nomenclator!$B$6:$G$1000,6,0))</f>
        <v>-</v>
      </c>
      <c r="O3472" s="74"/>
      <c r="P3472" s="74"/>
    </row>
    <row r="3473" spans="1:16" x14ac:dyDescent="0.2">
      <c r="A3473" s="73" t="str">
        <f t="shared" si="54"/>
        <v>-</v>
      </c>
      <c r="B3473" s="75"/>
      <c r="C3473" s="74"/>
      <c r="D3473" s="74"/>
      <c r="E3473" s="74"/>
      <c r="F3473" s="74"/>
      <c r="G3473" s="74"/>
      <c r="H3473" s="74"/>
      <c r="I3473" s="74"/>
      <c r="J3473" s="78"/>
      <c r="K3473" s="78"/>
      <c r="L3473" s="124" t="str">
        <f>IF($G3473=0,"-",VLOOKUP($G3473,Nomenclator!$B$6:$G$1000,3,0))</f>
        <v>-</v>
      </c>
      <c r="M3473" s="124" t="str">
        <f>IF($G3473=0,"-",VLOOKUP($G3473,Nomenclator!$B$6:$G$1000,4,0))</f>
        <v>-</v>
      </c>
      <c r="N3473" s="124" t="str">
        <f>IF($G3473=0,"-",VLOOKUP($G3473,Nomenclator!$B$6:$G$1000,6,0))</f>
        <v>-</v>
      </c>
      <c r="O3473" s="74"/>
      <c r="P3473" s="74"/>
    </row>
    <row r="3474" spans="1:16" x14ac:dyDescent="0.2">
      <c r="A3474" s="73" t="str">
        <f t="shared" si="54"/>
        <v>-</v>
      </c>
      <c r="B3474" s="75"/>
      <c r="C3474" s="74"/>
      <c r="D3474" s="74"/>
      <c r="E3474" s="74"/>
      <c r="F3474" s="74"/>
      <c r="G3474" s="74"/>
      <c r="H3474" s="74"/>
      <c r="I3474" s="74"/>
      <c r="J3474" s="78"/>
      <c r="K3474" s="78"/>
      <c r="L3474" s="124" t="str">
        <f>IF($G3474=0,"-",VLOOKUP($G3474,Nomenclator!$B$6:$G$1000,3,0))</f>
        <v>-</v>
      </c>
      <c r="M3474" s="124" t="str">
        <f>IF($G3474=0,"-",VLOOKUP($G3474,Nomenclator!$B$6:$G$1000,4,0))</f>
        <v>-</v>
      </c>
      <c r="N3474" s="124" t="str">
        <f>IF($G3474=0,"-",VLOOKUP($G3474,Nomenclator!$B$6:$G$1000,6,0))</f>
        <v>-</v>
      </c>
      <c r="O3474" s="74"/>
      <c r="P3474" s="74"/>
    </row>
    <row r="3475" spans="1:16" x14ac:dyDescent="0.2">
      <c r="A3475" s="73" t="str">
        <f t="shared" si="54"/>
        <v>-</v>
      </c>
      <c r="B3475" s="75"/>
      <c r="C3475" s="74"/>
      <c r="D3475" s="74"/>
      <c r="E3475" s="74"/>
      <c r="F3475" s="74"/>
      <c r="G3475" s="74"/>
      <c r="H3475" s="74"/>
      <c r="I3475" s="74"/>
      <c r="J3475" s="78"/>
      <c r="K3475" s="78"/>
      <c r="L3475" s="124" t="str">
        <f>IF($G3475=0,"-",VLOOKUP($G3475,Nomenclator!$B$6:$G$1000,3,0))</f>
        <v>-</v>
      </c>
      <c r="M3475" s="124" t="str">
        <f>IF($G3475=0,"-",VLOOKUP($G3475,Nomenclator!$B$6:$G$1000,4,0))</f>
        <v>-</v>
      </c>
      <c r="N3475" s="124" t="str">
        <f>IF($G3475=0,"-",VLOOKUP($G3475,Nomenclator!$B$6:$G$1000,6,0))</f>
        <v>-</v>
      </c>
      <c r="O3475" s="74"/>
      <c r="P3475" s="74"/>
    </row>
    <row r="3476" spans="1:16" x14ac:dyDescent="0.2">
      <c r="A3476" s="73" t="str">
        <f t="shared" si="54"/>
        <v>-</v>
      </c>
      <c r="B3476" s="75"/>
      <c r="C3476" s="74"/>
      <c r="D3476" s="74"/>
      <c r="E3476" s="74"/>
      <c r="F3476" s="74"/>
      <c r="G3476" s="74"/>
      <c r="H3476" s="74"/>
      <c r="I3476" s="74"/>
      <c r="J3476" s="78"/>
      <c r="K3476" s="78"/>
      <c r="L3476" s="124" t="str">
        <f>IF($G3476=0,"-",VLOOKUP($G3476,Nomenclator!$B$6:$G$1000,3,0))</f>
        <v>-</v>
      </c>
      <c r="M3476" s="124" t="str">
        <f>IF($G3476=0,"-",VLOOKUP($G3476,Nomenclator!$B$6:$G$1000,4,0))</f>
        <v>-</v>
      </c>
      <c r="N3476" s="124" t="str">
        <f>IF($G3476=0,"-",VLOOKUP($G3476,Nomenclator!$B$6:$G$1000,6,0))</f>
        <v>-</v>
      </c>
      <c r="O3476" s="74"/>
      <c r="P3476" s="74"/>
    </row>
    <row r="3477" spans="1:16" x14ac:dyDescent="0.2">
      <c r="A3477" s="73" t="str">
        <f t="shared" si="54"/>
        <v>-</v>
      </c>
      <c r="B3477" s="75"/>
      <c r="C3477" s="74"/>
      <c r="D3477" s="74"/>
      <c r="E3477" s="74"/>
      <c r="F3477" s="74"/>
      <c r="G3477" s="74"/>
      <c r="H3477" s="74"/>
      <c r="I3477" s="74"/>
      <c r="J3477" s="78"/>
      <c r="K3477" s="78"/>
      <c r="L3477" s="124" t="str">
        <f>IF($G3477=0,"-",VLOOKUP($G3477,Nomenclator!$B$6:$G$1000,3,0))</f>
        <v>-</v>
      </c>
      <c r="M3477" s="124" t="str">
        <f>IF($G3477=0,"-",VLOOKUP($G3477,Nomenclator!$B$6:$G$1000,4,0))</f>
        <v>-</v>
      </c>
      <c r="N3477" s="124" t="str">
        <f>IF($G3477=0,"-",VLOOKUP($G3477,Nomenclator!$B$6:$G$1000,6,0))</f>
        <v>-</v>
      </c>
      <c r="O3477" s="74"/>
      <c r="P3477" s="74"/>
    </row>
    <row r="3478" spans="1:16" x14ac:dyDescent="0.2">
      <c r="A3478" s="73" t="str">
        <f t="shared" si="54"/>
        <v>-</v>
      </c>
      <c r="B3478" s="75"/>
      <c r="C3478" s="74"/>
      <c r="D3478" s="74"/>
      <c r="E3478" s="74"/>
      <c r="F3478" s="74"/>
      <c r="G3478" s="74"/>
      <c r="H3478" s="74"/>
      <c r="I3478" s="74"/>
      <c r="J3478" s="78"/>
      <c r="K3478" s="78"/>
      <c r="L3478" s="124" t="str">
        <f>IF($G3478=0,"-",VLOOKUP($G3478,Nomenclator!$B$6:$G$1000,3,0))</f>
        <v>-</v>
      </c>
      <c r="M3478" s="124" t="str">
        <f>IF($G3478=0,"-",VLOOKUP($G3478,Nomenclator!$B$6:$G$1000,4,0))</f>
        <v>-</v>
      </c>
      <c r="N3478" s="124" t="str">
        <f>IF($G3478=0,"-",VLOOKUP($G3478,Nomenclator!$B$6:$G$1000,6,0))</f>
        <v>-</v>
      </c>
      <c r="O3478" s="74"/>
      <c r="P3478" s="74"/>
    </row>
    <row r="3479" spans="1:16" x14ac:dyDescent="0.2">
      <c r="A3479" s="73" t="str">
        <f t="shared" si="54"/>
        <v>-</v>
      </c>
      <c r="B3479" s="75"/>
      <c r="C3479" s="74"/>
      <c r="D3479" s="74"/>
      <c r="E3479" s="74"/>
      <c r="F3479" s="74"/>
      <c r="G3479" s="74"/>
      <c r="H3479" s="74"/>
      <c r="I3479" s="74"/>
      <c r="J3479" s="78"/>
      <c r="K3479" s="78"/>
      <c r="L3479" s="124" t="str">
        <f>IF($G3479=0,"-",VLOOKUP($G3479,Nomenclator!$B$6:$G$1000,3,0))</f>
        <v>-</v>
      </c>
      <c r="M3479" s="124" t="str">
        <f>IF($G3479=0,"-",VLOOKUP($G3479,Nomenclator!$B$6:$G$1000,4,0))</f>
        <v>-</v>
      </c>
      <c r="N3479" s="124" t="str">
        <f>IF($G3479=0,"-",VLOOKUP($G3479,Nomenclator!$B$6:$G$1000,6,0))</f>
        <v>-</v>
      </c>
      <c r="O3479" s="74"/>
      <c r="P3479" s="74"/>
    </row>
    <row r="3480" spans="1:16" x14ac:dyDescent="0.2">
      <c r="A3480" s="73" t="str">
        <f t="shared" si="54"/>
        <v>-</v>
      </c>
      <c r="B3480" s="75"/>
      <c r="C3480" s="74"/>
      <c r="D3480" s="74"/>
      <c r="E3480" s="74"/>
      <c r="F3480" s="74"/>
      <c r="G3480" s="74"/>
      <c r="H3480" s="74"/>
      <c r="I3480" s="74"/>
      <c r="J3480" s="78"/>
      <c r="K3480" s="78"/>
      <c r="L3480" s="124" t="str">
        <f>IF($G3480=0,"-",VLOOKUP($G3480,Nomenclator!$B$6:$G$1000,3,0))</f>
        <v>-</v>
      </c>
      <c r="M3480" s="124" t="str">
        <f>IF($G3480=0,"-",VLOOKUP($G3480,Nomenclator!$B$6:$G$1000,4,0))</f>
        <v>-</v>
      </c>
      <c r="N3480" s="124" t="str">
        <f>IF($G3480=0,"-",VLOOKUP($G3480,Nomenclator!$B$6:$G$1000,6,0))</f>
        <v>-</v>
      </c>
      <c r="O3480" s="74"/>
      <c r="P3480" s="74"/>
    </row>
    <row r="3481" spans="1:16" x14ac:dyDescent="0.2">
      <c r="A3481" s="73" t="str">
        <f t="shared" si="54"/>
        <v>-</v>
      </c>
      <c r="B3481" s="75"/>
      <c r="C3481" s="74"/>
      <c r="D3481" s="74"/>
      <c r="E3481" s="74"/>
      <c r="F3481" s="74"/>
      <c r="G3481" s="74"/>
      <c r="H3481" s="74"/>
      <c r="I3481" s="74"/>
      <c r="J3481" s="78"/>
      <c r="K3481" s="78"/>
      <c r="L3481" s="124" t="str">
        <f>IF($G3481=0,"-",VLOOKUP($G3481,Nomenclator!$B$6:$G$1000,3,0))</f>
        <v>-</v>
      </c>
      <c r="M3481" s="124" t="str">
        <f>IF($G3481=0,"-",VLOOKUP($G3481,Nomenclator!$B$6:$G$1000,4,0))</f>
        <v>-</v>
      </c>
      <c r="N3481" s="124" t="str">
        <f>IF($G3481=0,"-",VLOOKUP($G3481,Nomenclator!$B$6:$G$1000,6,0))</f>
        <v>-</v>
      </c>
      <c r="O3481" s="74"/>
      <c r="P3481" s="74"/>
    </row>
    <row r="3482" spans="1:16" x14ac:dyDescent="0.2">
      <c r="A3482" s="73" t="str">
        <f t="shared" si="54"/>
        <v>-</v>
      </c>
      <c r="B3482" s="75"/>
      <c r="C3482" s="74"/>
      <c r="D3482" s="74"/>
      <c r="E3482" s="74"/>
      <c r="F3482" s="74"/>
      <c r="G3482" s="74"/>
      <c r="H3482" s="74"/>
      <c r="I3482" s="74"/>
      <c r="J3482" s="78"/>
      <c r="K3482" s="78"/>
      <c r="L3482" s="124" t="str">
        <f>IF($G3482=0,"-",VLOOKUP($G3482,Nomenclator!$B$6:$G$1000,3,0))</f>
        <v>-</v>
      </c>
      <c r="M3482" s="124" t="str">
        <f>IF($G3482=0,"-",VLOOKUP($G3482,Nomenclator!$B$6:$G$1000,4,0))</f>
        <v>-</v>
      </c>
      <c r="N3482" s="124" t="str">
        <f>IF($G3482=0,"-",VLOOKUP($G3482,Nomenclator!$B$6:$G$1000,6,0))</f>
        <v>-</v>
      </c>
      <c r="O3482" s="74"/>
      <c r="P3482" s="74"/>
    </row>
    <row r="3483" spans="1:16" x14ac:dyDescent="0.2">
      <c r="A3483" s="73" t="str">
        <f t="shared" si="54"/>
        <v>-</v>
      </c>
      <c r="B3483" s="75"/>
      <c r="C3483" s="74"/>
      <c r="D3483" s="74"/>
      <c r="E3483" s="74"/>
      <c r="F3483" s="74"/>
      <c r="G3483" s="74"/>
      <c r="H3483" s="74"/>
      <c r="I3483" s="74"/>
      <c r="J3483" s="78"/>
      <c r="K3483" s="78"/>
      <c r="L3483" s="124" t="str">
        <f>IF($G3483=0,"-",VLOOKUP($G3483,Nomenclator!$B$6:$G$1000,3,0))</f>
        <v>-</v>
      </c>
      <c r="M3483" s="124" t="str">
        <f>IF($G3483=0,"-",VLOOKUP($G3483,Nomenclator!$B$6:$G$1000,4,0))</f>
        <v>-</v>
      </c>
      <c r="N3483" s="124" t="str">
        <f>IF($G3483=0,"-",VLOOKUP($G3483,Nomenclator!$B$6:$G$1000,6,0))</f>
        <v>-</v>
      </c>
      <c r="O3483" s="74"/>
      <c r="P3483" s="74"/>
    </row>
    <row r="3484" spans="1:16" x14ac:dyDescent="0.2">
      <c r="A3484" s="73" t="str">
        <f t="shared" si="54"/>
        <v>-</v>
      </c>
      <c r="B3484" s="75"/>
      <c r="C3484" s="74"/>
      <c r="D3484" s="74"/>
      <c r="E3484" s="74"/>
      <c r="F3484" s="74"/>
      <c r="G3484" s="74"/>
      <c r="H3484" s="74"/>
      <c r="I3484" s="74"/>
      <c r="J3484" s="78"/>
      <c r="K3484" s="78"/>
      <c r="L3484" s="124" t="str">
        <f>IF($G3484=0,"-",VLOOKUP($G3484,Nomenclator!$B$6:$G$1000,3,0))</f>
        <v>-</v>
      </c>
      <c r="M3484" s="124" t="str">
        <f>IF($G3484=0,"-",VLOOKUP($G3484,Nomenclator!$B$6:$G$1000,4,0))</f>
        <v>-</v>
      </c>
      <c r="N3484" s="124" t="str">
        <f>IF($G3484=0,"-",VLOOKUP($G3484,Nomenclator!$B$6:$G$1000,6,0))</f>
        <v>-</v>
      </c>
      <c r="O3484" s="74"/>
      <c r="P3484" s="74"/>
    </row>
    <row r="3485" spans="1:16" x14ac:dyDescent="0.2">
      <c r="A3485" s="73" t="str">
        <f t="shared" si="54"/>
        <v>-</v>
      </c>
      <c r="B3485" s="75"/>
      <c r="C3485" s="74"/>
      <c r="D3485" s="74"/>
      <c r="E3485" s="74"/>
      <c r="F3485" s="74"/>
      <c r="G3485" s="74"/>
      <c r="H3485" s="74"/>
      <c r="I3485" s="74"/>
      <c r="J3485" s="78"/>
      <c r="K3485" s="78"/>
      <c r="L3485" s="124" t="str">
        <f>IF($G3485=0,"-",VLOOKUP($G3485,Nomenclator!$B$6:$G$1000,3,0))</f>
        <v>-</v>
      </c>
      <c r="M3485" s="124" t="str">
        <f>IF($G3485=0,"-",VLOOKUP($G3485,Nomenclator!$B$6:$G$1000,4,0))</f>
        <v>-</v>
      </c>
      <c r="N3485" s="124" t="str">
        <f>IF($G3485=0,"-",VLOOKUP($G3485,Nomenclator!$B$6:$G$1000,6,0))</f>
        <v>-</v>
      </c>
      <c r="O3485" s="74"/>
      <c r="P3485" s="74"/>
    </row>
    <row r="3486" spans="1:16" x14ac:dyDescent="0.2">
      <c r="A3486" s="73" t="str">
        <f t="shared" si="54"/>
        <v>-</v>
      </c>
      <c r="B3486" s="75"/>
      <c r="C3486" s="74"/>
      <c r="D3486" s="74"/>
      <c r="E3486" s="74"/>
      <c r="F3486" s="74"/>
      <c r="G3486" s="74"/>
      <c r="H3486" s="74"/>
      <c r="I3486" s="74"/>
      <c r="J3486" s="78"/>
      <c r="K3486" s="78"/>
      <c r="L3486" s="124" t="str">
        <f>IF($G3486=0,"-",VLOOKUP($G3486,Nomenclator!$B$6:$G$1000,3,0))</f>
        <v>-</v>
      </c>
      <c r="M3486" s="124" t="str">
        <f>IF($G3486=0,"-",VLOOKUP($G3486,Nomenclator!$B$6:$G$1000,4,0))</f>
        <v>-</v>
      </c>
      <c r="N3486" s="124" t="str">
        <f>IF($G3486=0,"-",VLOOKUP($G3486,Nomenclator!$B$6:$G$1000,6,0))</f>
        <v>-</v>
      </c>
      <c r="O3486" s="74"/>
      <c r="P3486" s="74"/>
    </row>
    <row r="3487" spans="1:16" x14ac:dyDescent="0.2">
      <c r="A3487" s="73" t="str">
        <f t="shared" si="54"/>
        <v>-</v>
      </c>
      <c r="B3487" s="75"/>
      <c r="C3487" s="74"/>
      <c r="D3487" s="74"/>
      <c r="E3487" s="74"/>
      <c r="F3487" s="74"/>
      <c r="G3487" s="74"/>
      <c r="H3487" s="74"/>
      <c r="I3487" s="74"/>
      <c r="J3487" s="78"/>
      <c r="K3487" s="78"/>
      <c r="L3487" s="124" t="str">
        <f>IF($G3487=0,"-",VLOOKUP($G3487,Nomenclator!$B$6:$G$1000,3,0))</f>
        <v>-</v>
      </c>
      <c r="M3487" s="124" t="str">
        <f>IF($G3487=0,"-",VLOOKUP($G3487,Nomenclator!$B$6:$G$1000,4,0))</f>
        <v>-</v>
      </c>
      <c r="N3487" s="124" t="str">
        <f>IF($G3487=0,"-",VLOOKUP($G3487,Nomenclator!$B$6:$G$1000,6,0))</f>
        <v>-</v>
      </c>
      <c r="O3487" s="74"/>
      <c r="P3487" s="74"/>
    </row>
    <row r="3488" spans="1:16" x14ac:dyDescent="0.2">
      <c r="A3488" s="73" t="str">
        <f t="shared" si="54"/>
        <v>-</v>
      </c>
      <c r="B3488" s="75"/>
      <c r="C3488" s="74"/>
      <c r="D3488" s="74"/>
      <c r="E3488" s="74"/>
      <c r="F3488" s="74"/>
      <c r="G3488" s="74"/>
      <c r="H3488" s="74"/>
      <c r="I3488" s="74"/>
      <c r="J3488" s="78"/>
      <c r="K3488" s="78"/>
      <c r="L3488" s="124" t="str">
        <f>IF($G3488=0,"-",VLOOKUP($G3488,Nomenclator!$B$6:$G$1000,3,0))</f>
        <v>-</v>
      </c>
      <c r="M3488" s="124" t="str">
        <f>IF($G3488=0,"-",VLOOKUP($G3488,Nomenclator!$B$6:$G$1000,4,0))</f>
        <v>-</v>
      </c>
      <c r="N3488" s="124" t="str">
        <f>IF($G3488=0,"-",VLOOKUP($G3488,Nomenclator!$B$6:$G$1000,6,0))</f>
        <v>-</v>
      </c>
      <c r="O3488" s="74"/>
      <c r="P3488" s="74"/>
    </row>
    <row r="3489" spans="1:16" x14ac:dyDescent="0.2">
      <c r="A3489" s="73" t="str">
        <f t="shared" si="54"/>
        <v>-</v>
      </c>
      <c r="B3489" s="75"/>
      <c r="C3489" s="74"/>
      <c r="D3489" s="74"/>
      <c r="E3489" s="74"/>
      <c r="F3489" s="74"/>
      <c r="G3489" s="74"/>
      <c r="H3489" s="74"/>
      <c r="I3489" s="74"/>
      <c r="J3489" s="78"/>
      <c r="K3489" s="78"/>
      <c r="L3489" s="124" t="str">
        <f>IF($G3489=0,"-",VLOOKUP($G3489,Nomenclator!$B$6:$G$1000,3,0))</f>
        <v>-</v>
      </c>
      <c r="M3489" s="124" t="str">
        <f>IF($G3489=0,"-",VLOOKUP($G3489,Nomenclator!$B$6:$G$1000,4,0))</f>
        <v>-</v>
      </c>
      <c r="N3489" s="124" t="str">
        <f>IF($G3489=0,"-",VLOOKUP($G3489,Nomenclator!$B$6:$G$1000,6,0))</f>
        <v>-</v>
      </c>
      <c r="O3489" s="74"/>
      <c r="P3489" s="74"/>
    </row>
    <row r="3490" spans="1:16" x14ac:dyDescent="0.2">
      <c r="A3490" s="73" t="str">
        <f t="shared" si="54"/>
        <v>-</v>
      </c>
      <c r="B3490" s="75"/>
      <c r="C3490" s="74"/>
      <c r="D3490" s="74"/>
      <c r="E3490" s="74"/>
      <c r="F3490" s="74"/>
      <c r="G3490" s="74"/>
      <c r="H3490" s="74"/>
      <c r="I3490" s="74"/>
      <c r="J3490" s="78"/>
      <c r="K3490" s="78"/>
      <c r="L3490" s="124" t="str">
        <f>IF($G3490=0,"-",VLOOKUP($G3490,Nomenclator!$B$6:$G$1000,3,0))</f>
        <v>-</v>
      </c>
      <c r="M3490" s="124" t="str">
        <f>IF($G3490=0,"-",VLOOKUP($G3490,Nomenclator!$B$6:$G$1000,4,0))</f>
        <v>-</v>
      </c>
      <c r="N3490" s="124" t="str">
        <f>IF($G3490=0,"-",VLOOKUP($G3490,Nomenclator!$B$6:$G$1000,6,0))</f>
        <v>-</v>
      </c>
      <c r="O3490" s="74"/>
      <c r="P3490" s="74"/>
    </row>
    <row r="3491" spans="1:16" x14ac:dyDescent="0.2">
      <c r="A3491" s="73" t="str">
        <f t="shared" si="54"/>
        <v>-</v>
      </c>
      <c r="B3491" s="75"/>
      <c r="C3491" s="74"/>
      <c r="D3491" s="74"/>
      <c r="E3491" s="74"/>
      <c r="F3491" s="74"/>
      <c r="G3491" s="74"/>
      <c r="H3491" s="74"/>
      <c r="I3491" s="74"/>
      <c r="J3491" s="78"/>
      <c r="K3491" s="78"/>
      <c r="L3491" s="124" t="str">
        <f>IF($G3491=0,"-",VLOOKUP($G3491,Nomenclator!$B$6:$G$1000,3,0))</f>
        <v>-</v>
      </c>
      <c r="M3491" s="124" t="str">
        <f>IF($G3491=0,"-",VLOOKUP($G3491,Nomenclator!$B$6:$G$1000,4,0))</f>
        <v>-</v>
      </c>
      <c r="N3491" s="124" t="str">
        <f>IF($G3491=0,"-",VLOOKUP($G3491,Nomenclator!$B$6:$G$1000,6,0))</f>
        <v>-</v>
      </c>
      <c r="O3491" s="74"/>
      <c r="P3491" s="74"/>
    </row>
    <row r="3492" spans="1:16" x14ac:dyDescent="0.2">
      <c r="A3492" s="73" t="str">
        <f t="shared" si="54"/>
        <v>-</v>
      </c>
      <c r="B3492" s="75"/>
      <c r="C3492" s="74"/>
      <c r="D3492" s="74"/>
      <c r="E3492" s="74"/>
      <c r="F3492" s="74"/>
      <c r="G3492" s="74"/>
      <c r="H3492" s="74"/>
      <c r="I3492" s="74"/>
      <c r="J3492" s="78"/>
      <c r="K3492" s="78"/>
      <c r="L3492" s="124" t="str">
        <f>IF($G3492=0,"-",VLOOKUP($G3492,Nomenclator!$B$6:$G$1000,3,0))</f>
        <v>-</v>
      </c>
      <c r="M3492" s="124" t="str">
        <f>IF($G3492=0,"-",VLOOKUP($G3492,Nomenclator!$B$6:$G$1000,4,0))</f>
        <v>-</v>
      </c>
      <c r="N3492" s="124" t="str">
        <f>IF($G3492=0,"-",VLOOKUP($G3492,Nomenclator!$B$6:$G$1000,6,0))</f>
        <v>-</v>
      </c>
      <c r="O3492" s="74"/>
      <c r="P3492" s="74"/>
    </row>
    <row r="3493" spans="1:16" x14ac:dyDescent="0.2">
      <c r="A3493" s="73" t="str">
        <f t="shared" si="54"/>
        <v>-</v>
      </c>
      <c r="B3493" s="75"/>
      <c r="C3493" s="74"/>
      <c r="D3493" s="74"/>
      <c r="E3493" s="74"/>
      <c r="F3493" s="74"/>
      <c r="G3493" s="74"/>
      <c r="H3493" s="74"/>
      <c r="I3493" s="74"/>
      <c r="J3493" s="78"/>
      <c r="K3493" s="78"/>
      <c r="L3493" s="124" t="str">
        <f>IF($G3493=0,"-",VLOOKUP($G3493,Nomenclator!$B$6:$G$1000,3,0))</f>
        <v>-</v>
      </c>
      <c r="M3493" s="124" t="str">
        <f>IF($G3493=0,"-",VLOOKUP($G3493,Nomenclator!$B$6:$G$1000,4,0))</f>
        <v>-</v>
      </c>
      <c r="N3493" s="124" t="str">
        <f>IF($G3493=0,"-",VLOOKUP($G3493,Nomenclator!$B$6:$G$1000,6,0))</f>
        <v>-</v>
      </c>
      <c r="O3493" s="74"/>
      <c r="P3493" s="74"/>
    </row>
    <row r="3494" spans="1:16" x14ac:dyDescent="0.2">
      <c r="A3494" s="73" t="str">
        <f t="shared" si="54"/>
        <v>-</v>
      </c>
      <c r="B3494" s="75"/>
      <c r="C3494" s="74"/>
      <c r="D3494" s="74"/>
      <c r="E3494" s="74"/>
      <c r="F3494" s="74"/>
      <c r="G3494" s="74"/>
      <c r="H3494" s="74"/>
      <c r="I3494" s="74"/>
      <c r="J3494" s="78"/>
      <c r="K3494" s="78"/>
      <c r="L3494" s="124" t="str">
        <f>IF($G3494=0,"-",VLOOKUP($G3494,Nomenclator!$B$6:$G$1000,3,0))</f>
        <v>-</v>
      </c>
      <c r="M3494" s="124" t="str">
        <f>IF($G3494=0,"-",VLOOKUP($G3494,Nomenclator!$B$6:$G$1000,4,0))</f>
        <v>-</v>
      </c>
      <c r="N3494" s="124" t="str">
        <f>IF($G3494=0,"-",VLOOKUP($G3494,Nomenclator!$B$6:$G$1000,6,0))</f>
        <v>-</v>
      </c>
      <c r="O3494" s="74"/>
      <c r="P3494" s="74"/>
    </row>
    <row r="3495" spans="1:16" x14ac:dyDescent="0.2">
      <c r="A3495" s="73" t="str">
        <f t="shared" si="54"/>
        <v>-</v>
      </c>
      <c r="B3495" s="75"/>
      <c r="C3495" s="74"/>
      <c r="D3495" s="74"/>
      <c r="E3495" s="74"/>
      <c r="F3495" s="74"/>
      <c r="G3495" s="74"/>
      <c r="H3495" s="74"/>
      <c r="I3495" s="74"/>
      <c r="J3495" s="78"/>
      <c r="K3495" s="78"/>
      <c r="L3495" s="124" t="str">
        <f>IF($G3495=0,"-",VLOOKUP($G3495,Nomenclator!$B$6:$G$1000,3,0))</f>
        <v>-</v>
      </c>
      <c r="M3495" s="124" t="str">
        <f>IF($G3495=0,"-",VLOOKUP($G3495,Nomenclator!$B$6:$G$1000,4,0))</f>
        <v>-</v>
      </c>
      <c r="N3495" s="124" t="str">
        <f>IF($G3495=0,"-",VLOOKUP($G3495,Nomenclator!$B$6:$G$1000,6,0))</f>
        <v>-</v>
      </c>
      <c r="O3495" s="74"/>
      <c r="P3495" s="74"/>
    </row>
    <row r="3496" spans="1:16" x14ac:dyDescent="0.2">
      <c r="A3496" s="73" t="str">
        <f t="shared" si="54"/>
        <v>-</v>
      </c>
      <c r="B3496" s="75"/>
      <c r="C3496" s="74"/>
      <c r="D3496" s="74"/>
      <c r="E3496" s="74"/>
      <c r="F3496" s="74"/>
      <c r="G3496" s="74"/>
      <c r="H3496" s="74"/>
      <c r="I3496" s="74"/>
      <c r="J3496" s="78"/>
      <c r="K3496" s="78"/>
      <c r="L3496" s="124" t="str">
        <f>IF($G3496=0,"-",VLOOKUP($G3496,Nomenclator!$B$6:$G$1000,3,0))</f>
        <v>-</v>
      </c>
      <c r="M3496" s="124" t="str">
        <f>IF($G3496=0,"-",VLOOKUP($G3496,Nomenclator!$B$6:$G$1000,4,0))</f>
        <v>-</v>
      </c>
      <c r="N3496" s="124" t="str">
        <f>IF($G3496=0,"-",VLOOKUP($G3496,Nomenclator!$B$6:$G$1000,6,0))</f>
        <v>-</v>
      </c>
      <c r="O3496" s="74"/>
      <c r="P3496" s="74"/>
    </row>
    <row r="3497" spans="1:16" x14ac:dyDescent="0.2">
      <c r="A3497" s="73" t="str">
        <f t="shared" si="54"/>
        <v>-</v>
      </c>
      <c r="B3497" s="75"/>
      <c r="C3497" s="74"/>
      <c r="D3497" s="74"/>
      <c r="E3497" s="74"/>
      <c r="F3497" s="74"/>
      <c r="G3497" s="74"/>
      <c r="H3497" s="74"/>
      <c r="I3497" s="74"/>
      <c r="J3497" s="78"/>
      <c r="K3497" s="78"/>
      <c r="L3497" s="124" t="str">
        <f>IF($G3497=0,"-",VLOOKUP($G3497,Nomenclator!$B$6:$G$1000,3,0))</f>
        <v>-</v>
      </c>
      <c r="M3497" s="124" t="str">
        <f>IF($G3497=0,"-",VLOOKUP($G3497,Nomenclator!$B$6:$G$1000,4,0))</f>
        <v>-</v>
      </c>
      <c r="N3497" s="124" t="str">
        <f>IF($G3497=0,"-",VLOOKUP($G3497,Nomenclator!$B$6:$G$1000,6,0))</f>
        <v>-</v>
      </c>
      <c r="O3497" s="74"/>
      <c r="P3497" s="74"/>
    </row>
    <row r="3498" spans="1:16" x14ac:dyDescent="0.2">
      <c r="A3498" s="73" t="str">
        <f t="shared" si="54"/>
        <v>-</v>
      </c>
      <c r="B3498" s="75"/>
      <c r="C3498" s="74"/>
      <c r="D3498" s="74"/>
      <c r="E3498" s="74"/>
      <c r="F3498" s="74"/>
      <c r="G3498" s="74"/>
      <c r="H3498" s="74"/>
      <c r="I3498" s="74"/>
      <c r="J3498" s="78"/>
      <c r="K3498" s="78"/>
      <c r="L3498" s="124" t="str">
        <f>IF($G3498=0,"-",VLOOKUP($G3498,Nomenclator!$B$6:$G$1000,3,0))</f>
        <v>-</v>
      </c>
      <c r="M3498" s="124" t="str">
        <f>IF($G3498=0,"-",VLOOKUP($G3498,Nomenclator!$B$6:$G$1000,4,0))</f>
        <v>-</v>
      </c>
      <c r="N3498" s="124" t="str">
        <f>IF($G3498=0,"-",VLOOKUP($G3498,Nomenclator!$B$6:$G$1000,6,0))</f>
        <v>-</v>
      </c>
      <c r="O3498" s="74"/>
      <c r="P3498" s="74"/>
    </row>
    <row r="3499" spans="1:16" x14ac:dyDescent="0.2">
      <c r="A3499" s="73" t="str">
        <f t="shared" si="54"/>
        <v>-</v>
      </c>
      <c r="B3499" s="75"/>
      <c r="C3499" s="74"/>
      <c r="D3499" s="74"/>
      <c r="E3499" s="74"/>
      <c r="F3499" s="74"/>
      <c r="G3499" s="74"/>
      <c r="H3499" s="74"/>
      <c r="I3499" s="74"/>
      <c r="J3499" s="78"/>
      <c r="K3499" s="78"/>
      <c r="L3499" s="124" t="str">
        <f>IF($G3499=0,"-",VLOOKUP($G3499,Nomenclator!$B$6:$G$1000,3,0))</f>
        <v>-</v>
      </c>
      <c r="M3499" s="124" t="str">
        <f>IF($G3499=0,"-",VLOOKUP($G3499,Nomenclator!$B$6:$G$1000,4,0))</f>
        <v>-</v>
      </c>
      <c r="N3499" s="124" t="str">
        <f>IF($G3499=0,"-",VLOOKUP($G3499,Nomenclator!$B$6:$G$1000,6,0))</f>
        <v>-</v>
      </c>
      <c r="O3499" s="74"/>
      <c r="P3499" s="74"/>
    </row>
    <row r="3500" spans="1:16" x14ac:dyDescent="0.2">
      <c r="A3500" s="73" t="str">
        <f t="shared" si="54"/>
        <v>-</v>
      </c>
      <c r="B3500" s="75"/>
      <c r="C3500" s="74"/>
      <c r="D3500" s="74"/>
      <c r="E3500" s="74"/>
      <c r="F3500" s="74"/>
      <c r="G3500" s="74"/>
      <c r="H3500" s="74"/>
      <c r="I3500" s="74"/>
      <c r="J3500" s="78"/>
      <c r="K3500" s="78"/>
      <c r="L3500" s="124" t="str">
        <f>IF($G3500=0,"-",VLOOKUP($G3500,Nomenclator!$B$6:$G$1000,3,0))</f>
        <v>-</v>
      </c>
      <c r="M3500" s="124" t="str">
        <f>IF($G3500=0,"-",VLOOKUP($G3500,Nomenclator!$B$6:$G$1000,4,0))</f>
        <v>-</v>
      </c>
      <c r="N3500" s="124" t="str">
        <f>IF($G3500=0,"-",VLOOKUP($G3500,Nomenclator!$B$6:$G$1000,6,0))</f>
        <v>-</v>
      </c>
      <c r="O3500" s="74"/>
      <c r="P3500" s="74"/>
    </row>
    <row r="3501" spans="1:16" x14ac:dyDescent="0.2">
      <c r="A3501" s="73" t="str">
        <f t="shared" si="54"/>
        <v>-</v>
      </c>
      <c r="B3501" s="75"/>
      <c r="C3501" s="74"/>
      <c r="D3501" s="74"/>
      <c r="E3501" s="74"/>
      <c r="F3501" s="74"/>
      <c r="G3501" s="74"/>
      <c r="H3501" s="74"/>
      <c r="I3501" s="74"/>
      <c r="J3501" s="78"/>
      <c r="K3501" s="78"/>
      <c r="L3501" s="124" t="str">
        <f>IF($G3501=0,"-",VLOOKUP($G3501,Nomenclator!$B$6:$G$1000,3,0))</f>
        <v>-</v>
      </c>
      <c r="M3501" s="124" t="str">
        <f>IF($G3501=0,"-",VLOOKUP($G3501,Nomenclator!$B$6:$G$1000,4,0))</f>
        <v>-</v>
      </c>
      <c r="N3501" s="124" t="str">
        <f>IF($G3501=0,"-",VLOOKUP($G3501,Nomenclator!$B$6:$G$1000,6,0))</f>
        <v>-</v>
      </c>
      <c r="O3501" s="74"/>
      <c r="P3501" s="74"/>
    </row>
    <row r="3502" spans="1:16" x14ac:dyDescent="0.2">
      <c r="A3502" s="73" t="str">
        <f t="shared" si="54"/>
        <v>-</v>
      </c>
      <c r="B3502" s="75"/>
      <c r="C3502" s="74"/>
      <c r="D3502" s="74"/>
      <c r="E3502" s="74"/>
      <c r="F3502" s="74"/>
      <c r="G3502" s="74"/>
      <c r="H3502" s="74"/>
      <c r="I3502" s="74"/>
      <c r="J3502" s="78"/>
      <c r="K3502" s="78"/>
      <c r="L3502" s="124" t="str">
        <f>IF($G3502=0,"-",VLOOKUP($G3502,Nomenclator!$B$6:$G$1000,3,0))</f>
        <v>-</v>
      </c>
      <c r="M3502" s="124" t="str">
        <f>IF($G3502=0,"-",VLOOKUP($G3502,Nomenclator!$B$6:$G$1000,4,0))</f>
        <v>-</v>
      </c>
      <c r="N3502" s="124" t="str">
        <f>IF($G3502=0,"-",VLOOKUP($G3502,Nomenclator!$B$6:$G$1000,6,0))</f>
        <v>-</v>
      </c>
      <c r="O3502" s="74"/>
      <c r="P3502" s="74"/>
    </row>
    <row r="3503" spans="1:16" x14ac:dyDescent="0.2">
      <c r="A3503" s="73" t="str">
        <f t="shared" si="54"/>
        <v>-</v>
      </c>
      <c r="B3503" s="75"/>
      <c r="C3503" s="74"/>
      <c r="D3503" s="74"/>
      <c r="E3503" s="74"/>
      <c r="F3503" s="74"/>
      <c r="G3503" s="74"/>
      <c r="H3503" s="74"/>
      <c r="I3503" s="74"/>
      <c r="J3503" s="78"/>
      <c r="K3503" s="78"/>
      <c r="L3503" s="124" t="str">
        <f>IF($G3503=0,"-",VLOOKUP($G3503,Nomenclator!$B$6:$G$1000,3,0))</f>
        <v>-</v>
      </c>
      <c r="M3503" s="124" t="str">
        <f>IF($G3503=0,"-",VLOOKUP($G3503,Nomenclator!$B$6:$G$1000,4,0))</f>
        <v>-</v>
      </c>
      <c r="N3503" s="124" t="str">
        <f>IF($G3503=0,"-",VLOOKUP($G3503,Nomenclator!$B$6:$G$1000,6,0))</f>
        <v>-</v>
      </c>
      <c r="O3503" s="74"/>
      <c r="P3503" s="74"/>
    </row>
    <row r="3504" spans="1:16" x14ac:dyDescent="0.2">
      <c r="A3504" s="73" t="str">
        <f t="shared" si="54"/>
        <v>-</v>
      </c>
      <c r="B3504" s="75"/>
      <c r="C3504" s="74"/>
      <c r="D3504" s="74"/>
      <c r="E3504" s="74"/>
      <c r="F3504" s="74"/>
      <c r="G3504" s="74"/>
      <c r="H3504" s="74"/>
      <c r="I3504" s="74"/>
      <c r="J3504" s="78"/>
      <c r="K3504" s="78"/>
      <c r="L3504" s="124" t="str">
        <f>IF($G3504=0,"-",VLOOKUP($G3504,Nomenclator!$B$6:$G$1000,3,0))</f>
        <v>-</v>
      </c>
      <c r="M3504" s="124" t="str">
        <f>IF($G3504=0,"-",VLOOKUP($G3504,Nomenclator!$B$6:$G$1000,4,0))</f>
        <v>-</v>
      </c>
      <c r="N3504" s="124" t="str">
        <f>IF($G3504=0,"-",VLOOKUP($G3504,Nomenclator!$B$6:$G$1000,6,0))</f>
        <v>-</v>
      </c>
      <c r="O3504" s="74"/>
      <c r="P3504" s="74"/>
    </row>
    <row r="3505" spans="1:16" x14ac:dyDescent="0.2">
      <c r="A3505" s="73" t="str">
        <f>IF(B3505=0,"-",YEAR(B3505))</f>
        <v>-</v>
      </c>
      <c r="B3505" s="75"/>
      <c r="C3505" s="74"/>
      <c r="D3505" s="74"/>
      <c r="E3505" s="74"/>
      <c r="F3505" s="74"/>
      <c r="G3505" s="74"/>
      <c r="H3505" s="74"/>
      <c r="I3505" s="74"/>
      <c r="J3505" s="78"/>
      <c r="K3505" s="78"/>
      <c r="L3505" s="124" t="str">
        <f>IF($G3505=0,"-",VLOOKUP($G3505,Nomenclator!$B$6:$G$1000,3,0))</f>
        <v>-</v>
      </c>
      <c r="M3505" s="124" t="str">
        <f>IF($G3505=0,"-",VLOOKUP($G3505,Nomenclator!$B$6:$G$1000,4,0))</f>
        <v>-</v>
      </c>
      <c r="N3505" s="124" t="str">
        <f>IF($G3505=0,"-",VLOOKUP($G3505,Nomenclator!$B$6:$G$1000,6,0))</f>
        <v>-</v>
      </c>
      <c r="O3505" s="74"/>
      <c r="P3505" s="74"/>
    </row>
    <row r="3506" spans="1:16" x14ac:dyDescent="0.2">
      <c r="A3506" s="73" t="str">
        <f t="shared" ref="A3506:A3569" si="55">IF(B3506=0,"-",YEAR(B3506))</f>
        <v>-</v>
      </c>
      <c r="B3506" s="75"/>
      <c r="C3506" s="74"/>
      <c r="D3506" s="74"/>
      <c r="E3506" s="74"/>
      <c r="F3506" s="74"/>
      <c r="G3506" s="74"/>
      <c r="H3506" s="74"/>
      <c r="I3506" s="74"/>
      <c r="J3506" s="78"/>
      <c r="K3506" s="78"/>
      <c r="L3506" s="124" t="str">
        <f>IF($G3506=0,"-",VLOOKUP($G3506,Nomenclator!$B$6:$G$1000,3,0))</f>
        <v>-</v>
      </c>
      <c r="M3506" s="124" t="str">
        <f>IF($G3506=0,"-",VLOOKUP($G3506,Nomenclator!$B$6:$G$1000,4,0))</f>
        <v>-</v>
      </c>
      <c r="N3506" s="124" t="str">
        <f>IF($G3506=0,"-",VLOOKUP($G3506,Nomenclator!$B$6:$G$1000,6,0))</f>
        <v>-</v>
      </c>
      <c r="O3506" s="74"/>
      <c r="P3506" s="74"/>
    </row>
    <row r="3507" spans="1:16" x14ac:dyDescent="0.2">
      <c r="A3507" s="73" t="str">
        <f t="shared" si="55"/>
        <v>-</v>
      </c>
      <c r="B3507" s="75"/>
      <c r="C3507" s="74"/>
      <c r="D3507" s="74"/>
      <c r="E3507" s="74"/>
      <c r="F3507" s="74"/>
      <c r="G3507" s="74"/>
      <c r="H3507" s="74"/>
      <c r="I3507" s="74"/>
      <c r="J3507" s="78"/>
      <c r="K3507" s="78"/>
      <c r="L3507" s="124" t="str">
        <f>IF($G3507=0,"-",VLOOKUP($G3507,Nomenclator!$B$6:$G$1000,3,0))</f>
        <v>-</v>
      </c>
      <c r="M3507" s="124" t="str">
        <f>IF($G3507=0,"-",VLOOKUP($G3507,Nomenclator!$B$6:$G$1000,4,0))</f>
        <v>-</v>
      </c>
      <c r="N3507" s="124" t="str">
        <f>IF($G3507=0,"-",VLOOKUP($G3507,Nomenclator!$B$6:$G$1000,6,0))</f>
        <v>-</v>
      </c>
      <c r="O3507" s="74"/>
      <c r="P3507" s="74"/>
    </row>
    <row r="3508" spans="1:16" x14ac:dyDescent="0.2">
      <c r="A3508" s="73" t="str">
        <f t="shared" si="55"/>
        <v>-</v>
      </c>
      <c r="B3508" s="75"/>
      <c r="C3508" s="74"/>
      <c r="D3508" s="74"/>
      <c r="E3508" s="74"/>
      <c r="F3508" s="74"/>
      <c r="G3508" s="74"/>
      <c r="H3508" s="74"/>
      <c r="I3508" s="74"/>
      <c r="J3508" s="78"/>
      <c r="K3508" s="78"/>
      <c r="L3508" s="124" t="str">
        <f>IF($G3508=0,"-",VLOOKUP($G3508,Nomenclator!$B$6:$G$1000,3,0))</f>
        <v>-</v>
      </c>
      <c r="M3508" s="124" t="str">
        <f>IF($G3508=0,"-",VLOOKUP($G3508,Nomenclator!$B$6:$G$1000,4,0))</f>
        <v>-</v>
      </c>
      <c r="N3508" s="124" t="str">
        <f>IF($G3508=0,"-",VLOOKUP($G3508,Nomenclator!$B$6:$G$1000,6,0))</f>
        <v>-</v>
      </c>
      <c r="O3508" s="74"/>
      <c r="P3508" s="74"/>
    </row>
    <row r="3509" spans="1:16" x14ac:dyDescent="0.2">
      <c r="A3509" s="73" t="str">
        <f t="shared" si="55"/>
        <v>-</v>
      </c>
      <c r="B3509" s="75"/>
      <c r="C3509" s="74"/>
      <c r="D3509" s="74"/>
      <c r="E3509" s="74"/>
      <c r="F3509" s="74"/>
      <c r="G3509" s="74"/>
      <c r="H3509" s="74"/>
      <c r="I3509" s="74"/>
      <c r="J3509" s="78"/>
      <c r="K3509" s="78"/>
      <c r="L3509" s="124" t="str">
        <f>IF($G3509=0,"-",VLOOKUP($G3509,Nomenclator!$B$6:$G$1000,3,0))</f>
        <v>-</v>
      </c>
      <c r="M3509" s="124" t="str">
        <f>IF($G3509=0,"-",VLOOKUP($G3509,Nomenclator!$B$6:$G$1000,4,0))</f>
        <v>-</v>
      </c>
      <c r="N3509" s="124" t="str">
        <f>IF($G3509=0,"-",VLOOKUP($G3509,Nomenclator!$B$6:$G$1000,6,0))</f>
        <v>-</v>
      </c>
      <c r="O3509" s="74"/>
      <c r="P3509" s="74"/>
    </row>
    <row r="3510" spans="1:16" x14ac:dyDescent="0.2">
      <c r="A3510" s="73" t="str">
        <f t="shared" si="55"/>
        <v>-</v>
      </c>
      <c r="B3510" s="75"/>
      <c r="C3510" s="74"/>
      <c r="D3510" s="74"/>
      <c r="E3510" s="74"/>
      <c r="F3510" s="74"/>
      <c r="G3510" s="74"/>
      <c r="H3510" s="74"/>
      <c r="I3510" s="74"/>
      <c r="J3510" s="78"/>
      <c r="K3510" s="78"/>
      <c r="L3510" s="124" t="str">
        <f>IF($G3510=0,"-",VLOOKUP($G3510,Nomenclator!$B$6:$G$1000,3,0))</f>
        <v>-</v>
      </c>
      <c r="M3510" s="124" t="str">
        <f>IF($G3510=0,"-",VLOOKUP($G3510,Nomenclator!$B$6:$G$1000,4,0))</f>
        <v>-</v>
      </c>
      <c r="N3510" s="124" t="str">
        <f>IF($G3510=0,"-",VLOOKUP($G3510,Nomenclator!$B$6:$G$1000,6,0))</f>
        <v>-</v>
      </c>
      <c r="O3510" s="74"/>
      <c r="P3510" s="74"/>
    </row>
    <row r="3511" spans="1:16" x14ac:dyDescent="0.2">
      <c r="A3511" s="73" t="str">
        <f t="shared" si="55"/>
        <v>-</v>
      </c>
      <c r="B3511" s="75"/>
      <c r="C3511" s="74"/>
      <c r="D3511" s="74"/>
      <c r="E3511" s="74"/>
      <c r="F3511" s="74"/>
      <c r="G3511" s="74"/>
      <c r="H3511" s="74"/>
      <c r="I3511" s="74"/>
      <c r="J3511" s="78"/>
      <c r="K3511" s="78"/>
      <c r="L3511" s="124" t="str">
        <f>IF($G3511=0,"-",VLOOKUP($G3511,Nomenclator!$B$6:$G$1000,3,0))</f>
        <v>-</v>
      </c>
      <c r="M3511" s="124" t="str">
        <f>IF($G3511=0,"-",VLOOKUP($G3511,Nomenclator!$B$6:$G$1000,4,0))</f>
        <v>-</v>
      </c>
      <c r="N3511" s="124" t="str">
        <f>IF($G3511=0,"-",VLOOKUP($G3511,Nomenclator!$B$6:$G$1000,6,0))</f>
        <v>-</v>
      </c>
      <c r="O3511" s="74"/>
      <c r="P3511" s="74"/>
    </row>
    <row r="3512" spans="1:16" x14ac:dyDescent="0.2">
      <c r="A3512" s="73" t="str">
        <f t="shared" si="55"/>
        <v>-</v>
      </c>
      <c r="B3512" s="75"/>
      <c r="C3512" s="74"/>
      <c r="D3512" s="74"/>
      <c r="E3512" s="74"/>
      <c r="F3512" s="74"/>
      <c r="G3512" s="74"/>
      <c r="H3512" s="74"/>
      <c r="I3512" s="74"/>
      <c r="J3512" s="78"/>
      <c r="K3512" s="78"/>
      <c r="L3512" s="124" t="str">
        <f>IF($G3512=0,"-",VLOOKUP($G3512,Nomenclator!$B$6:$G$1000,3,0))</f>
        <v>-</v>
      </c>
      <c r="M3512" s="124" t="str">
        <f>IF($G3512=0,"-",VLOOKUP($G3512,Nomenclator!$B$6:$G$1000,4,0))</f>
        <v>-</v>
      </c>
      <c r="N3512" s="124" t="str">
        <f>IF($G3512=0,"-",VLOOKUP($G3512,Nomenclator!$B$6:$G$1000,6,0))</f>
        <v>-</v>
      </c>
      <c r="O3512" s="74"/>
      <c r="P3512" s="74"/>
    </row>
    <row r="3513" spans="1:16" x14ac:dyDescent="0.2">
      <c r="A3513" s="73" t="str">
        <f t="shared" si="55"/>
        <v>-</v>
      </c>
      <c r="B3513" s="75"/>
      <c r="C3513" s="74"/>
      <c r="D3513" s="74"/>
      <c r="E3513" s="74"/>
      <c r="F3513" s="74"/>
      <c r="G3513" s="74"/>
      <c r="H3513" s="74"/>
      <c r="I3513" s="74"/>
      <c r="J3513" s="78"/>
      <c r="K3513" s="78"/>
      <c r="L3513" s="124" t="str">
        <f>IF($G3513=0,"-",VLOOKUP($G3513,Nomenclator!$B$6:$G$1000,3,0))</f>
        <v>-</v>
      </c>
      <c r="M3513" s="124" t="str">
        <f>IF($G3513=0,"-",VLOOKUP($G3513,Nomenclator!$B$6:$G$1000,4,0))</f>
        <v>-</v>
      </c>
      <c r="N3513" s="124" t="str">
        <f>IF($G3513=0,"-",VLOOKUP($G3513,Nomenclator!$B$6:$G$1000,6,0))</f>
        <v>-</v>
      </c>
      <c r="O3513" s="74"/>
      <c r="P3513" s="74"/>
    </row>
    <row r="3514" spans="1:16" x14ac:dyDescent="0.2">
      <c r="A3514" s="73" t="str">
        <f t="shared" si="55"/>
        <v>-</v>
      </c>
      <c r="B3514" s="75"/>
      <c r="C3514" s="74"/>
      <c r="D3514" s="74"/>
      <c r="E3514" s="74"/>
      <c r="F3514" s="74"/>
      <c r="G3514" s="74"/>
      <c r="H3514" s="74"/>
      <c r="I3514" s="74"/>
      <c r="J3514" s="78"/>
      <c r="K3514" s="78"/>
      <c r="L3514" s="124" t="str">
        <f>IF($G3514=0,"-",VLOOKUP($G3514,Nomenclator!$B$6:$G$1000,3,0))</f>
        <v>-</v>
      </c>
      <c r="M3514" s="124" t="str">
        <f>IF($G3514=0,"-",VLOOKUP($G3514,Nomenclator!$B$6:$G$1000,4,0))</f>
        <v>-</v>
      </c>
      <c r="N3514" s="124" t="str">
        <f>IF($G3514=0,"-",VLOOKUP($G3514,Nomenclator!$B$6:$G$1000,6,0))</f>
        <v>-</v>
      </c>
      <c r="O3514" s="74"/>
      <c r="P3514" s="74"/>
    </row>
    <row r="3515" spans="1:16" x14ac:dyDescent="0.2">
      <c r="A3515" s="73" t="str">
        <f t="shared" si="55"/>
        <v>-</v>
      </c>
      <c r="B3515" s="75"/>
      <c r="C3515" s="74"/>
      <c r="D3515" s="74"/>
      <c r="E3515" s="74"/>
      <c r="F3515" s="74"/>
      <c r="G3515" s="74"/>
      <c r="H3515" s="74"/>
      <c r="I3515" s="74"/>
      <c r="J3515" s="78"/>
      <c r="K3515" s="78"/>
      <c r="L3515" s="124" t="str">
        <f>IF($G3515=0,"-",VLOOKUP($G3515,Nomenclator!$B$6:$G$1000,3,0))</f>
        <v>-</v>
      </c>
      <c r="M3515" s="124" t="str">
        <f>IF($G3515=0,"-",VLOOKUP($G3515,Nomenclator!$B$6:$G$1000,4,0))</f>
        <v>-</v>
      </c>
      <c r="N3515" s="124" t="str">
        <f>IF($G3515=0,"-",VLOOKUP($G3515,Nomenclator!$B$6:$G$1000,6,0))</f>
        <v>-</v>
      </c>
      <c r="O3515" s="74"/>
      <c r="P3515" s="74"/>
    </row>
    <row r="3516" spans="1:16" x14ac:dyDescent="0.2">
      <c r="A3516" s="73" t="str">
        <f t="shared" si="55"/>
        <v>-</v>
      </c>
      <c r="B3516" s="75"/>
      <c r="C3516" s="74"/>
      <c r="D3516" s="74"/>
      <c r="E3516" s="74"/>
      <c r="F3516" s="74"/>
      <c r="G3516" s="74"/>
      <c r="H3516" s="74"/>
      <c r="I3516" s="74"/>
      <c r="J3516" s="78"/>
      <c r="K3516" s="78"/>
      <c r="L3516" s="124" t="str">
        <f>IF($G3516=0,"-",VLOOKUP($G3516,Nomenclator!$B$6:$G$1000,3,0))</f>
        <v>-</v>
      </c>
      <c r="M3516" s="124" t="str">
        <f>IF($G3516=0,"-",VLOOKUP($G3516,Nomenclator!$B$6:$G$1000,4,0))</f>
        <v>-</v>
      </c>
      <c r="N3516" s="124" t="str">
        <f>IF($G3516=0,"-",VLOOKUP($G3516,Nomenclator!$B$6:$G$1000,6,0))</f>
        <v>-</v>
      </c>
      <c r="O3516" s="74"/>
      <c r="P3516" s="74"/>
    </row>
    <row r="3517" spans="1:16" x14ac:dyDescent="0.2">
      <c r="A3517" s="73" t="str">
        <f t="shared" si="55"/>
        <v>-</v>
      </c>
      <c r="B3517" s="75"/>
      <c r="C3517" s="74"/>
      <c r="D3517" s="74"/>
      <c r="E3517" s="74"/>
      <c r="F3517" s="74"/>
      <c r="G3517" s="74"/>
      <c r="H3517" s="74"/>
      <c r="I3517" s="74"/>
      <c r="J3517" s="78"/>
      <c r="K3517" s="78"/>
      <c r="L3517" s="124" t="str">
        <f>IF($G3517=0,"-",VLOOKUP($G3517,Nomenclator!$B$6:$G$1000,3,0))</f>
        <v>-</v>
      </c>
      <c r="M3517" s="124" t="str">
        <f>IF($G3517=0,"-",VLOOKUP($G3517,Nomenclator!$B$6:$G$1000,4,0))</f>
        <v>-</v>
      </c>
      <c r="N3517" s="124" t="str">
        <f>IF($G3517=0,"-",VLOOKUP($G3517,Nomenclator!$B$6:$G$1000,6,0))</f>
        <v>-</v>
      </c>
      <c r="O3517" s="74"/>
      <c r="P3517" s="74"/>
    </row>
    <row r="3518" spans="1:16" x14ac:dyDescent="0.2">
      <c r="A3518" s="73" t="str">
        <f t="shared" si="55"/>
        <v>-</v>
      </c>
      <c r="B3518" s="75"/>
      <c r="C3518" s="74"/>
      <c r="D3518" s="74"/>
      <c r="E3518" s="74"/>
      <c r="F3518" s="74"/>
      <c r="G3518" s="74"/>
      <c r="H3518" s="74"/>
      <c r="I3518" s="74"/>
      <c r="J3518" s="78"/>
      <c r="K3518" s="78"/>
      <c r="L3518" s="124" t="str">
        <f>IF($G3518=0,"-",VLOOKUP($G3518,Nomenclator!$B$6:$G$1000,3,0))</f>
        <v>-</v>
      </c>
      <c r="M3518" s="124" t="str">
        <f>IF($G3518=0,"-",VLOOKUP($G3518,Nomenclator!$B$6:$G$1000,4,0))</f>
        <v>-</v>
      </c>
      <c r="N3518" s="124" t="str">
        <f>IF($G3518=0,"-",VLOOKUP($G3518,Nomenclator!$B$6:$G$1000,6,0))</f>
        <v>-</v>
      </c>
      <c r="O3518" s="74"/>
      <c r="P3518" s="74"/>
    </row>
    <row r="3519" spans="1:16" x14ac:dyDescent="0.2">
      <c r="A3519" s="73" t="str">
        <f t="shared" si="55"/>
        <v>-</v>
      </c>
      <c r="B3519" s="75"/>
      <c r="C3519" s="74"/>
      <c r="D3519" s="74"/>
      <c r="E3519" s="74"/>
      <c r="F3519" s="74"/>
      <c r="G3519" s="74"/>
      <c r="H3519" s="74"/>
      <c r="I3519" s="74"/>
      <c r="J3519" s="78"/>
      <c r="K3519" s="78"/>
      <c r="L3519" s="124" t="str">
        <f>IF($G3519=0,"-",VLOOKUP($G3519,Nomenclator!$B$6:$G$1000,3,0))</f>
        <v>-</v>
      </c>
      <c r="M3519" s="124" t="str">
        <f>IF($G3519=0,"-",VLOOKUP($G3519,Nomenclator!$B$6:$G$1000,4,0))</f>
        <v>-</v>
      </c>
      <c r="N3519" s="124" t="str">
        <f>IF($G3519=0,"-",VLOOKUP($G3519,Nomenclator!$B$6:$G$1000,6,0))</f>
        <v>-</v>
      </c>
      <c r="O3519" s="74"/>
      <c r="P3519" s="74"/>
    </row>
    <row r="3520" spans="1:16" x14ac:dyDescent="0.2">
      <c r="A3520" s="73" t="str">
        <f t="shared" si="55"/>
        <v>-</v>
      </c>
      <c r="B3520" s="75"/>
      <c r="C3520" s="74"/>
      <c r="D3520" s="74"/>
      <c r="E3520" s="74"/>
      <c r="F3520" s="74"/>
      <c r="G3520" s="74"/>
      <c r="H3520" s="74"/>
      <c r="I3520" s="74"/>
      <c r="J3520" s="78"/>
      <c r="K3520" s="78"/>
      <c r="L3520" s="124" t="str">
        <f>IF($G3520=0,"-",VLOOKUP($G3520,Nomenclator!$B$6:$G$1000,3,0))</f>
        <v>-</v>
      </c>
      <c r="M3520" s="124" t="str">
        <f>IF($G3520=0,"-",VLOOKUP($G3520,Nomenclator!$B$6:$G$1000,4,0))</f>
        <v>-</v>
      </c>
      <c r="N3520" s="124" t="str">
        <f>IF($G3520=0,"-",VLOOKUP($G3520,Nomenclator!$B$6:$G$1000,6,0))</f>
        <v>-</v>
      </c>
      <c r="O3520" s="74"/>
      <c r="P3520" s="74"/>
    </row>
    <row r="3521" spans="1:16" x14ac:dyDescent="0.2">
      <c r="A3521" s="73" t="str">
        <f t="shared" si="55"/>
        <v>-</v>
      </c>
      <c r="B3521" s="75"/>
      <c r="C3521" s="74"/>
      <c r="D3521" s="74"/>
      <c r="E3521" s="74"/>
      <c r="F3521" s="74"/>
      <c r="G3521" s="74"/>
      <c r="H3521" s="74"/>
      <c r="I3521" s="74"/>
      <c r="J3521" s="78"/>
      <c r="K3521" s="78"/>
      <c r="L3521" s="124" t="str">
        <f>IF($G3521=0,"-",VLOOKUP($G3521,Nomenclator!$B$6:$G$1000,3,0))</f>
        <v>-</v>
      </c>
      <c r="M3521" s="124" t="str">
        <f>IF($G3521=0,"-",VLOOKUP($G3521,Nomenclator!$B$6:$G$1000,4,0))</f>
        <v>-</v>
      </c>
      <c r="N3521" s="124" t="str">
        <f>IF($G3521=0,"-",VLOOKUP($G3521,Nomenclator!$B$6:$G$1000,6,0))</f>
        <v>-</v>
      </c>
      <c r="O3521" s="74"/>
      <c r="P3521" s="74"/>
    </row>
    <row r="3522" spans="1:16" x14ac:dyDescent="0.2">
      <c r="A3522" s="73" t="str">
        <f t="shared" si="55"/>
        <v>-</v>
      </c>
      <c r="B3522" s="75"/>
      <c r="C3522" s="74"/>
      <c r="D3522" s="74"/>
      <c r="E3522" s="74"/>
      <c r="F3522" s="74"/>
      <c r="G3522" s="74"/>
      <c r="H3522" s="74"/>
      <c r="I3522" s="74"/>
      <c r="J3522" s="78"/>
      <c r="K3522" s="78"/>
      <c r="L3522" s="124" t="str">
        <f>IF($G3522=0,"-",VLOOKUP($G3522,Nomenclator!$B$6:$G$1000,3,0))</f>
        <v>-</v>
      </c>
      <c r="M3522" s="124" t="str">
        <f>IF($G3522=0,"-",VLOOKUP($G3522,Nomenclator!$B$6:$G$1000,4,0))</f>
        <v>-</v>
      </c>
      <c r="N3522" s="124" t="str">
        <f>IF($G3522=0,"-",VLOOKUP($G3522,Nomenclator!$B$6:$G$1000,6,0))</f>
        <v>-</v>
      </c>
      <c r="O3522" s="74"/>
      <c r="P3522" s="74"/>
    </row>
    <row r="3523" spans="1:16" x14ac:dyDescent="0.2">
      <c r="A3523" s="73" t="str">
        <f t="shared" si="55"/>
        <v>-</v>
      </c>
      <c r="B3523" s="75"/>
      <c r="C3523" s="74"/>
      <c r="D3523" s="74"/>
      <c r="E3523" s="74"/>
      <c r="F3523" s="74"/>
      <c r="G3523" s="74"/>
      <c r="H3523" s="74"/>
      <c r="I3523" s="74"/>
      <c r="J3523" s="78"/>
      <c r="K3523" s="78"/>
      <c r="L3523" s="124" t="str">
        <f>IF($G3523=0,"-",VLOOKUP($G3523,Nomenclator!$B$6:$G$1000,3,0))</f>
        <v>-</v>
      </c>
      <c r="M3523" s="124" t="str">
        <f>IF($G3523=0,"-",VLOOKUP($G3523,Nomenclator!$B$6:$G$1000,4,0))</f>
        <v>-</v>
      </c>
      <c r="N3523" s="124" t="str">
        <f>IF($G3523=0,"-",VLOOKUP($G3523,Nomenclator!$B$6:$G$1000,6,0))</f>
        <v>-</v>
      </c>
      <c r="O3523" s="74"/>
      <c r="P3523" s="74"/>
    </row>
    <row r="3524" spans="1:16" x14ac:dyDescent="0.2">
      <c r="A3524" s="73" t="str">
        <f t="shared" si="55"/>
        <v>-</v>
      </c>
      <c r="B3524" s="75"/>
      <c r="C3524" s="74"/>
      <c r="D3524" s="74"/>
      <c r="E3524" s="74"/>
      <c r="F3524" s="74"/>
      <c r="G3524" s="74"/>
      <c r="H3524" s="74"/>
      <c r="I3524" s="74"/>
      <c r="J3524" s="78"/>
      <c r="K3524" s="78"/>
      <c r="L3524" s="124" t="str">
        <f>IF($G3524=0,"-",VLOOKUP($G3524,Nomenclator!$B$6:$G$1000,3,0))</f>
        <v>-</v>
      </c>
      <c r="M3524" s="124" t="str">
        <f>IF($G3524=0,"-",VLOOKUP($G3524,Nomenclator!$B$6:$G$1000,4,0))</f>
        <v>-</v>
      </c>
      <c r="N3524" s="124" t="str">
        <f>IF($G3524=0,"-",VLOOKUP($G3524,Nomenclator!$B$6:$G$1000,6,0))</f>
        <v>-</v>
      </c>
      <c r="O3524" s="74"/>
      <c r="P3524" s="74"/>
    </row>
    <row r="3525" spans="1:16" x14ac:dyDescent="0.2">
      <c r="A3525" s="73" t="str">
        <f t="shared" si="55"/>
        <v>-</v>
      </c>
      <c r="B3525" s="75"/>
      <c r="C3525" s="74"/>
      <c r="D3525" s="74"/>
      <c r="E3525" s="74"/>
      <c r="F3525" s="74"/>
      <c r="G3525" s="74"/>
      <c r="H3525" s="74"/>
      <c r="I3525" s="74"/>
      <c r="J3525" s="78"/>
      <c r="K3525" s="78"/>
      <c r="L3525" s="124" t="str">
        <f>IF($G3525=0,"-",VLOOKUP($G3525,Nomenclator!$B$6:$G$1000,3,0))</f>
        <v>-</v>
      </c>
      <c r="M3525" s="124" t="str">
        <f>IF($G3525=0,"-",VLOOKUP($G3525,Nomenclator!$B$6:$G$1000,4,0))</f>
        <v>-</v>
      </c>
      <c r="N3525" s="124" t="str">
        <f>IF($G3525=0,"-",VLOOKUP($G3525,Nomenclator!$B$6:$G$1000,6,0))</f>
        <v>-</v>
      </c>
      <c r="O3525" s="74"/>
      <c r="P3525" s="74"/>
    </row>
    <row r="3526" spans="1:16" x14ac:dyDescent="0.2">
      <c r="A3526" s="73" t="str">
        <f t="shared" si="55"/>
        <v>-</v>
      </c>
      <c r="B3526" s="75"/>
      <c r="C3526" s="74"/>
      <c r="D3526" s="74"/>
      <c r="E3526" s="74"/>
      <c r="F3526" s="74"/>
      <c r="G3526" s="74"/>
      <c r="H3526" s="74"/>
      <c r="I3526" s="74"/>
      <c r="J3526" s="78"/>
      <c r="K3526" s="78"/>
      <c r="L3526" s="124" t="str">
        <f>IF($G3526=0,"-",VLOOKUP($G3526,Nomenclator!$B$6:$G$1000,3,0))</f>
        <v>-</v>
      </c>
      <c r="M3526" s="124" t="str">
        <f>IF($G3526=0,"-",VLOOKUP($G3526,Nomenclator!$B$6:$G$1000,4,0))</f>
        <v>-</v>
      </c>
      <c r="N3526" s="124" t="str">
        <f>IF($G3526=0,"-",VLOOKUP($G3526,Nomenclator!$B$6:$G$1000,6,0))</f>
        <v>-</v>
      </c>
      <c r="O3526" s="74"/>
      <c r="P3526" s="74"/>
    </row>
    <row r="3527" spans="1:16" x14ac:dyDescent="0.2">
      <c r="A3527" s="73" t="str">
        <f t="shared" si="55"/>
        <v>-</v>
      </c>
      <c r="B3527" s="75"/>
      <c r="C3527" s="74"/>
      <c r="D3527" s="74"/>
      <c r="E3527" s="74"/>
      <c r="F3527" s="74"/>
      <c r="G3527" s="74"/>
      <c r="H3527" s="74"/>
      <c r="I3527" s="74"/>
      <c r="J3527" s="78"/>
      <c r="K3527" s="78"/>
      <c r="L3527" s="124" t="str">
        <f>IF($G3527=0,"-",VLOOKUP($G3527,Nomenclator!$B$6:$G$1000,3,0))</f>
        <v>-</v>
      </c>
      <c r="M3527" s="124" t="str">
        <f>IF($G3527=0,"-",VLOOKUP($G3527,Nomenclator!$B$6:$G$1000,4,0))</f>
        <v>-</v>
      </c>
      <c r="N3527" s="124" t="str">
        <f>IF($G3527=0,"-",VLOOKUP($G3527,Nomenclator!$B$6:$G$1000,6,0))</f>
        <v>-</v>
      </c>
      <c r="O3527" s="74"/>
      <c r="P3527" s="74"/>
    </row>
    <row r="3528" spans="1:16" x14ac:dyDescent="0.2">
      <c r="A3528" s="73" t="str">
        <f t="shared" si="55"/>
        <v>-</v>
      </c>
      <c r="B3528" s="75"/>
      <c r="C3528" s="74"/>
      <c r="D3528" s="74"/>
      <c r="E3528" s="74"/>
      <c r="F3528" s="74"/>
      <c r="G3528" s="74"/>
      <c r="H3528" s="74"/>
      <c r="I3528" s="74"/>
      <c r="J3528" s="78"/>
      <c r="K3528" s="78"/>
      <c r="L3528" s="124" t="str">
        <f>IF($G3528=0,"-",VLOOKUP($G3528,Nomenclator!$B$6:$G$1000,3,0))</f>
        <v>-</v>
      </c>
      <c r="M3528" s="124" t="str">
        <f>IF($G3528=0,"-",VLOOKUP($G3528,Nomenclator!$B$6:$G$1000,4,0))</f>
        <v>-</v>
      </c>
      <c r="N3528" s="124" t="str">
        <f>IF($G3528=0,"-",VLOOKUP($G3528,Nomenclator!$B$6:$G$1000,6,0))</f>
        <v>-</v>
      </c>
      <c r="O3528" s="74"/>
      <c r="P3528" s="74"/>
    </row>
    <row r="3529" spans="1:16" x14ac:dyDescent="0.2">
      <c r="A3529" s="73" t="str">
        <f t="shared" si="55"/>
        <v>-</v>
      </c>
      <c r="B3529" s="75"/>
      <c r="C3529" s="74"/>
      <c r="D3529" s="74"/>
      <c r="E3529" s="74"/>
      <c r="F3529" s="74"/>
      <c r="G3529" s="74"/>
      <c r="H3529" s="74"/>
      <c r="I3529" s="74"/>
      <c r="J3529" s="78"/>
      <c r="K3529" s="78"/>
      <c r="L3529" s="124" t="str">
        <f>IF($G3529=0,"-",VLOOKUP($G3529,Nomenclator!$B$6:$G$1000,3,0))</f>
        <v>-</v>
      </c>
      <c r="M3529" s="124" t="str">
        <f>IF($G3529=0,"-",VLOOKUP($G3529,Nomenclator!$B$6:$G$1000,4,0))</f>
        <v>-</v>
      </c>
      <c r="N3529" s="124" t="str">
        <f>IF($G3529=0,"-",VLOOKUP($G3529,Nomenclator!$B$6:$G$1000,6,0))</f>
        <v>-</v>
      </c>
      <c r="O3529" s="74"/>
      <c r="P3529" s="74"/>
    </row>
    <row r="3530" spans="1:16" x14ac:dyDescent="0.2">
      <c r="A3530" s="73" t="str">
        <f t="shared" si="55"/>
        <v>-</v>
      </c>
      <c r="B3530" s="75"/>
      <c r="C3530" s="74"/>
      <c r="D3530" s="74"/>
      <c r="E3530" s="74"/>
      <c r="F3530" s="74"/>
      <c r="G3530" s="74"/>
      <c r="H3530" s="74"/>
      <c r="I3530" s="74"/>
      <c r="J3530" s="78"/>
      <c r="K3530" s="78"/>
      <c r="L3530" s="124" t="str">
        <f>IF($G3530=0,"-",VLOOKUP($G3530,Nomenclator!$B$6:$G$1000,3,0))</f>
        <v>-</v>
      </c>
      <c r="M3530" s="124" t="str">
        <f>IF($G3530=0,"-",VLOOKUP($G3530,Nomenclator!$B$6:$G$1000,4,0))</f>
        <v>-</v>
      </c>
      <c r="N3530" s="124" t="str">
        <f>IF($G3530=0,"-",VLOOKUP($G3530,Nomenclator!$B$6:$G$1000,6,0))</f>
        <v>-</v>
      </c>
      <c r="O3530" s="74"/>
      <c r="P3530" s="74"/>
    </row>
    <row r="3531" spans="1:16" x14ac:dyDescent="0.2">
      <c r="A3531" s="73" t="str">
        <f t="shared" si="55"/>
        <v>-</v>
      </c>
      <c r="B3531" s="75"/>
      <c r="C3531" s="74"/>
      <c r="D3531" s="74"/>
      <c r="E3531" s="74"/>
      <c r="F3531" s="74"/>
      <c r="G3531" s="74"/>
      <c r="H3531" s="74"/>
      <c r="I3531" s="74"/>
      <c r="J3531" s="78"/>
      <c r="K3531" s="78"/>
      <c r="L3531" s="124" t="str">
        <f>IF($G3531=0,"-",VLOOKUP($G3531,Nomenclator!$B$6:$G$1000,3,0))</f>
        <v>-</v>
      </c>
      <c r="M3531" s="124" t="str">
        <f>IF($G3531=0,"-",VLOOKUP($G3531,Nomenclator!$B$6:$G$1000,4,0))</f>
        <v>-</v>
      </c>
      <c r="N3531" s="124" t="str">
        <f>IF($G3531=0,"-",VLOOKUP($G3531,Nomenclator!$B$6:$G$1000,6,0))</f>
        <v>-</v>
      </c>
      <c r="O3531" s="74"/>
      <c r="P3531" s="74"/>
    </row>
    <row r="3532" spans="1:16" x14ac:dyDescent="0.2">
      <c r="A3532" s="73" t="str">
        <f t="shared" si="55"/>
        <v>-</v>
      </c>
      <c r="B3532" s="75"/>
      <c r="C3532" s="74"/>
      <c r="D3532" s="74"/>
      <c r="E3532" s="74"/>
      <c r="F3532" s="74"/>
      <c r="G3532" s="74"/>
      <c r="H3532" s="74"/>
      <c r="I3532" s="74"/>
      <c r="J3532" s="78"/>
      <c r="K3532" s="78"/>
      <c r="L3532" s="124" t="str">
        <f>IF($G3532=0,"-",VLOOKUP($G3532,Nomenclator!$B$6:$G$1000,3,0))</f>
        <v>-</v>
      </c>
      <c r="M3532" s="124" t="str">
        <f>IF($G3532=0,"-",VLOOKUP($G3532,Nomenclator!$B$6:$G$1000,4,0))</f>
        <v>-</v>
      </c>
      <c r="N3532" s="124" t="str">
        <f>IF($G3532=0,"-",VLOOKUP($G3532,Nomenclator!$B$6:$G$1000,6,0))</f>
        <v>-</v>
      </c>
      <c r="O3532" s="74"/>
      <c r="P3532" s="74"/>
    </row>
    <row r="3533" spans="1:16" x14ac:dyDescent="0.2">
      <c r="A3533" s="73" t="str">
        <f t="shared" si="55"/>
        <v>-</v>
      </c>
      <c r="B3533" s="75"/>
      <c r="C3533" s="74"/>
      <c r="D3533" s="74"/>
      <c r="E3533" s="74"/>
      <c r="F3533" s="74"/>
      <c r="G3533" s="74"/>
      <c r="H3533" s="74"/>
      <c r="I3533" s="74"/>
      <c r="J3533" s="78"/>
      <c r="K3533" s="78"/>
      <c r="L3533" s="124" t="str">
        <f>IF($G3533=0,"-",VLOOKUP($G3533,Nomenclator!$B$6:$G$1000,3,0))</f>
        <v>-</v>
      </c>
      <c r="M3533" s="124" t="str">
        <f>IF($G3533=0,"-",VLOOKUP($G3533,Nomenclator!$B$6:$G$1000,4,0))</f>
        <v>-</v>
      </c>
      <c r="N3533" s="124" t="str">
        <f>IF($G3533=0,"-",VLOOKUP($G3533,Nomenclator!$B$6:$G$1000,6,0))</f>
        <v>-</v>
      </c>
      <c r="O3533" s="74"/>
      <c r="P3533" s="74"/>
    </row>
    <row r="3534" spans="1:16" x14ac:dyDescent="0.2">
      <c r="A3534" s="73" t="str">
        <f t="shared" si="55"/>
        <v>-</v>
      </c>
      <c r="B3534" s="75"/>
      <c r="C3534" s="74"/>
      <c r="D3534" s="74"/>
      <c r="E3534" s="74"/>
      <c r="F3534" s="74"/>
      <c r="G3534" s="74"/>
      <c r="H3534" s="74"/>
      <c r="I3534" s="74"/>
      <c r="J3534" s="78"/>
      <c r="K3534" s="78"/>
      <c r="L3534" s="124" t="str">
        <f>IF($G3534=0,"-",VLOOKUP($G3534,Nomenclator!$B$6:$G$1000,3,0))</f>
        <v>-</v>
      </c>
      <c r="M3534" s="124" t="str">
        <f>IF($G3534=0,"-",VLOOKUP($G3534,Nomenclator!$B$6:$G$1000,4,0))</f>
        <v>-</v>
      </c>
      <c r="N3534" s="124" t="str">
        <f>IF($G3534=0,"-",VLOOKUP($G3534,Nomenclator!$B$6:$G$1000,6,0))</f>
        <v>-</v>
      </c>
      <c r="O3534" s="74"/>
      <c r="P3534" s="74"/>
    </row>
    <row r="3535" spans="1:16" x14ac:dyDescent="0.2">
      <c r="A3535" s="73" t="str">
        <f t="shared" si="55"/>
        <v>-</v>
      </c>
      <c r="B3535" s="75"/>
      <c r="C3535" s="74"/>
      <c r="D3535" s="74"/>
      <c r="E3535" s="74"/>
      <c r="F3535" s="74"/>
      <c r="G3535" s="74"/>
      <c r="H3535" s="74"/>
      <c r="I3535" s="74"/>
      <c r="J3535" s="78"/>
      <c r="K3535" s="78"/>
      <c r="L3535" s="124" t="str">
        <f>IF($G3535=0,"-",VLOOKUP($G3535,Nomenclator!$B$6:$G$1000,3,0))</f>
        <v>-</v>
      </c>
      <c r="M3535" s="124" t="str">
        <f>IF($G3535=0,"-",VLOOKUP($G3535,Nomenclator!$B$6:$G$1000,4,0))</f>
        <v>-</v>
      </c>
      <c r="N3535" s="124" t="str">
        <f>IF($G3535=0,"-",VLOOKUP($G3535,Nomenclator!$B$6:$G$1000,6,0))</f>
        <v>-</v>
      </c>
      <c r="O3535" s="74"/>
      <c r="P3535" s="74"/>
    </row>
    <row r="3536" spans="1:16" x14ac:dyDescent="0.2">
      <c r="A3536" s="73" t="str">
        <f t="shared" si="55"/>
        <v>-</v>
      </c>
      <c r="B3536" s="75"/>
      <c r="C3536" s="74"/>
      <c r="D3536" s="74"/>
      <c r="E3536" s="74"/>
      <c r="F3536" s="74"/>
      <c r="G3536" s="74"/>
      <c r="H3536" s="74"/>
      <c r="I3536" s="74"/>
      <c r="J3536" s="78"/>
      <c r="K3536" s="78"/>
      <c r="L3536" s="124" t="str">
        <f>IF($G3536=0,"-",VLOOKUP($G3536,Nomenclator!$B$6:$G$1000,3,0))</f>
        <v>-</v>
      </c>
      <c r="M3536" s="124" t="str">
        <f>IF($G3536=0,"-",VLOOKUP($G3536,Nomenclator!$B$6:$G$1000,4,0))</f>
        <v>-</v>
      </c>
      <c r="N3536" s="124" t="str">
        <f>IF($G3536=0,"-",VLOOKUP($G3536,Nomenclator!$B$6:$G$1000,6,0))</f>
        <v>-</v>
      </c>
      <c r="O3536" s="74"/>
      <c r="P3536" s="74"/>
    </row>
    <row r="3537" spans="1:16" x14ac:dyDescent="0.2">
      <c r="A3537" s="73" t="str">
        <f t="shared" si="55"/>
        <v>-</v>
      </c>
      <c r="B3537" s="75"/>
      <c r="C3537" s="74"/>
      <c r="D3537" s="74"/>
      <c r="E3537" s="74"/>
      <c r="F3537" s="74"/>
      <c r="G3537" s="74"/>
      <c r="H3537" s="74"/>
      <c r="I3537" s="74"/>
      <c r="J3537" s="78"/>
      <c r="K3537" s="78"/>
      <c r="L3537" s="124" t="str">
        <f>IF($G3537=0,"-",VLOOKUP($G3537,Nomenclator!$B$6:$G$1000,3,0))</f>
        <v>-</v>
      </c>
      <c r="M3537" s="124" t="str">
        <f>IF($G3537=0,"-",VLOOKUP($G3537,Nomenclator!$B$6:$G$1000,4,0))</f>
        <v>-</v>
      </c>
      <c r="N3537" s="124" t="str">
        <f>IF($G3537=0,"-",VLOOKUP($G3537,Nomenclator!$B$6:$G$1000,6,0))</f>
        <v>-</v>
      </c>
      <c r="O3537" s="74"/>
      <c r="P3537" s="74"/>
    </row>
    <row r="3538" spans="1:16" x14ac:dyDescent="0.2">
      <c r="A3538" s="73" t="str">
        <f t="shared" si="55"/>
        <v>-</v>
      </c>
      <c r="B3538" s="75"/>
      <c r="C3538" s="74"/>
      <c r="D3538" s="74"/>
      <c r="E3538" s="74"/>
      <c r="F3538" s="74"/>
      <c r="G3538" s="74"/>
      <c r="H3538" s="74"/>
      <c r="I3538" s="74"/>
      <c r="J3538" s="78"/>
      <c r="K3538" s="78"/>
      <c r="L3538" s="124" t="str">
        <f>IF($G3538=0,"-",VLOOKUP($G3538,Nomenclator!$B$6:$G$1000,3,0))</f>
        <v>-</v>
      </c>
      <c r="M3538" s="124" t="str">
        <f>IF($G3538=0,"-",VLOOKUP($G3538,Nomenclator!$B$6:$G$1000,4,0))</f>
        <v>-</v>
      </c>
      <c r="N3538" s="124" t="str">
        <f>IF($G3538=0,"-",VLOOKUP($G3538,Nomenclator!$B$6:$G$1000,6,0))</f>
        <v>-</v>
      </c>
      <c r="O3538" s="74"/>
      <c r="P3538" s="74"/>
    </row>
    <row r="3539" spans="1:16" x14ac:dyDescent="0.2">
      <c r="A3539" s="73" t="str">
        <f t="shared" si="55"/>
        <v>-</v>
      </c>
      <c r="B3539" s="75"/>
      <c r="C3539" s="74"/>
      <c r="D3539" s="74"/>
      <c r="E3539" s="74"/>
      <c r="F3539" s="74"/>
      <c r="G3539" s="74"/>
      <c r="H3539" s="74"/>
      <c r="I3539" s="74"/>
      <c r="J3539" s="78"/>
      <c r="K3539" s="78"/>
      <c r="L3539" s="124" t="str">
        <f>IF($G3539=0,"-",VLOOKUP($G3539,Nomenclator!$B$6:$G$1000,3,0))</f>
        <v>-</v>
      </c>
      <c r="M3539" s="124" t="str">
        <f>IF($G3539=0,"-",VLOOKUP($G3539,Nomenclator!$B$6:$G$1000,4,0))</f>
        <v>-</v>
      </c>
      <c r="N3539" s="124" t="str">
        <f>IF($G3539=0,"-",VLOOKUP($G3539,Nomenclator!$B$6:$G$1000,6,0))</f>
        <v>-</v>
      </c>
      <c r="O3539" s="74"/>
      <c r="P3539" s="74"/>
    </row>
    <row r="3540" spans="1:16" x14ac:dyDescent="0.2">
      <c r="A3540" s="73" t="str">
        <f t="shared" si="55"/>
        <v>-</v>
      </c>
      <c r="B3540" s="75"/>
      <c r="C3540" s="74"/>
      <c r="D3540" s="74"/>
      <c r="E3540" s="74"/>
      <c r="F3540" s="74"/>
      <c r="G3540" s="74"/>
      <c r="H3540" s="74"/>
      <c r="I3540" s="74"/>
      <c r="J3540" s="78"/>
      <c r="K3540" s="78"/>
      <c r="L3540" s="124" t="str">
        <f>IF($G3540=0,"-",VLOOKUP($G3540,Nomenclator!$B$6:$G$1000,3,0))</f>
        <v>-</v>
      </c>
      <c r="M3540" s="124" t="str">
        <f>IF($G3540=0,"-",VLOOKUP($G3540,Nomenclator!$B$6:$G$1000,4,0))</f>
        <v>-</v>
      </c>
      <c r="N3540" s="124" t="str">
        <f>IF($G3540=0,"-",VLOOKUP($G3540,Nomenclator!$B$6:$G$1000,6,0))</f>
        <v>-</v>
      </c>
      <c r="O3540" s="74"/>
      <c r="P3540" s="74"/>
    </row>
    <row r="3541" spans="1:16" x14ac:dyDescent="0.2">
      <c r="A3541" s="73" t="str">
        <f t="shared" si="55"/>
        <v>-</v>
      </c>
      <c r="B3541" s="75"/>
      <c r="C3541" s="74"/>
      <c r="D3541" s="74"/>
      <c r="E3541" s="74"/>
      <c r="F3541" s="74"/>
      <c r="G3541" s="74"/>
      <c r="H3541" s="74"/>
      <c r="I3541" s="74"/>
      <c r="J3541" s="78"/>
      <c r="K3541" s="78"/>
      <c r="L3541" s="124" t="str">
        <f>IF($G3541=0,"-",VLOOKUP($G3541,Nomenclator!$B$6:$G$1000,3,0))</f>
        <v>-</v>
      </c>
      <c r="M3541" s="124" t="str">
        <f>IF($G3541=0,"-",VLOOKUP($G3541,Nomenclator!$B$6:$G$1000,4,0))</f>
        <v>-</v>
      </c>
      <c r="N3541" s="124" t="str">
        <f>IF($G3541=0,"-",VLOOKUP($G3541,Nomenclator!$B$6:$G$1000,6,0))</f>
        <v>-</v>
      </c>
      <c r="O3541" s="74"/>
      <c r="P3541" s="74"/>
    </row>
    <row r="3542" spans="1:16" x14ac:dyDescent="0.2">
      <c r="A3542" s="73" t="str">
        <f t="shared" si="55"/>
        <v>-</v>
      </c>
      <c r="B3542" s="75"/>
      <c r="C3542" s="74"/>
      <c r="D3542" s="74"/>
      <c r="E3542" s="74"/>
      <c r="F3542" s="74"/>
      <c r="G3542" s="74"/>
      <c r="H3542" s="74"/>
      <c r="I3542" s="74"/>
      <c r="J3542" s="78"/>
      <c r="K3542" s="78"/>
      <c r="L3542" s="124" t="str">
        <f>IF($G3542=0,"-",VLOOKUP($G3542,Nomenclator!$B$6:$G$1000,3,0))</f>
        <v>-</v>
      </c>
      <c r="M3542" s="124" t="str">
        <f>IF($G3542=0,"-",VLOOKUP($G3542,Nomenclator!$B$6:$G$1000,4,0))</f>
        <v>-</v>
      </c>
      <c r="N3542" s="124" t="str">
        <f>IF($G3542=0,"-",VLOOKUP($G3542,Nomenclator!$B$6:$G$1000,6,0))</f>
        <v>-</v>
      </c>
      <c r="O3542" s="74"/>
      <c r="P3542" s="74"/>
    </row>
    <row r="3543" spans="1:16" x14ac:dyDescent="0.2">
      <c r="A3543" s="73" t="str">
        <f t="shared" si="55"/>
        <v>-</v>
      </c>
      <c r="B3543" s="75"/>
      <c r="C3543" s="74"/>
      <c r="D3543" s="74"/>
      <c r="E3543" s="74"/>
      <c r="F3543" s="74"/>
      <c r="G3543" s="74"/>
      <c r="H3543" s="74"/>
      <c r="I3543" s="74"/>
      <c r="J3543" s="78"/>
      <c r="K3543" s="78"/>
      <c r="L3543" s="124" t="str">
        <f>IF($G3543=0,"-",VLOOKUP($G3543,Nomenclator!$B$6:$G$1000,3,0))</f>
        <v>-</v>
      </c>
      <c r="M3543" s="124" t="str">
        <f>IF($G3543=0,"-",VLOOKUP($G3543,Nomenclator!$B$6:$G$1000,4,0))</f>
        <v>-</v>
      </c>
      <c r="N3543" s="124" t="str">
        <f>IF($G3543=0,"-",VLOOKUP($G3543,Nomenclator!$B$6:$G$1000,6,0))</f>
        <v>-</v>
      </c>
      <c r="O3543" s="74"/>
      <c r="P3543" s="74"/>
    </row>
    <row r="3544" spans="1:16" x14ac:dyDescent="0.2">
      <c r="A3544" s="73" t="str">
        <f t="shared" si="55"/>
        <v>-</v>
      </c>
      <c r="B3544" s="75"/>
      <c r="C3544" s="74"/>
      <c r="D3544" s="74"/>
      <c r="E3544" s="74"/>
      <c r="F3544" s="74"/>
      <c r="G3544" s="74"/>
      <c r="H3544" s="74"/>
      <c r="I3544" s="74"/>
      <c r="J3544" s="78"/>
      <c r="K3544" s="78"/>
      <c r="L3544" s="124" t="str">
        <f>IF($G3544=0,"-",VLOOKUP($G3544,Nomenclator!$B$6:$G$1000,3,0))</f>
        <v>-</v>
      </c>
      <c r="M3544" s="124" t="str">
        <f>IF($G3544=0,"-",VLOOKUP($G3544,Nomenclator!$B$6:$G$1000,4,0))</f>
        <v>-</v>
      </c>
      <c r="N3544" s="124" t="str">
        <f>IF($G3544=0,"-",VLOOKUP($G3544,Nomenclator!$B$6:$G$1000,6,0))</f>
        <v>-</v>
      </c>
      <c r="O3544" s="74"/>
      <c r="P3544" s="74"/>
    </row>
    <row r="3545" spans="1:16" x14ac:dyDescent="0.2">
      <c r="A3545" s="73" t="str">
        <f t="shared" si="55"/>
        <v>-</v>
      </c>
      <c r="B3545" s="75"/>
      <c r="C3545" s="74"/>
      <c r="D3545" s="74"/>
      <c r="E3545" s="74"/>
      <c r="F3545" s="74"/>
      <c r="G3545" s="74"/>
      <c r="H3545" s="74"/>
      <c r="I3545" s="74"/>
      <c r="J3545" s="78"/>
      <c r="K3545" s="78"/>
      <c r="L3545" s="124" t="str">
        <f>IF($G3545=0,"-",VLOOKUP($G3545,Nomenclator!$B$6:$G$1000,3,0))</f>
        <v>-</v>
      </c>
      <c r="M3545" s="124" t="str">
        <f>IF($G3545=0,"-",VLOOKUP($G3545,Nomenclator!$B$6:$G$1000,4,0))</f>
        <v>-</v>
      </c>
      <c r="N3545" s="124" t="str">
        <f>IF($G3545=0,"-",VLOOKUP($G3545,Nomenclator!$B$6:$G$1000,6,0))</f>
        <v>-</v>
      </c>
      <c r="O3545" s="74"/>
      <c r="P3545" s="74"/>
    </row>
    <row r="3546" spans="1:16" x14ac:dyDescent="0.2">
      <c r="A3546" s="73" t="str">
        <f t="shared" si="55"/>
        <v>-</v>
      </c>
      <c r="B3546" s="75"/>
      <c r="C3546" s="74"/>
      <c r="D3546" s="74"/>
      <c r="E3546" s="74"/>
      <c r="F3546" s="74"/>
      <c r="G3546" s="74"/>
      <c r="H3546" s="74"/>
      <c r="I3546" s="74"/>
      <c r="J3546" s="78"/>
      <c r="K3546" s="78"/>
      <c r="L3546" s="124" t="str">
        <f>IF($G3546=0,"-",VLOOKUP($G3546,Nomenclator!$B$6:$G$1000,3,0))</f>
        <v>-</v>
      </c>
      <c r="M3546" s="124" t="str">
        <f>IF($G3546=0,"-",VLOOKUP($G3546,Nomenclator!$B$6:$G$1000,4,0))</f>
        <v>-</v>
      </c>
      <c r="N3546" s="124" t="str">
        <f>IF($G3546=0,"-",VLOOKUP($G3546,Nomenclator!$B$6:$G$1000,6,0))</f>
        <v>-</v>
      </c>
      <c r="O3546" s="74"/>
      <c r="P3546" s="74"/>
    </row>
    <row r="3547" spans="1:16" x14ac:dyDescent="0.2">
      <c r="A3547" s="73" t="str">
        <f t="shared" si="55"/>
        <v>-</v>
      </c>
      <c r="B3547" s="75"/>
      <c r="C3547" s="74"/>
      <c r="D3547" s="74"/>
      <c r="E3547" s="74"/>
      <c r="F3547" s="74"/>
      <c r="G3547" s="74"/>
      <c r="H3547" s="74"/>
      <c r="I3547" s="74"/>
      <c r="J3547" s="78"/>
      <c r="K3547" s="78"/>
      <c r="L3547" s="124" t="str">
        <f>IF($G3547=0,"-",VLOOKUP($G3547,Nomenclator!$B$6:$G$1000,3,0))</f>
        <v>-</v>
      </c>
      <c r="M3547" s="124" t="str">
        <f>IF($G3547=0,"-",VLOOKUP($G3547,Nomenclator!$B$6:$G$1000,4,0))</f>
        <v>-</v>
      </c>
      <c r="N3547" s="124" t="str">
        <f>IF($G3547=0,"-",VLOOKUP($G3547,Nomenclator!$B$6:$G$1000,6,0))</f>
        <v>-</v>
      </c>
      <c r="O3547" s="74"/>
      <c r="P3547" s="74"/>
    </row>
    <row r="3548" spans="1:16" x14ac:dyDescent="0.2">
      <c r="A3548" s="73" t="str">
        <f t="shared" si="55"/>
        <v>-</v>
      </c>
      <c r="B3548" s="75"/>
      <c r="C3548" s="74"/>
      <c r="D3548" s="74"/>
      <c r="E3548" s="74"/>
      <c r="F3548" s="74"/>
      <c r="G3548" s="74"/>
      <c r="H3548" s="74"/>
      <c r="I3548" s="74"/>
      <c r="J3548" s="78"/>
      <c r="K3548" s="78"/>
      <c r="L3548" s="124" t="str">
        <f>IF($G3548=0,"-",VLOOKUP($G3548,Nomenclator!$B$6:$G$1000,3,0))</f>
        <v>-</v>
      </c>
      <c r="M3548" s="124" t="str">
        <f>IF($G3548=0,"-",VLOOKUP($G3548,Nomenclator!$B$6:$G$1000,4,0))</f>
        <v>-</v>
      </c>
      <c r="N3548" s="124" t="str">
        <f>IF($G3548=0,"-",VLOOKUP($G3548,Nomenclator!$B$6:$G$1000,6,0))</f>
        <v>-</v>
      </c>
      <c r="O3548" s="74"/>
      <c r="P3548" s="74"/>
    </row>
    <row r="3549" spans="1:16" x14ac:dyDescent="0.2">
      <c r="A3549" s="73" t="str">
        <f t="shared" si="55"/>
        <v>-</v>
      </c>
      <c r="B3549" s="75"/>
      <c r="C3549" s="74"/>
      <c r="D3549" s="74"/>
      <c r="E3549" s="74"/>
      <c r="F3549" s="74"/>
      <c r="G3549" s="74"/>
      <c r="H3549" s="74"/>
      <c r="I3549" s="74"/>
      <c r="J3549" s="78"/>
      <c r="K3549" s="78"/>
      <c r="L3549" s="124" t="str">
        <f>IF($G3549=0,"-",VLOOKUP($G3549,Nomenclator!$B$6:$G$1000,3,0))</f>
        <v>-</v>
      </c>
      <c r="M3549" s="124" t="str">
        <f>IF($G3549=0,"-",VLOOKUP($G3549,Nomenclator!$B$6:$G$1000,4,0))</f>
        <v>-</v>
      </c>
      <c r="N3549" s="124" t="str">
        <f>IF($G3549=0,"-",VLOOKUP($G3549,Nomenclator!$B$6:$G$1000,6,0))</f>
        <v>-</v>
      </c>
      <c r="O3549" s="74"/>
      <c r="P3549" s="74"/>
    </row>
    <row r="3550" spans="1:16" x14ac:dyDescent="0.2">
      <c r="A3550" s="73" t="str">
        <f t="shared" si="55"/>
        <v>-</v>
      </c>
      <c r="B3550" s="75"/>
      <c r="C3550" s="74"/>
      <c r="D3550" s="74"/>
      <c r="E3550" s="74"/>
      <c r="F3550" s="74"/>
      <c r="G3550" s="74"/>
      <c r="H3550" s="74"/>
      <c r="I3550" s="74"/>
      <c r="J3550" s="78"/>
      <c r="K3550" s="78"/>
      <c r="L3550" s="124" t="str">
        <f>IF($G3550=0,"-",VLOOKUP($G3550,Nomenclator!$B$6:$G$1000,3,0))</f>
        <v>-</v>
      </c>
      <c r="M3550" s="124" t="str">
        <f>IF($G3550=0,"-",VLOOKUP($G3550,Nomenclator!$B$6:$G$1000,4,0))</f>
        <v>-</v>
      </c>
      <c r="N3550" s="124" t="str">
        <f>IF($G3550=0,"-",VLOOKUP($G3550,Nomenclator!$B$6:$G$1000,6,0))</f>
        <v>-</v>
      </c>
      <c r="O3550" s="74"/>
      <c r="P3550" s="74"/>
    </row>
    <row r="3551" spans="1:16" x14ac:dyDescent="0.2">
      <c r="A3551" s="73" t="str">
        <f t="shared" si="55"/>
        <v>-</v>
      </c>
      <c r="B3551" s="75"/>
      <c r="C3551" s="74"/>
      <c r="D3551" s="74"/>
      <c r="E3551" s="74"/>
      <c r="F3551" s="74"/>
      <c r="G3551" s="74"/>
      <c r="H3551" s="74"/>
      <c r="I3551" s="74"/>
      <c r="J3551" s="78"/>
      <c r="K3551" s="78"/>
      <c r="L3551" s="124" t="str">
        <f>IF($G3551=0,"-",VLOOKUP($G3551,Nomenclator!$B$6:$G$1000,3,0))</f>
        <v>-</v>
      </c>
      <c r="M3551" s="124" t="str">
        <f>IF($G3551=0,"-",VLOOKUP($G3551,Nomenclator!$B$6:$G$1000,4,0))</f>
        <v>-</v>
      </c>
      <c r="N3551" s="124" t="str">
        <f>IF($G3551=0,"-",VLOOKUP($G3551,Nomenclator!$B$6:$G$1000,6,0))</f>
        <v>-</v>
      </c>
      <c r="O3551" s="74"/>
      <c r="P3551" s="74"/>
    </row>
    <row r="3552" spans="1:16" x14ac:dyDescent="0.2">
      <c r="A3552" s="73" t="str">
        <f t="shared" si="55"/>
        <v>-</v>
      </c>
      <c r="B3552" s="75"/>
      <c r="C3552" s="74"/>
      <c r="D3552" s="74"/>
      <c r="E3552" s="74"/>
      <c r="F3552" s="74"/>
      <c r="G3552" s="74"/>
      <c r="H3552" s="74"/>
      <c r="I3552" s="74"/>
      <c r="J3552" s="78"/>
      <c r="K3552" s="78"/>
      <c r="L3552" s="124" t="str">
        <f>IF($G3552=0,"-",VLOOKUP($G3552,Nomenclator!$B$6:$G$1000,3,0))</f>
        <v>-</v>
      </c>
      <c r="M3552" s="124" t="str">
        <f>IF($G3552=0,"-",VLOOKUP($G3552,Nomenclator!$B$6:$G$1000,4,0))</f>
        <v>-</v>
      </c>
      <c r="N3552" s="124" t="str">
        <f>IF($G3552=0,"-",VLOOKUP($G3552,Nomenclator!$B$6:$G$1000,6,0))</f>
        <v>-</v>
      </c>
      <c r="O3552" s="74"/>
      <c r="P3552" s="74"/>
    </row>
    <row r="3553" spans="1:16" x14ac:dyDescent="0.2">
      <c r="A3553" s="73" t="str">
        <f t="shared" si="55"/>
        <v>-</v>
      </c>
      <c r="B3553" s="75"/>
      <c r="C3553" s="74"/>
      <c r="D3553" s="74"/>
      <c r="E3553" s="74"/>
      <c r="F3553" s="74"/>
      <c r="G3553" s="74"/>
      <c r="H3553" s="74"/>
      <c r="I3553" s="74"/>
      <c r="J3553" s="78"/>
      <c r="K3553" s="78"/>
      <c r="L3553" s="124" t="str">
        <f>IF($G3553=0,"-",VLOOKUP($G3553,Nomenclator!$B$6:$G$1000,3,0))</f>
        <v>-</v>
      </c>
      <c r="M3553" s="124" t="str">
        <f>IF($G3553=0,"-",VLOOKUP($G3553,Nomenclator!$B$6:$G$1000,4,0))</f>
        <v>-</v>
      </c>
      <c r="N3553" s="124" t="str">
        <f>IF($G3553=0,"-",VLOOKUP($G3553,Nomenclator!$B$6:$G$1000,6,0))</f>
        <v>-</v>
      </c>
      <c r="O3553" s="74"/>
      <c r="P3553" s="74"/>
    </row>
    <row r="3554" spans="1:16" x14ac:dyDescent="0.2">
      <c r="A3554" s="73" t="str">
        <f t="shared" si="55"/>
        <v>-</v>
      </c>
      <c r="B3554" s="75"/>
      <c r="C3554" s="74"/>
      <c r="D3554" s="74"/>
      <c r="E3554" s="74"/>
      <c r="F3554" s="74"/>
      <c r="G3554" s="74"/>
      <c r="H3554" s="74"/>
      <c r="I3554" s="74"/>
      <c r="J3554" s="78"/>
      <c r="K3554" s="78"/>
      <c r="L3554" s="124" t="str">
        <f>IF($G3554=0,"-",VLOOKUP($G3554,Nomenclator!$B$6:$G$1000,3,0))</f>
        <v>-</v>
      </c>
      <c r="M3554" s="124" t="str">
        <f>IF($G3554=0,"-",VLOOKUP($G3554,Nomenclator!$B$6:$G$1000,4,0))</f>
        <v>-</v>
      </c>
      <c r="N3554" s="124" t="str">
        <f>IF($G3554=0,"-",VLOOKUP($G3554,Nomenclator!$B$6:$G$1000,6,0))</f>
        <v>-</v>
      </c>
      <c r="O3554" s="74"/>
      <c r="P3554" s="74"/>
    </row>
    <row r="3555" spans="1:16" x14ac:dyDescent="0.2">
      <c r="A3555" s="73" t="str">
        <f t="shared" si="55"/>
        <v>-</v>
      </c>
      <c r="B3555" s="75"/>
      <c r="C3555" s="74"/>
      <c r="D3555" s="74"/>
      <c r="E3555" s="74"/>
      <c r="F3555" s="74"/>
      <c r="G3555" s="74"/>
      <c r="H3555" s="74"/>
      <c r="I3555" s="74"/>
      <c r="J3555" s="78"/>
      <c r="K3555" s="78"/>
      <c r="L3555" s="124" t="str">
        <f>IF($G3555=0,"-",VLOOKUP($G3555,Nomenclator!$B$6:$G$1000,3,0))</f>
        <v>-</v>
      </c>
      <c r="M3555" s="124" t="str">
        <f>IF($G3555=0,"-",VLOOKUP($G3555,Nomenclator!$B$6:$G$1000,4,0))</f>
        <v>-</v>
      </c>
      <c r="N3555" s="124" t="str">
        <f>IF($G3555=0,"-",VLOOKUP($G3555,Nomenclator!$B$6:$G$1000,6,0))</f>
        <v>-</v>
      </c>
      <c r="O3555" s="74"/>
      <c r="P3555" s="74"/>
    </row>
    <row r="3556" spans="1:16" x14ac:dyDescent="0.2">
      <c r="A3556" s="73" t="str">
        <f t="shared" si="55"/>
        <v>-</v>
      </c>
      <c r="B3556" s="75"/>
      <c r="C3556" s="74"/>
      <c r="D3556" s="74"/>
      <c r="E3556" s="74"/>
      <c r="F3556" s="74"/>
      <c r="G3556" s="74"/>
      <c r="H3556" s="74"/>
      <c r="I3556" s="74"/>
      <c r="J3556" s="78"/>
      <c r="K3556" s="78"/>
      <c r="L3556" s="124" t="str">
        <f>IF($G3556=0,"-",VLOOKUP($G3556,Nomenclator!$B$6:$G$1000,3,0))</f>
        <v>-</v>
      </c>
      <c r="M3556" s="124" t="str">
        <f>IF($G3556=0,"-",VLOOKUP($G3556,Nomenclator!$B$6:$G$1000,4,0))</f>
        <v>-</v>
      </c>
      <c r="N3556" s="124" t="str">
        <f>IF($G3556=0,"-",VLOOKUP($G3556,Nomenclator!$B$6:$G$1000,6,0))</f>
        <v>-</v>
      </c>
      <c r="O3556" s="74"/>
      <c r="P3556" s="74"/>
    </row>
    <row r="3557" spans="1:16" x14ac:dyDescent="0.2">
      <c r="A3557" s="73" t="str">
        <f t="shared" si="55"/>
        <v>-</v>
      </c>
      <c r="B3557" s="75"/>
      <c r="C3557" s="74"/>
      <c r="D3557" s="74"/>
      <c r="E3557" s="74"/>
      <c r="F3557" s="74"/>
      <c r="G3557" s="74"/>
      <c r="H3557" s="74"/>
      <c r="I3557" s="74"/>
      <c r="J3557" s="78"/>
      <c r="K3557" s="78"/>
      <c r="L3557" s="124" t="str">
        <f>IF($G3557=0,"-",VLOOKUP($G3557,Nomenclator!$B$6:$G$1000,3,0))</f>
        <v>-</v>
      </c>
      <c r="M3557" s="124" t="str">
        <f>IF($G3557=0,"-",VLOOKUP($G3557,Nomenclator!$B$6:$G$1000,4,0))</f>
        <v>-</v>
      </c>
      <c r="N3557" s="124" t="str">
        <f>IF($G3557=0,"-",VLOOKUP($G3557,Nomenclator!$B$6:$G$1000,6,0))</f>
        <v>-</v>
      </c>
      <c r="O3557" s="74"/>
      <c r="P3557" s="74"/>
    </row>
    <row r="3558" spans="1:16" x14ac:dyDescent="0.2">
      <c r="A3558" s="73" t="str">
        <f t="shared" si="55"/>
        <v>-</v>
      </c>
      <c r="B3558" s="75"/>
      <c r="C3558" s="74"/>
      <c r="D3558" s="74"/>
      <c r="E3558" s="74"/>
      <c r="F3558" s="74"/>
      <c r="G3558" s="74"/>
      <c r="H3558" s="74"/>
      <c r="I3558" s="74"/>
      <c r="J3558" s="78"/>
      <c r="K3558" s="78"/>
      <c r="L3558" s="124" t="str">
        <f>IF($G3558=0,"-",VLOOKUP($G3558,Nomenclator!$B$6:$G$1000,3,0))</f>
        <v>-</v>
      </c>
      <c r="M3558" s="124" t="str">
        <f>IF($G3558=0,"-",VLOOKUP($G3558,Nomenclator!$B$6:$G$1000,4,0))</f>
        <v>-</v>
      </c>
      <c r="N3558" s="124" t="str">
        <f>IF($G3558=0,"-",VLOOKUP($G3558,Nomenclator!$B$6:$G$1000,6,0))</f>
        <v>-</v>
      </c>
      <c r="O3558" s="74"/>
      <c r="P3558" s="74"/>
    </row>
    <row r="3559" spans="1:16" x14ac:dyDescent="0.2">
      <c r="A3559" s="73" t="str">
        <f t="shared" si="55"/>
        <v>-</v>
      </c>
      <c r="B3559" s="75"/>
      <c r="C3559" s="74"/>
      <c r="D3559" s="74"/>
      <c r="E3559" s="74"/>
      <c r="F3559" s="74"/>
      <c r="G3559" s="74"/>
      <c r="H3559" s="74"/>
      <c r="I3559" s="74"/>
      <c r="J3559" s="78"/>
      <c r="K3559" s="78"/>
      <c r="L3559" s="124" t="str">
        <f>IF($G3559=0,"-",VLOOKUP($G3559,Nomenclator!$B$6:$G$1000,3,0))</f>
        <v>-</v>
      </c>
      <c r="M3559" s="124" t="str">
        <f>IF($G3559=0,"-",VLOOKUP($G3559,Nomenclator!$B$6:$G$1000,4,0))</f>
        <v>-</v>
      </c>
      <c r="N3559" s="124" t="str">
        <f>IF($G3559=0,"-",VLOOKUP($G3559,Nomenclator!$B$6:$G$1000,6,0))</f>
        <v>-</v>
      </c>
      <c r="O3559" s="74"/>
      <c r="P3559" s="74"/>
    </row>
    <row r="3560" spans="1:16" x14ac:dyDescent="0.2">
      <c r="A3560" s="73" t="str">
        <f t="shared" si="55"/>
        <v>-</v>
      </c>
      <c r="B3560" s="75"/>
      <c r="C3560" s="74"/>
      <c r="D3560" s="74"/>
      <c r="E3560" s="74"/>
      <c r="F3560" s="74"/>
      <c r="G3560" s="74"/>
      <c r="H3560" s="74"/>
      <c r="I3560" s="74"/>
      <c r="J3560" s="78"/>
      <c r="K3560" s="78"/>
      <c r="L3560" s="124" t="str">
        <f>IF($G3560=0,"-",VLOOKUP($G3560,Nomenclator!$B$6:$G$1000,3,0))</f>
        <v>-</v>
      </c>
      <c r="M3560" s="124" t="str">
        <f>IF($G3560=0,"-",VLOOKUP($G3560,Nomenclator!$B$6:$G$1000,4,0))</f>
        <v>-</v>
      </c>
      <c r="N3560" s="124" t="str">
        <f>IF($G3560=0,"-",VLOOKUP($G3560,Nomenclator!$B$6:$G$1000,6,0))</f>
        <v>-</v>
      </c>
      <c r="O3560" s="74"/>
      <c r="P3560" s="74"/>
    </row>
    <row r="3561" spans="1:16" x14ac:dyDescent="0.2">
      <c r="A3561" s="73" t="str">
        <f t="shared" si="55"/>
        <v>-</v>
      </c>
      <c r="B3561" s="75"/>
      <c r="C3561" s="74"/>
      <c r="D3561" s="74"/>
      <c r="E3561" s="74"/>
      <c r="F3561" s="74"/>
      <c r="G3561" s="74"/>
      <c r="H3561" s="74"/>
      <c r="I3561" s="74"/>
      <c r="J3561" s="78"/>
      <c r="K3561" s="78"/>
      <c r="L3561" s="124" t="str">
        <f>IF($G3561=0,"-",VLOOKUP($G3561,Nomenclator!$B$6:$G$1000,3,0))</f>
        <v>-</v>
      </c>
      <c r="M3561" s="124" t="str">
        <f>IF($G3561=0,"-",VLOOKUP($G3561,Nomenclator!$B$6:$G$1000,4,0))</f>
        <v>-</v>
      </c>
      <c r="N3561" s="124" t="str">
        <f>IF($G3561=0,"-",VLOOKUP($G3561,Nomenclator!$B$6:$G$1000,6,0))</f>
        <v>-</v>
      </c>
      <c r="O3561" s="74"/>
      <c r="P3561" s="74"/>
    </row>
    <row r="3562" spans="1:16" x14ac:dyDescent="0.2">
      <c r="A3562" s="73" t="str">
        <f t="shared" si="55"/>
        <v>-</v>
      </c>
      <c r="B3562" s="75"/>
      <c r="C3562" s="74"/>
      <c r="D3562" s="74"/>
      <c r="E3562" s="74"/>
      <c r="F3562" s="74"/>
      <c r="G3562" s="74"/>
      <c r="H3562" s="74"/>
      <c r="I3562" s="74"/>
      <c r="J3562" s="78"/>
      <c r="K3562" s="78"/>
      <c r="L3562" s="124" t="str">
        <f>IF($G3562=0,"-",VLOOKUP($G3562,Nomenclator!$B$6:$G$1000,3,0))</f>
        <v>-</v>
      </c>
      <c r="M3562" s="124" t="str">
        <f>IF($G3562=0,"-",VLOOKUP($G3562,Nomenclator!$B$6:$G$1000,4,0))</f>
        <v>-</v>
      </c>
      <c r="N3562" s="124" t="str">
        <f>IF($G3562=0,"-",VLOOKUP($G3562,Nomenclator!$B$6:$G$1000,6,0))</f>
        <v>-</v>
      </c>
      <c r="O3562" s="74"/>
      <c r="P3562" s="74"/>
    </row>
    <row r="3563" spans="1:16" x14ac:dyDescent="0.2">
      <c r="A3563" s="73" t="str">
        <f t="shared" si="55"/>
        <v>-</v>
      </c>
      <c r="B3563" s="75"/>
      <c r="C3563" s="74"/>
      <c r="D3563" s="74"/>
      <c r="E3563" s="74"/>
      <c r="F3563" s="74"/>
      <c r="G3563" s="74"/>
      <c r="H3563" s="74"/>
      <c r="I3563" s="74"/>
      <c r="J3563" s="78"/>
      <c r="K3563" s="78"/>
      <c r="L3563" s="124" t="str">
        <f>IF($G3563=0,"-",VLOOKUP($G3563,Nomenclator!$B$6:$G$1000,3,0))</f>
        <v>-</v>
      </c>
      <c r="M3563" s="124" t="str">
        <f>IF($G3563=0,"-",VLOOKUP($G3563,Nomenclator!$B$6:$G$1000,4,0))</f>
        <v>-</v>
      </c>
      <c r="N3563" s="124" t="str">
        <f>IF($G3563=0,"-",VLOOKUP($G3563,Nomenclator!$B$6:$G$1000,6,0))</f>
        <v>-</v>
      </c>
      <c r="O3563" s="74"/>
      <c r="P3563" s="74"/>
    </row>
    <row r="3564" spans="1:16" x14ac:dyDescent="0.2">
      <c r="A3564" s="73" t="str">
        <f t="shared" si="55"/>
        <v>-</v>
      </c>
      <c r="B3564" s="75"/>
      <c r="C3564" s="74"/>
      <c r="D3564" s="74"/>
      <c r="E3564" s="74"/>
      <c r="F3564" s="74"/>
      <c r="G3564" s="74"/>
      <c r="H3564" s="74"/>
      <c r="I3564" s="74"/>
      <c r="J3564" s="78"/>
      <c r="K3564" s="78"/>
      <c r="L3564" s="124" t="str">
        <f>IF($G3564=0,"-",VLOOKUP($G3564,Nomenclator!$B$6:$G$1000,3,0))</f>
        <v>-</v>
      </c>
      <c r="M3564" s="124" t="str">
        <f>IF($G3564=0,"-",VLOOKUP($G3564,Nomenclator!$B$6:$G$1000,4,0))</f>
        <v>-</v>
      </c>
      <c r="N3564" s="124" t="str">
        <f>IF($G3564=0,"-",VLOOKUP($G3564,Nomenclator!$B$6:$G$1000,6,0))</f>
        <v>-</v>
      </c>
      <c r="O3564" s="74"/>
      <c r="P3564" s="74"/>
    </row>
    <row r="3565" spans="1:16" x14ac:dyDescent="0.2">
      <c r="A3565" s="73" t="str">
        <f t="shared" si="55"/>
        <v>-</v>
      </c>
      <c r="B3565" s="75"/>
      <c r="C3565" s="74"/>
      <c r="D3565" s="74"/>
      <c r="E3565" s="74"/>
      <c r="F3565" s="74"/>
      <c r="G3565" s="74"/>
      <c r="H3565" s="74"/>
      <c r="I3565" s="74"/>
      <c r="J3565" s="78"/>
      <c r="K3565" s="78"/>
      <c r="L3565" s="124" t="str">
        <f>IF($G3565=0,"-",VLOOKUP($G3565,Nomenclator!$B$6:$G$1000,3,0))</f>
        <v>-</v>
      </c>
      <c r="M3565" s="124" t="str">
        <f>IF($G3565=0,"-",VLOOKUP($G3565,Nomenclator!$B$6:$G$1000,4,0))</f>
        <v>-</v>
      </c>
      <c r="N3565" s="124" t="str">
        <f>IF($G3565=0,"-",VLOOKUP($G3565,Nomenclator!$B$6:$G$1000,6,0))</f>
        <v>-</v>
      </c>
      <c r="O3565" s="74"/>
      <c r="P3565" s="74"/>
    </row>
    <row r="3566" spans="1:16" x14ac:dyDescent="0.2">
      <c r="A3566" s="73" t="str">
        <f t="shared" si="55"/>
        <v>-</v>
      </c>
      <c r="B3566" s="75"/>
      <c r="C3566" s="74"/>
      <c r="D3566" s="74"/>
      <c r="E3566" s="74"/>
      <c r="F3566" s="74"/>
      <c r="G3566" s="74"/>
      <c r="H3566" s="74"/>
      <c r="I3566" s="74"/>
      <c r="J3566" s="78"/>
      <c r="K3566" s="78"/>
      <c r="L3566" s="124" t="str">
        <f>IF($G3566=0,"-",VLOOKUP($G3566,Nomenclator!$B$6:$G$1000,3,0))</f>
        <v>-</v>
      </c>
      <c r="M3566" s="124" t="str">
        <f>IF($G3566=0,"-",VLOOKUP($G3566,Nomenclator!$B$6:$G$1000,4,0))</f>
        <v>-</v>
      </c>
      <c r="N3566" s="124" t="str">
        <f>IF($G3566=0,"-",VLOOKUP($G3566,Nomenclator!$B$6:$G$1000,6,0))</f>
        <v>-</v>
      </c>
      <c r="O3566" s="74"/>
      <c r="P3566" s="74"/>
    </row>
    <row r="3567" spans="1:16" x14ac:dyDescent="0.2">
      <c r="A3567" s="73" t="str">
        <f t="shared" si="55"/>
        <v>-</v>
      </c>
      <c r="B3567" s="75"/>
      <c r="C3567" s="74"/>
      <c r="D3567" s="74"/>
      <c r="E3567" s="74"/>
      <c r="F3567" s="74"/>
      <c r="G3567" s="74"/>
      <c r="H3567" s="74"/>
      <c r="I3567" s="74"/>
      <c r="J3567" s="78"/>
      <c r="K3567" s="78"/>
      <c r="L3567" s="124" t="str">
        <f>IF($G3567=0,"-",VLOOKUP($G3567,Nomenclator!$B$6:$G$1000,3,0))</f>
        <v>-</v>
      </c>
      <c r="M3567" s="124" t="str">
        <f>IF($G3567=0,"-",VLOOKUP($G3567,Nomenclator!$B$6:$G$1000,4,0))</f>
        <v>-</v>
      </c>
      <c r="N3567" s="124" t="str">
        <f>IF($G3567=0,"-",VLOOKUP($G3567,Nomenclator!$B$6:$G$1000,6,0))</f>
        <v>-</v>
      </c>
      <c r="O3567" s="74"/>
      <c r="P3567" s="74"/>
    </row>
    <row r="3568" spans="1:16" x14ac:dyDescent="0.2">
      <c r="A3568" s="73" t="str">
        <f t="shared" si="55"/>
        <v>-</v>
      </c>
      <c r="B3568" s="75"/>
      <c r="C3568" s="74"/>
      <c r="D3568" s="74"/>
      <c r="E3568" s="74"/>
      <c r="F3568" s="74"/>
      <c r="G3568" s="74"/>
      <c r="H3568" s="74"/>
      <c r="I3568" s="74"/>
      <c r="J3568" s="78"/>
      <c r="K3568" s="78"/>
      <c r="L3568" s="124" t="str">
        <f>IF($G3568=0,"-",VLOOKUP($G3568,Nomenclator!$B$6:$G$1000,3,0))</f>
        <v>-</v>
      </c>
      <c r="M3568" s="124" t="str">
        <f>IF($G3568=0,"-",VLOOKUP($G3568,Nomenclator!$B$6:$G$1000,4,0))</f>
        <v>-</v>
      </c>
      <c r="N3568" s="124" t="str">
        <f>IF($G3568=0,"-",VLOOKUP($G3568,Nomenclator!$B$6:$G$1000,6,0))</f>
        <v>-</v>
      </c>
      <c r="O3568" s="74"/>
      <c r="P3568" s="74"/>
    </row>
    <row r="3569" spans="1:16" x14ac:dyDescent="0.2">
      <c r="A3569" s="73" t="str">
        <f t="shared" si="55"/>
        <v>-</v>
      </c>
      <c r="B3569" s="75"/>
      <c r="C3569" s="74"/>
      <c r="D3569" s="74"/>
      <c r="E3569" s="74"/>
      <c r="F3569" s="74"/>
      <c r="G3569" s="74"/>
      <c r="H3569" s="74"/>
      <c r="I3569" s="74"/>
      <c r="J3569" s="78"/>
      <c r="K3569" s="78"/>
      <c r="L3569" s="124" t="str">
        <f>IF($G3569=0,"-",VLOOKUP($G3569,Nomenclator!$B$6:$G$1000,3,0))</f>
        <v>-</v>
      </c>
      <c r="M3569" s="124" t="str">
        <f>IF($G3569=0,"-",VLOOKUP($G3569,Nomenclator!$B$6:$G$1000,4,0))</f>
        <v>-</v>
      </c>
      <c r="N3569" s="124" t="str">
        <f>IF($G3569=0,"-",VLOOKUP($G3569,Nomenclator!$B$6:$G$1000,6,0))</f>
        <v>-</v>
      </c>
      <c r="O3569" s="74"/>
      <c r="P3569" s="74"/>
    </row>
    <row r="3570" spans="1:16" x14ac:dyDescent="0.2">
      <c r="A3570" s="73" t="str">
        <f t="shared" ref="A3570:A3633" si="56">IF(B3570=0,"-",YEAR(B3570))</f>
        <v>-</v>
      </c>
      <c r="B3570" s="75"/>
      <c r="C3570" s="74"/>
      <c r="D3570" s="74"/>
      <c r="E3570" s="74"/>
      <c r="F3570" s="74"/>
      <c r="G3570" s="74"/>
      <c r="H3570" s="74"/>
      <c r="I3570" s="74"/>
      <c r="J3570" s="78"/>
      <c r="K3570" s="78"/>
      <c r="L3570" s="124" t="str">
        <f>IF($G3570=0,"-",VLOOKUP($G3570,Nomenclator!$B$6:$G$1000,3,0))</f>
        <v>-</v>
      </c>
      <c r="M3570" s="124" t="str">
        <f>IF($G3570=0,"-",VLOOKUP($G3570,Nomenclator!$B$6:$G$1000,4,0))</f>
        <v>-</v>
      </c>
      <c r="N3570" s="124" t="str">
        <f>IF($G3570=0,"-",VLOOKUP($G3570,Nomenclator!$B$6:$G$1000,6,0))</f>
        <v>-</v>
      </c>
      <c r="O3570" s="74"/>
      <c r="P3570" s="74"/>
    </row>
    <row r="3571" spans="1:16" x14ac:dyDescent="0.2">
      <c r="A3571" s="73" t="str">
        <f t="shared" si="56"/>
        <v>-</v>
      </c>
      <c r="B3571" s="75"/>
      <c r="C3571" s="74"/>
      <c r="D3571" s="74"/>
      <c r="E3571" s="74"/>
      <c r="F3571" s="74"/>
      <c r="G3571" s="74"/>
      <c r="H3571" s="74"/>
      <c r="I3571" s="74"/>
      <c r="J3571" s="78"/>
      <c r="K3571" s="78"/>
      <c r="L3571" s="124" t="str">
        <f>IF($G3571=0,"-",VLOOKUP($G3571,Nomenclator!$B$6:$G$1000,3,0))</f>
        <v>-</v>
      </c>
      <c r="M3571" s="124" t="str">
        <f>IF($G3571=0,"-",VLOOKUP($G3571,Nomenclator!$B$6:$G$1000,4,0))</f>
        <v>-</v>
      </c>
      <c r="N3571" s="124" t="str">
        <f>IF($G3571=0,"-",VLOOKUP($G3571,Nomenclator!$B$6:$G$1000,6,0))</f>
        <v>-</v>
      </c>
      <c r="O3571" s="74"/>
      <c r="P3571" s="74"/>
    </row>
    <row r="3572" spans="1:16" x14ac:dyDescent="0.2">
      <c r="A3572" s="73" t="str">
        <f t="shared" si="56"/>
        <v>-</v>
      </c>
      <c r="B3572" s="75"/>
      <c r="C3572" s="74"/>
      <c r="D3572" s="74"/>
      <c r="E3572" s="74"/>
      <c r="F3572" s="74"/>
      <c r="G3572" s="74"/>
      <c r="H3572" s="74"/>
      <c r="I3572" s="74"/>
      <c r="J3572" s="78"/>
      <c r="K3572" s="78"/>
      <c r="L3572" s="124" t="str">
        <f>IF($G3572=0,"-",VLOOKUP($G3572,Nomenclator!$B$6:$G$1000,3,0))</f>
        <v>-</v>
      </c>
      <c r="M3572" s="124" t="str">
        <f>IF($G3572=0,"-",VLOOKUP($G3572,Nomenclator!$B$6:$G$1000,4,0))</f>
        <v>-</v>
      </c>
      <c r="N3572" s="124" t="str">
        <f>IF($G3572=0,"-",VLOOKUP($G3572,Nomenclator!$B$6:$G$1000,6,0))</f>
        <v>-</v>
      </c>
      <c r="O3572" s="74"/>
      <c r="P3572" s="74"/>
    </row>
    <row r="3573" spans="1:16" x14ac:dyDescent="0.2">
      <c r="A3573" s="73" t="str">
        <f t="shared" si="56"/>
        <v>-</v>
      </c>
      <c r="B3573" s="75"/>
      <c r="C3573" s="74"/>
      <c r="D3573" s="74"/>
      <c r="E3573" s="74"/>
      <c r="F3573" s="74"/>
      <c r="G3573" s="74"/>
      <c r="H3573" s="74"/>
      <c r="I3573" s="74"/>
      <c r="J3573" s="78"/>
      <c r="K3573" s="78"/>
      <c r="L3573" s="124" t="str">
        <f>IF($G3573=0,"-",VLOOKUP($G3573,Nomenclator!$B$6:$G$1000,3,0))</f>
        <v>-</v>
      </c>
      <c r="M3573" s="124" t="str">
        <f>IF($G3573=0,"-",VLOOKUP($G3573,Nomenclator!$B$6:$G$1000,4,0))</f>
        <v>-</v>
      </c>
      <c r="N3573" s="124" t="str">
        <f>IF($G3573=0,"-",VLOOKUP($G3573,Nomenclator!$B$6:$G$1000,6,0))</f>
        <v>-</v>
      </c>
      <c r="O3573" s="74"/>
      <c r="P3573" s="74"/>
    </row>
    <row r="3574" spans="1:16" x14ac:dyDescent="0.2">
      <c r="A3574" s="73" t="str">
        <f t="shared" si="56"/>
        <v>-</v>
      </c>
      <c r="B3574" s="75"/>
      <c r="C3574" s="74"/>
      <c r="D3574" s="74"/>
      <c r="E3574" s="74"/>
      <c r="F3574" s="74"/>
      <c r="G3574" s="74"/>
      <c r="H3574" s="74"/>
      <c r="I3574" s="74"/>
      <c r="J3574" s="78"/>
      <c r="K3574" s="78"/>
      <c r="L3574" s="124" t="str">
        <f>IF($G3574=0,"-",VLOOKUP($G3574,Nomenclator!$B$6:$G$1000,3,0))</f>
        <v>-</v>
      </c>
      <c r="M3574" s="124" t="str">
        <f>IF($G3574=0,"-",VLOOKUP($G3574,Nomenclator!$B$6:$G$1000,4,0))</f>
        <v>-</v>
      </c>
      <c r="N3574" s="124" t="str">
        <f>IF($G3574=0,"-",VLOOKUP($G3574,Nomenclator!$B$6:$G$1000,6,0))</f>
        <v>-</v>
      </c>
      <c r="O3574" s="74"/>
      <c r="P3574" s="74"/>
    </row>
    <row r="3575" spans="1:16" x14ac:dyDescent="0.2">
      <c r="A3575" s="73" t="str">
        <f t="shared" si="56"/>
        <v>-</v>
      </c>
      <c r="B3575" s="75"/>
      <c r="C3575" s="74"/>
      <c r="D3575" s="74"/>
      <c r="E3575" s="74"/>
      <c r="F3575" s="74"/>
      <c r="G3575" s="74"/>
      <c r="H3575" s="74"/>
      <c r="I3575" s="74"/>
      <c r="J3575" s="78"/>
      <c r="K3575" s="78"/>
      <c r="L3575" s="124" t="str">
        <f>IF($G3575=0,"-",VLOOKUP($G3575,Nomenclator!$B$6:$G$1000,3,0))</f>
        <v>-</v>
      </c>
      <c r="M3575" s="124" t="str">
        <f>IF($G3575=0,"-",VLOOKUP($G3575,Nomenclator!$B$6:$G$1000,4,0))</f>
        <v>-</v>
      </c>
      <c r="N3575" s="124" t="str">
        <f>IF($G3575=0,"-",VLOOKUP($G3575,Nomenclator!$B$6:$G$1000,6,0))</f>
        <v>-</v>
      </c>
      <c r="O3575" s="74"/>
      <c r="P3575" s="74"/>
    </row>
    <row r="3576" spans="1:16" x14ac:dyDescent="0.2">
      <c r="A3576" s="73" t="str">
        <f t="shared" si="56"/>
        <v>-</v>
      </c>
      <c r="B3576" s="75"/>
      <c r="C3576" s="74"/>
      <c r="D3576" s="74"/>
      <c r="E3576" s="74"/>
      <c r="F3576" s="74"/>
      <c r="G3576" s="74"/>
      <c r="H3576" s="74"/>
      <c r="I3576" s="74"/>
      <c r="J3576" s="78"/>
      <c r="K3576" s="78"/>
      <c r="L3576" s="124" t="str">
        <f>IF($G3576=0,"-",VLOOKUP($G3576,Nomenclator!$B$6:$G$1000,3,0))</f>
        <v>-</v>
      </c>
      <c r="M3576" s="124" t="str">
        <f>IF($G3576=0,"-",VLOOKUP($G3576,Nomenclator!$B$6:$G$1000,4,0))</f>
        <v>-</v>
      </c>
      <c r="N3576" s="124" t="str">
        <f>IF($G3576=0,"-",VLOOKUP($G3576,Nomenclator!$B$6:$G$1000,6,0))</f>
        <v>-</v>
      </c>
      <c r="O3576" s="74"/>
      <c r="P3576" s="74"/>
    </row>
    <row r="3577" spans="1:16" x14ac:dyDescent="0.2">
      <c r="A3577" s="73" t="str">
        <f t="shared" si="56"/>
        <v>-</v>
      </c>
      <c r="B3577" s="75"/>
      <c r="C3577" s="74"/>
      <c r="D3577" s="74"/>
      <c r="E3577" s="74"/>
      <c r="F3577" s="74"/>
      <c r="G3577" s="74"/>
      <c r="H3577" s="74"/>
      <c r="I3577" s="74"/>
      <c r="J3577" s="78"/>
      <c r="K3577" s="78"/>
      <c r="L3577" s="124" t="str">
        <f>IF($G3577=0,"-",VLOOKUP($G3577,Nomenclator!$B$6:$G$1000,3,0))</f>
        <v>-</v>
      </c>
      <c r="M3577" s="124" t="str">
        <f>IF($G3577=0,"-",VLOOKUP($G3577,Nomenclator!$B$6:$G$1000,4,0))</f>
        <v>-</v>
      </c>
      <c r="N3577" s="124" t="str">
        <f>IF($G3577=0,"-",VLOOKUP($G3577,Nomenclator!$B$6:$G$1000,6,0))</f>
        <v>-</v>
      </c>
      <c r="O3577" s="74"/>
      <c r="P3577" s="74"/>
    </row>
    <row r="3578" spans="1:16" x14ac:dyDescent="0.2">
      <c r="A3578" s="73" t="str">
        <f t="shared" si="56"/>
        <v>-</v>
      </c>
      <c r="B3578" s="75"/>
      <c r="C3578" s="74"/>
      <c r="D3578" s="74"/>
      <c r="E3578" s="74"/>
      <c r="F3578" s="74"/>
      <c r="G3578" s="74"/>
      <c r="H3578" s="74"/>
      <c r="I3578" s="74"/>
      <c r="J3578" s="78"/>
      <c r="K3578" s="78"/>
      <c r="L3578" s="124" t="str">
        <f>IF($G3578=0,"-",VLOOKUP($G3578,Nomenclator!$B$6:$G$1000,3,0))</f>
        <v>-</v>
      </c>
      <c r="M3578" s="124" t="str">
        <f>IF($G3578=0,"-",VLOOKUP($G3578,Nomenclator!$B$6:$G$1000,4,0))</f>
        <v>-</v>
      </c>
      <c r="N3578" s="124" t="str">
        <f>IF($G3578=0,"-",VLOOKUP($G3578,Nomenclator!$B$6:$G$1000,6,0))</f>
        <v>-</v>
      </c>
      <c r="O3578" s="74"/>
      <c r="P3578" s="74"/>
    </row>
    <row r="3579" spans="1:16" x14ac:dyDescent="0.2">
      <c r="A3579" s="73" t="str">
        <f t="shared" si="56"/>
        <v>-</v>
      </c>
      <c r="B3579" s="75"/>
      <c r="C3579" s="74"/>
      <c r="D3579" s="74"/>
      <c r="E3579" s="74"/>
      <c r="F3579" s="74"/>
      <c r="G3579" s="74"/>
      <c r="H3579" s="74"/>
      <c r="I3579" s="74"/>
      <c r="J3579" s="78"/>
      <c r="K3579" s="78"/>
      <c r="L3579" s="124" t="str">
        <f>IF($G3579=0,"-",VLOOKUP($G3579,Nomenclator!$B$6:$G$1000,3,0))</f>
        <v>-</v>
      </c>
      <c r="M3579" s="124" t="str">
        <f>IF($G3579=0,"-",VLOOKUP($G3579,Nomenclator!$B$6:$G$1000,4,0))</f>
        <v>-</v>
      </c>
      <c r="N3579" s="124" t="str">
        <f>IF($G3579=0,"-",VLOOKUP($G3579,Nomenclator!$B$6:$G$1000,6,0))</f>
        <v>-</v>
      </c>
      <c r="O3579" s="74"/>
      <c r="P3579" s="74"/>
    </row>
    <row r="3580" spans="1:16" x14ac:dyDescent="0.2">
      <c r="A3580" s="73" t="str">
        <f t="shared" si="56"/>
        <v>-</v>
      </c>
      <c r="B3580" s="75"/>
      <c r="C3580" s="74"/>
      <c r="D3580" s="74"/>
      <c r="E3580" s="74"/>
      <c r="F3580" s="74"/>
      <c r="G3580" s="74"/>
      <c r="H3580" s="74"/>
      <c r="I3580" s="74"/>
      <c r="J3580" s="78"/>
      <c r="K3580" s="78"/>
      <c r="L3580" s="124" t="str">
        <f>IF($G3580=0,"-",VLOOKUP($G3580,Nomenclator!$B$6:$G$1000,3,0))</f>
        <v>-</v>
      </c>
      <c r="M3580" s="124" t="str">
        <f>IF($G3580=0,"-",VLOOKUP($G3580,Nomenclator!$B$6:$G$1000,4,0))</f>
        <v>-</v>
      </c>
      <c r="N3580" s="124" t="str">
        <f>IF($G3580=0,"-",VLOOKUP($G3580,Nomenclator!$B$6:$G$1000,6,0))</f>
        <v>-</v>
      </c>
      <c r="O3580" s="74"/>
      <c r="P3580" s="74"/>
    </row>
    <row r="3581" spans="1:16" x14ac:dyDescent="0.2">
      <c r="A3581" s="73" t="str">
        <f t="shared" si="56"/>
        <v>-</v>
      </c>
      <c r="B3581" s="75"/>
      <c r="C3581" s="74"/>
      <c r="D3581" s="74"/>
      <c r="E3581" s="74"/>
      <c r="F3581" s="74"/>
      <c r="G3581" s="74"/>
      <c r="H3581" s="74"/>
      <c r="I3581" s="74"/>
      <c r="J3581" s="78"/>
      <c r="K3581" s="78"/>
      <c r="L3581" s="124" t="str">
        <f>IF($G3581=0,"-",VLOOKUP($G3581,Nomenclator!$B$6:$G$1000,3,0))</f>
        <v>-</v>
      </c>
      <c r="M3581" s="124" t="str">
        <f>IF($G3581=0,"-",VLOOKUP($G3581,Nomenclator!$B$6:$G$1000,4,0))</f>
        <v>-</v>
      </c>
      <c r="N3581" s="124" t="str">
        <f>IF($G3581=0,"-",VLOOKUP($G3581,Nomenclator!$B$6:$G$1000,6,0))</f>
        <v>-</v>
      </c>
      <c r="O3581" s="74"/>
      <c r="P3581" s="74"/>
    </row>
    <row r="3582" spans="1:16" x14ac:dyDescent="0.2">
      <c r="A3582" s="73" t="str">
        <f t="shared" si="56"/>
        <v>-</v>
      </c>
      <c r="B3582" s="75"/>
      <c r="C3582" s="74"/>
      <c r="D3582" s="74"/>
      <c r="E3582" s="74"/>
      <c r="F3582" s="74"/>
      <c r="G3582" s="74"/>
      <c r="H3582" s="74"/>
      <c r="I3582" s="74"/>
      <c r="J3582" s="78"/>
      <c r="K3582" s="78"/>
      <c r="L3582" s="124" t="str">
        <f>IF($G3582=0,"-",VLOOKUP($G3582,Nomenclator!$B$6:$G$1000,3,0))</f>
        <v>-</v>
      </c>
      <c r="M3582" s="124" t="str">
        <f>IF($G3582=0,"-",VLOOKUP($G3582,Nomenclator!$B$6:$G$1000,4,0))</f>
        <v>-</v>
      </c>
      <c r="N3582" s="124" t="str">
        <f>IF($G3582=0,"-",VLOOKUP($G3582,Nomenclator!$B$6:$G$1000,6,0))</f>
        <v>-</v>
      </c>
      <c r="O3582" s="74"/>
      <c r="P3582" s="74"/>
    </row>
    <row r="3583" spans="1:16" x14ac:dyDescent="0.2">
      <c r="A3583" s="73" t="str">
        <f t="shared" si="56"/>
        <v>-</v>
      </c>
      <c r="B3583" s="75"/>
      <c r="C3583" s="74"/>
      <c r="D3583" s="74"/>
      <c r="E3583" s="74"/>
      <c r="F3583" s="74"/>
      <c r="G3583" s="74"/>
      <c r="H3583" s="74"/>
      <c r="I3583" s="74"/>
      <c r="J3583" s="78"/>
      <c r="K3583" s="78"/>
      <c r="L3583" s="124" t="str">
        <f>IF($G3583=0,"-",VLOOKUP($G3583,Nomenclator!$B$6:$G$1000,3,0))</f>
        <v>-</v>
      </c>
      <c r="M3583" s="124" t="str">
        <f>IF($G3583=0,"-",VLOOKUP($G3583,Nomenclator!$B$6:$G$1000,4,0))</f>
        <v>-</v>
      </c>
      <c r="N3583" s="124" t="str">
        <f>IF($G3583=0,"-",VLOOKUP($G3583,Nomenclator!$B$6:$G$1000,6,0))</f>
        <v>-</v>
      </c>
      <c r="O3583" s="74"/>
      <c r="P3583" s="74"/>
    </row>
    <row r="3584" spans="1:16" x14ac:dyDescent="0.2">
      <c r="A3584" s="73" t="str">
        <f t="shared" si="56"/>
        <v>-</v>
      </c>
      <c r="B3584" s="75"/>
      <c r="C3584" s="74"/>
      <c r="D3584" s="74"/>
      <c r="E3584" s="74"/>
      <c r="F3584" s="74"/>
      <c r="G3584" s="74"/>
      <c r="H3584" s="74"/>
      <c r="I3584" s="74"/>
      <c r="J3584" s="78"/>
      <c r="K3584" s="78"/>
      <c r="L3584" s="124" t="str">
        <f>IF($G3584=0,"-",VLOOKUP($G3584,Nomenclator!$B$6:$G$1000,3,0))</f>
        <v>-</v>
      </c>
      <c r="M3584" s="124" t="str">
        <f>IF($G3584=0,"-",VLOOKUP($G3584,Nomenclator!$B$6:$G$1000,4,0))</f>
        <v>-</v>
      </c>
      <c r="N3584" s="124" t="str">
        <f>IF($G3584=0,"-",VLOOKUP($G3584,Nomenclator!$B$6:$G$1000,6,0))</f>
        <v>-</v>
      </c>
      <c r="O3584" s="74"/>
      <c r="P3584" s="74"/>
    </row>
    <row r="3585" spans="1:16" x14ac:dyDescent="0.2">
      <c r="A3585" s="73" t="str">
        <f t="shared" si="56"/>
        <v>-</v>
      </c>
      <c r="B3585" s="75"/>
      <c r="C3585" s="74"/>
      <c r="D3585" s="74"/>
      <c r="E3585" s="74"/>
      <c r="F3585" s="74"/>
      <c r="G3585" s="74"/>
      <c r="H3585" s="74"/>
      <c r="I3585" s="74"/>
      <c r="J3585" s="78"/>
      <c r="K3585" s="78"/>
      <c r="L3585" s="124" t="str">
        <f>IF($G3585=0,"-",VLOOKUP($G3585,Nomenclator!$B$6:$G$1000,3,0))</f>
        <v>-</v>
      </c>
      <c r="M3585" s="124" t="str">
        <f>IF($G3585=0,"-",VLOOKUP($G3585,Nomenclator!$B$6:$G$1000,4,0))</f>
        <v>-</v>
      </c>
      <c r="N3585" s="124" t="str">
        <f>IF($G3585=0,"-",VLOOKUP($G3585,Nomenclator!$B$6:$G$1000,6,0))</f>
        <v>-</v>
      </c>
      <c r="O3585" s="74"/>
      <c r="P3585" s="74"/>
    </row>
    <row r="3586" spans="1:16" x14ac:dyDescent="0.2">
      <c r="A3586" s="73" t="str">
        <f t="shared" si="56"/>
        <v>-</v>
      </c>
      <c r="B3586" s="75"/>
      <c r="C3586" s="74"/>
      <c r="D3586" s="74"/>
      <c r="E3586" s="74"/>
      <c r="F3586" s="74"/>
      <c r="G3586" s="74"/>
      <c r="H3586" s="74"/>
      <c r="I3586" s="74"/>
      <c r="J3586" s="78"/>
      <c r="K3586" s="78"/>
      <c r="L3586" s="124" t="str">
        <f>IF($G3586=0,"-",VLOOKUP($G3586,Nomenclator!$B$6:$G$1000,3,0))</f>
        <v>-</v>
      </c>
      <c r="M3586" s="124" t="str">
        <f>IF($G3586=0,"-",VLOOKUP($G3586,Nomenclator!$B$6:$G$1000,4,0))</f>
        <v>-</v>
      </c>
      <c r="N3586" s="124" t="str">
        <f>IF($G3586=0,"-",VLOOKUP($G3586,Nomenclator!$B$6:$G$1000,6,0))</f>
        <v>-</v>
      </c>
      <c r="O3586" s="74"/>
      <c r="P3586" s="74"/>
    </row>
    <row r="3587" spans="1:16" x14ac:dyDescent="0.2">
      <c r="A3587" s="73" t="str">
        <f t="shared" si="56"/>
        <v>-</v>
      </c>
      <c r="B3587" s="75"/>
      <c r="C3587" s="74"/>
      <c r="D3587" s="74"/>
      <c r="E3587" s="74"/>
      <c r="F3587" s="74"/>
      <c r="G3587" s="74"/>
      <c r="H3587" s="74"/>
      <c r="I3587" s="74"/>
      <c r="J3587" s="78"/>
      <c r="K3587" s="78"/>
      <c r="L3587" s="124" t="str">
        <f>IF($G3587=0,"-",VLOOKUP($G3587,Nomenclator!$B$6:$G$1000,3,0))</f>
        <v>-</v>
      </c>
      <c r="M3587" s="124" t="str">
        <f>IF($G3587=0,"-",VLOOKUP($G3587,Nomenclator!$B$6:$G$1000,4,0))</f>
        <v>-</v>
      </c>
      <c r="N3587" s="124" t="str">
        <f>IF($G3587=0,"-",VLOOKUP($G3587,Nomenclator!$B$6:$G$1000,6,0))</f>
        <v>-</v>
      </c>
      <c r="O3587" s="74"/>
      <c r="P3587" s="74"/>
    </row>
    <row r="3588" spans="1:16" x14ac:dyDescent="0.2">
      <c r="A3588" s="73" t="str">
        <f t="shared" si="56"/>
        <v>-</v>
      </c>
      <c r="B3588" s="75"/>
      <c r="C3588" s="74"/>
      <c r="D3588" s="74"/>
      <c r="E3588" s="74"/>
      <c r="F3588" s="74"/>
      <c r="G3588" s="74"/>
      <c r="H3588" s="74"/>
      <c r="I3588" s="74"/>
      <c r="J3588" s="78"/>
      <c r="K3588" s="78"/>
      <c r="L3588" s="124" t="str">
        <f>IF($G3588=0,"-",VLOOKUP($G3588,Nomenclator!$B$6:$G$1000,3,0))</f>
        <v>-</v>
      </c>
      <c r="M3588" s="124" t="str">
        <f>IF($G3588=0,"-",VLOOKUP($G3588,Nomenclator!$B$6:$G$1000,4,0))</f>
        <v>-</v>
      </c>
      <c r="N3588" s="124" t="str">
        <f>IF($G3588=0,"-",VLOOKUP($G3588,Nomenclator!$B$6:$G$1000,6,0))</f>
        <v>-</v>
      </c>
      <c r="O3588" s="74"/>
      <c r="P3588" s="74"/>
    </row>
    <row r="3589" spans="1:16" x14ac:dyDescent="0.2">
      <c r="A3589" s="73" t="str">
        <f t="shared" si="56"/>
        <v>-</v>
      </c>
      <c r="B3589" s="75"/>
      <c r="C3589" s="74"/>
      <c r="D3589" s="74"/>
      <c r="E3589" s="74"/>
      <c r="F3589" s="74"/>
      <c r="G3589" s="74"/>
      <c r="H3589" s="74"/>
      <c r="I3589" s="74"/>
      <c r="J3589" s="78"/>
      <c r="K3589" s="78"/>
      <c r="L3589" s="124" t="str">
        <f>IF($G3589=0,"-",VLOOKUP($G3589,Nomenclator!$B$6:$G$1000,3,0))</f>
        <v>-</v>
      </c>
      <c r="M3589" s="124" t="str">
        <f>IF($G3589=0,"-",VLOOKUP($G3589,Nomenclator!$B$6:$G$1000,4,0))</f>
        <v>-</v>
      </c>
      <c r="N3589" s="124" t="str">
        <f>IF($G3589=0,"-",VLOOKUP($G3589,Nomenclator!$B$6:$G$1000,6,0))</f>
        <v>-</v>
      </c>
      <c r="O3589" s="74"/>
      <c r="P3589" s="74"/>
    </row>
    <row r="3590" spans="1:16" x14ac:dyDescent="0.2">
      <c r="A3590" s="73" t="str">
        <f t="shared" si="56"/>
        <v>-</v>
      </c>
      <c r="B3590" s="75"/>
      <c r="C3590" s="74"/>
      <c r="D3590" s="74"/>
      <c r="E3590" s="74"/>
      <c r="F3590" s="74"/>
      <c r="G3590" s="74"/>
      <c r="H3590" s="74"/>
      <c r="I3590" s="74"/>
      <c r="J3590" s="78"/>
      <c r="K3590" s="78"/>
      <c r="L3590" s="124" t="str">
        <f>IF($G3590=0,"-",VLOOKUP($G3590,Nomenclator!$B$6:$G$1000,3,0))</f>
        <v>-</v>
      </c>
      <c r="M3590" s="124" t="str">
        <f>IF($G3590=0,"-",VLOOKUP($G3590,Nomenclator!$B$6:$G$1000,4,0))</f>
        <v>-</v>
      </c>
      <c r="N3590" s="124" t="str">
        <f>IF($G3590=0,"-",VLOOKUP($G3590,Nomenclator!$B$6:$G$1000,6,0))</f>
        <v>-</v>
      </c>
      <c r="O3590" s="74"/>
      <c r="P3590" s="74"/>
    </row>
    <row r="3591" spans="1:16" x14ac:dyDescent="0.2">
      <c r="A3591" s="73" t="str">
        <f t="shared" si="56"/>
        <v>-</v>
      </c>
      <c r="B3591" s="75"/>
      <c r="C3591" s="74"/>
      <c r="D3591" s="74"/>
      <c r="E3591" s="74"/>
      <c r="F3591" s="74"/>
      <c r="G3591" s="74"/>
      <c r="H3591" s="74"/>
      <c r="I3591" s="74"/>
      <c r="J3591" s="78"/>
      <c r="K3591" s="78"/>
      <c r="L3591" s="124" t="str">
        <f>IF($G3591=0,"-",VLOOKUP($G3591,Nomenclator!$B$6:$G$1000,3,0))</f>
        <v>-</v>
      </c>
      <c r="M3591" s="124" t="str">
        <f>IF($G3591=0,"-",VLOOKUP($G3591,Nomenclator!$B$6:$G$1000,4,0))</f>
        <v>-</v>
      </c>
      <c r="N3591" s="124" t="str">
        <f>IF($G3591=0,"-",VLOOKUP($G3591,Nomenclator!$B$6:$G$1000,6,0))</f>
        <v>-</v>
      </c>
      <c r="O3591" s="74"/>
      <c r="P3591" s="74"/>
    </row>
    <row r="3592" spans="1:16" x14ac:dyDescent="0.2">
      <c r="A3592" s="73" t="str">
        <f t="shared" si="56"/>
        <v>-</v>
      </c>
      <c r="B3592" s="75"/>
      <c r="C3592" s="74"/>
      <c r="D3592" s="74"/>
      <c r="E3592" s="74"/>
      <c r="F3592" s="74"/>
      <c r="G3592" s="74"/>
      <c r="H3592" s="74"/>
      <c r="I3592" s="74"/>
      <c r="J3592" s="78"/>
      <c r="K3592" s="78"/>
      <c r="L3592" s="124" t="str">
        <f>IF($G3592=0,"-",VLOOKUP($G3592,Nomenclator!$B$6:$G$1000,3,0))</f>
        <v>-</v>
      </c>
      <c r="M3592" s="124" t="str">
        <f>IF($G3592=0,"-",VLOOKUP($G3592,Nomenclator!$B$6:$G$1000,4,0))</f>
        <v>-</v>
      </c>
      <c r="N3592" s="124" t="str">
        <f>IF($G3592=0,"-",VLOOKUP($G3592,Nomenclator!$B$6:$G$1000,6,0))</f>
        <v>-</v>
      </c>
      <c r="O3592" s="74"/>
      <c r="P3592" s="74"/>
    </row>
    <row r="3593" spans="1:16" x14ac:dyDescent="0.2">
      <c r="A3593" s="73" t="str">
        <f t="shared" si="56"/>
        <v>-</v>
      </c>
      <c r="B3593" s="75"/>
      <c r="C3593" s="74"/>
      <c r="D3593" s="74"/>
      <c r="E3593" s="74"/>
      <c r="F3593" s="74"/>
      <c r="G3593" s="74"/>
      <c r="H3593" s="74"/>
      <c r="I3593" s="74"/>
      <c r="J3593" s="78"/>
      <c r="K3593" s="78"/>
      <c r="L3593" s="124" t="str">
        <f>IF($G3593=0,"-",VLOOKUP($G3593,Nomenclator!$B$6:$G$1000,3,0))</f>
        <v>-</v>
      </c>
      <c r="M3593" s="124" t="str">
        <f>IF($G3593=0,"-",VLOOKUP($G3593,Nomenclator!$B$6:$G$1000,4,0))</f>
        <v>-</v>
      </c>
      <c r="N3593" s="124" t="str">
        <f>IF($G3593=0,"-",VLOOKUP($G3593,Nomenclator!$B$6:$G$1000,6,0))</f>
        <v>-</v>
      </c>
      <c r="O3593" s="74"/>
      <c r="P3593" s="74"/>
    </row>
    <row r="3594" spans="1:16" x14ac:dyDescent="0.2">
      <c r="A3594" s="73" t="str">
        <f t="shared" si="56"/>
        <v>-</v>
      </c>
      <c r="B3594" s="75"/>
      <c r="C3594" s="74"/>
      <c r="D3594" s="74"/>
      <c r="E3594" s="74"/>
      <c r="F3594" s="74"/>
      <c r="G3594" s="74"/>
      <c r="H3594" s="74"/>
      <c r="I3594" s="74"/>
      <c r="J3594" s="78"/>
      <c r="K3594" s="78"/>
      <c r="L3594" s="124" t="str">
        <f>IF($G3594=0,"-",VLOOKUP($G3594,Nomenclator!$B$6:$G$1000,3,0))</f>
        <v>-</v>
      </c>
      <c r="M3594" s="124" t="str">
        <f>IF($G3594=0,"-",VLOOKUP($G3594,Nomenclator!$B$6:$G$1000,4,0))</f>
        <v>-</v>
      </c>
      <c r="N3594" s="124" t="str">
        <f>IF($G3594=0,"-",VLOOKUP($G3594,Nomenclator!$B$6:$G$1000,6,0))</f>
        <v>-</v>
      </c>
      <c r="O3594" s="74"/>
      <c r="P3594" s="74"/>
    </row>
    <row r="3595" spans="1:16" x14ac:dyDescent="0.2">
      <c r="A3595" s="73" t="str">
        <f t="shared" si="56"/>
        <v>-</v>
      </c>
      <c r="B3595" s="75"/>
      <c r="C3595" s="74"/>
      <c r="D3595" s="74"/>
      <c r="E3595" s="74"/>
      <c r="F3595" s="74"/>
      <c r="G3595" s="74"/>
      <c r="H3595" s="74"/>
      <c r="I3595" s="74"/>
      <c r="J3595" s="78"/>
      <c r="K3595" s="78"/>
      <c r="L3595" s="124" t="str">
        <f>IF($G3595=0,"-",VLOOKUP($G3595,Nomenclator!$B$6:$G$1000,3,0))</f>
        <v>-</v>
      </c>
      <c r="M3595" s="124" t="str">
        <f>IF($G3595=0,"-",VLOOKUP($G3595,Nomenclator!$B$6:$G$1000,4,0))</f>
        <v>-</v>
      </c>
      <c r="N3595" s="124" t="str">
        <f>IF($G3595=0,"-",VLOOKUP($G3595,Nomenclator!$B$6:$G$1000,6,0))</f>
        <v>-</v>
      </c>
      <c r="O3595" s="74"/>
      <c r="P3595" s="74"/>
    </row>
    <row r="3596" spans="1:16" x14ac:dyDescent="0.2">
      <c r="A3596" s="73" t="str">
        <f t="shared" si="56"/>
        <v>-</v>
      </c>
      <c r="B3596" s="75"/>
      <c r="C3596" s="74"/>
      <c r="D3596" s="74"/>
      <c r="E3596" s="74"/>
      <c r="F3596" s="74"/>
      <c r="G3596" s="74"/>
      <c r="H3596" s="74"/>
      <c r="I3596" s="74"/>
      <c r="J3596" s="78"/>
      <c r="K3596" s="78"/>
      <c r="L3596" s="124" t="str">
        <f>IF($G3596=0,"-",VLOOKUP($G3596,Nomenclator!$B$6:$G$1000,3,0))</f>
        <v>-</v>
      </c>
      <c r="M3596" s="124" t="str">
        <f>IF($G3596=0,"-",VLOOKUP($G3596,Nomenclator!$B$6:$G$1000,4,0))</f>
        <v>-</v>
      </c>
      <c r="N3596" s="124" t="str">
        <f>IF($G3596=0,"-",VLOOKUP($G3596,Nomenclator!$B$6:$G$1000,6,0))</f>
        <v>-</v>
      </c>
      <c r="O3596" s="74"/>
      <c r="P3596" s="74"/>
    </row>
    <row r="3597" spans="1:16" x14ac:dyDescent="0.2">
      <c r="A3597" s="73" t="str">
        <f t="shared" si="56"/>
        <v>-</v>
      </c>
      <c r="B3597" s="75"/>
      <c r="C3597" s="74"/>
      <c r="D3597" s="74"/>
      <c r="E3597" s="74"/>
      <c r="F3597" s="74"/>
      <c r="G3597" s="74"/>
      <c r="H3597" s="74"/>
      <c r="I3597" s="74"/>
      <c r="J3597" s="78"/>
      <c r="K3597" s="78"/>
      <c r="L3597" s="124" t="str">
        <f>IF($G3597=0,"-",VLOOKUP($G3597,Nomenclator!$B$6:$G$1000,3,0))</f>
        <v>-</v>
      </c>
      <c r="M3597" s="124" t="str">
        <f>IF($G3597=0,"-",VLOOKUP($G3597,Nomenclator!$B$6:$G$1000,4,0))</f>
        <v>-</v>
      </c>
      <c r="N3597" s="124" t="str">
        <f>IF($G3597=0,"-",VLOOKUP($G3597,Nomenclator!$B$6:$G$1000,6,0))</f>
        <v>-</v>
      </c>
      <c r="O3597" s="74"/>
      <c r="P3597" s="74"/>
    </row>
    <row r="3598" spans="1:16" x14ac:dyDescent="0.2">
      <c r="A3598" s="73" t="str">
        <f t="shared" si="56"/>
        <v>-</v>
      </c>
      <c r="B3598" s="75"/>
      <c r="C3598" s="74"/>
      <c r="D3598" s="74"/>
      <c r="E3598" s="74"/>
      <c r="F3598" s="74"/>
      <c r="G3598" s="74"/>
      <c r="H3598" s="74"/>
      <c r="I3598" s="74"/>
      <c r="J3598" s="78"/>
      <c r="K3598" s="78"/>
      <c r="L3598" s="124" t="str">
        <f>IF($G3598=0,"-",VLOOKUP($G3598,Nomenclator!$B$6:$G$1000,3,0))</f>
        <v>-</v>
      </c>
      <c r="M3598" s="124" t="str">
        <f>IF($G3598=0,"-",VLOOKUP($G3598,Nomenclator!$B$6:$G$1000,4,0))</f>
        <v>-</v>
      </c>
      <c r="N3598" s="124" t="str">
        <f>IF($G3598=0,"-",VLOOKUP($G3598,Nomenclator!$B$6:$G$1000,6,0))</f>
        <v>-</v>
      </c>
      <c r="O3598" s="74"/>
      <c r="P3598" s="74"/>
    </row>
    <row r="3599" spans="1:16" x14ac:dyDescent="0.2">
      <c r="A3599" s="73" t="str">
        <f t="shared" si="56"/>
        <v>-</v>
      </c>
      <c r="B3599" s="75"/>
      <c r="C3599" s="74"/>
      <c r="D3599" s="74"/>
      <c r="E3599" s="74"/>
      <c r="F3599" s="74"/>
      <c r="G3599" s="74"/>
      <c r="H3599" s="74"/>
      <c r="I3599" s="74"/>
      <c r="J3599" s="78"/>
      <c r="K3599" s="78"/>
      <c r="L3599" s="124" t="str">
        <f>IF($G3599=0,"-",VLOOKUP($G3599,Nomenclator!$B$6:$G$1000,3,0))</f>
        <v>-</v>
      </c>
      <c r="M3599" s="124" t="str">
        <f>IF($G3599=0,"-",VLOOKUP($G3599,Nomenclator!$B$6:$G$1000,4,0))</f>
        <v>-</v>
      </c>
      <c r="N3599" s="124" t="str">
        <f>IF($G3599=0,"-",VLOOKUP($G3599,Nomenclator!$B$6:$G$1000,6,0))</f>
        <v>-</v>
      </c>
      <c r="O3599" s="74"/>
      <c r="P3599" s="74"/>
    </row>
    <row r="3600" spans="1:16" x14ac:dyDescent="0.2">
      <c r="A3600" s="73" t="str">
        <f t="shared" si="56"/>
        <v>-</v>
      </c>
      <c r="B3600" s="75"/>
      <c r="C3600" s="74"/>
      <c r="D3600" s="74"/>
      <c r="E3600" s="74"/>
      <c r="F3600" s="74"/>
      <c r="G3600" s="74"/>
      <c r="H3600" s="74"/>
      <c r="I3600" s="74"/>
      <c r="J3600" s="78"/>
      <c r="K3600" s="78"/>
      <c r="L3600" s="124" t="str">
        <f>IF($G3600=0,"-",VLOOKUP($G3600,Nomenclator!$B$6:$G$1000,3,0))</f>
        <v>-</v>
      </c>
      <c r="M3600" s="124" t="str">
        <f>IF($G3600=0,"-",VLOOKUP($G3600,Nomenclator!$B$6:$G$1000,4,0))</f>
        <v>-</v>
      </c>
      <c r="N3600" s="124" t="str">
        <f>IF($G3600=0,"-",VLOOKUP($G3600,Nomenclator!$B$6:$G$1000,6,0))</f>
        <v>-</v>
      </c>
      <c r="O3600" s="74"/>
      <c r="P3600" s="74"/>
    </row>
    <row r="3601" spans="1:16" x14ac:dyDescent="0.2">
      <c r="A3601" s="73" t="str">
        <f t="shared" si="56"/>
        <v>-</v>
      </c>
      <c r="B3601" s="75"/>
      <c r="C3601" s="74"/>
      <c r="D3601" s="74"/>
      <c r="E3601" s="74"/>
      <c r="F3601" s="74"/>
      <c r="G3601" s="74"/>
      <c r="H3601" s="74"/>
      <c r="I3601" s="74"/>
      <c r="J3601" s="78"/>
      <c r="K3601" s="78"/>
      <c r="L3601" s="124" t="str">
        <f>IF($G3601=0,"-",VLOOKUP($G3601,Nomenclator!$B$6:$G$1000,3,0))</f>
        <v>-</v>
      </c>
      <c r="M3601" s="124" t="str">
        <f>IF($G3601=0,"-",VLOOKUP($G3601,Nomenclator!$B$6:$G$1000,4,0))</f>
        <v>-</v>
      </c>
      <c r="N3601" s="124" t="str">
        <f>IF($G3601=0,"-",VLOOKUP($G3601,Nomenclator!$B$6:$G$1000,6,0))</f>
        <v>-</v>
      </c>
      <c r="O3601" s="74"/>
      <c r="P3601" s="74"/>
    </row>
    <row r="3602" spans="1:16" x14ac:dyDescent="0.2">
      <c r="A3602" s="73" t="str">
        <f t="shared" si="56"/>
        <v>-</v>
      </c>
      <c r="B3602" s="75"/>
      <c r="C3602" s="74"/>
      <c r="D3602" s="74"/>
      <c r="E3602" s="74"/>
      <c r="F3602" s="74"/>
      <c r="G3602" s="74"/>
      <c r="H3602" s="74"/>
      <c r="I3602" s="74"/>
      <c r="J3602" s="78"/>
      <c r="K3602" s="78"/>
      <c r="L3602" s="124" t="str">
        <f>IF($G3602=0,"-",VLOOKUP($G3602,Nomenclator!$B$6:$G$1000,3,0))</f>
        <v>-</v>
      </c>
      <c r="M3602" s="124" t="str">
        <f>IF($G3602=0,"-",VLOOKUP($G3602,Nomenclator!$B$6:$G$1000,4,0))</f>
        <v>-</v>
      </c>
      <c r="N3602" s="124" t="str">
        <f>IF($G3602=0,"-",VLOOKUP($G3602,Nomenclator!$B$6:$G$1000,6,0))</f>
        <v>-</v>
      </c>
      <c r="O3602" s="74"/>
      <c r="P3602" s="74"/>
    </row>
    <row r="3603" spans="1:16" x14ac:dyDescent="0.2">
      <c r="A3603" s="73" t="str">
        <f t="shared" si="56"/>
        <v>-</v>
      </c>
      <c r="B3603" s="75"/>
      <c r="C3603" s="74"/>
      <c r="D3603" s="74"/>
      <c r="E3603" s="74"/>
      <c r="F3603" s="74"/>
      <c r="G3603" s="74"/>
      <c r="H3603" s="74"/>
      <c r="I3603" s="74"/>
      <c r="J3603" s="78"/>
      <c r="K3603" s="78"/>
      <c r="L3603" s="124" t="str">
        <f>IF($G3603=0,"-",VLOOKUP($G3603,Nomenclator!$B$6:$G$1000,3,0))</f>
        <v>-</v>
      </c>
      <c r="M3603" s="124" t="str">
        <f>IF($G3603=0,"-",VLOOKUP($G3603,Nomenclator!$B$6:$G$1000,4,0))</f>
        <v>-</v>
      </c>
      <c r="N3603" s="124" t="str">
        <f>IF($G3603=0,"-",VLOOKUP($G3603,Nomenclator!$B$6:$G$1000,6,0))</f>
        <v>-</v>
      </c>
      <c r="O3603" s="74"/>
      <c r="P3603" s="74"/>
    </row>
    <row r="3604" spans="1:16" x14ac:dyDescent="0.2">
      <c r="A3604" s="73" t="str">
        <f t="shared" si="56"/>
        <v>-</v>
      </c>
      <c r="B3604" s="75"/>
      <c r="C3604" s="74"/>
      <c r="D3604" s="74"/>
      <c r="E3604" s="74"/>
      <c r="F3604" s="74"/>
      <c r="G3604" s="74"/>
      <c r="H3604" s="74"/>
      <c r="I3604" s="74"/>
      <c r="J3604" s="78"/>
      <c r="K3604" s="78"/>
      <c r="L3604" s="124" t="str">
        <f>IF($G3604=0,"-",VLOOKUP($G3604,Nomenclator!$B$6:$G$1000,3,0))</f>
        <v>-</v>
      </c>
      <c r="M3604" s="124" t="str">
        <f>IF($G3604=0,"-",VLOOKUP($G3604,Nomenclator!$B$6:$G$1000,4,0))</f>
        <v>-</v>
      </c>
      <c r="N3604" s="124" t="str">
        <f>IF($G3604=0,"-",VLOOKUP($G3604,Nomenclator!$B$6:$G$1000,6,0))</f>
        <v>-</v>
      </c>
      <c r="O3604" s="74"/>
      <c r="P3604" s="74"/>
    </row>
    <row r="3605" spans="1:16" x14ac:dyDescent="0.2">
      <c r="A3605" s="73" t="str">
        <f t="shared" si="56"/>
        <v>-</v>
      </c>
      <c r="B3605" s="75"/>
      <c r="C3605" s="74"/>
      <c r="D3605" s="74"/>
      <c r="E3605" s="74"/>
      <c r="F3605" s="74"/>
      <c r="G3605" s="74"/>
      <c r="H3605" s="74"/>
      <c r="I3605" s="74"/>
      <c r="J3605" s="78"/>
      <c r="K3605" s="78"/>
      <c r="L3605" s="124" t="str">
        <f>IF($G3605=0,"-",VLOOKUP($G3605,Nomenclator!$B$6:$G$1000,3,0))</f>
        <v>-</v>
      </c>
      <c r="M3605" s="124" t="str">
        <f>IF($G3605=0,"-",VLOOKUP($G3605,Nomenclator!$B$6:$G$1000,4,0))</f>
        <v>-</v>
      </c>
      <c r="N3605" s="124" t="str">
        <f>IF($G3605=0,"-",VLOOKUP($G3605,Nomenclator!$B$6:$G$1000,6,0))</f>
        <v>-</v>
      </c>
      <c r="O3605" s="74"/>
      <c r="P3605" s="74"/>
    </row>
    <row r="3606" spans="1:16" x14ac:dyDescent="0.2">
      <c r="A3606" s="73" t="str">
        <f t="shared" si="56"/>
        <v>-</v>
      </c>
      <c r="B3606" s="75"/>
      <c r="C3606" s="74"/>
      <c r="D3606" s="74"/>
      <c r="E3606" s="74"/>
      <c r="F3606" s="74"/>
      <c r="G3606" s="74"/>
      <c r="H3606" s="74"/>
      <c r="I3606" s="74"/>
      <c r="J3606" s="78"/>
      <c r="K3606" s="78"/>
      <c r="L3606" s="124" t="str">
        <f>IF($G3606=0,"-",VLOOKUP($G3606,Nomenclator!$B$6:$G$1000,3,0))</f>
        <v>-</v>
      </c>
      <c r="M3606" s="124" t="str">
        <f>IF($G3606=0,"-",VLOOKUP($G3606,Nomenclator!$B$6:$G$1000,4,0))</f>
        <v>-</v>
      </c>
      <c r="N3606" s="124" t="str">
        <f>IF($G3606=0,"-",VLOOKUP($G3606,Nomenclator!$B$6:$G$1000,6,0))</f>
        <v>-</v>
      </c>
      <c r="O3606" s="74"/>
      <c r="P3606" s="74"/>
    </row>
    <row r="3607" spans="1:16" x14ac:dyDescent="0.2">
      <c r="A3607" s="73" t="str">
        <f t="shared" si="56"/>
        <v>-</v>
      </c>
      <c r="B3607" s="75"/>
      <c r="C3607" s="74"/>
      <c r="D3607" s="74"/>
      <c r="E3607" s="74"/>
      <c r="F3607" s="74"/>
      <c r="G3607" s="74"/>
      <c r="H3607" s="74"/>
      <c r="I3607" s="74"/>
      <c r="J3607" s="78"/>
      <c r="K3607" s="78"/>
      <c r="L3607" s="124" t="str">
        <f>IF($G3607=0,"-",VLOOKUP($G3607,Nomenclator!$B$6:$G$1000,3,0))</f>
        <v>-</v>
      </c>
      <c r="M3607" s="124" t="str">
        <f>IF($G3607=0,"-",VLOOKUP($G3607,Nomenclator!$B$6:$G$1000,4,0))</f>
        <v>-</v>
      </c>
      <c r="N3607" s="124" t="str">
        <f>IF($G3607=0,"-",VLOOKUP($G3607,Nomenclator!$B$6:$G$1000,6,0))</f>
        <v>-</v>
      </c>
      <c r="O3607" s="74"/>
      <c r="P3607" s="74"/>
    </row>
    <row r="3608" spans="1:16" x14ac:dyDescent="0.2">
      <c r="A3608" s="73" t="str">
        <f t="shared" si="56"/>
        <v>-</v>
      </c>
      <c r="B3608" s="75"/>
      <c r="C3608" s="74"/>
      <c r="D3608" s="74"/>
      <c r="E3608" s="74"/>
      <c r="F3608" s="74"/>
      <c r="G3608" s="74"/>
      <c r="H3608" s="74"/>
      <c r="I3608" s="74"/>
      <c r="J3608" s="78"/>
      <c r="K3608" s="78"/>
      <c r="L3608" s="124" t="str">
        <f>IF($G3608=0,"-",VLOOKUP($G3608,Nomenclator!$B$6:$G$1000,3,0))</f>
        <v>-</v>
      </c>
      <c r="M3608" s="124" t="str">
        <f>IF($G3608=0,"-",VLOOKUP($G3608,Nomenclator!$B$6:$G$1000,4,0))</f>
        <v>-</v>
      </c>
      <c r="N3608" s="124" t="str">
        <f>IF($G3608=0,"-",VLOOKUP($G3608,Nomenclator!$B$6:$G$1000,6,0))</f>
        <v>-</v>
      </c>
      <c r="O3608" s="74"/>
      <c r="P3608" s="74"/>
    </row>
    <row r="3609" spans="1:16" x14ac:dyDescent="0.2">
      <c r="A3609" s="73" t="str">
        <f t="shared" si="56"/>
        <v>-</v>
      </c>
      <c r="B3609" s="75"/>
      <c r="C3609" s="74"/>
      <c r="D3609" s="74"/>
      <c r="E3609" s="74"/>
      <c r="F3609" s="74"/>
      <c r="G3609" s="74"/>
      <c r="H3609" s="74"/>
      <c r="I3609" s="74"/>
      <c r="J3609" s="78"/>
      <c r="K3609" s="78"/>
      <c r="L3609" s="124" t="str">
        <f>IF($G3609=0,"-",VLOOKUP($G3609,Nomenclator!$B$6:$G$1000,3,0))</f>
        <v>-</v>
      </c>
      <c r="M3609" s="124" t="str">
        <f>IF($G3609=0,"-",VLOOKUP($G3609,Nomenclator!$B$6:$G$1000,4,0))</f>
        <v>-</v>
      </c>
      <c r="N3609" s="124" t="str">
        <f>IF($G3609=0,"-",VLOOKUP($G3609,Nomenclator!$B$6:$G$1000,6,0))</f>
        <v>-</v>
      </c>
      <c r="O3609" s="74"/>
      <c r="P3609" s="74"/>
    </row>
    <row r="3610" spans="1:16" x14ac:dyDescent="0.2">
      <c r="A3610" s="73" t="str">
        <f t="shared" si="56"/>
        <v>-</v>
      </c>
      <c r="B3610" s="75"/>
      <c r="C3610" s="74"/>
      <c r="D3610" s="74"/>
      <c r="E3610" s="74"/>
      <c r="F3610" s="74"/>
      <c r="G3610" s="74"/>
      <c r="H3610" s="74"/>
      <c r="I3610" s="74"/>
      <c r="J3610" s="78"/>
      <c r="K3610" s="78"/>
      <c r="L3610" s="124" t="str">
        <f>IF($G3610=0,"-",VLOOKUP($G3610,Nomenclator!$B$6:$G$1000,3,0))</f>
        <v>-</v>
      </c>
      <c r="M3610" s="124" t="str">
        <f>IF($G3610=0,"-",VLOOKUP($G3610,Nomenclator!$B$6:$G$1000,4,0))</f>
        <v>-</v>
      </c>
      <c r="N3610" s="124" t="str">
        <f>IF($G3610=0,"-",VLOOKUP($G3610,Nomenclator!$B$6:$G$1000,6,0))</f>
        <v>-</v>
      </c>
      <c r="O3610" s="74"/>
      <c r="P3610" s="74"/>
    </row>
    <row r="3611" spans="1:16" x14ac:dyDescent="0.2">
      <c r="A3611" s="73" t="str">
        <f t="shared" si="56"/>
        <v>-</v>
      </c>
      <c r="B3611" s="75"/>
      <c r="C3611" s="74"/>
      <c r="D3611" s="74"/>
      <c r="E3611" s="74"/>
      <c r="F3611" s="74"/>
      <c r="G3611" s="74"/>
      <c r="H3611" s="74"/>
      <c r="I3611" s="74"/>
      <c r="J3611" s="78"/>
      <c r="K3611" s="78"/>
      <c r="L3611" s="124" t="str">
        <f>IF($G3611=0,"-",VLOOKUP($G3611,Nomenclator!$B$6:$G$1000,3,0))</f>
        <v>-</v>
      </c>
      <c r="M3611" s="124" t="str">
        <f>IF($G3611=0,"-",VLOOKUP($G3611,Nomenclator!$B$6:$G$1000,4,0))</f>
        <v>-</v>
      </c>
      <c r="N3611" s="124" t="str">
        <f>IF($G3611=0,"-",VLOOKUP($G3611,Nomenclator!$B$6:$G$1000,6,0))</f>
        <v>-</v>
      </c>
      <c r="O3611" s="74"/>
      <c r="P3611" s="74"/>
    </row>
    <row r="3612" spans="1:16" x14ac:dyDescent="0.2">
      <c r="A3612" s="73" t="str">
        <f t="shared" si="56"/>
        <v>-</v>
      </c>
      <c r="B3612" s="75"/>
      <c r="C3612" s="74"/>
      <c r="D3612" s="74"/>
      <c r="E3612" s="74"/>
      <c r="F3612" s="74"/>
      <c r="G3612" s="74"/>
      <c r="H3612" s="74"/>
      <c r="I3612" s="74"/>
      <c r="J3612" s="78"/>
      <c r="K3612" s="78"/>
      <c r="L3612" s="124" t="str">
        <f>IF($G3612=0,"-",VLOOKUP($G3612,Nomenclator!$B$6:$G$1000,3,0))</f>
        <v>-</v>
      </c>
      <c r="M3612" s="124" t="str">
        <f>IF($G3612=0,"-",VLOOKUP($G3612,Nomenclator!$B$6:$G$1000,4,0))</f>
        <v>-</v>
      </c>
      <c r="N3612" s="124" t="str">
        <f>IF($G3612=0,"-",VLOOKUP($G3612,Nomenclator!$B$6:$G$1000,6,0))</f>
        <v>-</v>
      </c>
      <c r="O3612" s="74"/>
      <c r="P3612" s="74"/>
    </row>
    <row r="3613" spans="1:16" x14ac:dyDescent="0.2">
      <c r="A3613" s="73" t="str">
        <f t="shared" si="56"/>
        <v>-</v>
      </c>
      <c r="B3613" s="75"/>
      <c r="C3613" s="74"/>
      <c r="D3613" s="74"/>
      <c r="E3613" s="74"/>
      <c r="F3613" s="74"/>
      <c r="G3613" s="74"/>
      <c r="H3613" s="74"/>
      <c r="I3613" s="74"/>
      <c r="J3613" s="78"/>
      <c r="K3613" s="78"/>
      <c r="L3613" s="124" t="str">
        <f>IF($G3613=0,"-",VLOOKUP($G3613,Nomenclator!$B$6:$G$1000,3,0))</f>
        <v>-</v>
      </c>
      <c r="M3613" s="124" t="str">
        <f>IF($G3613=0,"-",VLOOKUP($G3613,Nomenclator!$B$6:$G$1000,4,0))</f>
        <v>-</v>
      </c>
      <c r="N3613" s="124" t="str">
        <f>IF($G3613=0,"-",VLOOKUP($G3613,Nomenclator!$B$6:$G$1000,6,0))</f>
        <v>-</v>
      </c>
      <c r="O3613" s="74"/>
      <c r="P3613" s="74"/>
    </row>
    <row r="3614" spans="1:16" x14ac:dyDescent="0.2">
      <c r="A3614" s="73" t="str">
        <f t="shared" si="56"/>
        <v>-</v>
      </c>
      <c r="B3614" s="75"/>
      <c r="C3614" s="74"/>
      <c r="D3614" s="74"/>
      <c r="E3614" s="74"/>
      <c r="F3614" s="74"/>
      <c r="G3614" s="74"/>
      <c r="H3614" s="74"/>
      <c r="I3614" s="74"/>
      <c r="J3614" s="78"/>
      <c r="K3614" s="78"/>
      <c r="L3614" s="124" t="str">
        <f>IF($G3614=0,"-",VLOOKUP($G3614,Nomenclator!$B$6:$G$1000,3,0))</f>
        <v>-</v>
      </c>
      <c r="M3614" s="124" t="str">
        <f>IF($G3614=0,"-",VLOOKUP($G3614,Nomenclator!$B$6:$G$1000,4,0))</f>
        <v>-</v>
      </c>
      <c r="N3614" s="124" t="str">
        <f>IF($G3614=0,"-",VLOOKUP($G3614,Nomenclator!$B$6:$G$1000,6,0))</f>
        <v>-</v>
      </c>
      <c r="O3614" s="74"/>
      <c r="P3614" s="74"/>
    </row>
    <row r="3615" spans="1:16" x14ac:dyDescent="0.2">
      <c r="A3615" s="73" t="str">
        <f t="shared" si="56"/>
        <v>-</v>
      </c>
      <c r="B3615" s="75"/>
      <c r="C3615" s="74"/>
      <c r="D3615" s="74"/>
      <c r="E3615" s="74"/>
      <c r="F3615" s="74"/>
      <c r="G3615" s="74"/>
      <c r="H3615" s="74"/>
      <c r="I3615" s="74"/>
      <c r="J3615" s="78"/>
      <c r="K3615" s="78"/>
      <c r="L3615" s="124" t="str">
        <f>IF($G3615=0,"-",VLOOKUP($G3615,Nomenclator!$B$6:$G$1000,3,0))</f>
        <v>-</v>
      </c>
      <c r="M3615" s="124" t="str">
        <f>IF($G3615=0,"-",VLOOKUP($G3615,Nomenclator!$B$6:$G$1000,4,0))</f>
        <v>-</v>
      </c>
      <c r="N3615" s="124" t="str">
        <f>IF($G3615=0,"-",VLOOKUP($G3615,Nomenclator!$B$6:$G$1000,6,0))</f>
        <v>-</v>
      </c>
      <c r="O3615" s="74"/>
      <c r="P3615" s="74"/>
    </row>
    <row r="3616" spans="1:16" x14ac:dyDescent="0.2">
      <c r="A3616" s="73" t="str">
        <f t="shared" si="56"/>
        <v>-</v>
      </c>
      <c r="B3616" s="75"/>
      <c r="C3616" s="74"/>
      <c r="D3616" s="74"/>
      <c r="E3616" s="74"/>
      <c r="F3616" s="74"/>
      <c r="G3616" s="74"/>
      <c r="H3616" s="74"/>
      <c r="I3616" s="74"/>
      <c r="J3616" s="78"/>
      <c r="K3616" s="78"/>
      <c r="L3616" s="124" t="str">
        <f>IF($G3616=0,"-",VLOOKUP($G3616,Nomenclator!$B$6:$G$1000,3,0))</f>
        <v>-</v>
      </c>
      <c r="M3616" s="124" t="str">
        <f>IF($G3616=0,"-",VLOOKUP($G3616,Nomenclator!$B$6:$G$1000,4,0))</f>
        <v>-</v>
      </c>
      <c r="N3616" s="124" t="str">
        <f>IF($G3616=0,"-",VLOOKUP($G3616,Nomenclator!$B$6:$G$1000,6,0))</f>
        <v>-</v>
      </c>
      <c r="O3616" s="74"/>
      <c r="P3616" s="74"/>
    </row>
    <row r="3617" spans="1:16" x14ac:dyDescent="0.2">
      <c r="A3617" s="73" t="str">
        <f t="shared" si="56"/>
        <v>-</v>
      </c>
      <c r="B3617" s="75"/>
      <c r="C3617" s="74"/>
      <c r="D3617" s="74"/>
      <c r="E3617" s="74"/>
      <c r="F3617" s="74"/>
      <c r="G3617" s="74"/>
      <c r="H3617" s="74"/>
      <c r="I3617" s="74"/>
      <c r="J3617" s="78"/>
      <c r="K3617" s="78"/>
      <c r="L3617" s="124" t="str">
        <f>IF($G3617=0,"-",VLOOKUP($G3617,Nomenclator!$B$6:$G$1000,3,0))</f>
        <v>-</v>
      </c>
      <c r="M3617" s="124" t="str">
        <f>IF($G3617=0,"-",VLOOKUP($G3617,Nomenclator!$B$6:$G$1000,4,0))</f>
        <v>-</v>
      </c>
      <c r="N3617" s="124" t="str">
        <f>IF($G3617=0,"-",VLOOKUP($G3617,Nomenclator!$B$6:$G$1000,6,0))</f>
        <v>-</v>
      </c>
      <c r="O3617" s="74"/>
      <c r="P3617" s="74"/>
    </row>
    <row r="3618" spans="1:16" x14ac:dyDescent="0.2">
      <c r="A3618" s="73" t="str">
        <f t="shared" si="56"/>
        <v>-</v>
      </c>
      <c r="B3618" s="75"/>
      <c r="C3618" s="74"/>
      <c r="D3618" s="74"/>
      <c r="E3618" s="74"/>
      <c r="F3618" s="74"/>
      <c r="G3618" s="74"/>
      <c r="H3618" s="74"/>
      <c r="I3618" s="74"/>
      <c r="J3618" s="78"/>
      <c r="K3618" s="78"/>
      <c r="L3618" s="124" t="str">
        <f>IF($G3618=0,"-",VLOOKUP($G3618,Nomenclator!$B$6:$G$1000,3,0))</f>
        <v>-</v>
      </c>
      <c r="M3618" s="124" t="str">
        <f>IF($G3618=0,"-",VLOOKUP($G3618,Nomenclator!$B$6:$G$1000,4,0))</f>
        <v>-</v>
      </c>
      <c r="N3618" s="124" t="str">
        <f>IF($G3618=0,"-",VLOOKUP($G3618,Nomenclator!$B$6:$G$1000,6,0))</f>
        <v>-</v>
      </c>
      <c r="O3618" s="74"/>
      <c r="P3618" s="74"/>
    </row>
    <row r="3619" spans="1:16" x14ac:dyDescent="0.2">
      <c r="A3619" s="73" t="str">
        <f t="shared" si="56"/>
        <v>-</v>
      </c>
      <c r="B3619" s="75"/>
      <c r="C3619" s="74"/>
      <c r="D3619" s="74"/>
      <c r="E3619" s="74"/>
      <c r="F3619" s="74"/>
      <c r="G3619" s="74"/>
      <c r="H3619" s="74"/>
      <c r="I3619" s="74"/>
      <c r="J3619" s="78"/>
      <c r="K3619" s="78"/>
      <c r="L3619" s="124" t="str">
        <f>IF($G3619=0,"-",VLOOKUP($G3619,Nomenclator!$B$6:$G$1000,3,0))</f>
        <v>-</v>
      </c>
      <c r="M3619" s="124" t="str">
        <f>IF($G3619=0,"-",VLOOKUP($G3619,Nomenclator!$B$6:$G$1000,4,0))</f>
        <v>-</v>
      </c>
      <c r="N3619" s="124" t="str">
        <f>IF($G3619=0,"-",VLOOKUP($G3619,Nomenclator!$B$6:$G$1000,6,0))</f>
        <v>-</v>
      </c>
      <c r="O3619" s="74"/>
      <c r="P3619" s="74"/>
    </row>
    <row r="3620" spans="1:16" x14ac:dyDescent="0.2">
      <c r="A3620" s="73" t="str">
        <f t="shared" si="56"/>
        <v>-</v>
      </c>
      <c r="B3620" s="75"/>
      <c r="C3620" s="74"/>
      <c r="D3620" s="74"/>
      <c r="E3620" s="74"/>
      <c r="F3620" s="74"/>
      <c r="G3620" s="74"/>
      <c r="H3620" s="74"/>
      <c r="I3620" s="74"/>
      <c r="J3620" s="78"/>
      <c r="K3620" s="78"/>
      <c r="L3620" s="124" t="str">
        <f>IF($G3620=0,"-",VLOOKUP($G3620,Nomenclator!$B$6:$G$1000,3,0))</f>
        <v>-</v>
      </c>
      <c r="M3620" s="124" t="str">
        <f>IF($G3620=0,"-",VLOOKUP($G3620,Nomenclator!$B$6:$G$1000,4,0))</f>
        <v>-</v>
      </c>
      <c r="N3620" s="124" t="str">
        <f>IF($G3620=0,"-",VLOOKUP($G3620,Nomenclator!$B$6:$G$1000,6,0))</f>
        <v>-</v>
      </c>
      <c r="O3620" s="74"/>
      <c r="P3620" s="74"/>
    </row>
    <row r="3621" spans="1:16" x14ac:dyDescent="0.2">
      <c r="A3621" s="73" t="str">
        <f t="shared" si="56"/>
        <v>-</v>
      </c>
      <c r="B3621" s="75"/>
      <c r="C3621" s="74"/>
      <c r="D3621" s="74"/>
      <c r="E3621" s="74"/>
      <c r="F3621" s="74"/>
      <c r="G3621" s="74"/>
      <c r="H3621" s="74"/>
      <c r="I3621" s="74"/>
      <c r="J3621" s="78"/>
      <c r="K3621" s="78"/>
      <c r="L3621" s="124" t="str">
        <f>IF($G3621=0,"-",VLOOKUP($G3621,Nomenclator!$B$6:$G$1000,3,0))</f>
        <v>-</v>
      </c>
      <c r="M3621" s="124" t="str">
        <f>IF($G3621=0,"-",VLOOKUP($G3621,Nomenclator!$B$6:$G$1000,4,0))</f>
        <v>-</v>
      </c>
      <c r="N3621" s="124" t="str">
        <f>IF($G3621=0,"-",VLOOKUP($G3621,Nomenclator!$B$6:$G$1000,6,0))</f>
        <v>-</v>
      </c>
      <c r="O3621" s="74"/>
      <c r="P3621" s="74"/>
    </row>
    <row r="3622" spans="1:16" x14ac:dyDescent="0.2">
      <c r="A3622" s="73" t="str">
        <f t="shared" si="56"/>
        <v>-</v>
      </c>
      <c r="B3622" s="75"/>
      <c r="C3622" s="74"/>
      <c r="D3622" s="74"/>
      <c r="E3622" s="74"/>
      <c r="F3622" s="74"/>
      <c r="G3622" s="74"/>
      <c r="H3622" s="74"/>
      <c r="I3622" s="74"/>
      <c r="J3622" s="78"/>
      <c r="K3622" s="78"/>
      <c r="L3622" s="124" t="str">
        <f>IF($G3622=0,"-",VLOOKUP($G3622,Nomenclator!$B$6:$G$1000,3,0))</f>
        <v>-</v>
      </c>
      <c r="M3622" s="124" t="str">
        <f>IF($G3622=0,"-",VLOOKUP($G3622,Nomenclator!$B$6:$G$1000,4,0))</f>
        <v>-</v>
      </c>
      <c r="N3622" s="124" t="str">
        <f>IF($G3622=0,"-",VLOOKUP($G3622,Nomenclator!$B$6:$G$1000,6,0))</f>
        <v>-</v>
      </c>
      <c r="O3622" s="74"/>
      <c r="P3622" s="74"/>
    </row>
    <row r="3623" spans="1:16" x14ac:dyDescent="0.2">
      <c r="A3623" s="73" t="str">
        <f t="shared" si="56"/>
        <v>-</v>
      </c>
      <c r="B3623" s="75"/>
      <c r="C3623" s="74"/>
      <c r="D3623" s="74"/>
      <c r="E3623" s="74"/>
      <c r="F3623" s="74"/>
      <c r="G3623" s="74"/>
      <c r="H3623" s="74"/>
      <c r="I3623" s="74"/>
      <c r="J3623" s="78"/>
      <c r="K3623" s="78"/>
      <c r="L3623" s="124" t="str">
        <f>IF($G3623=0,"-",VLOOKUP($G3623,Nomenclator!$B$6:$G$1000,3,0))</f>
        <v>-</v>
      </c>
      <c r="M3623" s="124" t="str">
        <f>IF($G3623=0,"-",VLOOKUP($G3623,Nomenclator!$B$6:$G$1000,4,0))</f>
        <v>-</v>
      </c>
      <c r="N3623" s="124" t="str">
        <f>IF($G3623=0,"-",VLOOKUP($G3623,Nomenclator!$B$6:$G$1000,6,0))</f>
        <v>-</v>
      </c>
      <c r="O3623" s="74"/>
      <c r="P3623" s="74"/>
    </row>
    <row r="3624" spans="1:16" x14ac:dyDescent="0.2">
      <c r="A3624" s="73" t="str">
        <f t="shared" si="56"/>
        <v>-</v>
      </c>
      <c r="B3624" s="75"/>
      <c r="C3624" s="74"/>
      <c r="D3624" s="74"/>
      <c r="E3624" s="74"/>
      <c r="F3624" s="74"/>
      <c r="G3624" s="74"/>
      <c r="H3624" s="74"/>
      <c r="I3624" s="74"/>
      <c r="J3624" s="78"/>
      <c r="K3624" s="78"/>
      <c r="L3624" s="124" t="str">
        <f>IF($G3624=0,"-",VLOOKUP($G3624,Nomenclator!$B$6:$G$1000,3,0))</f>
        <v>-</v>
      </c>
      <c r="M3624" s="124" t="str">
        <f>IF($G3624=0,"-",VLOOKUP($G3624,Nomenclator!$B$6:$G$1000,4,0))</f>
        <v>-</v>
      </c>
      <c r="N3624" s="124" t="str">
        <f>IF($G3624=0,"-",VLOOKUP($G3624,Nomenclator!$B$6:$G$1000,6,0))</f>
        <v>-</v>
      </c>
      <c r="O3624" s="74"/>
      <c r="P3624" s="74"/>
    </row>
    <row r="3625" spans="1:16" x14ac:dyDescent="0.2">
      <c r="A3625" s="73" t="str">
        <f t="shared" si="56"/>
        <v>-</v>
      </c>
      <c r="B3625" s="75"/>
      <c r="C3625" s="74"/>
      <c r="D3625" s="74"/>
      <c r="E3625" s="74"/>
      <c r="F3625" s="74"/>
      <c r="G3625" s="74"/>
      <c r="H3625" s="74"/>
      <c r="I3625" s="74"/>
      <c r="J3625" s="78"/>
      <c r="K3625" s="78"/>
      <c r="L3625" s="124" t="str">
        <f>IF($G3625=0,"-",VLOOKUP($G3625,Nomenclator!$B$6:$G$1000,3,0))</f>
        <v>-</v>
      </c>
      <c r="M3625" s="124" t="str">
        <f>IF($G3625=0,"-",VLOOKUP($G3625,Nomenclator!$B$6:$G$1000,4,0))</f>
        <v>-</v>
      </c>
      <c r="N3625" s="124" t="str">
        <f>IF($G3625=0,"-",VLOOKUP($G3625,Nomenclator!$B$6:$G$1000,6,0))</f>
        <v>-</v>
      </c>
      <c r="O3625" s="74"/>
      <c r="P3625" s="74"/>
    </row>
    <row r="3626" spans="1:16" x14ac:dyDescent="0.2">
      <c r="A3626" s="73" t="str">
        <f t="shared" si="56"/>
        <v>-</v>
      </c>
      <c r="B3626" s="75"/>
      <c r="C3626" s="74"/>
      <c r="D3626" s="74"/>
      <c r="E3626" s="74"/>
      <c r="F3626" s="74"/>
      <c r="G3626" s="74"/>
      <c r="H3626" s="74"/>
      <c r="I3626" s="74"/>
      <c r="J3626" s="78"/>
      <c r="K3626" s="78"/>
      <c r="L3626" s="124" t="str">
        <f>IF($G3626=0,"-",VLOOKUP($G3626,Nomenclator!$B$6:$G$1000,3,0))</f>
        <v>-</v>
      </c>
      <c r="M3626" s="124" t="str">
        <f>IF($G3626=0,"-",VLOOKUP($G3626,Nomenclator!$B$6:$G$1000,4,0))</f>
        <v>-</v>
      </c>
      <c r="N3626" s="124" t="str">
        <f>IF($G3626=0,"-",VLOOKUP($G3626,Nomenclator!$B$6:$G$1000,6,0))</f>
        <v>-</v>
      </c>
      <c r="O3626" s="74"/>
      <c r="P3626" s="74"/>
    </row>
    <row r="3627" spans="1:16" x14ac:dyDescent="0.2">
      <c r="A3627" s="73" t="str">
        <f t="shared" si="56"/>
        <v>-</v>
      </c>
      <c r="B3627" s="75"/>
      <c r="C3627" s="74"/>
      <c r="D3627" s="74"/>
      <c r="E3627" s="74"/>
      <c r="F3627" s="74"/>
      <c r="G3627" s="74"/>
      <c r="H3627" s="74"/>
      <c r="I3627" s="74"/>
      <c r="J3627" s="78"/>
      <c r="K3627" s="78"/>
      <c r="L3627" s="124" t="str">
        <f>IF($G3627=0,"-",VLOOKUP($G3627,Nomenclator!$B$6:$G$1000,3,0))</f>
        <v>-</v>
      </c>
      <c r="M3627" s="124" t="str">
        <f>IF($G3627=0,"-",VLOOKUP($G3627,Nomenclator!$B$6:$G$1000,4,0))</f>
        <v>-</v>
      </c>
      <c r="N3627" s="124" t="str">
        <f>IF($G3627=0,"-",VLOOKUP($G3627,Nomenclator!$B$6:$G$1000,6,0))</f>
        <v>-</v>
      </c>
      <c r="O3627" s="74"/>
      <c r="P3627" s="74"/>
    </row>
    <row r="3628" spans="1:16" x14ac:dyDescent="0.2">
      <c r="A3628" s="73" t="str">
        <f t="shared" si="56"/>
        <v>-</v>
      </c>
      <c r="B3628" s="75"/>
      <c r="C3628" s="74"/>
      <c r="D3628" s="74"/>
      <c r="E3628" s="74"/>
      <c r="F3628" s="74"/>
      <c r="G3628" s="74"/>
      <c r="H3628" s="74"/>
      <c r="I3628" s="74"/>
      <c r="J3628" s="78"/>
      <c r="K3628" s="78"/>
      <c r="L3628" s="124" t="str">
        <f>IF($G3628=0,"-",VLOOKUP($G3628,Nomenclator!$B$6:$G$1000,3,0))</f>
        <v>-</v>
      </c>
      <c r="M3628" s="124" t="str">
        <f>IF($G3628=0,"-",VLOOKUP($G3628,Nomenclator!$B$6:$G$1000,4,0))</f>
        <v>-</v>
      </c>
      <c r="N3628" s="124" t="str">
        <f>IF($G3628=0,"-",VLOOKUP($G3628,Nomenclator!$B$6:$G$1000,6,0))</f>
        <v>-</v>
      </c>
      <c r="O3628" s="74"/>
      <c r="P3628" s="74"/>
    </row>
    <row r="3629" spans="1:16" x14ac:dyDescent="0.2">
      <c r="A3629" s="73" t="str">
        <f t="shared" si="56"/>
        <v>-</v>
      </c>
      <c r="B3629" s="75"/>
      <c r="C3629" s="74"/>
      <c r="D3629" s="74"/>
      <c r="E3629" s="74"/>
      <c r="F3629" s="74"/>
      <c r="G3629" s="74"/>
      <c r="H3629" s="74"/>
      <c r="I3629" s="74"/>
      <c r="J3629" s="78"/>
      <c r="K3629" s="78"/>
      <c r="L3629" s="124" t="str">
        <f>IF($G3629=0,"-",VLOOKUP($G3629,Nomenclator!$B$6:$G$1000,3,0))</f>
        <v>-</v>
      </c>
      <c r="M3629" s="124" t="str">
        <f>IF($G3629=0,"-",VLOOKUP($G3629,Nomenclator!$B$6:$G$1000,4,0))</f>
        <v>-</v>
      </c>
      <c r="N3629" s="124" t="str">
        <f>IF($G3629=0,"-",VLOOKUP($G3629,Nomenclator!$B$6:$G$1000,6,0))</f>
        <v>-</v>
      </c>
      <c r="O3629" s="74"/>
      <c r="P3629" s="74"/>
    </row>
    <row r="3630" spans="1:16" x14ac:dyDescent="0.2">
      <c r="A3630" s="73" t="str">
        <f t="shared" si="56"/>
        <v>-</v>
      </c>
      <c r="B3630" s="75"/>
      <c r="C3630" s="74"/>
      <c r="D3630" s="74"/>
      <c r="E3630" s="74"/>
      <c r="F3630" s="74"/>
      <c r="G3630" s="74"/>
      <c r="H3630" s="74"/>
      <c r="I3630" s="74"/>
      <c r="J3630" s="78"/>
      <c r="K3630" s="78"/>
      <c r="L3630" s="124" t="str">
        <f>IF($G3630=0,"-",VLOOKUP($G3630,Nomenclator!$B$6:$G$1000,3,0))</f>
        <v>-</v>
      </c>
      <c r="M3630" s="124" t="str">
        <f>IF($G3630=0,"-",VLOOKUP($G3630,Nomenclator!$B$6:$G$1000,4,0))</f>
        <v>-</v>
      </c>
      <c r="N3630" s="124" t="str">
        <f>IF($G3630=0,"-",VLOOKUP($G3630,Nomenclator!$B$6:$G$1000,6,0))</f>
        <v>-</v>
      </c>
      <c r="O3630" s="74"/>
      <c r="P3630" s="74"/>
    </row>
    <row r="3631" spans="1:16" x14ac:dyDescent="0.2">
      <c r="A3631" s="73" t="str">
        <f t="shared" si="56"/>
        <v>-</v>
      </c>
      <c r="B3631" s="75"/>
      <c r="C3631" s="74"/>
      <c r="D3631" s="74"/>
      <c r="E3631" s="74"/>
      <c r="F3631" s="74"/>
      <c r="G3631" s="74"/>
      <c r="H3631" s="74"/>
      <c r="I3631" s="74"/>
      <c r="J3631" s="78"/>
      <c r="K3631" s="78"/>
      <c r="L3631" s="124" t="str">
        <f>IF($G3631=0,"-",VLOOKUP($G3631,Nomenclator!$B$6:$G$1000,3,0))</f>
        <v>-</v>
      </c>
      <c r="M3631" s="124" t="str">
        <f>IF($G3631=0,"-",VLOOKUP($G3631,Nomenclator!$B$6:$G$1000,4,0))</f>
        <v>-</v>
      </c>
      <c r="N3631" s="124" t="str">
        <f>IF($G3631=0,"-",VLOOKUP($G3631,Nomenclator!$B$6:$G$1000,6,0))</f>
        <v>-</v>
      </c>
      <c r="O3631" s="74"/>
      <c r="P3631" s="74"/>
    </row>
    <row r="3632" spans="1:16" x14ac:dyDescent="0.2">
      <c r="A3632" s="73" t="str">
        <f t="shared" si="56"/>
        <v>-</v>
      </c>
      <c r="B3632" s="75"/>
      <c r="C3632" s="74"/>
      <c r="D3632" s="74"/>
      <c r="E3632" s="74"/>
      <c r="F3632" s="74"/>
      <c r="G3632" s="74"/>
      <c r="H3632" s="74"/>
      <c r="I3632" s="74"/>
      <c r="J3632" s="78"/>
      <c r="K3632" s="78"/>
      <c r="L3632" s="124" t="str">
        <f>IF($G3632=0,"-",VLOOKUP($G3632,Nomenclator!$B$6:$G$1000,3,0))</f>
        <v>-</v>
      </c>
      <c r="M3632" s="124" t="str">
        <f>IF($G3632=0,"-",VLOOKUP($G3632,Nomenclator!$B$6:$G$1000,4,0))</f>
        <v>-</v>
      </c>
      <c r="N3632" s="124" t="str">
        <f>IF($G3632=0,"-",VLOOKUP($G3632,Nomenclator!$B$6:$G$1000,6,0))</f>
        <v>-</v>
      </c>
      <c r="O3632" s="74"/>
      <c r="P3632" s="74"/>
    </row>
    <row r="3633" spans="1:16" x14ac:dyDescent="0.2">
      <c r="A3633" s="73" t="str">
        <f t="shared" si="56"/>
        <v>-</v>
      </c>
      <c r="B3633" s="75"/>
      <c r="C3633" s="74"/>
      <c r="D3633" s="74"/>
      <c r="E3633" s="74"/>
      <c r="F3633" s="74"/>
      <c r="G3633" s="74"/>
      <c r="H3633" s="74"/>
      <c r="I3633" s="74"/>
      <c r="J3633" s="78"/>
      <c r="K3633" s="78"/>
      <c r="L3633" s="124" t="str">
        <f>IF($G3633=0,"-",VLOOKUP($G3633,Nomenclator!$B$6:$G$1000,3,0))</f>
        <v>-</v>
      </c>
      <c r="M3633" s="124" t="str">
        <f>IF($G3633=0,"-",VLOOKUP($G3633,Nomenclator!$B$6:$G$1000,4,0))</f>
        <v>-</v>
      </c>
      <c r="N3633" s="124" t="str">
        <f>IF($G3633=0,"-",VLOOKUP($G3633,Nomenclator!$B$6:$G$1000,6,0))</f>
        <v>-</v>
      </c>
      <c r="O3633" s="74"/>
      <c r="P3633" s="74"/>
    </row>
    <row r="3634" spans="1:16" x14ac:dyDescent="0.2">
      <c r="A3634" s="73" t="str">
        <f t="shared" ref="A3634:A3697" si="57">IF(B3634=0,"-",YEAR(B3634))</f>
        <v>-</v>
      </c>
      <c r="B3634" s="75"/>
      <c r="C3634" s="74"/>
      <c r="D3634" s="74"/>
      <c r="E3634" s="74"/>
      <c r="F3634" s="74"/>
      <c r="G3634" s="74"/>
      <c r="H3634" s="74"/>
      <c r="I3634" s="74"/>
      <c r="J3634" s="78"/>
      <c r="K3634" s="78"/>
      <c r="L3634" s="124" t="str">
        <f>IF($G3634=0,"-",VLOOKUP($G3634,Nomenclator!$B$6:$G$1000,3,0))</f>
        <v>-</v>
      </c>
      <c r="M3634" s="124" t="str">
        <f>IF($G3634=0,"-",VLOOKUP($G3634,Nomenclator!$B$6:$G$1000,4,0))</f>
        <v>-</v>
      </c>
      <c r="N3634" s="124" t="str">
        <f>IF($G3634=0,"-",VLOOKUP($G3634,Nomenclator!$B$6:$G$1000,6,0))</f>
        <v>-</v>
      </c>
      <c r="O3634" s="74"/>
      <c r="P3634" s="74"/>
    </row>
    <row r="3635" spans="1:16" x14ac:dyDescent="0.2">
      <c r="A3635" s="73" t="str">
        <f t="shared" si="57"/>
        <v>-</v>
      </c>
      <c r="B3635" s="75"/>
      <c r="C3635" s="74"/>
      <c r="D3635" s="74"/>
      <c r="E3635" s="74"/>
      <c r="F3635" s="74"/>
      <c r="G3635" s="74"/>
      <c r="H3635" s="74"/>
      <c r="I3635" s="74"/>
      <c r="J3635" s="78"/>
      <c r="K3635" s="78"/>
      <c r="L3635" s="124" t="str">
        <f>IF($G3635=0,"-",VLOOKUP($G3635,Nomenclator!$B$6:$G$1000,3,0))</f>
        <v>-</v>
      </c>
      <c r="M3635" s="124" t="str">
        <f>IF($G3635=0,"-",VLOOKUP($G3635,Nomenclator!$B$6:$G$1000,4,0))</f>
        <v>-</v>
      </c>
      <c r="N3635" s="124" t="str">
        <f>IF($G3635=0,"-",VLOOKUP($G3635,Nomenclator!$B$6:$G$1000,6,0))</f>
        <v>-</v>
      </c>
      <c r="O3635" s="74"/>
      <c r="P3635" s="74"/>
    </row>
    <row r="3636" spans="1:16" x14ac:dyDescent="0.2">
      <c r="A3636" s="73" t="str">
        <f t="shared" si="57"/>
        <v>-</v>
      </c>
      <c r="B3636" s="75"/>
      <c r="C3636" s="74"/>
      <c r="D3636" s="74"/>
      <c r="E3636" s="74"/>
      <c r="F3636" s="74"/>
      <c r="G3636" s="74"/>
      <c r="H3636" s="74"/>
      <c r="I3636" s="74"/>
      <c r="J3636" s="78"/>
      <c r="K3636" s="78"/>
      <c r="L3636" s="124" t="str">
        <f>IF($G3636=0,"-",VLOOKUP($G3636,Nomenclator!$B$6:$G$1000,3,0))</f>
        <v>-</v>
      </c>
      <c r="M3636" s="124" t="str">
        <f>IF($G3636=0,"-",VLOOKUP($G3636,Nomenclator!$B$6:$G$1000,4,0))</f>
        <v>-</v>
      </c>
      <c r="N3636" s="124" t="str">
        <f>IF($G3636=0,"-",VLOOKUP($G3636,Nomenclator!$B$6:$G$1000,6,0))</f>
        <v>-</v>
      </c>
      <c r="O3636" s="74"/>
      <c r="P3636" s="74"/>
    </row>
    <row r="3637" spans="1:16" x14ac:dyDescent="0.2">
      <c r="A3637" s="73" t="str">
        <f t="shared" si="57"/>
        <v>-</v>
      </c>
      <c r="B3637" s="75"/>
      <c r="C3637" s="74"/>
      <c r="D3637" s="74"/>
      <c r="E3637" s="74"/>
      <c r="F3637" s="74"/>
      <c r="G3637" s="74"/>
      <c r="H3637" s="74"/>
      <c r="I3637" s="74"/>
      <c r="J3637" s="78"/>
      <c r="K3637" s="78"/>
      <c r="L3637" s="124" t="str">
        <f>IF($G3637=0,"-",VLOOKUP($G3637,Nomenclator!$B$6:$G$1000,3,0))</f>
        <v>-</v>
      </c>
      <c r="M3637" s="124" t="str">
        <f>IF($G3637=0,"-",VLOOKUP($G3637,Nomenclator!$B$6:$G$1000,4,0))</f>
        <v>-</v>
      </c>
      <c r="N3637" s="124" t="str">
        <f>IF($G3637=0,"-",VLOOKUP($G3637,Nomenclator!$B$6:$G$1000,6,0))</f>
        <v>-</v>
      </c>
      <c r="O3637" s="74"/>
      <c r="P3637" s="74"/>
    </row>
    <row r="3638" spans="1:16" x14ac:dyDescent="0.2">
      <c r="A3638" s="73" t="str">
        <f t="shared" si="57"/>
        <v>-</v>
      </c>
      <c r="B3638" s="75"/>
      <c r="C3638" s="74"/>
      <c r="D3638" s="74"/>
      <c r="E3638" s="74"/>
      <c r="F3638" s="74"/>
      <c r="G3638" s="74"/>
      <c r="H3638" s="74"/>
      <c r="I3638" s="74"/>
      <c r="J3638" s="78"/>
      <c r="K3638" s="78"/>
      <c r="L3638" s="124" t="str">
        <f>IF($G3638=0,"-",VLOOKUP($G3638,Nomenclator!$B$6:$G$1000,3,0))</f>
        <v>-</v>
      </c>
      <c r="M3638" s="124" t="str">
        <f>IF($G3638=0,"-",VLOOKUP($G3638,Nomenclator!$B$6:$G$1000,4,0))</f>
        <v>-</v>
      </c>
      <c r="N3638" s="124" t="str">
        <f>IF($G3638=0,"-",VLOOKUP($G3638,Nomenclator!$B$6:$G$1000,6,0))</f>
        <v>-</v>
      </c>
      <c r="O3638" s="74"/>
      <c r="P3638" s="74"/>
    </row>
    <row r="3639" spans="1:16" x14ac:dyDescent="0.2">
      <c r="A3639" s="73" t="str">
        <f t="shared" si="57"/>
        <v>-</v>
      </c>
      <c r="B3639" s="75"/>
      <c r="C3639" s="74"/>
      <c r="D3639" s="74"/>
      <c r="E3639" s="74"/>
      <c r="F3639" s="74"/>
      <c r="G3639" s="74"/>
      <c r="H3639" s="74"/>
      <c r="I3639" s="74"/>
      <c r="J3639" s="78"/>
      <c r="K3639" s="78"/>
      <c r="L3639" s="124" t="str">
        <f>IF($G3639=0,"-",VLOOKUP($G3639,Nomenclator!$B$6:$G$1000,3,0))</f>
        <v>-</v>
      </c>
      <c r="M3639" s="124" t="str">
        <f>IF($G3639=0,"-",VLOOKUP($G3639,Nomenclator!$B$6:$G$1000,4,0))</f>
        <v>-</v>
      </c>
      <c r="N3639" s="124" t="str">
        <f>IF($G3639=0,"-",VLOOKUP($G3639,Nomenclator!$B$6:$G$1000,6,0))</f>
        <v>-</v>
      </c>
      <c r="O3639" s="74"/>
      <c r="P3639" s="74"/>
    </row>
    <row r="3640" spans="1:16" x14ac:dyDescent="0.2">
      <c r="A3640" s="73" t="str">
        <f t="shared" si="57"/>
        <v>-</v>
      </c>
      <c r="B3640" s="75"/>
      <c r="C3640" s="74"/>
      <c r="D3640" s="74"/>
      <c r="E3640" s="74"/>
      <c r="F3640" s="74"/>
      <c r="G3640" s="74"/>
      <c r="H3640" s="74"/>
      <c r="I3640" s="74"/>
      <c r="J3640" s="78"/>
      <c r="K3640" s="78"/>
      <c r="L3640" s="124" t="str">
        <f>IF($G3640=0,"-",VLOOKUP($G3640,Nomenclator!$B$6:$G$1000,3,0))</f>
        <v>-</v>
      </c>
      <c r="M3640" s="124" t="str">
        <f>IF($G3640=0,"-",VLOOKUP($G3640,Nomenclator!$B$6:$G$1000,4,0))</f>
        <v>-</v>
      </c>
      <c r="N3640" s="124" t="str">
        <f>IF($G3640=0,"-",VLOOKUP($G3640,Nomenclator!$B$6:$G$1000,6,0))</f>
        <v>-</v>
      </c>
      <c r="O3640" s="74"/>
      <c r="P3640" s="74"/>
    </row>
    <row r="3641" spans="1:16" x14ac:dyDescent="0.2">
      <c r="A3641" s="73" t="str">
        <f t="shared" si="57"/>
        <v>-</v>
      </c>
      <c r="B3641" s="75"/>
      <c r="C3641" s="74"/>
      <c r="D3641" s="74"/>
      <c r="E3641" s="74"/>
      <c r="F3641" s="74"/>
      <c r="G3641" s="74"/>
      <c r="H3641" s="74"/>
      <c r="I3641" s="74"/>
      <c r="J3641" s="78"/>
      <c r="K3641" s="78"/>
      <c r="L3641" s="124" t="str">
        <f>IF($G3641=0,"-",VLOOKUP($G3641,Nomenclator!$B$6:$G$1000,3,0))</f>
        <v>-</v>
      </c>
      <c r="M3641" s="124" t="str">
        <f>IF($G3641=0,"-",VLOOKUP($G3641,Nomenclator!$B$6:$G$1000,4,0))</f>
        <v>-</v>
      </c>
      <c r="N3641" s="124" t="str">
        <f>IF($G3641=0,"-",VLOOKUP($G3641,Nomenclator!$B$6:$G$1000,6,0))</f>
        <v>-</v>
      </c>
      <c r="O3641" s="74"/>
      <c r="P3641" s="74"/>
    </row>
    <row r="3642" spans="1:16" x14ac:dyDescent="0.2">
      <c r="A3642" s="73" t="str">
        <f t="shared" si="57"/>
        <v>-</v>
      </c>
      <c r="B3642" s="75"/>
      <c r="C3642" s="74"/>
      <c r="D3642" s="74"/>
      <c r="E3642" s="74"/>
      <c r="F3642" s="74"/>
      <c r="G3642" s="74"/>
      <c r="H3642" s="74"/>
      <c r="I3642" s="74"/>
      <c r="J3642" s="78"/>
      <c r="K3642" s="78"/>
      <c r="L3642" s="124" t="str">
        <f>IF($G3642=0,"-",VLOOKUP($G3642,Nomenclator!$B$6:$G$1000,3,0))</f>
        <v>-</v>
      </c>
      <c r="M3642" s="124" t="str">
        <f>IF($G3642=0,"-",VLOOKUP($G3642,Nomenclator!$B$6:$G$1000,4,0))</f>
        <v>-</v>
      </c>
      <c r="N3642" s="124" t="str">
        <f>IF($G3642=0,"-",VLOOKUP($G3642,Nomenclator!$B$6:$G$1000,6,0))</f>
        <v>-</v>
      </c>
      <c r="O3642" s="74"/>
      <c r="P3642" s="74"/>
    </row>
    <row r="3643" spans="1:16" x14ac:dyDescent="0.2">
      <c r="A3643" s="73" t="str">
        <f t="shared" si="57"/>
        <v>-</v>
      </c>
      <c r="B3643" s="75"/>
      <c r="C3643" s="74"/>
      <c r="D3643" s="74"/>
      <c r="E3643" s="74"/>
      <c r="F3643" s="74"/>
      <c r="G3643" s="74"/>
      <c r="H3643" s="74"/>
      <c r="I3643" s="74"/>
      <c r="J3643" s="78"/>
      <c r="K3643" s="78"/>
      <c r="L3643" s="124" t="str">
        <f>IF($G3643=0,"-",VLOOKUP($G3643,Nomenclator!$B$6:$G$1000,3,0))</f>
        <v>-</v>
      </c>
      <c r="M3643" s="124" t="str">
        <f>IF($G3643=0,"-",VLOOKUP($G3643,Nomenclator!$B$6:$G$1000,4,0))</f>
        <v>-</v>
      </c>
      <c r="N3643" s="124" t="str">
        <f>IF($G3643=0,"-",VLOOKUP($G3643,Nomenclator!$B$6:$G$1000,6,0))</f>
        <v>-</v>
      </c>
      <c r="O3643" s="74"/>
      <c r="P3643" s="74"/>
    </row>
    <row r="3644" spans="1:16" x14ac:dyDescent="0.2">
      <c r="A3644" s="73" t="str">
        <f t="shared" si="57"/>
        <v>-</v>
      </c>
      <c r="B3644" s="75"/>
      <c r="C3644" s="74"/>
      <c r="D3644" s="74"/>
      <c r="E3644" s="74"/>
      <c r="F3644" s="74"/>
      <c r="G3644" s="74"/>
      <c r="H3644" s="74"/>
      <c r="I3644" s="74"/>
      <c r="J3644" s="78"/>
      <c r="K3644" s="78"/>
      <c r="L3644" s="124" t="str">
        <f>IF($G3644=0,"-",VLOOKUP($G3644,Nomenclator!$B$6:$G$1000,3,0))</f>
        <v>-</v>
      </c>
      <c r="M3644" s="124" t="str">
        <f>IF($G3644=0,"-",VLOOKUP($G3644,Nomenclator!$B$6:$G$1000,4,0))</f>
        <v>-</v>
      </c>
      <c r="N3644" s="124" t="str">
        <f>IF($G3644=0,"-",VLOOKUP($G3644,Nomenclator!$B$6:$G$1000,6,0))</f>
        <v>-</v>
      </c>
      <c r="O3644" s="74"/>
      <c r="P3644" s="74"/>
    </row>
    <row r="3645" spans="1:16" x14ac:dyDescent="0.2">
      <c r="A3645" s="73" t="str">
        <f t="shared" si="57"/>
        <v>-</v>
      </c>
      <c r="B3645" s="75"/>
      <c r="C3645" s="74"/>
      <c r="D3645" s="74"/>
      <c r="E3645" s="74"/>
      <c r="F3645" s="74"/>
      <c r="G3645" s="74"/>
      <c r="H3645" s="74"/>
      <c r="I3645" s="74"/>
      <c r="J3645" s="78"/>
      <c r="K3645" s="78"/>
      <c r="L3645" s="124" t="str">
        <f>IF($G3645=0,"-",VLOOKUP($G3645,Nomenclator!$B$6:$G$1000,3,0))</f>
        <v>-</v>
      </c>
      <c r="M3645" s="124" t="str">
        <f>IF($G3645=0,"-",VLOOKUP($G3645,Nomenclator!$B$6:$G$1000,4,0))</f>
        <v>-</v>
      </c>
      <c r="N3645" s="124" t="str">
        <f>IF($G3645=0,"-",VLOOKUP($G3645,Nomenclator!$B$6:$G$1000,6,0))</f>
        <v>-</v>
      </c>
      <c r="O3645" s="74"/>
      <c r="P3645" s="74"/>
    </row>
    <row r="3646" spans="1:16" x14ac:dyDescent="0.2">
      <c r="A3646" s="73" t="str">
        <f t="shared" si="57"/>
        <v>-</v>
      </c>
      <c r="B3646" s="75"/>
      <c r="C3646" s="74"/>
      <c r="D3646" s="74"/>
      <c r="E3646" s="74"/>
      <c r="F3646" s="74"/>
      <c r="G3646" s="74"/>
      <c r="H3646" s="74"/>
      <c r="I3646" s="74"/>
      <c r="J3646" s="78"/>
      <c r="K3646" s="78"/>
      <c r="L3646" s="124" t="str">
        <f>IF($G3646=0,"-",VLOOKUP($G3646,Nomenclator!$B$6:$G$1000,3,0))</f>
        <v>-</v>
      </c>
      <c r="M3646" s="124" t="str">
        <f>IF($G3646=0,"-",VLOOKUP($G3646,Nomenclator!$B$6:$G$1000,4,0))</f>
        <v>-</v>
      </c>
      <c r="N3646" s="124" t="str">
        <f>IF($G3646=0,"-",VLOOKUP($G3646,Nomenclator!$B$6:$G$1000,6,0))</f>
        <v>-</v>
      </c>
      <c r="O3646" s="74"/>
      <c r="P3646" s="74"/>
    </row>
    <row r="3647" spans="1:16" x14ac:dyDescent="0.2">
      <c r="A3647" s="73" t="str">
        <f t="shared" si="57"/>
        <v>-</v>
      </c>
      <c r="B3647" s="75"/>
      <c r="C3647" s="74"/>
      <c r="D3647" s="74"/>
      <c r="E3647" s="74"/>
      <c r="F3647" s="74"/>
      <c r="G3647" s="74"/>
      <c r="H3647" s="74"/>
      <c r="I3647" s="74"/>
      <c r="J3647" s="78"/>
      <c r="K3647" s="78"/>
      <c r="L3647" s="124" t="str">
        <f>IF($G3647=0,"-",VLOOKUP($G3647,Nomenclator!$B$6:$G$1000,3,0))</f>
        <v>-</v>
      </c>
      <c r="M3647" s="124" t="str">
        <f>IF($G3647=0,"-",VLOOKUP($G3647,Nomenclator!$B$6:$G$1000,4,0))</f>
        <v>-</v>
      </c>
      <c r="N3647" s="124" t="str">
        <f>IF($G3647=0,"-",VLOOKUP($G3647,Nomenclator!$B$6:$G$1000,6,0))</f>
        <v>-</v>
      </c>
      <c r="O3647" s="74"/>
      <c r="P3647" s="74"/>
    </row>
    <row r="3648" spans="1:16" x14ac:dyDescent="0.2">
      <c r="A3648" s="73" t="str">
        <f t="shared" si="57"/>
        <v>-</v>
      </c>
      <c r="B3648" s="75"/>
      <c r="C3648" s="74"/>
      <c r="D3648" s="74"/>
      <c r="E3648" s="74"/>
      <c r="F3648" s="74"/>
      <c r="G3648" s="74"/>
      <c r="H3648" s="74"/>
      <c r="I3648" s="74"/>
      <c r="J3648" s="78"/>
      <c r="K3648" s="78"/>
      <c r="L3648" s="124" t="str">
        <f>IF($G3648=0,"-",VLOOKUP($G3648,Nomenclator!$B$6:$G$1000,3,0))</f>
        <v>-</v>
      </c>
      <c r="M3648" s="124" t="str">
        <f>IF($G3648=0,"-",VLOOKUP($G3648,Nomenclator!$B$6:$G$1000,4,0))</f>
        <v>-</v>
      </c>
      <c r="N3648" s="124" t="str">
        <f>IF($G3648=0,"-",VLOOKUP($G3648,Nomenclator!$B$6:$G$1000,6,0))</f>
        <v>-</v>
      </c>
      <c r="O3648" s="74"/>
      <c r="P3648" s="74"/>
    </row>
    <row r="3649" spans="1:16" x14ac:dyDescent="0.2">
      <c r="A3649" s="73" t="str">
        <f t="shared" si="57"/>
        <v>-</v>
      </c>
      <c r="B3649" s="75"/>
      <c r="C3649" s="74"/>
      <c r="D3649" s="74"/>
      <c r="E3649" s="74"/>
      <c r="F3649" s="74"/>
      <c r="G3649" s="74"/>
      <c r="H3649" s="74"/>
      <c r="I3649" s="74"/>
      <c r="J3649" s="78"/>
      <c r="K3649" s="78"/>
      <c r="L3649" s="124" t="str">
        <f>IF($G3649=0,"-",VLOOKUP($G3649,Nomenclator!$B$6:$G$1000,3,0))</f>
        <v>-</v>
      </c>
      <c r="M3649" s="124" t="str">
        <f>IF($G3649=0,"-",VLOOKUP($G3649,Nomenclator!$B$6:$G$1000,4,0))</f>
        <v>-</v>
      </c>
      <c r="N3649" s="124" t="str">
        <f>IF($G3649=0,"-",VLOOKUP($G3649,Nomenclator!$B$6:$G$1000,6,0))</f>
        <v>-</v>
      </c>
      <c r="O3649" s="74"/>
      <c r="P3649" s="74"/>
    </row>
    <row r="3650" spans="1:16" x14ac:dyDescent="0.2">
      <c r="A3650" s="73" t="str">
        <f t="shared" si="57"/>
        <v>-</v>
      </c>
      <c r="B3650" s="75"/>
      <c r="C3650" s="74"/>
      <c r="D3650" s="74"/>
      <c r="E3650" s="74"/>
      <c r="F3650" s="74"/>
      <c r="G3650" s="74"/>
      <c r="H3650" s="74"/>
      <c r="I3650" s="74"/>
      <c r="J3650" s="78"/>
      <c r="K3650" s="78"/>
      <c r="L3650" s="124" t="str">
        <f>IF($G3650=0,"-",VLOOKUP($G3650,Nomenclator!$B$6:$G$1000,3,0))</f>
        <v>-</v>
      </c>
      <c r="M3650" s="124" t="str">
        <f>IF($G3650=0,"-",VLOOKUP($G3650,Nomenclator!$B$6:$G$1000,4,0))</f>
        <v>-</v>
      </c>
      <c r="N3650" s="124" t="str">
        <f>IF($G3650=0,"-",VLOOKUP($G3650,Nomenclator!$B$6:$G$1000,6,0))</f>
        <v>-</v>
      </c>
      <c r="O3650" s="74"/>
      <c r="P3650" s="74"/>
    </row>
    <row r="3651" spans="1:16" x14ac:dyDescent="0.2">
      <c r="A3651" s="73" t="str">
        <f t="shared" si="57"/>
        <v>-</v>
      </c>
      <c r="B3651" s="75"/>
      <c r="C3651" s="74"/>
      <c r="D3651" s="74"/>
      <c r="E3651" s="74"/>
      <c r="F3651" s="74"/>
      <c r="G3651" s="74"/>
      <c r="H3651" s="74"/>
      <c r="I3651" s="74"/>
      <c r="J3651" s="78"/>
      <c r="K3651" s="78"/>
      <c r="L3651" s="124" t="str">
        <f>IF($G3651=0,"-",VLOOKUP($G3651,Nomenclator!$B$6:$G$1000,3,0))</f>
        <v>-</v>
      </c>
      <c r="M3651" s="124" t="str">
        <f>IF($G3651=0,"-",VLOOKUP($G3651,Nomenclator!$B$6:$G$1000,4,0))</f>
        <v>-</v>
      </c>
      <c r="N3651" s="124" t="str">
        <f>IF($G3651=0,"-",VLOOKUP($G3651,Nomenclator!$B$6:$G$1000,6,0))</f>
        <v>-</v>
      </c>
      <c r="O3651" s="74"/>
      <c r="P3651" s="74"/>
    </row>
    <row r="3652" spans="1:16" x14ac:dyDescent="0.2">
      <c r="A3652" s="73" t="str">
        <f t="shared" si="57"/>
        <v>-</v>
      </c>
      <c r="B3652" s="75"/>
      <c r="C3652" s="74"/>
      <c r="D3652" s="74"/>
      <c r="E3652" s="74"/>
      <c r="F3652" s="74"/>
      <c r="G3652" s="74"/>
      <c r="H3652" s="74"/>
      <c r="I3652" s="74"/>
      <c r="J3652" s="78"/>
      <c r="K3652" s="78"/>
      <c r="L3652" s="124" t="str">
        <f>IF($G3652=0,"-",VLOOKUP($G3652,Nomenclator!$B$6:$G$1000,3,0))</f>
        <v>-</v>
      </c>
      <c r="M3652" s="124" t="str">
        <f>IF($G3652=0,"-",VLOOKUP($G3652,Nomenclator!$B$6:$G$1000,4,0))</f>
        <v>-</v>
      </c>
      <c r="N3652" s="124" t="str">
        <f>IF($G3652=0,"-",VLOOKUP($G3652,Nomenclator!$B$6:$G$1000,6,0))</f>
        <v>-</v>
      </c>
      <c r="O3652" s="74"/>
      <c r="P3652" s="74"/>
    </row>
    <row r="3653" spans="1:16" x14ac:dyDescent="0.2">
      <c r="A3653" s="73" t="str">
        <f t="shared" si="57"/>
        <v>-</v>
      </c>
      <c r="B3653" s="75"/>
      <c r="C3653" s="74"/>
      <c r="D3653" s="74"/>
      <c r="E3653" s="74"/>
      <c r="F3653" s="74"/>
      <c r="G3653" s="74"/>
      <c r="H3653" s="74"/>
      <c r="I3653" s="74"/>
      <c r="J3653" s="78"/>
      <c r="K3653" s="78"/>
      <c r="L3653" s="124" t="str">
        <f>IF($G3653=0,"-",VLOOKUP($G3653,Nomenclator!$B$6:$G$1000,3,0))</f>
        <v>-</v>
      </c>
      <c r="M3653" s="124" t="str">
        <f>IF($G3653=0,"-",VLOOKUP($G3653,Nomenclator!$B$6:$G$1000,4,0))</f>
        <v>-</v>
      </c>
      <c r="N3653" s="124" t="str">
        <f>IF($G3653=0,"-",VLOOKUP($G3653,Nomenclator!$B$6:$G$1000,6,0))</f>
        <v>-</v>
      </c>
      <c r="O3653" s="74"/>
      <c r="P3653" s="74"/>
    </row>
    <row r="3654" spans="1:16" x14ac:dyDescent="0.2">
      <c r="A3654" s="73" t="str">
        <f t="shared" si="57"/>
        <v>-</v>
      </c>
      <c r="B3654" s="75"/>
      <c r="C3654" s="74"/>
      <c r="D3654" s="74"/>
      <c r="E3654" s="74"/>
      <c r="F3654" s="74"/>
      <c r="G3654" s="74"/>
      <c r="H3654" s="74"/>
      <c r="I3654" s="74"/>
      <c r="J3654" s="78"/>
      <c r="K3654" s="78"/>
      <c r="L3654" s="124" t="str">
        <f>IF($G3654=0,"-",VLOOKUP($G3654,Nomenclator!$B$6:$G$1000,3,0))</f>
        <v>-</v>
      </c>
      <c r="M3654" s="124" t="str">
        <f>IF($G3654=0,"-",VLOOKUP($G3654,Nomenclator!$B$6:$G$1000,4,0))</f>
        <v>-</v>
      </c>
      <c r="N3654" s="124" t="str">
        <f>IF($G3654=0,"-",VLOOKUP($G3654,Nomenclator!$B$6:$G$1000,6,0))</f>
        <v>-</v>
      </c>
      <c r="O3654" s="74"/>
      <c r="P3654" s="74"/>
    </row>
    <row r="3655" spans="1:16" x14ac:dyDescent="0.2">
      <c r="A3655" s="73" t="str">
        <f t="shared" si="57"/>
        <v>-</v>
      </c>
      <c r="B3655" s="75"/>
      <c r="C3655" s="74"/>
      <c r="D3655" s="74"/>
      <c r="E3655" s="74"/>
      <c r="F3655" s="74"/>
      <c r="G3655" s="74"/>
      <c r="H3655" s="74"/>
      <c r="I3655" s="74"/>
      <c r="J3655" s="78"/>
      <c r="K3655" s="78"/>
      <c r="L3655" s="124" t="str">
        <f>IF($G3655=0,"-",VLOOKUP($G3655,Nomenclator!$B$6:$G$1000,3,0))</f>
        <v>-</v>
      </c>
      <c r="M3655" s="124" t="str">
        <f>IF($G3655=0,"-",VLOOKUP($G3655,Nomenclator!$B$6:$G$1000,4,0))</f>
        <v>-</v>
      </c>
      <c r="N3655" s="124" t="str">
        <f>IF($G3655=0,"-",VLOOKUP($G3655,Nomenclator!$B$6:$G$1000,6,0))</f>
        <v>-</v>
      </c>
      <c r="O3655" s="74"/>
      <c r="P3655" s="74"/>
    </row>
    <row r="3656" spans="1:16" x14ac:dyDescent="0.2">
      <c r="A3656" s="73" t="str">
        <f t="shared" si="57"/>
        <v>-</v>
      </c>
      <c r="B3656" s="75"/>
      <c r="C3656" s="74"/>
      <c r="D3656" s="74"/>
      <c r="E3656" s="74"/>
      <c r="F3656" s="74"/>
      <c r="G3656" s="74"/>
      <c r="H3656" s="74"/>
      <c r="I3656" s="74"/>
      <c r="J3656" s="78"/>
      <c r="K3656" s="78"/>
      <c r="L3656" s="124" t="str">
        <f>IF($G3656=0,"-",VLOOKUP($G3656,Nomenclator!$B$6:$G$1000,3,0))</f>
        <v>-</v>
      </c>
      <c r="M3656" s="124" t="str">
        <f>IF($G3656=0,"-",VLOOKUP($G3656,Nomenclator!$B$6:$G$1000,4,0))</f>
        <v>-</v>
      </c>
      <c r="N3656" s="124" t="str">
        <f>IF($G3656=0,"-",VLOOKUP($G3656,Nomenclator!$B$6:$G$1000,6,0))</f>
        <v>-</v>
      </c>
      <c r="O3656" s="74"/>
      <c r="P3656" s="74"/>
    </row>
    <row r="3657" spans="1:16" x14ac:dyDescent="0.2">
      <c r="A3657" s="73" t="str">
        <f t="shared" si="57"/>
        <v>-</v>
      </c>
      <c r="B3657" s="75"/>
      <c r="C3657" s="74"/>
      <c r="D3657" s="74"/>
      <c r="E3657" s="74"/>
      <c r="F3657" s="74"/>
      <c r="G3657" s="74"/>
      <c r="H3657" s="74"/>
      <c r="I3657" s="74"/>
      <c r="J3657" s="78"/>
      <c r="K3657" s="78"/>
      <c r="L3657" s="124" t="str">
        <f>IF($G3657=0,"-",VLOOKUP($G3657,Nomenclator!$B$6:$G$1000,3,0))</f>
        <v>-</v>
      </c>
      <c r="M3657" s="124" t="str">
        <f>IF($G3657=0,"-",VLOOKUP($G3657,Nomenclator!$B$6:$G$1000,4,0))</f>
        <v>-</v>
      </c>
      <c r="N3657" s="124" t="str">
        <f>IF($G3657=0,"-",VLOOKUP($G3657,Nomenclator!$B$6:$G$1000,6,0))</f>
        <v>-</v>
      </c>
      <c r="O3657" s="74"/>
      <c r="P3657" s="74"/>
    </row>
    <row r="3658" spans="1:16" x14ac:dyDescent="0.2">
      <c r="A3658" s="73" t="str">
        <f t="shared" si="57"/>
        <v>-</v>
      </c>
      <c r="B3658" s="75"/>
      <c r="C3658" s="74"/>
      <c r="D3658" s="74"/>
      <c r="E3658" s="74"/>
      <c r="F3658" s="74"/>
      <c r="G3658" s="74"/>
      <c r="H3658" s="74"/>
      <c r="I3658" s="74"/>
      <c r="J3658" s="78"/>
      <c r="K3658" s="78"/>
      <c r="L3658" s="124" t="str">
        <f>IF($G3658=0,"-",VLOOKUP($G3658,Nomenclator!$B$6:$G$1000,3,0))</f>
        <v>-</v>
      </c>
      <c r="M3658" s="124" t="str">
        <f>IF($G3658=0,"-",VLOOKUP($G3658,Nomenclator!$B$6:$G$1000,4,0))</f>
        <v>-</v>
      </c>
      <c r="N3658" s="124" t="str">
        <f>IF($G3658=0,"-",VLOOKUP($G3658,Nomenclator!$B$6:$G$1000,6,0))</f>
        <v>-</v>
      </c>
      <c r="O3658" s="74"/>
      <c r="P3658" s="74"/>
    </row>
    <row r="3659" spans="1:16" x14ac:dyDescent="0.2">
      <c r="A3659" s="73" t="str">
        <f t="shared" si="57"/>
        <v>-</v>
      </c>
      <c r="B3659" s="75"/>
      <c r="C3659" s="74"/>
      <c r="D3659" s="74"/>
      <c r="E3659" s="74"/>
      <c r="F3659" s="74"/>
      <c r="G3659" s="74"/>
      <c r="H3659" s="74"/>
      <c r="I3659" s="74"/>
      <c r="J3659" s="78"/>
      <c r="K3659" s="78"/>
      <c r="L3659" s="124" t="str">
        <f>IF($G3659=0,"-",VLOOKUP($G3659,Nomenclator!$B$6:$G$1000,3,0))</f>
        <v>-</v>
      </c>
      <c r="M3659" s="124" t="str">
        <f>IF($G3659=0,"-",VLOOKUP($G3659,Nomenclator!$B$6:$G$1000,4,0))</f>
        <v>-</v>
      </c>
      <c r="N3659" s="124" t="str">
        <f>IF($G3659=0,"-",VLOOKUP($G3659,Nomenclator!$B$6:$G$1000,6,0))</f>
        <v>-</v>
      </c>
      <c r="O3659" s="74"/>
      <c r="P3659" s="74"/>
    </row>
    <row r="3660" spans="1:16" x14ac:dyDescent="0.2">
      <c r="A3660" s="73" t="str">
        <f t="shared" si="57"/>
        <v>-</v>
      </c>
      <c r="B3660" s="75"/>
      <c r="C3660" s="74"/>
      <c r="D3660" s="74"/>
      <c r="E3660" s="74"/>
      <c r="F3660" s="74"/>
      <c r="G3660" s="74"/>
      <c r="H3660" s="74"/>
      <c r="I3660" s="74"/>
      <c r="J3660" s="78"/>
      <c r="K3660" s="78"/>
      <c r="L3660" s="124" t="str">
        <f>IF($G3660=0,"-",VLOOKUP($G3660,Nomenclator!$B$6:$G$1000,3,0))</f>
        <v>-</v>
      </c>
      <c r="M3660" s="124" t="str">
        <f>IF($G3660=0,"-",VLOOKUP($G3660,Nomenclator!$B$6:$G$1000,4,0))</f>
        <v>-</v>
      </c>
      <c r="N3660" s="124" t="str">
        <f>IF($G3660=0,"-",VLOOKUP($G3660,Nomenclator!$B$6:$G$1000,6,0))</f>
        <v>-</v>
      </c>
      <c r="O3660" s="74"/>
      <c r="P3660" s="74"/>
    </row>
    <row r="3661" spans="1:16" x14ac:dyDescent="0.2">
      <c r="A3661" s="73" t="str">
        <f t="shared" si="57"/>
        <v>-</v>
      </c>
      <c r="B3661" s="75"/>
      <c r="C3661" s="74"/>
      <c r="D3661" s="74"/>
      <c r="E3661" s="74"/>
      <c r="F3661" s="74"/>
      <c r="G3661" s="74"/>
      <c r="H3661" s="74"/>
      <c r="I3661" s="74"/>
      <c r="J3661" s="78"/>
      <c r="K3661" s="78"/>
      <c r="L3661" s="124" t="str">
        <f>IF($G3661=0,"-",VLOOKUP($G3661,Nomenclator!$B$6:$G$1000,3,0))</f>
        <v>-</v>
      </c>
      <c r="M3661" s="124" t="str">
        <f>IF($G3661=0,"-",VLOOKUP($G3661,Nomenclator!$B$6:$G$1000,4,0))</f>
        <v>-</v>
      </c>
      <c r="N3661" s="124" t="str">
        <f>IF($G3661=0,"-",VLOOKUP($G3661,Nomenclator!$B$6:$G$1000,6,0))</f>
        <v>-</v>
      </c>
      <c r="O3661" s="74"/>
      <c r="P3661" s="74"/>
    </row>
    <row r="3662" spans="1:16" x14ac:dyDescent="0.2">
      <c r="A3662" s="73" t="str">
        <f t="shared" si="57"/>
        <v>-</v>
      </c>
      <c r="B3662" s="75"/>
      <c r="C3662" s="74"/>
      <c r="D3662" s="74"/>
      <c r="E3662" s="74"/>
      <c r="F3662" s="74"/>
      <c r="G3662" s="74"/>
      <c r="H3662" s="74"/>
      <c r="I3662" s="74"/>
      <c r="J3662" s="78"/>
      <c r="K3662" s="78"/>
      <c r="L3662" s="124" t="str">
        <f>IF($G3662=0,"-",VLOOKUP($G3662,Nomenclator!$B$6:$G$1000,3,0))</f>
        <v>-</v>
      </c>
      <c r="M3662" s="124" t="str">
        <f>IF($G3662=0,"-",VLOOKUP($G3662,Nomenclator!$B$6:$G$1000,4,0))</f>
        <v>-</v>
      </c>
      <c r="N3662" s="124" t="str">
        <f>IF($G3662=0,"-",VLOOKUP($G3662,Nomenclator!$B$6:$G$1000,6,0))</f>
        <v>-</v>
      </c>
      <c r="O3662" s="74"/>
      <c r="P3662" s="74"/>
    </row>
    <row r="3663" spans="1:16" x14ac:dyDescent="0.2">
      <c r="A3663" s="73" t="str">
        <f t="shared" si="57"/>
        <v>-</v>
      </c>
      <c r="B3663" s="75"/>
      <c r="C3663" s="74"/>
      <c r="D3663" s="74"/>
      <c r="E3663" s="74"/>
      <c r="F3663" s="74"/>
      <c r="G3663" s="74"/>
      <c r="H3663" s="74"/>
      <c r="I3663" s="74"/>
      <c r="J3663" s="78"/>
      <c r="K3663" s="78"/>
      <c r="L3663" s="124" t="str">
        <f>IF($G3663=0,"-",VLOOKUP($G3663,Nomenclator!$B$6:$G$1000,3,0))</f>
        <v>-</v>
      </c>
      <c r="M3663" s="124" t="str">
        <f>IF($G3663=0,"-",VLOOKUP($G3663,Nomenclator!$B$6:$G$1000,4,0))</f>
        <v>-</v>
      </c>
      <c r="N3663" s="124" t="str">
        <f>IF($G3663=0,"-",VLOOKUP($G3663,Nomenclator!$B$6:$G$1000,6,0))</f>
        <v>-</v>
      </c>
      <c r="O3663" s="74"/>
      <c r="P3663" s="74"/>
    </row>
    <row r="3664" spans="1:16" x14ac:dyDescent="0.2">
      <c r="A3664" s="73" t="str">
        <f t="shared" si="57"/>
        <v>-</v>
      </c>
      <c r="B3664" s="75"/>
      <c r="C3664" s="74"/>
      <c r="D3664" s="74"/>
      <c r="E3664" s="74"/>
      <c r="F3664" s="74"/>
      <c r="G3664" s="74"/>
      <c r="H3664" s="74"/>
      <c r="I3664" s="74"/>
      <c r="J3664" s="78"/>
      <c r="K3664" s="78"/>
      <c r="L3664" s="124" t="str">
        <f>IF($G3664=0,"-",VLOOKUP($G3664,Nomenclator!$B$6:$G$1000,3,0))</f>
        <v>-</v>
      </c>
      <c r="M3664" s="124" t="str">
        <f>IF($G3664=0,"-",VLOOKUP($G3664,Nomenclator!$B$6:$G$1000,4,0))</f>
        <v>-</v>
      </c>
      <c r="N3664" s="124" t="str">
        <f>IF($G3664=0,"-",VLOOKUP($G3664,Nomenclator!$B$6:$G$1000,6,0))</f>
        <v>-</v>
      </c>
      <c r="O3664" s="74"/>
      <c r="P3664" s="74"/>
    </row>
    <row r="3665" spans="1:16" x14ac:dyDescent="0.2">
      <c r="A3665" s="73" t="str">
        <f t="shared" si="57"/>
        <v>-</v>
      </c>
      <c r="B3665" s="75"/>
      <c r="C3665" s="74"/>
      <c r="D3665" s="74"/>
      <c r="E3665" s="74"/>
      <c r="F3665" s="74"/>
      <c r="G3665" s="74"/>
      <c r="H3665" s="74"/>
      <c r="I3665" s="74"/>
      <c r="J3665" s="78"/>
      <c r="K3665" s="78"/>
      <c r="L3665" s="124" t="str">
        <f>IF($G3665=0,"-",VLOOKUP($G3665,Nomenclator!$B$6:$G$1000,3,0))</f>
        <v>-</v>
      </c>
      <c r="M3665" s="124" t="str">
        <f>IF($G3665=0,"-",VLOOKUP($G3665,Nomenclator!$B$6:$G$1000,4,0))</f>
        <v>-</v>
      </c>
      <c r="N3665" s="124" t="str">
        <f>IF($G3665=0,"-",VLOOKUP($G3665,Nomenclator!$B$6:$G$1000,6,0))</f>
        <v>-</v>
      </c>
      <c r="O3665" s="74"/>
      <c r="P3665" s="74"/>
    </row>
    <row r="3666" spans="1:16" x14ac:dyDescent="0.2">
      <c r="A3666" s="73" t="str">
        <f t="shared" si="57"/>
        <v>-</v>
      </c>
      <c r="B3666" s="75"/>
      <c r="C3666" s="74"/>
      <c r="D3666" s="74"/>
      <c r="E3666" s="74"/>
      <c r="F3666" s="74"/>
      <c r="G3666" s="74"/>
      <c r="H3666" s="74"/>
      <c r="I3666" s="74"/>
      <c r="J3666" s="78"/>
      <c r="K3666" s="78"/>
      <c r="L3666" s="124" t="str">
        <f>IF($G3666=0,"-",VLOOKUP($G3666,Nomenclator!$B$6:$G$1000,3,0))</f>
        <v>-</v>
      </c>
      <c r="M3666" s="124" t="str">
        <f>IF($G3666=0,"-",VLOOKUP($G3666,Nomenclator!$B$6:$G$1000,4,0))</f>
        <v>-</v>
      </c>
      <c r="N3666" s="124" t="str">
        <f>IF($G3666=0,"-",VLOOKUP($G3666,Nomenclator!$B$6:$G$1000,6,0))</f>
        <v>-</v>
      </c>
      <c r="O3666" s="74"/>
      <c r="P3666" s="74"/>
    </row>
    <row r="3667" spans="1:16" x14ac:dyDescent="0.2">
      <c r="A3667" s="73" t="str">
        <f t="shared" si="57"/>
        <v>-</v>
      </c>
      <c r="B3667" s="75"/>
      <c r="C3667" s="74"/>
      <c r="D3667" s="74"/>
      <c r="E3667" s="74"/>
      <c r="F3667" s="74"/>
      <c r="G3667" s="74"/>
      <c r="H3667" s="74"/>
      <c r="I3667" s="74"/>
      <c r="J3667" s="78"/>
      <c r="K3667" s="78"/>
      <c r="L3667" s="124" t="str">
        <f>IF($G3667=0,"-",VLOOKUP($G3667,Nomenclator!$B$6:$G$1000,3,0))</f>
        <v>-</v>
      </c>
      <c r="M3667" s="124" t="str">
        <f>IF($G3667=0,"-",VLOOKUP($G3667,Nomenclator!$B$6:$G$1000,4,0))</f>
        <v>-</v>
      </c>
      <c r="N3667" s="124" t="str">
        <f>IF($G3667=0,"-",VLOOKUP($G3667,Nomenclator!$B$6:$G$1000,6,0))</f>
        <v>-</v>
      </c>
      <c r="O3667" s="74"/>
      <c r="P3667" s="74"/>
    </row>
    <row r="3668" spans="1:16" x14ac:dyDescent="0.2">
      <c r="A3668" s="73" t="str">
        <f t="shared" si="57"/>
        <v>-</v>
      </c>
      <c r="B3668" s="75"/>
      <c r="C3668" s="74"/>
      <c r="D3668" s="74"/>
      <c r="E3668" s="74"/>
      <c r="F3668" s="74"/>
      <c r="G3668" s="74"/>
      <c r="H3668" s="74"/>
      <c r="I3668" s="74"/>
      <c r="J3668" s="78"/>
      <c r="K3668" s="78"/>
      <c r="L3668" s="124" t="str">
        <f>IF($G3668=0,"-",VLOOKUP($G3668,Nomenclator!$B$6:$G$1000,3,0))</f>
        <v>-</v>
      </c>
      <c r="M3668" s="124" t="str">
        <f>IF($G3668=0,"-",VLOOKUP($G3668,Nomenclator!$B$6:$G$1000,4,0))</f>
        <v>-</v>
      </c>
      <c r="N3668" s="124" t="str">
        <f>IF($G3668=0,"-",VLOOKUP($G3668,Nomenclator!$B$6:$G$1000,6,0))</f>
        <v>-</v>
      </c>
      <c r="O3668" s="74"/>
      <c r="P3668" s="74"/>
    </row>
    <row r="3669" spans="1:16" x14ac:dyDescent="0.2">
      <c r="A3669" s="73" t="str">
        <f t="shared" si="57"/>
        <v>-</v>
      </c>
      <c r="B3669" s="75"/>
      <c r="C3669" s="74"/>
      <c r="D3669" s="74"/>
      <c r="E3669" s="74"/>
      <c r="F3669" s="74"/>
      <c r="G3669" s="74"/>
      <c r="H3669" s="74"/>
      <c r="I3669" s="74"/>
      <c r="J3669" s="78"/>
      <c r="K3669" s="78"/>
      <c r="L3669" s="124" t="str">
        <f>IF($G3669=0,"-",VLOOKUP($G3669,Nomenclator!$B$6:$G$1000,3,0))</f>
        <v>-</v>
      </c>
      <c r="M3669" s="124" t="str">
        <f>IF($G3669=0,"-",VLOOKUP($G3669,Nomenclator!$B$6:$G$1000,4,0))</f>
        <v>-</v>
      </c>
      <c r="N3669" s="124" t="str">
        <f>IF($G3669=0,"-",VLOOKUP($G3669,Nomenclator!$B$6:$G$1000,6,0))</f>
        <v>-</v>
      </c>
      <c r="O3669" s="74"/>
      <c r="P3669" s="74"/>
    </row>
    <row r="3670" spans="1:16" x14ac:dyDescent="0.2">
      <c r="A3670" s="73" t="str">
        <f t="shared" si="57"/>
        <v>-</v>
      </c>
      <c r="B3670" s="75"/>
      <c r="C3670" s="74"/>
      <c r="D3670" s="74"/>
      <c r="E3670" s="74"/>
      <c r="F3670" s="74"/>
      <c r="G3670" s="74"/>
      <c r="H3670" s="74"/>
      <c r="I3670" s="74"/>
      <c r="J3670" s="78"/>
      <c r="K3670" s="78"/>
      <c r="L3670" s="124" t="str">
        <f>IF($G3670=0,"-",VLOOKUP($G3670,Nomenclator!$B$6:$G$1000,3,0))</f>
        <v>-</v>
      </c>
      <c r="M3670" s="124" t="str">
        <f>IF($G3670=0,"-",VLOOKUP($G3670,Nomenclator!$B$6:$G$1000,4,0))</f>
        <v>-</v>
      </c>
      <c r="N3670" s="124" t="str">
        <f>IF($G3670=0,"-",VLOOKUP($G3670,Nomenclator!$B$6:$G$1000,6,0))</f>
        <v>-</v>
      </c>
      <c r="O3670" s="74"/>
      <c r="P3670" s="74"/>
    </row>
    <row r="3671" spans="1:16" x14ac:dyDescent="0.2">
      <c r="A3671" s="73" t="str">
        <f t="shared" si="57"/>
        <v>-</v>
      </c>
      <c r="B3671" s="75"/>
      <c r="C3671" s="74"/>
      <c r="D3671" s="74"/>
      <c r="E3671" s="74"/>
      <c r="F3671" s="74"/>
      <c r="G3671" s="74"/>
      <c r="H3671" s="74"/>
      <c r="I3671" s="74"/>
      <c r="J3671" s="78"/>
      <c r="K3671" s="78"/>
      <c r="L3671" s="124" t="str">
        <f>IF($G3671=0,"-",VLOOKUP($G3671,Nomenclator!$B$6:$G$1000,3,0))</f>
        <v>-</v>
      </c>
      <c r="M3671" s="124" t="str">
        <f>IF($G3671=0,"-",VLOOKUP($G3671,Nomenclator!$B$6:$G$1000,4,0))</f>
        <v>-</v>
      </c>
      <c r="N3671" s="124" t="str">
        <f>IF($G3671=0,"-",VLOOKUP($G3671,Nomenclator!$B$6:$G$1000,6,0))</f>
        <v>-</v>
      </c>
      <c r="O3671" s="74"/>
      <c r="P3671" s="74"/>
    </row>
    <row r="3672" spans="1:16" x14ac:dyDescent="0.2">
      <c r="A3672" s="73" t="str">
        <f t="shared" si="57"/>
        <v>-</v>
      </c>
      <c r="B3672" s="75"/>
      <c r="C3672" s="74"/>
      <c r="D3672" s="74"/>
      <c r="E3672" s="74"/>
      <c r="F3672" s="74"/>
      <c r="G3672" s="74"/>
      <c r="H3672" s="74"/>
      <c r="I3672" s="74"/>
      <c r="J3672" s="78"/>
      <c r="K3672" s="78"/>
      <c r="L3672" s="124" t="str">
        <f>IF($G3672=0,"-",VLOOKUP($G3672,Nomenclator!$B$6:$G$1000,3,0))</f>
        <v>-</v>
      </c>
      <c r="M3672" s="124" t="str">
        <f>IF($G3672=0,"-",VLOOKUP($G3672,Nomenclator!$B$6:$G$1000,4,0))</f>
        <v>-</v>
      </c>
      <c r="N3672" s="124" t="str">
        <f>IF($G3672=0,"-",VLOOKUP($G3672,Nomenclator!$B$6:$G$1000,6,0))</f>
        <v>-</v>
      </c>
      <c r="O3672" s="74"/>
      <c r="P3672" s="74"/>
    </row>
    <row r="3673" spans="1:16" x14ac:dyDescent="0.2">
      <c r="A3673" s="73" t="str">
        <f t="shared" si="57"/>
        <v>-</v>
      </c>
      <c r="B3673" s="75"/>
      <c r="C3673" s="74"/>
      <c r="D3673" s="74"/>
      <c r="E3673" s="74"/>
      <c r="F3673" s="74"/>
      <c r="G3673" s="74"/>
      <c r="H3673" s="74"/>
      <c r="I3673" s="74"/>
      <c r="J3673" s="78"/>
      <c r="K3673" s="78"/>
      <c r="L3673" s="124" t="str">
        <f>IF($G3673=0,"-",VLOOKUP($G3673,Nomenclator!$B$6:$G$1000,3,0))</f>
        <v>-</v>
      </c>
      <c r="M3673" s="124" t="str">
        <f>IF($G3673=0,"-",VLOOKUP($G3673,Nomenclator!$B$6:$G$1000,4,0))</f>
        <v>-</v>
      </c>
      <c r="N3673" s="124" t="str">
        <f>IF($G3673=0,"-",VLOOKUP($G3673,Nomenclator!$B$6:$G$1000,6,0))</f>
        <v>-</v>
      </c>
      <c r="O3673" s="74"/>
      <c r="P3673" s="74"/>
    </row>
    <row r="3674" spans="1:16" x14ac:dyDescent="0.2">
      <c r="A3674" s="73" t="str">
        <f t="shared" si="57"/>
        <v>-</v>
      </c>
      <c r="B3674" s="75"/>
      <c r="C3674" s="74"/>
      <c r="D3674" s="74"/>
      <c r="E3674" s="74"/>
      <c r="F3674" s="74"/>
      <c r="G3674" s="74"/>
      <c r="H3674" s="74"/>
      <c r="I3674" s="74"/>
      <c r="J3674" s="78"/>
      <c r="K3674" s="78"/>
      <c r="L3674" s="124" t="str">
        <f>IF($G3674=0,"-",VLOOKUP($G3674,Nomenclator!$B$6:$G$1000,3,0))</f>
        <v>-</v>
      </c>
      <c r="M3674" s="124" t="str">
        <f>IF($G3674=0,"-",VLOOKUP($G3674,Nomenclator!$B$6:$G$1000,4,0))</f>
        <v>-</v>
      </c>
      <c r="N3674" s="124" t="str">
        <f>IF($G3674=0,"-",VLOOKUP($G3674,Nomenclator!$B$6:$G$1000,6,0))</f>
        <v>-</v>
      </c>
      <c r="O3674" s="74"/>
      <c r="P3674" s="74"/>
    </row>
    <row r="3675" spans="1:16" x14ac:dyDescent="0.2">
      <c r="A3675" s="73" t="str">
        <f t="shared" si="57"/>
        <v>-</v>
      </c>
      <c r="B3675" s="75"/>
      <c r="C3675" s="74"/>
      <c r="D3675" s="74"/>
      <c r="E3675" s="74"/>
      <c r="F3675" s="74"/>
      <c r="G3675" s="74"/>
      <c r="H3675" s="74"/>
      <c r="I3675" s="74"/>
      <c r="J3675" s="78"/>
      <c r="K3675" s="78"/>
      <c r="L3675" s="124" t="str">
        <f>IF($G3675=0,"-",VLOOKUP($G3675,Nomenclator!$B$6:$G$1000,3,0))</f>
        <v>-</v>
      </c>
      <c r="M3675" s="124" t="str">
        <f>IF($G3675=0,"-",VLOOKUP($G3675,Nomenclator!$B$6:$G$1000,4,0))</f>
        <v>-</v>
      </c>
      <c r="N3675" s="124" t="str">
        <f>IF($G3675=0,"-",VLOOKUP($G3675,Nomenclator!$B$6:$G$1000,6,0))</f>
        <v>-</v>
      </c>
      <c r="O3675" s="74"/>
      <c r="P3675" s="74"/>
    </row>
    <row r="3676" spans="1:16" x14ac:dyDescent="0.2">
      <c r="A3676" s="73" t="str">
        <f t="shared" si="57"/>
        <v>-</v>
      </c>
      <c r="B3676" s="75"/>
      <c r="C3676" s="74"/>
      <c r="D3676" s="74"/>
      <c r="E3676" s="74"/>
      <c r="F3676" s="74"/>
      <c r="G3676" s="74"/>
      <c r="H3676" s="74"/>
      <c r="I3676" s="74"/>
      <c r="J3676" s="78"/>
      <c r="K3676" s="78"/>
      <c r="L3676" s="124" t="str">
        <f>IF($G3676=0,"-",VLOOKUP($G3676,Nomenclator!$B$6:$G$1000,3,0))</f>
        <v>-</v>
      </c>
      <c r="M3676" s="124" t="str">
        <f>IF($G3676=0,"-",VLOOKUP($G3676,Nomenclator!$B$6:$G$1000,4,0))</f>
        <v>-</v>
      </c>
      <c r="N3676" s="124" t="str">
        <f>IF($G3676=0,"-",VLOOKUP($G3676,Nomenclator!$B$6:$G$1000,6,0))</f>
        <v>-</v>
      </c>
      <c r="O3676" s="74"/>
      <c r="P3676" s="74"/>
    </row>
    <row r="3677" spans="1:16" x14ac:dyDescent="0.2">
      <c r="A3677" s="73" t="str">
        <f t="shared" si="57"/>
        <v>-</v>
      </c>
      <c r="B3677" s="75"/>
      <c r="C3677" s="74"/>
      <c r="D3677" s="74"/>
      <c r="E3677" s="74"/>
      <c r="F3677" s="74"/>
      <c r="G3677" s="74"/>
      <c r="H3677" s="74"/>
      <c r="I3677" s="74"/>
      <c r="J3677" s="78"/>
      <c r="K3677" s="78"/>
      <c r="L3677" s="124" t="str">
        <f>IF($G3677=0,"-",VLOOKUP($G3677,Nomenclator!$B$6:$G$1000,3,0))</f>
        <v>-</v>
      </c>
      <c r="M3677" s="124" t="str">
        <f>IF($G3677=0,"-",VLOOKUP($G3677,Nomenclator!$B$6:$G$1000,4,0))</f>
        <v>-</v>
      </c>
      <c r="N3677" s="124" t="str">
        <f>IF($G3677=0,"-",VLOOKUP($G3677,Nomenclator!$B$6:$G$1000,6,0))</f>
        <v>-</v>
      </c>
      <c r="O3677" s="74"/>
      <c r="P3677" s="74"/>
    </row>
    <row r="3678" spans="1:16" x14ac:dyDescent="0.2">
      <c r="A3678" s="73" t="str">
        <f t="shared" si="57"/>
        <v>-</v>
      </c>
      <c r="B3678" s="75"/>
      <c r="C3678" s="74"/>
      <c r="D3678" s="74"/>
      <c r="E3678" s="74"/>
      <c r="F3678" s="74"/>
      <c r="G3678" s="74"/>
      <c r="H3678" s="74"/>
      <c r="I3678" s="74"/>
      <c r="J3678" s="78"/>
      <c r="K3678" s="78"/>
      <c r="L3678" s="124" t="str">
        <f>IF($G3678=0,"-",VLOOKUP($G3678,Nomenclator!$B$6:$G$1000,3,0))</f>
        <v>-</v>
      </c>
      <c r="M3678" s="124" t="str">
        <f>IF($G3678=0,"-",VLOOKUP($G3678,Nomenclator!$B$6:$G$1000,4,0))</f>
        <v>-</v>
      </c>
      <c r="N3678" s="124" t="str">
        <f>IF($G3678=0,"-",VLOOKUP($G3678,Nomenclator!$B$6:$G$1000,6,0))</f>
        <v>-</v>
      </c>
      <c r="O3678" s="74"/>
      <c r="P3678" s="74"/>
    </row>
    <row r="3679" spans="1:16" x14ac:dyDescent="0.2">
      <c r="A3679" s="73" t="str">
        <f t="shared" si="57"/>
        <v>-</v>
      </c>
      <c r="B3679" s="75"/>
      <c r="C3679" s="74"/>
      <c r="D3679" s="74"/>
      <c r="E3679" s="74"/>
      <c r="F3679" s="74"/>
      <c r="G3679" s="74"/>
      <c r="H3679" s="74"/>
      <c r="I3679" s="74"/>
      <c r="J3679" s="78"/>
      <c r="K3679" s="78"/>
      <c r="L3679" s="124" t="str">
        <f>IF($G3679=0,"-",VLOOKUP($G3679,Nomenclator!$B$6:$G$1000,3,0))</f>
        <v>-</v>
      </c>
      <c r="M3679" s="124" t="str">
        <f>IF($G3679=0,"-",VLOOKUP($G3679,Nomenclator!$B$6:$G$1000,4,0))</f>
        <v>-</v>
      </c>
      <c r="N3679" s="124" t="str">
        <f>IF($G3679=0,"-",VLOOKUP($G3679,Nomenclator!$B$6:$G$1000,6,0))</f>
        <v>-</v>
      </c>
      <c r="O3679" s="74"/>
      <c r="P3679" s="74"/>
    </row>
    <row r="3680" spans="1:16" x14ac:dyDescent="0.2">
      <c r="A3680" s="73" t="str">
        <f t="shared" si="57"/>
        <v>-</v>
      </c>
      <c r="B3680" s="75"/>
      <c r="C3680" s="74"/>
      <c r="D3680" s="74"/>
      <c r="E3680" s="74"/>
      <c r="F3680" s="74"/>
      <c r="G3680" s="74"/>
      <c r="H3680" s="74"/>
      <c r="I3680" s="74"/>
      <c r="J3680" s="78"/>
      <c r="K3680" s="78"/>
      <c r="L3680" s="124" t="str">
        <f>IF($G3680=0,"-",VLOOKUP($G3680,Nomenclator!$B$6:$G$1000,3,0))</f>
        <v>-</v>
      </c>
      <c r="M3680" s="124" t="str">
        <f>IF($G3680=0,"-",VLOOKUP($G3680,Nomenclator!$B$6:$G$1000,4,0))</f>
        <v>-</v>
      </c>
      <c r="N3680" s="124" t="str">
        <f>IF($G3680=0,"-",VLOOKUP($G3680,Nomenclator!$B$6:$G$1000,6,0))</f>
        <v>-</v>
      </c>
      <c r="O3680" s="74"/>
      <c r="P3680" s="74"/>
    </row>
    <row r="3681" spans="1:16" x14ac:dyDescent="0.2">
      <c r="A3681" s="73" t="str">
        <f t="shared" si="57"/>
        <v>-</v>
      </c>
      <c r="B3681" s="75"/>
      <c r="C3681" s="74"/>
      <c r="D3681" s="74"/>
      <c r="E3681" s="74"/>
      <c r="F3681" s="74"/>
      <c r="G3681" s="74"/>
      <c r="H3681" s="74"/>
      <c r="I3681" s="74"/>
      <c r="J3681" s="78"/>
      <c r="K3681" s="78"/>
      <c r="L3681" s="124" t="str">
        <f>IF($G3681=0,"-",VLOOKUP($G3681,Nomenclator!$B$6:$G$1000,3,0))</f>
        <v>-</v>
      </c>
      <c r="M3681" s="124" t="str">
        <f>IF($G3681=0,"-",VLOOKUP($G3681,Nomenclator!$B$6:$G$1000,4,0))</f>
        <v>-</v>
      </c>
      <c r="N3681" s="124" t="str">
        <f>IF($G3681=0,"-",VLOOKUP($G3681,Nomenclator!$B$6:$G$1000,6,0))</f>
        <v>-</v>
      </c>
      <c r="O3681" s="74"/>
      <c r="P3681" s="74"/>
    </row>
    <row r="3682" spans="1:16" x14ac:dyDescent="0.2">
      <c r="A3682" s="73" t="str">
        <f t="shared" si="57"/>
        <v>-</v>
      </c>
      <c r="B3682" s="75"/>
      <c r="C3682" s="74"/>
      <c r="D3682" s="74"/>
      <c r="E3682" s="74"/>
      <c r="F3682" s="74"/>
      <c r="G3682" s="74"/>
      <c r="H3682" s="74"/>
      <c r="I3682" s="74"/>
      <c r="J3682" s="78"/>
      <c r="K3682" s="78"/>
      <c r="L3682" s="124" t="str">
        <f>IF($G3682=0,"-",VLOOKUP($G3682,Nomenclator!$B$6:$G$1000,3,0))</f>
        <v>-</v>
      </c>
      <c r="M3682" s="124" t="str">
        <f>IF($G3682=0,"-",VLOOKUP($G3682,Nomenclator!$B$6:$G$1000,4,0))</f>
        <v>-</v>
      </c>
      <c r="N3682" s="124" t="str">
        <f>IF($G3682=0,"-",VLOOKUP($G3682,Nomenclator!$B$6:$G$1000,6,0))</f>
        <v>-</v>
      </c>
      <c r="O3682" s="74"/>
      <c r="P3682" s="74"/>
    </row>
    <row r="3683" spans="1:16" x14ac:dyDescent="0.2">
      <c r="A3683" s="73" t="str">
        <f t="shared" si="57"/>
        <v>-</v>
      </c>
      <c r="B3683" s="75"/>
      <c r="C3683" s="74"/>
      <c r="D3683" s="74"/>
      <c r="E3683" s="74"/>
      <c r="F3683" s="74"/>
      <c r="G3683" s="74"/>
      <c r="H3683" s="74"/>
      <c r="I3683" s="74"/>
      <c r="J3683" s="78"/>
      <c r="K3683" s="78"/>
      <c r="L3683" s="124" t="str">
        <f>IF($G3683=0,"-",VLOOKUP($G3683,Nomenclator!$B$6:$G$1000,3,0))</f>
        <v>-</v>
      </c>
      <c r="M3683" s="124" t="str">
        <f>IF($G3683=0,"-",VLOOKUP($G3683,Nomenclator!$B$6:$G$1000,4,0))</f>
        <v>-</v>
      </c>
      <c r="N3683" s="124" t="str">
        <f>IF($G3683=0,"-",VLOOKUP($G3683,Nomenclator!$B$6:$G$1000,6,0))</f>
        <v>-</v>
      </c>
      <c r="O3683" s="74"/>
      <c r="P3683" s="74"/>
    </row>
    <row r="3684" spans="1:16" x14ac:dyDescent="0.2">
      <c r="A3684" s="73" t="str">
        <f t="shared" si="57"/>
        <v>-</v>
      </c>
      <c r="B3684" s="75"/>
      <c r="C3684" s="74"/>
      <c r="D3684" s="74"/>
      <c r="E3684" s="74"/>
      <c r="F3684" s="74"/>
      <c r="G3684" s="74"/>
      <c r="H3684" s="74"/>
      <c r="I3684" s="74"/>
      <c r="J3684" s="78"/>
      <c r="K3684" s="78"/>
      <c r="L3684" s="124" t="str">
        <f>IF($G3684=0,"-",VLOOKUP($G3684,Nomenclator!$B$6:$G$1000,3,0))</f>
        <v>-</v>
      </c>
      <c r="M3684" s="124" t="str">
        <f>IF($G3684=0,"-",VLOOKUP($G3684,Nomenclator!$B$6:$G$1000,4,0))</f>
        <v>-</v>
      </c>
      <c r="N3684" s="124" t="str">
        <f>IF($G3684=0,"-",VLOOKUP($G3684,Nomenclator!$B$6:$G$1000,6,0))</f>
        <v>-</v>
      </c>
      <c r="O3684" s="74"/>
      <c r="P3684" s="74"/>
    </row>
    <row r="3685" spans="1:16" x14ac:dyDescent="0.2">
      <c r="A3685" s="73" t="str">
        <f t="shared" si="57"/>
        <v>-</v>
      </c>
      <c r="B3685" s="75"/>
      <c r="C3685" s="74"/>
      <c r="D3685" s="74"/>
      <c r="E3685" s="74"/>
      <c r="F3685" s="74"/>
      <c r="G3685" s="74"/>
      <c r="H3685" s="74"/>
      <c r="I3685" s="74"/>
      <c r="J3685" s="78"/>
      <c r="K3685" s="78"/>
      <c r="L3685" s="124" t="str">
        <f>IF($G3685=0,"-",VLOOKUP($G3685,Nomenclator!$B$6:$G$1000,3,0))</f>
        <v>-</v>
      </c>
      <c r="M3685" s="124" t="str">
        <f>IF($G3685=0,"-",VLOOKUP($G3685,Nomenclator!$B$6:$G$1000,4,0))</f>
        <v>-</v>
      </c>
      <c r="N3685" s="124" t="str">
        <f>IF($G3685=0,"-",VLOOKUP($G3685,Nomenclator!$B$6:$G$1000,6,0))</f>
        <v>-</v>
      </c>
      <c r="O3685" s="74"/>
      <c r="P3685" s="74"/>
    </row>
    <row r="3686" spans="1:16" x14ac:dyDescent="0.2">
      <c r="A3686" s="73" t="str">
        <f t="shared" si="57"/>
        <v>-</v>
      </c>
      <c r="B3686" s="75"/>
      <c r="C3686" s="74"/>
      <c r="D3686" s="74"/>
      <c r="E3686" s="74"/>
      <c r="F3686" s="74"/>
      <c r="G3686" s="74"/>
      <c r="H3686" s="74"/>
      <c r="I3686" s="74"/>
      <c r="J3686" s="78"/>
      <c r="K3686" s="78"/>
      <c r="L3686" s="124" t="str">
        <f>IF($G3686=0,"-",VLOOKUP($G3686,Nomenclator!$B$6:$G$1000,3,0))</f>
        <v>-</v>
      </c>
      <c r="M3686" s="124" t="str">
        <f>IF($G3686=0,"-",VLOOKUP($G3686,Nomenclator!$B$6:$G$1000,4,0))</f>
        <v>-</v>
      </c>
      <c r="N3686" s="124" t="str">
        <f>IF($G3686=0,"-",VLOOKUP($G3686,Nomenclator!$B$6:$G$1000,6,0))</f>
        <v>-</v>
      </c>
      <c r="O3686" s="74"/>
      <c r="P3686" s="74"/>
    </row>
    <row r="3687" spans="1:16" x14ac:dyDescent="0.2">
      <c r="A3687" s="73" t="str">
        <f t="shared" si="57"/>
        <v>-</v>
      </c>
      <c r="B3687" s="75"/>
      <c r="C3687" s="74"/>
      <c r="D3687" s="74"/>
      <c r="E3687" s="74"/>
      <c r="F3687" s="74"/>
      <c r="G3687" s="74"/>
      <c r="H3687" s="74"/>
      <c r="I3687" s="74"/>
      <c r="J3687" s="78"/>
      <c r="K3687" s="78"/>
      <c r="L3687" s="124" t="str">
        <f>IF($G3687=0,"-",VLOOKUP($G3687,Nomenclator!$B$6:$G$1000,3,0))</f>
        <v>-</v>
      </c>
      <c r="M3687" s="124" t="str">
        <f>IF($G3687=0,"-",VLOOKUP($G3687,Nomenclator!$B$6:$G$1000,4,0))</f>
        <v>-</v>
      </c>
      <c r="N3687" s="124" t="str">
        <f>IF($G3687=0,"-",VLOOKUP($G3687,Nomenclator!$B$6:$G$1000,6,0))</f>
        <v>-</v>
      </c>
      <c r="O3687" s="74"/>
      <c r="P3687" s="74"/>
    </row>
    <row r="3688" spans="1:16" x14ac:dyDescent="0.2">
      <c r="A3688" s="73" t="str">
        <f t="shared" si="57"/>
        <v>-</v>
      </c>
      <c r="B3688" s="75"/>
      <c r="C3688" s="74"/>
      <c r="D3688" s="74"/>
      <c r="E3688" s="74"/>
      <c r="F3688" s="74"/>
      <c r="G3688" s="74"/>
      <c r="H3688" s="74"/>
      <c r="I3688" s="74"/>
      <c r="J3688" s="78"/>
      <c r="K3688" s="78"/>
      <c r="L3688" s="124" t="str">
        <f>IF($G3688=0,"-",VLOOKUP($G3688,Nomenclator!$B$6:$G$1000,3,0))</f>
        <v>-</v>
      </c>
      <c r="M3688" s="124" t="str">
        <f>IF($G3688=0,"-",VLOOKUP($G3688,Nomenclator!$B$6:$G$1000,4,0))</f>
        <v>-</v>
      </c>
      <c r="N3688" s="124" t="str">
        <f>IF($G3688=0,"-",VLOOKUP($G3688,Nomenclator!$B$6:$G$1000,6,0))</f>
        <v>-</v>
      </c>
      <c r="O3688" s="74"/>
      <c r="P3688" s="74"/>
    </row>
    <row r="3689" spans="1:16" x14ac:dyDescent="0.2">
      <c r="A3689" s="73" t="str">
        <f t="shared" si="57"/>
        <v>-</v>
      </c>
      <c r="B3689" s="75"/>
      <c r="C3689" s="74"/>
      <c r="D3689" s="74"/>
      <c r="E3689" s="74"/>
      <c r="F3689" s="74"/>
      <c r="G3689" s="74"/>
      <c r="H3689" s="74"/>
      <c r="I3689" s="74"/>
      <c r="J3689" s="78"/>
      <c r="K3689" s="78"/>
      <c r="L3689" s="124" t="str">
        <f>IF($G3689=0,"-",VLOOKUP($G3689,Nomenclator!$B$6:$G$1000,3,0))</f>
        <v>-</v>
      </c>
      <c r="M3689" s="124" t="str">
        <f>IF($G3689=0,"-",VLOOKUP($G3689,Nomenclator!$B$6:$G$1000,4,0))</f>
        <v>-</v>
      </c>
      <c r="N3689" s="124" t="str">
        <f>IF($G3689=0,"-",VLOOKUP($G3689,Nomenclator!$B$6:$G$1000,6,0))</f>
        <v>-</v>
      </c>
      <c r="O3689" s="74"/>
      <c r="P3689" s="74"/>
    </row>
    <row r="3690" spans="1:16" x14ac:dyDescent="0.2">
      <c r="A3690" s="73" t="str">
        <f t="shared" si="57"/>
        <v>-</v>
      </c>
      <c r="B3690" s="75"/>
      <c r="C3690" s="74"/>
      <c r="D3690" s="74"/>
      <c r="E3690" s="74"/>
      <c r="F3690" s="74"/>
      <c r="G3690" s="74"/>
      <c r="H3690" s="74"/>
      <c r="I3690" s="74"/>
      <c r="J3690" s="78"/>
      <c r="K3690" s="78"/>
      <c r="L3690" s="124" t="str">
        <f>IF($G3690=0,"-",VLOOKUP($G3690,Nomenclator!$B$6:$G$1000,3,0))</f>
        <v>-</v>
      </c>
      <c r="M3690" s="124" t="str">
        <f>IF($G3690=0,"-",VLOOKUP($G3690,Nomenclator!$B$6:$G$1000,4,0))</f>
        <v>-</v>
      </c>
      <c r="N3690" s="124" t="str">
        <f>IF($G3690=0,"-",VLOOKUP($G3690,Nomenclator!$B$6:$G$1000,6,0))</f>
        <v>-</v>
      </c>
      <c r="O3690" s="74"/>
      <c r="P3690" s="74"/>
    </row>
    <row r="3691" spans="1:16" x14ac:dyDescent="0.2">
      <c r="A3691" s="73" t="str">
        <f t="shared" si="57"/>
        <v>-</v>
      </c>
      <c r="B3691" s="75"/>
      <c r="C3691" s="74"/>
      <c r="D3691" s="74"/>
      <c r="E3691" s="74"/>
      <c r="F3691" s="74"/>
      <c r="G3691" s="74"/>
      <c r="H3691" s="74"/>
      <c r="I3691" s="74"/>
      <c r="J3691" s="78"/>
      <c r="K3691" s="78"/>
      <c r="L3691" s="124" t="str">
        <f>IF($G3691=0,"-",VLOOKUP($G3691,Nomenclator!$B$6:$G$1000,3,0))</f>
        <v>-</v>
      </c>
      <c r="M3691" s="124" t="str">
        <f>IF($G3691=0,"-",VLOOKUP($G3691,Nomenclator!$B$6:$G$1000,4,0))</f>
        <v>-</v>
      </c>
      <c r="N3691" s="124" t="str">
        <f>IF($G3691=0,"-",VLOOKUP($G3691,Nomenclator!$B$6:$G$1000,6,0))</f>
        <v>-</v>
      </c>
      <c r="O3691" s="74"/>
      <c r="P3691" s="74"/>
    </row>
    <row r="3692" spans="1:16" x14ac:dyDescent="0.2">
      <c r="A3692" s="73" t="str">
        <f t="shared" si="57"/>
        <v>-</v>
      </c>
      <c r="B3692" s="75"/>
      <c r="C3692" s="74"/>
      <c r="D3692" s="74"/>
      <c r="E3692" s="74"/>
      <c r="F3692" s="74"/>
      <c r="G3692" s="74"/>
      <c r="H3692" s="74"/>
      <c r="I3692" s="74"/>
      <c r="J3692" s="78"/>
      <c r="K3692" s="78"/>
      <c r="L3692" s="124" t="str">
        <f>IF($G3692=0,"-",VLOOKUP($G3692,Nomenclator!$B$6:$G$1000,3,0))</f>
        <v>-</v>
      </c>
      <c r="M3692" s="124" t="str">
        <f>IF($G3692=0,"-",VLOOKUP($G3692,Nomenclator!$B$6:$G$1000,4,0))</f>
        <v>-</v>
      </c>
      <c r="N3692" s="124" t="str">
        <f>IF($G3692=0,"-",VLOOKUP($G3692,Nomenclator!$B$6:$G$1000,6,0))</f>
        <v>-</v>
      </c>
      <c r="O3692" s="74"/>
      <c r="P3692" s="74"/>
    </row>
    <row r="3693" spans="1:16" x14ac:dyDescent="0.2">
      <c r="A3693" s="73" t="str">
        <f t="shared" si="57"/>
        <v>-</v>
      </c>
      <c r="B3693" s="75"/>
      <c r="C3693" s="74"/>
      <c r="D3693" s="74"/>
      <c r="E3693" s="74"/>
      <c r="F3693" s="74"/>
      <c r="G3693" s="74"/>
      <c r="H3693" s="74"/>
      <c r="I3693" s="74"/>
      <c r="J3693" s="78"/>
      <c r="K3693" s="78"/>
      <c r="L3693" s="124" t="str">
        <f>IF($G3693=0,"-",VLOOKUP($G3693,Nomenclator!$B$6:$G$1000,3,0))</f>
        <v>-</v>
      </c>
      <c r="M3693" s="124" t="str">
        <f>IF($G3693=0,"-",VLOOKUP($G3693,Nomenclator!$B$6:$G$1000,4,0))</f>
        <v>-</v>
      </c>
      <c r="N3693" s="124" t="str">
        <f>IF($G3693=0,"-",VLOOKUP($G3693,Nomenclator!$B$6:$G$1000,6,0))</f>
        <v>-</v>
      </c>
      <c r="O3693" s="74"/>
      <c r="P3693" s="74"/>
    </row>
    <row r="3694" spans="1:16" x14ac:dyDescent="0.2">
      <c r="A3694" s="73" t="str">
        <f t="shared" si="57"/>
        <v>-</v>
      </c>
      <c r="B3694" s="75"/>
      <c r="C3694" s="74"/>
      <c r="D3694" s="74"/>
      <c r="E3694" s="74"/>
      <c r="F3694" s="74"/>
      <c r="G3694" s="74"/>
      <c r="H3694" s="74"/>
      <c r="I3694" s="74"/>
      <c r="J3694" s="78"/>
      <c r="K3694" s="78"/>
      <c r="L3694" s="124" t="str">
        <f>IF($G3694=0,"-",VLOOKUP($G3694,Nomenclator!$B$6:$G$1000,3,0))</f>
        <v>-</v>
      </c>
      <c r="M3694" s="124" t="str">
        <f>IF($G3694=0,"-",VLOOKUP($G3694,Nomenclator!$B$6:$G$1000,4,0))</f>
        <v>-</v>
      </c>
      <c r="N3694" s="124" t="str">
        <f>IF($G3694=0,"-",VLOOKUP($G3694,Nomenclator!$B$6:$G$1000,6,0))</f>
        <v>-</v>
      </c>
      <c r="O3694" s="74"/>
      <c r="P3694" s="74"/>
    </row>
    <row r="3695" spans="1:16" x14ac:dyDescent="0.2">
      <c r="A3695" s="73" t="str">
        <f t="shared" si="57"/>
        <v>-</v>
      </c>
      <c r="B3695" s="75"/>
      <c r="C3695" s="74"/>
      <c r="D3695" s="74"/>
      <c r="E3695" s="74"/>
      <c r="F3695" s="74"/>
      <c r="G3695" s="74"/>
      <c r="H3695" s="74"/>
      <c r="I3695" s="74"/>
      <c r="J3695" s="78"/>
      <c r="K3695" s="78"/>
      <c r="L3695" s="124" t="str">
        <f>IF($G3695=0,"-",VLOOKUP($G3695,Nomenclator!$B$6:$G$1000,3,0))</f>
        <v>-</v>
      </c>
      <c r="M3695" s="124" t="str">
        <f>IF($G3695=0,"-",VLOOKUP($G3695,Nomenclator!$B$6:$G$1000,4,0))</f>
        <v>-</v>
      </c>
      <c r="N3695" s="124" t="str">
        <f>IF($G3695=0,"-",VLOOKUP($G3695,Nomenclator!$B$6:$G$1000,6,0))</f>
        <v>-</v>
      </c>
      <c r="O3695" s="74"/>
      <c r="P3695" s="74"/>
    </row>
    <row r="3696" spans="1:16" x14ac:dyDescent="0.2">
      <c r="A3696" s="73" t="str">
        <f t="shared" si="57"/>
        <v>-</v>
      </c>
      <c r="B3696" s="75"/>
      <c r="C3696" s="74"/>
      <c r="D3696" s="74"/>
      <c r="E3696" s="74"/>
      <c r="F3696" s="74"/>
      <c r="G3696" s="74"/>
      <c r="H3696" s="74"/>
      <c r="I3696" s="74"/>
      <c r="J3696" s="78"/>
      <c r="K3696" s="78"/>
      <c r="L3696" s="124" t="str">
        <f>IF($G3696=0,"-",VLOOKUP($G3696,Nomenclator!$B$6:$G$1000,3,0))</f>
        <v>-</v>
      </c>
      <c r="M3696" s="124" t="str">
        <f>IF($G3696=0,"-",VLOOKUP($G3696,Nomenclator!$B$6:$G$1000,4,0))</f>
        <v>-</v>
      </c>
      <c r="N3696" s="124" t="str">
        <f>IF($G3696=0,"-",VLOOKUP($G3696,Nomenclator!$B$6:$G$1000,6,0))</f>
        <v>-</v>
      </c>
      <c r="O3696" s="74"/>
      <c r="P3696" s="74"/>
    </row>
    <row r="3697" spans="1:16" x14ac:dyDescent="0.2">
      <c r="A3697" s="73" t="str">
        <f t="shared" si="57"/>
        <v>-</v>
      </c>
      <c r="B3697" s="75"/>
      <c r="C3697" s="74"/>
      <c r="D3697" s="74"/>
      <c r="E3697" s="74"/>
      <c r="F3697" s="74"/>
      <c r="G3697" s="74"/>
      <c r="H3697" s="74"/>
      <c r="I3697" s="74"/>
      <c r="J3697" s="78"/>
      <c r="K3697" s="78"/>
      <c r="L3697" s="124" t="str">
        <f>IF($G3697=0,"-",VLOOKUP($G3697,Nomenclator!$B$6:$G$1000,3,0))</f>
        <v>-</v>
      </c>
      <c r="M3697" s="124" t="str">
        <f>IF($G3697=0,"-",VLOOKUP($G3697,Nomenclator!$B$6:$G$1000,4,0))</f>
        <v>-</v>
      </c>
      <c r="N3697" s="124" t="str">
        <f>IF($G3697=0,"-",VLOOKUP($G3697,Nomenclator!$B$6:$G$1000,6,0))</f>
        <v>-</v>
      </c>
      <c r="O3697" s="74"/>
      <c r="P3697" s="74"/>
    </row>
    <row r="3698" spans="1:16" x14ac:dyDescent="0.2">
      <c r="A3698" s="73" t="str">
        <f t="shared" ref="A3698:A3761" si="58">IF(B3698=0,"-",YEAR(B3698))</f>
        <v>-</v>
      </c>
      <c r="B3698" s="75"/>
      <c r="C3698" s="74"/>
      <c r="D3698" s="74"/>
      <c r="E3698" s="74"/>
      <c r="F3698" s="74"/>
      <c r="G3698" s="74"/>
      <c r="H3698" s="74"/>
      <c r="I3698" s="74"/>
      <c r="J3698" s="78"/>
      <c r="K3698" s="78"/>
      <c r="L3698" s="124" t="str">
        <f>IF($G3698=0,"-",VLOOKUP($G3698,Nomenclator!$B$6:$G$1000,3,0))</f>
        <v>-</v>
      </c>
      <c r="M3698" s="124" t="str">
        <f>IF($G3698=0,"-",VLOOKUP($G3698,Nomenclator!$B$6:$G$1000,4,0))</f>
        <v>-</v>
      </c>
      <c r="N3698" s="124" t="str">
        <f>IF($G3698=0,"-",VLOOKUP($G3698,Nomenclator!$B$6:$G$1000,6,0))</f>
        <v>-</v>
      </c>
      <c r="O3698" s="74"/>
      <c r="P3698" s="74"/>
    </row>
    <row r="3699" spans="1:16" x14ac:dyDescent="0.2">
      <c r="A3699" s="73" t="str">
        <f t="shared" si="58"/>
        <v>-</v>
      </c>
      <c r="B3699" s="75"/>
      <c r="C3699" s="74"/>
      <c r="D3699" s="74"/>
      <c r="E3699" s="74"/>
      <c r="F3699" s="74"/>
      <c r="G3699" s="74"/>
      <c r="H3699" s="74"/>
      <c r="I3699" s="74"/>
      <c r="J3699" s="78"/>
      <c r="K3699" s="78"/>
      <c r="L3699" s="124" t="str">
        <f>IF($G3699=0,"-",VLOOKUP($G3699,Nomenclator!$B$6:$G$1000,3,0))</f>
        <v>-</v>
      </c>
      <c r="M3699" s="124" t="str">
        <f>IF($G3699=0,"-",VLOOKUP($G3699,Nomenclator!$B$6:$G$1000,4,0))</f>
        <v>-</v>
      </c>
      <c r="N3699" s="124" t="str">
        <f>IF($G3699=0,"-",VLOOKUP($G3699,Nomenclator!$B$6:$G$1000,6,0))</f>
        <v>-</v>
      </c>
      <c r="O3699" s="74"/>
      <c r="P3699" s="74"/>
    </row>
    <row r="3700" spans="1:16" x14ac:dyDescent="0.2">
      <c r="A3700" s="73" t="str">
        <f t="shared" si="58"/>
        <v>-</v>
      </c>
      <c r="B3700" s="75"/>
      <c r="C3700" s="74"/>
      <c r="D3700" s="74"/>
      <c r="E3700" s="74"/>
      <c r="F3700" s="74"/>
      <c r="G3700" s="74"/>
      <c r="H3700" s="74"/>
      <c r="I3700" s="74"/>
      <c r="J3700" s="78"/>
      <c r="K3700" s="78"/>
      <c r="L3700" s="124" t="str">
        <f>IF($G3700=0,"-",VLOOKUP($G3700,Nomenclator!$B$6:$G$1000,3,0))</f>
        <v>-</v>
      </c>
      <c r="M3700" s="124" t="str">
        <f>IF($G3700=0,"-",VLOOKUP($G3700,Nomenclator!$B$6:$G$1000,4,0))</f>
        <v>-</v>
      </c>
      <c r="N3700" s="124" t="str">
        <f>IF($G3700=0,"-",VLOOKUP($G3700,Nomenclator!$B$6:$G$1000,6,0))</f>
        <v>-</v>
      </c>
      <c r="O3700" s="74"/>
      <c r="P3700" s="74"/>
    </row>
    <row r="3701" spans="1:16" x14ac:dyDescent="0.2">
      <c r="A3701" s="73" t="str">
        <f t="shared" si="58"/>
        <v>-</v>
      </c>
      <c r="B3701" s="75"/>
      <c r="C3701" s="74"/>
      <c r="D3701" s="74"/>
      <c r="E3701" s="74"/>
      <c r="F3701" s="74"/>
      <c r="G3701" s="74"/>
      <c r="H3701" s="74"/>
      <c r="I3701" s="74"/>
      <c r="J3701" s="78"/>
      <c r="K3701" s="78"/>
      <c r="L3701" s="124" t="str">
        <f>IF($G3701=0,"-",VLOOKUP($G3701,Nomenclator!$B$6:$G$1000,3,0))</f>
        <v>-</v>
      </c>
      <c r="M3701" s="124" t="str">
        <f>IF($G3701=0,"-",VLOOKUP($G3701,Nomenclator!$B$6:$G$1000,4,0))</f>
        <v>-</v>
      </c>
      <c r="N3701" s="124" t="str">
        <f>IF($G3701=0,"-",VLOOKUP($G3701,Nomenclator!$B$6:$G$1000,6,0))</f>
        <v>-</v>
      </c>
      <c r="O3701" s="74"/>
      <c r="P3701" s="74"/>
    </row>
    <row r="3702" spans="1:16" x14ac:dyDescent="0.2">
      <c r="A3702" s="73" t="str">
        <f t="shared" si="58"/>
        <v>-</v>
      </c>
      <c r="B3702" s="75"/>
      <c r="C3702" s="74"/>
      <c r="D3702" s="74"/>
      <c r="E3702" s="74"/>
      <c r="F3702" s="74"/>
      <c r="G3702" s="74"/>
      <c r="H3702" s="74"/>
      <c r="I3702" s="74"/>
      <c r="J3702" s="78"/>
      <c r="K3702" s="78"/>
      <c r="L3702" s="124" t="str">
        <f>IF($G3702=0,"-",VLOOKUP($G3702,Nomenclator!$B$6:$G$1000,3,0))</f>
        <v>-</v>
      </c>
      <c r="M3702" s="124" t="str">
        <f>IF($G3702=0,"-",VLOOKUP($G3702,Nomenclator!$B$6:$G$1000,4,0))</f>
        <v>-</v>
      </c>
      <c r="N3702" s="124" t="str">
        <f>IF($G3702=0,"-",VLOOKUP($G3702,Nomenclator!$B$6:$G$1000,6,0))</f>
        <v>-</v>
      </c>
      <c r="O3702" s="74"/>
      <c r="P3702" s="74"/>
    </row>
    <row r="3703" spans="1:16" x14ac:dyDescent="0.2">
      <c r="A3703" s="73" t="str">
        <f t="shared" si="58"/>
        <v>-</v>
      </c>
      <c r="B3703" s="75"/>
      <c r="C3703" s="74"/>
      <c r="D3703" s="74"/>
      <c r="E3703" s="74"/>
      <c r="F3703" s="74"/>
      <c r="G3703" s="74"/>
      <c r="H3703" s="74"/>
      <c r="I3703" s="74"/>
      <c r="J3703" s="78"/>
      <c r="K3703" s="78"/>
      <c r="L3703" s="124" t="str">
        <f>IF($G3703=0,"-",VLOOKUP($G3703,Nomenclator!$B$6:$G$1000,3,0))</f>
        <v>-</v>
      </c>
      <c r="M3703" s="124" t="str">
        <f>IF($G3703=0,"-",VLOOKUP($G3703,Nomenclator!$B$6:$G$1000,4,0))</f>
        <v>-</v>
      </c>
      <c r="N3703" s="124" t="str">
        <f>IF($G3703=0,"-",VLOOKUP($G3703,Nomenclator!$B$6:$G$1000,6,0))</f>
        <v>-</v>
      </c>
      <c r="O3703" s="74"/>
      <c r="P3703" s="74"/>
    </row>
    <row r="3704" spans="1:16" x14ac:dyDescent="0.2">
      <c r="A3704" s="73" t="str">
        <f t="shared" si="58"/>
        <v>-</v>
      </c>
      <c r="B3704" s="75"/>
      <c r="C3704" s="74"/>
      <c r="D3704" s="74"/>
      <c r="E3704" s="74"/>
      <c r="F3704" s="74"/>
      <c r="G3704" s="74"/>
      <c r="H3704" s="74"/>
      <c r="I3704" s="74"/>
      <c r="J3704" s="78"/>
      <c r="K3704" s="78"/>
      <c r="L3704" s="124" t="str">
        <f>IF($G3704=0,"-",VLOOKUP($G3704,Nomenclator!$B$6:$G$1000,3,0))</f>
        <v>-</v>
      </c>
      <c r="M3704" s="124" t="str">
        <f>IF($G3704=0,"-",VLOOKUP($G3704,Nomenclator!$B$6:$G$1000,4,0))</f>
        <v>-</v>
      </c>
      <c r="N3704" s="124" t="str">
        <f>IF($G3704=0,"-",VLOOKUP($G3704,Nomenclator!$B$6:$G$1000,6,0))</f>
        <v>-</v>
      </c>
      <c r="O3704" s="74"/>
      <c r="P3704" s="74"/>
    </row>
    <row r="3705" spans="1:16" x14ac:dyDescent="0.2">
      <c r="A3705" s="73" t="str">
        <f t="shared" si="58"/>
        <v>-</v>
      </c>
      <c r="B3705" s="75"/>
      <c r="C3705" s="74"/>
      <c r="D3705" s="74"/>
      <c r="E3705" s="74"/>
      <c r="F3705" s="74"/>
      <c r="G3705" s="74"/>
      <c r="H3705" s="74"/>
      <c r="I3705" s="74"/>
      <c r="J3705" s="78"/>
      <c r="K3705" s="78"/>
      <c r="L3705" s="124" t="str">
        <f>IF($G3705=0,"-",VLOOKUP($G3705,Nomenclator!$B$6:$G$1000,3,0))</f>
        <v>-</v>
      </c>
      <c r="M3705" s="124" t="str">
        <f>IF($G3705=0,"-",VLOOKUP($G3705,Nomenclator!$B$6:$G$1000,4,0))</f>
        <v>-</v>
      </c>
      <c r="N3705" s="124" t="str">
        <f>IF($G3705=0,"-",VLOOKUP($G3705,Nomenclator!$B$6:$G$1000,6,0))</f>
        <v>-</v>
      </c>
      <c r="O3705" s="74"/>
      <c r="P3705" s="74"/>
    </row>
    <row r="3706" spans="1:16" x14ac:dyDescent="0.2">
      <c r="A3706" s="73" t="str">
        <f t="shared" si="58"/>
        <v>-</v>
      </c>
      <c r="B3706" s="75"/>
      <c r="C3706" s="74"/>
      <c r="D3706" s="74"/>
      <c r="E3706" s="74"/>
      <c r="F3706" s="74"/>
      <c r="G3706" s="74"/>
      <c r="H3706" s="74"/>
      <c r="I3706" s="74"/>
      <c r="J3706" s="78"/>
      <c r="K3706" s="78"/>
      <c r="L3706" s="124" t="str">
        <f>IF($G3706=0,"-",VLOOKUP($G3706,Nomenclator!$B$6:$G$1000,3,0))</f>
        <v>-</v>
      </c>
      <c r="M3706" s="124" t="str">
        <f>IF($G3706=0,"-",VLOOKUP($G3706,Nomenclator!$B$6:$G$1000,4,0))</f>
        <v>-</v>
      </c>
      <c r="N3706" s="124" t="str">
        <f>IF($G3706=0,"-",VLOOKUP($G3706,Nomenclator!$B$6:$G$1000,6,0))</f>
        <v>-</v>
      </c>
      <c r="O3706" s="74"/>
      <c r="P3706" s="74"/>
    </row>
    <row r="3707" spans="1:16" x14ac:dyDescent="0.2">
      <c r="A3707" s="73" t="str">
        <f t="shared" si="58"/>
        <v>-</v>
      </c>
      <c r="B3707" s="75"/>
      <c r="C3707" s="74"/>
      <c r="D3707" s="74"/>
      <c r="E3707" s="74"/>
      <c r="F3707" s="74"/>
      <c r="G3707" s="74"/>
      <c r="H3707" s="74"/>
      <c r="I3707" s="74"/>
      <c r="J3707" s="78"/>
      <c r="K3707" s="78"/>
      <c r="L3707" s="124" t="str">
        <f>IF($G3707=0,"-",VLOOKUP($G3707,Nomenclator!$B$6:$G$1000,3,0))</f>
        <v>-</v>
      </c>
      <c r="M3707" s="124" t="str">
        <f>IF($G3707=0,"-",VLOOKUP($G3707,Nomenclator!$B$6:$G$1000,4,0))</f>
        <v>-</v>
      </c>
      <c r="N3707" s="124" t="str">
        <f>IF($G3707=0,"-",VLOOKUP($G3707,Nomenclator!$B$6:$G$1000,6,0))</f>
        <v>-</v>
      </c>
      <c r="O3707" s="74"/>
      <c r="P3707" s="74"/>
    </row>
    <row r="3708" spans="1:16" x14ac:dyDescent="0.2">
      <c r="A3708" s="73" t="str">
        <f t="shared" si="58"/>
        <v>-</v>
      </c>
      <c r="B3708" s="75"/>
      <c r="C3708" s="74"/>
      <c r="D3708" s="74"/>
      <c r="E3708" s="74"/>
      <c r="F3708" s="74"/>
      <c r="G3708" s="74"/>
      <c r="H3708" s="74"/>
      <c r="I3708" s="74"/>
      <c r="J3708" s="78"/>
      <c r="K3708" s="78"/>
      <c r="L3708" s="124" t="str">
        <f>IF($G3708=0,"-",VLOOKUP($G3708,Nomenclator!$B$6:$G$1000,3,0))</f>
        <v>-</v>
      </c>
      <c r="M3708" s="124" t="str">
        <f>IF($G3708=0,"-",VLOOKUP($G3708,Nomenclator!$B$6:$G$1000,4,0))</f>
        <v>-</v>
      </c>
      <c r="N3708" s="124" t="str">
        <f>IF($G3708=0,"-",VLOOKUP($G3708,Nomenclator!$B$6:$G$1000,6,0))</f>
        <v>-</v>
      </c>
      <c r="O3708" s="74"/>
      <c r="P3708" s="74"/>
    </row>
    <row r="3709" spans="1:16" x14ac:dyDescent="0.2">
      <c r="A3709" s="73" t="str">
        <f t="shared" si="58"/>
        <v>-</v>
      </c>
      <c r="B3709" s="75"/>
      <c r="C3709" s="74"/>
      <c r="D3709" s="74"/>
      <c r="E3709" s="74"/>
      <c r="F3709" s="74"/>
      <c r="G3709" s="74"/>
      <c r="H3709" s="74"/>
      <c r="I3709" s="74"/>
      <c r="J3709" s="78"/>
      <c r="K3709" s="78"/>
      <c r="L3709" s="124" t="str">
        <f>IF($G3709=0,"-",VLOOKUP($G3709,Nomenclator!$B$6:$G$1000,3,0))</f>
        <v>-</v>
      </c>
      <c r="M3709" s="124" t="str">
        <f>IF($G3709=0,"-",VLOOKUP($G3709,Nomenclator!$B$6:$G$1000,4,0))</f>
        <v>-</v>
      </c>
      <c r="N3709" s="124" t="str">
        <f>IF($G3709=0,"-",VLOOKUP($G3709,Nomenclator!$B$6:$G$1000,6,0))</f>
        <v>-</v>
      </c>
      <c r="O3709" s="74"/>
      <c r="P3709" s="74"/>
    </row>
    <row r="3710" spans="1:16" x14ac:dyDescent="0.2">
      <c r="A3710" s="73" t="str">
        <f t="shared" si="58"/>
        <v>-</v>
      </c>
      <c r="B3710" s="75"/>
      <c r="C3710" s="74"/>
      <c r="D3710" s="74"/>
      <c r="E3710" s="74"/>
      <c r="F3710" s="74"/>
      <c r="G3710" s="74"/>
      <c r="H3710" s="74"/>
      <c r="I3710" s="74"/>
      <c r="J3710" s="78"/>
      <c r="K3710" s="78"/>
      <c r="L3710" s="124" t="str">
        <f>IF($G3710=0,"-",VLOOKUP($G3710,Nomenclator!$B$6:$G$1000,3,0))</f>
        <v>-</v>
      </c>
      <c r="M3710" s="124" t="str">
        <f>IF($G3710=0,"-",VLOOKUP($G3710,Nomenclator!$B$6:$G$1000,4,0))</f>
        <v>-</v>
      </c>
      <c r="N3710" s="124" t="str">
        <f>IF($G3710=0,"-",VLOOKUP($G3710,Nomenclator!$B$6:$G$1000,6,0))</f>
        <v>-</v>
      </c>
      <c r="O3710" s="74"/>
      <c r="P3710" s="74"/>
    </row>
    <row r="3711" spans="1:16" x14ac:dyDescent="0.2">
      <c r="A3711" s="73" t="str">
        <f t="shared" si="58"/>
        <v>-</v>
      </c>
      <c r="B3711" s="75"/>
      <c r="C3711" s="74"/>
      <c r="D3711" s="74"/>
      <c r="E3711" s="74"/>
      <c r="F3711" s="74"/>
      <c r="G3711" s="74"/>
      <c r="H3711" s="74"/>
      <c r="I3711" s="74"/>
      <c r="J3711" s="78"/>
      <c r="K3711" s="78"/>
      <c r="L3711" s="124" t="str">
        <f>IF($G3711=0,"-",VLOOKUP($G3711,Nomenclator!$B$6:$G$1000,3,0))</f>
        <v>-</v>
      </c>
      <c r="M3711" s="124" t="str">
        <f>IF($G3711=0,"-",VLOOKUP($G3711,Nomenclator!$B$6:$G$1000,4,0))</f>
        <v>-</v>
      </c>
      <c r="N3711" s="124" t="str">
        <f>IF($G3711=0,"-",VLOOKUP($G3711,Nomenclator!$B$6:$G$1000,6,0))</f>
        <v>-</v>
      </c>
      <c r="O3711" s="74"/>
      <c r="P3711" s="74"/>
    </row>
    <row r="3712" spans="1:16" x14ac:dyDescent="0.2">
      <c r="A3712" s="73" t="str">
        <f t="shared" si="58"/>
        <v>-</v>
      </c>
      <c r="B3712" s="75"/>
      <c r="C3712" s="74"/>
      <c r="D3712" s="74"/>
      <c r="E3712" s="74"/>
      <c r="F3712" s="74"/>
      <c r="G3712" s="74"/>
      <c r="H3712" s="74"/>
      <c r="I3712" s="74"/>
      <c r="J3712" s="78"/>
      <c r="K3712" s="78"/>
      <c r="L3712" s="124" t="str">
        <f>IF($G3712=0,"-",VLOOKUP($G3712,Nomenclator!$B$6:$G$1000,3,0))</f>
        <v>-</v>
      </c>
      <c r="M3712" s="124" t="str">
        <f>IF($G3712=0,"-",VLOOKUP($G3712,Nomenclator!$B$6:$G$1000,4,0))</f>
        <v>-</v>
      </c>
      <c r="N3712" s="124" t="str">
        <f>IF($G3712=0,"-",VLOOKUP($G3712,Nomenclator!$B$6:$G$1000,6,0))</f>
        <v>-</v>
      </c>
      <c r="O3712" s="74"/>
      <c r="P3712" s="74"/>
    </row>
    <row r="3713" spans="1:16" x14ac:dyDescent="0.2">
      <c r="A3713" s="73" t="str">
        <f t="shared" si="58"/>
        <v>-</v>
      </c>
      <c r="B3713" s="75"/>
      <c r="C3713" s="74"/>
      <c r="D3713" s="74"/>
      <c r="E3713" s="74"/>
      <c r="F3713" s="74"/>
      <c r="G3713" s="74"/>
      <c r="H3713" s="74"/>
      <c r="I3713" s="74"/>
      <c r="J3713" s="78"/>
      <c r="K3713" s="78"/>
      <c r="L3713" s="124" t="str">
        <f>IF($G3713=0,"-",VLOOKUP($G3713,Nomenclator!$B$6:$G$1000,3,0))</f>
        <v>-</v>
      </c>
      <c r="M3713" s="124" t="str">
        <f>IF($G3713=0,"-",VLOOKUP($G3713,Nomenclator!$B$6:$G$1000,4,0))</f>
        <v>-</v>
      </c>
      <c r="N3713" s="124" t="str">
        <f>IF($G3713=0,"-",VLOOKUP($G3713,Nomenclator!$B$6:$G$1000,6,0))</f>
        <v>-</v>
      </c>
      <c r="O3713" s="74"/>
      <c r="P3713" s="74"/>
    </row>
    <row r="3714" spans="1:16" x14ac:dyDescent="0.2">
      <c r="A3714" s="73" t="str">
        <f t="shared" si="58"/>
        <v>-</v>
      </c>
      <c r="B3714" s="75"/>
      <c r="C3714" s="74"/>
      <c r="D3714" s="74"/>
      <c r="E3714" s="74"/>
      <c r="F3714" s="74"/>
      <c r="G3714" s="74"/>
      <c r="H3714" s="74"/>
      <c r="I3714" s="74"/>
      <c r="J3714" s="78"/>
      <c r="K3714" s="78"/>
      <c r="L3714" s="124" t="str">
        <f>IF($G3714=0,"-",VLOOKUP($G3714,Nomenclator!$B$6:$G$1000,3,0))</f>
        <v>-</v>
      </c>
      <c r="M3714" s="124" t="str">
        <f>IF($G3714=0,"-",VLOOKUP($G3714,Nomenclator!$B$6:$G$1000,4,0))</f>
        <v>-</v>
      </c>
      <c r="N3714" s="124" t="str">
        <f>IF($G3714=0,"-",VLOOKUP($G3714,Nomenclator!$B$6:$G$1000,6,0))</f>
        <v>-</v>
      </c>
      <c r="O3714" s="74"/>
      <c r="P3714" s="74"/>
    </row>
    <row r="3715" spans="1:16" x14ac:dyDescent="0.2">
      <c r="A3715" s="73" t="str">
        <f t="shared" si="58"/>
        <v>-</v>
      </c>
      <c r="B3715" s="75"/>
      <c r="C3715" s="74"/>
      <c r="D3715" s="74"/>
      <c r="E3715" s="74"/>
      <c r="F3715" s="74"/>
      <c r="G3715" s="74"/>
      <c r="H3715" s="74"/>
      <c r="I3715" s="74"/>
      <c r="J3715" s="78"/>
      <c r="K3715" s="78"/>
      <c r="L3715" s="124" t="str">
        <f>IF($G3715=0,"-",VLOOKUP($G3715,Nomenclator!$B$6:$G$1000,3,0))</f>
        <v>-</v>
      </c>
      <c r="M3715" s="124" t="str">
        <f>IF($G3715=0,"-",VLOOKUP($G3715,Nomenclator!$B$6:$G$1000,4,0))</f>
        <v>-</v>
      </c>
      <c r="N3715" s="124" t="str">
        <f>IF($G3715=0,"-",VLOOKUP($G3715,Nomenclator!$B$6:$G$1000,6,0))</f>
        <v>-</v>
      </c>
      <c r="O3715" s="74"/>
      <c r="P3715" s="74"/>
    </row>
    <row r="3716" spans="1:16" x14ac:dyDescent="0.2">
      <c r="A3716" s="73" t="str">
        <f t="shared" si="58"/>
        <v>-</v>
      </c>
      <c r="B3716" s="75"/>
      <c r="C3716" s="74"/>
      <c r="D3716" s="74"/>
      <c r="E3716" s="74"/>
      <c r="F3716" s="74"/>
      <c r="G3716" s="74"/>
      <c r="H3716" s="74"/>
      <c r="I3716" s="74"/>
      <c r="J3716" s="78"/>
      <c r="K3716" s="78"/>
      <c r="L3716" s="124" t="str">
        <f>IF($G3716=0,"-",VLOOKUP($G3716,Nomenclator!$B$6:$G$1000,3,0))</f>
        <v>-</v>
      </c>
      <c r="M3716" s="124" t="str">
        <f>IF($G3716=0,"-",VLOOKUP($G3716,Nomenclator!$B$6:$G$1000,4,0))</f>
        <v>-</v>
      </c>
      <c r="N3716" s="124" t="str">
        <f>IF($G3716=0,"-",VLOOKUP($G3716,Nomenclator!$B$6:$G$1000,6,0))</f>
        <v>-</v>
      </c>
      <c r="O3716" s="74"/>
      <c r="P3716" s="74"/>
    </row>
    <row r="3717" spans="1:16" x14ac:dyDescent="0.2">
      <c r="A3717" s="73" t="str">
        <f t="shared" si="58"/>
        <v>-</v>
      </c>
      <c r="B3717" s="75"/>
      <c r="C3717" s="74"/>
      <c r="D3717" s="74"/>
      <c r="E3717" s="74"/>
      <c r="F3717" s="74"/>
      <c r="G3717" s="74"/>
      <c r="H3717" s="74"/>
      <c r="I3717" s="74"/>
      <c r="J3717" s="78"/>
      <c r="K3717" s="78"/>
      <c r="L3717" s="124" t="str">
        <f>IF($G3717=0,"-",VLOOKUP($G3717,Nomenclator!$B$6:$G$1000,3,0))</f>
        <v>-</v>
      </c>
      <c r="M3717" s="124" t="str">
        <f>IF($G3717=0,"-",VLOOKUP($G3717,Nomenclator!$B$6:$G$1000,4,0))</f>
        <v>-</v>
      </c>
      <c r="N3717" s="124" t="str">
        <f>IF($G3717=0,"-",VLOOKUP($G3717,Nomenclator!$B$6:$G$1000,6,0))</f>
        <v>-</v>
      </c>
      <c r="O3717" s="74"/>
      <c r="P3717" s="74"/>
    </row>
    <row r="3718" spans="1:16" x14ac:dyDescent="0.2">
      <c r="A3718" s="73" t="str">
        <f t="shared" si="58"/>
        <v>-</v>
      </c>
      <c r="B3718" s="75"/>
      <c r="C3718" s="74"/>
      <c r="D3718" s="74"/>
      <c r="E3718" s="74"/>
      <c r="F3718" s="74"/>
      <c r="G3718" s="74"/>
      <c r="H3718" s="74"/>
      <c r="I3718" s="74"/>
      <c r="J3718" s="78"/>
      <c r="K3718" s="78"/>
      <c r="L3718" s="124" t="str">
        <f>IF($G3718=0,"-",VLOOKUP($G3718,Nomenclator!$B$6:$G$1000,3,0))</f>
        <v>-</v>
      </c>
      <c r="M3718" s="124" t="str">
        <f>IF($G3718=0,"-",VLOOKUP($G3718,Nomenclator!$B$6:$G$1000,4,0))</f>
        <v>-</v>
      </c>
      <c r="N3718" s="124" t="str">
        <f>IF($G3718=0,"-",VLOOKUP($G3718,Nomenclator!$B$6:$G$1000,6,0))</f>
        <v>-</v>
      </c>
      <c r="O3718" s="74"/>
      <c r="P3718" s="74"/>
    </row>
    <row r="3719" spans="1:16" x14ac:dyDescent="0.2">
      <c r="A3719" s="73" t="str">
        <f t="shared" si="58"/>
        <v>-</v>
      </c>
      <c r="B3719" s="75"/>
      <c r="C3719" s="74"/>
      <c r="D3719" s="74"/>
      <c r="E3719" s="74"/>
      <c r="F3719" s="74"/>
      <c r="G3719" s="74"/>
      <c r="H3719" s="74"/>
      <c r="I3719" s="74"/>
      <c r="J3719" s="78"/>
      <c r="K3719" s="78"/>
      <c r="L3719" s="124" t="str">
        <f>IF($G3719=0,"-",VLOOKUP($G3719,Nomenclator!$B$6:$G$1000,3,0))</f>
        <v>-</v>
      </c>
      <c r="M3719" s="124" t="str">
        <f>IF($G3719=0,"-",VLOOKUP($G3719,Nomenclator!$B$6:$G$1000,4,0))</f>
        <v>-</v>
      </c>
      <c r="N3719" s="124" t="str">
        <f>IF($G3719=0,"-",VLOOKUP($G3719,Nomenclator!$B$6:$G$1000,6,0))</f>
        <v>-</v>
      </c>
      <c r="O3719" s="74"/>
      <c r="P3719" s="74"/>
    </row>
    <row r="3720" spans="1:16" x14ac:dyDescent="0.2">
      <c r="A3720" s="73" t="str">
        <f t="shared" si="58"/>
        <v>-</v>
      </c>
      <c r="B3720" s="75"/>
      <c r="C3720" s="74"/>
      <c r="D3720" s="74"/>
      <c r="E3720" s="74"/>
      <c r="F3720" s="74"/>
      <c r="G3720" s="74"/>
      <c r="H3720" s="74"/>
      <c r="I3720" s="74"/>
      <c r="J3720" s="78"/>
      <c r="K3720" s="78"/>
      <c r="L3720" s="124" t="str">
        <f>IF($G3720=0,"-",VLOOKUP($G3720,Nomenclator!$B$6:$G$1000,3,0))</f>
        <v>-</v>
      </c>
      <c r="M3720" s="124" t="str">
        <f>IF($G3720=0,"-",VLOOKUP($G3720,Nomenclator!$B$6:$G$1000,4,0))</f>
        <v>-</v>
      </c>
      <c r="N3720" s="124" t="str">
        <f>IF($G3720=0,"-",VLOOKUP($G3720,Nomenclator!$B$6:$G$1000,6,0))</f>
        <v>-</v>
      </c>
      <c r="O3720" s="74"/>
      <c r="P3720" s="74"/>
    </row>
    <row r="3721" spans="1:16" x14ac:dyDescent="0.2">
      <c r="A3721" s="73" t="str">
        <f t="shared" si="58"/>
        <v>-</v>
      </c>
      <c r="B3721" s="75"/>
      <c r="C3721" s="74"/>
      <c r="D3721" s="74"/>
      <c r="E3721" s="74"/>
      <c r="F3721" s="74"/>
      <c r="G3721" s="74"/>
      <c r="H3721" s="74"/>
      <c r="I3721" s="74"/>
      <c r="J3721" s="78"/>
      <c r="K3721" s="78"/>
      <c r="L3721" s="124" t="str">
        <f>IF($G3721=0,"-",VLOOKUP($G3721,Nomenclator!$B$6:$G$1000,3,0))</f>
        <v>-</v>
      </c>
      <c r="M3721" s="124" t="str">
        <f>IF($G3721=0,"-",VLOOKUP($G3721,Nomenclator!$B$6:$G$1000,4,0))</f>
        <v>-</v>
      </c>
      <c r="N3721" s="124" t="str">
        <f>IF($G3721=0,"-",VLOOKUP($G3721,Nomenclator!$B$6:$G$1000,6,0))</f>
        <v>-</v>
      </c>
      <c r="O3721" s="74"/>
      <c r="P3721" s="74"/>
    </row>
    <row r="3722" spans="1:16" x14ac:dyDescent="0.2">
      <c r="A3722" s="73" t="str">
        <f t="shared" si="58"/>
        <v>-</v>
      </c>
      <c r="B3722" s="75"/>
      <c r="C3722" s="74"/>
      <c r="D3722" s="74"/>
      <c r="E3722" s="74"/>
      <c r="F3722" s="74"/>
      <c r="G3722" s="74"/>
      <c r="H3722" s="74"/>
      <c r="I3722" s="74"/>
      <c r="J3722" s="78"/>
      <c r="K3722" s="78"/>
      <c r="L3722" s="124" t="str">
        <f>IF($G3722=0,"-",VLOOKUP($G3722,Nomenclator!$B$6:$G$1000,3,0))</f>
        <v>-</v>
      </c>
      <c r="M3722" s="124" t="str">
        <f>IF($G3722=0,"-",VLOOKUP($G3722,Nomenclator!$B$6:$G$1000,4,0))</f>
        <v>-</v>
      </c>
      <c r="N3722" s="124" t="str">
        <f>IF($G3722=0,"-",VLOOKUP($G3722,Nomenclator!$B$6:$G$1000,6,0))</f>
        <v>-</v>
      </c>
      <c r="O3722" s="74"/>
      <c r="P3722" s="74"/>
    </row>
    <row r="3723" spans="1:16" x14ac:dyDescent="0.2">
      <c r="A3723" s="73" t="str">
        <f t="shared" si="58"/>
        <v>-</v>
      </c>
      <c r="B3723" s="75"/>
      <c r="C3723" s="74"/>
      <c r="D3723" s="74"/>
      <c r="E3723" s="74"/>
      <c r="F3723" s="74"/>
      <c r="G3723" s="74"/>
      <c r="H3723" s="74"/>
      <c r="I3723" s="74"/>
      <c r="J3723" s="78"/>
      <c r="K3723" s="78"/>
      <c r="L3723" s="124" t="str">
        <f>IF($G3723=0,"-",VLOOKUP($G3723,Nomenclator!$B$6:$G$1000,3,0))</f>
        <v>-</v>
      </c>
      <c r="M3723" s="124" t="str">
        <f>IF($G3723=0,"-",VLOOKUP($G3723,Nomenclator!$B$6:$G$1000,4,0))</f>
        <v>-</v>
      </c>
      <c r="N3723" s="124" t="str">
        <f>IF($G3723=0,"-",VLOOKUP($G3723,Nomenclator!$B$6:$G$1000,6,0))</f>
        <v>-</v>
      </c>
      <c r="O3723" s="74"/>
      <c r="P3723" s="74"/>
    </row>
    <row r="3724" spans="1:16" x14ac:dyDescent="0.2">
      <c r="A3724" s="73" t="str">
        <f t="shared" si="58"/>
        <v>-</v>
      </c>
      <c r="B3724" s="75"/>
      <c r="C3724" s="74"/>
      <c r="D3724" s="74"/>
      <c r="E3724" s="74"/>
      <c r="F3724" s="74"/>
      <c r="G3724" s="74"/>
      <c r="H3724" s="74"/>
      <c r="I3724" s="74"/>
      <c r="J3724" s="78"/>
      <c r="K3724" s="78"/>
      <c r="L3724" s="124" t="str">
        <f>IF($G3724=0,"-",VLOOKUP($G3724,Nomenclator!$B$6:$G$1000,3,0))</f>
        <v>-</v>
      </c>
      <c r="M3724" s="124" t="str">
        <f>IF($G3724=0,"-",VLOOKUP($G3724,Nomenclator!$B$6:$G$1000,4,0))</f>
        <v>-</v>
      </c>
      <c r="N3724" s="124" t="str">
        <f>IF($G3724=0,"-",VLOOKUP($G3724,Nomenclator!$B$6:$G$1000,6,0))</f>
        <v>-</v>
      </c>
      <c r="O3724" s="74"/>
      <c r="P3724" s="74"/>
    </row>
    <row r="3725" spans="1:16" x14ac:dyDescent="0.2">
      <c r="A3725" s="73" t="str">
        <f t="shared" si="58"/>
        <v>-</v>
      </c>
      <c r="B3725" s="75"/>
      <c r="C3725" s="74"/>
      <c r="D3725" s="74"/>
      <c r="E3725" s="74"/>
      <c r="F3725" s="74"/>
      <c r="G3725" s="74"/>
      <c r="H3725" s="74"/>
      <c r="I3725" s="74"/>
      <c r="J3725" s="78"/>
      <c r="K3725" s="78"/>
      <c r="L3725" s="124" t="str">
        <f>IF($G3725=0,"-",VLOOKUP($G3725,Nomenclator!$B$6:$G$1000,3,0))</f>
        <v>-</v>
      </c>
      <c r="M3725" s="124" t="str">
        <f>IF($G3725=0,"-",VLOOKUP($G3725,Nomenclator!$B$6:$G$1000,4,0))</f>
        <v>-</v>
      </c>
      <c r="N3725" s="124" t="str">
        <f>IF($G3725=0,"-",VLOOKUP($G3725,Nomenclator!$B$6:$G$1000,6,0))</f>
        <v>-</v>
      </c>
      <c r="O3725" s="74"/>
      <c r="P3725" s="74"/>
    </row>
    <row r="3726" spans="1:16" x14ac:dyDescent="0.2">
      <c r="A3726" s="73" t="str">
        <f t="shared" si="58"/>
        <v>-</v>
      </c>
      <c r="B3726" s="75"/>
      <c r="C3726" s="74"/>
      <c r="D3726" s="74"/>
      <c r="E3726" s="74"/>
      <c r="F3726" s="74"/>
      <c r="G3726" s="74"/>
      <c r="H3726" s="74"/>
      <c r="I3726" s="74"/>
      <c r="J3726" s="78"/>
      <c r="K3726" s="78"/>
      <c r="L3726" s="124" t="str">
        <f>IF($G3726=0,"-",VLOOKUP($G3726,Nomenclator!$B$6:$G$1000,3,0))</f>
        <v>-</v>
      </c>
      <c r="M3726" s="124" t="str">
        <f>IF($G3726=0,"-",VLOOKUP($G3726,Nomenclator!$B$6:$G$1000,4,0))</f>
        <v>-</v>
      </c>
      <c r="N3726" s="124" t="str">
        <f>IF($G3726=0,"-",VLOOKUP($G3726,Nomenclator!$B$6:$G$1000,6,0))</f>
        <v>-</v>
      </c>
      <c r="O3726" s="74"/>
      <c r="P3726" s="74"/>
    </row>
    <row r="3727" spans="1:16" x14ac:dyDescent="0.2">
      <c r="A3727" s="73" t="str">
        <f t="shared" si="58"/>
        <v>-</v>
      </c>
      <c r="B3727" s="75"/>
      <c r="C3727" s="74"/>
      <c r="D3727" s="74"/>
      <c r="E3727" s="74"/>
      <c r="F3727" s="74"/>
      <c r="G3727" s="74"/>
      <c r="H3727" s="74"/>
      <c r="I3727" s="74"/>
      <c r="J3727" s="78"/>
      <c r="K3727" s="78"/>
      <c r="L3727" s="124" t="str">
        <f>IF($G3727=0,"-",VLOOKUP($G3727,Nomenclator!$B$6:$G$1000,3,0))</f>
        <v>-</v>
      </c>
      <c r="M3727" s="124" t="str">
        <f>IF($G3727=0,"-",VLOOKUP($G3727,Nomenclator!$B$6:$G$1000,4,0))</f>
        <v>-</v>
      </c>
      <c r="N3727" s="124" t="str">
        <f>IF($G3727=0,"-",VLOOKUP($G3727,Nomenclator!$B$6:$G$1000,6,0))</f>
        <v>-</v>
      </c>
      <c r="O3727" s="74"/>
      <c r="P3727" s="74"/>
    </row>
    <row r="3728" spans="1:16" x14ac:dyDescent="0.2">
      <c r="A3728" s="73" t="str">
        <f t="shared" si="58"/>
        <v>-</v>
      </c>
      <c r="B3728" s="75"/>
      <c r="C3728" s="74"/>
      <c r="D3728" s="74"/>
      <c r="E3728" s="74"/>
      <c r="F3728" s="74"/>
      <c r="G3728" s="74"/>
      <c r="H3728" s="74"/>
      <c r="I3728" s="74"/>
      <c r="J3728" s="78"/>
      <c r="K3728" s="78"/>
      <c r="L3728" s="124" t="str">
        <f>IF($G3728=0,"-",VLOOKUP($G3728,Nomenclator!$B$6:$G$1000,3,0))</f>
        <v>-</v>
      </c>
      <c r="M3728" s="124" t="str">
        <f>IF($G3728=0,"-",VLOOKUP($G3728,Nomenclator!$B$6:$G$1000,4,0))</f>
        <v>-</v>
      </c>
      <c r="N3728" s="124" t="str">
        <f>IF($G3728=0,"-",VLOOKUP($G3728,Nomenclator!$B$6:$G$1000,6,0))</f>
        <v>-</v>
      </c>
      <c r="O3728" s="74"/>
      <c r="P3728" s="74"/>
    </row>
    <row r="3729" spans="1:16" x14ac:dyDescent="0.2">
      <c r="A3729" s="73" t="str">
        <f t="shared" si="58"/>
        <v>-</v>
      </c>
      <c r="B3729" s="75"/>
      <c r="C3729" s="74"/>
      <c r="D3729" s="74"/>
      <c r="E3729" s="74"/>
      <c r="F3729" s="74"/>
      <c r="G3729" s="74"/>
      <c r="H3729" s="74"/>
      <c r="I3729" s="74"/>
      <c r="J3729" s="78"/>
      <c r="K3729" s="78"/>
      <c r="L3729" s="124" t="str">
        <f>IF($G3729=0,"-",VLOOKUP($G3729,Nomenclator!$B$6:$G$1000,3,0))</f>
        <v>-</v>
      </c>
      <c r="M3729" s="124" t="str">
        <f>IF($G3729=0,"-",VLOOKUP($G3729,Nomenclator!$B$6:$G$1000,4,0))</f>
        <v>-</v>
      </c>
      <c r="N3729" s="124" t="str">
        <f>IF($G3729=0,"-",VLOOKUP($G3729,Nomenclator!$B$6:$G$1000,6,0))</f>
        <v>-</v>
      </c>
      <c r="O3729" s="74"/>
      <c r="P3729" s="74"/>
    </row>
    <row r="3730" spans="1:16" x14ac:dyDescent="0.2">
      <c r="A3730" s="73" t="str">
        <f t="shared" si="58"/>
        <v>-</v>
      </c>
      <c r="B3730" s="75"/>
      <c r="C3730" s="74"/>
      <c r="D3730" s="74"/>
      <c r="E3730" s="74"/>
      <c r="F3730" s="74"/>
      <c r="G3730" s="74"/>
      <c r="H3730" s="74"/>
      <c r="I3730" s="74"/>
      <c r="J3730" s="78"/>
      <c r="K3730" s="78"/>
      <c r="L3730" s="124" t="str">
        <f>IF($G3730=0,"-",VLOOKUP($G3730,Nomenclator!$B$6:$G$1000,3,0))</f>
        <v>-</v>
      </c>
      <c r="M3730" s="124" t="str">
        <f>IF($G3730=0,"-",VLOOKUP($G3730,Nomenclator!$B$6:$G$1000,4,0))</f>
        <v>-</v>
      </c>
      <c r="N3730" s="124" t="str">
        <f>IF($G3730=0,"-",VLOOKUP($G3730,Nomenclator!$B$6:$G$1000,6,0))</f>
        <v>-</v>
      </c>
      <c r="O3730" s="74"/>
      <c r="P3730" s="74"/>
    </row>
    <row r="3731" spans="1:16" x14ac:dyDescent="0.2">
      <c r="A3731" s="73" t="str">
        <f t="shared" si="58"/>
        <v>-</v>
      </c>
      <c r="B3731" s="75"/>
      <c r="C3731" s="74"/>
      <c r="D3731" s="74"/>
      <c r="E3731" s="74"/>
      <c r="F3731" s="74"/>
      <c r="G3731" s="74"/>
      <c r="H3731" s="74"/>
      <c r="I3731" s="74"/>
      <c r="J3731" s="78"/>
      <c r="K3731" s="78"/>
      <c r="L3731" s="124" t="str">
        <f>IF($G3731=0,"-",VLOOKUP($G3731,Nomenclator!$B$6:$G$1000,3,0))</f>
        <v>-</v>
      </c>
      <c r="M3731" s="124" t="str">
        <f>IF($G3731=0,"-",VLOOKUP($G3731,Nomenclator!$B$6:$G$1000,4,0))</f>
        <v>-</v>
      </c>
      <c r="N3731" s="124" t="str">
        <f>IF($G3731=0,"-",VLOOKUP($G3731,Nomenclator!$B$6:$G$1000,6,0))</f>
        <v>-</v>
      </c>
      <c r="O3731" s="74"/>
      <c r="P3731" s="74"/>
    </row>
    <row r="3732" spans="1:16" x14ac:dyDescent="0.2">
      <c r="A3732" s="73" t="str">
        <f t="shared" si="58"/>
        <v>-</v>
      </c>
      <c r="B3732" s="75"/>
      <c r="C3732" s="74"/>
      <c r="D3732" s="74"/>
      <c r="E3732" s="74"/>
      <c r="F3732" s="74"/>
      <c r="G3732" s="74"/>
      <c r="H3732" s="74"/>
      <c r="I3732" s="74"/>
      <c r="J3732" s="78"/>
      <c r="K3732" s="78"/>
      <c r="L3732" s="124" t="str">
        <f>IF($G3732=0,"-",VLOOKUP($G3732,Nomenclator!$B$6:$G$1000,3,0))</f>
        <v>-</v>
      </c>
      <c r="M3732" s="124" t="str">
        <f>IF($G3732=0,"-",VLOOKUP($G3732,Nomenclator!$B$6:$G$1000,4,0))</f>
        <v>-</v>
      </c>
      <c r="N3732" s="124" t="str">
        <f>IF($G3732=0,"-",VLOOKUP($G3732,Nomenclator!$B$6:$G$1000,6,0))</f>
        <v>-</v>
      </c>
      <c r="O3732" s="74"/>
      <c r="P3732" s="74"/>
    </row>
    <row r="3733" spans="1:16" x14ac:dyDescent="0.2">
      <c r="A3733" s="73" t="str">
        <f t="shared" si="58"/>
        <v>-</v>
      </c>
      <c r="B3733" s="75"/>
      <c r="C3733" s="74"/>
      <c r="D3733" s="74"/>
      <c r="E3733" s="74"/>
      <c r="F3733" s="74"/>
      <c r="G3733" s="74"/>
      <c r="H3733" s="74"/>
      <c r="I3733" s="74"/>
      <c r="J3733" s="78"/>
      <c r="K3733" s="78"/>
      <c r="L3733" s="124" t="str">
        <f>IF($G3733=0,"-",VLOOKUP($G3733,Nomenclator!$B$6:$G$1000,3,0))</f>
        <v>-</v>
      </c>
      <c r="M3733" s="124" t="str">
        <f>IF($G3733=0,"-",VLOOKUP($G3733,Nomenclator!$B$6:$G$1000,4,0))</f>
        <v>-</v>
      </c>
      <c r="N3733" s="124" t="str">
        <f>IF($G3733=0,"-",VLOOKUP($G3733,Nomenclator!$B$6:$G$1000,6,0))</f>
        <v>-</v>
      </c>
      <c r="O3733" s="74"/>
      <c r="P3733" s="74"/>
    </row>
    <row r="3734" spans="1:16" x14ac:dyDescent="0.2">
      <c r="A3734" s="73" t="str">
        <f t="shared" si="58"/>
        <v>-</v>
      </c>
      <c r="B3734" s="75"/>
      <c r="C3734" s="74"/>
      <c r="D3734" s="74"/>
      <c r="E3734" s="74"/>
      <c r="F3734" s="74"/>
      <c r="G3734" s="74"/>
      <c r="H3734" s="74"/>
      <c r="I3734" s="74"/>
      <c r="J3734" s="78"/>
      <c r="K3734" s="78"/>
      <c r="L3734" s="124" t="str">
        <f>IF($G3734=0,"-",VLOOKUP($G3734,Nomenclator!$B$6:$G$1000,3,0))</f>
        <v>-</v>
      </c>
      <c r="M3734" s="124" t="str">
        <f>IF($G3734=0,"-",VLOOKUP($G3734,Nomenclator!$B$6:$G$1000,4,0))</f>
        <v>-</v>
      </c>
      <c r="N3734" s="124" t="str">
        <f>IF($G3734=0,"-",VLOOKUP($G3734,Nomenclator!$B$6:$G$1000,6,0))</f>
        <v>-</v>
      </c>
      <c r="O3734" s="74"/>
      <c r="P3734" s="74"/>
    </row>
    <row r="3735" spans="1:16" x14ac:dyDescent="0.2">
      <c r="A3735" s="73" t="str">
        <f t="shared" si="58"/>
        <v>-</v>
      </c>
      <c r="B3735" s="75"/>
      <c r="C3735" s="74"/>
      <c r="D3735" s="74"/>
      <c r="E3735" s="74"/>
      <c r="F3735" s="74"/>
      <c r="G3735" s="74"/>
      <c r="H3735" s="74"/>
      <c r="I3735" s="74"/>
      <c r="J3735" s="78"/>
      <c r="K3735" s="78"/>
      <c r="L3735" s="124" t="str">
        <f>IF($G3735=0,"-",VLOOKUP($G3735,Nomenclator!$B$6:$G$1000,3,0))</f>
        <v>-</v>
      </c>
      <c r="M3735" s="124" t="str">
        <f>IF($G3735=0,"-",VLOOKUP($G3735,Nomenclator!$B$6:$G$1000,4,0))</f>
        <v>-</v>
      </c>
      <c r="N3735" s="124" t="str">
        <f>IF($G3735=0,"-",VLOOKUP($G3735,Nomenclator!$B$6:$G$1000,6,0))</f>
        <v>-</v>
      </c>
      <c r="O3735" s="74"/>
      <c r="P3735" s="74"/>
    </row>
    <row r="3736" spans="1:16" x14ac:dyDescent="0.2">
      <c r="A3736" s="73" t="str">
        <f t="shared" si="58"/>
        <v>-</v>
      </c>
      <c r="B3736" s="75"/>
      <c r="C3736" s="74"/>
      <c r="D3736" s="74"/>
      <c r="E3736" s="74"/>
      <c r="F3736" s="74"/>
      <c r="G3736" s="74"/>
      <c r="H3736" s="74"/>
      <c r="I3736" s="74"/>
      <c r="J3736" s="78"/>
      <c r="K3736" s="78"/>
      <c r="L3736" s="124" t="str">
        <f>IF($G3736=0,"-",VLOOKUP($G3736,Nomenclator!$B$6:$G$1000,3,0))</f>
        <v>-</v>
      </c>
      <c r="M3736" s="124" t="str">
        <f>IF($G3736=0,"-",VLOOKUP($G3736,Nomenclator!$B$6:$G$1000,4,0))</f>
        <v>-</v>
      </c>
      <c r="N3736" s="124" t="str">
        <f>IF($G3736=0,"-",VLOOKUP($G3736,Nomenclator!$B$6:$G$1000,6,0))</f>
        <v>-</v>
      </c>
      <c r="O3736" s="74"/>
      <c r="P3736" s="74"/>
    </row>
    <row r="3737" spans="1:16" x14ac:dyDescent="0.2">
      <c r="A3737" s="73" t="str">
        <f t="shared" si="58"/>
        <v>-</v>
      </c>
      <c r="B3737" s="75"/>
      <c r="C3737" s="74"/>
      <c r="D3737" s="74"/>
      <c r="E3737" s="74"/>
      <c r="F3737" s="74"/>
      <c r="G3737" s="74"/>
      <c r="H3737" s="74"/>
      <c r="I3737" s="74"/>
      <c r="J3737" s="78"/>
      <c r="K3737" s="78"/>
      <c r="L3737" s="124" t="str">
        <f>IF($G3737=0,"-",VLOOKUP($G3737,Nomenclator!$B$6:$G$1000,3,0))</f>
        <v>-</v>
      </c>
      <c r="M3737" s="124" t="str">
        <f>IF($G3737=0,"-",VLOOKUP($G3737,Nomenclator!$B$6:$G$1000,4,0))</f>
        <v>-</v>
      </c>
      <c r="N3737" s="124" t="str">
        <f>IF($G3737=0,"-",VLOOKUP($G3737,Nomenclator!$B$6:$G$1000,6,0))</f>
        <v>-</v>
      </c>
      <c r="O3737" s="74"/>
      <c r="P3737" s="74"/>
    </row>
    <row r="3738" spans="1:16" x14ac:dyDescent="0.2">
      <c r="A3738" s="73" t="str">
        <f t="shared" si="58"/>
        <v>-</v>
      </c>
      <c r="B3738" s="75"/>
      <c r="C3738" s="74"/>
      <c r="D3738" s="74"/>
      <c r="E3738" s="74"/>
      <c r="F3738" s="74"/>
      <c r="G3738" s="74"/>
      <c r="H3738" s="74"/>
      <c r="I3738" s="74"/>
      <c r="J3738" s="78"/>
      <c r="K3738" s="78"/>
      <c r="L3738" s="124" t="str">
        <f>IF($G3738=0,"-",VLOOKUP($G3738,Nomenclator!$B$6:$G$1000,3,0))</f>
        <v>-</v>
      </c>
      <c r="M3738" s="124" t="str">
        <f>IF($G3738=0,"-",VLOOKUP($G3738,Nomenclator!$B$6:$G$1000,4,0))</f>
        <v>-</v>
      </c>
      <c r="N3738" s="124" t="str">
        <f>IF($G3738=0,"-",VLOOKUP($G3738,Nomenclator!$B$6:$G$1000,6,0))</f>
        <v>-</v>
      </c>
      <c r="O3738" s="74"/>
      <c r="P3738" s="74"/>
    </row>
    <row r="3739" spans="1:16" x14ac:dyDescent="0.2">
      <c r="A3739" s="73" t="str">
        <f t="shared" si="58"/>
        <v>-</v>
      </c>
      <c r="B3739" s="75"/>
      <c r="C3739" s="74"/>
      <c r="D3739" s="74"/>
      <c r="E3739" s="74"/>
      <c r="F3739" s="74"/>
      <c r="G3739" s="74"/>
      <c r="H3739" s="74"/>
      <c r="I3739" s="74"/>
      <c r="J3739" s="78"/>
      <c r="K3739" s="78"/>
      <c r="L3739" s="124" t="str">
        <f>IF($G3739=0,"-",VLOOKUP($G3739,Nomenclator!$B$6:$G$1000,3,0))</f>
        <v>-</v>
      </c>
      <c r="M3739" s="124" t="str">
        <f>IF($G3739=0,"-",VLOOKUP($G3739,Nomenclator!$B$6:$G$1000,4,0))</f>
        <v>-</v>
      </c>
      <c r="N3739" s="124" t="str">
        <f>IF($G3739=0,"-",VLOOKUP($G3739,Nomenclator!$B$6:$G$1000,6,0))</f>
        <v>-</v>
      </c>
      <c r="O3739" s="74"/>
      <c r="P3739" s="74"/>
    </row>
    <row r="3740" spans="1:16" x14ac:dyDescent="0.2">
      <c r="A3740" s="73" t="str">
        <f t="shared" si="58"/>
        <v>-</v>
      </c>
      <c r="B3740" s="75"/>
      <c r="C3740" s="74"/>
      <c r="D3740" s="74"/>
      <c r="E3740" s="74"/>
      <c r="F3740" s="74"/>
      <c r="G3740" s="74"/>
      <c r="H3740" s="74"/>
      <c r="I3740" s="74"/>
      <c r="J3740" s="78"/>
      <c r="K3740" s="78"/>
      <c r="L3740" s="124" t="str">
        <f>IF($G3740=0,"-",VLOOKUP($G3740,Nomenclator!$B$6:$G$1000,3,0))</f>
        <v>-</v>
      </c>
      <c r="M3740" s="124" t="str">
        <f>IF($G3740=0,"-",VLOOKUP($G3740,Nomenclator!$B$6:$G$1000,4,0))</f>
        <v>-</v>
      </c>
      <c r="N3740" s="124" t="str">
        <f>IF($G3740=0,"-",VLOOKUP($G3740,Nomenclator!$B$6:$G$1000,6,0))</f>
        <v>-</v>
      </c>
      <c r="O3740" s="74"/>
      <c r="P3740" s="74"/>
    </row>
    <row r="3741" spans="1:16" x14ac:dyDescent="0.2">
      <c r="A3741" s="73" t="str">
        <f t="shared" si="58"/>
        <v>-</v>
      </c>
      <c r="B3741" s="75"/>
      <c r="C3741" s="74"/>
      <c r="D3741" s="74"/>
      <c r="E3741" s="74"/>
      <c r="F3741" s="74"/>
      <c r="G3741" s="74"/>
      <c r="H3741" s="74"/>
      <c r="I3741" s="74"/>
      <c r="J3741" s="78"/>
      <c r="K3741" s="78"/>
      <c r="L3741" s="124" t="str">
        <f>IF($G3741=0,"-",VLOOKUP($G3741,Nomenclator!$B$6:$G$1000,3,0))</f>
        <v>-</v>
      </c>
      <c r="M3741" s="124" t="str">
        <f>IF($G3741=0,"-",VLOOKUP($G3741,Nomenclator!$B$6:$G$1000,4,0))</f>
        <v>-</v>
      </c>
      <c r="N3741" s="124" t="str">
        <f>IF($G3741=0,"-",VLOOKUP($G3741,Nomenclator!$B$6:$G$1000,6,0))</f>
        <v>-</v>
      </c>
      <c r="O3741" s="74"/>
      <c r="P3741" s="74"/>
    </row>
    <row r="3742" spans="1:16" x14ac:dyDescent="0.2">
      <c r="A3742" s="73" t="str">
        <f t="shared" si="58"/>
        <v>-</v>
      </c>
      <c r="B3742" s="75"/>
      <c r="C3742" s="74"/>
      <c r="D3742" s="74"/>
      <c r="E3742" s="74"/>
      <c r="F3742" s="74"/>
      <c r="G3742" s="74"/>
      <c r="H3742" s="74"/>
      <c r="I3742" s="74"/>
      <c r="J3742" s="78"/>
      <c r="K3742" s="78"/>
      <c r="L3742" s="124" t="str">
        <f>IF($G3742=0,"-",VLOOKUP($G3742,Nomenclator!$B$6:$G$1000,3,0))</f>
        <v>-</v>
      </c>
      <c r="M3742" s="124" t="str">
        <f>IF($G3742=0,"-",VLOOKUP($G3742,Nomenclator!$B$6:$G$1000,4,0))</f>
        <v>-</v>
      </c>
      <c r="N3742" s="124" t="str">
        <f>IF($G3742=0,"-",VLOOKUP($G3742,Nomenclator!$B$6:$G$1000,6,0))</f>
        <v>-</v>
      </c>
      <c r="O3742" s="74"/>
      <c r="P3742" s="74"/>
    </row>
    <row r="3743" spans="1:16" x14ac:dyDescent="0.2">
      <c r="A3743" s="73" t="str">
        <f t="shared" si="58"/>
        <v>-</v>
      </c>
      <c r="B3743" s="75"/>
      <c r="C3743" s="74"/>
      <c r="D3743" s="74"/>
      <c r="E3743" s="74"/>
      <c r="F3743" s="74"/>
      <c r="G3743" s="74"/>
      <c r="H3743" s="74"/>
      <c r="I3743" s="74"/>
      <c r="J3743" s="78"/>
      <c r="K3743" s="78"/>
      <c r="L3743" s="124" t="str">
        <f>IF($G3743=0,"-",VLOOKUP($G3743,Nomenclator!$B$6:$G$1000,3,0))</f>
        <v>-</v>
      </c>
      <c r="M3743" s="124" t="str">
        <f>IF($G3743=0,"-",VLOOKUP($G3743,Nomenclator!$B$6:$G$1000,4,0))</f>
        <v>-</v>
      </c>
      <c r="N3743" s="124" t="str">
        <f>IF($G3743=0,"-",VLOOKUP($G3743,Nomenclator!$B$6:$G$1000,6,0))</f>
        <v>-</v>
      </c>
      <c r="O3743" s="74"/>
      <c r="P3743" s="74"/>
    </row>
    <row r="3744" spans="1:16" x14ac:dyDescent="0.2">
      <c r="A3744" s="73" t="str">
        <f t="shared" si="58"/>
        <v>-</v>
      </c>
      <c r="B3744" s="75"/>
      <c r="C3744" s="74"/>
      <c r="D3744" s="74"/>
      <c r="E3744" s="74"/>
      <c r="F3744" s="74"/>
      <c r="G3744" s="74"/>
      <c r="H3744" s="74"/>
      <c r="I3744" s="74"/>
      <c r="J3744" s="78"/>
      <c r="K3744" s="78"/>
      <c r="L3744" s="124" t="str">
        <f>IF($G3744=0,"-",VLOOKUP($G3744,Nomenclator!$B$6:$G$1000,3,0))</f>
        <v>-</v>
      </c>
      <c r="M3744" s="124" t="str">
        <f>IF($G3744=0,"-",VLOOKUP($G3744,Nomenclator!$B$6:$G$1000,4,0))</f>
        <v>-</v>
      </c>
      <c r="N3744" s="124" t="str">
        <f>IF($G3744=0,"-",VLOOKUP($G3744,Nomenclator!$B$6:$G$1000,6,0))</f>
        <v>-</v>
      </c>
      <c r="O3744" s="74"/>
      <c r="P3744" s="74"/>
    </row>
    <row r="3745" spans="1:16" x14ac:dyDescent="0.2">
      <c r="A3745" s="73" t="str">
        <f t="shared" si="58"/>
        <v>-</v>
      </c>
      <c r="B3745" s="75"/>
      <c r="C3745" s="74"/>
      <c r="D3745" s="74"/>
      <c r="E3745" s="74"/>
      <c r="F3745" s="74"/>
      <c r="G3745" s="74"/>
      <c r="H3745" s="74"/>
      <c r="I3745" s="74"/>
      <c r="J3745" s="78"/>
      <c r="K3745" s="78"/>
      <c r="L3745" s="124" t="str">
        <f>IF($G3745=0,"-",VLOOKUP($G3745,Nomenclator!$B$6:$G$1000,3,0))</f>
        <v>-</v>
      </c>
      <c r="M3745" s="124" t="str">
        <f>IF($G3745=0,"-",VLOOKUP($G3745,Nomenclator!$B$6:$G$1000,4,0))</f>
        <v>-</v>
      </c>
      <c r="N3745" s="124" t="str">
        <f>IF($G3745=0,"-",VLOOKUP($G3745,Nomenclator!$B$6:$G$1000,6,0))</f>
        <v>-</v>
      </c>
      <c r="O3745" s="74"/>
      <c r="P3745" s="74"/>
    </row>
    <row r="3746" spans="1:16" x14ac:dyDescent="0.2">
      <c r="A3746" s="73" t="str">
        <f t="shared" si="58"/>
        <v>-</v>
      </c>
      <c r="B3746" s="75"/>
      <c r="C3746" s="74"/>
      <c r="D3746" s="74"/>
      <c r="E3746" s="74"/>
      <c r="F3746" s="74"/>
      <c r="G3746" s="74"/>
      <c r="H3746" s="74"/>
      <c r="I3746" s="74"/>
      <c r="J3746" s="78"/>
      <c r="K3746" s="78"/>
      <c r="L3746" s="124" t="str">
        <f>IF($G3746=0,"-",VLOOKUP($G3746,Nomenclator!$B$6:$G$1000,3,0))</f>
        <v>-</v>
      </c>
      <c r="M3746" s="124" t="str">
        <f>IF($G3746=0,"-",VLOOKUP($G3746,Nomenclator!$B$6:$G$1000,4,0))</f>
        <v>-</v>
      </c>
      <c r="N3746" s="124" t="str">
        <f>IF($G3746=0,"-",VLOOKUP($G3746,Nomenclator!$B$6:$G$1000,6,0))</f>
        <v>-</v>
      </c>
      <c r="O3746" s="74"/>
      <c r="P3746" s="74"/>
    </row>
    <row r="3747" spans="1:16" x14ac:dyDescent="0.2">
      <c r="A3747" s="73" t="str">
        <f t="shared" si="58"/>
        <v>-</v>
      </c>
      <c r="B3747" s="75"/>
      <c r="C3747" s="74"/>
      <c r="D3747" s="74"/>
      <c r="E3747" s="74"/>
      <c r="F3747" s="74"/>
      <c r="G3747" s="74"/>
      <c r="H3747" s="74"/>
      <c r="I3747" s="74"/>
      <c r="J3747" s="78"/>
      <c r="K3747" s="78"/>
      <c r="L3747" s="124" t="str">
        <f>IF($G3747=0,"-",VLOOKUP($G3747,Nomenclator!$B$6:$G$1000,3,0))</f>
        <v>-</v>
      </c>
      <c r="M3747" s="124" t="str">
        <f>IF($G3747=0,"-",VLOOKUP($G3747,Nomenclator!$B$6:$G$1000,4,0))</f>
        <v>-</v>
      </c>
      <c r="N3747" s="124" t="str">
        <f>IF($G3747=0,"-",VLOOKUP($G3747,Nomenclator!$B$6:$G$1000,6,0))</f>
        <v>-</v>
      </c>
      <c r="O3747" s="74"/>
      <c r="P3747" s="74"/>
    </row>
    <row r="3748" spans="1:16" x14ac:dyDescent="0.2">
      <c r="A3748" s="73" t="str">
        <f t="shared" si="58"/>
        <v>-</v>
      </c>
      <c r="B3748" s="75"/>
      <c r="C3748" s="74"/>
      <c r="D3748" s="74"/>
      <c r="E3748" s="74"/>
      <c r="F3748" s="74"/>
      <c r="G3748" s="74"/>
      <c r="H3748" s="74"/>
      <c r="I3748" s="74"/>
      <c r="J3748" s="78"/>
      <c r="K3748" s="78"/>
      <c r="L3748" s="124" t="str">
        <f>IF($G3748=0,"-",VLOOKUP($G3748,Nomenclator!$B$6:$G$1000,3,0))</f>
        <v>-</v>
      </c>
      <c r="M3748" s="124" t="str">
        <f>IF($G3748=0,"-",VLOOKUP($G3748,Nomenclator!$B$6:$G$1000,4,0))</f>
        <v>-</v>
      </c>
      <c r="N3748" s="124" t="str">
        <f>IF($G3748=0,"-",VLOOKUP($G3748,Nomenclator!$B$6:$G$1000,6,0))</f>
        <v>-</v>
      </c>
      <c r="O3748" s="74"/>
      <c r="P3748" s="74"/>
    </row>
    <row r="3749" spans="1:16" x14ac:dyDescent="0.2">
      <c r="A3749" s="73" t="str">
        <f t="shared" si="58"/>
        <v>-</v>
      </c>
      <c r="B3749" s="75"/>
      <c r="C3749" s="74"/>
      <c r="D3749" s="74"/>
      <c r="E3749" s="74"/>
      <c r="F3749" s="74"/>
      <c r="G3749" s="74"/>
      <c r="H3749" s="74"/>
      <c r="I3749" s="74"/>
      <c r="J3749" s="78"/>
      <c r="K3749" s="78"/>
      <c r="L3749" s="124" t="str">
        <f>IF($G3749=0,"-",VLOOKUP($G3749,Nomenclator!$B$6:$G$1000,3,0))</f>
        <v>-</v>
      </c>
      <c r="M3749" s="124" t="str">
        <f>IF($G3749=0,"-",VLOOKUP($G3749,Nomenclator!$B$6:$G$1000,4,0))</f>
        <v>-</v>
      </c>
      <c r="N3749" s="124" t="str">
        <f>IF($G3749=0,"-",VLOOKUP($G3749,Nomenclator!$B$6:$G$1000,6,0))</f>
        <v>-</v>
      </c>
      <c r="O3749" s="74"/>
      <c r="P3749" s="74"/>
    </row>
    <row r="3750" spans="1:16" x14ac:dyDescent="0.2">
      <c r="A3750" s="73" t="str">
        <f t="shared" si="58"/>
        <v>-</v>
      </c>
      <c r="B3750" s="75"/>
      <c r="C3750" s="74"/>
      <c r="D3750" s="74"/>
      <c r="E3750" s="74"/>
      <c r="F3750" s="74"/>
      <c r="G3750" s="74"/>
      <c r="H3750" s="74"/>
      <c r="I3750" s="74"/>
      <c r="J3750" s="78"/>
      <c r="K3750" s="78"/>
      <c r="L3750" s="124" t="str">
        <f>IF($G3750=0,"-",VLOOKUP($G3750,Nomenclator!$B$6:$G$1000,3,0))</f>
        <v>-</v>
      </c>
      <c r="M3750" s="124" t="str">
        <f>IF($G3750=0,"-",VLOOKUP($G3750,Nomenclator!$B$6:$G$1000,4,0))</f>
        <v>-</v>
      </c>
      <c r="N3750" s="124" t="str">
        <f>IF($G3750=0,"-",VLOOKUP($G3750,Nomenclator!$B$6:$G$1000,6,0))</f>
        <v>-</v>
      </c>
      <c r="O3750" s="74"/>
      <c r="P3750" s="74"/>
    </row>
    <row r="3751" spans="1:16" x14ac:dyDescent="0.2">
      <c r="A3751" s="73" t="str">
        <f t="shared" si="58"/>
        <v>-</v>
      </c>
      <c r="B3751" s="75"/>
      <c r="C3751" s="74"/>
      <c r="D3751" s="74"/>
      <c r="E3751" s="74"/>
      <c r="F3751" s="74"/>
      <c r="G3751" s="74"/>
      <c r="H3751" s="74"/>
      <c r="I3751" s="74"/>
      <c r="J3751" s="78"/>
      <c r="K3751" s="78"/>
      <c r="L3751" s="124" t="str">
        <f>IF($G3751=0,"-",VLOOKUP($G3751,Nomenclator!$B$6:$G$1000,3,0))</f>
        <v>-</v>
      </c>
      <c r="M3751" s="124" t="str">
        <f>IF($G3751=0,"-",VLOOKUP($G3751,Nomenclator!$B$6:$G$1000,4,0))</f>
        <v>-</v>
      </c>
      <c r="N3751" s="124" t="str">
        <f>IF($G3751=0,"-",VLOOKUP($G3751,Nomenclator!$B$6:$G$1000,6,0))</f>
        <v>-</v>
      </c>
      <c r="O3751" s="74"/>
      <c r="P3751" s="74"/>
    </row>
    <row r="3752" spans="1:16" x14ac:dyDescent="0.2">
      <c r="A3752" s="73" t="str">
        <f t="shared" si="58"/>
        <v>-</v>
      </c>
      <c r="B3752" s="75"/>
      <c r="C3752" s="74"/>
      <c r="D3752" s="74"/>
      <c r="E3752" s="74"/>
      <c r="F3752" s="74"/>
      <c r="G3752" s="74"/>
      <c r="H3752" s="74"/>
      <c r="I3752" s="74"/>
      <c r="J3752" s="78"/>
      <c r="K3752" s="78"/>
      <c r="L3752" s="124" t="str">
        <f>IF($G3752=0,"-",VLOOKUP($G3752,Nomenclator!$B$6:$G$1000,3,0))</f>
        <v>-</v>
      </c>
      <c r="M3752" s="124" t="str">
        <f>IF($G3752=0,"-",VLOOKUP($G3752,Nomenclator!$B$6:$G$1000,4,0))</f>
        <v>-</v>
      </c>
      <c r="N3752" s="124" t="str">
        <f>IF($G3752=0,"-",VLOOKUP($G3752,Nomenclator!$B$6:$G$1000,6,0))</f>
        <v>-</v>
      </c>
      <c r="O3752" s="74"/>
      <c r="P3752" s="74"/>
    </row>
    <row r="3753" spans="1:16" x14ac:dyDescent="0.2">
      <c r="A3753" s="73" t="str">
        <f t="shared" si="58"/>
        <v>-</v>
      </c>
      <c r="B3753" s="75"/>
      <c r="C3753" s="74"/>
      <c r="D3753" s="74"/>
      <c r="E3753" s="74"/>
      <c r="F3753" s="74"/>
      <c r="G3753" s="74"/>
      <c r="H3753" s="74"/>
      <c r="I3753" s="74"/>
      <c r="J3753" s="78"/>
      <c r="K3753" s="78"/>
      <c r="L3753" s="124" t="str">
        <f>IF($G3753=0,"-",VLOOKUP($G3753,Nomenclator!$B$6:$G$1000,3,0))</f>
        <v>-</v>
      </c>
      <c r="M3753" s="124" t="str">
        <f>IF($G3753=0,"-",VLOOKUP($G3753,Nomenclator!$B$6:$G$1000,4,0))</f>
        <v>-</v>
      </c>
      <c r="N3753" s="124" t="str">
        <f>IF($G3753=0,"-",VLOOKUP($G3753,Nomenclator!$B$6:$G$1000,6,0))</f>
        <v>-</v>
      </c>
      <c r="O3753" s="74"/>
      <c r="P3753" s="74"/>
    </row>
    <row r="3754" spans="1:16" x14ac:dyDescent="0.2">
      <c r="A3754" s="73" t="str">
        <f t="shared" si="58"/>
        <v>-</v>
      </c>
      <c r="B3754" s="75"/>
      <c r="C3754" s="74"/>
      <c r="D3754" s="74"/>
      <c r="E3754" s="74"/>
      <c r="F3754" s="74"/>
      <c r="G3754" s="74"/>
      <c r="H3754" s="74"/>
      <c r="I3754" s="74"/>
      <c r="J3754" s="78"/>
      <c r="K3754" s="78"/>
      <c r="L3754" s="124" t="str">
        <f>IF($G3754=0,"-",VLOOKUP($G3754,Nomenclator!$B$6:$G$1000,3,0))</f>
        <v>-</v>
      </c>
      <c r="M3754" s="124" t="str">
        <f>IF($G3754=0,"-",VLOOKUP($G3754,Nomenclator!$B$6:$G$1000,4,0))</f>
        <v>-</v>
      </c>
      <c r="N3754" s="124" t="str">
        <f>IF($G3754=0,"-",VLOOKUP($G3754,Nomenclator!$B$6:$G$1000,6,0))</f>
        <v>-</v>
      </c>
      <c r="O3754" s="74"/>
      <c r="P3754" s="74"/>
    </row>
    <row r="3755" spans="1:16" x14ac:dyDescent="0.2">
      <c r="A3755" s="73" t="str">
        <f t="shared" si="58"/>
        <v>-</v>
      </c>
      <c r="B3755" s="75"/>
      <c r="C3755" s="74"/>
      <c r="D3755" s="74"/>
      <c r="E3755" s="74"/>
      <c r="F3755" s="74"/>
      <c r="G3755" s="74"/>
      <c r="H3755" s="74"/>
      <c r="I3755" s="74"/>
      <c r="J3755" s="78"/>
      <c r="K3755" s="78"/>
      <c r="L3755" s="124" t="str">
        <f>IF($G3755=0,"-",VLOOKUP($G3755,Nomenclator!$B$6:$G$1000,3,0))</f>
        <v>-</v>
      </c>
      <c r="M3755" s="124" t="str">
        <f>IF($G3755=0,"-",VLOOKUP($G3755,Nomenclator!$B$6:$G$1000,4,0))</f>
        <v>-</v>
      </c>
      <c r="N3755" s="124" t="str">
        <f>IF($G3755=0,"-",VLOOKUP($G3755,Nomenclator!$B$6:$G$1000,6,0))</f>
        <v>-</v>
      </c>
      <c r="O3755" s="74"/>
      <c r="P3755" s="74"/>
    </row>
    <row r="3756" spans="1:16" x14ac:dyDescent="0.2">
      <c r="A3756" s="73" t="str">
        <f t="shared" si="58"/>
        <v>-</v>
      </c>
      <c r="B3756" s="75"/>
      <c r="C3756" s="74"/>
      <c r="D3756" s="74"/>
      <c r="E3756" s="74"/>
      <c r="F3756" s="74"/>
      <c r="G3756" s="74"/>
      <c r="H3756" s="74"/>
      <c r="I3756" s="74"/>
      <c r="J3756" s="78"/>
      <c r="K3756" s="78"/>
      <c r="L3756" s="124" t="str">
        <f>IF($G3756=0,"-",VLOOKUP($G3756,Nomenclator!$B$6:$G$1000,3,0))</f>
        <v>-</v>
      </c>
      <c r="M3756" s="124" t="str">
        <f>IF($G3756=0,"-",VLOOKUP($G3756,Nomenclator!$B$6:$G$1000,4,0))</f>
        <v>-</v>
      </c>
      <c r="N3756" s="124" t="str">
        <f>IF($G3756=0,"-",VLOOKUP($G3756,Nomenclator!$B$6:$G$1000,6,0))</f>
        <v>-</v>
      </c>
      <c r="O3756" s="74"/>
      <c r="P3756" s="74"/>
    </row>
    <row r="3757" spans="1:16" x14ac:dyDescent="0.2">
      <c r="A3757" s="73" t="str">
        <f t="shared" si="58"/>
        <v>-</v>
      </c>
      <c r="B3757" s="75"/>
      <c r="C3757" s="74"/>
      <c r="D3757" s="74"/>
      <c r="E3757" s="74"/>
      <c r="F3757" s="74"/>
      <c r="G3757" s="74"/>
      <c r="H3757" s="74"/>
      <c r="I3757" s="74"/>
      <c r="J3757" s="78"/>
      <c r="K3757" s="78"/>
      <c r="L3757" s="124" t="str">
        <f>IF($G3757=0,"-",VLOOKUP($G3757,Nomenclator!$B$6:$G$1000,3,0))</f>
        <v>-</v>
      </c>
      <c r="M3757" s="124" t="str">
        <f>IF($G3757=0,"-",VLOOKUP($G3757,Nomenclator!$B$6:$G$1000,4,0))</f>
        <v>-</v>
      </c>
      <c r="N3757" s="124" t="str">
        <f>IF($G3757=0,"-",VLOOKUP($G3757,Nomenclator!$B$6:$G$1000,6,0))</f>
        <v>-</v>
      </c>
      <c r="O3757" s="74"/>
      <c r="P3757" s="74"/>
    </row>
    <row r="3758" spans="1:16" x14ac:dyDescent="0.2">
      <c r="A3758" s="73" t="str">
        <f t="shared" si="58"/>
        <v>-</v>
      </c>
      <c r="B3758" s="75"/>
      <c r="C3758" s="74"/>
      <c r="D3758" s="74"/>
      <c r="E3758" s="74"/>
      <c r="F3758" s="74"/>
      <c r="G3758" s="74"/>
      <c r="H3758" s="74"/>
      <c r="I3758" s="74"/>
      <c r="J3758" s="78"/>
      <c r="K3758" s="78"/>
      <c r="L3758" s="124" t="str">
        <f>IF($G3758=0,"-",VLOOKUP($G3758,Nomenclator!$B$6:$G$1000,3,0))</f>
        <v>-</v>
      </c>
      <c r="M3758" s="124" t="str">
        <f>IF($G3758=0,"-",VLOOKUP($G3758,Nomenclator!$B$6:$G$1000,4,0))</f>
        <v>-</v>
      </c>
      <c r="N3758" s="124" t="str">
        <f>IF($G3758=0,"-",VLOOKUP($G3758,Nomenclator!$B$6:$G$1000,6,0))</f>
        <v>-</v>
      </c>
      <c r="O3758" s="74"/>
      <c r="P3758" s="74"/>
    </row>
    <row r="3759" spans="1:16" x14ac:dyDescent="0.2">
      <c r="A3759" s="73" t="str">
        <f t="shared" si="58"/>
        <v>-</v>
      </c>
      <c r="B3759" s="75"/>
      <c r="C3759" s="74"/>
      <c r="D3759" s="74"/>
      <c r="E3759" s="74"/>
      <c r="F3759" s="74"/>
      <c r="G3759" s="74"/>
      <c r="H3759" s="74"/>
      <c r="I3759" s="74"/>
      <c r="J3759" s="78"/>
      <c r="K3759" s="78"/>
      <c r="L3759" s="124" t="str">
        <f>IF($G3759=0,"-",VLOOKUP($G3759,Nomenclator!$B$6:$G$1000,3,0))</f>
        <v>-</v>
      </c>
      <c r="M3759" s="124" t="str">
        <f>IF($G3759=0,"-",VLOOKUP($G3759,Nomenclator!$B$6:$G$1000,4,0))</f>
        <v>-</v>
      </c>
      <c r="N3759" s="124" t="str">
        <f>IF($G3759=0,"-",VLOOKUP($G3759,Nomenclator!$B$6:$G$1000,6,0))</f>
        <v>-</v>
      </c>
      <c r="O3759" s="74"/>
      <c r="P3759" s="74"/>
    </row>
    <row r="3760" spans="1:16" x14ac:dyDescent="0.2">
      <c r="A3760" s="73" t="str">
        <f t="shared" si="58"/>
        <v>-</v>
      </c>
      <c r="B3760" s="75"/>
      <c r="C3760" s="74"/>
      <c r="D3760" s="74"/>
      <c r="E3760" s="74"/>
      <c r="F3760" s="74"/>
      <c r="G3760" s="74"/>
      <c r="H3760" s="74"/>
      <c r="I3760" s="74"/>
      <c r="J3760" s="78"/>
      <c r="K3760" s="78"/>
      <c r="L3760" s="124" t="str">
        <f>IF($G3760=0,"-",VLOOKUP($G3760,Nomenclator!$B$6:$G$1000,3,0))</f>
        <v>-</v>
      </c>
      <c r="M3760" s="124" t="str">
        <f>IF($G3760=0,"-",VLOOKUP($G3760,Nomenclator!$B$6:$G$1000,4,0))</f>
        <v>-</v>
      </c>
      <c r="N3760" s="124" t="str">
        <f>IF($G3760=0,"-",VLOOKUP($G3760,Nomenclator!$B$6:$G$1000,6,0))</f>
        <v>-</v>
      </c>
      <c r="O3760" s="74"/>
      <c r="P3760" s="74"/>
    </row>
    <row r="3761" spans="1:16" x14ac:dyDescent="0.2">
      <c r="A3761" s="73" t="str">
        <f t="shared" si="58"/>
        <v>-</v>
      </c>
      <c r="B3761" s="75"/>
      <c r="C3761" s="74"/>
      <c r="D3761" s="74"/>
      <c r="E3761" s="74"/>
      <c r="F3761" s="74"/>
      <c r="G3761" s="74"/>
      <c r="H3761" s="74"/>
      <c r="I3761" s="74"/>
      <c r="J3761" s="78"/>
      <c r="K3761" s="78"/>
      <c r="L3761" s="124" t="str">
        <f>IF($G3761=0,"-",VLOOKUP($G3761,Nomenclator!$B$6:$G$1000,3,0))</f>
        <v>-</v>
      </c>
      <c r="M3761" s="124" t="str">
        <f>IF($G3761=0,"-",VLOOKUP($G3761,Nomenclator!$B$6:$G$1000,4,0))</f>
        <v>-</v>
      </c>
      <c r="N3761" s="124" t="str">
        <f>IF($G3761=0,"-",VLOOKUP($G3761,Nomenclator!$B$6:$G$1000,6,0))</f>
        <v>-</v>
      </c>
      <c r="O3761" s="74"/>
      <c r="P3761" s="74"/>
    </row>
    <row r="3762" spans="1:16" x14ac:dyDescent="0.2">
      <c r="A3762" s="73" t="str">
        <f t="shared" ref="A3762:A3825" si="59">IF(B3762=0,"-",YEAR(B3762))</f>
        <v>-</v>
      </c>
      <c r="B3762" s="75"/>
      <c r="C3762" s="74"/>
      <c r="D3762" s="74"/>
      <c r="E3762" s="74"/>
      <c r="F3762" s="74"/>
      <c r="G3762" s="74"/>
      <c r="H3762" s="74"/>
      <c r="I3762" s="74"/>
      <c r="J3762" s="78"/>
      <c r="K3762" s="78"/>
      <c r="L3762" s="124" t="str">
        <f>IF($G3762=0,"-",VLOOKUP($G3762,Nomenclator!$B$6:$G$1000,3,0))</f>
        <v>-</v>
      </c>
      <c r="M3762" s="124" t="str">
        <f>IF($G3762=0,"-",VLOOKUP($G3762,Nomenclator!$B$6:$G$1000,4,0))</f>
        <v>-</v>
      </c>
      <c r="N3762" s="124" t="str">
        <f>IF($G3762=0,"-",VLOOKUP($G3762,Nomenclator!$B$6:$G$1000,6,0))</f>
        <v>-</v>
      </c>
      <c r="O3762" s="74"/>
      <c r="P3762" s="74"/>
    </row>
    <row r="3763" spans="1:16" x14ac:dyDescent="0.2">
      <c r="A3763" s="73" t="str">
        <f t="shared" si="59"/>
        <v>-</v>
      </c>
      <c r="B3763" s="75"/>
      <c r="C3763" s="74"/>
      <c r="D3763" s="74"/>
      <c r="E3763" s="74"/>
      <c r="F3763" s="74"/>
      <c r="G3763" s="74"/>
      <c r="H3763" s="74"/>
      <c r="I3763" s="74"/>
      <c r="J3763" s="78"/>
      <c r="K3763" s="78"/>
      <c r="L3763" s="124" t="str">
        <f>IF($G3763=0,"-",VLOOKUP($G3763,Nomenclator!$B$6:$G$1000,3,0))</f>
        <v>-</v>
      </c>
      <c r="M3763" s="124" t="str">
        <f>IF($G3763=0,"-",VLOOKUP($G3763,Nomenclator!$B$6:$G$1000,4,0))</f>
        <v>-</v>
      </c>
      <c r="N3763" s="124" t="str">
        <f>IF($G3763=0,"-",VLOOKUP($G3763,Nomenclator!$B$6:$G$1000,6,0))</f>
        <v>-</v>
      </c>
      <c r="O3763" s="74"/>
      <c r="P3763" s="74"/>
    </row>
    <row r="3764" spans="1:16" x14ac:dyDescent="0.2">
      <c r="A3764" s="73" t="str">
        <f t="shared" si="59"/>
        <v>-</v>
      </c>
      <c r="B3764" s="75"/>
      <c r="C3764" s="74"/>
      <c r="D3764" s="74"/>
      <c r="E3764" s="74"/>
      <c r="F3764" s="74"/>
      <c r="G3764" s="74"/>
      <c r="H3764" s="74"/>
      <c r="I3764" s="74"/>
      <c r="J3764" s="78"/>
      <c r="K3764" s="78"/>
      <c r="L3764" s="124" t="str">
        <f>IF($G3764=0,"-",VLOOKUP($G3764,Nomenclator!$B$6:$G$1000,3,0))</f>
        <v>-</v>
      </c>
      <c r="M3764" s="124" t="str">
        <f>IF($G3764=0,"-",VLOOKUP($G3764,Nomenclator!$B$6:$G$1000,4,0))</f>
        <v>-</v>
      </c>
      <c r="N3764" s="124" t="str">
        <f>IF($G3764=0,"-",VLOOKUP($G3764,Nomenclator!$B$6:$G$1000,6,0))</f>
        <v>-</v>
      </c>
      <c r="O3764" s="74"/>
      <c r="P3764" s="74"/>
    </row>
    <row r="3765" spans="1:16" x14ac:dyDescent="0.2">
      <c r="A3765" s="73" t="str">
        <f t="shared" si="59"/>
        <v>-</v>
      </c>
      <c r="B3765" s="75"/>
      <c r="C3765" s="74"/>
      <c r="D3765" s="74"/>
      <c r="E3765" s="74"/>
      <c r="F3765" s="74"/>
      <c r="G3765" s="74"/>
      <c r="H3765" s="74"/>
      <c r="I3765" s="74"/>
      <c r="J3765" s="78"/>
      <c r="K3765" s="78"/>
      <c r="L3765" s="124" t="str">
        <f>IF($G3765=0,"-",VLOOKUP($G3765,Nomenclator!$B$6:$G$1000,3,0))</f>
        <v>-</v>
      </c>
      <c r="M3765" s="124" t="str">
        <f>IF($G3765=0,"-",VLOOKUP($G3765,Nomenclator!$B$6:$G$1000,4,0))</f>
        <v>-</v>
      </c>
      <c r="N3765" s="124" t="str">
        <f>IF($G3765=0,"-",VLOOKUP($G3765,Nomenclator!$B$6:$G$1000,6,0))</f>
        <v>-</v>
      </c>
      <c r="O3765" s="74"/>
      <c r="P3765" s="74"/>
    </row>
    <row r="3766" spans="1:16" x14ac:dyDescent="0.2">
      <c r="A3766" s="73" t="str">
        <f t="shared" si="59"/>
        <v>-</v>
      </c>
      <c r="B3766" s="75"/>
      <c r="C3766" s="74"/>
      <c r="D3766" s="74"/>
      <c r="E3766" s="74"/>
      <c r="F3766" s="74"/>
      <c r="G3766" s="74"/>
      <c r="H3766" s="74"/>
      <c r="I3766" s="74"/>
      <c r="J3766" s="78"/>
      <c r="K3766" s="78"/>
      <c r="L3766" s="124" t="str">
        <f>IF($G3766=0,"-",VLOOKUP($G3766,Nomenclator!$B$6:$G$1000,3,0))</f>
        <v>-</v>
      </c>
      <c r="M3766" s="124" t="str">
        <f>IF($G3766=0,"-",VLOOKUP($G3766,Nomenclator!$B$6:$G$1000,4,0))</f>
        <v>-</v>
      </c>
      <c r="N3766" s="124" t="str">
        <f>IF($G3766=0,"-",VLOOKUP($G3766,Nomenclator!$B$6:$G$1000,6,0))</f>
        <v>-</v>
      </c>
      <c r="O3766" s="74"/>
      <c r="P3766" s="74"/>
    </row>
    <row r="3767" spans="1:16" x14ac:dyDescent="0.2">
      <c r="A3767" s="73" t="str">
        <f t="shared" si="59"/>
        <v>-</v>
      </c>
      <c r="B3767" s="75"/>
      <c r="C3767" s="74"/>
      <c r="D3767" s="74"/>
      <c r="E3767" s="74"/>
      <c r="F3767" s="74"/>
      <c r="G3767" s="74"/>
      <c r="H3767" s="74"/>
      <c r="I3767" s="74"/>
      <c r="J3767" s="78"/>
      <c r="K3767" s="78"/>
      <c r="L3767" s="124" t="str">
        <f>IF($G3767=0,"-",VLOOKUP($G3767,Nomenclator!$B$6:$G$1000,3,0))</f>
        <v>-</v>
      </c>
      <c r="M3767" s="124" t="str">
        <f>IF($G3767=0,"-",VLOOKUP($G3767,Nomenclator!$B$6:$G$1000,4,0))</f>
        <v>-</v>
      </c>
      <c r="N3767" s="124" t="str">
        <f>IF($G3767=0,"-",VLOOKUP($G3767,Nomenclator!$B$6:$G$1000,6,0))</f>
        <v>-</v>
      </c>
      <c r="O3767" s="74"/>
      <c r="P3767" s="74"/>
    </row>
    <row r="3768" spans="1:16" x14ac:dyDescent="0.2">
      <c r="A3768" s="73" t="str">
        <f t="shared" si="59"/>
        <v>-</v>
      </c>
      <c r="B3768" s="75"/>
      <c r="C3768" s="74"/>
      <c r="D3768" s="74"/>
      <c r="E3768" s="74"/>
      <c r="F3768" s="74"/>
      <c r="G3768" s="74"/>
      <c r="H3768" s="74"/>
      <c r="I3768" s="74"/>
      <c r="J3768" s="78"/>
      <c r="K3768" s="78"/>
      <c r="L3768" s="124" t="str">
        <f>IF($G3768=0,"-",VLOOKUP($G3768,Nomenclator!$B$6:$G$1000,3,0))</f>
        <v>-</v>
      </c>
      <c r="M3768" s="124" t="str">
        <f>IF($G3768=0,"-",VLOOKUP($G3768,Nomenclator!$B$6:$G$1000,4,0))</f>
        <v>-</v>
      </c>
      <c r="N3768" s="124" t="str">
        <f>IF($G3768=0,"-",VLOOKUP($G3768,Nomenclator!$B$6:$G$1000,6,0))</f>
        <v>-</v>
      </c>
      <c r="O3768" s="74"/>
      <c r="P3768" s="74"/>
    </row>
    <row r="3769" spans="1:16" x14ac:dyDescent="0.2">
      <c r="A3769" s="73" t="str">
        <f t="shared" si="59"/>
        <v>-</v>
      </c>
      <c r="B3769" s="75"/>
      <c r="C3769" s="74"/>
      <c r="D3769" s="74"/>
      <c r="E3769" s="74"/>
      <c r="F3769" s="74"/>
      <c r="G3769" s="74"/>
      <c r="H3769" s="74"/>
      <c r="I3769" s="74"/>
      <c r="J3769" s="78"/>
      <c r="K3769" s="78"/>
      <c r="L3769" s="124" t="str">
        <f>IF($G3769=0,"-",VLOOKUP($G3769,Nomenclator!$B$6:$G$1000,3,0))</f>
        <v>-</v>
      </c>
      <c r="M3769" s="124" t="str">
        <f>IF($G3769=0,"-",VLOOKUP($G3769,Nomenclator!$B$6:$G$1000,4,0))</f>
        <v>-</v>
      </c>
      <c r="N3769" s="124" t="str">
        <f>IF($G3769=0,"-",VLOOKUP($G3769,Nomenclator!$B$6:$G$1000,6,0))</f>
        <v>-</v>
      </c>
      <c r="O3769" s="74"/>
      <c r="P3769" s="74"/>
    </row>
    <row r="3770" spans="1:16" x14ac:dyDescent="0.2">
      <c r="A3770" s="73" t="str">
        <f t="shared" si="59"/>
        <v>-</v>
      </c>
      <c r="B3770" s="75"/>
      <c r="C3770" s="74"/>
      <c r="D3770" s="74"/>
      <c r="E3770" s="74"/>
      <c r="F3770" s="74"/>
      <c r="G3770" s="74"/>
      <c r="H3770" s="74"/>
      <c r="I3770" s="74"/>
      <c r="J3770" s="78"/>
      <c r="K3770" s="78"/>
      <c r="L3770" s="124" t="str">
        <f>IF($G3770=0,"-",VLOOKUP($G3770,Nomenclator!$B$6:$G$1000,3,0))</f>
        <v>-</v>
      </c>
      <c r="M3770" s="124" t="str">
        <f>IF($G3770=0,"-",VLOOKUP($G3770,Nomenclator!$B$6:$G$1000,4,0))</f>
        <v>-</v>
      </c>
      <c r="N3770" s="124" t="str">
        <f>IF($G3770=0,"-",VLOOKUP($G3770,Nomenclator!$B$6:$G$1000,6,0))</f>
        <v>-</v>
      </c>
      <c r="O3770" s="74"/>
      <c r="P3770" s="74"/>
    </row>
    <row r="3771" spans="1:16" x14ac:dyDescent="0.2">
      <c r="A3771" s="73" t="str">
        <f t="shared" si="59"/>
        <v>-</v>
      </c>
      <c r="B3771" s="75"/>
      <c r="C3771" s="74"/>
      <c r="D3771" s="74"/>
      <c r="E3771" s="74"/>
      <c r="F3771" s="74"/>
      <c r="G3771" s="74"/>
      <c r="H3771" s="74"/>
      <c r="I3771" s="74"/>
      <c r="J3771" s="78"/>
      <c r="K3771" s="78"/>
      <c r="L3771" s="124" t="str">
        <f>IF($G3771=0,"-",VLOOKUP($G3771,Nomenclator!$B$6:$G$1000,3,0))</f>
        <v>-</v>
      </c>
      <c r="M3771" s="124" t="str">
        <f>IF($G3771=0,"-",VLOOKUP($G3771,Nomenclator!$B$6:$G$1000,4,0))</f>
        <v>-</v>
      </c>
      <c r="N3771" s="124" t="str">
        <f>IF($G3771=0,"-",VLOOKUP($G3771,Nomenclator!$B$6:$G$1000,6,0))</f>
        <v>-</v>
      </c>
      <c r="O3771" s="74"/>
      <c r="P3771" s="74"/>
    </row>
    <row r="3772" spans="1:16" x14ac:dyDescent="0.2">
      <c r="A3772" s="73" t="str">
        <f t="shared" si="59"/>
        <v>-</v>
      </c>
      <c r="B3772" s="75"/>
      <c r="C3772" s="74"/>
      <c r="D3772" s="74"/>
      <c r="E3772" s="74"/>
      <c r="F3772" s="74"/>
      <c r="G3772" s="74"/>
      <c r="H3772" s="74"/>
      <c r="I3772" s="74"/>
      <c r="J3772" s="78"/>
      <c r="K3772" s="78"/>
      <c r="L3772" s="124" t="str">
        <f>IF($G3772=0,"-",VLOOKUP($G3772,Nomenclator!$B$6:$G$1000,3,0))</f>
        <v>-</v>
      </c>
      <c r="M3772" s="124" t="str">
        <f>IF($G3772=0,"-",VLOOKUP($G3772,Nomenclator!$B$6:$G$1000,4,0))</f>
        <v>-</v>
      </c>
      <c r="N3772" s="124" t="str">
        <f>IF($G3772=0,"-",VLOOKUP($G3772,Nomenclator!$B$6:$G$1000,6,0))</f>
        <v>-</v>
      </c>
      <c r="O3772" s="74"/>
      <c r="P3772" s="74"/>
    </row>
    <row r="3773" spans="1:16" x14ac:dyDescent="0.2">
      <c r="A3773" s="73" t="str">
        <f t="shared" si="59"/>
        <v>-</v>
      </c>
      <c r="B3773" s="75"/>
      <c r="C3773" s="74"/>
      <c r="D3773" s="74"/>
      <c r="E3773" s="74"/>
      <c r="F3773" s="74"/>
      <c r="G3773" s="74"/>
      <c r="H3773" s="74"/>
      <c r="I3773" s="74"/>
      <c r="J3773" s="78"/>
      <c r="K3773" s="78"/>
      <c r="L3773" s="124" t="str">
        <f>IF($G3773=0,"-",VLOOKUP($G3773,Nomenclator!$B$6:$G$1000,3,0))</f>
        <v>-</v>
      </c>
      <c r="M3773" s="124" t="str">
        <f>IF($G3773=0,"-",VLOOKUP($G3773,Nomenclator!$B$6:$G$1000,4,0))</f>
        <v>-</v>
      </c>
      <c r="N3773" s="124" t="str">
        <f>IF($G3773=0,"-",VLOOKUP($G3773,Nomenclator!$B$6:$G$1000,6,0))</f>
        <v>-</v>
      </c>
      <c r="O3773" s="74"/>
      <c r="P3773" s="74"/>
    </row>
    <row r="3774" spans="1:16" x14ac:dyDescent="0.2">
      <c r="A3774" s="73" t="str">
        <f t="shared" si="59"/>
        <v>-</v>
      </c>
      <c r="B3774" s="75"/>
      <c r="C3774" s="74"/>
      <c r="D3774" s="74"/>
      <c r="E3774" s="74"/>
      <c r="F3774" s="74"/>
      <c r="G3774" s="74"/>
      <c r="H3774" s="74"/>
      <c r="I3774" s="74"/>
      <c r="J3774" s="78"/>
      <c r="K3774" s="78"/>
      <c r="L3774" s="124" t="str">
        <f>IF($G3774=0,"-",VLOOKUP($G3774,Nomenclator!$B$6:$G$1000,3,0))</f>
        <v>-</v>
      </c>
      <c r="M3774" s="124" t="str">
        <f>IF($G3774=0,"-",VLOOKUP($G3774,Nomenclator!$B$6:$G$1000,4,0))</f>
        <v>-</v>
      </c>
      <c r="N3774" s="124" t="str">
        <f>IF($G3774=0,"-",VLOOKUP($G3774,Nomenclator!$B$6:$G$1000,6,0))</f>
        <v>-</v>
      </c>
      <c r="O3774" s="74"/>
      <c r="P3774" s="74"/>
    </row>
    <row r="3775" spans="1:16" x14ac:dyDescent="0.2">
      <c r="A3775" s="73" t="str">
        <f t="shared" si="59"/>
        <v>-</v>
      </c>
      <c r="B3775" s="75"/>
      <c r="C3775" s="74"/>
      <c r="D3775" s="74"/>
      <c r="E3775" s="74"/>
      <c r="F3775" s="74"/>
      <c r="G3775" s="74"/>
      <c r="H3775" s="74"/>
      <c r="I3775" s="74"/>
      <c r="J3775" s="78"/>
      <c r="K3775" s="78"/>
      <c r="L3775" s="124" t="str">
        <f>IF($G3775=0,"-",VLOOKUP($G3775,Nomenclator!$B$6:$G$1000,3,0))</f>
        <v>-</v>
      </c>
      <c r="M3775" s="124" t="str">
        <f>IF($G3775=0,"-",VLOOKUP($G3775,Nomenclator!$B$6:$G$1000,4,0))</f>
        <v>-</v>
      </c>
      <c r="N3775" s="124" t="str">
        <f>IF($G3775=0,"-",VLOOKUP($G3775,Nomenclator!$B$6:$G$1000,6,0))</f>
        <v>-</v>
      </c>
      <c r="O3775" s="74"/>
      <c r="P3775" s="74"/>
    </row>
    <row r="3776" spans="1:16" x14ac:dyDescent="0.2">
      <c r="A3776" s="73" t="str">
        <f t="shared" si="59"/>
        <v>-</v>
      </c>
      <c r="B3776" s="75"/>
      <c r="C3776" s="74"/>
      <c r="D3776" s="74"/>
      <c r="E3776" s="74"/>
      <c r="F3776" s="74"/>
      <c r="G3776" s="74"/>
      <c r="H3776" s="74"/>
      <c r="I3776" s="74"/>
      <c r="J3776" s="78"/>
      <c r="K3776" s="78"/>
      <c r="L3776" s="124" t="str">
        <f>IF($G3776=0,"-",VLOOKUP($G3776,Nomenclator!$B$6:$G$1000,3,0))</f>
        <v>-</v>
      </c>
      <c r="M3776" s="124" t="str">
        <f>IF($G3776=0,"-",VLOOKUP($G3776,Nomenclator!$B$6:$G$1000,4,0))</f>
        <v>-</v>
      </c>
      <c r="N3776" s="124" t="str">
        <f>IF($G3776=0,"-",VLOOKUP($G3776,Nomenclator!$B$6:$G$1000,6,0))</f>
        <v>-</v>
      </c>
      <c r="O3776" s="74"/>
      <c r="P3776" s="74"/>
    </row>
    <row r="3777" spans="1:16" x14ac:dyDescent="0.2">
      <c r="A3777" s="73" t="str">
        <f t="shared" si="59"/>
        <v>-</v>
      </c>
      <c r="B3777" s="75"/>
      <c r="C3777" s="74"/>
      <c r="D3777" s="74"/>
      <c r="E3777" s="74"/>
      <c r="F3777" s="74"/>
      <c r="G3777" s="74"/>
      <c r="H3777" s="74"/>
      <c r="I3777" s="74"/>
      <c r="J3777" s="78"/>
      <c r="K3777" s="78"/>
      <c r="L3777" s="124" t="str">
        <f>IF($G3777=0,"-",VLOOKUP($G3777,Nomenclator!$B$6:$G$1000,3,0))</f>
        <v>-</v>
      </c>
      <c r="M3777" s="124" t="str">
        <f>IF($G3777=0,"-",VLOOKUP($G3777,Nomenclator!$B$6:$G$1000,4,0))</f>
        <v>-</v>
      </c>
      <c r="N3777" s="124" t="str">
        <f>IF($G3777=0,"-",VLOOKUP($G3777,Nomenclator!$B$6:$G$1000,6,0))</f>
        <v>-</v>
      </c>
      <c r="O3777" s="74"/>
      <c r="P3777" s="74"/>
    </row>
    <row r="3778" spans="1:16" x14ac:dyDescent="0.2">
      <c r="A3778" s="73" t="str">
        <f t="shared" si="59"/>
        <v>-</v>
      </c>
      <c r="B3778" s="75"/>
      <c r="C3778" s="74"/>
      <c r="D3778" s="74"/>
      <c r="E3778" s="74"/>
      <c r="F3778" s="74"/>
      <c r="G3778" s="74"/>
      <c r="H3778" s="74"/>
      <c r="I3778" s="74"/>
      <c r="J3778" s="78"/>
      <c r="K3778" s="78"/>
      <c r="L3778" s="124" t="str">
        <f>IF($G3778=0,"-",VLOOKUP($G3778,Nomenclator!$B$6:$G$1000,3,0))</f>
        <v>-</v>
      </c>
      <c r="M3778" s="124" t="str">
        <f>IF($G3778=0,"-",VLOOKUP($G3778,Nomenclator!$B$6:$G$1000,4,0))</f>
        <v>-</v>
      </c>
      <c r="N3778" s="124" t="str">
        <f>IF($G3778=0,"-",VLOOKUP($G3778,Nomenclator!$B$6:$G$1000,6,0))</f>
        <v>-</v>
      </c>
      <c r="O3778" s="74"/>
      <c r="P3778" s="74"/>
    </row>
    <row r="3779" spans="1:16" x14ac:dyDescent="0.2">
      <c r="A3779" s="73" t="str">
        <f t="shared" si="59"/>
        <v>-</v>
      </c>
      <c r="B3779" s="75"/>
      <c r="C3779" s="74"/>
      <c r="D3779" s="74"/>
      <c r="E3779" s="74"/>
      <c r="F3779" s="74"/>
      <c r="G3779" s="74"/>
      <c r="H3779" s="74"/>
      <c r="I3779" s="74"/>
      <c r="J3779" s="78"/>
      <c r="K3779" s="78"/>
      <c r="L3779" s="124" t="str">
        <f>IF($G3779=0,"-",VLOOKUP($G3779,Nomenclator!$B$6:$G$1000,3,0))</f>
        <v>-</v>
      </c>
      <c r="M3779" s="124" t="str">
        <f>IF($G3779=0,"-",VLOOKUP($G3779,Nomenclator!$B$6:$G$1000,4,0))</f>
        <v>-</v>
      </c>
      <c r="N3779" s="124" t="str">
        <f>IF($G3779=0,"-",VLOOKUP($G3779,Nomenclator!$B$6:$G$1000,6,0))</f>
        <v>-</v>
      </c>
      <c r="O3779" s="74"/>
      <c r="P3779" s="74"/>
    </row>
    <row r="3780" spans="1:16" x14ac:dyDescent="0.2">
      <c r="A3780" s="73" t="str">
        <f t="shared" si="59"/>
        <v>-</v>
      </c>
      <c r="B3780" s="75"/>
      <c r="C3780" s="74"/>
      <c r="D3780" s="74"/>
      <c r="E3780" s="74"/>
      <c r="F3780" s="74"/>
      <c r="G3780" s="74"/>
      <c r="H3780" s="74"/>
      <c r="I3780" s="74"/>
      <c r="J3780" s="78"/>
      <c r="K3780" s="78"/>
      <c r="L3780" s="124" t="str">
        <f>IF($G3780=0,"-",VLOOKUP($G3780,Nomenclator!$B$6:$G$1000,3,0))</f>
        <v>-</v>
      </c>
      <c r="M3780" s="124" t="str">
        <f>IF($G3780=0,"-",VLOOKUP($G3780,Nomenclator!$B$6:$G$1000,4,0))</f>
        <v>-</v>
      </c>
      <c r="N3780" s="124" t="str">
        <f>IF($G3780=0,"-",VLOOKUP($G3780,Nomenclator!$B$6:$G$1000,6,0))</f>
        <v>-</v>
      </c>
      <c r="O3780" s="74"/>
      <c r="P3780" s="74"/>
    </row>
    <row r="3781" spans="1:16" x14ac:dyDescent="0.2">
      <c r="A3781" s="73" t="str">
        <f t="shared" si="59"/>
        <v>-</v>
      </c>
      <c r="B3781" s="75"/>
      <c r="C3781" s="74"/>
      <c r="D3781" s="74"/>
      <c r="E3781" s="74"/>
      <c r="F3781" s="74"/>
      <c r="G3781" s="74"/>
      <c r="H3781" s="74"/>
      <c r="I3781" s="74"/>
      <c r="J3781" s="78"/>
      <c r="K3781" s="78"/>
      <c r="L3781" s="124" t="str">
        <f>IF($G3781=0,"-",VLOOKUP($G3781,Nomenclator!$B$6:$G$1000,3,0))</f>
        <v>-</v>
      </c>
      <c r="M3781" s="124" t="str">
        <f>IF($G3781=0,"-",VLOOKUP($G3781,Nomenclator!$B$6:$G$1000,4,0))</f>
        <v>-</v>
      </c>
      <c r="N3781" s="124" t="str">
        <f>IF($G3781=0,"-",VLOOKUP($G3781,Nomenclator!$B$6:$G$1000,6,0))</f>
        <v>-</v>
      </c>
      <c r="O3781" s="74"/>
      <c r="P3781" s="74"/>
    </row>
    <row r="3782" spans="1:16" x14ac:dyDescent="0.2">
      <c r="A3782" s="73" t="str">
        <f t="shared" si="59"/>
        <v>-</v>
      </c>
      <c r="B3782" s="75"/>
      <c r="C3782" s="74"/>
      <c r="D3782" s="74"/>
      <c r="E3782" s="74"/>
      <c r="F3782" s="74"/>
      <c r="G3782" s="74"/>
      <c r="H3782" s="74"/>
      <c r="I3782" s="74"/>
      <c r="J3782" s="78"/>
      <c r="K3782" s="78"/>
      <c r="L3782" s="124" t="str">
        <f>IF($G3782=0,"-",VLOOKUP($G3782,Nomenclator!$B$6:$G$1000,3,0))</f>
        <v>-</v>
      </c>
      <c r="M3782" s="124" t="str">
        <f>IF($G3782=0,"-",VLOOKUP($G3782,Nomenclator!$B$6:$G$1000,4,0))</f>
        <v>-</v>
      </c>
      <c r="N3782" s="124" t="str">
        <f>IF($G3782=0,"-",VLOOKUP($G3782,Nomenclator!$B$6:$G$1000,6,0))</f>
        <v>-</v>
      </c>
      <c r="O3782" s="74"/>
      <c r="P3782" s="74"/>
    </row>
    <row r="3783" spans="1:16" x14ac:dyDescent="0.2">
      <c r="A3783" s="73" t="str">
        <f t="shared" si="59"/>
        <v>-</v>
      </c>
      <c r="B3783" s="75"/>
      <c r="C3783" s="74"/>
      <c r="D3783" s="74"/>
      <c r="E3783" s="74"/>
      <c r="F3783" s="74"/>
      <c r="G3783" s="74"/>
      <c r="H3783" s="74"/>
      <c r="I3783" s="74"/>
      <c r="J3783" s="78"/>
      <c r="K3783" s="78"/>
      <c r="L3783" s="124" t="str">
        <f>IF($G3783=0,"-",VLOOKUP($G3783,Nomenclator!$B$6:$G$1000,3,0))</f>
        <v>-</v>
      </c>
      <c r="M3783" s="124" t="str">
        <f>IF($G3783=0,"-",VLOOKUP($G3783,Nomenclator!$B$6:$G$1000,4,0))</f>
        <v>-</v>
      </c>
      <c r="N3783" s="124" t="str">
        <f>IF($G3783=0,"-",VLOOKUP($G3783,Nomenclator!$B$6:$G$1000,6,0))</f>
        <v>-</v>
      </c>
      <c r="O3783" s="74"/>
      <c r="P3783" s="74"/>
    </row>
    <row r="3784" spans="1:16" x14ac:dyDescent="0.2">
      <c r="A3784" s="73" t="str">
        <f t="shared" si="59"/>
        <v>-</v>
      </c>
      <c r="B3784" s="75"/>
      <c r="C3784" s="74"/>
      <c r="D3784" s="74"/>
      <c r="E3784" s="74"/>
      <c r="F3784" s="74"/>
      <c r="G3784" s="74"/>
      <c r="H3784" s="74"/>
      <c r="I3784" s="74"/>
      <c r="J3784" s="78"/>
      <c r="K3784" s="78"/>
      <c r="L3784" s="124" t="str">
        <f>IF($G3784=0,"-",VLOOKUP($G3784,Nomenclator!$B$6:$G$1000,3,0))</f>
        <v>-</v>
      </c>
      <c r="M3784" s="124" t="str">
        <f>IF($G3784=0,"-",VLOOKUP($G3784,Nomenclator!$B$6:$G$1000,4,0))</f>
        <v>-</v>
      </c>
      <c r="N3784" s="124" t="str">
        <f>IF($G3784=0,"-",VLOOKUP($G3784,Nomenclator!$B$6:$G$1000,6,0))</f>
        <v>-</v>
      </c>
      <c r="O3784" s="74"/>
      <c r="P3784" s="74"/>
    </row>
    <row r="3785" spans="1:16" x14ac:dyDescent="0.2">
      <c r="A3785" s="73" t="str">
        <f t="shared" si="59"/>
        <v>-</v>
      </c>
      <c r="B3785" s="75"/>
      <c r="C3785" s="74"/>
      <c r="D3785" s="74"/>
      <c r="E3785" s="74"/>
      <c r="F3785" s="74"/>
      <c r="G3785" s="74"/>
      <c r="H3785" s="74"/>
      <c r="I3785" s="74"/>
      <c r="J3785" s="78"/>
      <c r="K3785" s="78"/>
      <c r="L3785" s="124" t="str">
        <f>IF($G3785=0,"-",VLOOKUP($G3785,Nomenclator!$B$6:$G$1000,3,0))</f>
        <v>-</v>
      </c>
      <c r="M3785" s="124" t="str">
        <f>IF($G3785=0,"-",VLOOKUP($G3785,Nomenclator!$B$6:$G$1000,4,0))</f>
        <v>-</v>
      </c>
      <c r="N3785" s="124" t="str">
        <f>IF($G3785=0,"-",VLOOKUP($G3785,Nomenclator!$B$6:$G$1000,6,0))</f>
        <v>-</v>
      </c>
      <c r="O3785" s="74"/>
      <c r="P3785" s="74"/>
    </row>
    <row r="3786" spans="1:16" x14ac:dyDescent="0.2">
      <c r="A3786" s="73" t="str">
        <f t="shared" si="59"/>
        <v>-</v>
      </c>
      <c r="B3786" s="75"/>
      <c r="C3786" s="74"/>
      <c r="D3786" s="74"/>
      <c r="E3786" s="74"/>
      <c r="F3786" s="74"/>
      <c r="G3786" s="74"/>
      <c r="H3786" s="74"/>
      <c r="I3786" s="74"/>
      <c r="J3786" s="78"/>
      <c r="K3786" s="78"/>
      <c r="L3786" s="124" t="str">
        <f>IF($G3786=0,"-",VLOOKUP($G3786,Nomenclator!$B$6:$G$1000,3,0))</f>
        <v>-</v>
      </c>
      <c r="M3786" s="124" t="str">
        <f>IF($G3786=0,"-",VLOOKUP($G3786,Nomenclator!$B$6:$G$1000,4,0))</f>
        <v>-</v>
      </c>
      <c r="N3786" s="124" t="str">
        <f>IF($G3786=0,"-",VLOOKUP($G3786,Nomenclator!$B$6:$G$1000,6,0))</f>
        <v>-</v>
      </c>
      <c r="O3786" s="74"/>
      <c r="P3786" s="74"/>
    </row>
    <row r="3787" spans="1:16" x14ac:dyDescent="0.2">
      <c r="A3787" s="73" t="str">
        <f t="shared" si="59"/>
        <v>-</v>
      </c>
      <c r="B3787" s="75"/>
      <c r="C3787" s="74"/>
      <c r="D3787" s="74"/>
      <c r="E3787" s="74"/>
      <c r="F3787" s="74"/>
      <c r="G3787" s="74"/>
      <c r="H3787" s="74"/>
      <c r="I3787" s="74"/>
      <c r="J3787" s="78"/>
      <c r="K3787" s="78"/>
      <c r="L3787" s="124" t="str">
        <f>IF($G3787=0,"-",VLOOKUP($G3787,Nomenclator!$B$6:$G$1000,3,0))</f>
        <v>-</v>
      </c>
      <c r="M3787" s="124" t="str">
        <f>IF($G3787=0,"-",VLOOKUP($G3787,Nomenclator!$B$6:$G$1000,4,0))</f>
        <v>-</v>
      </c>
      <c r="N3787" s="124" t="str">
        <f>IF($G3787=0,"-",VLOOKUP($G3787,Nomenclator!$B$6:$G$1000,6,0))</f>
        <v>-</v>
      </c>
      <c r="O3787" s="74"/>
      <c r="P3787" s="74"/>
    </row>
    <row r="3788" spans="1:16" x14ac:dyDescent="0.2">
      <c r="A3788" s="73" t="str">
        <f t="shared" si="59"/>
        <v>-</v>
      </c>
      <c r="B3788" s="75"/>
      <c r="C3788" s="74"/>
      <c r="D3788" s="74"/>
      <c r="E3788" s="74"/>
      <c r="F3788" s="74"/>
      <c r="G3788" s="74"/>
      <c r="H3788" s="74"/>
      <c r="I3788" s="74"/>
      <c r="J3788" s="78"/>
      <c r="K3788" s="78"/>
      <c r="L3788" s="124" t="str">
        <f>IF($G3788=0,"-",VLOOKUP($G3788,Nomenclator!$B$6:$G$1000,3,0))</f>
        <v>-</v>
      </c>
      <c r="M3788" s="124" t="str">
        <f>IF($G3788=0,"-",VLOOKUP($G3788,Nomenclator!$B$6:$G$1000,4,0))</f>
        <v>-</v>
      </c>
      <c r="N3788" s="124" t="str">
        <f>IF($G3788=0,"-",VLOOKUP($G3788,Nomenclator!$B$6:$G$1000,6,0))</f>
        <v>-</v>
      </c>
      <c r="O3788" s="74"/>
      <c r="P3788" s="74"/>
    </row>
    <row r="3789" spans="1:16" x14ac:dyDescent="0.2">
      <c r="A3789" s="73" t="str">
        <f t="shared" si="59"/>
        <v>-</v>
      </c>
      <c r="B3789" s="75"/>
      <c r="C3789" s="74"/>
      <c r="D3789" s="74"/>
      <c r="E3789" s="74"/>
      <c r="F3789" s="74"/>
      <c r="G3789" s="74"/>
      <c r="H3789" s="74"/>
      <c r="I3789" s="74"/>
      <c r="J3789" s="78"/>
      <c r="K3789" s="78"/>
      <c r="L3789" s="124" t="str">
        <f>IF($G3789=0,"-",VLOOKUP($G3789,Nomenclator!$B$6:$G$1000,3,0))</f>
        <v>-</v>
      </c>
      <c r="M3789" s="124" t="str">
        <f>IF($G3789=0,"-",VLOOKUP($G3789,Nomenclator!$B$6:$G$1000,4,0))</f>
        <v>-</v>
      </c>
      <c r="N3789" s="124" t="str">
        <f>IF($G3789=0,"-",VLOOKUP($G3789,Nomenclator!$B$6:$G$1000,6,0))</f>
        <v>-</v>
      </c>
      <c r="O3789" s="74"/>
      <c r="P3789" s="74"/>
    </row>
    <row r="3790" spans="1:16" x14ac:dyDescent="0.2">
      <c r="A3790" s="73" t="str">
        <f t="shared" si="59"/>
        <v>-</v>
      </c>
      <c r="B3790" s="75"/>
      <c r="C3790" s="74"/>
      <c r="D3790" s="74"/>
      <c r="E3790" s="74"/>
      <c r="F3790" s="74"/>
      <c r="G3790" s="74"/>
      <c r="H3790" s="74"/>
      <c r="I3790" s="74"/>
      <c r="J3790" s="78"/>
      <c r="K3790" s="78"/>
      <c r="L3790" s="124" t="str">
        <f>IF($G3790=0,"-",VLOOKUP($G3790,Nomenclator!$B$6:$G$1000,3,0))</f>
        <v>-</v>
      </c>
      <c r="M3790" s="124" t="str">
        <f>IF($G3790=0,"-",VLOOKUP($G3790,Nomenclator!$B$6:$G$1000,4,0))</f>
        <v>-</v>
      </c>
      <c r="N3790" s="124" t="str">
        <f>IF($G3790=0,"-",VLOOKUP($G3790,Nomenclator!$B$6:$G$1000,6,0))</f>
        <v>-</v>
      </c>
      <c r="O3790" s="74"/>
      <c r="P3790" s="74"/>
    </row>
    <row r="3791" spans="1:16" x14ac:dyDescent="0.2">
      <c r="A3791" s="73" t="str">
        <f t="shared" si="59"/>
        <v>-</v>
      </c>
      <c r="B3791" s="75"/>
      <c r="C3791" s="74"/>
      <c r="D3791" s="74"/>
      <c r="E3791" s="74"/>
      <c r="F3791" s="74"/>
      <c r="G3791" s="74"/>
      <c r="H3791" s="74"/>
      <c r="I3791" s="74"/>
      <c r="J3791" s="78"/>
      <c r="K3791" s="78"/>
      <c r="L3791" s="124" t="str">
        <f>IF($G3791=0,"-",VLOOKUP($G3791,Nomenclator!$B$6:$G$1000,3,0))</f>
        <v>-</v>
      </c>
      <c r="M3791" s="124" t="str">
        <f>IF($G3791=0,"-",VLOOKUP($G3791,Nomenclator!$B$6:$G$1000,4,0))</f>
        <v>-</v>
      </c>
      <c r="N3791" s="124" t="str">
        <f>IF($G3791=0,"-",VLOOKUP($G3791,Nomenclator!$B$6:$G$1000,6,0))</f>
        <v>-</v>
      </c>
      <c r="O3791" s="74"/>
      <c r="P3791" s="74"/>
    </row>
    <row r="3792" spans="1:16" x14ac:dyDescent="0.2">
      <c r="A3792" s="73" t="str">
        <f t="shared" si="59"/>
        <v>-</v>
      </c>
      <c r="B3792" s="75"/>
      <c r="C3792" s="74"/>
      <c r="D3792" s="74"/>
      <c r="E3792" s="74"/>
      <c r="F3792" s="74"/>
      <c r="G3792" s="74"/>
      <c r="H3792" s="74"/>
      <c r="I3792" s="74"/>
      <c r="J3792" s="78"/>
      <c r="K3792" s="78"/>
      <c r="L3792" s="124" t="str">
        <f>IF($G3792=0,"-",VLOOKUP($G3792,Nomenclator!$B$6:$G$1000,3,0))</f>
        <v>-</v>
      </c>
      <c r="M3792" s="124" t="str">
        <f>IF($G3792=0,"-",VLOOKUP($G3792,Nomenclator!$B$6:$G$1000,4,0))</f>
        <v>-</v>
      </c>
      <c r="N3792" s="124" t="str">
        <f>IF($G3792=0,"-",VLOOKUP($G3792,Nomenclator!$B$6:$G$1000,6,0))</f>
        <v>-</v>
      </c>
      <c r="O3792" s="74"/>
      <c r="P3792" s="74"/>
    </row>
    <row r="3793" spans="1:16" x14ac:dyDescent="0.2">
      <c r="A3793" s="73" t="str">
        <f t="shared" si="59"/>
        <v>-</v>
      </c>
      <c r="B3793" s="75"/>
      <c r="C3793" s="74"/>
      <c r="D3793" s="74"/>
      <c r="E3793" s="74"/>
      <c r="F3793" s="74"/>
      <c r="G3793" s="74"/>
      <c r="H3793" s="74"/>
      <c r="I3793" s="74"/>
      <c r="J3793" s="78"/>
      <c r="K3793" s="78"/>
      <c r="L3793" s="124" t="str">
        <f>IF($G3793=0,"-",VLOOKUP($G3793,Nomenclator!$B$6:$G$1000,3,0))</f>
        <v>-</v>
      </c>
      <c r="M3793" s="124" t="str">
        <f>IF($G3793=0,"-",VLOOKUP($G3793,Nomenclator!$B$6:$G$1000,4,0))</f>
        <v>-</v>
      </c>
      <c r="N3793" s="124" t="str">
        <f>IF($G3793=0,"-",VLOOKUP($G3793,Nomenclator!$B$6:$G$1000,6,0))</f>
        <v>-</v>
      </c>
      <c r="O3793" s="74"/>
      <c r="P3793" s="74"/>
    </row>
    <row r="3794" spans="1:16" x14ac:dyDescent="0.2">
      <c r="A3794" s="73" t="str">
        <f t="shared" si="59"/>
        <v>-</v>
      </c>
      <c r="B3794" s="75"/>
      <c r="C3794" s="74"/>
      <c r="D3794" s="74"/>
      <c r="E3794" s="74"/>
      <c r="F3794" s="74"/>
      <c r="G3794" s="74"/>
      <c r="H3794" s="74"/>
      <c r="I3794" s="74"/>
      <c r="J3794" s="78"/>
      <c r="K3794" s="78"/>
      <c r="L3794" s="124" t="str">
        <f>IF($G3794=0,"-",VLOOKUP($G3794,Nomenclator!$B$6:$G$1000,3,0))</f>
        <v>-</v>
      </c>
      <c r="M3794" s="124" t="str">
        <f>IF($G3794=0,"-",VLOOKUP($G3794,Nomenclator!$B$6:$G$1000,4,0))</f>
        <v>-</v>
      </c>
      <c r="N3794" s="124" t="str">
        <f>IF($G3794=0,"-",VLOOKUP($G3794,Nomenclator!$B$6:$G$1000,6,0))</f>
        <v>-</v>
      </c>
      <c r="O3794" s="74"/>
      <c r="P3794" s="74"/>
    </row>
    <row r="3795" spans="1:16" x14ac:dyDescent="0.2">
      <c r="A3795" s="73" t="str">
        <f t="shared" si="59"/>
        <v>-</v>
      </c>
      <c r="B3795" s="75"/>
      <c r="C3795" s="74"/>
      <c r="D3795" s="74"/>
      <c r="E3795" s="74"/>
      <c r="F3795" s="74"/>
      <c r="G3795" s="74"/>
      <c r="H3795" s="74"/>
      <c r="I3795" s="74"/>
      <c r="J3795" s="78"/>
      <c r="K3795" s="78"/>
      <c r="L3795" s="124" t="str">
        <f>IF($G3795=0,"-",VLOOKUP($G3795,Nomenclator!$B$6:$G$1000,3,0))</f>
        <v>-</v>
      </c>
      <c r="M3795" s="124" t="str">
        <f>IF($G3795=0,"-",VLOOKUP($G3795,Nomenclator!$B$6:$G$1000,4,0))</f>
        <v>-</v>
      </c>
      <c r="N3795" s="124" t="str">
        <f>IF($G3795=0,"-",VLOOKUP($G3795,Nomenclator!$B$6:$G$1000,6,0))</f>
        <v>-</v>
      </c>
      <c r="O3795" s="74"/>
      <c r="P3795" s="74"/>
    </row>
    <row r="3796" spans="1:16" x14ac:dyDescent="0.2">
      <c r="A3796" s="73" t="str">
        <f t="shared" si="59"/>
        <v>-</v>
      </c>
      <c r="B3796" s="75"/>
      <c r="C3796" s="74"/>
      <c r="D3796" s="74"/>
      <c r="E3796" s="74"/>
      <c r="F3796" s="74"/>
      <c r="G3796" s="74"/>
      <c r="H3796" s="74"/>
      <c r="I3796" s="74"/>
      <c r="J3796" s="78"/>
      <c r="K3796" s="78"/>
      <c r="L3796" s="124" t="str">
        <f>IF($G3796=0,"-",VLOOKUP($G3796,Nomenclator!$B$6:$G$1000,3,0))</f>
        <v>-</v>
      </c>
      <c r="M3796" s="124" t="str">
        <f>IF($G3796=0,"-",VLOOKUP($G3796,Nomenclator!$B$6:$G$1000,4,0))</f>
        <v>-</v>
      </c>
      <c r="N3796" s="124" t="str">
        <f>IF($G3796=0,"-",VLOOKUP($G3796,Nomenclator!$B$6:$G$1000,6,0))</f>
        <v>-</v>
      </c>
      <c r="O3796" s="74"/>
      <c r="P3796" s="74"/>
    </row>
    <row r="3797" spans="1:16" x14ac:dyDescent="0.2">
      <c r="A3797" s="73" t="str">
        <f t="shared" si="59"/>
        <v>-</v>
      </c>
      <c r="B3797" s="75"/>
      <c r="C3797" s="74"/>
      <c r="D3797" s="74"/>
      <c r="E3797" s="74"/>
      <c r="F3797" s="74"/>
      <c r="G3797" s="74"/>
      <c r="H3797" s="74"/>
      <c r="I3797" s="74"/>
      <c r="J3797" s="78"/>
      <c r="K3797" s="78"/>
      <c r="L3797" s="124" t="str">
        <f>IF($G3797=0,"-",VLOOKUP($G3797,Nomenclator!$B$6:$G$1000,3,0))</f>
        <v>-</v>
      </c>
      <c r="M3797" s="124" t="str">
        <f>IF($G3797=0,"-",VLOOKUP($G3797,Nomenclator!$B$6:$G$1000,4,0))</f>
        <v>-</v>
      </c>
      <c r="N3797" s="124" t="str">
        <f>IF($G3797=0,"-",VLOOKUP($G3797,Nomenclator!$B$6:$G$1000,6,0))</f>
        <v>-</v>
      </c>
      <c r="O3797" s="74"/>
      <c r="P3797" s="74"/>
    </row>
    <row r="3798" spans="1:16" x14ac:dyDescent="0.2">
      <c r="A3798" s="73" t="str">
        <f t="shared" si="59"/>
        <v>-</v>
      </c>
      <c r="B3798" s="75"/>
      <c r="C3798" s="74"/>
      <c r="D3798" s="74"/>
      <c r="E3798" s="74"/>
      <c r="F3798" s="74"/>
      <c r="G3798" s="74"/>
      <c r="H3798" s="74"/>
      <c r="I3798" s="74"/>
      <c r="J3798" s="78"/>
      <c r="K3798" s="78"/>
      <c r="L3798" s="124" t="str">
        <f>IF($G3798=0,"-",VLOOKUP($G3798,Nomenclator!$B$6:$G$1000,3,0))</f>
        <v>-</v>
      </c>
      <c r="M3798" s="124" t="str">
        <f>IF($G3798=0,"-",VLOOKUP($G3798,Nomenclator!$B$6:$G$1000,4,0))</f>
        <v>-</v>
      </c>
      <c r="N3798" s="124" t="str">
        <f>IF($G3798=0,"-",VLOOKUP($G3798,Nomenclator!$B$6:$G$1000,6,0))</f>
        <v>-</v>
      </c>
      <c r="O3798" s="74"/>
      <c r="P3798" s="74"/>
    </row>
    <row r="3799" spans="1:16" x14ac:dyDescent="0.2">
      <c r="A3799" s="73" t="str">
        <f t="shared" si="59"/>
        <v>-</v>
      </c>
      <c r="B3799" s="75"/>
      <c r="C3799" s="74"/>
      <c r="D3799" s="74"/>
      <c r="E3799" s="74"/>
      <c r="F3799" s="74"/>
      <c r="G3799" s="74"/>
      <c r="H3799" s="74"/>
      <c r="I3799" s="74"/>
      <c r="J3799" s="78"/>
      <c r="K3799" s="78"/>
      <c r="L3799" s="124" t="str">
        <f>IF($G3799=0,"-",VLOOKUP($G3799,Nomenclator!$B$6:$G$1000,3,0))</f>
        <v>-</v>
      </c>
      <c r="M3799" s="124" t="str">
        <f>IF($G3799=0,"-",VLOOKUP($G3799,Nomenclator!$B$6:$G$1000,4,0))</f>
        <v>-</v>
      </c>
      <c r="N3799" s="124" t="str">
        <f>IF($G3799=0,"-",VLOOKUP($G3799,Nomenclator!$B$6:$G$1000,6,0))</f>
        <v>-</v>
      </c>
      <c r="O3799" s="74"/>
      <c r="P3799" s="74"/>
    </row>
    <row r="3800" spans="1:16" x14ac:dyDescent="0.2">
      <c r="A3800" s="73" t="str">
        <f t="shared" si="59"/>
        <v>-</v>
      </c>
      <c r="B3800" s="75"/>
      <c r="C3800" s="74"/>
      <c r="D3800" s="74"/>
      <c r="E3800" s="74"/>
      <c r="F3800" s="74"/>
      <c r="G3800" s="74"/>
      <c r="H3800" s="74"/>
      <c r="I3800" s="74"/>
      <c r="J3800" s="78"/>
      <c r="K3800" s="78"/>
      <c r="L3800" s="124" t="str">
        <f>IF($G3800=0,"-",VLOOKUP($G3800,Nomenclator!$B$6:$G$1000,3,0))</f>
        <v>-</v>
      </c>
      <c r="M3800" s="124" t="str">
        <f>IF($G3800=0,"-",VLOOKUP($G3800,Nomenclator!$B$6:$G$1000,4,0))</f>
        <v>-</v>
      </c>
      <c r="N3800" s="124" t="str">
        <f>IF($G3800=0,"-",VLOOKUP($G3800,Nomenclator!$B$6:$G$1000,6,0))</f>
        <v>-</v>
      </c>
      <c r="O3800" s="74"/>
      <c r="P3800" s="74"/>
    </row>
    <row r="3801" spans="1:16" x14ac:dyDescent="0.2">
      <c r="A3801" s="73" t="str">
        <f t="shared" si="59"/>
        <v>-</v>
      </c>
      <c r="B3801" s="75"/>
      <c r="C3801" s="74"/>
      <c r="D3801" s="74"/>
      <c r="E3801" s="74"/>
      <c r="F3801" s="74"/>
      <c r="G3801" s="74"/>
      <c r="H3801" s="74"/>
      <c r="I3801" s="74"/>
      <c r="J3801" s="78"/>
      <c r="K3801" s="78"/>
      <c r="L3801" s="124" t="str">
        <f>IF($G3801=0,"-",VLOOKUP($G3801,Nomenclator!$B$6:$G$1000,3,0))</f>
        <v>-</v>
      </c>
      <c r="M3801" s="124" t="str">
        <f>IF($G3801=0,"-",VLOOKUP($G3801,Nomenclator!$B$6:$G$1000,4,0))</f>
        <v>-</v>
      </c>
      <c r="N3801" s="124" t="str">
        <f>IF($G3801=0,"-",VLOOKUP($G3801,Nomenclator!$B$6:$G$1000,6,0))</f>
        <v>-</v>
      </c>
      <c r="O3801" s="74"/>
      <c r="P3801" s="74"/>
    </row>
    <row r="3802" spans="1:16" x14ac:dyDescent="0.2">
      <c r="A3802" s="73" t="str">
        <f t="shared" si="59"/>
        <v>-</v>
      </c>
      <c r="B3802" s="75"/>
      <c r="C3802" s="74"/>
      <c r="D3802" s="74"/>
      <c r="E3802" s="74"/>
      <c r="F3802" s="74"/>
      <c r="G3802" s="74"/>
      <c r="H3802" s="74"/>
      <c r="I3802" s="74"/>
      <c r="J3802" s="78"/>
      <c r="K3802" s="78"/>
      <c r="L3802" s="124" t="str">
        <f>IF($G3802=0,"-",VLOOKUP($G3802,Nomenclator!$B$6:$G$1000,3,0))</f>
        <v>-</v>
      </c>
      <c r="M3802" s="124" t="str">
        <f>IF($G3802=0,"-",VLOOKUP($G3802,Nomenclator!$B$6:$G$1000,4,0))</f>
        <v>-</v>
      </c>
      <c r="N3802" s="124" t="str">
        <f>IF($G3802=0,"-",VLOOKUP($G3802,Nomenclator!$B$6:$G$1000,6,0))</f>
        <v>-</v>
      </c>
      <c r="O3802" s="74"/>
      <c r="P3802" s="74"/>
    </row>
    <row r="3803" spans="1:16" x14ac:dyDescent="0.2">
      <c r="A3803" s="73" t="str">
        <f t="shared" si="59"/>
        <v>-</v>
      </c>
      <c r="B3803" s="75"/>
      <c r="C3803" s="74"/>
      <c r="D3803" s="74"/>
      <c r="E3803" s="74"/>
      <c r="F3803" s="74"/>
      <c r="G3803" s="74"/>
      <c r="H3803" s="74"/>
      <c r="I3803" s="74"/>
      <c r="J3803" s="78"/>
      <c r="K3803" s="78"/>
      <c r="L3803" s="124" t="str">
        <f>IF($G3803=0,"-",VLOOKUP($G3803,Nomenclator!$B$6:$G$1000,3,0))</f>
        <v>-</v>
      </c>
      <c r="M3803" s="124" t="str">
        <f>IF($G3803=0,"-",VLOOKUP($G3803,Nomenclator!$B$6:$G$1000,4,0))</f>
        <v>-</v>
      </c>
      <c r="N3803" s="124" t="str">
        <f>IF($G3803=0,"-",VLOOKUP($G3803,Nomenclator!$B$6:$G$1000,6,0))</f>
        <v>-</v>
      </c>
      <c r="O3803" s="74"/>
      <c r="P3803" s="74"/>
    </row>
    <row r="3804" spans="1:16" x14ac:dyDescent="0.2">
      <c r="A3804" s="73" t="str">
        <f t="shared" si="59"/>
        <v>-</v>
      </c>
      <c r="B3804" s="75"/>
      <c r="C3804" s="74"/>
      <c r="D3804" s="74"/>
      <c r="E3804" s="74"/>
      <c r="F3804" s="74"/>
      <c r="G3804" s="74"/>
      <c r="H3804" s="74"/>
      <c r="I3804" s="74"/>
      <c r="J3804" s="78"/>
      <c r="K3804" s="78"/>
      <c r="L3804" s="124" t="str">
        <f>IF($G3804=0,"-",VLOOKUP($G3804,Nomenclator!$B$6:$G$1000,3,0))</f>
        <v>-</v>
      </c>
      <c r="M3804" s="124" t="str">
        <f>IF($G3804=0,"-",VLOOKUP($G3804,Nomenclator!$B$6:$G$1000,4,0))</f>
        <v>-</v>
      </c>
      <c r="N3804" s="124" t="str">
        <f>IF($G3804=0,"-",VLOOKUP($G3804,Nomenclator!$B$6:$G$1000,6,0))</f>
        <v>-</v>
      </c>
      <c r="O3804" s="74"/>
      <c r="P3804" s="74"/>
    </row>
    <row r="3805" spans="1:16" x14ac:dyDescent="0.2">
      <c r="A3805" s="73" t="str">
        <f t="shared" si="59"/>
        <v>-</v>
      </c>
      <c r="B3805" s="75"/>
      <c r="C3805" s="74"/>
      <c r="D3805" s="74"/>
      <c r="E3805" s="74"/>
      <c r="F3805" s="74"/>
      <c r="G3805" s="74"/>
      <c r="H3805" s="74"/>
      <c r="I3805" s="74"/>
      <c r="J3805" s="78"/>
      <c r="K3805" s="78"/>
      <c r="L3805" s="124" t="str">
        <f>IF($G3805=0,"-",VLOOKUP($G3805,Nomenclator!$B$6:$G$1000,3,0))</f>
        <v>-</v>
      </c>
      <c r="M3805" s="124" t="str">
        <f>IF($G3805=0,"-",VLOOKUP($G3805,Nomenclator!$B$6:$G$1000,4,0))</f>
        <v>-</v>
      </c>
      <c r="N3805" s="124" t="str">
        <f>IF($G3805=0,"-",VLOOKUP($G3805,Nomenclator!$B$6:$G$1000,6,0))</f>
        <v>-</v>
      </c>
      <c r="O3805" s="74"/>
      <c r="P3805" s="74"/>
    </row>
    <row r="3806" spans="1:16" x14ac:dyDescent="0.2">
      <c r="A3806" s="73" t="str">
        <f t="shared" si="59"/>
        <v>-</v>
      </c>
      <c r="B3806" s="75"/>
      <c r="C3806" s="74"/>
      <c r="D3806" s="74"/>
      <c r="E3806" s="74"/>
      <c r="F3806" s="74"/>
      <c r="G3806" s="74"/>
      <c r="H3806" s="74"/>
      <c r="I3806" s="74"/>
      <c r="J3806" s="78"/>
      <c r="K3806" s="78"/>
      <c r="L3806" s="124" t="str">
        <f>IF($G3806=0,"-",VLOOKUP($G3806,Nomenclator!$B$6:$G$1000,3,0))</f>
        <v>-</v>
      </c>
      <c r="M3806" s="124" t="str">
        <f>IF($G3806=0,"-",VLOOKUP($G3806,Nomenclator!$B$6:$G$1000,4,0))</f>
        <v>-</v>
      </c>
      <c r="N3806" s="124" t="str">
        <f>IF($G3806=0,"-",VLOOKUP($G3806,Nomenclator!$B$6:$G$1000,6,0))</f>
        <v>-</v>
      </c>
      <c r="O3806" s="74"/>
      <c r="P3806" s="74"/>
    </row>
    <row r="3807" spans="1:16" x14ac:dyDescent="0.2">
      <c r="A3807" s="73" t="str">
        <f t="shared" si="59"/>
        <v>-</v>
      </c>
      <c r="B3807" s="75"/>
      <c r="C3807" s="74"/>
      <c r="D3807" s="74"/>
      <c r="E3807" s="74"/>
      <c r="F3807" s="74"/>
      <c r="G3807" s="74"/>
      <c r="H3807" s="74"/>
      <c r="I3807" s="74"/>
      <c r="J3807" s="78"/>
      <c r="K3807" s="78"/>
      <c r="L3807" s="124" t="str">
        <f>IF($G3807=0,"-",VLOOKUP($G3807,Nomenclator!$B$6:$G$1000,3,0))</f>
        <v>-</v>
      </c>
      <c r="M3807" s="124" t="str">
        <f>IF($G3807=0,"-",VLOOKUP($G3807,Nomenclator!$B$6:$G$1000,4,0))</f>
        <v>-</v>
      </c>
      <c r="N3807" s="124" t="str">
        <f>IF($G3807=0,"-",VLOOKUP($G3807,Nomenclator!$B$6:$G$1000,6,0))</f>
        <v>-</v>
      </c>
      <c r="O3807" s="74"/>
      <c r="P3807" s="74"/>
    </row>
    <row r="3808" spans="1:16" x14ac:dyDescent="0.2">
      <c r="A3808" s="73" t="str">
        <f t="shared" si="59"/>
        <v>-</v>
      </c>
      <c r="B3808" s="75"/>
      <c r="C3808" s="74"/>
      <c r="D3808" s="74"/>
      <c r="E3808" s="74"/>
      <c r="F3808" s="74"/>
      <c r="G3808" s="74"/>
      <c r="H3808" s="74"/>
      <c r="I3808" s="74"/>
      <c r="J3808" s="78"/>
      <c r="K3808" s="78"/>
      <c r="L3808" s="124" t="str">
        <f>IF($G3808=0,"-",VLOOKUP($G3808,Nomenclator!$B$6:$G$1000,3,0))</f>
        <v>-</v>
      </c>
      <c r="M3808" s="124" t="str">
        <f>IF($G3808=0,"-",VLOOKUP($G3808,Nomenclator!$B$6:$G$1000,4,0))</f>
        <v>-</v>
      </c>
      <c r="N3808" s="124" t="str">
        <f>IF($G3808=0,"-",VLOOKUP($G3808,Nomenclator!$B$6:$G$1000,6,0))</f>
        <v>-</v>
      </c>
      <c r="O3808" s="74"/>
      <c r="P3808" s="74"/>
    </row>
    <row r="3809" spans="1:16" x14ac:dyDescent="0.2">
      <c r="A3809" s="73" t="str">
        <f t="shared" si="59"/>
        <v>-</v>
      </c>
      <c r="B3809" s="75"/>
      <c r="C3809" s="74"/>
      <c r="D3809" s="74"/>
      <c r="E3809" s="74"/>
      <c r="F3809" s="74"/>
      <c r="G3809" s="74"/>
      <c r="H3809" s="74"/>
      <c r="I3809" s="74"/>
      <c r="J3809" s="78"/>
      <c r="K3809" s="78"/>
      <c r="L3809" s="124" t="str">
        <f>IF($G3809=0,"-",VLOOKUP($G3809,Nomenclator!$B$6:$G$1000,3,0))</f>
        <v>-</v>
      </c>
      <c r="M3809" s="124" t="str">
        <f>IF($G3809=0,"-",VLOOKUP($G3809,Nomenclator!$B$6:$G$1000,4,0))</f>
        <v>-</v>
      </c>
      <c r="N3809" s="124" t="str">
        <f>IF($G3809=0,"-",VLOOKUP($G3809,Nomenclator!$B$6:$G$1000,6,0))</f>
        <v>-</v>
      </c>
      <c r="O3809" s="74"/>
      <c r="P3809" s="74"/>
    </row>
    <row r="3810" spans="1:16" x14ac:dyDescent="0.2">
      <c r="A3810" s="73" t="str">
        <f t="shared" si="59"/>
        <v>-</v>
      </c>
      <c r="B3810" s="75"/>
      <c r="C3810" s="74"/>
      <c r="D3810" s="74"/>
      <c r="E3810" s="74"/>
      <c r="F3810" s="74"/>
      <c r="G3810" s="74"/>
      <c r="H3810" s="74"/>
      <c r="I3810" s="74"/>
      <c r="J3810" s="78"/>
      <c r="K3810" s="78"/>
      <c r="L3810" s="124" t="str">
        <f>IF($G3810=0,"-",VLOOKUP($G3810,Nomenclator!$B$6:$G$1000,3,0))</f>
        <v>-</v>
      </c>
      <c r="M3810" s="124" t="str">
        <f>IF($G3810=0,"-",VLOOKUP($G3810,Nomenclator!$B$6:$G$1000,4,0))</f>
        <v>-</v>
      </c>
      <c r="N3810" s="124" t="str">
        <f>IF($G3810=0,"-",VLOOKUP($G3810,Nomenclator!$B$6:$G$1000,6,0))</f>
        <v>-</v>
      </c>
      <c r="O3810" s="74"/>
      <c r="P3810" s="74"/>
    </row>
    <row r="3811" spans="1:16" x14ac:dyDescent="0.2">
      <c r="A3811" s="73" t="str">
        <f t="shared" si="59"/>
        <v>-</v>
      </c>
      <c r="B3811" s="75"/>
      <c r="C3811" s="74"/>
      <c r="D3811" s="74"/>
      <c r="E3811" s="74"/>
      <c r="F3811" s="74"/>
      <c r="G3811" s="74"/>
      <c r="H3811" s="74"/>
      <c r="I3811" s="74"/>
      <c r="J3811" s="78"/>
      <c r="K3811" s="78"/>
      <c r="L3811" s="124" t="str">
        <f>IF($G3811=0,"-",VLOOKUP($G3811,Nomenclator!$B$6:$G$1000,3,0))</f>
        <v>-</v>
      </c>
      <c r="M3811" s="124" t="str">
        <f>IF($G3811=0,"-",VLOOKUP($G3811,Nomenclator!$B$6:$G$1000,4,0))</f>
        <v>-</v>
      </c>
      <c r="N3811" s="124" t="str">
        <f>IF($G3811=0,"-",VLOOKUP($G3811,Nomenclator!$B$6:$G$1000,6,0))</f>
        <v>-</v>
      </c>
      <c r="O3811" s="74"/>
      <c r="P3811" s="74"/>
    </row>
    <row r="3812" spans="1:16" x14ac:dyDescent="0.2">
      <c r="A3812" s="73" t="str">
        <f t="shared" si="59"/>
        <v>-</v>
      </c>
      <c r="B3812" s="75"/>
      <c r="C3812" s="74"/>
      <c r="D3812" s="74"/>
      <c r="E3812" s="74"/>
      <c r="F3812" s="74"/>
      <c r="G3812" s="74"/>
      <c r="H3812" s="74"/>
      <c r="I3812" s="74"/>
      <c r="J3812" s="78"/>
      <c r="K3812" s="78"/>
      <c r="L3812" s="124" t="str">
        <f>IF($G3812=0,"-",VLOOKUP($G3812,Nomenclator!$B$6:$G$1000,3,0))</f>
        <v>-</v>
      </c>
      <c r="M3812" s="124" t="str">
        <f>IF($G3812=0,"-",VLOOKUP($G3812,Nomenclator!$B$6:$G$1000,4,0))</f>
        <v>-</v>
      </c>
      <c r="N3812" s="124" t="str">
        <f>IF($G3812=0,"-",VLOOKUP($G3812,Nomenclator!$B$6:$G$1000,6,0))</f>
        <v>-</v>
      </c>
      <c r="O3812" s="74"/>
      <c r="P3812" s="74"/>
    </row>
    <row r="3813" spans="1:16" x14ac:dyDescent="0.2">
      <c r="A3813" s="73" t="str">
        <f t="shared" si="59"/>
        <v>-</v>
      </c>
      <c r="B3813" s="75"/>
      <c r="C3813" s="74"/>
      <c r="D3813" s="74"/>
      <c r="E3813" s="74"/>
      <c r="F3813" s="74"/>
      <c r="G3813" s="74"/>
      <c r="H3813" s="74"/>
      <c r="I3813" s="74"/>
      <c r="J3813" s="78"/>
      <c r="K3813" s="78"/>
      <c r="L3813" s="124" t="str">
        <f>IF($G3813=0,"-",VLOOKUP($G3813,Nomenclator!$B$6:$G$1000,3,0))</f>
        <v>-</v>
      </c>
      <c r="M3813" s="124" t="str">
        <f>IF($G3813=0,"-",VLOOKUP($G3813,Nomenclator!$B$6:$G$1000,4,0))</f>
        <v>-</v>
      </c>
      <c r="N3813" s="124" t="str">
        <f>IF($G3813=0,"-",VLOOKUP($G3813,Nomenclator!$B$6:$G$1000,6,0))</f>
        <v>-</v>
      </c>
      <c r="O3813" s="74"/>
      <c r="P3813" s="74"/>
    </row>
    <row r="3814" spans="1:16" x14ac:dyDescent="0.2">
      <c r="A3814" s="73" t="str">
        <f t="shared" si="59"/>
        <v>-</v>
      </c>
      <c r="B3814" s="75"/>
      <c r="C3814" s="74"/>
      <c r="D3814" s="74"/>
      <c r="E3814" s="74"/>
      <c r="F3814" s="74"/>
      <c r="G3814" s="74"/>
      <c r="H3814" s="74"/>
      <c r="I3814" s="74"/>
      <c r="J3814" s="78"/>
      <c r="K3814" s="78"/>
      <c r="L3814" s="124" t="str">
        <f>IF($G3814=0,"-",VLOOKUP($G3814,Nomenclator!$B$6:$G$1000,3,0))</f>
        <v>-</v>
      </c>
      <c r="M3814" s="124" t="str">
        <f>IF($G3814=0,"-",VLOOKUP($G3814,Nomenclator!$B$6:$G$1000,4,0))</f>
        <v>-</v>
      </c>
      <c r="N3814" s="124" t="str">
        <f>IF($G3814=0,"-",VLOOKUP($G3814,Nomenclator!$B$6:$G$1000,6,0))</f>
        <v>-</v>
      </c>
      <c r="O3814" s="74"/>
      <c r="P3814" s="74"/>
    </row>
    <row r="3815" spans="1:16" x14ac:dyDescent="0.2">
      <c r="A3815" s="73" t="str">
        <f t="shared" si="59"/>
        <v>-</v>
      </c>
      <c r="B3815" s="75"/>
      <c r="C3815" s="74"/>
      <c r="D3815" s="74"/>
      <c r="E3815" s="74"/>
      <c r="F3815" s="74"/>
      <c r="G3815" s="74"/>
      <c r="H3815" s="74"/>
      <c r="I3815" s="74"/>
      <c r="J3815" s="78"/>
      <c r="K3815" s="78"/>
      <c r="L3815" s="124" t="str">
        <f>IF($G3815=0,"-",VLOOKUP($G3815,Nomenclator!$B$6:$G$1000,3,0))</f>
        <v>-</v>
      </c>
      <c r="M3815" s="124" t="str">
        <f>IF($G3815=0,"-",VLOOKUP($G3815,Nomenclator!$B$6:$G$1000,4,0))</f>
        <v>-</v>
      </c>
      <c r="N3815" s="124" t="str">
        <f>IF($G3815=0,"-",VLOOKUP($G3815,Nomenclator!$B$6:$G$1000,6,0))</f>
        <v>-</v>
      </c>
      <c r="O3815" s="74"/>
      <c r="P3815" s="74"/>
    </row>
    <row r="3816" spans="1:16" x14ac:dyDescent="0.2">
      <c r="A3816" s="73" t="str">
        <f t="shared" si="59"/>
        <v>-</v>
      </c>
      <c r="B3816" s="75"/>
      <c r="C3816" s="74"/>
      <c r="D3816" s="74"/>
      <c r="E3816" s="74"/>
      <c r="F3816" s="74"/>
      <c r="G3816" s="74"/>
      <c r="H3816" s="74"/>
      <c r="I3816" s="74"/>
      <c r="J3816" s="78"/>
      <c r="K3816" s="78"/>
      <c r="L3816" s="124" t="str">
        <f>IF($G3816=0,"-",VLOOKUP($G3816,Nomenclator!$B$6:$G$1000,3,0))</f>
        <v>-</v>
      </c>
      <c r="M3816" s="124" t="str">
        <f>IF($G3816=0,"-",VLOOKUP($G3816,Nomenclator!$B$6:$G$1000,4,0))</f>
        <v>-</v>
      </c>
      <c r="N3816" s="124" t="str">
        <f>IF($G3816=0,"-",VLOOKUP($G3816,Nomenclator!$B$6:$G$1000,6,0))</f>
        <v>-</v>
      </c>
      <c r="O3816" s="74"/>
      <c r="P3816" s="74"/>
    </row>
    <row r="3817" spans="1:16" x14ac:dyDescent="0.2">
      <c r="A3817" s="73" t="str">
        <f t="shared" si="59"/>
        <v>-</v>
      </c>
      <c r="B3817" s="75"/>
      <c r="C3817" s="74"/>
      <c r="D3817" s="74"/>
      <c r="E3817" s="74"/>
      <c r="F3817" s="74"/>
      <c r="G3817" s="74"/>
      <c r="H3817" s="74"/>
      <c r="I3817" s="74"/>
      <c r="J3817" s="78"/>
      <c r="K3817" s="78"/>
      <c r="L3817" s="124" t="str">
        <f>IF($G3817=0,"-",VLOOKUP($G3817,Nomenclator!$B$6:$G$1000,3,0))</f>
        <v>-</v>
      </c>
      <c r="M3817" s="124" t="str">
        <f>IF($G3817=0,"-",VLOOKUP($G3817,Nomenclator!$B$6:$G$1000,4,0))</f>
        <v>-</v>
      </c>
      <c r="N3817" s="124" t="str">
        <f>IF($G3817=0,"-",VLOOKUP($G3817,Nomenclator!$B$6:$G$1000,6,0))</f>
        <v>-</v>
      </c>
      <c r="O3817" s="74"/>
      <c r="P3817" s="74"/>
    </row>
    <row r="3818" spans="1:16" x14ac:dyDescent="0.2">
      <c r="A3818" s="73" t="str">
        <f t="shared" si="59"/>
        <v>-</v>
      </c>
      <c r="B3818" s="75"/>
      <c r="C3818" s="74"/>
      <c r="D3818" s="74"/>
      <c r="E3818" s="74"/>
      <c r="F3818" s="74"/>
      <c r="G3818" s="74"/>
      <c r="H3818" s="74"/>
      <c r="I3818" s="74"/>
      <c r="J3818" s="78"/>
      <c r="K3818" s="78"/>
      <c r="L3818" s="124" t="str">
        <f>IF($G3818=0,"-",VLOOKUP($G3818,Nomenclator!$B$6:$G$1000,3,0))</f>
        <v>-</v>
      </c>
      <c r="M3818" s="124" t="str">
        <f>IF($G3818=0,"-",VLOOKUP($G3818,Nomenclator!$B$6:$G$1000,4,0))</f>
        <v>-</v>
      </c>
      <c r="N3818" s="124" t="str">
        <f>IF($G3818=0,"-",VLOOKUP($G3818,Nomenclator!$B$6:$G$1000,6,0))</f>
        <v>-</v>
      </c>
      <c r="O3818" s="74"/>
      <c r="P3818" s="74"/>
    </row>
    <row r="3819" spans="1:16" x14ac:dyDescent="0.2">
      <c r="A3819" s="73" t="str">
        <f t="shared" si="59"/>
        <v>-</v>
      </c>
      <c r="B3819" s="75"/>
      <c r="C3819" s="74"/>
      <c r="D3819" s="74"/>
      <c r="E3819" s="74"/>
      <c r="F3819" s="74"/>
      <c r="G3819" s="74"/>
      <c r="H3819" s="74"/>
      <c r="I3819" s="74"/>
      <c r="J3819" s="78"/>
      <c r="K3819" s="78"/>
      <c r="L3819" s="124" t="str">
        <f>IF($G3819=0,"-",VLOOKUP($G3819,Nomenclator!$B$6:$G$1000,3,0))</f>
        <v>-</v>
      </c>
      <c r="M3819" s="124" t="str">
        <f>IF($G3819=0,"-",VLOOKUP($G3819,Nomenclator!$B$6:$G$1000,4,0))</f>
        <v>-</v>
      </c>
      <c r="N3819" s="124" t="str">
        <f>IF($G3819=0,"-",VLOOKUP($G3819,Nomenclator!$B$6:$G$1000,6,0))</f>
        <v>-</v>
      </c>
      <c r="O3819" s="74"/>
      <c r="P3819" s="74"/>
    </row>
    <row r="3820" spans="1:16" x14ac:dyDescent="0.2">
      <c r="A3820" s="73" t="str">
        <f t="shared" si="59"/>
        <v>-</v>
      </c>
      <c r="B3820" s="75"/>
      <c r="C3820" s="74"/>
      <c r="D3820" s="74"/>
      <c r="E3820" s="74"/>
      <c r="F3820" s="74"/>
      <c r="G3820" s="74"/>
      <c r="H3820" s="74"/>
      <c r="I3820" s="74"/>
      <c r="J3820" s="78"/>
      <c r="K3820" s="78"/>
      <c r="L3820" s="124" t="str">
        <f>IF($G3820=0,"-",VLOOKUP($G3820,Nomenclator!$B$6:$G$1000,3,0))</f>
        <v>-</v>
      </c>
      <c r="M3820" s="124" t="str">
        <f>IF($G3820=0,"-",VLOOKUP($G3820,Nomenclator!$B$6:$G$1000,4,0))</f>
        <v>-</v>
      </c>
      <c r="N3820" s="124" t="str">
        <f>IF($G3820=0,"-",VLOOKUP($G3820,Nomenclator!$B$6:$G$1000,6,0))</f>
        <v>-</v>
      </c>
      <c r="O3820" s="74"/>
      <c r="P3820" s="74"/>
    </row>
    <row r="3821" spans="1:16" x14ac:dyDescent="0.2">
      <c r="A3821" s="73" t="str">
        <f t="shared" si="59"/>
        <v>-</v>
      </c>
      <c r="B3821" s="75"/>
      <c r="C3821" s="74"/>
      <c r="D3821" s="74"/>
      <c r="E3821" s="74"/>
      <c r="F3821" s="74"/>
      <c r="G3821" s="74"/>
      <c r="H3821" s="74"/>
      <c r="I3821" s="74"/>
      <c r="J3821" s="78"/>
      <c r="K3821" s="78"/>
      <c r="L3821" s="124" t="str">
        <f>IF($G3821=0,"-",VLOOKUP($G3821,Nomenclator!$B$6:$G$1000,3,0))</f>
        <v>-</v>
      </c>
      <c r="M3821" s="124" t="str">
        <f>IF($G3821=0,"-",VLOOKUP($G3821,Nomenclator!$B$6:$G$1000,4,0))</f>
        <v>-</v>
      </c>
      <c r="N3821" s="124" t="str">
        <f>IF($G3821=0,"-",VLOOKUP($G3821,Nomenclator!$B$6:$G$1000,6,0))</f>
        <v>-</v>
      </c>
      <c r="O3821" s="74"/>
      <c r="P3821" s="74"/>
    </row>
    <row r="3822" spans="1:16" x14ac:dyDescent="0.2">
      <c r="A3822" s="73" t="str">
        <f t="shared" si="59"/>
        <v>-</v>
      </c>
      <c r="B3822" s="75"/>
      <c r="C3822" s="74"/>
      <c r="D3822" s="74"/>
      <c r="E3822" s="74"/>
      <c r="F3822" s="74"/>
      <c r="G3822" s="74"/>
      <c r="H3822" s="74"/>
      <c r="I3822" s="74"/>
      <c r="J3822" s="78"/>
      <c r="K3822" s="78"/>
      <c r="L3822" s="124" t="str">
        <f>IF($G3822=0,"-",VLOOKUP($G3822,Nomenclator!$B$6:$G$1000,3,0))</f>
        <v>-</v>
      </c>
      <c r="M3822" s="124" t="str">
        <f>IF($G3822=0,"-",VLOOKUP($G3822,Nomenclator!$B$6:$G$1000,4,0))</f>
        <v>-</v>
      </c>
      <c r="N3822" s="124" t="str">
        <f>IF($G3822=0,"-",VLOOKUP($G3822,Nomenclator!$B$6:$G$1000,6,0))</f>
        <v>-</v>
      </c>
      <c r="O3822" s="74"/>
      <c r="P3822" s="74"/>
    </row>
    <row r="3823" spans="1:16" x14ac:dyDescent="0.2">
      <c r="A3823" s="73" t="str">
        <f t="shared" si="59"/>
        <v>-</v>
      </c>
      <c r="B3823" s="75"/>
      <c r="C3823" s="74"/>
      <c r="D3823" s="74"/>
      <c r="E3823" s="74"/>
      <c r="F3823" s="74"/>
      <c r="G3823" s="74"/>
      <c r="H3823" s="74"/>
      <c r="I3823" s="74"/>
      <c r="J3823" s="78"/>
      <c r="K3823" s="78"/>
      <c r="L3823" s="124" t="str">
        <f>IF($G3823=0,"-",VLOOKUP($G3823,Nomenclator!$B$6:$G$1000,3,0))</f>
        <v>-</v>
      </c>
      <c r="M3823" s="124" t="str">
        <f>IF($G3823=0,"-",VLOOKUP($G3823,Nomenclator!$B$6:$G$1000,4,0))</f>
        <v>-</v>
      </c>
      <c r="N3823" s="124" t="str">
        <f>IF($G3823=0,"-",VLOOKUP($G3823,Nomenclator!$B$6:$G$1000,6,0))</f>
        <v>-</v>
      </c>
      <c r="O3823" s="74"/>
      <c r="P3823" s="74"/>
    </row>
    <row r="3824" spans="1:16" x14ac:dyDescent="0.2">
      <c r="A3824" s="73" t="str">
        <f t="shared" si="59"/>
        <v>-</v>
      </c>
      <c r="B3824" s="75"/>
      <c r="C3824" s="74"/>
      <c r="D3824" s="74"/>
      <c r="E3824" s="74"/>
      <c r="F3824" s="74"/>
      <c r="G3824" s="74"/>
      <c r="H3824" s="74"/>
      <c r="I3824" s="74"/>
      <c r="J3824" s="78"/>
      <c r="K3824" s="78"/>
      <c r="L3824" s="124" t="str">
        <f>IF($G3824=0,"-",VLOOKUP($G3824,Nomenclator!$B$6:$G$1000,3,0))</f>
        <v>-</v>
      </c>
      <c r="M3824" s="124" t="str">
        <f>IF($G3824=0,"-",VLOOKUP($G3824,Nomenclator!$B$6:$G$1000,4,0))</f>
        <v>-</v>
      </c>
      <c r="N3824" s="124" t="str">
        <f>IF($G3824=0,"-",VLOOKUP($G3824,Nomenclator!$B$6:$G$1000,6,0))</f>
        <v>-</v>
      </c>
      <c r="O3824" s="74"/>
      <c r="P3824" s="74"/>
    </row>
    <row r="3825" spans="1:16" x14ac:dyDescent="0.2">
      <c r="A3825" s="73" t="str">
        <f t="shared" si="59"/>
        <v>-</v>
      </c>
      <c r="B3825" s="75"/>
      <c r="C3825" s="74"/>
      <c r="D3825" s="74"/>
      <c r="E3825" s="74"/>
      <c r="F3825" s="74"/>
      <c r="G3825" s="74"/>
      <c r="H3825" s="74"/>
      <c r="I3825" s="74"/>
      <c r="J3825" s="78"/>
      <c r="K3825" s="78"/>
      <c r="L3825" s="124" t="str">
        <f>IF($G3825=0,"-",VLOOKUP($G3825,Nomenclator!$B$6:$G$1000,3,0))</f>
        <v>-</v>
      </c>
      <c r="M3825" s="124" t="str">
        <f>IF($G3825=0,"-",VLOOKUP($G3825,Nomenclator!$B$6:$G$1000,4,0))</f>
        <v>-</v>
      </c>
      <c r="N3825" s="124" t="str">
        <f>IF($G3825=0,"-",VLOOKUP($G3825,Nomenclator!$B$6:$G$1000,6,0))</f>
        <v>-</v>
      </c>
      <c r="O3825" s="74"/>
      <c r="P3825" s="74"/>
    </row>
    <row r="3826" spans="1:16" x14ac:dyDescent="0.2">
      <c r="A3826" s="73" t="str">
        <f t="shared" ref="A3826:A3889" si="60">IF(B3826=0,"-",YEAR(B3826))</f>
        <v>-</v>
      </c>
      <c r="B3826" s="75"/>
      <c r="C3826" s="74"/>
      <c r="D3826" s="74"/>
      <c r="E3826" s="74"/>
      <c r="F3826" s="74"/>
      <c r="G3826" s="74"/>
      <c r="H3826" s="74"/>
      <c r="I3826" s="74"/>
      <c r="J3826" s="78"/>
      <c r="K3826" s="78"/>
      <c r="L3826" s="124" t="str">
        <f>IF($G3826=0,"-",VLOOKUP($G3826,Nomenclator!$B$6:$G$1000,3,0))</f>
        <v>-</v>
      </c>
      <c r="M3826" s="124" t="str">
        <f>IF($G3826=0,"-",VLOOKUP($G3826,Nomenclator!$B$6:$G$1000,4,0))</f>
        <v>-</v>
      </c>
      <c r="N3826" s="124" t="str">
        <f>IF($G3826=0,"-",VLOOKUP($G3826,Nomenclator!$B$6:$G$1000,6,0))</f>
        <v>-</v>
      </c>
      <c r="O3826" s="74"/>
      <c r="P3826" s="74"/>
    </row>
    <row r="3827" spans="1:16" x14ac:dyDescent="0.2">
      <c r="A3827" s="73" t="str">
        <f t="shared" si="60"/>
        <v>-</v>
      </c>
      <c r="B3827" s="75"/>
      <c r="C3827" s="74"/>
      <c r="D3827" s="74"/>
      <c r="E3827" s="74"/>
      <c r="F3827" s="74"/>
      <c r="G3827" s="74"/>
      <c r="H3827" s="74"/>
      <c r="I3827" s="74"/>
      <c r="J3827" s="78"/>
      <c r="K3827" s="78"/>
      <c r="L3827" s="124" t="str">
        <f>IF($G3827=0,"-",VLOOKUP($G3827,Nomenclator!$B$6:$G$1000,3,0))</f>
        <v>-</v>
      </c>
      <c r="M3827" s="124" t="str">
        <f>IF($G3827=0,"-",VLOOKUP($G3827,Nomenclator!$B$6:$G$1000,4,0))</f>
        <v>-</v>
      </c>
      <c r="N3827" s="124" t="str">
        <f>IF($G3827=0,"-",VLOOKUP($G3827,Nomenclator!$B$6:$G$1000,6,0))</f>
        <v>-</v>
      </c>
      <c r="O3827" s="74"/>
      <c r="P3827" s="74"/>
    </row>
    <row r="3828" spans="1:16" x14ac:dyDescent="0.2">
      <c r="A3828" s="73" t="str">
        <f t="shared" si="60"/>
        <v>-</v>
      </c>
      <c r="B3828" s="75"/>
      <c r="C3828" s="74"/>
      <c r="D3828" s="74"/>
      <c r="E3828" s="74"/>
      <c r="F3828" s="74"/>
      <c r="G3828" s="74"/>
      <c r="H3828" s="74"/>
      <c r="I3828" s="74"/>
      <c r="J3828" s="78"/>
      <c r="K3828" s="78"/>
      <c r="L3828" s="124" t="str">
        <f>IF($G3828=0,"-",VLOOKUP($G3828,Nomenclator!$B$6:$G$1000,3,0))</f>
        <v>-</v>
      </c>
      <c r="M3828" s="124" t="str">
        <f>IF($G3828=0,"-",VLOOKUP($G3828,Nomenclator!$B$6:$G$1000,4,0))</f>
        <v>-</v>
      </c>
      <c r="N3828" s="124" t="str">
        <f>IF($G3828=0,"-",VLOOKUP($G3828,Nomenclator!$B$6:$G$1000,6,0))</f>
        <v>-</v>
      </c>
      <c r="O3828" s="74"/>
      <c r="P3828" s="74"/>
    </row>
    <row r="3829" spans="1:16" x14ac:dyDescent="0.2">
      <c r="A3829" s="73" t="str">
        <f t="shared" si="60"/>
        <v>-</v>
      </c>
      <c r="B3829" s="75"/>
      <c r="C3829" s="74"/>
      <c r="D3829" s="74"/>
      <c r="E3829" s="74"/>
      <c r="F3829" s="74"/>
      <c r="G3829" s="74"/>
      <c r="H3829" s="74"/>
      <c r="I3829" s="74"/>
      <c r="J3829" s="78"/>
      <c r="K3829" s="78"/>
      <c r="L3829" s="124" t="str">
        <f>IF($G3829=0,"-",VLOOKUP($G3829,Nomenclator!$B$6:$G$1000,3,0))</f>
        <v>-</v>
      </c>
      <c r="M3829" s="124" t="str">
        <f>IF($G3829=0,"-",VLOOKUP($G3829,Nomenclator!$B$6:$G$1000,4,0))</f>
        <v>-</v>
      </c>
      <c r="N3829" s="124" t="str">
        <f>IF($G3829=0,"-",VLOOKUP($G3829,Nomenclator!$B$6:$G$1000,6,0))</f>
        <v>-</v>
      </c>
      <c r="O3829" s="74"/>
      <c r="P3829" s="74"/>
    </row>
    <row r="3830" spans="1:16" x14ac:dyDescent="0.2">
      <c r="A3830" s="73" t="str">
        <f t="shared" si="60"/>
        <v>-</v>
      </c>
      <c r="B3830" s="75"/>
      <c r="C3830" s="74"/>
      <c r="D3830" s="74"/>
      <c r="E3830" s="74"/>
      <c r="F3830" s="74"/>
      <c r="G3830" s="74"/>
      <c r="H3830" s="74"/>
      <c r="I3830" s="74"/>
      <c r="J3830" s="78"/>
      <c r="K3830" s="78"/>
      <c r="L3830" s="124" t="str">
        <f>IF($G3830=0,"-",VLOOKUP($G3830,Nomenclator!$B$6:$G$1000,3,0))</f>
        <v>-</v>
      </c>
      <c r="M3830" s="124" t="str">
        <f>IF($G3830=0,"-",VLOOKUP($G3830,Nomenclator!$B$6:$G$1000,4,0))</f>
        <v>-</v>
      </c>
      <c r="N3830" s="124" t="str">
        <f>IF($G3830=0,"-",VLOOKUP($G3830,Nomenclator!$B$6:$G$1000,6,0))</f>
        <v>-</v>
      </c>
      <c r="O3830" s="74"/>
      <c r="P3830" s="74"/>
    </row>
    <row r="3831" spans="1:16" x14ac:dyDescent="0.2">
      <c r="A3831" s="73" t="str">
        <f t="shared" si="60"/>
        <v>-</v>
      </c>
      <c r="B3831" s="75"/>
      <c r="C3831" s="74"/>
      <c r="D3831" s="74"/>
      <c r="E3831" s="74"/>
      <c r="F3831" s="74"/>
      <c r="G3831" s="74"/>
      <c r="H3831" s="74"/>
      <c r="I3831" s="74"/>
      <c r="J3831" s="78"/>
      <c r="K3831" s="78"/>
      <c r="L3831" s="124" t="str">
        <f>IF($G3831=0,"-",VLOOKUP($G3831,Nomenclator!$B$6:$G$1000,3,0))</f>
        <v>-</v>
      </c>
      <c r="M3831" s="124" t="str">
        <f>IF($G3831=0,"-",VLOOKUP($G3831,Nomenclator!$B$6:$G$1000,4,0))</f>
        <v>-</v>
      </c>
      <c r="N3831" s="124" t="str">
        <f>IF($G3831=0,"-",VLOOKUP($G3831,Nomenclator!$B$6:$G$1000,6,0))</f>
        <v>-</v>
      </c>
      <c r="O3831" s="74"/>
      <c r="P3831" s="74"/>
    </row>
    <row r="3832" spans="1:16" x14ac:dyDescent="0.2">
      <c r="A3832" s="73" t="str">
        <f t="shared" si="60"/>
        <v>-</v>
      </c>
      <c r="B3832" s="75"/>
      <c r="C3832" s="74"/>
      <c r="D3832" s="74"/>
      <c r="E3832" s="74"/>
      <c r="F3832" s="74"/>
      <c r="G3832" s="74"/>
      <c r="H3832" s="74"/>
      <c r="I3832" s="74"/>
      <c r="J3832" s="78"/>
      <c r="K3832" s="78"/>
      <c r="L3832" s="124" t="str">
        <f>IF($G3832=0,"-",VLOOKUP($G3832,Nomenclator!$B$6:$G$1000,3,0))</f>
        <v>-</v>
      </c>
      <c r="M3832" s="124" t="str">
        <f>IF($G3832=0,"-",VLOOKUP($G3832,Nomenclator!$B$6:$G$1000,4,0))</f>
        <v>-</v>
      </c>
      <c r="N3832" s="124" t="str">
        <f>IF($G3832=0,"-",VLOOKUP($G3832,Nomenclator!$B$6:$G$1000,6,0))</f>
        <v>-</v>
      </c>
      <c r="O3832" s="74"/>
      <c r="P3832" s="74"/>
    </row>
    <row r="3833" spans="1:16" x14ac:dyDescent="0.2">
      <c r="A3833" s="73" t="str">
        <f t="shared" si="60"/>
        <v>-</v>
      </c>
      <c r="B3833" s="75"/>
      <c r="C3833" s="74"/>
      <c r="D3833" s="74"/>
      <c r="E3833" s="74"/>
      <c r="F3833" s="74"/>
      <c r="G3833" s="74"/>
      <c r="H3833" s="74"/>
      <c r="I3833" s="74"/>
      <c r="J3833" s="78"/>
      <c r="K3833" s="78"/>
      <c r="L3833" s="124" t="str">
        <f>IF($G3833=0,"-",VLOOKUP($G3833,Nomenclator!$B$6:$G$1000,3,0))</f>
        <v>-</v>
      </c>
      <c r="M3833" s="124" t="str">
        <f>IF($G3833=0,"-",VLOOKUP($G3833,Nomenclator!$B$6:$G$1000,4,0))</f>
        <v>-</v>
      </c>
      <c r="N3833" s="124" t="str">
        <f>IF($G3833=0,"-",VLOOKUP($G3833,Nomenclator!$B$6:$G$1000,6,0))</f>
        <v>-</v>
      </c>
      <c r="O3833" s="74"/>
      <c r="P3833" s="74"/>
    </row>
    <row r="3834" spans="1:16" x14ac:dyDescent="0.2">
      <c r="A3834" s="73" t="str">
        <f t="shared" si="60"/>
        <v>-</v>
      </c>
      <c r="B3834" s="75"/>
      <c r="C3834" s="74"/>
      <c r="D3834" s="74"/>
      <c r="E3834" s="74"/>
      <c r="F3834" s="74"/>
      <c r="G3834" s="74"/>
      <c r="H3834" s="74"/>
      <c r="I3834" s="74"/>
      <c r="J3834" s="78"/>
      <c r="K3834" s="78"/>
      <c r="L3834" s="124" t="str">
        <f>IF($G3834=0,"-",VLOOKUP($G3834,Nomenclator!$B$6:$G$1000,3,0))</f>
        <v>-</v>
      </c>
      <c r="M3834" s="124" t="str">
        <f>IF($G3834=0,"-",VLOOKUP($G3834,Nomenclator!$B$6:$G$1000,4,0))</f>
        <v>-</v>
      </c>
      <c r="N3834" s="124" t="str">
        <f>IF($G3834=0,"-",VLOOKUP($G3834,Nomenclator!$B$6:$G$1000,6,0))</f>
        <v>-</v>
      </c>
      <c r="O3834" s="74"/>
      <c r="P3834" s="74"/>
    </row>
    <row r="3835" spans="1:16" x14ac:dyDescent="0.2">
      <c r="A3835" s="73" t="str">
        <f t="shared" si="60"/>
        <v>-</v>
      </c>
      <c r="B3835" s="75"/>
      <c r="C3835" s="74"/>
      <c r="D3835" s="74"/>
      <c r="E3835" s="74"/>
      <c r="F3835" s="74"/>
      <c r="G3835" s="74"/>
      <c r="H3835" s="74"/>
      <c r="I3835" s="74"/>
      <c r="J3835" s="78"/>
      <c r="K3835" s="78"/>
      <c r="L3835" s="124" t="str">
        <f>IF($G3835=0,"-",VLOOKUP($G3835,Nomenclator!$B$6:$G$1000,3,0))</f>
        <v>-</v>
      </c>
      <c r="M3835" s="124" t="str">
        <f>IF($G3835=0,"-",VLOOKUP($G3835,Nomenclator!$B$6:$G$1000,4,0))</f>
        <v>-</v>
      </c>
      <c r="N3835" s="124" t="str">
        <f>IF($G3835=0,"-",VLOOKUP($G3835,Nomenclator!$B$6:$G$1000,6,0))</f>
        <v>-</v>
      </c>
      <c r="O3835" s="74"/>
      <c r="P3835" s="74"/>
    </row>
    <row r="3836" spans="1:16" x14ac:dyDescent="0.2">
      <c r="A3836" s="73" t="str">
        <f t="shared" si="60"/>
        <v>-</v>
      </c>
      <c r="B3836" s="75"/>
      <c r="C3836" s="74"/>
      <c r="D3836" s="74"/>
      <c r="E3836" s="74"/>
      <c r="F3836" s="74"/>
      <c r="G3836" s="74"/>
      <c r="H3836" s="74"/>
      <c r="I3836" s="74"/>
      <c r="J3836" s="78"/>
      <c r="K3836" s="78"/>
      <c r="L3836" s="124" t="str">
        <f>IF($G3836=0,"-",VLOOKUP($G3836,Nomenclator!$B$6:$G$1000,3,0))</f>
        <v>-</v>
      </c>
      <c r="M3836" s="124" t="str">
        <f>IF($G3836=0,"-",VLOOKUP($G3836,Nomenclator!$B$6:$G$1000,4,0))</f>
        <v>-</v>
      </c>
      <c r="N3836" s="124" t="str">
        <f>IF($G3836=0,"-",VLOOKUP($G3836,Nomenclator!$B$6:$G$1000,6,0))</f>
        <v>-</v>
      </c>
      <c r="O3836" s="74"/>
      <c r="P3836" s="74"/>
    </row>
    <row r="3837" spans="1:16" x14ac:dyDescent="0.2">
      <c r="A3837" s="73" t="str">
        <f t="shared" si="60"/>
        <v>-</v>
      </c>
      <c r="B3837" s="75"/>
      <c r="C3837" s="74"/>
      <c r="D3837" s="74"/>
      <c r="E3837" s="74"/>
      <c r="F3837" s="74"/>
      <c r="G3837" s="74"/>
      <c r="H3837" s="74"/>
      <c r="I3837" s="74"/>
      <c r="J3837" s="78"/>
      <c r="K3837" s="78"/>
      <c r="L3837" s="124" t="str">
        <f>IF($G3837=0,"-",VLOOKUP($G3837,Nomenclator!$B$6:$G$1000,3,0))</f>
        <v>-</v>
      </c>
      <c r="M3837" s="124" t="str">
        <f>IF($G3837=0,"-",VLOOKUP($G3837,Nomenclator!$B$6:$G$1000,4,0))</f>
        <v>-</v>
      </c>
      <c r="N3837" s="124" t="str">
        <f>IF($G3837=0,"-",VLOOKUP($G3837,Nomenclator!$B$6:$G$1000,6,0))</f>
        <v>-</v>
      </c>
      <c r="O3837" s="74"/>
      <c r="P3837" s="74"/>
    </row>
    <row r="3838" spans="1:16" x14ac:dyDescent="0.2">
      <c r="A3838" s="73" t="str">
        <f t="shared" si="60"/>
        <v>-</v>
      </c>
      <c r="B3838" s="75"/>
      <c r="C3838" s="74"/>
      <c r="D3838" s="74"/>
      <c r="E3838" s="74"/>
      <c r="F3838" s="74"/>
      <c r="G3838" s="74"/>
      <c r="H3838" s="74"/>
      <c r="I3838" s="74"/>
      <c r="J3838" s="78"/>
      <c r="K3838" s="78"/>
      <c r="L3838" s="124" t="str">
        <f>IF($G3838=0,"-",VLOOKUP($G3838,Nomenclator!$B$6:$G$1000,3,0))</f>
        <v>-</v>
      </c>
      <c r="M3838" s="124" t="str">
        <f>IF($G3838=0,"-",VLOOKUP($G3838,Nomenclator!$B$6:$G$1000,4,0))</f>
        <v>-</v>
      </c>
      <c r="N3838" s="124" t="str">
        <f>IF($G3838=0,"-",VLOOKUP($G3838,Nomenclator!$B$6:$G$1000,6,0))</f>
        <v>-</v>
      </c>
      <c r="O3838" s="74"/>
      <c r="P3838" s="74"/>
    </row>
    <row r="3839" spans="1:16" x14ac:dyDescent="0.2">
      <c r="A3839" s="73" t="str">
        <f t="shared" si="60"/>
        <v>-</v>
      </c>
      <c r="B3839" s="75"/>
      <c r="C3839" s="74"/>
      <c r="D3839" s="74"/>
      <c r="E3839" s="74"/>
      <c r="F3839" s="74"/>
      <c r="G3839" s="74"/>
      <c r="H3839" s="74"/>
      <c r="I3839" s="74"/>
      <c r="J3839" s="78"/>
      <c r="K3839" s="78"/>
      <c r="L3839" s="124" t="str">
        <f>IF($G3839=0,"-",VLOOKUP($G3839,Nomenclator!$B$6:$G$1000,3,0))</f>
        <v>-</v>
      </c>
      <c r="M3839" s="124" t="str">
        <f>IF($G3839=0,"-",VLOOKUP($G3839,Nomenclator!$B$6:$G$1000,4,0))</f>
        <v>-</v>
      </c>
      <c r="N3839" s="124" t="str">
        <f>IF($G3839=0,"-",VLOOKUP($G3839,Nomenclator!$B$6:$G$1000,6,0))</f>
        <v>-</v>
      </c>
      <c r="O3839" s="74"/>
      <c r="P3839" s="74"/>
    </row>
    <row r="3840" spans="1:16" x14ac:dyDescent="0.2">
      <c r="A3840" s="73" t="str">
        <f t="shared" si="60"/>
        <v>-</v>
      </c>
      <c r="B3840" s="75"/>
      <c r="C3840" s="74"/>
      <c r="D3840" s="74"/>
      <c r="E3840" s="74"/>
      <c r="F3840" s="74"/>
      <c r="G3840" s="74"/>
      <c r="H3840" s="74"/>
      <c r="I3840" s="74"/>
      <c r="J3840" s="78"/>
      <c r="K3840" s="78"/>
      <c r="L3840" s="124" t="str">
        <f>IF($G3840=0,"-",VLOOKUP($G3840,Nomenclator!$B$6:$G$1000,3,0))</f>
        <v>-</v>
      </c>
      <c r="M3840" s="124" t="str">
        <f>IF($G3840=0,"-",VLOOKUP($G3840,Nomenclator!$B$6:$G$1000,4,0))</f>
        <v>-</v>
      </c>
      <c r="N3840" s="124" t="str">
        <f>IF($G3840=0,"-",VLOOKUP($G3840,Nomenclator!$B$6:$G$1000,6,0))</f>
        <v>-</v>
      </c>
      <c r="O3840" s="74"/>
      <c r="P3840" s="74"/>
    </row>
    <row r="3841" spans="1:16" x14ac:dyDescent="0.2">
      <c r="A3841" s="73" t="str">
        <f t="shared" si="60"/>
        <v>-</v>
      </c>
      <c r="B3841" s="75"/>
      <c r="C3841" s="74"/>
      <c r="D3841" s="74"/>
      <c r="E3841" s="74"/>
      <c r="F3841" s="74"/>
      <c r="G3841" s="74"/>
      <c r="H3841" s="74"/>
      <c r="I3841" s="74"/>
      <c r="J3841" s="78"/>
      <c r="K3841" s="78"/>
      <c r="L3841" s="124" t="str">
        <f>IF($G3841=0,"-",VLOOKUP($G3841,Nomenclator!$B$6:$G$1000,3,0))</f>
        <v>-</v>
      </c>
      <c r="M3841" s="124" t="str">
        <f>IF($G3841=0,"-",VLOOKUP($G3841,Nomenclator!$B$6:$G$1000,4,0))</f>
        <v>-</v>
      </c>
      <c r="N3841" s="124" t="str">
        <f>IF($G3841=0,"-",VLOOKUP($G3841,Nomenclator!$B$6:$G$1000,6,0))</f>
        <v>-</v>
      </c>
      <c r="O3841" s="74"/>
      <c r="P3841" s="74"/>
    </row>
    <row r="3842" spans="1:16" x14ac:dyDescent="0.2">
      <c r="A3842" s="73" t="str">
        <f t="shared" si="60"/>
        <v>-</v>
      </c>
      <c r="B3842" s="75"/>
      <c r="C3842" s="74"/>
      <c r="D3842" s="74"/>
      <c r="E3842" s="74"/>
      <c r="F3842" s="74"/>
      <c r="G3842" s="74"/>
      <c r="H3842" s="74"/>
      <c r="I3842" s="74"/>
      <c r="J3842" s="78"/>
      <c r="K3842" s="78"/>
      <c r="L3842" s="124" t="str">
        <f>IF($G3842=0,"-",VLOOKUP($G3842,Nomenclator!$B$6:$G$1000,3,0))</f>
        <v>-</v>
      </c>
      <c r="M3842" s="124" t="str">
        <f>IF($G3842=0,"-",VLOOKUP($G3842,Nomenclator!$B$6:$G$1000,4,0))</f>
        <v>-</v>
      </c>
      <c r="N3842" s="124" t="str">
        <f>IF($G3842=0,"-",VLOOKUP($G3842,Nomenclator!$B$6:$G$1000,6,0))</f>
        <v>-</v>
      </c>
      <c r="O3842" s="74"/>
      <c r="P3842" s="74"/>
    </row>
    <row r="3843" spans="1:16" x14ac:dyDescent="0.2">
      <c r="A3843" s="73" t="str">
        <f t="shared" si="60"/>
        <v>-</v>
      </c>
      <c r="B3843" s="75"/>
      <c r="C3843" s="74"/>
      <c r="D3843" s="74"/>
      <c r="E3843" s="74"/>
      <c r="F3843" s="74"/>
      <c r="G3843" s="74"/>
      <c r="H3843" s="74"/>
      <c r="I3843" s="74"/>
      <c r="J3843" s="78"/>
      <c r="K3843" s="78"/>
      <c r="L3843" s="124" t="str">
        <f>IF($G3843=0,"-",VLOOKUP($G3843,Nomenclator!$B$6:$G$1000,3,0))</f>
        <v>-</v>
      </c>
      <c r="M3843" s="124" t="str">
        <f>IF($G3843=0,"-",VLOOKUP($G3843,Nomenclator!$B$6:$G$1000,4,0))</f>
        <v>-</v>
      </c>
      <c r="N3843" s="124" t="str">
        <f>IF($G3843=0,"-",VLOOKUP($G3843,Nomenclator!$B$6:$G$1000,6,0))</f>
        <v>-</v>
      </c>
      <c r="O3843" s="74"/>
      <c r="P3843" s="74"/>
    </row>
    <row r="3844" spans="1:16" x14ac:dyDescent="0.2">
      <c r="A3844" s="73" t="str">
        <f t="shared" si="60"/>
        <v>-</v>
      </c>
      <c r="B3844" s="75"/>
      <c r="C3844" s="74"/>
      <c r="D3844" s="74"/>
      <c r="E3844" s="74"/>
      <c r="F3844" s="74"/>
      <c r="G3844" s="74"/>
      <c r="H3844" s="74"/>
      <c r="I3844" s="74"/>
      <c r="J3844" s="78"/>
      <c r="K3844" s="78"/>
      <c r="L3844" s="124" t="str">
        <f>IF($G3844=0,"-",VLOOKUP($G3844,Nomenclator!$B$6:$G$1000,3,0))</f>
        <v>-</v>
      </c>
      <c r="M3844" s="124" t="str">
        <f>IF($G3844=0,"-",VLOOKUP($G3844,Nomenclator!$B$6:$G$1000,4,0))</f>
        <v>-</v>
      </c>
      <c r="N3844" s="124" t="str">
        <f>IF($G3844=0,"-",VLOOKUP($G3844,Nomenclator!$B$6:$G$1000,6,0))</f>
        <v>-</v>
      </c>
      <c r="O3844" s="74"/>
      <c r="P3844" s="74"/>
    </row>
    <row r="3845" spans="1:16" x14ac:dyDescent="0.2">
      <c r="A3845" s="73" t="str">
        <f t="shared" si="60"/>
        <v>-</v>
      </c>
      <c r="B3845" s="75"/>
      <c r="C3845" s="74"/>
      <c r="D3845" s="74"/>
      <c r="E3845" s="74"/>
      <c r="F3845" s="74"/>
      <c r="G3845" s="74"/>
      <c r="H3845" s="74"/>
      <c r="I3845" s="74"/>
      <c r="J3845" s="78"/>
      <c r="K3845" s="78"/>
      <c r="L3845" s="124" t="str">
        <f>IF($G3845=0,"-",VLOOKUP($G3845,Nomenclator!$B$6:$G$1000,3,0))</f>
        <v>-</v>
      </c>
      <c r="M3845" s="124" t="str">
        <f>IF($G3845=0,"-",VLOOKUP($G3845,Nomenclator!$B$6:$G$1000,4,0))</f>
        <v>-</v>
      </c>
      <c r="N3845" s="124" t="str">
        <f>IF($G3845=0,"-",VLOOKUP($G3845,Nomenclator!$B$6:$G$1000,6,0))</f>
        <v>-</v>
      </c>
      <c r="O3845" s="74"/>
      <c r="P3845" s="74"/>
    </row>
    <row r="3846" spans="1:16" x14ac:dyDescent="0.2">
      <c r="A3846" s="73" t="str">
        <f t="shared" si="60"/>
        <v>-</v>
      </c>
      <c r="B3846" s="75"/>
      <c r="C3846" s="74"/>
      <c r="D3846" s="74"/>
      <c r="E3846" s="74"/>
      <c r="F3846" s="74"/>
      <c r="G3846" s="74"/>
      <c r="H3846" s="74"/>
      <c r="I3846" s="74"/>
      <c r="J3846" s="78"/>
      <c r="K3846" s="78"/>
      <c r="L3846" s="124" t="str">
        <f>IF($G3846=0,"-",VLOOKUP($G3846,Nomenclator!$B$6:$G$1000,3,0))</f>
        <v>-</v>
      </c>
      <c r="M3846" s="124" t="str">
        <f>IF($G3846=0,"-",VLOOKUP($G3846,Nomenclator!$B$6:$G$1000,4,0))</f>
        <v>-</v>
      </c>
      <c r="N3846" s="124" t="str">
        <f>IF($G3846=0,"-",VLOOKUP($G3846,Nomenclator!$B$6:$G$1000,6,0))</f>
        <v>-</v>
      </c>
      <c r="O3846" s="74"/>
      <c r="P3846" s="74"/>
    </row>
    <row r="3847" spans="1:16" x14ac:dyDescent="0.2">
      <c r="A3847" s="73" t="str">
        <f t="shared" si="60"/>
        <v>-</v>
      </c>
      <c r="B3847" s="75"/>
      <c r="C3847" s="74"/>
      <c r="D3847" s="74"/>
      <c r="E3847" s="74"/>
      <c r="F3847" s="74"/>
      <c r="G3847" s="74"/>
      <c r="H3847" s="74"/>
      <c r="I3847" s="74"/>
      <c r="J3847" s="78"/>
      <c r="K3847" s="78"/>
      <c r="L3847" s="124" t="str">
        <f>IF($G3847=0,"-",VLOOKUP($G3847,Nomenclator!$B$6:$G$1000,3,0))</f>
        <v>-</v>
      </c>
      <c r="M3847" s="124" t="str">
        <f>IF($G3847=0,"-",VLOOKUP($G3847,Nomenclator!$B$6:$G$1000,4,0))</f>
        <v>-</v>
      </c>
      <c r="N3847" s="124" t="str">
        <f>IF($G3847=0,"-",VLOOKUP($G3847,Nomenclator!$B$6:$G$1000,6,0))</f>
        <v>-</v>
      </c>
      <c r="O3847" s="74"/>
      <c r="P3847" s="74"/>
    </row>
    <row r="3848" spans="1:16" x14ac:dyDescent="0.2">
      <c r="A3848" s="73" t="str">
        <f t="shared" si="60"/>
        <v>-</v>
      </c>
      <c r="B3848" s="75"/>
      <c r="C3848" s="74"/>
      <c r="D3848" s="74"/>
      <c r="E3848" s="74"/>
      <c r="F3848" s="74"/>
      <c r="G3848" s="74"/>
      <c r="H3848" s="74"/>
      <c r="I3848" s="74"/>
      <c r="J3848" s="78"/>
      <c r="K3848" s="78"/>
      <c r="L3848" s="124" t="str">
        <f>IF($G3848=0,"-",VLOOKUP($G3848,Nomenclator!$B$6:$G$1000,3,0))</f>
        <v>-</v>
      </c>
      <c r="M3848" s="124" t="str">
        <f>IF($G3848=0,"-",VLOOKUP($G3848,Nomenclator!$B$6:$G$1000,4,0))</f>
        <v>-</v>
      </c>
      <c r="N3848" s="124" t="str">
        <f>IF($G3848=0,"-",VLOOKUP($G3848,Nomenclator!$B$6:$G$1000,6,0))</f>
        <v>-</v>
      </c>
      <c r="O3848" s="74"/>
      <c r="P3848" s="74"/>
    </row>
    <row r="3849" spans="1:16" x14ac:dyDescent="0.2">
      <c r="A3849" s="73" t="str">
        <f t="shared" si="60"/>
        <v>-</v>
      </c>
      <c r="B3849" s="75"/>
      <c r="C3849" s="74"/>
      <c r="D3849" s="74"/>
      <c r="E3849" s="74"/>
      <c r="F3849" s="74"/>
      <c r="G3849" s="74"/>
      <c r="H3849" s="74"/>
      <c r="I3849" s="74"/>
      <c r="J3849" s="78"/>
      <c r="K3849" s="78"/>
      <c r="L3849" s="124" t="str">
        <f>IF($G3849=0,"-",VLOOKUP($G3849,Nomenclator!$B$6:$G$1000,3,0))</f>
        <v>-</v>
      </c>
      <c r="M3849" s="124" t="str">
        <f>IF($G3849=0,"-",VLOOKUP($G3849,Nomenclator!$B$6:$G$1000,4,0))</f>
        <v>-</v>
      </c>
      <c r="N3849" s="124" t="str">
        <f>IF($G3849=0,"-",VLOOKUP($G3849,Nomenclator!$B$6:$G$1000,6,0))</f>
        <v>-</v>
      </c>
      <c r="O3849" s="74"/>
      <c r="P3849" s="74"/>
    </row>
    <row r="3850" spans="1:16" x14ac:dyDescent="0.2">
      <c r="A3850" s="73" t="str">
        <f t="shared" si="60"/>
        <v>-</v>
      </c>
      <c r="B3850" s="75"/>
      <c r="C3850" s="74"/>
      <c r="D3850" s="74"/>
      <c r="E3850" s="74"/>
      <c r="F3850" s="74"/>
      <c r="G3850" s="74"/>
      <c r="H3850" s="74"/>
      <c r="I3850" s="74"/>
      <c r="J3850" s="78"/>
      <c r="K3850" s="78"/>
      <c r="L3850" s="124" t="str">
        <f>IF($G3850=0,"-",VLOOKUP($G3850,Nomenclator!$B$6:$G$1000,3,0))</f>
        <v>-</v>
      </c>
      <c r="M3850" s="124" t="str">
        <f>IF($G3850=0,"-",VLOOKUP($G3850,Nomenclator!$B$6:$G$1000,4,0))</f>
        <v>-</v>
      </c>
      <c r="N3850" s="124" t="str">
        <f>IF($G3850=0,"-",VLOOKUP($G3850,Nomenclator!$B$6:$G$1000,6,0))</f>
        <v>-</v>
      </c>
      <c r="O3850" s="74"/>
      <c r="P3850" s="74"/>
    </row>
    <row r="3851" spans="1:16" x14ac:dyDescent="0.2">
      <c r="A3851" s="73" t="str">
        <f t="shared" si="60"/>
        <v>-</v>
      </c>
      <c r="B3851" s="75"/>
      <c r="C3851" s="74"/>
      <c r="D3851" s="74"/>
      <c r="E3851" s="74"/>
      <c r="F3851" s="74"/>
      <c r="G3851" s="74"/>
      <c r="H3851" s="74"/>
      <c r="I3851" s="74"/>
      <c r="J3851" s="78"/>
      <c r="K3851" s="78"/>
      <c r="L3851" s="124" t="str">
        <f>IF($G3851=0,"-",VLOOKUP($G3851,Nomenclator!$B$6:$G$1000,3,0))</f>
        <v>-</v>
      </c>
      <c r="M3851" s="124" t="str">
        <f>IF($G3851=0,"-",VLOOKUP($G3851,Nomenclator!$B$6:$G$1000,4,0))</f>
        <v>-</v>
      </c>
      <c r="N3851" s="124" t="str">
        <f>IF($G3851=0,"-",VLOOKUP($G3851,Nomenclator!$B$6:$G$1000,6,0))</f>
        <v>-</v>
      </c>
      <c r="O3851" s="74"/>
      <c r="P3851" s="74"/>
    </row>
    <row r="3852" spans="1:16" x14ac:dyDescent="0.2">
      <c r="A3852" s="73" t="str">
        <f t="shared" si="60"/>
        <v>-</v>
      </c>
      <c r="B3852" s="75"/>
      <c r="C3852" s="74"/>
      <c r="D3852" s="74"/>
      <c r="E3852" s="74"/>
      <c r="F3852" s="74"/>
      <c r="G3852" s="74"/>
      <c r="H3852" s="74"/>
      <c r="I3852" s="74"/>
      <c r="J3852" s="78"/>
      <c r="K3852" s="78"/>
      <c r="L3852" s="124" t="str">
        <f>IF($G3852=0,"-",VLOOKUP($G3852,Nomenclator!$B$6:$G$1000,3,0))</f>
        <v>-</v>
      </c>
      <c r="M3852" s="124" t="str">
        <f>IF($G3852=0,"-",VLOOKUP($G3852,Nomenclator!$B$6:$G$1000,4,0))</f>
        <v>-</v>
      </c>
      <c r="N3852" s="124" t="str">
        <f>IF($G3852=0,"-",VLOOKUP($G3852,Nomenclator!$B$6:$G$1000,6,0))</f>
        <v>-</v>
      </c>
      <c r="O3852" s="74"/>
      <c r="P3852" s="74"/>
    </row>
    <row r="3853" spans="1:16" x14ac:dyDescent="0.2">
      <c r="A3853" s="73" t="str">
        <f t="shared" si="60"/>
        <v>-</v>
      </c>
      <c r="B3853" s="75"/>
      <c r="C3853" s="74"/>
      <c r="D3853" s="74"/>
      <c r="E3853" s="74"/>
      <c r="F3853" s="74"/>
      <c r="G3853" s="74"/>
      <c r="H3853" s="74"/>
      <c r="I3853" s="74"/>
      <c r="J3853" s="78"/>
      <c r="K3853" s="78"/>
      <c r="L3853" s="124" t="str">
        <f>IF($G3853=0,"-",VLOOKUP($G3853,Nomenclator!$B$6:$G$1000,3,0))</f>
        <v>-</v>
      </c>
      <c r="M3853" s="124" t="str">
        <f>IF($G3853=0,"-",VLOOKUP($G3853,Nomenclator!$B$6:$G$1000,4,0))</f>
        <v>-</v>
      </c>
      <c r="N3853" s="124" t="str">
        <f>IF($G3853=0,"-",VLOOKUP($G3853,Nomenclator!$B$6:$G$1000,6,0))</f>
        <v>-</v>
      </c>
      <c r="O3853" s="74"/>
      <c r="P3853" s="74"/>
    </row>
    <row r="3854" spans="1:16" x14ac:dyDescent="0.2">
      <c r="A3854" s="73" t="str">
        <f t="shared" si="60"/>
        <v>-</v>
      </c>
      <c r="B3854" s="75"/>
      <c r="C3854" s="74"/>
      <c r="D3854" s="74"/>
      <c r="E3854" s="74"/>
      <c r="F3854" s="74"/>
      <c r="G3854" s="74"/>
      <c r="H3854" s="74"/>
      <c r="I3854" s="74"/>
      <c r="J3854" s="78"/>
      <c r="K3854" s="78"/>
      <c r="L3854" s="124" t="str">
        <f>IF($G3854=0,"-",VLOOKUP($G3854,Nomenclator!$B$6:$G$1000,3,0))</f>
        <v>-</v>
      </c>
      <c r="M3854" s="124" t="str">
        <f>IF($G3854=0,"-",VLOOKUP($G3854,Nomenclator!$B$6:$G$1000,4,0))</f>
        <v>-</v>
      </c>
      <c r="N3854" s="124" t="str">
        <f>IF($G3854=0,"-",VLOOKUP($G3854,Nomenclator!$B$6:$G$1000,6,0))</f>
        <v>-</v>
      </c>
      <c r="O3854" s="74"/>
      <c r="P3854" s="74"/>
    </row>
    <row r="3855" spans="1:16" x14ac:dyDescent="0.2">
      <c r="A3855" s="73" t="str">
        <f t="shared" si="60"/>
        <v>-</v>
      </c>
      <c r="B3855" s="75"/>
      <c r="C3855" s="74"/>
      <c r="D3855" s="74"/>
      <c r="E3855" s="74"/>
      <c r="F3855" s="74"/>
      <c r="G3855" s="74"/>
      <c r="H3855" s="74"/>
      <c r="I3855" s="74"/>
      <c r="J3855" s="78"/>
      <c r="K3855" s="78"/>
      <c r="L3855" s="124" t="str">
        <f>IF($G3855=0,"-",VLOOKUP($G3855,Nomenclator!$B$6:$G$1000,3,0))</f>
        <v>-</v>
      </c>
      <c r="M3855" s="124" t="str">
        <f>IF($G3855=0,"-",VLOOKUP($G3855,Nomenclator!$B$6:$G$1000,4,0))</f>
        <v>-</v>
      </c>
      <c r="N3855" s="124" t="str">
        <f>IF($G3855=0,"-",VLOOKUP($G3855,Nomenclator!$B$6:$G$1000,6,0))</f>
        <v>-</v>
      </c>
      <c r="O3855" s="74"/>
      <c r="P3855" s="74"/>
    </row>
    <row r="3856" spans="1:16" x14ac:dyDescent="0.2">
      <c r="A3856" s="73" t="str">
        <f t="shared" si="60"/>
        <v>-</v>
      </c>
      <c r="B3856" s="75"/>
      <c r="C3856" s="74"/>
      <c r="D3856" s="74"/>
      <c r="E3856" s="74"/>
      <c r="F3856" s="74"/>
      <c r="G3856" s="74"/>
      <c r="H3856" s="74"/>
      <c r="I3856" s="74"/>
      <c r="J3856" s="78"/>
      <c r="K3856" s="78"/>
      <c r="L3856" s="124" t="str">
        <f>IF($G3856=0,"-",VLOOKUP($G3856,Nomenclator!$B$6:$G$1000,3,0))</f>
        <v>-</v>
      </c>
      <c r="M3856" s="124" t="str">
        <f>IF($G3856=0,"-",VLOOKUP($G3856,Nomenclator!$B$6:$G$1000,4,0))</f>
        <v>-</v>
      </c>
      <c r="N3856" s="124" t="str">
        <f>IF($G3856=0,"-",VLOOKUP($G3856,Nomenclator!$B$6:$G$1000,6,0))</f>
        <v>-</v>
      </c>
      <c r="O3856" s="74"/>
      <c r="P3856" s="74"/>
    </row>
    <row r="3857" spans="1:16" x14ac:dyDescent="0.2">
      <c r="A3857" s="73" t="str">
        <f t="shared" si="60"/>
        <v>-</v>
      </c>
      <c r="B3857" s="75"/>
      <c r="C3857" s="74"/>
      <c r="D3857" s="74"/>
      <c r="E3857" s="74"/>
      <c r="F3857" s="74"/>
      <c r="G3857" s="74"/>
      <c r="H3857" s="74"/>
      <c r="I3857" s="74"/>
      <c r="J3857" s="78"/>
      <c r="K3857" s="78"/>
      <c r="L3857" s="124" t="str">
        <f>IF($G3857=0,"-",VLOOKUP($G3857,Nomenclator!$B$6:$G$1000,3,0))</f>
        <v>-</v>
      </c>
      <c r="M3857" s="124" t="str">
        <f>IF($G3857=0,"-",VLOOKUP($G3857,Nomenclator!$B$6:$G$1000,4,0))</f>
        <v>-</v>
      </c>
      <c r="N3857" s="124" t="str">
        <f>IF($G3857=0,"-",VLOOKUP($G3857,Nomenclator!$B$6:$G$1000,6,0))</f>
        <v>-</v>
      </c>
      <c r="O3857" s="74"/>
      <c r="P3857" s="74"/>
    </row>
    <row r="3858" spans="1:16" x14ac:dyDescent="0.2">
      <c r="A3858" s="73" t="str">
        <f t="shared" si="60"/>
        <v>-</v>
      </c>
      <c r="B3858" s="75"/>
      <c r="C3858" s="74"/>
      <c r="D3858" s="74"/>
      <c r="E3858" s="74"/>
      <c r="F3858" s="74"/>
      <c r="G3858" s="74"/>
      <c r="H3858" s="74"/>
      <c r="I3858" s="74"/>
      <c r="J3858" s="78"/>
      <c r="K3858" s="78"/>
      <c r="L3858" s="124" t="str">
        <f>IF($G3858=0,"-",VLOOKUP($G3858,Nomenclator!$B$6:$G$1000,3,0))</f>
        <v>-</v>
      </c>
      <c r="M3858" s="124" t="str">
        <f>IF($G3858=0,"-",VLOOKUP($G3858,Nomenclator!$B$6:$G$1000,4,0))</f>
        <v>-</v>
      </c>
      <c r="N3858" s="124" t="str">
        <f>IF($G3858=0,"-",VLOOKUP($G3858,Nomenclator!$B$6:$G$1000,6,0))</f>
        <v>-</v>
      </c>
      <c r="O3858" s="74"/>
      <c r="P3858" s="74"/>
    </row>
    <row r="3859" spans="1:16" x14ac:dyDescent="0.2">
      <c r="A3859" s="73" t="str">
        <f t="shared" si="60"/>
        <v>-</v>
      </c>
      <c r="B3859" s="75"/>
      <c r="C3859" s="74"/>
      <c r="D3859" s="74"/>
      <c r="E3859" s="74"/>
      <c r="F3859" s="74"/>
      <c r="G3859" s="74"/>
      <c r="H3859" s="74"/>
      <c r="I3859" s="74"/>
      <c r="J3859" s="78"/>
      <c r="K3859" s="78"/>
      <c r="L3859" s="124" t="str">
        <f>IF($G3859=0,"-",VLOOKUP($G3859,Nomenclator!$B$6:$G$1000,3,0))</f>
        <v>-</v>
      </c>
      <c r="M3859" s="124" t="str">
        <f>IF($G3859=0,"-",VLOOKUP($G3859,Nomenclator!$B$6:$G$1000,4,0))</f>
        <v>-</v>
      </c>
      <c r="N3859" s="124" t="str">
        <f>IF($G3859=0,"-",VLOOKUP($G3859,Nomenclator!$B$6:$G$1000,6,0))</f>
        <v>-</v>
      </c>
      <c r="O3859" s="74"/>
      <c r="P3859" s="74"/>
    </row>
    <row r="3860" spans="1:16" x14ac:dyDescent="0.2">
      <c r="A3860" s="73" t="str">
        <f t="shared" si="60"/>
        <v>-</v>
      </c>
      <c r="B3860" s="75"/>
      <c r="C3860" s="74"/>
      <c r="D3860" s="74"/>
      <c r="E3860" s="74"/>
      <c r="F3860" s="74"/>
      <c r="G3860" s="74"/>
      <c r="H3860" s="74"/>
      <c r="I3860" s="74"/>
      <c r="J3860" s="78"/>
      <c r="K3860" s="78"/>
      <c r="L3860" s="124" t="str">
        <f>IF($G3860=0,"-",VLOOKUP($G3860,Nomenclator!$B$6:$G$1000,3,0))</f>
        <v>-</v>
      </c>
      <c r="M3860" s="124" t="str">
        <f>IF($G3860=0,"-",VLOOKUP($G3860,Nomenclator!$B$6:$G$1000,4,0))</f>
        <v>-</v>
      </c>
      <c r="N3860" s="124" t="str">
        <f>IF($G3860=0,"-",VLOOKUP($G3860,Nomenclator!$B$6:$G$1000,6,0))</f>
        <v>-</v>
      </c>
      <c r="O3860" s="74"/>
      <c r="P3860" s="74"/>
    </row>
    <row r="3861" spans="1:16" x14ac:dyDescent="0.2">
      <c r="A3861" s="73" t="str">
        <f t="shared" si="60"/>
        <v>-</v>
      </c>
      <c r="B3861" s="75"/>
      <c r="C3861" s="74"/>
      <c r="D3861" s="74"/>
      <c r="E3861" s="74"/>
      <c r="F3861" s="74"/>
      <c r="G3861" s="74"/>
      <c r="H3861" s="74"/>
      <c r="I3861" s="74"/>
      <c r="J3861" s="78"/>
      <c r="K3861" s="78"/>
      <c r="L3861" s="124" t="str">
        <f>IF($G3861=0,"-",VLOOKUP($G3861,Nomenclator!$B$6:$G$1000,3,0))</f>
        <v>-</v>
      </c>
      <c r="M3861" s="124" t="str">
        <f>IF($G3861=0,"-",VLOOKUP($G3861,Nomenclator!$B$6:$G$1000,4,0))</f>
        <v>-</v>
      </c>
      <c r="N3861" s="124" t="str">
        <f>IF($G3861=0,"-",VLOOKUP($G3861,Nomenclator!$B$6:$G$1000,6,0))</f>
        <v>-</v>
      </c>
      <c r="O3861" s="74"/>
      <c r="P3861" s="74"/>
    </row>
    <row r="3862" spans="1:16" x14ac:dyDescent="0.2">
      <c r="A3862" s="73" t="str">
        <f t="shared" si="60"/>
        <v>-</v>
      </c>
      <c r="B3862" s="75"/>
      <c r="C3862" s="74"/>
      <c r="D3862" s="74"/>
      <c r="E3862" s="74"/>
      <c r="F3862" s="74"/>
      <c r="G3862" s="74"/>
      <c r="H3862" s="74"/>
      <c r="I3862" s="74"/>
      <c r="J3862" s="78"/>
      <c r="K3862" s="78"/>
      <c r="L3862" s="124" t="str">
        <f>IF($G3862=0,"-",VLOOKUP($G3862,Nomenclator!$B$6:$G$1000,3,0))</f>
        <v>-</v>
      </c>
      <c r="M3862" s="124" t="str">
        <f>IF($G3862=0,"-",VLOOKUP($G3862,Nomenclator!$B$6:$G$1000,4,0))</f>
        <v>-</v>
      </c>
      <c r="N3862" s="124" t="str">
        <f>IF($G3862=0,"-",VLOOKUP($G3862,Nomenclator!$B$6:$G$1000,6,0))</f>
        <v>-</v>
      </c>
      <c r="O3862" s="74"/>
      <c r="P3862" s="74"/>
    </row>
    <row r="3863" spans="1:16" x14ac:dyDescent="0.2">
      <c r="A3863" s="73" t="str">
        <f t="shared" si="60"/>
        <v>-</v>
      </c>
      <c r="B3863" s="75"/>
      <c r="C3863" s="74"/>
      <c r="D3863" s="74"/>
      <c r="E3863" s="74"/>
      <c r="F3863" s="74"/>
      <c r="G3863" s="74"/>
      <c r="H3863" s="74"/>
      <c r="I3863" s="74"/>
      <c r="J3863" s="78"/>
      <c r="K3863" s="78"/>
      <c r="L3863" s="124" t="str">
        <f>IF($G3863=0,"-",VLOOKUP($G3863,Nomenclator!$B$6:$G$1000,3,0))</f>
        <v>-</v>
      </c>
      <c r="M3863" s="124" t="str">
        <f>IF($G3863=0,"-",VLOOKUP($G3863,Nomenclator!$B$6:$G$1000,4,0))</f>
        <v>-</v>
      </c>
      <c r="N3863" s="124" t="str">
        <f>IF($G3863=0,"-",VLOOKUP($G3863,Nomenclator!$B$6:$G$1000,6,0))</f>
        <v>-</v>
      </c>
      <c r="O3863" s="74"/>
      <c r="P3863" s="74"/>
    </row>
    <row r="3864" spans="1:16" x14ac:dyDescent="0.2">
      <c r="A3864" s="73" t="str">
        <f t="shared" si="60"/>
        <v>-</v>
      </c>
      <c r="B3864" s="75"/>
      <c r="C3864" s="74"/>
      <c r="D3864" s="74"/>
      <c r="E3864" s="74"/>
      <c r="F3864" s="74"/>
      <c r="G3864" s="74"/>
      <c r="H3864" s="74"/>
      <c r="I3864" s="74"/>
      <c r="J3864" s="78"/>
      <c r="K3864" s="78"/>
      <c r="L3864" s="124" t="str">
        <f>IF($G3864=0,"-",VLOOKUP($G3864,Nomenclator!$B$6:$G$1000,3,0))</f>
        <v>-</v>
      </c>
      <c r="M3864" s="124" t="str">
        <f>IF($G3864=0,"-",VLOOKUP($G3864,Nomenclator!$B$6:$G$1000,4,0))</f>
        <v>-</v>
      </c>
      <c r="N3864" s="124" t="str">
        <f>IF($G3864=0,"-",VLOOKUP($G3864,Nomenclator!$B$6:$G$1000,6,0))</f>
        <v>-</v>
      </c>
      <c r="O3864" s="74"/>
      <c r="P3864" s="74"/>
    </row>
    <row r="3865" spans="1:16" x14ac:dyDescent="0.2">
      <c r="A3865" s="73" t="str">
        <f t="shared" si="60"/>
        <v>-</v>
      </c>
      <c r="B3865" s="75"/>
      <c r="C3865" s="74"/>
      <c r="D3865" s="74"/>
      <c r="E3865" s="74"/>
      <c r="F3865" s="74"/>
      <c r="G3865" s="74"/>
      <c r="H3865" s="74"/>
      <c r="I3865" s="74"/>
      <c r="J3865" s="78"/>
      <c r="K3865" s="78"/>
      <c r="L3865" s="124" t="str">
        <f>IF($G3865=0,"-",VLOOKUP($G3865,Nomenclator!$B$6:$G$1000,3,0))</f>
        <v>-</v>
      </c>
      <c r="M3865" s="124" t="str">
        <f>IF($G3865=0,"-",VLOOKUP($G3865,Nomenclator!$B$6:$G$1000,4,0))</f>
        <v>-</v>
      </c>
      <c r="N3865" s="124" t="str">
        <f>IF($G3865=0,"-",VLOOKUP($G3865,Nomenclator!$B$6:$G$1000,6,0))</f>
        <v>-</v>
      </c>
      <c r="O3865" s="74"/>
      <c r="P3865" s="74"/>
    </row>
    <row r="3866" spans="1:16" x14ac:dyDescent="0.2">
      <c r="A3866" s="73" t="str">
        <f t="shared" si="60"/>
        <v>-</v>
      </c>
      <c r="B3866" s="75"/>
      <c r="C3866" s="74"/>
      <c r="D3866" s="74"/>
      <c r="E3866" s="74"/>
      <c r="F3866" s="74"/>
      <c r="G3866" s="74"/>
      <c r="H3866" s="74"/>
      <c r="I3866" s="74"/>
      <c r="J3866" s="78"/>
      <c r="K3866" s="78"/>
      <c r="L3866" s="124" t="str">
        <f>IF($G3866=0,"-",VLOOKUP($G3866,Nomenclator!$B$6:$G$1000,3,0))</f>
        <v>-</v>
      </c>
      <c r="M3866" s="124" t="str">
        <f>IF($G3866=0,"-",VLOOKUP($G3866,Nomenclator!$B$6:$G$1000,4,0))</f>
        <v>-</v>
      </c>
      <c r="N3866" s="124" t="str">
        <f>IF($G3866=0,"-",VLOOKUP($G3866,Nomenclator!$B$6:$G$1000,6,0))</f>
        <v>-</v>
      </c>
      <c r="O3866" s="74"/>
      <c r="P3866" s="74"/>
    </row>
    <row r="3867" spans="1:16" x14ac:dyDescent="0.2">
      <c r="A3867" s="73" t="str">
        <f t="shared" si="60"/>
        <v>-</v>
      </c>
      <c r="B3867" s="75"/>
      <c r="C3867" s="74"/>
      <c r="D3867" s="74"/>
      <c r="E3867" s="74"/>
      <c r="F3867" s="74"/>
      <c r="G3867" s="74"/>
      <c r="H3867" s="74"/>
      <c r="I3867" s="74"/>
      <c r="J3867" s="78"/>
      <c r="K3867" s="78"/>
      <c r="L3867" s="124" t="str">
        <f>IF($G3867=0,"-",VLOOKUP($G3867,Nomenclator!$B$6:$G$1000,3,0))</f>
        <v>-</v>
      </c>
      <c r="M3867" s="124" t="str">
        <f>IF($G3867=0,"-",VLOOKUP($G3867,Nomenclator!$B$6:$G$1000,4,0))</f>
        <v>-</v>
      </c>
      <c r="N3867" s="124" t="str">
        <f>IF($G3867=0,"-",VLOOKUP($G3867,Nomenclator!$B$6:$G$1000,6,0))</f>
        <v>-</v>
      </c>
      <c r="O3867" s="74"/>
      <c r="P3867" s="74"/>
    </row>
    <row r="3868" spans="1:16" x14ac:dyDescent="0.2">
      <c r="A3868" s="73" t="str">
        <f t="shared" si="60"/>
        <v>-</v>
      </c>
      <c r="B3868" s="75"/>
      <c r="C3868" s="74"/>
      <c r="D3868" s="74"/>
      <c r="E3868" s="74"/>
      <c r="F3868" s="74"/>
      <c r="G3868" s="74"/>
      <c r="H3868" s="74"/>
      <c r="I3868" s="74"/>
      <c r="J3868" s="78"/>
      <c r="K3868" s="78"/>
      <c r="L3868" s="124" t="str">
        <f>IF($G3868=0,"-",VLOOKUP($G3868,Nomenclator!$B$6:$G$1000,3,0))</f>
        <v>-</v>
      </c>
      <c r="M3868" s="124" t="str">
        <f>IF($G3868=0,"-",VLOOKUP($G3868,Nomenclator!$B$6:$G$1000,4,0))</f>
        <v>-</v>
      </c>
      <c r="N3868" s="124" t="str">
        <f>IF($G3868=0,"-",VLOOKUP($G3868,Nomenclator!$B$6:$G$1000,6,0))</f>
        <v>-</v>
      </c>
      <c r="O3868" s="74"/>
      <c r="P3868" s="74"/>
    </row>
    <row r="3869" spans="1:16" x14ac:dyDescent="0.2">
      <c r="A3869" s="73" t="str">
        <f t="shared" si="60"/>
        <v>-</v>
      </c>
      <c r="B3869" s="75"/>
      <c r="C3869" s="74"/>
      <c r="D3869" s="74"/>
      <c r="E3869" s="74"/>
      <c r="F3869" s="74"/>
      <c r="G3869" s="74"/>
      <c r="H3869" s="74"/>
      <c r="I3869" s="74"/>
      <c r="J3869" s="78"/>
      <c r="K3869" s="78"/>
      <c r="L3869" s="124" t="str">
        <f>IF($G3869=0,"-",VLOOKUP($G3869,Nomenclator!$B$6:$G$1000,3,0))</f>
        <v>-</v>
      </c>
      <c r="M3869" s="124" t="str">
        <f>IF($G3869=0,"-",VLOOKUP($G3869,Nomenclator!$B$6:$G$1000,4,0))</f>
        <v>-</v>
      </c>
      <c r="N3869" s="124" t="str">
        <f>IF($G3869=0,"-",VLOOKUP($G3869,Nomenclator!$B$6:$G$1000,6,0))</f>
        <v>-</v>
      </c>
      <c r="O3869" s="74"/>
      <c r="P3869" s="74"/>
    </row>
    <row r="3870" spans="1:16" x14ac:dyDescent="0.2">
      <c r="A3870" s="73" t="str">
        <f t="shared" si="60"/>
        <v>-</v>
      </c>
      <c r="B3870" s="75"/>
      <c r="C3870" s="74"/>
      <c r="D3870" s="74"/>
      <c r="E3870" s="74"/>
      <c r="F3870" s="74"/>
      <c r="G3870" s="74"/>
      <c r="H3870" s="74"/>
      <c r="I3870" s="74"/>
      <c r="J3870" s="78"/>
      <c r="K3870" s="78"/>
      <c r="L3870" s="124" t="str">
        <f>IF($G3870=0,"-",VLOOKUP($G3870,Nomenclator!$B$6:$G$1000,3,0))</f>
        <v>-</v>
      </c>
      <c r="M3870" s="124" t="str">
        <f>IF($G3870=0,"-",VLOOKUP($G3870,Nomenclator!$B$6:$G$1000,4,0))</f>
        <v>-</v>
      </c>
      <c r="N3870" s="124" t="str">
        <f>IF($G3870=0,"-",VLOOKUP($G3870,Nomenclator!$B$6:$G$1000,6,0))</f>
        <v>-</v>
      </c>
      <c r="O3870" s="74"/>
      <c r="P3870" s="74"/>
    </row>
    <row r="3871" spans="1:16" x14ac:dyDescent="0.2">
      <c r="A3871" s="73" t="str">
        <f t="shared" si="60"/>
        <v>-</v>
      </c>
      <c r="B3871" s="75"/>
      <c r="C3871" s="74"/>
      <c r="D3871" s="74"/>
      <c r="E3871" s="74"/>
      <c r="F3871" s="74"/>
      <c r="G3871" s="74"/>
      <c r="H3871" s="74"/>
      <c r="I3871" s="74"/>
      <c r="J3871" s="78"/>
      <c r="K3871" s="78"/>
      <c r="L3871" s="124" t="str">
        <f>IF($G3871=0,"-",VLOOKUP($G3871,Nomenclator!$B$6:$G$1000,3,0))</f>
        <v>-</v>
      </c>
      <c r="M3871" s="124" t="str">
        <f>IF($G3871=0,"-",VLOOKUP($G3871,Nomenclator!$B$6:$G$1000,4,0))</f>
        <v>-</v>
      </c>
      <c r="N3871" s="124" t="str">
        <f>IF($G3871=0,"-",VLOOKUP($G3871,Nomenclator!$B$6:$G$1000,6,0))</f>
        <v>-</v>
      </c>
      <c r="O3871" s="74"/>
      <c r="P3871" s="74"/>
    </row>
    <row r="3872" spans="1:16" x14ac:dyDescent="0.2">
      <c r="A3872" s="73" t="str">
        <f t="shared" si="60"/>
        <v>-</v>
      </c>
      <c r="B3872" s="75"/>
      <c r="C3872" s="74"/>
      <c r="D3872" s="74"/>
      <c r="E3872" s="74"/>
      <c r="F3872" s="74"/>
      <c r="G3872" s="74"/>
      <c r="H3872" s="74"/>
      <c r="I3872" s="74"/>
      <c r="J3872" s="78"/>
      <c r="K3872" s="78"/>
      <c r="L3872" s="124" t="str">
        <f>IF($G3872=0,"-",VLOOKUP($G3872,Nomenclator!$B$6:$G$1000,3,0))</f>
        <v>-</v>
      </c>
      <c r="M3872" s="124" t="str">
        <f>IF($G3872=0,"-",VLOOKUP($G3872,Nomenclator!$B$6:$G$1000,4,0))</f>
        <v>-</v>
      </c>
      <c r="N3872" s="124" t="str">
        <f>IF($G3872=0,"-",VLOOKUP($G3872,Nomenclator!$B$6:$G$1000,6,0))</f>
        <v>-</v>
      </c>
      <c r="O3872" s="74"/>
      <c r="P3872" s="74"/>
    </row>
    <row r="3873" spans="1:16" x14ac:dyDescent="0.2">
      <c r="A3873" s="73" t="str">
        <f t="shared" si="60"/>
        <v>-</v>
      </c>
      <c r="B3873" s="75"/>
      <c r="C3873" s="74"/>
      <c r="D3873" s="74"/>
      <c r="E3873" s="74"/>
      <c r="F3873" s="74"/>
      <c r="G3873" s="74"/>
      <c r="H3873" s="74"/>
      <c r="I3873" s="74"/>
      <c r="J3873" s="78"/>
      <c r="K3873" s="78"/>
      <c r="L3873" s="124" t="str">
        <f>IF($G3873=0,"-",VLOOKUP($G3873,Nomenclator!$B$6:$G$1000,3,0))</f>
        <v>-</v>
      </c>
      <c r="M3873" s="124" t="str">
        <f>IF($G3873=0,"-",VLOOKUP($G3873,Nomenclator!$B$6:$G$1000,4,0))</f>
        <v>-</v>
      </c>
      <c r="N3873" s="124" t="str">
        <f>IF($G3873=0,"-",VLOOKUP($G3873,Nomenclator!$B$6:$G$1000,6,0))</f>
        <v>-</v>
      </c>
      <c r="O3873" s="74"/>
      <c r="P3873" s="74"/>
    </row>
    <row r="3874" spans="1:16" x14ac:dyDescent="0.2">
      <c r="A3874" s="73" t="str">
        <f t="shared" si="60"/>
        <v>-</v>
      </c>
      <c r="B3874" s="75"/>
      <c r="C3874" s="74"/>
      <c r="D3874" s="74"/>
      <c r="E3874" s="74"/>
      <c r="F3874" s="74"/>
      <c r="G3874" s="74"/>
      <c r="H3874" s="74"/>
      <c r="I3874" s="74"/>
      <c r="J3874" s="78"/>
      <c r="K3874" s="78"/>
      <c r="L3874" s="124" t="str">
        <f>IF($G3874=0,"-",VLOOKUP($G3874,Nomenclator!$B$6:$G$1000,3,0))</f>
        <v>-</v>
      </c>
      <c r="M3874" s="124" t="str">
        <f>IF($G3874=0,"-",VLOOKUP($G3874,Nomenclator!$B$6:$G$1000,4,0))</f>
        <v>-</v>
      </c>
      <c r="N3874" s="124" t="str">
        <f>IF($G3874=0,"-",VLOOKUP($G3874,Nomenclator!$B$6:$G$1000,6,0))</f>
        <v>-</v>
      </c>
      <c r="O3874" s="74"/>
      <c r="P3874" s="74"/>
    </row>
    <row r="3875" spans="1:16" x14ac:dyDescent="0.2">
      <c r="A3875" s="73" t="str">
        <f t="shared" si="60"/>
        <v>-</v>
      </c>
      <c r="B3875" s="75"/>
      <c r="C3875" s="74"/>
      <c r="D3875" s="74"/>
      <c r="E3875" s="74"/>
      <c r="F3875" s="74"/>
      <c r="G3875" s="74"/>
      <c r="H3875" s="74"/>
      <c r="I3875" s="74"/>
      <c r="J3875" s="78"/>
      <c r="K3875" s="78"/>
      <c r="L3875" s="124" t="str">
        <f>IF($G3875=0,"-",VLOOKUP($G3875,Nomenclator!$B$6:$G$1000,3,0))</f>
        <v>-</v>
      </c>
      <c r="M3875" s="124" t="str">
        <f>IF($G3875=0,"-",VLOOKUP($G3875,Nomenclator!$B$6:$G$1000,4,0))</f>
        <v>-</v>
      </c>
      <c r="N3875" s="124" t="str">
        <f>IF($G3875=0,"-",VLOOKUP($G3875,Nomenclator!$B$6:$G$1000,6,0))</f>
        <v>-</v>
      </c>
      <c r="O3875" s="74"/>
      <c r="P3875" s="74"/>
    </row>
    <row r="3876" spans="1:16" x14ac:dyDescent="0.2">
      <c r="A3876" s="73" t="str">
        <f t="shared" si="60"/>
        <v>-</v>
      </c>
      <c r="B3876" s="75"/>
      <c r="C3876" s="74"/>
      <c r="D3876" s="74"/>
      <c r="E3876" s="74"/>
      <c r="F3876" s="74"/>
      <c r="G3876" s="74"/>
      <c r="H3876" s="74"/>
      <c r="I3876" s="74"/>
      <c r="J3876" s="78"/>
      <c r="K3876" s="78"/>
      <c r="L3876" s="124" t="str">
        <f>IF($G3876=0,"-",VLOOKUP($G3876,Nomenclator!$B$6:$G$1000,3,0))</f>
        <v>-</v>
      </c>
      <c r="M3876" s="124" t="str">
        <f>IF($G3876=0,"-",VLOOKUP($G3876,Nomenclator!$B$6:$G$1000,4,0))</f>
        <v>-</v>
      </c>
      <c r="N3876" s="124" t="str">
        <f>IF($G3876=0,"-",VLOOKUP($G3876,Nomenclator!$B$6:$G$1000,6,0))</f>
        <v>-</v>
      </c>
      <c r="O3876" s="74"/>
      <c r="P3876" s="74"/>
    </row>
    <row r="3877" spans="1:16" x14ac:dyDescent="0.2">
      <c r="A3877" s="73" t="str">
        <f t="shared" si="60"/>
        <v>-</v>
      </c>
      <c r="B3877" s="75"/>
      <c r="C3877" s="74"/>
      <c r="D3877" s="74"/>
      <c r="E3877" s="74"/>
      <c r="F3877" s="74"/>
      <c r="G3877" s="74"/>
      <c r="H3877" s="74"/>
      <c r="I3877" s="74"/>
      <c r="J3877" s="78"/>
      <c r="K3877" s="78"/>
      <c r="L3877" s="124" t="str">
        <f>IF($G3877=0,"-",VLOOKUP($G3877,Nomenclator!$B$6:$G$1000,3,0))</f>
        <v>-</v>
      </c>
      <c r="M3877" s="124" t="str">
        <f>IF($G3877=0,"-",VLOOKUP($G3877,Nomenclator!$B$6:$G$1000,4,0))</f>
        <v>-</v>
      </c>
      <c r="N3877" s="124" t="str">
        <f>IF($G3877=0,"-",VLOOKUP($G3877,Nomenclator!$B$6:$G$1000,6,0))</f>
        <v>-</v>
      </c>
      <c r="O3877" s="74"/>
      <c r="P3877" s="74"/>
    </row>
    <row r="3878" spans="1:16" x14ac:dyDescent="0.2">
      <c r="A3878" s="73" t="str">
        <f t="shared" si="60"/>
        <v>-</v>
      </c>
      <c r="B3878" s="75"/>
      <c r="C3878" s="74"/>
      <c r="D3878" s="74"/>
      <c r="E3878" s="74"/>
      <c r="F3878" s="74"/>
      <c r="G3878" s="74"/>
      <c r="H3878" s="74"/>
      <c r="I3878" s="74"/>
      <c r="J3878" s="78"/>
      <c r="K3878" s="78"/>
      <c r="L3878" s="124" t="str">
        <f>IF($G3878=0,"-",VLOOKUP($G3878,Nomenclator!$B$6:$G$1000,3,0))</f>
        <v>-</v>
      </c>
      <c r="M3878" s="124" t="str">
        <f>IF($G3878=0,"-",VLOOKUP($G3878,Nomenclator!$B$6:$G$1000,4,0))</f>
        <v>-</v>
      </c>
      <c r="N3878" s="124" t="str">
        <f>IF($G3878=0,"-",VLOOKUP($G3878,Nomenclator!$B$6:$G$1000,6,0))</f>
        <v>-</v>
      </c>
      <c r="O3878" s="74"/>
      <c r="P3878" s="74"/>
    </row>
    <row r="3879" spans="1:16" x14ac:dyDescent="0.2">
      <c r="A3879" s="73" t="str">
        <f t="shared" si="60"/>
        <v>-</v>
      </c>
      <c r="B3879" s="75"/>
      <c r="C3879" s="74"/>
      <c r="D3879" s="74"/>
      <c r="E3879" s="74"/>
      <c r="F3879" s="74"/>
      <c r="G3879" s="74"/>
      <c r="H3879" s="74"/>
      <c r="I3879" s="74"/>
      <c r="J3879" s="78"/>
      <c r="K3879" s="78"/>
      <c r="L3879" s="124" t="str">
        <f>IF($G3879=0,"-",VLOOKUP($G3879,Nomenclator!$B$6:$G$1000,3,0))</f>
        <v>-</v>
      </c>
      <c r="M3879" s="124" t="str">
        <f>IF($G3879=0,"-",VLOOKUP($G3879,Nomenclator!$B$6:$G$1000,4,0))</f>
        <v>-</v>
      </c>
      <c r="N3879" s="124" t="str">
        <f>IF($G3879=0,"-",VLOOKUP($G3879,Nomenclator!$B$6:$G$1000,6,0))</f>
        <v>-</v>
      </c>
      <c r="O3879" s="74"/>
      <c r="P3879" s="74"/>
    </row>
    <row r="3880" spans="1:16" x14ac:dyDescent="0.2">
      <c r="A3880" s="73" t="str">
        <f t="shared" si="60"/>
        <v>-</v>
      </c>
      <c r="B3880" s="75"/>
      <c r="C3880" s="74"/>
      <c r="D3880" s="74"/>
      <c r="E3880" s="74"/>
      <c r="F3880" s="74"/>
      <c r="G3880" s="74"/>
      <c r="H3880" s="74"/>
      <c r="I3880" s="74"/>
      <c r="J3880" s="78"/>
      <c r="K3880" s="78"/>
      <c r="L3880" s="124" t="str">
        <f>IF($G3880=0,"-",VLOOKUP($G3880,Nomenclator!$B$6:$G$1000,3,0))</f>
        <v>-</v>
      </c>
      <c r="M3880" s="124" t="str">
        <f>IF($G3880=0,"-",VLOOKUP($G3880,Nomenclator!$B$6:$G$1000,4,0))</f>
        <v>-</v>
      </c>
      <c r="N3880" s="124" t="str">
        <f>IF($G3880=0,"-",VLOOKUP($G3880,Nomenclator!$B$6:$G$1000,6,0))</f>
        <v>-</v>
      </c>
      <c r="O3880" s="74"/>
      <c r="P3880" s="74"/>
    </row>
    <row r="3881" spans="1:16" x14ac:dyDescent="0.2">
      <c r="A3881" s="73" t="str">
        <f t="shared" si="60"/>
        <v>-</v>
      </c>
      <c r="B3881" s="75"/>
      <c r="C3881" s="74"/>
      <c r="D3881" s="74"/>
      <c r="E3881" s="74"/>
      <c r="F3881" s="74"/>
      <c r="G3881" s="74"/>
      <c r="H3881" s="74"/>
      <c r="I3881" s="74"/>
      <c r="J3881" s="78"/>
      <c r="K3881" s="78"/>
      <c r="L3881" s="124" t="str">
        <f>IF($G3881=0,"-",VLOOKUP($G3881,Nomenclator!$B$6:$G$1000,3,0))</f>
        <v>-</v>
      </c>
      <c r="M3881" s="124" t="str">
        <f>IF($G3881=0,"-",VLOOKUP($G3881,Nomenclator!$B$6:$G$1000,4,0))</f>
        <v>-</v>
      </c>
      <c r="N3881" s="124" t="str">
        <f>IF($G3881=0,"-",VLOOKUP($G3881,Nomenclator!$B$6:$G$1000,6,0))</f>
        <v>-</v>
      </c>
      <c r="O3881" s="74"/>
      <c r="P3881" s="74"/>
    </row>
    <row r="3882" spans="1:16" x14ac:dyDescent="0.2">
      <c r="A3882" s="73" t="str">
        <f t="shared" si="60"/>
        <v>-</v>
      </c>
      <c r="B3882" s="75"/>
      <c r="C3882" s="74"/>
      <c r="D3882" s="74"/>
      <c r="E3882" s="74"/>
      <c r="F3882" s="74"/>
      <c r="G3882" s="74"/>
      <c r="H3882" s="74"/>
      <c r="I3882" s="74"/>
      <c r="J3882" s="78"/>
      <c r="K3882" s="78"/>
      <c r="L3882" s="124" t="str">
        <f>IF($G3882=0,"-",VLOOKUP($G3882,Nomenclator!$B$6:$G$1000,3,0))</f>
        <v>-</v>
      </c>
      <c r="M3882" s="124" t="str">
        <f>IF($G3882=0,"-",VLOOKUP($G3882,Nomenclator!$B$6:$G$1000,4,0))</f>
        <v>-</v>
      </c>
      <c r="N3882" s="124" t="str">
        <f>IF($G3882=0,"-",VLOOKUP($G3882,Nomenclator!$B$6:$G$1000,6,0))</f>
        <v>-</v>
      </c>
      <c r="O3882" s="74"/>
      <c r="P3882" s="74"/>
    </row>
    <row r="3883" spans="1:16" x14ac:dyDescent="0.2">
      <c r="A3883" s="73" t="str">
        <f t="shared" si="60"/>
        <v>-</v>
      </c>
      <c r="B3883" s="75"/>
      <c r="C3883" s="74"/>
      <c r="D3883" s="74"/>
      <c r="E3883" s="74"/>
      <c r="F3883" s="74"/>
      <c r="G3883" s="74"/>
      <c r="H3883" s="74"/>
      <c r="I3883" s="74"/>
      <c r="J3883" s="78"/>
      <c r="K3883" s="78"/>
      <c r="L3883" s="124" t="str">
        <f>IF($G3883=0,"-",VLOOKUP($G3883,Nomenclator!$B$6:$G$1000,3,0))</f>
        <v>-</v>
      </c>
      <c r="M3883" s="124" t="str">
        <f>IF($G3883=0,"-",VLOOKUP($G3883,Nomenclator!$B$6:$G$1000,4,0))</f>
        <v>-</v>
      </c>
      <c r="N3883" s="124" t="str">
        <f>IF($G3883=0,"-",VLOOKUP($G3883,Nomenclator!$B$6:$G$1000,6,0))</f>
        <v>-</v>
      </c>
      <c r="O3883" s="74"/>
      <c r="P3883" s="74"/>
    </row>
    <row r="3884" spans="1:16" x14ac:dyDescent="0.2">
      <c r="A3884" s="73" t="str">
        <f t="shared" si="60"/>
        <v>-</v>
      </c>
      <c r="B3884" s="75"/>
      <c r="C3884" s="74"/>
      <c r="D3884" s="74"/>
      <c r="E3884" s="74"/>
      <c r="F3884" s="74"/>
      <c r="G3884" s="74"/>
      <c r="H3884" s="74"/>
      <c r="I3884" s="74"/>
      <c r="J3884" s="78"/>
      <c r="K3884" s="78"/>
      <c r="L3884" s="124" t="str">
        <f>IF($G3884=0,"-",VLOOKUP($G3884,Nomenclator!$B$6:$G$1000,3,0))</f>
        <v>-</v>
      </c>
      <c r="M3884" s="124" t="str">
        <f>IF($G3884=0,"-",VLOOKUP($G3884,Nomenclator!$B$6:$G$1000,4,0))</f>
        <v>-</v>
      </c>
      <c r="N3884" s="124" t="str">
        <f>IF($G3884=0,"-",VLOOKUP($G3884,Nomenclator!$B$6:$G$1000,6,0))</f>
        <v>-</v>
      </c>
      <c r="O3884" s="74"/>
      <c r="P3884" s="74"/>
    </row>
    <row r="3885" spans="1:16" x14ac:dyDescent="0.2">
      <c r="A3885" s="73" t="str">
        <f t="shared" si="60"/>
        <v>-</v>
      </c>
      <c r="B3885" s="75"/>
      <c r="C3885" s="74"/>
      <c r="D3885" s="74"/>
      <c r="E3885" s="74"/>
      <c r="F3885" s="74"/>
      <c r="G3885" s="74"/>
      <c r="H3885" s="74"/>
      <c r="I3885" s="74"/>
      <c r="J3885" s="78"/>
      <c r="K3885" s="78"/>
      <c r="L3885" s="124" t="str">
        <f>IF($G3885=0,"-",VLOOKUP($G3885,Nomenclator!$B$6:$G$1000,3,0))</f>
        <v>-</v>
      </c>
      <c r="M3885" s="124" t="str">
        <f>IF($G3885=0,"-",VLOOKUP($G3885,Nomenclator!$B$6:$G$1000,4,0))</f>
        <v>-</v>
      </c>
      <c r="N3885" s="124" t="str">
        <f>IF($G3885=0,"-",VLOOKUP($G3885,Nomenclator!$B$6:$G$1000,6,0))</f>
        <v>-</v>
      </c>
      <c r="O3885" s="74"/>
      <c r="P3885" s="74"/>
    </row>
    <row r="3886" spans="1:16" x14ac:dyDescent="0.2">
      <c r="A3886" s="73" t="str">
        <f t="shared" si="60"/>
        <v>-</v>
      </c>
      <c r="B3886" s="75"/>
      <c r="C3886" s="74"/>
      <c r="D3886" s="74"/>
      <c r="E3886" s="74"/>
      <c r="F3886" s="74"/>
      <c r="G3886" s="74"/>
      <c r="H3886" s="74"/>
      <c r="I3886" s="74"/>
      <c r="J3886" s="78"/>
      <c r="K3886" s="78"/>
      <c r="L3886" s="124" t="str">
        <f>IF($G3886=0,"-",VLOOKUP($G3886,Nomenclator!$B$6:$G$1000,3,0))</f>
        <v>-</v>
      </c>
      <c r="M3886" s="124" t="str">
        <f>IF($G3886=0,"-",VLOOKUP($G3886,Nomenclator!$B$6:$G$1000,4,0))</f>
        <v>-</v>
      </c>
      <c r="N3886" s="124" t="str">
        <f>IF($G3886=0,"-",VLOOKUP($G3886,Nomenclator!$B$6:$G$1000,6,0))</f>
        <v>-</v>
      </c>
      <c r="O3886" s="74"/>
      <c r="P3886" s="74"/>
    </row>
    <row r="3887" spans="1:16" x14ac:dyDescent="0.2">
      <c r="A3887" s="73" t="str">
        <f t="shared" si="60"/>
        <v>-</v>
      </c>
      <c r="B3887" s="75"/>
      <c r="C3887" s="74"/>
      <c r="D3887" s="74"/>
      <c r="E3887" s="74"/>
      <c r="F3887" s="74"/>
      <c r="G3887" s="74"/>
      <c r="H3887" s="74"/>
      <c r="I3887" s="74"/>
      <c r="J3887" s="78"/>
      <c r="K3887" s="78"/>
      <c r="L3887" s="124" t="str">
        <f>IF($G3887=0,"-",VLOOKUP($G3887,Nomenclator!$B$6:$G$1000,3,0))</f>
        <v>-</v>
      </c>
      <c r="M3887" s="124" t="str">
        <f>IF($G3887=0,"-",VLOOKUP($G3887,Nomenclator!$B$6:$G$1000,4,0))</f>
        <v>-</v>
      </c>
      <c r="N3887" s="124" t="str">
        <f>IF($G3887=0,"-",VLOOKUP($G3887,Nomenclator!$B$6:$G$1000,6,0))</f>
        <v>-</v>
      </c>
      <c r="O3887" s="74"/>
      <c r="P3887" s="74"/>
    </row>
    <row r="3888" spans="1:16" x14ac:dyDescent="0.2">
      <c r="A3888" s="73" t="str">
        <f t="shared" si="60"/>
        <v>-</v>
      </c>
      <c r="B3888" s="75"/>
      <c r="C3888" s="74"/>
      <c r="D3888" s="74"/>
      <c r="E3888" s="74"/>
      <c r="F3888" s="74"/>
      <c r="G3888" s="74"/>
      <c r="H3888" s="74"/>
      <c r="I3888" s="74"/>
      <c r="J3888" s="78"/>
      <c r="K3888" s="78"/>
      <c r="L3888" s="124" t="str">
        <f>IF($G3888=0,"-",VLOOKUP($G3888,Nomenclator!$B$6:$G$1000,3,0))</f>
        <v>-</v>
      </c>
      <c r="M3888" s="124" t="str">
        <f>IF($G3888=0,"-",VLOOKUP($G3888,Nomenclator!$B$6:$G$1000,4,0))</f>
        <v>-</v>
      </c>
      <c r="N3888" s="124" t="str">
        <f>IF($G3888=0,"-",VLOOKUP($G3888,Nomenclator!$B$6:$G$1000,6,0))</f>
        <v>-</v>
      </c>
      <c r="O3888" s="74"/>
      <c r="P3888" s="74"/>
    </row>
    <row r="3889" spans="1:16" x14ac:dyDescent="0.2">
      <c r="A3889" s="73" t="str">
        <f t="shared" si="60"/>
        <v>-</v>
      </c>
      <c r="B3889" s="75"/>
      <c r="C3889" s="74"/>
      <c r="D3889" s="74"/>
      <c r="E3889" s="74"/>
      <c r="F3889" s="74"/>
      <c r="G3889" s="74"/>
      <c r="H3889" s="74"/>
      <c r="I3889" s="74"/>
      <c r="J3889" s="78"/>
      <c r="K3889" s="78"/>
      <c r="L3889" s="124" t="str">
        <f>IF($G3889=0,"-",VLOOKUP($G3889,Nomenclator!$B$6:$G$1000,3,0))</f>
        <v>-</v>
      </c>
      <c r="M3889" s="124" t="str">
        <f>IF($G3889=0,"-",VLOOKUP($G3889,Nomenclator!$B$6:$G$1000,4,0))</f>
        <v>-</v>
      </c>
      <c r="N3889" s="124" t="str">
        <f>IF($G3889=0,"-",VLOOKUP($G3889,Nomenclator!$B$6:$G$1000,6,0))</f>
        <v>-</v>
      </c>
      <c r="O3889" s="74"/>
      <c r="P3889" s="74"/>
    </row>
    <row r="3890" spans="1:16" x14ac:dyDescent="0.2">
      <c r="A3890" s="73" t="str">
        <f t="shared" ref="A3890:A3953" si="61">IF(B3890=0,"-",YEAR(B3890))</f>
        <v>-</v>
      </c>
      <c r="B3890" s="75"/>
      <c r="C3890" s="74"/>
      <c r="D3890" s="74"/>
      <c r="E3890" s="74"/>
      <c r="F3890" s="74"/>
      <c r="G3890" s="74"/>
      <c r="H3890" s="74"/>
      <c r="I3890" s="74"/>
      <c r="J3890" s="78"/>
      <c r="K3890" s="78"/>
      <c r="L3890" s="124" t="str">
        <f>IF($G3890=0,"-",VLOOKUP($G3890,Nomenclator!$B$6:$G$1000,3,0))</f>
        <v>-</v>
      </c>
      <c r="M3890" s="124" t="str">
        <f>IF($G3890=0,"-",VLOOKUP($G3890,Nomenclator!$B$6:$G$1000,4,0))</f>
        <v>-</v>
      </c>
      <c r="N3890" s="124" t="str">
        <f>IF($G3890=0,"-",VLOOKUP($G3890,Nomenclator!$B$6:$G$1000,6,0))</f>
        <v>-</v>
      </c>
      <c r="O3890" s="74"/>
      <c r="P3890" s="74"/>
    </row>
    <row r="3891" spans="1:16" x14ac:dyDescent="0.2">
      <c r="A3891" s="73" t="str">
        <f t="shared" si="61"/>
        <v>-</v>
      </c>
      <c r="B3891" s="75"/>
      <c r="C3891" s="74"/>
      <c r="D3891" s="74"/>
      <c r="E3891" s="74"/>
      <c r="F3891" s="74"/>
      <c r="G3891" s="74"/>
      <c r="H3891" s="74"/>
      <c r="I3891" s="74"/>
      <c r="J3891" s="78"/>
      <c r="K3891" s="78"/>
      <c r="L3891" s="124" t="str">
        <f>IF($G3891=0,"-",VLOOKUP($G3891,Nomenclator!$B$6:$G$1000,3,0))</f>
        <v>-</v>
      </c>
      <c r="M3891" s="124" t="str">
        <f>IF($G3891=0,"-",VLOOKUP($G3891,Nomenclator!$B$6:$G$1000,4,0))</f>
        <v>-</v>
      </c>
      <c r="N3891" s="124" t="str">
        <f>IF($G3891=0,"-",VLOOKUP($G3891,Nomenclator!$B$6:$G$1000,6,0))</f>
        <v>-</v>
      </c>
      <c r="O3891" s="74"/>
      <c r="P3891" s="74"/>
    </row>
    <row r="3892" spans="1:16" x14ac:dyDescent="0.2">
      <c r="A3892" s="73" t="str">
        <f t="shared" si="61"/>
        <v>-</v>
      </c>
      <c r="B3892" s="75"/>
      <c r="C3892" s="74"/>
      <c r="D3892" s="74"/>
      <c r="E3892" s="74"/>
      <c r="F3892" s="74"/>
      <c r="G3892" s="74"/>
      <c r="H3892" s="74"/>
      <c r="I3892" s="74"/>
      <c r="J3892" s="78"/>
      <c r="K3892" s="78"/>
      <c r="L3892" s="124" t="str">
        <f>IF($G3892=0,"-",VLOOKUP($G3892,Nomenclator!$B$6:$G$1000,3,0))</f>
        <v>-</v>
      </c>
      <c r="M3892" s="124" t="str">
        <f>IF($G3892=0,"-",VLOOKUP($G3892,Nomenclator!$B$6:$G$1000,4,0))</f>
        <v>-</v>
      </c>
      <c r="N3892" s="124" t="str">
        <f>IF($G3892=0,"-",VLOOKUP($G3892,Nomenclator!$B$6:$G$1000,6,0))</f>
        <v>-</v>
      </c>
      <c r="O3892" s="74"/>
      <c r="P3892" s="74"/>
    </row>
    <row r="3893" spans="1:16" x14ac:dyDescent="0.2">
      <c r="A3893" s="73" t="str">
        <f t="shared" si="61"/>
        <v>-</v>
      </c>
      <c r="B3893" s="75"/>
      <c r="C3893" s="74"/>
      <c r="D3893" s="74"/>
      <c r="E3893" s="74"/>
      <c r="F3893" s="74"/>
      <c r="G3893" s="74"/>
      <c r="H3893" s="74"/>
      <c r="I3893" s="74"/>
      <c r="J3893" s="78"/>
      <c r="K3893" s="78"/>
      <c r="L3893" s="124" t="str">
        <f>IF($G3893=0,"-",VLOOKUP($G3893,Nomenclator!$B$6:$G$1000,3,0))</f>
        <v>-</v>
      </c>
      <c r="M3893" s="124" t="str">
        <f>IF($G3893=0,"-",VLOOKUP($G3893,Nomenclator!$B$6:$G$1000,4,0))</f>
        <v>-</v>
      </c>
      <c r="N3893" s="124" t="str">
        <f>IF($G3893=0,"-",VLOOKUP($G3893,Nomenclator!$B$6:$G$1000,6,0))</f>
        <v>-</v>
      </c>
      <c r="O3893" s="74"/>
      <c r="P3893" s="74"/>
    </row>
    <row r="3894" spans="1:16" x14ac:dyDescent="0.2">
      <c r="A3894" s="73" t="str">
        <f t="shared" si="61"/>
        <v>-</v>
      </c>
      <c r="B3894" s="75"/>
      <c r="C3894" s="74"/>
      <c r="D3894" s="74"/>
      <c r="E3894" s="74"/>
      <c r="F3894" s="74"/>
      <c r="G3894" s="74"/>
      <c r="H3894" s="74"/>
      <c r="I3894" s="74"/>
      <c r="J3894" s="78"/>
      <c r="K3894" s="78"/>
      <c r="L3894" s="124" t="str">
        <f>IF($G3894=0,"-",VLOOKUP($G3894,Nomenclator!$B$6:$G$1000,3,0))</f>
        <v>-</v>
      </c>
      <c r="M3894" s="124" t="str">
        <f>IF($G3894=0,"-",VLOOKUP($G3894,Nomenclator!$B$6:$G$1000,4,0))</f>
        <v>-</v>
      </c>
      <c r="N3894" s="124" t="str">
        <f>IF($G3894=0,"-",VLOOKUP($G3894,Nomenclator!$B$6:$G$1000,6,0))</f>
        <v>-</v>
      </c>
      <c r="O3894" s="74"/>
      <c r="P3894" s="74"/>
    </row>
    <row r="3895" spans="1:16" x14ac:dyDescent="0.2">
      <c r="A3895" s="73" t="str">
        <f t="shared" si="61"/>
        <v>-</v>
      </c>
      <c r="B3895" s="75"/>
      <c r="C3895" s="74"/>
      <c r="D3895" s="74"/>
      <c r="E3895" s="74"/>
      <c r="F3895" s="74"/>
      <c r="G3895" s="74"/>
      <c r="H3895" s="74"/>
      <c r="I3895" s="74"/>
      <c r="J3895" s="78"/>
      <c r="K3895" s="78"/>
      <c r="L3895" s="124" t="str">
        <f>IF($G3895=0,"-",VLOOKUP($G3895,Nomenclator!$B$6:$G$1000,3,0))</f>
        <v>-</v>
      </c>
      <c r="M3895" s="124" t="str">
        <f>IF($G3895=0,"-",VLOOKUP($G3895,Nomenclator!$B$6:$G$1000,4,0))</f>
        <v>-</v>
      </c>
      <c r="N3895" s="124" t="str">
        <f>IF($G3895=0,"-",VLOOKUP($G3895,Nomenclator!$B$6:$G$1000,6,0))</f>
        <v>-</v>
      </c>
      <c r="O3895" s="74"/>
      <c r="P3895" s="74"/>
    </row>
    <row r="3896" spans="1:16" x14ac:dyDescent="0.2">
      <c r="A3896" s="73" t="str">
        <f t="shared" si="61"/>
        <v>-</v>
      </c>
      <c r="B3896" s="75"/>
      <c r="C3896" s="74"/>
      <c r="D3896" s="74"/>
      <c r="E3896" s="74"/>
      <c r="F3896" s="74"/>
      <c r="G3896" s="74"/>
      <c r="H3896" s="74"/>
      <c r="I3896" s="74"/>
      <c r="J3896" s="78"/>
      <c r="K3896" s="78"/>
      <c r="L3896" s="124" t="str">
        <f>IF($G3896=0,"-",VLOOKUP($G3896,Nomenclator!$B$6:$G$1000,3,0))</f>
        <v>-</v>
      </c>
      <c r="M3896" s="124" t="str">
        <f>IF($G3896=0,"-",VLOOKUP($G3896,Nomenclator!$B$6:$G$1000,4,0))</f>
        <v>-</v>
      </c>
      <c r="N3896" s="124" t="str">
        <f>IF($G3896=0,"-",VLOOKUP($G3896,Nomenclator!$B$6:$G$1000,6,0))</f>
        <v>-</v>
      </c>
      <c r="O3896" s="74"/>
      <c r="P3896" s="74"/>
    </row>
    <row r="3897" spans="1:16" x14ac:dyDescent="0.2">
      <c r="A3897" s="73" t="str">
        <f t="shared" si="61"/>
        <v>-</v>
      </c>
      <c r="B3897" s="75"/>
      <c r="C3897" s="74"/>
      <c r="D3897" s="74"/>
      <c r="E3897" s="74"/>
      <c r="F3897" s="74"/>
      <c r="G3897" s="74"/>
      <c r="H3897" s="74"/>
      <c r="I3897" s="74"/>
      <c r="J3897" s="78"/>
      <c r="K3897" s="78"/>
      <c r="L3897" s="124" t="str">
        <f>IF($G3897=0,"-",VLOOKUP($G3897,Nomenclator!$B$6:$G$1000,3,0))</f>
        <v>-</v>
      </c>
      <c r="M3897" s="124" t="str">
        <f>IF($G3897=0,"-",VLOOKUP($G3897,Nomenclator!$B$6:$G$1000,4,0))</f>
        <v>-</v>
      </c>
      <c r="N3897" s="124" t="str">
        <f>IF($G3897=0,"-",VLOOKUP($G3897,Nomenclator!$B$6:$G$1000,6,0))</f>
        <v>-</v>
      </c>
      <c r="O3897" s="74"/>
      <c r="P3897" s="74"/>
    </row>
    <row r="3898" spans="1:16" x14ac:dyDescent="0.2">
      <c r="A3898" s="73" t="str">
        <f t="shared" si="61"/>
        <v>-</v>
      </c>
      <c r="B3898" s="75"/>
      <c r="C3898" s="74"/>
      <c r="D3898" s="74"/>
      <c r="E3898" s="74"/>
      <c r="F3898" s="74"/>
      <c r="G3898" s="74"/>
      <c r="H3898" s="74"/>
      <c r="I3898" s="74"/>
      <c r="J3898" s="78"/>
      <c r="K3898" s="78"/>
      <c r="L3898" s="124" t="str">
        <f>IF($G3898=0,"-",VLOOKUP($G3898,Nomenclator!$B$6:$G$1000,3,0))</f>
        <v>-</v>
      </c>
      <c r="M3898" s="124" t="str">
        <f>IF($G3898=0,"-",VLOOKUP($G3898,Nomenclator!$B$6:$G$1000,4,0))</f>
        <v>-</v>
      </c>
      <c r="N3898" s="124" t="str">
        <f>IF($G3898=0,"-",VLOOKUP($G3898,Nomenclator!$B$6:$G$1000,6,0))</f>
        <v>-</v>
      </c>
      <c r="O3898" s="74"/>
      <c r="P3898" s="74"/>
    </row>
    <row r="3899" spans="1:16" x14ac:dyDescent="0.2">
      <c r="A3899" s="73" t="str">
        <f t="shared" si="61"/>
        <v>-</v>
      </c>
      <c r="B3899" s="75"/>
      <c r="C3899" s="74"/>
      <c r="D3899" s="74"/>
      <c r="E3899" s="74"/>
      <c r="F3899" s="74"/>
      <c r="G3899" s="74"/>
      <c r="H3899" s="74"/>
      <c r="I3899" s="74"/>
      <c r="J3899" s="78"/>
      <c r="K3899" s="78"/>
      <c r="L3899" s="124" t="str">
        <f>IF($G3899=0,"-",VLOOKUP($G3899,Nomenclator!$B$6:$G$1000,3,0))</f>
        <v>-</v>
      </c>
      <c r="M3899" s="124" t="str">
        <f>IF($G3899=0,"-",VLOOKUP($G3899,Nomenclator!$B$6:$G$1000,4,0))</f>
        <v>-</v>
      </c>
      <c r="N3899" s="124" t="str">
        <f>IF($G3899=0,"-",VLOOKUP($G3899,Nomenclator!$B$6:$G$1000,6,0))</f>
        <v>-</v>
      </c>
      <c r="O3899" s="74"/>
      <c r="P3899" s="74"/>
    </row>
    <row r="3900" spans="1:16" x14ac:dyDescent="0.2">
      <c r="A3900" s="73" t="str">
        <f t="shared" si="61"/>
        <v>-</v>
      </c>
      <c r="B3900" s="75"/>
      <c r="C3900" s="74"/>
      <c r="D3900" s="74"/>
      <c r="E3900" s="74"/>
      <c r="F3900" s="74"/>
      <c r="G3900" s="74"/>
      <c r="H3900" s="74"/>
      <c r="I3900" s="74"/>
      <c r="J3900" s="78"/>
      <c r="K3900" s="78"/>
      <c r="L3900" s="124" t="str">
        <f>IF($G3900=0,"-",VLOOKUP($G3900,Nomenclator!$B$6:$G$1000,3,0))</f>
        <v>-</v>
      </c>
      <c r="M3900" s="124" t="str">
        <f>IF($G3900=0,"-",VLOOKUP($G3900,Nomenclator!$B$6:$G$1000,4,0))</f>
        <v>-</v>
      </c>
      <c r="N3900" s="124" t="str">
        <f>IF($G3900=0,"-",VLOOKUP($G3900,Nomenclator!$B$6:$G$1000,6,0))</f>
        <v>-</v>
      </c>
      <c r="O3900" s="74"/>
      <c r="P3900" s="74"/>
    </row>
    <row r="3901" spans="1:16" x14ac:dyDescent="0.2">
      <c r="A3901" s="73" t="str">
        <f t="shared" si="61"/>
        <v>-</v>
      </c>
      <c r="B3901" s="75"/>
      <c r="C3901" s="74"/>
      <c r="D3901" s="74"/>
      <c r="E3901" s="74"/>
      <c r="F3901" s="74"/>
      <c r="G3901" s="74"/>
      <c r="H3901" s="74"/>
      <c r="I3901" s="74"/>
      <c r="J3901" s="78"/>
      <c r="K3901" s="78"/>
      <c r="L3901" s="124" t="str">
        <f>IF($G3901=0,"-",VLOOKUP($G3901,Nomenclator!$B$6:$G$1000,3,0))</f>
        <v>-</v>
      </c>
      <c r="M3901" s="124" t="str">
        <f>IF($G3901=0,"-",VLOOKUP($G3901,Nomenclator!$B$6:$G$1000,4,0))</f>
        <v>-</v>
      </c>
      <c r="N3901" s="124" t="str">
        <f>IF($G3901=0,"-",VLOOKUP($G3901,Nomenclator!$B$6:$G$1000,6,0))</f>
        <v>-</v>
      </c>
      <c r="O3901" s="74"/>
      <c r="P3901" s="74"/>
    </row>
    <row r="3902" spans="1:16" x14ac:dyDescent="0.2">
      <c r="A3902" s="73" t="str">
        <f t="shared" si="61"/>
        <v>-</v>
      </c>
      <c r="B3902" s="75"/>
      <c r="C3902" s="74"/>
      <c r="D3902" s="74"/>
      <c r="E3902" s="74"/>
      <c r="F3902" s="74"/>
      <c r="G3902" s="74"/>
      <c r="H3902" s="74"/>
      <c r="I3902" s="74"/>
      <c r="J3902" s="78"/>
      <c r="K3902" s="78"/>
      <c r="L3902" s="124" t="str">
        <f>IF($G3902=0,"-",VLOOKUP($G3902,Nomenclator!$B$6:$G$1000,3,0))</f>
        <v>-</v>
      </c>
      <c r="M3902" s="124" t="str">
        <f>IF($G3902=0,"-",VLOOKUP($G3902,Nomenclator!$B$6:$G$1000,4,0))</f>
        <v>-</v>
      </c>
      <c r="N3902" s="124" t="str">
        <f>IF($G3902=0,"-",VLOOKUP($G3902,Nomenclator!$B$6:$G$1000,6,0))</f>
        <v>-</v>
      </c>
      <c r="O3902" s="74"/>
      <c r="P3902" s="74"/>
    </row>
    <row r="3903" spans="1:16" x14ac:dyDescent="0.2">
      <c r="A3903" s="73" t="str">
        <f t="shared" si="61"/>
        <v>-</v>
      </c>
      <c r="B3903" s="75"/>
      <c r="C3903" s="74"/>
      <c r="D3903" s="74"/>
      <c r="E3903" s="74"/>
      <c r="F3903" s="74"/>
      <c r="G3903" s="74"/>
      <c r="H3903" s="74"/>
      <c r="I3903" s="74"/>
      <c r="J3903" s="78"/>
      <c r="K3903" s="78"/>
      <c r="L3903" s="124" t="str">
        <f>IF($G3903=0,"-",VLOOKUP($G3903,Nomenclator!$B$6:$G$1000,3,0))</f>
        <v>-</v>
      </c>
      <c r="M3903" s="124" t="str">
        <f>IF($G3903=0,"-",VLOOKUP($G3903,Nomenclator!$B$6:$G$1000,4,0))</f>
        <v>-</v>
      </c>
      <c r="N3903" s="124" t="str">
        <f>IF($G3903=0,"-",VLOOKUP($G3903,Nomenclator!$B$6:$G$1000,6,0))</f>
        <v>-</v>
      </c>
      <c r="O3903" s="74"/>
      <c r="P3903" s="74"/>
    </row>
    <row r="3904" spans="1:16" x14ac:dyDescent="0.2">
      <c r="A3904" s="73" t="str">
        <f t="shared" si="61"/>
        <v>-</v>
      </c>
      <c r="B3904" s="75"/>
      <c r="C3904" s="74"/>
      <c r="D3904" s="74"/>
      <c r="E3904" s="74"/>
      <c r="F3904" s="74"/>
      <c r="G3904" s="74"/>
      <c r="H3904" s="74"/>
      <c r="I3904" s="74"/>
      <c r="J3904" s="78"/>
      <c r="K3904" s="78"/>
      <c r="L3904" s="124" t="str">
        <f>IF($G3904=0,"-",VLOOKUP($G3904,Nomenclator!$B$6:$G$1000,3,0))</f>
        <v>-</v>
      </c>
      <c r="M3904" s="124" t="str">
        <f>IF($G3904=0,"-",VLOOKUP($G3904,Nomenclator!$B$6:$G$1000,4,0))</f>
        <v>-</v>
      </c>
      <c r="N3904" s="124" t="str">
        <f>IF($G3904=0,"-",VLOOKUP($G3904,Nomenclator!$B$6:$G$1000,6,0))</f>
        <v>-</v>
      </c>
      <c r="O3904" s="74"/>
      <c r="P3904" s="74"/>
    </row>
    <row r="3905" spans="1:16" x14ac:dyDescent="0.2">
      <c r="A3905" s="73" t="str">
        <f t="shared" si="61"/>
        <v>-</v>
      </c>
      <c r="B3905" s="75"/>
      <c r="C3905" s="74"/>
      <c r="D3905" s="74"/>
      <c r="E3905" s="74"/>
      <c r="F3905" s="74"/>
      <c r="G3905" s="74"/>
      <c r="H3905" s="74"/>
      <c r="I3905" s="74"/>
      <c r="J3905" s="78"/>
      <c r="K3905" s="78"/>
      <c r="L3905" s="124" t="str">
        <f>IF($G3905=0,"-",VLOOKUP($G3905,Nomenclator!$B$6:$G$1000,3,0))</f>
        <v>-</v>
      </c>
      <c r="M3905" s="124" t="str">
        <f>IF($G3905=0,"-",VLOOKUP($G3905,Nomenclator!$B$6:$G$1000,4,0))</f>
        <v>-</v>
      </c>
      <c r="N3905" s="124" t="str">
        <f>IF($G3905=0,"-",VLOOKUP($G3905,Nomenclator!$B$6:$G$1000,6,0))</f>
        <v>-</v>
      </c>
      <c r="O3905" s="74"/>
      <c r="P3905" s="74"/>
    </row>
    <row r="3906" spans="1:16" x14ac:dyDescent="0.2">
      <c r="A3906" s="73" t="str">
        <f t="shared" si="61"/>
        <v>-</v>
      </c>
      <c r="B3906" s="75"/>
      <c r="C3906" s="74"/>
      <c r="D3906" s="74"/>
      <c r="E3906" s="74"/>
      <c r="F3906" s="74"/>
      <c r="G3906" s="74"/>
      <c r="H3906" s="74"/>
      <c r="I3906" s="74"/>
      <c r="J3906" s="78"/>
      <c r="K3906" s="78"/>
      <c r="L3906" s="124" t="str">
        <f>IF($G3906=0,"-",VLOOKUP($G3906,Nomenclator!$B$6:$G$1000,3,0))</f>
        <v>-</v>
      </c>
      <c r="M3906" s="124" t="str">
        <f>IF($G3906=0,"-",VLOOKUP($G3906,Nomenclator!$B$6:$G$1000,4,0))</f>
        <v>-</v>
      </c>
      <c r="N3906" s="124" t="str">
        <f>IF($G3906=0,"-",VLOOKUP($G3906,Nomenclator!$B$6:$G$1000,6,0))</f>
        <v>-</v>
      </c>
      <c r="O3906" s="74"/>
      <c r="P3906" s="74"/>
    </row>
    <row r="3907" spans="1:16" x14ac:dyDescent="0.2">
      <c r="A3907" s="73" t="str">
        <f t="shared" si="61"/>
        <v>-</v>
      </c>
      <c r="B3907" s="75"/>
      <c r="C3907" s="74"/>
      <c r="D3907" s="74"/>
      <c r="E3907" s="74"/>
      <c r="F3907" s="74"/>
      <c r="G3907" s="74"/>
      <c r="H3907" s="74"/>
      <c r="I3907" s="74"/>
      <c r="J3907" s="78"/>
      <c r="K3907" s="78"/>
      <c r="L3907" s="124" t="str">
        <f>IF($G3907=0,"-",VLOOKUP($G3907,Nomenclator!$B$6:$G$1000,3,0))</f>
        <v>-</v>
      </c>
      <c r="M3907" s="124" t="str">
        <f>IF($G3907=0,"-",VLOOKUP($G3907,Nomenclator!$B$6:$G$1000,4,0))</f>
        <v>-</v>
      </c>
      <c r="N3907" s="124" t="str">
        <f>IF($G3907=0,"-",VLOOKUP($G3907,Nomenclator!$B$6:$G$1000,6,0))</f>
        <v>-</v>
      </c>
      <c r="O3907" s="74"/>
      <c r="P3907" s="74"/>
    </row>
    <row r="3908" spans="1:16" x14ac:dyDescent="0.2">
      <c r="A3908" s="73" t="str">
        <f t="shared" si="61"/>
        <v>-</v>
      </c>
      <c r="B3908" s="75"/>
      <c r="C3908" s="74"/>
      <c r="D3908" s="74"/>
      <c r="E3908" s="74"/>
      <c r="F3908" s="74"/>
      <c r="G3908" s="74"/>
      <c r="H3908" s="74"/>
      <c r="I3908" s="74"/>
      <c r="J3908" s="78"/>
      <c r="K3908" s="78"/>
      <c r="L3908" s="124" t="str">
        <f>IF($G3908=0,"-",VLOOKUP($G3908,Nomenclator!$B$6:$G$1000,3,0))</f>
        <v>-</v>
      </c>
      <c r="M3908" s="124" t="str">
        <f>IF($G3908=0,"-",VLOOKUP($G3908,Nomenclator!$B$6:$G$1000,4,0))</f>
        <v>-</v>
      </c>
      <c r="N3908" s="124" t="str">
        <f>IF($G3908=0,"-",VLOOKUP($G3908,Nomenclator!$B$6:$G$1000,6,0))</f>
        <v>-</v>
      </c>
      <c r="O3908" s="74"/>
      <c r="P3908" s="74"/>
    </row>
    <row r="3909" spans="1:16" x14ac:dyDescent="0.2">
      <c r="A3909" s="73" t="str">
        <f t="shared" si="61"/>
        <v>-</v>
      </c>
      <c r="B3909" s="75"/>
      <c r="C3909" s="74"/>
      <c r="D3909" s="74"/>
      <c r="E3909" s="74"/>
      <c r="F3909" s="74"/>
      <c r="G3909" s="74"/>
      <c r="H3909" s="74"/>
      <c r="I3909" s="74"/>
      <c r="J3909" s="78"/>
      <c r="K3909" s="78"/>
      <c r="L3909" s="124" t="str">
        <f>IF($G3909=0,"-",VLOOKUP($G3909,Nomenclator!$B$6:$G$1000,3,0))</f>
        <v>-</v>
      </c>
      <c r="M3909" s="124" t="str">
        <f>IF($G3909=0,"-",VLOOKUP($G3909,Nomenclator!$B$6:$G$1000,4,0))</f>
        <v>-</v>
      </c>
      <c r="N3909" s="124" t="str">
        <f>IF($G3909=0,"-",VLOOKUP($G3909,Nomenclator!$B$6:$G$1000,6,0))</f>
        <v>-</v>
      </c>
      <c r="O3909" s="74"/>
      <c r="P3909" s="74"/>
    </row>
    <row r="3910" spans="1:16" x14ac:dyDescent="0.2">
      <c r="A3910" s="73" t="str">
        <f t="shared" si="61"/>
        <v>-</v>
      </c>
      <c r="B3910" s="75"/>
      <c r="C3910" s="74"/>
      <c r="D3910" s="74"/>
      <c r="E3910" s="74"/>
      <c r="F3910" s="74"/>
      <c r="G3910" s="74"/>
      <c r="H3910" s="74"/>
      <c r="I3910" s="74"/>
      <c r="J3910" s="78"/>
      <c r="K3910" s="78"/>
      <c r="L3910" s="124" t="str">
        <f>IF($G3910=0,"-",VLOOKUP($G3910,Nomenclator!$B$6:$G$1000,3,0))</f>
        <v>-</v>
      </c>
      <c r="M3910" s="124" t="str">
        <f>IF($G3910=0,"-",VLOOKUP($G3910,Nomenclator!$B$6:$G$1000,4,0))</f>
        <v>-</v>
      </c>
      <c r="N3910" s="124" t="str">
        <f>IF($G3910=0,"-",VLOOKUP($G3910,Nomenclator!$B$6:$G$1000,6,0))</f>
        <v>-</v>
      </c>
      <c r="O3910" s="74"/>
      <c r="P3910" s="74"/>
    </row>
    <row r="3911" spans="1:16" x14ac:dyDescent="0.2">
      <c r="A3911" s="73" t="str">
        <f t="shared" si="61"/>
        <v>-</v>
      </c>
      <c r="B3911" s="75"/>
      <c r="C3911" s="74"/>
      <c r="D3911" s="74"/>
      <c r="E3911" s="74"/>
      <c r="F3911" s="74"/>
      <c r="G3911" s="74"/>
      <c r="H3911" s="74"/>
      <c r="I3911" s="74"/>
      <c r="J3911" s="78"/>
      <c r="K3911" s="78"/>
      <c r="L3911" s="124" t="str">
        <f>IF($G3911=0,"-",VLOOKUP($G3911,Nomenclator!$B$6:$G$1000,3,0))</f>
        <v>-</v>
      </c>
      <c r="M3911" s="124" t="str">
        <f>IF($G3911=0,"-",VLOOKUP($G3911,Nomenclator!$B$6:$G$1000,4,0))</f>
        <v>-</v>
      </c>
      <c r="N3911" s="124" t="str">
        <f>IF($G3911=0,"-",VLOOKUP($G3911,Nomenclator!$B$6:$G$1000,6,0))</f>
        <v>-</v>
      </c>
      <c r="O3911" s="74"/>
      <c r="P3911" s="74"/>
    </row>
    <row r="3912" spans="1:16" x14ac:dyDescent="0.2">
      <c r="A3912" s="73" t="str">
        <f t="shared" si="61"/>
        <v>-</v>
      </c>
      <c r="B3912" s="75"/>
      <c r="C3912" s="74"/>
      <c r="D3912" s="74"/>
      <c r="E3912" s="74"/>
      <c r="F3912" s="74"/>
      <c r="G3912" s="74"/>
      <c r="H3912" s="74"/>
      <c r="I3912" s="74"/>
      <c r="J3912" s="78"/>
      <c r="K3912" s="78"/>
      <c r="L3912" s="124" t="str">
        <f>IF($G3912=0,"-",VLOOKUP($G3912,Nomenclator!$B$6:$G$1000,3,0))</f>
        <v>-</v>
      </c>
      <c r="M3912" s="124" t="str">
        <f>IF($G3912=0,"-",VLOOKUP($G3912,Nomenclator!$B$6:$G$1000,4,0))</f>
        <v>-</v>
      </c>
      <c r="N3912" s="124" t="str">
        <f>IF($G3912=0,"-",VLOOKUP($G3912,Nomenclator!$B$6:$G$1000,6,0))</f>
        <v>-</v>
      </c>
      <c r="O3912" s="74"/>
      <c r="P3912" s="74"/>
    </row>
    <row r="3913" spans="1:16" x14ac:dyDescent="0.2">
      <c r="A3913" s="73" t="str">
        <f t="shared" si="61"/>
        <v>-</v>
      </c>
      <c r="B3913" s="75"/>
      <c r="C3913" s="74"/>
      <c r="D3913" s="74"/>
      <c r="E3913" s="74"/>
      <c r="F3913" s="74"/>
      <c r="G3913" s="74"/>
      <c r="H3913" s="74"/>
      <c r="I3913" s="74"/>
      <c r="J3913" s="78"/>
      <c r="K3913" s="78"/>
      <c r="L3913" s="124" t="str">
        <f>IF($G3913=0,"-",VLOOKUP($G3913,Nomenclator!$B$6:$G$1000,3,0))</f>
        <v>-</v>
      </c>
      <c r="M3913" s="124" t="str">
        <f>IF($G3913=0,"-",VLOOKUP($G3913,Nomenclator!$B$6:$G$1000,4,0))</f>
        <v>-</v>
      </c>
      <c r="N3913" s="124" t="str">
        <f>IF($G3913=0,"-",VLOOKUP($G3913,Nomenclator!$B$6:$G$1000,6,0))</f>
        <v>-</v>
      </c>
      <c r="O3913" s="74"/>
      <c r="P3913" s="74"/>
    </row>
    <row r="3914" spans="1:16" x14ac:dyDescent="0.2">
      <c r="A3914" s="73" t="str">
        <f t="shared" si="61"/>
        <v>-</v>
      </c>
      <c r="B3914" s="75"/>
      <c r="C3914" s="74"/>
      <c r="D3914" s="74"/>
      <c r="E3914" s="74"/>
      <c r="F3914" s="74"/>
      <c r="G3914" s="74"/>
      <c r="H3914" s="74"/>
      <c r="I3914" s="74"/>
      <c r="J3914" s="78"/>
      <c r="K3914" s="78"/>
      <c r="L3914" s="124" t="str">
        <f>IF($G3914=0,"-",VLOOKUP($G3914,Nomenclator!$B$6:$G$1000,3,0))</f>
        <v>-</v>
      </c>
      <c r="M3914" s="124" t="str">
        <f>IF($G3914=0,"-",VLOOKUP($G3914,Nomenclator!$B$6:$G$1000,4,0))</f>
        <v>-</v>
      </c>
      <c r="N3914" s="124" t="str">
        <f>IF($G3914=0,"-",VLOOKUP($G3914,Nomenclator!$B$6:$G$1000,6,0))</f>
        <v>-</v>
      </c>
      <c r="O3914" s="74"/>
      <c r="P3914" s="74"/>
    </row>
    <row r="3915" spans="1:16" x14ac:dyDescent="0.2">
      <c r="A3915" s="73" t="str">
        <f t="shared" si="61"/>
        <v>-</v>
      </c>
      <c r="B3915" s="75"/>
      <c r="C3915" s="74"/>
      <c r="D3915" s="74"/>
      <c r="E3915" s="74"/>
      <c r="F3915" s="74"/>
      <c r="G3915" s="74"/>
      <c r="H3915" s="74"/>
      <c r="I3915" s="74"/>
      <c r="J3915" s="78"/>
      <c r="K3915" s="78"/>
      <c r="L3915" s="124" t="str">
        <f>IF($G3915=0,"-",VLOOKUP($G3915,Nomenclator!$B$6:$G$1000,3,0))</f>
        <v>-</v>
      </c>
      <c r="M3915" s="124" t="str">
        <f>IF($G3915=0,"-",VLOOKUP($G3915,Nomenclator!$B$6:$G$1000,4,0))</f>
        <v>-</v>
      </c>
      <c r="N3915" s="124" t="str">
        <f>IF($G3915=0,"-",VLOOKUP($G3915,Nomenclator!$B$6:$G$1000,6,0))</f>
        <v>-</v>
      </c>
      <c r="O3915" s="74"/>
      <c r="P3915" s="74"/>
    </row>
    <row r="3916" spans="1:16" x14ac:dyDescent="0.2">
      <c r="A3916" s="73" t="str">
        <f t="shared" si="61"/>
        <v>-</v>
      </c>
      <c r="B3916" s="75"/>
      <c r="C3916" s="74"/>
      <c r="D3916" s="74"/>
      <c r="E3916" s="74"/>
      <c r="F3916" s="74"/>
      <c r="G3916" s="74"/>
      <c r="H3916" s="74"/>
      <c r="I3916" s="74"/>
      <c r="J3916" s="78"/>
      <c r="K3916" s="78"/>
      <c r="L3916" s="124" t="str">
        <f>IF($G3916=0,"-",VLOOKUP($G3916,Nomenclator!$B$6:$G$1000,3,0))</f>
        <v>-</v>
      </c>
      <c r="M3916" s="124" t="str">
        <f>IF($G3916=0,"-",VLOOKUP($G3916,Nomenclator!$B$6:$G$1000,4,0))</f>
        <v>-</v>
      </c>
      <c r="N3916" s="124" t="str">
        <f>IF($G3916=0,"-",VLOOKUP($G3916,Nomenclator!$B$6:$G$1000,6,0))</f>
        <v>-</v>
      </c>
      <c r="O3916" s="74"/>
      <c r="P3916" s="74"/>
    </row>
    <row r="3917" spans="1:16" x14ac:dyDescent="0.2">
      <c r="A3917" s="73" t="str">
        <f t="shared" si="61"/>
        <v>-</v>
      </c>
      <c r="B3917" s="75"/>
      <c r="C3917" s="74"/>
      <c r="D3917" s="74"/>
      <c r="E3917" s="74"/>
      <c r="F3917" s="74"/>
      <c r="G3917" s="74"/>
      <c r="H3917" s="74"/>
      <c r="I3917" s="74"/>
      <c r="J3917" s="78"/>
      <c r="K3917" s="78"/>
      <c r="L3917" s="124" t="str">
        <f>IF($G3917=0,"-",VLOOKUP($G3917,Nomenclator!$B$6:$G$1000,3,0))</f>
        <v>-</v>
      </c>
      <c r="M3917" s="124" t="str">
        <f>IF($G3917=0,"-",VLOOKUP($G3917,Nomenclator!$B$6:$G$1000,4,0))</f>
        <v>-</v>
      </c>
      <c r="N3917" s="124" t="str">
        <f>IF($G3917=0,"-",VLOOKUP($G3917,Nomenclator!$B$6:$G$1000,6,0))</f>
        <v>-</v>
      </c>
      <c r="O3917" s="74"/>
      <c r="P3917" s="74"/>
    </row>
    <row r="3918" spans="1:16" x14ac:dyDescent="0.2">
      <c r="A3918" s="73" t="str">
        <f t="shared" si="61"/>
        <v>-</v>
      </c>
      <c r="B3918" s="75"/>
      <c r="C3918" s="74"/>
      <c r="D3918" s="74"/>
      <c r="E3918" s="74"/>
      <c r="F3918" s="74"/>
      <c r="G3918" s="74"/>
      <c r="H3918" s="74"/>
      <c r="I3918" s="74"/>
      <c r="J3918" s="78"/>
      <c r="K3918" s="78"/>
      <c r="L3918" s="124" t="str">
        <f>IF($G3918=0,"-",VLOOKUP($G3918,Nomenclator!$B$6:$G$1000,3,0))</f>
        <v>-</v>
      </c>
      <c r="M3918" s="124" t="str">
        <f>IF($G3918=0,"-",VLOOKUP($G3918,Nomenclator!$B$6:$G$1000,4,0))</f>
        <v>-</v>
      </c>
      <c r="N3918" s="124" t="str">
        <f>IF($G3918=0,"-",VLOOKUP($G3918,Nomenclator!$B$6:$G$1000,6,0))</f>
        <v>-</v>
      </c>
      <c r="O3918" s="74"/>
      <c r="P3918" s="74"/>
    </row>
    <row r="3919" spans="1:16" x14ac:dyDescent="0.2">
      <c r="A3919" s="73" t="str">
        <f t="shared" si="61"/>
        <v>-</v>
      </c>
      <c r="B3919" s="75"/>
      <c r="C3919" s="74"/>
      <c r="D3919" s="74"/>
      <c r="E3919" s="74"/>
      <c r="F3919" s="74"/>
      <c r="G3919" s="74"/>
      <c r="H3919" s="74"/>
      <c r="I3919" s="74"/>
      <c r="J3919" s="78"/>
      <c r="K3919" s="78"/>
      <c r="L3919" s="124" t="str">
        <f>IF($G3919=0,"-",VLOOKUP($G3919,Nomenclator!$B$6:$G$1000,3,0))</f>
        <v>-</v>
      </c>
      <c r="M3919" s="124" t="str">
        <f>IF($G3919=0,"-",VLOOKUP($G3919,Nomenclator!$B$6:$G$1000,4,0))</f>
        <v>-</v>
      </c>
      <c r="N3919" s="124" t="str">
        <f>IF($G3919=0,"-",VLOOKUP($G3919,Nomenclator!$B$6:$G$1000,6,0))</f>
        <v>-</v>
      </c>
      <c r="O3919" s="74"/>
      <c r="P3919" s="74"/>
    </row>
    <row r="3920" spans="1:16" x14ac:dyDescent="0.2">
      <c r="A3920" s="73" t="str">
        <f t="shared" si="61"/>
        <v>-</v>
      </c>
      <c r="B3920" s="75"/>
      <c r="C3920" s="74"/>
      <c r="D3920" s="74"/>
      <c r="E3920" s="74"/>
      <c r="F3920" s="74"/>
      <c r="G3920" s="74"/>
      <c r="H3920" s="74"/>
      <c r="I3920" s="74"/>
      <c r="J3920" s="78"/>
      <c r="K3920" s="78"/>
      <c r="L3920" s="124" t="str">
        <f>IF($G3920=0,"-",VLOOKUP($G3920,Nomenclator!$B$6:$G$1000,3,0))</f>
        <v>-</v>
      </c>
      <c r="M3920" s="124" t="str">
        <f>IF($G3920=0,"-",VLOOKUP($G3920,Nomenclator!$B$6:$G$1000,4,0))</f>
        <v>-</v>
      </c>
      <c r="N3920" s="124" t="str">
        <f>IF($G3920=0,"-",VLOOKUP($G3920,Nomenclator!$B$6:$G$1000,6,0))</f>
        <v>-</v>
      </c>
      <c r="O3920" s="74"/>
      <c r="P3920" s="74"/>
    </row>
    <row r="3921" spans="1:16" x14ac:dyDescent="0.2">
      <c r="A3921" s="73" t="str">
        <f t="shared" si="61"/>
        <v>-</v>
      </c>
      <c r="B3921" s="75"/>
      <c r="C3921" s="74"/>
      <c r="D3921" s="74"/>
      <c r="E3921" s="74"/>
      <c r="F3921" s="74"/>
      <c r="G3921" s="74"/>
      <c r="H3921" s="74"/>
      <c r="I3921" s="74"/>
      <c r="J3921" s="78"/>
      <c r="K3921" s="78"/>
      <c r="L3921" s="124" t="str">
        <f>IF($G3921=0,"-",VLOOKUP($G3921,Nomenclator!$B$6:$G$1000,3,0))</f>
        <v>-</v>
      </c>
      <c r="M3921" s="124" t="str">
        <f>IF($G3921=0,"-",VLOOKUP($G3921,Nomenclator!$B$6:$G$1000,4,0))</f>
        <v>-</v>
      </c>
      <c r="N3921" s="124" t="str">
        <f>IF($G3921=0,"-",VLOOKUP($G3921,Nomenclator!$B$6:$G$1000,6,0))</f>
        <v>-</v>
      </c>
      <c r="O3921" s="74"/>
      <c r="P3921" s="74"/>
    </row>
    <row r="3922" spans="1:16" x14ac:dyDescent="0.2">
      <c r="A3922" s="73" t="str">
        <f t="shared" si="61"/>
        <v>-</v>
      </c>
      <c r="B3922" s="75"/>
      <c r="C3922" s="74"/>
      <c r="D3922" s="74"/>
      <c r="E3922" s="74"/>
      <c r="F3922" s="74"/>
      <c r="G3922" s="74"/>
      <c r="H3922" s="74"/>
      <c r="I3922" s="74"/>
      <c r="J3922" s="78"/>
      <c r="K3922" s="78"/>
      <c r="L3922" s="124" t="str">
        <f>IF($G3922=0,"-",VLOOKUP($G3922,Nomenclator!$B$6:$G$1000,3,0))</f>
        <v>-</v>
      </c>
      <c r="M3922" s="124" t="str">
        <f>IF($G3922=0,"-",VLOOKUP($G3922,Nomenclator!$B$6:$G$1000,4,0))</f>
        <v>-</v>
      </c>
      <c r="N3922" s="124" t="str">
        <f>IF($G3922=0,"-",VLOOKUP($G3922,Nomenclator!$B$6:$G$1000,6,0))</f>
        <v>-</v>
      </c>
      <c r="O3922" s="74"/>
      <c r="P3922" s="74"/>
    </row>
    <row r="3923" spans="1:16" x14ac:dyDescent="0.2">
      <c r="A3923" s="73" t="str">
        <f t="shared" si="61"/>
        <v>-</v>
      </c>
      <c r="B3923" s="75"/>
      <c r="C3923" s="74"/>
      <c r="D3923" s="74"/>
      <c r="E3923" s="74"/>
      <c r="F3923" s="74"/>
      <c r="G3923" s="74"/>
      <c r="H3923" s="74"/>
      <c r="I3923" s="74"/>
      <c r="J3923" s="78"/>
      <c r="K3923" s="78"/>
      <c r="L3923" s="124" t="str">
        <f>IF($G3923=0,"-",VLOOKUP($G3923,Nomenclator!$B$6:$G$1000,3,0))</f>
        <v>-</v>
      </c>
      <c r="M3923" s="124" t="str">
        <f>IF($G3923=0,"-",VLOOKUP($G3923,Nomenclator!$B$6:$G$1000,4,0))</f>
        <v>-</v>
      </c>
      <c r="N3923" s="124" t="str">
        <f>IF($G3923=0,"-",VLOOKUP($G3923,Nomenclator!$B$6:$G$1000,6,0))</f>
        <v>-</v>
      </c>
      <c r="O3923" s="74"/>
      <c r="P3923" s="74"/>
    </row>
    <row r="3924" spans="1:16" x14ac:dyDescent="0.2">
      <c r="A3924" s="73" t="str">
        <f t="shared" si="61"/>
        <v>-</v>
      </c>
      <c r="B3924" s="75"/>
      <c r="C3924" s="74"/>
      <c r="D3924" s="74"/>
      <c r="E3924" s="74"/>
      <c r="F3924" s="74"/>
      <c r="G3924" s="74"/>
      <c r="H3924" s="74"/>
      <c r="I3924" s="74"/>
      <c r="J3924" s="78"/>
      <c r="K3924" s="78"/>
      <c r="L3924" s="124" t="str">
        <f>IF($G3924=0,"-",VLOOKUP($G3924,Nomenclator!$B$6:$G$1000,3,0))</f>
        <v>-</v>
      </c>
      <c r="M3924" s="124" t="str">
        <f>IF($G3924=0,"-",VLOOKUP($G3924,Nomenclator!$B$6:$G$1000,4,0))</f>
        <v>-</v>
      </c>
      <c r="N3924" s="124" t="str">
        <f>IF($G3924=0,"-",VLOOKUP($G3924,Nomenclator!$B$6:$G$1000,6,0))</f>
        <v>-</v>
      </c>
      <c r="O3924" s="74"/>
      <c r="P3924" s="74"/>
    </row>
    <row r="3925" spans="1:16" x14ac:dyDescent="0.2">
      <c r="A3925" s="73" t="str">
        <f t="shared" si="61"/>
        <v>-</v>
      </c>
      <c r="B3925" s="75"/>
      <c r="C3925" s="74"/>
      <c r="D3925" s="74"/>
      <c r="E3925" s="74"/>
      <c r="F3925" s="74"/>
      <c r="G3925" s="74"/>
      <c r="H3925" s="74"/>
      <c r="I3925" s="74"/>
      <c r="J3925" s="78"/>
      <c r="K3925" s="78"/>
      <c r="L3925" s="124" t="str">
        <f>IF($G3925=0,"-",VLOOKUP($G3925,Nomenclator!$B$6:$G$1000,3,0))</f>
        <v>-</v>
      </c>
      <c r="M3925" s="124" t="str">
        <f>IF($G3925=0,"-",VLOOKUP($G3925,Nomenclator!$B$6:$G$1000,4,0))</f>
        <v>-</v>
      </c>
      <c r="N3925" s="124" t="str">
        <f>IF($G3925=0,"-",VLOOKUP($G3925,Nomenclator!$B$6:$G$1000,6,0))</f>
        <v>-</v>
      </c>
      <c r="O3925" s="74"/>
      <c r="P3925" s="74"/>
    </row>
    <row r="3926" spans="1:16" x14ac:dyDescent="0.2">
      <c r="A3926" s="73" t="str">
        <f t="shared" si="61"/>
        <v>-</v>
      </c>
      <c r="B3926" s="75"/>
      <c r="C3926" s="74"/>
      <c r="D3926" s="74"/>
      <c r="E3926" s="74"/>
      <c r="F3926" s="74"/>
      <c r="G3926" s="74"/>
      <c r="H3926" s="74"/>
      <c r="I3926" s="74"/>
      <c r="J3926" s="78"/>
      <c r="K3926" s="78"/>
      <c r="L3926" s="124" t="str">
        <f>IF($G3926=0,"-",VLOOKUP($G3926,Nomenclator!$B$6:$G$1000,3,0))</f>
        <v>-</v>
      </c>
      <c r="M3926" s="124" t="str">
        <f>IF($G3926=0,"-",VLOOKUP($G3926,Nomenclator!$B$6:$G$1000,4,0))</f>
        <v>-</v>
      </c>
      <c r="N3926" s="124" t="str">
        <f>IF($G3926=0,"-",VLOOKUP($G3926,Nomenclator!$B$6:$G$1000,6,0))</f>
        <v>-</v>
      </c>
      <c r="O3926" s="74"/>
      <c r="P3926" s="74"/>
    </row>
    <row r="3927" spans="1:16" x14ac:dyDescent="0.2">
      <c r="A3927" s="73" t="str">
        <f t="shared" si="61"/>
        <v>-</v>
      </c>
      <c r="B3927" s="75"/>
      <c r="C3927" s="74"/>
      <c r="D3927" s="74"/>
      <c r="E3927" s="74"/>
      <c r="F3927" s="74"/>
      <c r="G3927" s="74"/>
      <c r="H3927" s="74"/>
      <c r="I3927" s="74"/>
      <c r="J3927" s="78"/>
      <c r="K3927" s="78"/>
      <c r="L3927" s="124" t="str">
        <f>IF($G3927=0,"-",VLOOKUP($G3927,Nomenclator!$B$6:$G$1000,3,0))</f>
        <v>-</v>
      </c>
      <c r="M3927" s="124" t="str">
        <f>IF($G3927=0,"-",VLOOKUP($G3927,Nomenclator!$B$6:$G$1000,4,0))</f>
        <v>-</v>
      </c>
      <c r="N3927" s="124" t="str">
        <f>IF($G3927=0,"-",VLOOKUP($G3927,Nomenclator!$B$6:$G$1000,6,0))</f>
        <v>-</v>
      </c>
      <c r="O3927" s="74"/>
      <c r="P3927" s="74"/>
    </row>
    <row r="3928" spans="1:16" x14ac:dyDescent="0.2">
      <c r="A3928" s="73" t="str">
        <f t="shared" si="61"/>
        <v>-</v>
      </c>
      <c r="B3928" s="75"/>
      <c r="C3928" s="74"/>
      <c r="D3928" s="74"/>
      <c r="E3928" s="74"/>
      <c r="F3928" s="74"/>
      <c r="G3928" s="74"/>
      <c r="H3928" s="74"/>
      <c r="I3928" s="74"/>
      <c r="J3928" s="78"/>
      <c r="K3928" s="78"/>
      <c r="L3928" s="124" t="str">
        <f>IF($G3928=0,"-",VLOOKUP($G3928,Nomenclator!$B$6:$G$1000,3,0))</f>
        <v>-</v>
      </c>
      <c r="M3928" s="124" t="str">
        <f>IF($G3928=0,"-",VLOOKUP($G3928,Nomenclator!$B$6:$G$1000,4,0))</f>
        <v>-</v>
      </c>
      <c r="N3928" s="124" t="str">
        <f>IF($G3928=0,"-",VLOOKUP($G3928,Nomenclator!$B$6:$G$1000,6,0))</f>
        <v>-</v>
      </c>
      <c r="O3928" s="74"/>
      <c r="P3928" s="74"/>
    </row>
    <row r="3929" spans="1:16" x14ac:dyDescent="0.2">
      <c r="A3929" s="73" t="str">
        <f t="shared" si="61"/>
        <v>-</v>
      </c>
      <c r="B3929" s="75"/>
      <c r="C3929" s="74"/>
      <c r="D3929" s="74"/>
      <c r="E3929" s="74"/>
      <c r="F3929" s="74"/>
      <c r="G3929" s="74"/>
      <c r="H3929" s="74"/>
      <c r="I3929" s="74"/>
      <c r="J3929" s="78"/>
      <c r="K3929" s="78"/>
      <c r="L3929" s="124" t="str">
        <f>IF($G3929=0,"-",VLOOKUP($G3929,Nomenclator!$B$6:$G$1000,3,0))</f>
        <v>-</v>
      </c>
      <c r="M3929" s="124" t="str">
        <f>IF($G3929=0,"-",VLOOKUP($G3929,Nomenclator!$B$6:$G$1000,4,0))</f>
        <v>-</v>
      </c>
      <c r="N3929" s="124" t="str">
        <f>IF($G3929=0,"-",VLOOKUP($G3929,Nomenclator!$B$6:$G$1000,6,0))</f>
        <v>-</v>
      </c>
      <c r="O3929" s="74"/>
      <c r="P3929" s="74"/>
    </row>
    <row r="3930" spans="1:16" x14ac:dyDescent="0.2">
      <c r="A3930" s="73" t="str">
        <f t="shared" si="61"/>
        <v>-</v>
      </c>
      <c r="B3930" s="75"/>
      <c r="C3930" s="74"/>
      <c r="D3930" s="74"/>
      <c r="E3930" s="74"/>
      <c r="F3930" s="74"/>
      <c r="G3930" s="74"/>
      <c r="H3930" s="74"/>
      <c r="I3930" s="74"/>
      <c r="J3930" s="78"/>
      <c r="K3930" s="78"/>
      <c r="L3930" s="124" t="str">
        <f>IF($G3930=0,"-",VLOOKUP($G3930,Nomenclator!$B$6:$G$1000,3,0))</f>
        <v>-</v>
      </c>
      <c r="M3930" s="124" t="str">
        <f>IF($G3930=0,"-",VLOOKUP($G3930,Nomenclator!$B$6:$G$1000,4,0))</f>
        <v>-</v>
      </c>
      <c r="N3930" s="124" t="str">
        <f>IF($G3930=0,"-",VLOOKUP($G3930,Nomenclator!$B$6:$G$1000,6,0))</f>
        <v>-</v>
      </c>
      <c r="O3930" s="74"/>
      <c r="P3930" s="74"/>
    </row>
    <row r="3931" spans="1:16" x14ac:dyDescent="0.2">
      <c r="A3931" s="73" t="str">
        <f t="shared" si="61"/>
        <v>-</v>
      </c>
      <c r="B3931" s="75"/>
      <c r="C3931" s="74"/>
      <c r="D3931" s="74"/>
      <c r="E3931" s="74"/>
      <c r="F3931" s="74"/>
      <c r="G3931" s="74"/>
      <c r="H3931" s="74"/>
      <c r="I3931" s="74"/>
      <c r="J3931" s="78"/>
      <c r="K3931" s="78"/>
      <c r="L3931" s="124" t="str">
        <f>IF($G3931=0,"-",VLOOKUP($G3931,Nomenclator!$B$6:$G$1000,3,0))</f>
        <v>-</v>
      </c>
      <c r="M3931" s="124" t="str">
        <f>IF($G3931=0,"-",VLOOKUP($G3931,Nomenclator!$B$6:$G$1000,4,0))</f>
        <v>-</v>
      </c>
      <c r="N3931" s="124" t="str">
        <f>IF($G3931=0,"-",VLOOKUP($G3931,Nomenclator!$B$6:$G$1000,6,0))</f>
        <v>-</v>
      </c>
      <c r="O3931" s="74"/>
      <c r="P3931" s="74"/>
    </row>
    <row r="3932" spans="1:16" x14ac:dyDescent="0.2">
      <c r="A3932" s="73" t="str">
        <f t="shared" si="61"/>
        <v>-</v>
      </c>
      <c r="B3932" s="75"/>
      <c r="C3932" s="74"/>
      <c r="D3932" s="74"/>
      <c r="E3932" s="74"/>
      <c r="F3932" s="74"/>
      <c r="G3932" s="74"/>
      <c r="H3932" s="74"/>
      <c r="I3932" s="74"/>
      <c r="J3932" s="78"/>
      <c r="K3932" s="78"/>
      <c r="L3932" s="124" t="str">
        <f>IF($G3932=0,"-",VLOOKUP($G3932,Nomenclator!$B$6:$G$1000,3,0))</f>
        <v>-</v>
      </c>
      <c r="M3932" s="124" t="str">
        <f>IF($G3932=0,"-",VLOOKUP($G3932,Nomenclator!$B$6:$G$1000,4,0))</f>
        <v>-</v>
      </c>
      <c r="N3932" s="124" t="str">
        <f>IF($G3932=0,"-",VLOOKUP($G3932,Nomenclator!$B$6:$G$1000,6,0))</f>
        <v>-</v>
      </c>
      <c r="O3932" s="74"/>
      <c r="P3932" s="74"/>
    </row>
    <row r="3933" spans="1:16" x14ac:dyDescent="0.2">
      <c r="A3933" s="73" t="str">
        <f t="shared" si="61"/>
        <v>-</v>
      </c>
      <c r="B3933" s="75"/>
      <c r="C3933" s="74"/>
      <c r="D3933" s="74"/>
      <c r="E3933" s="74"/>
      <c r="F3933" s="74"/>
      <c r="G3933" s="74"/>
      <c r="H3933" s="74"/>
      <c r="I3933" s="74"/>
      <c r="J3933" s="78"/>
      <c r="K3933" s="78"/>
      <c r="L3933" s="124" t="str">
        <f>IF($G3933=0,"-",VLOOKUP($G3933,Nomenclator!$B$6:$G$1000,3,0))</f>
        <v>-</v>
      </c>
      <c r="M3933" s="124" t="str">
        <f>IF($G3933=0,"-",VLOOKUP($G3933,Nomenclator!$B$6:$G$1000,4,0))</f>
        <v>-</v>
      </c>
      <c r="N3933" s="124" t="str">
        <f>IF($G3933=0,"-",VLOOKUP($G3933,Nomenclator!$B$6:$G$1000,6,0))</f>
        <v>-</v>
      </c>
      <c r="O3933" s="74"/>
      <c r="P3933" s="74"/>
    </row>
    <row r="3934" spans="1:16" x14ac:dyDescent="0.2">
      <c r="A3934" s="73" t="str">
        <f t="shared" si="61"/>
        <v>-</v>
      </c>
      <c r="B3934" s="75"/>
      <c r="C3934" s="74"/>
      <c r="D3934" s="74"/>
      <c r="E3934" s="74"/>
      <c r="F3934" s="74"/>
      <c r="G3934" s="74"/>
      <c r="H3934" s="74"/>
      <c r="I3934" s="74"/>
      <c r="J3934" s="78"/>
      <c r="K3934" s="78"/>
      <c r="L3934" s="124" t="str">
        <f>IF($G3934=0,"-",VLOOKUP($G3934,Nomenclator!$B$6:$G$1000,3,0))</f>
        <v>-</v>
      </c>
      <c r="M3934" s="124" t="str">
        <f>IF($G3934=0,"-",VLOOKUP($G3934,Nomenclator!$B$6:$G$1000,4,0))</f>
        <v>-</v>
      </c>
      <c r="N3934" s="124" t="str">
        <f>IF($G3934=0,"-",VLOOKUP($G3934,Nomenclator!$B$6:$G$1000,6,0))</f>
        <v>-</v>
      </c>
      <c r="O3934" s="74"/>
      <c r="P3934" s="74"/>
    </row>
    <row r="3935" spans="1:16" x14ac:dyDescent="0.2">
      <c r="A3935" s="73" t="str">
        <f t="shared" si="61"/>
        <v>-</v>
      </c>
      <c r="B3935" s="75"/>
      <c r="C3935" s="74"/>
      <c r="D3935" s="74"/>
      <c r="E3935" s="74"/>
      <c r="F3935" s="74"/>
      <c r="G3935" s="74"/>
      <c r="H3935" s="74"/>
      <c r="I3935" s="74"/>
      <c r="J3935" s="78"/>
      <c r="K3935" s="78"/>
      <c r="L3935" s="124" t="str">
        <f>IF($G3935=0,"-",VLOOKUP($G3935,Nomenclator!$B$6:$G$1000,3,0))</f>
        <v>-</v>
      </c>
      <c r="M3935" s="124" t="str">
        <f>IF($G3935=0,"-",VLOOKUP($G3935,Nomenclator!$B$6:$G$1000,4,0))</f>
        <v>-</v>
      </c>
      <c r="N3935" s="124" t="str">
        <f>IF($G3935=0,"-",VLOOKUP($G3935,Nomenclator!$B$6:$G$1000,6,0))</f>
        <v>-</v>
      </c>
      <c r="O3935" s="74"/>
      <c r="P3935" s="74"/>
    </row>
    <row r="3936" spans="1:16" x14ac:dyDescent="0.2">
      <c r="A3936" s="73" t="str">
        <f t="shared" si="61"/>
        <v>-</v>
      </c>
      <c r="B3936" s="75"/>
      <c r="C3936" s="74"/>
      <c r="D3936" s="74"/>
      <c r="E3936" s="74"/>
      <c r="F3936" s="74"/>
      <c r="G3936" s="74"/>
      <c r="H3936" s="74"/>
      <c r="I3936" s="74"/>
      <c r="J3936" s="78"/>
      <c r="K3936" s="78"/>
      <c r="L3936" s="124" t="str">
        <f>IF($G3936=0,"-",VLOOKUP($G3936,Nomenclator!$B$6:$G$1000,3,0))</f>
        <v>-</v>
      </c>
      <c r="M3936" s="124" t="str">
        <f>IF($G3936=0,"-",VLOOKUP($G3936,Nomenclator!$B$6:$G$1000,4,0))</f>
        <v>-</v>
      </c>
      <c r="N3936" s="124" t="str">
        <f>IF($G3936=0,"-",VLOOKUP($G3936,Nomenclator!$B$6:$G$1000,6,0))</f>
        <v>-</v>
      </c>
      <c r="O3936" s="74"/>
      <c r="P3936" s="74"/>
    </row>
    <row r="3937" spans="1:16" x14ac:dyDescent="0.2">
      <c r="A3937" s="73" t="str">
        <f t="shared" si="61"/>
        <v>-</v>
      </c>
      <c r="B3937" s="75"/>
      <c r="C3937" s="74"/>
      <c r="D3937" s="74"/>
      <c r="E3937" s="74"/>
      <c r="F3937" s="74"/>
      <c r="G3937" s="74"/>
      <c r="H3937" s="74"/>
      <c r="I3937" s="74"/>
      <c r="J3937" s="78"/>
      <c r="K3937" s="78"/>
      <c r="L3937" s="124" t="str">
        <f>IF($G3937=0,"-",VLOOKUP($G3937,Nomenclator!$B$6:$G$1000,3,0))</f>
        <v>-</v>
      </c>
      <c r="M3937" s="124" t="str">
        <f>IF($G3937=0,"-",VLOOKUP($G3937,Nomenclator!$B$6:$G$1000,4,0))</f>
        <v>-</v>
      </c>
      <c r="N3937" s="124" t="str">
        <f>IF($G3937=0,"-",VLOOKUP($G3937,Nomenclator!$B$6:$G$1000,6,0))</f>
        <v>-</v>
      </c>
      <c r="O3937" s="74"/>
      <c r="P3937" s="74"/>
    </row>
    <row r="3938" spans="1:16" x14ac:dyDescent="0.2">
      <c r="A3938" s="73" t="str">
        <f t="shared" si="61"/>
        <v>-</v>
      </c>
      <c r="B3938" s="75"/>
      <c r="C3938" s="74"/>
      <c r="D3938" s="74"/>
      <c r="E3938" s="74"/>
      <c r="F3938" s="74"/>
      <c r="G3938" s="74"/>
      <c r="H3938" s="74"/>
      <c r="I3938" s="74"/>
      <c r="J3938" s="78"/>
      <c r="K3938" s="78"/>
      <c r="L3938" s="124" t="str">
        <f>IF($G3938=0,"-",VLOOKUP($G3938,Nomenclator!$B$6:$G$1000,3,0))</f>
        <v>-</v>
      </c>
      <c r="M3938" s="124" t="str">
        <f>IF($G3938=0,"-",VLOOKUP($G3938,Nomenclator!$B$6:$G$1000,4,0))</f>
        <v>-</v>
      </c>
      <c r="N3938" s="124" t="str">
        <f>IF($G3938=0,"-",VLOOKUP($G3938,Nomenclator!$B$6:$G$1000,6,0))</f>
        <v>-</v>
      </c>
      <c r="O3938" s="74"/>
      <c r="P3938" s="74"/>
    </row>
    <row r="3939" spans="1:16" x14ac:dyDescent="0.2">
      <c r="A3939" s="73" t="str">
        <f t="shared" si="61"/>
        <v>-</v>
      </c>
      <c r="B3939" s="75"/>
      <c r="C3939" s="74"/>
      <c r="D3939" s="74"/>
      <c r="E3939" s="74"/>
      <c r="F3939" s="74"/>
      <c r="G3939" s="74"/>
      <c r="H3939" s="74"/>
      <c r="I3939" s="74"/>
      <c r="J3939" s="78"/>
      <c r="K3939" s="78"/>
      <c r="L3939" s="124" t="str">
        <f>IF($G3939=0,"-",VLOOKUP($G3939,Nomenclator!$B$6:$G$1000,3,0))</f>
        <v>-</v>
      </c>
      <c r="M3939" s="124" t="str">
        <f>IF($G3939=0,"-",VLOOKUP($G3939,Nomenclator!$B$6:$G$1000,4,0))</f>
        <v>-</v>
      </c>
      <c r="N3939" s="124" t="str">
        <f>IF($G3939=0,"-",VLOOKUP($G3939,Nomenclator!$B$6:$G$1000,6,0))</f>
        <v>-</v>
      </c>
      <c r="O3939" s="74"/>
      <c r="P3939" s="74"/>
    </row>
    <row r="3940" spans="1:16" x14ac:dyDescent="0.2">
      <c r="A3940" s="73" t="str">
        <f t="shared" si="61"/>
        <v>-</v>
      </c>
      <c r="B3940" s="75"/>
      <c r="C3940" s="74"/>
      <c r="D3940" s="74"/>
      <c r="E3940" s="74"/>
      <c r="F3940" s="74"/>
      <c r="G3940" s="74"/>
      <c r="H3940" s="74"/>
      <c r="I3940" s="74"/>
      <c r="J3940" s="78"/>
      <c r="K3940" s="78"/>
      <c r="L3940" s="124" t="str">
        <f>IF($G3940=0,"-",VLOOKUP($G3940,Nomenclator!$B$6:$G$1000,3,0))</f>
        <v>-</v>
      </c>
      <c r="M3940" s="124" t="str">
        <f>IF($G3940=0,"-",VLOOKUP($G3940,Nomenclator!$B$6:$G$1000,4,0))</f>
        <v>-</v>
      </c>
      <c r="N3940" s="124" t="str">
        <f>IF($G3940=0,"-",VLOOKUP($G3940,Nomenclator!$B$6:$G$1000,6,0))</f>
        <v>-</v>
      </c>
      <c r="O3940" s="74"/>
      <c r="P3940" s="74"/>
    </row>
    <row r="3941" spans="1:16" x14ac:dyDescent="0.2">
      <c r="A3941" s="73" t="str">
        <f t="shared" si="61"/>
        <v>-</v>
      </c>
      <c r="B3941" s="75"/>
      <c r="C3941" s="74"/>
      <c r="D3941" s="74"/>
      <c r="E3941" s="74"/>
      <c r="F3941" s="74"/>
      <c r="G3941" s="74"/>
      <c r="H3941" s="74"/>
      <c r="I3941" s="74"/>
      <c r="J3941" s="78"/>
      <c r="K3941" s="78"/>
      <c r="L3941" s="124" t="str">
        <f>IF($G3941=0,"-",VLOOKUP($G3941,Nomenclator!$B$6:$G$1000,3,0))</f>
        <v>-</v>
      </c>
      <c r="M3941" s="124" t="str">
        <f>IF($G3941=0,"-",VLOOKUP($G3941,Nomenclator!$B$6:$G$1000,4,0))</f>
        <v>-</v>
      </c>
      <c r="N3941" s="124" t="str">
        <f>IF($G3941=0,"-",VLOOKUP($G3941,Nomenclator!$B$6:$G$1000,6,0))</f>
        <v>-</v>
      </c>
      <c r="O3941" s="74"/>
      <c r="P3941" s="74"/>
    </row>
    <row r="3942" spans="1:16" x14ac:dyDescent="0.2">
      <c r="A3942" s="73" t="str">
        <f t="shared" si="61"/>
        <v>-</v>
      </c>
      <c r="B3942" s="75"/>
      <c r="C3942" s="74"/>
      <c r="D3942" s="74"/>
      <c r="E3942" s="74"/>
      <c r="F3942" s="74"/>
      <c r="G3942" s="74"/>
      <c r="H3942" s="74"/>
      <c r="I3942" s="74"/>
      <c r="J3942" s="78"/>
      <c r="K3942" s="78"/>
      <c r="L3942" s="124" t="str">
        <f>IF($G3942=0,"-",VLOOKUP($G3942,Nomenclator!$B$6:$G$1000,3,0))</f>
        <v>-</v>
      </c>
      <c r="M3942" s="124" t="str">
        <f>IF($G3942=0,"-",VLOOKUP($G3942,Nomenclator!$B$6:$G$1000,4,0))</f>
        <v>-</v>
      </c>
      <c r="N3942" s="124" t="str">
        <f>IF($G3942=0,"-",VLOOKUP($G3942,Nomenclator!$B$6:$G$1000,6,0))</f>
        <v>-</v>
      </c>
      <c r="O3942" s="74"/>
      <c r="P3942" s="74"/>
    </row>
    <row r="3943" spans="1:16" x14ac:dyDescent="0.2">
      <c r="A3943" s="73" t="str">
        <f t="shared" si="61"/>
        <v>-</v>
      </c>
      <c r="B3943" s="75"/>
      <c r="C3943" s="74"/>
      <c r="D3943" s="74"/>
      <c r="E3943" s="74"/>
      <c r="F3943" s="74"/>
      <c r="G3943" s="74"/>
      <c r="H3943" s="74"/>
      <c r="I3943" s="74"/>
      <c r="J3943" s="78"/>
      <c r="K3943" s="78"/>
      <c r="L3943" s="124" t="str">
        <f>IF($G3943=0,"-",VLOOKUP($G3943,Nomenclator!$B$6:$G$1000,3,0))</f>
        <v>-</v>
      </c>
      <c r="M3943" s="124" t="str">
        <f>IF($G3943=0,"-",VLOOKUP($G3943,Nomenclator!$B$6:$G$1000,4,0))</f>
        <v>-</v>
      </c>
      <c r="N3943" s="124" t="str">
        <f>IF($G3943=0,"-",VLOOKUP($G3943,Nomenclator!$B$6:$G$1000,6,0))</f>
        <v>-</v>
      </c>
      <c r="O3943" s="74"/>
      <c r="P3943" s="74"/>
    </row>
    <row r="3944" spans="1:16" x14ac:dyDescent="0.2">
      <c r="A3944" s="73" t="str">
        <f t="shared" si="61"/>
        <v>-</v>
      </c>
      <c r="B3944" s="75"/>
      <c r="C3944" s="74"/>
      <c r="D3944" s="74"/>
      <c r="E3944" s="74"/>
      <c r="F3944" s="74"/>
      <c r="G3944" s="74"/>
      <c r="H3944" s="74"/>
      <c r="I3944" s="74"/>
      <c r="J3944" s="78"/>
      <c r="K3944" s="78"/>
      <c r="L3944" s="124" t="str">
        <f>IF($G3944=0,"-",VLOOKUP($G3944,Nomenclator!$B$6:$G$1000,3,0))</f>
        <v>-</v>
      </c>
      <c r="M3944" s="124" t="str">
        <f>IF($G3944=0,"-",VLOOKUP($G3944,Nomenclator!$B$6:$G$1000,4,0))</f>
        <v>-</v>
      </c>
      <c r="N3944" s="124" t="str">
        <f>IF($G3944=0,"-",VLOOKUP($G3944,Nomenclator!$B$6:$G$1000,6,0))</f>
        <v>-</v>
      </c>
      <c r="O3944" s="74"/>
      <c r="P3944" s="74"/>
    </row>
    <row r="3945" spans="1:16" x14ac:dyDescent="0.2">
      <c r="A3945" s="73" t="str">
        <f t="shared" si="61"/>
        <v>-</v>
      </c>
      <c r="B3945" s="75"/>
      <c r="C3945" s="74"/>
      <c r="D3945" s="74"/>
      <c r="E3945" s="74"/>
      <c r="F3945" s="74"/>
      <c r="G3945" s="74"/>
      <c r="H3945" s="74"/>
      <c r="I3945" s="74"/>
      <c r="J3945" s="78"/>
      <c r="K3945" s="78"/>
      <c r="L3945" s="124" t="str">
        <f>IF($G3945=0,"-",VLOOKUP($G3945,Nomenclator!$B$6:$G$1000,3,0))</f>
        <v>-</v>
      </c>
      <c r="M3945" s="124" t="str">
        <f>IF($G3945=0,"-",VLOOKUP($G3945,Nomenclator!$B$6:$G$1000,4,0))</f>
        <v>-</v>
      </c>
      <c r="N3945" s="124" t="str">
        <f>IF($G3945=0,"-",VLOOKUP($G3945,Nomenclator!$B$6:$G$1000,6,0))</f>
        <v>-</v>
      </c>
      <c r="O3945" s="74"/>
      <c r="P3945" s="74"/>
    </row>
    <row r="3946" spans="1:16" x14ac:dyDescent="0.2">
      <c r="A3946" s="73" t="str">
        <f t="shared" si="61"/>
        <v>-</v>
      </c>
      <c r="B3946" s="75"/>
      <c r="C3946" s="74"/>
      <c r="D3946" s="74"/>
      <c r="E3946" s="74"/>
      <c r="F3946" s="74"/>
      <c r="G3946" s="74"/>
      <c r="H3946" s="74"/>
      <c r="I3946" s="74"/>
      <c r="J3946" s="78"/>
      <c r="K3946" s="78"/>
      <c r="L3946" s="124" t="str">
        <f>IF($G3946=0,"-",VLOOKUP($G3946,Nomenclator!$B$6:$G$1000,3,0))</f>
        <v>-</v>
      </c>
      <c r="M3946" s="124" t="str">
        <f>IF($G3946=0,"-",VLOOKUP($G3946,Nomenclator!$B$6:$G$1000,4,0))</f>
        <v>-</v>
      </c>
      <c r="N3946" s="124" t="str">
        <f>IF($G3946=0,"-",VLOOKUP($G3946,Nomenclator!$B$6:$G$1000,6,0))</f>
        <v>-</v>
      </c>
      <c r="O3946" s="74"/>
      <c r="P3946" s="74"/>
    </row>
    <row r="3947" spans="1:16" x14ac:dyDescent="0.2">
      <c r="A3947" s="73" t="str">
        <f t="shared" si="61"/>
        <v>-</v>
      </c>
      <c r="B3947" s="75"/>
      <c r="C3947" s="74"/>
      <c r="D3947" s="74"/>
      <c r="E3947" s="74"/>
      <c r="F3947" s="74"/>
      <c r="G3947" s="74"/>
      <c r="H3947" s="74"/>
      <c r="I3947" s="74"/>
      <c r="J3947" s="78"/>
      <c r="K3947" s="78"/>
      <c r="L3947" s="124" t="str">
        <f>IF($G3947=0,"-",VLOOKUP($G3947,Nomenclator!$B$6:$G$1000,3,0))</f>
        <v>-</v>
      </c>
      <c r="M3947" s="124" t="str">
        <f>IF($G3947=0,"-",VLOOKUP($G3947,Nomenclator!$B$6:$G$1000,4,0))</f>
        <v>-</v>
      </c>
      <c r="N3947" s="124" t="str">
        <f>IF($G3947=0,"-",VLOOKUP($G3947,Nomenclator!$B$6:$G$1000,6,0))</f>
        <v>-</v>
      </c>
      <c r="O3947" s="74"/>
      <c r="P3947" s="74"/>
    </row>
    <row r="3948" spans="1:16" x14ac:dyDescent="0.2">
      <c r="A3948" s="73" t="str">
        <f t="shared" si="61"/>
        <v>-</v>
      </c>
      <c r="B3948" s="75"/>
      <c r="C3948" s="74"/>
      <c r="D3948" s="74"/>
      <c r="E3948" s="74"/>
      <c r="F3948" s="74"/>
      <c r="G3948" s="74"/>
      <c r="H3948" s="74"/>
      <c r="I3948" s="74"/>
      <c r="J3948" s="78"/>
      <c r="K3948" s="78"/>
      <c r="L3948" s="124" t="str">
        <f>IF($G3948=0,"-",VLOOKUP($G3948,Nomenclator!$B$6:$G$1000,3,0))</f>
        <v>-</v>
      </c>
      <c r="M3948" s="124" t="str">
        <f>IF($G3948=0,"-",VLOOKUP($G3948,Nomenclator!$B$6:$G$1000,4,0))</f>
        <v>-</v>
      </c>
      <c r="N3948" s="124" t="str">
        <f>IF($G3948=0,"-",VLOOKUP($G3948,Nomenclator!$B$6:$G$1000,6,0))</f>
        <v>-</v>
      </c>
      <c r="O3948" s="74"/>
      <c r="P3948" s="74"/>
    </row>
    <row r="3949" spans="1:16" x14ac:dyDescent="0.2">
      <c r="A3949" s="73" t="str">
        <f t="shared" si="61"/>
        <v>-</v>
      </c>
      <c r="B3949" s="75"/>
      <c r="C3949" s="74"/>
      <c r="D3949" s="74"/>
      <c r="E3949" s="74"/>
      <c r="F3949" s="74"/>
      <c r="G3949" s="74"/>
      <c r="H3949" s="74"/>
      <c r="I3949" s="74"/>
      <c r="J3949" s="78"/>
      <c r="K3949" s="78"/>
      <c r="L3949" s="124" t="str">
        <f>IF($G3949=0,"-",VLOOKUP($G3949,Nomenclator!$B$6:$G$1000,3,0))</f>
        <v>-</v>
      </c>
      <c r="M3949" s="124" t="str">
        <f>IF($G3949=0,"-",VLOOKUP($G3949,Nomenclator!$B$6:$G$1000,4,0))</f>
        <v>-</v>
      </c>
      <c r="N3949" s="124" t="str">
        <f>IF($G3949=0,"-",VLOOKUP($G3949,Nomenclator!$B$6:$G$1000,6,0))</f>
        <v>-</v>
      </c>
      <c r="O3949" s="74"/>
      <c r="P3949" s="74"/>
    </row>
    <row r="3950" spans="1:16" x14ac:dyDescent="0.2">
      <c r="A3950" s="73" t="str">
        <f t="shared" si="61"/>
        <v>-</v>
      </c>
      <c r="B3950" s="75"/>
      <c r="C3950" s="74"/>
      <c r="D3950" s="74"/>
      <c r="E3950" s="74"/>
      <c r="F3950" s="74"/>
      <c r="G3950" s="74"/>
      <c r="H3950" s="74"/>
      <c r="I3950" s="74"/>
      <c r="J3950" s="78"/>
      <c r="K3950" s="78"/>
      <c r="L3950" s="124" t="str">
        <f>IF($G3950=0,"-",VLOOKUP($G3950,Nomenclator!$B$6:$G$1000,3,0))</f>
        <v>-</v>
      </c>
      <c r="M3950" s="124" t="str">
        <f>IF($G3950=0,"-",VLOOKUP($G3950,Nomenclator!$B$6:$G$1000,4,0))</f>
        <v>-</v>
      </c>
      <c r="N3950" s="124" t="str">
        <f>IF($G3950=0,"-",VLOOKUP($G3950,Nomenclator!$B$6:$G$1000,6,0))</f>
        <v>-</v>
      </c>
      <c r="O3950" s="74"/>
      <c r="P3950" s="74"/>
    </row>
    <row r="3951" spans="1:16" x14ac:dyDescent="0.2">
      <c r="A3951" s="73" t="str">
        <f t="shared" si="61"/>
        <v>-</v>
      </c>
      <c r="B3951" s="75"/>
      <c r="C3951" s="74"/>
      <c r="D3951" s="74"/>
      <c r="E3951" s="74"/>
      <c r="F3951" s="74"/>
      <c r="G3951" s="74"/>
      <c r="H3951" s="74"/>
      <c r="I3951" s="74"/>
      <c r="J3951" s="78"/>
      <c r="K3951" s="78"/>
      <c r="L3951" s="124" t="str">
        <f>IF($G3951=0,"-",VLOOKUP($G3951,Nomenclator!$B$6:$G$1000,3,0))</f>
        <v>-</v>
      </c>
      <c r="M3951" s="124" t="str">
        <f>IF($G3951=0,"-",VLOOKUP($G3951,Nomenclator!$B$6:$G$1000,4,0))</f>
        <v>-</v>
      </c>
      <c r="N3951" s="124" t="str">
        <f>IF($G3951=0,"-",VLOOKUP($G3951,Nomenclator!$B$6:$G$1000,6,0))</f>
        <v>-</v>
      </c>
      <c r="O3951" s="74"/>
      <c r="P3951" s="74"/>
    </row>
    <row r="3952" spans="1:16" x14ac:dyDescent="0.2">
      <c r="A3952" s="73" t="str">
        <f t="shared" si="61"/>
        <v>-</v>
      </c>
      <c r="B3952" s="75"/>
      <c r="C3952" s="74"/>
      <c r="D3952" s="74"/>
      <c r="E3952" s="74"/>
      <c r="F3952" s="74"/>
      <c r="G3952" s="74"/>
      <c r="H3952" s="74"/>
      <c r="I3952" s="74"/>
      <c r="J3952" s="78"/>
      <c r="K3952" s="78"/>
      <c r="L3952" s="124" t="str">
        <f>IF($G3952=0,"-",VLOOKUP($G3952,Nomenclator!$B$6:$G$1000,3,0))</f>
        <v>-</v>
      </c>
      <c r="M3952" s="124" t="str">
        <f>IF($G3952=0,"-",VLOOKUP($G3952,Nomenclator!$B$6:$G$1000,4,0))</f>
        <v>-</v>
      </c>
      <c r="N3952" s="124" t="str">
        <f>IF($G3952=0,"-",VLOOKUP($G3952,Nomenclator!$B$6:$G$1000,6,0))</f>
        <v>-</v>
      </c>
      <c r="O3952" s="74"/>
      <c r="P3952" s="74"/>
    </row>
    <row r="3953" spans="1:16" x14ac:dyDescent="0.2">
      <c r="A3953" s="73" t="str">
        <f t="shared" si="61"/>
        <v>-</v>
      </c>
      <c r="B3953" s="75"/>
      <c r="C3953" s="74"/>
      <c r="D3953" s="74"/>
      <c r="E3953" s="74"/>
      <c r="F3953" s="74"/>
      <c r="G3953" s="74"/>
      <c r="H3953" s="74"/>
      <c r="I3953" s="74"/>
      <c r="J3953" s="78"/>
      <c r="K3953" s="78"/>
      <c r="L3953" s="124" t="str">
        <f>IF($G3953=0,"-",VLOOKUP($G3953,Nomenclator!$B$6:$G$1000,3,0))</f>
        <v>-</v>
      </c>
      <c r="M3953" s="124" t="str">
        <f>IF($G3953=0,"-",VLOOKUP($G3953,Nomenclator!$B$6:$G$1000,4,0))</f>
        <v>-</v>
      </c>
      <c r="N3953" s="124" t="str">
        <f>IF($G3953=0,"-",VLOOKUP($G3953,Nomenclator!$B$6:$G$1000,6,0))</f>
        <v>-</v>
      </c>
      <c r="O3953" s="74"/>
      <c r="P3953" s="74"/>
    </row>
    <row r="3954" spans="1:16" x14ac:dyDescent="0.2">
      <c r="A3954" s="73" t="str">
        <f t="shared" ref="A3954:A4017" si="62">IF(B3954=0,"-",YEAR(B3954))</f>
        <v>-</v>
      </c>
      <c r="B3954" s="75"/>
      <c r="C3954" s="74"/>
      <c r="D3954" s="74"/>
      <c r="E3954" s="74"/>
      <c r="F3954" s="74"/>
      <c r="G3954" s="74"/>
      <c r="H3954" s="74"/>
      <c r="I3954" s="74"/>
      <c r="J3954" s="78"/>
      <c r="K3954" s="78"/>
      <c r="L3954" s="124" t="str">
        <f>IF($G3954=0,"-",VLOOKUP($G3954,Nomenclator!$B$6:$G$1000,3,0))</f>
        <v>-</v>
      </c>
      <c r="M3954" s="124" t="str">
        <f>IF($G3954=0,"-",VLOOKUP($G3954,Nomenclator!$B$6:$G$1000,4,0))</f>
        <v>-</v>
      </c>
      <c r="N3954" s="124" t="str">
        <f>IF($G3954=0,"-",VLOOKUP($G3954,Nomenclator!$B$6:$G$1000,6,0))</f>
        <v>-</v>
      </c>
      <c r="O3954" s="74"/>
      <c r="P3954" s="74"/>
    </row>
    <row r="3955" spans="1:16" x14ac:dyDescent="0.2">
      <c r="A3955" s="73" t="str">
        <f t="shared" si="62"/>
        <v>-</v>
      </c>
      <c r="B3955" s="75"/>
      <c r="C3955" s="74"/>
      <c r="D3955" s="74"/>
      <c r="E3955" s="74"/>
      <c r="F3955" s="74"/>
      <c r="G3955" s="74"/>
      <c r="H3955" s="74"/>
      <c r="I3955" s="74"/>
      <c r="J3955" s="78"/>
      <c r="K3955" s="78"/>
      <c r="L3955" s="124" t="str">
        <f>IF($G3955=0,"-",VLOOKUP($G3955,Nomenclator!$B$6:$G$1000,3,0))</f>
        <v>-</v>
      </c>
      <c r="M3955" s="124" t="str">
        <f>IF($G3955=0,"-",VLOOKUP($G3955,Nomenclator!$B$6:$G$1000,4,0))</f>
        <v>-</v>
      </c>
      <c r="N3955" s="124" t="str">
        <f>IF($G3955=0,"-",VLOOKUP($G3955,Nomenclator!$B$6:$G$1000,6,0))</f>
        <v>-</v>
      </c>
      <c r="O3955" s="74"/>
      <c r="P3955" s="74"/>
    </row>
    <row r="3956" spans="1:16" x14ac:dyDescent="0.2">
      <c r="A3956" s="73" t="str">
        <f t="shared" si="62"/>
        <v>-</v>
      </c>
      <c r="B3956" s="75"/>
      <c r="C3956" s="74"/>
      <c r="D3956" s="74"/>
      <c r="E3956" s="74"/>
      <c r="F3956" s="74"/>
      <c r="G3956" s="74"/>
      <c r="H3956" s="74"/>
      <c r="I3956" s="74"/>
      <c r="J3956" s="78"/>
      <c r="K3956" s="78"/>
      <c r="L3956" s="124" t="str">
        <f>IF($G3956=0,"-",VLOOKUP($G3956,Nomenclator!$B$6:$G$1000,3,0))</f>
        <v>-</v>
      </c>
      <c r="M3956" s="124" t="str">
        <f>IF($G3956=0,"-",VLOOKUP($G3956,Nomenclator!$B$6:$G$1000,4,0))</f>
        <v>-</v>
      </c>
      <c r="N3956" s="124" t="str">
        <f>IF($G3956=0,"-",VLOOKUP($G3956,Nomenclator!$B$6:$G$1000,6,0))</f>
        <v>-</v>
      </c>
      <c r="O3956" s="74"/>
      <c r="P3956" s="74"/>
    </row>
    <row r="3957" spans="1:16" x14ac:dyDescent="0.2">
      <c r="A3957" s="73" t="str">
        <f t="shared" si="62"/>
        <v>-</v>
      </c>
      <c r="B3957" s="75"/>
      <c r="C3957" s="74"/>
      <c r="D3957" s="74"/>
      <c r="E3957" s="74"/>
      <c r="F3957" s="74"/>
      <c r="G3957" s="74"/>
      <c r="H3957" s="74"/>
      <c r="I3957" s="74"/>
      <c r="J3957" s="78"/>
      <c r="K3957" s="78"/>
      <c r="L3957" s="124" t="str">
        <f>IF($G3957=0,"-",VLOOKUP($G3957,Nomenclator!$B$6:$G$1000,3,0))</f>
        <v>-</v>
      </c>
      <c r="M3957" s="124" t="str">
        <f>IF($G3957=0,"-",VLOOKUP($G3957,Nomenclator!$B$6:$G$1000,4,0))</f>
        <v>-</v>
      </c>
      <c r="N3957" s="124" t="str">
        <f>IF($G3957=0,"-",VLOOKUP($G3957,Nomenclator!$B$6:$G$1000,6,0))</f>
        <v>-</v>
      </c>
      <c r="O3957" s="74"/>
      <c r="P3957" s="74"/>
    </row>
    <row r="3958" spans="1:16" x14ac:dyDescent="0.2">
      <c r="A3958" s="73" t="str">
        <f t="shared" si="62"/>
        <v>-</v>
      </c>
      <c r="B3958" s="75"/>
      <c r="C3958" s="74"/>
      <c r="D3958" s="74"/>
      <c r="E3958" s="74"/>
      <c r="F3958" s="74"/>
      <c r="G3958" s="74"/>
      <c r="H3958" s="74"/>
      <c r="I3958" s="74"/>
      <c r="J3958" s="78"/>
      <c r="K3958" s="78"/>
      <c r="L3958" s="124" t="str">
        <f>IF($G3958=0,"-",VLOOKUP($G3958,Nomenclator!$B$6:$G$1000,3,0))</f>
        <v>-</v>
      </c>
      <c r="M3958" s="124" t="str">
        <f>IF($G3958=0,"-",VLOOKUP($G3958,Nomenclator!$B$6:$G$1000,4,0))</f>
        <v>-</v>
      </c>
      <c r="N3958" s="124" t="str">
        <f>IF($G3958=0,"-",VLOOKUP($G3958,Nomenclator!$B$6:$G$1000,6,0))</f>
        <v>-</v>
      </c>
      <c r="O3958" s="74"/>
      <c r="P3958" s="74"/>
    </row>
    <row r="3959" spans="1:16" x14ac:dyDescent="0.2">
      <c r="A3959" s="73" t="str">
        <f t="shared" si="62"/>
        <v>-</v>
      </c>
      <c r="B3959" s="75"/>
      <c r="C3959" s="74"/>
      <c r="D3959" s="74"/>
      <c r="E3959" s="74"/>
      <c r="F3959" s="74"/>
      <c r="G3959" s="74"/>
      <c r="H3959" s="74"/>
      <c r="I3959" s="74"/>
      <c r="J3959" s="78"/>
      <c r="K3959" s="78"/>
      <c r="L3959" s="124" t="str">
        <f>IF($G3959=0,"-",VLOOKUP($G3959,Nomenclator!$B$6:$G$1000,3,0))</f>
        <v>-</v>
      </c>
      <c r="M3959" s="124" t="str">
        <f>IF($G3959=0,"-",VLOOKUP($G3959,Nomenclator!$B$6:$G$1000,4,0))</f>
        <v>-</v>
      </c>
      <c r="N3959" s="124" t="str">
        <f>IF($G3959=0,"-",VLOOKUP($G3959,Nomenclator!$B$6:$G$1000,6,0))</f>
        <v>-</v>
      </c>
      <c r="O3959" s="74"/>
      <c r="P3959" s="74"/>
    </row>
    <row r="3960" spans="1:16" x14ac:dyDescent="0.2">
      <c r="A3960" s="73" t="str">
        <f t="shared" si="62"/>
        <v>-</v>
      </c>
      <c r="B3960" s="75"/>
      <c r="C3960" s="74"/>
      <c r="D3960" s="74"/>
      <c r="E3960" s="74"/>
      <c r="F3960" s="74"/>
      <c r="G3960" s="74"/>
      <c r="H3960" s="74"/>
      <c r="I3960" s="74"/>
      <c r="J3960" s="78"/>
      <c r="K3960" s="78"/>
      <c r="L3960" s="124" t="str">
        <f>IF($G3960=0,"-",VLOOKUP($G3960,Nomenclator!$B$6:$G$1000,3,0))</f>
        <v>-</v>
      </c>
      <c r="M3960" s="124" t="str">
        <f>IF($G3960=0,"-",VLOOKUP($G3960,Nomenclator!$B$6:$G$1000,4,0))</f>
        <v>-</v>
      </c>
      <c r="N3960" s="124" t="str">
        <f>IF($G3960=0,"-",VLOOKUP($G3960,Nomenclator!$B$6:$G$1000,6,0))</f>
        <v>-</v>
      </c>
      <c r="O3960" s="74"/>
      <c r="P3960" s="74"/>
    </row>
    <row r="3961" spans="1:16" x14ac:dyDescent="0.2">
      <c r="A3961" s="73" t="str">
        <f t="shared" si="62"/>
        <v>-</v>
      </c>
      <c r="B3961" s="75"/>
      <c r="C3961" s="74"/>
      <c r="D3961" s="74"/>
      <c r="E3961" s="74"/>
      <c r="F3961" s="74"/>
      <c r="G3961" s="74"/>
      <c r="H3961" s="74"/>
      <c r="I3961" s="74"/>
      <c r="J3961" s="78"/>
      <c r="K3961" s="78"/>
      <c r="L3961" s="124" t="str">
        <f>IF($G3961=0,"-",VLOOKUP($G3961,Nomenclator!$B$6:$G$1000,3,0))</f>
        <v>-</v>
      </c>
      <c r="M3961" s="124" t="str">
        <f>IF($G3961=0,"-",VLOOKUP($G3961,Nomenclator!$B$6:$G$1000,4,0))</f>
        <v>-</v>
      </c>
      <c r="N3961" s="124" t="str">
        <f>IF($G3961=0,"-",VLOOKUP($G3961,Nomenclator!$B$6:$G$1000,6,0))</f>
        <v>-</v>
      </c>
      <c r="O3961" s="74"/>
      <c r="P3961" s="74"/>
    </row>
    <row r="3962" spans="1:16" x14ac:dyDescent="0.2">
      <c r="A3962" s="73" t="str">
        <f t="shared" si="62"/>
        <v>-</v>
      </c>
      <c r="B3962" s="75"/>
      <c r="C3962" s="74"/>
      <c r="D3962" s="74"/>
      <c r="E3962" s="74"/>
      <c r="F3962" s="74"/>
      <c r="G3962" s="74"/>
      <c r="H3962" s="74"/>
      <c r="I3962" s="74"/>
      <c r="J3962" s="78"/>
      <c r="K3962" s="78"/>
      <c r="L3962" s="124" t="str">
        <f>IF($G3962=0,"-",VLOOKUP($G3962,Nomenclator!$B$6:$G$1000,3,0))</f>
        <v>-</v>
      </c>
      <c r="M3962" s="124" t="str">
        <f>IF($G3962=0,"-",VLOOKUP($G3962,Nomenclator!$B$6:$G$1000,4,0))</f>
        <v>-</v>
      </c>
      <c r="N3962" s="124" t="str">
        <f>IF($G3962=0,"-",VLOOKUP($G3962,Nomenclator!$B$6:$G$1000,6,0))</f>
        <v>-</v>
      </c>
      <c r="O3962" s="74"/>
      <c r="P3962" s="74"/>
    </row>
    <row r="3963" spans="1:16" x14ac:dyDescent="0.2">
      <c r="A3963" s="73" t="str">
        <f t="shared" si="62"/>
        <v>-</v>
      </c>
      <c r="B3963" s="75"/>
      <c r="C3963" s="74"/>
      <c r="D3963" s="74"/>
      <c r="E3963" s="74"/>
      <c r="F3963" s="74"/>
      <c r="G3963" s="74"/>
      <c r="H3963" s="74"/>
      <c r="I3963" s="74"/>
      <c r="J3963" s="78"/>
      <c r="K3963" s="78"/>
      <c r="L3963" s="124" t="str">
        <f>IF($G3963=0,"-",VLOOKUP($G3963,Nomenclator!$B$6:$G$1000,3,0))</f>
        <v>-</v>
      </c>
      <c r="M3963" s="124" t="str">
        <f>IF($G3963=0,"-",VLOOKUP($G3963,Nomenclator!$B$6:$G$1000,4,0))</f>
        <v>-</v>
      </c>
      <c r="N3963" s="124" t="str">
        <f>IF($G3963=0,"-",VLOOKUP($G3963,Nomenclator!$B$6:$G$1000,6,0))</f>
        <v>-</v>
      </c>
      <c r="O3963" s="74"/>
      <c r="P3963" s="74"/>
    </row>
    <row r="3964" spans="1:16" x14ac:dyDescent="0.2">
      <c r="A3964" s="73" t="str">
        <f t="shared" si="62"/>
        <v>-</v>
      </c>
      <c r="B3964" s="75"/>
      <c r="C3964" s="74"/>
      <c r="D3964" s="74"/>
      <c r="E3964" s="74"/>
      <c r="F3964" s="74"/>
      <c r="G3964" s="74"/>
      <c r="H3964" s="74"/>
      <c r="I3964" s="74"/>
      <c r="J3964" s="78"/>
      <c r="K3964" s="78"/>
      <c r="L3964" s="124" t="str">
        <f>IF($G3964=0,"-",VLOOKUP($G3964,Nomenclator!$B$6:$G$1000,3,0))</f>
        <v>-</v>
      </c>
      <c r="M3964" s="124" t="str">
        <f>IF($G3964=0,"-",VLOOKUP($G3964,Nomenclator!$B$6:$G$1000,4,0))</f>
        <v>-</v>
      </c>
      <c r="N3964" s="124" t="str">
        <f>IF($G3964=0,"-",VLOOKUP($G3964,Nomenclator!$B$6:$G$1000,6,0))</f>
        <v>-</v>
      </c>
      <c r="O3964" s="74"/>
      <c r="P3964" s="74"/>
    </row>
    <row r="3965" spans="1:16" x14ac:dyDescent="0.2">
      <c r="A3965" s="73" t="str">
        <f t="shared" si="62"/>
        <v>-</v>
      </c>
      <c r="B3965" s="75"/>
      <c r="C3965" s="74"/>
      <c r="D3965" s="74"/>
      <c r="E3965" s="74"/>
      <c r="F3965" s="74"/>
      <c r="G3965" s="74"/>
      <c r="H3965" s="74"/>
      <c r="I3965" s="74"/>
      <c r="J3965" s="78"/>
      <c r="K3965" s="78"/>
      <c r="L3965" s="124" t="str">
        <f>IF($G3965=0,"-",VLOOKUP($G3965,Nomenclator!$B$6:$G$1000,3,0))</f>
        <v>-</v>
      </c>
      <c r="M3965" s="124" t="str">
        <f>IF($G3965=0,"-",VLOOKUP($G3965,Nomenclator!$B$6:$G$1000,4,0))</f>
        <v>-</v>
      </c>
      <c r="N3965" s="124" t="str">
        <f>IF($G3965=0,"-",VLOOKUP($G3965,Nomenclator!$B$6:$G$1000,6,0))</f>
        <v>-</v>
      </c>
      <c r="O3965" s="74"/>
      <c r="P3965" s="74"/>
    </row>
    <row r="3966" spans="1:16" x14ac:dyDescent="0.2">
      <c r="A3966" s="73" t="str">
        <f t="shared" si="62"/>
        <v>-</v>
      </c>
      <c r="B3966" s="75"/>
      <c r="C3966" s="74"/>
      <c r="D3966" s="74"/>
      <c r="E3966" s="74"/>
      <c r="F3966" s="74"/>
      <c r="G3966" s="74"/>
      <c r="H3966" s="74"/>
      <c r="I3966" s="74"/>
      <c r="J3966" s="78"/>
      <c r="K3966" s="78"/>
      <c r="L3966" s="124" t="str">
        <f>IF($G3966=0,"-",VLOOKUP($G3966,Nomenclator!$B$6:$G$1000,3,0))</f>
        <v>-</v>
      </c>
      <c r="M3966" s="124" t="str">
        <f>IF($G3966=0,"-",VLOOKUP($G3966,Nomenclator!$B$6:$G$1000,4,0))</f>
        <v>-</v>
      </c>
      <c r="N3966" s="124" t="str">
        <f>IF($G3966=0,"-",VLOOKUP($G3966,Nomenclator!$B$6:$G$1000,6,0))</f>
        <v>-</v>
      </c>
      <c r="O3966" s="74"/>
      <c r="P3966" s="74"/>
    </row>
    <row r="3967" spans="1:16" x14ac:dyDescent="0.2">
      <c r="A3967" s="73" t="str">
        <f t="shared" si="62"/>
        <v>-</v>
      </c>
      <c r="B3967" s="75"/>
      <c r="C3967" s="74"/>
      <c r="D3967" s="74"/>
      <c r="E3967" s="74"/>
      <c r="F3967" s="74"/>
      <c r="G3967" s="74"/>
      <c r="H3967" s="74"/>
      <c r="I3967" s="74"/>
      <c r="J3967" s="78"/>
      <c r="K3967" s="78"/>
      <c r="L3967" s="124" t="str">
        <f>IF($G3967=0,"-",VLOOKUP($G3967,Nomenclator!$B$6:$G$1000,3,0))</f>
        <v>-</v>
      </c>
      <c r="M3967" s="124" t="str">
        <f>IF($G3967=0,"-",VLOOKUP($G3967,Nomenclator!$B$6:$G$1000,4,0))</f>
        <v>-</v>
      </c>
      <c r="N3967" s="124" t="str">
        <f>IF($G3967=0,"-",VLOOKUP($G3967,Nomenclator!$B$6:$G$1000,6,0))</f>
        <v>-</v>
      </c>
      <c r="O3967" s="74"/>
      <c r="P3967" s="74"/>
    </row>
    <row r="3968" spans="1:16" x14ac:dyDescent="0.2">
      <c r="A3968" s="73" t="str">
        <f t="shared" si="62"/>
        <v>-</v>
      </c>
      <c r="B3968" s="75"/>
      <c r="C3968" s="74"/>
      <c r="D3968" s="74"/>
      <c r="E3968" s="74"/>
      <c r="F3968" s="74"/>
      <c r="G3968" s="74"/>
      <c r="H3968" s="74"/>
      <c r="I3968" s="74"/>
      <c r="J3968" s="78"/>
      <c r="K3968" s="78"/>
      <c r="L3968" s="124" t="str">
        <f>IF($G3968=0,"-",VLOOKUP($G3968,Nomenclator!$B$6:$G$1000,3,0))</f>
        <v>-</v>
      </c>
      <c r="M3968" s="124" t="str">
        <f>IF($G3968=0,"-",VLOOKUP($G3968,Nomenclator!$B$6:$G$1000,4,0))</f>
        <v>-</v>
      </c>
      <c r="N3968" s="124" t="str">
        <f>IF($G3968=0,"-",VLOOKUP($G3968,Nomenclator!$B$6:$G$1000,6,0))</f>
        <v>-</v>
      </c>
      <c r="O3968" s="74"/>
      <c r="P3968" s="74"/>
    </row>
    <row r="3969" spans="1:16" x14ac:dyDescent="0.2">
      <c r="A3969" s="73" t="str">
        <f t="shared" si="62"/>
        <v>-</v>
      </c>
      <c r="B3969" s="75"/>
      <c r="C3969" s="74"/>
      <c r="D3969" s="74"/>
      <c r="E3969" s="74"/>
      <c r="F3969" s="74"/>
      <c r="G3969" s="74"/>
      <c r="H3969" s="74"/>
      <c r="I3969" s="74"/>
      <c r="J3969" s="78"/>
      <c r="K3969" s="78"/>
      <c r="L3969" s="124" t="str">
        <f>IF($G3969=0,"-",VLOOKUP($G3969,Nomenclator!$B$6:$G$1000,3,0))</f>
        <v>-</v>
      </c>
      <c r="M3969" s="124" t="str">
        <f>IF($G3969=0,"-",VLOOKUP($G3969,Nomenclator!$B$6:$G$1000,4,0))</f>
        <v>-</v>
      </c>
      <c r="N3969" s="124" t="str">
        <f>IF($G3969=0,"-",VLOOKUP($G3969,Nomenclator!$B$6:$G$1000,6,0))</f>
        <v>-</v>
      </c>
      <c r="O3969" s="74"/>
      <c r="P3969" s="74"/>
    </row>
    <row r="3970" spans="1:16" x14ac:dyDescent="0.2">
      <c r="A3970" s="73" t="str">
        <f t="shared" si="62"/>
        <v>-</v>
      </c>
      <c r="B3970" s="75"/>
      <c r="C3970" s="74"/>
      <c r="D3970" s="74"/>
      <c r="E3970" s="74"/>
      <c r="F3970" s="74"/>
      <c r="G3970" s="74"/>
      <c r="H3970" s="74"/>
      <c r="I3970" s="74"/>
      <c r="J3970" s="78"/>
      <c r="K3970" s="78"/>
      <c r="L3970" s="124" t="str">
        <f>IF($G3970=0,"-",VLOOKUP($G3970,Nomenclator!$B$6:$G$1000,3,0))</f>
        <v>-</v>
      </c>
      <c r="M3970" s="124" t="str">
        <f>IF($G3970=0,"-",VLOOKUP($G3970,Nomenclator!$B$6:$G$1000,4,0))</f>
        <v>-</v>
      </c>
      <c r="N3970" s="124" t="str">
        <f>IF($G3970=0,"-",VLOOKUP($G3970,Nomenclator!$B$6:$G$1000,6,0))</f>
        <v>-</v>
      </c>
      <c r="O3970" s="74"/>
      <c r="P3970" s="74"/>
    </row>
    <row r="3971" spans="1:16" x14ac:dyDescent="0.2">
      <c r="A3971" s="73" t="str">
        <f t="shared" si="62"/>
        <v>-</v>
      </c>
      <c r="B3971" s="75"/>
      <c r="C3971" s="74"/>
      <c r="D3971" s="74"/>
      <c r="E3971" s="74"/>
      <c r="F3971" s="74"/>
      <c r="G3971" s="74"/>
      <c r="H3971" s="74"/>
      <c r="I3971" s="74"/>
      <c r="J3971" s="78"/>
      <c r="K3971" s="78"/>
      <c r="L3971" s="124" t="str">
        <f>IF($G3971=0,"-",VLOOKUP($G3971,Nomenclator!$B$6:$G$1000,3,0))</f>
        <v>-</v>
      </c>
      <c r="M3971" s="124" t="str">
        <f>IF($G3971=0,"-",VLOOKUP($G3971,Nomenclator!$B$6:$G$1000,4,0))</f>
        <v>-</v>
      </c>
      <c r="N3971" s="124" t="str">
        <f>IF($G3971=0,"-",VLOOKUP($G3971,Nomenclator!$B$6:$G$1000,6,0))</f>
        <v>-</v>
      </c>
      <c r="O3971" s="74"/>
      <c r="P3971" s="74"/>
    </row>
    <row r="3972" spans="1:16" x14ac:dyDescent="0.2">
      <c r="A3972" s="73" t="str">
        <f t="shared" si="62"/>
        <v>-</v>
      </c>
      <c r="B3972" s="75"/>
      <c r="C3972" s="74"/>
      <c r="D3972" s="74"/>
      <c r="E3972" s="74"/>
      <c r="F3972" s="74"/>
      <c r="G3972" s="74"/>
      <c r="H3972" s="74"/>
      <c r="I3972" s="74"/>
      <c r="J3972" s="78"/>
      <c r="K3972" s="78"/>
      <c r="L3972" s="124" t="str">
        <f>IF($G3972=0,"-",VLOOKUP($G3972,Nomenclator!$B$6:$G$1000,3,0))</f>
        <v>-</v>
      </c>
      <c r="M3972" s="124" t="str">
        <f>IF($G3972=0,"-",VLOOKUP($G3972,Nomenclator!$B$6:$G$1000,4,0))</f>
        <v>-</v>
      </c>
      <c r="N3972" s="124" t="str">
        <f>IF($G3972=0,"-",VLOOKUP($G3972,Nomenclator!$B$6:$G$1000,6,0))</f>
        <v>-</v>
      </c>
      <c r="O3972" s="74"/>
      <c r="P3972" s="74"/>
    </row>
    <row r="3973" spans="1:16" x14ac:dyDescent="0.2">
      <c r="A3973" s="73" t="str">
        <f t="shared" si="62"/>
        <v>-</v>
      </c>
      <c r="B3973" s="75"/>
      <c r="C3973" s="74"/>
      <c r="D3973" s="74"/>
      <c r="E3973" s="74"/>
      <c r="F3973" s="74"/>
      <c r="G3973" s="74"/>
      <c r="H3973" s="74"/>
      <c r="I3973" s="74"/>
      <c r="J3973" s="78"/>
      <c r="K3973" s="78"/>
      <c r="L3973" s="124" t="str">
        <f>IF($G3973=0,"-",VLOOKUP($G3973,Nomenclator!$B$6:$G$1000,3,0))</f>
        <v>-</v>
      </c>
      <c r="M3973" s="124" t="str">
        <f>IF($G3973=0,"-",VLOOKUP($G3973,Nomenclator!$B$6:$G$1000,4,0))</f>
        <v>-</v>
      </c>
      <c r="N3973" s="124" t="str">
        <f>IF($G3973=0,"-",VLOOKUP($G3973,Nomenclator!$B$6:$G$1000,6,0))</f>
        <v>-</v>
      </c>
      <c r="O3973" s="74"/>
      <c r="P3973" s="74"/>
    </row>
    <row r="3974" spans="1:16" x14ac:dyDescent="0.2">
      <c r="A3974" s="73" t="str">
        <f t="shared" si="62"/>
        <v>-</v>
      </c>
      <c r="B3974" s="75"/>
      <c r="C3974" s="74"/>
      <c r="D3974" s="74"/>
      <c r="E3974" s="74"/>
      <c r="F3974" s="74"/>
      <c r="G3974" s="74"/>
      <c r="H3974" s="74"/>
      <c r="I3974" s="74"/>
      <c r="J3974" s="78"/>
      <c r="K3974" s="78"/>
      <c r="L3974" s="124" t="str">
        <f>IF($G3974=0,"-",VLOOKUP($G3974,Nomenclator!$B$6:$G$1000,3,0))</f>
        <v>-</v>
      </c>
      <c r="M3974" s="124" t="str">
        <f>IF($G3974=0,"-",VLOOKUP($G3974,Nomenclator!$B$6:$G$1000,4,0))</f>
        <v>-</v>
      </c>
      <c r="N3974" s="124" t="str">
        <f>IF($G3974=0,"-",VLOOKUP($G3974,Nomenclator!$B$6:$G$1000,6,0))</f>
        <v>-</v>
      </c>
      <c r="O3974" s="74"/>
      <c r="P3974" s="74"/>
    </row>
    <row r="3975" spans="1:16" x14ac:dyDescent="0.2">
      <c r="A3975" s="73" t="str">
        <f t="shared" si="62"/>
        <v>-</v>
      </c>
      <c r="B3975" s="75"/>
      <c r="C3975" s="74"/>
      <c r="D3975" s="74"/>
      <c r="E3975" s="74"/>
      <c r="F3975" s="74"/>
      <c r="G3975" s="74"/>
      <c r="H3975" s="74"/>
      <c r="I3975" s="74"/>
      <c r="J3975" s="78"/>
      <c r="K3975" s="78"/>
      <c r="L3975" s="124" t="str">
        <f>IF($G3975=0,"-",VLOOKUP($G3975,Nomenclator!$B$6:$G$1000,3,0))</f>
        <v>-</v>
      </c>
      <c r="M3975" s="124" t="str">
        <f>IF($G3975=0,"-",VLOOKUP($G3975,Nomenclator!$B$6:$G$1000,4,0))</f>
        <v>-</v>
      </c>
      <c r="N3975" s="124" t="str">
        <f>IF($G3975=0,"-",VLOOKUP($G3975,Nomenclator!$B$6:$G$1000,6,0))</f>
        <v>-</v>
      </c>
      <c r="O3975" s="74"/>
      <c r="P3975" s="74"/>
    </row>
    <row r="3976" spans="1:16" x14ac:dyDescent="0.2">
      <c r="A3976" s="73" t="str">
        <f t="shared" si="62"/>
        <v>-</v>
      </c>
      <c r="B3976" s="75"/>
      <c r="C3976" s="74"/>
      <c r="D3976" s="74"/>
      <c r="E3976" s="74"/>
      <c r="F3976" s="74"/>
      <c r="G3976" s="74"/>
      <c r="H3976" s="74"/>
      <c r="I3976" s="74"/>
      <c r="J3976" s="78"/>
      <c r="K3976" s="78"/>
      <c r="L3976" s="124" t="str">
        <f>IF($G3976=0,"-",VLOOKUP($G3976,Nomenclator!$B$6:$G$1000,3,0))</f>
        <v>-</v>
      </c>
      <c r="M3976" s="124" t="str">
        <f>IF($G3976=0,"-",VLOOKUP($G3976,Nomenclator!$B$6:$G$1000,4,0))</f>
        <v>-</v>
      </c>
      <c r="N3976" s="124" t="str">
        <f>IF($G3976=0,"-",VLOOKUP($G3976,Nomenclator!$B$6:$G$1000,6,0))</f>
        <v>-</v>
      </c>
      <c r="O3976" s="74"/>
      <c r="P3976" s="74"/>
    </row>
    <row r="3977" spans="1:16" x14ac:dyDescent="0.2">
      <c r="A3977" s="73" t="str">
        <f t="shared" si="62"/>
        <v>-</v>
      </c>
      <c r="B3977" s="75"/>
      <c r="C3977" s="74"/>
      <c r="D3977" s="74"/>
      <c r="E3977" s="74"/>
      <c r="F3977" s="74"/>
      <c r="G3977" s="74"/>
      <c r="H3977" s="74"/>
      <c r="I3977" s="74"/>
      <c r="J3977" s="78"/>
      <c r="K3977" s="78"/>
      <c r="L3977" s="124" t="str">
        <f>IF($G3977=0,"-",VLOOKUP($G3977,Nomenclator!$B$6:$G$1000,3,0))</f>
        <v>-</v>
      </c>
      <c r="M3977" s="124" t="str">
        <f>IF($G3977=0,"-",VLOOKUP($G3977,Nomenclator!$B$6:$G$1000,4,0))</f>
        <v>-</v>
      </c>
      <c r="N3977" s="124" t="str">
        <f>IF($G3977=0,"-",VLOOKUP($G3977,Nomenclator!$B$6:$G$1000,6,0))</f>
        <v>-</v>
      </c>
      <c r="O3977" s="74"/>
      <c r="P3977" s="74"/>
    </row>
    <row r="3978" spans="1:16" x14ac:dyDescent="0.2">
      <c r="A3978" s="73" t="str">
        <f t="shared" si="62"/>
        <v>-</v>
      </c>
      <c r="B3978" s="75"/>
      <c r="C3978" s="74"/>
      <c r="D3978" s="74"/>
      <c r="E3978" s="74"/>
      <c r="F3978" s="74"/>
      <c r="G3978" s="74"/>
      <c r="H3978" s="74"/>
      <c r="I3978" s="74"/>
      <c r="J3978" s="78"/>
      <c r="K3978" s="78"/>
      <c r="L3978" s="124" t="str">
        <f>IF($G3978=0,"-",VLOOKUP($G3978,Nomenclator!$B$6:$G$1000,3,0))</f>
        <v>-</v>
      </c>
      <c r="M3978" s="124" t="str">
        <f>IF($G3978=0,"-",VLOOKUP($G3978,Nomenclator!$B$6:$G$1000,4,0))</f>
        <v>-</v>
      </c>
      <c r="N3978" s="124" t="str">
        <f>IF($G3978=0,"-",VLOOKUP($G3978,Nomenclator!$B$6:$G$1000,6,0))</f>
        <v>-</v>
      </c>
      <c r="O3978" s="74"/>
      <c r="P3978" s="74"/>
    </row>
    <row r="3979" spans="1:16" x14ac:dyDescent="0.2">
      <c r="A3979" s="73" t="str">
        <f t="shared" si="62"/>
        <v>-</v>
      </c>
      <c r="B3979" s="75"/>
      <c r="C3979" s="74"/>
      <c r="D3979" s="74"/>
      <c r="E3979" s="74"/>
      <c r="F3979" s="74"/>
      <c r="G3979" s="74"/>
      <c r="H3979" s="74"/>
      <c r="I3979" s="74"/>
      <c r="J3979" s="78"/>
      <c r="K3979" s="78"/>
      <c r="L3979" s="124" t="str">
        <f>IF($G3979=0,"-",VLOOKUP($G3979,Nomenclator!$B$6:$G$1000,3,0))</f>
        <v>-</v>
      </c>
      <c r="M3979" s="124" t="str">
        <f>IF($G3979=0,"-",VLOOKUP($G3979,Nomenclator!$B$6:$G$1000,4,0))</f>
        <v>-</v>
      </c>
      <c r="N3979" s="124" t="str">
        <f>IF($G3979=0,"-",VLOOKUP($G3979,Nomenclator!$B$6:$G$1000,6,0))</f>
        <v>-</v>
      </c>
      <c r="O3979" s="74"/>
      <c r="P3979" s="74"/>
    </row>
    <row r="3980" spans="1:16" x14ac:dyDescent="0.2">
      <c r="A3980" s="73" t="str">
        <f t="shared" si="62"/>
        <v>-</v>
      </c>
      <c r="B3980" s="75"/>
      <c r="C3980" s="74"/>
      <c r="D3980" s="74"/>
      <c r="E3980" s="74"/>
      <c r="F3980" s="74"/>
      <c r="G3980" s="74"/>
      <c r="H3980" s="74"/>
      <c r="I3980" s="74"/>
      <c r="J3980" s="78"/>
      <c r="K3980" s="78"/>
      <c r="L3980" s="124" t="str">
        <f>IF($G3980=0,"-",VLOOKUP($G3980,Nomenclator!$B$6:$G$1000,3,0))</f>
        <v>-</v>
      </c>
      <c r="M3980" s="124" t="str">
        <f>IF($G3980=0,"-",VLOOKUP($G3980,Nomenclator!$B$6:$G$1000,4,0))</f>
        <v>-</v>
      </c>
      <c r="N3980" s="124" t="str">
        <f>IF($G3980=0,"-",VLOOKUP($G3980,Nomenclator!$B$6:$G$1000,6,0))</f>
        <v>-</v>
      </c>
      <c r="O3980" s="74"/>
      <c r="P3980" s="74"/>
    </row>
    <row r="3981" spans="1:16" x14ac:dyDescent="0.2">
      <c r="A3981" s="73" t="str">
        <f t="shared" si="62"/>
        <v>-</v>
      </c>
      <c r="B3981" s="75"/>
      <c r="C3981" s="74"/>
      <c r="D3981" s="74"/>
      <c r="E3981" s="74"/>
      <c r="F3981" s="74"/>
      <c r="G3981" s="74"/>
      <c r="H3981" s="74"/>
      <c r="I3981" s="74"/>
      <c r="J3981" s="78"/>
      <c r="K3981" s="78"/>
      <c r="L3981" s="124" t="str">
        <f>IF($G3981=0,"-",VLOOKUP($G3981,Nomenclator!$B$6:$G$1000,3,0))</f>
        <v>-</v>
      </c>
      <c r="M3981" s="124" t="str">
        <f>IF($G3981=0,"-",VLOOKUP($G3981,Nomenclator!$B$6:$G$1000,4,0))</f>
        <v>-</v>
      </c>
      <c r="N3981" s="124" t="str">
        <f>IF($G3981=0,"-",VLOOKUP($G3981,Nomenclator!$B$6:$G$1000,6,0))</f>
        <v>-</v>
      </c>
      <c r="O3981" s="74"/>
      <c r="P3981" s="74"/>
    </row>
    <row r="3982" spans="1:16" x14ac:dyDescent="0.2">
      <c r="A3982" s="73" t="str">
        <f t="shared" si="62"/>
        <v>-</v>
      </c>
      <c r="B3982" s="75"/>
      <c r="C3982" s="74"/>
      <c r="D3982" s="74"/>
      <c r="E3982" s="74"/>
      <c r="F3982" s="74"/>
      <c r="G3982" s="74"/>
      <c r="H3982" s="74"/>
      <c r="I3982" s="74"/>
      <c r="J3982" s="78"/>
      <c r="K3982" s="78"/>
      <c r="L3982" s="124" t="str">
        <f>IF($G3982=0,"-",VLOOKUP($G3982,Nomenclator!$B$6:$G$1000,3,0))</f>
        <v>-</v>
      </c>
      <c r="M3982" s="124" t="str">
        <f>IF($G3982=0,"-",VLOOKUP($G3982,Nomenclator!$B$6:$G$1000,4,0))</f>
        <v>-</v>
      </c>
      <c r="N3982" s="124" t="str">
        <f>IF($G3982=0,"-",VLOOKUP($G3982,Nomenclator!$B$6:$G$1000,6,0))</f>
        <v>-</v>
      </c>
      <c r="O3982" s="74"/>
      <c r="P3982" s="74"/>
    </row>
    <row r="3983" spans="1:16" x14ac:dyDescent="0.2">
      <c r="A3983" s="73" t="str">
        <f t="shared" si="62"/>
        <v>-</v>
      </c>
      <c r="B3983" s="75"/>
      <c r="C3983" s="74"/>
      <c r="D3983" s="74"/>
      <c r="E3983" s="74"/>
      <c r="F3983" s="74"/>
      <c r="G3983" s="74"/>
      <c r="H3983" s="74"/>
      <c r="I3983" s="74"/>
      <c r="J3983" s="78"/>
      <c r="K3983" s="78"/>
      <c r="L3983" s="124" t="str">
        <f>IF($G3983=0,"-",VLOOKUP($G3983,Nomenclator!$B$6:$G$1000,3,0))</f>
        <v>-</v>
      </c>
      <c r="M3983" s="124" t="str">
        <f>IF($G3983=0,"-",VLOOKUP($G3983,Nomenclator!$B$6:$G$1000,4,0))</f>
        <v>-</v>
      </c>
      <c r="N3983" s="124" t="str">
        <f>IF($G3983=0,"-",VLOOKUP($G3983,Nomenclator!$B$6:$G$1000,6,0))</f>
        <v>-</v>
      </c>
      <c r="O3983" s="74"/>
      <c r="P3983" s="74"/>
    </row>
    <row r="3984" spans="1:16" x14ac:dyDescent="0.2">
      <c r="A3984" s="73" t="str">
        <f t="shared" si="62"/>
        <v>-</v>
      </c>
      <c r="B3984" s="75"/>
      <c r="C3984" s="74"/>
      <c r="D3984" s="74"/>
      <c r="E3984" s="74"/>
      <c r="F3984" s="74"/>
      <c r="G3984" s="74"/>
      <c r="H3984" s="74"/>
      <c r="I3984" s="74"/>
      <c r="J3984" s="78"/>
      <c r="K3984" s="78"/>
      <c r="L3984" s="124" t="str">
        <f>IF($G3984=0,"-",VLOOKUP($G3984,Nomenclator!$B$6:$G$1000,3,0))</f>
        <v>-</v>
      </c>
      <c r="M3984" s="124" t="str">
        <f>IF($G3984=0,"-",VLOOKUP($G3984,Nomenclator!$B$6:$G$1000,4,0))</f>
        <v>-</v>
      </c>
      <c r="N3984" s="124" t="str">
        <f>IF($G3984=0,"-",VLOOKUP($G3984,Nomenclator!$B$6:$G$1000,6,0))</f>
        <v>-</v>
      </c>
      <c r="O3984" s="74"/>
      <c r="P3984" s="74"/>
    </row>
    <row r="3985" spans="1:16" x14ac:dyDescent="0.2">
      <c r="A3985" s="73" t="str">
        <f t="shared" si="62"/>
        <v>-</v>
      </c>
      <c r="B3985" s="75"/>
      <c r="C3985" s="74"/>
      <c r="D3985" s="74"/>
      <c r="E3985" s="74"/>
      <c r="F3985" s="74"/>
      <c r="G3985" s="74"/>
      <c r="H3985" s="74"/>
      <c r="I3985" s="74"/>
      <c r="J3985" s="78"/>
      <c r="K3985" s="78"/>
      <c r="L3985" s="124" t="str">
        <f>IF($G3985=0,"-",VLOOKUP($G3985,Nomenclator!$B$6:$G$1000,3,0))</f>
        <v>-</v>
      </c>
      <c r="M3985" s="124" t="str">
        <f>IF($G3985=0,"-",VLOOKUP($G3985,Nomenclator!$B$6:$G$1000,4,0))</f>
        <v>-</v>
      </c>
      <c r="N3985" s="124" t="str">
        <f>IF($G3985=0,"-",VLOOKUP($G3985,Nomenclator!$B$6:$G$1000,6,0))</f>
        <v>-</v>
      </c>
      <c r="O3985" s="74"/>
      <c r="P3985" s="74"/>
    </row>
    <row r="3986" spans="1:16" x14ac:dyDescent="0.2">
      <c r="A3986" s="73" t="str">
        <f t="shared" si="62"/>
        <v>-</v>
      </c>
      <c r="B3986" s="75"/>
      <c r="C3986" s="74"/>
      <c r="D3986" s="74"/>
      <c r="E3986" s="74"/>
      <c r="F3986" s="74"/>
      <c r="G3986" s="74"/>
      <c r="H3986" s="74"/>
      <c r="I3986" s="74"/>
      <c r="J3986" s="78"/>
      <c r="K3986" s="78"/>
      <c r="L3986" s="124" t="str">
        <f>IF($G3986=0,"-",VLOOKUP($G3986,Nomenclator!$B$6:$G$1000,3,0))</f>
        <v>-</v>
      </c>
      <c r="M3986" s="124" t="str">
        <f>IF($G3986=0,"-",VLOOKUP($G3986,Nomenclator!$B$6:$G$1000,4,0))</f>
        <v>-</v>
      </c>
      <c r="N3986" s="124" t="str">
        <f>IF($G3986=0,"-",VLOOKUP($G3986,Nomenclator!$B$6:$G$1000,6,0))</f>
        <v>-</v>
      </c>
      <c r="O3986" s="74"/>
      <c r="P3986" s="74"/>
    </row>
    <row r="3987" spans="1:16" x14ac:dyDescent="0.2">
      <c r="A3987" s="73" t="str">
        <f t="shared" si="62"/>
        <v>-</v>
      </c>
      <c r="B3987" s="75"/>
      <c r="C3987" s="74"/>
      <c r="D3987" s="74"/>
      <c r="E3987" s="74"/>
      <c r="F3987" s="74"/>
      <c r="G3987" s="74"/>
      <c r="H3987" s="74"/>
      <c r="I3987" s="74"/>
      <c r="J3987" s="78"/>
      <c r="K3987" s="78"/>
      <c r="L3987" s="124" t="str">
        <f>IF($G3987=0,"-",VLOOKUP($G3987,Nomenclator!$B$6:$G$1000,3,0))</f>
        <v>-</v>
      </c>
      <c r="M3987" s="124" t="str">
        <f>IF($G3987=0,"-",VLOOKUP($G3987,Nomenclator!$B$6:$G$1000,4,0))</f>
        <v>-</v>
      </c>
      <c r="N3987" s="124" t="str">
        <f>IF($G3987=0,"-",VLOOKUP($G3987,Nomenclator!$B$6:$G$1000,6,0))</f>
        <v>-</v>
      </c>
      <c r="O3987" s="74"/>
      <c r="P3987" s="74"/>
    </row>
    <row r="3988" spans="1:16" x14ac:dyDescent="0.2">
      <c r="A3988" s="73" t="str">
        <f t="shared" si="62"/>
        <v>-</v>
      </c>
      <c r="B3988" s="75"/>
      <c r="C3988" s="74"/>
      <c r="D3988" s="74"/>
      <c r="E3988" s="74"/>
      <c r="F3988" s="74"/>
      <c r="G3988" s="74"/>
      <c r="H3988" s="74"/>
      <c r="I3988" s="74"/>
      <c r="J3988" s="78"/>
      <c r="K3988" s="78"/>
      <c r="L3988" s="124" t="str">
        <f>IF($G3988=0,"-",VLOOKUP($G3988,Nomenclator!$B$6:$G$1000,3,0))</f>
        <v>-</v>
      </c>
      <c r="M3988" s="124" t="str">
        <f>IF($G3988=0,"-",VLOOKUP($G3988,Nomenclator!$B$6:$G$1000,4,0))</f>
        <v>-</v>
      </c>
      <c r="N3988" s="124" t="str">
        <f>IF($G3988=0,"-",VLOOKUP($G3988,Nomenclator!$B$6:$G$1000,6,0))</f>
        <v>-</v>
      </c>
      <c r="O3988" s="74"/>
      <c r="P3988" s="74"/>
    </row>
    <row r="3989" spans="1:16" x14ac:dyDescent="0.2">
      <c r="A3989" s="73" t="str">
        <f t="shared" si="62"/>
        <v>-</v>
      </c>
      <c r="B3989" s="75"/>
      <c r="C3989" s="74"/>
      <c r="D3989" s="74"/>
      <c r="E3989" s="74"/>
      <c r="F3989" s="74"/>
      <c r="G3989" s="74"/>
      <c r="H3989" s="74"/>
      <c r="I3989" s="74"/>
      <c r="J3989" s="78"/>
      <c r="K3989" s="78"/>
      <c r="L3989" s="124" t="str">
        <f>IF($G3989=0,"-",VLOOKUP($G3989,Nomenclator!$B$6:$G$1000,3,0))</f>
        <v>-</v>
      </c>
      <c r="M3989" s="124" t="str">
        <f>IF($G3989=0,"-",VLOOKUP($G3989,Nomenclator!$B$6:$G$1000,4,0))</f>
        <v>-</v>
      </c>
      <c r="N3989" s="124" t="str">
        <f>IF($G3989=0,"-",VLOOKUP($G3989,Nomenclator!$B$6:$G$1000,6,0))</f>
        <v>-</v>
      </c>
      <c r="O3989" s="74"/>
      <c r="P3989" s="74"/>
    </row>
    <row r="3990" spans="1:16" x14ac:dyDescent="0.2">
      <c r="A3990" s="73" t="str">
        <f t="shared" si="62"/>
        <v>-</v>
      </c>
      <c r="B3990" s="75"/>
      <c r="C3990" s="74"/>
      <c r="D3990" s="74"/>
      <c r="E3990" s="74"/>
      <c r="F3990" s="74"/>
      <c r="G3990" s="74"/>
      <c r="H3990" s="74"/>
      <c r="I3990" s="74"/>
      <c r="J3990" s="78"/>
      <c r="K3990" s="78"/>
      <c r="L3990" s="124" t="str">
        <f>IF($G3990=0,"-",VLOOKUP($G3990,Nomenclator!$B$6:$G$1000,3,0))</f>
        <v>-</v>
      </c>
      <c r="M3990" s="124" t="str">
        <f>IF($G3990=0,"-",VLOOKUP($G3990,Nomenclator!$B$6:$G$1000,4,0))</f>
        <v>-</v>
      </c>
      <c r="N3990" s="124" t="str">
        <f>IF($G3990=0,"-",VLOOKUP($G3990,Nomenclator!$B$6:$G$1000,6,0))</f>
        <v>-</v>
      </c>
      <c r="O3990" s="74"/>
      <c r="P3990" s="74"/>
    </row>
    <row r="3991" spans="1:16" x14ac:dyDescent="0.2">
      <c r="A3991" s="73" t="str">
        <f t="shared" si="62"/>
        <v>-</v>
      </c>
      <c r="B3991" s="75"/>
      <c r="C3991" s="74"/>
      <c r="D3991" s="74"/>
      <c r="E3991" s="74"/>
      <c r="F3991" s="74"/>
      <c r="G3991" s="74"/>
      <c r="H3991" s="74"/>
      <c r="I3991" s="74"/>
      <c r="J3991" s="78"/>
      <c r="K3991" s="78"/>
      <c r="L3991" s="124" t="str">
        <f>IF($G3991=0,"-",VLOOKUP($G3991,Nomenclator!$B$6:$G$1000,3,0))</f>
        <v>-</v>
      </c>
      <c r="M3991" s="124" t="str">
        <f>IF($G3991=0,"-",VLOOKUP($G3991,Nomenclator!$B$6:$G$1000,4,0))</f>
        <v>-</v>
      </c>
      <c r="N3991" s="124" t="str">
        <f>IF($G3991=0,"-",VLOOKUP($G3991,Nomenclator!$B$6:$G$1000,6,0))</f>
        <v>-</v>
      </c>
      <c r="O3991" s="74"/>
      <c r="P3991" s="74"/>
    </row>
    <row r="3992" spans="1:16" x14ac:dyDescent="0.2">
      <c r="A3992" s="73" t="str">
        <f t="shared" si="62"/>
        <v>-</v>
      </c>
      <c r="B3992" s="75"/>
      <c r="C3992" s="74"/>
      <c r="D3992" s="74"/>
      <c r="E3992" s="74"/>
      <c r="F3992" s="74"/>
      <c r="G3992" s="74"/>
      <c r="H3992" s="74"/>
      <c r="I3992" s="74"/>
      <c r="J3992" s="78"/>
      <c r="K3992" s="78"/>
      <c r="L3992" s="124" t="str">
        <f>IF($G3992=0,"-",VLOOKUP($G3992,Nomenclator!$B$6:$G$1000,3,0))</f>
        <v>-</v>
      </c>
      <c r="M3992" s="124" t="str">
        <f>IF($G3992=0,"-",VLOOKUP($G3992,Nomenclator!$B$6:$G$1000,4,0))</f>
        <v>-</v>
      </c>
      <c r="N3992" s="124" t="str">
        <f>IF($G3992=0,"-",VLOOKUP($G3992,Nomenclator!$B$6:$G$1000,6,0))</f>
        <v>-</v>
      </c>
      <c r="O3992" s="74"/>
      <c r="P3992" s="74"/>
    </row>
    <row r="3993" spans="1:16" x14ac:dyDescent="0.2">
      <c r="A3993" s="73" t="str">
        <f t="shared" si="62"/>
        <v>-</v>
      </c>
      <c r="B3993" s="75"/>
      <c r="C3993" s="74"/>
      <c r="D3993" s="74"/>
      <c r="E3993" s="74"/>
      <c r="F3993" s="74"/>
      <c r="G3993" s="74"/>
      <c r="H3993" s="74"/>
      <c r="I3993" s="74"/>
      <c r="J3993" s="78"/>
      <c r="K3993" s="78"/>
      <c r="L3993" s="124" t="str">
        <f>IF($G3993=0,"-",VLOOKUP($G3993,Nomenclator!$B$6:$G$1000,3,0))</f>
        <v>-</v>
      </c>
      <c r="M3993" s="124" t="str">
        <f>IF($G3993=0,"-",VLOOKUP($G3993,Nomenclator!$B$6:$G$1000,4,0))</f>
        <v>-</v>
      </c>
      <c r="N3993" s="124" t="str">
        <f>IF($G3993=0,"-",VLOOKUP($G3993,Nomenclator!$B$6:$G$1000,6,0))</f>
        <v>-</v>
      </c>
      <c r="O3993" s="74"/>
      <c r="P3993" s="74"/>
    </row>
    <row r="3994" spans="1:16" x14ac:dyDescent="0.2">
      <c r="A3994" s="73" t="str">
        <f t="shared" si="62"/>
        <v>-</v>
      </c>
      <c r="B3994" s="75"/>
      <c r="C3994" s="74"/>
      <c r="D3994" s="74"/>
      <c r="E3994" s="74"/>
      <c r="F3994" s="74"/>
      <c r="G3994" s="74"/>
      <c r="H3994" s="74"/>
      <c r="I3994" s="74"/>
      <c r="J3994" s="78"/>
      <c r="K3994" s="78"/>
      <c r="L3994" s="124" t="str">
        <f>IF($G3994=0,"-",VLOOKUP($G3994,Nomenclator!$B$6:$G$1000,3,0))</f>
        <v>-</v>
      </c>
      <c r="M3994" s="124" t="str">
        <f>IF($G3994=0,"-",VLOOKUP($G3994,Nomenclator!$B$6:$G$1000,4,0))</f>
        <v>-</v>
      </c>
      <c r="N3994" s="124" t="str">
        <f>IF($G3994=0,"-",VLOOKUP($G3994,Nomenclator!$B$6:$G$1000,6,0))</f>
        <v>-</v>
      </c>
      <c r="O3994" s="74"/>
      <c r="P3994" s="74"/>
    </row>
    <row r="3995" spans="1:16" x14ac:dyDescent="0.2">
      <c r="A3995" s="73" t="str">
        <f t="shared" si="62"/>
        <v>-</v>
      </c>
      <c r="B3995" s="75"/>
      <c r="C3995" s="74"/>
      <c r="D3995" s="74"/>
      <c r="E3995" s="74"/>
      <c r="F3995" s="74"/>
      <c r="G3995" s="74"/>
      <c r="H3995" s="74"/>
      <c r="I3995" s="74"/>
      <c r="J3995" s="78"/>
      <c r="K3995" s="78"/>
      <c r="L3995" s="124" t="str">
        <f>IF($G3995=0,"-",VLOOKUP($G3995,Nomenclator!$B$6:$G$1000,3,0))</f>
        <v>-</v>
      </c>
      <c r="M3995" s="124" t="str">
        <f>IF($G3995=0,"-",VLOOKUP($G3995,Nomenclator!$B$6:$G$1000,4,0))</f>
        <v>-</v>
      </c>
      <c r="N3995" s="124" t="str">
        <f>IF($G3995=0,"-",VLOOKUP($G3995,Nomenclator!$B$6:$G$1000,6,0))</f>
        <v>-</v>
      </c>
      <c r="O3995" s="74"/>
      <c r="P3995" s="74"/>
    </row>
    <row r="3996" spans="1:16" x14ac:dyDescent="0.2">
      <c r="A3996" s="73" t="str">
        <f t="shared" si="62"/>
        <v>-</v>
      </c>
      <c r="B3996" s="75"/>
      <c r="C3996" s="74"/>
      <c r="D3996" s="74"/>
      <c r="E3996" s="74"/>
      <c r="F3996" s="74"/>
      <c r="G3996" s="74"/>
      <c r="H3996" s="74"/>
      <c r="I3996" s="74"/>
      <c r="J3996" s="78"/>
      <c r="K3996" s="78"/>
      <c r="L3996" s="124" t="str">
        <f>IF($G3996=0,"-",VLOOKUP($G3996,Nomenclator!$B$6:$G$1000,3,0))</f>
        <v>-</v>
      </c>
      <c r="M3996" s="124" t="str">
        <f>IF($G3996=0,"-",VLOOKUP($G3996,Nomenclator!$B$6:$G$1000,4,0))</f>
        <v>-</v>
      </c>
      <c r="N3996" s="124" t="str">
        <f>IF($G3996=0,"-",VLOOKUP($G3996,Nomenclator!$B$6:$G$1000,6,0))</f>
        <v>-</v>
      </c>
      <c r="O3996" s="74"/>
      <c r="P3996" s="74"/>
    </row>
    <row r="3997" spans="1:16" x14ac:dyDescent="0.2">
      <c r="A3997" s="73" t="str">
        <f t="shared" si="62"/>
        <v>-</v>
      </c>
      <c r="B3997" s="75"/>
      <c r="C3997" s="74"/>
      <c r="D3997" s="74"/>
      <c r="E3997" s="74"/>
      <c r="F3997" s="74"/>
      <c r="G3997" s="74"/>
      <c r="H3997" s="74"/>
      <c r="I3997" s="74"/>
      <c r="J3997" s="78"/>
      <c r="K3997" s="78"/>
      <c r="L3997" s="124" t="str">
        <f>IF($G3997=0,"-",VLOOKUP($G3997,Nomenclator!$B$6:$G$1000,3,0))</f>
        <v>-</v>
      </c>
      <c r="M3997" s="124" t="str">
        <f>IF($G3997=0,"-",VLOOKUP($G3997,Nomenclator!$B$6:$G$1000,4,0))</f>
        <v>-</v>
      </c>
      <c r="N3997" s="124" t="str">
        <f>IF($G3997=0,"-",VLOOKUP($G3997,Nomenclator!$B$6:$G$1000,6,0))</f>
        <v>-</v>
      </c>
      <c r="O3997" s="74"/>
      <c r="P3997" s="74"/>
    </row>
    <row r="3998" spans="1:16" x14ac:dyDescent="0.2">
      <c r="A3998" s="73" t="str">
        <f t="shared" si="62"/>
        <v>-</v>
      </c>
      <c r="B3998" s="75"/>
      <c r="C3998" s="74"/>
      <c r="D3998" s="74"/>
      <c r="E3998" s="74"/>
      <c r="F3998" s="74"/>
      <c r="G3998" s="74"/>
      <c r="H3998" s="74"/>
      <c r="I3998" s="74"/>
      <c r="J3998" s="78"/>
      <c r="K3998" s="78"/>
      <c r="L3998" s="124" t="str">
        <f>IF($G3998=0,"-",VLOOKUP($G3998,Nomenclator!$B$6:$G$1000,3,0))</f>
        <v>-</v>
      </c>
      <c r="M3998" s="124" t="str">
        <f>IF($G3998=0,"-",VLOOKUP($G3998,Nomenclator!$B$6:$G$1000,4,0))</f>
        <v>-</v>
      </c>
      <c r="N3998" s="124" t="str">
        <f>IF($G3998=0,"-",VLOOKUP($G3998,Nomenclator!$B$6:$G$1000,6,0))</f>
        <v>-</v>
      </c>
      <c r="O3998" s="74"/>
      <c r="P3998" s="74"/>
    </row>
    <row r="3999" spans="1:16" x14ac:dyDescent="0.2">
      <c r="A3999" s="73" t="str">
        <f t="shared" si="62"/>
        <v>-</v>
      </c>
      <c r="B3999" s="75"/>
      <c r="C3999" s="74"/>
      <c r="D3999" s="74"/>
      <c r="E3999" s="74"/>
      <c r="F3999" s="74"/>
      <c r="G3999" s="74"/>
      <c r="H3999" s="74"/>
      <c r="I3999" s="74"/>
      <c r="J3999" s="78"/>
      <c r="K3999" s="78"/>
      <c r="L3999" s="124" t="str">
        <f>IF($G3999=0,"-",VLOOKUP($G3999,Nomenclator!$B$6:$G$1000,3,0))</f>
        <v>-</v>
      </c>
      <c r="M3999" s="124" t="str">
        <f>IF($G3999=0,"-",VLOOKUP($G3999,Nomenclator!$B$6:$G$1000,4,0))</f>
        <v>-</v>
      </c>
      <c r="N3999" s="124" t="str">
        <f>IF($G3999=0,"-",VLOOKUP($G3999,Nomenclator!$B$6:$G$1000,6,0))</f>
        <v>-</v>
      </c>
      <c r="O3999" s="74"/>
      <c r="P3999" s="74"/>
    </row>
    <row r="4000" spans="1:16" x14ac:dyDescent="0.2">
      <c r="A4000" s="73" t="str">
        <f t="shared" si="62"/>
        <v>-</v>
      </c>
      <c r="B4000" s="75"/>
      <c r="C4000" s="74"/>
      <c r="D4000" s="74"/>
      <c r="E4000" s="74"/>
      <c r="F4000" s="74"/>
      <c r="G4000" s="74"/>
      <c r="H4000" s="74"/>
      <c r="I4000" s="74"/>
      <c r="J4000" s="78"/>
      <c r="K4000" s="78"/>
      <c r="L4000" s="124" t="str">
        <f>IF($G4000=0,"-",VLOOKUP($G4000,Nomenclator!$B$6:$G$1000,3,0))</f>
        <v>-</v>
      </c>
      <c r="M4000" s="124" t="str">
        <f>IF($G4000=0,"-",VLOOKUP($G4000,Nomenclator!$B$6:$G$1000,4,0))</f>
        <v>-</v>
      </c>
      <c r="N4000" s="124" t="str">
        <f>IF($G4000=0,"-",VLOOKUP($G4000,Nomenclator!$B$6:$G$1000,6,0))</f>
        <v>-</v>
      </c>
      <c r="O4000" s="74"/>
      <c r="P4000" s="74"/>
    </row>
    <row r="4001" spans="1:16" x14ac:dyDescent="0.2">
      <c r="A4001" s="73" t="str">
        <f t="shared" si="62"/>
        <v>-</v>
      </c>
      <c r="B4001" s="75"/>
      <c r="C4001" s="74"/>
      <c r="D4001" s="74"/>
      <c r="E4001" s="74"/>
      <c r="F4001" s="74"/>
      <c r="G4001" s="74"/>
      <c r="H4001" s="74"/>
      <c r="I4001" s="74"/>
      <c r="J4001" s="78"/>
      <c r="K4001" s="78"/>
      <c r="L4001" s="124" t="str">
        <f>IF($G4001=0,"-",VLOOKUP($G4001,Nomenclator!$B$6:$G$1000,3,0))</f>
        <v>-</v>
      </c>
      <c r="M4001" s="124" t="str">
        <f>IF($G4001=0,"-",VLOOKUP($G4001,Nomenclator!$B$6:$G$1000,4,0))</f>
        <v>-</v>
      </c>
      <c r="N4001" s="124" t="str">
        <f>IF($G4001=0,"-",VLOOKUP($G4001,Nomenclator!$B$6:$G$1000,6,0))</f>
        <v>-</v>
      </c>
      <c r="O4001" s="74"/>
      <c r="P4001" s="74"/>
    </row>
    <row r="4002" spans="1:16" x14ac:dyDescent="0.2">
      <c r="A4002" s="73" t="str">
        <f t="shared" si="62"/>
        <v>-</v>
      </c>
      <c r="B4002" s="75"/>
      <c r="C4002" s="74"/>
      <c r="D4002" s="74"/>
      <c r="E4002" s="74"/>
      <c r="F4002" s="74"/>
      <c r="G4002" s="74"/>
      <c r="H4002" s="74"/>
      <c r="I4002" s="74"/>
      <c r="J4002" s="78"/>
      <c r="K4002" s="78"/>
      <c r="L4002" s="124" t="str">
        <f>IF($G4002=0,"-",VLOOKUP($G4002,Nomenclator!$B$6:$G$1000,3,0))</f>
        <v>-</v>
      </c>
      <c r="M4002" s="124" t="str">
        <f>IF($G4002=0,"-",VLOOKUP($G4002,Nomenclator!$B$6:$G$1000,4,0))</f>
        <v>-</v>
      </c>
      <c r="N4002" s="124" t="str">
        <f>IF($G4002=0,"-",VLOOKUP($G4002,Nomenclator!$B$6:$G$1000,6,0))</f>
        <v>-</v>
      </c>
      <c r="O4002" s="74"/>
      <c r="P4002" s="74"/>
    </row>
    <row r="4003" spans="1:16" x14ac:dyDescent="0.2">
      <c r="A4003" s="73" t="str">
        <f t="shared" si="62"/>
        <v>-</v>
      </c>
      <c r="B4003" s="75"/>
      <c r="C4003" s="74"/>
      <c r="D4003" s="74"/>
      <c r="E4003" s="74"/>
      <c r="F4003" s="74"/>
      <c r="G4003" s="74"/>
      <c r="H4003" s="74"/>
      <c r="I4003" s="74"/>
      <c r="J4003" s="78"/>
      <c r="K4003" s="78"/>
      <c r="L4003" s="124" t="str">
        <f>IF($G4003=0,"-",VLOOKUP($G4003,Nomenclator!$B$6:$G$1000,3,0))</f>
        <v>-</v>
      </c>
      <c r="M4003" s="124" t="str">
        <f>IF($G4003=0,"-",VLOOKUP($G4003,Nomenclator!$B$6:$G$1000,4,0))</f>
        <v>-</v>
      </c>
      <c r="N4003" s="124" t="str">
        <f>IF($G4003=0,"-",VLOOKUP($G4003,Nomenclator!$B$6:$G$1000,6,0))</f>
        <v>-</v>
      </c>
      <c r="O4003" s="74"/>
      <c r="P4003" s="74"/>
    </row>
    <row r="4004" spans="1:16" x14ac:dyDescent="0.2">
      <c r="A4004" s="73" t="str">
        <f t="shared" si="62"/>
        <v>-</v>
      </c>
      <c r="B4004" s="75"/>
      <c r="C4004" s="74"/>
      <c r="D4004" s="74"/>
      <c r="E4004" s="74"/>
      <c r="F4004" s="74"/>
      <c r="G4004" s="74"/>
      <c r="H4004" s="74"/>
      <c r="I4004" s="74"/>
      <c r="J4004" s="78"/>
      <c r="K4004" s="78"/>
      <c r="L4004" s="124" t="str">
        <f>IF($G4004=0,"-",VLOOKUP($G4004,Nomenclator!$B$6:$G$1000,3,0))</f>
        <v>-</v>
      </c>
      <c r="M4004" s="124" t="str">
        <f>IF($G4004=0,"-",VLOOKUP($G4004,Nomenclator!$B$6:$G$1000,4,0))</f>
        <v>-</v>
      </c>
      <c r="N4004" s="124" t="str">
        <f>IF($G4004=0,"-",VLOOKUP($G4004,Nomenclator!$B$6:$G$1000,6,0))</f>
        <v>-</v>
      </c>
      <c r="O4004" s="74"/>
      <c r="P4004" s="74"/>
    </row>
    <row r="4005" spans="1:16" x14ac:dyDescent="0.2">
      <c r="A4005" s="73" t="str">
        <f t="shared" si="62"/>
        <v>-</v>
      </c>
      <c r="B4005" s="75"/>
      <c r="C4005" s="74"/>
      <c r="D4005" s="74"/>
      <c r="E4005" s="74"/>
      <c r="F4005" s="74"/>
      <c r="G4005" s="74"/>
      <c r="H4005" s="74"/>
      <c r="I4005" s="74"/>
      <c r="J4005" s="78"/>
      <c r="K4005" s="78"/>
      <c r="L4005" s="124" t="str">
        <f>IF($G4005=0,"-",VLOOKUP($G4005,Nomenclator!$B$6:$G$1000,3,0))</f>
        <v>-</v>
      </c>
      <c r="M4005" s="124" t="str">
        <f>IF($G4005=0,"-",VLOOKUP($G4005,Nomenclator!$B$6:$G$1000,4,0))</f>
        <v>-</v>
      </c>
      <c r="N4005" s="124" t="str">
        <f>IF($G4005=0,"-",VLOOKUP($G4005,Nomenclator!$B$6:$G$1000,6,0))</f>
        <v>-</v>
      </c>
      <c r="O4005" s="74"/>
      <c r="P4005" s="74"/>
    </row>
    <row r="4006" spans="1:16" x14ac:dyDescent="0.2">
      <c r="A4006" s="73" t="str">
        <f t="shared" si="62"/>
        <v>-</v>
      </c>
      <c r="B4006" s="75"/>
      <c r="C4006" s="74"/>
      <c r="D4006" s="74"/>
      <c r="E4006" s="74"/>
      <c r="F4006" s="74"/>
      <c r="G4006" s="74"/>
      <c r="H4006" s="74"/>
      <c r="I4006" s="74"/>
      <c r="J4006" s="78"/>
      <c r="K4006" s="78"/>
      <c r="L4006" s="124" t="str">
        <f>IF($G4006=0,"-",VLOOKUP($G4006,Nomenclator!$B$6:$G$1000,3,0))</f>
        <v>-</v>
      </c>
      <c r="M4006" s="124" t="str">
        <f>IF($G4006=0,"-",VLOOKUP($G4006,Nomenclator!$B$6:$G$1000,4,0))</f>
        <v>-</v>
      </c>
      <c r="N4006" s="124" t="str">
        <f>IF($G4006=0,"-",VLOOKUP($G4006,Nomenclator!$B$6:$G$1000,6,0))</f>
        <v>-</v>
      </c>
      <c r="O4006" s="74"/>
      <c r="P4006" s="74"/>
    </row>
    <row r="4007" spans="1:16" x14ac:dyDescent="0.2">
      <c r="A4007" s="73" t="str">
        <f t="shared" si="62"/>
        <v>-</v>
      </c>
      <c r="B4007" s="75"/>
      <c r="C4007" s="74"/>
      <c r="D4007" s="74"/>
      <c r="E4007" s="74"/>
      <c r="F4007" s="74"/>
      <c r="G4007" s="74"/>
      <c r="H4007" s="74"/>
      <c r="I4007" s="74"/>
      <c r="J4007" s="78"/>
      <c r="K4007" s="78"/>
      <c r="L4007" s="124" t="str">
        <f>IF($G4007=0,"-",VLOOKUP($G4007,Nomenclator!$B$6:$G$1000,3,0))</f>
        <v>-</v>
      </c>
      <c r="M4007" s="124" t="str">
        <f>IF($G4007=0,"-",VLOOKUP($G4007,Nomenclator!$B$6:$G$1000,4,0))</f>
        <v>-</v>
      </c>
      <c r="N4007" s="124" t="str">
        <f>IF($G4007=0,"-",VLOOKUP($G4007,Nomenclator!$B$6:$G$1000,6,0))</f>
        <v>-</v>
      </c>
      <c r="O4007" s="74"/>
      <c r="P4007" s="74"/>
    </row>
    <row r="4008" spans="1:16" x14ac:dyDescent="0.2">
      <c r="A4008" s="73" t="str">
        <f t="shared" si="62"/>
        <v>-</v>
      </c>
      <c r="B4008" s="75"/>
      <c r="C4008" s="74"/>
      <c r="D4008" s="74"/>
      <c r="E4008" s="74"/>
      <c r="F4008" s="74"/>
      <c r="G4008" s="74"/>
      <c r="H4008" s="74"/>
      <c r="I4008" s="74"/>
      <c r="J4008" s="78"/>
      <c r="K4008" s="78"/>
      <c r="L4008" s="124" t="str">
        <f>IF($G4008=0,"-",VLOOKUP($G4008,Nomenclator!$B$6:$G$1000,3,0))</f>
        <v>-</v>
      </c>
      <c r="M4008" s="124" t="str">
        <f>IF($G4008=0,"-",VLOOKUP($G4008,Nomenclator!$B$6:$G$1000,4,0))</f>
        <v>-</v>
      </c>
      <c r="N4008" s="124" t="str">
        <f>IF($G4008=0,"-",VLOOKUP($G4008,Nomenclator!$B$6:$G$1000,6,0))</f>
        <v>-</v>
      </c>
      <c r="O4008" s="74"/>
      <c r="P4008" s="74"/>
    </row>
    <row r="4009" spans="1:16" x14ac:dyDescent="0.2">
      <c r="A4009" s="73" t="str">
        <f t="shared" si="62"/>
        <v>-</v>
      </c>
      <c r="B4009" s="75"/>
      <c r="C4009" s="74"/>
      <c r="D4009" s="74"/>
      <c r="E4009" s="74"/>
      <c r="F4009" s="74"/>
      <c r="G4009" s="74"/>
      <c r="H4009" s="74"/>
      <c r="I4009" s="74"/>
      <c r="J4009" s="78"/>
      <c r="K4009" s="78"/>
      <c r="L4009" s="124" t="str">
        <f>IF($G4009=0,"-",VLOOKUP($G4009,Nomenclator!$B$6:$G$1000,3,0))</f>
        <v>-</v>
      </c>
      <c r="M4009" s="124" t="str">
        <f>IF($G4009=0,"-",VLOOKUP($G4009,Nomenclator!$B$6:$G$1000,4,0))</f>
        <v>-</v>
      </c>
      <c r="N4009" s="124" t="str">
        <f>IF($G4009=0,"-",VLOOKUP($G4009,Nomenclator!$B$6:$G$1000,6,0))</f>
        <v>-</v>
      </c>
      <c r="O4009" s="74"/>
      <c r="P4009" s="74"/>
    </row>
    <row r="4010" spans="1:16" x14ac:dyDescent="0.2">
      <c r="A4010" s="73" t="str">
        <f t="shared" si="62"/>
        <v>-</v>
      </c>
      <c r="B4010" s="75"/>
      <c r="C4010" s="74"/>
      <c r="D4010" s="74"/>
      <c r="E4010" s="74"/>
      <c r="F4010" s="74"/>
      <c r="G4010" s="74"/>
      <c r="H4010" s="74"/>
      <c r="I4010" s="74"/>
      <c r="J4010" s="78"/>
      <c r="K4010" s="78"/>
      <c r="L4010" s="124" t="str">
        <f>IF($G4010=0,"-",VLOOKUP($G4010,Nomenclator!$B$6:$G$1000,3,0))</f>
        <v>-</v>
      </c>
      <c r="M4010" s="124" t="str">
        <f>IF($G4010=0,"-",VLOOKUP($G4010,Nomenclator!$B$6:$G$1000,4,0))</f>
        <v>-</v>
      </c>
      <c r="N4010" s="124" t="str">
        <f>IF($G4010=0,"-",VLOOKUP($G4010,Nomenclator!$B$6:$G$1000,6,0))</f>
        <v>-</v>
      </c>
      <c r="O4010" s="74"/>
      <c r="P4010" s="74"/>
    </row>
    <row r="4011" spans="1:16" x14ac:dyDescent="0.2">
      <c r="A4011" s="73" t="str">
        <f t="shared" si="62"/>
        <v>-</v>
      </c>
      <c r="B4011" s="75"/>
      <c r="C4011" s="74"/>
      <c r="D4011" s="74"/>
      <c r="E4011" s="74"/>
      <c r="F4011" s="74"/>
      <c r="G4011" s="74"/>
      <c r="H4011" s="74"/>
      <c r="I4011" s="74"/>
      <c r="J4011" s="78"/>
      <c r="K4011" s="78"/>
      <c r="L4011" s="124" t="str">
        <f>IF($G4011=0,"-",VLOOKUP($G4011,Nomenclator!$B$6:$G$1000,3,0))</f>
        <v>-</v>
      </c>
      <c r="M4011" s="124" t="str">
        <f>IF($G4011=0,"-",VLOOKUP($G4011,Nomenclator!$B$6:$G$1000,4,0))</f>
        <v>-</v>
      </c>
      <c r="N4011" s="124" t="str">
        <f>IF($G4011=0,"-",VLOOKUP($G4011,Nomenclator!$B$6:$G$1000,6,0))</f>
        <v>-</v>
      </c>
      <c r="O4011" s="74"/>
      <c r="P4011" s="74"/>
    </row>
    <row r="4012" spans="1:16" x14ac:dyDescent="0.2">
      <c r="A4012" s="73" t="str">
        <f t="shared" si="62"/>
        <v>-</v>
      </c>
      <c r="B4012" s="75"/>
      <c r="C4012" s="74"/>
      <c r="D4012" s="74"/>
      <c r="E4012" s="74"/>
      <c r="F4012" s="74"/>
      <c r="G4012" s="74"/>
      <c r="H4012" s="74"/>
      <c r="I4012" s="74"/>
      <c r="J4012" s="78"/>
      <c r="K4012" s="78"/>
      <c r="L4012" s="124" t="str">
        <f>IF($G4012=0,"-",VLOOKUP($G4012,Nomenclator!$B$6:$G$1000,3,0))</f>
        <v>-</v>
      </c>
      <c r="M4012" s="124" t="str">
        <f>IF($G4012=0,"-",VLOOKUP($G4012,Nomenclator!$B$6:$G$1000,4,0))</f>
        <v>-</v>
      </c>
      <c r="N4012" s="124" t="str">
        <f>IF($G4012=0,"-",VLOOKUP($G4012,Nomenclator!$B$6:$G$1000,6,0))</f>
        <v>-</v>
      </c>
      <c r="O4012" s="74"/>
      <c r="P4012" s="74"/>
    </row>
    <row r="4013" spans="1:16" x14ac:dyDescent="0.2">
      <c r="A4013" s="73" t="str">
        <f t="shared" si="62"/>
        <v>-</v>
      </c>
      <c r="B4013" s="75"/>
      <c r="C4013" s="74"/>
      <c r="D4013" s="74"/>
      <c r="E4013" s="74"/>
      <c r="F4013" s="74"/>
      <c r="G4013" s="74"/>
      <c r="H4013" s="74"/>
      <c r="I4013" s="74"/>
      <c r="J4013" s="78"/>
      <c r="K4013" s="78"/>
      <c r="L4013" s="124" t="str">
        <f>IF($G4013=0,"-",VLOOKUP($G4013,Nomenclator!$B$6:$G$1000,3,0))</f>
        <v>-</v>
      </c>
      <c r="M4013" s="124" t="str">
        <f>IF($G4013=0,"-",VLOOKUP($G4013,Nomenclator!$B$6:$G$1000,4,0))</f>
        <v>-</v>
      </c>
      <c r="N4013" s="124" t="str">
        <f>IF($G4013=0,"-",VLOOKUP($G4013,Nomenclator!$B$6:$G$1000,6,0))</f>
        <v>-</v>
      </c>
      <c r="O4013" s="74"/>
      <c r="P4013" s="74"/>
    </row>
    <row r="4014" spans="1:16" x14ac:dyDescent="0.2">
      <c r="A4014" s="73" t="str">
        <f t="shared" si="62"/>
        <v>-</v>
      </c>
      <c r="B4014" s="75"/>
      <c r="C4014" s="74"/>
      <c r="D4014" s="74"/>
      <c r="E4014" s="74"/>
      <c r="F4014" s="74"/>
      <c r="G4014" s="74"/>
      <c r="H4014" s="74"/>
      <c r="I4014" s="74"/>
      <c r="J4014" s="78"/>
      <c r="K4014" s="78"/>
      <c r="L4014" s="124" t="str">
        <f>IF($G4014=0,"-",VLOOKUP($G4014,Nomenclator!$B$6:$G$1000,3,0))</f>
        <v>-</v>
      </c>
      <c r="M4014" s="124" t="str">
        <f>IF($G4014=0,"-",VLOOKUP($G4014,Nomenclator!$B$6:$G$1000,4,0))</f>
        <v>-</v>
      </c>
      <c r="N4014" s="124" t="str">
        <f>IF($G4014=0,"-",VLOOKUP($G4014,Nomenclator!$B$6:$G$1000,6,0))</f>
        <v>-</v>
      </c>
      <c r="O4014" s="74"/>
      <c r="P4014" s="74"/>
    </row>
    <row r="4015" spans="1:16" x14ac:dyDescent="0.2">
      <c r="A4015" s="73" t="str">
        <f t="shared" si="62"/>
        <v>-</v>
      </c>
      <c r="B4015" s="75"/>
      <c r="C4015" s="74"/>
      <c r="D4015" s="74"/>
      <c r="E4015" s="74"/>
      <c r="F4015" s="74"/>
      <c r="G4015" s="74"/>
      <c r="H4015" s="74"/>
      <c r="I4015" s="74"/>
      <c r="J4015" s="78"/>
      <c r="K4015" s="78"/>
      <c r="L4015" s="124" t="str">
        <f>IF($G4015=0,"-",VLOOKUP($G4015,Nomenclator!$B$6:$G$1000,3,0))</f>
        <v>-</v>
      </c>
      <c r="M4015" s="124" t="str">
        <f>IF($G4015=0,"-",VLOOKUP($G4015,Nomenclator!$B$6:$G$1000,4,0))</f>
        <v>-</v>
      </c>
      <c r="N4015" s="124" t="str">
        <f>IF($G4015=0,"-",VLOOKUP($G4015,Nomenclator!$B$6:$G$1000,6,0))</f>
        <v>-</v>
      </c>
      <c r="O4015" s="74"/>
      <c r="P4015" s="74"/>
    </row>
    <row r="4016" spans="1:16" x14ac:dyDescent="0.2">
      <c r="A4016" s="73" t="str">
        <f t="shared" si="62"/>
        <v>-</v>
      </c>
      <c r="B4016" s="75"/>
      <c r="C4016" s="74"/>
      <c r="D4016" s="74"/>
      <c r="E4016" s="74"/>
      <c r="F4016" s="74"/>
      <c r="G4016" s="74"/>
      <c r="H4016" s="74"/>
      <c r="I4016" s="74"/>
      <c r="J4016" s="78"/>
      <c r="K4016" s="78"/>
      <c r="L4016" s="124" t="str">
        <f>IF($G4016=0,"-",VLOOKUP($G4016,Nomenclator!$B$6:$G$1000,3,0))</f>
        <v>-</v>
      </c>
      <c r="M4016" s="124" t="str">
        <f>IF($G4016=0,"-",VLOOKUP($G4016,Nomenclator!$B$6:$G$1000,4,0))</f>
        <v>-</v>
      </c>
      <c r="N4016" s="124" t="str">
        <f>IF($G4016=0,"-",VLOOKUP($G4016,Nomenclator!$B$6:$G$1000,6,0))</f>
        <v>-</v>
      </c>
      <c r="O4016" s="74"/>
      <c r="P4016" s="74"/>
    </row>
    <row r="4017" spans="1:16" x14ac:dyDescent="0.2">
      <c r="A4017" s="73" t="str">
        <f t="shared" si="62"/>
        <v>-</v>
      </c>
      <c r="B4017" s="75"/>
      <c r="C4017" s="74"/>
      <c r="D4017" s="74"/>
      <c r="E4017" s="74"/>
      <c r="F4017" s="74"/>
      <c r="G4017" s="74"/>
      <c r="H4017" s="74"/>
      <c r="I4017" s="74"/>
      <c r="J4017" s="78"/>
      <c r="K4017" s="78"/>
      <c r="L4017" s="124" t="str">
        <f>IF($G4017=0,"-",VLOOKUP($G4017,Nomenclator!$B$6:$G$1000,3,0))</f>
        <v>-</v>
      </c>
      <c r="M4017" s="124" t="str">
        <f>IF($G4017=0,"-",VLOOKUP($G4017,Nomenclator!$B$6:$G$1000,4,0))</f>
        <v>-</v>
      </c>
      <c r="N4017" s="124" t="str">
        <f>IF($G4017=0,"-",VLOOKUP($G4017,Nomenclator!$B$6:$G$1000,6,0))</f>
        <v>-</v>
      </c>
      <c r="O4017" s="74"/>
      <c r="P4017" s="74"/>
    </row>
    <row r="4018" spans="1:16" x14ac:dyDescent="0.2">
      <c r="A4018" s="73" t="str">
        <f t="shared" ref="A4018:A4081" si="63">IF(B4018=0,"-",YEAR(B4018))</f>
        <v>-</v>
      </c>
      <c r="B4018" s="75"/>
      <c r="C4018" s="74"/>
      <c r="D4018" s="74"/>
      <c r="E4018" s="74"/>
      <c r="F4018" s="74"/>
      <c r="G4018" s="74"/>
      <c r="H4018" s="74"/>
      <c r="I4018" s="74"/>
      <c r="J4018" s="78"/>
      <c r="K4018" s="78"/>
      <c r="L4018" s="124" t="str">
        <f>IF($G4018=0,"-",VLOOKUP($G4018,Nomenclator!$B$6:$G$1000,3,0))</f>
        <v>-</v>
      </c>
      <c r="M4018" s="124" t="str">
        <f>IF($G4018=0,"-",VLOOKUP($G4018,Nomenclator!$B$6:$G$1000,4,0))</f>
        <v>-</v>
      </c>
      <c r="N4018" s="124" t="str">
        <f>IF($G4018=0,"-",VLOOKUP($G4018,Nomenclator!$B$6:$G$1000,6,0))</f>
        <v>-</v>
      </c>
      <c r="O4018" s="74"/>
      <c r="P4018" s="74"/>
    </row>
    <row r="4019" spans="1:16" x14ac:dyDescent="0.2">
      <c r="A4019" s="73" t="str">
        <f t="shared" si="63"/>
        <v>-</v>
      </c>
      <c r="B4019" s="75"/>
      <c r="C4019" s="74"/>
      <c r="D4019" s="74"/>
      <c r="E4019" s="74"/>
      <c r="F4019" s="74"/>
      <c r="G4019" s="74"/>
      <c r="H4019" s="74"/>
      <c r="I4019" s="74"/>
      <c r="J4019" s="78"/>
      <c r="K4019" s="78"/>
      <c r="L4019" s="124" t="str">
        <f>IF($G4019=0,"-",VLOOKUP($G4019,Nomenclator!$B$6:$G$1000,3,0))</f>
        <v>-</v>
      </c>
      <c r="M4019" s="124" t="str">
        <f>IF($G4019=0,"-",VLOOKUP($G4019,Nomenclator!$B$6:$G$1000,4,0))</f>
        <v>-</v>
      </c>
      <c r="N4019" s="124" t="str">
        <f>IF($G4019=0,"-",VLOOKUP($G4019,Nomenclator!$B$6:$G$1000,6,0))</f>
        <v>-</v>
      </c>
      <c r="O4019" s="74"/>
      <c r="P4019" s="74"/>
    </row>
    <row r="4020" spans="1:16" x14ac:dyDescent="0.2">
      <c r="A4020" s="73" t="str">
        <f t="shared" si="63"/>
        <v>-</v>
      </c>
      <c r="B4020" s="75"/>
      <c r="C4020" s="74"/>
      <c r="D4020" s="74"/>
      <c r="E4020" s="74"/>
      <c r="F4020" s="74"/>
      <c r="G4020" s="74"/>
      <c r="H4020" s="74"/>
      <c r="I4020" s="74"/>
      <c r="J4020" s="78"/>
      <c r="K4020" s="78"/>
      <c r="L4020" s="124" t="str">
        <f>IF($G4020=0,"-",VLOOKUP($G4020,Nomenclator!$B$6:$G$1000,3,0))</f>
        <v>-</v>
      </c>
      <c r="M4020" s="124" t="str">
        <f>IF($G4020=0,"-",VLOOKUP($G4020,Nomenclator!$B$6:$G$1000,4,0))</f>
        <v>-</v>
      </c>
      <c r="N4020" s="124" t="str">
        <f>IF($G4020=0,"-",VLOOKUP($G4020,Nomenclator!$B$6:$G$1000,6,0))</f>
        <v>-</v>
      </c>
      <c r="O4020" s="74"/>
      <c r="P4020" s="74"/>
    </row>
    <row r="4021" spans="1:16" x14ac:dyDescent="0.2">
      <c r="A4021" s="73" t="str">
        <f t="shared" si="63"/>
        <v>-</v>
      </c>
      <c r="B4021" s="75"/>
      <c r="C4021" s="74"/>
      <c r="D4021" s="74"/>
      <c r="E4021" s="74"/>
      <c r="F4021" s="74"/>
      <c r="G4021" s="74"/>
      <c r="H4021" s="74"/>
      <c r="I4021" s="74"/>
      <c r="J4021" s="78"/>
      <c r="K4021" s="78"/>
      <c r="L4021" s="124" t="str">
        <f>IF($G4021=0,"-",VLOOKUP($G4021,Nomenclator!$B$6:$G$1000,3,0))</f>
        <v>-</v>
      </c>
      <c r="M4021" s="124" t="str">
        <f>IF($G4021=0,"-",VLOOKUP($G4021,Nomenclator!$B$6:$G$1000,4,0))</f>
        <v>-</v>
      </c>
      <c r="N4021" s="124" t="str">
        <f>IF($G4021=0,"-",VLOOKUP($G4021,Nomenclator!$B$6:$G$1000,6,0))</f>
        <v>-</v>
      </c>
      <c r="O4021" s="74"/>
      <c r="P4021" s="74"/>
    </row>
    <row r="4022" spans="1:16" x14ac:dyDescent="0.2">
      <c r="A4022" s="73" t="str">
        <f t="shared" si="63"/>
        <v>-</v>
      </c>
      <c r="B4022" s="75"/>
      <c r="C4022" s="74"/>
      <c r="D4022" s="74"/>
      <c r="E4022" s="74"/>
      <c r="F4022" s="74"/>
      <c r="G4022" s="74"/>
      <c r="H4022" s="74"/>
      <c r="I4022" s="74"/>
      <c r="J4022" s="78"/>
      <c r="K4022" s="78"/>
      <c r="L4022" s="124" t="str">
        <f>IF($G4022=0,"-",VLOOKUP($G4022,Nomenclator!$B$6:$G$1000,3,0))</f>
        <v>-</v>
      </c>
      <c r="M4022" s="124" t="str">
        <f>IF($G4022=0,"-",VLOOKUP($G4022,Nomenclator!$B$6:$G$1000,4,0))</f>
        <v>-</v>
      </c>
      <c r="N4022" s="124" t="str">
        <f>IF($G4022=0,"-",VLOOKUP($G4022,Nomenclator!$B$6:$G$1000,6,0))</f>
        <v>-</v>
      </c>
      <c r="O4022" s="74"/>
      <c r="P4022" s="74"/>
    </row>
    <row r="4023" spans="1:16" x14ac:dyDescent="0.2">
      <c r="A4023" s="73" t="str">
        <f t="shared" si="63"/>
        <v>-</v>
      </c>
      <c r="B4023" s="75"/>
      <c r="C4023" s="74"/>
      <c r="D4023" s="74"/>
      <c r="E4023" s="74"/>
      <c r="F4023" s="74"/>
      <c r="G4023" s="74"/>
      <c r="H4023" s="74"/>
      <c r="I4023" s="74"/>
      <c r="J4023" s="78"/>
      <c r="K4023" s="78"/>
      <c r="L4023" s="124" t="str">
        <f>IF($G4023=0,"-",VLOOKUP($G4023,Nomenclator!$B$6:$G$1000,3,0))</f>
        <v>-</v>
      </c>
      <c r="M4023" s="124" t="str">
        <f>IF($G4023=0,"-",VLOOKUP($G4023,Nomenclator!$B$6:$G$1000,4,0))</f>
        <v>-</v>
      </c>
      <c r="N4023" s="124" t="str">
        <f>IF($G4023=0,"-",VLOOKUP($G4023,Nomenclator!$B$6:$G$1000,6,0))</f>
        <v>-</v>
      </c>
      <c r="O4023" s="74"/>
      <c r="P4023" s="74"/>
    </row>
    <row r="4024" spans="1:16" x14ac:dyDescent="0.2">
      <c r="A4024" s="73" t="str">
        <f t="shared" si="63"/>
        <v>-</v>
      </c>
      <c r="B4024" s="75"/>
      <c r="C4024" s="74"/>
      <c r="D4024" s="74"/>
      <c r="E4024" s="74"/>
      <c r="F4024" s="74"/>
      <c r="G4024" s="74"/>
      <c r="H4024" s="74"/>
      <c r="I4024" s="74"/>
      <c r="J4024" s="78"/>
      <c r="K4024" s="78"/>
      <c r="L4024" s="124" t="str">
        <f>IF($G4024=0,"-",VLOOKUP($G4024,Nomenclator!$B$6:$G$1000,3,0))</f>
        <v>-</v>
      </c>
      <c r="M4024" s="124" t="str">
        <f>IF($G4024=0,"-",VLOOKUP($G4024,Nomenclator!$B$6:$G$1000,4,0))</f>
        <v>-</v>
      </c>
      <c r="N4024" s="124" t="str">
        <f>IF($G4024=0,"-",VLOOKUP($G4024,Nomenclator!$B$6:$G$1000,6,0))</f>
        <v>-</v>
      </c>
      <c r="O4024" s="74"/>
      <c r="P4024" s="74"/>
    </row>
    <row r="4025" spans="1:16" x14ac:dyDescent="0.2">
      <c r="A4025" s="73" t="str">
        <f t="shared" si="63"/>
        <v>-</v>
      </c>
      <c r="B4025" s="75"/>
      <c r="C4025" s="74"/>
      <c r="D4025" s="74"/>
      <c r="E4025" s="74"/>
      <c r="F4025" s="74"/>
      <c r="G4025" s="74"/>
      <c r="H4025" s="74"/>
      <c r="I4025" s="74"/>
      <c r="J4025" s="78"/>
      <c r="K4025" s="78"/>
      <c r="L4025" s="124" t="str">
        <f>IF($G4025=0,"-",VLOOKUP($G4025,Nomenclator!$B$6:$G$1000,3,0))</f>
        <v>-</v>
      </c>
      <c r="M4025" s="124" t="str">
        <f>IF($G4025=0,"-",VLOOKUP($G4025,Nomenclator!$B$6:$G$1000,4,0))</f>
        <v>-</v>
      </c>
      <c r="N4025" s="124" t="str">
        <f>IF($G4025=0,"-",VLOOKUP($G4025,Nomenclator!$B$6:$G$1000,6,0))</f>
        <v>-</v>
      </c>
      <c r="O4025" s="74"/>
      <c r="P4025" s="74"/>
    </row>
    <row r="4026" spans="1:16" x14ac:dyDescent="0.2">
      <c r="A4026" s="73" t="str">
        <f t="shared" si="63"/>
        <v>-</v>
      </c>
      <c r="B4026" s="75"/>
      <c r="C4026" s="74"/>
      <c r="D4026" s="74"/>
      <c r="E4026" s="74"/>
      <c r="F4026" s="74"/>
      <c r="G4026" s="74"/>
      <c r="H4026" s="74"/>
      <c r="I4026" s="74"/>
      <c r="J4026" s="78"/>
      <c r="K4026" s="78"/>
      <c r="L4026" s="124" t="str">
        <f>IF($G4026=0,"-",VLOOKUP($G4026,Nomenclator!$B$6:$G$1000,3,0))</f>
        <v>-</v>
      </c>
      <c r="M4026" s="124" t="str">
        <f>IF($G4026=0,"-",VLOOKUP($G4026,Nomenclator!$B$6:$G$1000,4,0))</f>
        <v>-</v>
      </c>
      <c r="N4026" s="124" t="str">
        <f>IF($G4026=0,"-",VLOOKUP($G4026,Nomenclator!$B$6:$G$1000,6,0))</f>
        <v>-</v>
      </c>
      <c r="O4026" s="74"/>
      <c r="P4026" s="74"/>
    </row>
    <row r="4027" spans="1:16" x14ac:dyDescent="0.2">
      <c r="A4027" s="73" t="str">
        <f t="shared" si="63"/>
        <v>-</v>
      </c>
      <c r="B4027" s="75"/>
      <c r="C4027" s="74"/>
      <c r="D4027" s="74"/>
      <c r="E4027" s="74"/>
      <c r="F4027" s="74"/>
      <c r="G4027" s="74"/>
      <c r="H4027" s="74"/>
      <c r="I4027" s="74"/>
      <c r="J4027" s="78"/>
      <c r="K4027" s="78"/>
      <c r="L4027" s="124" t="str">
        <f>IF($G4027=0,"-",VLOOKUP($G4027,Nomenclator!$B$6:$G$1000,3,0))</f>
        <v>-</v>
      </c>
      <c r="M4027" s="124" t="str">
        <f>IF($G4027=0,"-",VLOOKUP($G4027,Nomenclator!$B$6:$G$1000,4,0))</f>
        <v>-</v>
      </c>
      <c r="N4027" s="124" t="str">
        <f>IF($G4027=0,"-",VLOOKUP($G4027,Nomenclator!$B$6:$G$1000,6,0))</f>
        <v>-</v>
      </c>
      <c r="O4027" s="74"/>
      <c r="P4027" s="74"/>
    </row>
    <row r="4028" spans="1:16" x14ac:dyDescent="0.2">
      <c r="A4028" s="73" t="str">
        <f t="shared" si="63"/>
        <v>-</v>
      </c>
      <c r="B4028" s="75"/>
      <c r="C4028" s="74"/>
      <c r="D4028" s="74"/>
      <c r="E4028" s="74"/>
      <c r="F4028" s="74"/>
      <c r="G4028" s="74"/>
      <c r="H4028" s="74"/>
      <c r="I4028" s="74"/>
      <c r="J4028" s="78"/>
      <c r="K4028" s="78"/>
      <c r="L4028" s="124" t="str">
        <f>IF($G4028=0,"-",VLOOKUP($G4028,Nomenclator!$B$6:$G$1000,3,0))</f>
        <v>-</v>
      </c>
      <c r="M4028" s="124" t="str">
        <f>IF($G4028=0,"-",VLOOKUP($G4028,Nomenclator!$B$6:$G$1000,4,0))</f>
        <v>-</v>
      </c>
      <c r="N4028" s="124" t="str">
        <f>IF($G4028=0,"-",VLOOKUP($G4028,Nomenclator!$B$6:$G$1000,6,0))</f>
        <v>-</v>
      </c>
      <c r="O4028" s="74"/>
      <c r="P4028" s="74"/>
    </row>
    <row r="4029" spans="1:16" x14ac:dyDescent="0.2">
      <c r="A4029" s="73" t="str">
        <f t="shared" si="63"/>
        <v>-</v>
      </c>
      <c r="B4029" s="75"/>
      <c r="C4029" s="74"/>
      <c r="D4029" s="74"/>
      <c r="E4029" s="74"/>
      <c r="F4029" s="74"/>
      <c r="G4029" s="74"/>
      <c r="H4029" s="74"/>
      <c r="I4029" s="74"/>
      <c r="J4029" s="78"/>
      <c r="K4029" s="78"/>
      <c r="L4029" s="124" t="str">
        <f>IF($G4029=0,"-",VLOOKUP($G4029,Nomenclator!$B$6:$G$1000,3,0))</f>
        <v>-</v>
      </c>
      <c r="M4029" s="124" t="str">
        <f>IF($G4029=0,"-",VLOOKUP($G4029,Nomenclator!$B$6:$G$1000,4,0))</f>
        <v>-</v>
      </c>
      <c r="N4029" s="124" t="str">
        <f>IF($G4029=0,"-",VLOOKUP($G4029,Nomenclator!$B$6:$G$1000,6,0))</f>
        <v>-</v>
      </c>
      <c r="O4029" s="74"/>
      <c r="P4029" s="74"/>
    </row>
    <row r="4030" spans="1:16" x14ac:dyDescent="0.2">
      <c r="A4030" s="73" t="str">
        <f t="shared" si="63"/>
        <v>-</v>
      </c>
      <c r="B4030" s="75"/>
      <c r="C4030" s="74"/>
      <c r="D4030" s="74"/>
      <c r="E4030" s="74"/>
      <c r="F4030" s="74"/>
      <c r="G4030" s="74"/>
      <c r="H4030" s="74"/>
      <c r="I4030" s="74"/>
      <c r="J4030" s="78"/>
      <c r="K4030" s="78"/>
      <c r="L4030" s="124" t="str">
        <f>IF($G4030=0,"-",VLOOKUP($G4030,Nomenclator!$B$6:$G$1000,3,0))</f>
        <v>-</v>
      </c>
      <c r="M4030" s="124" t="str">
        <f>IF($G4030=0,"-",VLOOKUP($G4030,Nomenclator!$B$6:$G$1000,4,0))</f>
        <v>-</v>
      </c>
      <c r="N4030" s="124" t="str">
        <f>IF($G4030=0,"-",VLOOKUP($G4030,Nomenclator!$B$6:$G$1000,6,0))</f>
        <v>-</v>
      </c>
      <c r="O4030" s="74"/>
      <c r="P4030" s="74"/>
    </row>
    <row r="4031" spans="1:16" x14ac:dyDescent="0.2">
      <c r="A4031" s="73" t="str">
        <f t="shared" si="63"/>
        <v>-</v>
      </c>
      <c r="B4031" s="75"/>
      <c r="C4031" s="74"/>
      <c r="D4031" s="74"/>
      <c r="E4031" s="74"/>
      <c r="F4031" s="74"/>
      <c r="G4031" s="74"/>
      <c r="H4031" s="74"/>
      <c r="I4031" s="74"/>
      <c r="J4031" s="78"/>
      <c r="K4031" s="78"/>
      <c r="L4031" s="124" t="str">
        <f>IF($G4031=0,"-",VLOOKUP($G4031,Nomenclator!$B$6:$G$1000,3,0))</f>
        <v>-</v>
      </c>
      <c r="M4031" s="124" t="str">
        <f>IF($G4031=0,"-",VLOOKUP($G4031,Nomenclator!$B$6:$G$1000,4,0))</f>
        <v>-</v>
      </c>
      <c r="N4031" s="124" t="str">
        <f>IF($G4031=0,"-",VLOOKUP($G4031,Nomenclator!$B$6:$G$1000,6,0))</f>
        <v>-</v>
      </c>
      <c r="O4031" s="74"/>
      <c r="P4031" s="74"/>
    </row>
    <row r="4032" spans="1:16" x14ac:dyDescent="0.2">
      <c r="A4032" s="73" t="str">
        <f t="shared" si="63"/>
        <v>-</v>
      </c>
      <c r="B4032" s="75"/>
      <c r="C4032" s="74"/>
      <c r="D4032" s="74"/>
      <c r="E4032" s="74"/>
      <c r="F4032" s="74"/>
      <c r="G4032" s="74"/>
      <c r="H4032" s="74"/>
      <c r="I4032" s="74"/>
      <c r="J4032" s="78"/>
      <c r="K4032" s="78"/>
      <c r="L4032" s="124" t="str">
        <f>IF($G4032=0,"-",VLOOKUP($G4032,Nomenclator!$B$6:$G$1000,3,0))</f>
        <v>-</v>
      </c>
      <c r="M4032" s="124" t="str">
        <f>IF($G4032=0,"-",VLOOKUP($G4032,Nomenclator!$B$6:$G$1000,4,0))</f>
        <v>-</v>
      </c>
      <c r="N4032" s="124" t="str">
        <f>IF($G4032=0,"-",VLOOKUP($G4032,Nomenclator!$B$6:$G$1000,6,0))</f>
        <v>-</v>
      </c>
      <c r="O4032" s="74"/>
      <c r="P4032" s="74"/>
    </row>
    <row r="4033" spans="1:16" x14ac:dyDescent="0.2">
      <c r="A4033" s="73" t="str">
        <f t="shared" si="63"/>
        <v>-</v>
      </c>
      <c r="B4033" s="75"/>
      <c r="C4033" s="74"/>
      <c r="D4033" s="74"/>
      <c r="E4033" s="74"/>
      <c r="F4033" s="74"/>
      <c r="G4033" s="74"/>
      <c r="H4033" s="74"/>
      <c r="I4033" s="74"/>
      <c r="J4033" s="78"/>
      <c r="K4033" s="78"/>
      <c r="L4033" s="124" t="str">
        <f>IF($G4033=0,"-",VLOOKUP($G4033,Nomenclator!$B$6:$G$1000,3,0))</f>
        <v>-</v>
      </c>
      <c r="M4033" s="124" t="str">
        <f>IF($G4033=0,"-",VLOOKUP($G4033,Nomenclator!$B$6:$G$1000,4,0))</f>
        <v>-</v>
      </c>
      <c r="N4033" s="124" t="str">
        <f>IF($G4033=0,"-",VLOOKUP($G4033,Nomenclator!$B$6:$G$1000,6,0))</f>
        <v>-</v>
      </c>
      <c r="O4033" s="74"/>
      <c r="P4033" s="74"/>
    </row>
    <row r="4034" spans="1:16" x14ac:dyDescent="0.2">
      <c r="A4034" s="73" t="str">
        <f t="shared" si="63"/>
        <v>-</v>
      </c>
      <c r="B4034" s="75"/>
      <c r="C4034" s="74"/>
      <c r="D4034" s="74"/>
      <c r="E4034" s="74"/>
      <c r="F4034" s="74"/>
      <c r="G4034" s="74"/>
      <c r="H4034" s="74"/>
      <c r="I4034" s="74"/>
      <c r="J4034" s="78"/>
      <c r="K4034" s="78"/>
      <c r="L4034" s="124" t="str">
        <f>IF($G4034=0,"-",VLOOKUP($G4034,Nomenclator!$B$6:$G$1000,3,0))</f>
        <v>-</v>
      </c>
      <c r="M4034" s="124" t="str">
        <f>IF($G4034=0,"-",VLOOKUP($G4034,Nomenclator!$B$6:$G$1000,4,0))</f>
        <v>-</v>
      </c>
      <c r="N4034" s="124" t="str">
        <f>IF($G4034=0,"-",VLOOKUP($G4034,Nomenclator!$B$6:$G$1000,6,0))</f>
        <v>-</v>
      </c>
      <c r="O4034" s="74"/>
      <c r="P4034" s="74"/>
    </row>
    <row r="4035" spans="1:16" x14ac:dyDescent="0.2">
      <c r="A4035" s="73" t="str">
        <f t="shared" si="63"/>
        <v>-</v>
      </c>
      <c r="B4035" s="75"/>
      <c r="C4035" s="74"/>
      <c r="D4035" s="74"/>
      <c r="E4035" s="74"/>
      <c r="F4035" s="74"/>
      <c r="G4035" s="74"/>
      <c r="H4035" s="74"/>
      <c r="I4035" s="74"/>
      <c r="J4035" s="78"/>
      <c r="K4035" s="78"/>
      <c r="L4035" s="124" t="str">
        <f>IF($G4035=0,"-",VLOOKUP($G4035,Nomenclator!$B$6:$G$1000,3,0))</f>
        <v>-</v>
      </c>
      <c r="M4035" s="124" t="str">
        <f>IF($G4035=0,"-",VLOOKUP($G4035,Nomenclator!$B$6:$G$1000,4,0))</f>
        <v>-</v>
      </c>
      <c r="N4035" s="124" t="str">
        <f>IF($G4035=0,"-",VLOOKUP($G4035,Nomenclator!$B$6:$G$1000,6,0))</f>
        <v>-</v>
      </c>
      <c r="O4035" s="74"/>
      <c r="P4035" s="74"/>
    </row>
    <row r="4036" spans="1:16" x14ac:dyDescent="0.2">
      <c r="A4036" s="73" t="str">
        <f t="shared" si="63"/>
        <v>-</v>
      </c>
      <c r="B4036" s="75"/>
      <c r="C4036" s="74"/>
      <c r="D4036" s="74"/>
      <c r="E4036" s="74"/>
      <c r="F4036" s="74"/>
      <c r="G4036" s="74"/>
      <c r="H4036" s="74"/>
      <c r="I4036" s="74"/>
      <c r="J4036" s="78"/>
      <c r="K4036" s="78"/>
      <c r="L4036" s="124" t="str">
        <f>IF($G4036=0,"-",VLOOKUP($G4036,Nomenclator!$B$6:$G$1000,3,0))</f>
        <v>-</v>
      </c>
      <c r="M4036" s="124" t="str">
        <f>IF($G4036=0,"-",VLOOKUP($G4036,Nomenclator!$B$6:$G$1000,4,0))</f>
        <v>-</v>
      </c>
      <c r="N4036" s="124" t="str">
        <f>IF($G4036=0,"-",VLOOKUP($G4036,Nomenclator!$B$6:$G$1000,6,0))</f>
        <v>-</v>
      </c>
      <c r="O4036" s="74"/>
      <c r="P4036" s="74"/>
    </row>
    <row r="4037" spans="1:16" x14ac:dyDescent="0.2">
      <c r="A4037" s="73" t="str">
        <f t="shared" si="63"/>
        <v>-</v>
      </c>
      <c r="B4037" s="75"/>
      <c r="C4037" s="74"/>
      <c r="D4037" s="74"/>
      <c r="E4037" s="74"/>
      <c r="F4037" s="74"/>
      <c r="G4037" s="74"/>
      <c r="H4037" s="74"/>
      <c r="I4037" s="74"/>
      <c r="J4037" s="78"/>
      <c r="K4037" s="78"/>
      <c r="L4037" s="124" t="str">
        <f>IF($G4037=0,"-",VLOOKUP($G4037,Nomenclator!$B$6:$G$1000,3,0))</f>
        <v>-</v>
      </c>
      <c r="M4037" s="124" t="str">
        <f>IF($G4037=0,"-",VLOOKUP($G4037,Nomenclator!$B$6:$G$1000,4,0))</f>
        <v>-</v>
      </c>
      <c r="N4037" s="124" t="str">
        <f>IF($G4037=0,"-",VLOOKUP($G4037,Nomenclator!$B$6:$G$1000,6,0))</f>
        <v>-</v>
      </c>
      <c r="O4037" s="74"/>
      <c r="P4037" s="74"/>
    </row>
    <row r="4038" spans="1:16" x14ac:dyDescent="0.2">
      <c r="A4038" s="73" t="str">
        <f t="shared" si="63"/>
        <v>-</v>
      </c>
      <c r="B4038" s="75"/>
      <c r="C4038" s="74"/>
      <c r="D4038" s="74"/>
      <c r="E4038" s="74"/>
      <c r="F4038" s="74"/>
      <c r="G4038" s="74"/>
      <c r="H4038" s="74"/>
      <c r="I4038" s="74"/>
      <c r="J4038" s="78"/>
      <c r="K4038" s="78"/>
      <c r="L4038" s="124" t="str">
        <f>IF($G4038=0,"-",VLOOKUP($G4038,Nomenclator!$B$6:$G$1000,3,0))</f>
        <v>-</v>
      </c>
      <c r="M4038" s="124" t="str">
        <f>IF($G4038=0,"-",VLOOKUP($G4038,Nomenclator!$B$6:$G$1000,4,0))</f>
        <v>-</v>
      </c>
      <c r="N4038" s="124" t="str">
        <f>IF($G4038=0,"-",VLOOKUP($G4038,Nomenclator!$B$6:$G$1000,6,0))</f>
        <v>-</v>
      </c>
      <c r="O4038" s="74"/>
      <c r="P4038" s="74"/>
    </row>
    <row r="4039" spans="1:16" x14ac:dyDescent="0.2">
      <c r="A4039" s="73" t="str">
        <f t="shared" si="63"/>
        <v>-</v>
      </c>
      <c r="B4039" s="75"/>
      <c r="C4039" s="74"/>
      <c r="D4039" s="74"/>
      <c r="E4039" s="74"/>
      <c r="F4039" s="74"/>
      <c r="G4039" s="74"/>
      <c r="H4039" s="74"/>
      <c r="I4039" s="74"/>
      <c r="J4039" s="78"/>
      <c r="K4039" s="78"/>
      <c r="L4039" s="124" t="str">
        <f>IF($G4039=0,"-",VLOOKUP($G4039,Nomenclator!$B$6:$G$1000,3,0))</f>
        <v>-</v>
      </c>
      <c r="M4039" s="124" t="str">
        <f>IF($G4039=0,"-",VLOOKUP($G4039,Nomenclator!$B$6:$G$1000,4,0))</f>
        <v>-</v>
      </c>
      <c r="N4039" s="124" t="str">
        <f>IF($G4039=0,"-",VLOOKUP($G4039,Nomenclator!$B$6:$G$1000,6,0))</f>
        <v>-</v>
      </c>
      <c r="O4039" s="74"/>
      <c r="P4039" s="74"/>
    </row>
    <row r="4040" spans="1:16" x14ac:dyDescent="0.2">
      <c r="A4040" s="73" t="str">
        <f t="shared" si="63"/>
        <v>-</v>
      </c>
      <c r="B4040" s="75"/>
      <c r="C4040" s="74"/>
      <c r="D4040" s="74"/>
      <c r="E4040" s="74"/>
      <c r="F4040" s="74"/>
      <c r="G4040" s="74"/>
      <c r="H4040" s="74"/>
      <c r="I4040" s="74"/>
      <c r="J4040" s="78"/>
      <c r="K4040" s="78"/>
      <c r="L4040" s="124" t="str">
        <f>IF($G4040=0,"-",VLOOKUP($G4040,Nomenclator!$B$6:$G$1000,3,0))</f>
        <v>-</v>
      </c>
      <c r="M4040" s="124" t="str">
        <f>IF($G4040=0,"-",VLOOKUP($G4040,Nomenclator!$B$6:$G$1000,4,0))</f>
        <v>-</v>
      </c>
      <c r="N4040" s="124" t="str">
        <f>IF($G4040=0,"-",VLOOKUP($G4040,Nomenclator!$B$6:$G$1000,6,0))</f>
        <v>-</v>
      </c>
      <c r="O4040" s="74"/>
      <c r="P4040" s="74"/>
    </row>
    <row r="4041" spans="1:16" x14ac:dyDescent="0.2">
      <c r="A4041" s="73" t="str">
        <f t="shared" si="63"/>
        <v>-</v>
      </c>
      <c r="B4041" s="75"/>
      <c r="C4041" s="74"/>
      <c r="D4041" s="74"/>
      <c r="E4041" s="74"/>
      <c r="F4041" s="74"/>
      <c r="G4041" s="74"/>
      <c r="H4041" s="74"/>
      <c r="I4041" s="74"/>
      <c r="J4041" s="78"/>
      <c r="K4041" s="78"/>
      <c r="L4041" s="124" t="str">
        <f>IF($G4041=0,"-",VLOOKUP($G4041,Nomenclator!$B$6:$G$1000,3,0))</f>
        <v>-</v>
      </c>
      <c r="M4041" s="124" t="str">
        <f>IF($G4041=0,"-",VLOOKUP($G4041,Nomenclator!$B$6:$G$1000,4,0))</f>
        <v>-</v>
      </c>
      <c r="N4041" s="124" t="str">
        <f>IF($G4041=0,"-",VLOOKUP($G4041,Nomenclator!$B$6:$G$1000,6,0))</f>
        <v>-</v>
      </c>
      <c r="O4041" s="74"/>
      <c r="P4041" s="74"/>
    </row>
    <row r="4042" spans="1:16" x14ac:dyDescent="0.2">
      <c r="A4042" s="73" t="str">
        <f t="shared" si="63"/>
        <v>-</v>
      </c>
      <c r="B4042" s="75"/>
      <c r="C4042" s="74"/>
      <c r="D4042" s="74"/>
      <c r="E4042" s="74"/>
      <c r="F4042" s="74"/>
      <c r="G4042" s="74"/>
      <c r="H4042" s="74"/>
      <c r="I4042" s="74"/>
      <c r="J4042" s="78"/>
      <c r="K4042" s="78"/>
      <c r="L4042" s="124" t="str">
        <f>IF($G4042=0,"-",VLOOKUP($G4042,Nomenclator!$B$6:$G$1000,3,0))</f>
        <v>-</v>
      </c>
      <c r="M4042" s="124" t="str">
        <f>IF($G4042=0,"-",VLOOKUP($G4042,Nomenclator!$B$6:$G$1000,4,0))</f>
        <v>-</v>
      </c>
      <c r="N4042" s="124" t="str">
        <f>IF($G4042=0,"-",VLOOKUP($G4042,Nomenclator!$B$6:$G$1000,6,0))</f>
        <v>-</v>
      </c>
      <c r="O4042" s="74"/>
      <c r="P4042" s="74"/>
    </row>
    <row r="4043" spans="1:16" x14ac:dyDescent="0.2">
      <c r="A4043" s="73" t="str">
        <f t="shared" si="63"/>
        <v>-</v>
      </c>
      <c r="B4043" s="75"/>
      <c r="C4043" s="74"/>
      <c r="D4043" s="74"/>
      <c r="E4043" s="74"/>
      <c r="F4043" s="74"/>
      <c r="G4043" s="74"/>
      <c r="H4043" s="74"/>
      <c r="I4043" s="74"/>
      <c r="J4043" s="78"/>
      <c r="K4043" s="78"/>
      <c r="L4043" s="124" t="str">
        <f>IF($G4043=0,"-",VLOOKUP($G4043,Nomenclator!$B$6:$G$1000,3,0))</f>
        <v>-</v>
      </c>
      <c r="M4043" s="124" t="str">
        <f>IF($G4043=0,"-",VLOOKUP($G4043,Nomenclator!$B$6:$G$1000,4,0))</f>
        <v>-</v>
      </c>
      <c r="N4043" s="124" t="str">
        <f>IF($G4043=0,"-",VLOOKUP($G4043,Nomenclator!$B$6:$G$1000,6,0))</f>
        <v>-</v>
      </c>
      <c r="O4043" s="74"/>
      <c r="P4043" s="74"/>
    </row>
    <row r="4044" spans="1:16" x14ac:dyDescent="0.2">
      <c r="A4044" s="73" t="str">
        <f t="shared" si="63"/>
        <v>-</v>
      </c>
      <c r="B4044" s="75"/>
      <c r="C4044" s="74"/>
      <c r="D4044" s="74"/>
      <c r="E4044" s="74"/>
      <c r="F4044" s="74"/>
      <c r="G4044" s="74"/>
      <c r="H4044" s="74"/>
      <c r="I4044" s="74"/>
      <c r="J4044" s="78"/>
      <c r="K4044" s="78"/>
      <c r="L4044" s="124" t="str">
        <f>IF($G4044=0,"-",VLOOKUP($G4044,Nomenclator!$B$6:$G$1000,3,0))</f>
        <v>-</v>
      </c>
      <c r="M4044" s="124" t="str">
        <f>IF($G4044=0,"-",VLOOKUP($G4044,Nomenclator!$B$6:$G$1000,4,0))</f>
        <v>-</v>
      </c>
      <c r="N4044" s="124" t="str">
        <f>IF($G4044=0,"-",VLOOKUP($G4044,Nomenclator!$B$6:$G$1000,6,0))</f>
        <v>-</v>
      </c>
      <c r="O4044" s="74"/>
      <c r="P4044" s="74"/>
    </row>
    <row r="4045" spans="1:16" x14ac:dyDescent="0.2">
      <c r="A4045" s="73" t="str">
        <f t="shared" si="63"/>
        <v>-</v>
      </c>
      <c r="B4045" s="75"/>
      <c r="C4045" s="74"/>
      <c r="D4045" s="74"/>
      <c r="E4045" s="74"/>
      <c r="F4045" s="74"/>
      <c r="G4045" s="74"/>
      <c r="H4045" s="74"/>
      <c r="I4045" s="74"/>
      <c r="J4045" s="78"/>
      <c r="K4045" s="78"/>
      <c r="L4045" s="124" t="str">
        <f>IF($G4045=0,"-",VLOOKUP($G4045,Nomenclator!$B$6:$G$1000,3,0))</f>
        <v>-</v>
      </c>
      <c r="M4045" s="124" t="str">
        <f>IF($G4045=0,"-",VLOOKUP($G4045,Nomenclator!$B$6:$G$1000,4,0))</f>
        <v>-</v>
      </c>
      <c r="N4045" s="124" t="str">
        <f>IF($G4045=0,"-",VLOOKUP($G4045,Nomenclator!$B$6:$G$1000,6,0))</f>
        <v>-</v>
      </c>
      <c r="O4045" s="74"/>
      <c r="P4045" s="74"/>
    </row>
    <row r="4046" spans="1:16" x14ac:dyDescent="0.2">
      <c r="A4046" s="73" t="str">
        <f t="shared" si="63"/>
        <v>-</v>
      </c>
      <c r="B4046" s="75"/>
      <c r="C4046" s="74"/>
      <c r="D4046" s="74"/>
      <c r="E4046" s="74"/>
      <c r="F4046" s="74"/>
      <c r="G4046" s="74"/>
      <c r="H4046" s="74"/>
      <c r="I4046" s="74"/>
      <c r="J4046" s="78"/>
      <c r="K4046" s="78"/>
      <c r="L4046" s="124" t="str">
        <f>IF($G4046=0,"-",VLOOKUP($G4046,Nomenclator!$B$6:$G$1000,3,0))</f>
        <v>-</v>
      </c>
      <c r="M4046" s="124" t="str">
        <f>IF($G4046=0,"-",VLOOKUP($G4046,Nomenclator!$B$6:$G$1000,4,0))</f>
        <v>-</v>
      </c>
      <c r="N4046" s="124" t="str">
        <f>IF($G4046=0,"-",VLOOKUP($G4046,Nomenclator!$B$6:$G$1000,6,0))</f>
        <v>-</v>
      </c>
      <c r="O4046" s="74"/>
      <c r="P4046" s="74"/>
    </row>
    <row r="4047" spans="1:16" x14ac:dyDescent="0.2">
      <c r="A4047" s="73" t="str">
        <f t="shared" si="63"/>
        <v>-</v>
      </c>
      <c r="B4047" s="75"/>
      <c r="C4047" s="74"/>
      <c r="D4047" s="74"/>
      <c r="E4047" s="74"/>
      <c r="F4047" s="74"/>
      <c r="G4047" s="74"/>
      <c r="H4047" s="74"/>
      <c r="I4047" s="74"/>
      <c r="J4047" s="78"/>
      <c r="K4047" s="78"/>
      <c r="L4047" s="124" t="str">
        <f>IF($G4047=0,"-",VLOOKUP($G4047,Nomenclator!$B$6:$G$1000,3,0))</f>
        <v>-</v>
      </c>
      <c r="M4047" s="124" t="str">
        <f>IF($G4047=0,"-",VLOOKUP($G4047,Nomenclator!$B$6:$G$1000,4,0))</f>
        <v>-</v>
      </c>
      <c r="N4047" s="124" t="str">
        <f>IF($G4047=0,"-",VLOOKUP($G4047,Nomenclator!$B$6:$G$1000,6,0))</f>
        <v>-</v>
      </c>
      <c r="O4047" s="74"/>
      <c r="P4047" s="74"/>
    </row>
    <row r="4048" spans="1:16" x14ac:dyDescent="0.2">
      <c r="A4048" s="73" t="str">
        <f t="shared" si="63"/>
        <v>-</v>
      </c>
      <c r="B4048" s="75"/>
      <c r="C4048" s="74"/>
      <c r="D4048" s="74"/>
      <c r="E4048" s="74"/>
      <c r="F4048" s="74"/>
      <c r="G4048" s="74"/>
      <c r="H4048" s="74"/>
      <c r="I4048" s="74"/>
      <c r="J4048" s="78"/>
      <c r="K4048" s="78"/>
      <c r="L4048" s="124" t="str">
        <f>IF($G4048=0,"-",VLOOKUP($G4048,Nomenclator!$B$6:$G$1000,3,0))</f>
        <v>-</v>
      </c>
      <c r="M4048" s="124" t="str">
        <f>IF($G4048=0,"-",VLOOKUP($G4048,Nomenclator!$B$6:$G$1000,4,0))</f>
        <v>-</v>
      </c>
      <c r="N4048" s="124" t="str">
        <f>IF($G4048=0,"-",VLOOKUP($G4048,Nomenclator!$B$6:$G$1000,6,0))</f>
        <v>-</v>
      </c>
      <c r="O4048" s="74"/>
      <c r="P4048" s="74"/>
    </row>
    <row r="4049" spans="1:16" x14ac:dyDescent="0.2">
      <c r="A4049" s="73" t="str">
        <f t="shared" si="63"/>
        <v>-</v>
      </c>
      <c r="B4049" s="75"/>
      <c r="C4049" s="74"/>
      <c r="D4049" s="74"/>
      <c r="E4049" s="74"/>
      <c r="F4049" s="74"/>
      <c r="G4049" s="74"/>
      <c r="H4049" s="74"/>
      <c r="I4049" s="74"/>
      <c r="J4049" s="78"/>
      <c r="K4049" s="78"/>
      <c r="L4049" s="124" t="str">
        <f>IF($G4049=0,"-",VLOOKUP($G4049,Nomenclator!$B$6:$G$1000,3,0))</f>
        <v>-</v>
      </c>
      <c r="M4049" s="124" t="str">
        <f>IF($G4049=0,"-",VLOOKUP($G4049,Nomenclator!$B$6:$G$1000,4,0))</f>
        <v>-</v>
      </c>
      <c r="N4049" s="124" t="str">
        <f>IF($G4049=0,"-",VLOOKUP($G4049,Nomenclator!$B$6:$G$1000,6,0))</f>
        <v>-</v>
      </c>
      <c r="O4049" s="74"/>
      <c r="P4049" s="74"/>
    </row>
    <row r="4050" spans="1:16" x14ac:dyDescent="0.2">
      <c r="A4050" s="73" t="str">
        <f t="shared" si="63"/>
        <v>-</v>
      </c>
      <c r="B4050" s="75"/>
      <c r="C4050" s="74"/>
      <c r="D4050" s="74"/>
      <c r="E4050" s="74"/>
      <c r="F4050" s="74"/>
      <c r="G4050" s="74"/>
      <c r="H4050" s="74"/>
      <c r="I4050" s="74"/>
      <c r="J4050" s="78"/>
      <c r="K4050" s="78"/>
      <c r="L4050" s="124" t="str">
        <f>IF($G4050=0,"-",VLOOKUP($G4050,Nomenclator!$B$6:$G$1000,3,0))</f>
        <v>-</v>
      </c>
      <c r="M4050" s="124" t="str">
        <f>IF($G4050=0,"-",VLOOKUP($G4050,Nomenclator!$B$6:$G$1000,4,0))</f>
        <v>-</v>
      </c>
      <c r="N4050" s="124" t="str">
        <f>IF($G4050=0,"-",VLOOKUP($G4050,Nomenclator!$B$6:$G$1000,6,0))</f>
        <v>-</v>
      </c>
      <c r="O4050" s="74"/>
      <c r="P4050" s="74"/>
    </row>
    <row r="4051" spans="1:16" x14ac:dyDescent="0.2">
      <c r="A4051" s="73" t="str">
        <f t="shared" si="63"/>
        <v>-</v>
      </c>
      <c r="B4051" s="75"/>
      <c r="C4051" s="74"/>
      <c r="D4051" s="74"/>
      <c r="E4051" s="74"/>
      <c r="F4051" s="74"/>
      <c r="G4051" s="74"/>
      <c r="H4051" s="74"/>
      <c r="I4051" s="74"/>
      <c r="J4051" s="78"/>
      <c r="K4051" s="78"/>
      <c r="L4051" s="124" t="str">
        <f>IF($G4051=0,"-",VLOOKUP($G4051,Nomenclator!$B$6:$G$1000,3,0))</f>
        <v>-</v>
      </c>
      <c r="M4051" s="124" t="str">
        <f>IF($G4051=0,"-",VLOOKUP($G4051,Nomenclator!$B$6:$G$1000,4,0))</f>
        <v>-</v>
      </c>
      <c r="N4051" s="124" t="str">
        <f>IF($G4051=0,"-",VLOOKUP($G4051,Nomenclator!$B$6:$G$1000,6,0))</f>
        <v>-</v>
      </c>
      <c r="O4051" s="74"/>
      <c r="P4051" s="74"/>
    </row>
    <row r="4052" spans="1:16" x14ac:dyDescent="0.2">
      <c r="A4052" s="73" t="str">
        <f t="shared" si="63"/>
        <v>-</v>
      </c>
      <c r="B4052" s="75"/>
      <c r="C4052" s="74"/>
      <c r="D4052" s="74"/>
      <c r="E4052" s="74"/>
      <c r="F4052" s="74"/>
      <c r="G4052" s="74"/>
      <c r="H4052" s="74"/>
      <c r="I4052" s="74"/>
      <c r="J4052" s="78"/>
      <c r="K4052" s="78"/>
      <c r="L4052" s="124" t="str">
        <f>IF($G4052=0,"-",VLOOKUP($G4052,Nomenclator!$B$6:$G$1000,3,0))</f>
        <v>-</v>
      </c>
      <c r="M4052" s="124" t="str">
        <f>IF($G4052=0,"-",VLOOKUP($G4052,Nomenclator!$B$6:$G$1000,4,0))</f>
        <v>-</v>
      </c>
      <c r="N4052" s="124" t="str">
        <f>IF($G4052=0,"-",VLOOKUP($G4052,Nomenclator!$B$6:$G$1000,6,0))</f>
        <v>-</v>
      </c>
      <c r="O4052" s="74"/>
      <c r="P4052" s="74"/>
    </row>
    <row r="4053" spans="1:16" x14ac:dyDescent="0.2">
      <c r="A4053" s="73" t="str">
        <f t="shared" si="63"/>
        <v>-</v>
      </c>
      <c r="B4053" s="75"/>
      <c r="C4053" s="74"/>
      <c r="D4053" s="74"/>
      <c r="E4053" s="74"/>
      <c r="F4053" s="74"/>
      <c r="G4053" s="74"/>
      <c r="H4053" s="74"/>
      <c r="I4053" s="74"/>
      <c r="J4053" s="78"/>
      <c r="K4053" s="78"/>
      <c r="L4053" s="124" t="str">
        <f>IF($G4053=0,"-",VLOOKUP($G4053,Nomenclator!$B$6:$G$1000,3,0))</f>
        <v>-</v>
      </c>
      <c r="M4053" s="124" t="str">
        <f>IF($G4053=0,"-",VLOOKUP($G4053,Nomenclator!$B$6:$G$1000,4,0))</f>
        <v>-</v>
      </c>
      <c r="N4053" s="124" t="str">
        <f>IF($G4053=0,"-",VLOOKUP($G4053,Nomenclator!$B$6:$G$1000,6,0))</f>
        <v>-</v>
      </c>
      <c r="O4053" s="74"/>
      <c r="P4053" s="74"/>
    </row>
    <row r="4054" spans="1:16" x14ac:dyDescent="0.2">
      <c r="A4054" s="73" t="str">
        <f t="shared" si="63"/>
        <v>-</v>
      </c>
      <c r="B4054" s="75"/>
      <c r="C4054" s="74"/>
      <c r="D4054" s="74"/>
      <c r="E4054" s="74"/>
      <c r="F4054" s="74"/>
      <c r="G4054" s="74"/>
      <c r="H4054" s="74"/>
      <c r="I4054" s="74"/>
      <c r="J4054" s="78"/>
      <c r="K4054" s="78"/>
      <c r="L4054" s="124" t="str">
        <f>IF($G4054=0,"-",VLOOKUP($G4054,Nomenclator!$B$6:$G$1000,3,0))</f>
        <v>-</v>
      </c>
      <c r="M4054" s="124" t="str">
        <f>IF($G4054=0,"-",VLOOKUP($G4054,Nomenclator!$B$6:$G$1000,4,0))</f>
        <v>-</v>
      </c>
      <c r="N4054" s="124" t="str">
        <f>IF($G4054=0,"-",VLOOKUP($G4054,Nomenclator!$B$6:$G$1000,6,0))</f>
        <v>-</v>
      </c>
      <c r="O4054" s="74"/>
      <c r="P4054" s="74"/>
    </row>
    <row r="4055" spans="1:16" x14ac:dyDescent="0.2">
      <c r="A4055" s="73" t="str">
        <f t="shared" si="63"/>
        <v>-</v>
      </c>
      <c r="B4055" s="75"/>
      <c r="C4055" s="74"/>
      <c r="D4055" s="74"/>
      <c r="E4055" s="74"/>
      <c r="F4055" s="74"/>
      <c r="G4055" s="74"/>
      <c r="H4055" s="74"/>
      <c r="I4055" s="74"/>
      <c r="J4055" s="78"/>
      <c r="K4055" s="78"/>
      <c r="L4055" s="124" t="str">
        <f>IF($G4055=0,"-",VLOOKUP($G4055,Nomenclator!$B$6:$G$1000,3,0))</f>
        <v>-</v>
      </c>
      <c r="M4055" s="124" t="str">
        <f>IF($G4055=0,"-",VLOOKUP($G4055,Nomenclator!$B$6:$G$1000,4,0))</f>
        <v>-</v>
      </c>
      <c r="N4055" s="124" t="str">
        <f>IF($G4055=0,"-",VLOOKUP($G4055,Nomenclator!$B$6:$G$1000,6,0))</f>
        <v>-</v>
      </c>
      <c r="O4055" s="74"/>
      <c r="P4055" s="74"/>
    </row>
    <row r="4056" spans="1:16" x14ac:dyDescent="0.2">
      <c r="A4056" s="73" t="str">
        <f t="shared" si="63"/>
        <v>-</v>
      </c>
      <c r="B4056" s="75"/>
      <c r="C4056" s="74"/>
      <c r="D4056" s="74"/>
      <c r="E4056" s="74"/>
      <c r="F4056" s="74"/>
      <c r="G4056" s="74"/>
      <c r="H4056" s="74"/>
      <c r="I4056" s="74"/>
      <c r="J4056" s="78"/>
      <c r="K4056" s="78"/>
      <c r="L4056" s="124" t="str">
        <f>IF($G4056=0,"-",VLOOKUP($G4056,Nomenclator!$B$6:$G$1000,3,0))</f>
        <v>-</v>
      </c>
      <c r="M4056" s="124" t="str">
        <f>IF($G4056=0,"-",VLOOKUP($G4056,Nomenclator!$B$6:$G$1000,4,0))</f>
        <v>-</v>
      </c>
      <c r="N4056" s="124" t="str">
        <f>IF($G4056=0,"-",VLOOKUP($G4056,Nomenclator!$B$6:$G$1000,6,0))</f>
        <v>-</v>
      </c>
      <c r="O4056" s="74"/>
      <c r="P4056" s="74"/>
    </row>
    <row r="4057" spans="1:16" x14ac:dyDescent="0.2">
      <c r="A4057" s="73" t="str">
        <f t="shared" si="63"/>
        <v>-</v>
      </c>
      <c r="B4057" s="75"/>
      <c r="C4057" s="74"/>
      <c r="D4057" s="74"/>
      <c r="E4057" s="74"/>
      <c r="F4057" s="74"/>
      <c r="G4057" s="74"/>
      <c r="H4057" s="74"/>
      <c r="I4057" s="74"/>
      <c r="J4057" s="78"/>
      <c r="K4057" s="78"/>
      <c r="L4057" s="124" t="str">
        <f>IF($G4057=0,"-",VLOOKUP($G4057,Nomenclator!$B$6:$G$1000,3,0))</f>
        <v>-</v>
      </c>
      <c r="M4057" s="124" t="str">
        <f>IF($G4057=0,"-",VLOOKUP($G4057,Nomenclator!$B$6:$G$1000,4,0))</f>
        <v>-</v>
      </c>
      <c r="N4057" s="124" t="str">
        <f>IF($G4057=0,"-",VLOOKUP($G4057,Nomenclator!$B$6:$G$1000,6,0))</f>
        <v>-</v>
      </c>
      <c r="O4057" s="74"/>
      <c r="P4057" s="74"/>
    </row>
    <row r="4058" spans="1:16" x14ac:dyDescent="0.2">
      <c r="A4058" s="73" t="str">
        <f t="shared" si="63"/>
        <v>-</v>
      </c>
      <c r="B4058" s="75"/>
      <c r="C4058" s="74"/>
      <c r="D4058" s="74"/>
      <c r="E4058" s="74"/>
      <c r="F4058" s="74"/>
      <c r="G4058" s="74"/>
      <c r="H4058" s="74"/>
      <c r="I4058" s="74"/>
      <c r="J4058" s="78"/>
      <c r="K4058" s="78"/>
      <c r="L4058" s="124" t="str">
        <f>IF($G4058=0,"-",VLOOKUP($G4058,Nomenclator!$B$6:$G$1000,3,0))</f>
        <v>-</v>
      </c>
      <c r="M4058" s="124" t="str">
        <f>IF($G4058=0,"-",VLOOKUP($G4058,Nomenclator!$B$6:$G$1000,4,0))</f>
        <v>-</v>
      </c>
      <c r="N4058" s="124" t="str">
        <f>IF($G4058=0,"-",VLOOKUP($G4058,Nomenclator!$B$6:$G$1000,6,0))</f>
        <v>-</v>
      </c>
      <c r="O4058" s="74"/>
      <c r="P4058" s="74"/>
    </row>
    <row r="4059" spans="1:16" x14ac:dyDescent="0.2">
      <c r="A4059" s="73" t="str">
        <f t="shared" si="63"/>
        <v>-</v>
      </c>
      <c r="B4059" s="75"/>
      <c r="C4059" s="74"/>
      <c r="D4059" s="74"/>
      <c r="E4059" s="74"/>
      <c r="F4059" s="74"/>
      <c r="G4059" s="74"/>
      <c r="H4059" s="74"/>
      <c r="I4059" s="74"/>
      <c r="J4059" s="78"/>
      <c r="K4059" s="78"/>
      <c r="L4059" s="124" t="str">
        <f>IF($G4059=0,"-",VLOOKUP($G4059,Nomenclator!$B$6:$G$1000,3,0))</f>
        <v>-</v>
      </c>
      <c r="M4059" s="124" t="str">
        <f>IF($G4059=0,"-",VLOOKUP($G4059,Nomenclator!$B$6:$G$1000,4,0))</f>
        <v>-</v>
      </c>
      <c r="N4059" s="124" t="str">
        <f>IF($G4059=0,"-",VLOOKUP($G4059,Nomenclator!$B$6:$G$1000,6,0))</f>
        <v>-</v>
      </c>
      <c r="O4059" s="74"/>
      <c r="P4059" s="74"/>
    </row>
    <row r="4060" spans="1:16" x14ac:dyDescent="0.2">
      <c r="A4060" s="73" t="str">
        <f t="shared" si="63"/>
        <v>-</v>
      </c>
      <c r="B4060" s="75"/>
      <c r="C4060" s="74"/>
      <c r="D4060" s="74"/>
      <c r="E4060" s="74"/>
      <c r="F4060" s="74"/>
      <c r="G4060" s="74"/>
      <c r="H4060" s="74"/>
      <c r="I4060" s="74"/>
      <c r="J4060" s="78"/>
      <c r="K4060" s="78"/>
      <c r="L4060" s="124" t="str">
        <f>IF($G4060=0,"-",VLOOKUP($G4060,Nomenclator!$B$6:$G$1000,3,0))</f>
        <v>-</v>
      </c>
      <c r="M4060" s="124" t="str">
        <f>IF($G4060=0,"-",VLOOKUP($G4060,Nomenclator!$B$6:$G$1000,4,0))</f>
        <v>-</v>
      </c>
      <c r="N4060" s="124" t="str">
        <f>IF($G4060=0,"-",VLOOKUP($G4060,Nomenclator!$B$6:$G$1000,6,0))</f>
        <v>-</v>
      </c>
      <c r="O4060" s="74"/>
      <c r="P4060" s="74"/>
    </row>
    <row r="4061" spans="1:16" x14ac:dyDescent="0.2">
      <c r="A4061" s="73" t="str">
        <f t="shared" si="63"/>
        <v>-</v>
      </c>
      <c r="B4061" s="75"/>
      <c r="C4061" s="74"/>
      <c r="D4061" s="74"/>
      <c r="E4061" s="74"/>
      <c r="F4061" s="74"/>
      <c r="G4061" s="74"/>
      <c r="H4061" s="74"/>
      <c r="I4061" s="74"/>
      <c r="J4061" s="78"/>
      <c r="K4061" s="78"/>
      <c r="L4061" s="124" t="str">
        <f>IF($G4061=0,"-",VLOOKUP($G4061,Nomenclator!$B$6:$G$1000,3,0))</f>
        <v>-</v>
      </c>
      <c r="M4061" s="124" t="str">
        <f>IF($G4061=0,"-",VLOOKUP($G4061,Nomenclator!$B$6:$G$1000,4,0))</f>
        <v>-</v>
      </c>
      <c r="N4061" s="124" t="str">
        <f>IF($G4061=0,"-",VLOOKUP($G4061,Nomenclator!$B$6:$G$1000,6,0))</f>
        <v>-</v>
      </c>
      <c r="O4061" s="74"/>
      <c r="P4061" s="74"/>
    </row>
    <row r="4062" spans="1:16" x14ac:dyDescent="0.2">
      <c r="A4062" s="73" t="str">
        <f t="shared" si="63"/>
        <v>-</v>
      </c>
      <c r="B4062" s="75"/>
      <c r="C4062" s="74"/>
      <c r="D4062" s="74"/>
      <c r="E4062" s="74"/>
      <c r="F4062" s="74"/>
      <c r="G4062" s="74"/>
      <c r="H4062" s="74"/>
      <c r="I4062" s="74"/>
      <c r="J4062" s="78"/>
      <c r="K4062" s="78"/>
      <c r="L4062" s="124" t="str">
        <f>IF($G4062=0,"-",VLOOKUP($G4062,Nomenclator!$B$6:$G$1000,3,0))</f>
        <v>-</v>
      </c>
      <c r="M4062" s="124" t="str">
        <f>IF($G4062=0,"-",VLOOKUP($G4062,Nomenclator!$B$6:$G$1000,4,0))</f>
        <v>-</v>
      </c>
      <c r="N4062" s="124" t="str">
        <f>IF($G4062=0,"-",VLOOKUP($G4062,Nomenclator!$B$6:$G$1000,6,0))</f>
        <v>-</v>
      </c>
      <c r="O4062" s="74"/>
      <c r="P4062" s="74"/>
    </row>
    <row r="4063" spans="1:16" x14ac:dyDescent="0.2">
      <c r="A4063" s="73" t="str">
        <f t="shared" si="63"/>
        <v>-</v>
      </c>
      <c r="B4063" s="75"/>
      <c r="C4063" s="74"/>
      <c r="D4063" s="74"/>
      <c r="E4063" s="74"/>
      <c r="F4063" s="74"/>
      <c r="G4063" s="74"/>
      <c r="H4063" s="74"/>
      <c r="I4063" s="74"/>
      <c r="J4063" s="78"/>
      <c r="K4063" s="78"/>
      <c r="L4063" s="124" t="str">
        <f>IF($G4063=0,"-",VLOOKUP($G4063,Nomenclator!$B$6:$G$1000,3,0))</f>
        <v>-</v>
      </c>
      <c r="M4063" s="124" t="str">
        <f>IF($G4063=0,"-",VLOOKUP($G4063,Nomenclator!$B$6:$G$1000,4,0))</f>
        <v>-</v>
      </c>
      <c r="N4063" s="124" t="str">
        <f>IF($G4063=0,"-",VLOOKUP($G4063,Nomenclator!$B$6:$G$1000,6,0))</f>
        <v>-</v>
      </c>
      <c r="O4063" s="74"/>
      <c r="P4063" s="74"/>
    </row>
    <row r="4064" spans="1:16" x14ac:dyDescent="0.2">
      <c r="A4064" s="73" t="str">
        <f t="shared" si="63"/>
        <v>-</v>
      </c>
      <c r="B4064" s="75"/>
      <c r="C4064" s="74"/>
      <c r="D4064" s="74"/>
      <c r="E4064" s="74"/>
      <c r="F4064" s="74"/>
      <c r="G4064" s="74"/>
      <c r="H4064" s="74"/>
      <c r="I4064" s="74"/>
      <c r="J4064" s="78"/>
      <c r="K4064" s="78"/>
      <c r="L4064" s="124" t="str">
        <f>IF($G4064=0,"-",VLOOKUP($G4064,Nomenclator!$B$6:$G$1000,3,0))</f>
        <v>-</v>
      </c>
      <c r="M4064" s="124" t="str">
        <f>IF($G4064=0,"-",VLOOKUP($G4064,Nomenclator!$B$6:$G$1000,4,0))</f>
        <v>-</v>
      </c>
      <c r="N4064" s="124" t="str">
        <f>IF($G4064=0,"-",VLOOKUP($G4064,Nomenclator!$B$6:$G$1000,6,0))</f>
        <v>-</v>
      </c>
      <c r="O4064" s="74"/>
      <c r="P4064" s="74"/>
    </row>
    <row r="4065" spans="1:16" x14ac:dyDescent="0.2">
      <c r="A4065" s="73" t="str">
        <f t="shared" si="63"/>
        <v>-</v>
      </c>
      <c r="B4065" s="75"/>
      <c r="C4065" s="74"/>
      <c r="D4065" s="74"/>
      <c r="E4065" s="74"/>
      <c r="F4065" s="74"/>
      <c r="G4065" s="74"/>
      <c r="H4065" s="74"/>
      <c r="I4065" s="74"/>
      <c r="J4065" s="78"/>
      <c r="K4065" s="78"/>
      <c r="L4065" s="124" t="str">
        <f>IF($G4065=0,"-",VLOOKUP($G4065,Nomenclator!$B$6:$G$1000,3,0))</f>
        <v>-</v>
      </c>
      <c r="M4065" s="124" t="str">
        <f>IF($G4065=0,"-",VLOOKUP($G4065,Nomenclator!$B$6:$G$1000,4,0))</f>
        <v>-</v>
      </c>
      <c r="N4065" s="124" t="str">
        <f>IF($G4065=0,"-",VLOOKUP($G4065,Nomenclator!$B$6:$G$1000,6,0))</f>
        <v>-</v>
      </c>
      <c r="O4065" s="74"/>
      <c r="P4065" s="74"/>
    </row>
    <row r="4066" spans="1:16" x14ac:dyDescent="0.2">
      <c r="A4066" s="73" t="str">
        <f t="shared" si="63"/>
        <v>-</v>
      </c>
      <c r="B4066" s="75"/>
      <c r="C4066" s="74"/>
      <c r="D4066" s="74"/>
      <c r="E4066" s="74"/>
      <c r="F4066" s="74"/>
      <c r="G4066" s="74"/>
      <c r="H4066" s="74"/>
      <c r="I4066" s="74"/>
      <c r="J4066" s="78"/>
      <c r="K4066" s="78"/>
      <c r="L4066" s="124" t="str">
        <f>IF($G4066=0,"-",VLOOKUP($G4066,Nomenclator!$B$6:$G$1000,3,0))</f>
        <v>-</v>
      </c>
      <c r="M4066" s="124" t="str">
        <f>IF($G4066=0,"-",VLOOKUP($G4066,Nomenclator!$B$6:$G$1000,4,0))</f>
        <v>-</v>
      </c>
      <c r="N4066" s="124" t="str">
        <f>IF($G4066=0,"-",VLOOKUP($G4066,Nomenclator!$B$6:$G$1000,6,0))</f>
        <v>-</v>
      </c>
      <c r="O4066" s="74"/>
      <c r="P4066" s="74"/>
    </row>
    <row r="4067" spans="1:16" x14ac:dyDescent="0.2">
      <c r="A4067" s="73" t="str">
        <f t="shared" si="63"/>
        <v>-</v>
      </c>
      <c r="B4067" s="75"/>
      <c r="C4067" s="74"/>
      <c r="D4067" s="74"/>
      <c r="E4067" s="74"/>
      <c r="F4067" s="74"/>
      <c r="G4067" s="74"/>
      <c r="H4067" s="74"/>
      <c r="I4067" s="74"/>
      <c r="J4067" s="78"/>
      <c r="K4067" s="78"/>
      <c r="L4067" s="124" t="str">
        <f>IF($G4067=0,"-",VLOOKUP($G4067,Nomenclator!$B$6:$G$1000,3,0))</f>
        <v>-</v>
      </c>
      <c r="M4067" s="124" t="str">
        <f>IF($G4067=0,"-",VLOOKUP($G4067,Nomenclator!$B$6:$G$1000,4,0))</f>
        <v>-</v>
      </c>
      <c r="N4067" s="124" t="str">
        <f>IF($G4067=0,"-",VLOOKUP($G4067,Nomenclator!$B$6:$G$1000,6,0))</f>
        <v>-</v>
      </c>
      <c r="O4067" s="74"/>
      <c r="P4067" s="74"/>
    </row>
    <row r="4068" spans="1:16" x14ac:dyDescent="0.2">
      <c r="A4068" s="73" t="str">
        <f t="shared" si="63"/>
        <v>-</v>
      </c>
      <c r="B4068" s="75"/>
      <c r="C4068" s="74"/>
      <c r="D4068" s="74"/>
      <c r="E4068" s="74"/>
      <c r="F4068" s="74"/>
      <c r="G4068" s="74"/>
      <c r="H4068" s="74"/>
      <c r="I4068" s="74"/>
      <c r="J4068" s="78"/>
      <c r="K4068" s="78"/>
      <c r="L4068" s="124" t="str">
        <f>IF($G4068=0,"-",VLOOKUP($G4068,Nomenclator!$B$6:$G$1000,3,0))</f>
        <v>-</v>
      </c>
      <c r="M4068" s="124" t="str">
        <f>IF($G4068=0,"-",VLOOKUP($G4068,Nomenclator!$B$6:$G$1000,4,0))</f>
        <v>-</v>
      </c>
      <c r="N4068" s="124" t="str">
        <f>IF($G4068=0,"-",VLOOKUP($G4068,Nomenclator!$B$6:$G$1000,6,0))</f>
        <v>-</v>
      </c>
      <c r="O4068" s="74"/>
      <c r="P4068" s="74"/>
    </row>
    <row r="4069" spans="1:16" x14ac:dyDescent="0.2">
      <c r="A4069" s="73" t="str">
        <f t="shared" si="63"/>
        <v>-</v>
      </c>
      <c r="B4069" s="75"/>
      <c r="C4069" s="74"/>
      <c r="D4069" s="74"/>
      <c r="E4069" s="74"/>
      <c r="F4069" s="74"/>
      <c r="G4069" s="74"/>
      <c r="H4069" s="74"/>
      <c r="I4069" s="74"/>
      <c r="J4069" s="78"/>
      <c r="K4069" s="78"/>
      <c r="L4069" s="124" t="str">
        <f>IF($G4069=0,"-",VLOOKUP($G4069,Nomenclator!$B$6:$G$1000,3,0))</f>
        <v>-</v>
      </c>
      <c r="M4069" s="124" t="str">
        <f>IF($G4069=0,"-",VLOOKUP($G4069,Nomenclator!$B$6:$G$1000,4,0))</f>
        <v>-</v>
      </c>
      <c r="N4069" s="124" t="str">
        <f>IF($G4069=0,"-",VLOOKUP($G4069,Nomenclator!$B$6:$G$1000,6,0))</f>
        <v>-</v>
      </c>
      <c r="O4069" s="74"/>
      <c r="P4069" s="74"/>
    </row>
    <row r="4070" spans="1:16" x14ac:dyDescent="0.2">
      <c r="A4070" s="73" t="str">
        <f t="shared" si="63"/>
        <v>-</v>
      </c>
      <c r="B4070" s="75"/>
      <c r="C4070" s="74"/>
      <c r="D4070" s="74"/>
      <c r="E4070" s="74"/>
      <c r="F4070" s="74"/>
      <c r="G4070" s="74"/>
      <c r="H4070" s="74"/>
      <c r="I4070" s="74"/>
      <c r="J4070" s="78"/>
      <c r="K4070" s="78"/>
      <c r="L4070" s="124" t="str">
        <f>IF($G4070=0,"-",VLOOKUP($G4070,Nomenclator!$B$6:$G$1000,3,0))</f>
        <v>-</v>
      </c>
      <c r="M4070" s="124" t="str">
        <f>IF($G4070=0,"-",VLOOKUP($G4070,Nomenclator!$B$6:$G$1000,4,0))</f>
        <v>-</v>
      </c>
      <c r="N4070" s="124" t="str">
        <f>IF($G4070=0,"-",VLOOKUP($G4070,Nomenclator!$B$6:$G$1000,6,0))</f>
        <v>-</v>
      </c>
      <c r="O4070" s="74"/>
      <c r="P4070" s="74"/>
    </row>
    <row r="4071" spans="1:16" x14ac:dyDescent="0.2">
      <c r="A4071" s="73" t="str">
        <f t="shared" si="63"/>
        <v>-</v>
      </c>
      <c r="B4071" s="75"/>
      <c r="C4071" s="74"/>
      <c r="D4071" s="74"/>
      <c r="E4071" s="74"/>
      <c r="F4071" s="74"/>
      <c r="G4071" s="74"/>
      <c r="H4071" s="74"/>
      <c r="I4071" s="74"/>
      <c r="J4071" s="78"/>
      <c r="K4071" s="78"/>
      <c r="L4071" s="124" t="str">
        <f>IF($G4071=0,"-",VLOOKUP($G4071,Nomenclator!$B$6:$G$1000,3,0))</f>
        <v>-</v>
      </c>
      <c r="M4071" s="124" t="str">
        <f>IF($G4071=0,"-",VLOOKUP($G4071,Nomenclator!$B$6:$G$1000,4,0))</f>
        <v>-</v>
      </c>
      <c r="N4071" s="124" t="str">
        <f>IF($G4071=0,"-",VLOOKUP($G4071,Nomenclator!$B$6:$G$1000,6,0))</f>
        <v>-</v>
      </c>
      <c r="O4071" s="74"/>
      <c r="P4071" s="74"/>
    </row>
    <row r="4072" spans="1:16" x14ac:dyDescent="0.2">
      <c r="A4072" s="73" t="str">
        <f t="shared" si="63"/>
        <v>-</v>
      </c>
      <c r="B4072" s="75"/>
      <c r="C4072" s="74"/>
      <c r="D4072" s="74"/>
      <c r="E4072" s="74"/>
      <c r="F4072" s="74"/>
      <c r="G4072" s="74"/>
      <c r="H4072" s="74"/>
      <c r="I4072" s="74"/>
      <c r="J4072" s="78"/>
      <c r="K4072" s="78"/>
      <c r="L4072" s="124" t="str">
        <f>IF($G4072=0,"-",VLOOKUP($G4072,Nomenclator!$B$6:$G$1000,3,0))</f>
        <v>-</v>
      </c>
      <c r="M4072" s="124" t="str">
        <f>IF($G4072=0,"-",VLOOKUP($G4072,Nomenclator!$B$6:$G$1000,4,0))</f>
        <v>-</v>
      </c>
      <c r="N4072" s="124" t="str">
        <f>IF($G4072=0,"-",VLOOKUP($G4072,Nomenclator!$B$6:$G$1000,6,0))</f>
        <v>-</v>
      </c>
      <c r="O4072" s="74"/>
      <c r="P4072" s="74"/>
    </row>
    <row r="4073" spans="1:16" x14ac:dyDescent="0.2">
      <c r="A4073" s="73" t="str">
        <f t="shared" si="63"/>
        <v>-</v>
      </c>
      <c r="B4073" s="75"/>
      <c r="C4073" s="74"/>
      <c r="D4073" s="74"/>
      <c r="E4073" s="74"/>
      <c r="F4073" s="74"/>
      <c r="G4073" s="74"/>
      <c r="H4073" s="74"/>
      <c r="I4073" s="74"/>
      <c r="J4073" s="78"/>
      <c r="K4073" s="78"/>
      <c r="L4073" s="124" t="str">
        <f>IF($G4073=0,"-",VLOOKUP($G4073,Nomenclator!$B$6:$G$1000,3,0))</f>
        <v>-</v>
      </c>
      <c r="M4073" s="124" t="str">
        <f>IF($G4073=0,"-",VLOOKUP($G4073,Nomenclator!$B$6:$G$1000,4,0))</f>
        <v>-</v>
      </c>
      <c r="N4073" s="124" t="str">
        <f>IF($G4073=0,"-",VLOOKUP($G4073,Nomenclator!$B$6:$G$1000,6,0))</f>
        <v>-</v>
      </c>
      <c r="O4073" s="74"/>
      <c r="P4073" s="74"/>
    </row>
    <row r="4074" spans="1:16" x14ac:dyDescent="0.2">
      <c r="A4074" s="73" t="str">
        <f t="shared" si="63"/>
        <v>-</v>
      </c>
      <c r="B4074" s="75"/>
      <c r="C4074" s="74"/>
      <c r="D4074" s="74"/>
      <c r="E4074" s="74"/>
      <c r="F4074" s="74"/>
      <c r="G4074" s="74"/>
      <c r="H4074" s="74"/>
      <c r="I4074" s="74"/>
      <c r="J4074" s="78"/>
      <c r="K4074" s="78"/>
      <c r="L4074" s="124" t="str">
        <f>IF($G4074=0,"-",VLOOKUP($G4074,Nomenclator!$B$6:$G$1000,3,0))</f>
        <v>-</v>
      </c>
      <c r="M4074" s="124" t="str">
        <f>IF($G4074=0,"-",VLOOKUP($G4074,Nomenclator!$B$6:$G$1000,4,0))</f>
        <v>-</v>
      </c>
      <c r="N4074" s="124" t="str">
        <f>IF($G4074=0,"-",VLOOKUP($G4074,Nomenclator!$B$6:$G$1000,6,0))</f>
        <v>-</v>
      </c>
      <c r="O4074" s="74"/>
      <c r="P4074" s="74"/>
    </row>
    <row r="4075" spans="1:16" x14ac:dyDescent="0.2">
      <c r="A4075" s="73" t="str">
        <f t="shared" si="63"/>
        <v>-</v>
      </c>
      <c r="B4075" s="75"/>
      <c r="C4075" s="74"/>
      <c r="D4075" s="74"/>
      <c r="E4075" s="74"/>
      <c r="F4075" s="74"/>
      <c r="G4075" s="74"/>
      <c r="H4075" s="74"/>
      <c r="I4075" s="74"/>
      <c r="J4075" s="78"/>
      <c r="K4075" s="78"/>
      <c r="L4075" s="124" t="str">
        <f>IF($G4075=0,"-",VLOOKUP($G4075,Nomenclator!$B$6:$G$1000,3,0))</f>
        <v>-</v>
      </c>
      <c r="M4075" s="124" t="str">
        <f>IF($G4075=0,"-",VLOOKUP($G4075,Nomenclator!$B$6:$G$1000,4,0))</f>
        <v>-</v>
      </c>
      <c r="N4075" s="124" t="str">
        <f>IF($G4075=0,"-",VLOOKUP($G4075,Nomenclator!$B$6:$G$1000,6,0))</f>
        <v>-</v>
      </c>
      <c r="O4075" s="74"/>
      <c r="P4075" s="74"/>
    </row>
    <row r="4076" spans="1:16" x14ac:dyDescent="0.2">
      <c r="A4076" s="73" t="str">
        <f t="shared" si="63"/>
        <v>-</v>
      </c>
      <c r="B4076" s="75"/>
      <c r="C4076" s="74"/>
      <c r="D4076" s="74"/>
      <c r="E4076" s="74"/>
      <c r="F4076" s="74"/>
      <c r="G4076" s="74"/>
      <c r="H4076" s="74"/>
      <c r="I4076" s="74"/>
      <c r="J4076" s="78"/>
      <c r="K4076" s="78"/>
      <c r="L4076" s="124" t="str">
        <f>IF($G4076=0,"-",VLOOKUP($G4076,Nomenclator!$B$6:$G$1000,3,0))</f>
        <v>-</v>
      </c>
      <c r="M4076" s="124" t="str">
        <f>IF($G4076=0,"-",VLOOKUP($G4076,Nomenclator!$B$6:$G$1000,4,0))</f>
        <v>-</v>
      </c>
      <c r="N4076" s="124" t="str">
        <f>IF($G4076=0,"-",VLOOKUP($G4076,Nomenclator!$B$6:$G$1000,6,0))</f>
        <v>-</v>
      </c>
      <c r="O4076" s="74"/>
      <c r="P4076" s="74"/>
    </row>
    <row r="4077" spans="1:16" x14ac:dyDescent="0.2">
      <c r="A4077" s="73" t="str">
        <f t="shared" si="63"/>
        <v>-</v>
      </c>
      <c r="B4077" s="75"/>
      <c r="C4077" s="74"/>
      <c r="D4077" s="74"/>
      <c r="E4077" s="74"/>
      <c r="F4077" s="74"/>
      <c r="G4077" s="74"/>
      <c r="H4077" s="74"/>
      <c r="I4077" s="74"/>
      <c r="J4077" s="78"/>
      <c r="K4077" s="78"/>
      <c r="L4077" s="124" t="str">
        <f>IF($G4077=0,"-",VLOOKUP($G4077,Nomenclator!$B$6:$G$1000,3,0))</f>
        <v>-</v>
      </c>
      <c r="M4077" s="124" t="str">
        <f>IF($G4077=0,"-",VLOOKUP($G4077,Nomenclator!$B$6:$G$1000,4,0))</f>
        <v>-</v>
      </c>
      <c r="N4077" s="124" t="str">
        <f>IF($G4077=0,"-",VLOOKUP($G4077,Nomenclator!$B$6:$G$1000,6,0))</f>
        <v>-</v>
      </c>
      <c r="O4077" s="74"/>
      <c r="P4077" s="74"/>
    </row>
    <row r="4078" spans="1:16" x14ac:dyDescent="0.2">
      <c r="A4078" s="73" t="str">
        <f t="shared" si="63"/>
        <v>-</v>
      </c>
      <c r="B4078" s="75"/>
      <c r="C4078" s="74"/>
      <c r="D4078" s="74"/>
      <c r="E4078" s="74"/>
      <c r="F4078" s="74"/>
      <c r="G4078" s="74"/>
      <c r="H4078" s="74"/>
      <c r="I4078" s="74"/>
      <c r="J4078" s="78"/>
      <c r="K4078" s="78"/>
      <c r="L4078" s="124" t="str">
        <f>IF($G4078=0,"-",VLOOKUP($G4078,Nomenclator!$B$6:$G$1000,3,0))</f>
        <v>-</v>
      </c>
      <c r="M4078" s="124" t="str">
        <f>IF($G4078=0,"-",VLOOKUP($G4078,Nomenclator!$B$6:$G$1000,4,0))</f>
        <v>-</v>
      </c>
      <c r="N4078" s="124" t="str">
        <f>IF($G4078=0,"-",VLOOKUP($G4078,Nomenclator!$B$6:$G$1000,6,0))</f>
        <v>-</v>
      </c>
      <c r="O4078" s="74"/>
      <c r="P4078" s="74"/>
    </row>
    <row r="4079" spans="1:16" x14ac:dyDescent="0.2">
      <c r="A4079" s="73" t="str">
        <f t="shared" si="63"/>
        <v>-</v>
      </c>
      <c r="B4079" s="75"/>
      <c r="C4079" s="74"/>
      <c r="D4079" s="74"/>
      <c r="E4079" s="74"/>
      <c r="F4079" s="74"/>
      <c r="G4079" s="74"/>
      <c r="H4079" s="74"/>
      <c r="I4079" s="74"/>
      <c r="J4079" s="78"/>
      <c r="K4079" s="78"/>
      <c r="L4079" s="124" t="str">
        <f>IF($G4079=0,"-",VLOOKUP($G4079,Nomenclator!$B$6:$G$1000,3,0))</f>
        <v>-</v>
      </c>
      <c r="M4079" s="124" t="str">
        <f>IF($G4079=0,"-",VLOOKUP($G4079,Nomenclator!$B$6:$G$1000,4,0))</f>
        <v>-</v>
      </c>
      <c r="N4079" s="124" t="str">
        <f>IF($G4079=0,"-",VLOOKUP($G4079,Nomenclator!$B$6:$G$1000,6,0))</f>
        <v>-</v>
      </c>
      <c r="O4079" s="74"/>
      <c r="P4079" s="74"/>
    </row>
    <row r="4080" spans="1:16" x14ac:dyDescent="0.2">
      <c r="A4080" s="73" t="str">
        <f t="shared" si="63"/>
        <v>-</v>
      </c>
      <c r="B4080" s="75"/>
      <c r="C4080" s="74"/>
      <c r="D4080" s="74"/>
      <c r="E4080" s="74"/>
      <c r="F4080" s="74"/>
      <c r="G4080" s="74"/>
      <c r="H4080" s="74"/>
      <c r="I4080" s="74"/>
      <c r="J4080" s="78"/>
      <c r="K4080" s="78"/>
      <c r="L4080" s="124" t="str">
        <f>IF($G4080=0,"-",VLOOKUP($G4080,Nomenclator!$B$6:$G$1000,3,0))</f>
        <v>-</v>
      </c>
      <c r="M4080" s="124" t="str">
        <f>IF($G4080=0,"-",VLOOKUP($G4080,Nomenclator!$B$6:$G$1000,4,0))</f>
        <v>-</v>
      </c>
      <c r="N4080" s="124" t="str">
        <f>IF($G4080=0,"-",VLOOKUP($G4080,Nomenclator!$B$6:$G$1000,6,0))</f>
        <v>-</v>
      </c>
      <c r="O4080" s="74"/>
      <c r="P4080" s="74"/>
    </row>
    <row r="4081" spans="1:16" x14ac:dyDescent="0.2">
      <c r="A4081" s="73" t="str">
        <f t="shared" si="63"/>
        <v>-</v>
      </c>
      <c r="B4081" s="75"/>
      <c r="C4081" s="74"/>
      <c r="D4081" s="74"/>
      <c r="E4081" s="74"/>
      <c r="F4081" s="74"/>
      <c r="G4081" s="74"/>
      <c r="H4081" s="74"/>
      <c r="I4081" s="74"/>
      <c r="J4081" s="78"/>
      <c r="K4081" s="78"/>
      <c r="L4081" s="124" t="str">
        <f>IF($G4081=0,"-",VLOOKUP($G4081,Nomenclator!$B$6:$G$1000,3,0))</f>
        <v>-</v>
      </c>
      <c r="M4081" s="124" t="str">
        <f>IF($G4081=0,"-",VLOOKUP($G4081,Nomenclator!$B$6:$G$1000,4,0))</f>
        <v>-</v>
      </c>
      <c r="N4081" s="124" t="str">
        <f>IF($G4081=0,"-",VLOOKUP($G4081,Nomenclator!$B$6:$G$1000,6,0))</f>
        <v>-</v>
      </c>
      <c r="O4081" s="74"/>
      <c r="P4081" s="74"/>
    </row>
    <row r="4082" spans="1:16" x14ac:dyDescent="0.2">
      <c r="A4082" s="73" t="str">
        <f t="shared" ref="A4082:A4145" si="64">IF(B4082=0,"-",YEAR(B4082))</f>
        <v>-</v>
      </c>
      <c r="B4082" s="75"/>
      <c r="C4082" s="74"/>
      <c r="D4082" s="74"/>
      <c r="E4082" s="74"/>
      <c r="F4082" s="74"/>
      <c r="G4082" s="74"/>
      <c r="H4082" s="74"/>
      <c r="I4082" s="74"/>
      <c r="J4082" s="78"/>
      <c r="K4082" s="78"/>
      <c r="L4082" s="124" t="str">
        <f>IF($G4082=0,"-",VLOOKUP($G4082,Nomenclator!$B$6:$G$1000,3,0))</f>
        <v>-</v>
      </c>
      <c r="M4082" s="124" t="str">
        <f>IF($G4082=0,"-",VLOOKUP($G4082,Nomenclator!$B$6:$G$1000,4,0))</f>
        <v>-</v>
      </c>
      <c r="N4082" s="124" t="str">
        <f>IF($G4082=0,"-",VLOOKUP($G4082,Nomenclator!$B$6:$G$1000,6,0))</f>
        <v>-</v>
      </c>
      <c r="O4082" s="74"/>
      <c r="P4082" s="74"/>
    </row>
    <row r="4083" spans="1:16" x14ac:dyDescent="0.2">
      <c r="A4083" s="73" t="str">
        <f t="shared" si="64"/>
        <v>-</v>
      </c>
      <c r="B4083" s="75"/>
      <c r="C4083" s="74"/>
      <c r="D4083" s="74"/>
      <c r="E4083" s="74"/>
      <c r="F4083" s="74"/>
      <c r="G4083" s="74"/>
      <c r="H4083" s="74"/>
      <c r="I4083" s="74"/>
      <c r="J4083" s="78"/>
      <c r="K4083" s="78"/>
      <c r="L4083" s="124" t="str">
        <f>IF($G4083=0,"-",VLOOKUP($G4083,Nomenclator!$B$6:$G$1000,3,0))</f>
        <v>-</v>
      </c>
      <c r="M4083" s="124" t="str">
        <f>IF($G4083=0,"-",VLOOKUP($G4083,Nomenclator!$B$6:$G$1000,4,0))</f>
        <v>-</v>
      </c>
      <c r="N4083" s="124" t="str">
        <f>IF($G4083=0,"-",VLOOKUP($G4083,Nomenclator!$B$6:$G$1000,6,0))</f>
        <v>-</v>
      </c>
      <c r="O4083" s="74"/>
      <c r="P4083" s="74"/>
    </row>
    <row r="4084" spans="1:16" x14ac:dyDescent="0.2">
      <c r="A4084" s="73" t="str">
        <f t="shared" si="64"/>
        <v>-</v>
      </c>
      <c r="B4084" s="75"/>
      <c r="C4084" s="74"/>
      <c r="D4084" s="74"/>
      <c r="E4084" s="74"/>
      <c r="F4084" s="74"/>
      <c r="G4084" s="74"/>
      <c r="H4084" s="74"/>
      <c r="I4084" s="74"/>
      <c r="J4084" s="78"/>
      <c r="K4084" s="78"/>
      <c r="L4084" s="124" t="str">
        <f>IF($G4084=0,"-",VLOOKUP($G4084,Nomenclator!$B$6:$G$1000,3,0))</f>
        <v>-</v>
      </c>
      <c r="M4084" s="124" t="str">
        <f>IF($G4084=0,"-",VLOOKUP($G4084,Nomenclator!$B$6:$G$1000,4,0))</f>
        <v>-</v>
      </c>
      <c r="N4084" s="124" t="str">
        <f>IF($G4084=0,"-",VLOOKUP($G4084,Nomenclator!$B$6:$G$1000,6,0))</f>
        <v>-</v>
      </c>
      <c r="O4084" s="74"/>
      <c r="P4084" s="74"/>
    </row>
    <row r="4085" spans="1:16" x14ac:dyDescent="0.2">
      <c r="A4085" s="73" t="str">
        <f t="shared" si="64"/>
        <v>-</v>
      </c>
      <c r="B4085" s="75"/>
      <c r="C4085" s="74"/>
      <c r="D4085" s="74"/>
      <c r="E4085" s="74"/>
      <c r="F4085" s="74"/>
      <c r="G4085" s="74"/>
      <c r="H4085" s="74"/>
      <c r="I4085" s="74"/>
      <c r="J4085" s="78"/>
      <c r="K4085" s="78"/>
      <c r="L4085" s="124" t="str">
        <f>IF($G4085=0,"-",VLOOKUP($G4085,Nomenclator!$B$6:$G$1000,3,0))</f>
        <v>-</v>
      </c>
      <c r="M4085" s="124" t="str">
        <f>IF($G4085=0,"-",VLOOKUP($G4085,Nomenclator!$B$6:$G$1000,4,0))</f>
        <v>-</v>
      </c>
      <c r="N4085" s="124" t="str">
        <f>IF($G4085=0,"-",VLOOKUP($G4085,Nomenclator!$B$6:$G$1000,6,0))</f>
        <v>-</v>
      </c>
      <c r="O4085" s="74"/>
      <c r="P4085" s="74"/>
    </row>
    <row r="4086" spans="1:16" x14ac:dyDescent="0.2">
      <c r="A4086" s="73" t="str">
        <f t="shared" si="64"/>
        <v>-</v>
      </c>
      <c r="B4086" s="75"/>
      <c r="C4086" s="74"/>
      <c r="D4086" s="74"/>
      <c r="E4086" s="74"/>
      <c r="F4086" s="74"/>
      <c r="G4086" s="74"/>
      <c r="H4086" s="74"/>
      <c r="I4086" s="74"/>
      <c r="J4086" s="78"/>
      <c r="K4086" s="78"/>
      <c r="L4086" s="124" t="str">
        <f>IF($G4086=0,"-",VLOOKUP($G4086,Nomenclator!$B$6:$G$1000,3,0))</f>
        <v>-</v>
      </c>
      <c r="M4086" s="124" t="str">
        <f>IF($G4086=0,"-",VLOOKUP($G4086,Nomenclator!$B$6:$G$1000,4,0))</f>
        <v>-</v>
      </c>
      <c r="N4086" s="124" t="str">
        <f>IF($G4086=0,"-",VLOOKUP($G4086,Nomenclator!$B$6:$G$1000,6,0))</f>
        <v>-</v>
      </c>
      <c r="O4086" s="74"/>
      <c r="P4086" s="74"/>
    </row>
    <row r="4087" spans="1:16" x14ac:dyDescent="0.2">
      <c r="A4087" s="73" t="str">
        <f t="shared" si="64"/>
        <v>-</v>
      </c>
      <c r="B4087" s="75"/>
      <c r="C4087" s="74"/>
      <c r="D4087" s="74"/>
      <c r="E4087" s="74"/>
      <c r="F4087" s="74"/>
      <c r="G4087" s="74"/>
      <c r="H4087" s="74"/>
      <c r="I4087" s="74"/>
      <c r="J4087" s="78"/>
      <c r="K4087" s="78"/>
      <c r="L4087" s="124" t="str">
        <f>IF($G4087=0,"-",VLOOKUP($G4087,Nomenclator!$B$6:$G$1000,3,0))</f>
        <v>-</v>
      </c>
      <c r="M4087" s="124" t="str">
        <f>IF($G4087=0,"-",VLOOKUP($G4087,Nomenclator!$B$6:$G$1000,4,0))</f>
        <v>-</v>
      </c>
      <c r="N4087" s="124" t="str">
        <f>IF($G4087=0,"-",VLOOKUP($G4087,Nomenclator!$B$6:$G$1000,6,0))</f>
        <v>-</v>
      </c>
      <c r="O4087" s="74"/>
      <c r="P4087" s="74"/>
    </row>
    <row r="4088" spans="1:16" x14ac:dyDescent="0.2">
      <c r="A4088" s="73" t="str">
        <f t="shared" si="64"/>
        <v>-</v>
      </c>
      <c r="B4088" s="75"/>
      <c r="C4088" s="74"/>
      <c r="D4088" s="74"/>
      <c r="E4088" s="74"/>
      <c r="F4088" s="74"/>
      <c r="G4088" s="74"/>
      <c r="H4088" s="74"/>
      <c r="I4088" s="74"/>
      <c r="J4088" s="78"/>
      <c r="K4088" s="78"/>
      <c r="L4088" s="124" t="str">
        <f>IF($G4088=0,"-",VLOOKUP($G4088,Nomenclator!$B$6:$G$1000,3,0))</f>
        <v>-</v>
      </c>
      <c r="M4088" s="124" t="str">
        <f>IF($G4088=0,"-",VLOOKUP($G4088,Nomenclator!$B$6:$G$1000,4,0))</f>
        <v>-</v>
      </c>
      <c r="N4088" s="124" t="str">
        <f>IF($G4088=0,"-",VLOOKUP($G4088,Nomenclator!$B$6:$G$1000,6,0))</f>
        <v>-</v>
      </c>
      <c r="O4088" s="74"/>
      <c r="P4088" s="74"/>
    </row>
    <row r="4089" spans="1:16" x14ac:dyDescent="0.2">
      <c r="A4089" s="73" t="str">
        <f t="shared" si="64"/>
        <v>-</v>
      </c>
      <c r="B4089" s="75"/>
      <c r="C4089" s="74"/>
      <c r="D4089" s="74"/>
      <c r="E4089" s="74"/>
      <c r="F4089" s="74"/>
      <c r="G4089" s="74"/>
      <c r="H4089" s="74"/>
      <c r="I4089" s="74"/>
      <c r="J4089" s="78"/>
      <c r="K4089" s="78"/>
      <c r="L4089" s="124" t="str">
        <f>IF($G4089=0,"-",VLOOKUP($G4089,Nomenclator!$B$6:$G$1000,3,0))</f>
        <v>-</v>
      </c>
      <c r="M4089" s="124" t="str">
        <f>IF($G4089=0,"-",VLOOKUP($G4089,Nomenclator!$B$6:$G$1000,4,0))</f>
        <v>-</v>
      </c>
      <c r="N4089" s="124" t="str">
        <f>IF($G4089=0,"-",VLOOKUP($G4089,Nomenclator!$B$6:$G$1000,6,0))</f>
        <v>-</v>
      </c>
      <c r="O4089" s="74"/>
      <c r="P4089" s="74"/>
    </row>
    <row r="4090" spans="1:16" x14ac:dyDescent="0.2">
      <c r="A4090" s="73" t="str">
        <f t="shared" si="64"/>
        <v>-</v>
      </c>
      <c r="B4090" s="75"/>
      <c r="C4090" s="74"/>
      <c r="D4090" s="74"/>
      <c r="E4090" s="74"/>
      <c r="F4090" s="74"/>
      <c r="G4090" s="74"/>
      <c r="H4090" s="74"/>
      <c r="I4090" s="74"/>
      <c r="J4090" s="78"/>
      <c r="K4090" s="78"/>
      <c r="L4090" s="124" t="str">
        <f>IF($G4090=0,"-",VLOOKUP($G4090,Nomenclator!$B$6:$G$1000,3,0))</f>
        <v>-</v>
      </c>
      <c r="M4090" s="124" t="str">
        <f>IF($G4090=0,"-",VLOOKUP($G4090,Nomenclator!$B$6:$G$1000,4,0))</f>
        <v>-</v>
      </c>
      <c r="N4090" s="124" t="str">
        <f>IF($G4090=0,"-",VLOOKUP($G4090,Nomenclator!$B$6:$G$1000,6,0))</f>
        <v>-</v>
      </c>
      <c r="O4090" s="74"/>
      <c r="P4090" s="74"/>
    </row>
    <row r="4091" spans="1:16" x14ac:dyDescent="0.2">
      <c r="A4091" s="73" t="str">
        <f t="shared" si="64"/>
        <v>-</v>
      </c>
      <c r="B4091" s="75"/>
      <c r="C4091" s="74"/>
      <c r="D4091" s="74"/>
      <c r="E4091" s="74"/>
      <c r="F4091" s="74"/>
      <c r="G4091" s="74"/>
      <c r="H4091" s="74"/>
      <c r="I4091" s="74"/>
      <c r="J4091" s="78"/>
      <c r="K4091" s="78"/>
      <c r="L4091" s="124" t="str">
        <f>IF($G4091=0,"-",VLOOKUP($G4091,Nomenclator!$B$6:$G$1000,3,0))</f>
        <v>-</v>
      </c>
      <c r="M4091" s="124" t="str">
        <f>IF($G4091=0,"-",VLOOKUP($G4091,Nomenclator!$B$6:$G$1000,4,0))</f>
        <v>-</v>
      </c>
      <c r="N4091" s="124" t="str">
        <f>IF($G4091=0,"-",VLOOKUP($G4091,Nomenclator!$B$6:$G$1000,6,0))</f>
        <v>-</v>
      </c>
      <c r="O4091" s="74"/>
      <c r="P4091" s="74"/>
    </row>
    <row r="4092" spans="1:16" x14ac:dyDescent="0.2">
      <c r="A4092" s="73" t="str">
        <f t="shared" si="64"/>
        <v>-</v>
      </c>
      <c r="B4092" s="75"/>
      <c r="C4092" s="74"/>
      <c r="D4092" s="74"/>
      <c r="E4092" s="74"/>
      <c r="F4092" s="74"/>
      <c r="G4092" s="74"/>
      <c r="H4092" s="74"/>
      <c r="I4092" s="74"/>
      <c r="J4092" s="78"/>
      <c r="K4092" s="78"/>
      <c r="L4092" s="124" t="str">
        <f>IF($G4092=0,"-",VLOOKUP($G4092,Nomenclator!$B$6:$G$1000,3,0))</f>
        <v>-</v>
      </c>
      <c r="M4092" s="124" t="str">
        <f>IF($G4092=0,"-",VLOOKUP($G4092,Nomenclator!$B$6:$G$1000,4,0))</f>
        <v>-</v>
      </c>
      <c r="N4092" s="124" t="str">
        <f>IF($G4092=0,"-",VLOOKUP($G4092,Nomenclator!$B$6:$G$1000,6,0))</f>
        <v>-</v>
      </c>
      <c r="O4092" s="74"/>
      <c r="P4092" s="74"/>
    </row>
    <row r="4093" spans="1:16" x14ac:dyDescent="0.2">
      <c r="A4093" s="73" t="str">
        <f t="shared" si="64"/>
        <v>-</v>
      </c>
      <c r="B4093" s="75"/>
      <c r="C4093" s="74"/>
      <c r="D4093" s="74"/>
      <c r="E4093" s="74"/>
      <c r="F4093" s="74"/>
      <c r="G4093" s="74"/>
      <c r="H4093" s="74"/>
      <c r="I4093" s="74"/>
      <c r="J4093" s="78"/>
      <c r="K4093" s="78"/>
      <c r="L4093" s="124" t="str">
        <f>IF($G4093=0,"-",VLOOKUP($G4093,Nomenclator!$B$6:$G$1000,3,0))</f>
        <v>-</v>
      </c>
      <c r="M4093" s="124" t="str">
        <f>IF($G4093=0,"-",VLOOKUP($G4093,Nomenclator!$B$6:$G$1000,4,0))</f>
        <v>-</v>
      </c>
      <c r="N4093" s="124" t="str">
        <f>IF($G4093=0,"-",VLOOKUP($G4093,Nomenclator!$B$6:$G$1000,6,0))</f>
        <v>-</v>
      </c>
      <c r="O4093" s="74"/>
      <c r="P4093" s="74"/>
    </row>
    <row r="4094" spans="1:16" x14ac:dyDescent="0.2">
      <c r="A4094" s="73" t="str">
        <f t="shared" si="64"/>
        <v>-</v>
      </c>
      <c r="B4094" s="75"/>
      <c r="C4094" s="74"/>
      <c r="D4094" s="74"/>
      <c r="E4094" s="74"/>
      <c r="F4094" s="74"/>
      <c r="G4094" s="74"/>
      <c r="H4094" s="74"/>
      <c r="I4094" s="74"/>
      <c r="J4094" s="78"/>
      <c r="K4094" s="78"/>
      <c r="L4094" s="124" t="str">
        <f>IF($G4094=0,"-",VLOOKUP($G4094,Nomenclator!$B$6:$G$1000,3,0))</f>
        <v>-</v>
      </c>
      <c r="M4094" s="124" t="str">
        <f>IF($G4094=0,"-",VLOOKUP($G4094,Nomenclator!$B$6:$G$1000,4,0))</f>
        <v>-</v>
      </c>
      <c r="N4094" s="124" t="str">
        <f>IF($G4094=0,"-",VLOOKUP($G4094,Nomenclator!$B$6:$G$1000,6,0))</f>
        <v>-</v>
      </c>
      <c r="O4094" s="74"/>
      <c r="P4094" s="74"/>
    </row>
    <row r="4095" spans="1:16" x14ac:dyDescent="0.2">
      <c r="A4095" s="73" t="str">
        <f t="shared" si="64"/>
        <v>-</v>
      </c>
      <c r="B4095" s="75"/>
      <c r="C4095" s="74"/>
      <c r="D4095" s="74"/>
      <c r="E4095" s="74"/>
      <c r="F4095" s="74"/>
      <c r="G4095" s="74"/>
      <c r="H4095" s="74"/>
      <c r="I4095" s="74"/>
      <c r="J4095" s="78"/>
      <c r="K4095" s="78"/>
      <c r="L4095" s="124" t="str">
        <f>IF($G4095=0,"-",VLOOKUP($G4095,Nomenclator!$B$6:$G$1000,3,0))</f>
        <v>-</v>
      </c>
      <c r="M4095" s="124" t="str">
        <f>IF($G4095=0,"-",VLOOKUP($G4095,Nomenclator!$B$6:$G$1000,4,0))</f>
        <v>-</v>
      </c>
      <c r="N4095" s="124" t="str">
        <f>IF($G4095=0,"-",VLOOKUP($G4095,Nomenclator!$B$6:$G$1000,6,0))</f>
        <v>-</v>
      </c>
      <c r="O4095" s="74"/>
      <c r="P4095" s="74"/>
    </row>
    <row r="4096" spans="1:16" x14ac:dyDescent="0.2">
      <c r="A4096" s="73" t="str">
        <f t="shared" si="64"/>
        <v>-</v>
      </c>
      <c r="B4096" s="75"/>
      <c r="C4096" s="74"/>
      <c r="D4096" s="74"/>
      <c r="E4096" s="74"/>
      <c r="F4096" s="74"/>
      <c r="G4096" s="74"/>
      <c r="H4096" s="74"/>
      <c r="I4096" s="74"/>
      <c r="J4096" s="78"/>
      <c r="K4096" s="78"/>
      <c r="L4096" s="124" t="str">
        <f>IF($G4096=0,"-",VLOOKUP($G4096,Nomenclator!$B$6:$G$1000,3,0))</f>
        <v>-</v>
      </c>
      <c r="M4096" s="124" t="str">
        <f>IF($G4096=0,"-",VLOOKUP($G4096,Nomenclator!$B$6:$G$1000,4,0))</f>
        <v>-</v>
      </c>
      <c r="N4096" s="124" t="str">
        <f>IF($G4096=0,"-",VLOOKUP($G4096,Nomenclator!$B$6:$G$1000,6,0))</f>
        <v>-</v>
      </c>
      <c r="O4096" s="74"/>
      <c r="P4096" s="74"/>
    </row>
    <row r="4097" spans="1:16" x14ac:dyDescent="0.2">
      <c r="A4097" s="73" t="str">
        <f t="shared" si="64"/>
        <v>-</v>
      </c>
      <c r="B4097" s="75"/>
      <c r="C4097" s="74"/>
      <c r="D4097" s="74"/>
      <c r="E4097" s="74"/>
      <c r="F4097" s="74"/>
      <c r="G4097" s="74"/>
      <c r="H4097" s="74"/>
      <c r="I4097" s="74"/>
      <c r="J4097" s="78"/>
      <c r="K4097" s="78"/>
      <c r="L4097" s="124" t="str">
        <f>IF($G4097=0,"-",VLOOKUP($G4097,Nomenclator!$B$6:$G$1000,3,0))</f>
        <v>-</v>
      </c>
      <c r="M4097" s="124" t="str">
        <f>IF($G4097=0,"-",VLOOKUP($G4097,Nomenclator!$B$6:$G$1000,4,0))</f>
        <v>-</v>
      </c>
      <c r="N4097" s="124" t="str">
        <f>IF($G4097=0,"-",VLOOKUP($G4097,Nomenclator!$B$6:$G$1000,6,0))</f>
        <v>-</v>
      </c>
      <c r="O4097" s="74"/>
      <c r="P4097" s="74"/>
    </row>
    <row r="4098" spans="1:16" x14ac:dyDescent="0.2">
      <c r="A4098" s="73" t="str">
        <f t="shared" si="64"/>
        <v>-</v>
      </c>
      <c r="B4098" s="75"/>
      <c r="C4098" s="74"/>
      <c r="D4098" s="74"/>
      <c r="E4098" s="74"/>
      <c r="F4098" s="74"/>
      <c r="G4098" s="74"/>
      <c r="H4098" s="74"/>
      <c r="I4098" s="74"/>
      <c r="J4098" s="78"/>
      <c r="K4098" s="78"/>
      <c r="L4098" s="124" t="str">
        <f>IF($G4098=0,"-",VLOOKUP($G4098,Nomenclator!$B$6:$G$1000,3,0))</f>
        <v>-</v>
      </c>
      <c r="M4098" s="124" t="str">
        <f>IF($G4098=0,"-",VLOOKUP($G4098,Nomenclator!$B$6:$G$1000,4,0))</f>
        <v>-</v>
      </c>
      <c r="N4098" s="124" t="str">
        <f>IF($G4098=0,"-",VLOOKUP($G4098,Nomenclator!$B$6:$G$1000,6,0))</f>
        <v>-</v>
      </c>
      <c r="O4098" s="74"/>
      <c r="P4098" s="74"/>
    </row>
    <row r="4099" spans="1:16" x14ac:dyDescent="0.2">
      <c r="A4099" s="73" t="str">
        <f t="shared" si="64"/>
        <v>-</v>
      </c>
      <c r="B4099" s="75"/>
      <c r="C4099" s="74"/>
      <c r="D4099" s="74"/>
      <c r="E4099" s="74"/>
      <c r="F4099" s="74"/>
      <c r="G4099" s="74"/>
      <c r="H4099" s="74"/>
      <c r="I4099" s="74"/>
      <c r="J4099" s="78"/>
      <c r="K4099" s="78"/>
      <c r="L4099" s="124" t="str">
        <f>IF($G4099=0,"-",VLOOKUP($G4099,Nomenclator!$B$6:$G$1000,3,0))</f>
        <v>-</v>
      </c>
      <c r="M4099" s="124" t="str">
        <f>IF($G4099=0,"-",VLOOKUP($G4099,Nomenclator!$B$6:$G$1000,4,0))</f>
        <v>-</v>
      </c>
      <c r="N4099" s="124" t="str">
        <f>IF($G4099=0,"-",VLOOKUP($G4099,Nomenclator!$B$6:$G$1000,6,0))</f>
        <v>-</v>
      </c>
      <c r="O4099" s="74"/>
      <c r="P4099" s="74"/>
    </row>
    <row r="4100" spans="1:16" x14ac:dyDescent="0.2">
      <c r="A4100" s="73" t="str">
        <f t="shared" si="64"/>
        <v>-</v>
      </c>
      <c r="B4100" s="75"/>
      <c r="C4100" s="74"/>
      <c r="D4100" s="74"/>
      <c r="E4100" s="74"/>
      <c r="F4100" s="74"/>
      <c r="G4100" s="74"/>
      <c r="H4100" s="74"/>
      <c r="I4100" s="74"/>
      <c r="J4100" s="78"/>
      <c r="K4100" s="78"/>
      <c r="L4100" s="124" t="str">
        <f>IF($G4100=0,"-",VLOOKUP($G4100,Nomenclator!$B$6:$G$1000,3,0))</f>
        <v>-</v>
      </c>
      <c r="M4100" s="124" t="str">
        <f>IF($G4100=0,"-",VLOOKUP($G4100,Nomenclator!$B$6:$G$1000,4,0))</f>
        <v>-</v>
      </c>
      <c r="N4100" s="124" t="str">
        <f>IF($G4100=0,"-",VLOOKUP($G4100,Nomenclator!$B$6:$G$1000,6,0))</f>
        <v>-</v>
      </c>
      <c r="O4100" s="74"/>
      <c r="P4100" s="74"/>
    </row>
    <row r="4101" spans="1:16" x14ac:dyDescent="0.2">
      <c r="A4101" s="73" t="str">
        <f t="shared" si="64"/>
        <v>-</v>
      </c>
      <c r="B4101" s="75"/>
      <c r="C4101" s="74"/>
      <c r="D4101" s="74"/>
      <c r="E4101" s="74"/>
      <c r="F4101" s="74"/>
      <c r="G4101" s="74"/>
      <c r="H4101" s="74"/>
      <c r="I4101" s="74"/>
      <c r="J4101" s="78"/>
      <c r="K4101" s="78"/>
      <c r="L4101" s="124" t="str">
        <f>IF($G4101=0,"-",VLOOKUP($G4101,Nomenclator!$B$6:$G$1000,3,0))</f>
        <v>-</v>
      </c>
      <c r="M4101" s="124" t="str">
        <f>IF($G4101=0,"-",VLOOKUP($G4101,Nomenclator!$B$6:$G$1000,4,0))</f>
        <v>-</v>
      </c>
      <c r="N4101" s="124" t="str">
        <f>IF($G4101=0,"-",VLOOKUP($G4101,Nomenclator!$B$6:$G$1000,6,0))</f>
        <v>-</v>
      </c>
      <c r="O4101" s="74"/>
      <c r="P4101" s="74"/>
    </row>
    <row r="4102" spans="1:16" x14ac:dyDescent="0.2">
      <c r="A4102" s="73" t="str">
        <f t="shared" si="64"/>
        <v>-</v>
      </c>
      <c r="B4102" s="75"/>
      <c r="C4102" s="74"/>
      <c r="D4102" s="74"/>
      <c r="E4102" s="74"/>
      <c r="F4102" s="74"/>
      <c r="G4102" s="74"/>
      <c r="H4102" s="74"/>
      <c r="I4102" s="74"/>
      <c r="J4102" s="78"/>
      <c r="K4102" s="78"/>
      <c r="L4102" s="124" t="str">
        <f>IF($G4102=0,"-",VLOOKUP($G4102,Nomenclator!$B$6:$G$1000,3,0))</f>
        <v>-</v>
      </c>
      <c r="M4102" s="124" t="str">
        <f>IF($G4102=0,"-",VLOOKUP($G4102,Nomenclator!$B$6:$G$1000,4,0))</f>
        <v>-</v>
      </c>
      <c r="N4102" s="124" t="str">
        <f>IF($G4102=0,"-",VLOOKUP($G4102,Nomenclator!$B$6:$G$1000,6,0))</f>
        <v>-</v>
      </c>
      <c r="O4102" s="74"/>
      <c r="P4102" s="74"/>
    </row>
    <row r="4103" spans="1:16" x14ac:dyDescent="0.2">
      <c r="A4103" s="73" t="str">
        <f t="shared" si="64"/>
        <v>-</v>
      </c>
      <c r="B4103" s="75"/>
      <c r="C4103" s="74"/>
      <c r="D4103" s="74"/>
      <c r="E4103" s="74"/>
      <c r="F4103" s="74"/>
      <c r="G4103" s="74"/>
      <c r="H4103" s="74"/>
      <c r="I4103" s="74"/>
      <c r="J4103" s="78"/>
      <c r="K4103" s="78"/>
      <c r="L4103" s="124" t="str">
        <f>IF($G4103=0,"-",VLOOKUP($G4103,Nomenclator!$B$6:$G$1000,3,0))</f>
        <v>-</v>
      </c>
      <c r="M4103" s="124" t="str">
        <f>IF($G4103=0,"-",VLOOKUP($G4103,Nomenclator!$B$6:$G$1000,4,0))</f>
        <v>-</v>
      </c>
      <c r="N4103" s="124" t="str">
        <f>IF($G4103=0,"-",VLOOKUP($G4103,Nomenclator!$B$6:$G$1000,6,0))</f>
        <v>-</v>
      </c>
      <c r="O4103" s="74"/>
      <c r="P4103" s="74"/>
    </row>
    <row r="4104" spans="1:16" x14ac:dyDescent="0.2">
      <c r="A4104" s="73" t="str">
        <f t="shared" si="64"/>
        <v>-</v>
      </c>
      <c r="B4104" s="75"/>
      <c r="C4104" s="74"/>
      <c r="D4104" s="74"/>
      <c r="E4104" s="74"/>
      <c r="F4104" s="74"/>
      <c r="G4104" s="74"/>
      <c r="H4104" s="74"/>
      <c r="I4104" s="74"/>
      <c r="J4104" s="78"/>
      <c r="K4104" s="78"/>
      <c r="L4104" s="124" t="str">
        <f>IF($G4104=0,"-",VLOOKUP($G4104,Nomenclator!$B$6:$G$1000,3,0))</f>
        <v>-</v>
      </c>
      <c r="M4104" s="124" t="str">
        <f>IF($G4104=0,"-",VLOOKUP($G4104,Nomenclator!$B$6:$G$1000,4,0))</f>
        <v>-</v>
      </c>
      <c r="N4104" s="124" t="str">
        <f>IF($G4104=0,"-",VLOOKUP($G4104,Nomenclator!$B$6:$G$1000,6,0))</f>
        <v>-</v>
      </c>
      <c r="O4104" s="74"/>
      <c r="P4104" s="74"/>
    </row>
    <row r="4105" spans="1:16" x14ac:dyDescent="0.2">
      <c r="A4105" s="73" t="str">
        <f t="shared" si="64"/>
        <v>-</v>
      </c>
      <c r="B4105" s="75"/>
      <c r="C4105" s="74"/>
      <c r="D4105" s="74"/>
      <c r="E4105" s="74"/>
      <c r="F4105" s="74"/>
      <c r="G4105" s="74"/>
      <c r="H4105" s="74"/>
      <c r="I4105" s="74"/>
      <c r="J4105" s="78"/>
      <c r="K4105" s="78"/>
      <c r="L4105" s="124" t="str">
        <f>IF($G4105=0,"-",VLOOKUP($G4105,Nomenclator!$B$6:$G$1000,3,0))</f>
        <v>-</v>
      </c>
      <c r="M4105" s="124" t="str">
        <f>IF($G4105=0,"-",VLOOKUP($G4105,Nomenclator!$B$6:$G$1000,4,0))</f>
        <v>-</v>
      </c>
      <c r="N4105" s="124" t="str">
        <f>IF($G4105=0,"-",VLOOKUP($G4105,Nomenclator!$B$6:$G$1000,6,0))</f>
        <v>-</v>
      </c>
      <c r="O4105" s="74"/>
      <c r="P4105" s="74"/>
    </row>
    <row r="4106" spans="1:16" x14ac:dyDescent="0.2">
      <c r="A4106" s="73" t="str">
        <f t="shared" si="64"/>
        <v>-</v>
      </c>
      <c r="B4106" s="75"/>
      <c r="C4106" s="74"/>
      <c r="D4106" s="74"/>
      <c r="E4106" s="74"/>
      <c r="F4106" s="74"/>
      <c r="G4106" s="74"/>
      <c r="H4106" s="74"/>
      <c r="I4106" s="74"/>
      <c r="J4106" s="78"/>
      <c r="K4106" s="78"/>
      <c r="L4106" s="124" t="str">
        <f>IF($G4106=0,"-",VLOOKUP($G4106,Nomenclator!$B$6:$G$1000,3,0))</f>
        <v>-</v>
      </c>
      <c r="M4106" s="124" t="str">
        <f>IF($G4106=0,"-",VLOOKUP($G4106,Nomenclator!$B$6:$G$1000,4,0))</f>
        <v>-</v>
      </c>
      <c r="N4106" s="124" t="str">
        <f>IF($G4106=0,"-",VLOOKUP($G4106,Nomenclator!$B$6:$G$1000,6,0))</f>
        <v>-</v>
      </c>
      <c r="O4106" s="74"/>
      <c r="P4106" s="74"/>
    </row>
    <row r="4107" spans="1:16" x14ac:dyDescent="0.2">
      <c r="A4107" s="73" t="str">
        <f t="shared" si="64"/>
        <v>-</v>
      </c>
      <c r="B4107" s="75"/>
      <c r="C4107" s="74"/>
      <c r="D4107" s="74"/>
      <c r="E4107" s="74"/>
      <c r="F4107" s="74"/>
      <c r="G4107" s="74"/>
      <c r="H4107" s="74"/>
      <c r="I4107" s="74"/>
      <c r="J4107" s="78"/>
      <c r="K4107" s="78"/>
      <c r="L4107" s="124" t="str">
        <f>IF($G4107=0,"-",VLOOKUP($G4107,Nomenclator!$B$6:$G$1000,3,0))</f>
        <v>-</v>
      </c>
      <c r="M4107" s="124" t="str">
        <f>IF($G4107=0,"-",VLOOKUP($G4107,Nomenclator!$B$6:$G$1000,4,0))</f>
        <v>-</v>
      </c>
      <c r="N4107" s="124" t="str">
        <f>IF($G4107=0,"-",VLOOKUP($G4107,Nomenclator!$B$6:$G$1000,6,0))</f>
        <v>-</v>
      </c>
      <c r="O4107" s="74"/>
      <c r="P4107" s="74"/>
    </row>
    <row r="4108" spans="1:16" x14ac:dyDescent="0.2">
      <c r="A4108" s="73" t="str">
        <f t="shared" si="64"/>
        <v>-</v>
      </c>
      <c r="B4108" s="75"/>
      <c r="C4108" s="74"/>
      <c r="D4108" s="74"/>
      <c r="E4108" s="74"/>
      <c r="F4108" s="74"/>
      <c r="G4108" s="74"/>
      <c r="H4108" s="74"/>
      <c r="I4108" s="74"/>
      <c r="J4108" s="78"/>
      <c r="K4108" s="78"/>
      <c r="L4108" s="124" t="str">
        <f>IF($G4108=0,"-",VLOOKUP($G4108,Nomenclator!$B$6:$G$1000,3,0))</f>
        <v>-</v>
      </c>
      <c r="M4108" s="124" t="str">
        <f>IF($G4108=0,"-",VLOOKUP($G4108,Nomenclator!$B$6:$G$1000,4,0))</f>
        <v>-</v>
      </c>
      <c r="N4108" s="124" t="str">
        <f>IF($G4108=0,"-",VLOOKUP($G4108,Nomenclator!$B$6:$G$1000,6,0))</f>
        <v>-</v>
      </c>
      <c r="O4108" s="74"/>
      <c r="P4108" s="74"/>
    </row>
    <row r="4109" spans="1:16" x14ac:dyDescent="0.2">
      <c r="A4109" s="73" t="str">
        <f t="shared" si="64"/>
        <v>-</v>
      </c>
      <c r="B4109" s="75"/>
      <c r="C4109" s="74"/>
      <c r="D4109" s="74"/>
      <c r="E4109" s="74"/>
      <c r="F4109" s="74"/>
      <c r="G4109" s="74"/>
      <c r="H4109" s="74"/>
      <c r="I4109" s="74"/>
      <c r="J4109" s="78"/>
      <c r="K4109" s="78"/>
      <c r="L4109" s="124" t="str">
        <f>IF($G4109=0,"-",VLOOKUP($G4109,Nomenclator!$B$6:$G$1000,3,0))</f>
        <v>-</v>
      </c>
      <c r="M4109" s="124" t="str">
        <f>IF($G4109=0,"-",VLOOKUP($G4109,Nomenclator!$B$6:$G$1000,4,0))</f>
        <v>-</v>
      </c>
      <c r="N4109" s="124" t="str">
        <f>IF($G4109=0,"-",VLOOKUP($G4109,Nomenclator!$B$6:$G$1000,6,0))</f>
        <v>-</v>
      </c>
      <c r="O4109" s="74"/>
      <c r="P4109" s="74"/>
    </row>
    <row r="4110" spans="1:16" x14ac:dyDescent="0.2">
      <c r="A4110" s="73" t="str">
        <f t="shared" si="64"/>
        <v>-</v>
      </c>
      <c r="B4110" s="75"/>
      <c r="C4110" s="74"/>
      <c r="D4110" s="74"/>
      <c r="E4110" s="74"/>
      <c r="F4110" s="74"/>
      <c r="G4110" s="74"/>
      <c r="H4110" s="74"/>
      <c r="I4110" s="74"/>
      <c r="J4110" s="78"/>
      <c r="K4110" s="78"/>
      <c r="L4110" s="124" t="str">
        <f>IF($G4110=0,"-",VLOOKUP($G4110,Nomenclator!$B$6:$G$1000,3,0))</f>
        <v>-</v>
      </c>
      <c r="M4110" s="124" t="str">
        <f>IF($G4110=0,"-",VLOOKUP($G4110,Nomenclator!$B$6:$G$1000,4,0))</f>
        <v>-</v>
      </c>
      <c r="N4110" s="124" t="str">
        <f>IF($G4110=0,"-",VLOOKUP($G4110,Nomenclator!$B$6:$G$1000,6,0))</f>
        <v>-</v>
      </c>
      <c r="O4110" s="74"/>
      <c r="P4110" s="74"/>
    </row>
    <row r="4111" spans="1:16" x14ac:dyDescent="0.2">
      <c r="A4111" s="73" t="str">
        <f t="shared" si="64"/>
        <v>-</v>
      </c>
      <c r="B4111" s="75"/>
      <c r="C4111" s="74"/>
      <c r="D4111" s="74"/>
      <c r="E4111" s="74"/>
      <c r="F4111" s="74"/>
      <c r="G4111" s="74"/>
      <c r="H4111" s="74"/>
      <c r="I4111" s="74"/>
      <c r="J4111" s="78"/>
      <c r="K4111" s="78"/>
      <c r="L4111" s="124" t="str">
        <f>IF($G4111=0,"-",VLOOKUP($G4111,Nomenclator!$B$6:$G$1000,3,0))</f>
        <v>-</v>
      </c>
      <c r="M4111" s="124" t="str">
        <f>IF($G4111=0,"-",VLOOKUP($G4111,Nomenclator!$B$6:$G$1000,4,0))</f>
        <v>-</v>
      </c>
      <c r="N4111" s="124" t="str">
        <f>IF($G4111=0,"-",VLOOKUP($G4111,Nomenclator!$B$6:$G$1000,6,0))</f>
        <v>-</v>
      </c>
      <c r="O4111" s="74"/>
      <c r="P4111" s="74"/>
    </row>
    <row r="4112" spans="1:16" x14ac:dyDescent="0.2">
      <c r="A4112" s="73" t="str">
        <f t="shared" si="64"/>
        <v>-</v>
      </c>
      <c r="B4112" s="75"/>
      <c r="C4112" s="74"/>
      <c r="D4112" s="74"/>
      <c r="E4112" s="74"/>
      <c r="F4112" s="74"/>
      <c r="G4112" s="74"/>
      <c r="H4112" s="74"/>
      <c r="I4112" s="74"/>
      <c r="J4112" s="78"/>
      <c r="K4112" s="78"/>
      <c r="L4112" s="124" t="str">
        <f>IF($G4112=0,"-",VLOOKUP($G4112,Nomenclator!$B$6:$G$1000,3,0))</f>
        <v>-</v>
      </c>
      <c r="M4112" s="124" t="str">
        <f>IF($G4112=0,"-",VLOOKUP($G4112,Nomenclator!$B$6:$G$1000,4,0))</f>
        <v>-</v>
      </c>
      <c r="N4112" s="124" t="str">
        <f>IF($G4112=0,"-",VLOOKUP($G4112,Nomenclator!$B$6:$G$1000,6,0))</f>
        <v>-</v>
      </c>
      <c r="O4112" s="74"/>
      <c r="P4112" s="74"/>
    </row>
    <row r="4113" spans="1:16" x14ac:dyDescent="0.2">
      <c r="A4113" s="73" t="str">
        <f t="shared" si="64"/>
        <v>-</v>
      </c>
      <c r="B4113" s="75"/>
      <c r="C4113" s="74"/>
      <c r="D4113" s="74"/>
      <c r="E4113" s="74"/>
      <c r="F4113" s="74"/>
      <c r="G4113" s="74"/>
      <c r="H4113" s="74"/>
      <c r="I4113" s="74"/>
      <c r="J4113" s="78"/>
      <c r="K4113" s="78"/>
      <c r="L4113" s="124" t="str">
        <f>IF($G4113=0,"-",VLOOKUP($G4113,Nomenclator!$B$6:$G$1000,3,0))</f>
        <v>-</v>
      </c>
      <c r="M4113" s="124" t="str">
        <f>IF($G4113=0,"-",VLOOKUP($G4113,Nomenclator!$B$6:$G$1000,4,0))</f>
        <v>-</v>
      </c>
      <c r="N4113" s="124" t="str">
        <f>IF($G4113=0,"-",VLOOKUP($G4113,Nomenclator!$B$6:$G$1000,6,0))</f>
        <v>-</v>
      </c>
      <c r="O4113" s="74"/>
      <c r="P4113" s="74"/>
    </row>
    <row r="4114" spans="1:16" x14ac:dyDescent="0.2">
      <c r="A4114" s="73" t="str">
        <f t="shared" si="64"/>
        <v>-</v>
      </c>
      <c r="B4114" s="75"/>
      <c r="C4114" s="74"/>
      <c r="D4114" s="74"/>
      <c r="E4114" s="74"/>
      <c r="F4114" s="74"/>
      <c r="G4114" s="74"/>
      <c r="H4114" s="74"/>
      <c r="I4114" s="74"/>
      <c r="J4114" s="78"/>
      <c r="K4114" s="78"/>
      <c r="L4114" s="124" t="str">
        <f>IF($G4114=0,"-",VLOOKUP($G4114,Nomenclator!$B$6:$G$1000,3,0))</f>
        <v>-</v>
      </c>
      <c r="M4114" s="124" t="str">
        <f>IF($G4114=0,"-",VLOOKUP($G4114,Nomenclator!$B$6:$G$1000,4,0))</f>
        <v>-</v>
      </c>
      <c r="N4114" s="124" t="str">
        <f>IF($G4114=0,"-",VLOOKUP($G4114,Nomenclator!$B$6:$G$1000,6,0))</f>
        <v>-</v>
      </c>
      <c r="O4114" s="74"/>
      <c r="P4114" s="74"/>
    </row>
    <row r="4115" spans="1:16" x14ac:dyDescent="0.2">
      <c r="A4115" s="73" t="str">
        <f t="shared" si="64"/>
        <v>-</v>
      </c>
      <c r="B4115" s="75"/>
      <c r="C4115" s="74"/>
      <c r="D4115" s="74"/>
      <c r="E4115" s="74"/>
      <c r="F4115" s="74"/>
      <c r="G4115" s="74"/>
      <c r="H4115" s="74"/>
      <c r="I4115" s="74"/>
      <c r="J4115" s="78"/>
      <c r="K4115" s="78"/>
      <c r="L4115" s="124" t="str">
        <f>IF($G4115=0,"-",VLOOKUP($G4115,Nomenclator!$B$6:$G$1000,3,0))</f>
        <v>-</v>
      </c>
      <c r="M4115" s="124" t="str">
        <f>IF($G4115=0,"-",VLOOKUP($G4115,Nomenclator!$B$6:$G$1000,4,0))</f>
        <v>-</v>
      </c>
      <c r="N4115" s="124" t="str">
        <f>IF($G4115=0,"-",VLOOKUP($G4115,Nomenclator!$B$6:$G$1000,6,0))</f>
        <v>-</v>
      </c>
      <c r="O4115" s="74"/>
      <c r="P4115" s="74"/>
    </row>
    <row r="4116" spans="1:16" x14ac:dyDescent="0.2">
      <c r="A4116" s="73" t="str">
        <f t="shared" si="64"/>
        <v>-</v>
      </c>
      <c r="B4116" s="75"/>
      <c r="C4116" s="74"/>
      <c r="D4116" s="74"/>
      <c r="E4116" s="74"/>
      <c r="F4116" s="74"/>
      <c r="G4116" s="74"/>
      <c r="H4116" s="74"/>
      <c r="I4116" s="74"/>
      <c r="J4116" s="78"/>
      <c r="K4116" s="78"/>
      <c r="L4116" s="124" t="str">
        <f>IF($G4116=0,"-",VLOOKUP($G4116,Nomenclator!$B$6:$G$1000,3,0))</f>
        <v>-</v>
      </c>
      <c r="M4116" s="124" t="str">
        <f>IF($G4116=0,"-",VLOOKUP($G4116,Nomenclator!$B$6:$G$1000,4,0))</f>
        <v>-</v>
      </c>
      <c r="N4116" s="124" t="str">
        <f>IF($G4116=0,"-",VLOOKUP($G4116,Nomenclator!$B$6:$G$1000,6,0))</f>
        <v>-</v>
      </c>
      <c r="O4116" s="74"/>
      <c r="P4116" s="74"/>
    </row>
    <row r="4117" spans="1:16" x14ac:dyDescent="0.2">
      <c r="A4117" s="73" t="str">
        <f t="shared" si="64"/>
        <v>-</v>
      </c>
      <c r="B4117" s="75"/>
      <c r="C4117" s="74"/>
      <c r="D4117" s="74"/>
      <c r="E4117" s="74"/>
      <c r="F4117" s="74"/>
      <c r="G4117" s="74"/>
      <c r="H4117" s="74"/>
      <c r="I4117" s="74"/>
      <c r="J4117" s="78"/>
      <c r="K4117" s="78"/>
      <c r="L4117" s="124" t="str">
        <f>IF($G4117=0,"-",VLOOKUP($G4117,Nomenclator!$B$6:$G$1000,3,0))</f>
        <v>-</v>
      </c>
      <c r="M4117" s="124" t="str">
        <f>IF($G4117=0,"-",VLOOKUP($G4117,Nomenclator!$B$6:$G$1000,4,0))</f>
        <v>-</v>
      </c>
      <c r="N4117" s="124" t="str">
        <f>IF($G4117=0,"-",VLOOKUP($G4117,Nomenclator!$B$6:$G$1000,6,0))</f>
        <v>-</v>
      </c>
      <c r="O4117" s="74"/>
      <c r="P4117" s="74"/>
    </row>
    <row r="4118" spans="1:16" x14ac:dyDescent="0.2">
      <c r="A4118" s="73" t="str">
        <f t="shared" si="64"/>
        <v>-</v>
      </c>
      <c r="B4118" s="75"/>
      <c r="C4118" s="74"/>
      <c r="D4118" s="74"/>
      <c r="E4118" s="74"/>
      <c r="F4118" s="74"/>
      <c r="G4118" s="74"/>
      <c r="H4118" s="74"/>
      <c r="I4118" s="74"/>
      <c r="J4118" s="78"/>
      <c r="K4118" s="78"/>
      <c r="L4118" s="124" t="str">
        <f>IF($G4118=0,"-",VLOOKUP($G4118,Nomenclator!$B$6:$G$1000,3,0))</f>
        <v>-</v>
      </c>
      <c r="M4118" s="124" t="str">
        <f>IF($G4118=0,"-",VLOOKUP($G4118,Nomenclator!$B$6:$G$1000,4,0))</f>
        <v>-</v>
      </c>
      <c r="N4118" s="124" t="str">
        <f>IF($G4118=0,"-",VLOOKUP($G4118,Nomenclator!$B$6:$G$1000,6,0))</f>
        <v>-</v>
      </c>
      <c r="O4118" s="74"/>
      <c r="P4118" s="74"/>
    </row>
    <row r="4119" spans="1:16" x14ac:dyDescent="0.2">
      <c r="A4119" s="73" t="str">
        <f t="shared" si="64"/>
        <v>-</v>
      </c>
      <c r="B4119" s="75"/>
      <c r="C4119" s="74"/>
      <c r="D4119" s="74"/>
      <c r="E4119" s="74"/>
      <c r="F4119" s="74"/>
      <c r="G4119" s="74"/>
      <c r="H4119" s="74"/>
      <c r="I4119" s="74"/>
      <c r="J4119" s="78"/>
      <c r="K4119" s="78"/>
      <c r="L4119" s="124" t="str">
        <f>IF($G4119=0,"-",VLOOKUP($G4119,Nomenclator!$B$6:$G$1000,3,0))</f>
        <v>-</v>
      </c>
      <c r="M4119" s="124" t="str">
        <f>IF($G4119=0,"-",VLOOKUP($G4119,Nomenclator!$B$6:$G$1000,4,0))</f>
        <v>-</v>
      </c>
      <c r="N4119" s="124" t="str">
        <f>IF($G4119=0,"-",VLOOKUP($G4119,Nomenclator!$B$6:$G$1000,6,0))</f>
        <v>-</v>
      </c>
      <c r="O4119" s="74"/>
      <c r="P4119" s="74"/>
    </row>
    <row r="4120" spans="1:16" x14ac:dyDescent="0.2">
      <c r="A4120" s="73" t="str">
        <f t="shared" si="64"/>
        <v>-</v>
      </c>
      <c r="B4120" s="75"/>
      <c r="C4120" s="74"/>
      <c r="D4120" s="74"/>
      <c r="E4120" s="74"/>
      <c r="F4120" s="74"/>
      <c r="G4120" s="74"/>
      <c r="H4120" s="74"/>
      <c r="I4120" s="74"/>
      <c r="J4120" s="78"/>
      <c r="K4120" s="78"/>
      <c r="L4120" s="124" t="str">
        <f>IF($G4120=0,"-",VLOOKUP($G4120,Nomenclator!$B$6:$G$1000,3,0))</f>
        <v>-</v>
      </c>
      <c r="M4120" s="124" t="str">
        <f>IF($G4120=0,"-",VLOOKUP($G4120,Nomenclator!$B$6:$G$1000,4,0))</f>
        <v>-</v>
      </c>
      <c r="N4120" s="124" t="str">
        <f>IF($G4120=0,"-",VLOOKUP($G4120,Nomenclator!$B$6:$G$1000,6,0))</f>
        <v>-</v>
      </c>
      <c r="O4120" s="74"/>
      <c r="P4120" s="74"/>
    </row>
    <row r="4121" spans="1:16" x14ac:dyDescent="0.2">
      <c r="A4121" s="73" t="str">
        <f t="shared" si="64"/>
        <v>-</v>
      </c>
      <c r="B4121" s="75"/>
      <c r="C4121" s="74"/>
      <c r="D4121" s="74"/>
      <c r="E4121" s="74"/>
      <c r="F4121" s="74"/>
      <c r="G4121" s="74"/>
      <c r="H4121" s="74"/>
      <c r="I4121" s="74"/>
      <c r="J4121" s="78"/>
      <c r="K4121" s="78"/>
      <c r="L4121" s="124" t="str">
        <f>IF($G4121=0,"-",VLOOKUP($G4121,Nomenclator!$B$6:$G$1000,3,0))</f>
        <v>-</v>
      </c>
      <c r="M4121" s="124" t="str">
        <f>IF($G4121=0,"-",VLOOKUP($G4121,Nomenclator!$B$6:$G$1000,4,0))</f>
        <v>-</v>
      </c>
      <c r="N4121" s="124" t="str">
        <f>IF($G4121=0,"-",VLOOKUP($G4121,Nomenclator!$B$6:$G$1000,6,0))</f>
        <v>-</v>
      </c>
      <c r="O4121" s="74"/>
      <c r="P4121" s="74"/>
    </row>
    <row r="4122" spans="1:16" x14ac:dyDescent="0.2">
      <c r="A4122" s="73" t="str">
        <f t="shared" si="64"/>
        <v>-</v>
      </c>
      <c r="B4122" s="75"/>
      <c r="C4122" s="74"/>
      <c r="D4122" s="74"/>
      <c r="E4122" s="74"/>
      <c r="F4122" s="74"/>
      <c r="G4122" s="74"/>
      <c r="H4122" s="74"/>
      <c r="I4122" s="74"/>
      <c r="J4122" s="78"/>
      <c r="K4122" s="78"/>
      <c r="L4122" s="124" t="str">
        <f>IF($G4122=0,"-",VLOOKUP($G4122,Nomenclator!$B$6:$G$1000,3,0))</f>
        <v>-</v>
      </c>
      <c r="M4122" s="124" t="str">
        <f>IF($G4122=0,"-",VLOOKUP($G4122,Nomenclator!$B$6:$G$1000,4,0))</f>
        <v>-</v>
      </c>
      <c r="N4122" s="124" t="str">
        <f>IF($G4122=0,"-",VLOOKUP($G4122,Nomenclator!$B$6:$G$1000,6,0))</f>
        <v>-</v>
      </c>
      <c r="O4122" s="74"/>
      <c r="P4122" s="74"/>
    </row>
    <row r="4123" spans="1:16" x14ac:dyDescent="0.2">
      <c r="A4123" s="73" t="str">
        <f t="shared" si="64"/>
        <v>-</v>
      </c>
      <c r="B4123" s="75"/>
      <c r="C4123" s="74"/>
      <c r="D4123" s="74"/>
      <c r="E4123" s="74"/>
      <c r="F4123" s="74"/>
      <c r="G4123" s="74"/>
      <c r="H4123" s="74"/>
      <c r="I4123" s="74"/>
      <c r="J4123" s="78"/>
      <c r="K4123" s="78"/>
      <c r="L4123" s="124" t="str">
        <f>IF($G4123=0,"-",VLOOKUP($G4123,Nomenclator!$B$6:$G$1000,3,0))</f>
        <v>-</v>
      </c>
      <c r="M4123" s="124" t="str">
        <f>IF($G4123=0,"-",VLOOKUP($G4123,Nomenclator!$B$6:$G$1000,4,0))</f>
        <v>-</v>
      </c>
      <c r="N4123" s="124" t="str">
        <f>IF($G4123=0,"-",VLOOKUP($G4123,Nomenclator!$B$6:$G$1000,6,0))</f>
        <v>-</v>
      </c>
      <c r="O4123" s="74"/>
      <c r="P4123" s="74"/>
    </row>
    <row r="4124" spans="1:16" x14ac:dyDescent="0.2">
      <c r="A4124" s="73" t="str">
        <f t="shared" si="64"/>
        <v>-</v>
      </c>
      <c r="B4124" s="75"/>
      <c r="C4124" s="74"/>
      <c r="D4124" s="74"/>
      <c r="E4124" s="74"/>
      <c r="F4124" s="74"/>
      <c r="G4124" s="74"/>
      <c r="H4124" s="74"/>
      <c r="I4124" s="74"/>
      <c r="J4124" s="78"/>
      <c r="K4124" s="78"/>
      <c r="L4124" s="124" t="str">
        <f>IF($G4124=0,"-",VLOOKUP($G4124,Nomenclator!$B$6:$G$1000,3,0))</f>
        <v>-</v>
      </c>
      <c r="M4124" s="124" t="str">
        <f>IF($G4124=0,"-",VLOOKUP($G4124,Nomenclator!$B$6:$G$1000,4,0))</f>
        <v>-</v>
      </c>
      <c r="N4124" s="124" t="str">
        <f>IF($G4124=0,"-",VLOOKUP($G4124,Nomenclator!$B$6:$G$1000,6,0))</f>
        <v>-</v>
      </c>
      <c r="O4124" s="74"/>
      <c r="P4124" s="74"/>
    </row>
    <row r="4125" spans="1:16" x14ac:dyDescent="0.2">
      <c r="A4125" s="73" t="str">
        <f t="shared" si="64"/>
        <v>-</v>
      </c>
      <c r="B4125" s="75"/>
      <c r="C4125" s="74"/>
      <c r="D4125" s="74"/>
      <c r="E4125" s="74"/>
      <c r="F4125" s="74"/>
      <c r="G4125" s="74"/>
      <c r="H4125" s="74"/>
      <c r="I4125" s="74"/>
      <c r="J4125" s="78"/>
      <c r="K4125" s="78"/>
      <c r="L4125" s="124" t="str">
        <f>IF($G4125=0,"-",VLOOKUP($G4125,Nomenclator!$B$6:$G$1000,3,0))</f>
        <v>-</v>
      </c>
      <c r="M4125" s="124" t="str">
        <f>IF($G4125=0,"-",VLOOKUP($G4125,Nomenclator!$B$6:$G$1000,4,0))</f>
        <v>-</v>
      </c>
      <c r="N4125" s="124" t="str">
        <f>IF($G4125=0,"-",VLOOKUP($G4125,Nomenclator!$B$6:$G$1000,6,0))</f>
        <v>-</v>
      </c>
      <c r="O4125" s="74"/>
      <c r="P4125" s="74"/>
    </row>
    <row r="4126" spans="1:16" x14ac:dyDescent="0.2">
      <c r="A4126" s="73" t="str">
        <f t="shared" si="64"/>
        <v>-</v>
      </c>
      <c r="B4126" s="75"/>
      <c r="C4126" s="74"/>
      <c r="D4126" s="74"/>
      <c r="E4126" s="74"/>
      <c r="F4126" s="74"/>
      <c r="G4126" s="74"/>
      <c r="H4126" s="74"/>
      <c r="I4126" s="74"/>
      <c r="J4126" s="78"/>
      <c r="K4126" s="78"/>
      <c r="L4126" s="124" t="str">
        <f>IF($G4126=0,"-",VLOOKUP($G4126,Nomenclator!$B$6:$G$1000,3,0))</f>
        <v>-</v>
      </c>
      <c r="M4126" s="124" t="str">
        <f>IF($G4126=0,"-",VLOOKUP($G4126,Nomenclator!$B$6:$G$1000,4,0))</f>
        <v>-</v>
      </c>
      <c r="N4126" s="124" t="str">
        <f>IF($G4126=0,"-",VLOOKUP($G4126,Nomenclator!$B$6:$G$1000,6,0))</f>
        <v>-</v>
      </c>
      <c r="O4126" s="74"/>
      <c r="P4126" s="74"/>
    </row>
    <row r="4127" spans="1:16" x14ac:dyDescent="0.2">
      <c r="A4127" s="73" t="str">
        <f t="shared" si="64"/>
        <v>-</v>
      </c>
      <c r="B4127" s="75"/>
      <c r="C4127" s="74"/>
      <c r="D4127" s="74"/>
      <c r="E4127" s="74"/>
      <c r="F4127" s="74"/>
      <c r="G4127" s="74"/>
      <c r="H4127" s="74"/>
      <c r="I4127" s="74"/>
      <c r="J4127" s="78"/>
      <c r="K4127" s="78"/>
      <c r="L4127" s="124" t="str">
        <f>IF($G4127=0,"-",VLOOKUP($G4127,Nomenclator!$B$6:$G$1000,3,0))</f>
        <v>-</v>
      </c>
      <c r="M4127" s="124" t="str">
        <f>IF($G4127=0,"-",VLOOKUP($G4127,Nomenclator!$B$6:$G$1000,4,0))</f>
        <v>-</v>
      </c>
      <c r="N4127" s="124" t="str">
        <f>IF($G4127=0,"-",VLOOKUP($G4127,Nomenclator!$B$6:$G$1000,6,0))</f>
        <v>-</v>
      </c>
      <c r="O4127" s="74"/>
      <c r="P4127" s="74"/>
    </row>
    <row r="4128" spans="1:16" x14ac:dyDescent="0.2">
      <c r="A4128" s="73" t="str">
        <f t="shared" si="64"/>
        <v>-</v>
      </c>
      <c r="B4128" s="75"/>
      <c r="C4128" s="74"/>
      <c r="D4128" s="74"/>
      <c r="E4128" s="74"/>
      <c r="F4128" s="74"/>
      <c r="G4128" s="74"/>
      <c r="H4128" s="74"/>
      <c r="I4128" s="74"/>
      <c r="J4128" s="78"/>
      <c r="K4128" s="78"/>
      <c r="L4128" s="124" t="str">
        <f>IF($G4128=0,"-",VLOOKUP($G4128,Nomenclator!$B$6:$G$1000,3,0))</f>
        <v>-</v>
      </c>
      <c r="M4128" s="124" t="str">
        <f>IF($G4128=0,"-",VLOOKUP($G4128,Nomenclator!$B$6:$G$1000,4,0))</f>
        <v>-</v>
      </c>
      <c r="N4128" s="124" t="str">
        <f>IF($G4128=0,"-",VLOOKUP($G4128,Nomenclator!$B$6:$G$1000,6,0))</f>
        <v>-</v>
      </c>
      <c r="O4128" s="74"/>
      <c r="P4128" s="74"/>
    </row>
    <row r="4129" spans="1:16" x14ac:dyDescent="0.2">
      <c r="A4129" s="73" t="str">
        <f t="shared" si="64"/>
        <v>-</v>
      </c>
      <c r="B4129" s="75"/>
      <c r="C4129" s="74"/>
      <c r="D4129" s="74"/>
      <c r="E4129" s="74"/>
      <c r="F4129" s="74"/>
      <c r="G4129" s="74"/>
      <c r="H4129" s="74"/>
      <c r="I4129" s="74"/>
      <c r="J4129" s="78"/>
      <c r="K4129" s="78"/>
      <c r="L4129" s="124" t="str">
        <f>IF($G4129=0,"-",VLOOKUP($G4129,Nomenclator!$B$6:$G$1000,3,0))</f>
        <v>-</v>
      </c>
      <c r="M4129" s="124" t="str">
        <f>IF($G4129=0,"-",VLOOKUP($G4129,Nomenclator!$B$6:$G$1000,4,0))</f>
        <v>-</v>
      </c>
      <c r="N4129" s="124" t="str">
        <f>IF($G4129=0,"-",VLOOKUP($G4129,Nomenclator!$B$6:$G$1000,6,0))</f>
        <v>-</v>
      </c>
      <c r="O4129" s="74"/>
      <c r="P4129" s="74"/>
    </row>
    <row r="4130" spans="1:16" x14ac:dyDescent="0.2">
      <c r="A4130" s="73" t="str">
        <f t="shared" si="64"/>
        <v>-</v>
      </c>
      <c r="B4130" s="75"/>
      <c r="C4130" s="74"/>
      <c r="D4130" s="74"/>
      <c r="E4130" s="74"/>
      <c r="F4130" s="74"/>
      <c r="G4130" s="74"/>
      <c r="H4130" s="74"/>
      <c r="I4130" s="74"/>
      <c r="J4130" s="78"/>
      <c r="K4130" s="78"/>
      <c r="L4130" s="124" t="str">
        <f>IF($G4130=0,"-",VLOOKUP($G4130,Nomenclator!$B$6:$G$1000,3,0))</f>
        <v>-</v>
      </c>
      <c r="M4130" s="124" t="str">
        <f>IF($G4130=0,"-",VLOOKUP($G4130,Nomenclator!$B$6:$G$1000,4,0))</f>
        <v>-</v>
      </c>
      <c r="N4130" s="124" t="str">
        <f>IF($G4130=0,"-",VLOOKUP($G4130,Nomenclator!$B$6:$G$1000,6,0))</f>
        <v>-</v>
      </c>
      <c r="O4130" s="74"/>
      <c r="P4130" s="74"/>
    </row>
    <row r="4131" spans="1:16" x14ac:dyDescent="0.2">
      <c r="A4131" s="73" t="str">
        <f t="shared" si="64"/>
        <v>-</v>
      </c>
      <c r="B4131" s="75"/>
      <c r="C4131" s="74"/>
      <c r="D4131" s="74"/>
      <c r="E4131" s="74"/>
      <c r="F4131" s="74"/>
      <c r="G4131" s="74"/>
      <c r="H4131" s="74"/>
      <c r="I4131" s="74"/>
      <c r="J4131" s="78"/>
      <c r="K4131" s="78"/>
      <c r="L4131" s="124" t="str">
        <f>IF($G4131=0,"-",VLOOKUP($G4131,Nomenclator!$B$6:$G$1000,3,0))</f>
        <v>-</v>
      </c>
      <c r="M4131" s="124" t="str">
        <f>IF($G4131=0,"-",VLOOKUP($G4131,Nomenclator!$B$6:$G$1000,4,0))</f>
        <v>-</v>
      </c>
      <c r="N4131" s="124" t="str">
        <f>IF($G4131=0,"-",VLOOKUP($G4131,Nomenclator!$B$6:$G$1000,6,0))</f>
        <v>-</v>
      </c>
      <c r="O4131" s="74"/>
      <c r="P4131" s="74"/>
    </row>
    <row r="4132" spans="1:16" x14ac:dyDescent="0.2">
      <c r="A4132" s="73" t="str">
        <f t="shared" si="64"/>
        <v>-</v>
      </c>
      <c r="B4132" s="75"/>
      <c r="C4132" s="74"/>
      <c r="D4132" s="74"/>
      <c r="E4132" s="74"/>
      <c r="F4132" s="74"/>
      <c r="G4132" s="74"/>
      <c r="H4132" s="74"/>
      <c r="I4132" s="74"/>
      <c r="J4132" s="78"/>
      <c r="K4132" s="78"/>
      <c r="L4132" s="124" t="str">
        <f>IF($G4132=0,"-",VLOOKUP($G4132,Nomenclator!$B$6:$G$1000,3,0))</f>
        <v>-</v>
      </c>
      <c r="M4132" s="124" t="str">
        <f>IF($G4132=0,"-",VLOOKUP($G4132,Nomenclator!$B$6:$G$1000,4,0))</f>
        <v>-</v>
      </c>
      <c r="N4132" s="124" t="str">
        <f>IF($G4132=0,"-",VLOOKUP($G4132,Nomenclator!$B$6:$G$1000,6,0))</f>
        <v>-</v>
      </c>
      <c r="O4132" s="74"/>
      <c r="P4132" s="74"/>
    </row>
    <row r="4133" spans="1:16" x14ac:dyDescent="0.2">
      <c r="A4133" s="73" t="str">
        <f t="shared" si="64"/>
        <v>-</v>
      </c>
      <c r="B4133" s="75"/>
      <c r="C4133" s="74"/>
      <c r="D4133" s="74"/>
      <c r="E4133" s="74"/>
      <c r="F4133" s="74"/>
      <c r="G4133" s="74"/>
      <c r="H4133" s="74"/>
      <c r="I4133" s="74"/>
      <c r="J4133" s="78"/>
      <c r="K4133" s="78"/>
      <c r="L4133" s="124" t="str">
        <f>IF($G4133=0,"-",VLOOKUP($G4133,Nomenclator!$B$6:$G$1000,3,0))</f>
        <v>-</v>
      </c>
      <c r="M4133" s="124" t="str">
        <f>IF($G4133=0,"-",VLOOKUP($G4133,Nomenclator!$B$6:$G$1000,4,0))</f>
        <v>-</v>
      </c>
      <c r="N4133" s="124" t="str">
        <f>IF($G4133=0,"-",VLOOKUP($G4133,Nomenclator!$B$6:$G$1000,6,0))</f>
        <v>-</v>
      </c>
      <c r="O4133" s="74"/>
      <c r="P4133" s="74"/>
    </row>
    <row r="4134" spans="1:16" x14ac:dyDescent="0.2">
      <c r="A4134" s="73" t="str">
        <f t="shared" si="64"/>
        <v>-</v>
      </c>
      <c r="B4134" s="75"/>
      <c r="C4134" s="74"/>
      <c r="D4134" s="74"/>
      <c r="E4134" s="74"/>
      <c r="F4134" s="74"/>
      <c r="G4134" s="74"/>
      <c r="H4134" s="74"/>
      <c r="I4134" s="74"/>
      <c r="J4134" s="78"/>
      <c r="K4134" s="78"/>
      <c r="L4134" s="124" t="str">
        <f>IF($G4134=0,"-",VLOOKUP($G4134,Nomenclator!$B$6:$G$1000,3,0))</f>
        <v>-</v>
      </c>
      <c r="M4134" s="124" t="str">
        <f>IF($G4134=0,"-",VLOOKUP($G4134,Nomenclator!$B$6:$G$1000,4,0))</f>
        <v>-</v>
      </c>
      <c r="N4134" s="124" t="str">
        <f>IF($G4134=0,"-",VLOOKUP($G4134,Nomenclator!$B$6:$G$1000,6,0))</f>
        <v>-</v>
      </c>
      <c r="O4134" s="74"/>
      <c r="P4134" s="74"/>
    </row>
    <row r="4135" spans="1:16" x14ac:dyDescent="0.2">
      <c r="A4135" s="73" t="str">
        <f t="shared" si="64"/>
        <v>-</v>
      </c>
      <c r="B4135" s="75"/>
      <c r="C4135" s="74"/>
      <c r="D4135" s="74"/>
      <c r="E4135" s="74"/>
      <c r="F4135" s="74"/>
      <c r="G4135" s="74"/>
      <c r="H4135" s="74"/>
      <c r="I4135" s="74"/>
      <c r="J4135" s="78"/>
      <c r="K4135" s="78"/>
      <c r="L4135" s="124" t="str">
        <f>IF($G4135=0,"-",VLOOKUP($G4135,Nomenclator!$B$6:$G$1000,3,0))</f>
        <v>-</v>
      </c>
      <c r="M4135" s="124" t="str">
        <f>IF($G4135=0,"-",VLOOKUP($G4135,Nomenclator!$B$6:$G$1000,4,0))</f>
        <v>-</v>
      </c>
      <c r="N4135" s="124" t="str">
        <f>IF($G4135=0,"-",VLOOKUP($G4135,Nomenclator!$B$6:$G$1000,6,0))</f>
        <v>-</v>
      </c>
      <c r="O4135" s="74"/>
      <c r="P4135" s="74"/>
    </row>
    <row r="4136" spans="1:16" x14ac:dyDescent="0.2">
      <c r="A4136" s="73" t="str">
        <f t="shared" si="64"/>
        <v>-</v>
      </c>
      <c r="B4136" s="75"/>
      <c r="C4136" s="74"/>
      <c r="D4136" s="74"/>
      <c r="E4136" s="74"/>
      <c r="F4136" s="74"/>
      <c r="G4136" s="74"/>
      <c r="H4136" s="74"/>
      <c r="I4136" s="74"/>
      <c r="J4136" s="78"/>
      <c r="K4136" s="78"/>
      <c r="L4136" s="124" t="str">
        <f>IF($G4136=0,"-",VLOOKUP($G4136,Nomenclator!$B$6:$G$1000,3,0))</f>
        <v>-</v>
      </c>
      <c r="M4136" s="124" t="str">
        <f>IF($G4136=0,"-",VLOOKUP($G4136,Nomenclator!$B$6:$G$1000,4,0))</f>
        <v>-</v>
      </c>
      <c r="N4136" s="124" t="str">
        <f>IF($G4136=0,"-",VLOOKUP($G4136,Nomenclator!$B$6:$G$1000,6,0))</f>
        <v>-</v>
      </c>
      <c r="O4136" s="74"/>
      <c r="P4136" s="74"/>
    </row>
    <row r="4137" spans="1:16" x14ac:dyDescent="0.2">
      <c r="A4137" s="73" t="str">
        <f t="shared" si="64"/>
        <v>-</v>
      </c>
      <c r="B4137" s="75"/>
      <c r="C4137" s="74"/>
      <c r="D4137" s="74"/>
      <c r="E4137" s="74"/>
      <c r="F4137" s="74"/>
      <c r="G4137" s="74"/>
      <c r="H4137" s="74"/>
      <c r="I4137" s="74"/>
      <c r="J4137" s="78"/>
      <c r="K4137" s="78"/>
      <c r="L4137" s="124" t="str">
        <f>IF($G4137=0,"-",VLOOKUP($G4137,Nomenclator!$B$6:$G$1000,3,0))</f>
        <v>-</v>
      </c>
      <c r="M4137" s="124" t="str">
        <f>IF($G4137=0,"-",VLOOKUP($G4137,Nomenclator!$B$6:$G$1000,4,0))</f>
        <v>-</v>
      </c>
      <c r="N4137" s="124" t="str">
        <f>IF($G4137=0,"-",VLOOKUP($G4137,Nomenclator!$B$6:$G$1000,6,0))</f>
        <v>-</v>
      </c>
      <c r="O4137" s="74"/>
      <c r="P4137" s="74"/>
    </row>
    <row r="4138" spans="1:16" x14ac:dyDescent="0.2">
      <c r="A4138" s="73" t="str">
        <f t="shared" si="64"/>
        <v>-</v>
      </c>
      <c r="B4138" s="75"/>
      <c r="C4138" s="74"/>
      <c r="D4138" s="74"/>
      <c r="E4138" s="74"/>
      <c r="F4138" s="74"/>
      <c r="G4138" s="74"/>
      <c r="H4138" s="74"/>
      <c r="I4138" s="74"/>
      <c r="J4138" s="78"/>
      <c r="K4138" s="78"/>
      <c r="L4138" s="124" t="str">
        <f>IF($G4138=0,"-",VLOOKUP($G4138,Nomenclator!$B$6:$G$1000,3,0))</f>
        <v>-</v>
      </c>
      <c r="M4138" s="124" t="str">
        <f>IF($G4138=0,"-",VLOOKUP($G4138,Nomenclator!$B$6:$G$1000,4,0))</f>
        <v>-</v>
      </c>
      <c r="N4138" s="124" t="str">
        <f>IF($G4138=0,"-",VLOOKUP($G4138,Nomenclator!$B$6:$G$1000,6,0))</f>
        <v>-</v>
      </c>
      <c r="O4138" s="74"/>
      <c r="P4138" s="74"/>
    </row>
    <row r="4139" spans="1:16" x14ac:dyDescent="0.2">
      <c r="A4139" s="73" t="str">
        <f t="shared" si="64"/>
        <v>-</v>
      </c>
      <c r="B4139" s="75"/>
      <c r="C4139" s="74"/>
      <c r="D4139" s="74"/>
      <c r="E4139" s="74"/>
      <c r="F4139" s="74"/>
      <c r="G4139" s="74"/>
      <c r="H4139" s="74"/>
      <c r="I4139" s="74"/>
      <c r="J4139" s="78"/>
      <c r="K4139" s="78"/>
      <c r="L4139" s="124" t="str">
        <f>IF($G4139=0,"-",VLOOKUP($G4139,Nomenclator!$B$6:$G$1000,3,0))</f>
        <v>-</v>
      </c>
      <c r="M4139" s="124" t="str">
        <f>IF($G4139=0,"-",VLOOKUP($G4139,Nomenclator!$B$6:$G$1000,4,0))</f>
        <v>-</v>
      </c>
      <c r="N4139" s="124" t="str">
        <f>IF($G4139=0,"-",VLOOKUP($G4139,Nomenclator!$B$6:$G$1000,6,0))</f>
        <v>-</v>
      </c>
      <c r="O4139" s="74"/>
      <c r="P4139" s="74"/>
    </row>
    <row r="4140" spans="1:16" x14ac:dyDescent="0.2">
      <c r="A4140" s="73" t="str">
        <f t="shared" si="64"/>
        <v>-</v>
      </c>
      <c r="B4140" s="75"/>
      <c r="C4140" s="74"/>
      <c r="D4140" s="74"/>
      <c r="E4140" s="74"/>
      <c r="F4140" s="74"/>
      <c r="G4140" s="74"/>
      <c r="H4140" s="74"/>
      <c r="I4140" s="74"/>
      <c r="J4140" s="78"/>
      <c r="K4140" s="78"/>
      <c r="L4140" s="124" t="str">
        <f>IF($G4140=0,"-",VLOOKUP($G4140,Nomenclator!$B$6:$G$1000,3,0))</f>
        <v>-</v>
      </c>
      <c r="M4140" s="124" t="str">
        <f>IF($G4140=0,"-",VLOOKUP($G4140,Nomenclator!$B$6:$G$1000,4,0))</f>
        <v>-</v>
      </c>
      <c r="N4140" s="124" t="str">
        <f>IF($G4140=0,"-",VLOOKUP($G4140,Nomenclator!$B$6:$G$1000,6,0))</f>
        <v>-</v>
      </c>
      <c r="O4140" s="74"/>
      <c r="P4140" s="74"/>
    </row>
    <row r="4141" spans="1:16" x14ac:dyDescent="0.2">
      <c r="A4141" s="73" t="str">
        <f t="shared" si="64"/>
        <v>-</v>
      </c>
      <c r="B4141" s="75"/>
      <c r="C4141" s="74"/>
      <c r="D4141" s="74"/>
      <c r="E4141" s="74"/>
      <c r="F4141" s="74"/>
      <c r="G4141" s="74"/>
      <c r="H4141" s="74"/>
      <c r="I4141" s="74"/>
      <c r="J4141" s="78"/>
      <c r="K4141" s="78"/>
      <c r="L4141" s="124" t="str">
        <f>IF($G4141=0,"-",VLOOKUP($G4141,Nomenclator!$B$6:$G$1000,3,0))</f>
        <v>-</v>
      </c>
      <c r="M4141" s="124" t="str">
        <f>IF($G4141=0,"-",VLOOKUP($G4141,Nomenclator!$B$6:$G$1000,4,0))</f>
        <v>-</v>
      </c>
      <c r="N4141" s="124" t="str">
        <f>IF($G4141=0,"-",VLOOKUP($G4141,Nomenclator!$B$6:$G$1000,6,0))</f>
        <v>-</v>
      </c>
      <c r="O4141" s="74"/>
      <c r="P4141" s="74"/>
    </row>
    <row r="4142" spans="1:16" x14ac:dyDescent="0.2">
      <c r="A4142" s="73" t="str">
        <f t="shared" si="64"/>
        <v>-</v>
      </c>
      <c r="B4142" s="75"/>
      <c r="C4142" s="74"/>
      <c r="D4142" s="74"/>
      <c r="E4142" s="74"/>
      <c r="F4142" s="74"/>
      <c r="G4142" s="74"/>
      <c r="H4142" s="74"/>
      <c r="I4142" s="74"/>
      <c r="J4142" s="78"/>
      <c r="K4142" s="78"/>
      <c r="L4142" s="124" t="str">
        <f>IF($G4142=0,"-",VLOOKUP($G4142,Nomenclator!$B$6:$G$1000,3,0))</f>
        <v>-</v>
      </c>
      <c r="M4142" s="124" t="str">
        <f>IF($G4142=0,"-",VLOOKUP($G4142,Nomenclator!$B$6:$G$1000,4,0))</f>
        <v>-</v>
      </c>
      <c r="N4142" s="124" t="str">
        <f>IF($G4142=0,"-",VLOOKUP($G4142,Nomenclator!$B$6:$G$1000,6,0))</f>
        <v>-</v>
      </c>
      <c r="O4142" s="74"/>
      <c r="P4142" s="74"/>
    </row>
    <row r="4143" spans="1:16" x14ac:dyDescent="0.2">
      <c r="A4143" s="73" t="str">
        <f t="shared" si="64"/>
        <v>-</v>
      </c>
      <c r="B4143" s="75"/>
      <c r="C4143" s="74"/>
      <c r="D4143" s="74"/>
      <c r="E4143" s="74"/>
      <c r="F4143" s="74"/>
      <c r="G4143" s="74"/>
      <c r="H4143" s="74"/>
      <c r="I4143" s="74"/>
      <c r="J4143" s="78"/>
      <c r="K4143" s="78"/>
      <c r="L4143" s="124" t="str">
        <f>IF($G4143=0,"-",VLOOKUP($G4143,Nomenclator!$B$6:$G$1000,3,0))</f>
        <v>-</v>
      </c>
      <c r="M4143" s="124" t="str">
        <f>IF($G4143=0,"-",VLOOKUP($G4143,Nomenclator!$B$6:$G$1000,4,0))</f>
        <v>-</v>
      </c>
      <c r="N4143" s="124" t="str">
        <f>IF($G4143=0,"-",VLOOKUP($G4143,Nomenclator!$B$6:$G$1000,6,0))</f>
        <v>-</v>
      </c>
      <c r="O4143" s="74"/>
      <c r="P4143" s="74"/>
    </row>
    <row r="4144" spans="1:16" x14ac:dyDescent="0.2">
      <c r="A4144" s="73" t="str">
        <f t="shared" si="64"/>
        <v>-</v>
      </c>
      <c r="B4144" s="75"/>
      <c r="C4144" s="74"/>
      <c r="D4144" s="74"/>
      <c r="E4144" s="74"/>
      <c r="F4144" s="74"/>
      <c r="G4144" s="74"/>
      <c r="H4144" s="74"/>
      <c r="I4144" s="74"/>
      <c r="J4144" s="78"/>
      <c r="K4144" s="78"/>
      <c r="L4144" s="124" t="str">
        <f>IF($G4144=0,"-",VLOOKUP($G4144,Nomenclator!$B$6:$G$1000,3,0))</f>
        <v>-</v>
      </c>
      <c r="M4144" s="124" t="str">
        <f>IF($G4144=0,"-",VLOOKUP($G4144,Nomenclator!$B$6:$G$1000,4,0))</f>
        <v>-</v>
      </c>
      <c r="N4144" s="124" t="str">
        <f>IF($G4144=0,"-",VLOOKUP($G4144,Nomenclator!$B$6:$G$1000,6,0))</f>
        <v>-</v>
      </c>
      <c r="O4144" s="74"/>
      <c r="P4144" s="74"/>
    </row>
    <row r="4145" spans="1:16" x14ac:dyDescent="0.2">
      <c r="A4145" s="73" t="str">
        <f t="shared" si="64"/>
        <v>-</v>
      </c>
      <c r="B4145" s="75"/>
      <c r="C4145" s="74"/>
      <c r="D4145" s="74"/>
      <c r="E4145" s="74"/>
      <c r="F4145" s="74"/>
      <c r="G4145" s="74"/>
      <c r="H4145" s="74"/>
      <c r="I4145" s="74"/>
      <c r="J4145" s="78"/>
      <c r="K4145" s="78"/>
      <c r="L4145" s="124" t="str">
        <f>IF($G4145=0,"-",VLOOKUP($G4145,Nomenclator!$B$6:$G$1000,3,0))</f>
        <v>-</v>
      </c>
      <c r="M4145" s="124" t="str">
        <f>IF($G4145=0,"-",VLOOKUP($G4145,Nomenclator!$B$6:$G$1000,4,0))</f>
        <v>-</v>
      </c>
      <c r="N4145" s="124" t="str">
        <f>IF($G4145=0,"-",VLOOKUP($G4145,Nomenclator!$B$6:$G$1000,6,0))</f>
        <v>-</v>
      </c>
      <c r="O4145" s="74"/>
      <c r="P4145" s="74"/>
    </row>
    <row r="4146" spans="1:16" x14ac:dyDescent="0.2">
      <c r="A4146" s="73" t="str">
        <f t="shared" ref="A4146:A4204" si="65">IF(B4146=0,"-",YEAR(B4146))</f>
        <v>-</v>
      </c>
      <c r="B4146" s="75"/>
      <c r="C4146" s="74"/>
      <c r="D4146" s="74"/>
      <c r="E4146" s="74"/>
      <c r="F4146" s="74"/>
      <c r="G4146" s="74"/>
      <c r="H4146" s="74"/>
      <c r="I4146" s="74"/>
      <c r="J4146" s="78"/>
      <c r="K4146" s="78"/>
      <c r="L4146" s="124" t="str">
        <f>IF($G4146=0,"-",VLOOKUP($G4146,Nomenclator!$B$6:$G$1000,3,0))</f>
        <v>-</v>
      </c>
      <c r="M4146" s="124" t="str">
        <f>IF($G4146=0,"-",VLOOKUP($G4146,Nomenclator!$B$6:$G$1000,4,0))</f>
        <v>-</v>
      </c>
      <c r="N4146" s="124" t="str">
        <f>IF($G4146=0,"-",VLOOKUP($G4146,Nomenclator!$B$6:$G$1000,6,0))</f>
        <v>-</v>
      </c>
      <c r="O4146" s="74"/>
      <c r="P4146" s="74"/>
    </row>
    <row r="4147" spans="1:16" x14ac:dyDescent="0.2">
      <c r="A4147" s="73" t="str">
        <f t="shared" si="65"/>
        <v>-</v>
      </c>
      <c r="B4147" s="75"/>
      <c r="C4147" s="74"/>
      <c r="D4147" s="74"/>
      <c r="E4147" s="74"/>
      <c r="F4147" s="74"/>
      <c r="G4147" s="74"/>
      <c r="H4147" s="74"/>
      <c r="I4147" s="74"/>
      <c r="J4147" s="78"/>
      <c r="K4147" s="78"/>
      <c r="L4147" s="124" t="str">
        <f>IF($G4147=0,"-",VLOOKUP($G4147,Nomenclator!$B$6:$G$1000,3,0))</f>
        <v>-</v>
      </c>
      <c r="M4147" s="124" t="str">
        <f>IF($G4147=0,"-",VLOOKUP($G4147,Nomenclator!$B$6:$G$1000,4,0))</f>
        <v>-</v>
      </c>
      <c r="N4147" s="124" t="str">
        <f>IF($G4147=0,"-",VLOOKUP($G4147,Nomenclator!$B$6:$G$1000,6,0))</f>
        <v>-</v>
      </c>
      <c r="O4147" s="74"/>
      <c r="P4147" s="74"/>
    </row>
    <row r="4148" spans="1:16" x14ac:dyDescent="0.2">
      <c r="A4148" s="73" t="str">
        <f t="shared" si="65"/>
        <v>-</v>
      </c>
      <c r="B4148" s="75"/>
      <c r="C4148" s="74"/>
      <c r="D4148" s="74"/>
      <c r="E4148" s="74"/>
      <c r="F4148" s="74"/>
      <c r="G4148" s="74"/>
      <c r="H4148" s="74"/>
      <c r="I4148" s="74"/>
      <c r="J4148" s="78"/>
      <c r="K4148" s="78"/>
      <c r="L4148" s="124" t="str">
        <f>IF($G4148=0,"-",VLOOKUP($G4148,Nomenclator!$B$6:$G$1000,3,0))</f>
        <v>-</v>
      </c>
      <c r="M4148" s="124" t="str">
        <f>IF($G4148=0,"-",VLOOKUP($G4148,Nomenclator!$B$6:$G$1000,4,0))</f>
        <v>-</v>
      </c>
      <c r="N4148" s="124" t="str">
        <f>IF($G4148=0,"-",VLOOKUP($G4148,Nomenclator!$B$6:$G$1000,6,0))</f>
        <v>-</v>
      </c>
      <c r="O4148" s="74"/>
      <c r="P4148" s="74"/>
    </row>
    <row r="4149" spans="1:16" x14ac:dyDescent="0.2">
      <c r="A4149" s="73" t="str">
        <f t="shared" si="65"/>
        <v>-</v>
      </c>
      <c r="B4149" s="75"/>
      <c r="C4149" s="74"/>
      <c r="D4149" s="74"/>
      <c r="E4149" s="74"/>
      <c r="F4149" s="74"/>
      <c r="G4149" s="74"/>
      <c r="H4149" s="74"/>
      <c r="I4149" s="74"/>
      <c r="J4149" s="78"/>
      <c r="K4149" s="78"/>
      <c r="L4149" s="124" t="str">
        <f>IF($G4149=0,"-",VLOOKUP($G4149,Nomenclator!$B$6:$G$1000,3,0))</f>
        <v>-</v>
      </c>
      <c r="M4149" s="124" t="str">
        <f>IF($G4149=0,"-",VLOOKUP($G4149,Nomenclator!$B$6:$G$1000,4,0))</f>
        <v>-</v>
      </c>
      <c r="N4149" s="124" t="str">
        <f>IF($G4149=0,"-",VLOOKUP($G4149,Nomenclator!$B$6:$G$1000,6,0))</f>
        <v>-</v>
      </c>
      <c r="O4149" s="74"/>
      <c r="P4149" s="74"/>
    </row>
    <row r="4150" spans="1:16" x14ac:dyDescent="0.2">
      <c r="A4150" s="73" t="str">
        <f t="shared" si="65"/>
        <v>-</v>
      </c>
      <c r="B4150" s="75"/>
      <c r="C4150" s="74"/>
      <c r="D4150" s="74"/>
      <c r="E4150" s="74"/>
      <c r="F4150" s="74"/>
      <c r="G4150" s="74"/>
      <c r="H4150" s="74"/>
      <c r="I4150" s="74"/>
      <c r="J4150" s="78"/>
      <c r="K4150" s="78"/>
      <c r="L4150" s="124" t="str">
        <f>IF($G4150=0,"-",VLOOKUP($G4150,Nomenclator!$B$6:$G$1000,3,0))</f>
        <v>-</v>
      </c>
      <c r="M4150" s="124" t="str">
        <f>IF($G4150=0,"-",VLOOKUP($G4150,Nomenclator!$B$6:$G$1000,4,0))</f>
        <v>-</v>
      </c>
      <c r="N4150" s="124" t="str">
        <f>IF($G4150=0,"-",VLOOKUP($G4150,Nomenclator!$B$6:$G$1000,6,0))</f>
        <v>-</v>
      </c>
      <c r="O4150" s="74"/>
      <c r="P4150" s="74"/>
    </row>
    <row r="4151" spans="1:16" x14ac:dyDescent="0.2">
      <c r="A4151" s="73" t="str">
        <f t="shared" si="65"/>
        <v>-</v>
      </c>
      <c r="B4151" s="75"/>
      <c r="C4151" s="74"/>
      <c r="D4151" s="74"/>
      <c r="E4151" s="74"/>
      <c r="F4151" s="74"/>
      <c r="G4151" s="74"/>
      <c r="H4151" s="74"/>
      <c r="I4151" s="74"/>
      <c r="J4151" s="78"/>
      <c r="K4151" s="78"/>
      <c r="L4151" s="124" t="str">
        <f>IF($G4151=0,"-",VLOOKUP($G4151,Nomenclator!$B$6:$G$1000,3,0))</f>
        <v>-</v>
      </c>
      <c r="M4151" s="124" t="str">
        <f>IF($G4151=0,"-",VLOOKUP($G4151,Nomenclator!$B$6:$G$1000,4,0))</f>
        <v>-</v>
      </c>
      <c r="N4151" s="124" t="str">
        <f>IF($G4151=0,"-",VLOOKUP($G4151,Nomenclator!$B$6:$G$1000,6,0))</f>
        <v>-</v>
      </c>
      <c r="O4151" s="74"/>
      <c r="P4151" s="74"/>
    </row>
    <row r="4152" spans="1:16" x14ac:dyDescent="0.2">
      <c r="A4152" s="73" t="str">
        <f t="shared" si="65"/>
        <v>-</v>
      </c>
      <c r="B4152" s="75"/>
      <c r="C4152" s="74"/>
      <c r="D4152" s="74"/>
      <c r="E4152" s="74"/>
      <c r="F4152" s="74"/>
      <c r="G4152" s="74"/>
      <c r="H4152" s="74"/>
      <c r="I4152" s="74"/>
      <c r="J4152" s="78"/>
      <c r="K4152" s="78"/>
      <c r="L4152" s="124" t="str">
        <f>IF($G4152=0,"-",VLOOKUP($G4152,Nomenclator!$B$6:$G$1000,3,0))</f>
        <v>-</v>
      </c>
      <c r="M4152" s="124" t="str">
        <f>IF($G4152=0,"-",VLOOKUP($G4152,Nomenclator!$B$6:$G$1000,4,0))</f>
        <v>-</v>
      </c>
      <c r="N4152" s="124" t="str">
        <f>IF($G4152=0,"-",VLOOKUP($G4152,Nomenclator!$B$6:$G$1000,6,0))</f>
        <v>-</v>
      </c>
      <c r="O4152" s="74"/>
      <c r="P4152" s="74"/>
    </row>
    <row r="4153" spans="1:16" x14ac:dyDescent="0.2">
      <c r="A4153" s="73" t="str">
        <f t="shared" si="65"/>
        <v>-</v>
      </c>
      <c r="B4153" s="75"/>
      <c r="C4153" s="74"/>
      <c r="D4153" s="74"/>
      <c r="E4153" s="74"/>
      <c r="F4153" s="74"/>
      <c r="G4153" s="74"/>
      <c r="H4153" s="74"/>
      <c r="I4153" s="74"/>
      <c r="J4153" s="78"/>
      <c r="K4153" s="78"/>
      <c r="L4153" s="124" t="str">
        <f>IF($G4153=0,"-",VLOOKUP($G4153,Nomenclator!$B$6:$G$1000,3,0))</f>
        <v>-</v>
      </c>
      <c r="M4153" s="124" t="str">
        <f>IF($G4153=0,"-",VLOOKUP($G4153,Nomenclator!$B$6:$G$1000,4,0))</f>
        <v>-</v>
      </c>
      <c r="N4153" s="124" t="str">
        <f>IF($G4153=0,"-",VLOOKUP($G4153,Nomenclator!$B$6:$G$1000,6,0))</f>
        <v>-</v>
      </c>
      <c r="O4153" s="74"/>
      <c r="P4153" s="74"/>
    </row>
    <row r="4154" spans="1:16" x14ac:dyDescent="0.2">
      <c r="A4154" s="73" t="str">
        <f t="shared" si="65"/>
        <v>-</v>
      </c>
      <c r="B4154" s="75"/>
      <c r="C4154" s="74"/>
      <c r="D4154" s="74"/>
      <c r="E4154" s="74"/>
      <c r="F4154" s="74"/>
      <c r="G4154" s="74"/>
      <c r="H4154" s="74"/>
      <c r="I4154" s="74"/>
      <c r="J4154" s="78"/>
      <c r="K4154" s="78"/>
      <c r="L4154" s="124" t="str">
        <f>IF($G4154=0,"-",VLOOKUP($G4154,Nomenclator!$B$6:$G$1000,3,0))</f>
        <v>-</v>
      </c>
      <c r="M4154" s="124" t="str">
        <f>IF($G4154=0,"-",VLOOKUP($G4154,Nomenclator!$B$6:$G$1000,4,0))</f>
        <v>-</v>
      </c>
      <c r="N4154" s="124" t="str">
        <f>IF($G4154=0,"-",VLOOKUP($G4154,Nomenclator!$B$6:$G$1000,6,0))</f>
        <v>-</v>
      </c>
      <c r="O4154" s="74"/>
      <c r="P4154" s="74"/>
    </row>
    <row r="4155" spans="1:16" x14ac:dyDescent="0.2">
      <c r="A4155" s="73" t="str">
        <f t="shared" si="65"/>
        <v>-</v>
      </c>
      <c r="B4155" s="75"/>
      <c r="C4155" s="74"/>
      <c r="D4155" s="74"/>
      <c r="E4155" s="74"/>
      <c r="F4155" s="74"/>
      <c r="G4155" s="74"/>
      <c r="H4155" s="74"/>
      <c r="I4155" s="74"/>
      <c r="J4155" s="78"/>
      <c r="K4155" s="78"/>
      <c r="L4155" s="124" t="str">
        <f>IF($G4155=0,"-",VLOOKUP($G4155,Nomenclator!$B$6:$G$1000,3,0))</f>
        <v>-</v>
      </c>
      <c r="M4155" s="124" t="str">
        <f>IF($G4155=0,"-",VLOOKUP($G4155,Nomenclator!$B$6:$G$1000,4,0))</f>
        <v>-</v>
      </c>
      <c r="N4155" s="124" t="str">
        <f>IF($G4155=0,"-",VLOOKUP($G4155,Nomenclator!$B$6:$G$1000,6,0))</f>
        <v>-</v>
      </c>
      <c r="O4155" s="74"/>
      <c r="P4155" s="74"/>
    </row>
    <row r="4156" spans="1:16" x14ac:dyDescent="0.2">
      <c r="A4156" s="73" t="str">
        <f t="shared" si="65"/>
        <v>-</v>
      </c>
      <c r="B4156" s="75"/>
      <c r="C4156" s="74"/>
      <c r="D4156" s="74"/>
      <c r="E4156" s="74"/>
      <c r="F4156" s="74"/>
      <c r="G4156" s="74"/>
      <c r="H4156" s="74"/>
      <c r="I4156" s="74"/>
      <c r="J4156" s="78"/>
      <c r="K4156" s="78"/>
      <c r="L4156" s="124" t="str">
        <f>IF($G4156=0,"-",VLOOKUP($G4156,Nomenclator!$B$6:$G$1000,3,0))</f>
        <v>-</v>
      </c>
      <c r="M4156" s="124" t="str">
        <f>IF($G4156=0,"-",VLOOKUP($G4156,Nomenclator!$B$6:$G$1000,4,0))</f>
        <v>-</v>
      </c>
      <c r="N4156" s="124" t="str">
        <f>IF($G4156=0,"-",VLOOKUP($G4156,Nomenclator!$B$6:$G$1000,6,0))</f>
        <v>-</v>
      </c>
      <c r="O4156" s="74"/>
      <c r="P4156" s="74"/>
    </row>
    <row r="4157" spans="1:16" x14ac:dyDescent="0.2">
      <c r="A4157" s="73" t="str">
        <f t="shared" si="65"/>
        <v>-</v>
      </c>
      <c r="B4157" s="75"/>
      <c r="C4157" s="74"/>
      <c r="D4157" s="74"/>
      <c r="E4157" s="74"/>
      <c r="F4157" s="74"/>
      <c r="G4157" s="74"/>
      <c r="H4157" s="74"/>
      <c r="I4157" s="74"/>
      <c r="J4157" s="78"/>
      <c r="K4157" s="78"/>
      <c r="L4157" s="124" t="str">
        <f>IF($G4157=0,"-",VLOOKUP($G4157,Nomenclator!$B$6:$G$1000,3,0))</f>
        <v>-</v>
      </c>
      <c r="M4157" s="124" t="str">
        <f>IF($G4157=0,"-",VLOOKUP($G4157,Nomenclator!$B$6:$G$1000,4,0))</f>
        <v>-</v>
      </c>
      <c r="N4157" s="124" t="str">
        <f>IF($G4157=0,"-",VLOOKUP($G4157,Nomenclator!$B$6:$G$1000,6,0))</f>
        <v>-</v>
      </c>
      <c r="O4157" s="74"/>
      <c r="P4157" s="74"/>
    </row>
    <row r="4158" spans="1:16" x14ac:dyDescent="0.2">
      <c r="A4158" s="73" t="str">
        <f t="shared" si="65"/>
        <v>-</v>
      </c>
      <c r="B4158" s="75"/>
      <c r="C4158" s="74"/>
      <c r="D4158" s="74"/>
      <c r="E4158" s="74"/>
      <c r="F4158" s="74"/>
      <c r="G4158" s="74"/>
      <c r="H4158" s="74"/>
      <c r="I4158" s="74"/>
      <c r="J4158" s="78"/>
      <c r="K4158" s="78"/>
      <c r="L4158" s="124" t="str">
        <f>IF($G4158=0,"-",VLOOKUP($G4158,Nomenclator!$B$6:$G$1000,3,0))</f>
        <v>-</v>
      </c>
      <c r="M4158" s="124" t="str">
        <f>IF($G4158=0,"-",VLOOKUP($G4158,Nomenclator!$B$6:$G$1000,4,0))</f>
        <v>-</v>
      </c>
      <c r="N4158" s="124" t="str">
        <f>IF($G4158=0,"-",VLOOKUP($G4158,Nomenclator!$B$6:$G$1000,6,0))</f>
        <v>-</v>
      </c>
      <c r="O4158" s="74"/>
      <c r="P4158" s="74"/>
    </row>
    <row r="4159" spans="1:16" x14ac:dyDescent="0.2">
      <c r="A4159" s="73" t="str">
        <f t="shared" si="65"/>
        <v>-</v>
      </c>
      <c r="B4159" s="75"/>
      <c r="C4159" s="74"/>
      <c r="D4159" s="74"/>
      <c r="E4159" s="74"/>
      <c r="F4159" s="74"/>
      <c r="G4159" s="74"/>
      <c r="H4159" s="74"/>
      <c r="I4159" s="74"/>
      <c r="J4159" s="78"/>
      <c r="K4159" s="78"/>
      <c r="L4159" s="124" t="str">
        <f>IF($G4159=0,"-",VLOOKUP($G4159,Nomenclator!$B$6:$G$1000,3,0))</f>
        <v>-</v>
      </c>
      <c r="M4159" s="124" t="str">
        <f>IF($G4159=0,"-",VLOOKUP($G4159,Nomenclator!$B$6:$G$1000,4,0))</f>
        <v>-</v>
      </c>
      <c r="N4159" s="124" t="str">
        <f>IF($G4159=0,"-",VLOOKUP($G4159,Nomenclator!$B$6:$G$1000,6,0))</f>
        <v>-</v>
      </c>
      <c r="O4159" s="74"/>
      <c r="P4159" s="74"/>
    </row>
    <row r="4160" spans="1:16" x14ac:dyDescent="0.2">
      <c r="A4160" s="73" t="str">
        <f t="shared" si="65"/>
        <v>-</v>
      </c>
      <c r="B4160" s="75"/>
      <c r="C4160" s="74"/>
      <c r="D4160" s="74"/>
      <c r="E4160" s="74"/>
      <c r="F4160" s="74"/>
      <c r="G4160" s="74"/>
      <c r="H4160" s="74"/>
      <c r="I4160" s="74"/>
      <c r="J4160" s="78"/>
      <c r="K4160" s="78"/>
      <c r="L4160" s="124" t="str">
        <f>IF($G4160=0,"-",VLOOKUP($G4160,Nomenclator!$B$6:$G$1000,3,0))</f>
        <v>-</v>
      </c>
      <c r="M4160" s="124" t="str">
        <f>IF($G4160=0,"-",VLOOKUP($G4160,Nomenclator!$B$6:$G$1000,4,0))</f>
        <v>-</v>
      </c>
      <c r="N4160" s="124" t="str">
        <f>IF($G4160=0,"-",VLOOKUP($G4160,Nomenclator!$B$6:$G$1000,6,0))</f>
        <v>-</v>
      </c>
      <c r="O4160" s="74"/>
      <c r="P4160" s="74"/>
    </row>
    <row r="4161" spans="1:16" x14ac:dyDescent="0.2">
      <c r="A4161" s="73" t="str">
        <f t="shared" si="65"/>
        <v>-</v>
      </c>
      <c r="B4161" s="75"/>
      <c r="C4161" s="74"/>
      <c r="D4161" s="74"/>
      <c r="E4161" s="74"/>
      <c r="F4161" s="74"/>
      <c r="G4161" s="74"/>
      <c r="H4161" s="74"/>
      <c r="I4161" s="74"/>
      <c r="J4161" s="78"/>
      <c r="K4161" s="78"/>
      <c r="L4161" s="124" t="str">
        <f>IF($G4161=0,"-",VLOOKUP($G4161,Nomenclator!$B$6:$G$1000,3,0))</f>
        <v>-</v>
      </c>
      <c r="M4161" s="124" t="str">
        <f>IF($G4161=0,"-",VLOOKUP($G4161,Nomenclator!$B$6:$G$1000,4,0))</f>
        <v>-</v>
      </c>
      <c r="N4161" s="124" t="str">
        <f>IF($G4161=0,"-",VLOOKUP($G4161,Nomenclator!$B$6:$G$1000,6,0))</f>
        <v>-</v>
      </c>
      <c r="O4161" s="74"/>
      <c r="P4161" s="74"/>
    </row>
    <row r="4162" spans="1:16" x14ac:dyDescent="0.2">
      <c r="A4162" s="73" t="str">
        <f t="shared" si="65"/>
        <v>-</v>
      </c>
      <c r="B4162" s="75"/>
      <c r="C4162" s="74"/>
      <c r="D4162" s="74"/>
      <c r="E4162" s="74"/>
      <c r="F4162" s="74"/>
      <c r="G4162" s="74"/>
      <c r="H4162" s="74"/>
      <c r="I4162" s="74"/>
      <c r="J4162" s="78"/>
      <c r="K4162" s="78"/>
      <c r="L4162" s="124" t="str">
        <f>IF($G4162=0,"-",VLOOKUP($G4162,Nomenclator!$B$6:$G$1000,3,0))</f>
        <v>-</v>
      </c>
      <c r="M4162" s="124" t="str">
        <f>IF($G4162=0,"-",VLOOKUP($G4162,Nomenclator!$B$6:$G$1000,4,0))</f>
        <v>-</v>
      </c>
      <c r="N4162" s="124" t="str">
        <f>IF($G4162=0,"-",VLOOKUP($G4162,Nomenclator!$B$6:$G$1000,6,0))</f>
        <v>-</v>
      </c>
      <c r="O4162" s="74"/>
      <c r="P4162" s="74"/>
    </row>
    <row r="4163" spans="1:16" x14ac:dyDescent="0.2">
      <c r="A4163" s="73" t="str">
        <f t="shared" si="65"/>
        <v>-</v>
      </c>
      <c r="B4163" s="75"/>
      <c r="C4163" s="74"/>
      <c r="D4163" s="74"/>
      <c r="E4163" s="74"/>
      <c r="F4163" s="74"/>
      <c r="G4163" s="74"/>
      <c r="H4163" s="74"/>
      <c r="I4163" s="74"/>
      <c r="J4163" s="78"/>
      <c r="K4163" s="78"/>
      <c r="L4163" s="124" t="str">
        <f>IF($G4163=0,"-",VLOOKUP($G4163,Nomenclator!$B$6:$G$1000,3,0))</f>
        <v>-</v>
      </c>
      <c r="M4163" s="124" t="str">
        <f>IF($G4163=0,"-",VLOOKUP($G4163,Nomenclator!$B$6:$G$1000,4,0))</f>
        <v>-</v>
      </c>
      <c r="N4163" s="124" t="str">
        <f>IF($G4163=0,"-",VLOOKUP($G4163,Nomenclator!$B$6:$G$1000,6,0))</f>
        <v>-</v>
      </c>
      <c r="O4163" s="74"/>
      <c r="P4163" s="74"/>
    </row>
    <row r="4164" spans="1:16" x14ac:dyDescent="0.2">
      <c r="A4164" s="73" t="str">
        <f t="shared" si="65"/>
        <v>-</v>
      </c>
      <c r="B4164" s="75"/>
      <c r="C4164" s="74"/>
      <c r="D4164" s="74"/>
      <c r="E4164" s="74"/>
      <c r="F4164" s="74"/>
      <c r="G4164" s="74"/>
      <c r="H4164" s="74"/>
      <c r="I4164" s="74"/>
      <c r="J4164" s="78"/>
      <c r="K4164" s="78"/>
      <c r="L4164" s="124" t="str">
        <f>IF($G4164=0,"-",VLOOKUP($G4164,Nomenclator!$B$6:$G$1000,3,0))</f>
        <v>-</v>
      </c>
      <c r="M4164" s="124" t="str">
        <f>IF($G4164=0,"-",VLOOKUP($G4164,Nomenclator!$B$6:$G$1000,4,0))</f>
        <v>-</v>
      </c>
      <c r="N4164" s="124" t="str">
        <f>IF($G4164=0,"-",VLOOKUP($G4164,Nomenclator!$B$6:$G$1000,6,0))</f>
        <v>-</v>
      </c>
      <c r="O4164" s="74"/>
      <c r="P4164" s="74"/>
    </row>
    <row r="4165" spans="1:16" x14ac:dyDescent="0.2">
      <c r="A4165" s="73" t="str">
        <f t="shared" si="65"/>
        <v>-</v>
      </c>
      <c r="B4165" s="75"/>
      <c r="C4165" s="74"/>
      <c r="D4165" s="74"/>
      <c r="E4165" s="74"/>
      <c r="F4165" s="74"/>
      <c r="G4165" s="74"/>
      <c r="H4165" s="74"/>
      <c r="I4165" s="74"/>
      <c r="J4165" s="78"/>
      <c r="K4165" s="78"/>
      <c r="L4165" s="124" t="str">
        <f>IF($G4165=0,"-",VLOOKUP($G4165,Nomenclator!$B$6:$G$1000,3,0))</f>
        <v>-</v>
      </c>
      <c r="M4165" s="124" t="str">
        <f>IF($G4165=0,"-",VLOOKUP($G4165,Nomenclator!$B$6:$G$1000,4,0))</f>
        <v>-</v>
      </c>
      <c r="N4165" s="124" t="str">
        <f>IF($G4165=0,"-",VLOOKUP($G4165,Nomenclator!$B$6:$G$1000,6,0))</f>
        <v>-</v>
      </c>
      <c r="O4165" s="74"/>
      <c r="P4165" s="74"/>
    </row>
    <row r="4166" spans="1:16" x14ac:dyDescent="0.2">
      <c r="A4166" s="73" t="str">
        <f t="shared" si="65"/>
        <v>-</v>
      </c>
      <c r="B4166" s="75"/>
      <c r="C4166" s="74"/>
      <c r="D4166" s="74"/>
      <c r="E4166" s="74"/>
      <c r="F4166" s="74"/>
      <c r="G4166" s="74"/>
      <c r="H4166" s="74"/>
      <c r="I4166" s="74"/>
      <c r="J4166" s="78"/>
      <c r="K4166" s="78"/>
      <c r="L4166" s="124" t="str">
        <f>IF($G4166=0,"-",VLOOKUP($G4166,Nomenclator!$B$6:$G$1000,3,0))</f>
        <v>-</v>
      </c>
      <c r="M4166" s="124" t="str">
        <f>IF($G4166=0,"-",VLOOKUP($G4166,Nomenclator!$B$6:$G$1000,4,0))</f>
        <v>-</v>
      </c>
      <c r="N4166" s="124" t="str">
        <f>IF($G4166=0,"-",VLOOKUP($G4166,Nomenclator!$B$6:$G$1000,6,0))</f>
        <v>-</v>
      </c>
      <c r="O4166" s="74"/>
      <c r="P4166" s="74"/>
    </row>
    <row r="4167" spans="1:16" x14ac:dyDescent="0.2">
      <c r="A4167" s="73" t="str">
        <f t="shared" si="65"/>
        <v>-</v>
      </c>
      <c r="B4167" s="75"/>
      <c r="C4167" s="74"/>
      <c r="D4167" s="74"/>
      <c r="E4167" s="74"/>
      <c r="F4167" s="74"/>
      <c r="G4167" s="74"/>
      <c r="H4167" s="74"/>
      <c r="I4167" s="74"/>
      <c r="J4167" s="78"/>
      <c r="K4167" s="78"/>
      <c r="L4167" s="124" t="str">
        <f>IF($G4167=0,"-",VLOOKUP($G4167,Nomenclator!$B$6:$G$1000,3,0))</f>
        <v>-</v>
      </c>
      <c r="M4167" s="124" t="str">
        <f>IF($G4167=0,"-",VLOOKUP($G4167,Nomenclator!$B$6:$G$1000,4,0))</f>
        <v>-</v>
      </c>
      <c r="N4167" s="124" t="str">
        <f>IF($G4167=0,"-",VLOOKUP($G4167,Nomenclator!$B$6:$G$1000,6,0))</f>
        <v>-</v>
      </c>
      <c r="O4167" s="74"/>
      <c r="P4167" s="74"/>
    </row>
    <row r="4168" spans="1:16" x14ac:dyDescent="0.2">
      <c r="A4168" s="73" t="str">
        <f t="shared" si="65"/>
        <v>-</v>
      </c>
      <c r="B4168" s="75"/>
      <c r="C4168" s="74"/>
      <c r="D4168" s="74"/>
      <c r="E4168" s="74"/>
      <c r="F4168" s="74"/>
      <c r="G4168" s="74"/>
      <c r="H4168" s="74"/>
      <c r="I4168" s="74"/>
      <c r="J4168" s="78"/>
      <c r="K4168" s="78"/>
      <c r="L4168" s="124" t="str">
        <f>IF($G4168=0,"-",VLOOKUP($G4168,Nomenclator!$B$6:$G$1000,3,0))</f>
        <v>-</v>
      </c>
      <c r="M4168" s="124" t="str">
        <f>IF($G4168=0,"-",VLOOKUP($G4168,Nomenclator!$B$6:$G$1000,4,0))</f>
        <v>-</v>
      </c>
      <c r="N4168" s="124" t="str">
        <f>IF($G4168=0,"-",VLOOKUP($G4168,Nomenclator!$B$6:$G$1000,6,0))</f>
        <v>-</v>
      </c>
      <c r="O4168" s="74"/>
      <c r="P4168" s="74"/>
    </row>
    <row r="4169" spans="1:16" x14ac:dyDescent="0.2">
      <c r="A4169" s="73" t="str">
        <f t="shared" si="65"/>
        <v>-</v>
      </c>
      <c r="B4169" s="75"/>
      <c r="C4169" s="74"/>
      <c r="D4169" s="74"/>
      <c r="E4169" s="74"/>
      <c r="F4169" s="74"/>
      <c r="G4169" s="74"/>
      <c r="H4169" s="74"/>
      <c r="I4169" s="74"/>
      <c r="J4169" s="78"/>
      <c r="K4169" s="78"/>
      <c r="L4169" s="124" t="str">
        <f>IF($G4169=0,"-",VLOOKUP($G4169,Nomenclator!$B$6:$G$1000,3,0))</f>
        <v>-</v>
      </c>
      <c r="M4169" s="124" t="str">
        <f>IF($G4169=0,"-",VLOOKUP($G4169,Nomenclator!$B$6:$G$1000,4,0))</f>
        <v>-</v>
      </c>
      <c r="N4169" s="124" t="str">
        <f>IF($G4169=0,"-",VLOOKUP($G4169,Nomenclator!$B$6:$G$1000,6,0))</f>
        <v>-</v>
      </c>
      <c r="O4169" s="74"/>
      <c r="P4169" s="74"/>
    </row>
    <row r="4170" spans="1:16" x14ac:dyDescent="0.2">
      <c r="A4170" s="73" t="str">
        <f t="shared" si="65"/>
        <v>-</v>
      </c>
      <c r="B4170" s="75"/>
      <c r="C4170" s="74"/>
      <c r="D4170" s="74"/>
      <c r="E4170" s="74"/>
      <c r="F4170" s="74"/>
      <c r="G4170" s="74"/>
      <c r="H4170" s="74"/>
      <c r="I4170" s="74"/>
      <c r="J4170" s="78"/>
      <c r="K4170" s="78"/>
      <c r="L4170" s="124" t="str">
        <f>IF($G4170=0,"-",VLOOKUP($G4170,Nomenclator!$B$6:$G$1000,3,0))</f>
        <v>-</v>
      </c>
      <c r="M4170" s="124" t="str">
        <f>IF($G4170=0,"-",VLOOKUP($G4170,Nomenclator!$B$6:$G$1000,4,0))</f>
        <v>-</v>
      </c>
      <c r="N4170" s="124" t="str">
        <f>IF($G4170=0,"-",VLOOKUP($G4170,Nomenclator!$B$6:$G$1000,6,0))</f>
        <v>-</v>
      </c>
      <c r="O4170" s="74"/>
      <c r="P4170" s="74"/>
    </row>
    <row r="4171" spans="1:16" x14ac:dyDescent="0.2">
      <c r="A4171" s="73" t="str">
        <f t="shared" si="65"/>
        <v>-</v>
      </c>
      <c r="B4171" s="75"/>
      <c r="C4171" s="74"/>
      <c r="D4171" s="74"/>
      <c r="E4171" s="74"/>
      <c r="F4171" s="74"/>
      <c r="G4171" s="74"/>
      <c r="H4171" s="74"/>
      <c r="I4171" s="74"/>
      <c r="J4171" s="78"/>
      <c r="K4171" s="78"/>
      <c r="L4171" s="124" t="str">
        <f>IF($G4171=0,"-",VLOOKUP($G4171,Nomenclator!$B$6:$G$1000,3,0))</f>
        <v>-</v>
      </c>
      <c r="M4171" s="124" t="str">
        <f>IF($G4171=0,"-",VLOOKUP($G4171,Nomenclator!$B$6:$G$1000,4,0))</f>
        <v>-</v>
      </c>
      <c r="N4171" s="124" t="str">
        <f>IF($G4171=0,"-",VLOOKUP($G4171,Nomenclator!$B$6:$G$1000,6,0))</f>
        <v>-</v>
      </c>
      <c r="O4171" s="74"/>
      <c r="P4171" s="74"/>
    </row>
    <row r="4172" spans="1:16" x14ac:dyDescent="0.2">
      <c r="A4172" s="73" t="str">
        <f t="shared" si="65"/>
        <v>-</v>
      </c>
      <c r="B4172" s="75"/>
      <c r="C4172" s="74"/>
      <c r="D4172" s="74"/>
      <c r="E4172" s="74"/>
      <c r="F4172" s="74"/>
      <c r="G4172" s="74"/>
      <c r="H4172" s="74"/>
      <c r="I4172" s="74"/>
      <c r="J4172" s="78"/>
      <c r="K4172" s="78"/>
      <c r="L4172" s="124" t="str">
        <f>IF($G4172=0,"-",VLOOKUP($G4172,Nomenclator!$B$6:$G$1000,3,0))</f>
        <v>-</v>
      </c>
      <c r="M4172" s="124" t="str">
        <f>IF($G4172=0,"-",VLOOKUP($G4172,Nomenclator!$B$6:$G$1000,4,0))</f>
        <v>-</v>
      </c>
      <c r="N4172" s="124" t="str">
        <f>IF($G4172=0,"-",VLOOKUP($G4172,Nomenclator!$B$6:$G$1000,6,0))</f>
        <v>-</v>
      </c>
      <c r="O4172" s="74"/>
      <c r="P4172" s="74"/>
    </row>
    <row r="4173" spans="1:16" x14ac:dyDescent="0.2">
      <c r="A4173" s="73" t="str">
        <f t="shared" si="65"/>
        <v>-</v>
      </c>
      <c r="B4173" s="75"/>
      <c r="C4173" s="74"/>
      <c r="D4173" s="74"/>
      <c r="E4173" s="74"/>
      <c r="F4173" s="74"/>
      <c r="G4173" s="74"/>
      <c r="H4173" s="74"/>
      <c r="I4173" s="74"/>
      <c r="J4173" s="78"/>
      <c r="K4173" s="78"/>
      <c r="L4173" s="124" t="str">
        <f>IF($G4173=0,"-",VLOOKUP($G4173,Nomenclator!$B$6:$G$1000,3,0))</f>
        <v>-</v>
      </c>
      <c r="M4173" s="124" t="str">
        <f>IF($G4173=0,"-",VLOOKUP($G4173,Nomenclator!$B$6:$G$1000,4,0))</f>
        <v>-</v>
      </c>
      <c r="N4173" s="124" t="str">
        <f>IF($G4173=0,"-",VLOOKUP($G4173,Nomenclator!$B$6:$G$1000,6,0))</f>
        <v>-</v>
      </c>
      <c r="O4173" s="74"/>
      <c r="P4173" s="74"/>
    </row>
    <row r="4174" spans="1:16" x14ac:dyDescent="0.2">
      <c r="A4174" s="73" t="str">
        <f t="shared" si="65"/>
        <v>-</v>
      </c>
      <c r="B4174" s="75"/>
      <c r="C4174" s="74"/>
      <c r="D4174" s="74"/>
      <c r="E4174" s="74"/>
      <c r="F4174" s="74"/>
      <c r="G4174" s="74"/>
      <c r="H4174" s="74"/>
      <c r="I4174" s="74"/>
      <c r="J4174" s="78"/>
      <c r="K4174" s="78"/>
      <c r="L4174" s="124" t="str">
        <f>IF($G4174=0,"-",VLOOKUP($G4174,Nomenclator!$B$6:$G$1000,3,0))</f>
        <v>-</v>
      </c>
      <c r="M4174" s="124" t="str">
        <f>IF($G4174=0,"-",VLOOKUP($G4174,Nomenclator!$B$6:$G$1000,4,0))</f>
        <v>-</v>
      </c>
      <c r="N4174" s="124" t="str">
        <f>IF($G4174=0,"-",VLOOKUP($G4174,Nomenclator!$B$6:$G$1000,6,0))</f>
        <v>-</v>
      </c>
      <c r="O4174" s="74"/>
      <c r="P4174" s="74"/>
    </row>
    <row r="4175" spans="1:16" x14ac:dyDescent="0.2">
      <c r="A4175" s="73" t="str">
        <f t="shared" si="65"/>
        <v>-</v>
      </c>
      <c r="B4175" s="75"/>
      <c r="C4175" s="74"/>
      <c r="D4175" s="74"/>
      <c r="E4175" s="74"/>
      <c r="F4175" s="74"/>
      <c r="G4175" s="74"/>
      <c r="H4175" s="74"/>
      <c r="I4175" s="74"/>
      <c r="J4175" s="78"/>
      <c r="K4175" s="78"/>
      <c r="L4175" s="124" t="str">
        <f>IF($G4175=0,"-",VLOOKUP($G4175,Nomenclator!$B$6:$G$1000,3,0))</f>
        <v>-</v>
      </c>
      <c r="M4175" s="124" t="str">
        <f>IF($G4175=0,"-",VLOOKUP($G4175,Nomenclator!$B$6:$G$1000,4,0))</f>
        <v>-</v>
      </c>
      <c r="N4175" s="124" t="str">
        <f>IF($G4175=0,"-",VLOOKUP($G4175,Nomenclator!$B$6:$G$1000,6,0))</f>
        <v>-</v>
      </c>
      <c r="O4175" s="74"/>
      <c r="P4175" s="74"/>
    </row>
    <row r="4176" spans="1:16" x14ac:dyDescent="0.2">
      <c r="A4176" s="73" t="str">
        <f t="shared" si="65"/>
        <v>-</v>
      </c>
      <c r="B4176" s="75"/>
      <c r="C4176" s="74"/>
      <c r="D4176" s="74"/>
      <c r="E4176" s="74"/>
      <c r="F4176" s="74"/>
      <c r="G4176" s="74"/>
      <c r="H4176" s="74"/>
      <c r="I4176" s="74"/>
      <c r="J4176" s="78"/>
      <c r="K4176" s="78"/>
      <c r="L4176" s="124" t="str">
        <f>IF($G4176=0,"-",VLOOKUP($G4176,Nomenclator!$B$6:$G$1000,3,0))</f>
        <v>-</v>
      </c>
      <c r="M4176" s="124" t="str">
        <f>IF($G4176=0,"-",VLOOKUP($G4176,Nomenclator!$B$6:$G$1000,4,0))</f>
        <v>-</v>
      </c>
      <c r="N4176" s="124" t="str">
        <f>IF($G4176=0,"-",VLOOKUP($G4176,Nomenclator!$B$6:$G$1000,6,0))</f>
        <v>-</v>
      </c>
      <c r="O4176" s="74"/>
      <c r="P4176" s="74"/>
    </row>
    <row r="4177" spans="1:16" x14ac:dyDescent="0.2">
      <c r="A4177" s="73" t="str">
        <f t="shared" si="65"/>
        <v>-</v>
      </c>
      <c r="B4177" s="75"/>
      <c r="C4177" s="74"/>
      <c r="D4177" s="74"/>
      <c r="E4177" s="74"/>
      <c r="F4177" s="74"/>
      <c r="G4177" s="74"/>
      <c r="H4177" s="74"/>
      <c r="I4177" s="74"/>
      <c r="J4177" s="78"/>
      <c r="K4177" s="78"/>
      <c r="L4177" s="124" t="str">
        <f>IF($G4177=0,"-",VLOOKUP($G4177,Nomenclator!$B$6:$G$1000,3,0))</f>
        <v>-</v>
      </c>
      <c r="M4177" s="124" t="str">
        <f>IF($G4177=0,"-",VLOOKUP($G4177,Nomenclator!$B$6:$G$1000,4,0))</f>
        <v>-</v>
      </c>
      <c r="N4177" s="124" t="str">
        <f>IF($G4177=0,"-",VLOOKUP($G4177,Nomenclator!$B$6:$G$1000,6,0))</f>
        <v>-</v>
      </c>
      <c r="O4177" s="74"/>
      <c r="P4177" s="74"/>
    </row>
    <row r="4178" spans="1:16" x14ac:dyDescent="0.2">
      <c r="A4178" s="73" t="str">
        <f t="shared" si="65"/>
        <v>-</v>
      </c>
      <c r="B4178" s="75"/>
      <c r="C4178" s="74"/>
      <c r="D4178" s="74"/>
      <c r="E4178" s="74"/>
      <c r="F4178" s="74"/>
      <c r="G4178" s="74"/>
      <c r="H4178" s="74"/>
      <c r="I4178" s="74"/>
      <c r="J4178" s="78"/>
      <c r="K4178" s="78"/>
      <c r="L4178" s="124" t="str">
        <f>IF($G4178=0,"-",VLOOKUP($G4178,Nomenclator!$B$6:$G$1000,3,0))</f>
        <v>-</v>
      </c>
      <c r="M4178" s="124" t="str">
        <f>IF($G4178=0,"-",VLOOKUP($G4178,Nomenclator!$B$6:$G$1000,4,0))</f>
        <v>-</v>
      </c>
      <c r="N4178" s="124" t="str">
        <f>IF($G4178=0,"-",VLOOKUP($G4178,Nomenclator!$B$6:$G$1000,6,0))</f>
        <v>-</v>
      </c>
      <c r="O4178" s="74"/>
      <c r="P4178" s="74"/>
    </row>
    <row r="4179" spans="1:16" x14ac:dyDescent="0.2">
      <c r="A4179" s="73" t="str">
        <f t="shared" si="65"/>
        <v>-</v>
      </c>
      <c r="B4179" s="75"/>
      <c r="C4179" s="74"/>
      <c r="D4179" s="74"/>
      <c r="E4179" s="74"/>
      <c r="F4179" s="74"/>
      <c r="G4179" s="74"/>
      <c r="H4179" s="74"/>
      <c r="I4179" s="74"/>
      <c r="J4179" s="78"/>
      <c r="K4179" s="78"/>
      <c r="L4179" s="124" t="str">
        <f>IF($G4179=0,"-",VLOOKUP($G4179,Nomenclator!$B$6:$G$1000,3,0))</f>
        <v>-</v>
      </c>
      <c r="M4179" s="124" t="str">
        <f>IF($G4179=0,"-",VLOOKUP($G4179,Nomenclator!$B$6:$G$1000,4,0))</f>
        <v>-</v>
      </c>
      <c r="N4179" s="124" t="str">
        <f>IF($G4179=0,"-",VLOOKUP($G4179,Nomenclator!$B$6:$G$1000,6,0))</f>
        <v>-</v>
      </c>
      <c r="O4179" s="74"/>
      <c r="P4179" s="74"/>
    </row>
    <row r="4180" spans="1:16" x14ac:dyDescent="0.2">
      <c r="A4180" s="73" t="str">
        <f t="shared" si="65"/>
        <v>-</v>
      </c>
      <c r="B4180" s="75"/>
      <c r="C4180" s="74"/>
      <c r="D4180" s="74"/>
      <c r="E4180" s="74"/>
      <c r="F4180" s="74"/>
      <c r="G4180" s="74"/>
      <c r="H4180" s="74"/>
      <c r="I4180" s="74"/>
      <c r="J4180" s="78"/>
      <c r="K4180" s="78"/>
      <c r="L4180" s="124" t="str">
        <f>IF($G4180=0,"-",VLOOKUP($G4180,Nomenclator!$B$6:$G$1000,3,0))</f>
        <v>-</v>
      </c>
      <c r="M4180" s="124" t="str">
        <f>IF($G4180=0,"-",VLOOKUP($G4180,Nomenclator!$B$6:$G$1000,4,0))</f>
        <v>-</v>
      </c>
      <c r="N4180" s="124" t="str">
        <f>IF($G4180=0,"-",VLOOKUP($G4180,Nomenclator!$B$6:$G$1000,6,0))</f>
        <v>-</v>
      </c>
      <c r="O4180" s="74"/>
      <c r="P4180" s="74"/>
    </row>
    <row r="4181" spans="1:16" x14ac:dyDescent="0.2">
      <c r="A4181" s="73" t="str">
        <f t="shared" si="65"/>
        <v>-</v>
      </c>
      <c r="B4181" s="75"/>
      <c r="C4181" s="74"/>
      <c r="D4181" s="74"/>
      <c r="E4181" s="74"/>
      <c r="F4181" s="74"/>
      <c r="G4181" s="74"/>
      <c r="H4181" s="74"/>
      <c r="I4181" s="74"/>
      <c r="J4181" s="78"/>
      <c r="K4181" s="78"/>
      <c r="L4181" s="124" t="str">
        <f>IF($G4181=0,"-",VLOOKUP($G4181,Nomenclator!$B$6:$G$1000,3,0))</f>
        <v>-</v>
      </c>
      <c r="M4181" s="124" t="str">
        <f>IF($G4181=0,"-",VLOOKUP($G4181,Nomenclator!$B$6:$G$1000,4,0))</f>
        <v>-</v>
      </c>
      <c r="N4181" s="124" t="str">
        <f>IF($G4181=0,"-",VLOOKUP($G4181,Nomenclator!$B$6:$G$1000,6,0))</f>
        <v>-</v>
      </c>
      <c r="O4181" s="74"/>
      <c r="P4181" s="74"/>
    </row>
    <row r="4182" spans="1:16" x14ac:dyDescent="0.2">
      <c r="A4182" s="73" t="str">
        <f t="shared" si="65"/>
        <v>-</v>
      </c>
      <c r="B4182" s="75"/>
      <c r="C4182" s="74"/>
      <c r="D4182" s="74"/>
      <c r="E4182" s="74"/>
      <c r="F4182" s="74"/>
      <c r="G4182" s="74"/>
      <c r="H4182" s="74"/>
      <c r="I4182" s="74"/>
      <c r="J4182" s="78"/>
      <c r="K4182" s="78"/>
      <c r="L4182" s="124" t="str">
        <f>IF($G4182=0,"-",VLOOKUP($G4182,Nomenclator!$B$6:$G$1000,3,0))</f>
        <v>-</v>
      </c>
      <c r="M4182" s="124" t="str">
        <f>IF($G4182=0,"-",VLOOKUP($G4182,Nomenclator!$B$6:$G$1000,4,0))</f>
        <v>-</v>
      </c>
      <c r="N4182" s="124" t="str">
        <f>IF($G4182=0,"-",VLOOKUP($G4182,Nomenclator!$B$6:$G$1000,6,0))</f>
        <v>-</v>
      </c>
      <c r="O4182" s="74"/>
      <c r="P4182" s="74"/>
    </row>
    <row r="4183" spans="1:16" x14ac:dyDescent="0.2">
      <c r="A4183" s="73" t="str">
        <f t="shared" si="65"/>
        <v>-</v>
      </c>
      <c r="B4183" s="75"/>
      <c r="C4183" s="74"/>
      <c r="D4183" s="74"/>
      <c r="E4183" s="74"/>
      <c r="F4183" s="74"/>
      <c r="G4183" s="74"/>
      <c r="H4183" s="74"/>
      <c r="I4183" s="74"/>
      <c r="J4183" s="78"/>
      <c r="K4183" s="78"/>
      <c r="L4183" s="124" t="str">
        <f>IF($G4183=0,"-",VLOOKUP($G4183,Nomenclator!$B$6:$G$1000,3,0))</f>
        <v>-</v>
      </c>
      <c r="M4183" s="124" t="str">
        <f>IF($G4183=0,"-",VLOOKUP($G4183,Nomenclator!$B$6:$G$1000,4,0))</f>
        <v>-</v>
      </c>
      <c r="N4183" s="124" t="str">
        <f>IF($G4183=0,"-",VLOOKUP($G4183,Nomenclator!$B$6:$G$1000,6,0))</f>
        <v>-</v>
      </c>
      <c r="O4183" s="74"/>
      <c r="P4183" s="74"/>
    </row>
    <row r="4184" spans="1:16" x14ac:dyDescent="0.2">
      <c r="A4184" s="73" t="str">
        <f t="shared" si="65"/>
        <v>-</v>
      </c>
      <c r="B4184" s="75"/>
      <c r="C4184" s="74"/>
      <c r="D4184" s="74"/>
      <c r="E4184" s="74"/>
      <c r="F4184" s="74"/>
      <c r="G4184" s="74"/>
      <c r="H4184" s="74"/>
      <c r="I4184" s="74"/>
      <c r="J4184" s="78"/>
      <c r="K4184" s="78"/>
      <c r="L4184" s="124" t="str">
        <f>IF($G4184=0,"-",VLOOKUP($G4184,Nomenclator!$B$6:$G$1000,3,0))</f>
        <v>-</v>
      </c>
      <c r="M4184" s="124" t="str">
        <f>IF($G4184=0,"-",VLOOKUP($G4184,Nomenclator!$B$6:$G$1000,4,0))</f>
        <v>-</v>
      </c>
      <c r="N4184" s="124" t="str">
        <f>IF($G4184=0,"-",VLOOKUP($G4184,Nomenclator!$B$6:$G$1000,6,0))</f>
        <v>-</v>
      </c>
      <c r="O4184" s="74"/>
      <c r="P4184" s="74"/>
    </row>
    <row r="4185" spans="1:16" x14ac:dyDescent="0.2">
      <c r="A4185" s="73" t="str">
        <f t="shared" si="65"/>
        <v>-</v>
      </c>
      <c r="B4185" s="75"/>
      <c r="C4185" s="74"/>
      <c r="D4185" s="74"/>
      <c r="E4185" s="74"/>
      <c r="F4185" s="74"/>
      <c r="G4185" s="74"/>
      <c r="H4185" s="74"/>
      <c r="I4185" s="74"/>
      <c r="J4185" s="78"/>
      <c r="K4185" s="78"/>
      <c r="L4185" s="124" t="str">
        <f>IF($G4185=0,"-",VLOOKUP($G4185,Nomenclator!$B$6:$G$1000,3,0))</f>
        <v>-</v>
      </c>
      <c r="M4185" s="124" t="str">
        <f>IF($G4185=0,"-",VLOOKUP($G4185,Nomenclator!$B$6:$G$1000,4,0))</f>
        <v>-</v>
      </c>
      <c r="N4185" s="124" t="str">
        <f>IF($G4185=0,"-",VLOOKUP($G4185,Nomenclator!$B$6:$G$1000,6,0))</f>
        <v>-</v>
      </c>
      <c r="O4185" s="74"/>
      <c r="P4185" s="74"/>
    </row>
    <row r="4186" spans="1:16" x14ac:dyDescent="0.2">
      <c r="A4186" s="73" t="str">
        <f t="shared" si="65"/>
        <v>-</v>
      </c>
      <c r="B4186" s="75"/>
      <c r="C4186" s="74"/>
      <c r="D4186" s="74"/>
      <c r="E4186" s="74"/>
      <c r="F4186" s="74"/>
      <c r="G4186" s="74"/>
      <c r="H4186" s="74"/>
      <c r="I4186" s="74"/>
      <c r="J4186" s="78"/>
      <c r="K4186" s="78"/>
      <c r="L4186" s="124" t="str">
        <f>IF($G4186=0,"-",VLOOKUP($G4186,Nomenclator!$B$6:$G$1000,3,0))</f>
        <v>-</v>
      </c>
      <c r="M4186" s="124" t="str">
        <f>IF($G4186=0,"-",VLOOKUP($G4186,Nomenclator!$B$6:$G$1000,4,0))</f>
        <v>-</v>
      </c>
      <c r="N4186" s="124" t="str">
        <f>IF($G4186=0,"-",VLOOKUP($G4186,Nomenclator!$B$6:$G$1000,6,0))</f>
        <v>-</v>
      </c>
      <c r="O4186" s="74"/>
      <c r="P4186" s="74"/>
    </row>
    <row r="4187" spans="1:16" x14ac:dyDescent="0.2">
      <c r="A4187" s="73" t="str">
        <f t="shared" si="65"/>
        <v>-</v>
      </c>
      <c r="B4187" s="75"/>
      <c r="C4187" s="74"/>
      <c r="D4187" s="74"/>
      <c r="E4187" s="74"/>
      <c r="F4187" s="74"/>
      <c r="G4187" s="74"/>
      <c r="H4187" s="74"/>
      <c r="I4187" s="74"/>
      <c r="J4187" s="78"/>
      <c r="K4187" s="78"/>
      <c r="L4187" s="124" t="str">
        <f>IF($G4187=0,"-",VLOOKUP($G4187,Nomenclator!$B$6:$G$1000,3,0))</f>
        <v>-</v>
      </c>
      <c r="M4187" s="124" t="str">
        <f>IF($G4187=0,"-",VLOOKUP($G4187,Nomenclator!$B$6:$G$1000,4,0))</f>
        <v>-</v>
      </c>
      <c r="N4187" s="124" t="str">
        <f>IF($G4187=0,"-",VLOOKUP($G4187,Nomenclator!$B$6:$G$1000,6,0))</f>
        <v>-</v>
      </c>
      <c r="O4187" s="74"/>
      <c r="P4187" s="74"/>
    </row>
    <row r="4188" spans="1:16" x14ac:dyDescent="0.2">
      <c r="A4188" s="73" t="str">
        <f t="shared" si="65"/>
        <v>-</v>
      </c>
      <c r="B4188" s="75"/>
      <c r="C4188" s="74"/>
      <c r="D4188" s="74"/>
      <c r="E4188" s="74"/>
      <c r="F4188" s="74"/>
      <c r="G4188" s="74"/>
      <c r="H4188" s="74"/>
      <c r="I4188" s="74"/>
      <c r="J4188" s="78"/>
      <c r="K4188" s="78"/>
      <c r="L4188" s="124" t="str">
        <f>IF($G4188=0,"-",VLOOKUP($G4188,Nomenclator!$B$6:$G$1000,3,0))</f>
        <v>-</v>
      </c>
      <c r="M4188" s="124" t="str">
        <f>IF($G4188=0,"-",VLOOKUP($G4188,Nomenclator!$B$6:$G$1000,4,0))</f>
        <v>-</v>
      </c>
      <c r="N4188" s="124" t="str">
        <f>IF($G4188=0,"-",VLOOKUP($G4188,Nomenclator!$B$6:$G$1000,6,0))</f>
        <v>-</v>
      </c>
      <c r="O4188" s="74"/>
      <c r="P4188" s="74"/>
    </row>
    <row r="4189" spans="1:16" x14ac:dyDescent="0.2">
      <c r="A4189" s="73" t="str">
        <f t="shared" si="65"/>
        <v>-</v>
      </c>
      <c r="B4189" s="75"/>
      <c r="C4189" s="74"/>
      <c r="D4189" s="74"/>
      <c r="E4189" s="74"/>
      <c r="F4189" s="74"/>
      <c r="G4189" s="74"/>
      <c r="H4189" s="74"/>
      <c r="I4189" s="74"/>
      <c r="J4189" s="78"/>
      <c r="K4189" s="78"/>
      <c r="L4189" s="124" t="str">
        <f>IF($G4189=0,"-",VLOOKUP($G4189,Nomenclator!$B$6:$G$1000,3,0))</f>
        <v>-</v>
      </c>
      <c r="M4189" s="124" t="str">
        <f>IF($G4189=0,"-",VLOOKUP($G4189,Nomenclator!$B$6:$G$1000,4,0))</f>
        <v>-</v>
      </c>
      <c r="N4189" s="124" t="str">
        <f>IF($G4189=0,"-",VLOOKUP($G4189,Nomenclator!$B$6:$G$1000,6,0))</f>
        <v>-</v>
      </c>
      <c r="O4189" s="74"/>
      <c r="P4189" s="74"/>
    </row>
    <row r="4190" spans="1:16" x14ac:dyDescent="0.2">
      <c r="A4190" s="73" t="str">
        <f t="shared" si="65"/>
        <v>-</v>
      </c>
      <c r="B4190" s="75"/>
      <c r="C4190" s="74"/>
      <c r="D4190" s="74"/>
      <c r="E4190" s="74"/>
      <c r="F4190" s="74"/>
      <c r="G4190" s="74"/>
      <c r="H4190" s="74"/>
      <c r="I4190" s="74"/>
      <c r="J4190" s="78"/>
      <c r="K4190" s="78"/>
      <c r="L4190" s="124" t="str">
        <f>IF($G4190=0,"-",VLOOKUP($G4190,Nomenclator!$B$6:$G$1000,3,0))</f>
        <v>-</v>
      </c>
      <c r="M4190" s="124" t="str">
        <f>IF($G4190=0,"-",VLOOKUP($G4190,Nomenclator!$B$6:$G$1000,4,0))</f>
        <v>-</v>
      </c>
      <c r="N4190" s="124" t="str">
        <f>IF($G4190=0,"-",VLOOKUP($G4190,Nomenclator!$B$6:$G$1000,6,0))</f>
        <v>-</v>
      </c>
      <c r="O4190" s="74"/>
      <c r="P4190" s="74"/>
    </row>
    <row r="4191" spans="1:16" x14ac:dyDescent="0.2">
      <c r="A4191" s="73" t="str">
        <f t="shared" si="65"/>
        <v>-</v>
      </c>
      <c r="B4191" s="75"/>
      <c r="C4191" s="74"/>
      <c r="D4191" s="74"/>
      <c r="E4191" s="74"/>
      <c r="F4191" s="74"/>
      <c r="G4191" s="74"/>
      <c r="H4191" s="74"/>
      <c r="I4191" s="74"/>
      <c r="J4191" s="78"/>
      <c r="K4191" s="78"/>
      <c r="L4191" s="124" t="str">
        <f>IF($G4191=0,"-",VLOOKUP($G4191,Nomenclator!$B$6:$G$1000,3,0))</f>
        <v>-</v>
      </c>
      <c r="M4191" s="124" t="str">
        <f>IF($G4191=0,"-",VLOOKUP($G4191,Nomenclator!$B$6:$G$1000,4,0))</f>
        <v>-</v>
      </c>
      <c r="N4191" s="124" t="str">
        <f>IF($G4191=0,"-",VLOOKUP($G4191,Nomenclator!$B$6:$G$1000,6,0))</f>
        <v>-</v>
      </c>
      <c r="O4191" s="74"/>
      <c r="P4191" s="74"/>
    </row>
    <row r="4192" spans="1:16" x14ac:dyDescent="0.2">
      <c r="A4192" s="73" t="str">
        <f t="shared" si="65"/>
        <v>-</v>
      </c>
      <c r="B4192" s="75"/>
      <c r="C4192" s="74"/>
      <c r="D4192" s="74"/>
      <c r="E4192" s="74"/>
      <c r="F4192" s="74"/>
      <c r="G4192" s="74"/>
      <c r="H4192" s="74"/>
      <c r="I4192" s="74"/>
      <c r="J4192" s="78"/>
      <c r="K4192" s="78"/>
      <c r="L4192" s="124" t="str">
        <f>IF($G4192=0,"-",VLOOKUP($G4192,Nomenclator!$B$6:$G$1000,3,0))</f>
        <v>-</v>
      </c>
      <c r="M4192" s="124" t="str">
        <f>IF($G4192=0,"-",VLOOKUP($G4192,Nomenclator!$B$6:$G$1000,4,0))</f>
        <v>-</v>
      </c>
      <c r="N4192" s="124" t="str">
        <f>IF($G4192=0,"-",VLOOKUP($G4192,Nomenclator!$B$6:$G$1000,6,0))</f>
        <v>-</v>
      </c>
      <c r="O4192" s="74"/>
      <c r="P4192" s="74"/>
    </row>
    <row r="4193" spans="1:16" x14ac:dyDescent="0.2">
      <c r="A4193" s="73" t="str">
        <f t="shared" si="65"/>
        <v>-</v>
      </c>
      <c r="B4193" s="75"/>
      <c r="C4193" s="74"/>
      <c r="D4193" s="74"/>
      <c r="E4193" s="74"/>
      <c r="F4193" s="74"/>
      <c r="G4193" s="74"/>
      <c r="H4193" s="74"/>
      <c r="I4193" s="74"/>
      <c r="J4193" s="78"/>
      <c r="K4193" s="78"/>
      <c r="L4193" s="124" t="str">
        <f>IF($G4193=0,"-",VLOOKUP($G4193,Nomenclator!$B$6:$G$1000,3,0))</f>
        <v>-</v>
      </c>
      <c r="M4193" s="124" t="str">
        <f>IF($G4193=0,"-",VLOOKUP($G4193,Nomenclator!$B$6:$G$1000,4,0))</f>
        <v>-</v>
      </c>
      <c r="N4193" s="124" t="str">
        <f>IF($G4193=0,"-",VLOOKUP($G4193,Nomenclator!$B$6:$G$1000,6,0))</f>
        <v>-</v>
      </c>
      <c r="O4193" s="74"/>
      <c r="P4193" s="74"/>
    </row>
    <row r="4194" spans="1:16" x14ac:dyDescent="0.2">
      <c r="A4194" s="73" t="str">
        <f t="shared" si="65"/>
        <v>-</v>
      </c>
      <c r="B4194" s="75"/>
      <c r="C4194" s="74"/>
      <c r="D4194" s="74"/>
      <c r="E4194" s="74"/>
      <c r="F4194" s="74"/>
      <c r="G4194" s="74"/>
      <c r="H4194" s="74"/>
      <c r="I4194" s="74"/>
      <c r="J4194" s="78"/>
      <c r="K4194" s="78"/>
      <c r="L4194" s="124" t="str">
        <f>IF($G4194=0,"-",VLOOKUP($G4194,Nomenclator!$B$6:$G$1000,3,0))</f>
        <v>-</v>
      </c>
      <c r="M4194" s="124" t="str">
        <f>IF($G4194=0,"-",VLOOKUP($G4194,Nomenclator!$B$6:$G$1000,4,0))</f>
        <v>-</v>
      </c>
      <c r="N4194" s="124" t="str">
        <f>IF($G4194=0,"-",VLOOKUP($G4194,Nomenclator!$B$6:$G$1000,6,0))</f>
        <v>-</v>
      </c>
      <c r="O4194" s="74"/>
      <c r="P4194" s="74"/>
    </row>
    <row r="4195" spans="1:16" x14ac:dyDescent="0.2">
      <c r="A4195" s="73" t="str">
        <f t="shared" si="65"/>
        <v>-</v>
      </c>
      <c r="B4195" s="75"/>
      <c r="C4195" s="74"/>
      <c r="D4195" s="74"/>
      <c r="E4195" s="74"/>
      <c r="F4195" s="74"/>
      <c r="G4195" s="74"/>
      <c r="H4195" s="74"/>
      <c r="I4195" s="74"/>
      <c r="J4195" s="78"/>
      <c r="K4195" s="78"/>
      <c r="L4195" s="124" t="str">
        <f>IF($G4195=0,"-",VLOOKUP($G4195,Nomenclator!$B$6:$G$1000,3,0))</f>
        <v>-</v>
      </c>
      <c r="M4195" s="124" t="str">
        <f>IF($G4195=0,"-",VLOOKUP($G4195,Nomenclator!$B$6:$G$1000,4,0))</f>
        <v>-</v>
      </c>
      <c r="N4195" s="124" t="str">
        <f>IF($G4195=0,"-",VLOOKUP($G4195,Nomenclator!$B$6:$G$1000,6,0))</f>
        <v>-</v>
      </c>
      <c r="O4195" s="74"/>
      <c r="P4195" s="74"/>
    </row>
    <row r="4196" spans="1:16" x14ac:dyDescent="0.2">
      <c r="A4196" s="73" t="str">
        <f t="shared" si="65"/>
        <v>-</v>
      </c>
      <c r="B4196" s="75"/>
      <c r="C4196" s="74"/>
      <c r="D4196" s="74"/>
      <c r="E4196" s="74"/>
      <c r="F4196" s="74"/>
      <c r="G4196" s="74"/>
      <c r="H4196" s="74"/>
      <c r="I4196" s="74"/>
      <c r="J4196" s="78"/>
      <c r="K4196" s="78"/>
      <c r="L4196" s="124" t="str">
        <f>IF($G4196=0,"-",VLOOKUP($G4196,Nomenclator!$B$6:$G$1000,3,0))</f>
        <v>-</v>
      </c>
      <c r="M4196" s="124" t="str">
        <f>IF($G4196=0,"-",VLOOKUP($G4196,Nomenclator!$B$6:$G$1000,4,0))</f>
        <v>-</v>
      </c>
      <c r="N4196" s="124" t="str">
        <f>IF($G4196=0,"-",VLOOKUP($G4196,Nomenclator!$B$6:$G$1000,6,0))</f>
        <v>-</v>
      </c>
      <c r="O4196" s="74"/>
      <c r="P4196" s="74"/>
    </row>
    <row r="4197" spans="1:16" x14ac:dyDescent="0.2">
      <c r="A4197" s="73" t="str">
        <f t="shared" si="65"/>
        <v>-</v>
      </c>
      <c r="B4197" s="75"/>
      <c r="C4197" s="74"/>
      <c r="D4197" s="74"/>
      <c r="E4197" s="74"/>
      <c r="F4197" s="74"/>
      <c r="G4197" s="74"/>
      <c r="H4197" s="74"/>
      <c r="I4197" s="74"/>
      <c r="J4197" s="78"/>
      <c r="K4197" s="78"/>
      <c r="L4197" s="124" t="str">
        <f>IF($G4197=0,"-",VLOOKUP($G4197,Nomenclator!$B$6:$G$1000,3,0))</f>
        <v>-</v>
      </c>
      <c r="M4197" s="124" t="str">
        <f>IF($G4197=0,"-",VLOOKUP($G4197,Nomenclator!$B$6:$G$1000,4,0))</f>
        <v>-</v>
      </c>
      <c r="N4197" s="124" t="str">
        <f>IF($G4197=0,"-",VLOOKUP($G4197,Nomenclator!$B$6:$G$1000,6,0))</f>
        <v>-</v>
      </c>
      <c r="O4197" s="74"/>
      <c r="P4197" s="74"/>
    </row>
    <row r="4198" spans="1:16" x14ac:dyDescent="0.2">
      <c r="A4198" s="73" t="str">
        <f t="shared" si="65"/>
        <v>-</v>
      </c>
      <c r="B4198" s="75"/>
      <c r="C4198" s="74"/>
      <c r="D4198" s="74"/>
      <c r="E4198" s="74"/>
      <c r="F4198" s="74"/>
      <c r="G4198" s="74"/>
      <c r="H4198" s="74"/>
      <c r="I4198" s="74"/>
      <c r="J4198" s="78"/>
      <c r="K4198" s="78"/>
      <c r="L4198" s="124" t="str">
        <f>IF($G4198=0,"-",VLOOKUP($G4198,Nomenclator!$B$6:$G$1000,3,0))</f>
        <v>-</v>
      </c>
      <c r="M4198" s="124" t="str">
        <f>IF($G4198=0,"-",VLOOKUP($G4198,Nomenclator!$B$6:$G$1000,4,0))</f>
        <v>-</v>
      </c>
      <c r="N4198" s="124" t="str">
        <f>IF($G4198=0,"-",VLOOKUP($G4198,Nomenclator!$B$6:$G$1000,6,0))</f>
        <v>-</v>
      </c>
      <c r="O4198" s="74"/>
      <c r="P4198" s="74"/>
    </row>
    <row r="4199" spans="1:16" x14ac:dyDescent="0.2">
      <c r="A4199" s="73" t="str">
        <f t="shared" si="65"/>
        <v>-</v>
      </c>
      <c r="B4199" s="75"/>
      <c r="C4199" s="74"/>
      <c r="D4199" s="74"/>
      <c r="E4199" s="74"/>
      <c r="F4199" s="74"/>
      <c r="G4199" s="74"/>
      <c r="H4199" s="74"/>
      <c r="I4199" s="74"/>
      <c r="J4199" s="78"/>
      <c r="K4199" s="78"/>
      <c r="L4199" s="124" t="str">
        <f>IF($G4199=0,"-",VLOOKUP($G4199,Nomenclator!$B$6:$G$1000,3,0))</f>
        <v>-</v>
      </c>
      <c r="M4199" s="124" t="str">
        <f>IF($G4199=0,"-",VLOOKUP($G4199,Nomenclator!$B$6:$G$1000,4,0))</f>
        <v>-</v>
      </c>
      <c r="N4199" s="124" t="str">
        <f>IF($G4199=0,"-",VLOOKUP($G4199,Nomenclator!$B$6:$G$1000,6,0))</f>
        <v>-</v>
      </c>
      <c r="O4199" s="74"/>
      <c r="P4199" s="74"/>
    </row>
    <row r="4200" spans="1:16" x14ac:dyDescent="0.2">
      <c r="A4200" s="73" t="str">
        <f t="shared" si="65"/>
        <v>-</v>
      </c>
      <c r="B4200" s="75"/>
      <c r="C4200" s="74"/>
      <c r="D4200" s="74"/>
      <c r="E4200" s="74"/>
      <c r="F4200" s="74"/>
      <c r="G4200" s="74"/>
      <c r="H4200" s="74"/>
      <c r="I4200" s="74"/>
      <c r="J4200" s="78"/>
      <c r="K4200" s="78"/>
      <c r="L4200" s="124" t="str">
        <f>IF($G4200=0,"-",VLOOKUP($G4200,Nomenclator!$B$6:$G$1000,3,0))</f>
        <v>-</v>
      </c>
      <c r="M4200" s="124" t="str">
        <f>IF($G4200=0,"-",VLOOKUP($G4200,Nomenclator!$B$6:$G$1000,4,0))</f>
        <v>-</v>
      </c>
      <c r="N4200" s="124" t="str">
        <f>IF($G4200=0,"-",VLOOKUP($G4200,Nomenclator!$B$6:$G$1000,6,0))</f>
        <v>-</v>
      </c>
      <c r="O4200" s="74"/>
      <c r="P4200" s="74"/>
    </row>
    <row r="4201" spans="1:16" x14ac:dyDescent="0.2">
      <c r="A4201" s="73" t="str">
        <f t="shared" si="65"/>
        <v>-</v>
      </c>
      <c r="B4201" s="75"/>
      <c r="C4201" s="74"/>
      <c r="D4201" s="74"/>
      <c r="E4201" s="74"/>
      <c r="F4201" s="74"/>
      <c r="G4201" s="74"/>
      <c r="H4201" s="74"/>
      <c r="I4201" s="74"/>
      <c r="J4201" s="78"/>
      <c r="K4201" s="78"/>
      <c r="L4201" s="124" t="str">
        <f>IF($G4201=0,"-",VLOOKUP($G4201,Nomenclator!$B$6:$G$1000,3,0))</f>
        <v>-</v>
      </c>
      <c r="M4201" s="124" t="str">
        <f>IF($G4201=0,"-",VLOOKUP($G4201,Nomenclator!$B$6:$G$1000,4,0))</f>
        <v>-</v>
      </c>
      <c r="N4201" s="124" t="str">
        <f>IF($G4201=0,"-",VLOOKUP($G4201,Nomenclator!$B$6:$G$1000,6,0))</f>
        <v>-</v>
      </c>
      <c r="O4201" s="74"/>
      <c r="P4201" s="74"/>
    </row>
    <row r="4202" spans="1:16" x14ac:dyDescent="0.2">
      <c r="A4202" s="73" t="str">
        <f t="shared" si="65"/>
        <v>-</v>
      </c>
      <c r="B4202" s="75"/>
      <c r="C4202" s="74"/>
      <c r="D4202" s="74"/>
      <c r="E4202" s="74"/>
      <c r="F4202" s="74"/>
      <c r="G4202" s="74"/>
      <c r="H4202" s="74"/>
      <c r="I4202" s="74"/>
      <c r="J4202" s="78"/>
      <c r="K4202" s="78"/>
      <c r="L4202" s="124" t="str">
        <f>IF($G4202=0,"-",VLOOKUP($G4202,Nomenclator!$B$6:$G$1000,3,0))</f>
        <v>-</v>
      </c>
      <c r="M4202" s="124" t="str">
        <f>IF($G4202=0,"-",VLOOKUP($G4202,Nomenclator!$B$6:$G$1000,4,0))</f>
        <v>-</v>
      </c>
      <c r="N4202" s="124" t="str">
        <f>IF($G4202=0,"-",VLOOKUP($G4202,Nomenclator!$B$6:$G$1000,6,0))</f>
        <v>-</v>
      </c>
      <c r="O4202" s="74"/>
      <c r="P4202" s="74"/>
    </row>
    <row r="4203" spans="1:16" x14ac:dyDescent="0.2">
      <c r="A4203" s="73" t="str">
        <f t="shared" si="65"/>
        <v>-</v>
      </c>
      <c r="B4203" s="75"/>
      <c r="C4203" s="74"/>
      <c r="D4203" s="74"/>
      <c r="E4203" s="74"/>
      <c r="F4203" s="74"/>
      <c r="G4203" s="74"/>
      <c r="H4203" s="74"/>
      <c r="I4203" s="74"/>
      <c r="J4203" s="78"/>
      <c r="K4203" s="78"/>
      <c r="L4203" s="124" t="str">
        <f>IF($G4203=0,"-",VLOOKUP($G4203,Nomenclator!$B$6:$G$1000,3,0))</f>
        <v>-</v>
      </c>
      <c r="M4203" s="124" t="str">
        <f>IF($G4203=0,"-",VLOOKUP($G4203,Nomenclator!$B$6:$G$1000,4,0))</f>
        <v>-</v>
      </c>
      <c r="N4203" s="124" t="str">
        <f>IF($G4203=0,"-",VLOOKUP($G4203,Nomenclator!$B$6:$G$1000,6,0))</f>
        <v>-</v>
      </c>
      <c r="O4203" s="74"/>
      <c r="P4203" s="74"/>
    </row>
    <row r="4204" spans="1:16" x14ac:dyDescent="0.2">
      <c r="A4204" s="73" t="str">
        <f t="shared" si="65"/>
        <v>-</v>
      </c>
      <c r="B4204" s="75"/>
      <c r="C4204" s="74"/>
      <c r="D4204" s="74"/>
      <c r="E4204" s="74"/>
      <c r="F4204" s="74"/>
      <c r="G4204" s="74"/>
      <c r="H4204" s="74"/>
      <c r="I4204" s="74"/>
      <c r="J4204" s="78"/>
      <c r="K4204" s="78"/>
      <c r="L4204" s="124" t="str">
        <f>IF($G4204=0,"-",VLOOKUP($G4204,Nomenclator!$B$6:$G$1000,3,0))</f>
        <v>-</v>
      </c>
      <c r="M4204" s="124" t="str">
        <f>IF($G4204=0,"-",VLOOKUP($G4204,Nomenclator!$B$6:$G$1000,4,0))</f>
        <v>-</v>
      </c>
      <c r="N4204" s="124" t="str">
        <f>IF($G4204=0,"-",VLOOKUP($G4204,Nomenclator!$B$6:$G$1000,6,0))</f>
        <v>-</v>
      </c>
      <c r="O4204" s="74"/>
      <c r="P4204" s="74"/>
    </row>
    <row r="4205" spans="1:16" x14ac:dyDescent="0.2">
      <c r="A4205" s="73" t="str">
        <f>IF(B4205=0,"-",YEAR(B4205))</f>
        <v>-</v>
      </c>
      <c r="B4205" s="75"/>
      <c r="C4205" s="74"/>
      <c r="D4205" s="74"/>
      <c r="E4205" s="74"/>
      <c r="F4205" s="74"/>
      <c r="G4205" s="74"/>
      <c r="H4205" s="74"/>
      <c r="I4205" s="74"/>
      <c r="J4205" s="78"/>
      <c r="K4205" s="78"/>
      <c r="L4205" s="124" t="str">
        <f>IF($G4205=0,"-",VLOOKUP($G4205,Nomenclator!$B$6:$G$1000,3,0))</f>
        <v>-</v>
      </c>
      <c r="M4205" s="124" t="str">
        <f>IF($G4205=0,"-",VLOOKUP($G4205,Nomenclator!$B$6:$G$1000,4,0))</f>
        <v>-</v>
      </c>
      <c r="N4205" s="124" t="str">
        <f>IF($G4205=0,"-",VLOOKUP($G4205,Nomenclator!$B$6:$G$1000,6,0))</f>
        <v>-</v>
      </c>
      <c r="O4205" s="74"/>
      <c r="P4205" s="74"/>
    </row>
  </sheetData>
  <autoFilter ref="A5:P5" xr:uid="{7B9A084E-9728-42C6-8ED0-56A675A9F34A}"/>
  <dataValidations count="2">
    <dataValidation type="list" allowBlank="1" showInputMessage="1" showErrorMessage="1" sqref="P6:P4205" xr:uid="{AF89A1D0-02AF-405F-9833-2E4BFB26F71A}">
      <formula1>YN</formula1>
    </dataValidation>
    <dataValidation type="list" allowBlank="1" showInputMessage="1" showErrorMessage="1" sqref="O6:O4205" xr:uid="{7877F996-CC4E-4EB6-878D-B1514C06CEE3}">
      <formula1>TipCombServ_ID</formula1>
    </dataValidation>
  </dataValidation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AA052-E29F-4C56-B26A-44E40F7F1A3D}">
  <sheetPr>
    <tabColor rgb="FFFFFF99"/>
    <pageSetUpPr fitToPage="1"/>
  </sheetPr>
  <dimension ref="B1:G1000"/>
  <sheetViews>
    <sheetView showGridLines="0" zoomScaleNormal="100" workbookViewId="0">
      <pane xSplit="1" ySplit="5" topLeftCell="B6" activePane="bottomRight" state="frozen"/>
      <selection activeCell="A192" sqref="A192"/>
      <selection pane="topRight" activeCell="A192" sqref="A192"/>
      <selection pane="bottomLeft" activeCell="A192" sqref="A192"/>
      <selection pane="bottomRight" activeCell="F7" sqref="F7"/>
    </sheetView>
  </sheetViews>
  <sheetFormatPr defaultRowHeight="11.25" x14ac:dyDescent="0.2"/>
  <cols>
    <col min="1" max="1" width="1.83203125" style="85" customWidth="1"/>
    <col min="2" max="2" width="15" style="85" customWidth="1"/>
    <col min="3" max="3" width="53.6640625" style="85" customWidth="1"/>
    <col min="4" max="5" width="39.6640625" style="85" customWidth="1"/>
    <col min="6" max="6" width="9.6640625" style="85" customWidth="1"/>
    <col min="7" max="7" width="39.6640625" style="85" customWidth="1"/>
    <col min="8" max="16384" width="9.33203125" style="85"/>
  </cols>
  <sheetData>
    <row r="1" spans="2:7" s="2" customFormat="1" x14ac:dyDescent="0.2">
      <c r="B1" s="1" t="str">
        <f>[1]SetUp!$H$8</f>
        <v>Denumirea operatorului</v>
      </c>
    </row>
    <row r="2" spans="2:7" s="2" customFormat="1" x14ac:dyDescent="0.2">
      <c r="B2" s="3"/>
      <c r="C2" s="4"/>
      <c r="E2" s="4"/>
      <c r="F2" s="4"/>
    </row>
    <row r="3" spans="2:7" s="2" customFormat="1" ht="15.75" x14ac:dyDescent="0.2">
      <c r="B3" s="5" t="s">
        <v>1752</v>
      </c>
    </row>
    <row r="4" spans="2:7" s="2" customFormat="1" ht="15.75" x14ac:dyDescent="0.2">
      <c r="B4" s="5"/>
    </row>
    <row r="5" spans="2:7" s="84" customFormat="1" ht="33.75" customHeight="1" x14ac:dyDescent="0.2">
      <c r="B5" s="86" t="s">
        <v>420</v>
      </c>
      <c r="C5" s="86" t="s">
        <v>1732</v>
      </c>
      <c r="D5" s="86" t="s">
        <v>1735</v>
      </c>
      <c r="E5" s="86" t="s">
        <v>1734</v>
      </c>
      <c r="F5" s="86" t="s">
        <v>1733</v>
      </c>
      <c r="G5" s="86" t="s">
        <v>1736</v>
      </c>
    </row>
    <row r="6" spans="2:7" x14ac:dyDescent="0.2">
      <c r="B6" s="125">
        <v>1</v>
      </c>
      <c r="C6" s="125"/>
      <c r="D6" s="87" t="str">
        <f>IF($F6=0,"-",VLOOKUP($F6,ClasificatorData!$B$6:$F$564,4,0))</f>
        <v>12 Materiale de constructie si mentenanta</v>
      </c>
      <c r="E6" s="87" t="str">
        <f>IF($F6=0,"-",VLOOKUP($F6,ClasificatorData!$B$6:$F$564,5,0))</f>
        <v>1202 Articole prefabricate de beton</v>
      </c>
      <c r="F6" s="125">
        <v>120201</v>
      </c>
      <c r="G6" s="87" t="str">
        <f>IF($F6=0,"-",VLOOKUP($F6,ClasificatorData!$B$6:$F$564,2,0))</f>
        <v>Blocuri de beton armat</v>
      </c>
    </row>
    <row r="7" spans="2:7" x14ac:dyDescent="0.2">
      <c r="B7" s="125">
        <v>2</v>
      </c>
      <c r="C7" s="125"/>
      <c r="D7" s="87" t="str">
        <f>IF($F7=0,"-",VLOOKUP($F7,ClasificatorData!$B$6:$F$564,4,0))</f>
        <v>11 Reactivi</v>
      </c>
      <c r="E7" s="87" t="str">
        <f>IF($F7=0,"-",VLOOKUP($F7,ClasificatorData!$B$6:$F$564,5,0))</f>
        <v>1101 Biocizi si dezinfectanti</v>
      </c>
      <c r="F7" s="125">
        <v>110101</v>
      </c>
      <c r="G7" s="87" t="str">
        <f>IF($F7=0,"-",VLOOKUP($F7,ClasificatorData!$B$6:$F$564,2,0))</f>
        <v>Clor lichid</v>
      </c>
    </row>
    <row r="8" spans="2:7" x14ac:dyDescent="0.2">
      <c r="B8" s="125">
        <v>3</v>
      </c>
      <c r="C8" s="125"/>
      <c r="D8" s="87" t="str">
        <f>IF($F8=0,"-",VLOOKUP($F8,ClasificatorData!$B$6:$F$564,4,0))</f>
        <v>25 Alte bunuri cu durata de utilizare inelungata</v>
      </c>
      <c r="E8" s="87" t="str">
        <f>IF($F8=0,"-",VLOOKUP($F8,ClasificatorData!$B$6:$F$564,5,0))</f>
        <v>2505 Echipamente de protectie, vestimentatie</v>
      </c>
      <c r="F8" s="125">
        <v>250503</v>
      </c>
      <c r="G8" s="87" t="str">
        <f>IF($F8=0,"-",VLOOKUP($F8,ClasificatorData!$B$6:$F$564,2,0))</f>
        <v>Alte echipamente de protectie individuala</v>
      </c>
    </row>
    <row r="9" spans="2:7" x14ac:dyDescent="0.2">
      <c r="B9" s="125">
        <v>4</v>
      </c>
      <c r="C9" s="125"/>
      <c r="D9" s="87" t="str">
        <f>IF($F9=0,"-",VLOOKUP($F9,ClasificatorData!$B$6:$F$564,4,0))</f>
        <v>25 Alte bunuri cu durata de utilizare inelungata</v>
      </c>
      <c r="E9" s="87" t="str">
        <f>IF($F9=0,"-",VLOOKUP($F9,ClasificatorData!$B$6:$F$564,5,0))</f>
        <v>2512 Anvelope si acumulatori auto</v>
      </c>
      <c r="F9" s="125">
        <v>251201</v>
      </c>
      <c r="G9" s="87" t="str">
        <f>IF($F9=0,"-",VLOOKUP($F9,ClasificatorData!$B$6:$F$564,2,0))</f>
        <v>Anvelope auto</v>
      </c>
    </row>
    <row r="10" spans="2:7" x14ac:dyDescent="0.2">
      <c r="B10" s="125">
        <v>5</v>
      </c>
      <c r="C10" s="125"/>
      <c r="D10" s="87" t="str">
        <f>IF($F10=0,"-",VLOOKUP($F10,ClasificatorData!$B$6:$F$564,4,0))</f>
        <v>10 Resurse energetice</v>
      </c>
      <c r="E10" s="87" t="str">
        <f>IF($F10=0,"-",VLOOKUP($F10,ClasificatorData!$B$6:$F$564,5,0))</f>
        <v>1001 Resurse energetice transportate prin instalatii de transmisie</v>
      </c>
      <c r="F10" s="125">
        <v>100103</v>
      </c>
      <c r="G10" s="87" t="str">
        <f>IF($F10=0,"-",VLOOKUP($F10,ClasificatorData!$B$6:$F$564,2,0))</f>
        <v>Gaze naturale</v>
      </c>
    </row>
    <row r="11" spans="2:7" x14ac:dyDescent="0.2">
      <c r="B11" s="125">
        <v>6</v>
      </c>
      <c r="C11" s="125"/>
      <c r="D11" s="87" t="str">
        <f>IF($F11=0,"-",VLOOKUP($F11,ClasificatorData!$B$6:$F$564,4,0))</f>
        <v>10 Resurse energetice</v>
      </c>
      <c r="E11" s="87" t="str">
        <f>IF($F11=0,"-",VLOOKUP($F11,ClasificatorData!$B$6:$F$564,5,0))</f>
        <v>1001 Resurse energetice transportate prin instalatii de transmisie</v>
      </c>
      <c r="F11" s="125">
        <v>100102</v>
      </c>
      <c r="G11" s="87" t="str">
        <f>IF($F11=0,"-",VLOOKUP($F11,ClasificatorData!$B$6:$F$564,2,0))</f>
        <v>Energie termica</v>
      </c>
    </row>
    <row r="12" spans="2:7" x14ac:dyDescent="0.2">
      <c r="B12" s="125"/>
      <c r="C12" s="125"/>
      <c r="D12" s="87" t="str">
        <f>IF($F12=0,"-",VLOOKUP($F12,ClasificatorData!$B$6:$F$564,4,0))</f>
        <v>-</v>
      </c>
      <c r="E12" s="87" t="str">
        <f>IF($F12=0,"-",VLOOKUP($F12,ClasificatorData!$B$6:$F$564,5,0))</f>
        <v>-</v>
      </c>
      <c r="F12" s="125"/>
      <c r="G12" s="87" t="str">
        <f>IF($F12=0,"-",VLOOKUP($F12,ClasificatorData!$B$6:$F$564,2,0))</f>
        <v>-</v>
      </c>
    </row>
    <row r="13" spans="2:7" x14ac:dyDescent="0.2">
      <c r="B13" s="125"/>
      <c r="C13" s="125"/>
      <c r="D13" s="87" t="str">
        <f>IF($F13=0,"-",VLOOKUP($F13,ClasificatorData!$B$6:$F$564,4,0))</f>
        <v>-</v>
      </c>
      <c r="E13" s="87" t="str">
        <f>IF($F13=0,"-",VLOOKUP($F13,ClasificatorData!$B$6:$F$564,5,0))</f>
        <v>-</v>
      </c>
      <c r="F13" s="125"/>
      <c r="G13" s="87" t="str">
        <f>IF($F13=0,"-",VLOOKUP($F13,ClasificatorData!$B$6:$F$564,2,0))</f>
        <v>-</v>
      </c>
    </row>
    <row r="14" spans="2:7" x14ac:dyDescent="0.2">
      <c r="B14" s="125"/>
      <c r="C14" s="125"/>
      <c r="D14" s="87" t="str">
        <f>IF($F14=0,"-",VLOOKUP($F14,ClasificatorData!$B$6:$F$564,4,0))</f>
        <v>-</v>
      </c>
      <c r="E14" s="87" t="str">
        <f>IF($F14=0,"-",VLOOKUP($F14,ClasificatorData!$B$6:$F$564,5,0))</f>
        <v>-</v>
      </c>
      <c r="F14" s="125"/>
      <c r="G14" s="87" t="str">
        <f>IF($F14=0,"-",VLOOKUP($F14,ClasificatorData!$B$6:$F$564,2,0))</f>
        <v>-</v>
      </c>
    </row>
    <row r="15" spans="2:7" x14ac:dyDescent="0.2">
      <c r="B15" s="125"/>
      <c r="C15" s="125"/>
      <c r="D15" s="87" t="str">
        <f>IF($F15=0,"-",VLOOKUP($F15,ClasificatorData!$B$6:$F$564,4,0))</f>
        <v>-</v>
      </c>
      <c r="E15" s="87" t="str">
        <f>IF($F15=0,"-",VLOOKUP($F15,ClasificatorData!$B$6:$F$564,5,0))</f>
        <v>-</v>
      </c>
      <c r="F15" s="125"/>
      <c r="G15" s="87" t="str">
        <f>IF($F15=0,"-",VLOOKUP($F15,ClasificatorData!$B$6:$F$564,2,0))</f>
        <v>-</v>
      </c>
    </row>
    <row r="16" spans="2:7" x14ac:dyDescent="0.2">
      <c r="B16" s="125"/>
      <c r="C16" s="125"/>
      <c r="D16" s="87" t="str">
        <f>IF($F16=0,"-",VLOOKUP($F16,ClasificatorData!$B$6:$F$564,4,0))</f>
        <v>-</v>
      </c>
      <c r="E16" s="87" t="str">
        <f>IF($F16=0,"-",VLOOKUP($F16,ClasificatorData!$B$6:$F$564,5,0))</f>
        <v>-</v>
      </c>
      <c r="F16" s="125"/>
      <c r="G16" s="87" t="str">
        <f>IF($F16=0,"-",VLOOKUP($F16,ClasificatorData!$B$6:$F$564,2,0))</f>
        <v>-</v>
      </c>
    </row>
    <row r="17" spans="2:7" x14ac:dyDescent="0.2">
      <c r="B17" s="125"/>
      <c r="C17" s="125"/>
      <c r="D17" s="87" t="str">
        <f>IF($F17=0,"-",VLOOKUP($F17,ClasificatorData!$B$6:$F$564,4,0))</f>
        <v>-</v>
      </c>
      <c r="E17" s="87" t="str">
        <f>IF($F17=0,"-",VLOOKUP($F17,ClasificatorData!$B$6:$F$564,5,0))</f>
        <v>-</v>
      </c>
      <c r="F17" s="125"/>
      <c r="G17" s="87" t="str">
        <f>IF($F17=0,"-",VLOOKUP($F17,ClasificatorData!$B$6:$F$564,2,0))</f>
        <v>-</v>
      </c>
    </row>
    <row r="18" spans="2:7" x14ac:dyDescent="0.2">
      <c r="B18" s="125"/>
      <c r="C18" s="125"/>
      <c r="D18" s="87" t="str">
        <f>IF($F18=0,"-",VLOOKUP($F18,ClasificatorData!$B$6:$F$564,4,0))</f>
        <v>-</v>
      </c>
      <c r="E18" s="87" t="str">
        <f>IF($F18=0,"-",VLOOKUP($F18,ClasificatorData!$B$6:$F$564,5,0))</f>
        <v>-</v>
      </c>
      <c r="F18" s="125"/>
      <c r="G18" s="87" t="str">
        <f>IF($F18=0,"-",VLOOKUP($F18,ClasificatorData!$B$6:$F$564,2,0))</f>
        <v>-</v>
      </c>
    </row>
    <row r="19" spans="2:7" x14ac:dyDescent="0.2">
      <c r="B19" s="125"/>
      <c r="C19" s="125"/>
      <c r="D19" s="87" t="str">
        <f>IF($F19=0,"-",VLOOKUP($F19,ClasificatorData!$B$6:$F$564,4,0))</f>
        <v>-</v>
      </c>
      <c r="E19" s="87" t="str">
        <f>IF($F19=0,"-",VLOOKUP($F19,ClasificatorData!$B$6:$F$564,5,0))</f>
        <v>-</v>
      </c>
      <c r="F19" s="125"/>
      <c r="G19" s="87" t="str">
        <f>IF($F19=0,"-",VLOOKUP($F19,ClasificatorData!$B$6:$F$564,2,0))</f>
        <v>-</v>
      </c>
    </row>
    <row r="20" spans="2:7" x14ac:dyDescent="0.2">
      <c r="B20" s="125"/>
      <c r="C20" s="125"/>
      <c r="D20" s="87" t="str">
        <f>IF($F20=0,"-",VLOOKUP($F20,ClasificatorData!$B$6:$F$564,4,0))</f>
        <v>-</v>
      </c>
      <c r="E20" s="87" t="str">
        <f>IF($F20=0,"-",VLOOKUP($F20,ClasificatorData!$B$6:$F$564,5,0))</f>
        <v>-</v>
      </c>
      <c r="F20" s="125"/>
      <c r="G20" s="87" t="str">
        <f>IF($F20=0,"-",VLOOKUP($F20,ClasificatorData!$B$6:$F$564,2,0))</f>
        <v>-</v>
      </c>
    </row>
    <row r="21" spans="2:7" x14ac:dyDescent="0.2">
      <c r="B21" s="125"/>
      <c r="C21" s="125"/>
      <c r="D21" s="87" t="str">
        <f>IF($F21=0,"-",VLOOKUP($F21,ClasificatorData!$B$6:$F$564,4,0))</f>
        <v>-</v>
      </c>
      <c r="E21" s="87" t="str">
        <f>IF($F21=0,"-",VLOOKUP($F21,ClasificatorData!$B$6:$F$564,5,0))</f>
        <v>-</v>
      </c>
      <c r="F21" s="125"/>
      <c r="G21" s="87" t="str">
        <f>IF($F21=0,"-",VLOOKUP($F21,ClasificatorData!$B$6:$F$564,2,0))</f>
        <v>-</v>
      </c>
    </row>
    <row r="22" spans="2:7" x14ac:dyDescent="0.2">
      <c r="B22" s="125"/>
      <c r="C22" s="125"/>
      <c r="D22" s="87" t="str">
        <f>IF($F22=0,"-",VLOOKUP($F22,ClasificatorData!$B$6:$F$564,4,0))</f>
        <v>-</v>
      </c>
      <c r="E22" s="87" t="str">
        <f>IF($F22=0,"-",VLOOKUP($F22,ClasificatorData!$B$6:$F$564,5,0))</f>
        <v>-</v>
      </c>
      <c r="F22" s="125"/>
      <c r="G22" s="87" t="str">
        <f>IF($F22=0,"-",VLOOKUP($F22,ClasificatorData!$B$6:$F$564,2,0))</f>
        <v>-</v>
      </c>
    </row>
    <row r="23" spans="2:7" x14ac:dyDescent="0.2">
      <c r="B23" s="125"/>
      <c r="C23" s="125"/>
      <c r="D23" s="87" t="str">
        <f>IF($F23=0,"-",VLOOKUP($F23,ClasificatorData!$B$6:$F$564,4,0))</f>
        <v>-</v>
      </c>
      <c r="E23" s="87" t="str">
        <f>IF($F23=0,"-",VLOOKUP($F23,ClasificatorData!$B$6:$F$564,5,0))</f>
        <v>-</v>
      </c>
      <c r="F23" s="125"/>
      <c r="G23" s="87" t="str">
        <f>IF($F23=0,"-",VLOOKUP($F23,ClasificatorData!$B$6:$F$564,2,0))</f>
        <v>-</v>
      </c>
    </row>
    <row r="24" spans="2:7" x14ac:dyDescent="0.2">
      <c r="B24" s="125"/>
      <c r="C24" s="125"/>
      <c r="D24" s="87" t="str">
        <f>IF($F24=0,"-",VLOOKUP($F24,ClasificatorData!$B$6:$F$564,4,0))</f>
        <v>-</v>
      </c>
      <c r="E24" s="87" t="str">
        <f>IF($F24=0,"-",VLOOKUP($F24,ClasificatorData!$B$6:$F$564,5,0))</f>
        <v>-</v>
      </c>
      <c r="F24" s="125"/>
      <c r="G24" s="87" t="str">
        <f>IF($F24=0,"-",VLOOKUP($F24,ClasificatorData!$B$6:$F$564,2,0))</f>
        <v>-</v>
      </c>
    </row>
    <row r="25" spans="2:7" x14ac:dyDescent="0.2">
      <c r="B25" s="125"/>
      <c r="C25" s="125"/>
      <c r="D25" s="87" t="str">
        <f>IF($F25=0,"-",VLOOKUP($F25,ClasificatorData!$B$6:$F$564,4,0))</f>
        <v>-</v>
      </c>
      <c r="E25" s="87" t="str">
        <f>IF($F25=0,"-",VLOOKUP($F25,ClasificatorData!$B$6:$F$564,5,0))</f>
        <v>-</v>
      </c>
      <c r="F25" s="125"/>
      <c r="G25" s="87" t="str">
        <f>IF($F25=0,"-",VLOOKUP($F25,ClasificatorData!$B$6:$F$564,2,0))</f>
        <v>-</v>
      </c>
    </row>
    <row r="26" spans="2:7" x14ac:dyDescent="0.2">
      <c r="B26" s="125"/>
      <c r="C26" s="125"/>
      <c r="D26" s="87" t="str">
        <f>IF($F26=0,"-",VLOOKUP($F26,ClasificatorData!$B$6:$F$564,4,0))</f>
        <v>-</v>
      </c>
      <c r="E26" s="87" t="str">
        <f>IF($F26=0,"-",VLOOKUP($F26,ClasificatorData!$B$6:$F$564,5,0))</f>
        <v>-</v>
      </c>
      <c r="F26" s="125"/>
      <c r="G26" s="87" t="str">
        <f>IF($F26=0,"-",VLOOKUP($F26,ClasificatorData!$B$6:$F$564,2,0))</f>
        <v>-</v>
      </c>
    </row>
    <row r="27" spans="2:7" x14ac:dyDescent="0.2">
      <c r="B27" s="125"/>
      <c r="C27" s="125"/>
      <c r="D27" s="87" t="str">
        <f>IF($F27=0,"-",VLOOKUP($F27,ClasificatorData!$B$6:$F$564,4,0))</f>
        <v>-</v>
      </c>
      <c r="E27" s="87" t="str">
        <f>IF($F27=0,"-",VLOOKUP($F27,ClasificatorData!$B$6:$F$564,5,0))</f>
        <v>-</v>
      </c>
      <c r="F27" s="125"/>
      <c r="G27" s="87" t="str">
        <f>IF($F27=0,"-",VLOOKUP($F27,ClasificatorData!$B$6:$F$564,2,0))</f>
        <v>-</v>
      </c>
    </row>
    <row r="28" spans="2:7" x14ac:dyDescent="0.2">
      <c r="B28" s="125"/>
      <c r="C28" s="125"/>
      <c r="D28" s="87" t="str">
        <f>IF($F28=0,"-",VLOOKUP($F28,ClasificatorData!$B$6:$F$564,4,0))</f>
        <v>-</v>
      </c>
      <c r="E28" s="87" t="str">
        <f>IF($F28=0,"-",VLOOKUP($F28,ClasificatorData!$B$6:$F$564,5,0))</f>
        <v>-</v>
      </c>
      <c r="F28" s="125"/>
      <c r="G28" s="87" t="str">
        <f>IF($F28=0,"-",VLOOKUP($F28,ClasificatorData!$B$6:$F$564,2,0))</f>
        <v>-</v>
      </c>
    </row>
    <row r="29" spans="2:7" x14ac:dyDescent="0.2">
      <c r="B29" s="125"/>
      <c r="C29" s="125"/>
      <c r="D29" s="87" t="str">
        <f>IF($F29=0,"-",VLOOKUP($F29,ClasificatorData!$B$6:$F$564,4,0))</f>
        <v>-</v>
      </c>
      <c r="E29" s="87" t="str">
        <f>IF($F29=0,"-",VLOOKUP($F29,ClasificatorData!$B$6:$F$564,5,0))</f>
        <v>-</v>
      </c>
      <c r="F29" s="125"/>
      <c r="G29" s="87" t="str">
        <f>IF($F29=0,"-",VLOOKUP($F29,ClasificatorData!$B$6:$F$564,2,0))</f>
        <v>-</v>
      </c>
    </row>
    <row r="30" spans="2:7" x14ac:dyDescent="0.2">
      <c r="B30" s="125"/>
      <c r="C30" s="125"/>
      <c r="D30" s="87" t="str">
        <f>IF($F30=0,"-",VLOOKUP($F30,ClasificatorData!$B$6:$F$564,4,0))</f>
        <v>-</v>
      </c>
      <c r="E30" s="87" t="str">
        <f>IF($F30=0,"-",VLOOKUP($F30,ClasificatorData!$B$6:$F$564,5,0))</f>
        <v>-</v>
      </c>
      <c r="F30" s="125"/>
      <c r="G30" s="87" t="str">
        <f>IF($F30=0,"-",VLOOKUP($F30,ClasificatorData!$B$6:$F$564,2,0))</f>
        <v>-</v>
      </c>
    </row>
    <row r="31" spans="2:7" x14ac:dyDescent="0.2">
      <c r="B31" s="125"/>
      <c r="C31" s="125"/>
      <c r="D31" s="87" t="str">
        <f>IF($F31=0,"-",VLOOKUP($F31,ClasificatorData!$B$6:$F$564,4,0))</f>
        <v>-</v>
      </c>
      <c r="E31" s="87" t="str">
        <f>IF($F31=0,"-",VLOOKUP($F31,ClasificatorData!$B$6:$F$564,5,0))</f>
        <v>-</v>
      </c>
      <c r="F31" s="125"/>
      <c r="G31" s="87" t="str">
        <f>IF($F31=0,"-",VLOOKUP($F31,ClasificatorData!$B$6:$F$564,2,0))</f>
        <v>-</v>
      </c>
    </row>
    <row r="32" spans="2:7" x14ac:dyDescent="0.2">
      <c r="B32" s="125"/>
      <c r="C32" s="125"/>
      <c r="D32" s="87" t="str">
        <f>IF($F32=0,"-",VLOOKUP($F32,ClasificatorData!$B$6:$F$564,4,0))</f>
        <v>-</v>
      </c>
      <c r="E32" s="87" t="str">
        <f>IF($F32=0,"-",VLOOKUP($F32,ClasificatorData!$B$6:$F$564,5,0))</f>
        <v>-</v>
      </c>
      <c r="F32" s="125"/>
      <c r="G32" s="87" t="str">
        <f>IF($F32=0,"-",VLOOKUP($F32,ClasificatorData!$B$6:$F$564,2,0))</f>
        <v>-</v>
      </c>
    </row>
    <row r="33" spans="2:7" x14ac:dyDescent="0.2">
      <c r="B33" s="125"/>
      <c r="C33" s="125"/>
      <c r="D33" s="87" t="str">
        <f>IF($F33=0,"-",VLOOKUP($F33,ClasificatorData!$B$6:$F$564,4,0))</f>
        <v>-</v>
      </c>
      <c r="E33" s="87" t="str">
        <f>IF($F33=0,"-",VLOOKUP($F33,ClasificatorData!$B$6:$F$564,5,0))</f>
        <v>-</v>
      </c>
      <c r="F33" s="125"/>
      <c r="G33" s="87" t="str">
        <f>IF($F33=0,"-",VLOOKUP($F33,ClasificatorData!$B$6:$F$564,2,0))</f>
        <v>-</v>
      </c>
    </row>
    <row r="34" spans="2:7" x14ac:dyDescent="0.2">
      <c r="B34" s="125"/>
      <c r="C34" s="125"/>
      <c r="D34" s="87" t="str">
        <f>IF($F34=0,"-",VLOOKUP($F34,ClasificatorData!$B$6:$F$564,4,0))</f>
        <v>-</v>
      </c>
      <c r="E34" s="87" t="str">
        <f>IF($F34=0,"-",VLOOKUP($F34,ClasificatorData!$B$6:$F$564,5,0))</f>
        <v>-</v>
      </c>
      <c r="F34" s="125"/>
      <c r="G34" s="87" t="str">
        <f>IF($F34=0,"-",VLOOKUP($F34,ClasificatorData!$B$6:$F$564,2,0))</f>
        <v>-</v>
      </c>
    </row>
    <row r="35" spans="2:7" x14ac:dyDescent="0.2">
      <c r="B35" s="125"/>
      <c r="C35" s="125"/>
      <c r="D35" s="87" t="str">
        <f>IF($F35=0,"-",VLOOKUP($F35,ClasificatorData!$B$6:$F$564,4,0))</f>
        <v>-</v>
      </c>
      <c r="E35" s="87" t="str">
        <f>IF($F35=0,"-",VLOOKUP($F35,ClasificatorData!$B$6:$F$564,5,0))</f>
        <v>-</v>
      </c>
      <c r="F35" s="125"/>
      <c r="G35" s="87" t="str">
        <f>IF($F35=0,"-",VLOOKUP($F35,ClasificatorData!$B$6:$F$564,2,0))</f>
        <v>-</v>
      </c>
    </row>
    <row r="36" spans="2:7" x14ac:dyDescent="0.2">
      <c r="B36" s="125"/>
      <c r="C36" s="125"/>
      <c r="D36" s="87" t="str">
        <f>IF($F36=0,"-",VLOOKUP($F36,ClasificatorData!$B$6:$F$564,4,0))</f>
        <v>-</v>
      </c>
      <c r="E36" s="87" t="str">
        <f>IF($F36=0,"-",VLOOKUP($F36,ClasificatorData!$B$6:$F$564,5,0))</f>
        <v>-</v>
      </c>
      <c r="F36" s="125"/>
      <c r="G36" s="87" t="str">
        <f>IF($F36=0,"-",VLOOKUP($F36,ClasificatorData!$B$6:$F$564,2,0))</f>
        <v>-</v>
      </c>
    </row>
    <row r="37" spans="2:7" x14ac:dyDescent="0.2">
      <c r="B37" s="125"/>
      <c r="C37" s="125"/>
      <c r="D37" s="87" t="str">
        <f>IF($F37=0,"-",VLOOKUP($F37,ClasificatorData!$B$6:$F$564,4,0))</f>
        <v>-</v>
      </c>
      <c r="E37" s="87" t="str">
        <f>IF($F37=0,"-",VLOOKUP($F37,ClasificatorData!$B$6:$F$564,5,0))</f>
        <v>-</v>
      </c>
      <c r="F37" s="125"/>
      <c r="G37" s="87" t="str">
        <f>IF($F37=0,"-",VLOOKUP($F37,ClasificatorData!$B$6:$F$564,2,0))</f>
        <v>-</v>
      </c>
    </row>
    <row r="38" spans="2:7" x14ac:dyDescent="0.2">
      <c r="B38" s="125"/>
      <c r="C38" s="125"/>
      <c r="D38" s="87" t="str">
        <f>IF($F38=0,"-",VLOOKUP($F38,ClasificatorData!$B$6:$F$564,4,0))</f>
        <v>-</v>
      </c>
      <c r="E38" s="87" t="str">
        <f>IF($F38=0,"-",VLOOKUP($F38,ClasificatorData!$B$6:$F$564,5,0))</f>
        <v>-</v>
      </c>
      <c r="F38" s="125"/>
      <c r="G38" s="87" t="str">
        <f>IF($F38=0,"-",VLOOKUP($F38,ClasificatorData!$B$6:$F$564,2,0))</f>
        <v>-</v>
      </c>
    </row>
    <row r="39" spans="2:7" x14ac:dyDescent="0.2">
      <c r="B39" s="125"/>
      <c r="C39" s="125"/>
      <c r="D39" s="87" t="str">
        <f>IF($F39=0,"-",VLOOKUP($F39,ClasificatorData!$B$6:$F$564,4,0))</f>
        <v>-</v>
      </c>
      <c r="E39" s="87" t="str">
        <f>IF($F39=0,"-",VLOOKUP($F39,ClasificatorData!$B$6:$F$564,5,0))</f>
        <v>-</v>
      </c>
      <c r="F39" s="125"/>
      <c r="G39" s="87" t="str">
        <f>IF($F39=0,"-",VLOOKUP($F39,ClasificatorData!$B$6:$F$564,2,0))</f>
        <v>-</v>
      </c>
    </row>
    <row r="40" spans="2:7" x14ac:dyDescent="0.2">
      <c r="B40" s="125"/>
      <c r="C40" s="125"/>
      <c r="D40" s="87" t="str">
        <f>IF($F40=0,"-",VLOOKUP($F40,ClasificatorData!$B$6:$F$564,4,0))</f>
        <v>-</v>
      </c>
      <c r="E40" s="87" t="str">
        <f>IF($F40=0,"-",VLOOKUP($F40,ClasificatorData!$B$6:$F$564,5,0))</f>
        <v>-</v>
      </c>
      <c r="F40" s="125"/>
      <c r="G40" s="87" t="str">
        <f>IF($F40=0,"-",VLOOKUP($F40,ClasificatorData!$B$6:$F$564,2,0))</f>
        <v>-</v>
      </c>
    </row>
    <row r="41" spans="2:7" x14ac:dyDescent="0.2">
      <c r="B41" s="125"/>
      <c r="C41" s="125"/>
      <c r="D41" s="87" t="str">
        <f>IF($F41=0,"-",VLOOKUP($F41,ClasificatorData!$B$6:$F$564,4,0))</f>
        <v>-</v>
      </c>
      <c r="E41" s="87" t="str">
        <f>IF($F41=0,"-",VLOOKUP($F41,ClasificatorData!$B$6:$F$564,5,0))</f>
        <v>-</v>
      </c>
      <c r="F41" s="125"/>
      <c r="G41" s="87" t="str">
        <f>IF($F41=0,"-",VLOOKUP($F41,ClasificatorData!$B$6:$F$564,2,0))</f>
        <v>-</v>
      </c>
    </row>
    <row r="42" spans="2:7" x14ac:dyDescent="0.2">
      <c r="B42" s="125"/>
      <c r="C42" s="125"/>
      <c r="D42" s="87" t="str">
        <f>IF($F42=0,"-",VLOOKUP($F42,ClasificatorData!$B$6:$F$564,4,0))</f>
        <v>-</v>
      </c>
      <c r="E42" s="87" t="str">
        <f>IF($F42=0,"-",VLOOKUP($F42,ClasificatorData!$B$6:$F$564,5,0))</f>
        <v>-</v>
      </c>
      <c r="F42" s="125"/>
      <c r="G42" s="87" t="str">
        <f>IF($F42=0,"-",VLOOKUP($F42,ClasificatorData!$B$6:$F$564,2,0))</f>
        <v>-</v>
      </c>
    </row>
    <row r="43" spans="2:7" x14ac:dyDescent="0.2">
      <c r="B43" s="125"/>
      <c r="C43" s="125"/>
      <c r="D43" s="87" t="str">
        <f>IF($F43=0,"-",VLOOKUP($F43,ClasificatorData!$B$6:$F$564,4,0))</f>
        <v>-</v>
      </c>
      <c r="E43" s="87" t="str">
        <f>IF($F43=0,"-",VLOOKUP($F43,ClasificatorData!$B$6:$F$564,5,0))</f>
        <v>-</v>
      </c>
      <c r="F43" s="125"/>
      <c r="G43" s="87" t="str">
        <f>IF($F43=0,"-",VLOOKUP($F43,ClasificatorData!$B$6:$F$564,2,0))</f>
        <v>-</v>
      </c>
    </row>
    <row r="44" spans="2:7" x14ac:dyDescent="0.2">
      <c r="B44" s="125"/>
      <c r="C44" s="125"/>
      <c r="D44" s="87" t="str">
        <f>IF($F44=0,"-",VLOOKUP($F44,ClasificatorData!$B$6:$F$564,4,0))</f>
        <v>-</v>
      </c>
      <c r="E44" s="87" t="str">
        <f>IF($F44=0,"-",VLOOKUP($F44,ClasificatorData!$B$6:$F$564,5,0))</f>
        <v>-</v>
      </c>
      <c r="F44" s="125"/>
      <c r="G44" s="87" t="str">
        <f>IF($F44=0,"-",VLOOKUP($F44,ClasificatorData!$B$6:$F$564,2,0))</f>
        <v>-</v>
      </c>
    </row>
    <row r="45" spans="2:7" x14ac:dyDescent="0.2">
      <c r="B45" s="125"/>
      <c r="C45" s="125"/>
      <c r="D45" s="87" t="str">
        <f>IF($F45=0,"-",VLOOKUP($F45,ClasificatorData!$B$6:$F$564,4,0))</f>
        <v>-</v>
      </c>
      <c r="E45" s="87" t="str">
        <f>IF($F45=0,"-",VLOOKUP($F45,ClasificatorData!$B$6:$F$564,5,0))</f>
        <v>-</v>
      </c>
      <c r="F45" s="125"/>
      <c r="G45" s="87" t="str">
        <f>IF($F45=0,"-",VLOOKUP($F45,ClasificatorData!$B$6:$F$564,2,0))</f>
        <v>-</v>
      </c>
    </row>
    <row r="46" spans="2:7" x14ac:dyDescent="0.2">
      <c r="B46" s="125"/>
      <c r="C46" s="125"/>
      <c r="D46" s="87" t="str">
        <f>IF($F46=0,"-",VLOOKUP($F46,ClasificatorData!$B$6:$F$564,4,0))</f>
        <v>-</v>
      </c>
      <c r="E46" s="87" t="str">
        <f>IF($F46=0,"-",VLOOKUP($F46,ClasificatorData!$B$6:$F$564,5,0))</f>
        <v>-</v>
      </c>
      <c r="F46" s="125"/>
      <c r="G46" s="87" t="str">
        <f>IF($F46=0,"-",VLOOKUP($F46,ClasificatorData!$B$6:$F$564,2,0))</f>
        <v>-</v>
      </c>
    </row>
    <row r="47" spans="2:7" x14ac:dyDescent="0.2">
      <c r="B47" s="125"/>
      <c r="C47" s="125"/>
      <c r="D47" s="87" t="str">
        <f>IF($F47=0,"-",VLOOKUP($F47,ClasificatorData!$B$6:$F$564,4,0))</f>
        <v>-</v>
      </c>
      <c r="E47" s="87" t="str">
        <f>IF($F47=0,"-",VLOOKUP($F47,ClasificatorData!$B$6:$F$564,5,0))</f>
        <v>-</v>
      </c>
      <c r="F47" s="125"/>
      <c r="G47" s="87" t="str">
        <f>IF($F47=0,"-",VLOOKUP($F47,ClasificatorData!$B$6:$F$564,2,0))</f>
        <v>-</v>
      </c>
    </row>
    <row r="48" spans="2:7" x14ac:dyDescent="0.2">
      <c r="B48" s="125"/>
      <c r="C48" s="125"/>
      <c r="D48" s="87" t="str">
        <f>IF($F48=0,"-",VLOOKUP($F48,ClasificatorData!$B$6:$F$564,4,0))</f>
        <v>-</v>
      </c>
      <c r="E48" s="87" t="str">
        <f>IF($F48=0,"-",VLOOKUP($F48,ClasificatorData!$B$6:$F$564,5,0))</f>
        <v>-</v>
      </c>
      <c r="F48" s="125"/>
      <c r="G48" s="87" t="str">
        <f>IF($F48=0,"-",VLOOKUP($F48,ClasificatorData!$B$6:$F$564,2,0))</f>
        <v>-</v>
      </c>
    </row>
    <row r="49" spans="2:7" x14ac:dyDescent="0.2">
      <c r="B49" s="125"/>
      <c r="C49" s="125"/>
      <c r="D49" s="87" t="str">
        <f>IF($F49=0,"-",VLOOKUP($F49,ClasificatorData!$B$6:$F$564,4,0))</f>
        <v>-</v>
      </c>
      <c r="E49" s="87" t="str">
        <f>IF($F49=0,"-",VLOOKUP($F49,ClasificatorData!$B$6:$F$564,5,0))</f>
        <v>-</v>
      </c>
      <c r="F49" s="125"/>
      <c r="G49" s="87" t="str">
        <f>IF($F49=0,"-",VLOOKUP($F49,ClasificatorData!$B$6:$F$564,2,0))</f>
        <v>-</v>
      </c>
    </row>
    <row r="50" spans="2:7" x14ac:dyDescent="0.2">
      <c r="B50" s="125"/>
      <c r="C50" s="125"/>
      <c r="D50" s="87" t="str">
        <f>IF($F50=0,"-",VLOOKUP($F50,ClasificatorData!$B$6:$F$564,4,0))</f>
        <v>-</v>
      </c>
      <c r="E50" s="87" t="str">
        <f>IF($F50=0,"-",VLOOKUP($F50,ClasificatorData!$B$6:$F$564,5,0))</f>
        <v>-</v>
      </c>
      <c r="F50" s="125"/>
      <c r="G50" s="87" t="str">
        <f>IF($F50=0,"-",VLOOKUP($F50,ClasificatorData!$B$6:$F$564,2,0))</f>
        <v>-</v>
      </c>
    </row>
    <row r="51" spans="2:7" x14ac:dyDescent="0.2">
      <c r="B51" s="125"/>
      <c r="C51" s="125"/>
      <c r="D51" s="87" t="str">
        <f>IF($F51=0,"-",VLOOKUP($F51,ClasificatorData!$B$6:$F$564,4,0))</f>
        <v>-</v>
      </c>
      <c r="E51" s="87" t="str">
        <f>IF($F51=0,"-",VLOOKUP($F51,ClasificatorData!$B$6:$F$564,5,0))</f>
        <v>-</v>
      </c>
      <c r="F51" s="125"/>
      <c r="G51" s="87" t="str">
        <f>IF($F51=0,"-",VLOOKUP($F51,ClasificatorData!$B$6:$F$564,2,0))</f>
        <v>-</v>
      </c>
    </row>
    <row r="52" spans="2:7" x14ac:dyDescent="0.2">
      <c r="B52" s="125"/>
      <c r="C52" s="125"/>
      <c r="D52" s="87" t="str">
        <f>IF($F52=0,"-",VLOOKUP($F52,ClasificatorData!$B$6:$F$564,4,0))</f>
        <v>-</v>
      </c>
      <c r="E52" s="87" t="str">
        <f>IF($F52=0,"-",VLOOKUP($F52,ClasificatorData!$B$6:$F$564,5,0))</f>
        <v>-</v>
      </c>
      <c r="F52" s="125"/>
      <c r="G52" s="87" t="str">
        <f>IF($F52=0,"-",VLOOKUP($F52,ClasificatorData!$B$6:$F$564,2,0))</f>
        <v>-</v>
      </c>
    </row>
    <row r="53" spans="2:7" x14ac:dyDescent="0.2">
      <c r="B53" s="125"/>
      <c r="C53" s="125"/>
      <c r="D53" s="87" t="str">
        <f>IF($F53=0,"-",VLOOKUP($F53,ClasificatorData!$B$6:$F$564,4,0))</f>
        <v>-</v>
      </c>
      <c r="E53" s="87" t="str">
        <f>IF($F53=0,"-",VLOOKUP($F53,ClasificatorData!$B$6:$F$564,5,0))</f>
        <v>-</v>
      </c>
      <c r="F53" s="125"/>
      <c r="G53" s="87" t="str">
        <f>IF($F53=0,"-",VLOOKUP($F53,ClasificatorData!$B$6:$F$564,2,0))</f>
        <v>-</v>
      </c>
    </row>
    <row r="54" spans="2:7" x14ac:dyDescent="0.2">
      <c r="B54" s="125"/>
      <c r="C54" s="125"/>
      <c r="D54" s="87" t="str">
        <f>IF($F54=0,"-",VLOOKUP($F54,ClasificatorData!$B$6:$F$564,4,0))</f>
        <v>-</v>
      </c>
      <c r="E54" s="87" t="str">
        <f>IF($F54=0,"-",VLOOKUP($F54,ClasificatorData!$B$6:$F$564,5,0))</f>
        <v>-</v>
      </c>
      <c r="F54" s="125"/>
      <c r="G54" s="87" t="str">
        <f>IF($F54=0,"-",VLOOKUP($F54,ClasificatorData!$B$6:$F$564,2,0))</f>
        <v>-</v>
      </c>
    </row>
    <row r="55" spans="2:7" x14ac:dyDescent="0.2">
      <c r="B55" s="125"/>
      <c r="C55" s="125"/>
      <c r="D55" s="87" t="str">
        <f>IF($F55=0,"-",VLOOKUP($F55,ClasificatorData!$B$6:$F$564,4,0))</f>
        <v>-</v>
      </c>
      <c r="E55" s="87" t="str">
        <f>IF($F55=0,"-",VLOOKUP($F55,ClasificatorData!$B$6:$F$564,5,0))</f>
        <v>-</v>
      </c>
      <c r="F55" s="125"/>
      <c r="G55" s="87" t="str">
        <f>IF($F55=0,"-",VLOOKUP($F55,ClasificatorData!$B$6:$F$564,2,0))</f>
        <v>-</v>
      </c>
    </row>
    <row r="56" spans="2:7" x14ac:dyDescent="0.2">
      <c r="B56" s="125"/>
      <c r="C56" s="125"/>
      <c r="D56" s="87" t="str">
        <f>IF($F56=0,"-",VLOOKUP($F56,ClasificatorData!$B$6:$F$564,4,0))</f>
        <v>-</v>
      </c>
      <c r="E56" s="87" t="str">
        <f>IF($F56=0,"-",VLOOKUP($F56,ClasificatorData!$B$6:$F$564,5,0))</f>
        <v>-</v>
      </c>
      <c r="F56" s="125"/>
      <c r="G56" s="87" t="str">
        <f>IF($F56=0,"-",VLOOKUP($F56,ClasificatorData!$B$6:$F$564,2,0))</f>
        <v>-</v>
      </c>
    </row>
    <row r="57" spans="2:7" x14ac:dyDescent="0.2">
      <c r="B57" s="125"/>
      <c r="C57" s="125"/>
      <c r="D57" s="87" t="str">
        <f>IF($F57=0,"-",VLOOKUP($F57,ClasificatorData!$B$6:$F$564,4,0))</f>
        <v>-</v>
      </c>
      <c r="E57" s="87" t="str">
        <f>IF($F57=0,"-",VLOOKUP($F57,ClasificatorData!$B$6:$F$564,5,0))</f>
        <v>-</v>
      </c>
      <c r="F57" s="125"/>
      <c r="G57" s="87" t="str">
        <f>IF($F57=0,"-",VLOOKUP($F57,ClasificatorData!$B$6:$F$564,2,0))</f>
        <v>-</v>
      </c>
    </row>
    <row r="58" spans="2:7" x14ac:dyDescent="0.2">
      <c r="B58" s="125"/>
      <c r="C58" s="125"/>
      <c r="D58" s="87" t="str">
        <f>IF($F58=0,"-",VLOOKUP($F58,ClasificatorData!$B$6:$F$564,4,0))</f>
        <v>-</v>
      </c>
      <c r="E58" s="87" t="str">
        <f>IF($F58=0,"-",VLOOKUP($F58,ClasificatorData!$B$6:$F$564,5,0))</f>
        <v>-</v>
      </c>
      <c r="F58" s="125"/>
      <c r="G58" s="87" t="str">
        <f>IF($F58=0,"-",VLOOKUP($F58,ClasificatorData!$B$6:$F$564,2,0))</f>
        <v>-</v>
      </c>
    </row>
    <row r="59" spans="2:7" x14ac:dyDescent="0.2">
      <c r="B59" s="125"/>
      <c r="C59" s="125"/>
      <c r="D59" s="87" t="str">
        <f>IF($F59=0,"-",VLOOKUP($F59,ClasificatorData!$B$6:$F$564,4,0))</f>
        <v>-</v>
      </c>
      <c r="E59" s="87" t="str">
        <f>IF($F59=0,"-",VLOOKUP($F59,ClasificatorData!$B$6:$F$564,5,0))</f>
        <v>-</v>
      </c>
      <c r="F59" s="125"/>
      <c r="G59" s="87" t="str">
        <f>IF($F59=0,"-",VLOOKUP($F59,ClasificatorData!$B$6:$F$564,2,0))</f>
        <v>-</v>
      </c>
    </row>
    <row r="60" spans="2:7" x14ac:dyDescent="0.2">
      <c r="B60" s="125"/>
      <c r="C60" s="125"/>
      <c r="D60" s="87" t="str">
        <f>IF($F60=0,"-",VLOOKUP($F60,ClasificatorData!$B$6:$F$564,4,0))</f>
        <v>-</v>
      </c>
      <c r="E60" s="87" t="str">
        <f>IF($F60=0,"-",VLOOKUP($F60,ClasificatorData!$B$6:$F$564,5,0))</f>
        <v>-</v>
      </c>
      <c r="F60" s="125"/>
      <c r="G60" s="87" t="str">
        <f>IF($F60=0,"-",VLOOKUP($F60,ClasificatorData!$B$6:$F$564,2,0))</f>
        <v>-</v>
      </c>
    </row>
    <row r="61" spans="2:7" x14ac:dyDescent="0.2">
      <c r="B61" s="125"/>
      <c r="C61" s="125"/>
      <c r="D61" s="87" t="str">
        <f>IF($F61=0,"-",VLOOKUP($F61,ClasificatorData!$B$6:$F$564,4,0))</f>
        <v>-</v>
      </c>
      <c r="E61" s="87" t="str">
        <f>IF($F61=0,"-",VLOOKUP($F61,ClasificatorData!$B$6:$F$564,5,0))</f>
        <v>-</v>
      </c>
      <c r="F61" s="125"/>
      <c r="G61" s="87" t="str">
        <f>IF($F61=0,"-",VLOOKUP($F61,ClasificatorData!$B$6:$F$564,2,0))</f>
        <v>-</v>
      </c>
    </row>
    <row r="62" spans="2:7" x14ac:dyDescent="0.2">
      <c r="B62" s="125"/>
      <c r="C62" s="125"/>
      <c r="D62" s="87" t="str">
        <f>IF($F62=0,"-",VLOOKUP($F62,ClasificatorData!$B$6:$F$564,4,0))</f>
        <v>-</v>
      </c>
      <c r="E62" s="87" t="str">
        <f>IF($F62=0,"-",VLOOKUP($F62,ClasificatorData!$B$6:$F$564,5,0))</f>
        <v>-</v>
      </c>
      <c r="F62" s="125"/>
      <c r="G62" s="87" t="str">
        <f>IF($F62=0,"-",VLOOKUP($F62,ClasificatorData!$B$6:$F$564,2,0))</f>
        <v>-</v>
      </c>
    </row>
    <row r="63" spans="2:7" x14ac:dyDescent="0.2">
      <c r="B63" s="125"/>
      <c r="C63" s="125"/>
      <c r="D63" s="87" t="str">
        <f>IF($F63=0,"-",VLOOKUP($F63,ClasificatorData!$B$6:$F$564,4,0))</f>
        <v>-</v>
      </c>
      <c r="E63" s="87" t="str">
        <f>IF($F63=0,"-",VLOOKUP($F63,ClasificatorData!$B$6:$F$564,5,0))</f>
        <v>-</v>
      </c>
      <c r="F63" s="125"/>
      <c r="G63" s="87" t="str">
        <f>IF($F63=0,"-",VLOOKUP($F63,ClasificatorData!$B$6:$F$564,2,0))</f>
        <v>-</v>
      </c>
    </row>
    <row r="64" spans="2:7" x14ac:dyDescent="0.2">
      <c r="B64" s="125"/>
      <c r="C64" s="125"/>
      <c r="D64" s="87" t="str">
        <f>IF($F64=0,"-",VLOOKUP($F64,ClasificatorData!$B$6:$F$564,4,0))</f>
        <v>-</v>
      </c>
      <c r="E64" s="87" t="str">
        <f>IF($F64=0,"-",VLOOKUP($F64,ClasificatorData!$B$6:$F$564,5,0))</f>
        <v>-</v>
      </c>
      <c r="F64" s="125"/>
      <c r="G64" s="87" t="str">
        <f>IF($F64=0,"-",VLOOKUP($F64,ClasificatorData!$B$6:$F$564,2,0))</f>
        <v>-</v>
      </c>
    </row>
    <row r="65" spans="2:7" x14ac:dyDescent="0.2">
      <c r="B65" s="125"/>
      <c r="C65" s="125"/>
      <c r="D65" s="87" t="str">
        <f>IF($F65=0,"-",VLOOKUP($F65,ClasificatorData!$B$6:$F$564,4,0))</f>
        <v>-</v>
      </c>
      <c r="E65" s="87" t="str">
        <f>IF($F65=0,"-",VLOOKUP($F65,ClasificatorData!$B$6:$F$564,5,0))</f>
        <v>-</v>
      </c>
      <c r="F65" s="125"/>
      <c r="G65" s="87" t="str">
        <f>IF($F65=0,"-",VLOOKUP($F65,ClasificatorData!$B$6:$F$564,2,0))</f>
        <v>-</v>
      </c>
    </row>
    <row r="66" spans="2:7" x14ac:dyDescent="0.2">
      <c r="B66" s="125"/>
      <c r="C66" s="125"/>
      <c r="D66" s="87" t="str">
        <f>IF($F66=0,"-",VLOOKUP($F66,ClasificatorData!$B$6:$F$564,4,0))</f>
        <v>-</v>
      </c>
      <c r="E66" s="87" t="str">
        <f>IF($F66=0,"-",VLOOKUP($F66,ClasificatorData!$B$6:$F$564,5,0))</f>
        <v>-</v>
      </c>
      <c r="F66" s="125"/>
      <c r="G66" s="87" t="str">
        <f>IF($F66=0,"-",VLOOKUP($F66,ClasificatorData!$B$6:$F$564,2,0))</f>
        <v>-</v>
      </c>
    </row>
    <row r="67" spans="2:7" x14ac:dyDescent="0.2">
      <c r="B67" s="125"/>
      <c r="C67" s="125"/>
      <c r="D67" s="87" t="str">
        <f>IF($F67=0,"-",VLOOKUP($F67,ClasificatorData!$B$6:$F$564,4,0))</f>
        <v>-</v>
      </c>
      <c r="E67" s="87" t="str">
        <f>IF($F67=0,"-",VLOOKUP($F67,ClasificatorData!$B$6:$F$564,5,0))</f>
        <v>-</v>
      </c>
      <c r="F67" s="125"/>
      <c r="G67" s="87" t="str">
        <f>IF($F67=0,"-",VLOOKUP($F67,ClasificatorData!$B$6:$F$564,2,0))</f>
        <v>-</v>
      </c>
    </row>
    <row r="68" spans="2:7" x14ac:dyDescent="0.2">
      <c r="B68" s="125"/>
      <c r="C68" s="125"/>
      <c r="D68" s="87" t="str">
        <f>IF($F68=0,"-",VLOOKUP($F68,ClasificatorData!$B$6:$F$564,4,0))</f>
        <v>-</v>
      </c>
      <c r="E68" s="87" t="str">
        <f>IF($F68=0,"-",VLOOKUP($F68,ClasificatorData!$B$6:$F$564,5,0))</f>
        <v>-</v>
      </c>
      <c r="F68" s="125"/>
      <c r="G68" s="87" t="str">
        <f>IF($F68=0,"-",VLOOKUP($F68,ClasificatorData!$B$6:$F$564,2,0))</f>
        <v>-</v>
      </c>
    </row>
    <row r="69" spans="2:7" x14ac:dyDescent="0.2">
      <c r="B69" s="125"/>
      <c r="C69" s="125"/>
      <c r="D69" s="87" t="str">
        <f>IF($F69=0,"-",VLOOKUP($F69,ClasificatorData!$B$6:$F$564,4,0))</f>
        <v>-</v>
      </c>
      <c r="E69" s="87" t="str">
        <f>IF($F69=0,"-",VLOOKUP($F69,ClasificatorData!$B$6:$F$564,5,0))</f>
        <v>-</v>
      </c>
      <c r="F69" s="125"/>
      <c r="G69" s="87" t="str">
        <f>IF($F69=0,"-",VLOOKUP($F69,ClasificatorData!$B$6:$F$564,2,0))</f>
        <v>-</v>
      </c>
    </row>
    <row r="70" spans="2:7" x14ac:dyDescent="0.2">
      <c r="B70" s="125"/>
      <c r="C70" s="125"/>
      <c r="D70" s="87" t="str">
        <f>IF($F70=0,"-",VLOOKUP($F70,ClasificatorData!$B$6:$F$564,4,0))</f>
        <v>-</v>
      </c>
      <c r="E70" s="87" t="str">
        <f>IF($F70=0,"-",VLOOKUP($F70,ClasificatorData!$B$6:$F$564,5,0))</f>
        <v>-</v>
      </c>
      <c r="F70" s="125"/>
      <c r="G70" s="87" t="str">
        <f>IF($F70=0,"-",VLOOKUP($F70,ClasificatorData!$B$6:$F$564,2,0))</f>
        <v>-</v>
      </c>
    </row>
    <row r="71" spans="2:7" x14ac:dyDescent="0.2">
      <c r="B71" s="125"/>
      <c r="C71" s="125"/>
      <c r="D71" s="87" t="str">
        <f>IF($F71=0,"-",VLOOKUP($F71,ClasificatorData!$B$6:$F$564,4,0))</f>
        <v>-</v>
      </c>
      <c r="E71" s="87" t="str">
        <f>IF($F71=0,"-",VLOOKUP($F71,ClasificatorData!$B$6:$F$564,5,0))</f>
        <v>-</v>
      </c>
      <c r="F71" s="125"/>
      <c r="G71" s="87" t="str">
        <f>IF($F71=0,"-",VLOOKUP($F71,ClasificatorData!$B$6:$F$564,2,0))</f>
        <v>-</v>
      </c>
    </row>
    <row r="72" spans="2:7" x14ac:dyDescent="0.2">
      <c r="B72" s="125"/>
      <c r="C72" s="125"/>
      <c r="D72" s="87" t="str">
        <f>IF($F72=0,"-",VLOOKUP($F72,ClasificatorData!$B$6:$F$564,4,0))</f>
        <v>-</v>
      </c>
      <c r="E72" s="87" t="str">
        <f>IF($F72=0,"-",VLOOKUP($F72,ClasificatorData!$B$6:$F$564,5,0))</f>
        <v>-</v>
      </c>
      <c r="F72" s="125"/>
      <c r="G72" s="87" t="str">
        <f>IF($F72=0,"-",VLOOKUP($F72,ClasificatorData!$B$6:$F$564,2,0))</f>
        <v>-</v>
      </c>
    </row>
    <row r="73" spans="2:7" x14ac:dyDescent="0.2">
      <c r="B73" s="125"/>
      <c r="C73" s="125"/>
      <c r="D73" s="87" t="str">
        <f>IF($F73=0,"-",VLOOKUP($F73,ClasificatorData!$B$6:$F$564,4,0))</f>
        <v>-</v>
      </c>
      <c r="E73" s="87" t="str">
        <f>IF($F73=0,"-",VLOOKUP($F73,ClasificatorData!$B$6:$F$564,5,0))</f>
        <v>-</v>
      </c>
      <c r="F73" s="125"/>
      <c r="G73" s="87" t="str">
        <f>IF($F73=0,"-",VLOOKUP($F73,ClasificatorData!$B$6:$F$564,2,0))</f>
        <v>-</v>
      </c>
    </row>
    <row r="74" spans="2:7" x14ac:dyDescent="0.2">
      <c r="B74" s="125"/>
      <c r="C74" s="125"/>
      <c r="D74" s="87" t="str">
        <f>IF($F74=0,"-",VLOOKUP($F74,ClasificatorData!$B$6:$F$564,4,0))</f>
        <v>-</v>
      </c>
      <c r="E74" s="87" t="str">
        <f>IF($F74=0,"-",VLOOKUP($F74,ClasificatorData!$B$6:$F$564,5,0))</f>
        <v>-</v>
      </c>
      <c r="F74" s="125"/>
      <c r="G74" s="87" t="str">
        <f>IF($F74=0,"-",VLOOKUP($F74,ClasificatorData!$B$6:$F$564,2,0))</f>
        <v>-</v>
      </c>
    </row>
    <row r="75" spans="2:7" x14ac:dyDescent="0.2">
      <c r="B75" s="125"/>
      <c r="C75" s="125"/>
      <c r="D75" s="87" t="str">
        <f>IF($F75=0,"-",VLOOKUP($F75,ClasificatorData!$B$6:$F$564,4,0))</f>
        <v>-</v>
      </c>
      <c r="E75" s="87" t="str">
        <f>IF($F75=0,"-",VLOOKUP($F75,ClasificatorData!$B$6:$F$564,5,0))</f>
        <v>-</v>
      </c>
      <c r="F75" s="125"/>
      <c r="G75" s="87" t="str">
        <f>IF($F75=0,"-",VLOOKUP($F75,ClasificatorData!$B$6:$F$564,2,0))</f>
        <v>-</v>
      </c>
    </row>
    <row r="76" spans="2:7" x14ac:dyDescent="0.2">
      <c r="B76" s="125"/>
      <c r="C76" s="125"/>
      <c r="D76" s="87" t="str">
        <f>IF($F76=0,"-",VLOOKUP($F76,ClasificatorData!$B$6:$F$564,4,0))</f>
        <v>-</v>
      </c>
      <c r="E76" s="87" t="str">
        <f>IF($F76=0,"-",VLOOKUP($F76,ClasificatorData!$B$6:$F$564,5,0))</f>
        <v>-</v>
      </c>
      <c r="F76" s="125"/>
      <c r="G76" s="87" t="str">
        <f>IF($F76=0,"-",VLOOKUP($F76,ClasificatorData!$B$6:$F$564,2,0))</f>
        <v>-</v>
      </c>
    </row>
    <row r="77" spans="2:7" x14ac:dyDescent="0.2">
      <c r="B77" s="125"/>
      <c r="C77" s="125"/>
      <c r="D77" s="87" t="str">
        <f>IF($F77=0,"-",VLOOKUP($F77,ClasificatorData!$B$6:$F$564,4,0))</f>
        <v>-</v>
      </c>
      <c r="E77" s="87" t="str">
        <f>IF($F77=0,"-",VLOOKUP($F77,ClasificatorData!$B$6:$F$564,5,0))</f>
        <v>-</v>
      </c>
      <c r="F77" s="125"/>
      <c r="G77" s="87" t="str">
        <f>IF($F77=0,"-",VLOOKUP($F77,ClasificatorData!$B$6:$F$564,2,0))</f>
        <v>-</v>
      </c>
    </row>
    <row r="78" spans="2:7" x14ac:dyDescent="0.2">
      <c r="B78" s="125"/>
      <c r="C78" s="125"/>
      <c r="D78" s="87" t="str">
        <f>IF($F78=0,"-",VLOOKUP($F78,ClasificatorData!$B$6:$F$564,4,0))</f>
        <v>-</v>
      </c>
      <c r="E78" s="87" t="str">
        <f>IF($F78=0,"-",VLOOKUP($F78,ClasificatorData!$B$6:$F$564,5,0))</f>
        <v>-</v>
      </c>
      <c r="F78" s="125"/>
      <c r="G78" s="87" t="str">
        <f>IF($F78=0,"-",VLOOKUP($F78,ClasificatorData!$B$6:$F$564,2,0))</f>
        <v>-</v>
      </c>
    </row>
    <row r="79" spans="2:7" x14ac:dyDescent="0.2">
      <c r="B79" s="125"/>
      <c r="C79" s="125"/>
      <c r="D79" s="87" t="str">
        <f>IF($F79=0,"-",VLOOKUP($F79,ClasificatorData!$B$6:$F$564,4,0))</f>
        <v>-</v>
      </c>
      <c r="E79" s="87" t="str">
        <f>IF($F79=0,"-",VLOOKUP($F79,ClasificatorData!$B$6:$F$564,5,0))</f>
        <v>-</v>
      </c>
      <c r="F79" s="125"/>
      <c r="G79" s="87" t="str">
        <f>IF($F79=0,"-",VLOOKUP($F79,ClasificatorData!$B$6:$F$564,2,0))</f>
        <v>-</v>
      </c>
    </row>
    <row r="80" spans="2:7" x14ac:dyDescent="0.2">
      <c r="B80" s="125"/>
      <c r="C80" s="125"/>
      <c r="D80" s="87" t="str">
        <f>IF($F80=0,"-",VLOOKUP($F80,ClasificatorData!$B$6:$F$564,4,0))</f>
        <v>-</v>
      </c>
      <c r="E80" s="87" t="str">
        <f>IF($F80=0,"-",VLOOKUP($F80,ClasificatorData!$B$6:$F$564,5,0))</f>
        <v>-</v>
      </c>
      <c r="F80" s="125"/>
      <c r="G80" s="87" t="str">
        <f>IF($F80=0,"-",VLOOKUP($F80,ClasificatorData!$B$6:$F$564,2,0))</f>
        <v>-</v>
      </c>
    </row>
    <row r="81" spans="2:7" x14ac:dyDescent="0.2">
      <c r="B81" s="125"/>
      <c r="C81" s="125"/>
      <c r="D81" s="87" t="str">
        <f>IF($F81=0,"-",VLOOKUP($F81,ClasificatorData!$B$6:$F$564,4,0))</f>
        <v>-</v>
      </c>
      <c r="E81" s="87" t="str">
        <f>IF($F81=0,"-",VLOOKUP($F81,ClasificatorData!$B$6:$F$564,5,0))</f>
        <v>-</v>
      </c>
      <c r="F81" s="125"/>
      <c r="G81" s="87" t="str">
        <f>IF($F81=0,"-",VLOOKUP($F81,ClasificatorData!$B$6:$F$564,2,0))</f>
        <v>-</v>
      </c>
    </row>
    <row r="82" spans="2:7" x14ac:dyDescent="0.2">
      <c r="B82" s="125"/>
      <c r="C82" s="125"/>
      <c r="D82" s="87" t="str">
        <f>IF($F82=0,"-",VLOOKUP($F82,ClasificatorData!$B$6:$F$564,4,0))</f>
        <v>-</v>
      </c>
      <c r="E82" s="87" t="str">
        <f>IF($F82=0,"-",VLOOKUP($F82,ClasificatorData!$B$6:$F$564,5,0))</f>
        <v>-</v>
      </c>
      <c r="F82" s="125"/>
      <c r="G82" s="87" t="str">
        <f>IF($F82=0,"-",VLOOKUP($F82,ClasificatorData!$B$6:$F$564,2,0))</f>
        <v>-</v>
      </c>
    </row>
    <row r="83" spans="2:7" x14ac:dyDescent="0.2">
      <c r="B83" s="125"/>
      <c r="C83" s="125"/>
      <c r="D83" s="87" t="str">
        <f>IF($F83=0,"-",VLOOKUP($F83,ClasificatorData!$B$6:$F$564,4,0))</f>
        <v>-</v>
      </c>
      <c r="E83" s="87" t="str">
        <f>IF($F83=0,"-",VLOOKUP($F83,ClasificatorData!$B$6:$F$564,5,0))</f>
        <v>-</v>
      </c>
      <c r="F83" s="125"/>
      <c r="G83" s="87" t="str">
        <f>IF($F83=0,"-",VLOOKUP($F83,ClasificatorData!$B$6:$F$564,2,0))</f>
        <v>-</v>
      </c>
    </row>
    <row r="84" spans="2:7" x14ac:dyDescent="0.2">
      <c r="B84" s="125"/>
      <c r="C84" s="125"/>
      <c r="D84" s="87" t="str">
        <f>IF($F84=0,"-",VLOOKUP($F84,ClasificatorData!$B$6:$F$564,4,0))</f>
        <v>-</v>
      </c>
      <c r="E84" s="87" t="str">
        <f>IF($F84=0,"-",VLOOKUP($F84,ClasificatorData!$B$6:$F$564,5,0))</f>
        <v>-</v>
      </c>
      <c r="F84" s="125"/>
      <c r="G84" s="87" t="str">
        <f>IF($F84=0,"-",VLOOKUP($F84,ClasificatorData!$B$6:$F$564,2,0))</f>
        <v>-</v>
      </c>
    </row>
    <row r="85" spans="2:7" x14ac:dyDescent="0.2">
      <c r="B85" s="125"/>
      <c r="C85" s="125"/>
      <c r="D85" s="87" t="str">
        <f>IF($F85=0,"-",VLOOKUP($F85,ClasificatorData!$B$6:$F$564,4,0))</f>
        <v>-</v>
      </c>
      <c r="E85" s="87" t="str">
        <f>IF($F85=0,"-",VLOOKUP($F85,ClasificatorData!$B$6:$F$564,5,0))</f>
        <v>-</v>
      </c>
      <c r="F85" s="125"/>
      <c r="G85" s="87" t="str">
        <f>IF($F85=0,"-",VLOOKUP($F85,ClasificatorData!$B$6:$F$564,2,0))</f>
        <v>-</v>
      </c>
    </row>
    <row r="86" spans="2:7" x14ac:dyDescent="0.2">
      <c r="B86" s="125"/>
      <c r="C86" s="125"/>
      <c r="D86" s="87" t="str">
        <f>IF($F86=0,"-",VLOOKUP($F86,ClasificatorData!$B$6:$F$564,4,0))</f>
        <v>-</v>
      </c>
      <c r="E86" s="87" t="str">
        <f>IF($F86=0,"-",VLOOKUP($F86,ClasificatorData!$B$6:$F$564,5,0))</f>
        <v>-</v>
      </c>
      <c r="F86" s="125"/>
      <c r="G86" s="87" t="str">
        <f>IF($F86=0,"-",VLOOKUP($F86,ClasificatorData!$B$6:$F$564,2,0))</f>
        <v>-</v>
      </c>
    </row>
    <row r="87" spans="2:7" x14ac:dyDescent="0.2">
      <c r="B87" s="125"/>
      <c r="C87" s="125"/>
      <c r="D87" s="87" t="str">
        <f>IF($F87=0,"-",VLOOKUP($F87,ClasificatorData!$B$6:$F$564,4,0))</f>
        <v>-</v>
      </c>
      <c r="E87" s="87" t="str">
        <f>IF($F87=0,"-",VLOOKUP($F87,ClasificatorData!$B$6:$F$564,5,0))</f>
        <v>-</v>
      </c>
      <c r="F87" s="125"/>
      <c r="G87" s="87" t="str">
        <f>IF($F87=0,"-",VLOOKUP($F87,ClasificatorData!$B$6:$F$564,2,0))</f>
        <v>-</v>
      </c>
    </row>
    <row r="88" spans="2:7" x14ac:dyDescent="0.2">
      <c r="B88" s="125"/>
      <c r="C88" s="125"/>
      <c r="D88" s="87" t="str">
        <f>IF($F88=0,"-",VLOOKUP($F88,ClasificatorData!$B$6:$F$564,4,0))</f>
        <v>-</v>
      </c>
      <c r="E88" s="87" t="str">
        <f>IF($F88=0,"-",VLOOKUP($F88,ClasificatorData!$B$6:$F$564,5,0))</f>
        <v>-</v>
      </c>
      <c r="F88" s="125"/>
      <c r="G88" s="87" t="str">
        <f>IF($F88=0,"-",VLOOKUP($F88,ClasificatorData!$B$6:$F$564,2,0))</f>
        <v>-</v>
      </c>
    </row>
    <row r="89" spans="2:7" x14ac:dyDescent="0.2">
      <c r="B89" s="125"/>
      <c r="C89" s="125"/>
      <c r="D89" s="87" t="str">
        <f>IF($F89=0,"-",VLOOKUP($F89,ClasificatorData!$B$6:$F$564,4,0))</f>
        <v>-</v>
      </c>
      <c r="E89" s="87" t="str">
        <f>IF($F89=0,"-",VLOOKUP($F89,ClasificatorData!$B$6:$F$564,5,0))</f>
        <v>-</v>
      </c>
      <c r="F89" s="125"/>
      <c r="G89" s="87" t="str">
        <f>IF($F89=0,"-",VLOOKUP($F89,ClasificatorData!$B$6:$F$564,2,0))</f>
        <v>-</v>
      </c>
    </row>
    <row r="90" spans="2:7" x14ac:dyDescent="0.2">
      <c r="B90" s="125"/>
      <c r="C90" s="125"/>
      <c r="D90" s="87" t="str">
        <f>IF($F90=0,"-",VLOOKUP($F90,ClasificatorData!$B$6:$F$564,4,0))</f>
        <v>-</v>
      </c>
      <c r="E90" s="87" t="str">
        <f>IF($F90=0,"-",VLOOKUP($F90,ClasificatorData!$B$6:$F$564,5,0))</f>
        <v>-</v>
      </c>
      <c r="F90" s="125"/>
      <c r="G90" s="87" t="str">
        <f>IF($F90=0,"-",VLOOKUP($F90,ClasificatorData!$B$6:$F$564,2,0))</f>
        <v>-</v>
      </c>
    </row>
    <row r="91" spans="2:7" x14ac:dyDescent="0.2">
      <c r="B91" s="125"/>
      <c r="C91" s="125"/>
      <c r="D91" s="87" t="str">
        <f>IF($F91=0,"-",VLOOKUP($F91,ClasificatorData!$B$6:$F$564,4,0))</f>
        <v>-</v>
      </c>
      <c r="E91" s="87" t="str">
        <f>IF($F91=0,"-",VLOOKUP($F91,ClasificatorData!$B$6:$F$564,5,0))</f>
        <v>-</v>
      </c>
      <c r="F91" s="125"/>
      <c r="G91" s="87" t="str">
        <f>IF($F91=0,"-",VLOOKUP($F91,ClasificatorData!$B$6:$F$564,2,0))</f>
        <v>-</v>
      </c>
    </row>
    <row r="92" spans="2:7" x14ac:dyDescent="0.2">
      <c r="B92" s="125"/>
      <c r="C92" s="125"/>
      <c r="D92" s="87" t="str">
        <f>IF($F92=0,"-",VLOOKUP($F92,ClasificatorData!$B$6:$F$564,4,0))</f>
        <v>-</v>
      </c>
      <c r="E92" s="87" t="str">
        <f>IF($F92=0,"-",VLOOKUP($F92,ClasificatorData!$B$6:$F$564,5,0))</f>
        <v>-</v>
      </c>
      <c r="F92" s="125"/>
      <c r="G92" s="87" t="str">
        <f>IF($F92=0,"-",VLOOKUP($F92,ClasificatorData!$B$6:$F$564,2,0))</f>
        <v>-</v>
      </c>
    </row>
    <row r="93" spans="2:7" x14ac:dyDescent="0.2">
      <c r="B93" s="125"/>
      <c r="C93" s="125"/>
      <c r="D93" s="87" t="str">
        <f>IF($F93=0,"-",VLOOKUP($F93,ClasificatorData!$B$6:$F$564,4,0))</f>
        <v>-</v>
      </c>
      <c r="E93" s="87" t="str">
        <f>IF($F93=0,"-",VLOOKUP($F93,ClasificatorData!$B$6:$F$564,5,0))</f>
        <v>-</v>
      </c>
      <c r="F93" s="125"/>
      <c r="G93" s="87" t="str">
        <f>IF($F93=0,"-",VLOOKUP($F93,ClasificatorData!$B$6:$F$564,2,0))</f>
        <v>-</v>
      </c>
    </row>
    <row r="94" spans="2:7" x14ac:dyDescent="0.2">
      <c r="B94" s="125"/>
      <c r="C94" s="125"/>
      <c r="D94" s="87" t="str">
        <f>IF($F94=0,"-",VLOOKUP($F94,ClasificatorData!$B$6:$F$564,4,0))</f>
        <v>-</v>
      </c>
      <c r="E94" s="87" t="str">
        <f>IF($F94=0,"-",VLOOKUP($F94,ClasificatorData!$B$6:$F$564,5,0))</f>
        <v>-</v>
      </c>
      <c r="F94" s="125"/>
      <c r="G94" s="87" t="str">
        <f>IF($F94=0,"-",VLOOKUP($F94,ClasificatorData!$B$6:$F$564,2,0))</f>
        <v>-</v>
      </c>
    </row>
    <row r="95" spans="2:7" x14ac:dyDescent="0.2">
      <c r="B95" s="125"/>
      <c r="C95" s="125"/>
      <c r="D95" s="87" t="str">
        <f>IF($F95=0,"-",VLOOKUP($F95,ClasificatorData!$B$6:$F$564,4,0))</f>
        <v>-</v>
      </c>
      <c r="E95" s="87" t="str">
        <f>IF($F95=0,"-",VLOOKUP($F95,ClasificatorData!$B$6:$F$564,5,0))</f>
        <v>-</v>
      </c>
      <c r="F95" s="125"/>
      <c r="G95" s="87" t="str">
        <f>IF($F95=0,"-",VLOOKUP($F95,ClasificatorData!$B$6:$F$564,2,0))</f>
        <v>-</v>
      </c>
    </row>
    <row r="96" spans="2:7" x14ac:dyDescent="0.2">
      <c r="B96" s="125"/>
      <c r="C96" s="125"/>
      <c r="D96" s="87" t="str">
        <f>IF($F96=0,"-",VLOOKUP($F96,ClasificatorData!$B$6:$F$564,4,0))</f>
        <v>-</v>
      </c>
      <c r="E96" s="87" t="str">
        <f>IF($F96=0,"-",VLOOKUP($F96,ClasificatorData!$B$6:$F$564,5,0))</f>
        <v>-</v>
      </c>
      <c r="F96" s="125"/>
      <c r="G96" s="87" t="str">
        <f>IF($F96=0,"-",VLOOKUP($F96,ClasificatorData!$B$6:$F$564,2,0))</f>
        <v>-</v>
      </c>
    </row>
    <row r="97" spans="2:7" x14ac:dyDescent="0.2">
      <c r="B97" s="125"/>
      <c r="C97" s="125"/>
      <c r="D97" s="87" t="str">
        <f>IF($F97=0,"-",VLOOKUP($F97,ClasificatorData!$B$6:$F$564,4,0))</f>
        <v>-</v>
      </c>
      <c r="E97" s="87" t="str">
        <f>IF($F97=0,"-",VLOOKUP($F97,ClasificatorData!$B$6:$F$564,5,0))</f>
        <v>-</v>
      </c>
      <c r="F97" s="125"/>
      <c r="G97" s="87" t="str">
        <f>IF($F97=0,"-",VLOOKUP($F97,ClasificatorData!$B$6:$F$564,2,0))</f>
        <v>-</v>
      </c>
    </row>
    <row r="98" spans="2:7" x14ac:dyDescent="0.2">
      <c r="B98" s="125"/>
      <c r="C98" s="125"/>
      <c r="D98" s="87" t="str">
        <f>IF($F98=0,"-",VLOOKUP($F98,ClasificatorData!$B$6:$F$564,4,0))</f>
        <v>-</v>
      </c>
      <c r="E98" s="87" t="str">
        <f>IF($F98=0,"-",VLOOKUP($F98,ClasificatorData!$B$6:$F$564,5,0))</f>
        <v>-</v>
      </c>
      <c r="F98" s="125"/>
      <c r="G98" s="87" t="str">
        <f>IF($F98=0,"-",VLOOKUP($F98,ClasificatorData!$B$6:$F$564,2,0))</f>
        <v>-</v>
      </c>
    </row>
    <row r="99" spans="2:7" x14ac:dyDescent="0.2">
      <c r="B99" s="125"/>
      <c r="C99" s="125"/>
      <c r="D99" s="87" t="str">
        <f>IF($F99=0,"-",VLOOKUP($F99,ClasificatorData!$B$6:$F$564,4,0))</f>
        <v>-</v>
      </c>
      <c r="E99" s="87" t="str">
        <f>IF($F99=0,"-",VLOOKUP($F99,ClasificatorData!$B$6:$F$564,5,0))</f>
        <v>-</v>
      </c>
      <c r="F99" s="125"/>
      <c r="G99" s="87" t="str">
        <f>IF($F99=0,"-",VLOOKUP($F99,ClasificatorData!$B$6:$F$564,2,0))</f>
        <v>-</v>
      </c>
    </row>
    <row r="100" spans="2:7" x14ac:dyDescent="0.2">
      <c r="B100" s="125"/>
      <c r="C100" s="125"/>
      <c r="D100" s="87" t="str">
        <f>IF($F100=0,"-",VLOOKUP($F100,ClasificatorData!$B$6:$F$564,4,0))</f>
        <v>-</v>
      </c>
      <c r="E100" s="87" t="str">
        <f>IF($F100=0,"-",VLOOKUP($F100,ClasificatorData!$B$6:$F$564,5,0))</f>
        <v>-</v>
      </c>
      <c r="F100" s="125"/>
      <c r="G100" s="87" t="str">
        <f>IF($F100=0,"-",VLOOKUP($F100,ClasificatorData!$B$6:$F$564,2,0))</f>
        <v>-</v>
      </c>
    </row>
    <row r="101" spans="2:7" x14ac:dyDescent="0.2">
      <c r="B101" s="125"/>
      <c r="C101" s="125"/>
      <c r="D101" s="87" t="str">
        <f>IF($F101=0,"-",VLOOKUP($F101,ClasificatorData!$B$6:$F$564,4,0))</f>
        <v>-</v>
      </c>
      <c r="E101" s="87" t="str">
        <f>IF($F101=0,"-",VLOOKUP($F101,ClasificatorData!$B$6:$F$564,5,0))</f>
        <v>-</v>
      </c>
      <c r="F101" s="125"/>
      <c r="G101" s="87" t="str">
        <f>IF($F101=0,"-",VLOOKUP($F101,ClasificatorData!$B$6:$F$564,2,0))</f>
        <v>-</v>
      </c>
    </row>
    <row r="102" spans="2:7" x14ac:dyDescent="0.2">
      <c r="B102" s="125"/>
      <c r="C102" s="125"/>
      <c r="D102" s="87" t="str">
        <f>IF($F102=0,"-",VLOOKUP($F102,ClasificatorData!$B$6:$F$564,4,0))</f>
        <v>-</v>
      </c>
      <c r="E102" s="87" t="str">
        <f>IF($F102=0,"-",VLOOKUP($F102,ClasificatorData!$B$6:$F$564,5,0))</f>
        <v>-</v>
      </c>
      <c r="F102" s="125"/>
      <c r="G102" s="87" t="str">
        <f>IF($F102=0,"-",VLOOKUP($F102,ClasificatorData!$B$6:$F$564,2,0))</f>
        <v>-</v>
      </c>
    </row>
    <row r="103" spans="2:7" x14ac:dyDescent="0.2">
      <c r="B103" s="125"/>
      <c r="C103" s="125"/>
      <c r="D103" s="87" t="str">
        <f>IF($F103=0,"-",VLOOKUP($F103,ClasificatorData!$B$6:$F$564,4,0))</f>
        <v>-</v>
      </c>
      <c r="E103" s="87" t="str">
        <f>IF($F103=0,"-",VLOOKUP($F103,ClasificatorData!$B$6:$F$564,5,0))</f>
        <v>-</v>
      </c>
      <c r="F103" s="125"/>
      <c r="G103" s="87" t="str">
        <f>IF($F103=0,"-",VLOOKUP($F103,ClasificatorData!$B$6:$F$564,2,0))</f>
        <v>-</v>
      </c>
    </row>
    <row r="104" spans="2:7" x14ac:dyDescent="0.2">
      <c r="B104" s="125"/>
      <c r="C104" s="125"/>
      <c r="D104" s="87" t="str">
        <f>IF($F104=0,"-",VLOOKUP($F104,ClasificatorData!$B$6:$F$564,4,0))</f>
        <v>-</v>
      </c>
      <c r="E104" s="87" t="str">
        <f>IF($F104=0,"-",VLOOKUP($F104,ClasificatorData!$B$6:$F$564,5,0))</f>
        <v>-</v>
      </c>
      <c r="F104" s="125"/>
      <c r="G104" s="87" t="str">
        <f>IF($F104=0,"-",VLOOKUP($F104,ClasificatorData!$B$6:$F$564,2,0))</f>
        <v>-</v>
      </c>
    </row>
    <row r="105" spans="2:7" x14ac:dyDescent="0.2">
      <c r="B105" s="125"/>
      <c r="C105" s="125"/>
      <c r="D105" s="87" t="str">
        <f>IF($F105=0,"-",VLOOKUP($F105,ClasificatorData!$B$6:$F$564,4,0))</f>
        <v>-</v>
      </c>
      <c r="E105" s="87" t="str">
        <f>IF($F105=0,"-",VLOOKUP($F105,ClasificatorData!$B$6:$F$564,5,0))</f>
        <v>-</v>
      </c>
      <c r="F105" s="125"/>
      <c r="G105" s="87" t="str">
        <f>IF($F105=0,"-",VLOOKUP($F105,ClasificatorData!$B$6:$F$564,2,0))</f>
        <v>-</v>
      </c>
    </row>
    <row r="106" spans="2:7" x14ac:dyDescent="0.2">
      <c r="B106" s="125"/>
      <c r="C106" s="125"/>
      <c r="D106" s="87" t="str">
        <f>IF($F106=0,"-",VLOOKUP($F106,ClasificatorData!$B$6:$F$564,4,0))</f>
        <v>-</v>
      </c>
      <c r="E106" s="87" t="str">
        <f>IF($F106=0,"-",VLOOKUP($F106,ClasificatorData!$B$6:$F$564,5,0))</f>
        <v>-</v>
      </c>
      <c r="F106" s="125"/>
      <c r="G106" s="87" t="str">
        <f>IF($F106=0,"-",VLOOKUP($F106,ClasificatorData!$B$6:$F$564,2,0))</f>
        <v>-</v>
      </c>
    </row>
    <row r="107" spans="2:7" x14ac:dyDescent="0.2">
      <c r="B107" s="125"/>
      <c r="C107" s="125"/>
      <c r="D107" s="87" t="str">
        <f>IF($F107=0,"-",VLOOKUP($F107,ClasificatorData!$B$6:$F$564,4,0))</f>
        <v>-</v>
      </c>
      <c r="E107" s="87" t="str">
        <f>IF($F107=0,"-",VLOOKUP($F107,ClasificatorData!$B$6:$F$564,5,0))</f>
        <v>-</v>
      </c>
      <c r="F107" s="125"/>
      <c r="G107" s="87" t="str">
        <f>IF($F107=0,"-",VLOOKUP($F107,ClasificatorData!$B$6:$F$564,2,0))</f>
        <v>-</v>
      </c>
    </row>
    <row r="108" spans="2:7" x14ac:dyDescent="0.2">
      <c r="B108" s="125"/>
      <c r="C108" s="125"/>
      <c r="D108" s="87" t="str">
        <f>IF($F108=0,"-",VLOOKUP($F108,ClasificatorData!$B$6:$F$564,4,0))</f>
        <v>-</v>
      </c>
      <c r="E108" s="87" t="str">
        <f>IF($F108=0,"-",VLOOKUP($F108,ClasificatorData!$B$6:$F$564,5,0))</f>
        <v>-</v>
      </c>
      <c r="F108" s="125"/>
      <c r="G108" s="87" t="str">
        <f>IF($F108=0,"-",VLOOKUP($F108,ClasificatorData!$B$6:$F$564,2,0))</f>
        <v>-</v>
      </c>
    </row>
    <row r="109" spans="2:7" x14ac:dyDescent="0.2">
      <c r="B109" s="125"/>
      <c r="C109" s="125"/>
      <c r="D109" s="87" t="str">
        <f>IF($F109=0,"-",VLOOKUP($F109,ClasificatorData!$B$6:$F$564,4,0))</f>
        <v>-</v>
      </c>
      <c r="E109" s="87" t="str">
        <f>IF($F109=0,"-",VLOOKUP($F109,ClasificatorData!$B$6:$F$564,5,0))</f>
        <v>-</v>
      </c>
      <c r="F109" s="125"/>
      <c r="G109" s="87" t="str">
        <f>IF($F109=0,"-",VLOOKUP($F109,ClasificatorData!$B$6:$F$564,2,0))</f>
        <v>-</v>
      </c>
    </row>
    <row r="110" spans="2:7" x14ac:dyDescent="0.2">
      <c r="B110" s="125"/>
      <c r="C110" s="125"/>
      <c r="D110" s="87" t="str">
        <f>IF($F110=0,"-",VLOOKUP($F110,ClasificatorData!$B$6:$F$564,4,0))</f>
        <v>-</v>
      </c>
      <c r="E110" s="87" t="str">
        <f>IF($F110=0,"-",VLOOKUP($F110,ClasificatorData!$B$6:$F$564,5,0))</f>
        <v>-</v>
      </c>
      <c r="F110" s="125"/>
      <c r="G110" s="87" t="str">
        <f>IF($F110=0,"-",VLOOKUP($F110,ClasificatorData!$B$6:$F$564,2,0))</f>
        <v>-</v>
      </c>
    </row>
    <row r="111" spans="2:7" x14ac:dyDescent="0.2">
      <c r="B111" s="125"/>
      <c r="C111" s="125"/>
      <c r="D111" s="87" t="str">
        <f>IF($F111=0,"-",VLOOKUP($F111,ClasificatorData!$B$6:$F$564,4,0))</f>
        <v>-</v>
      </c>
      <c r="E111" s="87" t="str">
        <f>IF($F111=0,"-",VLOOKUP($F111,ClasificatorData!$B$6:$F$564,5,0))</f>
        <v>-</v>
      </c>
      <c r="F111" s="125"/>
      <c r="G111" s="87" t="str">
        <f>IF($F111=0,"-",VLOOKUP($F111,ClasificatorData!$B$6:$F$564,2,0))</f>
        <v>-</v>
      </c>
    </row>
    <row r="112" spans="2:7" x14ac:dyDescent="0.2">
      <c r="B112" s="125"/>
      <c r="C112" s="125"/>
      <c r="D112" s="87" t="str">
        <f>IF($F112=0,"-",VLOOKUP($F112,ClasificatorData!$B$6:$F$564,4,0))</f>
        <v>-</v>
      </c>
      <c r="E112" s="87" t="str">
        <f>IF($F112=0,"-",VLOOKUP($F112,ClasificatorData!$B$6:$F$564,5,0))</f>
        <v>-</v>
      </c>
      <c r="F112" s="125"/>
      <c r="G112" s="87" t="str">
        <f>IF($F112=0,"-",VLOOKUP($F112,ClasificatorData!$B$6:$F$564,2,0))</f>
        <v>-</v>
      </c>
    </row>
    <row r="113" spans="2:7" x14ac:dyDescent="0.2">
      <c r="B113" s="125"/>
      <c r="C113" s="125"/>
      <c r="D113" s="87" t="str">
        <f>IF($F113=0,"-",VLOOKUP($F113,ClasificatorData!$B$6:$F$564,4,0))</f>
        <v>-</v>
      </c>
      <c r="E113" s="87" t="str">
        <f>IF($F113=0,"-",VLOOKUP($F113,ClasificatorData!$B$6:$F$564,5,0))</f>
        <v>-</v>
      </c>
      <c r="F113" s="125"/>
      <c r="G113" s="87" t="str">
        <f>IF($F113=0,"-",VLOOKUP($F113,ClasificatorData!$B$6:$F$564,2,0))</f>
        <v>-</v>
      </c>
    </row>
    <row r="114" spans="2:7" x14ac:dyDescent="0.2">
      <c r="B114" s="125"/>
      <c r="C114" s="125"/>
      <c r="D114" s="87" t="str">
        <f>IF($F114=0,"-",VLOOKUP($F114,ClasificatorData!$B$6:$F$564,4,0))</f>
        <v>-</v>
      </c>
      <c r="E114" s="87" t="str">
        <f>IF($F114=0,"-",VLOOKUP($F114,ClasificatorData!$B$6:$F$564,5,0))</f>
        <v>-</v>
      </c>
      <c r="F114" s="125"/>
      <c r="G114" s="87" t="str">
        <f>IF($F114=0,"-",VLOOKUP($F114,ClasificatorData!$B$6:$F$564,2,0))</f>
        <v>-</v>
      </c>
    </row>
    <row r="115" spans="2:7" x14ac:dyDescent="0.2">
      <c r="B115" s="125"/>
      <c r="C115" s="125"/>
      <c r="D115" s="87" t="str">
        <f>IF($F115=0,"-",VLOOKUP($F115,ClasificatorData!$B$6:$F$564,4,0))</f>
        <v>-</v>
      </c>
      <c r="E115" s="87" t="str">
        <f>IF($F115=0,"-",VLOOKUP($F115,ClasificatorData!$B$6:$F$564,5,0))</f>
        <v>-</v>
      </c>
      <c r="F115" s="125"/>
      <c r="G115" s="87" t="str">
        <f>IF($F115=0,"-",VLOOKUP($F115,ClasificatorData!$B$6:$F$564,2,0))</f>
        <v>-</v>
      </c>
    </row>
    <row r="116" spans="2:7" x14ac:dyDescent="0.2">
      <c r="B116" s="125"/>
      <c r="C116" s="125"/>
      <c r="D116" s="87" t="str">
        <f>IF($F116=0,"-",VLOOKUP($F116,ClasificatorData!$B$6:$F$564,4,0))</f>
        <v>-</v>
      </c>
      <c r="E116" s="87" t="str">
        <f>IF($F116=0,"-",VLOOKUP($F116,ClasificatorData!$B$6:$F$564,5,0))</f>
        <v>-</v>
      </c>
      <c r="F116" s="125"/>
      <c r="G116" s="87" t="str">
        <f>IF($F116=0,"-",VLOOKUP($F116,ClasificatorData!$B$6:$F$564,2,0))</f>
        <v>-</v>
      </c>
    </row>
    <row r="117" spans="2:7" x14ac:dyDescent="0.2">
      <c r="B117" s="125"/>
      <c r="C117" s="125"/>
      <c r="D117" s="87" t="str">
        <f>IF($F117=0,"-",VLOOKUP($F117,ClasificatorData!$B$6:$F$564,4,0))</f>
        <v>-</v>
      </c>
      <c r="E117" s="87" t="str">
        <f>IF($F117=0,"-",VLOOKUP($F117,ClasificatorData!$B$6:$F$564,5,0))</f>
        <v>-</v>
      </c>
      <c r="F117" s="125"/>
      <c r="G117" s="87" t="str">
        <f>IF($F117=0,"-",VLOOKUP($F117,ClasificatorData!$B$6:$F$564,2,0))</f>
        <v>-</v>
      </c>
    </row>
    <row r="118" spans="2:7" x14ac:dyDescent="0.2">
      <c r="B118" s="125"/>
      <c r="C118" s="125"/>
      <c r="D118" s="87" t="str">
        <f>IF($F118=0,"-",VLOOKUP($F118,ClasificatorData!$B$6:$F$564,4,0))</f>
        <v>-</v>
      </c>
      <c r="E118" s="87" t="str">
        <f>IF($F118=0,"-",VLOOKUP($F118,ClasificatorData!$B$6:$F$564,5,0))</f>
        <v>-</v>
      </c>
      <c r="F118" s="125"/>
      <c r="G118" s="87" t="str">
        <f>IF($F118=0,"-",VLOOKUP($F118,ClasificatorData!$B$6:$F$564,2,0))</f>
        <v>-</v>
      </c>
    </row>
    <row r="119" spans="2:7" x14ac:dyDescent="0.2">
      <c r="B119" s="125"/>
      <c r="C119" s="125"/>
      <c r="D119" s="87" t="str">
        <f>IF($F119=0,"-",VLOOKUP($F119,ClasificatorData!$B$6:$F$564,4,0))</f>
        <v>-</v>
      </c>
      <c r="E119" s="87" t="str">
        <f>IF($F119=0,"-",VLOOKUP($F119,ClasificatorData!$B$6:$F$564,5,0))</f>
        <v>-</v>
      </c>
      <c r="F119" s="125"/>
      <c r="G119" s="87" t="str">
        <f>IF($F119=0,"-",VLOOKUP($F119,ClasificatorData!$B$6:$F$564,2,0))</f>
        <v>-</v>
      </c>
    </row>
    <row r="120" spans="2:7" x14ac:dyDescent="0.2">
      <c r="B120" s="125"/>
      <c r="C120" s="125"/>
      <c r="D120" s="87" t="str">
        <f>IF($F120=0,"-",VLOOKUP($F120,ClasificatorData!$B$6:$F$564,4,0))</f>
        <v>-</v>
      </c>
      <c r="E120" s="87" t="str">
        <f>IF($F120=0,"-",VLOOKUP($F120,ClasificatorData!$B$6:$F$564,5,0))</f>
        <v>-</v>
      </c>
      <c r="F120" s="125"/>
      <c r="G120" s="87" t="str">
        <f>IF($F120=0,"-",VLOOKUP($F120,ClasificatorData!$B$6:$F$564,2,0))</f>
        <v>-</v>
      </c>
    </row>
    <row r="121" spans="2:7" x14ac:dyDescent="0.2">
      <c r="B121" s="125"/>
      <c r="C121" s="125"/>
      <c r="D121" s="87" t="str">
        <f>IF($F121=0,"-",VLOOKUP($F121,ClasificatorData!$B$6:$F$564,4,0))</f>
        <v>-</v>
      </c>
      <c r="E121" s="87" t="str">
        <f>IF($F121=0,"-",VLOOKUP($F121,ClasificatorData!$B$6:$F$564,5,0))</f>
        <v>-</v>
      </c>
      <c r="F121" s="125"/>
      <c r="G121" s="87" t="str">
        <f>IF($F121=0,"-",VLOOKUP($F121,ClasificatorData!$B$6:$F$564,2,0))</f>
        <v>-</v>
      </c>
    </row>
    <row r="122" spans="2:7" x14ac:dyDescent="0.2">
      <c r="B122" s="125"/>
      <c r="C122" s="125"/>
      <c r="D122" s="87" t="str">
        <f>IF($F122=0,"-",VLOOKUP($F122,ClasificatorData!$B$6:$F$564,4,0))</f>
        <v>-</v>
      </c>
      <c r="E122" s="87" t="str">
        <f>IF($F122=0,"-",VLOOKUP($F122,ClasificatorData!$B$6:$F$564,5,0))</f>
        <v>-</v>
      </c>
      <c r="F122" s="125"/>
      <c r="G122" s="87" t="str">
        <f>IF($F122=0,"-",VLOOKUP($F122,ClasificatorData!$B$6:$F$564,2,0))</f>
        <v>-</v>
      </c>
    </row>
    <row r="123" spans="2:7" x14ac:dyDescent="0.2">
      <c r="B123" s="125"/>
      <c r="C123" s="125"/>
      <c r="D123" s="87" t="str">
        <f>IF($F123=0,"-",VLOOKUP($F123,ClasificatorData!$B$6:$F$564,4,0))</f>
        <v>-</v>
      </c>
      <c r="E123" s="87" t="str">
        <f>IF($F123=0,"-",VLOOKUP($F123,ClasificatorData!$B$6:$F$564,5,0))</f>
        <v>-</v>
      </c>
      <c r="F123" s="125"/>
      <c r="G123" s="87" t="str">
        <f>IF($F123=0,"-",VLOOKUP($F123,ClasificatorData!$B$6:$F$564,2,0))</f>
        <v>-</v>
      </c>
    </row>
    <row r="124" spans="2:7" x14ac:dyDescent="0.2">
      <c r="B124" s="125"/>
      <c r="C124" s="125"/>
      <c r="D124" s="87" t="str">
        <f>IF($F124=0,"-",VLOOKUP($F124,ClasificatorData!$B$6:$F$564,4,0))</f>
        <v>-</v>
      </c>
      <c r="E124" s="87" t="str">
        <f>IF($F124=0,"-",VLOOKUP($F124,ClasificatorData!$B$6:$F$564,5,0))</f>
        <v>-</v>
      </c>
      <c r="F124" s="125"/>
      <c r="G124" s="87" t="str">
        <f>IF($F124=0,"-",VLOOKUP($F124,ClasificatorData!$B$6:$F$564,2,0))</f>
        <v>-</v>
      </c>
    </row>
    <row r="125" spans="2:7" x14ac:dyDescent="0.2">
      <c r="B125" s="125"/>
      <c r="C125" s="125"/>
      <c r="D125" s="87" t="str">
        <f>IF($F125=0,"-",VLOOKUP($F125,ClasificatorData!$B$6:$F$564,4,0))</f>
        <v>-</v>
      </c>
      <c r="E125" s="87" t="str">
        <f>IF($F125=0,"-",VLOOKUP($F125,ClasificatorData!$B$6:$F$564,5,0))</f>
        <v>-</v>
      </c>
      <c r="F125" s="125"/>
      <c r="G125" s="87" t="str">
        <f>IF($F125=0,"-",VLOOKUP($F125,ClasificatorData!$B$6:$F$564,2,0))</f>
        <v>-</v>
      </c>
    </row>
    <row r="126" spans="2:7" x14ac:dyDescent="0.2">
      <c r="B126" s="125"/>
      <c r="C126" s="125"/>
      <c r="D126" s="87" t="str">
        <f>IF($F126=0,"-",VLOOKUP($F126,ClasificatorData!$B$6:$F$564,4,0))</f>
        <v>-</v>
      </c>
      <c r="E126" s="87" t="str">
        <f>IF($F126=0,"-",VLOOKUP($F126,ClasificatorData!$B$6:$F$564,5,0))</f>
        <v>-</v>
      </c>
      <c r="F126" s="125"/>
      <c r="G126" s="87" t="str">
        <f>IF($F126=0,"-",VLOOKUP($F126,ClasificatorData!$B$6:$F$564,2,0))</f>
        <v>-</v>
      </c>
    </row>
    <row r="127" spans="2:7" x14ac:dyDescent="0.2">
      <c r="B127" s="125"/>
      <c r="C127" s="125"/>
      <c r="D127" s="87" t="str">
        <f>IF($F127=0,"-",VLOOKUP($F127,ClasificatorData!$B$6:$F$564,4,0))</f>
        <v>-</v>
      </c>
      <c r="E127" s="87" t="str">
        <f>IF($F127=0,"-",VLOOKUP($F127,ClasificatorData!$B$6:$F$564,5,0))</f>
        <v>-</v>
      </c>
      <c r="F127" s="125"/>
      <c r="G127" s="87" t="str">
        <f>IF($F127=0,"-",VLOOKUP($F127,ClasificatorData!$B$6:$F$564,2,0))</f>
        <v>-</v>
      </c>
    </row>
    <row r="128" spans="2:7" x14ac:dyDescent="0.2">
      <c r="B128" s="125"/>
      <c r="C128" s="125"/>
      <c r="D128" s="87" t="str">
        <f>IF($F128=0,"-",VLOOKUP($F128,ClasificatorData!$B$6:$F$564,4,0))</f>
        <v>-</v>
      </c>
      <c r="E128" s="87" t="str">
        <f>IF($F128=0,"-",VLOOKUP($F128,ClasificatorData!$B$6:$F$564,5,0))</f>
        <v>-</v>
      </c>
      <c r="F128" s="125"/>
      <c r="G128" s="87" t="str">
        <f>IF($F128=0,"-",VLOOKUP($F128,ClasificatorData!$B$6:$F$564,2,0))</f>
        <v>-</v>
      </c>
    </row>
    <row r="129" spans="2:7" x14ac:dyDescent="0.2">
      <c r="B129" s="125"/>
      <c r="C129" s="125"/>
      <c r="D129" s="87" t="str">
        <f>IF($F129=0,"-",VLOOKUP($F129,ClasificatorData!$B$6:$F$564,4,0))</f>
        <v>-</v>
      </c>
      <c r="E129" s="87" t="str">
        <f>IF($F129=0,"-",VLOOKUP($F129,ClasificatorData!$B$6:$F$564,5,0))</f>
        <v>-</v>
      </c>
      <c r="F129" s="125"/>
      <c r="G129" s="87" t="str">
        <f>IF($F129=0,"-",VLOOKUP($F129,ClasificatorData!$B$6:$F$564,2,0))</f>
        <v>-</v>
      </c>
    </row>
    <row r="130" spans="2:7" x14ac:dyDescent="0.2">
      <c r="B130" s="125"/>
      <c r="C130" s="125"/>
      <c r="D130" s="87" t="str">
        <f>IF($F130=0,"-",VLOOKUP($F130,ClasificatorData!$B$6:$F$564,4,0))</f>
        <v>-</v>
      </c>
      <c r="E130" s="87" t="str">
        <f>IF($F130=0,"-",VLOOKUP($F130,ClasificatorData!$B$6:$F$564,5,0))</f>
        <v>-</v>
      </c>
      <c r="F130" s="125"/>
      <c r="G130" s="87" t="str">
        <f>IF($F130=0,"-",VLOOKUP($F130,ClasificatorData!$B$6:$F$564,2,0))</f>
        <v>-</v>
      </c>
    </row>
    <row r="131" spans="2:7" x14ac:dyDescent="0.2">
      <c r="B131" s="125"/>
      <c r="C131" s="125"/>
      <c r="D131" s="87" t="str">
        <f>IF($F131=0,"-",VLOOKUP($F131,ClasificatorData!$B$6:$F$564,4,0))</f>
        <v>-</v>
      </c>
      <c r="E131" s="87" t="str">
        <f>IF($F131=0,"-",VLOOKUP($F131,ClasificatorData!$B$6:$F$564,5,0))</f>
        <v>-</v>
      </c>
      <c r="F131" s="125"/>
      <c r="G131" s="87" t="str">
        <f>IF($F131=0,"-",VLOOKUP($F131,ClasificatorData!$B$6:$F$564,2,0))</f>
        <v>-</v>
      </c>
    </row>
    <row r="132" spans="2:7" x14ac:dyDescent="0.2">
      <c r="B132" s="125"/>
      <c r="C132" s="125"/>
      <c r="D132" s="87" t="str">
        <f>IF($F132=0,"-",VLOOKUP($F132,ClasificatorData!$B$6:$F$564,4,0))</f>
        <v>-</v>
      </c>
      <c r="E132" s="87" t="str">
        <f>IF($F132=0,"-",VLOOKUP($F132,ClasificatorData!$B$6:$F$564,5,0))</f>
        <v>-</v>
      </c>
      <c r="F132" s="125"/>
      <c r="G132" s="87" t="str">
        <f>IF($F132=0,"-",VLOOKUP($F132,ClasificatorData!$B$6:$F$564,2,0))</f>
        <v>-</v>
      </c>
    </row>
    <row r="133" spans="2:7" x14ac:dyDescent="0.2">
      <c r="B133" s="125"/>
      <c r="C133" s="125"/>
      <c r="D133" s="87" t="str">
        <f>IF($F133=0,"-",VLOOKUP($F133,ClasificatorData!$B$6:$F$564,4,0))</f>
        <v>-</v>
      </c>
      <c r="E133" s="87" t="str">
        <f>IF($F133=0,"-",VLOOKUP($F133,ClasificatorData!$B$6:$F$564,5,0))</f>
        <v>-</v>
      </c>
      <c r="F133" s="125"/>
      <c r="G133" s="87" t="str">
        <f>IF($F133=0,"-",VLOOKUP($F133,ClasificatorData!$B$6:$F$564,2,0))</f>
        <v>-</v>
      </c>
    </row>
    <row r="134" spans="2:7" x14ac:dyDescent="0.2">
      <c r="B134" s="125"/>
      <c r="C134" s="125"/>
      <c r="D134" s="87" t="str">
        <f>IF($F134=0,"-",VLOOKUP($F134,ClasificatorData!$B$6:$F$564,4,0))</f>
        <v>-</v>
      </c>
      <c r="E134" s="87" t="str">
        <f>IF($F134=0,"-",VLOOKUP($F134,ClasificatorData!$B$6:$F$564,5,0))</f>
        <v>-</v>
      </c>
      <c r="F134" s="125"/>
      <c r="G134" s="87" t="str">
        <f>IF($F134=0,"-",VLOOKUP($F134,ClasificatorData!$B$6:$F$564,2,0))</f>
        <v>-</v>
      </c>
    </row>
    <row r="135" spans="2:7" x14ac:dyDescent="0.2">
      <c r="B135" s="125"/>
      <c r="C135" s="125"/>
      <c r="D135" s="87" t="str">
        <f>IF($F135=0,"-",VLOOKUP($F135,ClasificatorData!$B$6:$F$564,4,0))</f>
        <v>-</v>
      </c>
      <c r="E135" s="87" t="str">
        <f>IF($F135=0,"-",VLOOKUP($F135,ClasificatorData!$B$6:$F$564,5,0))</f>
        <v>-</v>
      </c>
      <c r="F135" s="125"/>
      <c r="G135" s="87" t="str">
        <f>IF($F135=0,"-",VLOOKUP($F135,ClasificatorData!$B$6:$F$564,2,0))</f>
        <v>-</v>
      </c>
    </row>
    <row r="136" spans="2:7" x14ac:dyDescent="0.2">
      <c r="B136" s="125"/>
      <c r="C136" s="125"/>
      <c r="D136" s="87" t="str">
        <f>IF($F136=0,"-",VLOOKUP($F136,ClasificatorData!$B$6:$F$564,4,0))</f>
        <v>-</v>
      </c>
      <c r="E136" s="87" t="str">
        <f>IF($F136=0,"-",VLOOKUP($F136,ClasificatorData!$B$6:$F$564,5,0))</f>
        <v>-</v>
      </c>
      <c r="F136" s="125"/>
      <c r="G136" s="87" t="str">
        <f>IF($F136=0,"-",VLOOKUP($F136,ClasificatorData!$B$6:$F$564,2,0))</f>
        <v>-</v>
      </c>
    </row>
    <row r="137" spans="2:7" x14ac:dyDescent="0.2">
      <c r="B137" s="125"/>
      <c r="C137" s="125"/>
      <c r="D137" s="87" t="str">
        <f>IF($F137=0,"-",VLOOKUP($F137,ClasificatorData!$B$6:$F$564,4,0))</f>
        <v>-</v>
      </c>
      <c r="E137" s="87" t="str">
        <f>IF($F137=0,"-",VLOOKUP($F137,ClasificatorData!$B$6:$F$564,5,0))</f>
        <v>-</v>
      </c>
      <c r="F137" s="125"/>
      <c r="G137" s="87" t="str">
        <f>IF($F137=0,"-",VLOOKUP($F137,ClasificatorData!$B$6:$F$564,2,0))</f>
        <v>-</v>
      </c>
    </row>
    <row r="138" spans="2:7" x14ac:dyDescent="0.2">
      <c r="B138" s="125"/>
      <c r="C138" s="125"/>
      <c r="D138" s="87" t="str">
        <f>IF($F138=0,"-",VLOOKUP($F138,ClasificatorData!$B$6:$F$564,4,0))</f>
        <v>-</v>
      </c>
      <c r="E138" s="87" t="str">
        <f>IF($F138=0,"-",VLOOKUP($F138,ClasificatorData!$B$6:$F$564,5,0))</f>
        <v>-</v>
      </c>
      <c r="F138" s="125"/>
      <c r="G138" s="87" t="str">
        <f>IF($F138=0,"-",VLOOKUP($F138,ClasificatorData!$B$6:$F$564,2,0))</f>
        <v>-</v>
      </c>
    </row>
    <row r="139" spans="2:7" x14ac:dyDescent="0.2">
      <c r="B139" s="125"/>
      <c r="C139" s="125"/>
      <c r="D139" s="87" t="str">
        <f>IF($F139=0,"-",VLOOKUP($F139,ClasificatorData!$B$6:$F$564,4,0))</f>
        <v>-</v>
      </c>
      <c r="E139" s="87" t="str">
        <f>IF($F139=0,"-",VLOOKUP($F139,ClasificatorData!$B$6:$F$564,5,0))</f>
        <v>-</v>
      </c>
      <c r="F139" s="125"/>
      <c r="G139" s="87" t="str">
        <f>IF($F139=0,"-",VLOOKUP($F139,ClasificatorData!$B$6:$F$564,2,0))</f>
        <v>-</v>
      </c>
    </row>
    <row r="140" spans="2:7" x14ac:dyDescent="0.2">
      <c r="B140" s="125"/>
      <c r="C140" s="125"/>
      <c r="D140" s="87" t="str">
        <f>IF($F140=0,"-",VLOOKUP($F140,ClasificatorData!$B$6:$F$564,4,0))</f>
        <v>-</v>
      </c>
      <c r="E140" s="87" t="str">
        <f>IF($F140=0,"-",VLOOKUP($F140,ClasificatorData!$B$6:$F$564,5,0))</f>
        <v>-</v>
      </c>
      <c r="F140" s="125"/>
      <c r="G140" s="87" t="str">
        <f>IF($F140=0,"-",VLOOKUP($F140,ClasificatorData!$B$6:$F$564,2,0))</f>
        <v>-</v>
      </c>
    </row>
    <row r="141" spans="2:7" x14ac:dyDescent="0.2">
      <c r="B141" s="125"/>
      <c r="C141" s="125"/>
      <c r="D141" s="87" t="str">
        <f>IF($F141=0,"-",VLOOKUP($F141,ClasificatorData!$B$6:$F$564,4,0))</f>
        <v>-</v>
      </c>
      <c r="E141" s="87" t="str">
        <f>IF($F141=0,"-",VLOOKUP($F141,ClasificatorData!$B$6:$F$564,5,0))</f>
        <v>-</v>
      </c>
      <c r="F141" s="125"/>
      <c r="G141" s="87" t="str">
        <f>IF($F141=0,"-",VLOOKUP($F141,ClasificatorData!$B$6:$F$564,2,0))</f>
        <v>-</v>
      </c>
    </row>
    <row r="142" spans="2:7" x14ac:dyDescent="0.2">
      <c r="B142" s="125"/>
      <c r="C142" s="125"/>
      <c r="D142" s="87" t="str">
        <f>IF($F142=0,"-",VLOOKUP($F142,ClasificatorData!$B$6:$F$564,4,0))</f>
        <v>-</v>
      </c>
      <c r="E142" s="87" t="str">
        <f>IF($F142=0,"-",VLOOKUP($F142,ClasificatorData!$B$6:$F$564,5,0))</f>
        <v>-</v>
      </c>
      <c r="F142" s="125"/>
      <c r="G142" s="87" t="str">
        <f>IF($F142=0,"-",VLOOKUP($F142,ClasificatorData!$B$6:$F$564,2,0))</f>
        <v>-</v>
      </c>
    </row>
    <row r="143" spans="2:7" x14ac:dyDescent="0.2">
      <c r="B143" s="125"/>
      <c r="C143" s="125"/>
      <c r="D143" s="87" t="str">
        <f>IF($F143=0,"-",VLOOKUP($F143,ClasificatorData!$B$6:$F$564,4,0))</f>
        <v>-</v>
      </c>
      <c r="E143" s="87" t="str">
        <f>IF($F143=0,"-",VLOOKUP($F143,ClasificatorData!$B$6:$F$564,5,0))</f>
        <v>-</v>
      </c>
      <c r="F143" s="125"/>
      <c r="G143" s="87" t="str">
        <f>IF($F143=0,"-",VLOOKUP($F143,ClasificatorData!$B$6:$F$564,2,0))</f>
        <v>-</v>
      </c>
    </row>
    <row r="144" spans="2:7" x14ac:dyDescent="0.2">
      <c r="B144" s="125"/>
      <c r="C144" s="125"/>
      <c r="D144" s="87" t="str">
        <f>IF($F144=0,"-",VLOOKUP($F144,ClasificatorData!$B$6:$F$564,4,0))</f>
        <v>-</v>
      </c>
      <c r="E144" s="87" t="str">
        <f>IF($F144=0,"-",VLOOKUP($F144,ClasificatorData!$B$6:$F$564,5,0))</f>
        <v>-</v>
      </c>
      <c r="F144" s="125"/>
      <c r="G144" s="87" t="str">
        <f>IF($F144=0,"-",VLOOKUP($F144,ClasificatorData!$B$6:$F$564,2,0))</f>
        <v>-</v>
      </c>
    </row>
    <row r="145" spans="2:7" x14ac:dyDescent="0.2">
      <c r="B145" s="125"/>
      <c r="C145" s="125"/>
      <c r="D145" s="87" t="str">
        <f>IF($F145=0,"-",VLOOKUP($F145,ClasificatorData!$B$6:$F$564,4,0))</f>
        <v>-</v>
      </c>
      <c r="E145" s="87" t="str">
        <f>IF($F145=0,"-",VLOOKUP($F145,ClasificatorData!$B$6:$F$564,5,0))</f>
        <v>-</v>
      </c>
      <c r="F145" s="125"/>
      <c r="G145" s="87" t="str">
        <f>IF($F145=0,"-",VLOOKUP($F145,ClasificatorData!$B$6:$F$564,2,0))</f>
        <v>-</v>
      </c>
    </row>
    <row r="146" spans="2:7" x14ac:dyDescent="0.2">
      <c r="B146" s="125"/>
      <c r="C146" s="125"/>
      <c r="D146" s="87" t="str">
        <f>IF($F146=0,"-",VLOOKUP($F146,ClasificatorData!$B$6:$F$564,4,0))</f>
        <v>-</v>
      </c>
      <c r="E146" s="87" t="str">
        <f>IF($F146=0,"-",VLOOKUP($F146,ClasificatorData!$B$6:$F$564,5,0))</f>
        <v>-</v>
      </c>
      <c r="F146" s="125"/>
      <c r="G146" s="87" t="str">
        <f>IF($F146=0,"-",VLOOKUP($F146,ClasificatorData!$B$6:$F$564,2,0))</f>
        <v>-</v>
      </c>
    </row>
    <row r="147" spans="2:7" x14ac:dyDescent="0.2">
      <c r="B147" s="125"/>
      <c r="C147" s="125"/>
      <c r="D147" s="87" t="str">
        <f>IF($F147=0,"-",VLOOKUP($F147,ClasificatorData!$B$6:$F$564,4,0))</f>
        <v>-</v>
      </c>
      <c r="E147" s="87" t="str">
        <f>IF($F147=0,"-",VLOOKUP($F147,ClasificatorData!$B$6:$F$564,5,0))</f>
        <v>-</v>
      </c>
      <c r="F147" s="125"/>
      <c r="G147" s="87" t="str">
        <f>IF($F147=0,"-",VLOOKUP($F147,ClasificatorData!$B$6:$F$564,2,0))</f>
        <v>-</v>
      </c>
    </row>
    <row r="148" spans="2:7" x14ac:dyDescent="0.2">
      <c r="B148" s="125"/>
      <c r="C148" s="125"/>
      <c r="D148" s="87" t="str">
        <f>IF($F148=0,"-",VLOOKUP($F148,ClasificatorData!$B$6:$F$564,4,0))</f>
        <v>-</v>
      </c>
      <c r="E148" s="87" t="str">
        <f>IF($F148=0,"-",VLOOKUP($F148,ClasificatorData!$B$6:$F$564,5,0))</f>
        <v>-</v>
      </c>
      <c r="F148" s="125"/>
      <c r="G148" s="87" t="str">
        <f>IF($F148=0,"-",VLOOKUP($F148,ClasificatorData!$B$6:$F$564,2,0))</f>
        <v>-</v>
      </c>
    </row>
    <row r="149" spans="2:7" x14ac:dyDescent="0.2">
      <c r="B149" s="125"/>
      <c r="C149" s="125"/>
      <c r="D149" s="87" t="str">
        <f>IF($F149=0,"-",VLOOKUP($F149,ClasificatorData!$B$6:$F$564,4,0))</f>
        <v>-</v>
      </c>
      <c r="E149" s="87" t="str">
        <f>IF($F149=0,"-",VLOOKUP($F149,ClasificatorData!$B$6:$F$564,5,0))</f>
        <v>-</v>
      </c>
      <c r="F149" s="125"/>
      <c r="G149" s="87" t="str">
        <f>IF($F149=0,"-",VLOOKUP($F149,ClasificatorData!$B$6:$F$564,2,0))</f>
        <v>-</v>
      </c>
    </row>
    <row r="150" spans="2:7" x14ac:dyDescent="0.2">
      <c r="B150" s="125"/>
      <c r="C150" s="125"/>
      <c r="D150" s="87" t="str">
        <f>IF($F150=0,"-",VLOOKUP($F150,ClasificatorData!$B$6:$F$564,4,0))</f>
        <v>-</v>
      </c>
      <c r="E150" s="87" t="str">
        <f>IF($F150=0,"-",VLOOKUP($F150,ClasificatorData!$B$6:$F$564,5,0))</f>
        <v>-</v>
      </c>
      <c r="F150" s="125"/>
      <c r="G150" s="87" t="str">
        <f>IF($F150=0,"-",VLOOKUP($F150,ClasificatorData!$B$6:$F$564,2,0))</f>
        <v>-</v>
      </c>
    </row>
    <row r="151" spans="2:7" x14ac:dyDescent="0.2">
      <c r="B151" s="125"/>
      <c r="C151" s="125"/>
      <c r="D151" s="87" t="str">
        <f>IF($F151=0,"-",VLOOKUP($F151,ClasificatorData!$B$6:$F$564,4,0))</f>
        <v>-</v>
      </c>
      <c r="E151" s="87" t="str">
        <f>IF($F151=0,"-",VLOOKUP($F151,ClasificatorData!$B$6:$F$564,5,0))</f>
        <v>-</v>
      </c>
      <c r="F151" s="125"/>
      <c r="G151" s="87" t="str">
        <f>IF($F151=0,"-",VLOOKUP($F151,ClasificatorData!$B$6:$F$564,2,0))</f>
        <v>-</v>
      </c>
    </row>
    <row r="152" spans="2:7" x14ac:dyDescent="0.2">
      <c r="B152" s="125"/>
      <c r="C152" s="125"/>
      <c r="D152" s="87" t="str">
        <f>IF($F152=0,"-",VLOOKUP($F152,ClasificatorData!$B$6:$F$564,4,0))</f>
        <v>-</v>
      </c>
      <c r="E152" s="87" t="str">
        <f>IF($F152=0,"-",VLOOKUP($F152,ClasificatorData!$B$6:$F$564,5,0))</f>
        <v>-</v>
      </c>
      <c r="F152" s="125"/>
      <c r="G152" s="87" t="str">
        <f>IF($F152=0,"-",VLOOKUP($F152,ClasificatorData!$B$6:$F$564,2,0))</f>
        <v>-</v>
      </c>
    </row>
    <row r="153" spans="2:7" x14ac:dyDescent="0.2">
      <c r="B153" s="125"/>
      <c r="C153" s="125"/>
      <c r="D153" s="87" t="str">
        <f>IF($F153=0,"-",VLOOKUP($F153,ClasificatorData!$B$6:$F$564,4,0))</f>
        <v>-</v>
      </c>
      <c r="E153" s="87" t="str">
        <f>IF($F153=0,"-",VLOOKUP($F153,ClasificatorData!$B$6:$F$564,5,0))</f>
        <v>-</v>
      </c>
      <c r="F153" s="125"/>
      <c r="G153" s="87" t="str">
        <f>IF($F153=0,"-",VLOOKUP($F153,ClasificatorData!$B$6:$F$564,2,0))</f>
        <v>-</v>
      </c>
    </row>
    <row r="154" spans="2:7" x14ac:dyDescent="0.2">
      <c r="B154" s="125"/>
      <c r="C154" s="125"/>
      <c r="D154" s="87" t="str">
        <f>IF($F154=0,"-",VLOOKUP($F154,ClasificatorData!$B$6:$F$564,4,0))</f>
        <v>-</v>
      </c>
      <c r="E154" s="87" t="str">
        <f>IF($F154=0,"-",VLOOKUP($F154,ClasificatorData!$B$6:$F$564,5,0))</f>
        <v>-</v>
      </c>
      <c r="F154" s="125"/>
      <c r="G154" s="87" t="str">
        <f>IF($F154=0,"-",VLOOKUP($F154,ClasificatorData!$B$6:$F$564,2,0))</f>
        <v>-</v>
      </c>
    </row>
    <row r="155" spans="2:7" x14ac:dyDescent="0.2">
      <c r="B155" s="125"/>
      <c r="C155" s="125"/>
      <c r="D155" s="87" t="str">
        <f>IF($F155=0,"-",VLOOKUP($F155,ClasificatorData!$B$6:$F$564,4,0))</f>
        <v>-</v>
      </c>
      <c r="E155" s="87" t="str">
        <f>IF($F155=0,"-",VLOOKUP($F155,ClasificatorData!$B$6:$F$564,5,0))</f>
        <v>-</v>
      </c>
      <c r="F155" s="125"/>
      <c r="G155" s="87" t="str">
        <f>IF($F155=0,"-",VLOOKUP($F155,ClasificatorData!$B$6:$F$564,2,0))</f>
        <v>-</v>
      </c>
    </row>
    <row r="156" spans="2:7" x14ac:dyDescent="0.2">
      <c r="B156" s="125"/>
      <c r="C156" s="125"/>
      <c r="D156" s="87" t="str">
        <f>IF($F156=0,"-",VLOOKUP($F156,ClasificatorData!$B$6:$F$564,4,0))</f>
        <v>-</v>
      </c>
      <c r="E156" s="87" t="str">
        <f>IF($F156=0,"-",VLOOKUP($F156,ClasificatorData!$B$6:$F$564,5,0))</f>
        <v>-</v>
      </c>
      <c r="F156" s="125"/>
      <c r="G156" s="87" t="str">
        <f>IF($F156=0,"-",VLOOKUP($F156,ClasificatorData!$B$6:$F$564,2,0))</f>
        <v>-</v>
      </c>
    </row>
    <row r="157" spans="2:7" x14ac:dyDescent="0.2">
      <c r="B157" s="125"/>
      <c r="C157" s="125"/>
      <c r="D157" s="87" t="str">
        <f>IF($F157=0,"-",VLOOKUP($F157,ClasificatorData!$B$6:$F$564,4,0))</f>
        <v>-</v>
      </c>
      <c r="E157" s="87" t="str">
        <f>IF($F157=0,"-",VLOOKUP($F157,ClasificatorData!$B$6:$F$564,5,0))</f>
        <v>-</v>
      </c>
      <c r="F157" s="125"/>
      <c r="G157" s="87" t="str">
        <f>IF($F157=0,"-",VLOOKUP($F157,ClasificatorData!$B$6:$F$564,2,0))</f>
        <v>-</v>
      </c>
    </row>
    <row r="158" spans="2:7" x14ac:dyDescent="0.2">
      <c r="B158" s="125"/>
      <c r="C158" s="125"/>
      <c r="D158" s="87" t="str">
        <f>IF($F158=0,"-",VLOOKUP($F158,ClasificatorData!$B$6:$F$564,4,0))</f>
        <v>-</v>
      </c>
      <c r="E158" s="87" t="str">
        <f>IF($F158=0,"-",VLOOKUP($F158,ClasificatorData!$B$6:$F$564,5,0))</f>
        <v>-</v>
      </c>
      <c r="F158" s="125"/>
      <c r="G158" s="87" t="str">
        <f>IF($F158=0,"-",VLOOKUP($F158,ClasificatorData!$B$6:$F$564,2,0))</f>
        <v>-</v>
      </c>
    </row>
    <row r="159" spans="2:7" x14ac:dyDescent="0.2">
      <c r="B159" s="125"/>
      <c r="C159" s="125"/>
      <c r="D159" s="87" t="str">
        <f>IF($F159=0,"-",VLOOKUP($F159,ClasificatorData!$B$6:$F$564,4,0))</f>
        <v>-</v>
      </c>
      <c r="E159" s="87" t="str">
        <f>IF($F159=0,"-",VLOOKUP($F159,ClasificatorData!$B$6:$F$564,5,0))</f>
        <v>-</v>
      </c>
      <c r="F159" s="125"/>
      <c r="G159" s="87" t="str">
        <f>IF($F159=0,"-",VLOOKUP($F159,ClasificatorData!$B$6:$F$564,2,0))</f>
        <v>-</v>
      </c>
    </row>
    <row r="160" spans="2:7" x14ac:dyDescent="0.2">
      <c r="B160" s="125"/>
      <c r="C160" s="125"/>
      <c r="D160" s="87" t="str">
        <f>IF($F160=0,"-",VLOOKUP($F160,ClasificatorData!$B$6:$F$564,4,0))</f>
        <v>-</v>
      </c>
      <c r="E160" s="87" t="str">
        <f>IF($F160=0,"-",VLOOKUP($F160,ClasificatorData!$B$6:$F$564,5,0))</f>
        <v>-</v>
      </c>
      <c r="F160" s="125"/>
      <c r="G160" s="87" t="str">
        <f>IF($F160=0,"-",VLOOKUP($F160,ClasificatorData!$B$6:$F$564,2,0))</f>
        <v>-</v>
      </c>
    </row>
    <row r="161" spans="2:7" x14ac:dyDescent="0.2">
      <c r="B161" s="125"/>
      <c r="C161" s="125"/>
      <c r="D161" s="87" t="str">
        <f>IF($F161=0,"-",VLOOKUP($F161,ClasificatorData!$B$6:$F$564,4,0))</f>
        <v>-</v>
      </c>
      <c r="E161" s="87" t="str">
        <f>IF($F161=0,"-",VLOOKUP($F161,ClasificatorData!$B$6:$F$564,5,0))</f>
        <v>-</v>
      </c>
      <c r="F161" s="125"/>
      <c r="G161" s="87" t="str">
        <f>IF($F161=0,"-",VLOOKUP($F161,ClasificatorData!$B$6:$F$564,2,0))</f>
        <v>-</v>
      </c>
    </row>
    <row r="162" spans="2:7" x14ac:dyDescent="0.2">
      <c r="B162" s="125"/>
      <c r="C162" s="125"/>
      <c r="D162" s="87" t="str">
        <f>IF($F162=0,"-",VLOOKUP($F162,ClasificatorData!$B$6:$F$564,4,0))</f>
        <v>-</v>
      </c>
      <c r="E162" s="87" t="str">
        <f>IF($F162=0,"-",VLOOKUP($F162,ClasificatorData!$B$6:$F$564,5,0))</f>
        <v>-</v>
      </c>
      <c r="F162" s="125"/>
      <c r="G162" s="87" t="str">
        <f>IF($F162=0,"-",VLOOKUP($F162,ClasificatorData!$B$6:$F$564,2,0))</f>
        <v>-</v>
      </c>
    </row>
    <row r="163" spans="2:7" x14ac:dyDescent="0.2">
      <c r="B163" s="125"/>
      <c r="C163" s="125"/>
      <c r="D163" s="87" t="str">
        <f>IF($F163=0,"-",VLOOKUP($F163,ClasificatorData!$B$6:$F$564,4,0))</f>
        <v>-</v>
      </c>
      <c r="E163" s="87" t="str">
        <f>IF($F163=0,"-",VLOOKUP($F163,ClasificatorData!$B$6:$F$564,5,0))</f>
        <v>-</v>
      </c>
      <c r="F163" s="125"/>
      <c r="G163" s="87" t="str">
        <f>IF($F163=0,"-",VLOOKUP($F163,ClasificatorData!$B$6:$F$564,2,0))</f>
        <v>-</v>
      </c>
    </row>
    <row r="164" spans="2:7" x14ac:dyDescent="0.2">
      <c r="B164" s="125"/>
      <c r="C164" s="125"/>
      <c r="D164" s="87" t="str">
        <f>IF($F164=0,"-",VLOOKUP($F164,ClasificatorData!$B$6:$F$564,4,0))</f>
        <v>-</v>
      </c>
      <c r="E164" s="87" t="str">
        <f>IF($F164=0,"-",VLOOKUP($F164,ClasificatorData!$B$6:$F$564,5,0))</f>
        <v>-</v>
      </c>
      <c r="F164" s="125"/>
      <c r="G164" s="87" t="str">
        <f>IF($F164=0,"-",VLOOKUP($F164,ClasificatorData!$B$6:$F$564,2,0))</f>
        <v>-</v>
      </c>
    </row>
    <row r="165" spans="2:7" x14ac:dyDescent="0.2">
      <c r="B165" s="125"/>
      <c r="C165" s="125"/>
      <c r="D165" s="87" t="str">
        <f>IF($F165=0,"-",VLOOKUP($F165,ClasificatorData!$B$6:$F$564,4,0))</f>
        <v>-</v>
      </c>
      <c r="E165" s="87" t="str">
        <f>IF($F165=0,"-",VLOOKUP($F165,ClasificatorData!$B$6:$F$564,5,0))</f>
        <v>-</v>
      </c>
      <c r="F165" s="125"/>
      <c r="G165" s="87" t="str">
        <f>IF($F165=0,"-",VLOOKUP($F165,ClasificatorData!$B$6:$F$564,2,0))</f>
        <v>-</v>
      </c>
    </row>
    <row r="166" spans="2:7" x14ac:dyDescent="0.2">
      <c r="B166" s="125"/>
      <c r="C166" s="125"/>
      <c r="D166" s="87" t="str">
        <f>IF($F166=0,"-",VLOOKUP($F166,ClasificatorData!$B$6:$F$564,4,0))</f>
        <v>-</v>
      </c>
      <c r="E166" s="87" t="str">
        <f>IF($F166=0,"-",VLOOKUP($F166,ClasificatorData!$B$6:$F$564,5,0))</f>
        <v>-</v>
      </c>
      <c r="F166" s="125"/>
      <c r="G166" s="87" t="str">
        <f>IF($F166=0,"-",VLOOKUP($F166,ClasificatorData!$B$6:$F$564,2,0))</f>
        <v>-</v>
      </c>
    </row>
    <row r="167" spans="2:7" x14ac:dyDescent="0.2">
      <c r="B167" s="125"/>
      <c r="C167" s="125"/>
      <c r="D167" s="87" t="str">
        <f>IF($F167=0,"-",VLOOKUP($F167,ClasificatorData!$B$6:$F$564,4,0))</f>
        <v>-</v>
      </c>
      <c r="E167" s="87" t="str">
        <f>IF($F167=0,"-",VLOOKUP($F167,ClasificatorData!$B$6:$F$564,5,0))</f>
        <v>-</v>
      </c>
      <c r="F167" s="125"/>
      <c r="G167" s="87" t="str">
        <f>IF($F167=0,"-",VLOOKUP($F167,ClasificatorData!$B$6:$F$564,2,0))</f>
        <v>-</v>
      </c>
    </row>
    <row r="168" spans="2:7" x14ac:dyDescent="0.2">
      <c r="B168" s="125"/>
      <c r="C168" s="125"/>
      <c r="D168" s="87" t="str">
        <f>IF($F168=0,"-",VLOOKUP($F168,ClasificatorData!$B$6:$F$564,4,0))</f>
        <v>-</v>
      </c>
      <c r="E168" s="87" t="str">
        <f>IF($F168=0,"-",VLOOKUP($F168,ClasificatorData!$B$6:$F$564,5,0))</f>
        <v>-</v>
      </c>
      <c r="F168" s="125"/>
      <c r="G168" s="87" t="str">
        <f>IF($F168=0,"-",VLOOKUP($F168,ClasificatorData!$B$6:$F$564,2,0))</f>
        <v>-</v>
      </c>
    </row>
    <row r="169" spans="2:7" x14ac:dyDescent="0.2">
      <c r="B169" s="125"/>
      <c r="C169" s="125"/>
      <c r="D169" s="87" t="str">
        <f>IF($F169=0,"-",VLOOKUP($F169,ClasificatorData!$B$6:$F$564,4,0))</f>
        <v>-</v>
      </c>
      <c r="E169" s="87" t="str">
        <f>IF($F169=0,"-",VLOOKUP($F169,ClasificatorData!$B$6:$F$564,5,0))</f>
        <v>-</v>
      </c>
      <c r="F169" s="125"/>
      <c r="G169" s="87" t="str">
        <f>IF($F169=0,"-",VLOOKUP($F169,ClasificatorData!$B$6:$F$564,2,0))</f>
        <v>-</v>
      </c>
    </row>
    <row r="170" spans="2:7" x14ac:dyDescent="0.2">
      <c r="B170" s="125"/>
      <c r="C170" s="125"/>
      <c r="D170" s="87" t="str">
        <f>IF($F170=0,"-",VLOOKUP($F170,ClasificatorData!$B$6:$F$564,4,0))</f>
        <v>-</v>
      </c>
      <c r="E170" s="87" t="str">
        <f>IF($F170=0,"-",VLOOKUP($F170,ClasificatorData!$B$6:$F$564,5,0))</f>
        <v>-</v>
      </c>
      <c r="F170" s="125"/>
      <c r="G170" s="87" t="str">
        <f>IF($F170=0,"-",VLOOKUP($F170,ClasificatorData!$B$6:$F$564,2,0))</f>
        <v>-</v>
      </c>
    </row>
    <row r="171" spans="2:7" x14ac:dyDescent="0.2">
      <c r="B171" s="125"/>
      <c r="C171" s="125"/>
      <c r="D171" s="87" t="str">
        <f>IF($F171=0,"-",VLOOKUP($F171,ClasificatorData!$B$6:$F$564,4,0))</f>
        <v>-</v>
      </c>
      <c r="E171" s="87" t="str">
        <f>IF($F171=0,"-",VLOOKUP($F171,ClasificatorData!$B$6:$F$564,5,0))</f>
        <v>-</v>
      </c>
      <c r="F171" s="125"/>
      <c r="G171" s="87" t="str">
        <f>IF($F171=0,"-",VLOOKUP($F171,ClasificatorData!$B$6:$F$564,2,0))</f>
        <v>-</v>
      </c>
    </row>
    <row r="172" spans="2:7" x14ac:dyDescent="0.2">
      <c r="B172" s="125"/>
      <c r="C172" s="125"/>
      <c r="D172" s="87" t="str">
        <f>IF($F172=0,"-",VLOOKUP($F172,ClasificatorData!$B$6:$F$564,4,0))</f>
        <v>-</v>
      </c>
      <c r="E172" s="87" t="str">
        <f>IF($F172=0,"-",VLOOKUP($F172,ClasificatorData!$B$6:$F$564,5,0))</f>
        <v>-</v>
      </c>
      <c r="F172" s="125"/>
      <c r="G172" s="87" t="str">
        <f>IF($F172=0,"-",VLOOKUP($F172,ClasificatorData!$B$6:$F$564,2,0))</f>
        <v>-</v>
      </c>
    </row>
    <row r="173" spans="2:7" x14ac:dyDescent="0.2">
      <c r="B173" s="125"/>
      <c r="C173" s="125"/>
      <c r="D173" s="87" t="str">
        <f>IF($F173=0,"-",VLOOKUP($F173,ClasificatorData!$B$6:$F$564,4,0))</f>
        <v>-</v>
      </c>
      <c r="E173" s="87" t="str">
        <f>IF($F173=0,"-",VLOOKUP($F173,ClasificatorData!$B$6:$F$564,5,0))</f>
        <v>-</v>
      </c>
      <c r="F173" s="125"/>
      <c r="G173" s="87" t="str">
        <f>IF($F173=0,"-",VLOOKUP($F173,ClasificatorData!$B$6:$F$564,2,0))</f>
        <v>-</v>
      </c>
    </row>
    <row r="174" spans="2:7" x14ac:dyDescent="0.2">
      <c r="B174" s="125"/>
      <c r="C174" s="125"/>
      <c r="D174" s="87" t="str">
        <f>IF($F174=0,"-",VLOOKUP($F174,ClasificatorData!$B$6:$F$564,4,0))</f>
        <v>-</v>
      </c>
      <c r="E174" s="87" t="str">
        <f>IF($F174=0,"-",VLOOKUP($F174,ClasificatorData!$B$6:$F$564,5,0))</f>
        <v>-</v>
      </c>
      <c r="F174" s="125"/>
      <c r="G174" s="87" t="str">
        <f>IF($F174=0,"-",VLOOKUP($F174,ClasificatorData!$B$6:$F$564,2,0))</f>
        <v>-</v>
      </c>
    </row>
    <row r="175" spans="2:7" x14ac:dyDescent="0.2">
      <c r="B175" s="125"/>
      <c r="C175" s="125"/>
      <c r="D175" s="87" t="str">
        <f>IF($F175=0,"-",VLOOKUP($F175,ClasificatorData!$B$6:$F$564,4,0))</f>
        <v>-</v>
      </c>
      <c r="E175" s="87" t="str">
        <f>IF($F175=0,"-",VLOOKUP($F175,ClasificatorData!$B$6:$F$564,5,0))</f>
        <v>-</v>
      </c>
      <c r="F175" s="125"/>
      <c r="G175" s="87" t="str">
        <f>IF($F175=0,"-",VLOOKUP($F175,ClasificatorData!$B$6:$F$564,2,0))</f>
        <v>-</v>
      </c>
    </row>
    <row r="176" spans="2:7" x14ac:dyDescent="0.2">
      <c r="B176" s="125"/>
      <c r="C176" s="125"/>
      <c r="D176" s="87" t="str">
        <f>IF($F176=0,"-",VLOOKUP($F176,ClasificatorData!$B$6:$F$564,4,0))</f>
        <v>-</v>
      </c>
      <c r="E176" s="87" t="str">
        <f>IF($F176=0,"-",VLOOKUP($F176,ClasificatorData!$B$6:$F$564,5,0))</f>
        <v>-</v>
      </c>
      <c r="F176" s="125"/>
      <c r="G176" s="87" t="str">
        <f>IF($F176=0,"-",VLOOKUP($F176,ClasificatorData!$B$6:$F$564,2,0))</f>
        <v>-</v>
      </c>
    </row>
    <row r="177" spans="2:7" x14ac:dyDescent="0.2">
      <c r="B177" s="125"/>
      <c r="C177" s="125"/>
      <c r="D177" s="87" t="str">
        <f>IF($F177=0,"-",VLOOKUP($F177,ClasificatorData!$B$6:$F$564,4,0))</f>
        <v>-</v>
      </c>
      <c r="E177" s="87" t="str">
        <f>IF($F177=0,"-",VLOOKUP($F177,ClasificatorData!$B$6:$F$564,5,0))</f>
        <v>-</v>
      </c>
      <c r="F177" s="125"/>
      <c r="G177" s="87" t="str">
        <f>IF($F177=0,"-",VLOOKUP($F177,ClasificatorData!$B$6:$F$564,2,0))</f>
        <v>-</v>
      </c>
    </row>
    <row r="178" spans="2:7" x14ac:dyDescent="0.2">
      <c r="B178" s="125"/>
      <c r="C178" s="125"/>
      <c r="D178" s="87" t="str">
        <f>IF($F178=0,"-",VLOOKUP($F178,ClasificatorData!$B$6:$F$564,4,0))</f>
        <v>-</v>
      </c>
      <c r="E178" s="87" t="str">
        <f>IF($F178=0,"-",VLOOKUP($F178,ClasificatorData!$B$6:$F$564,5,0))</f>
        <v>-</v>
      </c>
      <c r="F178" s="125"/>
      <c r="G178" s="87" t="str">
        <f>IF($F178=0,"-",VLOOKUP($F178,ClasificatorData!$B$6:$F$564,2,0))</f>
        <v>-</v>
      </c>
    </row>
    <row r="179" spans="2:7" x14ac:dyDescent="0.2">
      <c r="B179" s="125"/>
      <c r="C179" s="125"/>
      <c r="D179" s="87" t="str">
        <f>IF($F179=0,"-",VLOOKUP($F179,ClasificatorData!$B$6:$F$564,4,0))</f>
        <v>-</v>
      </c>
      <c r="E179" s="87" t="str">
        <f>IF($F179=0,"-",VLOOKUP($F179,ClasificatorData!$B$6:$F$564,5,0))</f>
        <v>-</v>
      </c>
      <c r="F179" s="125"/>
      <c r="G179" s="87" t="str">
        <f>IF($F179=0,"-",VLOOKUP($F179,ClasificatorData!$B$6:$F$564,2,0))</f>
        <v>-</v>
      </c>
    </row>
    <row r="180" spans="2:7" x14ac:dyDescent="0.2">
      <c r="B180" s="125"/>
      <c r="C180" s="125"/>
      <c r="D180" s="87" t="str">
        <f>IF($F180=0,"-",VLOOKUP($F180,ClasificatorData!$B$6:$F$564,4,0))</f>
        <v>-</v>
      </c>
      <c r="E180" s="87" t="str">
        <f>IF($F180=0,"-",VLOOKUP($F180,ClasificatorData!$B$6:$F$564,5,0))</f>
        <v>-</v>
      </c>
      <c r="F180" s="125"/>
      <c r="G180" s="87" t="str">
        <f>IF($F180=0,"-",VLOOKUP($F180,ClasificatorData!$B$6:$F$564,2,0))</f>
        <v>-</v>
      </c>
    </row>
    <row r="181" spans="2:7" x14ac:dyDescent="0.2">
      <c r="B181" s="125"/>
      <c r="C181" s="125"/>
      <c r="D181" s="87" t="str">
        <f>IF($F181=0,"-",VLOOKUP($F181,ClasificatorData!$B$6:$F$564,4,0))</f>
        <v>-</v>
      </c>
      <c r="E181" s="87" t="str">
        <f>IF($F181=0,"-",VLOOKUP($F181,ClasificatorData!$B$6:$F$564,5,0))</f>
        <v>-</v>
      </c>
      <c r="F181" s="125"/>
      <c r="G181" s="87" t="str">
        <f>IF($F181=0,"-",VLOOKUP($F181,ClasificatorData!$B$6:$F$564,2,0))</f>
        <v>-</v>
      </c>
    </row>
    <row r="182" spans="2:7" x14ac:dyDescent="0.2">
      <c r="B182" s="125"/>
      <c r="C182" s="125"/>
      <c r="D182" s="87" t="str">
        <f>IF($F182=0,"-",VLOOKUP($F182,ClasificatorData!$B$6:$F$564,4,0))</f>
        <v>-</v>
      </c>
      <c r="E182" s="87" t="str">
        <f>IF($F182=0,"-",VLOOKUP($F182,ClasificatorData!$B$6:$F$564,5,0))</f>
        <v>-</v>
      </c>
      <c r="F182" s="125"/>
      <c r="G182" s="87" t="str">
        <f>IF($F182=0,"-",VLOOKUP($F182,ClasificatorData!$B$6:$F$564,2,0))</f>
        <v>-</v>
      </c>
    </row>
    <row r="183" spans="2:7" x14ac:dyDescent="0.2">
      <c r="B183" s="125"/>
      <c r="C183" s="125"/>
      <c r="D183" s="87" t="str">
        <f>IF($F183=0,"-",VLOOKUP($F183,ClasificatorData!$B$6:$F$564,4,0))</f>
        <v>-</v>
      </c>
      <c r="E183" s="87" t="str">
        <f>IF($F183=0,"-",VLOOKUP($F183,ClasificatorData!$B$6:$F$564,5,0))</f>
        <v>-</v>
      </c>
      <c r="F183" s="125"/>
      <c r="G183" s="87" t="str">
        <f>IF($F183=0,"-",VLOOKUP($F183,ClasificatorData!$B$6:$F$564,2,0))</f>
        <v>-</v>
      </c>
    </row>
    <row r="184" spans="2:7" x14ac:dyDescent="0.2">
      <c r="B184" s="125"/>
      <c r="C184" s="125"/>
      <c r="D184" s="87" t="str">
        <f>IF($F184=0,"-",VLOOKUP($F184,ClasificatorData!$B$6:$F$564,4,0))</f>
        <v>-</v>
      </c>
      <c r="E184" s="87" t="str">
        <f>IF($F184=0,"-",VLOOKUP($F184,ClasificatorData!$B$6:$F$564,5,0))</f>
        <v>-</v>
      </c>
      <c r="F184" s="125"/>
      <c r="G184" s="87" t="str">
        <f>IF($F184=0,"-",VLOOKUP($F184,ClasificatorData!$B$6:$F$564,2,0))</f>
        <v>-</v>
      </c>
    </row>
    <row r="185" spans="2:7" x14ac:dyDescent="0.2">
      <c r="B185" s="125"/>
      <c r="C185" s="125"/>
      <c r="D185" s="87" t="str">
        <f>IF($F185=0,"-",VLOOKUP($F185,ClasificatorData!$B$6:$F$564,4,0))</f>
        <v>-</v>
      </c>
      <c r="E185" s="87" t="str">
        <f>IF($F185=0,"-",VLOOKUP($F185,ClasificatorData!$B$6:$F$564,5,0))</f>
        <v>-</v>
      </c>
      <c r="F185" s="125"/>
      <c r="G185" s="87" t="str">
        <f>IF($F185=0,"-",VLOOKUP($F185,ClasificatorData!$B$6:$F$564,2,0))</f>
        <v>-</v>
      </c>
    </row>
    <row r="186" spans="2:7" x14ac:dyDescent="0.2">
      <c r="B186" s="125"/>
      <c r="C186" s="125"/>
      <c r="D186" s="87" t="str">
        <f>IF($F186=0,"-",VLOOKUP($F186,ClasificatorData!$B$6:$F$564,4,0))</f>
        <v>-</v>
      </c>
      <c r="E186" s="87" t="str">
        <f>IF($F186=0,"-",VLOOKUP($F186,ClasificatorData!$B$6:$F$564,5,0))</f>
        <v>-</v>
      </c>
      <c r="F186" s="125"/>
      <c r="G186" s="87" t="str">
        <f>IF($F186=0,"-",VLOOKUP($F186,ClasificatorData!$B$6:$F$564,2,0))</f>
        <v>-</v>
      </c>
    </row>
    <row r="187" spans="2:7" x14ac:dyDescent="0.2">
      <c r="B187" s="125"/>
      <c r="C187" s="125"/>
      <c r="D187" s="87" t="str">
        <f>IF($F187=0,"-",VLOOKUP($F187,ClasificatorData!$B$6:$F$564,4,0))</f>
        <v>-</v>
      </c>
      <c r="E187" s="87" t="str">
        <f>IF($F187=0,"-",VLOOKUP($F187,ClasificatorData!$B$6:$F$564,5,0))</f>
        <v>-</v>
      </c>
      <c r="F187" s="125"/>
      <c r="G187" s="87" t="str">
        <f>IF($F187=0,"-",VLOOKUP($F187,ClasificatorData!$B$6:$F$564,2,0))</f>
        <v>-</v>
      </c>
    </row>
    <row r="188" spans="2:7" x14ac:dyDescent="0.2">
      <c r="B188" s="125"/>
      <c r="C188" s="125"/>
      <c r="D188" s="87" t="str">
        <f>IF($F188=0,"-",VLOOKUP($F188,ClasificatorData!$B$6:$F$564,4,0))</f>
        <v>-</v>
      </c>
      <c r="E188" s="87" t="str">
        <f>IF($F188=0,"-",VLOOKUP($F188,ClasificatorData!$B$6:$F$564,5,0))</f>
        <v>-</v>
      </c>
      <c r="F188" s="125"/>
      <c r="G188" s="87" t="str">
        <f>IF($F188=0,"-",VLOOKUP($F188,ClasificatorData!$B$6:$F$564,2,0))</f>
        <v>-</v>
      </c>
    </row>
    <row r="189" spans="2:7" x14ac:dyDescent="0.2">
      <c r="B189" s="125"/>
      <c r="C189" s="125"/>
      <c r="D189" s="87" t="str">
        <f>IF($F189=0,"-",VLOOKUP($F189,ClasificatorData!$B$6:$F$564,4,0))</f>
        <v>-</v>
      </c>
      <c r="E189" s="87" t="str">
        <f>IF($F189=0,"-",VLOOKUP($F189,ClasificatorData!$B$6:$F$564,5,0))</f>
        <v>-</v>
      </c>
      <c r="F189" s="125"/>
      <c r="G189" s="87" t="str">
        <f>IF($F189=0,"-",VLOOKUP($F189,ClasificatorData!$B$6:$F$564,2,0))</f>
        <v>-</v>
      </c>
    </row>
    <row r="190" spans="2:7" x14ac:dyDescent="0.2">
      <c r="B190" s="125"/>
      <c r="C190" s="125"/>
      <c r="D190" s="87" t="str">
        <f>IF($F190=0,"-",VLOOKUP($F190,ClasificatorData!$B$6:$F$564,4,0))</f>
        <v>-</v>
      </c>
      <c r="E190" s="87" t="str">
        <f>IF($F190=0,"-",VLOOKUP($F190,ClasificatorData!$B$6:$F$564,5,0))</f>
        <v>-</v>
      </c>
      <c r="F190" s="125"/>
      <c r="G190" s="87" t="str">
        <f>IF($F190=0,"-",VLOOKUP($F190,ClasificatorData!$B$6:$F$564,2,0))</f>
        <v>-</v>
      </c>
    </row>
    <row r="191" spans="2:7" x14ac:dyDescent="0.2">
      <c r="B191" s="125"/>
      <c r="C191" s="125"/>
      <c r="D191" s="87" t="str">
        <f>IF($F191=0,"-",VLOOKUP($F191,ClasificatorData!$B$6:$F$564,4,0))</f>
        <v>-</v>
      </c>
      <c r="E191" s="87" t="str">
        <f>IF($F191=0,"-",VLOOKUP($F191,ClasificatorData!$B$6:$F$564,5,0))</f>
        <v>-</v>
      </c>
      <c r="F191" s="125"/>
      <c r="G191" s="87" t="str">
        <f>IF($F191=0,"-",VLOOKUP($F191,ClasificatorData!$B$6:$F$564,2,0))</f>
        <v>-</v>
      </c>
    </row>
    <row r="192" spans="2:7" x14ac:dyDescent="0.2">
      <c r="B192" s="125"/>
      <c r="C192" s="125"/>
      <c r="D192" s="87" t="str">
        <f>IF($F192=0,"-",VLOOKUP($F192,ClasificatorData!$B$6:$F$564,4,0))</f>
        <v>-</v>
      </c>
      <c r="E192" s="87" t="str">
        <f>IF($F192=0,"-",VLOOKUP($F192,ClasificatorData!$B$6:$F$564,5,0))</f>
        <v>-</v>
      </c>
      <c r="F192" s="125"/>
      <c r="G192" s="87" t="str">
        <f>IF($F192=0,"-",VLOOKUP($F192,ClasificatorData!$B$6:$F$564,2,0))</f>
        <v>-</v>
      </c>
    </row>
    <row r="193" spans="2:7" x14ac:dyDescent="0.2">
      <c r="B193" s="125"/>
      <c r="C193" s="125"/>
      <c r="D193" s="87" t="str">
        <f>IF($F193=0,"-",VLOOKUP($F193,ClasificatorData!$B$6:$F$564,4,0))</f>
        <v>-</v>
      </c>
      <c r="E193" s="87" t="str">
        <f>IF($F193=0,"-",VLOOKUP($F193,ClasificatorData!$B$6:$F$564,5,0))</f>
        <v>-</v>
      </c>
      <c r="F193" s="125"/>
      <c r="G193" s="87" t="str">
        <f>IF($F193=0,"-",VLOOKUP($F193,ClasificatorData!$B$6:$F$564,2,0))</f>
        <v>-</v>
      </c>
    </row>
    <row r="194" spans="2:7" x14ac:dyDescent="0.2">
      <c r="B194" s="125"/>
      <c r="C194" s="125"/>
      <c r="D194" s="87" t="str">
        <f>IF($F194=0,"-",VLOOKUP($F194,ClasificatorData!$B$6:$F$564,4,0))</f>
        <v>-</v>
      </c>
      <c r="E194" s="87" t="str">
        <f>IF($F194=0,"-",VLOOKUP($F194,ClasificatorData!$B$6:$F$564,5,0))</f>
        <v>-</v>
      </c>
      <c r="F194" s="125"/>
      <c r="G194" s="87" t="str">
        <f>IF($F194=0,"-",VLOOKUP($F194,ClasificatorData!$B$6:$F$564,2,0))</f>
        <v>-</v>
      </c>
    </row>
    <row r="195" spans="2:7" x14ac:dyDescent="0.2">
      <c r="B195" s="125"/>
      <c r="C195" s="125"/>
      <c r="D195" s="87" t="str">
        <f>IF($F195=0,"-",VLOOKUP($F195,ClasificatorData!$B$6:$F$564,4,0))</f>
        <v>-</v>
      </c>
      <c r="E195" s="87" t="str">
        <f>IF($F195=0,"-",VLOOKUP($F195,ClasificatorData!$B$6:$F$564,5,0))</f>
        <v>-</v>
      </c>
      <c r="F195" s="125"/>
      <c r="G195" s="87" t="str">
        <f>IF($F195=0,"-",VLOOKUP($F195,ClasificatorData!$B$6:$F$564,2,0))</f>
        <v>-</v>
      </c>
    </row>
    <row r="196" spans="2:7" x14ac:dyDescent="0.2">
      <c r="B196" s="125"/>
      <c r="C196" s="125"/>
      <c r="D196" s="87" t="str">
        <f>IF($F196=0,"-",VLOOKUP($F196,ClasificatorData!$B$6:$F$564,4,0))</f>
        <v>-</v>
      </c>
      <c r="E196" s="87" t="str">
        <f>IF($F196=0,"-",VLOOKUP($F196,ClasificatorData!$B$6:$F$564,5,0))</f>
        <v>-</v>
      </c>
      <c r="F196" s="125"/>
      <c r="G196" s="87" t="str">
        <f>IF($F196=0,"-",VLOOKUP($F196,ClasificatorData!$B$6:$F$564,2,0))</f>
        <v>-</v>
      </c>
    </row>
    <row r="197" spans="2:7" x14ac:dyDescent="0.2">
      <c r="B197" s="125"/>
      <c r="C197" s="125"/>
      <c r="D197" s="87" t="str">
        <f>IF($F197=0,"-",VLOOKUP($F197,ClasificatorData!$B$6:$F$564,4,0))</f>
        <v>-</v>
      </c>
      <c r="E197" s="87" t="str">
        <f>IF($F197=0,"-",VLOOKUP($F197,ClasificatorData!$B$6:$F$564,5,0))</f>
        <v>-</v>
      </c>
      <c r="F197" s="125"/>
      <c r="G197" s="87" t="str">
        <f>IF($F197=0,"-",VLOOKUP($F197,ClasificatorData!$B$6:$F$564,2,0))</f>
        <v>-</v>
      </c>
    </row>
    <row r="198" spans="2:7" x14ac:dyDescent="0.2">
      <c r="B198" s="125"/>
      <c r="C198" s="125"/>
      <c r="D198" s="87" t="str">
        <f>IF($F198=0,"-",VLOOKUP($F198,ClasificatorData!$B$6:$F$564,4,0))</f>
        <v>-</v>
      </c>
      <c r="E198" s="87" t="str">
        <f>IF($F198=0,"-",VLOOKUP($F198,ClasificatorData!$B$6:$F$564,5,0))</f>
        <v>-</v>
      </c>
      <c r="F198" s="125"/>
      <c r="G198" s="87" t="str">
        <f>IF($F198=0,"-",VLOOKUP($F198,ClasificatorData!$B$6:$F$564,2,0))</f>
        <v>-</v>
      </c>
    </row>
    <row r="199" spans="2:7" x14ac:dyDescent="0.2">
      <c r="B199" s="125"/>
      <c r="C199" s="125"/>
      <c r="D199" s="87" t="str">
        <f>IF($F199=0,"-",VLOOKUP($F199,ClasificatorData!$B$6:$F$564,4,0))</f>
        <v>-</v>
      </c>
      <c r="E199" s="87" t="str">
        <f>IF($F199=0,"-",VLOOKUP($F199,ClasificatorData!$B$6:$F$564,5,0))</f>
        <v>-</v>
      </c>
      <c r="F199" s="125"/>
      <c r="G199" s="87" t="str">
        <f>IF($F199=0,"-",VLOOKUP($F199,ClasificatorData!$B$6:$F$564,2,0))</f>
        <v>-</v>
      </c>
    </row>
    <row r="200" spans="2:7" x14ac:dyDescent="0.2">
      <c r="B200" s="125"/>
      <c r="C200" s="125"/>
      <c r="D200" s="87" t="str">
        <f>IF($F200=0,"-",VLOOKUP($F200,ClasificatorData!$B$6:$F$564,4,0))</f>
        <v>-</v>
      </c>
      <c r="E200" s="87" t="str">
        <f>IF($F200=0,"-",VLOOKUP($F200,ClasificatorData!$B$6:$F$564,5,0))</f>
        <v>-</v>
      </c>
      <c r="F200" s="125"/>
      <c r="G200" s="87" t="str">
        <f>IF($F200=0,"-",VLOOKUP($F200,ClasificatorData!$B$6:$F$564,2,0))</f>
        <v>-</v>
      </c>
    </row>
    <row r="201" spans="2:7" x14ac:dyDescent="0.2">
      <c r="B201" s="125"/>
      <c r="C201" s="125"/>
      <c r="D201" s="87" t="str">
        <f>IF($F201=0,"-",VLOOKUP($F201,ClasificatorData!$B$6:$F$564,4,0))</f>
        <v>-</v>
      </c>
      <c r="E201" s="87" t="str">
        <f>IF($F201=0,"-",VLOOKUP($F201,ClasificatorData!$B$6:$F$564,5,0))</f>
        <v>-</v>
      </c>
      <c r="F201" s="125"/>
      <c r="G201" s="87" t="str">
        <f>IF($F201=0,"-",VLOOKUP($F201,ClasificatorData!$B$6:$F$564,2,0))</f>
        <v>-</v>
      </c>
    </row>
    <row r="202" spans="2:7" x14ac:dyDescent="0.2">
      <c r="B202" s="125"/>
      <c r="C202" s="125"/>
      <c r="D202" s="87" t="str">
        <f>IF($F202=0,"-",VLOOKUP($F202,ClasificatorData!$B$6:$F$564,4,0))</f>
        <v>-</v>
      </c>
      <c r="E202" s="87" t="str">
        <f>IF($F202=0,"-",VLOOKUP($F202,ClasificatorData!$B$6:$F$564,5,0))</f>
        <v>-</v>
      </c>
      <c r="F202" s="125"/>
      <c r="G202" s="87" t="str">
        <f>IF($F202=0,"-",VLOOKUP($F202,ClasificatorData!$B$6:$F$564,2,0))</f>
        <v>-</v>
      </c>
    </row>
    <row r="203" spans="2:7" x14ac:dyDescent="0.2">
      <c r="B203" s="125"/>
      <c r="C203" s="125"/>
      <c r="D203" s="87" t="str">
        <f>IF($F203=0,"-",VLOOKUP($F203,ClasificatorData!$B$6:$F$564,4,0))</f>
        <v>-</v>
      </c>
      <c r="E203" s="87" t="str">
        <f>IF($F203=0,"-",VLOOKUP($F203,ClasificatorData!$B$6:$F$564,5,0))</f>
        <v>-</v>
      </c>
      <c r="F203" s="125"/>
      <c r="G203" s="87" t="str">
        <f>IF($F203=0,"-",VLOOKUP($F203,ClasificatorData!$B$6:$F$564,2,0))</f>
        <v>-</v>
      </c>
    </row>
    <row r="204" spans="2:7" x14ac:dyDescent="0.2">
      <c r="B204" s="125"/>
      <c r="C204" s="125"/>
      <c r="D204" s="87" t="str">
        <f>IF($F204=0,"-",VLOOKUP($F204,ClasificatorData!$B$6:$F$564,4,0))</f>
        <v>-</v>
      </c>
      <c r="E204" s="87" t="str">
        <f>IF($F204=0,"-",VLOOKUP($F204,ClasificatorData!$B$6:$F$564,5,0))</f>
        <v>-</v>
      </c>
      <c r="F204" s="125"/>
      <c r="G204" s="87" t="str">
        <f>IF($F204=0,"-",VLOOKUP($F204,ClasificatorData!$B$6:$F$564,2,0))</f>
        <v>-</v>
      </c>
    </row>
    <row r="205" spans="2:7" x14ac:dyDescent="0.2">
      <c r="B205" s="125"/>
      <c r="C205" s="125"/>
      <c r="D205" s="87" t="str">
        <f>IF($F205=0,"-",VLOOKUP($F205,ClasificatorData!$B$6:$F$564,4,0))</f>
        <v>-</v>
      </c>
      <c r="E205" s="87" t="str">
        <f>IF($F205=0,"-",VLOOKUP($F205,ClasificatorData!$B$6:$F$564,5,0))</f>
        <v>-</v>
      </c>
      <c r="F205" s="125"/>
      <c r="G205" s="87" t="str">
        <f>IF($F205=0,"-",VLOOKUP($F205,ClasificatorData!$B$6:$F$564,2,0))</f>
        <v>-</v>
      </c>
    </row>
    <row r="206" spans="2:7" x14ac:dyDescent="0.2">
      <c r="B206" s="125"/>
      <c r="C206" s="125"/>
      <c r="D206" s="87" t="str">
        <f>IF($F206=0,"-",VLOOKUP($F206,ClasificatorData!$B$6:$F$564,4,0))</f>
        <v>-</v>
      </c>
      <c r="E206" s="87" t="str">
        <f>IF($F206=0,"-",VLOOKUP($F206,ClasificatorData!$B$6:$F$564,5,0))</f>
        <v>-</v>
      </c>
      <c r="F206" s="125"/>
      <c r="G206" s="87" t="str">
        <f>IF($F206=0,"-",VLOOKUP($F206,ClasificatorData!$B$6:$F$564,2,0))</f>
        <v>-</v>
      </c>
    </row>
    <row r="207" spans="2:7" x14ac:dyDescent="0.2">
      <c r="B207" s="125"/>
      <c r="C207" s="125"/>
      <c r="D207" s="87" t="str">
        <f>IF($F207=0,"-",VLOOKUP($F207,ClasificatorData!$B$6:$F$564,4,0))</f>
        <v>-</v>
      </c>
      <c r="E207" s="87" t="str">
        <f>IF($F207=0,"-",VLOOKUP($F207,ClasificatorData!$B$6:$F$564,5,0))</f>
        <v>-</v>
      </c>
      <c r="F207" s="125"/>
      <c r="G207" s="87" t="str">
        <f>IF($F207=0,"-",VLOOKUP($F207,ClasificatorData!$B$6:$F$564,2,0))</f>
        <v>-</v>
      </c>
    </row>
    <row r="208" spans="2:7" x14ac:dyDescent="0.2">
      <c r="B208" s="125"/>
      <c r="C208" s="125"/>
      <c r="D208" s="87" t="str">
        <f>IF($F208=0,"-",VLOOKUP($F208,ClasificatorData!$B$6:$F$564,4,0))</f>
        <v>-</v>
      </c>
      <c r="E208" s="87" t="str">
        <f>IF($F208=0,"-",VLOOKUP($F208,ClasificatorData!$B$6:$F$564,5,0))</f>
        <v>-</v>
      </c>
      <c r="F208" s="125"/>
      <c r="G208" s="87" t="str">
        <f>IF($F208=0,"-",VLOOKUP($F208,ClasificatorData!$B$6:$F$564,2,0))</f>
        <v>-</v>
      </c>
    </row>
    <row r="209" spans="2:7" x14ac:dyDescent="0.2">
      <c r="B209" s="125"/>
      <c r="C209" s="125"/>
      <c r="D209" s="87" t="str">
        <f>IF($F209=0,"-",VLOOKUP($F209,ClasificatorData!$B$6:$F$564,4,0))</f>
        <v>-</v>
      </c>
      <c r="E209" s="87" t="str">
        <f>IF($F209=0,"-",VLOOKUP($F209,ClasificatorData!$B$6:$F$564,5,0))</f>
        <v>-</v>
      </c>
      <c r="F209" s="125"/>
      <c r="G209" s="87" t="str">
        <f>IF($F209=0,"-",VLOOKUP($F209,ClasificatorData!$B$6:$F$564,2,0))</f>
        <v>-</v>
      </c>
    </row>
    <row r="210" spans="2:7" x14ac:dyDescent="0.2">
      <c r="B210" s="125"/>
      <c r="C210" s="125"/>
      <c r="D210" s="87" t="str">
        <f>IF($F210=0,"-",VLOOKUP($F210,ClasificatorData!$B$6:$F$564,4,0))</f>
        <v>-</v>
      </c>
      <c r="E210" s="87" t="str">
        <f>IF($F210=0,"-",VLOOKUP($F210,ClasificatorData!$B$6:$F$564,5,0))</f>
        <v>-</v>
      </c>
      <c r="F210" s="125"/>
      <c r="G210" s="87" t="str">
        <f>IF($F210=0,"-",VLOOKUP($F210,ClasificatorData!$B$6:$F$564,2,0))</f>
        <v>-</v>
      </c>
    </row>
    <row r="211" spans="2:7" x14ac:dyDescent="0.2">
      <c r="B211" s="125"/>
      <c r="C211" s="125"/>
      <c r="D211" s="87" t="str">
        <f>IF($F211=0,"-",VLOOKUP($F211,ClasificatorData!$B$6:$F$564,4,0))</f>
        <v>-</v>
      </c>
      <c r="E211" s="87" t="str">
        <f>IF($F211=0,"-",VLOOKUP($F211,ClasificatorData!$B$6:$F$564,5,0))</f>
        <v>-</v>
      </c>
      <c r="F211" s="125"/>
      <c r="G211" s="87" t="str">
        <f>IF($F211=0,"-",VLOOKUP($F211,ClasificatorData!$B$6:$F$564,2,0))</f>
        <v>-</v>
      </c>
    </row>
    <row r="212" spans="2:7" x14ac:dyDescent="0.2">
      <c r="B212" s="125"/>
      <c r="C212" s="125"/>
      <c r="D212" s="87" t="str">
        <f>IF($F212=0,"-",VLOOKUP($F212,ClasificatorData!$B$6:$F$564,4,0))</f>
        <v>-</v>
      </c>
      <c r="E212" s="87" t="str">
        <f>IF($F212=0,"-",VLOOKUP($F212,ClasificatorData!$B$6:$F$564,5,0))</f>
        <v>-</v>
      </c>
      <c r="F212" s="125"/>
      <c r="G212" s="87" t="str">
        <f>IF($F212=0,"-",VLOOKUP($F212,ClasificatorData!$B$6:$F$564,2,0))</f>
        <v>-</v>
      </c>
    </row>
    <row r="213" spans="2:7" x14ac:dyDescent="0.2">
      <c r="B213" s="125"/>
      <c r="C213" s="125"/>
      <c r="D213" s="87" t="str">
        <f>IF($F213=0,"-",VLOOKUP($F213,ClasificatorData!$B$6:$F$564,4,0))</f>
        <v>-</v>
      </c>
      <c r="E213" s="87" t="str">
        <f>IF($F213=0,"-",VLOOKUP($F213,ClasificatorData!$B$6:$F$564,5,0))</f>
        <v>-</v>
      </c>
      <c r="F213" s="125"/>
      <c r="G213" s="87" t="str">
        <f>IF($F213=0,"-",VLOOKUP($F213,ClasificatorData!$B$6:$F$564,2,0))</f>
        <v>-</v>
      </c>
    </row>
    <row r="214" spans="2:7" x14ac:dyDescent="0.2">
      <c r="B214" s="125"/>
      <c r="C214" s="125"/>
      <c r="D214" s="87" t="str">
        <f>IF($F214=0,"-",VLOOKUP($F214,ClasificatorData!$B$6:$F$564,4,0))</f>
        <v>-</v>
      </c>
      <c r="E214" s="87" t="str">
        <f>IF($F214=0,"-",VLOOKUP($F214,ClasificatorData!$B$6:$F$564,5,0))</f>
        <v>-</v>
      </c>
      <c r="F214" s="125"/>
      <c r="G214" s="87" t="str">
        <f>IF($F214=0,"-",VLOOKUP($F214,ClasificatorData!$B$6:$F$564,2,0))</f>
        <v>-</v>
      </c>
    </row>
    <row r="215" spans="2:7" x14ac:dyDescent="0.2">
      <c r="B215" s="125"/>
      <c r="C215" s="125"/>
      <c r="D215" s="87" t="str">
        <f>IF($F215=0,"-",VLOOKUP($F215,ClasificatorData!$B$6:$F$564,4,0))</f>
        <v>-</v>
      </c>
      <c r="E215" s="87" t="str">
        <f>IF($F215=0,"-",VLOOKUP($F215,ClasificatorData!$B$6:$F$564,5,0))</f>
        <v>-</v>
      </c>
      <c r="F215" s="125"/>
      <c r="G215" s="87" t="str">
        <f>IF($F215=0,"-",VLOOKUP($F215,ClasificatorData!$B$6:$F$564,2,0))</f>
        <v>-</v>
      </c>
    </row>
    <row r="216" spans="2:7" x14ac:dyDescent="0.2">
      <c r="B216" s="125"/>
      <c r="C216" s="125"/>
      <c r="D216" s="87" t="str">
        <f>IF($F216=0,"-",VLOOKUP($F216,ClasificatorData!$B$6:$F$564,4,0))</f>
        <v>-</v>
      </c>
      <c r="E216" s="87" t="str">
        <f>IF($F216=0,"-",VLOOKUP($F216,ClasificatorData!$B$6:$F$564,5,0))</f>
        <v>-</v>
      </c>
      <c r="F216" s="125"/>
      <c r="G216" s="87" t="str">
        <f>IF($F216=0,"-",VLOOKUP($F216,ClasificatorData!$B$6:$F$564,2,0))</f>
        <v>-</v>
      </c>
    </row>
    <row r="217" spans="2:7" x14ac:dyDescent="0.2">
      <c r="B217" s="125"/>
      <c r="C217" s="125"/>
      <c r="D217" s="87" t="str">
        <f>IF($F217=0,"-",VLOOKUP($F217,ClasificatorData!$B$6:$F$564,4,0))</f>
        <v>-</v>
      </c>
      <c r="E217" s="87" t="str">
        <f>IF($F217=0,"-",VLOOKUP($F217,ClasificatorData!$B$6:$F$564,5,0))</f>
        <v>-</v>
      </c>
      <c r="F217" s="125"/>
      <c r="G217" s="87" t="str">
        <f>IF($F217=0,"-",VLOOKUP($F217,ClasificatorData!$B$6:$F$564,2,0))</f>
        <v>-</v>
      </c>
    </row>
    <row r="218" spans="2:7" x14ac:dyDescent="0.2">
      <c r="B218" s="125"/>
      <c r="C218" s="125"/>
      <c r="D218" s="87" t="str">
        <f>IF($F218=0,"-",VLOOKUP($F218,ClasificatorData!$B$6:$F$564,4,0))</f>
        <v>-</v>
      </c>
      <c r="E218" s="87" t="str">
        <f>IF($F218=0,"-",VLOOKUP($F218,ClasificatorData!$B$6:$F$564,5,0))</f>
        <v>-</v>
      </c>
      <c r="F218" s="125"/>
      <c r="G218" s="87" t="str">
        <f>IF($F218=0,"-",VLOOKUP($F218,ClasificatorData!$B$6:$F$564,2,0))</f>
        <v>-</v>
      </c>
    </row>
    <row r="219" spans="2:7" x14ac:dyDescent="0.2">
      <c r="B219" s="125"/>
      <c r="C219" s="125"/>
      <c r="D219" s="87" t="str">
        <f>IF($F219=0,"-",VLOOKUP($F219,ClasificatorData!$B$6:$F$564,4,0))</f>
        <v>-</v>
      </c>
      <c r="E219" s="87" t="str">
        <f>IF($F219=0,"-",VLOOKUP($F219,ClasificatorData!$B$6:$F$564,5,0))</f>
        <v>-</v>
      </c>
      <c r="F219" s="125"/>
      <c r="G219" s="87" t="str">
        <f>IF($F219=0,"-",VLOOKUP($F219,ClasificatorData!$B$6:$F$564,2,0))</f>
        <v>-</v>
      </c>
    </row>
    <row r="220" spans="2:7" x14ac:dyDescent="0.2">
      <c r="B220" s="125"/>
      <c r="C220" s="125"/>
      <c r="D220" s="87" t="str">
        <f>IF($F220=0,"-",VLOOKUP($F220,ClasificatorData!$B$6:$F$564,4,0))</f>
        <v>-</v>
      </c>
      <c r="E220" s="87" t="str">
        <f>IF($F220=0,"-",VLOOKUP($F220,ClasificatorData!$B$6:$F$564,5,0))</f>
        <v>-</v>
      </c>
      <c r="F220" s="125"/>
      <c r="G220" s="87" t="str">
        <f>IF($F220=0,"-",VLOOKUP($F220,ClasificatorData!$B$6:$F$564,2,0))</f>
        <v>-</v>
      </c>
    </row>
    <row r="221" spans="2:7" x14ac:dyDescent="0.2">
      <c r="B221" s="125"/>
      <c r="C221" s="125"/>
      <c r="D221" s="87" t="str">
        <f>IF($F221=0,"-",VLOOKUP($F221,ClasificatorData!$B$6:$F$564,4,0))</f>
        <v>-</v>
      </c>
      <c r="E221" s="87" t="str">
        <f>IF($F221=0,"-",VLOOKUP($F221,ClasificatorData!$B$6:$F$564,5,0))</f>
        <v>-</v>
      </c>
      <c r="F221" s="125"/>
      <c r="G221" s="87" t="str">
        <f>IF($F221=0,"-",VLOOKUP($F221,ClasificatorData!$B$6:$F$564,2,0))</f>
        <v>-</v>
      </c>
    </row>
    <row r="222" spans="2:7" x14ac:dyDescent="0.2">
      <c r="B222" s="125"/>
      <c r="C222" s="125"/>
      <c r="D222" s="87" t="str">
        <f>IF($F222=0,"-",VLOOKUP($F222,ClasificatorData!$B$6:$F$564,4,0))</f>
        <v>-</v>
      </c>
      <c r="E222" s="87" t="str">
        <f>IF($F222=0,"-",VLOOKUP($F222,ClasificatorData!$B$6:$F$564,5,0))</f>
        <v>-</v>
      </c>
      <c r="F222" s="125"/>
      <c r="G222" s="87" t="str">
        <f>IF($F222=0,"-",VLOOKUP($F222,ClasificatorData!$B$6:$F$564,2,0))</f>
        <v>-</v>
      </c>
    </row>
    <row r="223" spans="2:7" x14ac:dyDescent="0.2">
      <c r="B223" s="125"/>
      <c r="C223" s="125"/>
      <c r="D223" s="87" t="str">
        <f>IF($F223=0,"-",VLOOKUP($F223,ClasificatorData!$B$6:$F$564,4,0))</f>
        <v>-</v>
      </c>
      <c r="E223" s="87" t="str">
        <f>IF($F223=0,"-",VLOOKUP($F223,ClasificatorData!$B$6:$F$564,5,0))</f>
        <v>-</v>
      </c>
      <c r="F223" s="125"/>
      <c r="G223" s="87" t="str">
        <f>IF($F223=0,"-",VLOOKUP($F223,ClasificatorData!$B$6:$F$564,2,0))</f>
        <v>-</v>
      </c>
    </row>
    <row r="224" spans="2:7" x14ac:dyDescent="0.2">
      <c r="B224" s="125"/>
      <c r="C224" s="125"/>
      <c r="D224" s="87" t="str">
        <f>IF($F224=0,"-",VLOOKUP($F224,ClasificatorData!$B$6:$F$564,4,0))</f>
        <v>-</v>
      </c>
      <c r="E224" s="87" t="str">
        <f>IF($F224=0,"-",VLOOKUP($F224,ClasificatorData!$B$6:$F$564,5,0))</f>
        <v>-</v>
      </c>
      <c r="F224" s="125"/>
      <c r="G224" s="87" t="str">
        <f>IF($F224=0,"-",VLOOKUP($F224,ClasificatorData!$B$6:$F$564,2,0))</f>
        <v>-</v>
      </c>
    </row>
    <row r="225" spans="2:7" x14ac:dyDescent="0.2">
      <c r="B225" s="125"/>
      <c r="C225" s="125"/>
      <c r="D225" s="87" t="str">
        <f>IF($F225=0,"-",VLOOKUP($F225,ClasificatorData!$B$6:$F$564,4,0))</f>
        <v>-</v>
      </c>
      <c r="E225" s="87" t="str">
        <f>IF($F225=0,"-",VLOOKUP($F225,ClasificatorData!$B$6:$F$564,5,0))</f>
        <v>-</v>
      </c>
      <c r="F225" s="125"/>
      <c r="G225" s="87" t="str">
        <f>IF($F225=0,"-",VLOOKUP($F225,ClasificatorData!$B$6:$F$564,2,0))</f>
        <v>-</v>
      </c>
    </row>
    <row r="226" spans="2:7" x14ac:dyDescent="0.2">
      <c r="B226" s="125"/>
      <c r="C226" s="125"/>
      <c r="D226" s="87" t="str">
        <f>IF($F226=0,"-",VLOOKUP($F226,ClasificatorData!$B$6:$F$564,4,0))</f>
        <v>-</v>
      </c>
      <c r="E226" s="87" t="str">
        <f>IF($F226=0,"-",VLOOKUP($F226,ClasificatorData!$B$6:$F$564,5,0))</f>
        <v>-</v>
      </c>
      <c r="F226" s="125"/>
      <c r="G226" s="87" t="str">
        <f>IF($F226=0,"-",VLOOKUP($F226,ClasificatorData!$B$6:$F$564,2,0))</f>
        <v>-</v>
      </c>
    </row>
    <row r="227" spans="2:7" x14ac:dyDescent="0.2">
      <c r="B227" s="125"/>
      <c r="C227" s="125"/>
      <c r="D227" s="87" t="str">
        <f>IF($F227=0,"-",VLOOKUP($F227,ClasificatorData!$B$6:$F$564,4,0))</f>
        <v>-</v>
      </c>
      <c r="E227" s="87" t="str">
        <f>IF($F227=0,"-",VLOOKUP($F227,ClasificatorData!$B$6:$F$564,5,0))</f>
        <v>-</v>
      </c>
      <c r="F227" s="125"/>
      <c r="G227" s="87" t="str">
        <f>IF($F227=0,"-",VLOOKUP($F227,ClasificatorData!$B$6:$F$564,2,0))</f>
        <v>-</v>
      </c>
    </row>
    <row r="228" spans="2:7" x14ac:dyDescent="0.2">
      <c r="B228" s="125"/>
      <c r="C228" s="125"/>
      <c r="D228" s="87" t="str">
        <f>IF($F228=0,"-",VLOOKUP($F228,ClasificatorData!$B$6:$F$564,4,0))</f>
        <v>-</v>
      </c>
      <c r="E228" s="87" t="str">
        <f>IF($F228=0,"-",VLOOKUP($F228,ClasificatorData!$B$6:$F$564,5,0))</f>
        <v>-</v>
      </c>
      <c r="F228" s="125"/>
      <c r="G228" s="87" t="str">
        <f>IF($F228=0,"-",VLOOKUP($F228,ClasificatorData!$B$6:$F$564,2,0))</f>
        <v>-</v>
      </c>
    </row>
    <row r="229" spans="2:7" x14ac:dyDescent="0.2">
      <c r="B229" s="125"/>
      <c r="C229" s="125"/>
      <c r="D229" s="87" t="str">
        <f>IF($F229=0,"-",VLOOKUP($F229,ClasificatorData!$B$6:$F$564,4,0))</f>
        <v>-</v>
      </c>
      <c r="E229" s="87" t="str">
        <f>IF($F229=0,"-",VLOOKUP($F229,ClasificatorData!$B$6:$F$564,5,0))</f>
        <v>-</v>
      </c>
      <c r="F229" s="125"/>
      <c r="G229" s="87" t="str">
        <f>IF($F229=0,"-",VLOOKUP($F229,ClasificatorData!$B$6:$F$564,2,0))</f>
        <v>-</v>
      </c>
    </row>
    <row r="230" spans="2:7" x14ac:dyDescent="0.2">
      <c r="B230" s="125"/>
      <c r="C230" s="125"/>
      <c r="D230" s="87" t="str">
        <f>IF($F230=0,"-",VLOOKUP($F230,ClasificatorData!$B$6:$F$564,4,0))</f>
        <v>-</v>
      </c>
      <c r="E230" s="87" t="str">
        <f>IF($F230=0,"-",VLOOKUP($F230,ClasificatorData!$B$6:$F$564,5,0))</f>
        <v>-</v>
      </c>
      <c r="F230" s="125"/>
      <c r="G230" s="87" t="str">
        <f>IF($F230=0,"-",VLOOKUP($F230,ClasificatorData!$B$6:$F$564,2,0))</f>
        <v>-</v>
      </c>
    </row>
    <row r="231" spans="2:7" x14ac:dyDescent="0.2">
      <c r="B231" s="125"/>
      <c r="C231" s="125"/>
      <c r="D231" s="87" t="str">
        <f>IF($F231=0,"-",VLOOKUP($F231,ClasificatorData!$B$6:$F$564,4,0))</f>
        <v>-</v>
      </c>
      <c r="E231" s="87" t="str">
        <f>IF($F231=0,"-",VLOOKUP($F231,ClasificatorData!$B$6:$F$564,5,0))</f>
        <v>-</v>
      </c>
      <c r="F231" s="125"/>
      <c r="G231" s="87" t="str">
        <f>IF($F231=0,"-",VLOOKUP($F231,ClasificatorData!$B$6:$F$564,2,0))</f>
        <v>-</v>
      </c>
    </row>
    <row r="232" spans="2:7" x14ac:dyDescent="0.2">
      <c r="B232" s="125"/>
      <c r="C232" s="125"/>
      <c r="D232" s="87" t="str">
        <f>IF($F232=0,"-",VLOOKUP($F232,ClasificatorData!$B$6:$F$564,4,0))</f>
        <v>-</v>
      </c>
      <c r="E232" s="87" t="str">
        <f>IF($F232=0,"-",VLOOKUP($F232,ClasificatorData!$B$6:$F$564,5,0))</f>
        <v>-</v>
      </c>
      <c r="F232" s="125"/>
      <c r="G232" s="87" t="str">
        <f>IF($F232=0,"-",VLOOKUP($F232,ClasificatorData!$B$6:$F$564,2,0))</f>
        <v>-</v>
      </c>
    </row>
    <row r="233" spans="2:7" x14ac:dyDescent="0.2">
      <c r="B233" s="125"/>
      <c r="C233" s="125"/>
      <c r="D233" s="87" t="str">
        <f>IF($F233=0,"-",VLOOKUP($F233,ClasificatorData!$B$6:$F$564,4,0))</f>
        <v>-</v>
      </c>
      <c r="E233" s="87" t="str">
        <f>IF($F233=0,"-",VLOOKUP($F233,ClasificatorData!$B$6:$F$564,5,0))</f>
        <v>-</v>
      </c>
      <c r="F233" s="125"/>
      <c r="G233" s="87" t="str">
        <f>IF($F233=0,"-",VLOOKUP($F233,ClasificatorData!$B$6:$F$564,2,0))</f>
        <v>-</v>
      </c>
    </row>
    <row r="234" spans="2:7" x14ac:dyDescent="0.2">
      <c r="B234" s="125"/>
      <c r="C234" s="125"/>
      <c r="D234" s="87" t="str">
        <f>IF($F234=0,"-",VLOOKUP($F234,ClasificatorData!$B$6:$F$564,4,0))</f>
        <v>-</v>
      </c>
      <c r="E234" s="87" t="str">
        <f>IF($F234=0,"-",VLOOKUP($F234,ClasificatorData!$B$6:$F$564,5,0))</f>
        <v>-</v>
      </c>
      <c r="F234" s="125"/>
      <c r="G234" s="87" t="str">
        <f>IF($F234=0,"-",VLOOKUP($F234,ClasificatorData!$B$6:$F$564,2,0))</f>
        <v>-</v>
      </c>
    </row>
    <row r="235" spans="2:7" x14ac:dyDescent="0.2">
      <c r="B235" s="125"/>
      <c r="C235" s="125"/>
      <c r="D235" s="87" t="str">
        <f>IF($F235=0,"-",VLOOKUP($F235,ClasificatorData!$B$6:$F$564,4,0))</f>
        <v>-</v>
      </c>
      <c r="E235" s="87" t="str">
        <f>IF($F235=0,"-",VLOOKUP($F235,ClasificatorData!$B$6:$F$564,5,0))</f>
        <v>-</v>
      </c>
      <c r="F235" s="125"/>
      <c r="G235" s="87" t="str">
        <f>IF($F235=0,"-",VLOOKUP($F235,ClasificatorData!$B$6:$F$564,2,0))</f>
        <v>-</v>
      </c>
    </row>
    <row r="236" spans="2:7" x14ac:dyDescent="0.2">
      <c r="B236" s="125"/>
      <c r="C236" s="125"/>
      <c r="D236" s="87" t="str">
        <f>IF($F236=0,"-",VLOOKUP($F236,ClasificatorData!$B$6:$F$564,4,0))</f>
        <v>-</v>
      </c>
      <c r="E236" s="87" t="str">
        <f>IF($F236=0,"-",VLOOKUP($F236,ClasificatorData!$B$6:$F$564,5,0))</f>
        <v>-</v>
      </c>
      <c r="F236" s="125"/>
      <c r="G236" s="87" t="str">
        <f>IF($F236=0,"-",VLOOKUP($F236,ClasificatorData!$B$6:$F$564,2,0))</f>
        <v>-</v>
      </c>
    </row>
    <row r="237" spans="2:7" x14ac:dyDescent="0.2">
      <c r="B237" s="125"/>
      <c r="C237" s="125"/>
      <c r="D237" s="87" t="str">
        <f>IF($F237=0,"-",VLOOKUP($F237,ClasificatorData!$B$6:$F$564,4,0))</f>
        <v>-</v>
      </c>
      <c r="E237" s="87" t="str">
        <f>IF($F237=0,"-",VLOOKUP($F237,ClasificatorData!$B$6:$F$564,5,0))</f>
        <v>-</v>
      </c>
      <c r="F237" s="125"/>
      <c r="G237" s="87" t="str">
        <f>IF($F237=0,"-",VLOOKUP($F237,ClasificatorData!$B$6:$F$564,2,0))</f>
        <v>-</v>
      </c>
    </row>
    <row r="238" spans="2:7" x14ac:dyDescent="0.2">
      <c r="B238" s="125"/>
      <c r="C238" s="125"/>
      <c r="D238" s="87" t="str">
        <f>IF($F238=0,"-",VLOOKUP($F238,ClasificatorData!$B$6:$F$564,4,0))</f>
        <v>-</v>
      </c>
      <c r="E238" s="87" t="str">
        <f>IF($F238=0,"-",VLOOKUP($F238,ClasificatorData!$B$6:$F$564,5,0))</f>
        <v>-</v>
      </c>
      <c r="F238" s="125"/>
      <c r="G238" s="87" t="str">
        <f>IF($F238=0,"-",VLOOKUP($F238,ClasificatorData!$B$6:$F$564,2,0))</f>
        <v>-</v>
      </c>
    </row>
    <row r="239" spans="2:7" x14ac:dyDescent="0.2">
      <c r="B239" s="125"/>
      <c r="C239" s="125"/>
      <c r="D239" s="87" t="str">
        <f>IF($F239=0,"-",VLOOKUP($F239,ClasificatorData!$B$6:$F$564,4,0))</f>
        <v>-</v>
      </c>
      <c r="E239" s="87" t="str">
        <f>IF($F239=0,"-",VLOOKUP($F239,ClasificatorData!$B$6:$F$564,5,0))</f>
        <v>-</v>
      </c>
      <c r="F239" s="125"/>
      <c r="G239" s="87" t="str">
        <f>IF($F239=0,"-",VLOOKUP($F239,ClasificatorData!$B$6:$F$564,2,0))</f>
        <v>-</v>
      </c>
    </row>
    <row r="240" spans="2:7" x14ac:dyDescent="0.2">
      <c r="B240" s="125"/>
      <c r="C240" s="125"/>
      <c r="D240" s="87" t="str">
        <f>IF($F240=0,"-",VLOOKUP($F240,ClasificatorData!$B$6:$F$564,4,0))</f>
        <v>-</v>
      </c>
      <c r="E240" s="87" t="str">
        <f>IF($F240=0,"-",VLOOKUP($F240,ClasificatorData!$B$6:$F$564,5,0))</f>
        <v>-</v>
      </c>
      <c r="F240" s="125"/>
      <c r="G240" s="87" t="str">
        <f>IF($F240=0,"-",VLOOKUP($F240,ClasificatorData!$B$6:$F$564,2,0))</f>
        <v>-</v>
      </c>
    </row>
    <row r="241" spans="2:7" x14ac:dyDescent="0.2">
      <c r="B241" s="125"/>
      <c r="C241" s="125"/>
      <c r="D241" s="87" t="str">
        <f>IF($F241=0,"-",VLOOKUP($F241,ClasificatorData!$B$6:$F$564,4,0))</f>
        <v>-</v>
      </c>
      <c r="E241" s="87" t="str">
        <f>IF($F241=0,"-",VLOOKUP($F241,ClasificatorData!$B$6:$F$564,5,0))</f>
        <v>-</v>
      </c>
      <c r="F241" s="125"/>
      <c r="G241" s="87" t="str">
        <f>IF($F241=0,"-",VLOOKUP($F241,ClasificatorData!$B$6:$F$564,2,0))</f>
        <v>-</v>
      </c>
    </row>
    <row r="242" spans="2:7" x14ac:dyDescent="0.2">
      <c r="B242" s="125"/>
      <c r="C242" s="125"/>
      <c r="D242" s="87" t="str">
        <f>IF($F242=0,"-",VLOOKUP($F242,ClasificatorData!$B$6:$F$564,4,0))</f>
        <v>-</v>
      </c>
      <c r="E242" s="87" t="str">
        <f>IF($F242=0,"-",VLOOKUP($F242,ClasificatorData!$B$6:$F$564,5,0))</f>
        <v>-</v>
      </c>
      <c r="F242" s="125"/>
      <c r="G242" s="87" t="str">
        <f>IF($F242=0,"-",VLOOKUP($F242,ClasificatorData!$B$6:$F$564,2,0))</f>
        <v>-</v>
      </c>
    </row>
    <row r="243" spans="2:7" x14ac:dyDescent="0.2">
      <c r="B243" s="125"/>
      <c r="C243" s="125"/>
      <c r="D243" s="87" t="str">
        <f>IF($F243=0,"-",VLOOKUP($F243,ClasificatorData!$B$6:$F$564,4,0))</f>
        <v>-</v>
      </c>
      <c r="E243" s="87" t="str">
        <f>IF($F243=0,"-",VLOOKUP($F243,ClasificatorData!$B$6:$F$564,5,0))</f>
        <v>-</v>
      </c>
      <c r="F243" s="125"/>
      <c r="G243" s="87" t="str">
        <f>IF($F243=0,"-",VLOOKUP($F243,ClasificatorData!$B$6:$F$564,2,0))</f>
        <v>-</v>
      </c>
    </row>
    <row r="244" spans="2:7" x14ac:dyDescent="0.2">
      <c r="B244" s="125"/>
      <c r="C244" s="125"/>
      <c r="D244" s="87" t="str">
        <f>IF($F244=0,"-",VLOOKUP($F244,ClasificatorData!$B$6:$F$564,4,0))</f>
        <v>-</v>
      </c>
      <c r="E244" s="87" t="str">
        <f>IF($F244=0,"-",VLOOKUP($F244,ClasificatorData!$B$6:$F$564,5,0))</f>
        <v>-</v>
      </c>
      <c r="F244" s="125"/>
      <c r="G244" s="87" t="str">
        <f>IF($F244=0,"-",VLOOKUP($F244,ClasificatorData!$B$6:$F$564,2,0))</f>
        <v>-</v>
      </c>
    </row>
    <row r="245" spans="2:7" x14ac:dyDescent="0.2">
      <c r="B245" s="125"/>
      <c r="C245" s="125"/>
      <c r="D245" s="87" t="str">
        <f>IF($F245=0,"-",VLOOKUP($F245,ClasificatorData!$B$6:$F$564,4,0))</f>
        <v>-</v>
      </c>
      <c r="E245" s="87" t="str">
        <f>IF($F245=0,"-",VLOOKUP($F245,ClasificatorData!$B$6:$F$564,5,0))</f>
        <v>-</v>
      </c>
      <c r="F245" s="125"/>
      <c r="G245" s="87" t="str">
        <f>IF($F245=0,"-",VLOOKUP($F245,ClasificatorData!$B$6:$F$564,2,0))</f>
        <v>-</v>
      </c>
    </row>
    <row r="246" spans="2:7" x14ac:dyDescent="0.2">
      <c r="B246" s="125"/>
      <c r="C246" s="125"/>
      <c r="D246" s="87" t="str">
        <f>IF($F246=0,"-",VLOOKUP($F246,ClasificatorData!$B$6:$F$564,4,0))</f>
        <v>-</v>
      </c>
      <c r="E246" s="87" t="str">
        <f>IF($F246=0,"-",VLOOKUP($F246,ClasificatorData!$B$6:$F$564,5,0))</f>
        <v>-</v>
      </c>
      <c r="F246" s="125"/>
      <c r="G246" s="87" t="str">
        <f>IF($F246=0,"-",VLOOKUP($F246,ClasificatorData!$B$6:$F$564,2,0))</f>
        <v>-</v>
      </c>
    </row>
    <row r="247" spans="2:7" x14ac:dyDescent="0.2">
      <c r="B247" s="125"/>
      <c r="C247" s="125"/>
      <c r="D247" s="87" t="str">
        <f>IF($F247=0,"-",VLOOKUP($F247,ClasificatorData!$B$6:$F$564,4,0))</f>
        <v>-</v>
      </c>
      <c r="E247" s="87" t="str">
        <f>IF($F247=0,"-",VLOOKUP($F247,ClasificatorData!$B$6:$F$564,5,0))</f>
        <v>-</v>
      </c>
      <c r="F247" s="125"/>
      <c r="G247" s="87" t="str">
        <f>IF($F247=0,"-",VLOOKUP($F247,ClasificatorData!$B$6:$F$564,2,0))</f>
        <v>-</v>
      </c>
    </row>
    <row r="248" spans="2:7" x14ac:dyDescent="0.2">
      <c r="B248" s="125"/>
      <c r="C248" s="125"/>
      <c r="D248" s="87" t="str">
        <f>IF($F248=0,"-",VLOOKUP($F248,ClasificatorData!$B$6:$F$564,4,0))</f>
        <v>-</v>
      </c>
      <c r="E248" s="87" t="str">
        <f>IF($F248=0,"-",VLOOKUP($F248,ClasificatorData!$B$6:$F$564,5,0))</f>
        <v>-</v>
      </c>
      <c r="F248" s="125"/>
      <c r="G248" s="87" t="str">
        <f>IF($F248=0,"-",VLOOKUP($F248,ClasificatorData!$B$6:$F$564,2,0))</f>
        <v>-</v>
      </c>
    </row>
    <row r="249" spans="2:7" x14ac:dyDescent="0.2">
      <c r="B249" s="125"/>
      <c r="C249" s="125"/>
      <c r="D249" s="87" t="str">
        <f>IF($F249=0,"-",VLOOKUP($F249,ClasificatorData!$B$6:$F$564,4,0))</f>
        <v>-</v>
      </c>
      <c r="E249" s="87" t="str">
        <f>IF($F249=0,"-",VLOOKUP($F249,ClasificatorData!$B$6:$F$564,5,0))</f>
        <v>-</v>
      </c>
      <c r="F249" s="125"/>
      <c r="G249" s="87" t="str">
        <f>IF($F249=0,"-",VLOOKUP($F249,ClasificatorData!$B$6:$F$564,2,0))</f>
        <v>-</v>
      </c>
    </row>
    <row r="250" spans="2:7" x14ac:dyDescent="0.2">
      <c r="B250" s="125"/>
      <c r="C250" s="125"/>
      <c r="D250" s="87" t="str">
        <f>IF($F250=0,"-",VLOOKUP($F250,ClasificatorData!$B$6:$F$564,4,0))</f>
        <v>-</v>
      </c>
      <c r="E250" s="87" t="str">
        <f>IF($F250=0,"-",VLOOKUP($F250,ClasificatorData!$B$6:$F$564,5,0))</f>
        <v>-</v>
      </c>
      <c r="F250" s="125"/>
      <c r="G250" s="87" t="str">
        <f>IF($F250=0,"-",VLOOKUP($F250,ClasificatorData!$B$6:$F$564,2,0))</f>
        <v>-</v>
      </c>
    </row>
    <row r="251" spans="2:7" x14ac:dyDescent="0.2">
      <c r="B251" s="125"/>
      <c r="C251" s="125"/>
      <c r="D251" s="87" t="str">
        <f>IF($F251=0,"-",VLOOKUP($F251,ClasificatorData!$B$6:$F$564,4,0))</f>
        <v>-</v>
      </c>
      <c r="E251" s="87" t="str">
        <f>IF($F251=0,"-",VLOOKUP($F251,ClasificatorData!$B$6:$F$564,5,0))</f>
        <v>-</v>
      </c>
      <c r="F251" s="125"/>
      <c r="G251" s="87" t="str">
        <f>IF($F251=0,"-",VLOOKUP($F251,ClasificatorData!$B$6:$F$564,2,0))</f>
        <v>-</v>
      </c>
    </row>
    <row r="252" spans="2:7" x14ac:dyDescent="0.2">
      <c r="B252" s="125"/>
      <c r="C252" s="125"/>
      <c r="D252" s="87" t="str">
        <f>IF($F252=0,"-",VLOOKUP($F252,ClasificatorData!$B$6:$F$564,4,0))</f>
        <v>-</v>
      </c>
      <c r="E252" s="87" t="str">
        <f>IF($F252=0,"-",VLOOKUP($F252,ClasificatorData!$B$6:$F$564,5,0))</f>
        <v>-</v>
      </c>
      <c r="F252" s="125"/>
      <c r="G252" s="87" t="str">
        <f>IF($F252=0,"-",VLOOKUP($F252,ClasificatorData!$B$6:$F$564,2,0))</f>
        <v>-</v>
      </c>
    </row>
    <row r="253" spans="2:7" x14ac:dyDescent="0.2">
      <c r="B253" s="125"/>
      <c r="C253" s="125"/>
      <c r="D253" s="87" t="str">
        <f>IF($F253=0,"-",VLOOKUP($F253,ClasificatorData!$B$6:$F$564,4,0))</f>
        <v>-</v>
      </c>
      <c r="E253" s="87" t="str">
        <f>IF($F253=0,"-",VLOOKUP($F253,ClasificatorData!$B$6:$F$564,5,0))</f>
        <v>-</v>
      </c>
      <c r="F253" s="125"/>
      <c r="G253" s="87" t="str">
        <f>IF($F253=0,"-",VLOOKUP($F253,ClasificatorData!$B$6:$F$564,2,0))</f>
        <v>-</v>
      </c>
    </row>
    <row r="254" spans="2:7" x14ac:dyDescent="0.2">
      <c r="B254" s="125"/>
      <c r="C254" s="125"/>
      <c r="D254" s="87" t="str">
        <f>IF($F254=0,"-",VLOOKUP($F254,ClasificatorData!$B$6:$F$564,4,0))</f>
        <v>-</v>
      </c>
      <c r="E254" s="87" t="str">
        <f>IF($F254=0,"-",VLOOKUP($F254,ClasificatorData!$B$6:$F$564,5,0))</f>
        <v>-</v>
      </c>
      <c r="F254" s="125"/>
      <c r="G254" s="87" t="str">
        <f>IF($F254=0,"-",VLOOKUP($F254,ClasificatorData!$B$6:$F$564,2,0))</f>
        <v>-</v>
      </c>
    </row>
    <row r="255" spans="2:7" x14ac:dyDescent="0.2">
      <c r="B255" s="125"/>
      <c r="C255" s="125"/>
      <c r="D255" s="87" t="str">
        <f>IF($F255=0,"-",VLOOKUP($F255,ClasificatorData!$B$6:$F$564,4,0))</f>
        <v>-</v>
      </c>
      <c r="E255" s="87" t="str">
        <f>IF($F255=0,"-",VLOOKUP($F255,ClasificatorData!$B$6:$F$564,5,0))</f>
        <v>-</v>
      </c>
      <c r="F255" s="125"/>
      <c r="G255" s="87" t="str">
        <f>IF($F255=0,"-",VLOOKUP($F255,ClasificatorData!$B$6:$F$564,2,0))</f>
        <v>-</v>
      </c>
    </row>
    <row r="256" spans="2:7" x14ac:dyDescent="0.2">
      <c r="B256" s="125"/>
      <c r="C256" s="125"/>
      <c r="D256" s="87" t="str">
        <f>IF($F256=0,"-",VLOOKUP($F256,ClasificatorData!$B$6:$F$564,4,0))</f>
        <v>-</v>
      </c>
      <c r="E256" s="87" t="str">
        <f>IF($F256=0,"-",VLOOKUP($F256,ClasificatorData!$B$6:$F$564,5,0))</f>
        <v>-</v>
      </c>
      <c r="F256" s="125"/>
      <c r="G256" s="87" t="str">
        <f>IF($F256=0,"-",VLOOKUP($F256,ClasificatorData!$B$6:$F$564,2,0))</f>
        <v>-</v>
      </c>
    </row>
    <row r="257" spans="2:7" x14ac:dyDescent="0.2">
      <c r="B257" s="125"/>
      <c r="C257" s="125"/>
      <c r="D257" s="87" t="str">
        <f>IF($F257=0,"-",VLOOKUP($F257,ClasificatorData!$B$6:$F$564,4,0))</f>
        <v>-</v>
      </c>
      <c r="E257" s="87" t="str">
        <f>IF($F257=0,"-",VLOOKUP($F257,ClasificatorData!$B$6:$F$564,5,0))</f>
        <v>-</v>
      </c>
      <c r="F257" s="125"/>
      <c r="G257" s="87" t="str">
        <f>IF($F257=0,"-",VLOOKUP($F257,ClasificatorData!$B$6:$F$564,2,0))</f>
        <v>-</v>
      </c>
    </row>
    <row r="258" spans="2:7" x14ac:dyDescent="0.2">
      <c r="B258" s="125"/>
      <c r="C258" s="125"/>
      <c r="D258" s="87" t="str">
        <f>IF($F258=0,"-",VLOOKUP($F258,ClasificatorData!$B$6:$F$564,4,0))</f>
        <v>-</v>
      </c>
      <c r="E258" s="87" t="str">
        <f>IF($F258=0,"-",VLOOKUP($F258,ClasificatorData!$B$6:$F$564,5,0))</f>
        <v>-</v>
      </c>
      <c r="F258" s="125"/>
      <c r="G258" s="87" t="str">
        <f>IF($F258=0,"-",VLOOKUP($F258,ClasificatorData!$B$6:$F$564,2,0))</f>
        <v>-</v>
      </c>
    </row>
    <row r="259" spans="2:7" x14ac:dyDescent="0.2">
      <c r="B259" s="125"/>
      <c r="C259" s="125"/>
      <c r="D259" s="87" t="str">
        <f>IF($F259=0,"-",VLOOKUP($F259,ClasificatorData!$B$6:$F$564,4,0))</f>
        <v>-</v>
      </c>
      <c r="E259" s="87" t="str">
        <f>IF($F259=0,"-",VLOOKUP($F259,ClasificatorData!$B$6:$F$564,5,0))</f>
        <v>-</v>
      </c>
      <c r="F259" s="125"/>
      <c r="G259" s="87" t="str">
        <f>IF($F259=0,"-",VLOOKUP($F259,ClasificatorData!$B$6:$F$564,2,0))</f>
        <v>-</v>
      </c>
    </row>
    <row r="260" spans="2:7" x14ac:dyDescent="0.2">
      <c r="B260" s="125"/>
      <c r="C260" s="125"/>
      <c r="D260" s="87" t="str">
        <f>IF($F260=0,"-",VLOOKUP($F260,ClasificatorData!$B$6:$F$564,4,0))</f>
        <v>-</v>
      </c>
      <c r="E260" s="87" t="str">
        <f>IF($F260=0,"-",VLOOKUP($F260,ClasificatorData!$B$6:$F$564,5,0))</f>
        <v>-</v>
      </c>
      <c r="F260" s="125"/>
      <c r="G260" s="87" t="str">
        <f>IF($F260=0,"-",VLOOKUP($F260,ClasificatorData!$B$6:$F$564,2,0))</f>
        <v>-</v>
      </c>
    </row>
    <row r="261" spans="2:7" x14ac:dyDescent="0.2">
      <c r="B261" s="125"/>
      <c r="C261" s="125"/>
      <c r="D261" s="87" t="str">
        <f>IF($F261=0,"-",VLOOKUP($F261,ClasificatorData!$B$6:$F$564,4,0))</f>
        <v>-</v>
      </c>
      <c r="E261" s="87" t="str">
        <f>IF($F261=0,"-",VLOOKUP($F261,ClasificatorData!$B$6:$F$564,5,0))</f>
        <v>-</v>
      </c>
      <c r="F261" s="125"/>
      <c r="G261" s="87" t="str">
        <f>IF($F261=0,"-",VLOOKUP($F261,ClasificatorData!$B$6:$F$564,2,0))</f>
        <v>-</v>
      </c>
    </row>
    <row r="262" spans="2:7" x14ac:dyDescent="0.2">
      <c r="B262" s="125"/>
      <c r="C262" s="125"/>
      <c r="D262" s="87" t="str">
        <f>IF($F262=0,"-",VLOOKUP($F262,ClasificatorData!$B$6:$F$564,4,0))</f>
        <v>-</v>
      </c>
      <c r="E262" s="87" t="str">
        <f>IF($F262=0,"-",VLOOKUP($F262,ClasificatorData!$B$6:$F$564,5,0))</f>
        <v>-</v>
      </c>
      <c r="F262" s="125"/>
      <c r="G262" s="87" t="str">
        <f>IF($F262=0,"-",VLOOKUP($F262,ClasificatorData!$B$6:$F$564,2,0))</f>
        <v>-</v>
      </c>
    </row>
    <row r="263" spans="2:7" x14ac:dyDescent="0.2">
      <c r="B263" s="125"/>
      <c r="C263" s="125"/>
      <c r="D263" s="87" t="str">
        <f>IF($F263=0,"-",VLOOKUP($F263,ClasificatorData!$B$6:$F$564,4,0))</f>
        <v>-</v>
      </c>
      <c r="E263" s="87" t="str">
        <f>IF($F263=0,"-",VLOOKUP($F263,ClasificatorData!$B$6:$F$564,5,0))</f>
        <v>-</v>
      </c>
      <c r="F263" s="125"/>
      <c r="G263" s="87" t="str">
        <f>IF($F263=0,"-",VLOOKUP($F263,ClasificatorData!$B$6:$F$564,2,0))</f>
        <v>-</v>
      </c>
    </row>
    <row r="264" spans="2:7" x14ac:dyDescent="0.2">
      <c r="B264" s="125"/>
      <c r="C264" s="125"/>
      <c r="D264" s="87" t="str">
        <f>IF($F264=0,"-",VLOOKUP($F264,ClasificatorData!$B$6:$F$564,4,0))</f>
        <v>-</v>
      </c>
      <c r="E264" s="87" t="str">
        <f>IF($F264=0,"-",VLOOKUP($F264,ClasificatorData!$B$6:$F$564,5,0))</f>
        <v>-</v>
      </c>
      <c r="F264" s="125"/>
      <c r="G264" s="87" t="str">
        <f>IF($F264=0,"-",VLOOKUP($F264,ClasificatorData!$B$6:$F$564,2,0))</f>
        <v>-</v>
      </c>
    </row>
    <row r="265" spans="2:7" x14ac:dyDescent="0.2">
      <c r="B265" s="125"/>
      <c r="C265" s="125"/>
      <c r="D265" s="87" t="str">
        <f>IF($F265=0,"-",VLOOKUP($F265,ClasificatorData!$B$6:$F$564,4,0))</f>
        <v>-</v>
      </c>
      <c r="E265" s="87" t="str">
        <f>IF($F265=0,"-",VLOOKUP($F265,ClasificatorData!$B$6:$F$564,5,0))</f>
        <v>-</v>
      </c>
      <c r="F265" s="125"/>
      <c r="G265" s="87" t="str">
        <f>IF($F265=0,"-",VLOOKUP($F265,ClasificatorData!$B$6:$F$564,2,0))</f>
        <v>-</v>
      </c>
    </row>
    <row r="266" spans="2:7" x14ac:dyDescent="0.2">
      <c r="B266" s="125"/>
      <c r="C266" s="125"/>
      <c r="D266" s="87" t="str">
        <f>IF($F266=0,"-",VLOOKUP($F266,ClasificatorData!$B$6:$F$564,4,0))</f>
        <v>-</v>
      </c>
      <c r="E266" s="87" t="str">
        <f>IF($F266=0,"-",VLOOKUP($F266,ClasificatorData!$B$6:$F$564,5,0))</f>
        <v>-</v>
      </c>
      <c r="F266" s="125"/>
      <c r="G266" s="87" t="str">
        <f>IF($F266=0,"-",VLOOKUP($F266,ClasificatorData!$B$6:$F$564,2,0))</f>
        <v>-</v>
      </c>
    </row>
    <row r="267" spans="2:7" x14ac:dyDescent="0.2">
      <c r="B267" s="125"/>
      <c r="C267" s="125"/>
      <c r="D267" s="87" t="str">
        <f>IF($F267=0,"-",VLOOKUP($F267,ClasificatorData!$B$6:$F$564,4,0))</f>
        <v>-</v>
      </c>
      <c r="E267" s="87" t="str">
        <f>IF($F267=0,"-",VLOOKUP($F267,ClasificatorData!$B$6:$F$564,5,0))</f>
        <v>-</v>
      </c>
      <c r="F267" s="125"/>
      <c r="G267" s="87" t="str">
        <f>IF($F267=0,"-",VLOOKUP($F267,ClasificatorData!$B$6:$F$564,2,0))</f>
        <v>-</v>
      </c>
    </row>
    <row r="268" spans="2:7" x14ac:dyDescent="0.2">
      <c r="B268" s="125"/>
      <c r="C268" s="125"/>
      <c r="D268" s="87" t="str">
        <f>IF($F268=0,"-",VLOOKUP($F268,ClasificatorData!$B$6:$F$564,4,0))</f>
        <v>-</v>
      </c>
      <c r="E268" s="87" t="str">
        <f>IF($F268=0,"-",VLOOKUP($F268,ClasificatorData!$B$6:$F$564,5,0))</f>
        <v>-</v>
      </c>
      <c r="F268" s="125"/>
      <c r="G268" s="87" t="str">
        <f>IF($F268=0,"-",VLOOKUP($F268,ClasificatorData!$B$6:$F$564,2,0))</f>
        <v>-</v>
      </c>
    </row>
    <row r="269" spans="2:7" x14ac:dyDescent="0.2">
      <c r="B269" s="125"/>
      <c r="C269" s="125"/>
      <c r="D269" s="87" t="str">
        <f>IF($F269=0,"-",VLOOKUP($F269,ClasificatorData!$B$6:$F$564,4,0))</f>
        <v>-</v>
      </c>
      <c r="E269" s="87" t="str">
        <f>IF($F269=0,"-",VLOOKUP($F269,ClasificatorData!$B$6:$F$564,5,0))</f>
        <v>-</v>
      </c>
      <c r="F269" s="125"/>
      <c r="G269" s="87" t="str">
        <f>IF($F269=0,"-",VLOOKUP($F269,ClasificatorData!$B$6:$F$564,2,0))</f>
        <v>-</v>
      </c>
    </row>
    <row r="270" spans="2:7" x14ac:dyDescent="0.2">
      <c r="B270" s="125"/>
      <c r="C270" s="125"/>
      <c r="D270" s="87" t="str">
        <f>IF($F270=0,"-",VLOOKUP($F270,ClasificatorData!$B$6:$F$564,4,0))</f>
        <v>-</v>
      </c>
      <c r="E270" s="87" t="str">
        <f>IF($F270=0,"-",VLOOKUP($F270,ClasificatorData!$B$6:$F$564,5,0))</f>
        <v>-</v>
      </c>
      <c r="F270" s="125"/>
      <c r="G270" s="87" t="str">
        <f>IF($F270=0,"-",VLOOKUP($F270,ClasificatorData!$B$6:$F$564,2,0))</f>
        <v>-</v>
      </c>
    </row>
    <row r="271" spans="2:7" x14ac:dyDescent="0.2">
      <c r="B271" s="125"/>
      <c r="C271" s="125"/>
      <c r="D271" s="87" t="str">
        <f>IF($F271=0,"-",VLOOKUP($F271,ClasificatorData!$B$6:$F$564,4,0))</f>
        <v>-</v>
      </c>
      <c r="E271" s="87" t="str">
        <f>IF($F271=0,"-",VLOOKUP($F271,ClasificatorData!$B$6:$F$564,5,0))</f>
        <v>-</v>
      </c>
      <c r="F271" s="125"/>
      <c r="G271" s="87" t="str">
        <f>IF($F271=0,"-",VLOOKUP($F271,ClasificatorData!$B$6:$F$564,2,0))</f>
        <v>-</v>
      </c>
    </row>
    <row r="272" spans="2:7" x14ac:dyDescent="0.2">
      <c r="B272" s="125"/>
      <c r="C272" s="125"/>
      <c r="D272" s="87" t="str">
        <f>IF($F272=0,"-",VLOOKUP($F272,ClasificatorData!$B$6:$F$564,4,0))</f>
        <v>-</v>
      </c>
      <c r="E272" s="87" t="str">
        <f>IF($F272=0,"-",VLOOKUP($F272,ClasificatorData!$B$6:$F$564,5,0))</f>
        <v>-</v>
      </c>
      <c r="F272" s="125"/>
      <c r="G272" s="87" t="str">
        <f>IF($F272=0,"-",VLOOKUP($F272,ClasificatorData!$B$6:$F$564,2,0))</f>
        <v>-</v>
      </c>
    </row>
    <row r="273" spans="2:7" x14ac:dyDescent="0.2">
      <c r="B273" s="125"/>
      <c r="C273" s="125"/>
      <c r="D273" s="87" t="str">
        <f>IF($F273=0,"-",VLOOKUP($F273,ClasificatorData!$B$6:$F$564,4,0))</f>
        <v>-</v>
      </c>
      <c r="E273" s="87" t="str">
        <f>IF($F273=0,"-",VLOOKUP($F273,ClasificatorData!$B$6:$F$564,5,0))</f>
        <v>-</v>
      </c>
      <c r="F273" s="125"/>
      <c r="G273" s="87" t="str">
        <f>IF($F273=0,"-",VLOOKUP($F273,ClasificatorData!$B$6:$F$564,2,0))</f>
        <v>-</v>
      </c>
    </row>
    <row r="274" spans="2:7" x14ac:dyDescent="0.2">
      <c r="B274" s="125"/>
      <c r="C274" s="125"/>
      <c r="D274" s="87" t="str">
        <f>IF($F274=0,"-",VLOOKUP($F274,ClasificatorData!$B$6:$F$564,4,0))</f>
        <v>-</v>
      </c>
      <c r="E274" s="87" t="str">
        <f>IF($F274=0,"-",VLOOKUP($F274,ClasificatorData!$B$6:$F$564,5,0))</f>
        <v>-</v>
      </c>
      <c r="F274" s="125"/>
      <c r="G274" s="87" t="str">
        <f>IF($F274=0,"-",VLOOKUP($F274,ClasificatorData!$B$6:$F$564,2,0))</f>
        <v>-</v>
      </c>
    </row>
    <row r="275" spans="2:7" x14ac:dyDescent="0.2">
      <c r="B275" s="125"/>
      <c r="C275" s="125"/>
      <c r="D275" s="87" t="str">
        <f>IF($F275=0,"-",VLOOKUP($F275,ClasificatorData!$B$6:$F$564,4,0))</f>
        <v>-</v>
      </c>
      <c r="E275" s="87" t="str">
        <f>IF($F275=0,"-",VLOOKUP($F275,ClasificatorData!$B$6:$F$564,5,0))</f>
        <v>-</v>
      </c>
      <c r="F275" s="125"/>
      <c r="G275" s="87" t="str">
        <f>IF($F275=0,"-",VLOOKUP($F275,ClasificatorData!$B$6:$F$564,2,0))</f>
        <v>-</v>
      </c>
    </row>
    <row r="276" spans="2:7" x14ac:dyDescent="0.2">
      <c r="B276" s="125"/>
      <c r="C276" s="125"/>
      <c r="D276" s="87" t="str">
        <f>IF($F276=0,"-",VLOOKUP($F276,ClasificatorData!$B$6:$F$564,4,0))</f>
        <v>-</v>
      </c>
      <c r="E276" s="87" t="str">
        <f>IF($F276=0,"-",VLOOKUP($F276,ClasificatorData!$B$6:$F$564,5,0))</f>
        <v>-</v>
      </c>
      <c r="F276" s="125"/>
      <c r="G276" s="87" t="str">
        <f>IF($F276=0,"-",VLOOKUP($F276,ClasificatorData!$B$6:$F$564,2,0))</f>
        <v>-</v>
      </c>
    </row>
    <row r="277" spans="2:7" x14ac:dyDescent="0.2">
      <c r="B277" s="125"/>
      <c r="C277" s="125"/>
      <c r="D277" s="87" t="str">
        <f>IF($F277=0,"-",VLOOKUP($F277,ClasificatorData!$B$6:$F$564,4,0))</f>
        <v>-</v>
      </c>
      <c r="E277" s="87" t="str">
        <f>IF($F277=0,"-",VLOOKUP($F277,ClasificatorData!$B$6:$F$564,5,0))</f>
        <v>-</v>
      </c>
      <c r="F277" s="125"/>
      <c r="G277" s="87" t="str">
        <f>IF($F277=0,"-",VLOOKUP($F277,ClasificatorData!$B$6:$F$564,2,0))</f>
        <v>-</v>
      </c>
    </row>
    <row r="278" spans="2:7" x14ac:dyDescent="0.2">
      <c r="B278" s="125"/>
      <c r="C278" s="125"/>
      <c r="D278" s="87" t="str">
        <f>IF($F278=0,"-",VLOOKUP($F278,ClasificatorData!$B$6:$F$564,4,0))</f>
        <v>-</v>
      </c>
      <c r="E278" s="87" t="str">
        <f>IF($F278=0,"-",VLOOKUP($F278,ClasificatorData!$B$6:$F$564,5,0))</f>
        <v>-</v>
      </c>
      <c r="F278" s="125"/>
      <c r="G278" s="87" t="str">
        <f>IF($F278=0,"-",VLOOKUP($F278,ClasificatorData!$B$6:$F$564,2,0))</f>
        <v>-</v>
      </c>
    </row>
    <row r="279" spans="2:7" x14ac:dyDescent="0.2">
      <c r="B279" s="125"/>
      <c r="C279" s="125"/>
      <c r="D279" s="87" t="str">
        <f>IF($F279=0,"-",VLOOKUP($F279,ClasificatorData!$B$6:$F$564,4,0))</f>
        <v>-</v>
      </c>
      <c r="E279" s="87" t="str">
        <f>IF($F279=0,"-",VLOOKUP($F279,ClasificatorData!$B$6:$F$564,5,0))</f>
        <v>-</v>
      </c>
      <c r="F279" s="125"/>
      <c r="G279" s="87" t="str">
        <f>IF($F279=0,"-",VLOOKUP($F279,ClasificatorData!$B$6:$F$564,2,0))</f>
        <v>-</v>
      </c>
    </row>
    <row r="280" spans="2:7" x14ac:dyDescent="0.2">
      <c r="B280" s="125"/>
      <c r="C280" s="125"/>
      <c r="D280" s="87" t="str">
        <f>IF($F280=0,"-",VLOOKUP($F280,ClasificatorData!$B$6:$F$564,4,0))</f>
        <v>-</v>
      </c>
      <c r="E280" s="87" t="str">
        <f>IF($F280=0,"-",VLOOKUP($F280,ClasificatorData!$B$6:$F$564,5,0))</f>
        <v>-</v>
      </c>
      <c r="F280" s="125"/>
      <c r="G280" s="87" t="str">
        <f>IF($F280=0,"-",VLOOKUP($F280,ClasificatorData!$B$6:$F$564,2,0))</f>
        <v>-</v>
      </c>
    </row>
    <row r="281" spans="2:7" x14ac:dyDescent="0.2">
      <c r="B281" s="125"/>
      <c r="C281" s="125"/>
      <c r="D281" s="87" t="str">
        <f>IF($F281=0,"-",VLOOKUP($F281,ClasificatorData!$B$6:$F$564,4,0))</f>
        <v>-</v>
      </c>
      <c r="E281" s="87" t="str">
        <f>IF($F281=0,"-",VLOOKUP($F281,ClasificatorData!$B$6:$F$564,5,0))</f>
        <v>-</v>
      </c>
      <c r="F281" s="125"/>
      <c r="G281" s="87" t="str">
        <f>IF($F281=0,"-",VLOOKUP($F281,ClasificatorData!$B$6:$F$564,2,0))</f>
        <v>-</v>
      </c>
    </row>
    <row r="282" spans="2:7" x14ac:dyDescent="0.2">
      <c r="B282" s="125"/>
      <c r="C282" s="125"/>
      <c r="D282" s="87" t="str">
        <f>IF($F282=0,"-",VLOOKUP($F282,ClasificatorData!$B$6:$F$564,4,0))</f>
        <v>-</v>
      </c>
      <c r="E282" s="87" t="str">
        <f>IF($F282=0,"-",VLOOKUP($F282,ClasificatorData!$B$6:$F$564,5,0))</f>
        <v>-</v>
      </c>
      <c r="F282" s="125"/>
      <c r="G282" s="87" t="str">
        <f>IF($F282=0,"-",VLOOKUP($F282,ClasificatorData!$B$6:$F$564,2,0))</f>
        <v>-</v>
      </c>
    </row>
    <row r="283" spans="2:7" x14ac:dyDescent="0.2">
      <c r="B283" s="125"/>
      <c r="C283" s="125"/>
      <c r="D283" s="87" t="str">
        <f>IF($F283=0,"-",VLOOKUP($F283,ClasificatorData!$B$6:$F$564,4,0))</f>
        <v>-</v>
      </c>
      <c r="E283" s="87" t="str">
        <f>IF($F283=0,"-",VLOOKUP($F283,ClasificatorData!$B$6:$F$564,5,0))</f>
        <v>-</v>
      </c>
      <c r="F283" s="125"/>
      <c r="G283" s="87" t="str">
        <f>IF($F283=0,"-",VLOOKUP($F283,ClasificatorData!$B$6:$F$564,2,0))</f>
        <v>-</v>
      </c>
    </row>
    <row r="284" spans="2:7" x14ac:dyDescent="0.2">
      <c r="B284" s="125"/>
      <c r="C284" s="125"/>
      <c r="D284" s="87" t="str">
        <f>IF($F284=0,"-",VLOOKUP($F284,ClasificatorData!$B$6:$F$564,4,0))</f>
        <v>-</v>
      </c>
      <c r="E284" s="87" t="str">
        <f>IF($F284=0,"-",VLOOKUP($F284,ClasificatorData!$B$6:$F$564,5,0))</f>
        <v>-</v>
      </c>
      <c r="F284" s="125"/>
      <c r="G284" s="87" t="str">
        <f>IF($F284=0,"-",VLOOKUP($F284,ClasificatorData!$B$6:$F$564,2,0))</f>
        <v>-</v>
      </c>
    </row>
    <row r="285" spans="2:7" x14ac:dyDescent="0.2">
      <c r="B285" s="125"/>
      <c r="C285" s="125"/>
      <c r="D285" s="87" t="str">
        <f>IF($F285=0,"-",VLOOKUP($F285,ClasificatorData!$B$6:$F$564,4,0))</f>
        <v>-</v>
      </c>
      <c r="E285" s="87" t="str">
        <f>IF($F285=0,"-",VLOOKUP($F285,ClasificatorData!$B$6:$F$564,5,0))</f>
        <v>-</v>
      </c>
      <c r="F285" s="125"/>
      <c r="G285" s="87" t="str">
        <f>IF($F285=0,"-",VLOOKUP($F285,ClasificatorData!$B$6:$F$564,2,0))</f>
        <v>-</v>
      </c>
    </row>
    <row r="286" spans="2:7" x14ac:dyDescent="0.2">
      <c r="B286" s="125"/>
      <c r="C286" s="125"/>
      <c r="D286" s="87" t="str">
        <f>IF($F286=0,"-",VLOOKUP($F286,ClasificatorData!$B$6:$F$564,4,0))</f>
        <v>-</v>
      </c>
      <c r="E286" s="87" t="str">
        <f>IF($F286=0,"-",VLOOKUP($F286,ClasificatorData!$B$6:$F$564,5,0))</f>
        <v>-</v>
      </c>
      <c r="F286" s="125"/>
      <c r="G286" s="87" t="str">
        <f>IF($F286=0,"-",VLOOKUP($F286,ClasificatorData!$B$6:$F$564,2,0))</f>
        <v>-</v>
      </c>
    </row>
    <row r="287" spans="2:7" x14ac:dyDescent="0.2">
      <c r="B287" s="125"/>
      <c r="C287" s="125"/>
      <c r="D287" s="87" t="str">
        <f>IF($F287=0,"-",VLOOKUP($F287,ClasificatorData!$B$6:$F$564,4,0))</f>
        <v>-</v>
      </c>
      <c r="E287" s="87" t="str">
        <f>IF($F287=0,"-",VLOOKUP($F287,ClasificatorData!$B$6:$F$564,5,0))</f>
        <v>-</v>
      </c>
      <c r="F287" s="125"/>
      <c r="G287" s="87" t="str">
        <f>IF($F287=0,"-",VLOOKUP($F287,ClasificatorData!$B$6:$F$564,2,0))</f>
        <v>-</v>
      </c>
    </row>
    <row r="288" spans="2:7" x14ac:dyDescent="0.2">
      <c r="B288" s="125"/>
      <c r="C288" s="125"/>
      <c r="D288" s="87" t="str">
        <f>IF($F288=0,"-",VLOOKUP($F288,ClasificatorData!$B$6:$F$564,4,0))</f>
        <v>-</v>
      </c>
      <c r="E288" s="87" t="str">
        <f>IF($F288=0,"-",VLOOKUP($F288,ClasificatorData!$B$6:$F$564,5,0))</f>
        <v>-</v>
      </c>
      <c r="F288" s="125"/>
      <c r="G288" s="87" t="str">
        <f>IF($F288=0,"-",VLOOKUP($F288,ClasificatorData!$B$6:$F$564,2,0))</f>
        <v>-</v>
      </c>
    </row>
    <row r="289" spans="2:7" x14ac:dyDescent="0.2">
      <c r="B289" s="125"/>
      <c r="C289" s="125"/>
      <c r="D289" s="87" t="str">
        <f>IF($F289=0,"-",VLOOKUP($F289,ClasificatorData!$B$6:$F$564,4,0))</f>
        <v>-</v>
      </c>
      <c r="E289" s="87" t="str">
        <f>IF($F289=0,"-",VLOOKUP($F289,ClasificatorData!$B$6:$F$564,5,0))</f>
        <v>-</v>
      </c>
      <c r="F289" s="125"/>
      <c r="G289" s="87" t="str">
        <f>IF($F289=0,"-",VLOOKUP($F289,ClasificatorData!$B$6:$F$564,2,0))</f>
        <v>-</v>
      </c>
    </row>
    <row r="290" spans="2:7" x14ac:dyDescent="0.2">
      <c r="B290" s="125"/>
      <c r="C290" s="125"/>
      <c r="D290" s="87" t="str">
        <f>IF($F290=0,"-",VLOOKUP($F290,ClasificatorData!$B$6:$F$564,4,0))</f>
        <v>-</v>
      </c>
      <c r="E290" s="87" t="str">
        <f>IF($F290=0,"-",VLOOKUP($F290,ClasificatorData!$B$6:$F$564,5,0))</f>
        <v>-</v>
      </c>
      <c r="F290" s="125"/>
      <c r="G290" s="87" t="str">
        <f>IF($F290=0,"-",VLOOKUP($F290,ClasificatorData!$B$6:$F$564,2,0))</f>
        <v>-</v>
      </c>
    </row>
    <row r="291" spans="2:7" x14ac:dyDescent="0.2">
      <c r="B291" s="125"/>
      <c r="C291" s="125"/>
      <c r="D291" s="87" t="str">
        <f>IF($F291=0,"-",VLOOKUP($F291,ClasificatorData!$B$6:$F$564,4,0))</f>
        <v>-</v>
      </c>
      <c r="E291" s="87" t="str">
        <f>IF($F291=0,"-",VLOOKUP($F291,ClasificatorData!$B$6:$F$564,5,0))</f>
        <v>-</v>
      </c>
      <c r="F291" s="125"/>
      <c r="G291" s="87" t="str">
        <f>IF($F291=0,"-",VLOOKUP($F291,ClasificatorData!$B$6:$F$564,2,0))</f>
        <v>-</v>
      </c>
    </row>
    <row r="292" spans="2:7" x14ac:dyDescent="0.2">
      <c r="B292" s="125"/>
      <c r="C292" s="125"/>
      <c r="D292" s="87" t="str">
        <f>IF($F292=0,"-",VLOOKUP($F292,ClasificatorData!$B$6:$F$564,4,0))</f>
        <v>-</v>
      </c>
      <c r="E292" s="87" t="str">
        <f>IF($F292=0,"-",VLOOKUP($F292,ClasificatorData!$B$6:$F$564,5,0))</f>
        <v>-</v>
      </c>
      <c r="F292" s="125"/>
      <c r="G292" s="87" t="str">
        <f>IF($F292=0,"-",VLOOKUP($F292,ClasificatorData!$B$6:$F$564,2,0))</f>
        <v>-</v>
      </c>
    </row>
    <row r="293" spans="2:7" x14ac:dyDescent="0.2">
      <c r="B293" s="125"/>
      <c r="C293" s="125"/>
      <c r="D293" s="87" t="str">
        <f>IF($F293=0,"-",VLOOKUP($F293,ClasificatorData!$B$6:$F$564,4,0))</f>
        <v>-</v>
      </c>
      <c r="E293" s="87" t="str">
        <f>IF($F293=0,"-",VLOOKUP($F293,ClasificatorData!$B$6:$F$564,5,0))</f>
        <v>-</v>
      </c>
      <c r="F293" s="125"/>
      <c r="G293" s="87" t="str">
        <f>IF($F293=0,"-",VLOOKUP($F293,ClasificatorData!$B$6:$F$564,2,0))</f>
        <v>-</v>
      </c>
    </row>
    <row r="294" spans="2:7" x14ac:dyDescent="0.2">
      <c r="B294" s="125"/>
      <c r="C294" s="125"/>
      <c r="D294" s="87" t="str">
        <f>IF($F294=0,"-",VLOOKUP($F294,ClasificatorData!$B$6:$F$564,4,0))</f>
        <v>-</v>
      </c>
      <c r="E294" s="87" t="str">
        <f>IF($F294=0,"-",VLOOKUP($F294,ClasificatorData!$B$6:$F$564,5,0))</f>
        <v>-</v>
      </c>
      <c r="F294" s="125"/>
      <c r="G294" s="87" t="str">
        <f>IF($F294=0,"-",VLOOKUP($F294,ClasificatorData!$B$6:$F$564,2,0))</f>
        <v>-</v>
      </c>
    </row>
    <row r="295" spans="2:7" x14ac:dyDescent="0.2">
      <c r="B295" s="125"/>
      <c r="C295" s="125"/>
      <c r="D295" s="87" t="str">
        <f>IF($F295=0,"-",VLOOKUP($F295,ClasificatorData!$B$6:$F$564,4,0))</f>
        <v>-</v>
      </c>
      <c r="E295" s="87" t="str">
        <f>IF($F295=0,"-",VLOOKUP($F295,ClasificatorData!$B$6:$F$564,5,0))</f>
        <v>-</v>
      </c>
      <c r="F295" s="125"/>
      <c r="G295" s="87" t="str">
        <f>IF($F295=0,"-",VLOOKUP($F295,ClasificatorData!$B$6:$F$564,2,0))</f>
        <v>-</v>
      </c>
    </row>
    <row r="296" spans="2:7" x14ac:dyDescent="0.2">
      <c r="B296" s="125"/>
      <c r="C296" s="125"/>
      <c r="D296" s="87" t="str">
        <f>IF($F296=0,"-",VLOOKUP($F296,ClasificatorData!$B$6:$F$564,4,0))</f>
        <v>-</v>
      </c>
      <c r="E296" s="87" t="str">
        <f>IF($F296=0,"-",VLOOKUP($F296,ClasificatorData!$B$6:$F$564,5,0))</f>
        <v>-</v>
      </c>
      <c r="F296" s="125"/>
      <c r="G296" s="87" t="str">
        <f>IF($F296=0,"-",VLOOKUP($F296,ClasificatorData!$B$6:$F$564,2,0))</f>
        <v>-</v>
      </c>
    </row>
    <row r="297" spans="2:7" x14ac:dyDescent="0.2">
      <c r="B297" s="125"/>
      <c r="C297" s="125"/>
      <c r="D297" s="87" t="str">
        <f>IF($F297=0,"-",VLOOKUP($F297,ClasificatorData!$B$6:$F$564,4,0))</f>
        <v>-</v>
      </c>
      <c r="E297" s="87" t="str">
        <f>IF($F297=0,"-",VLOOKUP($F297,ClasificatorData!$B$6:$F$564,5,0))</f>
        <v>-</v>
      </c>
      <c r="F297" s="125"/>
      <c r="G297" s="87" t="str">
        <f>IF($F297=0,"-",VLOOKUP($F297,ClasificatorData!$B$6:$F$564,2,0))</f>
        <v>-</v>
      </c>
    </row>
    <row r="298" spans="2:7" x14ac:dyDescent="0.2">
      <c r="B298" s="125"/>
      <c r="C298" s="125"/>
      <c r="D298" s="87" t="str">
        <f>IF($F298=0,"-",VLOOKUP($F298,ClasificatorData!$B$6:$F$564,4,0))</f>
        <v>-</v>
      </c>
      <c r="E298" s="87" t="str">
        <f>IF($F298=0,"-",VLOOKUP($F298,ClasificatorData!$B$6:$F$564,5,0))</f>
        <v>-</v>
      </c>
      <c r="F298" s="125"/>
      <c r="G298" s="87" t="str">
        <f>IF($F298=0,"-",VLOOKUP($F298,ClasificatorData!$B$6:$F$564,2,0))</f>
        <v>-</v>
      </c>
    </row>
    <row r="299" spans="2:7" x14ac:dyDescent="0.2">
      <c r="B299" s="125"/>
      <c r="C299" s="125"/>
      <c r="D299" s="87" t="str">
        <f>IF($F299=0,"-",VLOOKUP($F299,ClasificatorData!$B$6:$F$564,4,0))</f>
        <v>-</v>
      </c>
      <c r="E299" s="87" t="str">
        <f>IF($F299=0,"-",VLOOKUP($F299,ClasificatorData!$B$6:$F$564,5,0))</f>
        <v>-</v>
      </c>
      <c r="F299" s="125"/>
      <c r="G299" s="87" t="str">
        <f>IF($F299=0,"-",VLOOKUP($F299,ClasificatorData!$B$6:$F$564,2,0))</f>
        <v>-</v>
      </c>
    </row>
    <row r="300" spans="2:7" x14ac:dyDescent="0.2">
      <c r="B300" s="125"/>
      <c r="C300" s="125"/>
      <c r="D300" s="87" t="str">
        <f>IF($F300=0,"-",VLOOKUP($F300,ClasificatorData!$B$6:$F$564,4,0))</f>
        <v>-</v>
      </c>
      <c r="E300" s="87" t="str">
        <f>IF($F300=0,"-",VLOOKUP($F300,ClasificatorData!$B$6:$F$564,5,0))</f>
        <v>-</v>
      </c>
      <c r="F300" s="125"/>
      <c r="G300" s="87" t="str">
        <f>IF($F300=0,"-",VLOOKUP($F300,ClasificatorData!$B$6:$F$564,2,0))</f>
        <v>-</v>
      </c>
    </row>
    <row r="301" spans="2:7" x14ac:dyDescent="0.2">
      <c r="B301" s="125"/>
      <c r="C301" s="125"/>
      <c r="D301" s="87" t="str">
        <f>IF($F301=0,"-",VLOOKUP($F301,ClasificatorData!$B$6:$F$564,4,0))</f>
        <v>-</v>
      </c>
      <c r="E301" s="87" t="str">
        <f>IF($F301=0,"-",VLOOKUP($F301,ClasificatorData!$B$6:$F$564,5,0))</f>
        <v>-</v>
      </c>
      <c r="F301" s="125"/>
      <c r="G301" s="87" t="str">
        <f>IF($F301=0,"-",VLOOKUP($F301,ClasificatorData!$B$6:$F$564,2,0))</f>
        <v>-</v>
      </c>
    </row>
    <row r="302" spans="2:7" x14ac:dyDescent="0.2">
      <c r="B302" s="125"/>
      <c r="C302" s="125"/>
      <c r="D302" s="87" t="str">
        <f>IF($F302=0,"-",VLOOKUP($F302,ClasificatorData!$B$6:$F$564,4,0))</f>
        <v>-</v>
      </c>
      <c r="E302" s="87" t="str">
        <f>IF($F302=0,"-",VLOOKUP($F302,ClasificatorData!$B$6:$F$564,5,0))</f>
        <v>-</v>
      </c>
      <c r="F302" s="125"/>
      <c r="G302" s="87" t="str">
        <f>IF($F302=0,"-",VLOOKUP($F302,ClasificatorData!$B$6:$F$564,2,0))</f>
        <v>-</v>
      </c>
    </row>
    <row r="303" spans="2:7" x14ac:dyDescent="0.2">
      <c r="B303" s="125"/>
      <c r="C303" s="125"/>
      <c r="D303" s="87" t="str">
        <f>IF($F303=0,"-",VLOOKUP($F303,ClasificatorData!$B$6:$F$564,4,0))</f>
        <v>-</v>
      </c>
      <c r="E303" s="87" t="str">
        <f>IF($F303=0,"-",VLOOKUP($F303,ClasificatorData!$B$6:$F$564,5,0))</f>
        <v>-</v>
      </c>
      <c r="F303" s="125"/>
      <c r="G303" s="87" t="str">
        <f>IF($F303=0,"-",VLOOKUP($F303,ClasificatorData!$B$6:$F$564,2,0))</f>
        <v>-</v>
      </c>
    </row>
    <row r="304" spans="2:7" x14ac:dyDescent="0.2">
      <c r="B304" s="125"/>
      <c r="C304" s="125"/>
      <c r="D304" s="87" t="str">
        <f>IF($F304=0,"-",VLOOKUP($F304,ClasificatorData!$B$6:$F$564,4,0))</f>
        <v>-</v>
      </c>
      <c r="E304" s="87" t="str">
        <f>IF($F304=0,"-",VLOOKUP($F304,ClasificatorData!$B$6:$F$564,5,0))</f>
        <v>-</v>
      </c>
      <c r="F304" s="125"/>
      <c r="G304" s="87" t="str">
        <f>IF($F304=0,"-",VLOOKUP($F304,ClasificatorData!$B$6:$F$564,2,0))</f>
        <v>-</v>
      </c>
    </row>
    <row r="305" spans="2:7" x14ac:dyDescent="0.2">
      <c r="B305" s="125"/>
      <c r="C305" s="125"/>
      <c r="D305" s="87" t="str">
        <f>IF($F305=0,"-",VLOOKUP($F305,ClasificatorData!$B$6:$F$564,4,0))</f>
        <v>-</v>
      </c>
      <c r="E305" s="87" t="str">
        <f>IF($F305=0,"-",VLOOKUP($F305,ClasificatorData!$B$6:$F$564,5,0))</f>
        <v>-</v>
      </c>
      <c r="F305" s="125"/>
      <c r="G305" s="87" t="str">
        <f>IF($F305=0,"-",VLOOKUP($F305,ClasificatorData!$B$6:$F$564,2,0))</f>
        <v>-</v>
      </c>
    </row>
    <row r="306" spans="2:7" x14ac:dyDescent="0.2">
      <c r="B306" s="125"/>
      <c r="C306" s="125"/>
      <c r="D306" s="87" t="str">
        <f>IF($F306=0,"-",VLOOKUP($F306,ClasificatorData!$B$6:$F$564,4,0))</f>
        <v>-</v>
      </c>
      <c r="E306" s="87" t="str">
        <f>IF($F306=0,"-",VLOOKUP($F306,ClasificatorData!$B$6:$F$564,5,0))</f>
        <v>-</v>
      </c>
      <c r="F306" s="125"/>
      <c r="G306" s="87" t="str">
        <f>IF($F306=0,"-",VLOOKUP($F306,ClasificatorData!$B$6:$F$564,2,0))</f>
        <v>-</v>
      </c>
    </row>
    <row r="307" spans="2:7" x14ac:dyDescent="0.2">
      <c r="B307" s="125"/>
      <c r="C307" s="125"/>
      <c r="D307" s="87" t="str">
        <f>IF($F307=0,"-",VLOOKUP($F307,ClasificatorData!$B$6:$F$564,4,0))</f>
        <v>-</v>
      </c>
      <c r="E307" s="87" t="str">
        <f>IF($F307=0,"-",VLOOKUP($F307,ClasificatorData!$B$6:$F$564,5,0))</f>
        <v>-</v>
      </c>
      <c r="F307" s="125"/>
      <c r="G307" s="87" t="str">
        <f>IF($F307=0,"-",VLOOKUP($F307,ClasificatorData!$B$6:$F$564,2,0))</f>
        <v>-</v>
      </c>
    </row>
    <row r="308" spans="2:7" x14ac:dyDescent="0.2">
      <c r="B308" s="125"/>
      <c r="C308" s="125"/>
      <c r="D308" s="87" t="str">
        <f>IF($F308=0,"-",VLOOKUP($F308,ClasificatorData!$B$6:$F$564,4,0))</f>
        <v>-</v>
      </c>
      <c r="E308" s="87" t="str">
        <f>IF($F308=0,"-",VLOOKUP($F308,ClasificatorData!$B$6:$F$564,5,0))</f>
        <v>-</v>
      </c>
      <c r="F308" s="125"/>
      <c r="G308" s="87" t="str">
        <f>IF($F308=0,"-",VLOOKUP($F308,ClasificatorData!$B$6:$F$564,2,0))</f>
        <v>-</v>
      </c>
    </row>
    <row r="309" spans="2:7" x14ac:dyDescent="0.2">
      <c r="B309" s="125"/>
      <c r="C309" s="125"/>
      <c r="D309" s="87" t="str">
        <f>IF($F309=0,"-",VLOOKUP($F309,ClasificatorData!$B$6:$F$564,4,0))</f>
        <v>-</v>
      </c>
      <c r="E309" s="87" t="str">
        <f>IF($F309=0,"-",VLOOKUP($F309,ClasificatorData!$B$6:$F$564,5,0))</f>
        <v>-</v>
      </c>
      <c r="F309" s="125"/>
      <c r="G309" s="87" t="str">
        <f>IF($F309=0,"-",VLOOKUP($F309,ClasificatorData!$B$6:$F$564,2,0))</f>
        <v>-</v>
      </c>
    </row>
    <row r="310" spans="2:7" x14ac:dyDescent="0.2">
      <c r="B310" s="125"/>
      <c r="C310" s="125"/>
      <c r="D310" s="87" t="str">
        <f>IF($F310=0,"-",VLOOKUP($F310,ClasificatorData!$B$6:$F$564,4,0))</f>
        <v>-</v>
      </c>
      <c r="E310" s="87" t="str">
        <f>IF($F310=0,"-",VLOOKUP($F310,ClasificatorData!$B$6:$F$564,5,0))</f>
        <v>-</v>
      </c>
      <c r="F310" s="125"/>
      <c r="G310" s="87" t="str">
        <f>IF($F310=0,"-",VLOOKUP($F310,ClasificatorData!$B$6:$F$564,2,0))</f>
        <v>-</v>
      </c>
    </row>
    <row r="311" spans="2:7" x14ac:dyDescent="0.2">
      <c r="B311" s="125"/>
      <c r="C311" s="125"/>
      <c r="D311" s="87" t="str">
        <f>IF($F311=0,"-",VLOOKUP($F311,ClasificatorData!$B$6:$F$564,4,0))</f>
        <v>-</v>
      </c>
      <c r="E311" s="87" t="str">
        <f>IF($F311=0,"-",VLOOKUP($F311,ClasificatorData!$B$6:$F$564,5,0))</f>
        <v>-</v>
      </c>
      <c r="F311" s="125"/>
      <c r="G311" s="87" t="str">
        <f>IF($F311=0,"-",VLOOKUP($F311,ClasificatorData!$B$6:$F$564,2,0))</f>
        <v>-</v>
      </c>
    </row>
    <row r="312" spans="2:7" x14ac:dyDescent="0.2">
      <c r="B312" s="125"/>
      <c r="C312" s="125"/>
      <c r="D312" s="87" t="str">
        <f>IF($F312=0,"-",VLOOKUP($F312,ClasificatorData!$B$6:$F$564,4,0))</f>
        <v>-</v>
      </c>
      <c r="E312" s="87" t="str">
        <f>IF($F312=0,"-",VLOOKUP($F312,ClasificatorData!$B$6:$F$564,5,0))</f>
        <v>-</v>
      </c>
      <c r="F312" s="125"/>
      <c r="G312" s="87" t="str">
        <f>IF($F312=0,"-",VLOOKUP($F312,ClasificatorData!$B$6:$F$564,2,0))</f>
        <v>-</v>
      </c>
    </row>
    <row r="313" spans="2:7" x14ac:dyDescent="0.2">
      <c r="B313" s="125"/>
      <c r="C313" s="125"/>
      <c r="D313" s="87" t="str">
        <f>IF($F313=0,"-",VLOOKUP($F313,ClasificatorData!$B$6:$F$564,4,0))</f>
        <v>-</v>
      </c>
      <c r="E313" s="87" t="str">
        <f>IF($F313=0,"-",VLOOKUP($F313,ClasificatorData!$B$6:$F$564,5,0))</f>
        <v>-</v>
      </c>
      <c r="F313" s="125"/>
      <c r="G313" s="87" t="str">
        <f>IF($F313=0,"-",VLOOKUP($F313,ClasificatorData!$B$6:$F$564,2,0))</f>
        <v>-</v>
      </c>
    </row>
    <row r="314" spans="2:7" x14ac:dyDescent="0.2">
      <c r="B314" s="125"/>
      <c r="C314" s="125"/>
      <c r="D314" s="87" t="str">
        <f>IF($F314=0,"-",VLOOKUP($F314,ClasificatorData!$B$6:$F$564,4,0))</f>
        <v>-</v>
      </c>
      <c r="E314" s="87" t="str">
        <f>IF($F314=0,"-",VLOOKUP($F314,ClasificatorData!$B$6:$F$564,5,0))</f>
        <v>-</v>
      </c>
      <c r="F314" s="125"/>
      <c r="G314" s="87" t="str">
        <f>IF($F314=0,"-",VLOOKUP($F314,ClasificatorData!$B$6:$F$564,2,0))</f>
        <v>-</v>
      </c>
    </row>
    <row r="315" spans="2:7" x14ac:dyDescent="0.2">
      <c r="B315" s="125"/>
      <c r="C315" s="125"/>
      <c r="D315" s="87" t="str">
        <f>IF($F315=0,"-",VLOOKUP($F315,ClasificatorData!$B$6:$F$564,4,0))</f>
        <v>-</v>
      </c>
      <c r="E315" s="87" t="str">
        <f>IF($F315=0,"-",VLOOKUP($F315,ClasificatorData!$B$6:$F$564,5,0))</f>
        <v>-</v>
      </c>
      <c r="F315" s="125"/>
      <c r="G315" s="87" t="str">
        <f>IF($F315=0,"-",VLOOKUP($F315,ClasificatorData!$B$6:$F$564,2,0))</f>
        <v>-</v>
      </c>
    </row>
    <row r="316" spans="2:7" x14ac:dyDescent="0.2">
      <c r="B316" s="125"/>
      <c r="C316" s="125"/>
      <c r="D316" s="87" t="str">
        <f>IF($F316=0,"-",VLOOKUP($F316,ClasificatorData!$B$6:$F$564,4,0))</f>
        <v>-</v>
      </c>
      <c r="E316" s="87" t="str">
        <f>IF($F316=0,"-",VLOOKUP($F316,ClasificatorData!$B$6:$F$564,5,0))</f>
        <v>-</v>
      </c>
      <c r="F316" s="125"/>
      <c r="G316" s="87" t="str">
        <f>IF($F316=0,"-",VLOOKUP($F316,ClasificatorData!$B$6:$F$564,2,0))</f>
        <v>-</v>
      </c>
    </row>
    <row r="317" spans="2:7" x14ac:dyDescent="0.2">
      <c r="B317" s="125"/>
      <c r="C317" s="125"/>
      <c r="D317" s="87" t="str">
        <f>IF($F317=0,"-",VLOOKUP($F317,ClasificatorData!$B$6:$F$564,4,0))</f>
        <v>-</v>
      </c>
      <c r="E317" s="87" t="str">
        <f>IF($F317=0,"-",VLOOKUP($F317,ClasificatorData!$B$6:$F$564,5,0))</f>
        <v>-</v>
      </c>
      <c r="F317" s="125"/>
      <c r="G317" s="87" t="str">
        <f>IF($F317=0,"-",VLOOKUP($F317,ClasificatorData!$B$6:$F$564,2,0))</f>
        <v>-</v>
      </c>
    </row>
    <row r="318" spans="2:7" x14ac:dyDescent="0.2">
      <c r="B318" s="125"/>
      <c r="C318" s="125"/>
      <c r="D318" s="87" t="str">
        <f>IF($F318=0,"-",VLOOKUP($F318,ClasificatorData!$B$6:$F$564,4,0))</f>
        <v>-</v>
      </c>
      <c r="E318" s="87" t="str">
        <f>IF($F318=0,"-",VLOOKUP($F318,ClasificatorData!$B$6:$F$564,5,0))</f>
        <v>-</v>
      </c>
      <c r="F318" s="125"/>
      <c r="G318" s="87" t="str">
        <f>IF($F318=0,"-",VLOOKUP($F318,ClasificatorData!$B$6:$F$564,2,0))</f>
        <v>-</v>
      </c>
    </row>
    <row r="319" spans="2:7" x14ac:dyDescent="0.2">
      <c r="B319" s="125"/>
      <c r="C319" s="125"/>
      <c r="D319" s="87" t="str">
        <f>IF($F319=0,"-",VLOOKUP($F319,ClasificatorData!$B$6:$F$564,4,0))</f>
        <v>-</v>
      </c>
      <c r="E319" s="87" t="str">
        <f>IF($F319=0,"-",VLOOKUP($F319,ClasificatorData!$B$6:$F$564,5,0))</f>
        <v>-</v>
      </c>
      <c r="F319" s="125"/>
      <c r="G319" s="87" t="str">
        <f>IF($F319=0,"-",VLOOKUP($F319,ClasificatorData!$B$6:$F$564,2,0))</f>
        <v>-</v>
      </c>
    </row>
    <row r="320" spans="2:7" x14ac:dyDescent="0.2">
      <c r="B320" s="125"/>
      <c r="C320" s="125"/>
      <c r="D320" s="87" t="str">
        <f>IF($F320=0,"-",VLOOKUP($F320,ClasificatorData!$B$6:$F$564,4,0))</f>
        <v>-</v>
      </c>
      <c r="E320" s="87" t="str">
        <f>IF($F320=0,"-",VLOOKUP($F320,ClasificatorData!$B$6:$F$564,5,0))</f>
        <v>-</v>
      </c>
      <c r="F320" s="125"/>
      <c r="G320" s="87" t="str">
        <f>IF($F320=0,"-",VLOOKUP($F320,ClasificatorData!$B$6:$F$564,2,0))</f>
        <v>-</v>
      </c>
    </row>
    <row r="321" spans="2:7" x14ac:dyDescent="0.2">
      <c r="B321" s="125"/>
      <c r="C321" s="125"/>
      <c r="D321" s="87" t="str">
        <f>IF($F321=0,"-",VLOOKUP($F321,ClasificatorData!$B$6:$F$564,4,0))</f>
        <v>-</v>
      </c>
      <c r="E321" s="87" t="str">
        <f>IF($F321=0,"-",VLOOKUP($F321,ClasificatorData!$B$6:$F$564,5,0))</f>
        <v>-</v>
      </c>
      <c r="F321" s="125"/>
      <c r="G321" s="87" t="str">
        <f>IF($F321=0,"-",VLOOKUP($F321,ClasificatorData!$B$6:$F$564,2,0))</f>
        <v>-</v>
      </c>
    </row>
    <row r="322" spans="2:7" x14ac:dyDescent="0.2">
      <c r="B322" s="125"/>
      <c r="C322" s="125"/>
      <c r="D322" s="87" t="str">
        <f>IF($F322=0,"-",VLOOKUP($F322,ClasificatorData!$B$6:$F$564,4,0))</f>
        <v>-</v>
      </c>
      <c r="E322" s="87" t="str">
        <f>IF($F322=0,"-",VLOOKUP($F322,ClasificatorData!$B$6:$F$564,5,0))</f>
        <v>-</v>
      </c>
      <c r="F322" s="125"/>
      <c r="G322" s="87" t="str">
        <f>IF($F322=0,"-",VLOOKUP($F322,ClasificatorData!$B$6:$F$564,2,0))</f>
        <v>-</v>
      </c>
    </row>
    <row r="323" spans="2:7" x14ac:dyDescent="0.2">
      <c r="B323" s="125"/>
      <c r="C323" s="125"/>
      <c r="D323" s="87" t="str">
        <f>IF($F323=0,"-",VLOOKUP($F323,ClasificatorData!$B$6:$F$564,4,0))</f>
        <v>-</v>
      </c>
      <c r="E323" s="87" t="str">
        <f>IF($F323=0,"-",VLOOKUP($F323,ClasificatorData!$B$6:$F$564,5,0))</f>
        <v>-</v>
      </c>
      <c r="F323" s="125"/>
      <c r="G323" s="87" t="str">
        <f>IF($F323=0,"-",VLOOKUP($F323,ClasificatorData!$B$6:$F$564,2,0))</f>
        <v>-</v>
      </c>
    </row>
    <row r="324" spans="2:7" x14ac:dyDescent="0.2">
      <c r="B324" s="125"/>
      <c r="C324" s="125"/>
      <c r="D324" s="87" t="str">
        <f>IF($F324=0,"-",VLOOKUP($F324,ClasificatorData!$B$6:$F$564,4,0))</f>
        <v>-</v>
      </c>
      <c r="E324" s="87" t="str">
        <f>IF($F324=0,"-",VLOOKUP($F324,ClasificatorData!$B$6:$F$564,5,0))</f>
        <v>-</v>
      </c>
      <c r="F324" s="125"/>
      <c r="G324" s="87" t="str">
        <f>IF($F324=0,"-",VLOOKUP($F324,ClasificatorData!$B$6:$F$564,2,0))</f>
        <v>-</v>
      </c>
    </row>
    <row r="325" spans="2:7" x14ac:dyDescent="0.2">
      <c r="B325" s="125"/>
      <c r="C325" s="125"/>
      <c r="D325" s="87" t="str">
        <f>IF($F325=0,"-",VLOOKUP($F325,ClasificatorData!$B$6:$F$564,4,0))</f>
        <v>-</v>
      </c>
      <c r="E325" s="87" t="str">
        <f>IF($F325=0,"-",VLOOKUP($F325,ClasificatorData!$B$6:$F$564,5,0))</f>
        <v>-</v>
      </c>
      <c r="F325" s="125"/>
      <c r="G325" s="87" t="str">
        <f>IF($F325=0,"-",VLOOKUP($F325,ClasificatorData!$B$6:$F$564,2,0))</f>
        <v>-</v>
      </c>
    </row>
    <row r="326" spans="2:7" x14ac:dyDescent="0.2">
      <c r="B326" s="125"/>
      <c r="C326" s="125"/>
      <c r="D326" s="87" t="str">
        <f>IF($F326=0,"-",VLOOKUP($F326,ClasificatorData!$B$6:$F$564,4,0))</f>
        <v>-</v>
      </c>
      <c r="E326" s="87" t="str">
        <f>IF($F326=0,"-",VLOOKUP($F326,ClasificatorData!$B$6:$F$564,5,0))</f>
        <v>-</v>
      </c>
      <c r="F326" s="125"/>
      <c r="G326" s="87" t="str">
        <f>IF($F326=0,"-",VLOOKUP($F326,ClasificatorData!$B$6:$F$564,2,0))</f>
        <v>-</v>
      </c>
    </row>
    <row r="327" spans="2:7" x14ac:dyDescent="0.2">
      <c r="B327" s="125"/>
      <c r="C327" s="125"/>
      <c r="D327" s="87" t="str">
        <f>IF($F327=0,"-",VLOOKUP($F327,ClasificatorData!$B$6:$F$564,4,0))</f>
        <v>-</v>
      </c>
      <c r="E327" s="87" t="str">
        <f>IF($F327=0,"-",VLOOKUP($F327,ClasificatorData!$B$6:$F$564,5,0))</f>
        <v>-</v>
      </c>
      <c r="F327" s="125"/>
      <c r="G327" s="87" t="str">
        <f>IF($F327=0,"-",VLOOKUP($F327,ClasificatorData!$B$6:$F$564,2,0))</f>
        <v>-</v>
      </c>
    </row>
    <row r="328" spans="2:7" x14ac:dyDescent="0.2">
      <c r="B328" s="125"/>
      <c r="C328" s="125"/>
      <c r="D328" s="87" t="str">
        <f>IF($F328=0,"-",VLOOKUP($F328,ClasificatorData!$B$6:$F$564,4,0))</f>
        <v>-</v>
      </c>
      <c r="E328" s="87" t="str">
        <f>IF($F328=0,"-",VLOOKUP($F328,ClasificatorData!$B$6:$F$564,5,0))</f>
        <v>-</v>
      </c>
      <c r="F328" s="125"/>
      <c r="G328" s="87" t="str">
        <f>IF($F328=0,"-",VLOOKUP($F328,ClasificatorData!$B$6:$F$564,2,0))</f>
        <v>-</v>
      </c>
    </row>
    <row r="329" spans="2:7" x14ac:dyDescent="0.2">
      <c r="B329" s="125"/>
      <c r="C329" s="125"/>
      <c r="D329" s="87" t="str">
        <f>IF($F329=0,"-",VLOOKUP($F329,ClasificatorData!$B$6:$F$564,4,0))</f>
        <v>-</v>
      </c>
      <c r="E329" s="87" t="str">
        <f>IF($F329=0,"-",VLOOKUP($F329,ClasificatorData!$B$6:$F$564,5,0))</f>
        <v>-</v>
      </c>
      <c r="F329" s="125"/>
      <c r="G329" s="87" t="str">
        <f>IF($F329=0,"-",VLOOKUP($F329,ClasificatorData!$B$6:$F$564,2,0))</f>
        <v>-</v>
      </c>
    </row>
    <row r="330" spans="2:7" x14ac:dyDescent="0.2">
      <c r="B330" s="125"/>
      <c r="C330" s="125"/>
      <c r="D330" s="87" t="str">
        <f>IF($F330=0,"-",VLOOKUP($F330,ClasificatorData!$B$6:$F$564,4,0))</f>
        <v>-</v>
      </c>
      <c r="E330" s="87" t="str">
        <f>IF($F330=0,"-",VLOOKUP($F330,ClasificatorData!$B$6:$F$564,5,0))</f>
        <v>-</v>
      </c>
      <c r="F330" s="125"/>
      <c r="G330" s="87" t="str">
        <f>IF($F330=0,"-",VLOOKUP($F330,ClasificatorData!$B$6:$F$564,2,0))</f>
        <v>-</v>
      </c>
    </row>
    <row r="331" spans="2:7" x14ac:dyDescent="0.2">
      <c r="B331" s="125"/>
      <c r="C331" s="125"/>
      <c r="D331" s="87" t="str">
        <f>IF($F331=0,"-",VLOOKUP($F331,ClasificatorData!$B$6:$F$564,4,0))</f>
        <v>-</v>
      </c>
      <c r="E331" s="87" t="str">
        <f>IF($F331=0,"-",VLOOKUP($F331,ClasificatorData!$B$6:$F$564,5,0))</f>
        <v>-</v>
      </c>
      <c r="F331" s="125"/>
      <c r="G331" s="87" t="str">
        <f>IF($F331=0,"-",VLOOKUP($F331,ClasificatorData!$B$6:$F$564,2,0))</f>
        <v>-</v>
      </c>
    </row>
    <row r="332" spans="2:7" x14ac:dyDescent="0.2">
      <c r="B332" s="125"/>
      <c r="C332" s="125"/>
      <c r="D332" s="87" t="str">
        <f>IF($F332=0,"-",VLOOKUP($F332,ClasificatorData!$B$6:$F$564,4,0))</f>
        <v>-</v>
      </c>
      <c r="E332" s="87" t="str">
        <f>IF($F332=0,"-",VLOOKUP($F332,ClasificatorData!$B$6:$F$564,5,0))</f>
        <v>-</v>
      </c>
      <c r="F332" s="125"/>
      <c r="G332" s="87" t="str">
        <f>IF($F332=0,"-",VLOOKUP($F332,ClasificatorData!$B$6:$F$564,2,0))</f>
        <v>-</v>
      </c>
    </row>
    <row r="333" spans="2:7" x14ac:dyDescent="0.2">
      <c r="B333" s="125"/>
      <c r="C333" s="125"/>
      <c r="D333" s="87" t="str">
        <f>IF($F333=0,"-",VLOOKUP($F333,ClasificatorData!$B$6:$F$564,4,0))</f>
        <v>-</v>
      </c>
      <c r="E333" s="87" t="str">
        <f>IF($F333=0,"-",VLOOKUP($F333,ClasificatorData!$B$6:$F$564,5,0))</f>
        <v>-</v>
      </c>
      <c r="F333" s="125"/>
      <c r="G333" s="87" t="str">
        <f>IF($F333=0,"-",VLOOKUP($F333,ClasificatorData!$B$6:$F$564,2,0))</f>
        <v>-</v>
      </c>
    </row>
    <row r="334" spans="2:7" x14ac:dyDescent="0.2">
      <c r="B334" s="125"/>
      <c r="C334" s="125"/>
      <c r="D334" s="87" t="str">
        <f>IF($F334=0,"-",VLOOKUP($F334,ClasificatorData!$B$6:$F$564,4,0))</f>
        <v>-</v>
      </c>
      <c r="E334" s="87" t="str">
        <f>IF($F334=0,"-",VLOOKUP($F334,ClasificatorData!$B$6:$F$564,5,0))</f>
        <v>-</v>
      </c>
      <c r="F334" s="125"/>
      <c r="G334" s="87" t="str">
        <f>IF($F334=0,"-",VLOOKUP($F334,ClasificatorData!$B$6:$F$564,2,0))</f>
        <v>-</v>
      </c>
    </row>
    <row r="335" spans="2:7" x14ac:dyDescent="0.2">
      <c r="B335" s="125"/>
      <c r="C335" s="125"/>
      <c r="D335" s="87" t="str">
        <f>IF($F335=0,"-",VLOOKUP($F335,ClasificatorData!$B$6:$F$564,4,0))</f>
        <v>-</v>
      </c>
      <c r="E335" s="87" t="str">
        <f>IF($F335=0,"-",VLOOKUP($F335,ClasificatorData!$B$6:$F$564,5,0))</f>
        <v>-</v>
      </c>
      <c r="F335" s="125"/>
      <c r="G335" s="87" t="str">
        <f>IF($F335=0,"-",VLOOKUP($F335,ClasificatorData!$B$6:$F$564,2,0))</f>
        <v>-</v>
      </c>
    </row>
    <row r="336" spans="2:7" x14ac:dyDescent="0.2">
      <c r="B336" s="125"/>
      <c r="C336" s="125"/>
      <c r="D336" s="87" t="str">
        <f>IF($F336=0,"-",VLOOKUP($F336,ClasificatorData!$B$6:$F$564,4,0))</f>
        <v>-</v>
      </c>
      <c r="E336" s="87" t="str">
        <f>IF($F336=0,"-",VLOOKUP($F336,ClasificatorData!$B$6:$F$564,5,0))</f>
        <v>-</v>
      </c>
      <c r="F336" s="125"/>
      <c r="G336" s="87" t="str">
        <f>IF($F336=0,"-",VLOOKUP($F336,ClasificatorData!$B$6:$F$564,2,0))</f>
        <v>-</v>
      </c>
    </row>
    <row r="337" spans="2:7" x14ac:dyDescent="0.2">
      <c r="B337" s="125"/>
      <c r="C337" s="125"/>
      <c r="D337" s="87" t="str">
        <f>IF($F337=0,"-",VLOOKUP($F337,ClasificatorData!$B$6:$F$564,4,0))</f>
        <v>-</v>
      </c>
      <c r="E337" s="87" t="str">
        <f>IF($F337=0,"-",VLOOKUP($F337,ClasificatorData!$B$6:$F$564,5,0))</f>
        <v>-</v>
      </c>
      <c r="F337" s="125"/>
      <c r="G337" s="87" t="str">
        <f>IF($F337=0,"-",VLOOKUP($F337,ClasificatorData!$B$6:$F$564,2,0))</f>
        <v>-</v>
      </c>
    </row>
    <row r="338" spans="2:7" x14ac:dyDescent="0.2">
      <c r="B338" s="125"/>
      <c r="C338" s="125"/>
      <c r="D338" s="87" t="str">
        <f>IF($F338=0,"-",VLOOKUP($F338,ClasificatorData!$B$6:$F$564,4,0))</f>
        <v>-</v>
      </c>
      <c r="E338" s="87" t="str">
        <f>IF($F338=0,"-",VLOOKUP($F338,ClasificatorData!$B$6:$F$564,5,0))</f>
        <v>-</v>
      </c>
      <c r="F338" s="125"/>
      <c r="G338" s="87" t="str">
        <f>IF($F338=0,"-",VLOOKUP($F338,ClasificatorData!$B$6:$F$564,2,0))</f>
        <v>-</v>
      </c>
    </row>
    <row r="339" spans="2:7" x14ac:dyDescent="0.2">
      <c r="B339" s="125"/>
      <c r="C339" s="125"/>
      <c r="D339" s="87" t="str">
        <f>IF($F339=0,"-",VLOOKUP($F339,ClasificatorData!$B$6:$F$564,4,0))</f>
        <v>-</v>
      </c>
      <c r="E339" s="87" t="str">
        <f>IF($F339=0,"-",VLOOKUP($F339,ClasificatorData!$B$6:$F$564,5,0))</f>
        <v>-</v>
      </c>
      <c r="F339" s="125"/>
      <c r="G339" s="87" t="str">
        <f>IF($F339=0,"-",VLOOKUP($F339,ClasificatorData!$B$6:$F$564,2,0))</f>
        <v>-</v>
      </c>
    </row>
    <row r="340" spans="2:7" x14ac:dyDescent="0.2">
      <c r="B340" s="125"/>
      <c r="C340" s="125"/>
      <c r="D340" s="87" t="str">
        <f>IF($F340=0,"-",VLOOKUP($F340,ClasificatorData!$B$6:$F$564,4,0))</f>
        <v>-</v>
      </c>
      <c r="E340" s="87" t="str">
        <f>IF($F340=0,"-",VLOOKUP($F340,ClasificatorData!$B$6:$F$564,5,0))</f>
        <v>-</v>
      </c>
      <c r="F340" s="125"/>
      <c r="G340" s="87" t="str">
        <f>IF($F340=0,"-",VLOOKUP($F340,ClasificatorData!$B$6:$F$564,2,0))</f>
        <v>-</v>
      </c>
    </row>
    <row r="341" spans="2:7" x14ac:dyDescent="0.2">
      <c r="B341" s="125"/>
      <c r="C341" s="125"/>
      <c r="D341" s="87" t="str">
        <f>IF($F341=0,"-",VLOOKUP($F341,ClasificatorData!$B$6:$F$564,4,0))</f>
        <v>-</v>
      </c>
      <c r="E341" s="87" t="str">
        <f>IF($F341=0,"-",VLOOKUP($F341,ClasificatorData!$B$6:$F$564,5,0))</f>
        <v>-</v>
      </c>
      <c r="F341" s="125"/>
      <c r="G341" s="87" t="str">
        <f>IF($F341=0,"-",VLOOKUP($F341,ClasificatorData!$B$6:$F$564,2,0))</f>
        <v>-</v>
      </c>
    </row>
    <row r="342" spans="2:7" x14ac:dyDescent="0.2">
      <c r="B342" s="125"/>
      <c r="C342" s="125"/>
      <c r="D342" s="87" t="str">
        <f>IF($F342=0,"-",VLOOKUP($F342,ClasificatorData!$B$6:$F$564,4,0))</f>
        <v>-</v>
      </c>
      <c r="E342" s="87" t="str">
        <f>IF($F342=0,"-",VLOOKUP($F342,ClasificatorData!$B$6:$F$564,5,0))</f>
        <v>-</v>
      </c>
      <c r="F342" s="125"/>
      <c r="G342" s="87" t="str">
        <f>IF($F342=0,"-",VLOOKUP($F342,ClasificatorData!$B$6:$F$564,2,0))</f>
        <v>-</v>
      </c>
    </row>
    <row r="343" spans="2:7" x14ac:dyDescent="0.2">
      <c r="B343" s="125"/>
      <c r="C343" s="125"/>
      <c r="D343" s="87" t="str">
        <f>IF($F343=0,"-",VLOOKUP($F343,ClasificatorData!$B$6:$F$564,4,0))</f>
        <v>-</v>
      </c>
      <c r="E343" s="87" t="str">
        <f>IF($F343=0,"-",VLOOKUP($F343,ClasificatorData!$B$6:$F$564,5,0))</f>
        <v>-</v>
      </c>
      <c r="F343" s="125"/>
      <c r="G343" s="87" t="str">
        <f>IF($F343=0,"-",VLOOKUP($F343,ClasificatorData!$B$6:$F$564,2,0))</f>
        <v>-</v>
      </c>
    </row>
    <row r="344" spans="2:7" x14ac:dyDescent="0.2">
      <c r="B344" s="125"/>
      <c r="C344" s="125"/>
      <c r="D344" s="87" t="str">
        <f>IF($F344=0,"-",VLOOKUP($F344,ClasificatorData!$B$6:$F$564,4,0))</f>
        <v>-</v>
      </c>
      <c r="E344" s="87" t="str">
        <f>IF($F344=0,"-",VLOOKUP($F344,ClasificatorData!$B$6:$F$564,5,0))</f>
        <v>-</v>
      </c>
      <c r="F344" s="125"/>
      <c r="G344" s="87" t="str">
        <f>IF($F344=0,"-",VLOOKUP($F344,ClasificatorData!$B$6:$F$564,2,0))</f>
        <v>-</v>
      </c>
    </row>
    <row r="345" spans="2:7" x14ac:dyDescent="0.2">
      <c r="B345" s="125"/>
      <c r="C345" s="125"/>
      <c r="D345" s="87" t="str">
        <f>IF($F345=0,"-",VLOOKUP($F345,ClasificatorData!$B$6:$F$564,4,0))</f>
        <v>-</v>
      </c>
      <c r="E345" s="87" t="str">
        <f>IF($F345=0,"-",VLOOKUP($F345,ClasificatorData!$B$6:$F$564,5,0))</f>
        <v>-</v>
      </c>
      <c r="F345" s="125"/>
      <c r="G345" s="87" t="str">
        <f>IF($F345=0,"-",VLOOKUP($F345,ClasificatorData!$B$6:$F$564,2,0))</f>
        <v>-</v>
      </c>
    </row>
    <row r="346" spans="2:7" x14ac:dyDescent="0.2">
      <c r="B346" s="125"/>
      <c r="C346" s="125"/>
      <c r="D346" s="87" t="str">
        <f>IF($F346=0,"-",VLOOKUP($F346,ClasificatorData!$B$6:$F$564,4,0))</f>
        <v>-</v>
      </c>
      <c r="E346" s="87" t="str">
        <f>IF($F346=0,"-",VLOOKUP($F346,ClasificatorData!$B$6:$F$564,5,0))</f>
        <v>-</v>
      </c>
      <c r="F346" s="125"/>
      <c r="G346" s="87" t="str">
        <f>IF($F346=0,"-",VLOOKUP($F346,ClasificatorData!$B$6:$F$564,2,0))</f>
        <v>-</v>
      </c>
    </row>
    <row r="347" spans="2:7" x14ac:dyDescent="0.2">
      <c r="B347" s="125"/>
      <c r="C347" s="125"/>
      <c r="D347" s="87" t="str">
        <f>IF($F347=0,"-",VLOOKUP($F347,ClasificatorData!$B$6:$F$564,4,0))</f>
        <v>-</v>
      </c>
      <c r="E347" s="87" t="str">
        <f>IF($F347=0,"-",VLOOKUP($F347,ClasificatorData!$B$6:$F$564,5,0))</f>
        <v>-</v>
      </c>
      <c r="F347" s="125"/>
      <c r="G347" s="87" t="str">
        <f>IF($F347=0,"-",VLOOKUP($F347,ClasificatorData!$B$6:$F$564,2,0))</f>
        <v>-</v>
      </c>
    </row>
    <row r="348" spans="2:7" x14ac:dyDescent="0.2">
      <c r="B348" s="125"/>
      <c r="C348" s="125"/>
      <c r="D348" s="87" t="str">
        <f>IF($F348=0,"-",VLOOKUP($F348,ClasificatorData!$B$6:$F$564,4,0))</f>
        <v>-</v>
      </c>
      <c r="E348" s="87" t="str">
        <f>IF($F348=0,"-",VLOOKUP($F348,ClasificatorData!$B$6:$F$564,5,0))</f>
        <v>-</v>
      </c>
      <c r="F348" s="125"/>
      <c r="G348" s="87" t="str">
        <f>IF($F348=0,"-",VLOOKUP($F348,ClasificatorData!$B$6:$F$564,2,0))</f>
        <v>-</v>
      </c>
    </row>
    <row r="349" spans="2:7" x14ac:dyDescent="0.2">
      <c r="B349" s="125"/>
      <c r="C349" s="125"/>
      <c r="D349" s="87" t="str">
        <f>IF($F349=0,"-",VLOOKUP($F349,ClasificatorData!$B$6:$F$564,4,0))</f>
        <v>-</v>
      </c>
      <c r="E349" s="87" t="str">
        <f>IF($F349=0,"-",VLOOKUP($F349,ClasificatorData!$B$6:$F$564,5,0))</f>
        <v>-</v>
      </c>
      <c r="F349" s="125"/>
      <c r="G349" s="87" t="str">
        <f>IF($F349=0,"-",VLOOKUP($F349,ClasificatorData!$B$6:$F$564,2,0))</f>
        <v>-</v>
      </c>
    </row>
    <row r="350" spans="2:7" x14ac:dyDescent="0.2">
      <c r="B350" s="125"/>
      <c r="C350" s="125"/>
      <c r="D350" s="87" t="str">
        <f>IF($F350=0,"-",VLOOKUP($F350,ClasificatorData!$B$6:$F$564,4,0))</f>
        <v>-</v>
      </c>
      <c r="E350" s="87" t="str">
        <f>IF($F350=0,"-",VLOOKUP($F350,ClasificatorData!$B$6:$F$564,5,0))</f>
        <v>-</v>
      </c>
      <c r="F350" s="125"/>
      <c r="G350" s="87" t="str">
        <f>IF($F350=0,"-",VLOOKUP($F350,ClasificatorData!$B$6:$F$564,2,0))</f>
        <v>-</v>
      </c>
    </row>
    <row r="351" spans="2:7" x14ac:dyDescent="0.2">
      <c r="B351" s="125"/>
      <c r="C351" s="125"/>
      <c r="D351" s="87" t="str">
        <f>IF($F351=0,"-",VLOOKUP($F351,ClasificatorData!$B$6:$F$564,4,0))</f>
        <v>-</v>
      </c>
      <c r="E351" s="87" t="str">
        <f>IF($F351=0,"-",VLOOKUP($F351,ClasificatorData!$B$6:$F$564,5,0))</f>
        <v>-</v>
      </c>
      <c r="F351" s="125"/>
      <c r="G351" s="87" t="str">
        <f>IF($F351=0,"-",VLOOKUP($F351,ClasificatorData!$B$6:$F$564,2,0))</f>
        <v>-</v>
      </c>
    </row>
    <row r="352" spans="2:7" x14ac:dyDescent="0.2">
      <c r="B352" s="125"/>
      <c r="C352" s="125"/>
      <c r="D352" s="87" t="str">
        <f>IF($F352=0,"-",VLOOKUP($F352,ClasificatorData!$B$6:$F$564,4,0))</f>
        <v>-</v>
      </c>
      <c r="E352" s="87" t="str">
        <f>IF($F352=0,"-",VLOOKUP($F352,ClasificatorData!$B$6:$F$564,5,0))</f>
        <v>-</v>
      </c>
      <c r="F352" s="125"/>
      <c r="G352" s="87" t="str">
        <f>IF($F352=0,"-",VLOOKUP($F352,ClasificatorData!$B$6:$F$564,2,0))</f>
        <v>-</v>
      </c>
    </row>
    <row r="353" spans="2:7" x14ac:dyDescent="0.2">
      <c r="B353" s="125"/>
      <c r="C353" s="125"/>
      <c r="D353" s="87" t="str">
        <f>IF($F353=0,"-",VLOOKUP($F353,ClasificatorData!$B$6:$F$564,4,0))</f>
        <v>-</v>
      </c>
      <c r="E353" s="87" t="str">
        <f>IF($F353=0,"-",VLOOKUP($F353,ClasificatorData!$B$6:$F$564,5,0))</f>
        <v>-</v>
      </c>
      <c r="F353" s="125"/>
      <c r="G353" s="87" t="str">
        <f>IF($F353=0,"-",VLOOKUP($F353,ClasificatorData!$B$6:$F$564,2,0))</f>
        <v>-</v>
      </c>
    </row>
    <row r="354" spans="2:7" x14ac:dyDescent="0.2">
      <c r="B354" s="125"/>
      <c r="C354" s="125"/>
      <c r="D354" s="87" t="str">
        <f>IF($F354=0,"-",VLOOKUP($F354,ClasificatorData!$B$6:$F$564,4,0))</f>
        <v>-</v>
      </c>
      <c r="E354" s="87" t="str">
        <f>IF($F354=0,"-",VLOOKUP($F354,ClasificatorData!$B$6:$F$564,5,0))</f>
        <v>-</v>
      </c>
      <c r="F354" s="125"/>
      <c r="G354" s="87" t="str">
        <f>IF($F354=0,"-",VLOOKUP($F354,ClasificatorData!$B$6:$F$564,2,0))</f>
        <v>-</v>
      </c>
    </row>
    <row r="355" spans="2:7" x14ac:dyDescent="0.2">
      <c r="B355" s="125"/>
      <c r="C355" s="125"/>
      <c r="D355" s="87" t="str">
        <f>IF($F355=0,"-",VLOOKUP($F355,ClasificatorData!$B$6:$F$564,4,0))</f>
        <v>-</v>
      </c>
      <c r="E355" s="87" t="str">
        <f>IF($F355=0,"-",VLOOKUP($F355,ClasificatorData!$B$6:$F$564,5,0))</f>
        <v>-</v>
      </c>
      <c r="F355" s="125"/>
      <c r="G355" s="87" t="str">
        <f>IF($F355=0,"-",VLOOKUP($F355,ClasificatorData!$B$6:$F$564,2,0))</f>
        <v>-</v>
      </c>
    </row>
    <row r="356" spans="2:7" x14ac:dyDescent="0.2">
      <c r="B356" s="125"/>
      <c r="C356" s="125"/>
      <c r="D356" s="87" t="str">
        <f>IF($F356=0,"-",VLOOKUP($F356,ClasificatorData!$B$6:$F$564,4,0))</f>
        <v>-</v>
      </c>
      <c r="E356" s="87" t="str">
        <f>IF($F356=0,"-",VLOOKUP($F356,ClasificatorData!$B$6:$F$564,5,0))</f>
        <v>-</v>
      </c>
      <c r="F356" s="125"/>
      <c r="G356" s="87" t="str">
        <f>IF($F356=0,"-",VLOOKUP($F356,ClasificatorData!$B$6:$F$564,2,0))</f>
        <v>-</v>
      </c>
    </row>
    <row r="357" spans="2:7" x14ac:dyDescent="0.2">
      <c r="B357" s="125"/>
      <c r="C357" s="125"/>
      <c r="D357" s="87" t="str">
        <f>IF($F357=0,"-",VLOOKUP($F357,ClasificatorData!$B$6:$F$564,4,0))</f>
        <v>-</v>
      </c>
      <c r="E357" s="87" t="str">
        <f>IF($F357=0,"-",VLOOKUP($F357,ClasificatorData!$B$6:$F$564,5,0))</f>
        <v>-</v>
      </c>
      <c r="F357" s="125"/>
      <c r="G357" s="87" t="str">
        <f>IF($F357=0,"-",VLOOKUP($F357,ClasificatorData!$B$6:$F$564,2,0))</f>
        <v>-</v>
      </c>
    </row>
    <row r="358" spans="2:7" x14ac:dyDescent="0.2">
      <c r="B358" s="125"/>
      <c r="C358" s="125"/>
      <c r="D358" s="87" t="str">
        <f>IF($F358=0,"-",VLOOKUP($F358,ClasificatorData!$B$6:$F$564,4,0))</f>
        <v>-</v>
      </c>
      <c r="E358" s="87" t="str">
        <f>IF($F358=0,"-",VLOOKUP($F358,ClasificatorData!$B$6:$F$564,5,0))</f>
        <v>-</v>
      </c>
      <c r="F358" s="125"/>
      <c r="G358" s="87" t="str">
        <f>IF($F358=0,"-",VLOOKUP($F358,ClasificatorData!$B$6:$F$564,2,0))</f>
        <v>-</v>
      </c>
    </row>
    <row r="359" spans="2:7" x14ac:dyDescent="0.2">
      <c r="B359" s="125"/>
      <c r="C359" s="125"/>
      <c r="D359" s="87" t="str">
        <f>IF($F359=0,"-",VLOOKUP($F359,ClasificatorData!$B$6:$F$564,4,0))</f>
        <v>-</v>
      </c>
      <c r="E359" s="87" t="str">
        <f>IF($F359=0,"-",VLOOKUP($F359,ClasificatorData!$B$6:$F$564,5,0))</f>
        <v>-</v>
      </c>
      <c r="F359" s="125"/>
      <c r="G359" s="87" t="str">
        <f>IF($F359=0,"-",VLOOKUP($F359,ClasificatorData!$B$6:$F$564,2,0))</f>
        <v>-</v>
      </c>
    </row>
    <row r="360" spans="2:7" x14ac:dyDescent="0.2">
      <c r="B360" s="125"/>
      <c r="C360" s="125"/>
      <c r="D360" s="87" t="str">
        <f>IF($F360=0,"-",VLOOKUP($F360,ClasificatorData!$B$6:$F$564,4,0))</f>
        <v>-</v>
      </c>
      <c r="E360" s="87" t="str">
        <f>IF($F360=0,"-",VLOOKUP($F360,ClasificatorData!$B$6:$F$564,5,0))</f>
        <v>-</v>
      </c>
      <c r="F360" s="125"/>
      <c r="G360" s="87" t="str">
        <f>IF($F360=0,"-",VLOOKUP($F360,ClasificatorData!$B$6:$F$564,2,0))</f>
        <v>-</v>
      </c>
    </row>
    <row r="361" spans="2:7" x14ac:dyDescent="0.2">
      <c r="B361" s="125"/>
      <c r="C361" s="125"/>
      <c r="D361" s="87" t="str">
        <f>IF($F361=0,"-",VLOOKUP($F361,ClasificatorData!$B$6:$F$564,4,0))</f>
        <v>-</v>
      </c>
      <c r="E361" s="87" t="str">
        <f>IF($F361=0,"-",VLOOKUP($F361,ClasificatorData!$B$6:$F$564,5,0))</f>
        <v>-</v>
      </c>
      <c r="F361" s="125"/>
      <c r="G361" s="87" t="str">
        <f>IF($F361=0,"-",VLOOKUP($F361,ClasificatorData!$B$6:$F$564,2,0))</f>
        <v>-</v>
      </c>
    </row>
    <row r="362" spans="2:7" x14ac:dyDescent="0.2">
      <c r="B362" s="125"/>
      <c r="C362" s="125"/>
      <c r="D362" s="87" t="str">
        <f>IF($F362=0,"-",VLOOKUP($F362,ClasificatorData!$B$6:$F$564,4,0))</f>
        <v>-</v>
      </c>
      <c r="E362" s="87" t="str">
        <f>IF($F362=0,"-",VLOOKUP($F362,ClasificatorData!$B$6:$F$564,5,0))</f>
        <v>-</v>
      </c>
      <c r="F362" s="125"/>
      <c r="G362" s="87" t="str">
        <f>IF($F362=0,"-",VLOOKUP($F362,ClasificatorData!$B$6:$F$564,2,0))</f>
        <v>-</v>
      </c>
    </row>
    <row r="363" spans="2:7" x14ac:dyDescent="0.2">
      <c r="B363" s="125"/>
      <c r="C363" s="125"/>
      <c r="D363" s="87" t="str">
        <f>IF($F363=0,"-",VLOOKUP($F363,ClasificatorData!$B$6:$F$564,4,0))</f>
        <v>-</v>
      </c>
      <c r="E363" s="87" t="str">
        <f>IF($F363=0,"-",VLOOKUP($F363,ClasificatorData!$B$6:$F$564,5,0))</f>
        <v>-</v>
      </c>
      <c r="F363" s="125"/>
      <c r="G363" s="87" t="str">
        <f>IF($F363=0,"-",VLOOKUP($F363,ClasificatorData!$B$6:$F$564,2,0))</f>
        <v>-</v>
      </c>
    </row>
    <row r="364" spans="2:7" x14ac:dyDescent="0.2">
      <c r="B364" s="125"/>
      <c r="C364" s="125"/>
      <c r="D364" s="87" t="str">
        <f>IF($F364=0,"-",VLOOKUP($F364,ClasificatorData!$B$6:$F$564,4,0))</f>
        <v>-</v>
      </c>
      <c r="E364" s="87" t="str">
        <f>IF($F364=0,"-",VLOOKUP($F364,ClasificatorData!$B$6:$F$564,5,0))</f>
        <v>-</v>
      </c>
      <c r="F364" s="125"/>
      <c r="G364" s="87" t="str">
        <f>IF($F364=0,"-",VLOOKUP($F364,ClasificatorData!$B$6:$F$564,2,0))</f>
        <v>-</v>
      </c>
    </row>
    <row r="365" spans="2:7" x14ac:dyDescent="0.2">
      <c r="B365" s="125"/>
      <c r="C365" s="125"/>
      <c r="D365" s="87" t="str">
        <f>IF($F365=0,"-",VLOOKUP($F365,ClasificatorData!$B$6:$F$564,4,0))</f>
        <v>-</v>
      </c>
      <c r="E365" s="87" t="str">
        <f>IF($F365=0,"-",VLOOKUP($F365,ClasificatorData!$B$6:$F$564,5,0))</f>
        <v>-</v>
      </c>
      <c r="F365" s="125"/>
      <c r="G365" s="87" t="str">
        <f>IF($F365=0,"-",VLOOKUP($F365,ClasificatorData!$B$6:$F$564,2,0))</f>
        <v>-</v>
      </c>
    </row>
    <row r="366" spans="2:7" x14ac:dyDescent="0.2">
      <c r="B366" s="125"/>
      <c r="C366" s="125"/>
      <c r="D366" s="87" t="str">
        <f>IF($F366=0,"-",VLOOKUP($F366,ClasificatorData!$B$6:$F$564,4,0))</f>
        <v>-</v>
      </c>
      <c r="E366" s="87" t="str">
        <f>IF($F366=0,"-",VLOOKUP($F366,ClasificatorData!$B$6:$F$564,5,0))</f>
        <v>-</v>
      </c>
      <c r="F366" s="125"/>
      <c r="G366" s="87" t="str">
        <f>IF($F366=0,"-",VLOOKUP($F366,ClasificatorData!$B$6:$F$564,2,0))</f>
        <v>-</v>
      </c>
    </row>
    <row r="367" spans="2:7" x14ac:dyDescent="0.2">
      <c r="B367" s="125"/>
      <c r="C367" s="125"/>
      <c r="D367" s="87" t="str">
        <f>IF($F367=0,"-",VLOOKUP($F367,ClasificatorData!$B$6:$F$564,4,0))</f>
        <v>-</v>
      </c>
      <c r="E367" s="87" t="str">
        <f>IF($F367=0,"-",VLOOKUP($F367,ClasificatorData!$B$6:$F$564,5,0))</f>
        <v>-</v>
      </c>
      <c r="F367" s="125"/>
      <c r="G367" s="87" t="str">
        <f>IF($F367=0,"-",VLOOKUP($F367,ClasificatorData!$B$6:$F$564,2,0))</f>
        <v>-</v>
      </c>
    </row>
    <row r="368" spans="2:7" x14ac:dyDescent="0.2">
      <c r="B368" s="125"/>
      <c r="C368" s="125"/>
      <c r="D368" s="87" t="str">
        <f>IF($F368=0,"-",VLOOKUP($F368,ClasificatorData!$B$6:$F$564,4,0))</f>
        <v>-</v>
      </c>
      <c r="E368" s="87" t="str">
        <f>IF($F368=0,"-",VLOOKUP($F368,ClasificatorData!$B$6:$F$564,5,0))</f>
        <v>-</v>
      </c>
      <c r="F368" s="125"/>
      <c r="G368" s="87" t="str">
        <f>IF($F368=0,"-",VLOOKUP($F368,ClasificatorData!$B$6:$F$564,2,0))</f>
        <v>-</v>
      </c>
    </row>
    <row r="369" spans="2:7" x14ac:dyDescent="0.2">
      <c r="B369" s="125"/>
      <c r="C369" s="125"/>
      <c r="D369" s="87" t="str">
        <f>IF($F369=0,"-",VLOOKUP($F369,ClasificatorData!$B$6:$F$564,4,0))</f>
        <v>-</v>
      </c>
      <c r="E369" s="87" t="str">
        <f>IF($F369=0,"-",VLOOKUP($F369,ClasificatorData!$B$6:$F$564,5,0))</f>
        <v>-</v>
      </c>
      <c r="F369" s="125"/>
      <c r="G369" s="87" t="str">
        <f>IF($F369=0,"-",VLOOKUP($F369,ClasificatorData!$B$6:$F$564,2,0))</f>
        <v>-</v>
      </c>
    </row>
    <row r="370" spans="2:7" x14ac:dyDescent="0.2">
      <c r="B370" s="125"/>
      <c r="C370" s="125"/>
      <c r="D370" s="87" t="str">
        <f>IF($F370=0,"-",VLOOKUP($F370,ClasificatorData!$B$6:$F$564,4,0))</f>
        <v>-</v>
      </c>
      <c r="E370" s="87" t="str">
        <f>IF($F370=0,"-",VLOOKUP($F370,ClasificatorData!$B$6:$F$564,5,0))</f>
        <v>-</v>
      </c>
      <c r="F370" s="125"/>
      <c r="G370" s="87" t="str">
        <f>IF($F370=0,"-",VLOOKUP($F370,ClasificatorData!$B$6:$F$564,2,0))</f>
        <v>-</v>
      </c>
    </row>
    <row r="371" spans="2:7" x14ac:dyDescent="0.2">
      <c r="B371" s="125"/>
      <c r="C371" s="125"/>
      <c r="D371" s="87" t="str">
        <f>IF($F371=0,"-",VLOOKUP($F371,ClasificatorData!$B$6:$F$564,4,0))</f>
        <v>-</v>
      </c>
      <c r="E371" s="87" t="str">
        <f>IF($F371=0,"-",VLOOKUP($F371,ClasificatorData!$B$6:$F$564,5,0))</f>
        <v>-</v>
      </c>
      <c r="F371" s="125"/>
      <c r="G371" s="87" t="str">
        <f>IF($F371=0,"-",VLOOKUP($F371,ClasificatorData!$B$6:$F$564,2,0))</f>
        <v>-</v>
      </c>
    </row>
    <row r="372" spans="2:7" x14ac:dyDescent="0.2">
      <c r="B372" s="125"/>
      <c r="C372" s="125"/>
      <c r="D372" s="87" t="str">
        <f>IF($F372=0,"-",VLOOKUP($F372,ClasificatorData!$B$6:$F$564,4,0))</f>
        <v>-</v>
      </c>
      <c r="E372" s="87" t="str">
        <f>IF($F372=0,"-",VLOOKUP($F372,ClasificatorData!$B$6:$F$564,5,0))</f>
        <v>-</v>
      </c>
      <c r="F372" s="125"/>
      <c r="G372" s="87" t="str">
        <f>IF($F372=0,"-",VLOOKUP($F372,ClasificatorData!$B$6:$F$564,2,0))</f>
        <v>-</v>
      </c>
    </row>
    <row r="373" spans="2:7" x14ac:dyDescent="0.2">
      <c r="B373" s="125"/>
      <c r="C373" s="125"/>
      <c r="D373" s="87" t="str">
        <f>IF($F373=0,"-",VLOOKUP($F373,ClasificatorData!$B$6:$F$564,4,0))</f>
        <v>-</v>
      </c>
      <c r="E373" s="87" t="str">
        <f>IF($F373=0,"-",VLOOKUP($F373,ClasificatorData!$B$6:$F$564,5,0))</f>
        <v>-</v>
      </c>
      <c r="F373" s="125"/>
      <c r="G373" s="87" t="str">
        <f>IF($F373=0,"-",VLOOKUP($F373,ClasificatorData!$B$6:$F$564,2,0))</f>
        <v>-</v>
      </c>
    </row>
    <row r="374" spans="2:7" x14ac:dyDescent="0.2">
      <c r="B374" s="125"/>
      <c r="C374" s="125"/>
      <c r="D374" s="87" t="str">
        <f>IF($F374=0,"-",VLOOKUP($F374,ClasificatorData!$B$6:$F$564,4,0))</f>
        <v>-</v>
      </c>
      <c r="E374" s="87" t="str">
        <f>IF($F374=0,"-",VLOOKUP($F374,ClasificatorData!$B$6:$F$564,5,0))</f>
        <v>-</v>
      </c>
      <c r="F374" s="125"/>
      <c r="G374" s="87" t="str">
        <f>IF($F374=0,"-",VLOOKUP($F374,ClasificatorData!$B$6:$F$564,2,0))</f>
        <v>-</v>
      </c>
    </row>
    <row r="375" spans="2:7" x14ac:dyDescent="0.2">
      <c r="B375" s="125"/>
      <c r="C375" s="125"/>
      <c r="D375" s="87" t="str">
        <f>IF($F375=0,"-",VLOOKUP($F375,ClasificatorData!$B$6:$F$564,4,0))</f>
        <v>-</v>
      </c>
      <c r="E375" s="87" t="str">
        <f>IF($F375=0,"-",VLOOKUP($F375,ClasificatorData!$B$6:$F$564,5,0))</f>
        <v>-</v>
      </c>
      <c r="F375" s="125"/>
      <c r="G375" s="87" t="str">
        <f>IF($F375=0,"-",VLOOKUP($F375,ClasificatorData!$B$6:$F$564,2,0))</f>
        <v>-</v>
      </c>
    </row>
    <row r="376" spans="2:7" x14ac:dyDescent="0.2">
      <c r="B376" s="125"/>
      <c r="C376" s="125"/>
      <c r="D376" s="87" t="str">
        <f>IF($F376=0,"-",VLOOKUP($F376,ClasificatorData!$B$6:$F$564,4,0))</f>
        <v>-</v>
      </c>
      <c r="E376" s="87" t="str">
        <f>IF($F376=0,"-",VLOOKUP($F376,ClasificatorData!$B$6:$F$564,5,0))</f>
        <v>-</v>
      </c>
      <c r="F376" s="125"/>
      <c r="G376" s="87" t="str">
        <f>IF($F376=0,"-",VLOOKUP($F376,ClasificatorData!$B$6:$F$564,2,0))</f>
        <v>-</v>
      </c>
    </row>
    <row r="377" spans="2:7" x14ac:dyDescent="0.2">
      <c r="B377" s="125"/>
      <c r="C377" s="125"/>
      <c r="D377" s="87" t="str">
        <f>IF($F377=0,"-",VLOOKUP($F377,ClasificatorData!$B$6:$F$564,4,0))</f>
        <v>-</v>
      </c>
      <c r="E377" s="87" t="str">
        <f>IF($F377=0,"-",VLOOKUP($F377,ClasificatorData!$B$6:$F$564,5,0))</f>
        <v>-</v>
      </c>
      <c r="F377" s="125"/>
      <c r="G377" s="87" t="str">
        <f>IF($F377=0,"-",VLOOKUP($F377,ClasificatorData!$B$6:$F$564,2,0))</f>
        <v>-</v>
      </c>
    </row>
    <row r="378" spans="2:7" x14ac:dyDescent="0.2">
      <c r="B378" s="125"/>
      <c r="C378" s="125"/>
      <c r="D378" s="87" t="str">
        <f>IF($F378=0,"-",VLOOKUP($F378,ClasificatorData!$B$6:$F$564,4,0))</f>
        <v>-</v>
      </c>
      <c r="E378" s="87" t="str">
        <f>IF($F378=0,"-",VLOOKUP($F378,ClasificatorData!$B$6:$F$564,5,0))</f>
        <v>-</v>
      </c>
      <c r="F378" s="125"/>
      <c r="G378" s="87" t="str">
        <f>IF($F378=0,"-",VLOOKUP($F378,ClasificatorData!$B$6:$F$564,2,0))</f>
        <v>-</v>
      </c>
    </row>
    <row r="379" spans="2:7" x14ac:dyDescent="0.2">
      <c r="B379" s="125"/>
      <c r="C379" s="125"/>
      <c r="D379" s="87" t="str">
        <f>IF($F379=0,"-",VLOOKUP($F379,ClasificatorData!$B$6:$F$564,4,0))</f>
        <v>-</v>
      </c>
      <c r="E379" s="87" t="str">
        <f>IF($F379=0,"-",VLOOKUP($F379,ClasificatorData!$B$6:$F$564,5,0))</f>
        <v>-</v>
      </c>
      <c r="F379" s="125"/>
      <c r="G379" s="87" t="str">
        <f>IF($F379=0,"-",VLOOKUP($F379,ClasificatorData!$B$6:$F$564,2,0))</f>
        <v>-</v>
      </c>
    </row>
    <row r="380" spans="2:7" x14ac:dyDescent="0.2">
      <c r="B380" s="125"/>
      <c r="C380" s="125"/>
      <c r="D380" s="87" t="str">
        <f>IF($F380=0,"-",VLOOKUP($F380,ClasificatorData!$B$6:$F$564,4,0))</f>
        <v>-</v>
      </c>
      <c r="E380" s="87" t="str">
        <f>IF($F380=0,"-",VLOOKUP($F380,ClasificatorData!$B$6:$F$564,5,0))</f>
        <v>-</v>
      </c>
      <c r="F380" s="125"/>
      <c r="G380" s="87" t="str">
        <f>IF($F380=0,"-",VLOOKUP($F380,ClasificatorData!$B$6:$F$564,2,0))</f>
        <v>-</v>
      </c>
    </row>
    <row r="381" spans="2:7" x14ac:dyDescent="0.2">
      <c r="B381" s="125"/>
      <c r="C381" s="125"/>
      <c r="D381" s="87" t="str">
        <f>IF($F381=0,"-",VLOOKUP($F381,ClasificatorData!$B$6:$F$564,4,0))</f>
        <v>-</v>
      </c>
      <c r="E381" s="87" t="str">
        <f>IF($F381=0,"-",VLOOKUP($F381,ClasificatorData!$B$6:$F$564,5,0))</f>
        <v>-</v>
      </c>
      <c r="F381" s="125"/>
      <c r="G381" s="87" t="str">
        <f>IF($F381=0,"-",VLOOKUP($F381,ClasificatorData!$B$6:$F$564,2,0))</f>
        <v>-</v>
      </c>
    </row>
    <row r="382" spans="2:7" x14ac:dyDescent="0.2">
      <c r="B382" s="125"/>
      <c r="C382" s="125"/>
      <c r="D382" s="87" t="str">
        <f>IF($F382=0,"-",VLOOKUP($F382,ClasificatorData!$B$6:$F$564,4,0))</f>
        <v>-</v>
      </c>
      <c r="E382" s="87" t="str">
        <f>IF($F382=0,"-",VLOOKUP($F382,ClasificatorData!$B$6:$F$564,5,0))</f>
        <v>-</v>
      </c>
      <c r="F382" s="125"/>
      <c r="G382" s="87" t="str">
        <f>IF($F382=0,"-",VLOOKUP($F382,ClasificatorData!$B$6:$F$564,2,0))</f>
        <v>-</v>
      </c>
    </row>
    <row r="383" spans="2:7" x14ac:dyDescent="0.2">
      <c r="B383" s="125"/>
      <c r="C383" s="125"/>
      <c r="D383" s="87" t="str">
        <f>IF($F383=0,"-",VLOOKUP($F383,ClasificatorData!$B$6:$F$564,4,0))</f>
        <v>-</v>
      </c>
      <c r="E383" s="87" t="str">
        <f>IF($F383=0,"-",VLOOKUP($F383,ClasificatorData!$B$6:$F$564,5,0))</f>
        <v>-</v>
      </c>
      <c r="F383" s="125"/>
      <c r="G383" s="87" t="str">
        <f>IF($F383=0,"-",VLOOKUP($F383,ClasificatorData!$B$6:$F$564,2,0))</f>
        <v>-</v>
      </c>
    </row>
    <row r="384" spans="2:7" x14ac:dyDescent="0.2">
      <c r="B384" s="125"/>
      <c r="C384" s="125"/>
      <c r="D384" s="87" t="str">
        <f>IF($F384=0,"-",VLOOKUP($F384,ClasificatorData!$B$6:$F$564,4,0))</f>
        <v>-</v>
      </c>
      <c r="E384" s="87" t="str">
        <f>IF($F384=0,"-",VLOOKUP($F384,ClasificatorData!$B$6:$F$564,5,0))</f>
        <v>-</v>
      </c>
      <c r="F384" s="125"/>
      <c r="G384" s="87" t="str">
        <f>IF($F384=0,"-",VLOOKUP($F384,ClasificatorData!$B$6:$F$564,2,0))</f>
        <v>-</v>
      </c>
    </row>
    <row r="385" spans="2:7" x14ac:dyDescent="0.2">
      <c r="B385" s="125"/>
      <c r="C385" s="125"/>
      <c r="D385" s="87" t="str">
        <f>IF($F385=0,"-",VLOOKUP($F385,ClasificatorData!$B$6:$F$564,4,0))</f>
        <v>-</v>
      </c>
      <c r="E385" s="87" t="str">
        <f>IF($F385=0,"-",VLOOKUP($F385,ClasificatorData!$B$6:$F$564,5,0))</f>
        <v>-</v>
      </c>
      <c r="F385" s="125"/>
      <c r="G385" s="87" t="str">
        <f>IF($F385=0,"-",VLOOKUP($F385,ClasificatorData!$B$6:$F$564,2,0))</f>
        <v>-</v>
      </c>
    </row>
    <row r="386" spans="2:7" x14ac:dyDescent="0.2">
      <c r="B386" s="125"/>
      <c r="C386" s="125"/>
      <c r="D386" s="87" t="str">
        <f>IF($F386=0,"-",VLOOKUP($F386,ClasificatorData!$B$6:$F$564,4,0))</f>
        <v>-</v>
      </c>
      <c r="E386" s="87" t="str">
        <f>IF($F386=0,"-",VLOOKUP($F386,ClasificatorData!$B$6:$F$564,5,0))</f>
        <v>-</v>
      </c>
      <c r="F386" s="125"/>
      <c r="G386" s="87" t="str">
        <f>IF($F386=0,"-",VLOOKUP($F386,ClasificatorData!$B$6:$F$564,2,0))</f>
        <v>-</v>
      </c>
    </row>
    <row r="387" spans="2:7" x14ac:dyDescent="0.2">
      <c r="B387" s="125"/>
      <c r="C387" s="125"/>
      <c r="D387" s="87" t="str">
        <f>IF($F387=0,"-",VLOOKUP($F387,ClasificatorData!$B$6:$F$564,4,0))</f>
        <v>-</v>
      </c>
      <c r="E387" s="87" t="str">
        <f>IF($F387=0,"-",VLOOKUP($F387,ClasificatorData!$B$6:$F$564,5,0))</f>
        <v>-</v>
      </c>
      <c r="F387" s="125"/>
      <c r="G387" s="87" t="str">
        <f>IF($F387=0,"-",VLOOKUP($F387,ClasificatorData!$B$6:$F$564,2,0))</f>
        <v>-</v>
      </c>
    </row>
    <row r="388" spans="2:7" x14ac:dyDescent="0.2">
      <c r="B388" s="125"/>
      <c r="C388" s="125"/>
      <c r="D388" s="87" t="str">
        <f>IF($F388=0,"-",VLOOKUP($F388,ClasificatorData!$B$6:$F$564,4,0))</f>
        <v>-</v>
      </c>
      <c r="E388" s="87" t="str">
        <f>IF($F388=0,"-",VLOOKUP($F388,ClasificatorData!$B$6:$F$564,5,0))</f>
        <v>-</v>
      </c>
      <c r="F388" s="125"/>
      <c r="G388" s="87" t="str">
        <f>IF($F388=0,"-",VLOOKUP($F388,ClasificatorData!$B$6:$F$564,2,0))</f>
        <v>-</v>
      </c>
    </row>
    <row r="389" spans="2:7" x14ac:dyDescent="0.2">
      <c r="B389" s="125"/>
      <c r="C389" s="125"/>
      <c r="D389" s="87" t="str">
        <f>IF($F389=0,"-",VLOOKUP($F389,ClasificatorData!$B$6:$F$564,4,0))</f>
        <v>-</v>
      </c>
      <c r="E389" s="87" t="str">
        <f>IF($F389=0,"-",VLOOKUP($F389,ClasificatorData!$B$6:$F$564,5,0))</f>
        <v>-</v>
      </c>
      <c r="F389" s="125"/>
      <c r="G389" s="87" t="str">
        <f>IF($F389=0,"-",VLOOKUP($F389,ClasificatorData!$B$6:$F$564,2,0))</f>
        <v>-</v>
      </c>
    </row>
    <row r="390" spans="2:7" x14ac:dyDescent="0.2">
      <c r="B390" s="125"/>
      <c r="C390" s="125"/>
      <c r="D390" s="87" t="str">
        <f>IF($F390=0,"-",VLOOKUP($F390,ClasificatorData!$B$6:$F$564,4,0))</f>
        <v>-</v>
      </c>
      <c r="E390" s="87" t="str">
        <f>IF($F390=0,"-",VLOOKUP($F390,ClasificatorData!$B$6:$F$564,5,0))</f>
        <v>-</v>
      </c>
      <c r="F390" s="125"/>
      <c r="G390" s="87" t="str">
        <f>IF($F390=0,"-",VLOOKUP($F390,ClasificatorData!$B$6:$F$564,2,0))</f>
        <v>-</v>
      </c>
    </row>
    <row r="391" spans="2:7" x14ac:dyDescent="0.2">
      <c r="B391" s="125"/>
      <c r="C391" s="125"/>
      <c r="D391" s="87" t="str">
        <f>IF($F391=0,"-",VLOOKUP($F391,ClasificatorData!$B$6:$F$564,4,0))</f>
        <v>-</v>
      </c>
      <c r="E391" s="87" t="str">
        <f>IF($F391=0,"-",VLOOKUP($F391,ClasificatorData!$B$6:$F$564,5,0))</f>
        <v>-</v>
      </c>
      <c r="F391" s="125"/>
      <c r="G391" s="87" t="str">
        <f>IF($F391=0,"-",VLOOKUP($F391,ClasificatorData!$B$6:$F$564,2,0))</f>
        <v>-</v>
      </c>
    </row>
    <row r="392" spans="2:7" x14ac:dyDescent="0.2">
      <c r="B392" s="125"/>
      <c r="C392" s="125"/>
      <c r="D392" s="87" t="str">
        <f>IF($F392=0,"-",VLOOKUP($F392,ClasificatorData!$B$6:$F$564,4,0))</f>
        <v>-</v>
      </c>
      <c r="E392" s="87" t="str">
        <f>IF($F392=0,"-",VLOOKUP($F392,ClasificatorData!$B$6:$F$564,5,0))</f>
        <v>-</v>
      </c>
      <c r="F392" s="125"/>
      <c r="G392" s="87" t="str">
        <f>IF($F392=0,"-",VLOOKUP($F392,ClasificatorData!$B$6:$F$564,2,0))</f>
        <v>-</v>
      </c>
    </row>
    <row r="393" spans="2:7" x14ac:dyDescent="0.2">
      <c r="B393" s="125"/>
      <c r="C393" s="125"/>
      <c r="D393" s="87" t="str">
        <f>IF($F393=0,"-",VLOOKUP($F393,ClasificatorData!$B$6:$F$564,4,0))</f>
        <v>-</v>
      </c>
      <c r="E393" s="87" t="str">
        <f>IF($F393=0,"-",VLOOKUP($F393,ClasificatorData!$B$6:$F$564,5,0))</f>
        <v>-</v>
      </c>
      <c r="F393" s="125"/>
      <c r="G393" s="87" t="str">
        <f>IF($F393=0,"-",VLOOKUP($F393,ClasificatorData!$B$6:$F$564,2,0))</f>
        <v>-</v>
      </c>
    </row>
    <row r="394" spans="2:7" x14ac:dyDescent="0.2">
      <c r="B394" s="125"/>
      <c r="C394" s="125"/>
      <c r="D394" s="87" t="str">
        <f>IF($F394=0,"-",VLOOKUP($F394,ClasificatorData!$B$6:$F$564,4,0))</f>
        <v>-</v>
      </c>
      <c r="E394" s="87" t="str">
        <f>IF($F394=0,"-",VLOOKUP($F394,ClasificatorData!$B$6:$F$564,5,0))</f>
        <v>-</v>
      </c>
      <c r="F394" s="125"/>
      <c r="G394" s="87" t="str">
        <f>IF($F394=0,"-",VLOOKUP($F394,ClasificatorData!$B$6:$F$564,2,0))</f>
        <v>-</v>
      </c>
    </row>
    <row r="395" spans="2:7" x14ac:dyDescent="0.2">
      <c r="B395" s="125"/>
      <c r="C395" s="125"/>
      <c r="D395" s="87" t="str">
        <f>IF($F395=0,"-",VLOOKUP($F395,ClasificatorData!$B$6:$F$564,4,0))</f>
        <v>-</v>
      </c>
      <c r="E395" s="87" t="str">
        <f>IF($F395=0,"-",VLOOKUP($F395,ClasificatorData!$B$6:$F$564,5,0))</f>
        <v>-</v>
      </c>
      <c r="F395" s="125"/>
      <c r="G395" s="87" t="str">
        <f>IF($F395=0,"-",VLOOKUP($F395,ClasificatorData!$B$6:$F$564,2,0))</f>
        <v>-</v>
      </c>
    </row>
    <row r="396" spans="2:7" x14ac:dyDescent="0.2">
      <c r="B396" s="125"/>
      <c r="C396" s="125"/>
      <c r="D396" s="87" t="str">
        <f>IF($F396=0,"-",VLOOKUP($F396,ClasificatorData!$B$6:$F$564,4,0))</f>
        <v>-</v>
      </c>
      <c r="E396" s="87" t="str">
        <f>IF($F396=0,"-",VLOOKUP($F396,ClasificatorData!$B$6:$F$564,5,0))</f>
        <v>-</v>
      </c>
      <c r="F396" s="125"/>
      <c r="G396" s="87" t="str">
        <f>IF($F396=0,"-",VLOOKUP($F396,ClasificatorData!$B$6:$F$564,2,0))</f>
        <v>-</v>
      </c>
    </row>
    <row r="397" spans="2:7" x14ac:dyDescent="0.2">
      <c r="B397" s="125"/>
      <c r="C397" s="125"/>
      <c r="D397" s="87" t="str">
        <f>IF($F397=0,"-",VLOOKUP($F397,ClasificatorData!$B$6:$F$564,4,0))</f>
        <v>-</v>
      </c>
      <c r="E397" s="87" t="str">
        <f>IF($F397=0,"-",VLOOKUP($F397,ClasificatorData!$B$6:$F$564,5,0))</f>
        <v>-</v>
      </c>
      <c r="F397" s="125"/>
      <c r="G397" s="87" t="str">
        <f>IF($F397=0,"-",VLOOKUP($F397,ClasificatorData!$B$6:$F$564,2,0))</f>
        <v>-</v>
      </c>
    </row>
    <row r="398" spans="2:7" x14ac:dyDescent="0.2">
      <c r="B398" s="125"/>
      <c r="C398" s="125"/>
      <c r="D398" s="87" t="str">
        <f>IF($F398=0,"-",VLOOKUP($F398,ClasificatorData!$B$6:$F$564,4,0))</f>
        <v>-</v>
      </c>
      <c r="E398" s="87" t="str">
        <f>IF($F398=0,"-",VLOOKUP($F398,ClasificatorData!$B$6:$F$564,5,0))</f>
        <v>-</v>
      </c>
      <c r="F398" s="125"/>
      <c r="G398" s="87" t="str">
        <f>IF($F398=0,"-",VLOOKUP($F398,ClasificatorData!$B$6:$F$564,2,0))</f>
        <v>-</v>
      </c>
    </row>
    <row r="399" spans="2:7" x14ac:dyDescent="0.2">
      <c r="B399" s="125"/>
      <c r="C399" s="125"/>
      <c r="D399" s="87" t="str">
        <f>IF($F399=0,"-",VLOOKUP($F399,ClasificatorData!$B$6:$F$564,4,0))</f>
        <v>-</v>
      </c>
      <c r="E399" s="87" t="str">
        <f>IF($F399=0,"-",VLOOKUP($F399,ClasificatorData!$B$6:$F$564,5,0))</f>
        <v>-</v>
      </c>
      <c r="F399" s="125"/>
      <c r="G399" s="87" t="str">
        <f>IF($F399=0,"-",VLOOKUP($F399,ClasificatorData!$B$6:$F$564,2,0))</f>
        <v>-</v>
      </c>
    </row>
    <row r="400" spans="2:7" x14ac:dyDescent="0.2">
      <c r="B400" s="125"/>
      <c r="C400" s="125"/>
      <c r="D400" s="87" t="str">
        <f>IF($F400=0,"-",VLOOKUP($F400,ClasificatorData!$B$6:$F$564,4,0))</f>
        <v>-</v>
      </c>
      <c r="E400" s="87" t="str">
        <f>IF($F400=0,"-",VLOOKUP($F400,ClasificatorData!$B$6:$F$564,5,0))</f>
        <v>-</v>
      </c>
      <c r="F400" s="125"/>
      <c r="G400" s="87" t="str">
        <f>IF($F400=0,"-",VLOOKUP($F400,ClasificatorData!$B$6:$F$564,2,0))</f>
        <v>-</v>
      </c>
    </row>
    <row r="401" spans="2:7" x14ac:dyDescent="0.2">
      <c r="B401" s="125"/>
      <c r="C401" s="125"/>
      <c r="D401" s="87" t="str">
        <f>IF($F401=0,"-",VLOOKUP($F401,ClasificatorData!$B$6:$F$564,4,0))</f>
        <v>-</v>
      </c>
      <c r="E401" s="87" t="str">
        <f>IF($F401=0,"-",VLOOKUP($F401,ClasificatorData!$B$6:$F$564,5,0))</f>
        <v>-</v>
      </c>
      <c r="F401" s="125"/>
      <c r="G401" s="87" t="str">
        <f>IF($F401=0,"-",VLOOKUP($F401,ClasificatorData!$B$6:$F$564,2,0))</f>
        <v>-</v>
      </c>
    </row>
    <row r="402" spans="2:7" x14ac:dyDescent="0.2">
      <c r="B402" s="125"/>
      <c r="C402" s="125"/>
      <c r="D402" s="87" t="str">
        <f>IF($F402=0,"-",VLOOKUP($F402,ClasificatorData!$B$6:$F$564,4,0))</f>
        <v>-</v>
      </c>
      <c r="E402" s="87" t="str">
        <f>IF($F402=0,"-",VLOOKUP($F402,ClasificatorData!$B$6:$F$564,5,0))</f>
        <v>-</v>
      </c>
      <c r="F402" s="125"/>
      <c r="G402" s="87" t="str">
        <f>IF($F402=0,"-",VLOOKUP($F402,ClasificatorData!$B$6:$F$564,2,0))</f>
        <v>-</v>
      </c>
    </row>
    <row r="403" spans="2:7" x14ac:dyDescent="0.2">
      <c r="B403" s="125"/>
      <c r="C403" s="125"/>
      <c r="D403" s="87" t="str">
        <f>IF($F403=0,"-",VLOOKUP($F403,ClasificatorData!$B$6:$F$564,4,0))</f>
        <v>-</v>
      </c>
      <c r="E403" s="87" t="str">
        <f>IF($F403=0,"-",VLOOKUP($F403,ClasificatorData!$B$6:$F$564,5,0))</f>
        <v>-</v>
      </c>
      <c r="F403" s="125"/>
      <c r="G403" s="87" t="str">
        <f>IF($F403=0,"-",VLOOKUP($F403,ClasificatorData!$B$6:$F$564,2,0))</f>
        <v>-</v>
      </c>
    </row>
    <row r="404" spans="2:7" x14ac:dyDescent="0.2">
      <c r="B404" s="125"/>
      <c r="C404" s="125"/>
      <c r="D404" s="87" t="str">
        <f>IF($F404=0,"-",VLOOKUP($F404,ClasificatorData!$B$6:$F$564,4,0))</f>
        <v>-</v>
      </c>
      <c r="E404" s="87" t="str">
        <f>IF($F404=0,"-",VLOOKUP($F404,ClasificatorData!$B$6:$F$564,5,0))</f>
        <v>-</v>
      </c>
      <c r="F404" s="125"/>
      <c r="G404" s="87" t="str">
        <f>IF($F404=0,"-",VLOOKUP($F404,ClasificatorData!$B$6:$F$564,2,0))</f>
        <v>-</v>
      </c>
    </row>
    <row r="405" spans="2:7" x14ac:dyDescent="0.2">
      <c r="B405" s="125"/>
      <c r="C405" s="125"/>
      <c r="D405" s="87" t="str">
        <f>IF($F405=0,"-",VLOOKUP($F405,ClasificatorData!$B$6:$F$564,4,0))</f>
        <v>-</v>
      </c>
      <c r="E405" s="87" t="str">
        <f>IF($F405=0,"-",VLOOKUP($F405,ClasificatorData!$B$6:$F$564,5,0))</f>
        <v>-</v>
      </c>
      <c r="F405" s="125"/>
      <c r="G405" s="87" t="str">
        <f>IF($F405=0,"-",VLOOKUP($F405,ClasificatorData!$B$6:$F$564,2,0))</f>
        <v>-</v>
      </c>
    </row>
    <row r="406" spans="2:7" x14ac:dyDescent="0.2">
      <c r="B406" s="125"/>
      <c r="C406" s="125"/>
      <c r="D406" s="87" t="str">
        <f>IF($F406=0,"-",VLOOKUP($F406,ClasificatorData!$B$6:$F$564,4,0))</f>
        <v>-</v>
      </c>
      <c r="E406" s="87" t="str">
        <f>IF($F406=0,"-",VLOOKUP($F406,ClasificatorData!$B$6:$F$564,5,0))</f>
        <v>-</v>
      </c>
      <c r="F406" s="125"/>
      <c r="G406" s="87" t="str">
        <f>IF($F406=0,"-",VLOOKUP($F406,ClasificatorData!$B$6:$F$564,2,0))</f>
        <v>-</v>
      </c>
    </row>
    <row r="407" spans="2:7" x14ac:dyDescent="0.2">
      <c r="B407" s="125"/>
      <c r="C407" s="125"/>
      <c r="D407" s="87" t="str">
        <f>IF($F407=0,"-",VLOOKUP($F407,ClasificatorData!$B$6:$F$564,4,0))</f>
        <v>-</v>
      </c>
      <c r="E407" s="87" t="str">
        <f>IF($F407=0,"-",VLOOKUP($F407,ClasificatorData!$B$6:$F$564,5,0))</f>
        <v>-</v>
      </c>
      <c r="F407" s="125"/>
      <c r="G407" s="87" t="str">
        <f>IF($F407=0,"-",VLOOKUP($F407,ClasificatorData!$B$6:$F$564,2,0))</f>
        <v>-</v>
      </c>
    </row>
    <row r="408" spans="2:7" x14ac:dyDescent="0.2">
      <c r="B408" s="125"/>
      <c r="C408" s="125"/>
      <c r="D408" s="87" t="str">
        <f>IF($F408=0,"-",VLOOKUP($F408,ClasificatorData!$B$6:$F$564,4,0))</f>
        <v>-</v>
      </c>
      <c r="E408" s="87" t="str">
        <f>IF($F408=0,"-",VLOOKUP($F408,ClasificatorData!$B$6:$F$564,5,0))</f>
        <v>-</v>
      </c>
      <c r="F408" s="125"/>
      <c r="G408" s="87" t="str">
        <f>IF($F408=0,"-",VLOOKUP($F408,ClasificatorData!$B$6:$F$564,2,0))</f>
        <v>-</v>
      </c>
    </row>
    <row r="409" spans="2:7" x14ac:dyDescent="0.2">
      <c r="B409" s="125"/>
      <c r="C409" s="125"/>
      <c r="D409" s="87" t="str">
        <f>IF($F409=0,"-",VLOOKUP($F409,ClasificatorData!$B$6:$F$564,4,0))</f>
        <v>-</v>
      </c>
      <c r="E409" s="87" t="str">
        <f>IF($F409=0,"-",VLOOKUP($F409,ClasificatorData!$B$6:$F$564,5,0))</f>
        <v>-</v>
      </c>
      <c r="F409" s="125"/>
      <c r="G409" s="87" t="str">
        <f>IF($F409=0,"-",VLOOKUP($F409,ClasificatorData!$B$6:$F$564,2,0))</f>
        <v>-</v>
      </c>
    </row>
    <row r="410" spans="2:7" x14ac:dyDescent="0.2">
      <c r="B410" s="125"/>
      <c r="C410" s="125"/>
      <c r="D410" s="87" t="str">
        <f>IF($F410=0,"-",VLOOKUP($F410,ClasificatorData!$B$6:$F$564,4,0))</f>
        <v>-</v>
      </c>
      <c r="E410" s="87" t="str">
        <f>IF($F410=0,"-",VLOOKUP($F410,ClasificatorData!$B$6:$F$564,5,0))</f>
        <v>-</v>
      </c>
      <c r="F410" s="125"/>
      <c r="G410" s="87" t="str">
        <f>IF($F410=0,"-",VLOOKUP($F410,ClasificatorData!$B$6:$F$564,2,0))</f>
        <v>-</v>
      </c>
    </row>
    <row r="411" spans="2:7" x14ac:dyDescent="0.2">
      <c r="B411" s="125"/>
      <c r="C411" s="125"/>
      <c r="D411" s="87" t="str">
        <f>IF($F411=0,"-",VLOOKUP($F411,ClasificatorData!$B$6:$F$564,4,0))</f>
        <v>-</v>
      </c>
      <c r="E411" s="87" t="str">
        <f>IF($F411=0,"-",VLOOKUP($F411,ClasificatorData!$B$6:$F$564,5,0))</f>
        <v>-</v>
      </c>
      <c r="F411" s="125"/>
      <c r="G411" s="87" t="str">
        <f>IF($F411=0,"-",VLOOKUP($F411,ClasificatorData!$B$6:$F$564,2,0))</f>
        <v>-</v>
      </c>
    </row>
    <row r="412" spans="2:7" x14ac:dyDescent="0.2">
      <c r="B412" s="125"/>
      <c r="C412" s="125"/>
      <c r="D412" s="87" t="str">
        <f>IF($F412=0,"-",VLOOKUP($F412,ClasificatorData!$B$6:$F$564,4,0))</f>
        <v>-</v>
      </c>
      <c r="E412" s="87" t="str">
        <f>IF($F412=0,"-",VLOOKUP($F412,ClasificatorData!$B$6:$F$564,5,0))</f>
        <v>-</v>
      </c>
      <c r="F412" s="125"/>
      <c r="G412" s="87" t="str">
        <f>IF($F412=0,"-",VLOOKUP($F412,ClasificatorData!$B$6:$F$564,2,0))</f>
        <v>-</v>
      </c>
    </row>
    <row r="413" spans="2:7" x14ac:dyDescent="0.2">
      <c r="B413" s="125"/>
      <c r="C413" s="125"/>
      <c r="D413" s="87" t="str">
        <f>IF($F413=0,"-",VLOOKUP($F413,ClasificatorData!$B$6:$F$564,4,0))</f>
        <v>-</v>
      </c>
      <c r="E413" s="87" t="str">
        <f>IF($F413=0,"-",VLOOKUP($F413,ClasificatorData!$B$6:$F$564,5,0))</f>
        <v>-</v>
      </c>
      <c r="F413" s="125"/>
      <c r="G413" s="87" t="str">
        <f>IF($F413=0,"-",VLOOKUP($F413,ClasificatorData!$B$6:$F$564,2,0))</f>
        <v>-</v>
      </c>
    </row>
    <row r="414" spans="2:7" x14ac:dyDescent="0.2">
      <c r="B414" s="125"/>
      <c r="C414" s="125"/>
      <c r="D414" s="87" t="str">
        <f>IF($F414=0,"-",VLOOKUP($F414,ClasificatorData!$B$6:$F$564,4,0))</f>
        <v>-</v>
      </c>
      <c r="E414" s="87" t="str">
        <f>IF($F414=0,"-",VLOOKUP($F414,ClasificatorData!$B$6:$F$564,5,0))</f>
        <v>-</v>
      </c>
      <c r="F414" s="125"/>
      <c r="G414" s="87" t="str">
        <f>IF($F414=0,"-",VLOOKUP($F414,ClasificatorData!$B$6:$F$564,2,0))</f>
        <v>-</v>
      </c>
    </row>
    <row r="415" spans="2:7" x14ac:dyDescent="0.2">
      <c r="B415" s="125"/>
      <c r="C415" s="125"/>
      <c r="D415" s="87" t="str">
        <f>IF($F415=0,"-",VLOOKUP($F415,ClasificatorData!$B$6:$F$564,4,0))</f>
        <v>-</v>
      </c>
      <c r="E415" s="87" t="str">
        <f>IF($F415=0,"-",VLOOKUP($F415,ClasificatorData!$B$6:$F$564,5,0))</f>
        <v>-</v>
      </c>
      <c r="F415" s="125"/>
      <c r="G415" s="87" t="str">
        <f>IF($F415=0,"-",VLOOKUP($F415,ClasificatorData!$B$6:$F$564,2,0))</f>
        <v>-</v>
      </c>
    </row>
    <row r="416" spans="2:7" x14ac:dyDescent="0.2">
      <c r="B416" s="125"/>
      <c r="C416" s="125"/>
      <c r="D416" s="87" t="str">
        <f>IF($F416=0,"-",VLOOKUP($F416,ClasificatorData!$B$6:$F$564,4,0))</f>
        <v>-</v>
      </c>
      <c r="E416" s="87" t="str">
        <f>IF($F416=0,"-",VLOOKUP($F416,ClasificatorData!$B$6:$F$564,5,0))</f>
        <v>-</v>
      </c>
      <c r="F416" s="125"/>
      <c r="G416" s="87" t="str">
        <f>IF($F416=0,"-",VLOOKUP($F416,ClasificatorData!$B$6:$F$564,2,0))</f>
        <v>-</v>
      </c>
    </row>
    <row r="417" spans="2:7" x14ac:dyDescent="0.2">
      <c r="B417" s="125"/>
      <c r="C417" s="125"/>
      <c r="D417" s="87" t="str">
        <f>IF($F417=0,"-",VLOOKUP($F417,ClasificatorData!$B$6:$F$564,4,0))</f>
        <v>-</v>
      </c>
      <c r="E417" s="87" t="str">
        <f>IF($F417=0,"-",VLOOKUP($F417,ClasificatorData!$B$6:$F$564,5,0))</f>
        <v>-</v>
      </c>
      <c r="F417" s="125"/>
      <c r="G417" s="87" t="str">
        <f>IF($F417=0,"-",VLOOKUP($F417,ClasificatorData!$B$6:$F$564,2,0))</f>
        <v>-</v>
      </c>
    </row>
    <row r="418" spans="2:7" x14ac:dyDescent="0.2">
      <c r="B418" s="125"/>
      <c r="C418" s="125"/>
      <c r="D418" s="87" t="str">
        <f>IF($F418=0,"-",VLOOKUP($F418,ClasificatorData!$B$6:$F$564,4,0))</f>
        <v>-</v>
      </c>
      <c r="E418" s="87" t="str">
        <f>IF($F418=0,"-",VLOOKUP($F418,ClasificatorData!$B$6:$F$564,5,0))</f>
        <v>-</v>
      </c>
      <c r="F418" s="125"/>
      <c r="G418" s="87" t="str">
        <f>IF($F418=0,"-",VLOOKUP($F418,ClasificatorData!$B$6:$F$564,2,0))</f>
        <v>-</v>
      </c>
    </row>
    <row r="419" spans="2:7" x14ac:dyDescent="0.2">
      <c r="B419" s="125"/>
      <c r="C419" s="125"/>
      <c r="D419" s="87" t="str">
        <f>IF($F419=0,"-",VLOOKUP($F419,ClasificatorData!$B$6:$F$564,4,0))</f>
        <v>-</v>
      </c>
      <c r="E419" s="87" t="str">
        <f>IF($F419=0,"-",VLOOKUP($F419,ClasificatorData!$B$6:$F$564,5,0))</f>
        <v>-</v>
      </c>
      <c r="F419" s="125"/>
      <c r="G419" s="87" t="str">
        <f>IF($F419=0,"-",VLOOKUP($F419,ClasificatorData!$B$6:$F$564,2,0))</f>
        <v>-</v>
      </c>
    </row>
    <row r="420" spans="2:7" x14ac:dyDescent="0.2">
      <c r="B420" s="125"/>
      <c r="C420" s="125"/>
      <c r="D420" s="87" t="str">
        <f>IF($F420=0,"-",VLOOKUP($F420,ClasificatorData!$B$6:$F$564,4,0))</f>
        <v>-</v>
      </c>
      <c r="E420" s="87" t="str">
        <f>IF($F420=0,"-",VLOOKUP($F420,ClasificatorData!$B$6:$F$564,5,0))</f>
        <v>-</v>
      </c>
      <c r="F420" s="125"/>
      <c r="G420" s="87" t="str">
        <f>IF($F420=0,"-",VLOOKUP($F420,ClasificatorData!$B$6:$F$564,2,0))</f>
        <v>-</v>
      </c>
    </row>
    <row r="421" spans="2:7" x14ac:dyDescent="0.2">
      <c r="B421" s="125"/>
      <c r="C421" s="125"/>
      <c r="D421" s="87" t="str">
        <f>IF($F421=0,"-",VLOOKUP($F421,ClasificatorData!$B$6:$F$564,4,0))</f>
        <v>-</v>
      </c>
      <c r="E421" s="87" t="str">
        <f>IF($F421=0,"-",VLOOKUP($F421,ClasificatorData!$B$6:$F$564,5,0))</f>
        <v>-</v>
      </c>
      <c r="F421" s="125"/>
      <c r="G421" s="87" t="str">
        <f>IF($F421=0,"-",VLOOKUP($F421,ClasificatorData!$B$6:$F$564,2,0))</f>
        <v>-</v>
      </c>
    </row>
    <row r="422" spans="2:7" x14ac:dyDescent="0.2">
      <c r="B422" s="125"/>
      <c r="C422" s="125"/>
      <c r="D422" s="87" t="str">
        <f>IF($F422=0,"-",VLOOKUP($F422,ClasificatorData!$B$6:$F$564,4,0))</f>
        <v>-</v>
      </c>
      <c r="E422" s="87" t="str">
        <f>IF($F422=0,"-",VLOOKUP($F422,ClasificatorData!$B$6:$F$564,5,0))</f>
        <v>-</v>
      </c>
      <c r="F422" s="125"/>
      <c r="G422" s="87" t="str">
        <f>IF($F422=0,"-",VLOOKUP($F422,ClasificatorData!$B$6:$F$564,2,0))</f>
        <v>-</v>
      </c>
    </row>
    <row r="423" spans="2:7" x14ac:dyDescent="0.2">
      <c r="B423" s="125"/>
      <c r="C423" s="125"/>
      <c r="D423" s="87" t="str">
        <f>IF($F423=0,"-",VLOOKUP($F423,ClasificatorData!$B$6:$F$564,4,0))</f>
        <v>-</v>
      </c>
      <c r="E423" s="87" t="str">
        <f>IF($F423=0,"-",VLOOKUP($F423,ClasificatorData!$B$6:$F$564,5,0))</f>
        <v>-</v>
      </c>
      <c r="F423" s="125"/>
      <c r="G423" s="87" t="str">
        <f>IF($F423=0,"-",VLOOKUP($F423,ClasificatorData!$B$6:$F$564,2,0))</f>
        <v>-</v>
      </c>
    </row>
    <row r="424" spans="2:7" x14ac:dyDescent="0.2">
      <c r="B424" s="125"/>
      <c r="C424" s="125"/>
      <c r="D424" s="87" t="str">
        <f>IF($F424=0,"-",VLOOKUP($F424,ClasificatorData!$B$6:$F$564,4,0))</f>
        <v>-</v>
      </c>
      <c r="E424" s="87" t="str">
        <f>IF($F424=0,"-",VLOOKUP($F424,ClasificatorData!$B$6:$F$564,5,0))</f>
        <v>-</v>
      </c>
      <c r="F424" s="125"/>
      <c r="G424" s="87" t="str">
        <f>IF($F424=0,"-",VLOOKUP($F424,ClasificatorData!$B$6:$F$564,2,0))</f>
        <v>-</v>
      </c>
    </row>
    <row r="425" spans="2:7" x14ac:dyDescent="0.2">
      <c r="B425" s="125"/>
      <c r="C425" s="125"/>
      <c r="D425" s="87" t="str">
        <f>IF($F425=0,"-",VLOOKUP($F425,ClasificatorData!$B$6:$F$564,4,0))</f>
        <v>-</v>
      </c>
      <c r="E425" s="87" t="str">
        <f>IF($F425=0,"-",VLOOKUP($F425,ClasificatorData!$B$6:$F$564,5,0))</f>
        <v>-</v>
      </c>
      <c r="F425" s="125"/>
      <c r="G425" s="87" t="str">
        <f>IF($F425=0,"-",VLOOKUP($F425,ClasificatorData!$B$6:$F$564,2,0))</f>
        <v>-</v>
      </c>
    </row>
    <row r="426" spans="2:7" x14ac:dyDescent="0.2">
      <c r="B426" s="125"/>
      <c r="C426" s="125"/>
      <c r="D426" s="87" t="str">
        <f>IF($F426=0,"-",VLOOKUP($F426,ClasificatorData!$B$6:$F$564,4,0))</f>
        <v>-</v>
      </c>
      <c r="E426" s="87" t="str">
        <f>IF($F426=0,"-",VLOOKUP($F426,ClasificatorData!$B$6:$F$564,5,0))</f>
        <v>-</v>
      </c>
      <c r="F426" s="125"/>
      <c r="G426" s="87" t="str">
        <f>IF($F426=0,"-",VLOOKUP($F426,ClasificatorData!$B$6:$F$564,2,0))</f>
        <v>-</v>
      </c>
    </row>
    <row r="427" spans="2:7" x14ac:dyDescent="0.2">
      <c r="B427" s="125"/>
      <c r="C427" s="125"/>
      <c r="D427" s="87" t="str">
        <f>IF($F427=0,"-",VLOOKUP($F427,ClasificatorData!$B$6:$F$564,4,0))</f>
        <v>-</v>
      </c>
      <c r="E427" s="87" t="str">
        <f>IF($F427=0,"-",VLOOKUP($F427,ClasificatorData!$B$6:$F$564,5,0))</f>
        <v>-</v>
      </c>
      <c r="F427" s="125"/>
      <c r="G427" s="87" t="str">
        <f>IF($F427=0,"-",VLOOKUP($F427,ClasificatorData!$B$6:$F$564,2,0))</f>
        <v>-</v>
      </c>
    </row>
    <row r="428" spans="2:7" x14ac:dyDescent="0.2">
      <c r="B428" s="125"/>
      <c r="C428" s="125"/>
      <c r="D428" s="87" t="str">
        <f>IF($F428=0,"-",VLOOKUP($F428,ClasificatorData!$B$6:$F$564,4,0))</f>
        <v>-</v>
      </c>
      <c r="E428" s="87" t="str">
        <f>IF($F428=0,"-",VLOOKUP($F428,ClasificatorData!$B$6:$F$564,5,0))</f>
        <v>-</v>
      </c>
      <c r="F428" s="125"/>
      <c r="G428" s="87" t="str">
        <f>IF($F428=0,"-",VLOOKUP($F428,ClasificatorData!$B$6:$F$564,2,0))</f>
        <v>-</v>
      </c>
    </row>
    <row r="429" spans="2:7" x14ac:dyDescent="0.2">
      <c r="B429" s="125"/>
      <c r="C429" s="125"/>
      <c r="D429" s="87" t="str">
        <f>IF($F429=0,"-",VLOOKUP($F429,ClasificatorData!$B$6:$F$564,4,0))</f>
        <v>-</v>
      </c>
      <c r="E429" s="87" t="str">
        <f>IF($F429=0,"-",VLOOKUP($F429,ClasificatorData!$B$6:$F$564,5,0))</f>
        <v>-</v>
      </c>
      <c r="F429" s="125"/>
      <c r="G429" s="87" t="str">
        <f>IF($F429=0,"-",VLOOKUP($F429,ClasificatorData!$B$6:$F$564,2,0))</f>
        <v>-</v>
      </c>
    </row>
    <row r="430" spans="2:7" x14ac:dyDescent="0.2">
      <c r="B430" s="125"/>
      <c r="C430" s="125"/>
      <c r="D430" s="87" t="str">
        <f>IF($F430=0,"-",VLOOKUP($F430,ClasificatorData!$B$6:$F$564,4,0))</f>
        <v>-</v>
      </c>
      <c r="E430" s="87" t="str">
        <f>IF($F430=0,"-",VLOOKUP($F430,ClasificatorData!$B$6:$F$564,5,0))</f>
        <v>-</v>
      </c>
      <c r="F430" s="125"/>
      <c r="G430" s="87" t="str">
        <f>IF($F430=0,"-",VLOOKUP($F430,ClasificatorData!$B$6:$F$564,2,0))</f>
        <v>-</v>
      </c>
    </row>
    <row r="431" spans="2:7" x14ac:dyDescent="0.2">
      <c r="B431" s="125"/>
      <c r="C431" s="125"/>
      <c r="D431" s="87" t="str">
        <f>IF($F431=0,"-",VLOOKUP($F431,ClasificatorData!$B$6:$F$564,4,0))</f>
        <v>-</v>
      </c>
      <c r="E431" s="87" t="str">
        <f>IF($F431=0,"-",VLOOKUP($F431,ClasificatorData!$B$6:$F$564,5,0))</f>
        <v>-</v>
      </c>
      <c r="F431" s="125"/>
      <c r="G431" s="87" t="str">
        <f>IF($F431=0,"-",VLOOKUP($F431,ClasificatorData!$B$6:$F$564,2,0))</f>
        <v>-</v>
      </c>
    </row>
    <row r="432" spans="2:7" x14ac:dyDescent="0.2">
      <c r="B432" s="125"/>
      <c r="C432" s="125"/>
      <c r="D432" s="87" t="str">
        <f>IF($F432=0,"-",VLOOKUP($F432,ClasificatorData!$B$6:$F$564,4,0))</f>
        <v>-</v>
      </c>
      <c r="E432" s="87" t="str">
        <f>IF($F432=0,"-",VLOOKUP($F432,ClasificatorData!$B$6:$F$564,5,0))</f>
        <v>-</v>
      </c>
      <c r="F432" s="125"/>
      <c r="G432" s="87" t="str">
        <f>IF($F432=0,"-",VLOOKUP($F432,ClasificatorData!$B$6:$F$564,2,0))</f>
        <v>-</v>
      </c>
    </row>
    <row r="433" spans="2:7" x14ac:dyDescent="0.2">
      <c r="B433" s="125"/>
      <c r="C433" s="125"/>
      <c r="D433" s="87" t="str">
        <f>IF($F433=0,"-",VLOOKUP($F433,ClasificatorData!$B$6:$F$564,4,0))</f>
        <v>-</v>
      </c>
      <c r="E433" s="87" t="str">
        <f>IF($F433=0,"-",VLOOKUP($F433,ClasificatorData!$B$6:$F$564,5,0))</f>
        <v>-</v>
      </c>
      <c r="F433" s="125"/>
      <c r="G433" s="87" t="str">
        <f>IF($F433=0,"-",VLOOKUP($F433,ClasificatorData!$B$6:$F$564,2,0))</f>
        <v>-</v>
      </c>
    </row>
    <row r="434" spans="2:7" x14ac:dyDescent="0.2">
      <c r="B434" s="125"/>
      <c r="C434" s="125"/>
      <c r="D434" s="87" t="str">
        <f>IF($F434=0,"-",VLOOKUP($F434,ClasificatorData!$B$6:$F$564,4,0))</f>
        <v>-</v>
      </c>
      <c r="E434" s="87" t="str">
        <f>IF($F434=0,"-",VLOOKUP($F434,ClasificatorData!$B$6:$F$564,5,0))</f>
        <v>-</v>
      </c>
      <c r="F434" s="125"/>
      <c r="G434" s="87" t="str">
        <f>IF($F434=0,"-",VLOOKUP($F434,ClasificatorData!$B$6:$F$564,2,0))</f>
        <v>-</v>
      </c>
    </row>
    <row r="435" spans="2:7" x14ac:dyDescent="0.2">
      <c r="B435" s="125"/>
      <c r="C435" s="125"/>
      <c r="D435" s="87" t="str">
        <f>IF($F435=0,"-",VLOOKUP($F435,ClasificatorData!$B$6:$F$564,4,0))</f>
        <v>-</v>
      </c>
      <c r="E435" s="87" t="str">
        <f>IF($F435=0,"-",VLOOKUP($F435,ClasificatorData!$B$6:$F$564,5,0))</f>
        <v>-</v>
      </c>
      <c r="F435" s="125"/>
      <c r="G435" s="87" t="str">
        <f>IF($F435=0,"-",VLOOKUP($F435,ClasificatorData!$B$6:$F$564,2,0))</f>
        <v>-</v>
      </c>
    </row>
    <row r="436" spans="2:7" x14ac:dyDescent="0.2">
      <c r="B436" s="125"/>
      <c r="C436" s="125"/>
      <c r="D436" s="87" t="str">
        <f>IF($F436=0,"-",VLOOKUP($F436,ClasificatorData!$B$6:$F$564,4,0))</f>
        <v>-</v>
      </c>
      <c r="E436" s="87" t="str">
        <f>IF($F436=0,"-",VLOOKUP($F436,ClasificatorData!$B$6:$F$564,5,0))</f>
        <v>-</v>
      </c>
      <c r="F436" s="125"/>
      <c r="G436" s="87" t="str">
        <f>IF($F436=0,"-",VLOOKUP($F436,ClasificatorData!$B$6:$F$564,2,0))</f>
        <v>-</v>
      </c>
    </row>
    <row r="437" spans="2:7" x14ac:dyDescent="0.2">
      <c r="B437" s="125"/>
      <c r="C437" s="125"/>
      <c r="D437" s="87" t="str">
        <f>IF($F437=0,"-",VLOOKUP($F437,ClasificatorData!$B$6:$F$564,4,0))</f>
        <v>-</v>
      </c>
      <c r="E437" s="87" t="str">
        <f>IF($F437=0,"-",VLOOKUP($F437,ClasificatorData!$B$6:$F$564,5,0))</f>
        <v>-</v>
      </c>
      <c r="F437" s="125"/>
      <c r="G437" s="87" t="str">
        <f>IF($F437=0,"-",VLOOKUP($F437,ClasificatorData!$B$6:$F$564,2,0))</f>
        <v>-</v>
      </c>
    </row>
    <row r="438" spans="2:7" x14ac:dyDescent="0.2">
      <c r="B438" s="125"/>
      <c r="C438" s="125"/>
      <c r="D438" s="87" t="str">
        <f>IF($F438=0,"-",VLOOKUP($F438,ClasificatorData!$B$6:$F$564,4,0))</f>
        <v>-</v>
      </c>
      <c r="E438" s="87" t="str">
        <f>IF($F438=0,"-",VLOOKUP($F438,ClasificatorData!$B$6:$F$564,5,0))</f>
        <v>-</v>
      </c>
      <c r="F438" s="125"/>
      <c r="G438" s="87" t="str">
        <f>IF($F438=0,"-",VLOOKUP($F438,ClasificatorData!$B$6:$F$564,2,0))</f>
        <v>-</v>
      </c>
    </row>
    <row r="439" spans="2:7" x14ac:dyDescent="0.2">
      <c r="B439" s="125"/>
      <c r="C439" s="125"/>
      <c r="D439" s="87" t="str">
        <f>IF($F439=0,"-",VLOOKUP($F439,ClasificatorData!$B$6:$F$564,4,0))</f>
        <v>-</v>
      </c>
      <c r="E439" s="87" t="str">
        <f>IF($F439=0,"-",VLOOKUP($F439,ClasificatorData!$B$6:$F$564,5,0))</f>
        <v>-</v>
      </c>
      <c r="F439" s="125"/>
      <c r="G439" s="87" t="str">
        <f>IF($F439=0,"-",VLOOKUP($F439,ClasificatorData!$B$6:$F$564,2,0))</f>
        <v>-</v>
      </c>
    </row>
    <row r="440" spans="2:7" x14ac:dyDescent="0.2">
      <c r="B440" s="125"/>
      <c r="C440" s="125"/>
      <c r="D440" s="87" t="str">
        <f>IF($F440=0,"-",VLOOKUP($F440,ClasificatorData!$B$6:$F$564,4,0))</f>
        <v>-</v>
      </c>
      <c r="E440" s="87" t="str">
        <f>IF($F440=0,"-",VLOOKUP($F440,ClasificatorData!$B$6:$F$564,5,0))</f>
        <v>-</v>
      </c>
      <c r="F440" s="125"/>
      <c r="G440" s="87" t="str">
        <f>IF($F440=0,"-",VLOOKUP($F440,ClasificatorData!$B$6:$F$564,2,0))</f>
        <v>-</v>
      </c>
    </row>
    <row r="441" spans="2:7" x14ac:dyDescent="0.2">
      <c r="B441" s="125"/>
      <c r="C441" s="125"/>
      <c r="D441" s="87" t="str">
        <f>IF($F441=0,"-",VLOOKUP($F441,ClasificatorData!$B$6:$F$564,4,0))</f>
        <v>-</v>
      </c>
      <c r="E441" s="87" t="str">
        <f>IF($F441=0,"-",VLOOKUP($F441,ClasificatorData!$B$6:$F$564,5,0))</f>
        <v>-</v>
      </c>
      <c r="F441" s="125"/>
      <c r="G441" s="87" t="str">
        <f>IF($F441=0,"-",VLOOKUP($F441,ClasificatorData!$B$6:$F$564,2,0))</f>
        <v>-</v>
      </c>
    </row>
    <row r="442" spans="2:7" x14ac:dyDescent="0.2">
      <c r="B442" s="125"/>
      <c r="C442" s="125"/>
      <c r="D442" s="87" t="str">
        <f>IF($F442=0,"-",VLOOKUP($F442,ClasificatorData!$B$6:$F$564,4,0))</f>
        <v>-</v>
      </c>
      <c r="E442" s="87" t="str">
        <f>IF($F442=0,"-",VLOOKUP($F442,ClasificatorData!$B$6:$F$564,5,0))</f>
        <v>-</v>
      </c>
      <c r="F442" s="125"/>
      <c r="G442" s="87" t="str">
        <f>IF($F442=0,"-",VLOOKUP($F442,ClasificatorData!$B$6:$F$564,2,0))</f>
        <v>-</v>
      </c>
    </row>
    <row r="443" spans="2:7" x14ac:dyDescent="0.2">
      <c r="B443" s="125"/>
      <c r="C443" s="125"/>
      <c r="D443" s="87" t="str">
        <f>IF($F443=0,"-",VLOOKUP($F443,ClasificatorData!$B$6:$F$564,4,0))</f>
        <v>-</v>
      </c>
      <c r="E443" s="87" t="str">
        <f>IF($F443=0,"-",VLOOKUP($F443,ClasificatorData!$B$6:$F$564,5,0))</f>
        <v>-</v>
      </c>
      <c r="F443" s="125"/>
      <c r="G443" s="87" t="str">
        <f>IF($F443=0,"-",VLOOKUP($F443,ClasificatorData!$B$6:$F$564,2,0))</f>
        <v>-</v>
      </c>
    </row>
    <row r="444" spans="2:7" x14ac:dyDescent="0.2">
      <c r="B444" s="125"/>
      <c r="C444" s="125"/>
      <c r="D444" s="87" t="str">
        <f>IF($F444=0,"-",VLOOKUP($F444,ClasificatorData!$B$6:$F$564,4,0))</f>
        <v>-</v>
      </c>
      <c r="E444" s="87" t="str">
        <f>IF($F444=0,"-",VLOOKUP($F444,ClasificatorData!$B$6:$F$564,5,0))</f>
        <v>-</v>
      </c>
      <c r="F444" s="125"/>
      <c r="G444" s="87" t="str">
        <f>IF($F444=0,"-",VLOOKUP($F444,ClasificatorData!$B$6:$F$564,2,0))</f>
        <v>-</v>
      </c>
    </row>
    <row r="445" spans="2:7" x14ac:dyDescent="0.2">
      <c r="B445" s="125"/>
      <c r="C445" s="125"/>
      <c r="D445" s="87" t="str">
        <f>IF($F445=0,"-",VLOOKUP($F445,ClasificatorData!$B$6:$F$564,4,0))</f>
        <v>-</v>
      </c>
      <c r="E445" s="87" t="str">
        <f>IF($F445=0,"-",VLOOKUP($F445,ClasificatorData!$B$6:$F$564,5,0))</f>
        <v>-</v>
      </c>
      <c r="F445" s="125"/>
      <c r="G445" s="87" t="str">
        <f>IF($F445=0,"-",VLOOKUP($F445,ClasificatorData!$B$6:$F$564,2,0))</f>
        <v>-</v>
      </c>
    </row>
    <row r="446" spans="2:7" x14ac:dyDescent="0.2">
      <c r="B446" s="125"/>
      <c r="C446" s="125"/>
      <c r="D446" s="87" t="str">
        <f>IF($F446=0,"-",VLOOKUP($F446,ClasificatorData!$B$6:$F$564,4,0))</f>
        <v>-</v>
      </c>
      <c r="E446" s="87" t="str">
        <f>IF($F446=0,"-",VLOOKUP($F446,ClasificatorData!$B$6:$F$564,5,0))</f>
        <v>-</v>
      </c>
      <c r="F446" s="125"/>
      <c r="G446" s="87" t="str">
        <f>IF($F446=0,"-",VLOOKUP($F446,ClasificatorData!$B$6:$F$564,2,0))</f>
        <v>-</v>
      </c>
    </row>
    <row r="447" spans="2:7" x14ac:dyDescent="0.2">
      <c r="B447" s="125"/>
      <c r="C447" s="125"/>
      <c r="D447" s="87" t="str">
        <f>IF($F447=0,"-",VLOOKUP($F447,ClasificatorData!$B$6:$F$564,4,0))</f>
        <v>-</v>
      </c>
      <c r="E447" s="87" t="str">
        <f>IF($F447=0,"-",VLOOKUP($F447,ClasificatorData!$B$6:$F$564,5,0))</f>
        <v>-</v>
      </c>
      <c r="F447" s="125"/>
      <c r="G447" s="87" t="str">
        <f>IF($F447=0,"-",VLOOKUP($F447,ClasificatorData!$B$6:$F$564,2,0))</f>
        <v>-</v>
      </c>
    </row>
    <row r="448" spans="2:7" x14ac:dyDescent="0.2">
      <c r="B448" s="125"/>
      <c r="C448" s="125"/>
      <c r="D448" s="87" t="str">
        <f>IF($F448=0,"-",VLOOKUP($F448,ClasificatorData!$B$6:$F$564,4,0))</f>
        <v>-</v>
      </c>
      <c r="E448" s="87" t="str">
        <f>IF($F448=0,"-",VLOOKUP($F448,ClasificatorData!$B$6:$F$564,5,0))</f>
        <v>-</v>
      </c>
      <c r="F448" s="125"/>
      <c r="G448" s="87" t="str">
        <f>IF($F448=0,"-",VLOOKUP($F448,ClasificatorData!$B$6:$F$564,2,0))</f>
        <v>-</v>
      </c>
    </row>
    <row r="449" spans="2:7" x14ac:dyDescent="0.2">
      <c r="B449" s="125"/>
      <c r="C449" s="125"/>
      <c r="D449" s="87" t="str">
        <f>IF($F449=0,"-",VLOOKUP($F449,ClasificatorData!$B$6:$F$564,4,0))</f>
        <v>-</v>
      </c>
      <c r="E449" s="87" t="str">
        <f>IF($F449=0,"-",VLOOKUP($F449,ClasificatorData!$B$6:$F$564,5,0))</f>
        <v>-</v>
      </c>
      <c r="F449" s="125"/>
      <c r="G449" s="87" t="str">
        <f>IF($F449=0,"-",VLOOKUP($F449,ClasificatorData!$B$6:$F$564,2,0))</f>
        <v>-</v>
      </c>
    </row>
    <row r="450" spans="2:7" x14ac:dyDescent="0.2">
      <c r="B450" s="125"/>
      <c r="C450" s="125"/>
      <c r="D450" s="87" t="str">
        <f>IF($F450=0,"-",VLOOKUP($F450,ClasificatorData!$B$6:$F$564,4,0))</f>
        <v>-</v>
      </c>
      <c r="E450" s="87" t="str">
        <f>IF($F450=0,"-",VLOOKUP($F450,ClasificatorData!$B$6:$F$564,5,0))</f>
        <v>-</v>
      </c>
      <c r="F450" s="125"/>
      <c r="G450" s="87" t="str">
        <f>IF($F450=0,"-",VLOOKUP($F450,ClasificatorData!$B$6:$F$564,2,0))</f>
        <v>-</v>
      </c>
    </row>
    <row r="451" spans="2:7" x14ac:dyDescent="0.2">
      <c r="B451" s="125"/>
      <c r="C451" s="125"/>
      <c r="D451" s="87" t="str">
        <f>IF($F451=0,"-",VLOOKUP($F451,ClasificatorData!$B$6:$F$564,4,0))</f>
        <v>-</v>
      </c>
      <c r="E451" s="87" t="str">
        <f>IF($F451=0,"-",VLOOKUP($F451,ClasificatorData!$B$6:$F$564,5,0))</f>
        <v>-</v>
      </c>
      <c r="F451" s="125"/>
      <c r="G451" s="87" t="str">
        <f>IF($F451=0,"-",VLOOKUP($F451,ClasificatorData!$B$6:$F$564,2,0))</f>
        <v>-</v>
      </c>
    </row>
    <row r="452" spans="2:7" x14ac:dyDescent="0.2">
      <c r="B452" s="125"/>
      <c r="C452" s="125"/>
      <c r="D452" s="87" t="str">
        <f>IF($F452=0,"-",VLOOKUP($F452,ClasificatorData!$B$6:$F$564,4,0))</f>
        <v>-</v>
      </c>
      <c r="E452" s="87" t="str">
        <f>IF($F452=0,"-",VLOOKUP($F452,ClasificatorData!$B$6:$F$564,5,0))</f>
        <v>-</v>
      </c>
      <c r="F452" s="125"/>
      <c r="G452" s="87" t="str">
        <f>IF($F452=0,"-",VLOOKUP($F452,ClasificatorData!$B$6:$F$564,2,0))</f>
        <v>-</v>
      </c>
    </row>
    <row r="453" spans="2:7" x14ac:dyDescent="0.2">
      <c r="B453" s="125"/>
      <c r="C453" s="125"/>
      <c r="D453" s="87" t="str">
        <f>IF($F453=0,"-",VLOOKUP($F453,ClasificatorData!$B$6:$F$564,4,0))</f>
        <v>-</v>
      </c>
      <c r="E453" s="87" t="str">
        <f>IF($F453=0,"-",VLOOKUP($F453,ClasificatorData!$B$6:$F$564,5,0))</f>
        <v>-</v>
      </c>
      <c r="F453" s="125"/>
      <c r="G453" s="87" t="str">
        <f>IF($F453=0,"-",VLOOKUP($F453,ClasificatorData!$B$6:$F$564,2,0))</f>
        <v>-</v>
      </c>
    </row>
    <row r="454" spans="2:7" x14ac:dyDescent="0.2">
      <c r="B454" s="125"/>
      <c r="C454" s="125"/>
      <c r="D454" s="87" t="str">
        <f>IF($F454=0,"-",VLOOKUP($F454,ClasificatorData!$B$6:$F$564,4,0))</f>
        <v>-</v>
      </c>
      <c r="E454" s="87" t="str">
        <f>IF($F454=0,"-",VLOOKUP($F454,ClasificatorData!$B$6:$F$564,5,0))</f>
        <v>-</v>
      </c>
      <c r="F454" s="125"/>
      <c r="G454" s="87" t="str">
        <f>IF($F454=0,"-",VLOOKUP($F454,ClasificatorData!$B$6:$F$564,2,0))</f>
        <v>-</v>
      </c>
    </row>
    <row r="455" spans="2:7" x14ac:dyDescent="0.2">
      <c r="B455" s="125"/>
      <c r="C455" s="125"/>
      <c r="D455" s="87" t="str">
        <f>IF($F455=0,"-",VLOOKUP($F455,ClasificatorData!$B$6:$F$564,4,0))</f>
        <v>-</v>
      </c>
      <c r="E455" s="87" t="str">
        <f>IF($F455=0,"-",VLOOKUP($F455,ClasificatorData!$B$6:$F$564,5,0))</f>
        <v>-</v>
      </c>
      <c r="F455" s="125"/>
      <c r="G455" s="87" t="str">
        <f>IF($F455=0,"-",VLOOKUP($F455,ClasificatorData!$B$6:$F$564,2,0))</f>
        <v>-</v>
      </c>
    </row>
    <row r="456" spans="2:7" x14ac:dyDescent="0.2">
      <c r="B456" s="125"/>
      <c r="C456" s="125"/>
      <c r="D456" s="87" t="str">
        <f>IF($F456=0,"-",VLOOKUP($F456,ClasificatorData!$B$6:$F$564,4,0))</f>
        <v>-</v>
      </c>
      <c r="E456" s="87" t="str">
        <f>IF($F456=0,"-",VLOOKUP($F456,ClasificatorData!$B$6:$F$564,5,0))</f>
        <v>-</v>
      </c>
      <c r="F456" s="125"/>
      <c r="G456" s="87" t="str">
        <f>IF($F456=0,"-",VLOOKUP($F456,ClasificatorData!$B$6:$F$564,2,0))</f>
        <v>-</v>
      </c>
    </row>
    <row r="457" spans="2:7" x14ac:dyDescent="0.2">
      <c r="B457" s="125"/>
      <c r="C457" s="125"/>
      <c r="D457" s="87" t="str">
        <f>IF($F457=0,"-",VLOOKUP($F457,ClasificatorData!$B$6:$F$564,4,0))</f>
        <v>-</v>
      </c>
      <c r="E457" s="87" t="str">
        <f>IF($F457=0,"-",VLOOKUP($F457,ClasificatorData!$B$6:$F$564,5,0))</f>
        <v>-</v>
      </c>
      <c r="F457" s="125"/>
      <c r="G457" s="87" t="str">
        <f>IF($F457=0,"-",VLOOKUP($F457,ClasificatorData!$B$6:$F$564,2,0))</f>
        <v>-</v>
      </c>
    </row>
    <row r="458" spans="2:7" x14ac:dyDescent="0.2">
      <c r="B458" s="125"/>
      <c r="C458" s="125"/>
      <c r="D458" s="87" t="str">
        <f>IF($F458=0,"-",VLOOKUP($F458,ClasificatorData!$B$6:$F$564,4,0))</f>
        <v>-</v>
      </c>
      <c r="E458" s="87" t="str">
        <f>IF($F458=0,"-",VLOOKUP($F458,ClasificatorData!$B$6:$F$564,5,0))</f>
        <v>-</v>
      </c>
      <c r="F458" s="125"/>
      <c r="G458" s="87" t="str">
        <f>IF($F458=0,"-",VLOOKUP($F458,ClasificatorData!$B$6:$F$564,2,0))</f>
        <v>-</v>
      </c>
    </row>
    <row r="459" spans="2:7" x14ac:dyDescent="0.2">
      <c r="B459" s="125"/>
      <c r="C459" s="125"/>
      <c r="D459" s="87" t="str">
        <f>IF($F459=0,"-",VLOOKUP($F459,ClasificatorData!$B$6:$F$564,4,0))</f>
        <v>-</v>
      </c>
      <c r="E459" s="87" t="str">
        <f>IF($F459=0,"-",VLOOKUP($F459,ClasificatorData!$B$6:$F$564,5,0))</f>
        <v>-</v>
      </c>
      <c r="F459" s="125"/>
      <c r="G459" s="87" t="str">
        <f>IF($F459=0,"-",VLOOKUP($F459,ClasificatorData!$B$6:$F$564,2,0))</f>
        <v>-</v>
      </c>
    </row>
    <row r="460" spans="2:7" x14ac:dyDescent="0.2">
      <c r="B460" s="125"/>
      <c r="C460" s="125"/>
      <c r="D460" s="87" t="str">
        <f>IF($F460=0,"-",VLOOKUP($F460,ClasificatorData!$B$6:$F$564,4,0))</f>
        <v>-</v>
      </c>
      <c r="E460" s="87" t="str">
        <f>IF($F460=0,"-",VLOOKUP($F460,ClasificatorData!$B$6:$F$564,5,0))</f>
        <v>-</v>
      </c>
      <c r="F460" s="125"/>
      <c r="G460" s="87" t="str">
        <f>IF($F460=0,"-",VLOOKUP($F460,ClasificatorData!$B$6:$F$564,2,0))</f>
        <v>-</v>
      </c>
    </row>
    <row r="461" spans="2:7" x14ac:dyDescent="0.2">
      <c r="B461" s="125"/>
      <c r="C461" s="125"/>
      <c r="D461" s="87" t="str">
        <f>IF($F461=0,"-",VLOOKUP($F461,ClasificatorData!$B$6:$F$564,4,0))</f>
        <v>-</v>
      </c>
      <c r="E461" s="87" t="str">
        <f>IF($F461=0,"-",VLOOKUP($F461,ClasificatorData!$B$6:$F$564,5,0))</f>
        <v>-</v>
      </c>
      <c r="F461" s="125"/>
      <c r="G461" s="87" t="str">
        <f>IF($F461=0,"-",VLOOKUP($F461,ClasificatorData!$B$6:$F$564,2,0))</f>
        <v>-</v>
      </c>
    </row>
    <row r="462" spans="2:7" x14ac:dyDescent="0.2">
      <c r="B462" s="125"/>
      <c r="C462" s="125"/>
      <c r="D462" s="87" t="str">
        <f>IF($F462=0,"-",VLOOKUP($F462,ClasificatorData!$B$6:$F$564,4,0))</f>
        <v>-</v>
      </c>
      <c r="E462" s="87" t="str">
        <f>IF($F462=0,"-",VLOOKUP($F462,ClasificatorData!$B$6:$F$564,5,0))</f>
        <v>-</v>
      </c>
      <c r="F462" s="125"/>
      <c r="G462" s="87" t="str">
        <f>IF($F462=0,"-",VLOOKUP($F462,ClasificatorData!$B$6:$F$564,2,0))</f>
        <v>-</v>
      </c>
    </row>
    <row r="463" spans="2:7" x14ac:dyDescent="0.2">
      <c r="B463" s="125"/>
      <c r="C463" s="125"/>
      <c r="D463" s="87" t="str">
        <f>IF($F463=0,"-",VLOOKUP($F463,ClasificatorData!$B$6:$F$564,4,0))</f>
        <v>-</v>
      </c>
      <c r="E463" s="87" t="str">
        <f>IF($F463=0,"-",VLOOKUP($F463,ClasificatorData!$B$6:$F$564,5,0))</f>
        <v>-</v>
      </c>
      <c r="F463" s="125"/>
      <c r="G463" s="87" t="str">
        <f>IF($F463=0,"-",VLOOKUP($F463,ClasificatorData!$B$6:$F$564,2,0))</f>
        <v>-</v>
      </c>
    </row>
    <row r="464" spans="2:7" x14ac:dyDescent="0.2">
      <c r="B464" s="125"/>
      <c r="C464" s="125"/>
      <c r="D464" s="87" t="str">
        <f>IF($F464=0,"-",VLOOKUP($F464,ClasificatorData!$B$6:$F$564,4,0))</f>
        <v>-</v>
      </c>
      <c r="E464" s="87" t="str">
        <f>IF($F464=0,"-",VLOOKUP($F464,ClasificatorData!$B$6:$F$564,5,0))</f>
        <v>-</v>
      </c>
      <c r="F464" s="125"/>
      <c r="G464" s="87" t="str">
        <f>IF($F464=0,"-",VLOOKUP($F464,ClasificatorData!$B$6:$F$564,2,0))</f>
        <v>-</v>
      </c>
    </row>
    <row r="465" spans="2:7" x14ac:dyDescent="0.2">
      <c r="B465" s="125"/>
      <c r="C465" s="125"/>
      <c r="D465" s="87" t="str">
        <f>IF($F465=0,"-",VLOOKUP($F465,ClasificatorData!$B$6:$F$564,4,0))</f>
        <v>-</v>
      </c>
      <c r="E465" s="87" t="str">
        <f>IF($F465=0,"-",VLOOKUP($F465,ClasificatorData!$B$6:$F$564,5,0))</f>
        <v>-</v>
      </c>
      <c r="F465" s="125"/>
      <c r="G465" s="87" t="str">
        <f>IF($F465=0,"-",VLOOKUP($F465,ClasificatorData!$B$6:$F$564,2,0))</f>
        <v>-</v>
      </c>
    </row>
    <row r="466" spans="2:7" x14ac:dyDescent="0.2">
      <c r="B466" s="125"/>
      <c r="C466" s="125"/>
      <c r="D466" s="87" t="str">
        <f>IF($F466=0,"-",VLOOKUP($F466,ClasificatorData!$B$6:$F$564,4,0))</f>
        <v>-</v>
      </c>
      <c r="E466" s="87" t="str">
        <f>IF($F466=0,"-",VLOOKUP($F466,ClasificatorData!$B$6:$F$564,5,0))</f>
        <v>-</v>
      </c>
      <c r="F466" s="125"/>
      <c r="G466" s="87" t="str">
        <f>IF($F466=0,"-",VLOOKUP($F466,ClasificatorData!$B$6:$F$564,2,0))</f>
        <v>-</v>
      </c>
    </row>
    <row r="467" spans="2:7" x14ac:dyDescent="0.2">
      <c r="B467" s="125"/>
      <c r="C467" s="125"/>
      <c r="D467" s="87" t="str">
        <f>IF($F467=0,"-",VLOOKUP($F467,ClasificatorData!$B$6:$F$564,4,0))</f>
        <v>-</v>
      </c>
      <c r="E467" s="87" t="str">
        <f>IF($F467=0,"-",VLOOKUP($F467,ClasificatorData!$B$6:$F$564,5,0))</f>
        <v>-</v>
      </c>
      <c r="F467" s="125"/>
      <c r="G467" s="87" t="str">
        <f>IF($F467=0,"-",VLOOKUP($F467,ClasificatorData!$B$6:$F$564,2,0))</f>
        <v>-</v>
      </c>
    </row>
    <row r="468" spans="2:7" x14ac:dyDescent="0.2">
      <c r="B468" s="125"/>
      <c r="C468" s="125"/>
      <c r="D468" s="87" t="str">
        <f>IF($F468=0,"-",VLOOKUP($F468,ClasificatorData!$B$6:$F$564,4,0))</f>
        <v>-</v>
      </c>
      <c r="E468" s="87" t="str">
        <f>IF($F468=0,"-",VLOOKUP($F468,ClasificatorData!$B$6:$F$564,5,0))</f>
        <v>-</v>
      </c>
      <c r="F468" s="125"/>
      <c r="G468" s="87" t="str">
        <f>IF($F468=0,"-",VLOOKUP($F468,ClasificatorData!$B$6:$F$564,2,0))</f>
        <v>-</v>
      </c>
    </row>
    <row r="469" spans="2:7" x14ac:dyDescent="0.2">
      <c r="B469" s="125"/>
      <c r="C469" s="125"/>
      <c r="D469" s="87" t="str">
        <f>IF($F469=0,"-",VLOOKUP($F469,ClasificatorData!$B$6:$F$564,4,0))</f>
        <v>-</v>
      </c>
      <c r="E469" s="87" t="str">
        <f>IF($F469=0,"-",VLOOKUP($F469,ClasificatorData!$B$6:$F$564,5,0))</f>
        <v>-</v>
      </c>
      <c r="F469" s="125"/>
      <c r="G469" s="87" t="str">
        <f>IF($F469=0,"-",VLOOKUP($F469,ClasificatorData!$B$6:$F$564,2,0))</f>
        <v>-</v>
      </c>
    </row>
    <row r="470" spans="2:7" x14ac:dyDescent="0.2">
      <c r="B470" s="125"/>
      <c r="C470" s="125"/>
      <c r="D470" s="87" t="str">
        <f>IF($F470=0,"-",VLOOKUP($F470,ClasificatorData!$B$6:$F$564,4,0))</f>
        <v>-</v>
      </c>
      <c r="E470" s="87" t="str">
        <f>IF($F470=0,"-",VLOOKUP($F470,ClasificatorData!$B$6:$F$564,5,0))</f>
        <v>-</v>
      </c>
      <c r="F470" s="125"/>
      <c r="G470" s="87" t="str">
        <f>IF($F470=0,"-",VLOOKUP($F470,ClasificatorData!$B$6:$F$564,2,0))</f>
        <v>-</v>
      </c>
    </row>
    <row r="471" spans="2:7" x14ac:dyDescent="0.2">
      <c r="B471" s="125"/>
      <c r="C471" s="125"/>
      <c r="D471" s="87" t="str">
        <f>IF($F471=0,"-",VLOOKUP($F471,ClasificatorData!$B$6:$F$564,4,0))</f>
        <v>-</v>
      </c>
      <c r="E471" s="87" t="str">
        <f>IF($F471=0,"-",VLOOKUP($F471,ClasificatorData!$B$6:$F$564,5,0))</f>
        <v>-</v>
      </c>
      <c r="F471" s="125"/>
      <c r="G471" s="87" t="str">
        <f>IF($F471=0,"-",VLOOKUP($F471,ClasificatorData!$B$6:$F$564,2,0))</f>
        <v>-</v>
      </c>
    </row>
    <row r="472" spans="2:7" x14ac:dyDescent="0.2">
      <c r="B472" s="125"/>
      <c r="C472" s="125"/>
      <c r="D472" s="87" t="str">
        <f>IF($F472=0,"-",VLOOKUP($F472,ClasificatorData!$B$6:$F$564,4,0))</f>
        <v>-</v>
      </c>
      <c r="E472" s="87" t="str">
        <f>IF($F472=0,"-",VLOOKUP($F472,ClasificatorData!$B$6:$F$564,5,0))</f>
        <v>-</v>
      </c>
      <c r="F472" s="125"/>
      <c r="G472" s="87" t="str">
        <f>IF($F472=0,"-",VLOOKUP($F472,ClasificatorData!$B$6:$F$564,2,0))</f>
        <v>-</v>
      </c>
    </row>
    <row r="473" spans="2:7" x14ac:dyDescent="0.2">
      <c r="B473" s="125"/>
      <c r="C473" s="125"/>
      <c r="D473" s="87" t="str">
        <f>IF($F473=0,"-",VLOOKUP($F473,ClasificatorData!$B$6:$F$564,4,0))</f>
        <v>-</v>
      </c>
      <c r="E473" s="87" t="str">
        <f>IF($F473=0,"-",VLOOKUP($F473,ClasificatorData!$B$6:$F$564,5,0))</f>
        <v>-</v>
      </c>
      <c r="F473" s="125"/>
      <c r="G473" s="87" t="str">
        <f>IF($F473=0,"-",VLOOKUP($F473,ClasificatorData!$B$6:$F$564,2,0))</f>
        <v>-</v>
      </c>
    </row>
    <row r="474" spans="2:7" x14ac:dyDescent="0.2">
      <c r="B474" s="125"/>
      <c r="C474" s="125"/>
      <c r="D474" s="87" t="str">
        <f>IF($F474=0,"-",VLOOKUP($F474,ClasificatorData!$B$6:$F$564,4,0))</f>
        <v>-</v>
      </c>
      <c r="E474" s="87" t="str">
        <f>IF($F474=0,"-",VLOOKUP($F474,ClasificatorData!$B$6:$F$564,5,0))</f>
        <v>-</v>
      </c>
      <c r="F474" s="125"/>
      <c r="G474" s="87" t="str">
        <f>IF($F474=0,"-",VLOOKUP($F474,ClasificatorData!$B$6:$F$564,2,0))</f>
        <v>-</v>
      </c>
    </row>
    <row r="475" spans="2:7" x14ac:dyDescent="0.2">
      <c r="B475" s="125"/>
      <c r="C475" s="125"/>
      <c r="D475" s="87" t="str">
        <f>IF($F475=0,"-",VLOOKUP($F475,ClasificatorData!$B$6:$F$564,4,0))</f>
        <v>-</v>
      </c>
      <c r="E475" s="87" t="str">
        <f>IF($F475=0,"-",VLOOKUP($F475,ClasificatorData!$B$6:$F$564,5,0))</f>
        <v>-</v>
      </c>
      <c r="F475" s="125"/>
      <c r="G475" s="87" t="str">
        <f>IF($F475=0,"-",VLOOKUP($F475,ClasificatorData!$B$6:$F$564,2,0))</f>
        <v>-</v>
      </c>
    </row>
    <row r="476" spans="2:7" x14ac:dyDescent="0.2">
      <c r="B476" s="125"/>
      <c r="C476" s="125"/>
      <c r="D476" s="87" t="str">
        <f>IF($F476=0,"-",VLOOKUP($F476,ClasificatorData!$B$6:$F$564,4,0))</f>
        <v>-</v>
      </c>
      <c r="E476" s="87" t="str">
        <f>IF($F476=0,"-",VLOOKUP($F476,ClasificatorData!$B$6:$F$564,5,0))</f>
        <v>-</v>
      </c>
      <c r="F476" s="125"/>
      <c r="G476" s="87" t="str">
        <f>IF($F476=0,"-",VLOOKUP($F476,ClasificatorData!$B$6:$F$564,2,0))</f>
        <v>-</v>
      </c>
    </row>
    <row r="477" spans="2:7" x14ac:dyDescent="0.2">
      <c r="B477" s="125"/>
      <c r="C477" s="125"/>
      <c r="D477" s="87" t="str">
        <f>IF($F477=0,"-",VLOOKUP($F477,ClasificatorData!$B$6:$F$564,4,0))</f>
        <v>-</v>
      </c>
      <c r="E477" s="87" t="str">
        <f>IF($F477=0,"-",VLOOKUP($F477,ClasificatorData!$B$6:$F$564,5,0))</f>
        <v>-</v>
      </c>
      <c r="F477" s="125"/>
      <c r="G477" s="87" t="str">
        <f>IF($F477=0,"-",VLOOKUP($F477,ClasificatorData!$B$6:$F$564,2,0))</f>
        <v>-</v>
      </c>
    </row>
    <row r="478" spans="2:7" x14ac:dyDescent="0.2">
      <c r="B478" s="125"/>
      <c r="C478" s="125"/>
      <c r="D478" s="87" t="str">
        <f>IF($F478=0,"-",VLOOKUP($F478,ClasificatorData!$B$6:$F$564,4,0))</f>
        <v>-</v>
      </c>
      <c r="E478" s="87" t="str">
        <f>IF($F478=0,"-",VLOOKUP($F478,ClasificatorData!$B$6:$F$564,5,0))</f>
        <v>-</v>
      </c>
      <c r="F478" s="125"/>
      <c r="G478" s="87" t="str">
        <f>IF($F478=0,"-",VLOOKUP($F478,ClasificatorData!$B$6:$F$564,2,0))</f>
        <v>-</v>
      </c>
    </row>
    <row r="479" spans="2:7" x14ac:dyDescent="0.2">
      <c r="B479" s="125"/>
      <c r="C479" s="125"/>
      <c r="D479" s="87" t="str">
        <f>IF($F479=0,"-",VLOOKUP($F479,ClasificatorData!$B$6:$F$564,4,0))</f>
        <v>-</v>
      </c>
      <c r="E479" s="87" t="str">
        <f>IF($F479=0,"-",VLOOKUP($F479,ClasificatorData!$B$6:$F$564,5,0))</f>
        <v>-</v>
      </c>
      <c r="F479" s="125"/>
      <c r="G479" s="87" t="str">
        <f>IF($F479=0,"-",VLOOKUP($F479,ClasificatorData!$B$6:$F$564,2,0))</f>
        <v>-</v>
      </c>
    </row>
    <row r="480" spans="2:7" x14ac:dyDescent="0.2">
      <c r="B480" s="125"/>
      <c r="C480" s="125"/>
      <c r="D480" s="87" t="str">
        <f>IF($F480=0,"-",VLOOKUP($F480,ClasificatorData!$B$6:$F$564,4,0))</f>
        <v>-</v>
      </c>
      <c r="E480" s="87" t="str">
        <f>IF($F480=0,"-",VLOOKUP($F480,ClasificatorData!$B$6:$F$564,5,0))</f>
        <v>-</v>
      </c>
      <c r="F480" s="125"/>
      <c r="G480" s="87" t="str">
        <f>IF($F480=0,"-",VLOOKUP($F480,ClasificatorData!$B$6:$F$564,2,0))</f>
        <v>-</v>
      </c>
    </row>
    <row r="481" spans="2:7" x14ac:dyDescent="0.2">
      <c r="B481" s="125"/>
      <c r="C481" s="125"/>
      <c r="D481" s="87" t="str">
        <f>IF($F481=0,"-",VLOOKUP($F481,ClasificatorData!$B$6:$F$564,4,0))</f>
        <v>-</v>
      </c>
      <c r="E481" s="87" t="str">
        <f>IF($F481=0,"-",VLOOKUP($F481,ClasificatorData!$B$6:$F$564,5,0))</f>
        <v>-</v>
      </c>
      <c r="F481" s="125"/>
      <c r="G481" s="87" t="str">
        <f>IF($F481=0,"-",VLOOKUP($F481,ClasificatorData!$B$6:$F$564,2,0))</f>
        <v>-</v>
      </c>
    </row>
    <row r="482" spans="2:7" x14ac:dyDescent="0.2">
      <c r="B482" s="125"/>
      <c r="C482" s="125"/>
      <c r="D482" s="87" t="str">
        <f>IF($F482=0,"-",VLOOKUP($F482,ClasificatorData!$B$6:$F$564,4,0))</f>
        <v>-</v>
      </c>
      <c r="E482" s="87" t="str">
        <f>IF($F482=0,"-",VLOOKUP($F482,ClasificatorData!$B$6:$F$564,5,0))</f>
        <v>-</v>
      </c>
      <c r="F482" s="125"/>
      <c r="G482" s="87" t="str">
        <f>IF($F482=0,"-",VLOOKUP($F482,ClasificatorData!$B$6:$F$564,2,0))</f>
        <v>-</v>
      </c>
    </row>
    <row r="483" spans="2:7" x14ac:dyDescent="0.2">
      <c r="B483" s="125"/>
      <c r="C483" s="125"/>
      <c r="D483" s="87" t="str">
        <f>IF($F483=0,"-",VLOOKUP($F483,ClasificatorData!$B$6:$F$564,4,0))</f>
        <v>-</v>
      </c>
      <c r="E483" s="87" t="str">
        <f>IF($F483=0,"-",VLOOKUP($F483,ClasificatorData!$B$6:$F$564,5,0))</f>
        <v>-</v>
      </c>
      <c r="F483" s="125"/>
      <c r="G483" s="87" t="str">
        <f>IF($F483=0,"-",VLOOKUP($F483,ClasificatorData!$B$6:$F$564,2,0))</f>
        <v>-</v>
      </c>
    </row>
    <row r="484" spans="2:7" x14ac:dyDescent="0.2">
      <c r="B484" s="125"/>
      <c r="C484" s="125"/>
      <c r="D484" s="87" t="str">
        <f>IF($F484=0,"-",VLOOKUP($F484,ClasificatorData!$B$6:$F$564,4,0))</f>
        <v>-</v>
      </c>
      <c r="E484" s="87" t="str">
        <f>IF($F484=0,"-",VLOOKUP($F484,ClasificatorData!$B$6:$F$564,5,0))</f>
        <v>-</v>
      </c>
      <c r="F484" s="125"/>
      <c r="G484" s="87" t="str">
        <f>IF($F484=0,"-",VLOOKUP($F484,ClasificatorData!$B$6:$F$564,2,0))</f>
        <v>-</v>
      </c>
    </row>
    <row r="485" spans="2:7" x14ac:dyDescent="0.2">
      <c r="B485" s="125"/>
      <c r="C485" s="125"/>
      <c r="D485" s="87" t="str">
        <f>IF($F485=0,"-",VLOOKUP($F485,ClasificatorData!$B$6:$F$564,4,0))</f>
        <v>-</v>
      </c>
      <c r="E485" s="87" t="str">
        <f>IF($F485=0,"-",VLOOKUP($F485,ClasificatorData!$B$6:$F$564,5,0))</f>
        <v>-</v>
      </c>
      <c r="F485" s="125"/>
      <c r="G485" s="87" t="str">
        <f>IF($F485=0,"-",VLOOKUP($F485,ClasificatorData!$B$6:$F$564,2,0))</f>
        <v>-</v>
      </c>
    </row>
    <row r="486" spans="2:7" x14ac:dyDescent="0.2">
      <c r="B486" s="125"/>
      <c r="C486" s="125"/>
      <c r="D486" s="87" t="str">
        <f>IF($F486=0,"-",VLOOKUP($F486,ClasificatorData!$B$6:$F$564,4,0))</f>
        <v>-</v>
      </c>
      <c r="E486" s="87" t="str">
        <f>IF($F486=0,"-",VLOOKUP($F486,ClasificatorData!$B$6:$F$564,5,0))</f>
        <v>-</v>
      </c>
      <c r="F486" s="125"/>
      <c r="G486" s="87" t="str">
        <f>IF($F486=0,"-",VLOOKUP($F486,ClasificatorData!$B$6:$F$564,2,0))</f>
        <v>-</v>
      </c>
    </row>
    <row r="487" spans="2:7" x14ac:dyDescent="0.2">
      <c r="B487" s="125"/>
      <c r="C487" s="125"/>
      <c r="D487" s="87" t="str">
        <f>IF($F487=0,"-",VLOOKUP($F487,ClasificatorData!$B$6:$F$564,4,0))</f>
        <v>-</v>
      </c>
      <c r="E487" s="87" t="str">
        <f>IF($F487=0,"-",VLOOKUP($F487,ClasificatorData!$B$6:$F$564,5,0))</f>
        <v>-</v>
      </c>
      <c r="F487" s="125"/>
      <c r="G487" s="87" t="str">
        <f>IF($F487=0,"-",VLOOKUP($F487,ClasificatorData!$B$6:$F$564,2,0))</f>
        <v>-</v>
      </c>
    </row>
    <row r="488" spans="2:7" x14ac:dyDescent="0.2">
      <c r="B488" s="125"/>
      <c r="C488" s="125"/>
      <c r="D488" s="87" t="str">
        <f>IF($F488=0,"-",VLOOKUP($F488,ClasificatorData!$B$6:$F$564,4,0))</f>
        <v>-</v>
      </c>
      <c r="E488" s="87" t="str">
        <f>IF($F488=0,"-",VLOOKUP($F488,ClasificatorData!$B$6:$F$564,5,0))</f>
        <v>-</v>
      </c>
      <c r="F488" s="125"/>
      <c r="G488" s="87" t="str">
        <f>IF($F488=0,"-",VLOOKUP($F488,ClasificatorData!$B$6:$F$564,2,0))</f>
        <v>-</v>
      </c>
    </row>
    <row r="489" spans="2:7" x14ac:dyDescent="0.2">
      <c r="B489" s="125"/>
      <c r="C489" s="125"/>
      <c r="D489" s="87" t="str">
        <f>IF($F489=0,"-",VLOOKUP($F489,ClasificatorData!$B$6:$F$564,4,0))</f>
        <v>-</v>
      </c>
      <c r="E489" s="87" t="str">
        <f>IF($F489=0,"-",VLOOKUP($F489,ClasificatorData!$B$6:$F$564,5,0))</f>
        <v>-</v>
      </c>
      <c r="F489" s="125"/>
      <c r="G489" s="87" t="str">
        <f>IF($F489=0,"-",VLOOKUP($F489,ClasificatorData!$B$6:$F$564,2,0))</f>
        <v>-</v>
      </c>
    </row>
    <row r="490" spans="2:7" x14ac:dyDescent="0.2">
      <c r="B490" s="125"/>
      <c r="C490" s="125"/>
      <c r="D490" s="87" t="str">
        <f>IF($F490=0,"-",VLOOKUP($F490,ClasificatorData!$B$6:$F$564,4,0))</f>
        <v>-</v>
      </c>
      <c r="E490" s="87" t="str">
        <f>IF($F490=0,"-",VLOOKUP($F490,ClasificatorData!$B$6:$F$564,5,0))</f>
        <v>-</v>
      </c>
      <c r="F490" s="125"/>
      <c r="G490" s="87" t="str">
        <f>IF($F490=0,"-",VLOOKUP($F490,ClasificatorData!$B$6:$F$564,2,0))</f>
        <v>-</v>
      </c>
    </row>
    <row r="491" spans="2:7" x14ac:dyDescent="0.2">
      <c r="B491" s="125"/>
      <c r="C491" s="125"/>
      <c r="D491" s="87" t="str">
        <f>IF($F491=0,"-",VLOOKUP($F491,ClasificatorData!$B$6:$F$564,4,0))</f>
        <v>-</v>
      </c>
      <c r="E491" s="87" t="str">
        <f>IF($F491=0,"-",VLOOKUP($F491,ClasificatorData!$B$6:$F$564,5,0))</f>
        <v>-</v>
      </c>
      <c r="F491" s="125"/>
      <c r="G491" s="87" t="str">
        <f>IF($F491=0,"-",VLOOKUP($F491,ClasificatorData!$B$6:$F$564,2,0))</f>
        <v>-</v>
      </c>
    </row>
    <row r="492" spans="2:7" x14ac:dyDescent="0.2">
      <c r="B492" s="125"/>
      <c r="C492" s="125"/>
      <c r="D492" s="87" t="str">
        <f>IF($F492=0,"-",VLOOKUP($F492,ClasificatorData!$B$6:$F$564,4,0))</f>
        <v>-</v>
      </c>
      <c r="E492" s="87" t="str">
        <f>IF($F492=0,"-",VLOOKUP($F492,ClasificatorData!$B$6:$F$564,5,0))</f>
        <v>-</v>
      </c>
      <c r="F492" s="125"/>
      <c r="G492" s="87" t="str">
        <f>IF($F492=0,"-",VLOOKUP($F492,ClasificatorData!$B$6:$F$564,2,0))</f>
        <v>-</v>
      </c>
    </row>
    <row r="493" spans="2:7" x14ac:dyDescent="0.2">
      <c r="B493" s="125"/>
      <c r="C493" s="125"/>
      <c r="D493" s="87" t="str">
        <f>IF($F493=0,"-",VLOOKUP($F493,ClasificatorData!$B$6:$F$564,4,0))</f>
        <v>-</v>
      </c>
      <c r="E493" s="87" t="str">
        <f>IF($F493=0,"-",VLOOKUP($F493,ClasificatorData!$B$6:$F$564,5,0))</f>
        <v>-</v>
      </c>
      <c r="F493" s="125"/>
      <c r="G493" s="87" t="str">
        <f>IF($F493=0,"-",VLOOKUP($F493,ClasificatorData!$B$6:$F$564,2,0))</f>
        <v>-</v>
      </c>
    </row>
    <row r="494" spans="2:7" x14ac:dyDescent="0.2">
      <c r="B494" s="125"/>
      <c r="C494" s="125"/>
      <c r="D494" s="87" t="str">
        <f>IF($F494=0,"-",VLOOKUP($F494,ClasificatorData!$B$6:$F$564,4,0))</f>
        <v>-</v>
      </c>
      <c r="E494" s="87" t="str">
        <f>IF($F494=0,"-",VLOOKUP($F494,ClasificatorData!$B$6:$F$564,5,0))</f>
        <v>-</v>
      </c>
      <c r="F494" s="125"/>
      <c r="G494" s="87" t="str">
        <f>IF($F494=0,"-",VLOOKUP($F494,ClasificatorData!$B$6:$F$564,2,0))</f>
        <v>-</v>
      </c>
    </row>
    <row r="495" spans="2:7" x14ac:dyDescent="0.2">
      <c r="B495" s="125"/>
      <c r="C495" s="125"/>
      <c r="D495" s="87" t="str">
        <f>IF($F495=0,"-",VLOOKUP($F495,ClasificatorData!$B$6:$F$564,4,0))</f>
        <v>-</v>
      </c>
      <c r="E495" s="87" t="str">
        <f>IF($F495=0,"-",VLOOKUP($F495,ClasificatorData!$B$6:$F$564,5,0))</f>
        <v>-</v>
      </c>
      <c r="F495" s="125"/>
      <c r="G495" s="87" t="str">
        <f>IF($F495=0,"-",VLOOKUP($F495,ClasificatorData!$B$6:$F$564,2,0))</f>
        <v>-</v>
      </c>
    </row>
    <row r="496" spans="2:7" x14ac:dyDescent="0.2">
      <c r="B496" s="125"/>
      <c r="C496" s="125"/>
      <c r="D496" s="87" t="str">
        <f>IF($F496=0,"-",VLOOKUP($F496,ClasificatorData!$B$6:$F$564,4,0))</f>
        <v>-</v>
      </c>
      <c r="E496" s="87" t="str">
        <f>IF($F496=0,"-",VLOOKUP($F496,ClasificatorData!$B$6:$F$564,5,0))</f>
        <v>-</v>
      </c>
      <c r="F496" s="125"/>
      <c r="G496" s="87" t="str">
        <f>IF($F496=0,"-",VLOOKUP($F496,ClasificatorData!$B$6:$F$564,2,0))</f>
        <v>-</v>
      </c>
    </row>
    <row r="497" spans="2:7" x14ac:dyDescent="0.2">
      <c r="B497" s="125"/>
      <c r="C497" s="125"/>
      <c r="D497" s="87" t="str">
        <f>IF($F497=0,"-",VLOOKUP($F497,ClasificatorData!$B$6:$F$564,4,0))</f>
        <v>-</v>
      </c>
      <c r="E497" s="87" t="str">
        <f>IF($F497=0,"-",VLOOKUP($F497,ClasificatorData!$B$6:$F$564,5,0))</f>
        <v>-</v>
      </c>
      <c r="F497" s="125"/>
      <c r="G497" s="87" t="str">
        <f>IF($F497=0,"-",VLOOKUP($F497,ClasificatorData!$B$6:$F$564,2,0))</f>
        <v>-</v>
      </c>
    </row>
    <row r="498" spans="2:7" x14ac:dyDescent="0.2">
      <c r="B498" s="125"/>
      <c r="C498" s="125"/>
      <c r="D498" s="87" t="str">
        <f>IF($F498=0,"-",VLOOKUP($F498,ClasificatorData!$B$6:$F$564,4,0))</f>
        <v>-</v>
      </c>
      <c r="E498" s="87" t="str">
        <f>IF($F498=0,"-",VLOOKUP($F498,ClasificatorData!$B$6:$F$564,5,0))</f>
        <v>-</v>
      </c>
      <c r="F498" s="125"/>
      <c r="G498" s="87" t="str">
        <f>IF($F498=0,"-",VLOOKUP($F498,ClasificatorData!$B$6:$F$564,2,0))</f>
        <v>-</v>
      </c>
    </row>
    <row r="499" spans="2:7" x14ac:dyDescent="0.2">
      <c r="B499" s="125"/>
      <c r="C499" s="125"/>
      <c r="D499" s="87" t="str">
        <f>IF($F499=0,"-",VLOOKUP($F499,ClasificatorData!$B$6:$F$564,4,0))</f>
        <v>-</v>
      </c>
      <c r="E499" s="87" t="str">
        <f>IF($F499=0,"-",VLOOKUP($F499,ClasificatorData!$B$6:$F$564,5,0))</f>
        <v>-</v>
      </c>
      <c r="F499" s="125"/>
      <c r="G499" s="87" t="str">
        <f>IF($F499=0,"-",VLOOKUP($F499,ClasificatorData!$B$6:$F$564,2,0))</f>
        <v>-</v>
      </c>
    </row>
    <row r="500" spans="2:7" x14ac:dyDescent="0.2">
      <c r="B500" s="125"/>
      <c r="C500" s="125"/>
      <c r="D500" s="87" t="str">
        <f>IF($F500=0,"-",VLOOKUP($F500,ClasificatorData!$B$6:$F$564,4,0))</f>
        <v>-</v>
      </c>
      <c r="E500" s="87" t="str">
        <f>IF($F500=0,"-",VLOOKUP($F500,ClasificatorData!$B$6:$F$564,5,0))</f>
        <v>-</v>
      </c>
      <c r="F500" s="125"/>
      <c r="G500" s="87" t="str">
        <f>IF($F500=0,"-",VLOOKUP($F500,ClasificatorData!$B$6:$F$564,2,0))</f>
        <v>-</v>
      </c>
    </row>
    <row r="501" spans="2:7" x14ac:dyDescent="0.2">
      <c r="B501" s="125"/>
      <c r="C501" s="125"/>
      <c r="D501" s="87" t="str">
        <f>IF($F501=0,"-",VLOOKUP($F501,ClasificatorData!$B$6:$F$564,4,0))</f>
        <v>-</v>
      </c>
      <c r="E501" s="87" t="str">
        <f>IF($F501=0,"-",VLOOKUP($F501,ClasificatorData!$B$6:$F$564,5,0))</f>
        <v>-</v>
      </c>
      <c r="F501" s="125"/>
      <c r="G501" s="87" t="str">
        <f>IF($F501=0,"-",VLOOKUP($F501,ClasificatorData!$B$6:$F$564,2,0))</f>
        <v>-</v>
      </c>
    </row>
    <row r="502" spans="2:7" x14ac:dyDescent="0.2">
      <c r="B502" s="125"/>
      <c r="C502" s="125"/>
      <c r="D502" s="87" t="str">
        <f>IF($F502=0,"-",VLOOKUP($F502,ClasificatorData!$B$6:$F$564,4,0))</f>
        <v>-</v>
      </c>
      <c r="E502" s="87" t="str">
        <f>IF($F502=0,"-",VLOOKUP($F502,ClasificatorData!$B$6:$F$564,5,0))</f>
        <v>-</v>
      </c>
      <c r="F502" s="125"/>
      <c r="G502" s="87" t="str">
        <f>IF($F502=0,"-",VLOOKUP($F502,ClasificatorData!$B$6:$F$564,2,0))</f>
        <v>-</v>
      </c>
    </row>
    <row r="503" spans="2:7" x14ac:dyDescent="0.2">
      <c r="B503" s="125"/>
      <c r="C503" s="125"/>
      <c r="D503" s="87" t="str">
        <f>IF($F503=0,"-",VLOOKUP($F503,ClasificatorData!$B$6:$F$564,4,0))</f>
        <v>-</v>
      </c>
      <c r="E503" s="87" t="str">
        <f>IF($F503=0,"-",VLOOKUP($F503,ClasificatorData!$B$6:$F$564,5,0))</f>
        <v>-</v>
      </c>
      <c r="F503" s="125"/>
      <c r="G503" s="87" t="str">
        <f>IF($F503=0,"-",VLOOKUP($F503,ClasificatorData!$B$6:$F$564,2,0))</f>
        <v>-</v>
      </c>
    </row>
    <row r="504" spans="2:7" x14ac:dyDescent="0.2">
      <c r="B504" s="125"/>
      <c r="C504" s="125"/>
      <c r="D504" s="87" t="str">
        <f>IF($F504=0,"-",VLOOKUP($F504,ClasificatorData!$B$6:$F$564,4,0))</f>
        <v>-</v>
      </c>
      <c r="E504" s="87" t="str">
        <f>IF($F504=0,"-",VLOOKUP($F504,ClasificatorData!$B$6:$F$564,5,0))</f>
        <v>-</v>
      </c>
      <c r="F504" s="125"/>
      <c r="G504" s="87" t="str">
        <f>IF($F504=0,"-",VLOOKUP($F504,ClasificatorData!$B$6:$F$564,2,0))</f>
        <v>-</v>
      </c>
    </row>
    <row r="505" spans="2:7" x14ac:dyDescent="0.2">
      <c r="B505" s="125"/>
      <c r="C505" s="125"/>
      <c r="D505" s="87" t="str">
        <f>IF($F505=0,"-",VLOOKUP($F505,ClasificatorData!$B$6:$F$564,4,0))</f>
        <v>-</v>
      </c>
      <c r="E505" s="87" t="str">
        <f>IF($F505=0,"-",VLOOKUP($F505,ClasificatorData!$B$6:$F$564,5,0))</f>
        <v>-</v>
      </c>
      <c r="F505" s="125"/>
      <c r="G505" s="87" t="str">
        <f>IF($F505=0,"-",VLOOKUP($F505,ClasificatorData!$B$6:$F$564,2,0))</f>
        <v>-</v>
      </c>
    </row>
    <row r="506" spans="2:7" x14ac:dyDescent="0.2">
      <c r="B506" s="125"/>
      <c r="C506" s="125"/>
      <c r="D506" s="87" t="str">
        <f>IF($F506=0,"-",VLOOKUP($F506,ClasificatorData!$B$6:$F$564,4,0))</f>
        <v>-</v>
      </c>
      <c r="E506" s="87" t="str">
        <f>IF($F506=0,"-",VLOOKUP($F506,ClasificatorData!$B$6:$F$564,5,0))</f>
        <v>-</v>
      </c>
      <c r="F506" s="125"/>
      <c r="G506" s="87" t="str">
        <f>IF($F506=0,"-",VLOOKUP($F506,ClasificatorData!$B$6:$F$564,2,0))</f>
        <v>-</v>
      </c>
    </row>
    <row r="507" spans="2:7" x14ac:dyDescent="0.2">
      <c r="B507" s="125"/>
      <c r="C507" s="125"/>
      <c r="D507" s="87" t="str">
        <f>IF($F507=0,"-",VLOOKUP($F507,ClasificatorData!$B$6:$F$564,4,0))</f>
        <v>-</v>
      </c>
      <c r="E507" s="87" t="str">
        <f>IF($F507=0,"-",VLOOKUP($F507,ClasificatorData!$B$6:$F$564,5,0))</f>
        <v>-</v>
      </c>
      <c r="F507" s="125"/>
      <c r="G507" s="87" t="str">
        <f>IF($F507=0,"-",VLOOKUP($F507,ClasificatorData!$B$6:$F$564,2,0))</f>
        <v>-</v>
      </c>
    </row>
    <row r="508" spans="2:7" x14ac:dyDescent="0.2">
      <c r="B508" s="125"/>
      <c r="C508" s="125"/>
      <c r="D508" s="87" t="str">
        <f>IF($F508=0,"-",VLOOKUP($F508,ClasificatorData!$B$6:$F$564,4,0))</f>
        <v>-</v>
      </c>
      <c r="E508" s="87" t="str">
        <f>IF($F508=0,"-",VLOOKUP($F508,ClasificatorData!$B$6:$F$564,5,0))</f>
        <v>-</v>
      </c>
      <c r="F508" s="125"/>
      <c r="G508" s="87" t="str">
        <f>IF($F508=0,"-",VLOOKUP($F508,ClasificatorData!$B$6:$F$564,2,0))</f>
        <v>-</v>
      </c>
    </row>
    <row r="509" spans="2:7" x14ac:dyDescent="0.2">
      <c r="B509" s="125"/>
      <c r="C509" s="125"/>
      <c r="D509" s="87" t="str">
        <f>IF($F509=0,"-",VLOOKUP($F509,ClasificatorData!$B$6:$F$564,4,0))</f>
        <v>-</v>
      </c>
      <c r="E509" s="87" t="str">
        <f>IF($F509=0,"-",VLOOKUP($F509,ClasificatorData!$B$6:$F$564,5,0))</f>
        <v>-</v>
      </c>
      <c r="F509" s="125"/>
      <c r="G509" s="87" t="str">
        <f>IF($F509=0,"-",VLOOKUP($F509,ClasificatorData!$B$6:$F$564,2,0))</f>
        <v>-</v>
      </c>
    </row>
    <row r="510" spans="2:7" x14ac:dyDescent="0.2">
      <c r="B510" s="125"/>
      <c r="C510" s="125"/>
      <c r="D510" s="87" t="str">
        <f>IF($F510=0,"-",VLOOKUP($F510,ClasificatorData!$B$6:$F$564,4,0))</f>
        <v>-</v>
      </c>
      <c r="E510" s="87" t="str">
        <f>IF($F510=0,"-",VLOOKUP($F510,ClasificatorData!$B$6:$F$564,5,0))</f>
        <v>-</v>
      </c>
      <c r="F510" s="125"/>
      <c r="G510" s="87" t="str">
        <f>IF($F510=0,"-",VLOOKUP($F510,ClasificatorData!$B$6:$F$564,2,0))</f>
        <v>-</v>
      </c>
    </row>
    <row r="511" spans="2:7" x14ac:dyDescent="0.2">
      <c r="B511" s="125"/>
      <c r="C511" s="125"/>
      <c r="D511" s="87" t="str">
        <f>IF($F511=0,"-",VLOOKUP($F511,ClasificatorData!$B$6:$F$564,4,0))</f>
        <v>-</v>
      </c>
      <c r="E511" s="87" t="str">
        <f>IF($F511=0,"-",VLOOKUP($F511,ClasificatorData!$B$6:$F$564,5,0))</f>
        <v>-</v>
      </c>
      <c r="F511" s="125"/>
      <c r="G511" s="87" t="str">
        <f>IF($F511=0,"-",VLOOKUP($F511,ClasificatorData!$B$6:$F$564,2,0))</f>
        <v>-</v>
      </c>
    </row>
    <row r="512" spans="2:7" x14ac:dyDescent="0.2">
      <c r="B512" s="125"/>
      <c r="C512" s="125"/>
      <c r="D512" s="87" t="str">
        <f>IF($F512=0,"-",VLOOKUP($F512,ClasificatorData!$B$6:$F$564,4,0))</f>
        <v>-</v>
      </c>
      <c r="E512" s="87" t="str">
        <f>IF($F512=0,"-",VLOOKUP($F512,ClasificatorData!$B$6:$F$564,5,0))</f>
        <v>-</v>
      </c>
      <c r="F512" s="125"/>
      <c r="G512" s="87" t="str">
        <f>IF($F512=0,"-",VLOOKUP($F512,ClasificatorData!$B$6:$F$564,2,0))</f>
        <v>-</v>
      </c>
    </row>
    <row r="513" spans="2:7" x14ac:dyDescent="0.2">
      <c r="B513" s="125"/>
      <c r="C513" s="125"/>
      <c r="D513" s="87" t="str">
        <f>IF($F513=0,"-",VLOOKUP($F513,ClasificatorData!$B$6:$F$564,4,0))</f>
        <v>-</v>
      </c>
      <c r="E513" s="87" t="str">
        <f>IF($F513=0,"-",VLOOKUP($F513,ClasificatorData!$B$6:$F$564,5,0))</f>
        <v>-</v>
      </c>
      <c r="F513" s="125"/>
      <c r="G513" s="87" t="str">
        <f>IF($F513=0,"-",VLOOKUP($F513,ClasificatorData!$B$6:$F$564,2,0))</f>
        <v>-</v>
      </c>
    </row>
    <row r="514" spans="2:7" x14ac:dyDescent="0.2">
      <c r="B514" s="125"/>
      <c r="C514" s="125"/>
      <c r="D514" s="87" t="str">
        <f>IF($F514=0,"-",VLOOKUP($F514,ClasificatorData!$B$6:$F$564,4,0))</f>
        <v>-</v>
      </c>
      <c r="E514" s="87" t="str">
        <f>IF($F514=0,"-",VLOOKUP($F514,ClasificatorData!$B$6:$F$564,5,0))</f>
        <v>-</v>
      </c>
      <c r="F514" s="125"/>
      <c r="G514" s="87" t="str">
        <f>IF($F514=0,"-",VLOOKUP($F514,ClasificatorData!$B$6:$F$564,2,0))</f>
        <v>-</v>
      </c>
    </row>
    <row r="515" spans="2:7" x14ac:dyDescent="0.2">
      <c r="B515" s="125"/>
      <c r="C515" s="125"/>
      <c r="D515" s="87" t="str">
        <f>IF($F515=0,"-",VLOOKUP($F515,ClasificatorData!$B$6:$F$564,4,0))</f>
        <v>-</v>
      </c>
      <c r="E515" s="87" t="str">
        <f>IF($F515=0,"-",VLOOKUP($F515,ClasificatorData!$B$6:$F$564,5,0))</f>
        <v>-</v>
      </c>
      <c r="F515" s="125"/>
      <c r="G515" s="87" t="str">
        <f>IF($F515=0,"-",VLOOKUP($F515,ClasificatorData!$B$6:$F$564,2,0))</f>
        <v>-</v>
      </c>
    </row>
    <row r="516" spans="2:7" x14ac:dyDescent="0.2">
      <c r="B516" s="125"/>
      <c r="C516" s="125"/>
      <c r="D516" s="87" t="str">
        <f>IF($F516=0,"-",VLOOKUP($F516,ClasificatorData!$B$6:$F$564,4,0))</f>
        <v>-</v>
      </c>
      <c r="E516" s="87" t="str">
        <f>IF($F516=0,"-",VLOOKUP($F516,ClasificatorData!$B$6:$F$564,5,0))</f>
        <v>-</v>
      </c>
      <c r="F516" s="125"/>
      <c r="G516" s="87" t="str">
        <f>IF($F516=0,"-",VLOOKUP($F516,ClasificatorData!$B$6:$F$564,2,0))</f>
        <v>-</v>
      </c>
    </row>
    <row r="517" spans="2:7" x14ac:dyDescent="0.2">
      <c r="B517" s="125"/>
      <c r="C517" s="125"/>
      <c r="D517" s="87" t="str">
        <f>IF($F517=0,"-",VLOOKUP($F517,ClasificatorData!$B$6:$F$564,4,0))</f>
        <v>-</v>
      </c>
      <c r="E517" s="87" t="str">
        <f>IF($F517=0,"-",VLOOKUP($F517,ClasificatorData!$B$6:$F$564,5,0))</f>
        <v>-</v>
      </c>
      <c r="F517" s="125"/>
      <c r="G517" s="87" t="str">
        <f>IF($F517=0,"-",VLOOKUP($F517,ClasificatorData!$B$6:$F$564,2,0))</f>
        <v>-</v>
      </c>
    </row>
    <row r="518" spans="2:7" x14ac:dyDescent="0.2">
      <c r="B518" s="125"/>
      <c r="C518" s="125"/>
      <c r="D518" s="87" t="str">
        <f>IF($F518=0,"-",VLOOKUP($F518,ClasificatorData!$B$6:$F$564,4,0))</f>
        <v>-</v>
      </c>
      <c r="E518" s="87" t="str">
        <f>IF($F518=0,"-",VLOOKUP($F518,ClasificatorData!$B$6:$F$564,5,0))</f>
        <v>-</v>
      </c>
      <c r="F518" s="125"/>
      <c r="G518" s="87" t="str">
        <f>IF($F518=0,"-",VLOOKUP($F518,ClasificatorData!$B$6:$F$564,2,0))</f>
        <v>-</v>
      </c>
    </row>
    <row r="519" spans="2:7" x14ac:dyDescent="0.2">
      <c r="B519" s="125"/>
      <c r="C519" s="125"/>
      <c r="D519" s="87" t="str">
        <f>IF($F519=0,"-",VLOOKUP($F519,ClasificatorData!$B$6:$F$564,4,0))</f>
        <v>-</v>
      </c>
      <c r="E519" s="87" t="str">
        <f>IF($F519=0,"-",VLOOKUP($F519,ClasificatorData!$B$6:$F$564,5,0))</f>
        <v>-</v>
      </c>
      <c r="F519" s="125"/>
      <c r="G519" s="87" t="str">
        <f>IF($F519=0,"-",VLOOKUP($F519,ClasificatorData!$B$6:$F$564,2,0))</f>
        <v>-</v>
      </c>
    </row>
    <row r="520" spans="2:7" x14ac:dyDescent="0.2">
      <c r="B520" s="125"/>
      <c r="C520" s="125"/>
      <c r="D520" s="87" t="str">
        <f>IF($F520=0,"-",VLOOKUP($F520,ClasificatorData!$B$6:$F$564,4,0))</f>
        <v>-</v>
      </c>
      <c r="E520" s="87" t="str">
        <f>IF($F520=0,"-",VLOOKUP($F520,ClasificatorData!$B$6:$F$564,5,0))</f>
        <v>-</v>
      </c>
      <c r="F520" s="125"/>
      <c r="G520" s="87" t="str">
        <f>IF($F520=0,"-",VLOOKUP($F520,ClasificatorData!$B$6:$F$564,2,0))</f>
        <v>-</v>
      </c>
    </row>
    <row r="521" spans="2:7" x14ac:dyDescent="0.2">
      <c r="B521" s="125"/>
      <c r="C521" s="125"/>
      <c r="D521" s="87" t="str">
        <f>IF($F521=0,"-",VLOOKUP($F521,ClasificatorData!$B$6:$F$564,4,0))</f>
        <v>-</v>
      </c>
      <c r="E521" s="87" t="str">
        <f>IF($F521=0,"-",VLOOKUP($F521,ClasificatorData!$B$6:$F$564,5,0))</f>
        <v>-</v>
      </c>
      <c r="F521" s="125"/>
      <c r="G521" s="87" t="str">
        <f>IF($F521=0,"-",VLOOKUP($F521,ClasificatorData!$B$6:$F$564,2,0))</f>
        <v>-</v>
      </c>
    </row>
    <row r="522" spans="2:7" x14ac:dyDescent="0.2">
      <c r="B522" s="125"/>
      <c r="C522" s="125"/>
      <c r="D522" s="87" t="str">
        <f>IF($F522=0,"-",VLOOKUP($F522,ClasificatorData!$B$6:$F$564,4,0))</f>
        <v>-</v>
      </c>
      <c r="E522" s="87" t="str">
        <f>IF($F522=0,"-",VLOOKUP($F522,ClasificatorData!$B$6:$F$564,5,0))</f>
        <v>-</v>
      </c>
      <c r="F522" s="125"/>
      <c r="G522" s="87" t="str">
        <f>IF($F522=0,"-",VLOOKUP($F522,ClasificatorData!$B$6:$F$564,2,0))</f>
        <v>-</v>
      </c>
    </row>
    <row r="523" spans="2:7" x14ac:dyDescent="0.2">
      <c r="B523" s="125"/>
      <c r="C523" s="125"/>
      <c r="D523" s="87" t="str">
        <f>IF($F523=0,"-",VLOOKUP($F523,ClasificatorData!$B$6:$F$564,4,0))</f>
        <v>-</v>
      </c>
      <c r="E523" s="87" t="str">
        <f>IF($F523=0,"-",VLOOKUP($F523,ClasificatorData!$B$6:$F$564,5,0))</f>
        <v>-</v>
      </c>
      <c r="F523" s="125"/>
      <c r="G523" s="87" t="str">
        <f>IF($F523=0,"-",VLOOKUP($F523,ClasificatorData!$B$6:$F$564,2,0))</f>
        <v>-</v>
      </c>
    </row>
    <row r="524" spans="2:7" x14ac:dyDescent="0.2">
      <c r="B524" s="125"/>
      <c r="C524" s="125"/>
      <c r="D524" s="87" t="str">
        <f>IF($F524=0,"-",VLOOKUP($F524,ClasificatorData!$B$6:$F$564,4,0))</f>
        <v>-</v>
      </c>
      <c r="E524" s="87" t="str">
        <f>IF($F524=0,"-",VLOOKUP($F524,ClasificatorData!$B$6:$F$564,5,0))</f>
        <v>-</v>
      </c>
      <c r="F524" s="125"/>
      <c r="G524" s="87" t="str">
        <f>IF($F524=0,"-",VLOOKUP($F524,ClasificatorData!$B$6:$F$564,2,0))</f>
        <v>-</v>
      </c>
    </row>
    <row r="525" spans="2:7" x14ac:dyDescent="0.2">
      <c r="B525" s="125"/>
      <c r="C525" s="125"/>
      <c r="D525" s="87" t="str">
        <f>IF($F525=0,"-",VLOOKUP($F525,ClasificatorData!$B$6:$F$564,4,0))</f>
        <v>-</v>
      </c>
      <c r="E525" s="87" t="str">
        <f>IF($F525=0,"-",VLOOKUP($F525,ClasificatorData!$B$6:$F$564,5,0))</f>
        <v>-</v>
      </c>
      <c r="F525" s="125"/>
      <c r="G525" s="87" t="str">
        <f>IF($F525=0,"-",VLOOKUP($F525,ClasificatorData!$B$6:$F$564,2,0))</f>
        <v>-</v>
      </c>
    </row>
    <row r="526" spans="2:7" x14ac:dyDescent="0.2">
      <c r="B526" s="125"/>
      <c r="C526" s="125"/>
      <c r="D526" s="87" t="str">
        <f>IF($F526=0,"-",VLOOKUP($F526,ClasificatorData!$B$6:$F$564,4,0))</f>
        <v>-</v>
      </c>
      <c r="E526" s="87" t="str">
        <f>IF($F526=0,"-",VLOOKUP($F526,ClasificatorData!$B$6:$F$564,5,0))</f>
        <v>-</v>
      </c>
      <c r="F526" s="125"/>
      <c r="G526" s="87" t="str">
        <f>IF($F526=0,"-",VLOOKUP($F526,ClasificatorData!$B$6:$F$564,2,0))</f>
        <v>-</v>
      </c>
    </row>
    <row r="527" spans="2:7" x14ac:dyDescent="0.2">
      <c r="B527" s="125"/>
      <c r="C527" s="125"/>
      <c r="D527" s="87" t="str">
        <f>IF($F527=0,"-",VLOOKUP($F527,ClasificatorData!$B$6:$F$564,4,0))</f>
        <v>-</v>
      </c>
      <c r="E527" s="87" t="str">
        <f>IF($F527=0,"-",VLOOKUP($F527,ClasificatorData!$B$6:$F$564,5,0))</f>
        <v>-</v>
      </c>
      <c r="F527" s="125"/>
      <c r="G527" s="87" t="str">
        <f>IF($F527=0,"-",VLOOKUP($F527,ClasificatorData!$B$6:$F$564,2,0))</f>
        <v>-</v>
      </c>
    </row>
    <row r="528" spans="2:7" x14ac:dyDescent="0.2">
      <c r="B528" s="125"/>
      <c r="C528" s="125"/>
      <c r="D528" s="87" t="str">
        <f>IF($F528=0,"-",VLOOKUP($F528,ClasificatorData!$B$6:$F$564,4,0))</f>
        <v>-</v>
      </c>
      <c r="E528" s="87" t="str">
        <f>IF($F528=0,"-",VLOOKUP($F528,ClasificatorData!$B$6:$F$564,5,0))</f>
        <v>-</v>
      </c>
      <c r="F528" s="125"/>
      <c r="G528" s="87" t="str">
        <f>IF($F528=0,"-",VLOOKUP($F528,ClasificatorData!$B$6:$F$564,2,0))</f>
        <v>-</v>
      </c>
    </row>
    <row r="529" spans="2:7" x14ac:dyDescent="0.2">
      <c r="B529" s="125"/>
      <c r="C529" s="125"/>
      <c r="D529" s="87" t="str">
        <f>IF($F529=0,"-",VLOOKUP($F529,ClasificatorData!$B$6:$F$564,4,0))</f>
        <v>-</v>
      </c>
      <c r="E529" s="87" t="str">
        <f>IF($F529=0,"-",VLOOKUP($F529,ClasificatorData!$B$6:$F$564,5,0))</f>
        <v>-</v>
      </c>
      <c r="F529" s="125"/>
      <c r="G529" s="87" t="str">
        <f>IF($F529=0,"-",VLOOKUP($F529,ClasificatorData!$B$6:$F$564,2,0))</f>
        <v>-</v>
      </c>
    </row>
    <row r="530" spans="2:7" x14ac:dyDescent="0.2">
      <c r="B530" s="125"/>
      <c r="C530" s="125"/>
      <c r="D530" s="87" t="str">
        <f>IF($F530=0,"-",VLOOKUP($F530,ClasificatorData!$B$6:$F$564,4,0))</f>
        <v>-</v>
      </c>
      <c r="E530" s="87" t="str">
        <f>IF($F530=0,"-",VLOOKUP($F530,ClasificatorData!$B$6:$F$564,5,0))</f>
        <v>-</v>
      </c>
      <c r="F530" s="125"/>
      <c r="G530" s="87" t="str">
        <f>IF($F530=0,"-",VLOOKUP($F530,ClasificatorData!$B$6:$F$564,2,0))</f>
        <v>-</v>
      </c>
    </row>
    <row r="531" spans="2:7" x14ac:dyDescent="0.2">
      <c r="B531" s="125"/>
      <c r="C531" s="125"/>
      <c r="D531" s="87" t="str">
        <f>IF($F531=0,"-",VLOOKUP($F531,ClasificatorData!$B$6:$F$564,4,0))</f>
        <v>-</v>
      </c>
      <c r="E531" s="87" t="str">
        <f>IF($F531=0,"-",VLOOKUP($F531,ClasificatorData!$B$6:$F$564,5,0))</f>
        <v>-</v>
      </c>
      <c r="F531" s="125"/>
      <c r="G531" s="87" t="str">
        <f>IF($F531=0,"-",VLOOKUP($F531,ClasificatorData!$B$6:$F$564,2,0))</f>
        <v>-</v>
      </c>
    </row>
    <row r="532" spans="2:7" x14ac:dyDescent="0.2">
      <c r="B532" s="125"/>
      <c r="C532" s="125"/>
      <c r="D532" s="87" t="str">
        <f>IF($F532=0,"-",VLOOKUP($F532,ClasificatorData!$B$6:$F$564,4,0))</f>
        <v>-</v>
      </c>
      <c r="E532" s="87" t="str">
        <f>IF($F532=0,"-",VLOOKUP($F532,ClasificatorData!$B$6:$F$564,5,0))</f>
        <v>-</v>
      </c>
      <c r="F532" s="125"/>
      <c r="G532" s="87" t="str">
        <f>IF($F532=0,"-",VLOOKUP($F532,ClasificatorData!$B$6:$F$564,2,0))</f>
        <v>-</v>
      </c>
    </row>
    <row r="533" spans="2:7" x14ac:dyDescent="0.2">
      <c r="B533" s="125"/>
      <c r="C533" s="125"/>
      <c r="D533" s="87" t="str">
        <f>IF($F533=0,"-",VLOOKUP($F533,ClasificatorData!$B$6:$F$564,4,0))</f>
        <v>-</v>
      </c>
      <c r="E533" s="87" t="str">
        <f>IF($F533=0,"-",VLOOKUP($F533,ClasificatorData!$B$6:$F$564,5,0))</f>
        <v>-</v>
      </c>
      <c r="F533" s="125"/>
      <c r="G533" s="87" t="str">
        <f>IF($F533=0,"-",VLOOKUP($F533,ClasificatorData!$B$6:$F$564,2,0))</f>
        <v>-</v>
      </c>
    </row>
    <row r="534" spans="2:7" x14ac:dyDescent="0.2">
      <c r="B534" s="125"/>
      <c r="C534" s="125"/>
      <c r="D534" s="87" t="str">
        <f>IF($F534=0,"-",VLOOKUP($F534,ClasificatorData!$B$6:$F$564,4,0))</f>
        <v>-</v>
      </c>
      <c r="E534" s="87" t="str">
        <f>IF($F534=0,"-",VLOOKUP($F534,ClasificatorData!$B$6:$F$564,5,0))</f>
        <v>-</v>
      </c>
      <c r="F534" s="125"/>
      <c r="G534" s="87" t="str">
        <f>IF($F534=0,"-",VLOOKUP($F534,ClasificatorData!$B$6:$F$564,2,0))</f>
        <v>-</v>
      </c>
    </row>
    <row r="535" spans="2:7" x14ac:dyDescent="0.2">
      <c r="B535" s="125"/>
      <c r="C535" s="125"/>
      <c r="D535" s="87" t="str">
        <f>IF($F535=0,"-",VLOOKUP($F535,ClasificatorData!$B$6:$F$564,4,0))</f>
        <v>-</v>
      </c>
      <c r="E535" s="87" t="str">
        <f>IF($F535=0,"-",VLOOKUP($F535,ClasificatorData!$B$6:$F$564,5,0))</f>
        <v>-</v>
      </c>
      <c r="F535" s="125"/>
      <c r="G535" s="87" t="str">
        <f>IF($F535=0,"-",VLOOKUP($F535,ClasificatorData!$B$6:$F$564,2,0))</f>
        <v>-</v>
      </c>
    </row>
    <row r="536" spans="2:7" x14ac:dyDescent="0.2">
      <c r="B536" s="125"/>
      <c r="C536" s="125"/>
      <c r="D536" s="87" t="str">
        <f>IF($F536=0,"-",VLOOKUP($F536,ClasificatorData!$B$6:$F$564,4,0))</f>
        <v>-</v>
      </c>
      <c r="E536" s="87" t="str">
        <f>IF($F536=0,"-",VLOOKUP($F536,ClasificatorData!$B$6:$F$564,5,0))</f>
        <v>-</v>
      </c>
      <c r="F536" s="125"/>
      <c r="G536" s="87" t="str">
        <f>IF($F536=0,"-",VLOOKUP($F536,ClasificatorData!$B$6:$F$564,2,0))</f>
        <v>-</v>
      </c>
    </row>
    <row r="537" spans="2:7" x14ac:dyDescent="0.2">
      <c r="B537" s="125"/>
      <c r="C537" s="125"/>
      <c r="D537" s="87" t="str">
        <f>IF($F537=0,"-",VLOOKUP($F537,ClasificatorData!$B$6:$F$564,4,0))</f>
        <v>-</v>
      </c>
      <c r="E537" s="87" t="str">
        <f>IF($F537=0,"-",VLOOKUP($F537,ClasificatorData!$B$6:$F$564,5,0))</f>
        <v>-</v>
      </c>
      <c r="F537" s="125"/>
      <c r="G537" s="87" t="str">
        <f>IF($F537=0,"-",VLOOKUP($F537,ClasificatorData!$B$6:$F$564,2,0))</f>
        <v>-</v>
      </c>
    </row>
    <row r="538" spans="2:7" x14ac:dyDescent="0.2">
      <c r="B538" s="125"/>
      <c r="C538" s="125"/>
      <c r="D538" s="87" t="str">
        <f>IF($F538=0,"-",VLOOKUP($F538,ClasificatorData!$B$6:$F$564,4,0))</f>
        <v>-</v>
      </c>
      <c r="E538" s="87" t="str">
        <f>IF($F538=0,"-",VLOOKUP($F538,ClasificatorData!$B$6:$F$564,5,0))</f>
        <v>-</v>
      </c>
      <c r="F538" s="125"/>
      <c r="G538" s="87" t="str">
        <f>IF($F538=0,"-",VLOOKUP($F538,ClasificatorData!$B$6:$F$564,2,0))</f>
        <v>-</v>
      </c>
    </row>
    <row r="539" spans="2:7" x14ac:dyDescent="0.2">
      <c r="B539" s="125"/>
      <c r="C539" s="125"/>
      <c r="D539" s="87" t="str">
        <f>IF($F539=0,"-",VLOOKUP($F539,ClasificatorData!$B$6:$F$564,4,0))</f>
        <v>-</v>
      </c>
      <c r="E539" s="87" t="str">
        <f>IF($F539=0,"-",VLOOKUP($F539,ClasificatorData!$B$6:$F$564,5,0))</f>
        <v>-</v>
      </c>
      <c r="F539" s="125"/>
      <c r="G539" s="87" t="str">
        <f>IF($F539=0,"-",VLOOKUP($F539,ClasificatorData!$B$6:$F$564,2,0))</f>
        <v>-</v>
      </c>
    </row>
    <row r="540" spans="2:7" x14ac:dyDescent="0.2">
      <c r="B540" s="125"/>
      <c r="C540" s="125"/>
      <c r="D540" s="87" t="str">
        <f>IF($F540=0,"-",VLOOKUP($F540,ClasificatorData!$B$6:$F$564,4,0))</f>
        <v>-</v>
      </c>
      <c r="E540" s="87" t="str">
        <f>IF($F540=0,"-",VLOOKUP($F540,ClasificatorData!$B$6:$F$564,5,0))</f>
        <v>-</v>
      </c>
      <c r="F540" s="125"/>
      <c r="G540" s="87" t="str">
        <f>IF($F540=0,"-",VLOOKUP($F540,ClasificatorData!$B$6:$F$564,2,0))</f>
        <v>-</v>
      </c>
    </row>
    <row r="541" spans="2:7" x14ac:dyDescent="0.2">
      <c r="B541" s="125"/>
      <c r="C541" s="125"/>
      <c r="D541" s="87" t="str">
        <f>IF($F541=0,"-",VLOOKUP($F541,ClasificatorData!$B$6:$F$564,4,0))</f>
        <v>-</v>
      </c>
      <c r="E541" s="87" t="str">
        <f>IF($F541=0,"-",VLOOKUP($F541,ClasificatorData!$B$6:$F$564,5,0))</f>
        <v>-</v>
      </c>
      <c r="F541" s="125"/>
      <c r="G541" s="87" t="str">
        <f>IF($F541=0,"-",VLOOKUP($F541,ClasificatorData!$B$6:$F$564,2,0))</f>
        <v>-</v>
      </c>
    </row>
    <row r="542" spans="2:7" x14ac:dyDescent="0.2">
      <c r="B542" s="125"/>
      <c r="C542" s="125"/>
      <c r="D542" s="87" t="str">
        <f>IF($F542=0,"-",VLOOKUP($F542,ClasificatorData!$B$6:$F$564,4,0))</f>
        <v>-</v>
      </c>
      <c r="E542" s="87" t="str">
        <f>IF($F542=0,"-",VLOOKUP($F542,ClasificatorData!$B$6:$F$564,5,0))</f>
        <v>-</v>
      </c>
      <c r="F542" s="125"/>
      <c r="G542" s="87" t="str">
        <f>IF($F542=0,"-",VLOOKUP($F542,ClasificatorData!$B$6:$F$564,2,0))</f>
        <v>-</v>
      </c>
    </row>
    <row r="543" spans="2:7" x14ac:dyDescent="0.2">
      <c r="B543" s="125"/>
      <c r="C543" s="125"/>
      <c r="D543" s="87" t="str">
        <f>IF($F543=0,"-",VLOOKUP($F543,ClasificatorData!$B$6:$F$564,4,0))</f>
        <v>-</v>
      </c>
      <c r="E543" s="87" t="str">
        <f>IF($F543=0,"-",VLOOKUP($F543,ClasificatorData!$B$6:$F$564,5,0))</f>
        <v>-</v>
      </c>
      <c r="F543" s="125"/>
      <c r="G543" s="87" t="str">
        <f>IF($F543=0,"-",VLOOKUP($F543,ClasificatorData!$B$6:$F$564,2,0))</f>
        <v>-</v>
      </c>
    </row>
    <row r="544" spans="2:7" x14ac:dyDescent="0.2">
      <c r="B544" s="125"/>
      <c r="C544" s="125"/>
      <c r="D544" s="87" t="str">
        <f>IF($F544=0,"-",VLOOKUP($F544,ClasificatorData!$B$6:$F$564,4,0))</f>
        <v>-</v>
      </c>
      <c r="E544" s="87" t="str">
        <f>IF($F544=0,"-",VLOOKUP($F544,ClasificatorData!$B$6:$F$564,5,0))</f>
        <v>-</v>
      </c>
      <c r="F544" s="125"/>
      <c r="G544" s="87" t="str">
        <f>IF($F544=0,"-",VLOOKUP($F544,ClasificatorData!$B$6:$F$564,2,0))</f>
        <v>-</v>
      </c>
    </row>
    <row r="545" spans="2:7" x14ac:dyDescent="0.2">
      <c r="B545" s="125"/>
      <c r="C545" s="125"/>
      <c r="D545" s="87" t="str">
        <f>IF($F545=0,"-",VLOOKUP($F545,ClasificatorData!$B$6:$F$564,4,0))</f>
        <v>-</v>
      </c>
      <c r="E545" s="87" t="str">
        <f>IF($F545=0,"-",VLOOKUP($F545,ClasificatorData!$B$6:$F$564,5,0))</f>
        <v>-</v>
      </c>
      <c r="F545" s="125"/>
      <c r="G545" s="87" t="str">
        <f>IF($F545=0,"-",VLOOKUP($F545,ClasificatorData!$B$6:$F$564,2,0))</f>
        <v>-</v>
      </c>
    </row>
    <row r="546" spans="2:7" x14ac:dyDescent="0.2">
      <c r="B546" s="125"/>
      <c r="C546" s="125"/>
      <c r="D546" s="87" t="str">
        <f>IF($F546=0,"-",VLOOKUP($F546,ClasificatorData!$B$6:$F$564,4,0))</f>
        <v>-</v>
      </c>
      <c r="E546" s="87" t="str">
        <f>IF($F546=0,"-",VLOOKUP($F546,ClasificatorData!$B$6:$F$564,5,0))</f>
        <v>-</v>
      </c>
      <c r="F546" s="125"/>
      <c r="G546" s="87" t="str">
        <f>IF($F546=0,"-",VLOOKUP($F546,ClasificatorData!$B$6:$F$564,2,0))</f>
        <v>-</v>
      </c>
    </row>
    <row r="547" spans="2:7" x14ac:dyDescent="0.2">
      <c r="B547" s="125"/>
      <c r="C547" s="125"/>
      <c r="D547" s="87" t="str">
        <f>IF($F547=0,"-",VLOOKUP($F547,ClasificatorData!$B$6:$F$564,4,0))</f>
        <v>-</v>
      </c>
      <c r="E547" s="87" t="str">
        <f>IF($F547=0,"-",VLOOKUP($F547,ClasificatorData!$B$6:$F$564,5,0))</f>
        <v>-</v>
      </c>
      <c r="F547" s="125"/>
      <c r="G547" s="87" t="str">
        <f>IF($F547=0,"-",VLOOKUP($F547,ClasificatorData!$B$6:$F$564,2,0))</f>
        <v>-</v>
      </c>
    </row>
    <row r="548" spans="2:7" x14ac:dyDescent="0.2">
      <c r="B548" s="125"/>
      <c r="C548" s="125"/>
      <c r="D548" s="87" t="str">
        <f>IF($F548=0,"-",VLOOKUP($F548,ClasificatorData!$B$6:$F$564,4,0))</f>
        <v>-</v>
      </c>
      <c r="E548" s="87" t="str">
        <f>IF($F548=0,"-",VLOOKUP($F548,ClasificatorData!$B$6:$F$564,5,0))</f>
        <v>-</v>
      </c>
      <c r="F548" s="125"/>
      <c r="G548" s="87" t="str">
        <f>IF($F548=0,"-",VLOOKUP($F548,ClasificatorData!$B$6:$F$564,2,0))</f>
        <v>-</v>
      </c>
    </row>
    <row r="549" spans="2:7" x14ac:dyDescent="0.2">
      <c r="B549" s="125"/>
      <c r="C549" s="125"/>
      <c r="D549" s="87" t="str">
        <f>IF($F549=0,"-",VLOOKUP($F549,ClasificatorData!$B$6:$F$564,4,0))</f>
        <v>-</v>
      </c>
      <c r="E549" s="87" t="str">
        <f>IF($F549=0,"-",VLOOKUP($F549,ClasificatorData!$B$6:$F$564,5,0))</f>
        <v>-</v>
      </c>
      <c r="F549" s="125"/>
      <c r="G549" s="87" t="str">
        <f>IF($F549=0,"-",VLOOKUP($F549,ClasificatorData!$B$6:$F$564,2,0))</f>
        <v>-</v>
      </c>
    </row>
    <row r="550" spans="2:7" x14ac:dyDescent="0.2">
      <c r="B550" s="125"/>
      <c r="C550" s="125"/>
      <c r="D550" s="87" t="str">
        <f>IF($F550=0,"-",VLOOKUP($F550,ClasificatorData!$B$6:$F$564,4,0))</f>
        <v>-</v>
      </c>
      <c r="E550" s="87" t="str">
        <f>IF($F550=0,"-",VLOOKUP($F550,ClasificatorData!$B$6:$F$564,5,0))</f>
        <v>-</v>
      </c>
      <c r="F550" s="125"/>
      <c r="G550" s="87" t="str">
        <f>IF($F550=0,"-",VLOOKUP($F550,ClasificatorData!$B$6:$F$564,2,0))</f>
        <v>-</v>
      </c>
    </row>
    <row r="551" spans="2:7" x14ac:dyDescent="0.2">
      <c r="B551" s="125"/>
      <c r="C551" s="125"/>
      <c r="D551" s="87" t="str">
        <f>IF($F551=0,"-",VLOOKUP($F551,ClasificatorData!$B$6:$F$564,4,0))</f>
        <v>-</v>
      </c>
      <c r="E551" s="87" t="str">
        <f>IF($F551=0,"-",VLOOKUP($F551,ClasificatorData!$B$6:$F$564,5,0))</f>
        <v>-</v>
      </c>
      <c r="F551" s="125"/>
      <c r="G551" s="87" t="str">
        <f>IF($F551=0,"-",VLOOKUP($F551,ClasificatorData!$B$6:$F$564,2,0))</f>
        <v>-</v>
      </c>
    </row>
    <row r="552" spans="2:7" x14ac:dyDescent="0.2">
      <c r="B552" s="125"/>
      <c r="C552" s="125"/>
      <c r="D552" s="87" t="str">
        <f>IF($F552=0,"-",VLOOKUP($F552,ClasificatorData!$B$6:$F$564,4,0))</f>
        <v>-</v>
      </c>
      <c r="E552" s="87" t="str">
        <f>IF($F552=0,"-",VLOOKUP($F552,ClasificatorData!$B$6:$F$564,5,0))</f>
        <v>-</v>
      </c>
      <c r="F552" s="125"/>
      <c r="G552" s="87" t="str">
        <f>IF($F552=0,"-",VLOOKUP($F552,ClasificatorData!$B$6:$F$564,2,0))</f>
        <v>-</v>
      </c>
    </row>
    <row r="553" spans="2:7" x14ac:dyDescent="0.2">
      <c r="B553" s="125"/>
      <c r="C553" s="125"/>
      <c r="D553" s="87" t="str">
        <f>IF($F553=0,"-",VLOOKUP($F553,ClasificatorData!$B$6:$F$564,4,0))</f>
        <v>-</v>
      </c>
      <c r="E553" s="87" t="str">
        <f>IF($F553=0,"-",VLOOKUP($F553,ClasificatorData!$B$6:$F$564,5,0))</f>
        <v>-</v>
      </c>
      <c r="F553" s="125"/>
      <c r="G553" s="87" t="str">
        <f>IF($F553=0,"-",VLOOKUP($F553,ClasificatorData!$B$6:$F$564,2,0))</f>
        <v>-</v>
      </c>
    </row>
    <row r="554" spans="2:7" x14ac:dyDescent="0.2">
      <c r="B554" s="125"/>
      <c r="C554" s="125"/>
      <c r="D554" s="87" t="str">
        <f>IF($F554=0,"-",VLOOKUP($F554,ClasificatorData!$B$6:$F$564,4,0))</f>
        <v>-</v>
      </c>
      <c r="E554" s="87" t="str">
        <f>IF($F554=0,"-",VLOOKUP($F554,ClasificatorData!$B$6:$F$564,5,0))</f>
        <v>-</v>
      </c>
      <c r="F554" s="125"/>
      <c r="G554" s="87" t="str">
        <f>IF($F554=0,"-",VLOOKUP($F554,ClasificatorData!$B$6:$F$564,2,0))</f>
        <v>-</v>
      </c>
    </row>
    <row r="555" spans="2:7" x14ac:dyDescent="0.2">
      <c r="B555" s="125"/>
      <c r="C555" s="125"/>
      <c r="D555" s="87" t="str">
        <f>IF($F555=0,"-",VLOOKUP($F555,ClasificatorData!$B$6:$F$564,4,0))</f>
        <v>-</v>
      </c>
      <c r="E555" s="87" t="str">
        <f>IF($F555=0,"-",VLOOKUP($F555,ClasificatorData!$B$6:$F$564,5,0))</f>
        <v>-</v>
      </c>
      <c r="F555" s="125"/>
      <c r="G555" s="87" t="str">
        <f>IF($F555=0,"-",VLOOKUP($F555,ClasificatorData!$B$6:$F$564,2,0))</f>
        <v>-</v>
      </c>
    </row>
    <row r="556" spans="2:7" x14ac:dyDescent="0.2">
      <c r="B556" s="125"/>
      <c r="C556" s="125"/>
      <c r="D556" s="87" t="str">
        <f>IF($F556=0,"-",VLOOKUP($F556,ClasificatorData!$B$6:$F$564,4,0))</f>
        <v>-</v>
      </c>
      <c r="E556" s="87" t="str">
        <f>IF($F556=0,"-",VLOOKUP($F556,ClasificatorData!$B$6:$F$564,5,0))</f>
        <v>-</v>
      </c>
      <c r="F556" s="125"/>
      <c r="G556" s="87" t="str">
        <f>IF($F556=0,"-",VLOOKUP($F556,ClasificatorData!$B$6:$F$564,2,0))</f>
        <v>-</v>
      </c>
    </row>
    <row r="557" spans="2:7" x14ac:dyDescent="0.2">
      <c r="B557" s="125"/>
      <c r="C557" s="125"/>
      <c r="D557" s="87" t="str">
        <f>IF($F557=0,"-",VLOOKUP($F557,ClasificatorData!$B$6:$F$564,4,0))</f>
        <v>-</v>
      </c>
      <c r="E557" s="87" t="str">
        <f>IF($F557=0,"-",VLOOKUP($F557,ClasificatorData!$B$6:$F$564,5,0))</f>
        <v>-</v>
      </c>
      <c r="F557" s="125"/>
      <c r="G557" s="87" t="str">
        <f>IF($F557=0,"-",VLOOKUP($F557,ClasificatorData!$B$6:$F$564,2,0))</f>
        <v>-</v>
      </c>
    </row>
    <row r="558" spans="2:7" x14ac:dyDescent="0.2">
      <c r="B558" s="125"/>
      <c r="C558" s="125"/>
      <c r="D558" s="87" t="str">
        <f>IF($F558=0,"-",VLOOKUP($F558,ClasificatorData!$B$6:$F$564,4,0))</f>
        <v>-</v>
      </c>
      <c r="E558" s="87" t="str">
        <f>IF($F558=0,"-",VLOOKUP($F558,ClasificatorData!$B$6:$F$564,5,0))</f>
        <v>-</v>
      </c>
      <c r="F558" s="125"/>
      <c r="G558" s="87" t="str">
        <f>IF($F558=0,"-",VLOOKUP($F558,ClasificatorData!$B$6:$F$564,2,0))</f>
        <v>-</v>
      </c>
    </row>
    <row r="559" spans="2:7" x14ac:dyDescent="0.2">
      <c r="B559" s="125"/>
      <c r="C559" s="125"/>
      <c r="D559" s="87" t="str">
        <f>IF($F559=0,"-",VLOOKUP($F559,ClasificatorData!$B$6:$F$564,4,0))</f>
        <v>-</v>
      </c>
      <c r="E559" s="87" t="str">
        <f>IF($F559=0,"-",VLOOKUP($F559,ClasificatorData!$B$6:$F$564,5,0))</f>
        <v>-</v>
      </c>
      <c r="F559" s="125"/>
      <c r="G559" s="87" t="str">
        <f>IF($F559=0,"-",VLOOKUP($F559,ClasificatorData!$B$6:$F$564,2,0))</f>
        <v>-</v>
      </c>
    </row>
    <row r="560" spans="2:7" x14ac:dyDescent="0.2">
      <c r="B560" s="125"/>
      <c r="C560" s="125"/>
      <c r="D560" s="87" t="str">
        <f>IF($F560=0,"-",VLOOKUP($F560,ClasificatorData!$B$6:$F$564,4,0))</f>
        <v>-</v>
      </c>
      <c r="E560" s="87" t="str">
        <f>IF($F560=0,"-",VLOOKUP($F560,ClasificatorData!$B$6:$F$564,5,0))</f>
        <v>-</v>
      </c>
      <c r="F560" s="125"/>
      <c r="G560" s="87" t="str">
        <f>IF($F560=0,"-",VLOOKUP($F560,ClasificatorData!$B$6:$F$564,2,0))</f>
        <v>-</v>
      </c>
    </row>
    <row r="561" spans="2:7" x14ac:dyDescent="0.2">
      <c r="B561" s="125"/>
      <c r="C561" s="125"/>
      <c r="D561" s="87" t="str">
        <f>IF($F561=0,"-",VLOOKUP($F561,ClasificatorData!$B$6:$F$564,4,0))</f>
        <v>-</v>
      </c>
      <c r="E561" s="87" t="str">
        <f>IF($F561=0,"-",VLOOKUP($F561,ClasificatorData!$B$6:$F$564,5,0))</f>
        <v>-</v>
      </c>
      <c r="F561" s="125"/>
      <c r="G561" s="87" t="str">
        <f>IF($F561=0,"-",VLOOKUP($F561,ClasificatorData!$B$6:$F$564,2,0))</f>
        <v>-</v>
      </c>
    </row>
    <row r="562" spans="2:7" x14ac:dyDescent="0.2">
      <c r="B562" s="125"/>
      <c r="C562" s="125"/>
      <c r="D562" s="87" t="str">
        <f>IF($F562=0,"-",VLOOKUP($F562,ClasificatorData!$B$6:$F$564,4,0))</f>
        <v>-</v>
      </c>
      <c r="E562" s="87" t="str">
        <f>IF($F562=0,"-",VLOOKUP($F562,ClasificatorData!$B$6:$F$564,5,0))</f>
        <v>-</v>
      </c>
      <c r="F562" s="125"/>
      <c r="G562" s="87" t="str">
        <f>IF($F562=0,"-",VLOOKUP($F562,ClasificatorData!$B$6:$F$564,2,0))</f>
        <v>-</v>
      </c>
    </row>
    <row r="563" spans="2:7" x14ac:dyDescent="0.2">
      <c r="B563" s="125"/>
      <c r="C563" s="125"/>
      <c r="D563" s="87" t="str">
        <f>IF($F563=0,"-",VLOOKUP($F563,ClasificatorData!$B$6:$F$564,4,0))</f>
        <v>-</v>
      </c>
      <c r="E563" s="87" t="str">
        <f>IF($F563=0,"-",VLOOKUP($F563,ClasificatorData!$B$6:$F$564,5,0))</f>
        <v>-</v>
      </c>
      <c r="F563" s="125"/>
      <c r="G563" s="87" t="str">
        <f>IF($F563=0,"-",VLOOKUP($F563,ClasificatorData!$B$6:$F$564,2,0))</f>
        <v>-</v>
      </c>
    </row>
    <row r="564" spans="2:7" x14ac:dyDescent="0.2">
      <c r="B564" s="125"/>
      <c r="C564" s="125"/>
      <c r="D564" s="87" t="str">
        <f>IF($F564=0,"-",VLOOKUP($F564,ClasificatorData!$B$6:$F$564,4,0))</f>
        <v>-</v>
      </c>
      <c r="E564" s="87" t="str">
        <f>IF($F564=0,"-",VLOOKUP($F564,ClasificatorData!$B$6:$F$564,5,0))</f>
        <v>-</v>
      </c>
      <c r="F564" s="125"/>
      <c r="G564" s="87" t="str">
        <f>IF($F564=0,"-",VLOOKUP($F564,ClasificatorData!$B$6:$F$564,2,0))</f>
        <v>-</v>
      </c>
    </row>
    <row r="565" spans="2:7" x14ac:dyDescent="0.2">
      <c r="B565" s="125"/>
      <c r="C565" s="125"/>
      <c r="D565" s="87" t="str">
        <f>IF($F565=0,"-",VLOOKUP($F565,ClasificatorData!$B$6:$F$564,4,0))</f>
        <v>-</v>
      </c>
      <c r="E565" s="87" t="str">
        <f>IF($F565=0,"-",VLOOKUP($F565,ClasificatorData!$B$6:$F$564,5,0))</f>
        <v>-</v>
      </c>
      <c r="F565" s="125"/>
      <c r="G565" s="87" t="str">
        <f>IF($F565=0,"-",VLOOKUP($F565,ClasificatorData!$B$6:$F$564,2,0))</f>
        <v>-</v>
      </c>
    </row>
    <row r="566" spans="2:7" x14ac:dyDescent="0.2">
      <c r="B566" s="125"/>
      <c r="C566" s="125"/>
      <c r="D566" s="87" t="str">
        <f>IF($F566=0,"-",VLOOKUP($F566,ClasificatorData!$B$6:$F$564,4,0))</f>
        <v>-</v>
      </c>
      <c r="E566" s="87" t="str">
        <f>IF($F566=0,"-",VLOOKUP($F566,ClasificatorData!$B$6:$F$564,5,0))</f>
        <v>-</v>
      </c>
      <c r="F566" s="125"/>
      <c r="G566" s="87" t="str">
        <f>IF($F566=0,"-",VLOOKUP($F566,ClasificatorData!$B$6:$F$564,2,0))</f>
        <v>-</v>
      </c>
    </row>
    <row r="567" spans="2:7" x14ac:dyDescent="0.2">
      <c r="B567" s="125"/>
      <c r="C567" s="125"/>
      <c r="D567" s="87" t="str">
        <f>IF($F567=0,"-",VLOOKUP($F567,ClasificatorData!$B$6:$F$564,4,0))</f>
        <v>-</v>
      </c>
      <c r="E567" s="87" t="str">
        <f>IF($F567=0,"-",VLOOKUP($F567,ClasificatorData!$B$6:$F$564,5,0))</f>
        <v>-</v>
      </c>
      <c r="F567" s="125"/>
      <c r="G567" s="87" t="str">
        <f>IF($F567=0,"-",VLOOKUP($F567,ClasificatorData!$B$6:$F$564,2,0))</f>
        <v>-</v>
      </c>
    </row>
    <row r="568" spans="2:7" x14ac:dyDescent="0.2">
      <c r="B568" s="125"/>
      <c r="C568" s="125"/>
      <c r="D568" s="87" t="str">
        <f>IF($F568=0,"-",VLOOKUP($F568,ClasificatorData!$B$6:$F$564,4,0))</f>
        <v>-</v>
      </c>
      <c r="E568" s="87" t="str">
        <f>IF($F568=0,"-",VLOOKUP($F568,ClasificatorData!$B$6:$F$564,5,0))</f>
        <v>-</v>
      </c>
      <c r="F568" s="125"/>
      <c r="G568" s="87" t="str">
        <f>IF($F568=0,"-",VLOOKUP($F568,ClasificatorData!$B$6:$F$564,2,0))</f>
        <v>-</v>
      </c>
    </row>
    <row r="569" spans="2:7" x14ac:dyDescent="0.2">
      <c r="B569" s="125"/>
      <c r="C569" s="125"/>
      <c r="D569" s="87" t="str">
        <f>IF($F569=0,"-",VLOOKUP($F569,ClasificatorData!$B$6:$F$564,4,0))</f>
        <v>-</v>
      </c>
      <c r="E569" s="87" t="str">
        <f>IF($F569=0,"-",VLOOKUP($F569,ClasificatorData!$B$6:$F$564,5,0))</f>
        <v>-</v>
      </c>
      <c r="F569" s="125"/>
      <c r="G569" s="87" t="str">
        <f>IF($F569=0,"-",VLOOKUP($F569,ClasificatorData!$B$6:$F$564,2,0))</f>
        <v>-</v>
      </c>
    </row>
    <row r="570" spans="2:7" x14ac:dyDescent="0.2">
      <c r="B570" s="125"/>
      <c r="C570" s="125"/>
      <c r="D570" s="87" t="str">
        <f>IF($F570=0,"-",VLOOKUP($F570,ClasificatorData!$B$6:$F$564,4,0))</f>
        <v>-</v>
      </c>
      <c r="E570" s="87" t="str">
        <f>IF($F570=0,"-",VLOOKUP($F570,ClasificatorData!$B$6:$F$564,5,0))</f>
        <v>-</v>
      </c>
      <c r="F570" s="125"/>
      <c r="G570" s="87" t="str">
        <f>IF($F570=0,"-",VLOOKUP($F570,ClasificatorData!$B$6:$F$564,2,0))</f>
        <v>-</v>
      </c>
    </row>
    <row r="571" spans="2:7" x14ac:dyDescent="0.2">
      <c r="B571" s="125"/>
      <c r="C571" s="125"/>
      <c r="D571" s="87" t="str">
        <f>IF($F571=0,"-",VLOOKUP($F571,ClasificatorData!$B$6:$F$564,4,0))</f>
        <v>-</v>
      </c>
      <c r="E571" s="87" t="str">
        <f>IF($F571=0,"-",VLOOKUP($F571,ClasificatorData!$B$6:$F$564,5,0))</f>
        <v>-</v>
      </c>
      <c r="F571" s="125"/>
      <c r="G571" s="87" t="str">
        <f>IF($F571=0,"-",VLOOKUP($F571,ClasificatorData!$B$6:$F$564,2,0))</f>
        <v>-</v>
      </c>
    </row>
    <row r="572" spans="2:7" x14ac:dyDescent="0.2">
      <c r="B572" s="125"/>
      <c r="C572" s="125"/>
      <c r="D572" s="87" t="str">
        <f>IF($F572=0,"-",VLOOKUP($F572,ClasificatorData!$B$6:$F$564,4,0))</f>
        <v>-</v>
      </c>
      <c r="E572" s="87" t="str">
        <f>IF($F572=0,"-",VLOOKUP($F572,ClasificatorData!$B$6:$F$564,5,0))</f>
        <v>-</v>
      </c>
      <c r="F572" s="125"/>
      <c r="G572" s="87" t="str">
        <f>IF($F572=0,"-",VLOOKUP($F572,ClasificatorData!$B$6:$F$564,2,0))</f>
        <v>-</v>
      </c>
    </row>
    <row r="573" spans="2:7" x14ac:dyDescent="0.2">
      <c r="B573" s="125"/>
      <c r="C573" s="125"/>
      <c r="D573" s="87" t="str">
        <f>IF($F573=0,"-",VLOOKUP($F573,ClasificatorData!$B$6:$F$564,4,0))</f>
        <v>-</v>
      </c>
      <c r="E573" s="87" t="str">
        <f>IF($F573=0,"-",VLOOKUP($F573,ClasificatorData!$B$6:$F$564,5,0))</f>
        <v>-</v>
      </c>
      <c r="F573" s="125"/>
      <c r="G573" s="87" t="str">
        <f>IF($F573=0,"-",VLOOKUP($F573,ClasificatorData!$B$6:$F$564,2,0))</f>
        <v>-</v>
      </c>
    </row>
    <row r="574" spans="2:7" x14ac:dyDescent="0.2">
      <c r="B574" s="125"/>
      <c r="C574" s="125"/>
      <c r="D574" s="87" t="str">
        <f>IF($F574=0,"-",VLOOKUP($F574,ClasificatorData!$B$6:$F$564,4,0))</f>
        <v>-</v>
      </c>
      <c r="E574" s="87" t="str">
        <f>IF($F574=0,"-",VLOOKUP($F574,ClasificatorData!$B$6:$F$564,5,0))</f>
        <v>-</v>
      </c>
      <c r="F574" s="125"/>
      <c r="G574" s="87" t="str">
        <f>IF($F574=0,"-",VLOOKUP($F574,ClasificatorData!$B$6:$F$564,2,0))</f>
        <v>-</v>
      </c>
    </row>
    <row r="575" spans="2:7" x14ac:dyDescent="0.2">
      <c r="B575" s="125"/>
      <c r="C575" s="125"/>
      <c r="D575" s="87" t="str">
        <f>IF($F575=0,"-",VLOOKUP($F575,ClasificatorData!$B$6:$F$564,4,0))</f>
        <v>-</v>
      </c>
      <c r="E575" s="87" t="str">
        <f>IF($F575=0,"-",VLOOKUP($F575,ClasificatorData!$B$6:$F$564,5,0))</f>
        <v>-</v>
      </c>
      <c r="F575" s="125"/>
      <c r="G575" s="87" t="str">
        <f>IF($F575=0,"-",VLOOKUP($F575,ClasificatorData!$B$6:$F$564,2,0))</f>
        <v>-</v>
      </c>
    </row>
    <row r="576" spans="2:7" x14ac:dyDescent="0.2">
      <c r="B576" s="125"/>
      <c r="C576" s="125"/>
      <c r="D576" s="87" t="str">
        <f>IF($F576=0,"-",VLOOKUP($F576,ClasificatorData!$B$6:$F$564,4,0))</f>
        <v>-</v>
      </c>
      <c r="E576" s="87" t="str">
        <f>IF($F576=0,"-",VLOOKUP($F576,ClasificatorData!$B$6:$F$564,5,0))</f>
        <v>-</v>
      </c>
      <c r="F576" s="125"/>
      <c r="G576" s="87" t="str">
        <f>IF($F576=0,"-",VLOOKUP($F576,ClasificatorData!$B$6:$F$564,2,0))</f>
        <v>-</v>
      </c>
    </row>
    <row r="577" spans="2:7" x14ac:dyDescent="0.2">
      <c r="B577" s="125"/>
      <c r="C577" s="125"/>
      <c r="D577" s="87" t="str">
        <f>IF($F577=0,"-",VLOOKUP($F577,ClasificatorData!$B$6:$F$564,4,0))</f>
        <v>-</v>
      </c>
      <c r="E577" s="87" t="str">
        <f>IF($F577=0,"-",VLOOKUP($F577,ClasificatorData!$B$6:$F$564,5,0))</f>
        <v>-</v>
      </c>
      <c r="F577" s="125"/>
      <c r="G577" s="87" t="str">
        <f>IF($F577=0,"-",VLOOKUP($F577,ClasificatorData!$B$6:$F$564,2,0))</f>
        <v>-</v>
      </c>
    </row>
    <row r="578" spans="2:7" x14ac:dyDescent="0.2">
      <c r="B578" s="125"/>
      <c r="C578" s="125"/>
      <c r="D578" s="87" t="str">
        <f>IF($F578=0,"-",VLOOKUP($F578,ClasificatorData!$B$6:$F$564,4,0))</f>
        <v>-</v>
      </c>
      <c r="E578" s="87" t="str">
        <f>IF($F578=0,"-",VLOOKUP($F578,ClasificatorData!$B$6:$F$564,5,0))</f>
        <v>-</v>
      </c>
      <c r="F578" s="125"/>
      <c r="G578" s="87" t="str">
        <f>IF($F578=0,"-",VLOOKUP($F578,ClasificatorData!$B$6:$F$564,2,0))</f>
        <v>-</v>
      </c>
    </row>
    <row r="579" spans="2:7" x14ac:dyDescent="0.2">
      <c r="B579" s="125"/>
      <c r="C579" s="125"/>
      <c r="D579" s="87" t="str">
        <f>IF($F579=0,"-",VLOOKUP($F579,ClasificatorData!$B$6:$F$564,4,0))</f>
        <v>-</v>
      </c>
      <c r="E579" s="87" t="str">
        <f>IF($F579=0,"-",VLOOKUP($F579,ClasificatorData!$B$6:$F$564,5,0))</f>
        <v>-</v>
      </c>
      <c r="F579" s="125"/>
      <c r="G579" s="87" t="str">
        <f>IF($F579=0,"-",VLOOKUP($F579,ClasificatorData!$B$6:$F$564,2,0))</f>
        <v>-</v>
      </c>
    </row>
    <row r="580" spans="2:7" x14ac:dyDescent="0.2">
      <c r="B580" s="125"/>
      <c r="C580" s="125"/>
      <c r="D580" s="87" t="str">
        <f>IF($F580=0,"-",VLOOKUP($F580,ClasificatorData!$B$6:$F$564,4,0))</f>
        <v>-</v>
      </c>
      <c r="E580" s="87" t="str">
        <f>IF($F580=0,"-",VLOOKUP($F580,ClasificatorData!$B$6:$F$564,5,0))</f>
        <v>-</v>
      </c>
      <c r="F580" s="125"/>
      <c r="G580" s="87" t="str">
        <f>IF($F580=0,"-",VLOOKUP($F580,ClasificatorData!$B$6:$F$564,2,0))</f>
        <v>-</v>
      </c>
    </row>
    <row r="581" spans="2:7" x14ac:dyDescent="0.2">
      <c r="B581" s="125"/>
      <c r="C581" s="125"/>
      <c r="D581" s="87" t="str">
        <f>IF($F581=0,"-",VLOOKUP($F581,ClasificatorData!$B$6:$F$564,4,0))</f>
        <v>-</v>
      </c>
      <c r="E581" s="87" t="str">
        <f>IF($F581=0,"-",VLOOKUP($F581,ClasificatorData!$B$6:$F$564,5,0))</f>
        <v>-</v>
      </c>
      <c r="F581" s="125"/>
      <c r="G581" s="87" t="str">
        <f>IF($F581=0,"-",VLOOKUP($F581,ClasificatorData!$B$6:$F$564,2,0))</f>
        <v>-</v>
      </c>
    </row>
    <row r="582" spans="2:7" x14ac:dyDescent="0.2">
      <c r="B582" s="125"/>
      <c r="C582" s="125"/>
      <c r="D582" s="87" t="str">
        <f>IF($F582=0,"-",VLOOKUP($F582,ClasificatorData!$B$6:$F$564,4,0))</f>
        <v>-</v>
      </c>
      <c r="E582" s="87" t="str">
        <f>IF($F582=0,"-",VLOOKUP($F582,ClasificatorData!$B$6:$F$564,5,0))</f>
        <v>-</v>
      </c>
      <c r="F582" s="125"/>
      <c r="G582" s="87" t="str">
        <f>IF($F582=0,"-",VLOOKUP($F582,ClasificatorData!$B$6:$F$564,2,0))</f>
        <v>-</v>
      </c>
    </row>
    <row r="583" spans="2:7" x14ac:dyDescent="0.2">
      <c r="B583" s="125"/>
      <c r="C583" s="125"/>
      <c r="D583" s="87" t="str">
        <f>IF($F583=0,"-",VLOOKUP($F583,ClasificatorData!$B$6:$F$564,4,0))</f>
        <v>-</v>
      </c>
      <c r="E583" s="87" t="str">
        <f>IF($F583=0,"-",VLOOKUP($F583,ClasificatorData!$B$6:$F$564,5,0))</f>
        <v>-</v>
      </c>
      <c r="F583" s="125"/>
      <c r="G583" s="87" t="str">
        <f>IF($F583=0,"-",VLOOKUP($F583,ClasificatorData!$B$6:$F$564,2,0))</f>
        <v>-</v>
      </c>
    </row>
    <row r="584" spans="2:7" x14ac:dyDescent="0.2">
      <c r="B584" s="125"/>
      <c r="C584" s="125"/>
      <c r="D584" s="87" t="str">
        <f>IF($F584=0,"-",VLOOKUP($F584,ClasificatorData!$B$6:$F$564,4,0))</f>
        <v>-</v>
      </c>
      <c r="E584" s="87" t="str">
        <f>IF($F584=0,"-",VLOOKUP($F584,ClasificatorData!$B$6:$F$564,5,0))</f>
        <v>-</v>
      </c>
      <c r="F584" s="125"/>
      <c r="G584" s="87" t="str">
        <f>IF($F584=0,"-",VLOOKUP($F584,ClasificatorData!$B$6:$F$564,2,0))</f>
        <v>-</v>
      </c>
    </row>
    <row r="585" spans="2:7" x14ac:dyDescent="0.2">
      <c r="B585" s="125"/>
      <c r="C585" s="125"/>
      <c r="D585" s="87" t="str">
        <f>IF($F585=0,"-",VLOOKUP($F585,ClasificatorData!$B$6:$F$564,4,0))</f>
        <v>-</v>
      </c>
      <c r="E585" s="87" t="str">
        <f>IF($F585=0,"-",VLOOKUP($F585,ClasificatorData!$B$6:$F$564,5,0))</f>
        <v>-</v>
      </c>
      <c r="F585" s="125"/>
      <c r="G585" s="87" t="str">
        <f>IF($F585=0,"-",VLOOKUP($F585,ClasificatorData!$B$6:$F$564,2,0))</f>
        <v>-</v>
      </c>
    </row>
    <row r="586" spans="2:7" x14ac:dyDescent="0.2">
      <c r="B586" s="125"/>
      <c r="C586" s="125"/>
      <c r="D586" s="87" t="str">
        <f>IF($F586=0,"-",VLOOKUP($F586,ClasificatorData!$B$6:$F$564,4,0))</f>
        <v>-</v>
      </c>
      <c r="E586" s="87" t="str">
        <f>IF($F586=0,"-",VLOOKUP($F586,ClasificatorData!$B$6:$F$564,5,0))</f>
        <v>-</v>
      </c>
      <c r="F586" s="125"/>
      <c r="G586" s="87" t="str">
        <f>IF($F586=0,"-",VLOOKUP($F586,ClasificatorData!$B$6:$F$564,2,0))</f>
        <v>-</v>
      </c>
    </row>
    <row r="587" spans="2:7" x14ac:dyDescent="0.2">
      <c r="B587" s="125"/>
      <c r="C587" s="125"/>
      <c r="D587" s="87" t="str">
        <f>IF($F587=0,"-",VLOOKUP($F587,ClasificatorData!$B$6:$F$564,4,0))</f>
        <v>-</v>
      </c>
      <c r="E587" s="87" t="str">
        <f>IF($F587=0,"-",VLOOKUP($F587,ClasificatorData!$B$6:$F$564,5,0))</f>
        <v>-</v>
      </c>
      <c r="F587" s="125"/>
      <c r="G587" s="87" t="str">
        <f>IF($F587=0,"-",VLOOKUP($F587,ClasificatorData!$B$6:$F$564,2,0))</f>
        <v>-</v>
      </c>
    </row>
    <row r="588" spans="2:7" x14ac:dyDescent="0.2">
      <c r="B588" s="125"/>
      <c r="C588" s="125"/>
      <c r="D588" s="87" t="str">
        <f>IF($F588=0,"-",VLOOKUP($F588,ClasificatorData!$B$6:$F$564,4,0))</f>
        <v>-</v>
      </c>
      <c r="E588" s="87" t="str">
        <f>IF($F588=0,"-",VLOOKUP($F588,ClasificatorData!$B$6:$F$564,5,0))</f>
        <v>-</v>
      </c>
      <c r="F588" s="125"/>
      <c r="G588" s="87" t="str">
        <f>IF($F588=0,"-",VLOOKUP($F588,ClasificatorData!$B$6:$F$564,2,0))</f>
        <v>-</v>
      </c>
    </row>
    <row r="589" spans="2:7" x14ac:dyDescent="0.2">
      <c r="B589" s="125"/>
      <c r="C589" s="125"/>
      <c r="D589" s="87" t="str">
        <f>IF($F589=0,"-",VLOOKUP($F589,ClasificatorData!$B$6:$F$564,4,0))</f>
        <v>-</v>
      </c>
      <c r="E589" s="87" t="str">
        <f>IF($F589=0,"-",VLOOKUP($F589,ClasificatorData!$B$6:$F$564,5,0))</f>
        <v>-</v>
      </c>
      <c r="F589" s="125"/>
      <c r="G589" s="87" t="str">
        <f>IF($F589=0,"-",VLOOKUP($F589,ClasificatorData!$B$6:$F$564,2,0))</f>
        <v>-</v>
      </c>
    </row>
    <row r="590" spans="2:7" x14ac:dyDescent="0.2">
      <c r="B590" s="125"/>
      <c r="C590" s="125"/>
      <c r="D590" s="87" t="str">
        <f>IF($F590=0,"-",VLOOKUP($F590,ClasificatorData!$B$6:$F$564,4,0))</f>
        <v>-</v>
      </c>
      <c r="E590" s="87" t="str">
        <f>IF($F590=0,"-",VLOOKUP($F590,ClasificatorData!$B$6:$F$564,5,0))</f>
        <v>-</v>
      </c>
      <c r="F590" s="125"/>
      <c r="G590" s="87" t="str">
        <f>IF($F590=0,"-",VLOOKUP($F590,ClasificatorData!$B$6:$F$564,2,0))</f>
        <v>-</v>
      </c>
    </row>
    <row r="591" spans="2:7" x14ac:dyDescent="0.2">
      <c r="B591" s="125"/>
      <c r="C591" s="125"/>
      <c r="D591" s="87" t="str">
        <f>IF($F591=0,"-",VLOOKUP($F591,ClasificatorData!$B$6:$F$564,4,0))</f>
        <v>-</v>
      </c>
      <c r="E591" s="87" t="str">
        <f>IF($F591=0,"-",VLOOKUP($F591,ClasificatorData!$B$6:$F$564,5,0))</f>
        <v>-</v>
      </c>
      <c r="F591" s="125"/>
      <c r="G591" s="87" t="str">
        <f>IF($F591=0,"-",VLOOKUP($F591,ClasificatorData!$B$6:$F$564,2,0))</f>
        <v>-</v>
      </c>
    </row>
    <row r="592" spans="2:7" x14ac:dyDescent="0.2">
      <c r="B592" s="125"/>
      <c r="C592" s="125"/>
      <c r="D592" s="87" t="str">
        <f>IF($F592=0,"-",VLOOKUP($F592,ClasificatorData!$B$6:$F$564,4,0))</f>
        <v>-</v>
      </c>
      <c r="E592" s="87" t="str">
        <f>IF($F592=0,"-",VLOOKUP($F592,ClasificatorData!$B$6:$F$564,5,0))</f>
        <v>-</v>
      </c>
      <c r="F592" s="125"/>
      <c r="G592" s="87" t="str">
        <f>IF($F592=0,"-",VLOOKUP($F592,ClasificatorData!$B$6:$F$564,2,0))</f>
        <v>-</v>
      </c>
    </row>
    <row r="593" spans="2:7" x14ac:dyDescent="0.2">
      <c r="B593" s="125"/>
      <c r="C593" s="125"/>
      <c r="D593" s="87" t="str">
        <f>IF($F593=0,"-",VLOOKUP($F593,ClasificatorData!$B$6:$F$564,4,0))</f>
        <v>-</v>
      </c>
      <c r="E593" s="87" t="str">
        <f>IF($F593=0,"-",VLOOKUP($F593,ClasificatorData!$B$6:$F$564,5,0))</f>
        <v>-</v>
      </c>
      <c r="F593" s="125"/>
      <c r="G593" s="87" t="str">
        <f>IF($F593=0,"-",VLOOKUP($F593,ClasificatorData!$B$6:$F$564,2,0))</f>
        <v>-</v>
      </c>
    </row>
    <row r="594" spans="2:7" x14ac:dyDescent="0.2">
      <c r="B594" s="125"/>
      <c r="C594" s="125"/>
      <c r="D594" s="87" t="str">
        <f>IF($F594=0,"-",VLOOKUP($F594,ClasificatorData!$B$6:$F$564,4,0))</f>
        <v>-</v>
      </c>
      <c r="E594" s="87" t="str">
        <f>IF($F594=0,"-",VLOOKUP($F594,ClasificatorData!$B$6:$F$564,5,0))</f>
        <v>-</v>
      </c>
      <c r="F594" s="125"/>
      <c r="G594" s="87" t="str">
        <f>IF($F594=0,"-",VLOOKUP($F594,ClasificatorData!$B$6:$F$564,2,0))</f>
        <v>-</v>
      </c>
    </row>
    <row r="595" spans="2:7" x14ac:dyDescent="0.2">
      <c r="B595" s="125"/>
      <c r="C595" s="125"/>
      <c r="D595" s="87" t="str">
        <f>IF($F595=0,"-",VLOOKUP($F595,ClasificatorData!$B$6:$F$564,4,0))</f>
        <v>-</v>
      </c>
      <c r="E595" s="87" t="str">
        <f>IF($F595=0,"-",VLOOKUP($F595,ClasificatorData!$B$6:$F$564,5,0))</f>
        <v>-</v>
      </c>
      <c r="F595" s="125"/>
      <c r="G595" s="87" t="str">
        <f>IF($F595=0,"-",VLOOKUP($F595,ClasificatorData!$B$6:$F$564,2,0))</f>
        <v>-</v>
      </c>
    </row>
    <row r="596" spans="2:7" x14ac:dyDescent="0.2">
      <c r="B596" s="125"/>
      <c r="C596" s="125"/>
      <c r="D596" s="87" t="str">
        <f>IF($F596=0,"-",VLOOKUP($F596,ClasificatorData!$B$6:$F$564,4,0))</f>
        <v>-</v>
      </c>
      <c r="E596" s="87" t="str">
        <f>IF($F596=0,"-",VLOOKUP($F596,ClasificatorData!$B$6:$F$564,5,0))</f>
        <v>-</v>
      </c>
      <c r="F596" s="125"/>
      <c r="G596" s="87" t="str">
        <f>IF($F596=0,"-",VLOOKUP($F596,ClasificatorData!$B$6:$F$564,2,0))</f>
        <v>-</v>
      </c>
    </row>
    <row r="597" spans="2:7" x14ac:dyDescent="0.2">
      <c r="B597" s="125"/>
      <c r="C597" s="125"/>
      <c r="D597" s="87" t="str">
        <f>IF($F597=0,"-",VLOOKUP($F597,ClasificatorData!$B$6:$F$564,4,0))</f>
        <v>-</v>
      </c>
      <c r="E597" s="87" t="str">
        <f>IF($F597=0,"-",VLOOKUP($F597,ClasificatorData!$B$6:$F$564,5,0))</f>
        <v>-</v>
      </c>
      <c r="F597" s="125"/>
      <c r="G597" s="87" t="str">
        <f>IF($F597=0,"-",VLOOKUP($F597,ClasificatorData!$B$6:$F$564,2,0))</f>
        <v>-</v>
      </c>
    </row>
    <row r="598" spans="2:7" x14ac:dyDescent="0.2">
      <c r="B598" s="125"/>
      <c r="C598" s="125"/>
      <c r="D598" s="87" t="str">
        <f>IF($F598=0,"-",VLOOKUP($F598,ClasificatorData!$B$6:$F$564,4,0))</f>
        <v>-</v>
      </c>
      <c r="E598" s="87" t="str">
        <f>IF($F598=0,"-",VLOOKUP($F598,ClasificatorData!$B$6:$F$564,5,0))</f>
        <v>-</v>
      </c>
      <c r="F598" s="125"/>
      <c r="G598" s="87" t="str">
        <f>IF($F598=0,"-",VLOOKUP($F598,ClasificatorData!$B$6:$F$564,2,0))</f>
        <v>-</v>
      </c>
    </row>
    <row r="599" spans="2:7" x14ac:dyDescent="0.2">
      <c r="B599" s="125"/>
      <c r="C599" s="125"/>
      <c r="D599" s="87" t="str">
        <f>IF($F599=0,"-",VLOOKUP($F599,ClasificatorData!$B$6:$F$564,4,0))</f>
        <v>-</v>
      </c>
      <c r="E599" s="87" t="str">
        <f>IF($F599=0,"-",VLOOKUP($F599,ClasificatorData!$B$6:$F$564,5,0))</f>
        <v>-</v>
      </c>
      <c r="F599" s="125"/>
      <c r="G599" s="87" t="str">
        <f>IF($F599=0,"-",VLOOKUP($F599,ClasificatorData!$B$6:$F$564,2,0))</f>
        <v>-</v>
      </c>
    </row>
    <row r="600" spans="2:7" x14ac:dyDescent="0.2">
      <c r="B600" s="125"/>
      <c r="C600" s="125"/>
      <c r="D600" s="87" t="str">
        <f>IF($F600=0,"-",VLOOKUP($F600,ClasificatorData!$B$6:$F$564,4,0))</f>
        <v>-</v>
      </c>
      <c r="E600" s="87" t="str">
        <f>IF($F600=0,"-",VLOOKUP($F600,ClasificatorData!$B$6:$F$564,5,0))</f>
        <v>-</v>
      </c>
      <c r="F600" s="125"/>
      <c r="G600" s="87" t="str">
        <f>IF($F600=0,"-",VLOOKUP($F600,ClasificatorData!$B$6:$F$564,2,0))</f>
        <v>-</v>
      </c>
    </row>
    <row r="601" spans="2:7" x14ac:dyDescent="0.2">
      <c r="B601" s="125"/>
      <c r="C601" s="125"/>
      <c r="D601" s="87" t="str">
        <f>IF($F601=0,"-",VLOOKUP($F601,ClasificatorData!$B$6:$F$564,4,0))</f>
        <v>-</v>
      </c>
      <c r="E601" s="87" t="str">
        <f>IF($F601=0,"-",VLOOKUP($F601,ClasificatorData!$B$6:$F$564,5,0))</f>
        <v>-</v>
      </c>
      <c r="F601" s="125"/>
      <c r="G601" s="87" t="str">
        <f>IF($F601=0,"-",VLOOKUP($F601,ClasificatorData!$B$6:$F$564,2,0))</f>
        <v>-</v>
      </c>
    </row>
    <row r="602" spans="2:7" x14ac:dyDescent="0.2">
      <c r="B602" s="125"/>
      <c r="C602" s="125"/>
      <c r="D602" s="87" t="str">
        <f>IF($F602=0,"-",VLOOKUP($F602,ClasificatorData!$B$6:$F$564,4,0))</f>
        <v>-</v>
      </c>
      <c r="E602" s="87" t="str">
        <f>IF($F602=0,"-",VLOOKUP($F602,ClasificatorData!$B$6:$F$564,5,0))</f>
        <v>-</v>
      </c>
      <c r="F602" s="125"/>
      <c r="G602" s="87" t="str">
        <f>IF($F602=0,"-",VLOOKUP($F602,ClasificatorData!$B$6:$F$564,2,0))</f>
        <v>-</v>
      </c>
    </row>
    <row r="603" spans="2:7" x14ac:dyDescent="0.2">
      <c r="B603" s="125"/>
      <c r="C603" s="125"/>
      <c r="D603" s="87" t="str">
        <f>IF($F603=0,"-",VLOOKUP($F603,ClasificatorData!$B$6:$F$564,4,0))</f>
        <v>-</v>
      </c>
      <c r="E603" s="87" t="str">
        <f>IF($F603=0,"-",VLOOKUP($F603,ClasificatorData!$B$6:$F$564,5,0))</f>
        <v>-</v>
      </c>
      <c r="F603" s="125"/>
      <c r="G603" s="87" t="str">
        <f>IF($F603=0,"-",VLOOKUP($F603,ClasificatorData!$B$6:$F$564,2,0))</f>
        <v>-</v>
      </c>
    </row>
    <row r="604" spans="2:7" x14ac:dyDescent="0.2">
      <c r="B604" s="125"/>
      <c r="C604" s="125"/>
      <c r="D604" s="87" t="str">
        <f>IF($F604=0,"-",VLOOKUP($F604,ClasificatorData!$B$6:$F$564,4,0))</f>
        <v>-</v>
      </c>
      <c r="E604" s="87" t="str">
        <f>IF($F604=0,"-",VLOOKUP($F604,ClasificatorData!$B$6:$F$564,5,0))</f>
        <v>-</v>
      </c>
      <c r="F604" s="125"/>
      <c r="G604" s="87" t="str">
        <f>IF($F604=0,"-",VLOOKUP($F604,ClasificatorData!$B$6:$F$564,2,0))</f>
        <v>-</v>
      </c>
    </row>
    <row r="605" spans="2:7" x14ac:dyDescent="0.2">
      <c r="B605" s="125"/>
      <c r="C605" s="125"/>
      <c r="D605" s="87" t="str">
        <f>IF($F605=0,"-",VLOOKUP($F605,ClasificatorData!$B$6:$F$564,4,0))</f>
        <v>-</v>
      </c>
      <c r="E605" s="87" t="str">
        <f>IF($F605=0,"-",VLOOKUP($F605,ClasificatorData!$B$6:$F$564,5,0))</f>
        <v>-</v>
      </c>
      <c r="F605" s="125"/>
      <c r="G605" s="87" t="str">
        <f>IF($F605=0,"-",VLOOKUP($F605,ClasificatorData!$B$6:$F$564,2,0))</f>
        <v>-</v>
      </c>
    </row>
    <row r="606" spans="2:7" x14ac:dyDescent="0.2">
      <c r="B606" s="125"/>
      <c r="C606" s="125"/>
      <c r="D606" s="87" t="str">
        <f>IF($F606=0,"-",VLOOKUP($F606,ClasificatorData!$B$6:$F$564,4,0))</f>
        <v>-</v>
      </c>
      <c r="E606" s="87" t="str">
        <f>IF($F606=0,"-",VLOOKUP($F606,ClasificatorData!$B$6:$F$564,5,0))</f>
        <v>-</v>
      </c>
      <c r="F606" s="125"/>
      <c r="G606" s="87" t="str">
        <f>IF($F606=0,"-",VLOOKUP($F606,ClasificatorData!$B$6:$F$564,2,0))</f>
        <v>-</v>
      </c>
    </row>
    <row r="607" spans="2:7" x14ac:dyDescent="0.2">
      <c r="B607" s="125"/>
      <c r="C607" s="125"/>
      <c r="D607" s="87" t="str">
        <f>IF($F607=0,"-",VLOOKUP($F607,ClasificatorData!$B$6:$F$564,4,0))</f>
        <v>-</v>
      </c>
      <c r="E607" s="87" t="str">
        <f>IF($F607=0,"-",VLOOKUP($F607,ClasificatorData!$B$6:$F$564,5,0))</f>
        <v>-</v>
      </c>
      <c r="F607" s="125"/>
      <c r="G607" s="87" t="str">
        <f>IF($F607=0,"-",VLOOKUP($F607,ClasificatorData!$B$6:$F$564,2,0))</f>
        <v>-</v>
      </c>
    </row>
    <row r="608" spans="2:7" x14ac:dyDescent="0.2">
      <c r="B608" s="125"/>
      <c r="C608" s="125"/>
      <c r="D608" s="87" t="str">
        <f>IF($F608=0,"-",VLOOKUP($F608,ClasificatorData!$B$6:$F$564,4,0))</f>
        <v>-</v>
      </c>
      <c r="E608" s="87" t="str">
        <f>IF($F608=0,"-",VLOOKUP($F608,ClasificatorData!$B$6:$F$564,5,0))</f>
        <v>-</v>
      </c>
      <c r="F608" s="125"/>
      <c r="G608" s="87" t="str">
        <f>IF($F608=0,"-",VLOOKUP($F608,ClasificatorData!$B$6:$F$564,2,0))</f>
        <v>-</v>
      </c>
    </row>
    <row r="609" spans="2:7" x14ac:dyDescent="0.2">
      <c r="B609" s="125"/>
      <c r="C609" s="125"/>
      <c r="D609" s="87" t="str">
        <f>IF($F609=0,"-",VLOOKUP($F609,ClasificatorData!$B$6:$F$564,4,0))</f>
        <v>-</v>
      </c>
      <c r="E609" s="87" t="str">
        <f>IF($F609=0,"-",VLOOKUP($F609,ClasificatorData!$B$6:$F$564,5,0))</f>
        <v>-</v>
      </c>
      <c r="F609" s="125"/>
      <c r="G609" s="87" t="str">
        <f>IF($F609=0,"-",VLOOKUP($F609,ClasificatorData!$B$6:$F$564,2,0))</f>
        <v>-</v>
      </c>
    </row>
    <row r="610" spans="2:7" x14ac:dyDescent="0.2">
      <c r="B610" s="125"/>
      <c r="C610" s="125"/>
      <c r="D610" s="87" t="str">
        <f>IF($F610=0,"-",VLOOKUP($F610,ClasificatorData!$B$6:$F$564,4,0))</f>
        <v>-</v>
      </c>
      <c r="E610" s="87" t="str">
        <f>IF($F610=0,"-",VLOOKUP($F610,ClasificatorData!$B$6:$F$564,5,0))</f>
        <v>-</v>
      </c>
      <c r="F610" s="125"/>
      <c r="G610" s="87" t="str">
        <f>IF($F610=0,"-",VLOOKUP($F610,ClasificatorData!$B$6:$F$564,2,0))</f>
        <v>-</v>
      </c>
    </row>
    <row r="611" spans="2:7" x14ac:dyDescent="0.2">
      <c r="B611" s="125"/>
      <c r="C611" s="125"/>
      <c r="D611" s="87" t="str">
        <f>IF($F611=0,"-",VLOOKUP($F611,ClasificatorData!$B$6:$F$564,4,0))</f>
        <v>-</v>
      </c>
      <c r="E611" s="87" t="str">
        <f>IF($F611=0,"-",VLOOKUP($F611,ClasificatorData!$B$6:$F$564,5,0))</f>
        <v>-</v>
      </c>
      <c r="F611" s="125"/>
      <c r="G611" s="87" t="str">
        <f>IF($F611=0,"-",VLOOKUP($F611,ClasificatorData!$B$6:$F$564,2,0))</f>
        <v>-</v>
      </c>
    </row>
    <row r="612" spans="2:7" x14ac:dyDescent="0.2">
      <c r="B612" s="125"/>
      <c r="C612" s="125"/>
      <c r="D612" s="87" t="str">
        <f>IF($F612=0,"-",VLOOKUP($F612,ClasificatorData!$B$6:$F$564,4,0))</f>
        <v>-</v>
      </c>
      <c r="E612" s="87" t="str">
        <f>IF($F612=0,"-",VLOOKUP($F612,ClasificatorData!$B$6:$F$564,5,0))</f>
        <v>-</v>
      </c>
      <c r="F612" s="125"/>
      <c r="G612" s="87" t="str">
        <f>IF($F612=0,"-",VLOOKUP($F612,ClasificatorData!$B$6:$F$564,2,0))</f>
        <v>-</v>
      </c>
    </row>
    <row r="613" spans="2:7" x14ac:dyDescent="0.2">
      <c r="B613" s="125"/>
      <c r="C613" s="125"/>
      <c r="D613" s="87" t="str">
        <f>IF($F613=0,"-",VLOOKUP($F613,ClasificatorData!$B$6:$F$564,4,0))</f>
        <v>-</v>
      </c>
      <c r="E613" s="87" t="str">
        <f>IF($F613=0,"-",VLOOKUP($F613,ClasificatorData!$B$6:$F$564,5,0))</f>
        <v>-</v>
      </c>
      <c r="F613" s="125"/>
      <c r="G613" s="87" t="str">
        <f>IF($F613=0,"-",VLOOKUP($F613,ClasificatorData!$B$6:$F$564,2,0))</f>
        <v>-</v>
      </c>
    </row>
    <row r="614" spans="2:7" x14ac:dyDescent="0.2">
      <c r="B614" s="125"/>
      <c r="C614" s="125"/>
      <c r="D614" s="87" t="str">
        <f>IF($F614=0,"-",VLOOKUP($F614,ClasificatorData!$B$6:$F$564,4,0))</f>
        <v>-</v>
      </c>
      <c r="E614" s="87" t="str">
        <f>IF($F614=0,"-",VLOOKUP($F614,ClasificatorData!$B$6:$F$564,5,0))</f>
        <v>-</v>
      </c>
      <c r="F614" s="125"/>
      <c r="G614" s="87" t="str">
        <f>IF($F614=0,"-",VLOOKUP($F614,ClasificatorData!$B$6:$F$564,2,0))</f>
        <v>-</v>
      </c>
    </row>
    <row r="615" spans="2:7" x14ac:dyDescent="0.2">
      <c r="B615" s="125"/>
      <c r="C615" s="125"/>
      <c r="D615" s="87" t="str">
        <f>IF($F615=0,"-",VLOOKUP($F615,ClasificatorData!$B$6:$F$564,4,0))</f>
        <v>-</v>
      </c>
      <c r="E615" s="87" t="str">
        <f>IF($F615=0,"-",VLOOKUP($F615,ClasificatorData!$B$6:$F$564,5,0))</f>
        <v>-</v>
      </c>
      <c r="F615" s="125"/>
      <c r="G615" s="87" t="str">
        <f>IF($F615=0,"-",VLOOKUP($F615,ClasificatorData!$B$6:$F$564,2,0))</f>
        <v>-</v>
      </c>
    </row>
    <row r="616" spans="2:7" x14ac:dyDescent="0.2">
      <c r="B616" s="125"/>
      <c r="C616" s="125"/>
      <c r="D616" s="87" t="str">
        <f>IF($F616=0,"-",VLOOKUP($F616,ClasificatorData!$B$6:$F$564,4,0))</f>
        <v>-</v>
      </c>
      <c r="E616" s="87" t="str">
        <f>IF($F616=0,"-",VLOOKUP($F616,ClasificatorData!$B$6:$F$564,5,0))</f>
        <v>-</v>
      </c>
      <c r="F616" s="125"/>
      <c r="G616" s="87" t="str">
        <f>IF($F616=0,"-",VLOOKUP($F616,ClasificatorData!$B$6:$F$564,2,0))</f>
        <v>-</v>
      </c>
    </row>
    <row r="617" spans="2:7" x14ac:dyDescent="0.2">
      <c r="B617" s="125"/>
      <c r="C617" s="125"/>
      <c r="D617" s="87" t="str">
        <f>IF($F617=0,"-",VLOOKUP($F617,ClasificatorData!$B$6:$F$564,4,0))</f>
        <v>-</v>
      </c>
      <c r="E617" s="87" t="str">
        <f>IF($F617=0,"-",VLOOKUP($F617,ClasificatorData!$B$6:$F$564,5,0))</f>
        <v>-</v>
      </c>
      <c r="F617" s="125"/>
      <c r="G617" s="87" t="str">
        <f>IF($F617=0,"-",VLOOKUP($F617,ClasificatorData!$B$6:$F$564,2,0))</f>
        <v>-</v>
      </c>
    </row>
    <row r="618" spans="2:7" x14ac:dyDescent="0.2">
      <c r="B618" s="125"/>
      <c r="C618" s="125"/>
      <c r="D618" s="87" t="str">
        <f>IF($F618=0,"-",VLOOKUP($F618,ClasificatorData!$B$6:$F$564,4,0))</f>
        <v>-</v>
      </c>
      <c r="E618" s="87" t="str">
        <f>IF($F618=0,"-",VLOOKUP($F618,ClasificatorData!$B$6:$F$564,5,0))</f>
        <v>-</v>
      </c>
      <c r="F618" s="125"/>
      <c r="G618" s="87" t="str">
        <f>IF($F618=0,"-",VLOOKUP($F618,ClasificatorData!$B$6:$F$564,2,0))</f>
        <v>-</v>
      </c>
    </row>
    <row r="619" spans="2:7" x14ac:dyDescent="0.2">
      <c r="B619" s="125"/>
      <c r="C619" s="125"/>
      <c r="D619" s="87" t="str">
        <f>IF($F619=0,"-",VLOOKUP($F619,ClasificatorData!$B$6:$F$564,4,0))</f>
        <v>-</v>
      </c>
      <c r="E619" s="87" t="str">
        <f>IF($F619=0,"-",VLOOKUP($F619,ClasificatorData!$B$6:$F$564,5,0))</f>
        <v>-</v>
      </c>
      <c r="F619" s="125"/>
      <c r="G619" s="87" t="str">
        <f>IF($F619=0,"-",VLOOKUP($F619,ClasificatorData!$B$6:$F$564,2,0))</f>
        <v>-</v>
      </c>
    </row>
    <row r="620" spans="2:7" x14ac:dyDescent="0.2">
      <c r="B620" s="125"/>
      <c r="C620" s="125"/>
      <c r="D620" s="87" t="str">
        <f>IF($F620=0,"-",VLOOKUP($F620,ClasificatorData!$B$6:$F$564,4,0))</f>
        <v>-</v>
      </c>
      <c r="E620" s="87" t="str">
        <f>IF($F620=0,"-",VLOOKUP($F620,ClasificatorData!$B$6:$F$564,5,0))</f>
        <v>-</v>
      </c>
      <c r="F620" s="125"/>
      <c r="G620" s="87" t="str">
        <f>IF($F620=0,"-",VLOOKUP($F620,ClasificatorData!$B$6:$F$564,2,0))</f>
        <v>-</v>
      </c>
    </row>
    <row r="621" spans="2:7" x14ac:dyDescent="0.2">
      <c r="B621" s="125"/>
      <c r="C621" s="125"/>
      <c r="D621" s="87" t="str">
        <f>IF($F621=0,"-",VLOOKUP($F621,ClasificatorData!$B$6:$F$564,4,0))</f>
        <v>-</v>
      </c>
      <c r="E621" s="87" t="str">
        <f>IF($F621=0,"-",VLOOKUP($F621,ClasificatorData!$B$6:$F$564,5,0))</f>
        <v>-</v>
      </c>
      <c r="F621" s="125"/>
      <c r="G621" s="87" t="str">
        <f>IF($F621=0,"-",VLOOKUP($F621,ClasificatorData!$B$6:$F$564,2,0))</f>
        <v>-</v>
      </c>
    </row>
    <row r="622" spans="2:7" x14ac:dyDescent="0.2">
      <c r="B622" s="125"/>
      <c r="C622" s="125"/>
      <c r="D622" s="87" t="str">
        <f>IF($F622=0,"-",VLOOKUP($F622,ClasificatorData!$B$6:$F$564,4,0))</f>
        <v>-</v>
      </c>
      <c r="E622" s="87" t="str">
        <f>IF($F622=0,"-",VLOOKUP($F622,ClasificatorData!$B$6:$F$564,5,0))</f>
        <v>-</v>
      </c>
      <c r="F622" s="125"/>
      <c r="G622" s="87" t="str">
        <f>IF($F622=0,"-",VLOOKUP($F622,ClasificatorData!$B$6:$F$564,2,0))</f>
        <v>-</v>
      </c>
    </row>
    <row r="623" spans="2:7" x14ac:dyDescent="0.2">
      <c r="B623" s="125"/>
      <c r="C623" s="125"/>
      <c r="D623" s="87" t="str">
        <f>IF($F623=0,"-",VLOOKUP($F623,ClasificatorData!$B$6:$F$564,4,0))</f>
        <v>-</v>
      </c>
      <c r="E623" s="87" t="str">
        <f>IF($F623=0,"-",VLOOKUP($F623,ClasificatorData!$B$6:$F$564,5,0))</f>
        <v>-</v>
      </c>
      <c r="F623" s="125"/>
      <c r="G623" s="87" t="str">
        <f>IF($F623=0,"-",VLOOKUP($F623,ClasificatorData!$B$6:$F$564,2,0))</f>
        <v>-</v>
      </c>
    </row>
    <row r="624" spans="2:7" x14ac:dyDescent="0.2">
      <c r="B624" s="125"/>
      <c r="C624" s="125"/>
      <c r="D624" s="87" t="str">
        <f>IF($F624=0,"-",VLOOKUP($F624,ClasificatorData!$B$6:$F$564,4,0))</f>
        <v>-</v>
      </c>
      <c r="E624" s="87" t="str">
        <f>IF($F624=0,"-",VLOOKUP($F624,ClasificatorData!$B$6:$F$564,5,0))</f>
        <v>-</v>
      </c>
      <c r="F624" s="125"/>
      <c r="G624" s="87" t="str">
        <f>IF($F624=0,"-",VLOOKUP($F624,ClasificatorData!$B$6:$F$564,2,0))</f>
        <v>-</v>
      </c>
    </row>
    <row r="625" spans="2:7" x14ac:dyDescent="0.2">
      <c r="B625" s="125"/>
      <c r="C625" s="125"/>
      <c r="D625" s="87" t="str">
        <f>IF($F625=0,"-",VLOOKUP($F625,ClasificatorData!$B$6:$F$564,4,0))</f>
        <v>-</v>
      </c>
      <c r="E625" s="87" t="str">
        <f>IF($F625=0,"-",VLOOKUP($F625,ClasificatorData!$B$6:$F$564,5,0))</f>
        <v>-</v>
      </c>
      <c r="F625" s="125"/>
      <c r="G625" s="87" t="str">
        <f>IF($F625=0,"-",VLOOKUP($F625,ClasificatorData!$B$6:$F$564,2,0))</f>
        <v>-</v>
      </c>
    </row>
    <row r="626" spans="2:7" x14ac:dyDescent="0.2">
      <c r="B626" s="125"/>
      <c r="C626" s="125"/>
      <c r="D626" s="87" t="str">
        <f>IF($F626=0,"-",VLOOKUP($F626,ClasificatorData!$B$6:$F$564,4,0))</f>
        <v>-</v>
      </c>
      <c r="E626" s="87" t="str">
        <f>IF($F626=0,"-",VLOOKUP($F626,ClasificatorData!$B$6:$F$564,5,0))</f>
        <v>-</v>
      </c>
      <c r="F626" s="125"/>
      <c r="G626" s="87" t="str">
        <f>IF($F626=0,"-",VLOOKUP($F626,ClasificatorData!$B$6:$F$564,2,0))</f>
        <v>-</v>
      </c>
    </row>
    <row r="627" spans="2:7" x14ac:dyDescent="0.2">
      <c r="B627" s="125"/>
      <c r="C627" s="125"/>
      <c r="D627" s="87" t="str">
        <f>IF($F627=0,"-",VLOOKUP($F627,ClasificatorData!$B$6:$F$564,4,0))</f>
        <v>-</v>
      </c>
      <c r="E627" s="87" t="str">
        <f>IF($F627=0,"-",VLOOKUP($F627,ClasificatorData!$B$6:$F$564,5,0))</f>
        <v>-</v>
      </c>
      <c r="F627" s="125"/>
      <c r="G627" s="87" t="str">
        <f>IF($F627=0,"-",VLOOKUP($F627,ClasificatorData!$B$6:$F$564,2,0))</f>
        <v>-</v>
      </c>
    </row>
    <row r="628" spans="2:7" x14ac:dyDescent="0.2">
      <c r="B628" s="125"/>
      <c r="C628" s="125"/>
      <c r="D628" s="87" t="str">
        <f>IF($F628=0,"-",VLOOKUP($F628,ClasificatorData!$B$6:$F$564,4,0))</f>
        <v>-</v>
      </c>
      <c r="E628" s="87" t="str">
        <f>IF($F628=0,"-",VLOOKUP($F628,ClasificatorData!$B$6:$F$564,5,0))</f>
        <v>-</v>
      </c>
      <c r="F628" s="125"/>
      <c r="G628" s="87" t="str">
        <f>IF($F628=0,"-",VLOOKUP($F628,ClasificatorData!$B$6:$F$564,2,0))</f>
        <v>-</v>
      </c>
    </row>
    <row r="629" spans="2:7" x14ac:dyDescent="0.2">
      <c r="B629" s="125"/>
      <c r="C629" s="125"/>
      <c r="D629" s="87" t="str">
        <f>IF($F629=0,"-",VLOOKUP($F629,ClasificatorData!$B$6:$F$564,4,0))</f>
        <v>-</v>
      </c>
      <c r="E629" s="87" t="str">
        <f>IF($F629=0,"-",VLOOKUP($F629,ClasificatorData!$B$6:$F$564,5,0))</f>
        <v>-</v>
      </c>
      <c r="F629" s="125"/>
      <c r="G629" s="87" t="str">
        <f>IF($F629=0,"-",VLOOKUP($F629,ClasificatorData!$B$6:$F$564,2,0))</f>
        <v>-</v>
      </c>
    </row>
    <row r="630" spans="2:7" x14ac:dyDescent="0.2">
      <c r="B630" s="125"/>
      <c r="C630" s="125"/>
      <c r="D630" s="87" t="str">
        <f>IF($F630=0,"-",VLOOKUP($F630,ClasificatorData!$B$6:$F$564,4,0))</f>
        <v>-</v>
      </c>
      <c r="E630" s="87" t="str">
        <f>IF($F630=0,"-",VLOOKUP($F630,ClasificatorData!$B$6:$F$564,5,0))</f>
        <v>-</v>
      </c>
      <c r="F630" s="125"/>
      <c r="G630" s="87" t="str">
        <f>IF($F630=0,"-",VLOOKUP($F630,ClasificatorData!$B$6:$F$564,2,0))</f>
        <v>-</v>
      </c>
    </row>
    <row r="631" spans="2:7" x14ac:dyDescent="0.2">
      <c r="B631" s="125"/>
      <c r="C631" s="125"/>
      <c r="D631" s="87" t="str">
        <f>IF($F631=0,"-",VLOOKUP($F631,ClasificatorData!$B$6:$F$564,4,0))</f>
        <v>-</v>
      </c>
      <c r="E631" s="87" t="str">
        <f>IF($F631=0,"-",VLOOKUP($F631,ClasificatorData!$B$6:$F$564,5,0))</f>
        <v>-</v>
      </c>
      <c r="F631" s="125"/>
      <c r="G631" s="87" t="str">
        <f>IF($F631=0,"-",VLOOKUP($F631,ClasificatorData!$B$6:$F$564,2,0))</f>
        <v>-</v>
      </c>
    </row>
    <row r="632" spans="2:7" x14ac:dyDescent="0.2">
      <c r="B632" s="125"/>
      <c r="C632" s="125"/>
      <c r="D632" s="87" t="str">
        <f>IF($F632=0,"-",VLOOKUP($F632,ClasificatorData!$B$6:$F$564,4,0))</f>
        <v>-</v>
      </c>
      <c r="E632" s="87" t="str">
        <f>IF($F632=0,"-",VLOOKUP($F632,ClasificatorData!$B$6:$F$564,5,0))</f>
        <v>-</v>
      </c>
      <c r="F632" s="125"/>
      <c r="G632" s="87" t="str">
        <f>IF($F632=0,"-",VLOOKUP($F632,ClasificatorData!$B$6:$F$564,2,0))</f>
        <v>-</v>
      </c>
    </row>
    <row r="633" spans="2:7" x14ac:dyDescent="0.2">
      <c r="B633" s="125"/>
      <c r="C633" s="125"/>
      <c r="D633" s="87" t="str">
        <f>IF($F633=0,"-",VLOOKUP($F633,ClasificatorData!$B$6:$F$564,4,0))</f>
        <v>-</v>
      </c>
      <c r="E633" s="87" t="str">
        <f>IF($F633=0,"-",VLOOKUP($F633,ClasificatorData!$B$6:$F$564,5,0))</f>
        <v>-</v>
      </c>
      <c r="F633" s="125"/>
      <c r="G633" s="87" t="str">
        <f>IF($F633=0,"-",VLOOKUP($F633,ClasificatorData!$B$6:$F$564,2,0))</f>
        <v>-</v>
      </c>
    </row>
    <row r="634" spans="2:7" x14ac:dyDescent="0.2">
      <c r="B634" s="125"/>
      <c r="C634" s="125"/>
      <c r="D634" s="87" t="str">
        <f>IF($F634=0,"-",VLOOKUP($F634,ClasificatorData!$B$6:$F$564,4,0))</f>
        <v>-</v>
      </c>
      <c r="E634" s="87" t="str">
        <f>IF($F634=0,"-",VLOOKUP($F634,ClasificatorData!$B$6:$F$564,5,0))</f>
        <v>-</v>
      </c>
      <c r="F634" s="125"/>
      <c r="G634" s="87" t="str">
        <f>IF($F634=0,"-",VLOOKUP($F634,ClasificatorData!$B$6:$F$564,2,0))</f>
        <v>-</v>
      </c>
    </row>
    <row r="635" spans="2:7" x14ac:dyDescent="0.2">
      <c r="B635" s="125"/>
      <c r="C635" s="125"/>
      <c r="D635" s="87" t="str">
        <f>IF($F635=0,"-",VLOOKUP($F635,ClasificatorData!$B$6:$F$564,4,0))</f>
        <v>-</v>
      </c>
      <c r="E635" s="87" t="str">
        <f>IF($F635=0,"-",VLOOKUP($F635,ClasificatorData!$B$6:$F$564,5,0))</f>
        <v>-</v>
      </c>
      <c r="F635" s="125"/>
      <c r="G635" s="87" t="str">
        <f>IF($F635=0,"-",VLOOKUP($F635,ClasificatorData!$B$6:$F$564,2,0))</f>
        <v>-</v>
      </c>
    </row>
    <row r="636" spans="2:7" x14ac:dyDescent="0.2">
      <c r="B636" s="125"/>
      <c r="C636" s="125"/>
      <c r="D636" s="87" t="str">
        <f>IF($F636=0,"-",VLOOKUP($F636,ClasificatorData!$B$6:$F$564,4,0))</f>
        <v>-</v>
      </c>
      <c r="E636" s="87" t="str">
        <f>IF($F636=0,"-",VLOOKUP($F636,ClasificatorData!$B$6:$F$564,5,0))</f>
        <v>-</v>
      </c>
      <c r="F636" s="125"/>
      <c r="G636" s="87" t="str">
        <f>IF($F636=0,"-",VLOOKUP($F636,ClasificatorData!$B$6:$F$564,2,0))</f>
        <v>-</v>
      </c>
    </row>
    <row r="637" spans="2:7" x14ac:dyDescent="0.2">
      <c r="B637" s="125"/>
      <c r="C637" s="125"/>
      <c r="D637" s="87" t="str">
        <f>IF($F637=0,"-",VLOOKUP($F637,ClasificatorData!$B$6:$F$564,4,0))</f>
        <v>-</v>
      </c>
      <c r="E637" s="87" t="str">
        <f>IF($F637=0,"-",VLOOKUP($F637,ClasificatorData!$B$6:$F$564,5,0))</f>
        <v>-</v>
      </c>
      <c r="F637" s="125"/>
      <c r="G637" s="87" t="str">
        <f>IF($F637=0,"-",VLOOKUP($F637,ClasificatorData!$B$6:$F$564,2,0))</f>
        <v>-</v>
      </c>
    </row>
    <row r="638" spans="2:7" x14ac:dyDescent="0.2">
      <c r="B638" s="125"/>
      <c r="C638" s="125"/>
      <c r="D638" s="87" t="str">
        <f>IF($F638=0,"-",VLOOKUP($F638,ClasificatorData!$B$6:$F$564,4,0))</f>
        <v>-</v>
      </c>
      <c r="E638" s="87" t="str">
        <f>IF($F638=0,"-",VLOOKUP($F638,ClasificatorData!$B$6:$F$564,5,0))</f>
        <v>-</v>
      </c>
      <c r="F638" s="125"/>
      <c r="G638" s="87" t="str">
        <f>IF($F638=0,"-",VLOOKUP($F638,ClasificatorData!$B$6:$F$564,2,0))</f>
        <v>-</v>
      </c>
    </row>
    <row r="639" spans="2:7" x14ac:dyDescent="0.2">
      <c r="B639" s="125"/>
      <c r="C639" s="125"/>
      <c r="D639" s="87" t="str">
        <f>IF($F639=0,"-",VLOOKUP($F639,ClasificatorData!$B$6:$F$564,4,0))</f>
        <v>-</v>
      </c>
      <c r="E639" s="87" t="str">
        <f>IF($F639=0,"-",VLOOKUP($F639,ClasificatorData!$B$6:$F$564,5,0))</f>
        <v>-</v>
      </c>
      <c r="F639" s="125"/>
      <c r="G639" s="87" t="str">
        <f>IF($F639=0,"-",VLOOKUP($F639,ClasificatorData!$B$6:$F$564,2,0))</f>
        <v>-</v>
      </c>
    </row>
    <row r="640" spans="2:7" x14ac:dyDescent="0.2">
      <c r="B640" s="125"/>
      <c r="C640" s="125"/>
      <c r="D640" s="87" t="str">
        <f>IF($F640=0,"-",VLOOKUP($F640,ClasificatorData!$B$6:$F$564,4,0))</f>
        <v>-</v>
      </c>
      <c r="E640" s="87" t="str">
        <f>IF($F640=0,"-",VLOOKUP($F640,ClasificatorData!$B$6:$F$564,5,0))</f>
        <v>-</v>
      </c>
      <c r="F640" s="125"/>
      <c r="G640" s="87" t="str">
        <f>IF($F640=0,"-",VLOOKUP($F640,ClasificatorData!$B$6:$F$564,2,0))</f>
        <v>-</v>
      </c>
    </row>
    <row r="641" spans="2:7" x14ac:dyDescent="0.2">
      <c r="B641" s="125"/>
      <c r="C641" s="125"/>
      <c r="D641" s="87" t="str">
        <f>IF($F641=0,"-",VLOOKUP($F641,ClasificatorData!$B$6:$F$564,4,0))</f>
        <v>-</v>
      </c>
      <c r="E641" s="87" t="str">
        <f>IF($F641=0,"-",VLOOKUP($F641,ClasificatorData!$B$6:$F$564,5,0))</f>
        <v>-</v>
      </c>
      <c r="F641" s="125"/>
      <c r="G641" s="87" t="str">
        <f>IF($F641=0,"-",VLOOKUP($F641,ClasificatorData!$B$6:$F$564,2,0))</f>
        <v>-</v>
      </c>
    </row>
    <row r="642" spans="2:7" x14ac:dyDescent="0.2">
      <c r="B642" s="125"/>
      <c r="C642" s="125"/>
      <c r="D642" s="87" t="str">
        <f>IF($F642=0,"-",VLOOKUP($F642,ClasificatorData!$B$6:$F$564,4,0))</f>
        <v>-</v>
      </c>
      <c r="E642" s="87" t="str">
        <f>IF($F642=0,"-",VLOOKUP($F642,ClasificatorData!$B$6:$F$564,5,0))</f>
        <v>-</v>
      </c>
      <c r="F642" s="125"/>
      <c r="G642" s="87" t="str">
        <f>IF($F642=0,"-",VLOOKUP($F642,ClasificatorData!$B$6:$F$564,2,0))</f>
        <v>-</v>
      </c>
    </row>
    <row r="643" spans="2:7" x14ac:dyDescent="0.2">
      <c r="B643" s="125"/>
      <c r="C643" s="125"/>
      <c r="D643" s="87" t="str">
        <f>IF($F643=0,"-",VLOOKUP($F643,ClasificatorData!$B$6:$F$564,4,0))</f>
        <v>-</v>
      </c>
      <c r="E643" s="87" t="str">
        <f>IF($F643=0,"-",VLOOKUP($F643,ClasificatorData!$B$6:$F$564,5,0))</f>
        <v>-</v>
      </c>
      <c r="F643" s="125"/>
      <c r="G643" s="87" t="str">
        <f>IF($F643=0,"-",VLOOKUP($F643,ClasificatorData!$B$6:$F$564,2,0))</f>
        <v>-</v>
      </c>
    </row>
    <row r="644" spans="2:7" x14ac:dyDescent="0.2">
      <c r="B644" s="125"/>
      <c r="C644" s="125"/>
      <c r="D644" s="87" t="str">
        <f>IF($F644=0,"-",VLOOKUP($F644,ClasificatorData!$B$6:$F$564,4,0))</f>
        <v>-</v>
      </c>
      <c r="E644" s="87" t="str">
        <f>IF($F644=0,"-",VLOOKUP($F644,ClasificatorData!$B$6:$F$564,5,0))</f>
        <v>-</v>
      </c>
      <c r="F644" s="125"/>
      <c r="G644" s="87" t="str">
        <f>IF($F644=0,"-",VLOOKUP($F644,ClasificatorData!$B$6:$F$564,2,0))</f>
        <v>-</v>
      </c>
    </row>
    <row r="645" spans="2:7" x14ac:dyDescent="0.2">
      <c r="B645" s="125"/>
      <c r="C645" s="125"/>
      <c r="D645" s="87" t="str">
        <f>IF($F645=0,"-",VLOOKUP($F645,ClasificatorData!$B$6:$F$564,4,0))</f>
        <v>-</v>
      </c>
      <c r="E645" s="87" t="str">
        <f>IF($F645=0,"-",VLOOKUP($F645,ClasificatorData!$B$6:$F$564,5,0))</f>
        <v>-</v>
      </c>
      <c r="F645" s="125"/>
      <c r="G645" s="87" t="str">
        <f>IF($F645=0,"-",VLOOKUP($F645,ClasificatorData!$B$6:$F$564,2,0))</f>
        <v>-</v>
      </c>
    </row>
    <row r="646" spans="2:7" x14ac:dyDescent="0.2">
      <c r="B646" s="125"/>
      <c r="C646" s="125"/>
      <c r="D646" s="87" t="str">
        <f>IF($F646=0,"-",VLOOKUP($F646,ClasificatorData!$B$6:$F$564,4,0))</f>
        <v>-</v>
      </c>
      <c r="E646" s="87" t="str">
        <f>IF($F646=0,"-",VLOOKUP($F646,ClasificatorData!$B$6:$F$564,5,0))</f>
        <v>-</v>
      </c>
      <c r="F646" s="125"/>
      <c r="G646" s="87" t="str">
        <f>IF($F646=0,"-",VLOOKUP($F646,ClasificatorData!$B$6:$F$564,2,0))</f>
        <v>-</v>
      </c>
    </row>
    <row r="647" spans="2:7" x14ac:dyDescent="0.2">
      <c r="B647" s="125"/>
      <c r="C647" s="125"/>
      <c r="D647" s="87" t="str">
        <f>IF($F647=0,"-",VLOOKUP($F647,ClasificatorData!$B$6:$F$564,4,0))</f>
        <v>-</v>
      </c>
      <c r="E647" s="87" t="str">
        <f>IF($F647=0,"-",VLOOKUP($F647,ClasificatorData!$B$6:$F$564,5,0))</f>
        <v>-</v>
      </c>
      <c r="F647" s="125"/>
      <c r="G647" s="87" t="str">
        <f>IF($F647=0,"-",VLOOKUP($F647,ClasificatorData!$B$6:$F$564,2,0))</f>
        <v>-</v>
      </c>
    </row>
    <row r="648" spans="2:7" x14ac:dyDescent="0.2">
      <c r="B648" s="125"/>
      <c r="C648" s="125"/>
      <c r="D648" s="87" t="str">
        <f>IF($F648=0,"-",VLOOKUP($F648,ClasificatorData!$B$6:$F$564,4,0))</f>
        <v>-</v>
      </c>
      <c r="E648" s="87" t="str">
        <f>IF($F648=0,"-",VLOOKUP($F648,ClasificatorData!$B$6:$F$564,5,0))</f>
        <v>-</v>
      </c>
      <c r="F648" s="125"/>
      <c r="G648" s="87" t="str">
        <f>IF($F648=0,"-",VLOOKUP($F648,ClasificatorData!$B$6:$F$564,2,0))</f>
        <v>-</v>
      </c>
    </row>
    <row r="649" spans="2:7" x14ac:dyDescent="0.2">
      <c r="B649" s="125"/>
      <c r="C649" s="125"/>
      <c r="D649" s="87" t="str">
        <f>IF($F649=0,"-",VLOOKUP($F649,ClasificatorData!$B$6:$F$564,4,0))</f>
        <v>-</v>
      </c>
      <c r="E649" s="87" t="str">
        <f>IF($F649=0,"-",VLOOKUP($F649,ClasificatorData!$B$6:$F$564,5,0))</f>
        <v>-</v>
      </c>
      <c r="F649" s="125"/>
      <c r="G649" s="87" t="str">
        <f>IF($F649=0,"-",VLOOKUP($F649,ClasificatorData!$B$6:$F$564,2,0))</f>
        <v>-</v>
      </c>
    </row>
    <row r="650" spans="2:7" x14ac:dyDescent="0.2">
      <c r="B650" s="125"/>
      <c r="C650" s="125"/>
      <c r="D650" s="87" t="str">
        <f>IF($F650=0,"-",VLOOKUP($F650,ClasificatorData!$B$6:$F$564,4,0))</f>
        <v>-</v>
      </c>
      <c r="E650" s="87" t="str">
        <f>IF($F650=0,"-",VLOOKUP($F650,ClasificatorData!$B$6:$F$564,5,0))</f>
        <v>-</v>
      </c>
      <c r="F650" s="125"/>
      <c r="G650" s="87" t="str">
        <f>IF($F650=0,"-",VLOOKUP($F650,ClasificatorData!$B$6:$F$564,2,0))</f>
        <v>-</v>
      </c>
    </row>
    <row r="651" spans="2:7" x14ac:dyDescent="0.2">
      <c r="B651" s="125"/>
      <c r="C651" s="125"/>
      <c r="D651" s="87" t="str">
        <f>IF($F651=0,"-",VLOOKUP($F651,ClasificatorData!$B$6:$F$564,4,0))</f>
        <v>-</v>
      </c>
      <c r="E651" s="87" t="str">
        <f>IF($F651=0,"-",VLOOKUP($F651,ClasificatorData!$B$6:$F$564,5,0))</f>
        <v>-</v>
      </c>
      <c r="F651" s="125"/>
      <c r="G651" s="87" t="str">
        <f>IF($F651=0,"-",VLOOKUP($F651,ClasificatorData!$B$6:$F$564,2,0))</f>
        <v>-</v>
      </c>
    </row>
    <row r="652" spans="2:7" x14ac:dyDescent="0.2">
      <c r="B652" s="125"/>
      <c r="C652" s="125"/>
      <c r="D652" s="87" t="str">
        <f>IF($F652=0,"-",VLOOKUP($F652,ClasificatorData!$B$6:$F$564,4,0))</f>
        <v>-</v>
      </c>
      <c r="E652" s="87" t="str">
        <f>IF($F652=0,"-",VLOOKUP($F652,ClasificatorData!$B$6:$F$564,5,0))</f>
        <v>-</v>
      </c>
      <c r="F652" s="125"/>
      <c r="G652" s="87" t="str">
        <f>IF($F652=0,"-",VLOOKUP($F652,ClasificatorData!$B$6:$F$564,2,0))</f>
        <v>-</v>
      </c>
    </row>
    <row r="653" spans="2:7" x14ac:dyDescent="0.2">
      <c r="B653" s="125"/>
      <c r="C653" s="125"/>
      <c r="D653" s="87" t="str">
        <f>IF($F653=0,"-",VLOOKUP($F653,ClasificatorData!$B$6:$F$564,4,0))</f>
        <v>-</v>
      </c>
      <c r="E653" s="87" t="str">
        <f>IF($F653=0,"-",VLOOKUP($F653,ClasificatorData!$B$6:$F$564,5,0))</f>
        <v>-</v>
      </c>
      <c r="F653" s="125"/>
      <c r="G653" s="87" t="str">
        <f>IF($F653=0,"-",VLOOKUP($F653,ClasificatorData!$B$6:$F$564,2,0))</f>
        <v>-</v>
      </c>
    </row>
    <row r="654" spans="2:7" x14ac:dyDescent="0.2">
      <c r="B654" s="125"/>
      <c r="C654" s="125"/>
      <c r="D654" s="87" t="str">
        <f>IF($F654=0,"-",VLOOKUP($F654,ClasificatorData!$B$6:$F$564,4,0))</f>
        <v>-</v>
      </c>
      <c r="E654" s="87" t="str">
        <f>IF($F654=0,"-",VLOOKUP($F654,ClasificatorData!$B$6:$F$564,5,0))</f>
        <v>-</v>
      </c>
      <c r="F654" s="125"/>
      <c r="G654" s="87" t="str">
        <f>IF($F654=0,"-",VLOOKUP($F654,ClasificatorData!$B$6:$F$564,2,0))</f>
        <v>-</v>
      </c>
    </row>
    <row r="655" spans="2:7" x14ac:dyDescent="0.2">
      <c r="B655" s="125"/>
      <c r="C655" s="125"/>
      <c r="D655" s="87" t="str">
        <f>IF($F655=0,"-",VLOOKUP($F655,ClasificatorData!$B$6:$F$564,4,0))</f>
        <v>-</v>
      </c>
      <c r="E655" s="87" t="str">
        <f>IF($F655=0,"-",VLOOKUP($F655,ClasificatorData!$B$6:$F$564,5,0))</f>
        <v>-</v>
      </c>
      <c r="F655" s="125"/>
      <c r="G655" s="87" t="str">
        <f>IF($F655=0,"-",VLOOKUP($F655,ClasificatorData!$B$6:$F$564,2,0))</f>
        <v>-</v>
      </c>
    </row>
    <row r="656" spans="2:7" x14ac:dyDescent="0.2">
      <c r="B656" s="125"/>
      <c r="C656" s="125"/>
      <c r="D656" s="87" t="str">
        <f>IF($F656=0,"-",VLOOKUP($F656,ClasificatorData!$B$6:$F$564,4,0))</f>
        <v>-</v>
      </c>
      <c r="E656" s="87" t="str">
        <f>IF($F656=0,"-",VLOOKUP($F656,ClasificatorData!$B$6:$F$564,5,0))</f>
        <v>-</v>
      </c>
      <c r="F656" s="125"/>
      <c r="G656" s="87" t="str">
        <f>IF($F656=0,"-",VLOOKUP($F656,ClasificatorData!$B$6:$F$564,2,0))</f>
        <v>-</v>
      </c>
    </row>
    <row r="657" spans="2:7" x14ac:dyDescent="0.2">
      <c r="B657" s="125"/>
      <c r="C657" s="125"/>
      <c r="D657" s="87" t="str">
        <f>IF($F657=0,"-",VLOOKUP($F657,ClasificatorData!$B$6:$F$564,4,0))</f>
        <v>-</v>
      </c>
      <c r="E657" s="87" t="str">
        <f>IF($F657=0,"-",VLOOKUP($F657,ClasificatorData!$B$6:$F$564,5,0))</f>
        <v>-</v>
      </c>
      <c r="F657" s="125"/>
      <c r="G657" s="87" t="str">
        <f>IF($F657=0,"-",VLOOKUP($F657,ClasificatorData!$B$6:$F$564,2,0))</f>
        <v>-</v>
      </c>
    </row>
    <row r="658" spans="2:7" x14ac:dyDescent="0.2">
      <c r="B658" s="125"/>
      <c r="C658" s="125"/>
      <c r="D658" s="87" t="str">
        <f>IF($F658=0,"-",VLOOKUP($F658,ClasificatorData!$B$6:$F$564,4,0))</f>
        <v>-</v>
      </c>
      <c r="E658" s="87" t="str">
        <f>IF($F658=0,"-",VLOOKUP($F658,ClasificatorData!$B$6:$F$564,5,0))</f>
        <v>-</v>
      </c>
      <c r="F658" s="125"/>
      <c r="G658" s="87" t="str">
        <f>IF($F658=0,"-",VLOOKUP($F658,ClasificatorData!$B$6:$F$564,2,0))</f>
        <v>-</v>
      </c>
    </row>
    <row r="659" spans="2:7" x14ac:dyDescent="0.2">
      <c r="B659" s="125"/>
      <c r="C659" s="125"/>
      <c r="D659" s="87" t="str">
        <f>IF($F659=0,"-",VLOOKUP($F659,ClasificatorData!$B$6:$F$564,4,0))</f>
        <v>-</v>
      </c>
      <c r="E659" s="87" t="str">
        <f>IF($F659=0,"-",VLOOKUP($F659,ClasificatorData!$B$6:$F$564,5,0))</f>
        <v>-</v>
      </c>
      <c r="F659" s="125"/>
      <c r="G659" s="87" t="str">
        <f>IF($F659=0,"-",VLOOKUP($F659,ClasificatorData!$B$6:$F$564,2,0))</f>
        <v>-</v>
      </c>
    </row>
    <row r="660" spans="2:7" x14ac:dyDescent="0.2">
      <c r="B660" s="125"/>
      <c r="C660" s="125"/>
      <c r="D660" s="87" t="str">
        <f>IF($F660=0,"-",VLOOKUP($F660,ClasificatorData!$B$6:$F$564,4,0))</f>
        <v>-</v>
      </c>
      <c r="E660" s="87" t="str">
        <f>IF($F660=0,"-",VLOOKUP($F660,ClasificatorData!$B$6:$F$564,5,0))</f>
        <v>-</v>
      </c>
      <c r="F660" s="125"/>
      <c r="G660" s="87" t="str">
        <f>IF($F660=0,"-",VLOOKUP($F660,ClasificatorData!$B$6:$F$564,2,0))</f>
        <v>-</v>
      </c>
    </row>
    <row r="661" spans="2:7" x14ac:dyDescent="0.2">
      <c r="B661" s="125"/>
      <c r="C661" s="125"/>
      <c r="D661" s="87" t="str">
        <f>IF($F661=0,"-",VLOOKUP($F661,ClasificatorData!$B$6:$F$564,4,0))</f>
        <v>-</v>
      </c>
      <c r="E661" s="87" t="str">
        <f>IF($F661=0,"-",VLOOKUP($F661,ClasificatorData!$B$6:$F$564,5,0))</f>
        <v>-</v>
      </c>
      <c r="F661" s="125"/>
      <c r="G661" s="87" t="str">
        <f>IF($F661=0,"-",VLOOKUP($F661,ClasificatorData!$B$6:$F$564,2,0))</f>
        <v>-</v>
      </c>
    </row>
    <row r="662" spans="2:7" x14ac:dyDescent="0.2">
      <c r="B662" s="125"/>
      <c r="C662" s="125"/>
      <c r="D662" s="87" t="str">
        <f>IF($F662=0,"-",VLOOKUP($F662,ClasificatorData!$B$6:$F$564,4,0))</f>
        <v>-</v>
      </c>
      <c r="E662" s="87" t="str">
        <f>IF($F662=0,"-",VLOOKUP($F662,ClasificatorData!$B$6:$F$564,5,0))</f>
        <v>-</v>
      </c>
      <c r="F662" s="125"/>
      <c r="G662" s="87" t="str">
        <f>IF($F662=0,"-",VLOOKUP($F662,ClasificatorData!$B$6:$F$564,2,0))</f>
        <v>-</v>
      </c>
    </row>
    <row r="663" spans="2:7" x14ac:dyDescent="0.2">
      <c r="B663" s="125"/>
      <c r="C663" s="125"/>
      <c r="D663" s="87" t="str">
        <f>IF($F663=0,"-",VLOOKUP($F663,ClasificatorData!$B$6:$F$564,4,0))</f>
        <v>-</v>
      </c>
      <c r="E663" s="87" t="str">
        <f>IF($F663=0,"-",VLOOKUP($F663,ClasificatorData!$B$6:$F$564,5,0))</f>
        <v>-</v>
      </c>
      <c r="F663" s="125"/>
      <c r="G663" s="87" t="str">
        <f>IF($F663=0,"-",VLOOKUP($F663,ClasificatorData!$B$6:$F$564,2,0))</f>
        <v>-</v>
      </c>
    </row>
    <row r="664" spans="2:7" x14ac:dyDescent="0.2">
      <c r="B664" s="125"/>
      <c r="C664" s="125"/>
      <c r="D664" s="87" t="str">
        <f>IF($F664=0,"-",VLOOKUP($F664,ClasificatorData!$B$6:$F$564,4,0))</f>
        <v>-</v>
      </c>
      <c r="E664" s="87" t="str">
        <f>IF($F664=0,"-",VLOOKUP($F664,ClasificatorData!$B$6:$F$564,5,0))</f>
        <v>-</v>
      </c>
      <c r="F664" s="125"/>
      <c r="G664" s="87" t="str">
        <f>IF($F664=0,"-",VLOOKUP($F664,ClasificatorData!$B$6:$F$564,2,0))</f>
        <v>-</v>
      </c>
    </row>
    <row r="665" spans="2:7" x14ac:dyDescent="0.2">
      <c r="B665" s="125"/>
      <c r="C665" s="125"/>
      <c r="D665" s="87" t="str">
        <f>IF($F665=0,"-",VLOOKUP($F665,ClasificatorData!$B$6:$F$564,4,0))</f>
        <v>-</v>
      </c>
      <c r="E665" s="87" t="str">
        <f>IF($F665=0,"-",VLOOKUP($F665,ClasificatorData!$B$6:$F$564,5,0))</f>
        <v>-</v>
      </c>
      <c r="F665" s="125"/>
      <c r="G665" s="87" t="str">
        <f>IF($F665=0,"-",VLOOKUP($F665,ClasificatorData!$B$6:$F$564,2,0))</f>
        <v>-</v>
      </c>
    </row>
    <row r="666" spans="2:7" x14ac:dyDescent="0.2">
      <c r="B666" s="125"/>
      <c r="C666" s="125"/>
      <c r="D666" s="87" t="str">
        <f>IF($F666=0,"-",VLOOKUP($F666,ClasificatorData!$B$6:$F$564,4,0))</f>
        <v>-</v>
      </c>
      <c r="E666" s="87" t="str">
        <f>IF($F666=0,"-",VLOOKUP($F666,ClasificatorData!$B$6:$F$564,5,0))</f>
        <v>-</v>
      </c>
      <c r="F666" s="125"/>
      <c r="G666" s="87" t="str">
        <f>IF($F666=0,"-",VLOOKUP($F666,ClasificatorData!$B$6:$F$564,2,0))</f>
        <v>-</v>
      </c>
    </row>
    <row r="667" spans="2:7" x14ac:dyDescent="0.2">
      <c r="B667" s="125"/>
      <c r="C667" s="125"/>
      <c r="D667" s="87" t="str">
        <f>IF($F667=0,"-",VLOOKUP($F667,ClasificatorData!$B$6:$F$564,4,0))</f>
        <v>-</v>
      </c>
      <c r="E667" s="87" t="str">
        <f>IF($F667=0,"-",VLOOKUP($F667,ClasificatorData!$B$6:$F$564,5,0))</f>
        <v>-</v>
      </c>
      <c r="F667" s="125"/>
      <c r="G667" s="87" t="str">
        <f>IF($F667=0,"-",VLOOKUP($F667,ClasificatorData!$B$6:$F$564,2,0))</f>
        <v>-</v>
      </c>
    </row>
    <row r="668" spans="2:7" x14ac:dyDescent="0.2">
      <c r="B668" s="125"/>
      <c r="C668" s="125"/>
      <c r="D668" s="87" t="str">
        <f>IF($F668=0,"-",VLOOKUP($F668,ClasificatorData!$B$6:$F$564,4,0))</f>
        <v>-</v>
      </c>
      <c r="E668" s="87" t="str">
        <f>IF($F668=0,"-",VLOOKUP($F668,ClasificatorData!$B$6:$F$564,5,0))</f>
        <v>-</v>
      </c>
      <c r="F668" s="125"/>
      <c r="G668" s="87" t="str">
        <f>IF($F668=0,"-",VLOOKUP($F668,ClasificatorData!$B$6:$F$564,2,0))</f>
        <v>-</v>
      </c>
    </row>
    <row r="669" spans="2:7" x14ac:dyDescent="0.2">
      <c r="B669" s="125"/>
      <c r="C669" s="125"/>
      <c r="D669" s="87" t="str">
        <f>IF($F669=0,"-",VLOOKUP($F669,ClasificatorData!$B$6:$F$564,4,0))</f>
        <v>-</v>
      </c>
      <c r="E669" s="87" t="str">
        <f>IF($F669=0,"-",VLOOKUP($F669,ClasificatorData!$B$6:$F$564,5,0))</f>
        <v>-</v>
      </c>
      <c r="F669" s="125"/>
      <c r="G669" s="87" t="str">
        <f>IF($F669=0,"-",VLOOKUP($F669,ClasificatorData!$B$6:$F$564,2,0))</f>
        <v>-</v>
      </c>
    </row>
    <row r="670" spans="2:7" x14ac:dyDescent="0.2">
      <c r="B670" s="125"/>
      <c r="C670" s="125"/>
      <c r="D670" s="87" t="str">
        <f>IF($F670=0,"-",VLOOKUP($F670,ClasificatorData!$B$6:$F$564,4,0))</f>
        <v>-</v>
      </c>
      <c r="E670" s="87" t="str">
        <f>IF($F670=0,"-",VLOOKUP($F670,ClasificatorData!$B$6:$F$564,5,0))</f>
        <v>-</v>
      </c>
      <c r="F670" s="125"/>
      <c r="G670" s="87" t="str">
        <f>IF($F670=0,"-",VLOOKUP($F670,ClasificatorData!$B$6:$F$564,2,0))</f>
        <v>-</v>
      </c>
    </row>
    <row r="671" spans="2:7" x14ac:dyDescent="0.2">
      <c r="B671" s="125"/>
      <c r="C671" s="125"/>
      <c r="D671" s="87" t="str">
        <f>IF($F671=0,"-",VLOOKUP($F671,ClasificatorData!$B$6:$F$564,4,0))</f>
        <v>-</v>
      </c>
      <c r="E671" s="87" t="str">
        <f>IF($F671=0,"-",VLOOKUP($F671,ClasificatorData!$B$6:$F$564,5,0))</f>
        <v>-</v>
      </c>
      <c r="F671" s="125"/>
      <c r="G671" s="87" t="str">
        <f>IF($F671=0,"-",VLOOKUP($F671,ClasificatorData!$B$6:$F$564,2,0))</f>
        <v>-</v>
      </c>
    </row>
    <row r="672" spans="2:7" x14ac:dyDescent="0.2">
      <c r="B672" s="125"/>
      <c r="C672" s="125"/>
      <c r="D672" s="87" t="str">
        <f>IF($F672=0,"-",VLOOKUP($F672,ClasificatorData!$B$6:$F$564,4,0))</f>
        <v>-</v>
      </c>
      <c r="E672" s="87" t="str">
        <f>IF($F672=0,"-",VLOOKUP($F672,ClasificatorData!$B$6:$F$564,5,0))</f>
        <v>-</v>
      </c>
      <c r="F672" s="125"/>
      <c r="G672" s="87" t="str">
        <f>IF($F672=0,"-",VLOOKUP($F672,ClasificatorData!$B$6:$F$564,2,0))</f>
        <v>-</v>
      </c>
    </row>
    <row r="673" spans="2:7" x14ac:dyDescent="0.2">
      <c r="B673" s="125"/>
      <c r="C673" s="125"/>
      <c r="D673" s="87" t="str">
        <f>IF($F673=0,"-",VLOOKUP($F673,ClasificatorData!$B$6:$F$564,4,0))</f>
        <v>-</v>
      </c>
      <c r="E673" s="87" t="str">
        <f>IF($F673=0,"-",VLOOKUP($F673,ClasificatorData!$B$6:$F$564,5,0))</f>
        <v>-</v>
      </c>
      <c r="F673" s="125"/>
      <c r="G673" s="87" t="str">
        <f>IF($F673=0,"-",VLOOKUP($F673,ClasificatorData!$B$6:$F$564,2,0))</f>
        <v>-</v>
      </c>
    </row>
    <row r="674" spans="2:7" x14ac:dyDescent="0.2">
      <c r="B674" s="125"/>
      <c r="C674" s="125"/>
      <c r="D674" s="87" t="str">
        <f>IF($F674=0,"-",VLOOKUP($F674,ClasificatorData!$B$6:$F$564,4,0))</f>
        <v>-</v>
      </c>
      <c r="E674" s="87" t="str">
        <f>IF($F674=0,"-",VLOOKUP($F674,ClasificatorData!$B$6:$F$564,5,0))</f>
        <v>-</v>
      </c>
      <c r="F674" s="125"/>
      <c r="G674" s="87" t="str">
        <f>IF($F674=0,"-",VLOOKUP($F674,ClasificatorData!$B$6:$F$564,2,0))</f>
        <v>-</v>
      </c>
    </row>
    <row r="675" spans="2:7" x14ac:dyDescent="0.2">
      <c r="B675" s="125"/>
      <c r="C675" s="125"/>
      <c r="D675" s="87" t="str">
        <f>IF($F675=0,"-",VLOOKUP($F675,ClasificatorData!$B$6:$F$564,4,0))</f>
        <v>-</v>
      </c>
      <c r="E675" s="87" t="str">
        <f>IF($F675=0,"-",VLOOKUP($F675,ClasificatorData!$B$6:$F$564,5,0))</f>
        <v>-</v>
      </c>
      <c r="F675" s="125"/>
      <c r="G675" s="87" t="str">
        <f>IF($F675=0,"-",VLOOKUP($F675,ClasificatorData!$B$6:$F$564,2,0))</f>
        <v>-</v>
      </c>
    </row>
    <row r="676" spans="2:7" x14ac:dyDescent="0.2">
      <c r="B676" s="125"/>
      <c r="C676" s="125"/>
      <c r="D676" s="87" t="str">
        <f>IF($F676=0,"-",VLOOKUP($F676,ClasificatorData!$B$6:$F$564,4,0))</f>
        <v>-</v>
      </c>
      <c r="E676" s="87" t="str">
        <f>IF($F676=0,"-",VLOOKUP($F676,ClasificatorData!$B$6:$F$564,5,0))</f>
        <v>-</v>
      </c>
      <c r="F676" s="125"/>
      <c r="G676" s="87" t="str">
        <f>IF($F676=0,"-",VLOOKUP($F676,ClasificatorData!$B$6:$F$564,2,0))</f>
        <v>-</v>
      </c>
    </row>
    <row r="677" spans="2:7" x14ac:dyDescent="0.2">
      <c r="B677" s="125"/>
      <c r="C677" s="125"/>
      <c r="D677" s="87" t="str">
        <f>IF($F677=0,"-",VLOOKUP($F677,ClasificatorData!$B$6:$F$564,4,0))</f>
        <v>-</v>
      </c>
      <c r="E677" s="87" t="str">
        <f>IF($F677=0,"-",VLOOKUP($F677,ClasificatorData!$B$6:$F$564,5,0))</f>
        <v>-</v>
      </c>
      <c r="F677" s="125"/>
      <c r="G677" s="87" t="str">
        <f>IF($F677=0,"-",VLOOKUP($F677,ClasificatorData!$B$6:$F$564,2,0))</f>
        <v>-</v>
      </c>
    </row>
    <row r="678" spans="2:7" x14ac:dyDescent="0.2">
      <c r="B678" s="125"/>
      <c r="C678" s="125"/>
      <c r="D678" s="87" t="str">
        <f>IF($F678=0,"-",VLOOKUP($F678,ClasificatorData!$B$6:$F$564,4,0))</f>
        <v>-</v>
      </c>
      <c r="E678" s="87" t="str">
        <f>IF($F678=0,"-",VLOOKUP($F678,ClasificatorData!$B$6:$F$564,5,0))</f>
        <v>-</v>
      </c>
      <c r="F678" s="125"/>
      <c r="G678" s="87" t="str">
        <f>IF($F678=0,"-",VLOOKUP($F678,ClasificatorData!$B$6:$F$564,2,0))</f>
        <v>-</v>
      </c>
    </row>
    <row r="679" spans="2:7" x14ac:dyDescent="0.2">
      <c r="B679" s="125"/>
      <c r="C679" s="125"/>
      <c r="D679" s="87" t="str">
        <f>IF($F679=0,"-",VLOOKUP($F679,ClasificatorData!$B$6:$F$564,4,0))</f>
        <v>-</v>
      </c>
      <c r="E679" s="87" t="str">
        <f>IF($F679=0,"-",VLOOKUP($F679,ClasificatorData!$B$6:$F$564,5,0))</f>
        <v>-</v>
      </c>
      <c r="F679" s="125"/>
      <c r="G679" s="87" t="str">
        <f>IF($F679=0,"-",VLOOKUP($F679,ClasificatorData!$B$6:$F$564,2,0))</f>
        <v>-</v>
      </c>
    </row>
    <row r="680" spans="2:7" x14ac:dyDescent="0.2">
      <c r="B680" s="125"/>
      <c r="C680" s="125"/>
      <c r="D680" s="87" t="str">
        <f>IF($F680=0,"-",VLOOKUP($F680,ClasificatorData!$B$6:$F$564,4,0))</f>
        <v>-</v>
      </c>
      <c r="E680" s="87" t="str">
        <f>IF($F680=0,"-",VLOOKUP($F680,ClasificatorData!$B$6:$F$564,5,0))</f>
        <v>-</v>
      </c>
      <c r="F680" s="125"/>
      <c r="G680" s="87" t="str">
        <f>IF($F680=0,"-",VLOOKUP($F680,ClasificatorData!$B$6:$F$564,2,0))</f>
        <v>-</v>
      </c>
    </row>
    <row r="681" spans="2:7" x14ac:dyDescent="0.2">
      <c r="B681" s="125"/>
      <c r="C681" s="125"/>
      <c r="D681" s="87" t="str">
        <f>IF($F681=0,"-",VLOOKUP($F681,ClasificatorData!$B$6:$F$564,4,0))</f>
        <v>-</v>
      </c>
      <c r="E681" s="87" t="str">
        <f>IF($F681=0,"-",VLOOKUP($F681,ClasificatorData!$B$6:$F$564,5,0))</f>
        <v>-</v>
      </c>
      <c r="F681" s="125"/>
      <c r="G681" s="87" t="str">
        <f>IF($F681=0,"-",VLOOKUP($F681,ClasificatorData!$B$6:$F$564,2,0))</f>
        <v>-</v>
      </c>
    </row>
    <row r="682" spans="2:7" x14ac:dyDescent="0.2">
      <c r="B682" s="125"/>
      <c r="C682" s="125"/>
      <c r="D682" s="87" t="str">
        <f>IF($F682=0,"-",VLOOKUP($F682,ClasificatorData!$B$6:$F$564,4,0))</f>
        <v>-</v>
      </c>
      <c r="E682" s="87" t="str">
        <f>IF($F682=0,"-",VLOOKUP($F682,ClasificatorData!$B$6:$F$564,5,0))</f>
        <v>-</v>
      </c>
      <c r="F682" s="125"/>
      <c r="G682" s="87" t="str">
        <f>IF($F682=0,"-",VLOOKUP($F682,ClasificatorData!$B$6:$F$564,2,0))</f>
        <v>-</v>
      </c>
    </row>
    <row r="683" spans="2:7" x14ac:dyDescent="0.2">
      <c r="B683" s="125"/>
      <c r="C683" s="125"/>
      <c r="D683" s="87" t="str">
        <f>IF($F683=0,"-",VLOOKUP($F683,ClasificatorData!$B$6:$F$564,4,0))</f>
        <v>-</v>
      </c>
      <c r="E683" s="87" t="str">
        <f>IF($F683=0,"-",VLOOKUP($F683,ClasificatorData!$B$6:$F$564,5,0))</f>
        <v>-</v>
      </c>
      <c r="F683" s="125"/>
      <c r="G683" s="87" t="str">
        <f>IF($F683=0,"-",VLOOKUP($F683,ClasificatorData!$B$6:$F$564,2,0))</f>
        <v>-</v>
      </c>
    </row>
    <row r="684" spans="2:7" x14ac:dyDescent="0.2">
      <c r="B684" s="125"/>
      <c r="C684" s="125"/>
      <c r="D684" s="87" t="str">
        <f>IF($F684=0,"-",VLOOKUP($F684,ClasificatorData!$B$6:$F$564,4,0))</f>
        <v>-</v>
      </c>
      <c r="E684" s="87" t="str">
        <f>IF($F684=0,"-",VLOOKUP($F684,ClasificatorData!$B$6:$F$564,5,0))</f>
        <v>-</v>
      </c>
      <c r="F684" s="125"/>
      <c r="G684" s="87" t="str">
        <f>IF($F684=0,"-",VLOOKUP($F684,ClasificatorData!$B$6:$F$564,2,0))</f>
        <v>-</v>
      </c>
    </row>
    <row r="685" spans="2:7" x14ac:dyDescent="0.2">
      <c r="B685" s="125"/>
      <c r="C685" s="125"/>
      <c r="D685" s="87" t="str">
        <f>IF($F685=0,"-",VLOOKUP($F685,ClasificatorData!$B$6:$F$564,4,0))</f>
        <v>-</v>
      </c>
      <c r="E685" s="87" t="str">
        <f>IF($F685=0,"-",VLOOKUP($F685,ClasificatorData!$B$6:$F$564,5,0))</f>
        <v>-</v>
      </c>
      <c r="F685" s="125"/>
      <c r="G685" s="87" t="str">
        <f>IF($F685=0,"-",VLOOKUP($F685,ClasificatorData!$B$6:$F$564,2,0))</f>
        <v>-</v>
      </c>
    </row>
    <row r="686" spans="2:7" x14ac:dyDescent="0.2">
      <c r="B686" s="125"/>
      <c r="C686" s="125"/>
      <c r="D686" s="87" t="str">
        <f>IF($F686=0,"-",VLOOKUP($F686,ClasificatorData!$B$6:$F$564,4,0))</f>
        <v>-</v>
      </c>
      <c r="E686" s="87" t="str">
        <f>IF($F686=0,"-",VLOOKUP($F686,ClasificatorData!$B$6:$F$564,5,0))</f>
        <v>-</v>
      </c>
      <c r="F686" s="125"/>
      <c r="G686" s="87" t="str">
        <f>IF($F686=0,"-",VLOOKUP($F686,ClasificatorData!$B$6:$F$564,2,0))</f>
        <v>-</v>
      </c>
    </row>
    <row r="687" spans="2:7" x14ac:dyDescent="0.2">
      <c r="B687" s="125"/>
      <c r="C687" s="125"/>
      <c r="D687" s="87" t="str">
        <f>IF($F687=0,"-",VLOOKUP($F687,ClasificatorData!$B$6:$F$564,4,0))</f>
        <v>-</v>
      </c>
      <c r="E687" s="87" t="str">
        <f>IF($F687=0,"-",VLOOKUP($F687,ClasificatorData!$B$6:$F$564,5,0))</f>
        <v>-</v>
      </c>
      <c r="F687" s="125"/>
      <c r="G687" s="87" t="str">
        <f>IF($F687=0,"-",VLOOKUP($F687,ClasificatorData!$B$6:$F$564,2,0))</f>
        <v>-</v>
      </c>
    </row>
    <row r="688" spans="2:7" x14ac:dyDescent="0.2">
      <c r="B688" s="125"/>
      <c r="C688" s="125"/>
      <c r="D688" s="87" t="str">
        <f>IF($F688=0,"-",VLOOKUP($F688,ClasificatorData!$B$6:$F$564,4,0))</f>
        <v>-</v>
      </c>
      <c r="E688" s="87" t="str">
        <f>IF($F688=0,"-",VLOOKUP($F688,ClasificatorData!$B$6:$F$564,5,0))</f>
        <v>-</v>
      </c>
      <c r="F688" s="125"/>
      <c r="G688" s="87" t="str">
        <f>IF($F688=0,"-",VLOOKUP($F688,ClasificatorData!$B$6:$F$564,2,0))</f>
        <v>-</v>
      </c>
    </row>
    <row r="689" spans="2:7" x14ac:dyDescent="0.2">
      <c r="B689" s="125"/>
      <c r="C689" s="125"/>
      <c r="D689" s="87" t="str">
        <f>IF($F689=0,"-",VLOOKUP($F689,ClasificatorData!$B$6:$F$564,4,0))</f>
        <v>-</v>
      </c>
      <c r="E689" s="87" t="str">
        <f>IF($F689=0,"-",VLOOKUP($F689,ClasificatorData!$B$6:$F$564,5,0))</f>
        <v>-</v>
      </c>
      <c r="F689" s="125"/>
      <c r="G689" s="87" t="str">
        <f>IF($F689=0,"-",VLOOKUP($F689,ClasificatorData!$B$6:$F$564,2,0))</f>
        <v>-</v>
      </c>
    </row>
    <row r="690" spans="2:7" x14ac:dyDescent="0.2">
      <c r="B690" s="125"/>
      <c r="C690" s="125"/>
      <c r="D690" s="87" t="str">
        <f>IF($F690=0,"-",VLOOKUP($F690,ClasificatorData!$B$6:$F$564,4,0))</f>
        <v>-</v>
      </c>
      <c r="E690" s="87" t="str">
        <f>IF($F690=0,"-",VLOOKUP($F690,ClasificatorData!$B$6:$F$564,5,0))</f>
        <v>-</v>
      </c>
      <c r="F690" s="125"/>
      <c r="G690" s="87" t="str">
        <f>IF($F690=0,"-",VLOOKUP($F690,ClasificatorData!$B$6:$F$564,2,0))</f>
        <v>-</v>
      </c>
    </row>
    <row r="691" spans="2:7" x14ac:dyDescent="0.2">
      <c r="B691" s="125"/>
      <c r="C691" s="125"/>
      <c r="D691" s="87" t="str">
        <f>IF($F691=0,"-",VLOOKUP($F691,ClasificatorData!$B$6:$F$564,4,0))</f>
        <v>-</v>
      </c>
      <c r="E691" s="87" t="str">
        <f>IF($F691=0,"-",VLOOKUP($F691,ClasificatorData!$B$6:$F$564,5,0))</f>
        <v>-</v>
      </c>
      <c r="F691" s="125"/>
      <c r="G691" s="87" t="str">
        <f>IF($F691=0,"-",VLOOKUP($F691,ClasificatorData!$B$6:$F$564,2,0))</f>
        <v>-</v>
      </c>
    </row>
    <row r="692" spans="2:7" x14ac:dyDescent="0.2">
      <c r="B692" s="125"/>
      <c r="C692" s="125"/>
      <c r="D692" s="87" t="str">
        <f>IF($F692=0,"-",VLOOKUP($F692,ClasificatorData!$B$6:$F$564,4,0))</f>
        <v>-</v>
      </c>
      <c r="E692" s="87" t="str">
        <f>IF($F692=0,"-",VLOOKUP($F692,ClasificatorData!$B$6:$F$564,5,0))</f>
        <v>-</v>
      </c>
      <c r="F692" s="125"/>
      <c r="G692" s="87" t="str">
        <f>IF($F692=0,"-",VLOOKUP($F692,ClasificatorData!$B$6:$F$564,2,0))</f>
        <v>-</v>
      </c>
    </row>
    <row r="693" spans="2:7" x14ac:dyDescent="0.2">
      <c r="B693" s="125"/>
      <c r="C693" s="125"/>
      <c r="D693" s="87" t="str">
        <f>IF($F693=0,"-",VLOOKUP($F693,ClasificatorData!$B$6:$F$564,4,0))</f>
        <v>-</v>
      </c>
      <c r="E693" s="87" t="str">
        <f>IF($F693=0,"-",VLOOKUP($F693,ClasificatorData!$B$6:$F$564,5,0))</f>
        <v>-</v>
      </c>
      <c r="F693" s="125"/>
      <c r="G693" s="87" t="str">
        <f>IF($F693=0,"-",VLOOKUP($F693,ClasificatorData!$B$6:$F$564,2,0))</f>
        <v>-</v>
      </c>
    </row>
    <row r="694" spans="2:7" x14ac:dyDescent="0.2">
      <c r="B694" s="125"/>
      <c r="C694" s="125"/>
      <c r="D694" s="87" t="str">
        <f>IF($F694=0,"-",VLOOKUP($F694,ClasificatorData!$B$6:$F$564,4,0))</f>
        <v>-</v>
      </c>
      <c r="E694" s="87" t="str">
        <f>IF($F694=0,"-",VLOOKUP($F694,ClasificatorData!$B$6:$F$564,5,0))</f>
        <v>-</v>
      </c>
      <c r="F694" s="125"/>
      <c r="G694" s="87" t="str">
        <f>IF($F694=0,"-",VLOOKUP($F694,ClasificatorData!$B$6:$F$564,2,0))</f>
        <v>-</v>
      </c>
    </row>
    <row r="695" spans="2:7" x14ac:dyDescent="0.2">
      <c r="B695" s="125"/>
      <c r="C695" s="125"/>
      <c r="D695" s="87" t="str">
        <f>IF($F695=0,"-",VLOOKUP($F695,ClasificatorData!$B$6:$F$564,4,0))</f>
        <v>-</v>
      </c>
      <c r="E695" s="87" t="str">
        <f>IF($F695=0,"-",VLOOKUP($F695,ClasificatorData!$B$6:$F$564,5,0))</f>
        <v>-</v>
      </c>
      <c r="F695" s="125"/>
      <c r="G695" s="87" t="str">
        <f>IF($F695=0,"-",VLOOKUP($F695,ClasificatorData!$B$6:$F$564,2,0))</f>
        <v>-</v>
      </c>
    </row>
    <row r="696" spans="2:7" x14ac:dyDescent="0.2">
      <c r="B696" s="125"/>
      <c r="C696" s="125"/>
      <c r="D696" s="87" t="str">
        <f>IF($F696=0,"-",VLOOKUP($F696,ClasificatorData!$B$6:$F$564,4,0))</f>
        <v>-</v>
      </c>
      <c r="E696" s="87" t="str">
        <f>IF($F696=0,"-",VLOOKUP($F696,ClasificatorData!$B$6:$F$564,5,0))</f>
        <v>-</v>
      </c>
      <c r="F696" s="125"/>
      <c r="G696" s="87" t="str">
        <f>IF($F696=0,"-",VLOOKUP($F696,ClasificatorData!$B$6:$F$564,2,0))</f>
        <v>-</v>
      </c>
    </row>
    <row r="697" spans="2:7" x14ac:dyDescent="0.2">
      <c r="B697" s="125"/>
      <c r="C697" s="125"/>
      <c r="D697" s="87" t="str">
        <f>IF($F697=0,"-",VLOOKUP($F697,ClasificatorData!$B$6:$F$564,4,0))</f>
        <v>-</v>
      </c>
      <c r="E697" s="87" t="str">
        <f>IF($F697=0,"-",VLOOKUP($F697,ClasificatorData!$B$6:$F$564,5,0))</f>
        <v>-</v>
      </c>
      <c r="F697" s="125"/>
      <c r="G697" s="87" t="str">
        <f>IF($F697=0,"-",VLOOKUP($F697,ClasificatorData!$B$6:$F$564,2,0))</f>
        <v>-</v>
      </c>
    </row>
    <row r="698" spans="2:7" x14ac:dyDescent="0.2">
      <c r="B698" s="125"/>
      <c r="C698" s="125"/>
      <c r="D698" s="87" t="str">
        <f>IF($F698=0,"-",VLOOKUP($F698,ClasificatorData!$B$6:$F$564,4,0))</f>
        <v>-</v>
      </c>
      <c r="E698" s="87" t="str">
        <f>IF($F698=0,"-",VLOOKUP($F698,ClasificatorData!$B$6:$F$564,5,0))</f>
        <v>-</v>
      </c>
      <c r="F698" s="125"/>
      <c r="G698" s="87" t="str">
        <f>IF($F698=0,"-",VLOOKUP($F698,ClasificatorData!$B$6:$F$564,2,0))</f>
        <v>-</v>
      </c>
    </row>
    <row r="699" spans="2:7" x14ac:dyDescent="0.2">
      <c r="B699" s="125"/>
      <c r="C699" s="125"/>
      <c r="D699" s="87" t="str">
        <f>IF($F699=0,"-",VLOOKUP($F699,ClasificatorData!$B$6:$F$564,4,0))</f>
        <v>-</v>
      </c>
      <c r="E699" s="87" t="str">
        <f>IF($F699=0,"-",VLOOKUP($F699,ClasificatorData!$B$6:$F$564,5,0))</f>
        <v>-</v>
      </c>
      <c r="F699" s="125"/>
      <c r="G699" s="87" t="str">
        <f>IF($F699=0,"-",VLOOKUP($F699,ClasificatorData!$B$6:$F$564,2,0))</f>
        <v>-</v>
      </c>
    </row>
    <row r="700" spans="2:7" x14ac:dyDescent="0.2">
      <c r="B700" s="125"/>
      <c r="C700" s="125"/>
      <c r="D700" s="87" t="str">
        <f>IF($F700=0,"-",VLOOKUP($F700,ClasificatorData!$B$6:$F$564,4,0))</f>
        <v>-</v>
      </c>
      <c r="E700" s="87" t="str">
        <f>IF($F700=0,"-",VLOOKUP($F700,ClasificatorData!$B$6:$F$564,5,0))</f>
        <v>-</v>
      </c>
      <c r="F700" s="125"/>
      <c r="G700" s="87" t="str">
        <f>IF($F700=0,"-",VLOOKUP($F700,ClasificatorData!$B$6:$F$564,2,0))</f>
        <v>-</v>
      </c>
    </row>
    <row r="701" spans="2:7" x14ac:dyDescent="0.2">
      <c r="B701" s="125"/>
      <c r="C701" s="125"/>
      <c r="D701" s="87" t="str">
        <f>IF($F701=0,"-",VLOOKUP($F701,ClasificatorData!$B$6:$F$564,4,0))</f>
        <v>-</v>
      </c>
      <c r="E701" s="87" t="str">
        <f>IF($F701=0,"-",VLOOKUP($F701,ClasificatorData!$B$6:$F$564,5,0))</f>
        <v>-</v>
      </c>
      <c r="F701" s="125"/>
      <c r="G701" s="87" t="str">
        <f>IF($F701=0,"-",VLOOKUP($F701,ClasificatorData!$B$6:$F$564,2,0))</f>
        <v>-</v>
      </c>
    </row>
    <row r="702" spans="2:7" x14ac:dyDescent="0.2">
      <c r="B702" s="125"/>
      <c r="C702" s="125"/>
      <c r="D702" s="87" t="str">
        <f>IF($F702=0,"-",VLOOKUP($F702,ClasificatorData!$B$6:$F$564,4,0))</f>
        <v>-</v>
      </c>
      <c r="E702" s="87" t="str">
        <f>IF($F702=0,"-",VLOOKUP($F702,ClasificatorData!$B$6:$F$564,5,0))</f>
        <v>-</v>
      </c>
      <c r="F702" s="125"/>
      <c r="G702" s="87" t="str">
        <f>IF($F702=0,"-",VLOOKUP($F702,ClasificatorData!$B$6:$F$564,2,0))</f>
        <v>-</v>
      </c>
    </row>
    <row r="703" spans="2:7" x14ac:dyDescent="0.2">
      <c r="B703" s="125"/>
      <c r="C703" s="125"/>
      <c r="D703" s="87" t="str">
        <f>IF($F703=0,"-",VLOOKUP($F703,ClasificatorData!$B$6:$F$564,4,0))</f>
        <v>-</v>
      </c>
      <c r="E703" s="87" t="str">
        <f>IF($F703=0,"-",VLOOKUP($F703,ClasificatorData!$B$6:$F$564,5,0))</f>
        <v>-</v>
      </c>
      <c r="F703" s="125"/>
      <c r="G703" s="87" t="str">
        <f>IF($F703=0,"-",VLOOKUP($F703,ClasificatorData!$B$6:$F$564,2,0))</f>
        <v>-</v>
      </c>
    </row>
    <row r="704" spans="2:7" x14ac:dyDescent="0.2">
      <c r="B704" s="125"/>
      <c r="C704" s="125"/>
      <c r="D704" s="87" t="str">
        <f>IF($F704=0,"-",VLOOKUP($F704,ClasificatorData!$B$6:$F$564,4,0))</f>
        <v>-</v>
      </c>
      <c r="E704" s="87" t="str">
        <f>IF($F704=0,"-",VLOOKUP($F704,ClasificatorData!$B$6:$F$564,5,0))</f>
        <v>-</v>
      </c>
      <c r="F704" s="125"/>
      <c r="G704" s="87" t="str">
        <f>IF($F704=0,"-",VLOOKUP($F704,ClasificatorData!$B$6:$F$564,2,0))</f>
        <v>-</v>
      </c>
    </row>
    <row r="705" spans="2:7" x14ac:dyDescent="0.2">
      <c r="B705" s="125"/>
      <c r="C705" s="125"/>
      <c r="D705" s="87" t="str">
        <f>IF($F705=0,"-",VLOOKUP($F705,ClasificatorData!$B$6:$F$564,4,0))</f>
        <v>-</v>
      </c>
      <c r="E705" s="87" t="str">
        <f>IF($F705=0,"-",VLOOKUP($F705,ClasificatorData!$B$6:$F$564,5,0))</f>
        <v>-</v>
      </c>
      <c r="F705" s="125"/>
      <c r="G705" s="87" t="str">
        <f>IF($F705=0,"-",VLOOKUP($F705,ClasificatorData!$B$6:$F$564,2,0))</f>
        <v>-</v>
      </c>
    </row>
    <row r="706" spans="2:7" x14ac:dyDescent="0.2">
      <c r="B706" s="125"/>
      <c r="C706" s="125"/>
      <c r="D706" s="87" t="str">
        <f>IF($F706=0,"-",VLOOKUP($F706,ClasificatorData!$B$6:$F$564,4,0))</f>
        <v>-</v>
      </c>
      <c r="E706" s="87" t="str">
        <f>IF($F706=0,"-",VLOOKUP($F706,ClasificatorData!$B$6:$F$564,5,0))</f>
        <v>-</v>
      </c>
      <c r="F706" s="125"/>
      <c r="G706" s="87" t="str">
        <f>IF($F706=0,"-",VLOOKUP($F706,ClasificatorData!$B$6:$F$564,2,0))</f>
        <v>-</v>
      </c>
    </row>
    <row r="707" spans="2:7" x14ac:dyDescent="0.2">
      <c r="B707" s="125"/>
      <c r="C707" s="125"/>
      <c r="D707" s="87" t="str">
        <f>IF($F707=0,"-",VLOOKUP($F707,ClasificatorData!$B$6:$F$564,4,0))</f>
        <v>-</v>
      </c>
      <c r="E707" s="87" t="str">
        <f>IF($F707=0,"-",VLOOKUP($F707,ClasificatorData!$B$6:$F$564,5,0))</f>
        <v>-</v>
      </c>
      <c r="F707" s="125"/>
      <c r="G707" s="87" t="str">
        <f>IF($F707=0,"-",VLOOKUP($F707,ClasificatorData!$B$6:$F$564,2,0))</f>
        <v>-</v>
      </c>
    </row>
    <row r="708" spans="2:7" x14ac:dyDescent="0.2">
      <c r="B708" s="125"/>
      <c r="C708" s="125"/>
      <c r="D708" s="87" t="str">
        <f>IF($F708=0,"-",VLOOKUP($F708,ClasificatorData!$B$6:$F$564,4,0))</f>
        <v>-</v>
      </c>
      <c r="E708" s="87" t="str">
        <f>IF($F708=0,"-",VLOOKUP($F708,ClasificatorData!$B$6:$F$564,5,0))</f>
        <v>-</v>
      </c>
      <c r="F708" s="125"/>
      <c r="G708" s="87" t="str">
        <f>IF($F708=0,"-",VLOOKUP($F708,ClasificatorData!$B$6:$F$564,2,0))</f>
        <v>-</v>
      </c>
    </row>
    <row r="709" spans="2:7" x14ac:dyDescent="0.2">
      <c r="B709" s="125"/>
      <c r="C709" s="125"/>
      <c r="D709" s="87" t="str">
        <f>IF($F709=0,"-",VLOOKUP($F709,ClasificatorData!$B$6:$F$564,4,0))</f>
        <v>-</v>
      </c>
      <c r="E709" s="87" t="str">
        <f>IF($F709=0,"-",VLOOKUP($F709,ClasificatorData!$B$6:$F$564,5,0))</f>
        <v>-</v>
      </c>
      <c r="F709" s="125"/>
      <c r="G709" s="87" t="str">
        <f>IF($F709=0,"-",VLOOKUP($F709,ClasificatorData!$B$6:$F$564,2,0))</f>
        <v>-</v>
      </c>
    </row>
    <row r="710" spans="2:7" x14ac:dyDescent="0.2">
      <c r="B710" s="125"/>
      <c r="C710" s="125"/>
      <c r="D710" s="87" t="str">
        <f>IF($F710=0,"-",VLOOKUP($F710,ClasificatorData!$B$6:$F$564,4,0))</f>
        <v>-</v>
      </c>
      <c r="E710" s="87" t="str">
        <f>IF($F710=0,"-",VLOOKUP($F710,ClasificatorData!$B$6:$F$564,5,0))</f>
        <v>-</v>
      </c>
      <c r="F710" s="125"/>
      <c r="G710" s="87" t="str">
        <f>IF($F710=0,"-",VLOOKUP($F710,ClasificatorData!$B$6:$F$564,2,0))</f>
        <v>-</v>
      </c>
    </row>
    <row r="711" spans="2:7" x14ac:dyDescent="0.2">
      <c r="B711" s="125"/>
      <c r="C711" s="125"/>
      <c r="D711" s="87" t="str">
        <f>IF($F711=0,"-",VLOOKUP($F711,ClasificatorData!$B$6:$F$564,4,0))</f>
        <v>-</v>
      </c>
      <c r="E711" s="87" t="str">
        <f>IF($F711=0,"-",VLOOKUP($F711,ClasificatorData!$B$6:$F$564,5,0))</f>
        <v>-</v>
      </c>
      <c r="F711" s="125"/>
      <c r="G711" s="87" t="str">
        <f>IF($F711=0,"-",VLOOKUP($F711,ClasificatorData!$B$6:$F$564,2,0))</f>
        <v>-</v>
      </c>
    </row>
    <row r="712" spans="2:7" x14ac:dyDescent="0.2">
      <c r="B712" s="125"/>
      <c r="C712" s="125"/>
      <c r="D712" s="87" t="str">
        <f>IF($F712=0,"-",VLOOKUP($F712,ClasificatorData!$B$6:$F$564,4,0))</f>
        <v>-</v>
      </c>
      <c r="E712" s="87" t="str">
        <f>IF($F712=0,"-",VLOOKUP($F712,ClasificatorData!$B$6:$F$564,5,0))</f>
        <v>-</v>
      </c>
      <c r="F712" s="125"/>
      <c r="G712" s="87" t="str">
        <f>IF($F712=0,"-",VLOOKUP($F712,ClasificatorData!$B$6:$F$564,2,0))</f>
        <v>-</v>
      </c>
    </row>
    <row r="713" spans="2:7" x14ac:dyDescent="0.2">
      <c r="B713" s="125"/>
      <c r="C713" s="125"/>
      <c r="D713" s="87" t="str">
        <f>IF($F713=0,"-",VLOOKUP($F713,ClasificatorData!$B$6:$F$564,4,0))</f>
        <v>-</v>
      </c>
      <c r="E713" s="87" t="str">
        <f>IF($F713=0,"-",VLOOKUP($F713,ClasificatorData!$B$6:$F$564,5,0))</f>
        <v>-</v>
      </c>
      <c r="F713" s="125"/>
      <c r="G713" s="87" t="str">
        <f>IF($F713=0,"-",VLOOKUP($F713,ClasificatorData!$B$6:$F$564,2,0))</f>
        <v>-</v>
      </c>
    </row>
    <row r="714" spans="2:7" x14ac:dyDescent="0.2">
      <c r="B714" s="125"/>
      <c r="C714" s="125"/>
      <c r="D714" s="87" t="str">
        <f>IF($F714=0,"-",VLOOKUP($F714,ClasificatorData!$B$6:$F$564,4,0))</f>
        <v>-</v>
      </c>
      <c r="E714" s="87" t="str">
        <f>IF($F714=0,"-",VLOOKUP($F714,ClasificatorData!$B$6:$F$564,5,0))</f>
        <v>-</v>
      </c>
      <c r="F714" s="125"/>
      <c r="G714" s="87" t="str">
        <f>IF($F714=0,"-",VLOOKUP($F714,ClasificatorData!$B$6:$F$564,2,0))</f>
        <v>-</v>
      </c>
    </row>
    <row r="715" spans="2:7" x14ac:dyDescent="0.2">
      <c r="B715" s="125"/>
      <c r="C715" s="125"/>
      <c r="D715" s="87" t="str">
        <f>IF($F715=0,"-",VLOOKUP($F715,ClasificatorData!$B$6:$F$564,4,0))</f>
        <v>-</v>
      </c>
      <c r="E715" s="87" t="str">
        <f>IF($F715=0,"-",VLOOKUP($F715,ClasificatorData!$B$6:$F$564,5,0))</f>
        <v>-</v>
      </c>
      <c r="F715" s="125"/>
      <c r="G715" s="87" t="str">
        <f>IF($F715=0,"-",VLOOKUP($F715,ClasificatorData!$B$6:$F$564,2,0))</f>
        <v>-</v>
      </c>
    </row>
    <row r="716" spans="2:7" x14ac:dyDescent="0.2">
      <c r="B716" s="125"/>
      <c r="C716" s="125"/>
      <c r="D716" s="87" t="str">
        <f>IF($F716=0,"-",VLOOKUP($F716,ClasificatorData!$B$6:$F$564,4,0))</f>
        <v>-</v>
      </c>
      <c r="E716" s="87" t="str">
        <f>IF($F716=0,"-",VLOOKUP($F716,ClasificatorData!$B$6:$F$564,5,0))</f>
        <v>-</v>
      </c>
      <c r="F716" s="125"/>
      <c r="G716" s="87" t="str">
        <f>IF($F716=0,"-",VLOOKUP($F716,ClasificatorData!$B$6:$F$564,2,0))</f>
        <v>-</v>
      </c>
    </row>
    <row r="717" spans="2:7" x14ac:dyDescent="0.2">
      <c r="B717" s="125"/>
      <c r="C717" s="125"/>
      <c r="D717" s="87" t="str">
        <f>IF($F717=0,"-",VLOOKUP($F717,ClasificatorData!$B$6:$F$564,4,0))</f>
        <v>-</v>
      </c>
      <c r="E717" s="87" t="str">
        <f>IF($F717=0,"-",VLOOKUP($F717,ClasificatorData!$B$6:$F$564,5,0))</f>
        <v>-</v>
      </c>
      <c r="F717" s="125"/>
      <c r="G717" s="87" t="str">
        <f>IF($F717=0,"-",VLOOKUP($F717,ClasificatorData!$B$6:$F$564,2,0))</f>
        <v>-</v>
      </c>
    </row>
    <row r="718" spans="2:7" x14ac:dyDescent="0.2">
      <c r="B718" s="125"/>
      <c r="C718" s="125"/>
      <c r="D718" s="87" t="str">
        <f>IF($F718=0,"-",VLOOKUP($F718,ClasificatorData!$B$6:$F$564,4,0))</f>
        <v>-</v>
      </c>
      <c r="E718" s="87" t="str">
        <f>IF($F718=0,"-",VLOOKUP($F718,ClasificatorData!$B$6:$F$564,5,0))</f>
        <v>-</v>
      </c>
      <c r="F718" s="125"/>
      <c r="G718" s="87" t="str">
        <f>IF($F718=0,"-",VLOOKUP($F718,ClasificatorData!$B$6:$F$564,2,0))</f>
        <v>-</v>
      </c>
    </row>
    <row r="719" spans="2:7" x14ac:dyDescent="0.2">
      <c r="B719" s="125"/>
      <c r="C719" s="125"/>
      <c r="D719" s="87" t="str">
        <f>IF($F719=0,"-",VLOOKUP($F719,ClasificatorData!$B$6:$F$564,4,0))</f>
        <v>-</v>
      </c>
      <c r="E719" s="87" t="str">
        <f>IF($F719=0,"-",VLOOKUP($F719,ClasificatorData!$B$6:$F$564,5,0))</f>
        <v>-</v>
      </c>
      <c r="F719" s="125"/>
      <c r="G719" s="87" t="str">
        <f>IF($F719=0,"-",VLOOKUP($F719,ClasificatorData!$B$6:$F$564,2,0))</f>
        <v>-</v>
      </c>
    </row>
    <row r="720" spans="2:7" x14ac:dyDescent="0.2">
      <c r="B720" s="125"/>
      <c r="C720" s="125"/>
      <c r="D720" s="87" t="str">
        <f>IF($F720=0,"-",VLOOKUP($F720,ClasificatorData!$B$6:$F$564,4,0))</f>
        <v>-</v>
      </c>
      <c r="E720" s="87" t="str">
        <f>IF($F720=0,"-",VLOOKUP($F720,ClasificatorData!$B$6:$F$564,5,0))</f>
        <v>-</v>
      </c>
      <c r="F720" s="125"/>
      <c r="G720" s="87" t="str">
        <f>IF($F720=0,"-",VLOOKUP($F720,ClasificatorData!$B$6:$F$564,2,0))</f>
        <v>-</v>
      </c>
    </row>
    <row r="721" spans="2:7" x14ac:dyDescent="0.2">
      <c r="B721" s="125"/>
      <c r="C721" s="125"/>
      <c r="D721" s="87" t="str">
        <f>IF($F721=0,"-",VLOOKUP($F721,ClasificatorData!$B$6:$F$564,4,0))</f>
        <v>-</v>
      </c>
      <c r="E721" s="87" t="str">
        <f>IF($F721=0,"-",VLOOKUP($F721,ClasificatorData!$B$6:$F$564,5,0))</f>
        <v>-</v>
      </c>
      <c r="F721" s="125"/>
      <c r="G721" s="87" t="str">
        <f>IF($F721=0,"-",VLOOKUP($F721,ClasificatorData!$B$6:$F$564,2,0))</f>
        <v>-</v>
      </c>
    </row>
    <row r="722" spans="2:7" x14ac:dyDescent="0.2">
      <c r="B722" s="125"/>
      <c r="C722" s="125"/>
      <c r="D722" s="87" t="str">
        <f>IF($F722=0,"-",VLOOKUP($F722,ClasificatorData!$B$6:$F$564,4,0))</f>
        <v>-</v>
      </c>
      <c r="E722" s="87" t="str">
        <f>IF($F722=0,"-",VLOOKUP($F722,ClasificatorData!$B$6:$F$564,5,0))</f>
        <v>-</v>
      </c>
      <c r="F722" s="125"/>
      <c r="G722" s="87" t="str">
        <f>IF($F722=0,"-",VLOOKUP($F722,ClasificatorData!$B$6:$F$564,2,0))</f>
        <v>-</v>
      </c>
    </row>
    <row r="723" spans="2:7" x14ac:dyDescent="0.2">
      <c r="B723" s="125"/>
      <c r="C723" s="125"/>
      <c r="D723" s="87" t="str">
        <f>IF($F723=0,"-",VLOOKUP($F723,ClasificatorData!$B$6:$F$564,4,0))</f>
        <v>-</v>
      </c>
      <c r="E723" s="87" t="str">
        <f>IF($F723=0,"-",VLOOKUP($F723,ClasificatorData!$B$6:$F$564,5,0))</f>
        <v>-</v>
      </c>
      <c r="F723" s="125"/>
      <c r="G723" s="87" t="str">
        <f>IF($F723=0,"-",VLOOKUP($F723,ClasificatorData!$B$6:$F$564,2,0))</f>
        <v>-</v>
      </c>
    </row>
    <row r="724" spans="2:7" x14ac:dyDescent="0.2">
      <c r="B724" s="125"/>
      <c r="C724" s="125"/>
      <c r="D724" s="87" t="str">
        <f>IF($F724=0,"-",VLOOKUP($F724,ClasificatorData!$B$6:$F$564,4,0))</f>
        <v>-</v>
      </c>
      <c r="E724" s="87" t="str">
        <f>IF($F724=0,"-",VLOOKUP($F724,ClasificatorData!$B$6:$F$564,5,0))</f>
        <v>-</v>
      </c>
      <c r="F724" s="125"/>
      <c r="G724" s="87" t="str">
        <f>IF($F724=0,"-",VLOOKUP($F724,ClasificatorData!$B$6:$F$564,2,0))</f>
        <v>-</v>
      </c>
    </row>
    <row r="725" spans="2:7" x14ac:dyDescent="0.2">
      <c r="B725" s="125"/>
      <c r="C725" s="125"/>
      <c r="D725" s="87" t="str">
        <f>IF($F725=0,"-",VLOOKUP($F725,ClasificatorData!$B$6:$F$564,4,0))</f>
        <v>-</v>
      </c>
      <c r="E725" s="87" t="str">
        <f>IF($F725=0,"-",VLOOKUP($F725,ClasificatorData!$B$6:$F$564,5,0))</f>
        <v>-</v>
      </c>
      <c r="F725" s="125"/>
      <c r="G725" s="87" t="str">
        <f>IF($F725=0,"-",VLOOKUP($F725,ClasificatorData!$B$6:$F$564,2,0))</f>
        <v>-</v>
      </c>
    </row>
    <row r="726" spans="2:7" x14ac:dyDescent="0.2">
      <c r="B726" s="125"/>
      <c r="C726" s="125"/>
      <c r="D726" s="87" t="str">
        <f>IF($F726=0,"-",VLOOKUP($F726,ClasificatorData!$B$6:$F$564,4,0))</f>
        <v>-</v>
      </c>
      <c r="E726" s="87" t="str">
        <f>IF($F726=0,"-",VLOOKUP($F726,ClasificatorData!$B$6:$F$564,5,0))</f>
        <v>-</v>
      </c>
      <c r="F726" s="125"/>
      <c r="G726" s="87" t="str">
        <f>IF($F726=0,"-",VLOOKUP($F726,ClasificatorData!$B$6:$F$564,2,0))</f>
        <v>-</v>
      </c>
    </row>
    <row r="727" spans="2:7" x14ac:dyDescent="0.2">
      <c r="B727" s="125"/>
      <c r="C727" s="125"/>
      <c r="D727" s="87" t="str">
        <f>IF($F727=0,"-",VLOOKUP($F727,ClasificatorData!$B$6:$F$564,4,0))</f>
        <v>-</v>
      </c>
      <c r="E727" s="87" t="str">
        <f>IF($F727=0,"-",VLOOKUP($F727,ClasificatorData!$B$6:$F$564,5,0))</f>
        <v>-</v>
      </c>
      <c r="F727" s="125"/>
      <c r="G727" s="87" t="str">
        <f>IF($F727=0,"-",VLOOKUP($F727,ClasificatorData!$B$6:$F$564,2,0))</f>
        <v>-</v>
      </c>
    </row>
    <row r="728" spans="2:7" x14ac:dyDescent="0.2">
      <c r="B728" s="125"/>
      <c r="C728" s="125"/>
      <c r="D728" s="87" t="str">
        <f>IF($F728=0,"-",VLOOKUP($F728,ClasificatorData!$B$6:$F$564,4,0))</f>
        <v>-</v>
      </c>
      <c r="E728" s="87" t="str">
        <f>IF($F728=0,"-",VLOOKUP($F728,ClasificatorData!$B$6:$F$564,5,0))</f>
        <v>-</v>
      </c>
      <c r="F728" s="125"/>
      <c r="G728" s="87" t="str">
        <f>IF($F728=0,"-",VLOOKUP($F728,ClasificatorData!$B$6:$F$564,2,0))</f>
        <v>-</v>
      </c>
    </row>
    <row r="729" spans="2:7" x14ac:dyDescent="0.2">
      <c r="B729" s="125"/>
      <c r="C729" s="125"/>
      <c r="D729" s="87" t="str">
        <f>IF($F729=0,"-",VLOOKUP($F729,ClasificatorData!$B$6:$F$564,4,0))</f>
        <v>-</v>
      </c>
      <c r="E729" s="87" t="str">
        <f>IF($F729=0,"-",VLOOKUP($F729,ClasificatorData!$B$6:$F$564,5,0))</f>
        <v>-</v>
      </c>
      <c r="F729" s="125"/>
      <c r="G729" s="87" t="str">
        <f>IF($F729=0,"-",VLOOKUP($F729,ClasificatorData!$B$6:$F$564,2,0))</f>
        <v>-</v>
      </c>
    </row>
    <row r="730" spans="2:7" x14ac:dyDescent="0.2">
      <c r="B730" s="125"/>
      <c r="C730" s="125"/>
      <c r="D730" s="87" t="str">
        <f>IF($F730=0,"-",VLOOKUP($F730,ClasificatorData!$B$6:$F$564,4,0))</f>
        <v>-</v>
      </c>
      <c r="E730" s="87" t="str">
        <f>IF($F730=0,"-",VLOOKUP($F730,ClasificatorData!$B$6:$F$564,5,0))</f>
        <v>-</v>
      </c>
      <c r="F730" s="125"/>
      <c r="G730" s="87" t="str">
        <f>IF($F730=0,"-",VLOOKUP($F730,ClasificatorData!$B$6:$F$564,2,0))</f>
        <v>-</v>
      </c>
    </row>
    <row r="731" spans="2:7" x14ac:dyDescent="0.2">
      <c r="B731" s="125"/>
      <c r="C731" s="125"/>
      <c r="D731" s="87" t="str">
        <f>IF($F731=0,"-",VLOOKUP($F731,ClasificatorData!$B$6:$F$564,4,0))</f>
        <v>-</v>
      </c>
      <c r="E731" s="87" t="str">
        <f>IF($F731=0,"-",VLOOKUP($F731,ClasificatorData!$B$6:$F$564,5,0))</f>
        <v>-</v>
      </c>
      <c r="F731" s="125"/>
      <c r="G731" s="87" t="str">
        <f>IF($F731=0,"-",VLOOKUP($F731,ClasificatorData!$B$6:$F$564,2,0))</f>
        <v>-</v>
      </c>
    </row>
    <row r="732" spans="2:7" x14ac:dyDescent="0.2">
      <c r="B732" s="125"/>
      <c r="C732" s="125"/>
      <c r="D732" s="87" t="str">
        <f>IF($F732=0,"-",VLOOKUP($F732,ClasificatorData!$B$6:$F$564,4,0))</f>
        <v>-</v>
      </c>
      <c r="E732" s="87" t="str">
        <f>IF($F732=0,"-",VLOOKUP($F732,ClasificatorData!$B$6:$F$564,5,0))</f>
        <v>-</v>
      </c>
      <c r="F732" s="125"/>
      <c r="G732" s="87" t="str">
        <f>IF($F732=0,"-",VLOOKUP($F732,ClasificatorData!$B$6:$F$564,2,0))</f>
        <v>-</v>
      </c>
    </row>
    <row r="733" spans="2:7" x14ac:dyDescent="0.2">
      <c r="B733" s="125"/>
      <c r="C733" s="125"/>
      <c r="D733" s="87" t="str">
        <f>IF($F733=0,"-",VLOOKUP($F733,ClasificatorData!$B$6:$F$564,4,0))</f>
        <v>-</v>
      </c>
      <c r="E733" s="87" t="str">
        <f>IF($F733=0,"-",VLOOKUP($F733,ClasificatorData!$B$6:$F$564,5,0))</f>
        <v>-</v>
      </c>
      <c r="F733" s="125"/>
      <c r="G733" s="87" t="str">
        <f>IF($F733=0,"-",VLOOKUP($F733,ClasificatorData!$B$6:$F$564,2,0))</f>
        <v>-</v>
      </c>
    </row>
    <row r="734" spans="2:7" x14ac:dyDescent="0.2">
      <c r="B734" s="125"/>
      <c r="C734" s="125"/>
      <c r="D734" s="87" t="str">
        <f>IF($F734=0,"-",VLOOKUP($F734,ClasificatorData!$B$6:$F$564,4,0))</f>
        <v>-</v>
      </c>
      <c r="E734" s="87" t="str">
        <f>IF($F734=0,"-",VLOOKUP($F734,ClasificatorData!$B$6:$F$564,5,0))</f>
        <v>-</v>
      </c>
      <c r="F734" s="125"/>
      <c r="G734" s="87" t="str">
        <f>IF($F734=0,"-",VLOOKUP($F734,ClasificatorData!$B$6:$F$564,2,0))</f>
        <v>-</v>
      </c>
    </row>
    <row r="735" spans="2:7" x14ac:dyDescent="0.2">
      <c r="B735" s="125"/>
      <c r="C735" s="125"/>
      <c r="D735" s="87" t="str">
        <f>IF($F735=0,"-",VLOOKUP($F735,ClasificatorData!$B$6:$F$564,4,0))</f>
        <v>-</v>
      </c>
      <c r="E735" s="87" t="str">
        <f>IF($F735=0,"-",VLOOKUP($F735,ClasificatorData!$B$6:$F$564,5,0))</f>
        <v>-</v>
      </c>
      <c r="F735" s="125"/>
      <c r="G735" s="87" t="str">
        <f>IF($F735=0,"-",VLOOKUP($F735,ClasificatorData!$B$6:$F$564,2,0))</f>
        <v>-</v>
      </c>
    </row>
    <row r="736" spans="2:7" x14ac:dyDescent="0.2">
      <c r="B736" s="125"/>
      <c r="C736" s="125"/>
      <c r="D736" s="87" t="str">
        <f>IF($F736=0,"-",VLOOKUP($F736,ClasificatorData!$B$6:$F$564,4,0))</f>
        <v>-</v>
      </c>
      <c r="E736" s="87" t="str">
        <f>IF($F736=0,"-",VLOOKUP($F736,ClasificatorData!$B$6:$F$564,5,0))</f>
        <v>-</v>
      </c>
      <c r="F736" s="125"/>
      <c r="G736" s="87" t="str">
        <f>IF($F736=0,"-",VLOOKUP($F736,ClasificatorData!$B$6:$F$564,2,0))</f>
        <v>-</v>
      </c>
    </row>
    <row r="737" spans="2:7" x14ac:dyDescent="0.2">
      <c r="B737" s="125"/>
      <c r="C737" s="125"/>
      <c r="D737" s="87" t="str">
        <f>IF($F737=0,"-",VLOOKUP($F737,ClasificatorData!$B$6:$F$564,4,0))</f>
        <v>-</v>
      </c>
      <c r="E737" s="87" t="str">
        <f>IF($F737=0,"-",VLOOKUP($F737,ClasificatorData!$B$6:$F$564,5,0))</f>
        <v>-</v>
      </c>
      <c r="F737" s="125"/>
      <c r="G737" s="87" t="str">
        <f>IF($F737=0,"-",VLOOKUP($F737,ClasificatorData!$B$6:$F$564,2,0))</f>
        <v>-</v>
      </c>
    </row>
    <row r="738" spans="2:7" x14ac:dyDescent="0.2">
      <c r="B738" s="125"/>
      <c r="C738" s="125"/>
      <c r="D738" s="87" t="str">
        <f>IF($F738=0,"-",VLOOKUP($F738,ClasificatorData!$B$6:$F$564,4,0))</f>
        <v>-</v>
      </c>
      <c r="E738" s="87" t="str">
        <f>IF($F738=0,"-",VLOOKUP($F738,ClasificatorData!$B$6:$F$564,5,0))</f>
        <v>-</v>
      </c>
      <c r="F738" s="125"/>
      <c r="G738" s="87" t="str">
        <f>IF($F738=0,"-",VLOOKUP($F738,ClasificatorData!$B$6:$F$564,2,0))</f>
        <v>-</v>
      </c>
    </row>
    <row r="739" spans="2:7" x14ac:dyDescent="0.2">
      <c r="B739" s="125"/>
      <c r="C739" s="125"/>
      <c r="D739" s="87" t="str">
        <f>IF($F739=0,"-",VLOOKUP($F739,ClasificatorData!$B$6:$F$564,4,0))</f>
        <v>-</v>
      </c>
      <c r="E739" s="87" t="str">
        <f>IF($F739=0,"-",VLOOKUP($F739,ClasificatorData!$B$6:$F$564,5,0))</f>
        <v>-</v>
      </c>
      <c r="F739" s="125"/>
      <c r="G739" s="87" t="str">
        <f>IF($F739=0,"-",VLOOKUP($F739,ClasificatorData!$B$6:$F$564,2,0))</f>
        <v>-</v>
      </c>
    </row>
    <row r="740" spans="2:7" x14ac:dyDescent="0.2">
      <c r="B740" s="125"/>
      <c r="C740" s="125"/>
      <c r="D740" s="87" t="str">
        <f>IF($F740=0,"-",VLOOKUP($F740,ClasificatorData!$B$6:$F$564,4,0))</f>
        <v>-</v>
      </c>
      <c r="E740" s="87" t="str">
        <f>IF($F740=0,"-",VLOOKUP($F740,ClasificatorData!$B$6:$F$564,5,0))</f>
        <v>-</v>
      </c>
      <c r="F740" s="125"/>
      <c r="G740" s="87" t="str">
        <f>IF($F740=0,"-",VLOOKUP($F740,ClasificatorData!$B$6:$F$564,2,0))</f>
        <v>-</v>
      </c>
    </row>
    <row r="741" spans="2:7" x14ac:dyDescent="0.2">
      <c r="B741" s="125"/>
      <c r="C741" s="125"/>
      <c r="D741" s="87" t="str">
        <f>IF($F741=0,"-",VLOOKUP($F741,ClasificatorData!$B$6:$F$564,4,0))</f>
        <v>-</v>
      </c>
      <c r="E741" s="87" t="str">
        <f>IF($F741=0,"-",VLOOKUP($F741,ClasificatorData!$B$6:$F$564,5,0))</f>
        <v>-</v>
      </c>
      <c r="F741" s="125"/>
      <c r="G741" s="87" t="str">
        <f>IF($F741=0,"-",VLOOKUP($F741,ClasificatorData!$B$6:$F$564,2,0))</f>
        <v>-</v>
      </c>
    </row>
    <row r="742" spans="2:7" x14ac:dyDescent="0.2">
      <c r="B742" s="125"/>
      <c r="C742" s="125"/>
      <c r="D742" s="87" t="str">
        <f>IF($F742=0,"-",VLOOKUP($F742,ClasificatorData!$B$6:$F$564,4,0))</f>
        <v>-</v>
      </c>
      <c r="E742" s="87" t="str">
        <f>IF($F742=0,"-",VLOOKUP($F742,ClasificatorData!$B$6:$F$564,5,0))</f>
        <v>-</v>
      </c>
      <c r="F742" s="125"/>
      <c r="G742" s="87" t="str">
        <f>IF($F742=0,"-",VLOOKUP($F742,ClasificatorData!$B$6:$F$564,2,0))</f>
        <v>-</v>
      </c>
    </row>
    <row r="743" spans="2:7" x14ac:dyDescent="0.2">
      <c r="B743" s="125"/>
      <c r="C743" s="125"/>
      <c r="D743" s="87" t="str">
        <f>IF($F743=0,"-",VLOOKUP($F743,ClasificatorData!$B$6:$F$564,4,0))</f>
        <v>-</v>
      </c>
      <c r="E743" s="87" t="str">
        <f>IF($F743=0,"-",VLOOKUP($F743,ClasificatorData!$B$6:$F$564,5,0))</f>
        <v>-</v>
      </c>
      <c r="F743" s="125"/>
      <c r="G743" s="87" t="str">
        <f>IF($F743=0,"-",VLOOKUP($F743,ClasificatorData!$B$6:$F$564,2,0))</f>
        <v>-</v>
      </c>
    </row>
    <row r="744" spans="2:7" x14ac:dyDescent="0.2">
      <c r="B744" s="125"/>
      <c r="C744" s="125"/>
      <c r="D744" s="87" t="str">
        <f>IF($F744=0,"-",VLOOKUP($F744,ClasificatorData!$B$6:$F$564,4,0))</f>
        <v>-</v>
      </c>
      <c r="E744" s="87" t="str">
        <f>IF($F744=0,"-",VLOOKUP($F744,ClasificatorData!$B$6:$F$564,5,0))</f>
        <v>-</v>
      </c>
      <c r="F744" s="125"/>
      <c r="G744" s="87" t="str">
        <f>IF($F744=0,"-",VLOOKUP($F744,ClasificatorData!$B$6:$F$564,2,0))</f>
        <v>-</v>
      </c>
    </row>
    <row r="745" spans="2:7" x14ac:dyDescent="0.2">
      <c r="B745" s="125"/>
      <c r="C745" s="125"/>
      <c r="D745" s="87" t="str">
        <f>IF($F745=0,"-",VLOOKUP($F745,ClasificatorData!$B$6:$F$564,4,0))</f>
        <v>-</v>
      </c>
      <c r="E745" s="87" t="str">
        <f>IF($F745=0,"-",VLOOKUP($F745,ClasificatorData!$B$6:$F$564,5,0))</f>
        <v>-</v>
      </c>
      <c r="F745" s="125"/>
      <c r="G745" s="87" t="str">
        <f>IF($F745=0,"-",VLOOKUP($F745,ClasificatorData!$B$6:$F$564,2,0))</f>
        <v>-</v>
      </c>
    </row>
    <row r="746" spans="2:7" x14ac:dyDescent="0.2">
      <c r="B746" s="125"/>
      <c r="C746" s="125"/>
      <c r="D746" s="87" t="str">
        <f>IF($F746=0,"-",VLOOKUP($F746,ClasificatorData!$B$6:$F$564,4,0))</f>
        <v>-</v>
      </c>
      <c r="E746" s="87" t="str">
        <f>IF($F746=0,"-",VLOOKUP($F746,ClasificatorData!$B$6:$F$564,5,0))</f>
        <v>-</v>
      </c>
      <c r="F746" s="125"/>
      <c r="G746" s="87" t="str">
        <f>IF($F746=0,"-",VLOOKUP($F746,ClasificatorData!$B$6:$F$564,2,0))</f>
        <v>-</v>
      </c>
    </row>
    <row r="747" spans="2:7" x14ac:dyDescent="0.2">
      <c r="B747" s="125"/>
      <c r="C747" s="125"/>
      <c r="D747" s="87" t="str">
        <f>IF($F747=0,"-",VLOOKUP($F747,ClasificatorData!$B$6:$F$564,4,0))</f>
        <v>-</v>
      </c>
      <c r="E747" s="87" t="str">
        <f>IF($F747=0,"-",VLOOKUP($F747,ClasificatorData!$B$6:$F$564,5,0))</f>
        <v>-</v>
      </c>
      <c r="F747" s="125"/>
      <c r="G747" s="87" t="str">
        <f>IF($F747=0,"-",VLOOKUP($F747,ClasificatorData!$B$6:$F$564,2,0))</f>
        <v>-</v>
      </c>
    </row>
    <row r="748" spans="2:7" x14ac:dyDescent="0.2">
      <c r="B748" s="125"/>
      <c r="C748" s="125"/>
      <c r="D748" s="87" t="str">
        <f>IF($F748=0,"-",VLOOKUP($F748,ClasificatorData!$B$6:$F$564,4,0))</f>
        <v>-</v>
      </c>
      <c r="E748" s="87" t="str">
        <f>IF($F748=0,"-",VLOOKUP($F748,ClasificatorData!$B$6:$F$564,5,0))</f>
        <v>-</v>
      </c>
      <c r="F748" s="125"/>
      <c r="G748" s="87" t="str">
        <f>IF($F748=0,"-",VLOOKUP($F748,ClasificatorData!$B$6:$F$564,2,0))</f>
        <v>-</v>
      </c>
    </row>
    <row r="749" spans="2:7" x14ac:dyDescent="0.2">
      <c r="B749" s="125"/>
      <c r="C749" s="125"/>
      <c r="D749" s="87" t="str">
        <f>IF($F749=0,"-",VLOOKUP($F749,ClasificatorData!$B$6:$F$564,4,0))</f>
        <v>-</v>
      </c>
      <c r="E749" s="87" t="str">
        <f>IF($F749=0,"-",VLOOKUP($F749,ClasificatorData!$B$6:$F$564,5,0))</f>
        <v>-</v>
      </c>
      <c r="F749" s="125"/>
      <c r="G749" s="87" t="str">
        <f>IF($F749=0,"-",VLOOKUP($F749,ClasificatorData!$B$6:$F$564,2,0))</f>
        <v>-</v>
      </c>
    </row>
    <row r="750" spans="2:7" x14ac:dyDescent="0.2">
      <c r="B750" s="125"/>
      <c r="C750" s="125"/>
      <c r="D750" s="87" t="str">
        <f>IF($F750=0,"-",VLOOKUP($F750,ClasificatorData!$B$6:$F$564,4,0))</f>
        <v>-</v>
      </c>
      <c r="E750" s="87" t="str">
        <f>IF($F750=0,"-",VLOOKUP($F750,ClasificatorData!$B$6:$F$564,5,0))</f>
        <v>-</v>
      </c>
      <c r="F750" s="125"/>
      <c r="G750" s="87" t="str">
        <f>IF($F750=0,"-",VLOOKUP($F750,ClasificatorData!$B$6:$F$564,2,0))</f>
        <v>-</v>
      </c>
    </row>
    <row r="751" spans="2:7" x14ac:dyDescent="0.2">
      <c r="B751" s="125"/>
      <c r="C751" s="125"/>
      <c r="D751" s="87" t="str">
        <f>IF($F751=0,"-",VLOOKUP($F751,ClasificatorData!$B$6:$F$564,4,0))</f>
        <v>-</v>
      </c>
      <c r="E751" s="87" t="str">
        <f>IF($F751=0,"-",VLOOKUP($F751,ClasificatorData!$B$6:$F$564,5,0))</f>
        <v>-</v>
      </c>
      <c r="F751" s="125"/>
      <c r="G751" s="87" t="str">
        <f>IF($F751=0,"-",VLOOKUP($F751,ClasificatorData!$B$6:$F$564,2,0))</f>
        <v>-</v>
      </c>
    </row>
    <row r="752" spans="2:7" x14ac:dyDescent="0.2">
      <c r="B752" s="125"/>
      <c r="C752" s="125"/>
      <c r="D752" s="87" t="str">
        <f>IF($F752=0,"-",VLOOKUP($F752,ClasificatorData!$B$6:$F$564,4,0))</f>
        <v>-</v>
      </c>
      <c r="E752" s="87" t="str">
        <f>IF($F752=0,"-",VLOOKUP($F752,ClasificatorData!$B$6:$F$564,5,0))</f>
        <v>-</v>
      </c>
      <c r="F752" s="125"/>
      <c r="G752" s="87" t="str">
        <f>IF($F752=0,"-",VLOOKUP($F752,ClasificatorData!$B$6:$F$564,2,0))</f>
        <v>-</v>
      </c>
    </row>
    <row r="753" spans="2:7" x14ac:dyDescent="0.2">
      <c r="B753" s="125"/>
      <c r="C753" s="125"/>
      <c r="D753" s="87" t="str">
        <f>IF($F753=0,"-",VLOOKUP($F753,ClasificatorData!$B$6:$F$564,4,0))</f>
        <v>-</v>
      </c>
      <c r="E753" s="87" t="str">
        <f>IF($F753=0,"-",VLOOKUP($F753,ClasificatorData!$B$6:$F$564,5,0))</f>
        <v>-</v>
      </c>
      <c r="F753" s="125"/>
      <c r="G753" s="87" t="str">
        <f>IF($F753=0,"-",VLOOKUP($F753,ClasificatorData!$B$6:$F$564,2,0))</f>
        <v>-</v>
      </c>
    </row>
    <row r="754" spans="2:7" x14ac:dyDescent="0.2">
      <c r="B754" s="125"/>
      <c r="C754" s="125"/>
      <c r="D754" s="87" t="str">
        <f>IF($F754=0,"-",VLOOKUP($F754,ClasificatorData!$B$6:$F$564,4,0))</f>
        <v>-</v>
      </c>
      <c r="E754" s="87" t="str">
        <f>IF($F754=0,"-",VLOOKUP($F754,ClasificatorData!$B$6:$F$564,5,0))</f>
        <v>-</v>
      </c>
      <c r="F754" s="125"/>
      <c r="G754" s="87" t="str">
        <f>IF($F754=0,"-",VLOOKUP($F754,ClasificatorData!$B$6:$F$564,2,0))</f>
        <v>-</v>
      </c>
    </row>
    <row r="755" spans="2:7" x14ac:dyDescent="0.2">
      <c r="B755" s="125"/>
      <c r="C755" s="125"/>
      <c r="D755" s="87" t="str">
        <f>IF($F755=0,"-",VLOOKUP($F755,ClasificatorData!$B$6:$F$564,4,0))</f>
        <v>-</v>
      </c>
      <c r="E755" s="87" t="str">
        <f>IF($F755=0,"-",VLOOKUP($F755,ClasificatorData!$B$6:$F$564,5,0))</f>
        <v>-</v>
      </c>
      <c r="F755" s="125"/>
      <c r="G755" s="87" t="str">
        <f>IF($F755=0,"-",VLOOKUP($F755,ClasificatorData!$B$6:$F$564,2,0))</f>
        <v>-</v>
      </c>
    </row>
    <row r="756" spans="2:7" x14ac:dyDescent="0.2">
      <c r="B756" s="125"/>
      <c r="C756" s="125"/>
      <c r="D756" s="87" t="str">
        <f>IF($F756=0,"-",VLOOKUP($F756,ClasificatorData!$B$6:$F$564,4,0))</f>
        <v>-</v>
      </c>
      <c r="E756" s="87" t="str">
        <f>IF($F756=0,"-",VLOOKUP($F756,ClasificatorData!$B$6:$F$564,5,0))</f>
        <v>-</v>
      </c>
      <c r="F756" s="125"/>
      <c r="G756" s="87" t="str">
        <f>IF($F756=0,"-",VLOOKUP($F756,ClasificatorData!$B$6:$F$564,2,0))</f>
        <v>-</v>
      </c>
    </row>
    <row r="757" spans="2:7" x14ac:dyDescent="0.2">
      <c r="B757" s="125"/>
      <c r="C757" s="125"/>
      <c r="D757" s="87" t="str">
        <f>IF($F757=0,"-",VLOOKUP($F757,ClasificatorData!$B$6:$F$564,4,0))</f>
        <v>-</v>
      </c>
      <c r="E757" s="87" t="str">
        <f>IF($F757=0,"-",VLOOKUP($F757,ClasificatorData!$B$6:$F$564,5,0))</f>
        <v>-</v>
      </c>
      <c r="F757" s="125"/>
      <c r="G757" s="87" t="str">
        <f>IF($F757=0,"-",VLOOKUP($F757,ClasificatorData!$B$6:$F$564,2,0))</f>
        <v>-</v>
      </c>
    </row>
    <row r="758" spans="2:7" x14ac:dyDescent="0.2">
      <c r="B758" s="125"/>
      <c r="C758" s="125"/>
      <c r="D758" s="87" t="str">
        <f>IF($F758=0,"-",VLOOKUP($F758,ClasificatorData!$B$6:$F$564,4,0))</f>
        <v>-</v>
      </c>
      <c r="E758" s="87" t="str">
        <f>IF($F758=0,"-",VLOOKUP($F758,ClasificatorData!$B$6:$F$564,5,0))</f>
        <v>-</v>
      </c>
      <c r="F758" s="125"/>
      <c r="G758" s="87" t="str">
        <f>IF($F758=0,"-",VLOOKUP($F758,ClasificatorData!$B$6:$F$564,2,0))</f>
        <v>-</v>
      </c>
    </row>
    <row r="759" spans="2:7" x14ac:dyDescent="0.2">
      <c r="B759" s="125"/>
      <c r="C759" s="125"/>
      <c r="D759" s="87" t="str">
        <f>IF($F759=0,"-",VLOOKUP($F759,ClasificatorData!$B$6:$F$564,4,0))</f>
        <v>-</v>
      </c>
      <c r="E759" s="87" t="str">
        <f>IF($F759=0,"-",VLOOKUP($F759,ClasificatorData!$B$6:$F$564,5,0))</f>
        <v>-</v>
      </c>
      <c r="F759" s="125"/>
      <c r="G759" s="87" t="str">
        <f>IF($F759=0,"-",VLOOKUP($F759,ClasificatorData!$B$6:$F$564,2,0))</f>
        <v>-</v>
      </c>
    </row>
    <row r="760" spans="2:7" x14ac:dyDescent="0.2">
      <c r="B760" s="125"/>
      <c r="C760" s="125"/>
      <c r="D760" s="87" t="str">
        <f>IF($F760=0,"-",VLOOKUP($F760,ClasificatorData!$B$6:$F$564,4,0))</f>
        <v>-</v>
      </c>
      <c r="E760" s="87" t="str">
        <f>IF($F760=0,"-",VLOOKUP($F760,ClasificatorData!$B$6:$F$564,5,0))</f>
        <v>-</v>
      </c>
      <c r="F760" s="125"/>
      <c r="G760" s="87" t="str">
        <f>IF($F760=0,"-",VLOOKUP($F760,ClasificatorData!$B$6:$F$564,2,0))</f>
        <v>-</v>
      </c>
    </row>
    <row r="761" spans="2:7" x14ac:dyDescent="0.2">
      <c r="B761" s="125"/>
      <c r="C761" s="125"/>
      <c r="D761" s="87" t="str">
        <f>IF($F761=0,"-",VLOOKUP($F761,ClasificatorData!$B$6:$F$564,4,0))</f>
        <v>-</v>
      </c>
      <c r="E761" s="87" t="str">
        <f>IF($F761=0,"-",VLOOKUP($F761,ClasificatorData!$B$6:$F$564,5,0))</f>
        <v>-</v>
      </c>
      <c r="F761" s="125"/>
      <c r="G761" s="87" t="str">
        <f>IF($F761=0,"-",VLOOKUP($F761,ClasificatorData!$B$6:$F$564,2,0))</f>
        <v>-</v>
      </c>
    </row>
    <row r="762" spans="2:7" x14ac:dyDescent="0.2">
      <c r="B762" s="125"/>
      <c r="C762" s="125"/>
      <c r="D762" s="87" t="str">
        <f>IF($F762=0,"-",VLOOKUP($F762,ClasificatorData!$B$6:$F$564,4,0))</f>
        <v>-</v>
      </c>
      <c r="E762" s="87" t="str">
        <f>IF($F762=0,"-",VLOOKUP($F762,ClasificatorData!$B$6:$F$564,5,0))</f>
        <v>-</v>
      </c>
      <c r="F762" s="125"/>
      <c r="G762" s="87" t="str">
        <f>IF($F762=0,"-",VLOOKUP($F762,ClasificatorData!$B$6:$F$564,2,0))</f>
        <v>-</v>
      </c>
    </row>
    <row r="763" spans="2:7" x14ac:dyDescent="0.2">
      <c r="B763" s="125"/>
      <c r="C763" s="125"/>
      <c r="D763" s="87" t="str">
        <f>IF($F763=0,"-",VLOOKUP($F763,ClasificatorData!$B$6:$F$564,4,0))</f>
        <v>-</v>
      </c>
      <c r="E763" s="87" t="str">
        <f>IF($F763=0,"-",VLOOKUP($F763,ClasificatorData!$B$6:$F$564,5,0))</f>
        <v>-</v>
      </c>
      <c r="F763" s="125"/>
      <c r="G763" s="87" t="str">
        <f>IF($F763=0,"-",VLOOKUP($F763,ClasificatorData!$B$6:$F$564,2,0))</f>
        <v>-</v>
      </c>
    </row>
    <row r="764" spans="2:7" x14ac:dyDescent="0.2">
      <c r="B764" s="125"/>
      <c r="C764" s="125"/>
      <c r="D764" s="87" t="str">
        <f>IF($F764=0,"-",VLOOKUP($F764,ClasificatorData!$B$6:$F$564,4,0))</f>
        <v>-</v>
      </c>
      <c r="E764" s="87" t="str">
        <f>IF($F764=0,"-",VLOOKUP($F764,ClasificatorData!$B$6:$F$564,5,0))</f>
        <v>-</v>
      </c>
      <c r="F764" s="125"/>
      <c r="G764" s="87" t="str">
        <f>IF($F764=0,"-",VLOOKUP($F764,ClasificatorData!$B$6:$F$564,2,0))</f>
        <v>-</v>
      </c>
    </row>
    <row r="765" spans="2:7" x14ac:dyDescent="0.2">
      <c r="B765" s="125"/>
      <c r="C765" s="125"/>
      <c r="D765" s="87" t="str">
        <f>IF($F765=0,"-",VLOOKUP($F765,ClasificatorData!$B$6:$F$564,4,0))</f>
        <v>-</v>
      </c>
      <c r="E765" s="87" t="str">
        <f>IF($F765=0,"-",VLOOKUP($F765,ClasificatorData!$B$6:$F$564,5,0))</f>
        <v>-</v>
      </c>
      <c r="F765" s="125"/>
      <c r="G765" s="87" t="str">
        <f>IF($F765=0,"-",VLOOKUP($F765,ClasificatorData!$B$6:$F$564,2,0))</f>
        <v>-</v>
      </c>
    </row>
    <row r="766" spans="2:7" x14ac:dyDescent="0.2">
      <c r="B766" s="125"/>
      <c r="C766" s="125"/>
      <c r="D766" s="87" t="str">
        <f>IF($F766=0,"-",VLOOKUP($F766,ClasificatorData!$B$6:$F$564,4,0))</f>
        <v>-</v>
      </c>
      <c r="E766" s="87" t="str">
        <f>IF($F766=0,"-",VLOOKUP($F766,ClasificatorData!$B$6:$F$564,5,0))</f>
        <v>-</v>
      </c>
      <c r="F766" s="125"/>
      <c r="G766" s="87" t="str">
        <f>IF($F766=0,"-",VLOOKUP($F766,ClasificatorData!$B$6:$F$564,2,0))</f>
        <v>-</v>
      </c>
    </row>
    <row r="767" spans="2:7" x14ac:dyDescent="0.2">
      <c r="B767" s="125"/>
      <c r="C767" s="125"/>
      <c r="D767" s="87" t="str">
        <f>IF($F767=0,"-",VLOOKUP($F767,ClasificatorData!$B$6:$F$564,4,0))</f>
        <v>-</v>
      </c>
      <c r="E767" s="87" t="str">
        <f>IF($F767=0,"-",VLOOKUP($F767,ClasificatorData!$B$6:$F$564,5,0))</f>
        <v>-</v>
      </c>
      <c r="F767" s="125"/>
      <c r="G767" s="87" t="str">
        <f>IF($F767=0,"-",VLOOKUP($F767,ClasificatorData!$B$6:$F$564,2,0))</f>
        <v>-</v>
      </c>
    </row>
    <row r="768" spans="2:7" x14ac:dyDescent="0.2">
      <c r="B768" s="125"/>
      <c r="C768" s="125"/>
      <c r="D768" s="87" t="str">
        <f>IF($F768=0,"-",VLOOKUP($F768,ClasificatorData!$B$6:$F$564,4,0))</f>
        <v>-</v>
      </c>
      <c r="E768" s="87" t="str">
        <f>IF($F768=0,"-",VLOOKUP($F768,ClasificatorData!$B$6:$F$564,5,0))</f>
        <v>-</v>
      </c>
      <c r="F768" s="125"/>
      <c r="G768" s="87" t="str">
        <f>IF($F768=0,"-",VLOOKUP($F768,ClasificatorData!$B$6:$F$564,2,0))</f>
        <v>-</v>
      </c>
    </row>
    <row r="769" spans="2:7" x14ac:dyDescent="0.2">
      <c r="B769" s="125"/>
      <c r="C769" s="125"/>
      <c r="D769" s="87" t="str">
        <f>IF($F769=0,"-",VLOOKUP($F769,ClasificatorData!$B$6:$F$564,4,0))</f>
        <v>-</v>
      </c>
      <c r="E769" s="87" t="str">
        <f>IF($F769=0,"-",VLOOKUP($F769,ClasificatorData!$B$6:$F$564,5,0))</f>
        <v>-</v>
      </c>
      <c r="F769" s="125"/>
      <c r="G769" s="87" t="str">
        <f>IF($F769=0,"-",VLOOKUP($F769,ClasificatorData!$B$6:$F$564,2,0))</f>
        <v>-</v>
      </c>
    </row>
    <row r="770" spans="2:7" x14ac:dyDescent="0.2">
      <c r="B770" s="125"/>
      <c r="C770" s="125"/>
      <c r="D770" s="87" t="str">
        <f>IF($F770=0,"-",VLOOKUP($F770,ClasificatorData!$B$6:$F$564,4,0))</f>
        <v>-</v>
      </c>
      <c r="E770" s="87" t="str">
        <f>IF($F770=0,"-",VLOOKUP($F770,ClasificatorData!$B$6:$F$564,5,0))</f>
        <v>-</v>
      </c>
      <c r="F770" s="125"/>
      <c r="G770" s="87" t="str">
        <f>IF($F770=0,"-",VLOOKUP($F770,ClasificatorData!$B$6:$F$564,2,0))</f>
        <v>-</v>
      </c>
    </row>
    <row r="771" spans="2:7" x14ac:dyDescent="0.2">
      <c r="B771" s="125"/>
      <c r="C771" s="125"/>
      <c r="D771" s="87" t="str">
        <f>IF($F771=0,"-",VLOOKUP($F771,ClasificatorData!$B$6:$F$564,4,0))</f>
        <v>-</v>
      </c>
      <c r="E771" s="87" t="str">
        <f>IF($F771=0,"-",VLOOKUP($F771,ClasificatorData!$B$6:$F$564,5,0))</f>
        <v>-</v>
      </c>
      <c r="F771" s="125"/>
      <c r="G771" s="87" t="str">
        <f>IF($F771=0,"-",VLOOKUP($F771,ClasificatorData!$B$6:$F$564,2,0))</f>
        <v>-</v>
      </c>
    </row>
    <row r="772" spans="2:7" x14ac:dyDescent="0.2">
      <c r="B772" s="125"/>
      <c r="C772" s="125"/>
      <c r="D772" s="87" t="str">
        <f>IF($F772=0,"-",VLOOKUP($F772,ClasificatorData!$B$6:$F$564,4,0))</f>
        <v>-</v>
      </c>
      <c r="E772" s="87" t="str">
        <f>IF($F772=0,"-",VLOOKUP($F772,ClasificatorData!$B$6:$F$564,5,0))</f>
        <v>-</v>
      </c>
      <c r="F772" s="125"/>
      <c r="G772" s="87" t="str">
        <f>IF($F772=0,"-",VLOOKUP($F772,ClasificatorData!$B$6:$F$564,2,0))</f>
        <v>-</v>
      </c>
    </row>
    <row r="773" spans="2:7" x14ac:dyDescent="0.2">
      <c r="B773" s="125"/>
      <c r="C773" s="125"/>
      <c r="D773" s="87" t="str">
        <f>IF($F773=0,"-",VLOOKUP($F773,ClasificatorData!$B$6:$F$564,4,0))</f>
        <v>-</v>
      </c>
      <c r="E773" s="87" t="str">
        <f>IF($F773=0,"-",VLOOKUP($F773,ClasificatorData!$B$6:$F$564,5,0))</f>
        <v>-</v>
      </c>
      <c r="F773" s="125"/>
      <c r="G773" s="87" t="str">
        <f>IF($F773=0,"-",VLOOKUP($F773,ClasificatorData!$B$6:$F$564,2,0))</f>
        <v>-</v>
      </c>
    </row>
    <row r="774" spans="2:7" x14ac:dyDescent="0.2">
      <c r="B774" s="125"/>
      <c r="C774" s="125"/>
      <c r="D774" s="87" t="str">
        <f>IF($F774=0,"-",VLOOKUP($F774,ClasificatorData!$B$6:$F$564,4,0))</f>
        <v>-</v>
      </c>
      <c r="E774" s="87" t="str">
        <f>IF($F774=0,"-",VLOOKUP($F774,ClasificatorData!$B$6:$F$564,5,0))</f>
        <v>-</v>
      </c>
      <c r="F774" s="125"/>
      <c r="G774" s="87" t="str">
        <f>IF($F774=0,"-",VLOOKUP($F774,ClasificatorData!$B$6:$F$564,2,0))</f>
        <v>-</v>
      </c>
    </row>
    <row r="775" spans="2:7" x14ac:dyDescent="0.2">
      <c r="B775" s="125"/>
      <c r="C775" s="125"/>
      <c r="D775" s="87" t="str">
        <f>IF($F775=0,"-",VLOOKUP($F775,ClasificatorData!$B$6:$F$564,4,0))</f>
        <v>-</v>
      </c>
      <c r="E775" s="87" t="str">
        <f>IF($F775=0,"-",VLOOKUP($F775,ClasificatorData!$B$6:$F$564,5,0))</f>
        <v>-</v>
      </c>
      <c r="F775" s="125"/>
      <c r="G775" s="87" t="str">
        <f>IF($F775=0,"-",VLOOKUP($F775,ClasificatorData!$B$6:$F$564,2,0))</f>
        <v>-</v>
      </c>
    </row>
    <row r="776" spans="2:7" x14ac:dyDescent="0.2">
      <c r="B776" s="125"/>
      <c r="C776" s="125"/>
      <c r="D776" s="87" t="str">
        <f>IF($F776=0,"-",VLOOKUP($F776,ClasificatorData!$B$6:$F$564,4,0))</f>
        <v>-</v>
      </c>
      <c r="E776" s="87" t="str">
        <f>IF($F776=0,"-",VLOOKUP($F776,ClasificatorData!$B$6:$F$564,5,0))</f>
        <v>-</v>
      </c>
      <c r="F776" s="125"/>
      <c r="G776" s="87" t="str">
        <f>IF($F776=0,"-",VLOOKUP($F776,ClasificatorData!$B$6:$F$564,2,0))</f>
        <v>-</v>
      </c>
    </row>
    <row r="777" spans="2:7" x14ac:dyDescent="0.2">
      <c r="B777" s="125"/>
      <c r="C777" s="125"/>
      <c r="D777" s="87" t="str">
        <f>IF($F777=0,"-",VLOOKUP($F777,ClasificatorData!$B$6:$F$564,4,0))</f>
        <v>-</v>
      </c>
      <c r="E777" s="87" t="str">
        <f>IF($F777=0,"-",VLOOKUP($F777,ClasificatorData!$B$6:$F$564,5,0))</f>
        <v>-</v>
      </c>
      <c r="F777" s="125"/>
      <c r="G777" s="87" t="str">
        <f>IF($F777=0,"-",VLOOKUP($F777,ClasificatorData!$B$6:$F$564,2,0))</f>
        <v>-</v>
      </c>
    </row>
    <row r="778" spans="2:7" x14ac:dyDescent="0.2">
      <c r="B778" s="125"/>
      <c r="C778" s="125"/>
      <c r="D778" s="87" t="str">
        <f>IF($F778=0,"-",VLOOKUP($F778,ClasificatorData!$B$6:$F$564,4,0))</f>
        <v>-</v>
      </c>
      <c r="E778" s="87" t="str">
        <f>IF($F778=0,"-",VLOOKUP($F778,ClasificatorData!$B$6:$F$564,5,0))</f>
        <v>-</v>
      </c>
      <c r="F778" s="125"/>
      <c r="G778" s="87" t="str">
        <f>IF($F778=0,"-",VLOOKUP($F778,ClasificatorData!$B$6:$F$564,2,0))</f>
        <v>-</v>
      </c>
    </row>
    <row r="779" spans="2:7" x14ac:dyDescent="0.2">
      <c r="B779" s="125"/>
      <c r="C779" s="125"/>
      <c r="D779" s="87" t="str">
        <f>IF($F779=0,"-",VLOOKUP($F779,ClasificatorData!$B$6:$F$564,4,0))</f>
        <v>-</v>
      </c>
      <c r="E779" s="87" t="str">
        <f>IF($F779=0,"-",VLOOKUP($F779,ClasificatorData!$B$6:$F$564,5,0))</f>
        <v>-</v>
      </c>
      <c r="F779" s="125"/>
      <c r="G779" s="87" t="str">
        <f>IF($F779=0,"-",VLOOKUP($F779,ClasificatorData!$B$6:$F$564,2,0))</f>
        <v>-</v>
      </c>
    </row>
    <row r="780" spans="2:7" x14ac:dyDescent="0.2">
      <c r="B780" s="125"/>
      <c r="C780" s="125"/>
      <c r="D780" s="87" t="str">
        <f>IF($F780=0,"-",VLOOKUP($F780,ClasificatorData!$B$6:$F$564,4,0))</f>
        <v>-</v>
      </c>
      <c r="E780" s="87" t="str">
        <f>IF($F780=0,"-",VLOOKUP($F780,ClasificatorData!$B$6:$F$564,5,0))</f>
        <v>-</v>
      </c>
      <c r="F780" s="125"/>
      <c r="G780" s="87" t="str">
        <f>IF($F780=0,"-",VLOOKUP($F780,ClasificatorData!$B$6:$F$564,2,0))</f>
        <v>-</v>
      </c>
    </row>
    <row r="781" spans="2:7" x14ac:dyDescent="0.2">
      <c r="B781" s="125"/>
      <c r="C781" s="125"/>
      <c r="D781" s="87" t="str">
        <f>IF($F781=0,"-",VLOOKUP($F781,ClasificatorData!$B$6:$F$564,4,0))</f>
        <v>-</v>
      </c>
      <c r="E781" s="87" t="str">
        <f>IF($F781=0,"-",VLOOKUP($F781,ClasificatorData!$B$6:$F$564,5,0))</f>
        <v>-</v>
      </c>
      <c r="F781" s="125"/>
      <c r="G781" s="87" t="str">
        <f>IF($F781=0,"-",VLOOKUP($F781,ClasificatorData!$B$6:$F$564,2,0))</f>
        <v>-</v>
      </c>
    </row>
    <row r="782" spans="2:7" x14ac:dyDescent="0.2">
      <c r="B782" s="125"/>
      <c r="C782" s="125"/>
      <c r="D782" s="87" t="str">
        <f>IF($F782=0,"-",VLOOKUP($F782,ClasificatorData!$B$6:$F$564,4,0))</f>
        <v>-</v>
      </c>
      <c r="E782" s="87" t="str">
        <f>IF($F782=0,"-",VLOOKUP($F782,ClasificatorData!$B$6:$F$564,5,0))</f>
        <v>-</v>
      </c>
      <c r="F782" s="125"/>
      <c r="G782" s="87" t="str">
        <f>IF($F782=0,"-",VLOOKUP($F782,ClasificatorData!$B$6:$F$564,2,0))</f>
        <v>-</v>
      </c>
    </row>
    <row r="783" spans="2:7" x14ac:dyDescent="0.2">
      <c r="B783" s="125"/>
      <c r="C783" s="125"/>
      <c r="D783" s="87" t="str">
        <f>IF($F783=0,"-",VLOOKUP($F783,ClasificatorData!$B$6:$F$564,4,0))</f>
        <v>-</v>
      </c>
      <c r="E783" s="87" t="str">
        <f>IF($F783=0,"-",VLOOKUP($F783,ClasificatorData!$B$6:$F$564,5,0))</f>
        <v>-</v>
      </c>
      <c r="F783" s="125"/>
      <c r="G783" s="87" t="str">
        <f>IF($F783=0,"-",VLOOKUP($F783,ClasificatorData!$B$6:$F$564,2,0))</f>
        <v>-</v>
      </c>
    </row>
    <row r="784" spans="2:7" x14ac:dyDescent="0.2">
      <c r="B784" s="125"/>
      <c r="C784" s="125"/>
      <c r="D784" s="87" t="str">
        <f>IF($F784=0,"-",VLOOKUP($F784,ClasificatorData!$B$6:$F$564,4,0))</f>
        <v>-</v>
      </c>
      <c r="E784" s="87" t="str">
        <f>IF($F784=0,"-",VLOOKUP($F784,ClasificatorData!$B$6:$F$564,5,0))</f>
        <v>-</v>
      </c>
      <c r="F784" s="125"/>
      <c r="G784" s="87" t="str">
        <f>IF($F784=0,"-",VLOOKUP($F784,ClasificatorData!$B$6:$F$564,2,0))</f>
        <v>-</v>
      </c>
    </row>
    <row r="785" spans="2:7" x14ac:dyDescent="0.2">
      <c r="B785" s="125"/>
      <c r="C785" s="125"/>
      <c r="D785" s="87" t="str">
        <f>IF($F785=0,"-",VLOOKUP($F785,ClasificatorData!$B$6:$F$564,4,0))</f>
        <v>-</v>
      </c>
      <c r="E785" s="87" t="str">
        <f>IF($F785=0,"-",VLOOKUP($F785,ClasificatorData!$B$6:$F$564,5,0))</f>
        <v>-</v>
      </c>
      <c r="F785" s="125"/>
      <c r="G785" s="87" t="str">
        <f>IF($F785=0,"-",VLOOKUP($F785,ClasificatorData!$B$6:$F$564,2,0))</f>
        <v>-</v>
      </c>
    </row>
    <row r="786" spans="2:7" x14ac:dyDescent="0.2">
      <c r="B786" s="125"/>
      <c r="C786" s="125"/>
      <c r="D786" s="87" t="str">
        <f>IF($F786=0,"-",VLOOKUP($F786,ClasificatorData!$B$6:$F$564,4,0))</f>
        <v>-</v>
      </c>
      <c r="E786" s="87" t="str">
        <f>IF($F786=0,"-",VLOOKUP($F786,ClasificatorData!$B$6:$F$564,5,0))</f>
        <v>-</v>
      </c>
      <c r="F786" s="125"/>
      <c r="G786" s="87" t="str">
        <f>IF($F786=0,"-",VLOOKUP($F786,ClasificatorData!$B$6:$F$564,2,0))</f>
        <v>-</v>
      </c>
    </row>
    <row r="787" spans="2:7" x14ac:dyDescent="0.2">
      <c r="B787" s="125"/>
      <c r="C787" s="125"/>
      <c r="D787" s="87" t="str">
        <f>IF($F787=0,"-",VLOOKUP($F787,ClasificatorData!$B$6:$F$564,4,0))</f>
        <v>-</v>
      </c>
      <c r="E787" s="87" t="str">
        <f>IF($F787=0,"-",VLOOKUP($F787,ClasificatorData!$B$6:$F$564,5,0))</f>
        <v>-</v>
      </c>
      <c r="F787" s="125"/>
      <c r="G787" s="87" t="str">
        <f>IF($F787=0,"-",VLOOKUP($F787,ClasificatorData!$B$6:$F$564,2,0))</f>
        <v>-</v>
      </c>
    </row>
    <row r="788" spans="2:7" x14ac:dyDescent="0.2">
      <c r="B788" s="125"/>
      <c r="C788" s="125"/>
      <c r="D788" s="87" t="str">
        <f>IF($F788=0,"-",VLOOKUP($F788,ClasificatorData!$B$6:$F$564,4,0))</f>
        <v>-</v>
      </c>
      <c r="E788" s="87" t="str">
        <f>IF($F788=0,"-",VLOOKUP($F788,ClasificatorData!$B$6:$F$564,5,0))</f>
        <v>-</v>
      </c>
      <c r="F788" s="125"/>
      <c r="G788" s="87" t="str">
        <f>IF($F788=0,"-",VLOOKUP($F788,ClasificatorData!$B$6:$F$564,2,0))</f>
        <v>-</v>
      </c>
    </row>
    <row r="789" spans="2:7" x14ac:dyDescent="0.2">
      <c r="B789" s="125"/>
      <c r="C789" s="125"/>
      <c r="D789" s="87" t="str">
        <f>IF($F789=0,"-",VLOOKUP($F789,ClasificatorData!$B$6:$F$564,4,0))</f>
        <v>-</v>
      </c>
      <c r="E789" s="87" t="str">
        <f>IF($F789=0,"-",VLOOKUP($F789,ClasificatorData!$B$6:$F$564,5,0))</f>
        <v>-</v>
      </c>
      <c r="F789" s="125"/>
      <c r="G789" s="87" t="str">
        <f>IF($F789=0,"-",VLOOKUP($F789,ClasificatorData!$B$6:$F$564,2,0))</f>
        <v>-</v>
      </c>
    </row>
    <row r="790" spans="2:7" x14ac:dyDescent="0.2">
      <c r="B790" s="125"/>
      <c r="C790" s="125"/>
      <c r="D790" s="87" t="str">
        <f>IF($F790=0,"-",VLOOKUP($F790,ClasificatorData!$B$6:$F$564,4,0))</f>
        <v>-</v>
      </c>
      <c r="E790" s="87" t="str">
        <f>IF($F790=0,"-",VLOOKUP($F790,ClasificatorData!$B$6:$F$564,5,0))</f>
        <v>-</v>
      </c>
      <c r="F790" s="125"/>
      <c r="G790" s="87" t="str">
        <f>IF($F790=0,"-",VLOOKUP($F790,ClasificatorData!$B$6:$F$564,2,0))</f>
        <v>-</v>
      </c>
    </row>
    <row r="791" spans="2:7" x14ac:dyDescent="0.2">
      <c r="B791" s="125"/>
      <c r="C791" s="125"/>
      <c r="D791" s="87" t="str">
        <f>IF($F791=0,"-",VLOOKUP($F791,ClasificatorData!$B$6:$F$564,4,0))</f>
        <v>-</v>
      </c>
      <c r="E791" s="87" t="str">
        <f>IF($F791=0,"-",VLOOKUP($F791,ClasificatorData!$B$6:$F$564,5,0))</f>
        <v>-</v>
      </c>
      <c r="F791" s="125"/>
      <c r="G791" s="87" t="str">
        <f>IF($F791=0,"-",VLOOKUP($F791,ClasificatorData!$B$6:$F$564,2,0))</f>
        <v>-</v>
      </c>
    </row>
    <row r="792" spans="2:7" x14ac:dyDescent="0.2">
      <c r="B792" s="125"/>
      <c r="C792" s="125"/>
      <c r="D792" s="87" t="str">
        <f>IF($F792=0,"-",VLOOKUP($F792,ClasificatorData!$B$6:$F$564,4,0))</f>
        <v>-</v>
      </c>
      <c r="E792" s="87" t="str">
        <f>IF($F792=0,"-",VLOOKUP($F792,ClasificatorData!$B$6:$F$564,5,0))</f>
        <v>-</v>
      </c>
      <c r="F792" s="125"/>
      <c r="G792" s="87" t="str">
        <f>IF($F792=0,"-",VLOOKUP($F792,ClasificatorData!$B$6:$F$564,2,0))</f>
        <v>-</v>
      </c>
    </row>
    <row r="793" spans="2:7" x14ac:dyDescent="0.2">
      <c r="B793" s="125"/>
      <c r="C793" s="125"/>
      <c r="D793" s="87" t="str">
        <f>IF($F793=0,"-",VLOOKUP($F793,ClasificatorData!$B$6:$F$564,4,0))</f>
        <v>-</v>
      </c>
      <c r="E793" s="87" t="str">
        <f>IF($F793=0,"-",VLOOKUP($F793,ClasificatorData!$B$6:$F$564,5,0))</f>
        <v>-</v>
      </c>
      <c r="F793" s="125"/>
      <c r="G793" s="87" t="str">
        <f>IF($F793=0,"-",VLOOKUP($F793,ClasificatorData!$B$6:$F$564,2,0))</f>
        <v>-</v>
      </c>
    </row>
    <row r="794" spans="2:7" x14ac:dyDescent="0.2">
      <c r="B794" s="125"/>
      <c r="C794" s="125"/>
      <c r="D794" s="87" t="str">
        <f>IF($F794=0,"-",VLOOKUP($F794,ClasificatorData!$B$6:$F$564,4,0))</f>
        <v>-</v>
      </c>
      <c r="E794" s="87" t="str">
        <f>IF($F794=0,"-",VLOOKUP($F794,ClasificatorData!$B$6:$F$564,5,0))</f>
        <v>-</v>
      </c>
      <c r="F794" s="125"/>
      <c r="G794" s="87" t="str">
        <f>IF($F794=0,"-",VLOOKUP($F794,ClasificatorData!$B$6:$F$564,2,0))</f>
        <v>-</v>
      </c>
    </row>
    <row r="795" spans="2:7" x14ac:dyDescent="0.2">
      <c r="B795" s="125"/>
      <c r="C795" s="125"/>
      <c r="D795" s="87" t="str">
        <f>IF($F795=0,"-",VLOOKUP($F795,ClasificatorData!$B$6:$F$564,4,0))</f>
        <v>-</v>
      </c>
      <c r="E795" s="87" t="str">
        <f>IF($F795=0,"-",VLOOKUP($F795,ClasificatorData!$B$6:$F$564,5,0))</f>
        <v>-</v>
      </c>
      <c r="F795" s="125"/>
      <c r="G795" s="87" t="str">
        <f>IF($F795=0,"-",VLOOKUP($F795,ClasificatorData!$B$6:$F$564,2,0))</f>
        <v>-</v>
      </c>
    </row>
    <row r="796" spans="2:7" x14ac:dyDescent="0.2">
      <c r="B796" s="125"/>
      <c r="C796" s="125"/>
      <c r="D796" s="87" t="str">
        <f>IF($F796=0,"-",VLOOKUP($F796,ClasificatorData!$B$6:$F$564,4,0))</f>
        <v>-</v>
      </c>
      <c r="E796" s="87" t="str">
        <f>IF($F796=0,"-",VLOOKUP($F796,ClasificatorData!$B$6:$F$564,5,0))</f>
        <v>-</v>
      </c>
      <c r="F796" s="125"/>
      <c r="G796" s="87" t="str">
        <f>IF($F796=0,"-",VLOOKUP($F796,ClasificatorData!$B$6:$F$564,2,0))</f>
        <v>-</v>
      </c>
    </row>
    <row r="797" spans="2:7" x14ac:dyDescent="0.2">
      <c r="B797" s="125"/>
      <c r="C797" s="125"/>
      <c r="D797" s="87" t="str">
        <f>IF($F797=0,"-",VLOOKUP($F797,ClasificatorData!$B$6:$F$564,4,0))</f>
        <v>-</v>
      </c>
      <c r="E797" s="87" t="str">
        <f>IF($F797=0,"-",VLOOKUP($F797,ClasificatorData!$B$6:$F$564,5,0))</f>
        <v>-</v>
      </c>
      <c r="F797" s="125"/>
      <c r="G797" s="87" t="str">
        <f>IF($F797=0,"-",VLOOKUP($F797,ClasificatorData!$B$6:$F$564,2,0))</f>
        <v>-</v>
      </c>
    </row>
    <row r="798" spans="2:7" x14ac:dyDescent="0.2">
      <c r="B798" s="125"/>
      <c r="C798" s="125"/>
      <c r="D798" s="87" t="str">
        <f>IF($F798=0,"-",VLOOKUP($F798,ClasificatorData!$B$6:$F$564,4,0))</f>
        <v>-</v>
      </c>
      <c r="E798" s="87" t="str">
        <f>IF($F798=0,"-",VLOOKUP($F798,ClasificatorData!$B$6:$F$564,5,0))</f>
        <v>-</v>
      </c>
      <c r="F798" s="125"/>
      <c r="G798" s="87" t="str">
        <f>IF($F798=0,"-",VLOOKUP($F798,ClasificatorData!$B$6:$F$564,2,0))</f>
        <v>-</v>
      </c>
    </row>
    <row r="799" spans="2:7" x14ac:dyDescent="0.2">
      <c r="B799" s="125"/>
      <c r="C799" s="125"/>
      <c r="D799" s="87" t="str">
        <f>IF($F799=0,"-",VLOOKUP($F799,ClasificatorData!$B$6:$F$564,4,0))</f>
        <v>-</v>
      </c>
      <c r="E799" s="87" t="str">
        <f>IF($F799=0,"-",VLOOKUP($F799,ClasificatorData!$B$6:$F$564,5,0))</f>
        <v>-</v>
      </c>
      <c r="F799" s="125"/>
      <c r="G799" s="87" t="str">
        <f>IF($F799=0,"-",VLOOKUP($F799,ClasificatorData!$B$6:$F$564,2,0))</f>
        <v>-</v>
      </c>
    </row>
    <row r="800" spans="2:7" x14ac:dyDescent="0.2">
      <c r="B800" s="125"/>
      <c r="C800" s="125"/>
      <c r="D800" s="87" t="str">
        <f>IF($F800=0,"-",VLOOKUP($F800,ClasificatorData!$B$6:$F$564,4,0))</f>
        <v>-</v>
      </c>
      <c r="E800" s="87" t="str">
        <f>IF($F800=0,"-",VLOOKUP($F800,ClasificatorData!$B$6:$F$564,5,0))</f>
        <v>-</v>
      </c>
      <c r="F800" s="125"/>
      <c r="G800" s="87" t="str">
        <f>IF($F800=0,"-",VLOOKUP($F800,ClasificatorData!$B$6:$F$564,2,0))</f>
        <v>-</v>
      </c>
    </row>
    <row r="801" spans="2:7" x14ac:dyDescent="0.2">
      <c r="B801" s="125"/>
      <c r="C801" s="125"/>
      <c r="D801" s="87" t="str">
        <f>IF($F801=0,"-",VLOOKUP($F801,ClasificatorData!$B$6:$F$564,4,0))</f>
        <v>-</v>
      </c>
      <c r="E801" s="87" t="str">
        <f>IF($F801=0,"-",VLOOKUP($F801,ClasificatorData!$B$6:$F$564,5,0))</f>
        <v>-</v>
      </c>
      <c r="F801" s="125"/>
      <c r="G801" s="87" t="str">
        <f>IF($F801=0,"-",VLOOKUP($F801,ClasificatorData!$B$6:$F$564,2,0))</f>
        <v>-</v>
      </c>
    </row>
    <row r="802" spans="2:7" x14ac:dyDescent="0.2">
      <c r="B802" s="125"/>
      <c r="C802" s="125"/>
      <c r="D802" s="87" t="str">
        <f>IF($F802=0,"-",VLOOKUP($F802,ClasificatorData!$B$6:$F$564,4,0))</f>
        <v>-</v>
      </c>
      <c r="E802" s="87" t="str">
        <f>IF($F802=0,"-",VLOOKUP($F802,ClasificatorData!$B$6:$F$564,5,0))</f>
        <v>-</v>
      </c>
      <c r="F802" s="125"/>
      <c r="G802" s="87" t="str">
        <f>IF($F802=0,"-",VLOOKUP($F802,ClasificatorData!$B$6:$F$564,2,0))</f>
        <v>-</v>
      </c>
    </row>
    <row r="803" spans="2:7" x14ac:dyDescent="0.2">
      <c r="B803" s="125"/>
      <c r="C803" s="125"/>
      <c r="D803" s="87" t="str">
        <f>IF($F803=0,"-",VLOOKUP($F803,ClasificatorData!$B$6:$F$564,4,0))</f>
        <v>-</v>
      </c>
      <c r="E803" s="87" t="str">
        <f>IF($F803=0,"-",VLOOKUP($F803,ClasificatorData!$B$6:$F$564,5,0))</f>
        <v>-</v>
      </c>
      <c r="F803" s="125"/>
      <c r="G803" s="87" t="str">
        <f>IF($F803=0,"-",VLOOKUP($F803,ClasificatorData!$B$6:$F$564,2,0))</f>
        <v>-</v>
      </c>
    </row>
    <row r="804" spans="2:7" x14ac:dyDescent="0.2">
      <c r="B804" s="125"/>
      <c r="C804" s="125"/>
      <c r="D804" s="87" t="str">
        <f>IF($F804=0,"-",VLOOKUP($F804,ClasificatorData!$B$6:$F$564,4,0))</f>
        <v>-</v>
      </c>
      <c r="E804" s="87" t="str">
        <f>IF($F804=0,"-",VLOOKUP($F804,ClasificatorData!$B$6:$F$564,5,0))</f>
        <v>-</v>
      </c>
      <c r="F804" s="125"/>
      <c r="G804" s="87" t="str">
        <f>IF($F804=0,"-",VLOOKUP($F804,ClasificatorData!$B$6:$F$564,2,0))</f>
        <v>-</v>
      </c>
    </row>
    <row r="805" spans="2:7" x14ac:dyDescent="0.2">
      <c r="B805" s="125"/>
      <c r="C805" s="125"/>
      <c r="D805" s="87" t="str">
        <f>IF($F805=0,"-",VLOOKUP($F805,ClasificatorData!$B$6:$F$564,4,0))</f>
        <v>-</v>
      </c>
      <c r="E805" s="87" t="str">
        <f>IF($F805=0,"-",VLOOKUP($F805,ClasificatorData!$B$6:$F$564,5,0))</f>
        <v>-</v>
      </c>
      <c r="F805" s="125"/>
      <c r="G805" s="87" t="str">
        <f>IF($F805=0,"-",VLOOKUP($F805,ClasificatorData!$B$6:$F$564,2,0))</f>
        <v>-</v>
      </c>
    </row>
    <row r="806" spans="2:7" x14ac:dyDescent="0.2">
      <c r="B806" s="125"/>
      <c r="C806" s="125"/>
      <c r="D806" s="87" t="str">
        <f>IF($F806=0,"-",VLOOKUP($F806,ClasificatorData!$B$6:$F$564,4,0))</f>
        <v>-</v>
      </c>
      <c r="E806" s="87" t="str">
        <f>IF($F806=0,"-",VLOOKUP($F806,ClasificatorData!$B$6:$F$564,5,0))</f>
        <v>-</v>
      </c>
      <c r="F806" s="125"/>
      <c r="G806" s="87" t="str">
        <f>IF($F806=0,"-",VLOOKUP($F806,ClasificatorData!$B$6:$F$564,2,0))</f>
        <v>-</v>
      </c>
    </row>
    <row r="807" spans="2:7" x14ac:dyDescent="0.2">
      <c r="B807" s="125"/>
      <c r="C807" s="125"/>
      <c r="D807" s="87" t="str">
        <f>IF($F807=0,"-",VLOOKUP($F807,ClasificatorData!$B$6:$F$564,4,0))</f>
        <v>-</v>
      </c>
      <c r="E807" s="87" t="str">
        <f>IF($F807=0,"-",VLOOKUP($F807,ClasificatorData!$B$6:$F$564,5,0))</f>
        <v>-</v>
      </c>
      <c r="F807" s="125"/>
      <c r="G807" s="87" t="str">
        <f>IF($F807=0,"-",VLOOKUP($F807,ClasificatorData!$B$6:$F$564,2,0))</f>
        <v>-</v>
      </c>
    </row>
    <row r="808" spans="2:7" x14ac:dyDescent="0.2">
      <c r="B808" s="125"/>
      <c r="C808" s="125"/>
      <c r="D808" s="87" t="str">
        <f>IF($F808=0,"-",VLOOKUP($F808,ClasificatorData!$B$6:$F$564,4,0))</f>
        <v>-</v>
      </c>
      <c r="E808" s="87" t="str">
        <f>IF($F808=0,"-",VLOOKUP($F808,ClasificatorData!$B$6:$F$564,5,0))</f>
        <v>-</v>
      </c>
      <c r="F808" s="125"/>
      <c r="G808" s="87" t="str">
        <f>IF($F808=0,"-",VLOOKUP($F808,ClasificatorData!$B$6:$F$564,2,0))</f>
        <v>-</v>
      </c>
    </row>
    <row r="809" spans="2:7" x14ac:dyDescent="0.2">
      <c r="B809" s="125"/>
      <c r="C809" s="125"/>
      <c r="D809" s="87" t="str">
        <f>IF($F809=0,"-",VLOOKUP($F809,ClasificatorData!$B$6:$F$564,4,0))</f>
        <v>-</v>
      </c>
      <c r="E809" s="87" t="str">
        <f>IF($F809=0,"-",VLOOKUP($F809,ClasificatorData!$B$6:$F$564,5,0))</f>
        <v>-</v>
      </c>
      <c r="F809" s="125"/>
      <c r="G809" s="87" t="str">
        <f>IF($F809=0,"-",VLOOKUP($F809,ClasificatorData!$B$6:$F$564,2,0))</f>
        <v>-</v>
      </c>
    </row>
    <row r="810" spans="2:7" x14ac:dyDescent="0.2">
      <c r="B810" s="125"/>
      <c r="C810" s="125"/>
      <c r="D810" s="87" t="str">
        <f>IF($F810=0,"-",VLOOKUP($F810,ClasificatorData!$B$6:$F$564,4,0))</f>
        <v>-</v>
      </c>
      <c r="E810" s="87" t="str">
        <f>IF($F810=0,"-",VLOOKUP($F810,ClasificatorData!$B$6:$F$564,5,0))</f>
        <v>-</v>
      </c>
      <c r="F810" s="125"/>
      <c r="G810" s="87" t="str">
        <f>IF($F810=0,"-",VLOOKUP($F810,ClasificatorData!$B$6:$F$564,2,0))</f>
        <v>-</v>
      </c>
    </row>
    <row r="811" spans="2:7" x14ac:dyDescent="0.2">
      <c r="B811" s="125"/>
      <c r="C811" s="125"/>
      <c r="D811" s="87" t="str">
        <f>IF($F811=0,"-",VLOOKUP($F811,ClasificatorData!$B$6:$F$564,4,0))</f>
        <v>-</v>
      </c>
      <c r="E811" s="87" t="str">
        <f>IF($F811=0,"-",VLOOKUP($F811,ClasificatorData!$B$6:$F$564,5,0))</f>
        <v>-</v>
      </c>
      <c r="F811" s="125"/>
      <c r="G811" s="87" t="str">
        <f>IF($F811=0,"-",VLOOKUP($F811,ClasificatorData!$B$6:$F$564,2,0))</f>
        <v>-</v>
      </c>
    </row>
    <row r="812" spans="2:7" x14ac:dyDescent="0.2">
      <c r="B812" s="125"/>
      <c r="C812" s="125"/>
      <c r="D812" s="87" t="str">
        <f>IF($F812=0,"-",VLOOKUP($F812,ClasificatorData!$B$6:$F$564,4,0))</f>
        <v>-</v>
      </c>
      <c r="E812" s="87" t="str">
        <f>IF($F812=0,"-",VLOOKUP($F812,ClasificatorData!$B$6:$F$564,5,0))</f>
        <v>-</v>
      </c>
      <c r="F812" s="125"/>
      <c r="G812" s="87" t="str">
        <f>IF($F812=0,"-",VLOOKUP($F812,ClasificatorData!$B$6:$F$564,2,0))</f>
        <v>-</v>
      </c>
    </row>
    <row r="813" spans="2:7" x14ac:dyDescent="0.2">
      <c r="B813" s="125"/>
      <c r="C813" s="125"/>
      <c r="D813" s="87" t="str">
        <f>IF($F813=0,"-",VLOOKUP($F813,ClasificatorData!$B$6:$F$564,4,0))</f>
        <v>-</v>
      </c>
      <c r="E813" s="87" t="str">
        <f>IF($F813=0,"-",VLOOKUP($F813,ClasificatorData!$B$6:$F$564,5,0))</f>
        <v>-</v>
      </c>
      <c r="F813" s="125"/>
      <c r="G813" s="87" t="str">
        <f>IF($F813=0,"-",VLOOKUP($F813,ClasificatorData!$B$6:$F$564,2,0))</f>
        <v>-</v>
      </c>
    </row>
    <row r="814" spans="2:7" x14ac:dyDescent="0.2">
      <c r="B814" s="125"/>
      <c r="C814" s="125"/>
      <c r="D814" s="87" t="str">
        <f>IF($F814=0,"-",VLOOKUP($F814,ClasificatorData!$B$6:$F$564,4,0))</f>
        <v>-</v>
      </c>
      <c r="E814" s="87" t="str">
        <f>IF($F814=0,"-",VLOOKUP($F814,ClasificatorData!$B$6:$F$564,5,0))</f>
        <v>-</v>
      </c>
      <c r="F814" s="125"/>
      <c r="G814" s="87" t="str">
        <f>IF($F814=0,"-",VLOOKUP($F814,ClasificatorData!$B$6:$F$564,2,0))</f>
        <v>-</v>
      </c>
    </row>
    <row r="815" spans="2:7" x14ac:dyDescent="0.2">
      <c r="B815" s="125"/>
      <c r="C815" s="125"/>
      <c r="D815" s="87" t="str">
        <f>IF($F815=0,"-",VLOOKUP($F815,ClasificatorData!$B$6:$F$564,4,0))</f>
        <v>-</v>
      </c>
      <c r="E815" s="87" t="str">
        <f>IF($F815=0,"-",VLOOKUP($F815,ClasificatorData!$B$6:$F$564,5,0))</f>
        <v>-</v>
      </c>
      <c r="F815" s="125"/>
      <c r="G815" s="87" t="str">
        <f>IF($F815=0,"-",VLOOKUP($F815,ClasificatorData!$B$6:$F$564,2,0))</f>
        <v>-</v>
      </c>
    </row>
    <row r="816" spans="2:7" x14ac:dyDescent="0.2">
      <c r="B816" s="125"/>
      <c r="C816" s="125"/>
      <c r="D816" s="87" t="str">
        <f>IF($F816=0,"-",VLOOKUP($F816,ClasificatorData!$B$6:$F$564,4,0))</f>
        <v>-</v>
      </c>
      <c r="E816" s="87" t="str">
        <f>IF($F816=0,"-",VLOOKUP($F816,ClasificatorData!$B$6:$F$564,5,0))</f>
        <v>-</v>
      </c>
      <c r="F816" s="125"/>
      <c r="G816" s="87" t="str">
        <f>IF($F816=0,"-",VLOOKUP($F816,ClasificatorData!$B$6:$F$564,2,0))</f>
        <v>-</v>
      </c>
    </row>
    <row r="817" spans="2:7" x14ac:dyDescent="0.2">
      <c r="B817" s="125"/>
      <c r="C817" s="125"/>
      <c r="D817" s="87" t="str">
        <f>IF($F817=0,"-",VLOOKUP($F817,ClasificatorData!$B$6:$F$564,4,0))</f>
        <v>-</v>
      </c>
      <c r="E817" s="87" t="str">
        <f>IF($F817=0,"-",VLOOKUP($F817,ClasificatorData!$B$6:$F$564,5,0))</f>
        <v>-</v>
      </c>
      <c r="F817" s="125"/>
      <c r="G817" s="87" t="str">
        <f>IF($F817=0,"-",VLOOKUP($F817,ClasificatorData!$B$6:$F$564,2,0))</f>
        <v>-</v>
      </c>
    </row>
    <row r="818" spans="2:7" x14ac:dyDescent="0.2">
      <c r="B818" s="125"/>
      <c r="C818" s="125"/>
      <c r="D818" s="87" t="str">
        <f>IF($F818=0,"-",VLOOKUP($F818,ClasificatorData!$B$6:$F$564,4,0))</f>
        <v>-</v>
      </c>
      <c r="E818" s="87" t="str">
        <f>IF($F818=0,"-",VLOOKUP($F818,ClasificatorData!$B$6:$F$564,5,0))</f>
        <v>-</v>
      </c>
      <c r="F818" s="125"/>
      <c r="G818" s="87" t="str">
        <f>IF($F818=0,"-",VLOOKUP($F818,ClasificatorData!$B$6:$F$564,2,0))</f>
        <v>-</v>
      </c>
    </row>
    <row r="819" spans="2:7" x14ac:dyDescent="0.2">
      <c r="B819" s="125"/>
      <c r="C819" s="125"/>
      <c r="D819" s="87" t="str">
        <f>IF($F819=0,"-",VLOOKUP($F819,ClasificatorData!$B$6:$F$564,4,0))</f>
        <v>-</v>
      </c>
      <c r="E819" s="87" t="str">
        <f>IF($F819=0,"-",VLOOKUP($F819,ClasificatorData!$B$6:$F$564,5,0))</f>
        <v>-</v>
      </c>
      <c r="F819" s="125"/>
      <c r="G819" s="87" t="str">
        <f>IF($F819=0,"-",VLOOKUP($F819,ClasificatorData!$B$6:$F$564,2,0))</f>
        <v>-</v>
      </c>
    </row>
    <row r="820" spans="2:7" x14ac:dyDescent="0.2">
      <c r="B820" s="125"/>
      <c r="C820" s="125"/>
      <c r="D820" s="87" t="str">
        <f>IF($F820=0,"-",VLOOKUP($F820,ClasificatorData!$B$6:$F$564,4,0))</f>
        <v>-</v>
      </c>
      <c r="E820" s="87" t="str">
        <f>IF($F820=0,"-",VLOOKUP($F820,ClasificatorData!$B$6:$F$564,5,0))</f>
        <v>-</v>
      </c>
      <c r="F820" s="125"/>
      <c r="G820" s="87" t="str">
        <f>IF($F820=0,"-",VLOOKUP($F820,ClasificatorData!$B$6:$F$564,2,0))</f>
        <v>-</v>
      </c>
    </row>
    <row r="821" spans="2:7" x14ac:dyDescent="0.2">
      <c r="B821" s="125"/>
      <c r="C821" s="125"/>
      <c r="D821" s="87" t="str">
        <f>IF($F821=0,"-",VLOOKUP($F821,ClasificatorData!$B$6:$F$564,4,0))</f>
        <v>-</v>
      </c>
      <c r="E821" s="87" t="str">
        <f>IF($F821=0,"-",VLOOKUP($F821,ClasificatorData!$B$6:$F$564,5,0))</f>
        <v>-</v>
      </c>
      <c r="F821" s="125"/>
      <c r="G821" s="87" t="str">
        <f>IF($F821=0,"-",VLOOKUP($F821,ClasificatorData!$B$6:$F$564,2,0))</f>
        <v>-</v>
      </c>
    </row>
    <row r="822" spans="2:7" x14ac:dyDescent="0.2">
      <c r="B822" s="125"/>
      <c r="C822" s="125"/>
      <c r="D822" s="87" t="str">
        <f>IF($F822=0,"-",VLOOKUP($F822,ClasificatorData!$B$6:$F$564,4,0))</f>
        <v>-</v>
      </c>
      <c r="E822" s="87" t="str">
        <f>IF($F822=0,"-",VLOOKUP($F822,ClasificatorData!$B$6:$F$564,5,0))</f>
        <v>-</v>
      </c>
      <c r="F822" s="125"/>
      <c r="G822" s="87" t="str">
        <f>IF($F822=0,"-",VLOOKUP($F822,ClasificatorData!$B$6:$F$564,2,0))</f>
        <v>-</v>
      </c>
    </row>
    <row r="823" spans="2:7" x14ac:dyDescent="0.2">
      <c r="B823" s="125"/>
      <c r="C823" s="125"/>
      <c r="D823" s="87" t="str">
        <f>IF($F823=0,"-",VLOOKUP($F823,ClasificatorData!$B$6:$F$564,4,0))</f>
        <v>-</v>
      </c>
      <c r="E823" s="87" t="str">
        <f>IF($F823=0,"-",VLOOKUP($F823,ClasificatorData!$B$6:$F$564,5,0))</f>
        <v>-</v>
      </c>
      <c r="F823" s="125"/>
      <c r="G823" s="87" t="str">
        <f>IF($F823=0,"-",VLOOKUP($F823,ClasificatorData!$B$6:$F$564,2,0))</f>
        <v>-</v>
      </c>
    </row>
    <row r="824" spans="2:7" x14ac:dyDescent="0.2">
      <c r="B824" s="125"/>
      <c r="C824" s="125"/>
      <c r="D824" s="87" t="str">
        <f>IF($F824=0,"-",VLOOKUP($F824,ClasificatorData!$B$6:$F$564,4,0))</f>
        <v>-</v>
      </c>
      <c r="E824" s="87" t="str">
        <f>IF($F824=0,"-",VLOOKUP($F824,ClasificatorData!$B$6:$F$564,5,0))</f>
        <v>-</v>
      </c>
      <c r="F824" s="125"/>
      <c r="G824" s="87" t="str">
        <f>IF($F824=0,"-",VLOOKUP($F824,ClasificatorData!$B$6:$F$564,2,0))</f>
        <v>-</v>
      </c>
    </row>
    <row r="825" spans="2:7" x14ac:dyDescent="0.2">
      <c r="B825" s="125"/>
      <c r="C825" s="125"/>
      <c r="D825" s="87" t="str">
        <f>IF($F825=0,"-",VLOOKUP($F825,ClasificatorData!$B$6:$F$564,4,0))</f>
        <v>-</v>
      </c>
      <c r="E825" s="87" t="str">
        <f>IF($F825=0,"-",VLOOKUP($F825,ClasificatorData!$B$6:$F$564,5,0))</f>
        <v>-</v>
      </c>
      <c r="F825" s="125"/>
      <c r="G825" s="87" t="str">
        <f>IF($F825=0,"-",VLOOKUP($F825,ClasificatorData!$B$6:$F$564,2,0))</f>
        <v>-</v>
      </c>
    </row>
    <row r="826" spans="2:7" x14ac:dyDescent="0.2">
      <c r="B826" s="125"/>
      <c r="C826" s="125"/>
      <c r="D826" s="87" t="str">
        <f>IF($F826=0,"-",VLOOKUP($F826,ClasificatorData!$B$6:$F$564,4,0))</f>
        <v>-</v>
      </c>
      <c r="E826" s="87" t="str">
        <f>IF($F826=0,"-",VLOOKUP($F826,ClasificatorData!$B$6:$F$564,5,0))</f>
        <v>-</v>
      </c>
      <c r="F826" s="125"/>
      <c r="G826" s="87" t="str">
        <f>IF($F826=0,"-",VLOOKUP($F826,ClasificatorData!$B$6:$F$564,2,0))</f>
        <v>-</v>
      </c>
    </row>
    <row r="827" spans="2:7" x14ac:dyDescent="0.2">
      <c r="B827" s="125"/>
      <c r="C827" s="125"/>
      <c r="D827" s="87" t="str">
        <f>IF($F827=0,"-",VLOOKUP($F827,ClasificatorData!$B$6:$F$564,4,0))</f>
        <v>-</v>
      </c>
      <c r="E827" s="87" t="str">
        <f>IF($F827=0,"-",VLOOKUP($F827,ClasificatorData!$B$6:$F$564,5,0))</f>
        <v>-</v>
      </c>
      <c r="F827" s="125"/>
      <c r="G827" s="87" t="str">
        <f>IF($F827=0,"-",VLOOKUP($F827,ClasificatorData!$B$6:$F$564,2,0))</f>
        <v>-</v>
      </c>
    </row>
    <row r="828" spans="2:7" x14ac:dyDescent="0.2">
      <c r="B828" s="125"/>
      <c r="C828" s="125"/>
      <c r="D828" s="87" t="str">
        <f>IF($F828=0,"-",VLOOKUP($F828,ClasificatorData!$B$6:$F$564,4,0))</f>
        <v>-</v>
      </c>
      <c r="E828" s="87" t="str">
        <f>IF($F828=0,"-",VLOOKUP($F828,ClasificatorData!$B$6:$F$564,5,0))</f>
        <v>-</v>
      </c>
      <c r="F828" s="125"/>
      <c r="G828" s="87" t="str">
        <f>IF($F828=0,"-",VLOOKUP($F828,ClasificatorData!$B$6:$F$564,2,0))</f>
        <v>-</v>
      </c>
    </row>
    <row r="829" spans="2:7" x14ac:dyDescent="0.2">
      <c r="B829" s="125"/>
      <c r="C829" s="125"/>
      <c r="D829" s="87" t="str">
        <f>IF($F829=0,"-",VLOOKUP($F829,ClasificatorData!$B$6:$F$564,4,0))</f>
        <v>-</v>
      </c>
      <c r="E829" s="87" t="str">
        <f>IF($F829=0,"-",VLOOKUP($F829,ClasificatorData!$B$6:$F$564,5,0))</f>
        <v>-</v>
      </c>
      <c r="F829" s="125"/>
      <c r="G829" s="87" t="str">
        <f>IF($F829=0,"-",VLOOKUP($F829,ClasificatorData!$B$6:$F$564,2,0))</f>
        <v>-</v>
      </c>
    </row>
    <row r="830" spans="2:7" x14ac:dyDescent="0.2">
      <c r="B830" s="125"/>
      <c r="C830" s="125"/>
      <c r="D830" s="87" t="str">
        <f>IF($F830=0,"-",VLOOKUP($F830,ClasificatorData!$B$6:$F$564,4,0))</f>
        <v>-</v>
      </c>
      <c r="E830" s="87" t="str">
        <f>IF($F830=0,"-",VLOOKUP($F830,ClasificatorData!$B$6:$F$564,5,0))</f>
        <v>-</v>
      </c>
      <c r="F830" s="125"/>
      <c r="G830" s="87" t="str">
        <f>IF($F830=0,"-",VLOOKUP($F830,ClasificatorData!$B$6:$F$564,2,0))</f>
        <v>-</v>
      </c>
    </row>
    <row r="831" spans="2:7" x14ac:dyDescent="0.2">
      <c r="B831" s="125"/>
      <c r="C831" s="125"/>
      <c r="D831" s="87" t="str">
        <f>IF($F831=0,"-",VLOOKUP($F831,ClasificatorData!$B$6:$F$564,4,0))</f>
        <v>-</v>
      </c>
      <c r="E831" s="87" t="str">
        <f>IF($F831=0,"-",VLOOKUP($F831,ClasificatorData!$B$6:$F$564,5,0))</f>
        <v>-</v>
      </c>
      <c r="F831" s="125"/>
      <c r="G831" s="87" t="str">
        <f>IF($F831=0,"-",VLOOKUP($F831,ClasificatorData!$B$6:$F$564,2,0))</f>
        <v>-</v>
      </c>
    </row>
    <row r="832" spans="2:7" x14ac:dyDescent="0.2">
      <c r="B832" s="125"/>
      <c r="C832" s="125"/>
      <c r="D832" s="87" t="str">
        <f>IF($F832=0,"-",VLOOKUP($F832,ClasificatorData!$B$6:$F$564,4,0))</f>
        <v>-</v>
      </c>
      <c r="E832" s="87" t="str">
        <f>IF($F832=0,"-",VLOOKUP($F832,ClasificatorData!$B$6:$F$564,5,0))</f>
        <v>-</v>
      </c>
      <c r="F832" s="125"/>
      <c r="G832" s="87" t="str">
        <f>IF($F832=0,"-",VLOOKUP($F832,ClasificatorData!$B$6:$F$564,2,0))</f>
        <v>-</v>
      </c>
    </row>
    <row r="833" spans="2:7" x14ac:dyDescent="0.2">
      <c r="B833" s="125"/>
      <c r="C833" s="125"/>
      <c r="D833" s="87" t="str">
        <f>IF($F833=0,"-",VLOOKUP($F833,ClasificatorData!$B$6:$F$564,4,0))</f>
        <v>-</v>
      </c>
      <c r="E833" s="87" t="str">
        <f>IF($F833=0,"-",VLOOKUP($F833,ClasificatorData!$B$6:$F$564,5,0))</f>
        <v>-</v>
      </c>
      <c r="F833" s="125"/>
      <c r="G833" s="87" t="str">
        <f>IF($F833=0,"-",VLOOKUP($F833,ClasificatorData!$B$6:$F$564,2,0))</f>
        <v>-</v>
      </c>
    </row>
    <row r="834" spans="2:7" x14ac:dyDescent="0.2">
      <c r="B834" s="125"/>
      <c r="C834" s="125"/>
      <c r="D834" s="87" t="str">
        <f>IF($F834=0,"-",VLOOKUP($F834,ClasificatorData!$B$6:$F$564,4,0))</f>
        <v>-</v>
      </c>
      <c r="E834" s="87" t="str">
        <f>IF($F834=0,"-",VLOOKUP($F834,ClasificatorData!$B$6:$F$564,5,0))</f>
        <v>-</v>
      </c>
      <c r="F834" s="125"/>
      <c r="G834" s="87" t="str">
        <f>IF($F834=0,"-",VLOOKUP($F834,ClasificatorData!$B$6:$F$564,2,0))</f>
        <v>-</v>
      </c>
    </row>
    <row r="835" spans="2:7" x14ac:dyDescent="0.2">
      <c r="B835" s="125"/>
      <c r="C835" s="125"/>
      <c r="D835" s="87" t="str">
        <f>IF($F835=0,"-",VLOOKUP($F835,ClasificatorData!$B$6:$F$564,4,0))</f>
        <v>-</v>
      </c>
      <c r="E835" s="87" t="str">
        <f>IF($F835=0,"-",VLOOKUP($F835,ClasificatorData!$B$6:$F$564,5,0))</f>
        <v>-</v>
      </c>
      <c r="F835" s="125"/>
      <c r="G835" s="87" t="str">
        <f>IF($F835=0,"-",VLOOKUP($F835,ClasificatorData!$B$6:$F$564,2,0))</f>
        <v>-</v>
      </c>
    </row>
    <row r="836" spans="2:7" x14ac:dyDescent="0.2">
      <c r="B836" s="125"/>
      <c r="C836" s="125"/>
      <c r="D836" s="87" t="str">
        <f>IF($F836=0,"-",VLOOKUP($F836,ClasificatorData!$B$6:$F$564,4,0))</f>
        <v>-</v>
      </c>
      <c r="E836" s="87" t="str">
        <f>IF($F836=0,"-",VLOOKUP($F836,ClasificatorData!$B$6:$F$564,5,0))</f>
        <v>-</v>
      </c>
      <c r="F836" s="125"/>
      <c r="G836" s="87" t="str">
        <f>IF($F836=0,"-",VLOOKUP($F836,ClasificatorData!$B$6:$F$564,2,0))</f>
        <v>-</v>
      </c>
    </row>
    <row r="837" spans="2:7" x14ac:dyDescent="0.2">
      <c r="B837" s="125"/>
      <c r="C837" s="125"/>
      <c r="D837" s="87" t="str">
        <f>IF($F837=0,"-",VLOOKUP($F837,ClasificatorData!$B$6:$F$564,4,0))</f>
        <v>-</v>
      </c>
      <c r="E837" s="87" t="str">
        <f>IF($F837=0,"-",VLOOKUP($F837,ClasificatorData!$B$6:$F$564,5,0))</f>
        <v>-</v>
      </c>
      <c r="F837" s="125"/>
      <c r="G837" s="87" t="str">
        <f>IF($F837=0,"-",VLOOKUP($F837,ClasificatorData!$B$6:$F$564,2,0))</f>
        <v>-</v>
      </c>
    </row>
    <row r="838" spans="2:7" x14ac:dyDescent="0.2">
      <c r="B838" s="125"/>
      <c r="C838" s="125"/>
      <c r="D838" s="87" t="str">
        <f>IF($F838=0,"-",VLOOKUP($F838,ClasificatorData!$B$6:$F$564,4,0))</f>
        <v>-</v>
      </c>
      <c r="E838" s="87" t="str">
        <f>IF($F838=0,"-",VLOOKUP($F838,ClasificatorData!$B$6:$F$564,5,0))</f>
        <v>-</v>
      </c>
      <c r="F838" s="125"/>
      <c r="G838" s="87" t="str">
        <f>IF($F838=0,"-",VLOOKUP($F838,ClasificatorData!$B$6:$F$564,2,0))</f>
        <v>-</v>
      </c>
    </row>
    <row r="839" spans="2:7" x14ac:dyDescent="0.2">
      <c r="B839" s="125"/>
      <c r="C839" s="125"/>
      <c r="D839" s="87" t="str">
        <f>IF($F839=0,"-",VLOOKUP($F839,ClasificatorData!$B$6:$F$564,4,0))</f>
        <v>-</v>
      </c>
      <c r="E839" s="87" t="str">
        <f>IF($F839=0,"-",VLOOKUP($F839,ClasificatorData!$B$6:$F$564,5,0))</f>
        <v>-</v>
      </c>
      <c r="F839" s="125"/>
      <c r="G839" s="87" t="str">
        <f>IF($F839=0,"-",VLOOKUP($F839,ClasificatorData!$B$6:$F$564,2,0))</f>
        <v>-</v>
      </c>
    </row>
    <row r="840" spans="2:7" x14ac:dyDescent="0.2">
      <c r="B840" s="125"/>
      <c r="C840" s="125"/>
      <c r="D840" s="87" t="str">
        <f>IF($F840=0,"-",VLOOKUP($F840,ClasificatorData!$B$6:$F$564,4,0))</f>
        <v>-</v>
      </c>
      <c r="E840" s="87" t="str">
        <f>IF($F840=0,"-",VLOOKUP($F840,ClasificatorData!$B$6:$F$564,5,0))</f>
        <v>-</v>
      </c>
      <c r="F840" s="125"/>
      <c r="G840" s="87" t="str">
        <f>IF($F840=0,"-",VLOOKUP($F840,ClasificatorData!$B$6:$F$564,2,0))</f>
        <v>-</v>
      </c>
    </row>
    <row r="841" spans="2:7" x14ac:dyDescent="0.2">
      <c r="B841" s="125"/>
      <c r="C841" s="125"/>
      <c r="D841" s="87" t="str">
        <f>IF($F841=0,"-",VLOOKUP($F841,ClasificatorData!$B$6:$F$564,4,0))</f>
        <v>-</v>
      </c>
      <c r="E841" s="87" t="str">
        <f>IF($F841=0,"-",VLOOKUP($F841,ClasificatorData!$B$6:$F$564,5,0))</f>
        <v>-</v>
      </c>
      <c r="F841" s="125"/>
      <c r="G841" s="87" t="str">
        <f>IF($F841=0,"-",VLOOKUP($F841,ClasificatorData!$B$6:$F$564,2,0))</f>
        <v>-</v>
      </c>
    </row>
    <row r="842" spans="2:7" x14ac:dyDescent="0.2">
      <c r="B842" s="125"/>
      <c r="C842" s="125"/>
      <c r="D842" s="87" t="str">
        <f>IF($F842=0,"-",VLOOKUP($F842,ClasificatorData!$B$6:$F$564,4,0))</f>
        <v>-</v>
      </c>
      <c r="E842" s="87" t="str">
        <f>IF($F842=0,"-",VLOOKUP($F842,ClasificatorData!$B$6:$F$564,5,0))</f>
        <v>-</v>
      </c>
      <c r="F842" s="125"/>
      <c r="G842" s="87" t="str">
        <f>IF($F842=0,"-",VLOOKUP($F842,ClasificatorData!$B$6:$F$564,2,0))</f>
        <v>-</v>
      </c>
    </row>
    <row r="843" spans="2:7" x14ac:dyDescent="0.2">
      <c r="B843" s="125"/>
      <c r="C843" s="125"/>
      <c r="D843" s="87" t="str">
        <f>IF($F843=0,"-",VLOOKUP($F843,ClasificatorData!$B$6:$F$564,4,0))</f>
        <v>-</v>
      </c>
      <c r="E843" s="87" t="str">
        <f>IF($F843=0,"-",VLOOKUP($F843,ClasificatorData!$B$6:$F$564,5,0))</f>
        <v>-</v>
      </c>
      <c r="F843" s="125"/>
      <c r="G843" s="87" t="str">
        <f>IF($F843=0,"-",VLOOKUP($F843,ClasificatorData!$B$6:$F$564,2,0))</f>
        <v>-</v>
      </c>
    </row>
    <row r="844" spans="2:7" x14ac:dyDescent="0.2">
      <c r="B844" s="125"/>
      <c r="C844" s="125"/>
      <c r="D844" s="87" t="str">
        <f>IF($F844=0,"-",VLOOKUP($F844,ClasificatorData!$B$6:$F$564,4,0))</f>
        <v>-</v>
      </c>
      <c r="E844" s="87" t="str">
        <f>IF($F844=0,"-",VLOOKUP($F844,ClasificatorData!$B$6:$F$564,5,0))</f>
        <v>-</v>
      </c>
      <c r="F844" s="125"/>
      <c r="G844" s="87" t="str">
        <f>IF($F844=0,"-",VLOOKUP($F844,ClasificatorData!$B$6:$F$564,2,0))</f>
        <v>-</v>
      </c>
    </row>
    <row r="845" spans="2:7" x14ac:dyDescent="0.2">
      <c r="B845" s="125"/>
      <c r="C845" s="125"/>
      <c r="D845" s="87" t="str">
        <f>IF($F845=0,"-",VLOOKUP($F845,ClasificatorData!$B$6:$F$564,4,0))</f>
        <v>-</v>
      </c>
      <c r="E845" s="87" t="str">
        <f>IF($F845=0,"-",VLOOKUP($F845,ClasificatorData!$B$6:$F$564,5,0))</f>
        <v>-</v>
      </c>
      <c r="F845" s="125"/>
      <c r="G845" s="87" t="str">
        <f>IF($F845=0,"-",VLOOKUP($F845,ClasificatorData!$B$6:$F$564,2,0))</f>
        <v>-</v>
      </c>
    </row>
    <row r="846" spans="2:7" x14ac:dyDescent="0.2">
      <c r="B846" s="125"/>
      <c r="C846" s="125"/>
      <c r="D846" s="87" t="str">
        <f>IF($F846=0,"-",VLOOKUP($F846,ClasificatorData!$B$6:$F$564,4,0))</f>
        <v>-</v>
      </c>
      <c r="E846" s="87" t="str">
        <f>IF($F846=0,"-",VLOOKUP($F846,ClasificatorData!$B$6:$F$564,5,0))</f>
        <v>-</v>
      </c>
      <c r="F846" s="125"/>
      <c r="G846" s="87" t="str">
        <f>IF($F846=0,"-",VLOOKUP($F846,ClasificatorData!$B$6:$F$564,2,0))</f>
        <v>-</v>
      </c>
    </row>
    <row r="847" spans="2:7" x14ac:dyDescent="0.2">
      <c r="B847" s="125"/>
      <c r="C847" s="125"/>
      <c r="D847" s="87" t="str">
        <f>IF($F847=0,"-",VLOOKUP($F847,ClasificatorData!$B$6:$F$564,4,0))</f>
        <v>-</v>
      </c>
      <c r="E847" s="87" t="str">
        <f>IF($F847=0,"-",VLOOKUP($F847,ClasificatorData!$B$6:$F$564,5,0))</f>
        <v>-</v>
      </c>
      <c r="F847" s="125"/>
      <c r="G847" s="87" t="str">
        <f>IF($F847=0,"-",VLOOKUP($F847,ClasificatorData!$B$6:$F$564,2,0))</f>
        <v>-</v>
      </c>
    </row>
    <row r="848" spans="2:7" x14ac:dyDescent="0.2">
      <c r="B848" s="125"/>
      <c r="C848" s="125"/>
      <c r="D848" s="87" t="str">
        <f>IF($F848=0,"-",VLOOKUP($F848,ClasificatorData!$B$6:$F$564,4,0))</f>
        <v>-</v>
      </c>
      <c r="E848" s="87" t="str">
        <f>IF($F848=0,"-",VLOOKUP($F848,ClasificatorData!$B$6:$F$564,5,0))</f>
        <v>-</v>
      </c>
      <c r="F848" s="125"/>
      <c r="G848" s="87" t="str">
        <f>IF($F848=0,"-",VLOOKUP($F848,ClasificatorData!$B$6:$F$564,2,0))</f>
        <v>-</v>
      </c>
    </row>
    <row r="849" spans="2:7" x14ac:dyDescent="0.2">
      <c r="B849" s="125"/>
      <c r="C849" s="125"/>
      <c r="D849" s="87" t="str">
        <f>IF($F849=0,"-",VLOOKUP($F849,ClasificatorData!$B$6:$F$564,4,0))</f>
        <v>-</v>
      </c>
      <c r="E849" s="87" t="str">
        <f>IF($F849=0,"-",VLOOKUP($F849,ClasificatorData!$B$6:$F$564,5,0))</f>
        <v>-</v>
      </c>
      <c r="F849" s="125"/>
      <c r="G849" s="87" t="str">
        <f>IF($F849=0,"-",VLOOKUP($F849,ClasificatorData!$B$6:$F$564,2,0))</f>
        <v>-</v>
      </c>
    </row>
    <row r="850" spans="2:7" x14ac:dyDescent="0.2">
      <c r="B850" s="125"/>
      <c r="C850" s="125"/>
      <c r="D850" s="87" t="str">
        <f>IF($F850=0,"-",VLOOKUP($F850,ClasificatorData!$B$6:$F$564,4,0))</f>
        <v>-</v>
      </c>
      <c r="E850" s="87" t="str">
        <f>IF($F850=0,"-",VLOOKUP($F850,ClasificatorData!$B$6:$F$564,5,0))</f>
        <v>-</v>
      </c>
      <c r="F850" s="125"/>
      <c r="G850" s="87" t="str">
        <f>IF($F850=0,"-",VLOOKUP($F850,ClasificatorData!$B$6:$F$564,2,0))</f>
        <v>-</v>
      </c>
    </row>
    <row r="851" spans="2:7" x14ac:dyDescent="0.2">
      <c r="B851" s="125"/>
      <c r="C851" s="125"/>
      <c r="D851" s="87" t="str">
        <f>IF($F851=0,"-",VLOOKUP($F851,ClasificatorData!$B$6:$F$564,4,0))</f>
        <v>-</v>
      </c>
      <c r="E851" s="87" t="str">
        <f>IF($F851=0,"-",VLOOKUP($F851,ClasificatorData!$B$6:$F$564,5,0))</f>
        <v>-</v>
      </c>
      <c r="F851" s="125"/>
      <c r="G851" s="87" t="str">
        <f>IF($F851=0,"-",VLOOKUP($F851,ClasificatorData!$B$6:$F$564,2,0))</f>
        <v>-</v>
      </c>
    </row>
    <row r="852" spans="2:7" x14ac:dyDescent="0.2">
      <c r="B852" s="125"/>
      <c r="C852" s="125"/>
      <c r="D852" s="87" t="str">
        <f>IF($F852=0,"-",VLOOKUP($F852,ClasificatorData!$B$6:$F$564,4,0))</f>
        <v>-</v>
      </c>
      <c r="E852" s="87" t="str">
        <f>IF($F852=0,"-",VLOOKUP($F852,ClasificatorData!$B$6:$F$564,5,0))</f>
        <v>-</v>
      </c>
      <c r="F852" s="125"/>
      <c r="G852" s="87" t="str">
        <f>IF($F852=0,"-",VLOOKUP($F852,ClasificatorData!$B$6:$F$564,2,0))</f>
        <v>-</v>
      </c>
    </row>
    <row r="853" spans="2:7" x14ac:dyDescent="0.2">
      <c r="B853" s="125"/>
      <c r="C853" s="125"/>
      <c r="D853" s="87" t="str">
        <f>IF($F853=0,"-",VLOOKUP($F853,ClasificatorData!$B$6:$F$564,4,0))</f>
        <v>-</v>
      </c>
      <c r="E853" s="87" t="str">
        <f>IF($F853=0,"-",VLOOKUP($F853,ClasificatorData!$B$6:$F$564,5,0))</f>
        <v>-</v>
      </c>
      <c r="F853" s="125"/>
      <c r="G853" s="87" t="str">
        <f>IF($F853=0,"-",VLOOKUP($F853,ClasificatorData!$B$6:$F$564,2,0))</f>
        <v>-</v>
      </c>
    </row>
    <row r="854" spans="2:7" x14ac:dyDescent="0.2">
      <c r="B854" s="125"/>
      <c r="C854" s="125"/>
      <c r="D854" s="87" t="str">
        <f>IF($F854=0,"-",VLOOKUP($F854,ClasificatorData!$B$6:$F$564,4,0))</f>
        <v>-</v>
      </c>
      <c r="E854" s="87" t="str">
        <f>IF($F854=0,"-",VLOOKUP($F854,ClasificatorData!$B$6:$F$564,5,0))</f>
        <v>-</v>
      </c>
      <c r="F854" s="125"/>
      <c r="G854" s="87" t="str">
        <f>IF($F854=0,"-",VLOOKUP($F854,ClasificatorData!$B$6:$F$564,2,0))</f>
        <v>-</v>
      </c>
    </row>
    <row r="855" spans="2:7" x14ac:dyDescent="0.2">
      <c r="B855" s="125"/>
      <c r="C855" s="125"/>
      <c r="D855" s="87" t="str">
        <f>IF($F855=0,"-",VLOOKUP($F855,ClasificatorData!$B$6:$F$564,4,0))</f>
        <v>-</v>
      </c>
      <c r="E855" s="87" t="str">
        <f>IF($F855=0,"-",VLOOKUP($F855,ClasificatorData!$B$6:$F$564,5,0))</f>
        <v>-</v>
      </c>
      <c r="F855" s="125"/>
      <c r="G855" s="87" t="str">
        <f>IF($F855=0,"-",VLOOKUP($F855,ClasificatorData!$B$6:$F$564,2,0))</f>
        <v>-</v>
      </c>
    </row>
    <row r="856" spans="2:7" x14ac:dyDescent="0.2">
      <c r="B856" s="125"/>
      <c r="C856" s="125"/>
      <c r="D856" s="87" t="str">
        <f>IF($F856=0,"-",VLOOKUP($F856,ClasificatorData!$B$6:$F$564,4,0))</f>
        <v>-</v>
      </c>
      <c r="E856" s="87" t="str">
        <f>IF($F856=0,"-",VLOOKUP($F856,ClasificatorData!$B$6:$F$564,5,0))</f>
        <v>-</v>
      </c>
      <c r="F856" s="125"/>
      <c r="G856" s="87" t="str">
        <f>IF($F856=0,"-",VLOOKUP($F856,ClasificatorData!$B$6:$F$564,2,0))</f>
        <v>-</v>
      </c>
    </row>
    <row r="857" spans="2:7" x14ac:dyDescent="0.2">
      <c r="B857" s="125"/>
      <c r="C857" s="125"/>
      <c r="D857" s="87" t="str">
        <f>IF($F857=0,"-",VLOOKUP($F857,ClasificatorData!$B$6:$F$564,4,0))</f>
        <v>-</v>
      </c>
      <c r="E857" s="87" t="str">
        <f>IF($F857=0,"-",VLOOKUP($F857,ClasificatorData!$B$6:$F$564,5,0))</f>
        <v>-</v>
      </c>
      <c r="F857" s="125"/>
      <c r="G857" s="87" t="str">
        <f>IF($F857=0,"-",VLOOKUP($F857,ClasificatorData!$B$6:$F$564,2,0))</f>
        <v>-</v>
      </c>
    </row>
    <row r="858" spans="2:7" x14ac:dyDescent="0.2">
      <c r="B858" s="125"/>
      <c r="C858" s="125"/>
      <c r="D858" s="87" t="str">
        <f>IF($F858=0,"-",VLOOKUP($F858,ClasificatorData!$B$6:$F$564,4,0))</f>
        <v>-</v>
      </c>
      <c r="E858" s="87" t="str">
        <f>IF($F858=0,"-",VLOOKUP($F858,ClasificatorData!$B$6:$F$564,5,0))</f>
        <v>-</v>
      </c>
      <c r="F858" s="125"/>
      <c r="G858" s="87" t="str">
        <f>IF($F858=0,"-",VLOOKUP($F858,ClasificatorData!$B$6:$F$564,2,0))</f>
        <v>-</v>
      </c>
    </row>
    <row r="859" spans="2:7" x14ac:dyDescent="0.2">
      <c r="B859" s="125"/>
      <c r="C859" s="125"/>
      <c r="D859" s="87" t="str">
        <f>IF($F859=0,"-",VLOOKUP($F859,ClasificatorData!$B$6:$F$564,4,0))</f>
        <v>-</v>
      </c>
      <c r="E859" s="87" t="str">
        <f>IF($F859=0,"-",VLOOKUP($F859,ClasificatorData!$B$6:$F$564,5,0))</f>
        <v>-</v>
      </c>
      <c r="F859" s="125"/>
      <c r="G859" s="87" t="str">
        <f>IF($F859=0,"-",VLOOKUP($F859,ClasificatorData!$B$6:$F$564,2,0))</f>
        <v>-</v>
      </c>
    </row>
    <row r="860" spans="2:7" x14ac:dyDescent="0.2">
      <c r="B860" s="125"/>
      <c r="C860" s="125"/>
      <c r="D860" s="87" t="str">
        <f>IF($F860=0,"-",VLOOKUP($F860,ClasificatorData!$B$6:$F$564,4,0))</f>
        <v>-</v>
      </c>
      <c r="E860" s="87" t="str">
        <f>IF($F860=0,"-",VLOOKUP($F860,ClasificatorData!$B$6:$F$564,5,0))</f>
        <v>-</v>
      </c>
      <c r="F860" s="125"/>
      <c r="G860" s="87" t="str">
        <f>IF($F860=0,"-",VLOOKUP($F860,ClasificatorData!$B$6:$F$564,2,0))</f>
        <v>-</v>
      </c>
    </row>
    <row r="861" spans="2:7" x14ac:dyDescent="0.2">
      <c r="B861" s="125"/>
      <c r="C861" s="125"/>
      <c r="D861" s="87" t="str">
        <f>IF($F861=0,"-",VLOOKUP($F861,ClasificatorData!$B$6:$F$564,4,0))</f>
        <v>-</v>
      </c>
      <c r="E861" s="87" t="str">
        <f>IF($F861=0,"-",VLOOKUP($F861,ClasificatorData!$B$6:$F$564,5,0))</f>
        <v>-</v>
      </c>
      <c r="F861" s="125"/>
      <c r="G861" s="87" t="str">
        <f>IF($F861=0,"-",VLOOKUP($F861,ClasificatorData!$B$6:$F$564,2,0))</f>
        <v>-</v>
      </c>
    </row>
    <row r="862" spans="2:7" x14ac:dyDescent="0.2">
      <c r="B862" s="125"/>
      <c r="C862" s="125"/>
      <c r="D862" s="87" t="str">
        <f>IF($F862=0,"-",VLOOKUP($F862,ClasificatorData!$B$6:$F$564,4,0))</f>
        <v>-</v>
      </c>
      <c r="E862" s="87" t="str">
        <f>IF($F862=0,"-",VLOOKUP($F862,ClasificatorData!$B$6:$F$564,5,0))</f>
        <v>-</v>
      </c>
      <c r="F862" s="125"/>
      <c r="G862" s="87" t="str">
        <f>IF($F862=0,"-",VLOOKUP($F862,ClasificatorData!$B$6:$F$564,2,0))</f>
        <v>-</v>
      </c>
    </row>
    <row r="863" spans="2:7" x14ac:dyDescent="0.2">
      <c r="B863" s="125"/>
      <c r="C863" s="125"/>
      <c r="D863" s="87" t="str">
        <f>IF($F863=0,"-",VLOOKUP($F863,ClasificatorData!$B$6:$F$564,4,0))</f>
        <v>-</v>
      </c>
      <c r="E863" s="87" t="str">
        <f>IF($F863=0,"-",VLOOKUP($F863,ClasificatorData!$B$6:$F$564,5,0))</f>
        <v>-</v>
      </c>
      <c r="F863" s="125"/>
      <c r="G863" s="87" t="str">
        <f>IF($F863=0,"-",VLOOKUP($F863,ClasificatorData!$B$6:$F$564,2,0))</f>
        <v>-</v>
      </c>
    </row>
    <row r="864" spans="2:7" x14ac:dyDescent="0.2">
      <c r="B864" s="125"/>
      <c r="C864" s="125"/>
      <c r="D864" s="87" t="str">
        <f>IF($F864=0,"-",VLOOKUP($F864,ClasificatorData!$B$6:$F$564,4,0))</f>
        <v>-</v>
      </c>
      <c r="E864" s="87" t="str">
        <f>IF($F864=0,"-",VLOOKUP($F864,ClasificatorData!$B$6:$F$564,5,0))</f>
        <v>-</v>
      </c>
      <c r="F864" s="125"/>
      <c r="G864" s="87" t="str">
        <f>IF($F864=0,"-",VLOOKUP($F864,ClasificatorData!$B$6:$F$564,2,0))</f>
        <v>-</v>
      </c>
    </row>
    <row r="865" spans="2:7" x14ac:dyDescent="0.2">
      <c r="B865" s="125"/>
      <c r="C865" s="125"/>
      <c r="D865" s="87" t="str">
        <f>IF($F865=0,"-",VLOOKUP($F865,ClasificatorData!$B$6:$F$564,4,0))</f>
        <v>-</v>
      </c>
      <c r="E865" s="87" t="str">
        <f>IF($F865=0,"-",VLOOKUP($F865,ClasificatorData!$B$6:$F$564,5,0))</f>
        <v>-</v>
      </c>
      <c r="F865" s="125"/>
      <c r="G865" s="87" t="str">
        <f>IF($F865=0,"-",VLOOKUP($F865,ClasificatorData!$B$6:$F$564,2,0))</f>
        <v>-</v>
      </c>
    </row>
    <row r="866" spans="2:7" x14ac:dyDescent="0.2">
      <c r="B866" s="125"/>
      <c r="C866" s="125"/>
      <c r="D866" s="87" t="str">
        <f>IF($F866=0,"-",VLOOKUP($F866,ClasificatorData!$B$6:$F$564,4,0))</f>
        <v>-</v>
      </c>
      <c r="E866" s="87" t="str">
        <f>IF($F866=0,"-",VLOOKUP($F866,ClasificatorData!$B$6:$F$564,5,0))</f>
        <v>-</v>
      </c>
      <c r="F866" s="125"/>
      <c r="G866" s="87" t="str">
        <f>IF($F866=0,"-",VLOOKUP($F866,ClasificatorData!$B$6:$F$564,2,0))</f>
        <v>-</v>
      </c>
    </row>
    <row r="867" spans="2:7" x14ac:dyDescent="0.2">
      <c r="B867" s="125"/>
      <c r="C867" s="125"/>
      <c r="D867" s="87" t="str">
        <f>IF($F867=0,"-",VLOOKUP($F867,ClasificatorData!$B$6:$F$564,4,0))</f>
        <v>-</v>
      </c>
      <c r="E867" s="87" t="str">
        <f>IF($F867=0,"-",VLOOKUP($F867,ClasificatorData!$B$6:$F$564,5,0))</f>
        <v>-</v>
      </c>
      <c r="F867" s="125"/>
      <c r="G867" s="87" t="str">
        <f>IF($F867=0,"-",VLOOKUP($F867,ClasificatorData!$B$6:$F$564,2,0))</f>
        <v>-</v>
      </c>
    </row>
    <row r="868" spans="2:7" x14ac:dyDescent="0.2">
      <c r="B868" s="125"/>
      <c r="C868" s="125"/>
      <c r="D868" s="87" t="str">
        <f>IF($F868=0,"-",VLOOKUP($F868,ClasificatorData!$B$6:$F$564,4,0))</f>
        <v>-</v>
      </c>
      <c r="E868" s="87" t="str">
        <f>IF($F868=0,"-",VLOOKUP($F868,ClasificatorData!$B$6:$F$564,5,0))</f>
        <v>-</v>
      </c>
      <c r="F868" s="125"/>
      <c r="G868" s="87" t="str">
        <f>IF($F868=0,"-",VLOOKUP($F868,ClasificatorData!$B$6:$F$564,2,0))</f>
        <v>-</v>
      </c>
    </row>
    <row r="869" spans="2:7" x14ac:dyDescent="0.2">
      <c r="B869" s="125"/>
      <c r="C869" s="125"/>
      <c r="D869" s="87" t="str">
        <f>IF($F869=0,"-",VLOOKUP($F869,ClasificatorData!$B$6:$F$564,4,0))</f>
        <v>-</v>
      </c>
      <c r="E869" s="87" t="str">
        <f>IF($F869=0,"-",VLOOKUP($F869,ClasificatorData!$B$6:$F$564,5,0))</f>
        <v>-</v>
      </c>
      <c r="F869" s="125"/>
      <c r="G869" s="87" t="str">
        <f>IF($F869=0,"-",VLOOKUP($F869,ClasificatorData!$B$6:$F$564,2,0))</f>
        <v>-</v>
      </c>
    </row>
    <row r="870" spans="2:7" x14ac:dyDescent="0.2">
      <c r="B870" s="125"/>
      <c r="C870" s="125"/>
      <c r="D870" s="87" t="str">
        <f>IF($F870=0,"-",VLOOKUP($F870,ClasificatorData!$B$6:$F$564,4,0))</f>
        <v>-</v>
      </c>
      <c r="E870" s="87" t="str">
        <f>IF($F870=0,"-",VLOOKUP($F870,ClasificatorData!$B$6:$F$564,5,0))</f>
        <v>-</v>
      </c>
      <c r="F870" s="125"/>
      <c r="G870" s="87" t="str">
        <f>IF($F870=0,"-",VLOOKUP($F870,ClasificatorData!$B$6:$F$564,2,0))</f>
        <v>-</v>
      </c>
    </row>
    <row r="871" spans="2:7" x14ac:dyDescent="0.2">
      <c r="B871" s="125"/>
      <c r="C871" s="125"/>
      <c r="D871" s="87" t="str">
        <f>IF($F871=0,"-",VLOOKUP($F871,ClasificatorData!$B$6:$F$564,4,0))</f>
        <v>-</v>
      </c>
      <c r="E871" s="87" t="str">
        <f>IF($F871=0,"-",VLOOKUP($F871,ClasificatorData!$B$6:$F$564,5,0))</f>
        <v>-</v>
      </c>
      <c r="F871" s="125"/>
      <c r="G871" s="87" t="str">
        <f>IF($F871=0,"-",VLOOKUP($F871,ClasificatorData!$B$6:$F$564,2,0))</f>
        <v>-</v>
      </c>
    </row>
    <row r="872" spans="2:7" x14ac:dyDescent="0.2">
      <c r="B872" s="125"/>
      <c r="C872" s="125"/>
      <c r="D872" s="87" t="str">
        <f>IF($F872=0,"-",VLOOKUP($F872,ClasificatorData!$B$6:$F$564,4,0))</f>
        <v>-</v>
      </c>
      <c r="E872" s="87" t="str">
        <f>IF($F872=0,"-",VLOOKUP($F872,ClasificatorData!$B$6:$F$564,5,0))</f>
        <v>-</v>
      </c>
      <c r="F872" s="125"/>
      <c r="G872" s="87" t="str">
        <f>IF($F872=0,"-",VLOOKUP($F872,ClasificatorData!$B$6:$F$564,2,0))</f>
        <v>-</v>
      </c>
    </row>
    <row r="873" spans="2:7" x14ac:dyDescent="0.2">
      <c r="B873" s="125"/>
      <c r="C873" s="125"/>
      <c r="D873" s="87" t="str">
        <f>IF($F873=0,"-",VLOOKUP($F873,ClasificatorData!$B$6:$F$564,4,0))</f>
        <v>-</v>
      </c>
      <c r="E873" s="87" t="str">
        <f>IF($F873=0,"-",VLOOKUP($F873,ClasificatorData!$B$6:$F$564,5,0))</f>
        <v>-</v>
      </c>
      <c r="F873" s="125"/>
      <c r="G873" s="87" t="str">
        <f>IF($F873=0,"-",VLOOKUP($F873,ClasificatorData!$B$6:$F$564,2,0))</f>
        <v>-</v>
      </c>
    </row>
    <row r="874" spans="2:7" x14ac:dyDescent="0.2">
      <c r="B874" s="125"/>
      <c r="C874" s="125"/>
      <c r="D874" s="87" t="str">
        <f>IF($F874=0,"-",VLOOKUP($F874,ClasificatorData!$B$6:$F$564,4,0))</f>
        <v>-</v>
      </c>
      <c r="E874" s="87" t="str">
        <f>IF($F874=0,"-",VLOOKUP($F874,ClasificatorData!$B$6:$F$564,5,0))</f>
        <v>-</v>
      </c>
      <c r="F874" s="125"/>
      <c r="G874" s="87" t="str">
        <f>IF($F874=0,"-",VLOOKUP($F874,ClasificatorData!$B$6:$F$564,2,0))</f>
        <v>-</v>
      </c>
    </row>
    <row r="875" spans="2:7" x14ac:dyDescent="0.2">
      <c r="B875" s="125"/>
      <c r="C875" s="125"/>
      <c r="D875" s="87" t="str">
        <f>IF($F875=0,"-",VLOOKUP($F875,ClasificatorData!$B$6:$F$564,4,0))</f>
        <v>-</v>
      </c>
      <c r="E875" s="87" t="str">
        <f>IF($F875=0,"-",VLOOKUP($F875,ClasificatorData!$B$6:$F$564,5,0))</f>
        <v>-</v>
      </c>
      <c r="F875" s="125"/>
      <c r="G875" s="87" t="str">
        <f>IF($F875=0,"-",VLOOKUP($F875,ClasificatorData!$B$6:$F$564,2,0))</f>
        <v>-</v>
      </c>
    </row>
    <row r="876" spans="2:7" x14ac:dyDescent="0.2">
      <c r="B876" s="125"/>
      <c r="C876" s="125"/>
      <c r="D876" s="87" t="str">
        <f>IF($F876=0,"-",VLOOKUP($F876,ClasificatorData!$B$6:$F$564,4,0))</f>
        <v>-</v>
      </c>
      <c r="E876" s="87" t="str">
        <f>IF($F876=0,"-",VLOOKUP($F876,ClasificatorData!$B$6:$F$564,5,0))</f>
        <v>-</v>
      </c>
      <c r="F876" s="125"/>
      <c r="G876" s="87" t="str">
        <f>IF($F876=0,"-",VLOOKUP($F876,ClasificatorData!$B$6:$F$564,2,0))</f>
        <v>-</v>
      </c>
    </row>
    <row r="877" spans="2:7" x14ac:dyDescent="0.2">
      <c r="B877" s="125"/>
      <c r="C877" s="125"/>
      <c r="D877" s="87" t="str">
        <f>IF($F877=0,"-",VLOOKUP($F877,ClasificatorData!$B$6:$F$564,4,0))</f>
        <v>-</v>
      </c>
      <c r="E877" s="87" t="str">
        <f>IF($F877=0,"-",VLOOKUP($F877,ClasificatorData!$B$6:$F$564,5,0))</f>
        <v>-</v>
      </c>
      <c r="F877" s="125"/>
      <c r="G877" s="87" t="str">
        <f>IF($F877=0,"-",VLOOKUP($F877,ClasificatorData!$B$6:$F$564,2,0))</f>
        <v>-</v>
      </c>
    </row>
    <row r="878" spans="2:7" x14ac:dyDescent="0.2">
      <c r="B878" s="125"/>
      <c r="C878" s="125"/>
      <c r="D878" s="87" t="str">
        <f>IF($F878=0,"-",VLOOKUP($F878,ClasificatorData!$B$6:$F$564,4,0))</f>
        <v>-</v>
      </c>
      <c r="E878" s="87" t="str">
        <f>IF($F878=0,"-",VLOOKUP($F878,ClasificatorData!$B$6:$F$564,5,0))</f>
        <v>-</v>
      </c>
      <c r="F878" s="125"/>
      <c r="G878" s="87" t="str">
        <f>IF($F878=0,"-",VLOOKUP($F878,ClasificatorData!$B$6:$F$564,2,0))</f>
        <v>-</v>
      </c>
    </row>
    <row r="879" spans="2:7" x14ac:dyDescent="0.2">
      <c r="B879" s="125"/>
      <c r="C879" s="125"/>
      <c r="D879" s="87" t="str">
        <f>IF($F879=0,"-",VLOOKUP($F879,ClasificatorData!$B$6:$F$564,4,0))</f>
        <v>-</v>
      </c>
      <c r="E879" s="87" t="str">
        <f>IF($F879=0,"-",VLOOKUP($F879,ClasificatorData!$B$6:$F$564,5,0))</f>
        <v>-</v>
      </c>
      <c r="F879" s="125"/>
      <c r="G879" s="87" t="str">
        <f>IF($F879=0,"-",VLOOKUP($F879,ClasificatorData!$B$6:$F$564,2,0))</f>
        <v>-</v>
      </c>
    </row>
    <row r="880" spans="2:7" x14ac:dyDescent="0.2">
      <c r="B880" s="125"/>
      <c r="C880" s="125"/>
      <c r="D880" s="87" t="str">
        <f>IF($F880=0,"-",VLOOKUP($F880,ClasificatorData!$B$6:$F$564,4,0))</f>
        <v>-</v>
      </c>
      <c r="E880" s="87" t="str">
        <f>IF($F880=0,"-",VLOOKUP($F880,ClasificatorData!$B$6:$F$564,5,0))</f>
        <v>-</v>
      </c>
      <c r="F880" s="125"/>
      <c r="G880" s="87" t="str">
        <f>IF($F880=0,"-",VLOOKUP($F880,ClasificatorData!$B$6:$F$564,2,0))</f>
        <v>-</v>
      </c>
    </row>
    <row r="881" spans="2:7" x14ac:dyDescent="0.2">
      <c r="B881" s="125"/>
      <c r="C881" s="125"/>
      <c r="D881" s="87" t="str">
        <f>IF($F881=0,"-",VLOOKUP($F881,ClasificatorData!$B$6:$F$564,4,0))</f>
        <v>-</v>
      </c>
      <c r="E881" s="87" t="str">
        <f>IF($F881=0,"-",VLOOKUP($F881,ClasificatorData!$B$6:$F$564,5,0))</f>
        <v>-</v>
      </c>
      <c r="F881" s="125"/>
      <c r="G881" s="87" t="str">
        <f>IF($F881=0,"-",VLOOKUP($F881,ClasificatorData!$B$6:$F$564,2,0))</f>
        <v>-</v>
      </c>
    </row>
    <row r="882" spans="2:7" x14ac:dyDescent="0.2">
      <c r="B882" s="125"/>
      <c r="C882" s="125"/>
      <c r="D882" s="87" t="str">
        <f>IF($F882=0,"-",VLOOKUP($F882,ClasificatorData!$B$6:$F$564,4,0))</f>
        <v>-</v>
      </c>
      <c r="E882" s="87" t="str">
        <f>IF($F882=0,"-",VLOOKUP($F882,ClasificatorData!$B$6:$F$564,5,0))</f>
        <v>-</v>
      </c>
      <c r="F882" s="125"/>
      <c r="G882" s="87" t="str">
        <f>IF($F882=0,"-",VLOOKUP($F882,ClasificatorData!$B$6:$F$564,2,0))</f>
        <v>-</v>
      </c>
    </row>
    <row r="883" spans="2:7" x14ac:dyDescent="0.2">
      <c r="B883" s="125"/>
      <c r="C883" s="125"/>
      <c r="D883" s="87" t="str">
        <f>IF($F883=0,"-",VLOOKUP($F883,ClasificatorData!$B$6:$F$564,4,0))</f>
        <v>-</v>
      </c>
      <c r="E883" s="87" t="str">
        <f>IF($F883=0,"-",VLOOKUP($F883,ClasificatorData!$B$6:$F$564,5,0))</f>
        <v>-</v>
      </c>
      <c r="F883" s="125"/>
      <c r="G883" s="87" t="str">
        <f>IF($F883=0,"-",VLOOKUP($F883,ClasificatorData!$B$6:$F$564,2,0))</f>
        <v>-</v>
      </c>
    </row>
    <row r="884" spans="2:7" x14ac:dyDescent="0.2">
      <c r="B884" s="125"/>
      <c r="C884" s="125"/>
      <c r="D884" s="87" t="str">
        <f>IF($F884=0,"-",VLOOKUP($F884,ClasificatorData!$B$6:$F$564,4,0))</f>
        <v>-</v>
      </c>
      <c r="E884" s="87" t="str">
        <f>IF($F884=0,"-",VLOOKUP($F884,ClasificatorData!$B$6:$F$564,5,0))</f>
        <v>-</v>
      </c>
      <c r="F884" s="125"/>
      <c r="G884" s="87" t="str">
        <f>IF($F884=0,"-",VLOOKUP($F884,ClasificatorData!$B$6:$F$564,2,0))</f>
        <v>-</v>
      </c>
    </row>
    <row r="885" spans="2:7" x14ac:dyDescent="0.2">
      <c r="B885" s="125"/>
      <c r="C885" s="125"/>
      <c r="D885" s="87" t="str">
        <f>IF($F885=0,"-",VLOOKUP($F885,ClasificatorData!$B$6:$F$564,4,0))</f>
        <v>-</v>
      </c>
      <c r="E885" s="87" t="str">
        <f>IF($F885=0,"-",VLOOKUP($F885,ClasificatorData!$B$6:$F$564,5,0))</f>
        <v>-</v>
      </c>
      <c r="F885" s="125"/>
      <c r="G885" s="87" t="str">
        <f>IF($F885=0,"-",VLOOKUP($F885,ClasificatorData!$B$6:$F$564,2,0))</f>
        <v>-</v>
      </c>
    </row>
    <row r="886" spans="2:7" x14ac:dyDescent="0.2">
      <c r="B886" s="125"/>
      <c r="C886" s="125"/>
      <c r="D886" s="87" t="str">
        <f>IF($F886=0,"-",VLOOKUP($F886,ClasificatorData!$B$6:$F$564,4,0))</f>
        <v>-</v>
      </c>
      <c r="E886" s="87" t="str">
        <f>IF($F886=0,"-",VLOOKUP($F886,ClasificatorData!$B$6:$F$564,5,0))</f>
        <v>-</v>
      </c>
      <c r="F886" s="125"/>
      <c r="G886" s="87" t="str">
        <f>IF($F886=0,"-",VLOOKUP($F886,ClasificatorData!$B$6:$F$564,2,0))</f>
        <v>-</v>
      </c>
    </row>
    <row r="887" spans="2:7" x14ac:dyDescent="0.2">
      <c r="B887" s="125"/>
      <c r="C887" s="125"/>
      <c r="D887" s="87" t="str">
        <f>IF($F887=0,"-",VLOOKUP($F887,ClasificatorData!$B$6:$F$564,4,0))</f>
        <v>-</v>
      </c>
      <c r="E887" s="87" t="str">
        <f>IF($F887=0,"-",VLOOKUP($F887,ClasificatorData!$B$6:$F$564,5,0))</f>
        <v>-</v>
      </c>
      <c r="F887" s="125"/>
      <c r="G887" s="87" t="str">
        <f>IF($F887=0,"-",VLOOKUP($F887,ClasificatorData!$B$6:$F$564,2,0))</f>
        <v>-</v>
      </c>
    </row>
    <row r="888" spans="2:7" x14ac:dyDescent="0.2">
      <c r="B888" s="125"/>
      <c r="C888" s="125"/>
      <c r="D888" s="87" t="str">
        <f>IF($F888=0,"-",VLOOKUP($F888,ClasificatorData!$B$6:$F$564,4,0))</f>
        <v>-</v>
      </c>
      <c r="E888" s="87" t="str">
        <f>IF($F888=0,"-",VLOOKUP($F888,ClasificatorData!$B$6:$F$564,5,0))</f>
        <v>-</v>
      </c>
      <c r="F888" s="125"/>
      <c r="G888" s="87" t="str">
        <f>IF($F888=0,"-",VLOOKUP($F888,ClasificatorData!$B$6:$F$564,2,0))</f>
        <v>-</v>
      </c>
    </row>
    <row r="889" spans="2:7" x14ac:dyDescent="0.2">
      <c r="B889" s="125"/>
      <c r="C889" s="125"/>
      <c r="D889" s="87" t="str">
        <f>IF($F889=0,"-",VLOOKUP($F889,ClasificatorData!$B$6:$F$564,4,0))</f>
        <v>-</v>
      </c>
      <c r="E889" s="87" t="str">
        <f>IF($F889=0,"-",VLOOKUP($F889,ClasificatorData!$B$6:$F$564,5,0))</f>
        <v>-</v>
      </c>
      <c r="F889" s="125"/>
      <c r="G889" s="87" t="str">
        <f>IF($F889=0,"-",VLOOKUP($F889,ClasificatorData!$B$6:$F$564,2,0))</f>
        <v>-</v>
      </c>
    </row>
    <row r="890" spans="2:7" x14ac:dyDescent="0.2">
      <c r="B890" s="125"/>
      <c r="C890" s="125"/>
      <c r="D890" s="87" t="str">
        <f>IF($F890=0,"-",VLOOKUP($F890,ClasificatorData!$B$6:$F$564,4,0))</f>
        <v>-</v>
      </c>
      <c r="E890" s="87" t="str">
        <f>IF($F890=0,"-",VLOOKUP($F890,ClasificatorData!$B$6:$F$564,5,0))</f>
        <v>-</v>
      </c>
      <c r="F890" s="125"/>
      <c r="G890" s="87" t="str">
        <f>IF($F890=0,"-",VLOOKUP($F890,ClasificatorData!$B$6:$F$564,2,0))</f>
        <v>-</v>
      </c>
    </row>
    <row r="891" spans="2:7" x14ac:dyDescent="0.2">
      <c r="B891" s="125"/>
      <c r="C891" s="125"/>
      <c r="D891" s="87" t="str">
        <f>IF($F891=0,"-",VLOOKUP($F891,ClasificatorData!$B$6:$F$564,4,0))</f>
        <v>-</v>
      </c>
      <c r="E891" s="87" t="str">
        <f>IF($F891=0,"-",VLOOKUP($F891,ClasificatorData!$B$6:$F$564,5,0))</f>
        <v>-</v>
      </c>
      <c r="F891" s="125"/>
      <c r="G891" s="87" t="str">
        <f>IF($F891=0,"-",VLOOKUP($F891,ClasificatorData!$B$6:$F$564,2,0))</f>
        <v>-</v>
      </c>
    </row>
    <row r="892" spans="2:7" x14ac:dyDescent="0.2">
      <c r="B892" s="125"/>
      <c r="C892" s="125"/>
      <c r="D892" s="87" t="str">
        <f>IF($F892=0,"-",VLOOKUP($F892,ClasificatorData!$B$6:$F$564,4,0))</f>
        <v>-</v>
      </c>
      <c r="E892" s="87" t="str">
        <f>IF($F892=0,"-",VLOOKUP($F892,ClasificatorData!$B$6:$F$564,5,0))</f>
        <v>-</v>
      </c>
      <c r="F892" s="125"/>
      <c r="G892" s="87" t="str">
        <f>IF($F892=0,"-",VLOOKUP($F892,ClasificatorData!$B$6:$F$564,2,0))</f>
        <v>-</v>
      </c>
    </row>
    <row r="893" spans="2:7" x14ac:dyDescent="0.2">
      <c r="B893" s="125"/>
      <c r="C893" s="125"/>
      <c r="D893" s="87" t="str">
        <f>IF($F893=0,"-",VLOOKUP($F893,ClasificatorData!$B$6:$F$564,4,0))</f>
        <v>-</v>
      </c>
      <c r="E893" s="87" t="str">
        <f>IF($F893=0,"-",VLOOKUP($F893,ClasificatorData!$B$6:$F$564,5,0))</f>
        <v>-</v>
      </c>
      <c r="F893" s="125"/>
      <c r="G893" s="87" t="str">
        <f>IF($F893=0,"-",VLOOKUP($F893,ClasificatorData!$B$6:$F$564,2,0))</f>
        <v>-</v>
      </c>
    </row>
    <row r="894" spans="2:7" x14ac:dyDescent="0.2">
      <c r="B894" s="125"/>
      <c r="C894" s="125"/>
      <c r="D894" s="87" t="str">
        <f>IF($F894=0,"-",VLOOKUP($F894,ClasificatorData!$B$6:$F$564,4,0))</f>
        <v>-</v>
      </c>
      <c r="E894" s="87" t="str">
        <f>IF($F894=0,"-",VLOOKUP($F894,ClasificatorData!$B$6:$F$564,5,0))</f>
        <v>-</v>
      </c>
      <c r="F894" s="125"/>
      <c r="G894" s="87" t="str">
        <f>IF($F894=0,"-",VLOOKUP($F894,ClasificatorData!$B$6:$F$564,2,0))</f>
        <v>-</v>
      </c>
    </row>
    <row r="895" spans="2:7" x14ac:dyDescent="0.2">
      <c r="B895" s="125"/>
      <c r="C895" s="125"/>
      <c r="D895" s="87" t="str">
        <f>IF($F895=0,"-",VLOOKUP($F895,ClasificatorData!$B$6:$F$564,4,0))</f>
        <v>-</v>
      </c>
      <c r="E895" s="87" t="str">
        <f>IF($F895=0,"-",VLOOKUP($F895,ClasificatorData!$B$6:$F$564,5,0))</f>
        <v>-</v>
      </c>
      <c r="F895" s="125"/>
      <c r="G895" s="87" t="str">
        <f>IF($F895=0,"-",VLOOKUP($F895,ClasificatorData!$B$6:$F$564,2,0))</f>
        <v>-</v>
      </c>
    </row>
    <row r="896" spans="2:7" x14ac:dyDescent="0.2">
      <c r="B896" s="125"/>
      <c r="C896" s="125"/>
      <c r="D896" s="87" t="str">
        <f>IF($F896=0,"-",VLOOKUP($F896,ClasificatorData!$B$6:$F$564,4,0))</f>
        <v>-</v>
      </c>
      <c r="E896" s="87" t="str">
        <f>IF($F896=0,"-",VLOOKUP($F896,ClasificatorData!$B$6:$F$564,5,0))</f>
        <v>-</v>
      </c>
      <c r="F896" s="125"/>
      <c r="G896" s="87" t="str">
        <f>IF($F896=0,"-",VLOOKUP($F896,ClasificatorData!$B$6:$F$564,2,0))</f>
        <v>-</v>
      </c>
    </row>
    <row r="897" spans="2:7" x14ac:dyDescent="0.2">
      <c r="B897" s="125"/>
      <c r="C897" s="125"/>
      <c r="D897" s="87" t="str">
        <f>IF($F897=0,"-",VLOOKUP($F897,ClasificatorData!$B$6:$F$564,4,0))</f>
        <v>-</v>
      </c>
      <c r="E897" s="87" t="str">
        <f>IF($F897=0,"-",VLOOKUP($F897,ClasificatorData!$B$6:$F$564,5,0))</f>
        <v>-</v>
      </c>
      <c r="F897" s="125"/>
      <c r="G897" s="87" t="str">
        <f>IF($F897=0,"-",VLOOKUP($F897,ClasificatorData!$B$6:$F$564,2,0))</f>
        <v>-</v>
      </c>
    </row>
    <row r="898" spans="2:7" x14ac:dyDescent="0.2">
      <c r="B898" s="125"/>
      <c r="C898" s="125"/>
      <c r="D898" s="87" t="str">
        <f>IF($F898=0,"-",VLOOKUP($F898,ClasificatorData!$B$6:$F$564,4,0))</f>
        <v>-</v>
      </c>
      <c r="E898" s="87" t="str">
        <f>IF($F898=0,"-",VLOOKUP($F898,ClasificatorData!$B$6:$F$564,5,0))</f>
        <v>-</v>
      </c>
      <c r="F898" s="125"/>
      <c r="G898" s="87" t="str">
        <f>IF($F898=0,"-",VLOOKUP($F898,ClasificatorData!$B$6:$F$564,2,0))</f>
        <v>-</v>
      </c>
    </row>
    <row r="899" spans="2:7" x14ac:dyDescent="0.2">
      <c r="B899" s="125"/>
      <c r="C899" s="125"/>
      <c r="D899" s="87" t="str">
        <f>IF($F899=0,"-",VLOOKUP($F899,ClasificatorData!$B$6:$F$564,4,0))</f>
        <v>-</v>
      </c>
      <c r="E899" s="87" t="str">
        <f>IF($F899=0,"-",VLOOKUP($F899,ClasificatorData!$B$6:$F$564,5,0))</f>
        <v>-</v>
      </c>
      <c r="F899" s="125"/>
      <c r="G899" s="87" t="str">
        <f>IF($F899=0,"-",VLOOKUP($F899,ClasificatorData!$B$6:$F$564,2,0))</f>
        <v>-</v>
      </c>
    </row>
    <row r="900" spans="2:7" x14ac:dyDescent="0.2">
      <c r="B900" s="125"/>
      <c r="C900" s="125"/>
      <c r="D900" s="87" t="str">
        <f>IF($F900=0,"-",VLOOKUP($F900,ClasificatorData!$B$6:$F$564,4,0))</f>
        <v>-</v>
      </c>
      <c r="E900" s="87" t="str">
        <f>IF($F900=0,"-",VLOOKUP($F900,ClasificatorData!$B$6:$F$564,5,0))</f>
        <v>-</v>
      </c>
      <c r="F900" s="125"/>
      <c r="G900" s="87" t="str">
        <f>IF($F900=0,"-",VLOOKUP($F900,ClasificatorData!$B$6:$F$564,2,0))</f>
        <v>-</v>
      </c>
    </row>
    <row r="901" spans="2:7" x14ac:dyDescent="0.2">
      <c r="B901" s="125"/>
      <c r="C901" s="125"/>
      <c r="D901" s="87" t="str">
        <f>IF($F901=0,"-",VLOOKUP($F901,ClasificatorData!$B$6:$F$564,4,0))</f>
        <v>-</v>
      </c>
      <c r="E901" s="87" t="str">
        <f>IF($F901=0,"-",VLOOKUP($F901,ClasificatorData!$B$6:$F$564,5,0))</f>
        <v>-</v>
      </c>
      <c r="F901" s="125"/>
      <c r="G901" s="87" t="str">
        <f>IF($F901=0,"-",VLOOKUP($F901,ClasificatorData!$B$6:$F$564,2,0))</f>
        <v>-</v>
      </c>
    </row>
    <row r="902" spans="2:7" x14ac:dyDescent="0.2">
      <c r="B902" s="125"/>
      <c r="C902" s="125"/>
      <c r="D902" s="87" t="str">
        <f>IF($F902=0,"-",VLOOKUP($F902,ClasificatorData!$B$6:$F$564,4,0))</f>
        <v>-</v>
      </c>
      <c r="E902" s="87" t="str">
        <f>IF($F902=0,"-",VLOOKUP($F902,ClasificatorData!$B$6:$F$564,5,0))</f>
        <v>-</v>
      </c>
      <c r="F902" s="125"/>
      <c r="G902" s="87" t="str">
        <f>IF($F902=0,"-",VLOOKUP($F902,ClasificatorData!$B$6:$F$564,2,0))</f>
        <v>-</v>
      </c>
    </row>
    <row r="903" spans="2:7" x14ac:dyDescent="0.2">
      <c r="B903" s="125"/>
      <c r="C903" s="125"/>
      <c r="D903" s="87" t="str">
        <f>IF($F903=0,"-",VLOOKUP($F903,ClasificatorData!$B$6:$F$564,4,0))</f>
        <v>-</v>
      </c>
      <c r="E903" s="87" t="str">
        <f>IF($F903=0,"-",VLOOKUP($F903,ClasificatorData!$B$6:$F$564,5,0))</f>
        <v>-</v>
      </c>
      <c r="F903" s="125"/>
      <c r="G903" s="87" t="str">
        <f>IF($F903=0,"-",VLOOKUP($F903,ClasificatorData!$B$6:$F$564,2,0))</f>
        <v>-</v>
      </c>
    </row>
    <row r="904" spans="2:7" x14ac:dyDescent="0.2">
      <c r="B904" s="125"/>
      <c r="C904" s="125"/>
      <c r="D904" s="87" t="str">
        <f>IF($F904=0,"-",VLOOKUP($F904,ClasificatorData!$B$6:$F$564,4,0))</f>
        <v>-</v>
      </c>
      <c r="E904" s="87" t="str">
        <f>IF($F904=0,"-",VLOOKUP($F904,ClasificatorData!$B$6:$F$564,5,0))</f>
        <v>-</v>
      </c>
      <c r="F904" s="125"/>
      <c r="G904" s="87" t="str">
        <f>IF($F904=0,"-",VLOOKUP($F904,ClasificatorData!$B$6:$F$564,2,0))</f>
        <v>-</v>
      </c>
    </row>
    <row r="905" spans="2:7" x14ac:dyDescent="0.2">
      <c r="B905" s="125"/>
      <c r="C905" s="125"/>
      <c r="D905" s="87" t="str">
        <f>IF($F905=0,"-",VLOOKUP($F905,ClasificatorData!$B$6:$F$564,4,0))</f>
        <v>-</v>
      </c>
      <c r="E905" s="87" t="str">
        <f>IF($F905=0,"-",VLOOKUP($F905,ClasificatorData!$B$6:$F$564,5,0))</f>
        <v>-</v>
      </c>
      <c r="F905" s="125"/>
      <c r="G905" s="87" t="str">
        <f>IF($F905=0,"-",VLOOKUP($F905,ClasificatorData!$B$6:$F$564,2,0))</f>
        <v>-</v>
      </c>
    </row>
    <row r="906" spans="2:7" x14ac:dyDescent="0.2">
      <c r="B906" s="125"/>
      <c r="C906" s="125"/>
      <c r="D906" s="87" t="str">
        <f>IF($F906=0,"-",VLOOKUP($F906,ClasificatorData!$B$6:$F$564,4,0))</f>
        <v>-</v>
      </c>
      <c r="E906" s="87" t="str">
        <f>IF($F906=0,"-",VLOOKUP($F906,ClasificatorData!$B$6:$F$564,5,0))</f>
        <v>-</v>
      </c>
      <c r="F906" s="125"/>
      <c r="G906" s="87" t="str">
        <f>IF($F906=0,"-",VLOOKUP($F906,ClasificatorData!$B$6:$F$564,2,0))</f>
        <v>-</v>
      </c>
    </row>
    <row r="907" spans="2:7" x14ac:dyDescent="0.2">
      <c r="B907" s="125"/>
      <c r="C907" s="125"/>
      <c r="D907" s="87" t="str">
        <f>IF($F907=0,"-",VLOOKUP($F907,ClasificatorData!$B$6:$F$564,4,0))</f>
        <v>-</v>
      </c>
      <c r="E907" s="87" t="str">
        <f>IF($F907=0,"-",VLOOKUP($F907,ClasificatorData!$B$6:$F$564,5,0))</f>
        <v>-</v>
      </c>
      <c r="F907" s="125"/>
      <c r="G907" s="87" t="str">
        <f>IF($F907=0,"-",VLOOKUP($F907,ClasificatorData!$B$6:$F$564,2,0))</f>
        <v>-</v>
      </c>
    </row>
    <row r="908" spans="2:7" x14ac:dyDescent="0.2">
      <c r="B908" s="125"/>
      <c r="C908" s="125"/>
      <c r="D908" s="87" t="str">
        <f>IF($F908=0,"-",VLOOKUP($F908,ClasificatorData!$B$6:$F$564,4,0))</f>
        <v>-</v>
      </c>
      <c r="E908" s="87" t="str">
        <f>IF($F908=0,"-",VLOOKUP($F908,ClasificatorData!$B$6:$F$564,5,0))</f>
        <v>-</v>
      </c>
      <c r="F908" s="125"/>
      <c r="G908" s="87" t="str">
        <f>IF($F908=0,"-",VLOOKUP($F908,ClasificatorData!$B$6:$F$564,2,0))</f>
        <v>-</v>
      </c>
    </row>
    <row r="909" spans="2:7" x14ac:dyDescent="0.2">
      <c r="B909" s="125"/>
      <c r="C909" s="125"/>
      <c r="D909" s="87" t="str">
        <f>IF($F909=0,"-",VLOOKUP($F909,ClasificatorData!$B$6:$F$564,4,0))</f>
        <v>-</v>
      </c>
      <c r="E909" s="87" t="str">
        <f>IF($F909=0,"-",VLOOKUP($F909,ClasificatorData!$B$6:$F$564,5,0))</f>
        <v>-</v>
      </c>
      <c r="F909" s="125"/>
      <c r="G909" s="87" t="str">
        <f>IF($F909=0,"-",VLOOKUP($F909,ClasificatorData!$B$6:$F$564,2,0))</f>
        <v>-</v>
      </c>
    </row>
    <row r="910" spans="2:7" x14ac:dyDescent="0.2">
      <c r="B910" s="125"/>
      <c r="C910" s="125"/>
      <c r="D910" s="87" t="str">
        <f>IF($F910=0,"-",VLOOKUP($F910,ClasificatorData!$B$6:$F$564,4,0))</f>
        <v>-</v>
      </c>
      <c r="E910" s="87" t="str">
        <f>IF($F910=0,"-",VLOOKUP($F910,ClasificatorData!$B$6:$F$564,5,0))</f>
        <v>-</v>
      </c>
      <c r="F910" s="125"/>
      <c r="G910" s="87" t="str">
        <f>IF($F910=0,"-",VLOOKUP($F910,ClasificatorData!$B$6:$F$564,2,0))</f>
        <v>-</v>
      </c>
    </row>
    <row r="911" spans="2:7" x14ac:dyDescent="0.2">
      <c r="B911" s="125"/>
      <c r="C911" s="125"/>
      <c r="D911" s="87" t="str">
        <f>IF($F911=0,"-",VLOOKUP($F911,ClasificatorData!$B$6:$F$564,4,0))</f>
        <v>-</v>
      </c>
      <c r="E911" s="87" t="str">
        <f>IF($F911=0,"-",VLOOKUP($F911,ClasificatorData!$B$6:$F$564,5,0))</f>
        <v>-</v>
      </c>
      <c r="F911" s="125"/>
      <c r="G911" s="87" t="str">
        <f>IF($F911=0,"-",VLOOKUP($F911,ClasificatorData!$B$6:$F$564,2,0))</f>
        <v>-</v>
      </c>
    </row>
    <row r="912" spans="2:7" x14ac:dyDescent="0.2">
      <c r="B912" s="125"/>
      <c r="C912" s="125"/>
      <c r="D912" s="87" t="str">
        <f>IF($F912=0,"-",VLOOKUP($F912,ClasificatorData!$B$6:$F$564,4,0))</f>
        <v>-</v>
      </c>
      <c r="E912" s="87" t="str">
        <f>IF($F912=0,"-",VLOOKUP($F912,ClasificatorData!$B$6:$F$564,5,0))</f>
        <v>-</v>
      </c>
      <c r="F912" s="125"/>
      <c r="G912" s="87" t="str">
        <f>IF($F912=0,"-",VLOOKUP($F912,ClasificatorData!$B$6:$F$564,2,0))</f>
        <v>-</v>
      </c>
    </row>
    <row r="913" spans="2:7" x14ac:dyDescent="0.2">
      <c r="B913" s="125"/>
      <c r="C913" s="125"/>
      <c r="D913" s="87" t="str">
        <f>IF($F913=0,"-",VLOOKUP($F913,ClasificatorData!$B$6:$F$564,4,0))</f>
        <v>-</v>
      </c>
      <c r="E913" s="87" t="str">
        <f>IF($F913=0,"-",VLOOKUP($F913,ClasificatorData!$B$6:$F$564,5,0))</f>
        <v>-</v>
      </c>
      <c r="F913" s="125"/>
      <c r="G913" s="87" t="str">
        <f>IF($F913=0,"-",VLOOKUP($F913,ClasificatorData!$B$6:$F$564,2,0))</f>
        <v>-</v>
      </c>
    </row>
    <row r="914" spans="2:7" x14ac:dyDescent="0.2">
      <c r="B914" s="125"/>
      <c r="C914" s="125"/>
      <c r="D914" s="87" t="str">
        <f>IF($F914=0,"-",VLOOKUP($F914,ClasificatorData!$B$6:$F$564,4,0))</f>
        <v>-</v>
      </c>
      <c r="E914" s="87" t="str">
        <f>IF($F914=0,"-",VLOOKUP($F914,ClasificatorData!$B$6:$F$564,5,0))</f>
        <v>-</v>
      </c>
      <c r="F914" s="125"/>
      <c r="G914" s="87" t="str">
        <f>IF($F914=0,"-",VLOOKUP($F914,ClasificatorData!$B$6:$F$564,2,0))</f>
        <v>-</v>
      </c>
    </row>
    <row r="915" spans="2:7" x14ac:dyDescent="0.2">
      <c r="B915" s="125"/>
      <c r="C915" s="125"/>
      <c r="D915" s="87" t="str">
        <f>IF($F915=0,"-",VLOOKUP($F915,ClasificatorData!$B$6:$F$564,4,0))</f>
        <v>-</v>
      </c>
      <c r="E915" s="87" t="str">
        <f>IF($F915=0,"-",VLOOKUP($F915,ClasificatorData!$B$6:$F$564,5,0))</f>
        <v>-</v>
      </c>
      <c r="F915" s="125"/>
      <c r="G915" s="87" t="str">
        <f>IF($F915=0,"-",VLOOKUP($F915,ClasificatorData!$B$6:$F$564,2,0))</f>
        <v>-</v>
      </c>
    </row>
    <row r="916" spans="2:7" x14ac:dyDescent="0.2">
      <c r="B916" s="125"/>
      <c r="C916" s="125"/>
      <c r="D916" s="87" t="str">
        <f>IF($F916=0,"-",VLOOKUP($F916,ClasificatorData!$B$6:$F$564,4,0))</f>
        <v>-</v>
      </c>
      <c r="E916" s="87" t="str">
        <f>IF($F916=0,"-",VLOOKUP($F916,ClasificatorData!$B$6:$F$564,5,0))</f>
        <v>-</v>
      </c>
      <c r="F916" s="125"/>
      <c r="G916" s="87" t="str">
        <f>IF($F916=0,"-",VLOOKUP($F916,ClasificatorData!$B$6:$F$564,2,0))</f>
        <v>-</v>
      </c>
    </row>
    <row r="917" spans="2:7" x14ac:dyDescent="0.2">
      <c r="B917" s="125"/>
      <c r="C917" s="125"/>
      <c r="D917" s="87" t="str">
        <f>IF($F917=0,"-",VLOOKUP($F917,ClasificatorData!$B$6:$F$564,4,0))</f>
        <v>-</v>
      </c>
      <c r="E917" s="87" t="str">
        <f>IF($F917=0,"-",VLOOKUP($F917,ClasificatorData!$B$6:$F$564,5,0))</f>
        <v>-</v>
      </c>
      <c r="F917" s="125"/>
      <c r="G917" s="87" t="str">
        <f>IF($F917=0,"-",VLOOKUP($F917,ClasificatorData!$B$6:$F$564,2,0))</f>
        <v>-</v>
      </c>
    </row>
    <row r="918" spans="2:7" x14ac:dyDescent="0.2">
      <c r="B918" s="125"/>
      <c r="C918" s="125"/>
      <c r="D918" s="87" t="str">
        <f>IF($F918=0,"-",VLOOKUP($F918,ClasificatorData!$B$6:$F$564,4,0))</f>
        <v>-</v>
      </c>
      <c r="E918" s="87" t="str">
        <f>IF($F918=0,"-",VLOOKUP($F918,ClasificatorData!$B$6:$F$564,5,0))</f>
        <v>-</v>
      </c>
      <c r="F918" s="125"/>
      <c r="G918" s="87" t="str">
        <f>IF($F918=0,"-",VLOOKUP($F918,ClasificatorData!$B$6:$F$564,2,0))</f>
        <v>-</v>
      </c>
    </row>
    <row r="919" spans="2:7" x14ac:dyDescent="0.2">
      <c r="B919" s="125"/>
      <c r="C919" s="125"/>
      <c r="D919" s="87" t="str">
        <f>IF($F919=0,"-",VLOOKUP($F919,ClasificatorData!$B$6:$F$564,4,0))</f>
        <v>-</v>
      </c>
      <c r="E919" s="87" t="str">
        <f>IF($F919=0,"-",VLOOKUP($F919,ClasificatorData!$B$6:$F$564,5,0))</f>
        <v>-</v>
      </c>
      <c r="F919" s="125"/>
      <c r="G919" s="87" t="str">
        <f>IF($F919=0,"-",VLOOKUP($F919,ClasificatorData!$B$6:$F$564,2,0))</f>
        <v>-</v>
      </c>
    </row>
    <row r="920" spans="2:7" x14ac:dyDescent="0.2">
      <c r="B920" s="125"/>
      <c r="C920" s="125"/>
      <c r="D920" s="87" t="str">
        <f>IF($F920=0,"-",VLOOKUP($F920,ClasificatorData!$B$6:$F$564,4,0))</f>
        <v>-</v>
      </c>
      <c r="E920" s="87" t="str">
        <f>IF($F920=0,"-",VLOOKUP($F920,ClasificatorData!$B$6:$F$564,5,0))</f>
        <v>-</v>
      </c>
      <c r="F920" s="125"/>
      <c r="G920" s="87" t="str">
        <f>IF($F920=0,"-",VLOOKUP($F920,ClasificatorData!$B$6:$F$564,2,0))</f>
        <v>-</v>
      </c>
    </row>
    <row r="921" spans="2:7" x14ac:dyDescent="0.2">
      <c r="B921" s="125"/>
      <c r="C921" s="125"/>
      <c r="D921" s="87" t="str">
        <f>IF($F921=0,"-",VLOOKUP($F921,ClasificatorData!$B$6:$F$564,4,0))</f>
        <v>-</v>
      </c>
      <c r="E921" s="87" t="str">
        <f>IF($F921=0,"-",VLOOKUP($F921,ClasificatorData!$B$6:$F$564,5,0))</f>
        <v>-</v>
      </c>
      <c r="F921" s="125"/>
      <c r="G921" s="87" t="str">
        <f>IF($F921=0,"-",VLOOKUP($F921,ClasificatorData!$B$6:$F$564,2,0))</f>
        <v>-</v>
      </c>
    </row>
    <row r="922" spans="2:7" x14ac:dyDescent="0.2">
      <c r="B922" s="125"/>
      <c r="C922" s="125"/>
      <c r="D922" s="87" t="str">
        <f>IF($F922=0,"-",VLOOKUP($F922,ClasificatorData!$B$6:$F$564,4,0))</f>
        <v>-</v>
      </c>
      <c r="E922" s="87" t="str">
        <f>IF($F922=0,"-",VLOOKUP($F922,ClasificatorData!$B$6:$F$564,5,0))</f>
        <v>-</v>
      </c>
      <c r="F922" s="125"/>
      <c r="G922" s="87" t="str">
        <f>IF($F922=0,"-",VLOOKUP($F922,ClasificatorData!$B$6:$F$564,2,0))</f>
        <v>-</v>
      </c>
    </row>
    <row r="923" spans="2:7" x14ac:dyDescent="0.2">
      <c r="B923" s="125"/>
      <c r="C923" s="125"/>
      <c r="D923" s="87" t="str">
        <f>IF($F923=0,"-",VLOOKUP($F923,ClasificatorData!$B$6:$F$564,4,0))</f>
        <v>-</v>
      </c>
      <c r="E923" s="87" t="str">
        <f>IF($F923=0,"-",VLOOKUP($F923,ClasificatorData!$B$6:$F$564,5,0))</f>
        <v>-</v>
      </c>
      <c r="F923" s="125"/>
      <c r="G923" s="87" t="str">
        <f>IF($F923=0,"-",VLOOKUP($F923,ClasificatorData!$B$6:$F$564,2,0))</f>
        <v>-</v>
      </c>
    </row>
    <row r="924" spans="2:7" x14ac:dyDescent="0.2">
      <c r="B924" s="125"/>
      <c r="C924" s="125"/>
      <c r="D924" s="87" t="str">
        <f>IF($F924=0,"-",VLOOKUP($F924,ClasificatorData!$B$6:$F$564,4,0))</f>
        <v>-</v>
      </c>
      <c r="E924" s="87" t="str">
        <f>IF($F924=0,"-",VLOOKUP($F924,ClasificatorData!$B$6:$F$564,5,0))</f>
        <v>-</v>
      </c>
      <c r="F924" s="125"/>
      <c r="G924" s="87" t="str">
        <f>IF($F924=0,"-",VLOOKUP($F924,ClasificatorData!$B$6:$F$564,2,0))</f>
        <v>-</v>
      </c>
    </row>
    <row r="925" spans="2:7" x14ac:dyDescent="0.2">
      <c r="B925" s="125"/>
      <c r="C925" s="125"/>
      <c r="D925" s="87" t="str">
        <f>IF($F925=0,"-",VLOOKUP($F925,ClasificatorData!$B$6:$F$564,4,0))</f>
        <v>-</v>
      </c>
      <c r="E925" s="87" t="str">
        <f>IF($F925=0,"-",VLOOKUP($F925,ClasificatorData!$B$6:$F$564,5,0))</f>
        <v>-</v>
      </c>
      <c r="F925" s="125"/>
      <c r="G925" s="87" t="str">
        <f>IF($F925=0,"-",VLOOKUP($F925,ClasificatorData!$B$6:$F$564,2,0))</f>
        <v>-</v>
      </c>
    </row>
    <row r="926" spans="2:7" x14ac:dyDescent="0.2">
      <c r="B926" s="125"/>
      <c r="C926" s="125"/>
      <c r="D926" s="87" t="str">
        <f>IF($F926=0,"-",VLOOKUP($F926,ClasificatorData!$B$6:$F$564,4,0))</f>
        <v>-</v>
      </c>
      <c r="E926" s="87" t="str">
        <f>IF($F926=0,"-",VLOOKUP($F926,ClasificatorData!$B$6:$F$564,5,0))</f>
        <v>-</v>
      </c>
      <c r="F926" s="125"/>
      <c r="G926" s="87" t="str">
        <f>IF($F926=0,"-",VLOOKUP($F926,ClasificatorData!$B$6:$F$564,2,0))</f>
        <v>-</v>
      </c>
    </row>
    <row r="927" spans="2:7" x14ac:dyDescent="0.2">
      <c r="B927" s="125"/>
      <c r="C927" s="125"/>
      <c r="D927" s="87" t="str">
        <f>IF($F927=0,"-",VLOOKUP($F927,ClasificatorData!$B$6:$F$564,4,0))</f>
        <v>-</v>
      </c>
      <c r="E927" s="87" t="str">
        <f>IF($F927=0,"-",VLOOKUP($F927,ClasificatorData!$B$6:$F$564,5,0))</f>
        <v>-</v>
      </c>
      <c r="F927" s="125"/>
      <c r="G927" s="87" t="str">
        <f>IF($F927=0,"-",VLOOKUP($F927,ClasificatorData!$B$6:$F$564,2,0))</f>
        <v>-</v>
      </c>
    </row>
    <row r="928" spans="2:7" x14ac:dyDescent="0.2">
      <c r="B928" s="125"/>
      <c r="C928" s="125"/>
      <c r="D928" s="87" t="str">
        <f>IF($F928=0,"-",VLOOKUP($F928,ClasificatorData!$B$6:$F$564,4,0))</f>
        <v>-</v>
      </c>
      <c r="E928" s="87" t="str">
        <f>IF($F928=0,"-",VLOOKUP($F928,ClasificatorData!$B$6:$F$564,5,0))</f>
        <v>-</v>
      </c>
      <c r="F928" s="125"/>
      <c r="G928" s="87" t="str">
        <f>IF($F928=0,"-",VLOOKUP($F928,ClasificatorData!$B$6:$F$564,2,0))</f>
        <v>-</v>
      </c>
    </row>
    <row r="929" spans="2:7" x14ac:dyDescent="0.2">
      <c r="B929" s="125"/>
      <c r="C929" s="125"/>
      <c r="D929" s="87" t="str">
        <f>IF($F929=0,"-",VLOOKUP($F929,ClasificatorData!$B$6:$F$564,4,0))</f>
        <v>-</v>
      </c>
      <c r="E929" s="87" t="str">
        <f>IF($F929=0,"-",VLOOKUP($F929,ClasificatorData!$B$6:$F$564,5,0))</f>
        <v>-</v>
      </c>
      <c r="F929" s="125"/>
      <c r="G929" s="87" t="str">
        <f>IF($F929=0,"-",VLOOKUP($F929,ClasificatorData!$B$6:$F$564,2,0))</f>
        <v>-</v>
      </c>
    </row>
    <row r="930" spans="2:7" x14ac:dyDescent="0.2">
      <c r="B930" s="125"/>
      <c r="C930" s="125"/>
      <c r="D930" s="87" t="str">
        <f>IF($F930=0,"-",VLOOKUP($F930,ClasificatorData!$B$6:$F$564,4,0))</f>
        <v>-</v>
      </c>
      <c r="E930" s="87" t="str">
        <f>IF($F930=0,"-",VLOOKUP($F930,ClasificatorData!$B$6:$F$564,5,0))</f>
        <v>-</v>
      </c>
      <c r="F930" s="125"/>
      <c r="G930" s="87" t="str">
        <f>IF($F930=0,"-",VLOOKUP($F930,ClasificatorData!$B$6:$F$564,2,0))</f>
        <v>-</v>
      </c>
    </row>
    <row r="931" spans="2:7" x14ac:dyDescent="0.2">
      <c r="B931" s="125"/>
      <c r="C931" s="125"/>
      <c r="D931" s="87" t="str">
        <f>IF($F931=0,"-",VLOOKUP($F931,ClasificatorData!$B$6:$F$564,4,0))</f>
        <v>-</v>
      </c>
      <c r="E931" s="87" t="str">
        <f>IF($F931=0,"-",VLOOKUP($F931,ClasificatorData!$B$6:$F$564,5,0))</f>
        <v>-</v>
      </c>
      <c r="F931" s="125"/>
      <c r="G931" s="87" t="str">
        <f>IF($F931=0,"-",VLOOKUP($F931,ClasificatorData!$B$6:$F$564,2,0))</f>
        <v>-</v>
      </c>
    </row>
    <row r="932" spans="2:7" x14ac:dyDescent="0.2">
      <c r="B932" s="125"/>
      <c r="C932" s="125"/>
      <c r="D932" s="87" t="str">
        <f>IF($F932=0,"-",VLOOKUP($F932,ClasificatorData!$B$6:$F$564,4,0))</f>
        <v>-</v>
      </c>
      <c r="E932" s="87" t="str">
        <f>IF($F932=0,"-",VLOOKUP($F932,ClasificatorData!$B$6:$F$564,5,0))</f>
        <v>-</v>
      </c>
      <c r="F932" s="125"/>
      <c r="G932" s="87" t="str">
        <f>IF($F932=0,"-",VLOOKUP($F932,ClasificatorData!$B$6:$F$564,2,0))</f>
        <v>-</v>
      </c>
    </row>
    <row r="933" spans="2:7" x14ac:dyDescent="0.2">
      <c r="B933" s="125"/>
      <c r="C933" s="125"/>
      <c r="D933" s="87" t="str">
        <f>IF($F933=0,"-",VLOOKUP($F933,ClasificatorData!$B$6:$F$564,4,0))</f>
        <v>-</v>
      </c>
      <c r="E933" s="87" t="str">
        <f>IF($F933=0,"-",VLOOKUP($F933,ClasificatorData!$B$6:$F$564,5,0))</f>
        <v>-</v>
      </c>
      <c r="F933" s="125"/>
      <c r="G933" s="87" t="str">
        <f>IF($F933=0,"-",VLOOKUP($F933,ClasificatorData!$B$6:$F$564,2,0))</f>
        <v>-</v>
      </c>
    </row>
    <row r="934" spans="2:7" x14ac:dyDescent="0.2">
      <c r="B934" s="125"/>
      <c r="C934" s="125"/>
      <c r="D934" s="87" t="str">
        <f>IF($F934=0,"-",VLOOKUP($F934,ClasificatorData!$B$6:$F$564,4,0))</f>
        <v>-</v>
      </c>
      <c r="E934" s="87" t="str">
        <f>IF($F934=0,"-",VLOOKUP($F934,ClasificatorData!$B$6:$F$564,5,0))</f>
        <v>-</v>
      </c>
      <c r="F934" s="125"/>
      <c r="G934" s="87" t="str">
        <f>IF($F934=0,"-",VLOOKUP($F934,ClasificatorData!$B$6:$F$564,2,0))</f>
        <v>-</v>
      </c>
    </row>
    <row r="935" spans="2:7" x14ac:dyDescent="0.2">
      <c r="B935" s="125"/>
      <c r="C935" s="125"/>
      <c r="D935" s="87" t="str">
        <f>IF($F935=0,"-",VLOOKUP($F935,ClasificatorData!$B$6:$F$564,4,0))</f>
        <v>-</v>
      </c>
      <c r="E935" s="87" t="str">
        <f>IF($F935=0,"-",VLOOKUP($F935,ClasificatorData!$B$6:$F$564,5,0))</f>
        <v>-</v>
      </c>
      <c r="F935" s="125"/>
      <c r="G935" s="87" t="str">
        <f>IF($F935=0,"-",VLOOKUP($F935,ClasificatorData!$B$6:$F$564,2,0))</f>
        <v>-</v>
      </c>
    </row>
    <row r="936" spans="2:7" x14ac:dyDescent="0.2">
      <c r="B936" s="125"/>
      <c r="C936" s="125"/>
      <c r="D936" s="87" t="str">
        <f>IF($F936=0,"-",VLOOKUP($F936,ClasificatorData!$B$6:$F$564,4,0))</f>
        <v>-</v>
      </c>
      <c r="E936" s="87" t="str">
        <f>IF($F936=0,"-",VLOOKUP($F936,ClasificatorData!$B$6:$F$564,5,0))</f>
        <v>-</v>
      </c>
      <c r="F936" s="125"/>
      <c r="G936" s="87" t="str">
        <f>IF($F936=0,"-",VLOOKUP($F936,ClasificatorData!$B$6:$F$564,2,0))</f>
        <v>-</v>
      </c>
    </row>
    <row r="937" spans="2:7" x14ac:dyDescent="0.2">
      <c r="B937" s="125"/>
      <c r="C937" s="125"/>
      <c r="D937" s="87" t="str">
        <f>IF($F937=0,"-",VLOOKUP($F937,ClasificatorData!$B$6:$F$564,4,0))</f>
        <v>-</v>
      </c>
      <c r="E937" s="87" t="str">
        <f>IF($F937=0,"-",VLOOKUP($F937,ClasificatorData!$B$6:$F$564,5,0))</f>
        <v>-</v>
      </c>
      <c r="F937" s="125"/>
      <c r="G937" s="87" t="str">
        <f>IF($F937=0,"-",VLOOKUP($F937,ClasificatorData!$B$6:$F$564,2,0))</f>
        <v>-</v>
      </c>
    </row>
    <row r="938" spans="2:7" x14ac:dyDescent="0.2">
      <c r="B938" s="125"/>
      <c r="C938" s="125"/>
      <c r="D938" s="87" t="str">
        <f>IF($F938=0,"-",VLOOKUP($F938,ClasificatorData!$B$6:$F$564,4,0))</f>
        <v>-</v>
      </c>
      <c r="E938" s="87" t="str">
        <f>IF($F938=0,"-",VLOOKUP($F938,ClasificatorData!$B$6:$F$564,5,0))</f>
        <v>-</v>
      </c>
      <c r="F938" s="125"/>
      <c r="G938" s="87" t="str">
        <f>IF($F938=0,"-",VLOOKUP($F938,ClasificatorData!$B$6:$F$564,2,0))</f>
        <v>-</v>
      </c>
    </row>
    <row r="939" spans="2:7" x14ac:dyDescent="0.2">
      <c r="B939" s="125"/>
      <c r="C939" s="125"/>
      <c r="D939" s="87" t="str">
        <f>IF($F939=0,"-",VLOOKUP($F939,ClasificatorData!$B$6:$F$564,4,0))</f>
        <v>-</v>
      </c>
      <c r="E939" s="87" t="str">
        <f>IF($F939=0,"-",VLOOKUP($F939,ClasificatorData!$B$6:$F$564,5,0))</f>
        <v>-</v>
      </c>
      <c r="F939" s="125"/>
      <c r="G939" s="87" t="str">
        <f>IF($F939=0,"-",VLOOKUP($F939,ClasificatorData!$B$6:$F$564,2,0))</f>
        <v>-</v>
      </c>
    </row>
    <row r="940" spans="2:7" x14ac:dyDescent="0.2">
      <c r="B940" s="125"/>
      <c r="C940" s="125"/>
      <c r="D940" s="87" t="str">
        <f>IF($F940=0,"-",VLOOKUP($F940,ClasificatorData!$B$6:$F$564,4,0))</f>
        <v>-</v>
      </c>
      <c r="E940" s="87" t="str">
        <f>IF($F940=0,"-",VLOOKUP($F940,ClasificatorData!$B$6:$F$564,5,0))</f>
        <v>-</v>
      </c>
      <c r="F940" s="125"/>
      <c r="G940" s="87" t="str">
        <f>IF($F940=0,"-",VLOOKUP($F940,ClasificatorData!$B$6:$F$564,2,0))</f>
        <v>-</v>
      </c>
    </row>
    <row r="941" spans="2:7" x14ac:dyDescent="0.2">
      <c r="B941" s="125"/>
      <c r="C941" s="125"/>
      <c r="D941" s="87" t="str">
        <f>IF($F941=0,"-",VLOOKUP($F941,ClasificatorData!$B$6:$F$564,4,0))</f>
        <v>-</v>
      </c>
      <c r="E941" s="87" t="str">
        <f>IF($F941=0,"-",VLOOKUP($F941,ClasificatorData!$B$6:$F$564,5,0))</f>
        <v>-</v>
      </c>
      <c r="F941" s="125"/>
      <c r="G941" s="87" t="str">
        <f>IF($F941=0,"-",VLOOKUP($F941,ClasificatorData!$B$6:$F$564,2,0))</f>
        <v>-</v>
      </c>
    </row>
    <row r="942" spans="2:7" x14ac:dyDescent="0.2">
      <c r="B942" s="125"/>
      <c r="C942" s="125"/>
      <c r="D942" s="87" t="str">
        <f>IF($F942=0,"-",VLOOKUP($F942,ClasificatorData!$B$6:$F$564,4,0))</f>
        <v>-</v>
      </c>
      <c r="E942" s="87" t="str">
        <f>IF($F942=0,"-",VLOOKUP($F942,ClasificatorData!$B$6:$F$564,5,0))</f>
        <v>-</v>
      </c>
      <c r="F942" s="125"/>
      <c r="G942" s="87" t="str">
        <f>IF($F942=0,"-",VLOOKUP($F942,ClasificatorData!$B$6:$F$564,2,0))</f>
        <v>-</v>
      </c>
    </row>
    <row r="943" spans="2:7" x14ac:dyDescent="0.2">
      <c r="B943" s="125"/>
      <c r="C943" s="125"/>
      <c r="D943" s="87" t="str">
        <f>IF($F943=0,"-",VLOOKUP($F943,ClasificatorData!$B$6:$F$564,4,0))</f>
        <v>-</v>
      </c>
      <c r="E943" s="87" t="str">
        <f>IF($F943=0,"-",VLOOKUP($F943,ClasificatorData!$B$6:$F$564,5,0))</f>
        <v>-</v>
      </c>
      <c r="F943" s="125"/>
      <c r="G943" s="87" t="str">
        <f>IF($F943=0,"-",VLOOKUP($F943,ClasificatorData!$B$6:$F$564,2,0))</f>
        <v>-</v>
      </c>
    </row>
    <row r="944" spans="2:7" x14ac:dyDescent="0.2">
      <c r="B944" s="125"/>
      <c r="C944" s="125"/>
      <c r="D944" s="87" t="str">
        <f>IF($F944=0,"-",VLOOKUP($F944,ClasificatorData!$B$6:$F$564,4,0))</f>
        <v>-</v>
      </c>
      <c r="E944" s="87" t="str">
        <f>IF($F944=0,"-",VLOOKUP($F944,ClasificatorData!$B$6:$F$564,5,0))</f>
        <v>-</v>
      </c>
      <c r="F944" s="125"/>
      <c r="G944" s="87" t="str">
        <f>IF($F944=0,"-",VLOOKUP($F944,ClasificatorData!$B$6:$F$564,2,0))</f>
        <v>-</v>
      </c>
    </row>
    <row r="945" spans="2:7" x14ac:dyDescent="0.2">
      <c r="B945" s="125"/>
      <c r="C945" s="125"/>
      <c r="D945" s="87" t="str">
        <f>IF($F945=0,"-",VLOOKUP($F945,ClasificatorData!$B$6:$F$564,4,0))</f>
        <v>-</v>
      </c>
      <c r="E945" s="87" t="str">
        <f>IF($F945=0,"-",VLOOKUP($F945,ClasificatorData!$B$6:$F$564,5,0))</f>
        <v>-</v>
      </c>
      <c r="F945" s="125"/>
      <c r="G945" s="87" t="str">
        <f>IF($F945=0,"-",VLOOKUP($F945,ClasificatorData!$B$6:$F$564,2,0))</f>
        <v>-</v>
      </c>
    </row>
    <row r="946" spans="2:7" x14ac:dyDescent="0.2">
      <c r="B946" s="125"/>
      <c r="C946" s="125"/>
      <c r="D946" s="87" t="str">
        <f>IF($F946=0,"-",VLOOKUP($F946,ClasificatorData!$B$6:$F$564,4,0))</f>
        <v>-</v>
      </c>
      <c r="E946" s="87" t="str">
        <f>IF($F946=0,"-",VLOOKUP($F946,ClasificatorData!$B$6:$F$564,5,0))</f>
        <v>-</v>
      </c>
      <c r="F946" s="125"/>
      <c r="G946" s="87" t="str">
        <f>IF($F946=0,"-",VLOOKUP($F946,ClasificatorData!$B$6:$F$564,2,0))</f>
        <v>-</v>
      </c>
    </row>
    <row r="947" spans="2:7" x14ac:dyDescent="0.2">
      <c r="B947" s="125"/>
      <c r="C947" s="125"/>
      <c r="D947" s="87" t="str">
        <f>IF($F947=0,"-",VLOOKUP($F947,ClasificatorData!$B$6:$F$564,4,0))</f>
        <v>-</v>
      </c>
      <c r="E947" s="87" t="str">
        <f>IF($F947=0,"-",VLOOKUP($F947,ClasificatorData!$B$6:$F$564,5,0))</f>
        <v>-</v>
      </c>
      <c r="F947" s="125"/>
      <c r="G947" s="87" t="str">
        <f>IF($F947=0,"-",VLOOKUP($F947,ClasificatorData!$B$6:$F$564,2,0))</f>
        <v>-</v>
      </c>
    </row>
    <row r="948" spans="2:7" x14ac:dyDescent="0.2">
      <c r="B948" s="125"/>
      <c r="C948" s="125"/>
      <c r="D948" s="87" t="str">
        <f>IF($F948=0,"-",VLOOKUP($F948,ClasificatorData!$B$6:$F$564,4,0))</f>
        <v>-</v>
      </c>
      <c r="E948" s="87" t="str">
        <f>IF($F948=0,"-",VLOOKUP($F948,ClasificatorData!$B$6:$F$564,5,0))</f>
        <v>-</v>
      </c>
      <c r="F948" s="125"/>
      <c r="G948" s="87" t="str">
        <f>IF($F948=0,"-",VLOOKUP($F948,ClasificatorData!$B$6:$F$564,2,0))</f>
        <v>-</v>
      </c>
    </row>
    <row r="949" spans="2:7" x14ac:dyDescent="0.2">
      <c r="B949" s="125"/>
      <c r="C949" s="125"/>
      <c r="D949" s="87" t="str">
        <f>IF($F949=0,"-",VLOOKUP($F949,ClasificatorData!$B$6:$F$564,4,0))</f>
        <v>-</v>
      </c>
      <c r="E949" s="87" t="str">
        <f>IF($F949=0,"-",VLOOKUP($F949,ClasificatorData!$B$6:$F$564,5,0))</f>
        <v>-</v>
      </c>
      <c r="F949" s="125"/>
      <c r="G949" s="87" t="str">
        <f>IF($F949=0,"-",VLOOKUP($F949,ClasificatorData!$B$6:$F$564,2,0))</f>
        <v>-</v>
      </c>
    </row>
    <row r="950" spans="2:7" x14ac:dyDescent="0.2">
      <c r="B950" s="125"/>
      <c r="C950" s="125"/>
      <c r="D950" s="87" t="str">
        <f>IF($F950=0,"-",VLOOKUP($F950,ClasificatorData!$B$6:$F$564,4,0))</f>
        <v>-</v>
      </c>
      <c r="E950" s="87" t="str">
        <f>IF($F950=0,"-",VLOOKUP($F950,ClasificatorData!$B$6:$F$564,5,0))</f>
        <v>-</v>
      </c>
      <c r="F950" s="125"/>
      <c r="G950" s="87" t="str">
        <f>IF($F950=0,"-",VLOOKUP($F950,ClasificatorData!$B$6:$F$564,2,0))</f>
        <v>-</v>
      </c>
    </row>
    <row r="951" spans="2:7" x14ac:dyDescent="0.2">
      <c r="B951" s="125"/>
      <c r="C951" s="125"/>
      <c r="D951" s="87" t="str">
        <f>IF($F951=0,"-",VLOOKUP($F951,ClasificatorData!$B$6:$F$564,4,0))</f>
        <v>-</v>
      </c>
      <c r="E951" s="87" t="str">
        <f>IF($F951=0,"-",VLOOKUP($F951,ClasificatorData!$B$6:$F$564,5,0))</f>
        <v>-</v>
      </c>
      <c r="F951" s="125"/>
      <c r="G951" s="87" t="str">
        <f>IF($F951=0,"-",VLOOKUP($F951,ClasificatorData!$B$6:$F$564,2,0))</f>
        <v>-</v>
      </c>
    </row>
    <row r="952" spans="2:7" x14ac:dyDescent="0.2">
      <c r="B952" s="125"/>
      <c r="C952" s="125"/>
      <c r="D952" s="87" t="str">
        <f>IF($F952=0,"-",VLOOKUP($F952,ClasificatorData!$B$6:$F$564,4,0))</f>
        <v>-</v>
      </c>
      <c r="E952" s="87" t="str">
        <f>IF($F952=0,"-",VLOOKUP($F952,ClasificatorData!$B$6:$F$564,5,0))</f>
        <v>-</v>
      </c>
      <c r="F952" s="125"/>
      <c r="G952" s="87" t="str">
        <f>IF($F952=0,"-",VLOOKUP($F952,ClasificatorData!$B$6:$F$564,2,0))</f>
        <v>-</v>
      </c>
    </row>
    <row r="953" spans="2:7" x14ac:dyDescent="0.2">
      <c r="B953" s="125"/>
      <c r="C953" s="125"/>
      <c r="D953" s="87" t="str">
        <f>IF($F953=0,"-",VLOOKUP($F953,ClasificatorData!$B$6:$F$564,4,0))</f>
        <v>-</v>
      </c>
      <c r="E953" s="87" t="str">
        <f>IF($F953=0,"-",VLOOKUP($F953,ClasificatorData!$B$6:$F$564,5,0))</f>
        <v>-</v>
      </c>
      <c r="F953" s="125"/>
      <c r="G953" s="87" t="str">
        <f>IF($F953=0,"-",VLOOKUP($F953,ClasificatorData!$B$6:$F$564,2,0))</f>
        <v>-</v>
      </c>
    </row>
    <row r="954" spans="2:7" x14ac:dyDescent="0.2">
      <c r="B954" s="125"/>
      <c r="C954" s="125"/>
      <c r="D954" s="87" t="str">
        <f>IF($F954=0,"-",VLOOKUP($F954,ClasificatorData!$B$6:$F$564,4,0))</f>
        <v>-</v>
      </c>
      <c r="E954" s="87" t="str">
        <f>IF($F954=0,"-",VLOOKUP($F954,ClasificatorData!$B$6:$F$564,5,0))</f>
        <v>-</v>
      </c>
      <c r="F954" s="125"/>
      <c r="G954" s="87" t="str">
        <f>IF($F954=0,"-",VLOOKUP($F954,ClasificatorData!$B$6:$F$564,2,0))</f>
        <v>-</v>
      </c>
    </row>
    <row r="955" spans="2:7" x14ac:dyDescent="0.2">
      <c r="B955" s="125"/>
      <c r="C955" s="125"/>
      <c r="D955" s="87" t="str">
        <f>IF($F955=0,"-",VLOOKUP($F955,ClasificatorData!$B$6:$F$564,4,0))</f>
        <v>-</v>
      </c>
      <c r="E955" s="87" t="str">
        <f>IF($F955=0,"-",VLOOKUP($F955,ClasificatorData!$B$6:$F$564,5,0))</f>
        <v>-</v>
      </c>
      <c r="F955" s="125"/>
      <c r="G955" s="87" t="str">
        <f>IF($F955=0,"-",VLOOKUP($F955,ClasificatorData!$B$6:$F$564,2,0))</f>
        <v>-</v>
      </c>
    </row>
    <row r="956" spans="2:7" x14ac:dyDescent="0.2">
      <c r="B956" s="125"/>
      <c r="C956" s="125"/>
      <c r="D956" s="87" t="str">
        <f>IF($F956=0,"-",VLOOKUP($F956,ClasificatorData!$B$6:$F$564,4,0))</f>
        <v>-</v>
      </c>
      <c r="E956" s="87" t="str">
        <f>IF($F956=0,"-",VLOOKUP($F956,ClasificatorData!$B$6:$F$564,5,0))</f>
        <v>-</v>
      </c>
      <c r="F956" s="125"/>
      <c r="G956" s="87" t="str">
        <f>IF($F956=0,"-",VLOOKUP($F956,ClasificatorData!$B$6:$F$564,2,0))</f>
        <v>-</v>
      </c>
    </row>
    <row r="957" spans="2:7" x14ac:dyDescent="0.2">
      <c r="B957" s="125"/>
      <c r="C957" s="125"/>
      <c r="D957" s="87" t="str">
        <f>IF($F957=0,"-",VLOOKUP($F957,ClasificatorData!$B$6:$F$564,4,0))</f>
        <v>-</v>
      </c>
      <c r="E957" s="87" t="str">
        <f>IF($F957=0,"-",VLOOKUP($F957,ClasificatorData!$B$6:$F$564,5,0))</f>
        <v>-</v>
      </c>
      <c r="F957" s="125"/>
      <c r="G957" s="87" t="str">
        <f>IF($F957=0,"-",VLOOKUP($F957,ClasificatorData!$B$6:$F$564,2,0))</f>
        <v>-</v>
      </c>
    </row>
    <row r="958" spans="2:7" x14ac:dyDescent="0.2">
      <c r="B958" s="125"/>
      <c r="C958" s="125"/>
      <c r="D958" s="87" t="str">
        <f>IF($F958=0,"-",VLOOKUP($F958,ClasificatorData!$B$6:$F$564,4,0))</f>
        <v>-</v>
      </c>
      <c r="E958" s="87" t="str">
        <f>IF($F958=0,"-",VLOOKUP($F958,ClasificatorData!$B$6:$F$564,5,0))</f>
        <v>-</v>
      </c>
      <c r="F958" s="125"/>
      <c r="G958" s="87" t="str">
        <f>IF($F958=0,"-",VLOOKUP($F958,ClasificatorData!$B$6:$F$564,2,0))</f>
        <v>-</v>
      </c>
    </row>
    <row r="959" spans="2:7" x14ac:dyDescent="0.2">
      <c r="B959" s="125"/>
      <c r="C959" s="125"/>
      <c r="D959" s="87" t="str">
        <f>IF($F959=0,"-",VLOOKUP($F959,ClasificatorData!$B$6:$F$564,4,0))</f>
        <v>-</v>
      </c>
      <c r="E959" s="87" t="str">
        <f>IF($F959=0,"-",VLOOKUP($F959,ClasificatorData!$B$6:$F$564,5,0))</f>
        <v>-</v>
      </c>
      <c r="F959" s="125"/>
      <c r="G959" s="87" t="str">
        <f>IF($F959=0,"-",VLOOKUP($F959,ClasificatorData!$B$6:$F$564,2,0))</f>
        <v>-</v>
      </c>
    </row>
    <row r="960" spans="2:7" x14ac:dyDescent="0.2">
      <c r="B960" s="125"/>
      <c r="C960" s="125"/>
      <c r="D960" s="87" t="str">
        <f>IF($F960=0,"-",VLOOKUP($F960,ClasificatorData!$B$6:$F$564,4,0))</f>
        <v>-</v>
      </c>
      <c r="E960" s="87" t="str">
        <f>IF($F960=0,"-",VLOOKUP($F960,ClasificatorData!$B$6:$F$564,5,0))</f>
        <v>-</v>
      </c>
      <c r="F960" s="125"/>
      <c r="G960" s="87" t="str">
        <f>IF($F960=0,"-",VLOOKUP($F960,ClasificatorData!$B$6:$F$564,2,0))</f>
        <v>-</v>
      </c>
    </row>
    <row r="961" spans="2:7" x14ac:dyDescent="0.2">
      <c r="B961" s="125"/>
      <c r="C961" s="125"/>
      <c r="D961" s="87" t="str">
        <f>IF($F961=0,"-",VLOOKUP($F961,ClasificatorData!$B$6:$F$564,4,0))</f>
        <v>-</v>
      </c>
      <c r="E961" s="87" t="str">
        <f>IF($F961=0,"-",VLOOKUP($F961,ClasificatorData!$B$6:$F$564,5,0))</f>
        <v>-</v>
      </c>
      <c r="F961" s="125"/>
      <c r="G961" s="87" t="str">
        <f>IF($F961=0,"-",VLOOKUP($F961,ClasificatorData!$B$6:$F$564,2,0))</f>
        <v>-</v>
      </c>
    </row>
    <row r="962" spans="2:7" x14ac:dyDescent="0.2">
      <c r="B962" s="125"/>
      <c r="C962" s="125"/>
      <c r="D962" s="87" t="str">
        <f>IF($F962=0,"-",VLOOKUP($F962,ClasificatorData!$B$6:$F$564,4,0))</f>
        <v>-</v>
      </c>
      <c r="E962" s="87" t="str">
        <f>IF($F962=0,"-",VLOOKUP($F962,ClasificatorData!$B$6:$F$564,5,0))</f>
        <v>-</v>
      </c>
      <c r="F962" s="125"/>
      <c r="G962" s="87" t="str">
        <f>IF($F962=0,"-",VLOOKUP($F962,ClasificatorData!$B$6:$F$564,2,0))</f>
        <v>-</v>
      </c>
    </row>
    <row r="963" spans="2:7" x14ac:dyDescent="0.2">
      <c r="B963" s="125"/>
      <c r="C963" s="125"/>
      <c r="D963" s="87" t="str">
        <f>IF($F963=0,"-",VLOOKUP($F963,ClasificatorData!$B$6:$F$564,4,0))</f>
        <v>-</v>
      </c>
      <c r="E963" s="87" t="str">
        <f>IF($F963=0,"-",VLOOKUP($F963,ClasificatorData!$B$6:$F$564,5,0))</f>
        <v>-</v>
      </c>
      <c r="F963" s="125"/>
      <c r="G963" s="87" t="str">
        <f>IF($F963=0,"-",VLOOKUP($F963,ClasificatorData!$B$6:$F$564,2,0))</f>
        <v>-</v>
      </c>
    </row>
    <row r="964" spans="2:7" x14ac:dyDescent="0.2">
      <c r="B964" s="125"/>
      <c r="C964" s="125"/>
      <c r="D964" s="87" t="str">
        <f>IF($F964=0,"-",VLOOKUP($F964,ClasificatorData!$B$6:$F$564,4,0))</f>
        <v>-</v>
      </c>
      <c r="E964" s="87" t="str">
        <f>IF($F964=0,"-",VLOOKUP($F964,ClasificatorData!$B$6:$F$564,5,0))</f>
        <v>-</v>
      </c>
      <c r="F964" s="125"/>
      <c r="G964" s="87" t="str">
        <f>IF($F964=0,"-",VLOOKUP($F964,ClasificatorData!$B$6:$F$564,2,0))</f>
        <v>-</v>
      </c>
    </row>
    <row r="965" spans="2:7" x14ac:dyDescent="0.2">
      <c r="B965" s="125"/>
      <c r="C965" s="125"/>
      <c r="D965" s="87" t="str">
        <f>IF($F965=0,"-",VLOOKUP($F965,ClasificatorData!$B$6:$F$564,4,0))</f>
        <v>-</v>
      </c>
      <c r="E965" s="87" t="str">
        <f>IF($F965=0,"-",VLOOKUP($F965,ClasificatorData!$B$6:$F$564,5,0))</f>
        <v>-</v>
      </c>
      <c r="F965" s="125"/>
      <c r="G965" s="87" t="str">
        <f>IF($F965=0,"-",VLOOKUP($F965,ClasificatorData!$B$6:$F$564,2,0))</f>
        <v>-</v>
      </c>
    </row>
    <row r="966" spans="2:7" x14ac:dyDescent="0.2">
      <c r="B966" s="125"/>
      <c r="C966" s="125"/>
      <c r="D966" s="87" t="str">
        <f>IF($F966=0,"-",VLOOKUP($F966,ClasificatorData!$B$6:$F$564,4,0))</f>
        <v>-</v>
      </c>
      <c r="E966" s="87" t="str">
        <f>IF($F966=0,"-",VLOOKUP($F966,ClasificatorData!$B$6:$F$564,5,0))</f>
        <v>-</v>
      </c>
      <c r="F966" s="125"/>
      <c r="G966" s="87" t="str">
        <f>IF($F966=0,"-",VLOOKUP($F966,ClasificatorData!$B$6:$F$564,2,0))</f>
        <v>-</v>
      </c>
    </row>
    <row r="967" spans="2:7" x14ac:dyDescent="0.2">
      <c r="B967" s="125"/>
      <c r="C967" s="125"/>
      <c r="D967" s="87" t="str">
        <f>IF($F967=0,"-",VLOOKUP($F967,ClasificatorData!$B$6:$F$564,4,0))</f>
        <v>-</v>
      </c>
      <c r="E967" s="87" t="str">
        <f>IF($F967=0,"-",VLOOKUP($F967,ClasificatorData!$B$6:$F$564,5,0))</f>
        <v>-</v>
      </c>
      <c r="F967" s="125"/>
      <c r="G967" s="87" t="str">
        <f>IF($F967=0,"-",VLOOKUP($F967,ClasificatorData!$B$6:$F$564,2,0))</f>
        <v>-</v>
      </c>
    </row>
    <row r="968" spans="2:7" x14ac:dyDescent="0.2">
      <c r="B968" s="125"/>
      <c r="C968" s="125"/>
      <c r="D968" s="87" t="str">
        <f>IF($F968=0,"-",VLOOKUP($F968,ClasificatorData!$B$6:$F$564,4,0))</f>
        <v>-</v>
      </c>
      <c r="E968" s="87" t="str">
        <f>IF($F968=0,"-",VLOOKUP($F968,ClasificatorData!$B$6:$F$564,5,0))</f>
        <v>-</v>
      </c>
      <c r="F968" s="125"/>
      <c r="G968" s="87" t="str">
        <f>IF($F968=0,"-",VLOOKUP($F968,ClasificatorData!$B$6:$F$564,2,0))</f>
        <v>-</v>
      </c>
    </row>
    <row r="969" spans="2:7" x14ac:dyDescent="0.2">
      <c r="B969" s="125"/>
      <c r="C969" s="125"/>
      <c r="D969" s="87" t="str">
        <f>IF($F969=0,"-",VLOOKUP($F969,ClasificatorData!$B$6:$F$564,4,0))</f>
        <v>-</v>
      </c>
      <c r="E969" s="87" t="str">
        <f>IF($F969=0,"-",VLOOKUP($F969,ClasificatorData!$B$6:$F$564,5,0))</f>
        <v>-</v>
      </c>
      <c r="F969" s="125"/>
      <c r="G969" s="87" t="str">
        <f>IF($F969=0,"-",VLOOKUP($F969,ClasificatorData!$B$6:$F$564,2,0))</f>
        <v>-</v>
      </c>
    </row>
    <row r="970" spans="2:7" x14ac:dyDescent="0.2">
      <c r="B970" s="125"/>
      <c r="C970" s="125"/>
      <c r="D970" s="87" t="str">
        <f>IF($F970=0,"-",VLOOKUP($F970,ClasificatorData!$B$6:$F$564,4,0))</f>
        <v>-</v>
      </c>
      <c r="E970" s="87" t="str">
        <f>IF($F970=0,"-",VLOOKUP($F970,ClasificatorData!$B$6:$F$564,5,0))</f>
        <v>-</v>
      </c>
      <c r="F970" s="125"/>
      <c r="G970" s="87" t="str">
        <f>IF($F970=0,"-",VLOOKUP($F970,ClasificatorData!$B$6:$F$564,2,0))</f>
        <v>-</v>
      </c>
    </row>
    <row r="971" spans="2:7" x14ac:dyDescent="0.2">
      <c r="B971" s="125"/>
      <c r="C971" s="125"/>
      <c r="D971" s="87" t="str">
        <f>IF($F971=0,"-",VLOOKUP($F971,ClasificatorData!$B$6:$F$564,4,0))</f>
        <v>-</v>
      </c>
      <c r="E971" s="87" t="str">
        <f>IF($F971=0,"-",VLOOKUP($F971,ClasificatorData!$B$6:$F$564,5,0))</f>
        <v>-</v>
      </c>
      <c r="F971" s="125"/>
      <c r="G971" s="87" t="str">
        <f>IF($F971=0,"-",VLOOKUP($F971,ClasificatorData!$B$6:$F$564,2,0))</f>
        <v>-</v>
      </c>
    </row>
    <row r="972" spans="2:7" x14ac:dyDescent="0.2">
      <c r="B972" s="125"/>
      <c r="C972" s="125"/>
      <c r="D972" s="87" t="str">
        <f>IF($F972=0,"-",VLOOKUP($F972,ClasificatorData!$B$6:$F$564,4,0))</f>
        <v>-</v>
      </c>
      <c r="E972" s="87" t="str">
        <f>IF($F972=0,"-",VLOOKUP($F972,ClasificatorData!$B$6:$F$564,5,0))</f>
        <v>-</v>
      </c>
      <c r="F972" s="125"/>
      <c r="G972" s="87" t="str">
        <f>IF($F972=0,"-",VLOOKUP($F972,ClasificatorData!$B$6:$F$564,2,0))</f>
        <v>-</v>
      </c>
    </row>
    <row r="973" spans="2:7" x14ac:dyDescent="0.2">
      <c r="B973" s="125"/>
      <c r="C973" s="125"/>
      <c r="D973" s="87" t="str">
        <f>IF($F973=0,"-",VLOOKUP($F973,ClasificatorData!$B$6:$F$564,4,0))</f>
        <v>-</v>
      </c>
      <c r="E973" s="87" t="str">
        <f>IF($F973=0,"-",VLOOKUP($F973,ClasificatorData!$B$6:$F$564,5,0))</f>
        <v>-</v>
      </c>
      <c r="F973" s="125"/>
      <c r="G973" s="87" t="str">
        <f>IF($F973=0,"-",VLOOKUP($F973,ClasificatorData!$B$6:$F$564,2,0))</f>
        <v>-</v>
      </c>
    </row>
    <row r="974" spans="2:7" x14ac:dyDescent="0.2">
      <c r="B974" s="125"/>
      <c r="C974" s="125"/>
      <c r="D974" s="87" t="str">
        <f>IF($F974=0,"-",VLOOKUP($F974,ClasificatorData!$B$6:$F$564,4,0))</f>
        <v>-</v>
      </c>
      <c r="E974" s="87" t="str">
        <f>IF($F974=0,"-",VLOOKUP($F974,ClasificatorData!$B$6:$F$564,5,0))</f>
        <v>-</v>
      </c>
      <c r="F974" s="125"/>
      <c r="G974" s="87" t="str">
        <f>IF($F974=0,"-",VLOOKUP($F974,ClasificatorData!$B$6:$F$564,2,0))</f>
        <v>-</v>
      </c>
    </row>
    <row r="975" spans="2:7" x14ac:dyDescent="0.2">
      <c r="B975" s="125"/>
      <c r="C975" s="125"/>
      <c r="D975" s="87" t="str">
        <f>IF($F975=0,"-",VLOOKUP($F975,ClasificatorData!$B$6:$F$564,4,0))</f>
        <v>-</v>
      </c>
      <c r="E975" s="87" t="str">
        <f>IF($F975=0,"-",VLOOKUP($F975,ClasificatorData!$B$6:$F$564,5,0))</f>
        <v>-</v>
      </c>
      <c r="F975" s="125"/>
      <c r="G975" s="87" t="str">
        <f>IF($F975=0,"-",VLOOKUP($F975,ClasificatorData!$B$6:$F$564,2,0))</f>
        <v>-</v>
      </c>
    </row>
    <row r="976" spans="2:7" x14ac:dyDescent="0.2">
      <c r="B976" s="125"/>
      <c r="C976" s="125"/>
      <c r="D976" s="87" t="str">
        <f>IF($F976=0,"-",VLOOKUP($F976,ClasificatorData!$B$6:$F$564,4,0))</f>
        <v>-</v>
      </c>
      <c r="E976" s="87" t="str">
        <f>IF($F976=0,"-",VLOOKUP($F976,ClasificatorData!$B$6:$F$564,5,0))</f>
        <v>-</v>
      </c>
      <c r="F976" s="125"/>
      <c r="G976" s="87" t="str">
        <f>IF($F976=0,"-",VLOOKUP($F976,ClasificatorData!$B$6:$F$564,2,0))</f>
        <v>-</v>
      </c>
    </row>
    <row r="977" spans="2:7" x14ac:dyDescent="0.2">
      <c r="B977" s="125"/>
      <c r="C977" s="125"/>
      <c r="D977" s="87" t="str">
        <f>IF($F977=0,"-",VLOOKUP($F977,ClasificatorData!$B$6:$F$564,4,0))</f>
        <v>-</v>
      </c>
      <c r="E977" s="87" t="str">
        <f>IF($F977=0,"-",VLOOKUP($F977,ClasificatorData!$B$6:$F$564,5,0))</f>
        <v>-</v>
      </c>
      <c r="F977" s="125"/>
      <c r="G977" s="87" t="str">
        <f>IF($F977=0,"-",VLOOKUP($F977,ClasificatorData!$B$6:$F$564,2,0))</f>
        <v>-</v>
      </c>
    </row>
    <row r="978" spans="2:7" x14ac:dyDescent="0.2">
      <c r="B978" s="125"/>
      <c r="C978" s="125"/>
      <c r="D978" s="87" t="str">
        <f>IF($F978=0,"-",VLOOKUP($F978,ClasificatorData!$B$6:$F$564,4,0))</f>
        <v>-</v>
      </c>
      <c r="E978" s="87" t="str">
        <f>IF($F978=0,"-",VLOOKUP($F978,ClasificatorData!$B$6:$F$564,5,0))</f>
        <v>-</v>
      </c>
      <c r="F978" s="125"/>
      <c r="G978" s="87" t="str">
        <f>IF($F978=0,"-",VLOOKUP($F978,ClasificatorData!$B$6:$F$564,2,0))</f>
        <v>-</v>
      </c>
    </row>
    <row r="979" spans="2:7" x14ac:dyDescent="0.2">
      <c r="B979" s="125"/>
      <c r="C979" s="125"/>
      <c r="D979" s="87" t="str">
        <f>IF($F979=0,"-",VLOOKUP($F979,ClasificatorData!$B$6:$F$564,4,0))</f>
        <v>-</v>
      </c>
      <c r="E979" s="87" t="str">
        <f>IF($F979=0,"-",VLOOKUP($F979,ClasificatorData!$B$6:$F$564,5,0))</f>
        <v>-</v>
      </c>
      <c r="F979" s="125"/>
      <c r="G979" s="87" t="str">
        <f>IF($F979=0,"-",VLOOKUP($F979,ClasificatorData!$B$6:$F$564,2,0))</f>
        <v>-</v>
      </c>
    </row>
    <row r="980" spans="2:7" x14ac:dyDescent="0.2">
      <c r="B980" s="125"/>
      <c r="C980" s="125"/>
      <c r="D980" s="87" t="str">
        <f>IF($F980=0,"-",VLOOKUP($F980,ClasificatorData!$B$6:$F$564,4,0))</f>
        <v>-</v>
      </c>
      <c r="E980" s="87" t="str">
        <f>IF($F980=0,"-",VLOOKUP($F980,ClasificatorData!$B$6:$F$564,5,0))</f>
        <v>-</v>
      </c>
      <c r="F980" s="125"/>
      <c r="G980" s="87" t="str">
        <f>IF($F980=0,"-",VLOOKUP($F980,ClasificatorData!$B$6:$F$564,2,0))</f>
        <v>-</v>
      </c>
    </row>
    <row r="981" spans="2:7" x14ac:dyDescent="0.2">
      <c r="B981" s="125"/>
      <c r="C981" s="125"/>
      <c r="D981" s="87" t="str">
        <f>IF($F981=0,"-",VLOOKUP($F981,ClasificatorData!$B$6:$F$564,4,0))</f>
        <v>-</v>
      </c>
      <c r="E981" s="87" t="str">
        <f>IF($F981=0,"-",VLOOKUP($F981,ClasificatorData!$B$6:$F$564,5,0))</f>
        <v>-</v>
      </c>
      <c r="F981" s="125"/>
      <c r="G981" s="87" t="str">
        <f>IF($F981=0,"-",VLOOKUP($F981,ClasificatorData!$B$6:$F$564,2,0))</f>
        <v>-</v>
      </c>
    </row>
    <row r="982" spans="2:7" x14ac:dyDescent="0.2">
      <c r="B982" s="125"/>
      <c r="C982" s="125"/>
      <c r="D982" s="87" t="str">
        <f>IF($F982=0,"-",VLOOKUP($F982,ClasificatorData!$B$6:$F$564,4,0))</f>
        <v>-</v>
      </c>
      <c r="E982" s="87" t="str">
        <f>IF($F982=0,"-",VLOOKUP($F982,ClasificatorData!$B$6:$F$564,5,0))</f>
        <v>-</v>
      </c>
      <c r="F982" s="125"/>
      <c r="G982" s="87" t="str">
        <f>IF($F982=0,"-",VLOOKUP($F982,ClasificatorData!$B$6:$F$564,2,0))</f>
        <v>-</v>
      </c>
    </row>
    <row r="983" spans="2:7" x14ac:dyDescent="0.2">
      <c r="B983" s="125"/>
      <c r="C983" s="125"/>
      <c r="D983" s="87" t="str">
        <f>IF($F983=0,"-",VLOOKUP($F983,ClasificatorData!$B$6:$F$564,4,0))</f>
        <v>-</v>
      </c>
      <c r="E983" s="87" t="str">
        <f>IF($F983=0,"-",VLOOKUP($F983,ClasificatorData!$B$6:$F$564,5,0))</f>
        <v>-</v>
      </c>
      <c r="F983" s="125"/>
      <c r="G983" s="87" t="str">
        <f>IF($F983=0,"-",VLOOKUP($F983,ClasificatorData!$B$6:$F$564,2,0))</f>
        <v>-</v>
      </c>
    </row>
    <row r="984" spans="2:7" x14ac:dyDescent="0.2">
      <c r="B984" s="125"/>
      <c r="C984" s="125"/>
      <c r="D984" s="87" t="str">
        <f>IF($F984=0,"-",VLOOKUP($F984,ClasificatorData!$B$6:$F$564,4,0))</f>
        <v>-</v>
      </c>
      <c r="E984" s="87" t="str">
        <f>IF($F984=0,"-",VLOOKUP($F984,ClasificatorData!$B$6:$F$564,5,0))</f>
        <v>-</v>
      </c>
      <c r="F984" s="125"/>
      <c r="G984" s="87" t="str">
        <f>IF($F984=0,"-",VLOOKUP($F984,ClasificatorData!$B$6:$F$564,2,0))</f>
        <v>-</v>
      </c>
    </row>
    <row r="985" spans="2:7" x14ac:dyDescent="0.2">
      <c r="B985" s="125"/>
      <c r="C985" s="125"/>
      <c r="D985" s="87" t="str">
        <f>IF($F985=0,"-",VLOOKUP($F985,ClasificatorData!$B$6:$F$564,4,0))</f>
        <v>-</v>
      </c>
      <c r="E985" s="87" t="str">
        <f>IF($F985=0,"-",VLOOKUP($F985,ClasificatorData!$B$6:$F$564,5,0))</f>
        <v>-</v>
      </c>
      <c r="F985" s="125"/>
      <c r="G985" s="87" t="str">
        <f>IF($F985=0,"-",VLOOKUP($F985,ClasificatorData!$B$6:$F$564,2,0))</f>
        <v>-</v>
      </c>
    </row>
    <row r="986" spans="2:7" x14ac:dyDescent="0.2">
      <c r="B986" s="125"/>
      <c r="C986" s="125"/>
      <c r="D986" s="87" t="str">
        <f>IF($F986=0,"-",VLOOKUP($F986,ClasificatorData!$B$6:$F$564,4,0))</f>
        <v>-</v>
      </c>
      <c r="E986" s="87" t="str">
        <f>IF($F986=0,"-",VLOOKUP($F986,ClasificatorData!$B$6:$F$564,5,0))</f>
        <v>-</v>
      </c>
      <c r="F986" s="125"/>
      <c r="G986" s="87" t="str">
        <f>IF($F986=0,"-",VLOOKUP($F986,ClasificatorData!$B$6:$F$564,2,0))</f>
        <v>-</v>
      </c>
    </row>
    <row r="987" spans="2:7" x14ac:dyDescent="0.2">
      <c r="B987" s="125"/>
      <c r="C987" s="125"/>
      <c r="D987" s="87" t="str">
        <f>IF($F987=0,"-",VLOOKUP($F987,ClasificatorData!$B$6:$F$564,4,0))</f>
        <v>-</v>
      </c>
      <c r="E987" s="87" t="str">
        <f>IF($F987=0,"-",VLOOKUP($F987,ClasificatorData!$B$6:$F$564,5,0))</f>
        <v>-</v>
      </c>
      <c r="F987" s="125"/>
      <c r="G987" s="87" t="str">
        <f>IF($F987=0,"-",VLOOKUP($F987,ClasificatorData!$B$6:$F$564,2,0))</f>
        <v>-</v>
      </c>
    </row>
    <row r="988" spans="2:7" x14ac:dyDescent="0.2">
      <c r="B988" s="125"/>
      <c r="C988" s="125"/>
      <c r="D988" s="87" t="str">
        <f>IF($F988=0,"-",VLOOKUP($F988,ClasificatorData!$B$6:$F$564,4,0))</f>
        <v>-</v>
      </c>
      <c r="E988" s="87" t="str">
        <f>IF($F988=0,"-",VLOOKUP($F988,ClasificatorData!$B$6:$F$564,5,0))</f>
        <v>-</v>
      </c>
      <c r="F988" s="125"/>
      <c r="G988" s="87" t="str">
        <f>IF($F988=0,"-",VLOOKUP($F988,ClasificatorData!$B$6:$F$564,2,0))</f>
        <v>-</v>
      </c>
    </row>
    <row r="989" spans="2:7" x14ac:dyDescent="0.2">
      <c r="B989" s="125"/>
      <c r="C989" s="125"/>
      <c r="D989" s="87" t="str">
        <f>IF($F989=0,"-",VLOOKUP($F989,ClasificatorData!$B$6:$F$564,4,0))</f>
        <v>-</v>
      </c>
      <c r="E989" s="87" t="str">
        <f>IF($F989=0,"-",VLOOKUP($F989,ClasificatorData!$B$6:$F$564,5,0))</f>
        <v>-</v>
      </c>
      <c r="F989" s="125"/>
      <c r="G989" s="87" t="str">
        <f>IF($F989=0,"-",VLOOKUP($F989,ClasificatorData!$B$6:$F$564,2,0))</f>
        <v>-</v>
      </c>
    </row>
    <row r="990" spans="2:7" x14ac:dyDescent="0.2">
      <c r="B990" s="125"/>
      <c r="C990" s="125"/>
      <c r="D990" s="87" t="str">
        <f>IF($F990=0,"-",VLOOKUP($F990,ClasificatorData!$B$6:$F$564,4,0))</f>
        <v>-</v>
      </c>
      <c r="E990" s="87" t="str">
        <f>IF($F990=0,"-",VLOOKUP($F990,ClasificatorData!$B$6:$F$564,5,0))</f>
        <v>-</v>
      </c>
      <c r="F990" s="125"/>
      <c r="G990" s="87" t="str">
        <f>IF($F990=0,"-",VLOOKUP($F990,ClasificatorData!$B$6:$F$564,2,0))</f>
        <v>-</v>
      </c>
    </row>
    <row r="991" spans="2:7" x14ac:dyDescent="0.2">
      <c r="B991" s="125"/>
      <c r="C991" s="125"/>
      <c r="D991" s="87" t="str">
        <f>IF($F991=0,"-",VLOOKUP($F991,ClasificatorData!$B$6:$F$564,4,0))</f>
        <v>-</v>
      </c>
      <c r="E991" s="87" t="str">
        <f>IF($F991=0,"-",VLOOKUP($F991,ClasificatorData!$B$6:$F$564,5,0))</f>
        <v>-</v>
      </c>
      <c r="F991" s="125"/>
      <c r="G991" s="87" t="str">
        <f>IF($F991=0,"-",VLOOKUP($F991,ClasificatorData!$B$6:$F$564,2,0))</f>
        <v>-</v>
      </c>
    </row>
    <row r="992" spans="2:7" x14ac:dyDescent="0.2">
      <c r="B992" s="125"/>
      <c r="C992" s="125"/>
      <c r="D992" s="87" t="str">
        <f>IF($F992=0,"-",VLOOKUP($F992,ClasificatorData!$B$6:$F$564,4,0))</f>
        <v>-</v>
      </c>
      <c r="E992" s="87" t="str">
        <f>IF($F992=0,"-",VLOOKUP($F992,ClasificatorData!$B$6:$F$564,5,0))</f>
        <v>-</v>
      </c>
      <c r="F992" s="125"/>
      <c r="G992" s="87" t="str">
        <f>IF($F992=0,"-",VLOOKUP($F992,ClasificatorData!$B$6:$F$564,2,0))</f>
        <v>-</v>
      </c>
    </row>
    <row r="993" spans="2:7" x14ac:dyDescent="0.2">
      <c r="B993" s="125"/>
      <c r="C993" s="125"/>
      <c r="D993" s="87" t="str">
        <f>IF($F993=0,"-",VLOOKUP($F993,ClasificatorData!$B$6:$F$564,4,0))</f>
        <v>-</v>
      </c>
      <c r="E993" s="87" t="str">
        <f>IF($F993=0,"-",VLOOKUP($F993,ClasificatorData!$B$6:$F$564,5,0))</f>
        <v>-</v>
      </c>
      <c r="F993" s="125"/>
      <c r="G993" s="87" t="str">
        <f>IF($F993=0,"-",VLOOKUP($F993,ClasificatorData!$B$6:$F$564,2,0))</f>
        <v>-</v>
      </c>
    </row>
    <row r="994" spans="2:7" x14ac:dyDescent="0.2">
      <c r="B994" s="125"/>
      <c r="C994" s="125"/>
      <c r="D994" s="87" t="str">
        <f>IF($F994=0,"-",VLOOKUP($F994,ClasificatorData!$B$6:$F$564,4,0))</f>
        <v>-</v>
      </c>
      <c r="E994" s="87" t="str">
        <f>IF($F994=0,"-",VLOOKUP($F994,ClasificatorData!$B$6:$F$564,5,0))</f>
        <v>-</v>
      </c>
      <c r="F994" s="125"/>
      <c r="G994" s="87" t="str">
        <f>IF($F994=0,"-",VLOOKUP($F994,ClasificatorData!$B$6:$F$564,2,0))</f>
        <v>-</v>
      </c>
    </row>
    <row r="995" spans="2:7" x14ac:dyDescent="0.2">
      <c r="B995" s="125"/>
      <c r="C995" s="125"/>
      <c r="D995" s="87" t="str">
        <f>IF($F995=0,"-",VLOOKUP($F995,ClasificatorData!$B$6:$F$564,4,0))</f>
        <v>-</v>
      </c>
      <c r="E995" s="87" t="str">
        <f>IF($F995=0,"-",VLOOKUP($F995,ClasificatorData!$B$6:$F$564,5,0))</f>
        <v>-</v>
      </c>
      <c r="F995" s="125"/>
      <c r="G995" s="87" t="str">
        <f>IF($F995=0,"-",VLOOKUP($F995,ClasificatorData!$B$6:$F$564,2,0))</f>
        <v>-</v>
      </c>
    </row>
    <row r="996" spans="2:7" x14ac:dyDescent="0.2">
      <c r="B996" s="125"/>
      <c r="C996" s="125"/>
      <c r="D996" s="87" t="str">
        <f>IF($F996=0,"-",VLOOKUP($F996,ClasificatorData!$B$6:$F$564,4,0))</f>
        <v>-</v>
      </c>
      <c r="E996" s="87" t="str">
        <f>IF($F996=0,"-",VLOOKUP($F996,ClasificatorData!$B$6:$F$564,5,0))</f>
        <v>-</v>
      </c>
      <c r="F996" s="125"/>
      <c r="G996" s="87" t="str">
        <f>IF($F996=0,"-",VLOOKUP($F996,ClasificatorData!$B$6:$F$564,2,0))</f>
        <v>-</v>
      </c>
    </row>
    <row r="997" spans="2:7" x14ac:dyDescent="0.2">
      <c r="B997" s="125"/>
      <c r="C997" s="125"/>
      <c r="D997" s="87" t="str">
        <f>IF($F997=0,"-",VLOOKUP($F997,ClasificatorData!$B$6:$F$564,4,0))</f>
        <v>-</v>
      </c>
      <c r="E997" s="87" t="str">
        <f>IF($F997=0,"-",VLOOKUP($F997,ClasificatorData!$B$6:$F$564,5,0))</f>
        <v>-</v>
      </c>
      <c r="F997" s="125"/>
      <c r="G997" s="87" t="str">
        <f>IF($F997=0,"-",VLOOKUP($F997,ClasificatorData!$B$6:$F$564,2,0))</f>
        <v>-</v>
      </c>
    </row>
    <row r="998" spans="2:7" x14ac:dyDescent="0.2">
      <c r="B998" s="125"/>
      <c r="C998" s="125"/>
      <c r="D998" s="87" t="str">
        <f>IF($F998=0,"-",VLOOKUP($F998,ClasificatorData!$B$6:$F$564,4,0))</f>
        <v>-</v>
      </c>
      <c r="E998" s="87" t="str">
        <f>IF($F998=0,"-",VLOOKUP($F998,ClasificatorData!$B$6:$F$564,5,0))</f>
        <v>-</v>
      </c>
      <c r="F998" s="125"/>
      <c r="G998" s="87" t="str">
        <f>IF($F998=0,"-",VLOOKUP($F998,ClasificatorData!$B$6:$F$564,2,0))</f>
        <v>-</v>
      </c>
    </row>
    <row r="999" spans="2:7" x14ac:dyDescent="0.2">
      <c r="B999" s="125"/>
      <c r="C999" s="125"/>
      <c r="D999" s="87" t="str">
        <f>IF($F999=0,"-",VLOOKUP($F999,ClasificatorData!$B$6:$F$564,4,0))</f>
        <v>-</v>
      </c>
      <c r="E999" s="87" t="str">
        <f>IF($F999=0,"-",VLOOKUP($F999,ClasificatorData!$B$6:$F$564,5,0))</f>
        <v>-</v>
      </c>
      <c r="F999" s="125"/>
      <c r="G999" s="87" t="str">
        <f>IF($F999=0,"-",VLOOKUP($F999,ClasificatorData!$B$6:$F$564,2,0))</f>
        <v>-</v>
      </c>
    </row>
    <row r="1000" spans="2:7" x14ac:dyDescent="0.2">
      <c r="B1000" s="125"/>
      <c r="C1000" s="125"/>
      <c r="D1000" s="87" t="str">
        <f>IF($F1000=0,"-",VLOOKUP($F1000,ClasificatorData!$B$6:$F$564,4,0))</f>
        <v>-</v>
      </c>
      <c r="E1000" s="87" t="str">
        <f>IF($F1000=0,"-",VLOOKUP($F1000,ClasificatorData!$B$6:$F$564,5,0))</f>
        <v>-</v>
      </c>
      <c r="F1000" s="125"/>
      <c r="G1000" s="87" t="str">
        <f>IF($F1000=0,"-",VLOOKUP($F1000,ClasificatorData!$B$6:$F$564,2,0))</f>
        <v>-</v>
      </c>
    </row>
  </sheetData>
  <autoFilter ref="B5:C776" xr:uid="{00000000-0009-0000-0000-000006000000}"/>
  <conditionalFormatting sqref="G6:G1000 D6:E1000">
    <cfRule type="expression" dxfId="5" priority="3">
      <formula>#REF!&gt;1</formula>
    </cfRule>
  </conditionalFormatting>
  <dataValidations count="1">
    <dataValidation type="list" allowBlank="1" showInputMessage="1" showErrorMessage="1" sqref="F6:F1000" xr:uid="{932AB977-E8C7-44F8-B495-555637A8B816}">
      <formula1>ClasifN3ID</formula1>
    </dataValidation>
  </dataValidations>
  <printOptions horizontalCentered="1"/>
  <pageMargins left="0.70866141732283472" right="0" top="0.26" bottom="0.36" header="0.17" footer="0.24"/>
  <pageSetup paperSize="9" scale="54" fitToHeight="0" orientation="portrait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63C71-6A97-42F9-9685-98702C6BE7DD}">
  <sheetPr>
    <tabColor theme="0" tint="-4.9989318521683403E-2"/>
  </sheetPr>
  <dimension ref="A3:A695"/>
  <sheetViews>
    <sheetView showGridLines="0" workbookViewId="0">
      <selection activeCell="A7" sqref="A7:A8"/>
    </sheetView>
  </sheetViews>
  <sheetFormatPr defaultRowHeight="11.25" x14ac:dyDescent="0.2"/>
  <cols>
    <col min="1" max="1" width="97.33203125" bestFit="1" customWidth="1"/>
    <col min="2" max="2" width="4.5" customWidth="1"/>
    <col min="3" max="3" width="92.6640625" bestFit="1" customWidth="1"/>
  </cols>
  <sheetData>
    <row r="3" spans="1:1" x14ac:dyDescent="0.2">
      <c r="A3" s="80" t="s">
        <v>879</v>
      </c>
    </row>
    <row r="4" spans="1:1" x14ac:dyDescent="0.2">
      <c r="A4" s="81" t="s">
        <v>872</v>
      </c>
    </row>
    <row r="5" spans="1:1" x14ac:dyDescent="0.2">
      <c r="A5" s="82" t="s">
        <v>894</v>
      </c>
    </row>
    <row r="6" spans="1:1" x14ac:dyDescent="0.2">
      <c r="A6" s="83" t="s">
        <v>880</v>
      </c>
    </row>
    <row r="7" spans="1:1" x14ac:dyDescent="0.2">
      <c r="A7" s="83" t="s">
        <v>986</v>
      </c>
    </row>
    <row r="8" spans="1:1" x14ac:dyDescent="0.2">
      <c r="A8" s="83" t="s">
        <v>987</v>
      </c>
    </row>
    <row r="9" spans="1:1" x14ac:dyDescent="0.2">
      <c r="A9" s="82" t="s">
        <v>895</v>
      </c>
    </row>
    <row r="10" spans="1:1" x14ac:dyDescent="0.2">
      <c r="A10" s="83" t="s">
        <v>988</v>
      </c>
    </row>
    <row r="11" spans="1:1" x14ac:dyDescent="0.2">
      <c r="A11" s="83" t="s">
        <v>989</v>
      </c>
    </row>
    <row r="12" spans="1:1" x14ac:dyDescent="0.2">
      <c r="A12" s="83" t="s">
        <v>990</v>
      </c>
    </row>
    <row r="13" spans="1:1" x14ac:dyDescent="0.2">
      <c r="A13" s="83" t="s">
        <v>991</v>
      </c>
    </row>
    <row r="14" spans="1:1" x14ac:dyDescent="0.2">
      <c r="A14" s="82" t="s">
        <v>896</v>
      </c>
    </row>
    <row r="15" spans="1:1" x14ac:dyDescent="0.2">
      <c r="A15" s="83" t="s">
        <v>992</v>
      </c>
    </row>
    <row r="16" spans="1:1" x14ac:dyDescent="0.2">
      <c r="A16" s="83" t="s">
        <v>993</v>
      </c>
    </row>
    <row r="17" spans="1:1" x14ac:dyDescent="0.2">
      <c r="A17" s="82" t="s">
        <v>897</v>
      </c>
    </row>
    <row r="18" spans="1:1" x14ac:dyDescent="0.2">
      <c r="A18" s="83" t="s">
        <v>994</v>
      </c>
    </row>
    <row r="19" spans="1:1" x14ac:dyDescent="0.2">
      <c r="A19" s="83" t="s">
        <v>995</v>
      </c>
    </row>
    <row r="20" spans="1:1" x14ac:dyDescent="0.2">
      <c r="A20" s="81" t="s">
        <v>873</v>
      </c>
    </row>
    <row r="21" spans="1:1" x14ac:dyDescent="0.2">
      <c r="A21" s="82" t="s">
        <v>898</v>
      </c>
    </row>
    <row r="22" spans="1:1" x14ac:dyDescent="0.2">
      <c r="A22" s="83" t="s">
        <v>1383</v>
      </c>
    </row>
    <row r="23" spans="1:1" x14ac:dyDescent="0.2">
      <c r="A23" s="83" t="s">
        <v>1384</v>
      </c>
    </row>
    <row r="24" spans="1:1" x14ac:dyDescent="0.2">
      <c r="A24" s="82" t="s">
        <v>899</v>
      </c>
    </row>
    <row r="25" spans="1:1" x14ac:dyDescent="0.2">
      <c r="A25" s="83" t="s">
        <v>1385</v>
      </c>
    </row>
    <row r="26" spans="1:1" x14ac:dyDescent="0.2">
      <c r="A26" s="82" t="s">
        <v>900</v>
      </c>
    </row>
    <row r="27" spans="1:1" x14ac:dyDescent="0.2">
      <c r="A27" s="83" t="s">
        <v>996</v>
      </c>
    </row>
    <row r="28" spans="1:1" x14ac:dyDescent="0.2">
      <c r="A28" s="83" t="s">
        <v>997</v>
      </c>
    </row>
    <row r="29" spans="1:1" x14ac:dyDescent="0.2">
      <c r="A29" s="82" t="s">
        <v>901</v>
      </c>
    </row>
    <row r="30" spans="1:1" x14ac:dyDescent="0.2">
      <c r="A30" s="83" t="s">
        <v>998</v>
      </c>
    </row>
    <row r="31" spans="1:1" x14ac:dyDescent="0.2">
      <c r="A31" s="81" t="s">
        <v>874</v>
      </c>
    </row>
    <row r="32" spans="1:1" x14ac:dyDescent="0.2">
      <c r="A32" s="82" t="s">
        <v>902</v>
      </c>
    </row>
    <row r="33" spans="1:1" x14ac:dyDescent="0.2">
      <c r="A33" s="83" t="s">
        <v>999</v>
      </c>
    </row>
    <row r="34" spans="1:1" x14ac:dyDescent="0.2">
      <c r="A34" s="83" t="s">
        <v>1000</v>
      </c>
    </row>
    <row r="35" spans="1:1" x14ac:dyDescent="0.2">
      <c r="A35" s="83" t="s">
        <v>1001</v>
      </c>
    </row>
    <row r="36" spans="1:1" x14ac:dyDescent="0.2">
      <c r="A36" s="83" t="s">
        <v>1002</v>
      </c>
    </row>
    <row r="37" spans="1:1" x14ac:dyDescent="0.2">
      <c r="A37" s="83" t="s">
        <v>1003</v>
      </c>
    </row>
    <row r="38" spans="1:1" x14ac:dyDescent="0.2">
      <c r="A38" s="83" t="s">
        <v>1004</v>
      </c>
    </row>
    <row r="39" spans="1:1" x14ac:dyDescent="0.2">
      <c r="A39" s="83" t="s">
        <v>1005</v>
      </c>
    </row>
    <row r="40" spans="1:1" x14ac:dyDescent="0.2">
      <c r="A40" s="83" t="s">
        <v>1006</v>
      </c>
    </row>
    <row r="41" spans="1:1" x14ac:dyDescent="0.2">
      <c r="A41" s="83" t="s">
        <v>1007</v>
      </c>
    </row>
    <row r="42" spans="1:1" x14ac:dyDescent="0.2">
      <c r="A42" s="83" t="s">
        <v>1008</v>
      </c>
    </row>
    <row r="43" spans="1:1" x14ac:dyDescent="0.2">
      <c r="A43" s="83" t="s">
        <v>1009</v>
      </c>
    </row>
    <row r="44" spans="1:1" x14ac:dyDescent="0.2">
      <c r="A44" s="83" t="s">
        <v>1010</v>
      </c>
    </row>
    <row r="45" spans="1:1" x14ac:dyDescent="0.2">
      <c r="A45" s="83" t="s">
        <v>1011</v>
      </c>
    </row>
    <row r="46" spans="1:1" x14ac:dyDescent="0.2">
      <c r="A46" s="83" t="s">
        <v>1012</v>
      </c>
    </row>
    <row r="47" spans="1:1" x14ac:dyDescent="0.2">
      <c r="A47" s="83" t="s">
        <v>1013</v>
      </c>
    </row>
    <row r="48" spans="1:1" x14ac:dyDescent="0.2">
      <c r="A48" s="83" t="s">
        <v>1014</v>
      </c>
    </row>
    <row r="49" spans="1:1" x14ac:dyDescent="0.2">
      <c r="A49" s="83" t="s">
        <v>1015</v>
      </c>
    </row>
    <row r="50" spans="1:1" x14ac:dyDescent="0.2">
      <c r="A50" s="83" t="s">
        <v>1016</v>
      </c>
    </row>
    <row r="51" spans="1:1" x14ac:dyDescent="0.2">
      <c r="A51" s="83" t="s">
        <v>1017</v>
      </c>
    </row>
    <row r="52" spans="1:1" x14ac:dyDescent="0.2">
      <c r="A52" s="82" t="s">
        <v>903</v>
      </c>
    </row>
    <row r="53" spans="1:1" x14ac:dyDescent="0.2">
      <c r="A53" s="83" t="s">
        <v>1018</v>
      </c>
    </row>
    <row r="54" spans="1:1" x14ac:dyDescent="0.2">
      <c r="A54" s="83" t="s">
        <v>1019</v>
      </c>
    </row>
    <row r="55" spans="1:1" x14ac:dyDescent="0.2">
      <c r="A55" s="83" t="s">
        <v>1020</v>
      </c>
    </row>
    <row r="56" spans="1:1" x14ac:dyDescent="0.2">
      <c r="A56" s="83" t="s">
        <v>1021</v>
      </c>
    </row>
    <row r="57" spans="1:1" x14ac:dyDescent="0.2">
      <c r="A57" s="83" t="s">
        <v>1022</v>
      </c>
    </row>
    <row r="58" spans="1:1" x14ac:dyDescent="0.2">
      <c r="A58" s="83" t="s">
        <v>1023</v>
      </c>
    </row>
    <row r="59" spans="1:1" x14ac:dyDescent="0.2">
      <c r="A59" s="83" t="s">
        <v>1024</v>
      </c>
    </row>
    <row r="60" spans="1:1" x14ac:dyDescent="0.2">
      <c r="A60" s="83" t="s">
        <v>1025</v>
      </c>
    </row>
    <row r="61" spans="1:1" x14ac:dyDescent="0.2">
      <c r="A61" s="82" t="s">
        <v>904</v>
      </c>
    </row>
    <row r="62" spans="1:1" x14ac:dyDescent="0.2">
      <c r="A62" s="83" t="s">
        <v>1026</v>
      </c>
    </row>
    <row r="63" spans="1:1" x14ac:dyDescent="0.2">
      <c r="A63" s="83" t="s">
        <v>1027</v>
      </c>
    </row>
    <row r="64" spans="1:1" x14ac:dyDescent="0.2">
      <c r="A64" s="82" t="s">
        <v>905</v>
      </c>
    </row>
    <row r="65" spans="1:1" x14ac:dyDescent="0.2">
      <c r="A65" s="83" t="s">
        <v>1028</v>
      </c>
    </row>
    <row r="66" spans="1:1" x14ac:dyDescent="0.2">
      <c r="A66" s="83" t="s">
        <v>1029</v>
      </c>
    </row>
    <row r="67" spans="1:1" x14ac:dyDescent="0.2">
      <c r="A67" s="83" t="s">
        <v>1030</v>
      </c>
    </row>
    <row r="68" spans="1:1" x14ac:dyDescent="0.2">
      <c r="A68" s="82" t="s">
        <v>906</v>
      </c>
    </row>
    <row r="69" spans="1:1" x14ac:dyDescent="0.2">
      <c r="A69" s="83" t="s">
        <v>1031</v>
      </c>
    </row>
    <row r="70" spans="1:1" x14ac:dyDescent="0.2">
      <c r="A70" s="83" t="s">
        <v>1032</v>
      </c>
    </row>
    <row r="71" spans="1:1" x14ac:dyDescent="0.2">
      <c r="A71" s="83" t="s">
        <v>1033</v>
      </c>
    </row>
    <row r="72" spans="1:1" x14ac:dyDescent="0.2">
      <c r="A72" s="83" t="s">
        <v>1034</v>
      </c>
    </row>
    <row r="73" spans="1:1" x14ac:dyDescent="0.2">
      <c r="A73" s="83" t="s">
        <v>1035</v>
      </c>
    </row>
    <row r="74" spans="1:1" x14ac:dyDescent="0.2">
      <c r="A74" s="83" t="s">
        <v>1036</v>
      </c>
    </row>
    <row r="75" spans="1:1" x14ac:dyDescent="0.2">
      <c r="A75" s="83" t="s">
        <v>1037</v>
      </c>
    </row>
    <row r="76" spans="1:1" x14ac:dyDescent="0.2">
      <c r="A76" s="82" t="s">
        <v>907</v>
      </c>
    </row>
    <row r="77" spans="1:1" x14ac:dyDescent="0.2">
      <c r="A77" s="83" t="s">
        <v>1038</v>
      </c>
    </row>
    <row r="78" spans="1:1" x14ac:dyDescent="0.2">
      <c r="A78" s="83" t="s">
        <v>1039</v>
      </c>
    </row>
    <row r="79" spans="1:1" x14ac:dyDescent="0.2">
      <c r="A79" s="82" t="s">
        <v>908</v>
      </c>
    </row>
    <row r="80" spans="1:1" x14ac:dyDescent="0.2">
      <c r="A80" s="83" t="s">
        <v>1040</v>
      </c>
    </row>
    <row r="81" spans="1:1" x14ac:dyDescent="0.2">
      <c r="A81" s="83" t="s">
        <v>1041</v>
      </c>
    </row>
    <row r="82" spans="1:1" x14ac:dyDescent="0.2">
      <c r="A82" s="83" t="s">
        <v>1042</v>
      </c>
    </row>
    <row r="83" spans="1:1" x14ac:dyDescent="0.2">
      <c r="A83" s="83" t="s">
        <v>1043</v>
      </c>
    </row>
    <row r="84" spans="1:1" x14ac:dyDescent="0.2">
      <c r="A84" s="83" t="s">
        <v>1044</v>
      </c>
    </row>
    <row r="85" spans="1:1" x14ac:dyDescent="0.2">
      <c r="A85" s="83" t="s">
        <v>1045</v>
      </c>
    </row>
    <row r="86" spans="1:1" x14ac:dyDescent="0.2">
      <c r="A86" s="82" t="s">
        <v>909</v>
      </c>
    </row>
    <row r="87" spans="1:1" x14ac:dyDescent="0.2">
      <c r="A87" s="83" t="s">
        <v>1046</v>
      </c>
    </row>
    <row r="88" spans="1:1" x14ac:dyDescent="0.2">
      <c r="A88" s="83" t="s">
        <v>1047</v>
      </c>
    </row>
    <row r="89" spans="1:1" x14ac:dyDescent="0.2">
      <c r="A89" s="83" t="s">
        <v>1048</v>
      </c>
    </row>
    <row r="90" spans="1:1" x14ac:dyDescent="0.2">
      <c r="A90" s="83" t="s">
        <v>1049</v>
      </c>
    </row>
    <row r="91" spans="1:1" x14ac:dyDescent="0.2">
      <c r="A91" s="83" t="s">
        <v>1050</v>
      </c>
    </row>
    <row r="92" spans="1:1" x14ac:dyDescent="0.2">
      <c r="A92" s="82" t="s">
        <v>910</v>
      </c>
    </row>
    <row r="93" spans="1:1" x14ac:dyDescent="0.2">
      <c r="A93" s="83" t="s">
        <v>1051</v>
      </c>
    </row>
    <row r="94" spans="1:1" x14ac:dyDescent="0.2">
      <c r="A94" s="82" t="s">
        <v>911</v>
      </c>
    </row>
    <row r="95" spans="1:1" x14ac:dyDescent="0.2">
      <c r="A95" s="83" t="s">
        <v>1052</v>
      </c>
    </row>
    <row r="96" spans="1:1" x14ac:dyDescent="0.2">
      <c r="A96" s="83" t="s">
        <v>1053</v>
      </c>
    </row>
    <row r="97" spans="1:1" x14ac:dyDescent="0.2">
      <c r="A97" s="83" t="s">
        <v>1054</v>
      </c>
    </row>
    <row r="98" spans="1:1" x14ac:dyDescent="0.2">
      <c r="A98" s="83" t="s">
        <v>1055</v>
      </c>
    </row>
    <row r="99" spans="1:1" x14ac:dyDescent="0.2">
      <c r="A99" s="83" t="s">
        <v>1056</v>
      </c>
    </row>
    <row r="100" spans="1:1" x14ac:dyDescent="0.2">
      <c r="A100" s="83" t="s">
        <v>1057</v>
      </c>
    </row>
    <row r="101" spans="1:1" x14ac:dyDescent="0.2">
      <c r="A101" s="83" t="s">
        <v>1058</v>
      </c>
    </row>
    <row r="102" spans="1:1" x14ac:dyDescent="0.2">
      <c r="A102" s="82" t="s">
        <v>912</v>
      </c>
    </row>
    <row r="103" spans="1:1" x14ac:dyDescent="0.2">
      <c r="A103" s="83" t="s">
        <v>1059</v>
      </c>
    </row>
    <row r="104" spans="1:1" x14ac:dyDescent="0.2">
      <c r="A104" s="83" t="s">
        <v>1060</v>
      </c>
    </row>
    <row r="105" spans="1:1" x14ac:dyDescent="0.2">
      <c r="A105" s="83" t="s">
        <v>1061</v>
      </c>
    </row>
    <row r="106" spans="1:1" x14ac:dyDescent="0.2">
      <c r="A106" s="83" t="s">
        <v>1062</v>
      </c>
    </row>
    <row r="107" spans="1:1" x14ac:dyDescent="0.2">
      <c r="A107" s="83" t="s">
        <v>1063</v>
      </c>
    </row>
    <row r="108" spans="1:1" x14ac:dyDescent="0.2">
      <c r="A108" s="83" t="s">
        <v>1064</v>
      </c>
    </row>
    <row r="109" spans="1:1" x14ac:dyDescent="0.2">
      <c r="A109" s="83" t="s">
        <v>1065</v>
      </c>
    </row>
    <row r="110" spans="1:1" x14ac:dyDescent="0.2">
      <c r="A110" s="83" t="s">
        <v>1066</v>
      </c>
    </row>
    <row r="111" spans="1:1" x14ac:dyDescent="0.2">
      <c r="A111" s="83" t="s">
        <v>1067</v>
      </c>
    </row>
    <row r="112" spans="1:1" x14ac:dyDescent="0.2">
      <c r="A112" s="83" t="s">
        <v>1068</v>
      </c>
    </row>
    <row r="113" spans="1:1" x14ac:dyDescent="0.2">
      <c r="A113" s="83" t="s">
        <v>1069</v>
      </c>
    </row>
    <row r="114" spans="1:1" x14ac:dyDescent="0.2">
      <c r="A114" s="83" t="s">
        <v>1070</v>
      </c>
    </row>
    <row r="115" spans="1:1" x14ac:dyDescent="0.2">
      <c r="A115" s="83" t="s">
        <v>1071</v>
      </c>
    </row>
    <row r="116" spans="1:1" x14ac:dyDescent="0.2">
      <c r="A116" s="83" t="s">
        <v>1072</v>
      </c>
    </row>
    <row r="117" spans="1:1" x14ac:dyDescent="0.2">
      <c r="A117" s="83" t="s">
        <v>1073</v>
      </c>
    </row>
    <row r="118" spans="1:1" x14ac:dyDescent="0.2">
      <c r="A118" s="82" t="s">
        <v>913</v>
      </c>
    </row>
    <row r="119" spans="1:1" x14ac:dyDescent="0.2">
      <c r="A119" s="83" t="s">
        <v>1074</v>
      </c>
    </row>
    <row r="120" spans="1:1" x14ac:dyDescent="0.2">
      <c r="A120" s="83" t="s">
        <v>1075</v>
      </c>
    </row>
    <row r="121" spans="1:1" x14ac:dyDescent="0.2">
      <c r="A121" s="83" t="s">
        <v>1076</v>
      </c>
    </row>
    <row r="122" spans="1:1" x14ac:dyDescent="0.2">
      <c r="A122" s="82" t="s">
        <v>914</v>
      </c>
    </row>
    <row r="123" spans="1:1" x14ac:dyDescent="0.2">
      <c r="A123" s="83" t="s">
        <v>1077</v>
      </c>
    </row>
    <row r="124" spans="1:1" x14ac:dyDescent="0.2">
      <c r="A124" s="83" t="s">
        <v>1078</v>
      </c>
    </row>
    <row r="125" spans="1:1" x14ac:dyDescent="0.2">
      <c r="A125" s="83" t="s">
        <v>1079</v>
      </c>
    </row>
    <row r="126" spans="1:1" x14ac:dyDescent="0.2">
      <c r="A126" s="83" t="s">
        <v>1080</v>
      </c>
    </row>
    <row r="127" spans="1:1" x14ac:dyDescent="0.2">
      <c r="A127" s="82" t="s">
        <v>915</v>
      </c>
    </row>
    <row r="128" spans="1:1" x14ac:dyDescent="0.2">
      <c r="A128" s="83" t="s">
        <v>1081</v>
      </c>
    </row>
    <row r="129" spans="1:1" x14ac:dyDescent="0.2">
      <c r="A129" s="83" t="s">
        <v>1082</v>
      </c>
    </row>
    <row r="130" spans="1:1" x14ac:dyDescent="0.2">
      <c r="A130" s="83" t="s">
        <v>1083</v>
      </c>
    </row>
    <row r="131" spans="1:1" x14ac:dyDescent="0.2">
      <c r="A131" s="82" t="s">
        <v>916</v>
      </c>
    </row>
    <row r="132" spans="1:1" x14ac:dyDescent="0.2">
      <c r="A132" s="83" t="s">
        <v>1084</v>
      </c>
    </row>
    <row r="133" spans="1:1" x14ac:dyDescent="0.2">
      <c r="A133" s="83" t="s">
        <v>1085</v>
      </c>
    </row>
    <row r="134" spans="1:1" x14ac:dyDescent="0.2">
      <c r="A134" s="83" t="s">
        <v>1086</v>
      </c>
    </row>
    <row r="135" spans="1:1" x14ac:dyDescent="0.2">
      <c r="A135" s="82" t="s">
        <v>917</v>
      </c>
    </row>
    <row r="136" spans="1:1" x14ac:dyDescent="0.2">
      <c r="A136" s="83" t="s">
        <v>1087</v>
      </c>
    </row>
    <row r="137" spans="1:1" x14ac:dyDescent="0.2">
      <c r="A137" s="82" t="s">
        <v>918</v>
      </c>
    </row>
    <row r="138" spans="1:1" x14ac:dyDescent="0.2">
      <c r="A138" s="83" t="s">
        <v>1088</v>
      </c>
    </row>
    <row r="139" spans="1:1" x14ac:dyDescent="0.2">
      <c r="A139" s="81" t="s">
        <v>875</v>
      </c>
    </row>
    <row r="140" spans="1:1" x14ac:dyDescent="0.2">
      <c r="A140" s="82" t="s">
        <v>919</v>
      </c>
    </row>
    <row r="141" spans="1:1" x14ac:dyDescent="0.2">
      <c r="A141" s="83" t="s">
        <v>1089</v>
      </c>
    </row>
    <row r="142" spans="1:1" x14ac:dyDescent="0.2">
      <c r="A142" s="83" t="s">
        <v>1090</v>
      </c>
    </row>
    <row r="143" spans="1:1" x14ac:dyDescent="0.2">
      <c r="A143" s="83" t="s">
        <v>1091</v>
      </c>
    </row>
    <row r="144" spans="1:1" x14ac:dyDescent="0.2">
      <c r="A144" s="83" t="s">
        <v>1092</v>
      </c>
    </row>
    <row r="145" spans="1:1" x14ac:dyDescent="0.2">
      <c r="A145" s="83" t="s">
        <v>1093</v>
      </c>
    </row>
    <row r="146" spans="1:1" x14ac:dyDescent="0.2">
      <c r="A146" s="83" t="s">
        <v>1094</v>
      </c>
    </row>
    <row r="147" spans="1:1" x14ac:dyDescent="0.2">
      <c r="A147" s="83" t="s">
        <v>1095</v>
      </c>
    </row>
    <row r="148" spans="1:1" x14ac:dyDescent="0.2">
      <c r="A148" s="82" t="s">
        <v>920</v>
      </c>
    </row>
    <row r="149" spans="1:1" x14ac:dyDescent="0.2">
      <c r="A149" s="83" t="s">
        <v>1096</v>
      </c>
    </row>
    <row r="150" spans="1:1" x14ac:dyDescent="0.2">
      <c r="A150" s="82" t="s">
        <v>921</v>
      </c>
    </row>
    <row r="151" spans="1:1" x14ac:dyDescent="0.2">
      <c r="A151" s="83" t="s">
        <v>1097</v>
      </c>
    </row>
    <row r="152" spans="1:1" x14ac:dyDescent="0.2">
      <c r="A152" s="83" t="s">
        <v>1098</v>
      </c>
    </row>
    <row r="153" spans="1:1" x14ac:dyDescent="0.2">
      <c r="A153" s="82" t="s">
        <v>922</v>
      </c>
    </row>
    <row r="154" spans="1:1" x14ac:dyDescent="0.2">
      <c r="A154" s="83" t="s">
        <v>1099</v>
      </c>
    </row>
    <row r="155" spans="1:1" x14ac:dyDescent="0.2">
      <c r="A155" s="82" t="s">
        <v>923</v>
      </c>
    </row>
    <row r="156" spans="1:1" x14ac:dyDescent="0.2">
      <c r="A156" s="83" t="s">
        <v>1100</v>
      </c>
    </row>
    <row r="157" spans="1:1" x14ac:dyDescent="0.2">
      <c r="A157" s="82" t="s">
        <v>924</v>
      </c>
    </row>
    <row r="158" spans="1:1" x14ac:dyDescent="0.2">
      <c r="A158" s="83" t="s">
        <v>1101</v>
      </c>
    </row>
    <row r="159" spans="1:1" x14ac:dyDescent="0.2">
      <c r="A159" s="83" t="s">
        <v>1102</v>
      </c>
    </row>
    <row r="160" spans="1:1" x14ac:dyDescent="0.2">
      <c r="A160" s="83" t="s">
        <v>1103</v>
      </c>
    </row>
    <row r="161" spans="1:1" x14ac:dyDescent="0.2">
      <c r="A161" s="83" t="s">
        <v>1104</v>
      </c>
    </row>
    <row r="162" spans="1:1" x14ac:dyDescent="0.2">
      <c r="A162" s="83" t="s">
        <v>1105</v>
      </c>
    </row>
    <row r="163" spans="1:1" x14ac:dyDescent="0.2">
      <c r="A163" s="83" t="s">
        <v>1106</v>
      </c>
    </row>
    <row r="164" spans="1:1" x14ac:dyDescent="0.2">
      <c r="A164" s="83" t="s">
        <v>1107</v>
      </c>
    </row>
    <row r="165" spans="1:1" x14ac:dyDescent="0.2">
      <c r="A165" s="83" t="s">
        <v>1108</v>
      </c>
    </row>
    <row r="166" spans="1:1" x14ac:dyDescent="0.2">
      <c r="A166" s="83" t="s">
        <v>1109</v>
      </c>
    </row>
    <row r="167" spans="1:1" x14ac:dyDescent="0.2">
      <c r="A167" s="83" t="s">
        <v>1110</v>
      </c>
    </row>
    <row r="168" spans="1:1" x14ac:dyDescent="0.2">
      <c r="A168" s="83" t="s">
        <v>1111</v>
      </c>
    </row>
    <row r="169" spans="1:1" x14ac:dyDescent="0.2">
      <c r="A169" s="83" t="s">
        <v>1112</v>
      </c>
    </row>
    <row r="170" spans="1:1" x14ac:dyDescent="0.2">
      <c r="A170" s="83" t="s">
        <v>1113</v>
      </c>
    </row>
    <row r="171" spans="1:1" x14ac:dyDescent="0.2">
      <c r="A171" s="83" t="s">
        <v>1114</v>
      </c>
    </row>
    <row r="172" spans="1:1" x14ac:dyDescent="0.2">
      <c r="A172" s="83" t="s">
        <v>1115</v>
      </c>
    </row>
    <row r="173" spans="1:1" x14ac:dyDescent="0.2">
      <c r="A173" s="83" t="s">
        <v>1116</v>
      </c>
    </row>
    <row r="174" spans="1:1" x14ac:dyDescent="0.2">
      <c r="A174" s="83" t="s">
        <v>1117</v>
      </c>
    </row>
    <row r="175" spans="1:1" x14ac:dyDescent="0.2">
      <c r="A175" s="83" t="s">
        <v>1118</v>
      </c>
    </row>
    <row r="176" spans="1:1" x14ac:dyDescent="0.2">
      <c r="A176" s="83" t="s">
        <v>1119</v>
      </c>
    </row>
    <row r="177" spans="1:1" x14ac:dyDescent="0.2">
      <c r="A177" s="83" t="s">
        <v>1120</v>
      </c>
    </row>
    <row r="178" spans="1:1" x14ac:dyDescent="0.2">
      <c r="A178" s="83" t="s">
        <v>1121</v>
      </c>
    </row>
    <row r="179" spans="1:1" x14ac:dyDescent="0.2">
      <c r="A179" s="83" t="s">
        <v>1122</v>
      </c>
    </row>
    <row r="180" spans="1:1" x14ac:dyDescent="0.2">
      <c r="A180" s="83" t="s">
        <v>1123</v>
      </c>
    </row>
    <row r="181" spans="1:1" x14ac:dyDescent="0.2">
      <c r="A181" s="83" t="s">
        <v>1124</v>
      </c>
    </row>
    <row r="182" spans="1:1" x14ac:dyDescent="0.2">
      <c r="A182" s="83" t="s">
        <v>1125</v>
      </c>
    </row>
    <row r="183" spans="1:1" x14ac:dyDescent="0.2">
      <c r="A183" s="83" t="s">
        <v>1126</v>
      </c>
    </row>
    <row r="184" spans="1:1" x14ac:dyDescent="0.2">
      <c r="A184" s="83" t="s">
        <v>1127</v>
      </c>
    </row>
    <row r="185" spans="1:1" x14ac:dyDescent="0.2">
      <c r="A185" s="83" t="s">
        <v>1128</v>
      </c>
    </row>
    <row r="186" spans="1:1" x14ac:dyDescent="0.2">
      <c r="A186" s="83" t="s">
        <v>1129</v>
      </c>
    </row>
    <row r="187" spans="1:1" x14ac:dyDescent="0.2">
      <c r="A187" s="83" t="s">
        <v>1130</v>
      </c>
    </row>
    <row r="188" spans="1:1" x14ac:dyDescent="0.2">
      <c r="A188" s="83" t="s">
        <v>1131</v>
      </c>
    </row>
    <row r="189" spans="1:1" x14ac:dyDescent="0.2">
      <c r="A189" s="83" t="s">
        <v>1132</v>
      </c>
    </row>
    <row r="190" spans="1:1" x14ac:dyDescent="0.2">
      <c r="A190" s="83" t="s">
        <v>1133</v>
      </c>
    </row>
    <row r="191" spans="1:1" x14ac:dyDescent="0.2">
      <c r="A191" s="83" t="s">
        <v>1134</v>
      </c>
    </row>
    <row r="192" spans="1:1" x14ac:dyDescent="0.2">
      <c r="A192" s="83" t="s">
        <v>1135</v>
      </c>
    </row>
    <row r="193" spans="1:1" x14ac:dyDescent="0.2">
      <c r="A193" s="83" t="s">
        <v>1136</v>
      </c>
    </row>
    <row r="194" spans="1:1" x14ac:dyDescent="0.2">
      <c r="A194" s="82" t="s">
        <v>925</v>
      </c>
    </row>
    <row r="195" spans="1:1" x14ac:dyDescent="0.2">
      <c r="A195" s="83" t="s">
        <v>1137</v>
      </c>
    </row>
    <row r="196" spans="1:1" x14ac:dyDescent="0.2">
      <c r="A196" s="83" t="s">
        <v>1138</v>
      </c>
    </row>
    <row r="197" spans="1:1" x14ac:dyDescent="0.2">
      <c r="A197" s="83" t="s">
        <v>1139</v>
      </c>
    </row>
    <row r="198" spans="1:1" x14ac:dyDescent="0.2">
      <c r="A198" s="83" t="s">
        <v>1140</v>
      </c>
    </row>
    <row r="199" spans="1:1" x14ac:dyDescent="0.2">
      <c r="A199" s="82" t="s">
        <v>926</v>
      </c>
    </row>
    <row r="200" spans="1:1" x14ac:dyDescent="0.2">
      <c r="A200" s="83" t="s">
        <v>1141</v>
      </c>
    </row>
    <row r="201" spans="1:1" x14ac:dyDescent="0.2">
      <c r="A201" s="82" t="s">
        <v>927</v>
      </c>
    </row>
    <row r="202" spans="1:1" x14ac:dyDescent="0.2">
      <c r="A202" s="83" t="s">
        <v>1142</v>
      </c>
    </row>
    <row r="203" spans="1:1" x14ac:dyDescent="0.2">
      <c r="A203" s="82" t="s">
        <v>928</v>
      </c>
    </row>
    <row r="204" spans="1:1" x14ac:dyDescent="0.2">
      <c r="A204" s="83" t="s">
        <v>1143</v>
      </c>
    </row>
    <row r="205" spans="1:1" x14ac:dyDescent="0.2">
      <c r="A205" s="83" t="s">
        <v>1144</v>
      </c>
    </row>
    <row r="206" spans="1:1" x14ac:dyDescent="0.2">
      <c r="A206" s="83" t="s">
        <v>1145</v>
      </c>
    </row>
    <row r="207" spans="1:1" x14ac:dyDescent="0.2">
      <c r="A207" s="83" t="s">
        <v>1146</v>
      </c>
    </row>
    <row r="208" spans="1:1" x14ac:dyDescent="0.2">
      <c r="A208" s="83" t="s">
        <v>1147</v>
      </c>
    </row>
    <row r="209" spans="1:1" x14ac:dyDescent="0.2">
      <c r="A209" s="83" t="s">
        <v>1148</v>
      </c>
    </row>
    <row r="210" spans="1:1" x14ac:dyDescent="0.2">
      <c r="A210" s="83" t="s">
        <v>1149</v>
      </c>
    </row>
    <row r="211" spans="1:1" x14ac:dyDescent="0.2">
      <c r="A211" s="83" t="s">
        <v>1150</v>
      </c>
    </row>
    <row r="212" spans="1:1" x14ac:dyDescent="0.2">
      <c r="A212" s="83" t="s">
        <v>1151</v>
      </c>
    </row>
    <row r="213" spans="1:1" x14ac:dyDescent="0.2">
      <c r="A213" s="82" t="s">
        <v>929</v>
      </c>
    </row>
    <row r="214" spans="1:1" x14ac:dyDescent="0.2">
      <c r="A214" s="83" t="s">
        <v>1152</v>
      </c>
    </row>
    <row r="215" spans="1:1" x14ac:dyDescent="0.2">
      <c r="A215" s="83" t="s">
        <v>1153</v>
      </c>
    </row>
    <row r="216" spans="1:1" x14ac:dyDescent="0.2">
      <c r="A216" s="83" t="s">
        <v>1154</v>
      </c>
    </row>
    <row r="217" spans="1:1" x14ac:dyDescent="0.2">
      <c r="A217" s="83" t="s">
        <v>1155</v>
      </c>
    </row>
    <row r="218" spans="1:1" x14ac:dyDescent="0.2">
      <c r="A218" s="83" t="s">
        <v>1156</v>
      </c>
    </row>
    <row r="219" spans="1:1" x14ac:dyDescent="0.2">
      <c r="A219" s="83" t="s">
        <v>1157</v>
      </c>
    </row>
    <row r="220" spans="1:1" x14ac:dyDescent="0.2">
      <c r="A220" s="83" t="s">
        <v>1158</v>
      </c>
    </row>
    <row r="221" spans="1:1" x14ac:dyDescent="0.2">
      <c r="A221" s="83" t="s">
        <v>1159</v>
      </c>
    </row>
    <row r="222" spans="1:1" x14ac:dyDescent="0.2">
      <c r="A222" s="82" t="s">
        <v>930</v>
      </c>
    </row>
    <row r="223" spans="1:1" x14ac:dyDescent="0.2">
      <c r="A223" s="83" t="s">
        <v>1160</v>
      </c>
    </row>
    <row r="224" spans="1:1" x14ac:dyDescent="0.2">
      <c r="A224" s="81" t="s">
        <v>876</v>
      </c>
    </row>
    <row r="225" spans="1:1" x14ac:dyDescent="0.2">
      <c r="A225" s="82" t="s">
        <v>931</v>
      </c>
    </row>
    <row r="226" spans="1:1" x14ac:dyDescent="0.2">
      <c r="A226" s="83" t="s">
        <v>1161</v>
      </c>
    </row>
    <row r="227" spans="1:1" x14ac:dyDescent="0.2">
      <c r="A227" s="83" t="s">
        <v>1162</v>
      </c>
    </row>
    <row r="228" spans="1:1" x14ac:dyDescent="0.2">
      <c r="A228" s="83" t="s">
        <v>1163</v>
      </c>
    </row>
    <row r="229" spans="1:1" x14ac:dyDescent="0.2">
      <c r="A229" s="82" t="s">
        <v>932</v>
      </c>
    </row>
    <row r="230" spans="1:1" x14ac:dyDescent="0.2">
      <c r="A230" s="83" t="s">
        <v>1164</v>
      </c>
    </row>
    <row r="231" spans="1:1" x14ac:dyDescent="0.2">
      <c r="A231" s="82" t="s">
        <v>933</v>
      </c>
    </row>
    <row r="232" spans="1:1" x14ac:dyDescent="0.2">
      <c r="A232" s="83" t="s">
        <v>1165</v>
      </c>
    </row>
    <row r="233" spans="1:1" x14ac:dyDescent="0.2">
      <c r="A233" s="83" t="s">
        <v>1166</v>
      </c>
    </row>
    <row r="234" spans="1:1" x14ac:dyDescent="0.2">
      <c r="A234" s="83" t="s">
        <v>1167</v>
      </c>
    </row>
    <row r="235" spans="1:1" x14ac:dyDescent="0.2">
      <c r="A235" s="83" t="s">
        <v>1168</v>
      </c>
    </row>
    <row r="236" spans="1:1" x14ac:dyDescent="0.2">
      <c r="A236" s="83" t="s">
        <v>1169</v>
      </c>
    </row>
    <row r="237" spans="1:1" x14ac:dyDescent="0.2">
      <c r="A237" s="83" t="s">
        <v>1170</v>
      </c>
    </row>
    <row r="238" spans="1:1" x14ac:dyDescent="0.2">
      <c r="A238" s="83" t="s">
        <v>1171</v>
      </c>
    </row>
    <row r="239" spans="1:1" x14ac:dyDescent="0.2">
      <c r="A239" s="83" t="s">
        <v>1172</v>
      </c>
    </row>
    <row r="240" spans="1:1" x14ac:dyDescent="0.2">
      <c r="A240" s="82" t="s">
        <v>934</v>
      </c>
    </row>
    <row r="241" spans="1:1" x14ac:dyDescent="0.2">
      <c r="A241" s="83" t="s">
        <v>1173</v>
      </c>
    </row>
    <row r="242" spans="1:1" x14ac:dyDescent="0.2">
      <c r="A242" s="82" t="s">
        <v>935</v>
      </c>
    </row>
    <row r="243" spans="1:1" x14ac:dyDescent="0.2">
      <c r="A243" s="83" t="s">
        <v>1174</v>
      </c>
    </row>
    <row r="244" spans="1:1" x14ac:dyDescent="0.2">
      <c r="A244" s="83" t="s">
        <v>1175</v>
      </c>
    </row>
    <row r="245" spans="1:1" x14ac:dyDescent="0.2">
      <c r="A245" s="83" t="s">
        <v>1176</v>
      </c>
    </row>
    <row r="246" spans="1:1" x14ac:dyDescent="0.2">
      <c r="A246" s="83" t="s">
        <v>1177</v>
      </c>
    </row>
    <row r="247" spans="1:1" x14ac:dyDescent="0.2">
      <c r="A247" s="83" t="s">
        <v>1178</v>
      </c>
    </row>
    <row r="248" spans="1:1" x14ac:dyDescent="0.2">
      <c r="A248" s="83" t="s">
        <v>1179</v>
      </c>
    </row>
    <row r="249" spans="1:1" x14ac:dyDescent="0.2">
      <c r="A249" s="83" t="s">
        <v>1180</v>
      </c>
    </row>
    <row r="250" spans="1:1" x14ac:dyDescent="0.2">
      <c r="A250" s="83" t="s">
        <v>1181</v>
      </c>
    </row>
    <row r="251" spans="1:1" x14ac:dyDescent="0.2">
      <c r="A251" s="83" t="s">
        <v>1182</v>
      </c>
    </row>
    <row r="252" spans="1:1" x14ac:dyDescent="0.2">
      <c r="A252" s="82" t="s">
        <v>936</v>
      </c>
    </row>
    <row r="253" spans="1:1" x14ac:dyDescent="0.2">
      <c r="A253" s="83" t="s">
        <v>1183</v>
      </c>
    </row>
    <row r="254" spans="1:1" x14ac:dyDescent="0.2">
      <c r="A254" s="83" t="s">
        <v>1184</v>
      </c>
    </row>
    <row r="255" spans="1:1" x14ac:dyDescent="0.2">
      <c r="A255" s="83" t="s">
        <v>1185</v>
      </c>
    </row>
    <row r="256" spans="1:1" x14ac:dyDescent="0.2">
      <c r="A256" s="83" t="s">
        <v>1186</v>
      </c>
    </row>
    <row r="257" spans="1:1" x14ac:dyDescent="0.2">
      <c r="A257" s="82" t="s">
        <v>937</v>
      </c>
    </row>
    <row r="258" spans="1:1" x14ac:dyDescent="0.2">
      <c r="A258" s="83" t="s">
        <v>1187</v>
      </c>
    </row>
    <row r="259" spans="1:1" x14ac:dyDescent="0.2">
      <c r="A259" s="83" t="s">
        <v>1188</v>
      </c>
    </row>
    <row r="260" spans="1:1" x14ac:dyDescent="0.2">
      <c r="A260" s="83" t="s">
        <v>1189</v>
      </c>
    </row>
    <row r="261" spans="1:1" x14ac:dyDescent="0.2">
      <c r="A261" s="83" t="s">
        <v>1190</v>
      </c>
    </row>
    <row r="262" spans="1:1" x14ac:dyDescent="0.2">
      <c r="A262" s="83" t="s">
        <v>1191</v>
      </c>
    </row>
    <row r="263" spans="1:1" x14ac:dyDescent="0.2">
      <c r="A263" s="83" t="s">
        <v>1192</v>
      </c>
    </row>
    <row r="264" spans="1:1" x14ac:dyDescent="0.2">
      <c r="A264" s="83" t="s">
        <v>1193</v>
      </c>
    </row>
    <row r="265" spans="1:1" x14ac:dyDescent="0.2">
      <c r="A265" s="83" t="s">
        <v>1194</v>
      </c>
    </row>
    <row r="266" spans="1:1" x14ac:dyDescent="0.2">
      <c r="A266" s="83" t="s">
        <v>1195</v>
      </c>
    </row>
    <row r="267" spans="1:1" x14ac:dyDescent="0.2">
      <c r="A267" s="83" t="s">
        <v>1196</v>
      </c>
    </row>
    <row r="268" spans="1:1" x14ac:dyDescent="0.2">
      <c r="A268" s="83" t="s">
        <v>1197</v>
      </c>
    </row>
    <row r="269" spans="1:1" x14ac:dyDescent="0.2">
      <c r="A269" s="83" t="s">
        <v>1198</v>
      </c>
    </row>
    <row r="270" spans="1:1" x14ac:dyDescent="0.2">
      <c r="A270" s="83" t="s">
        <v>1199</v>
      </c>
    </row>
    <row r="271" spans="1:1" x14ac:dyDescent="0.2">
      <c r="A271" s="83" t="s">
        <v>1200</v>
      </c>
    </row>
    <row r="272" spans="1:1" x14ac:dyDescent="0.2">
      <c r="A272" s="83" t="s">
        <v>1201</v>
      </c>
    </row>
    <row r="273" spans="1:1" x14ac:dyDescent="0.2">
      <c r="A273" s="83" t="s">
        <v>1202</v>
      </c>
    </row>
    <row r="274" spans="1:1" x14ac:dyDescent="0.2">
      <c r="A274" s="83" t="s">
        <v>1203</v>
      </c>
    </row>
    <row r="275" spans="1:1" x14ac:dyDescent="0.2">
      <c r="A275" s="83" t="s">
        <v>1204</v>
      </c>
    </row>
    <row r="276" spans="1:1" x14ac:dyDescent="0.2">
      <c r="A276" s="82" t="s">
        <v>938</v>
      </c>
    </row>
    <row r="277" spans="1:1" x14ac:dyDescent="0.2">
      <c r="A277" s="83" t="s">
        <v>1205</v>
      </c>
    </row>
    <row r="278" spans="1:1" x14ac:dyDescent="0.2">
      <c r="A278" s="83" t="s">
        <v>1206</v>
      </c>
    </row>
    <row r="279" spans="1:1" x14ac:dyDescent="0.2">
      <c r="A279" s="81" t="s">
        <v>883</v>
      </c>
    </row>
    <row r="280" spans="1:1" x14ac:dyDescent="0.2">
      <c r="A280" s="82" t="s">
        <v>939</v>
      </c>
    </row>
    <row r="281" spans="1:1" x14ac:dyDescent="0.2">
      <c r="A281" s="83" t="s">
        <v>1207</v>
      </c>
    </row>
    <row r="282" spans="1:1" x14ac:dyDescent="0.2">
      <c r="A282" s="83" t="s">
        <v>1208</v>
      </c>
    </row>
    <row r="283" spans="1:1" x14ac:dyDescent="0.2">
      <c r="A283" s="83" t="s">
        <v>1209</v>
      </c>
    </row>
    <row r="284" spans="1:1" x14ac:dyDescent="0.2">
      <c r="A284" s="83" t="s">
        <v>1210</v>
      </c>
    </row>
    <row r="285" spans="1:1" x14ac:dyDescent="0.2">
      <c r="A285" s="83" t="s">
        <v>1211</v>
      </c>
    </row>
    <row r="286" spans="1:1" x14ac:dyDescent="0.2">
      <c r="A286" s="82" t="s">
        <v>940</v>
      </c>
    </row>
    <row r="287" spans="1:1" x14ac:dyDescent="0.2">
      <c r="A287" s="83" t="s">
        <v>1212</v>
      </c>
    </row>
    <row r="288" spans="1:1" x14ac:dyDescent="0.2">
      <c r="A288" s="83" t="s">
        <v>1213</v>
      </c>
    </row>
    <row r="289" spans="1:1" x14ac:dyDescent="0.2">
      <c r="A289" s="82" t="s">
        <v>941</v>
      </c>
    </row>
    <row r="290" spans="1:1" x14ac:dyDescent="0.2">
      <c r="A290" s="83" t="s">
        <v>1214</v>
      </c>
    </row>
    <row r="291" spans="1:1" x14ac:dyDescent="0.2">
      <c r="A291" s="83" t="s">
        <v>1215</v>
      </c>
    </row>
    <row r="292" spans="1:1" x14ac:dyDescent="0.2">
      <c r="A292" s="82" t="s">
        <v>942</v>
      </c>
    </row>
    <row r="293" spans="1:1" x14ac:dyDescent="0.2">
      <c r="A293" s="83" t="s">
        <v>1216</v>
      </c>
    </row>
    <row r="294" spans="1:1" x14ac:dyDescent="0.2">
      <c r="A294" s="83" t="s">
        <v>1217</v>
      </c>
    </row>
    <row r="295" spans="1:1" x14ac:dyDescent="0.2">
      <c r="A295" s="83" t="s">
        <v>1218</v>
      </c>
    </row>
    <row r="296" spans="1:1" x14ac:dyDescent="0.2">
      <c r="A296" s="83" t="s">
        <v>1219</v>
      </c>
    </row>
    <row r="297" spans="1:1" x14ac:dyDescent="0.2">
      <c r="A297" s="83" t="s">
        <v>1220</v>
      </c>
    </row>
    <row r="298" spans="1:1" x14ac:dyDescent="0.2">
      <c r="A298" s="83" t="s">
        <v>1221</v>
      </c>
    </row>
    <row r="299" spans="1:1" x14ac:dyDescent="0.2">
      <c r="A299" s="83" t="s">
        <v>1222</v>
      </c>
    </row>
    <row r="300" spans="1:1" x14ac:dyDescent="0.2">
      <c r="A300" s="83" t="s">
        <v>1223</v>
      </c>
    </row>
    <row r="301" spans="1:1" x14ac:dyDescent="0.2">
      <c r="A301" s="83" t="s">
        <v>1224</v>
      </c>
    </row>
    <row r="302" spans="1:1" x14ac:dyDescent="0.2">
      <c r="A302" s="83" t="s">
        <v>1225</v>
      </c>
    </row>
    <row r="303" spans="1:1" x14ac:dyDescent="0.2">
      <c r="A303" s="83" t="s">
        <v>1226</v>
      </c>
    </row>
    <row r="304" spans="1:1" x14ac:dyDescent="0.2">
      <c r="A304" s="83" t="s">
        <v>1227</v>
      </c>
    </row>
    <row r="305" spans="1:1" x14ac:dyDescent="0.2">
      <c r="A305" s="83" t="s">
        <v>1228</v>
      </c>
    </row>
    <row r="306" spans="1:1" x14ac:dyDescent="0.2">
      <c r="A306" s="83" t="s">
        <v>1229</v>
      </c>
    </row>
    <row r="307" spans="1:1" x14ac:dyDescent="0.2">
      <c r="A307" s="83" t="s">
        <v>1230</v>
      </c>
    </row>
    <row r="308" spans="1:1" x14ac:dyDescent="0.2">
      <c r="A308" s="83" t="s">
        <v>1231</v>
      </c>
    </row>
    <row r="309" spans="1:1" x14ac:dyDescent="0.2">
      <c r="A309" s="83" t="s">
        <v>1232</v>
      </c>
    </row>
    <row r="310" spans="1:1" x14ac:dyDescent="0.2">
      <c r="A310" s="81" t="s">
        <v>884</v>
      </c>
    </row>
    <row r="311" spans="1:1" x14ac:dyDescent="0.2">
      <c r="A311" s="82" t="s">
        <v>943</v>
      </c>
    </row>
    <row r="312" spans="1:1" x14ac:dyDescent="0.2">
      <c r="A312" s="83" t="s">
        <v>1233</v>
      </c>
    </row>
    <row r="313" spans="1:1" x14ac:dyDescent="0.2">
      <c r="A313" s="83" t="s">
        <v>1234</v>
      </c>
    </row>
    <row r="314" spans="1:1" x14ac:dyDescent="0.2">
      <c r="A314" s="83" t="s">
        <v>1235</v>
      </c>
    </row>
    <row r="315" spans="1:1" x14ac:dyDescent="0.2">
      <c r="A315" s="82" t="s">
        <v>944</v>
      </c>
    </row>
    <row r="316" spans="1:1" x14ac:dyDescent="0.2">
      <c r="A316" s="83" t="s">
        <v>1741</v>
      </c>
    </row>
    <row r="317" spans="1:1" x14ac:dyDescent="0.2">
      <c r="A317" s="83" t="s">
        <v>1236</v>
      </c>
    </row>
    <row r="318" spans="1:1" x14ac:dyDescent="0.2">
      <c r="A318" s="83" t="s">
        <v>1237</v>
      </c>
    </row>
    <row r="319" spans="1:1" x14ac:dyDescent="0.2">
      <c r="A319" s="83" t="s">
        <v>1238</v>
      </c>
    </row>
    <row r="320" spans="1:1" x14ac:dyDescent="0.2">
      <c r="A320" s="83" t="s">
        <v>1239</v>
      </c>
    </row>
    <row r="321" spans="1:1" x14ac:dyDescent="0.2">
      <c r="A321" s="82" t="s">
        <v>945</v>
      </c>
    </row>
    <row r="322" spans="1:1" x14ac:dyDescent="0.2">
      <c r="A322" s="83" t="s">
        <v>1240</v>
      </c>
    </row>
    <row r="323" spans="1:1" x14ac:dyDescent="0.2">
      <c r="A323" s="83" t="s">
        <v>1241</v>
      </c>
    </row>
    <row r="324" spans="1:1" x14ac:dyDescent="0.2">
      <c r="A324" s="83" t="s">
        <v>1242</v>
      </c>
    </row>
    <row r="325" spans="1:1" x14ac:dyDescent="0.2">
      <c r="A325" s="83" t="s">
        <v>1243</v>
      </c>
    </row>
    <row r="326" spans="1:1" x14ac:dyDescent="0.2">
      <c r="A326" s="83" t="s">
        <v>1244</v>
      </c>
    </row>
    <row r="327" spans="1:1" x14ac:dyDescent="0.2">
      <c r="A327" s="83" t="s">
        <v>1245</v>
      </c>
    </row>
    <row r="328" spans="1:1" x14ac:dyDescent="0.2">
      <c r="A328" s="82" t="s">
        <v>946</v>
      </c>
    </row>
    <row r="329" spans="1:1" x14ac:dyDescent="0.2">
      <c r="A329" s="83" t="s">
        <v>1246</v>
      </c>
    </row>
    <row r="330" spans="1:1" x14ac:dyDescent="0.2">
      <c r="A330" s="82" t="s">
        <v>947</v>
      </c>
    </row>
    <row r="331" spans="1:1" x14ac:dyDescent="0.2">
      <c r="A331" s="83" t="s">
        <v>1247</v>
      </c>
    </row>
    <row r="332" spans="1:1" x14ac:dyDescent="0.2">
      <c r="A332" s="81" t="s">
        <v>885</v>
      </c>
    </row>
    <row r="333" spans="1:1" x14ac:dyDescent="0.2">
      <c r="A333" s="82" t="s">
        <v>948</v>
      </c>
    </row>
    <row r="334" spans="1:1" x14ac:dyDescent="0.2">
      <c r="A334" s="83" t="s">
        <v>1248</v>
      </c>
    </row>
    <row r="335" spans="1:1" x14ac:dyDescent="0.2">
      <c r="A335" s="83" t="s">
        <v>1249</v>
      </c>
    </row>
    <row r="336" spans="1:1" x14ac:dyDescent="0.2">
      <c r="A336" s="83" t="s">
        <v>1250</v>
      </c>
    </row>
    <row r="337" spans="1:1" x14ac:dyDescent="0.2">
      <c r="A337" s="83" t="s">
        <v>1251</v>
      </c>
    </row>
    <row r="338" spans="1:1" x14ac:dyDescent="0.2">
      <c r="A338" s="83" t="s">
        <v>1252</v>
      </c>
    </row>
    <row r="339" spans="1:1" x14ac:dyDescent="0.2">
      <c r="A339" s="83" t="s">
        <v>1253</v>
      </c>
    </row>
    <row r="340" spans="1:1" x14ac:dyDescent="0.2">
      <c r="A340" s="83" t="s">
        <v>1254</v>
      </c>
    </row>
    <row r="341" spans="1:1" x14ac:dyDescent="0.2">
      <c r="A341" s="83" t="s">
        <v>1255</v>
      </c>
    </row>
    <row r="342" spans="1:1" x14ac:dyDescent="0.2">
      <c r="A342" s="83" t="s">
        <v>1256</v>
      </c>
    </row>
    <row r="343" spans="1:1" x14ac:dyDescent="0.2">
      <c r="A343" s="83" t="s">
        <v>1257</v>
      </c>
    </row>
    <row r="344" spans="1:1" x14ac:dyDescent="0.2">
      <c r="A344" s="82" t="s">
        <v>949</v>
      </c>
    </row>
    <row r="345" spans="1:1" x14ac:dyDescent="0.2">
      <c r="A345" s="83" t="s">
        <v>1258</v>
      </c>
    </row>
    <row r="346" spans="1:1" x14ac:dyDescent="0.2">
      <c r="A346" s="83" t="s">
        <v>1259</v>
      </c>
    </row>
    <row r="347" spans="1:1" x14ac:dyDescent="0.2">
      <c r="A347" s="83" t="s">
        <v>1260</v>
      </c>
    </row>
    <row r="348" spans="1:1" x14ac:dyDescent="0.2">
      <c r="A348" s="83" t="s">
        <v>1261</v>
      </c>
    </row>
    <row r="349" spans="1:1" x14ac:dyDescent="0.2">
      <c r="A349" s="83" t="s">
        <v>1262</v>
      </c>
    </row>
    <row r="350" spans="1:1" x14ac:dyDescent="0.2">
      <c r="A350" s="83" t="s">
        <v>1263</v>
      </c>
    </row>
    <row r="351" spans="1:1" x14ac:dyDescent="0.2">
      <c r="A351" s="83" t="s">
        <v>1264</v>
      </c>
    </row>
    <row r="352" spans="1:1" x14ac:dyDescent="0.2">
      <c r="A352" s="82" t="s">
        <v>950</v>
      </c>
    </row>
    <row r="353" spans="1:1" x14ac:dyDescent="0.2">
      <c r="A353" s="83" t="s">
        <v>1265</v>
      </c>
    </row>
    <row r="354" spans="1:1" x14ac:dyDescent="0.2">
      <c r="A354" s="83" t="s">
        <v>1266</v>
      </c>
    </row>
    <row r="355" spans="1:1" x14ac:dyDescent="0.2">
      <c r="A355" s="82" t="s">
        <v>951</v>
      </c>
    </row>
    <row r="356" spans="1:1" x14ac:dyDescent="0.2">
      <c r="A356" s="83" t="s">
        <v>1267</v>
      </c>
    </row>
    <row r="357" spans="1:1" x14ac:dyDescent="0.2">
      <c r="A357" s="82" t="s">
        <v>952</v>
      </c>
    </row>
    <row r="358" spans="1:1" x14ac:dyDescent="0.2">
      <c r="A358" s="83" t="s">
        <v>1268</v>
      </c>
    </row>
    <row r="359" spans="1:1" x14ac:dyDescent="0.2">
      <c r="A359" s="83" t="s">
        <v>1269</v>
      </c>
    </row>
    <row r="360" spans="1:1" x14ac:dyDescent="0.2">
      <c r="A360" s="82" t="s">
        <v>953</v>
      </c>
    </row>
    <row r="361" spans="1:1" x14ac:dyDescent="0.2">
      <c r="A361" s="83" t="s">
        <v>1270</v>
      </c>
    </row>
    <row r="362" spans="1:1" x14ac:dyDescent="0.2">
      <c r="A362" s="83" t="s">
        <v>1271</v>
      </c>
    </row>
    <row r="363" spans="1:1" x14ac:dyDescent="0.2">
      <c r="A363" s="83" t="s">
        <v>1272</v>
      </c>
    </row>
    <row r="364" spans="1:1" x14ac:dyDescent="0.2">
      <c r="A364" s="83" t="s">
        <v>1273</v>
      </c>
    </row>
    <row r="365" spans="1:1" x14ac:dyDescent="0.2">
      <c r="A365" s="82" t="s">
        <v>954</v>
      </c>
    </row>
    <row r="366" spans="1:1" x14ac:dyDescent="0.2">
      <c r="A366" s="83" t="s">
        <v>1274</v>
      </c>
    </row>
    <row r="367" spans="1:1" x14ac:dyDescent="0.2">
      <c r="A367" s="83" t="s">
        <v>1275</v>
      </c>
    </row>
    <row r="368" spans="1:1" x14ac:dyDescent="0.2">
      <c r="A368" s="83" t="s">
        <v>1276</v>
      </c>
    </row>
    <row r="369" spans="1:1" x14ac:dyDescent="0.2">
      <c r="A369" s="82" t="s">
        <v>955</v>
      </c>
    </row>
    <row r="370" spans="1:1" x14ac:dyDescent="0.2">
      <c r="A370" s="83" t="s">
        <v>1277</v>
      </c>
    </row>
    <row r="371" spans="1:1" x14ac:dyDescent="0.2">
      <c r="A371" s="83" t="s">
        <v>1278</v>
      </c>
    </row>
    <row r="372" spans="1:1" x14ac:dyDescent="0.2">
      <c r="A372" s="82" t="s">
        <v>956</v>
      </c>
    </row>
    <row r="373" spans="1:1" x14ac:dyDescent="0.2">
      <c r="A373" s="83" t="s">
        <v>1279</v>
      </c>
    </row>
    <row r="374" spans="1:1" x14ac:dyDescent="0.2">
      <c r="A374" s="83" t="s">
        <v>1280</v>
      </c>
    </row>
    <row r="375" spans="1:1" x14ac:dyDescent="0.2">
      <c r="A375" s="83" t="s">
        <v>1281</v>
      </c>
    </row>
    <row r="376" spans="1:1" x14ac:dyDescent="0.2">
      <c r="A376" s="83" t="s">
        <v>1282</v>
      </c>
    </row>
    <row r="377" spans="1:1" x14ac:dyDescent="0.2">
      <c r="A377" s="82" t="s">
        <v>957</v>
      </c>
    </row>
    <row r="378" spans="1:1" x14ac:dyDescent="0.2">
      <c r="A378" s="83" t="s">
        <v>1283</v>
      </c>
    </row>
    <row r="379" spans="1:1" x14ac:dyDescent="0.2">
      <c r="A379" s="83" t="s">
        <v>1284</v>
      </c>
    </row>
    <row r="380" spans="1:1" x14ac:dyDescent="0.2">
      <c r="A380" s="82" t="s">
        <v>958</v>
      </c>
    </row>
    <row r="381" spans="1:1" x14ac:dyDescent="0.2">
      <c r="A381" s="83" t="s">
        <v>1285</v>
      </c>
    </row>
    <row r="382" spans="1:1" x14ac:dyDescent="0.2">
      <c r="A382" s="83" t="s">
        <v>1286</v>
      </c>
    </row>
    <row r="383" spans="1:1" x14ac:dyDescent="0.2">
      <c r="A383" s="81" t="s">
        <v>886</v>
      </c>
    </row>
    <row r="384" spans="1:1" x14ac:dyDescent="0.2">
      <c r="A384" s="82" t="s">
        <v>959</v>
      </c>
    </row>
    <row r="385" spans="1:1" x14ac:dyDescent="0.2">
      <c r="A385" s="83" t="s">
        <v>1287</v>
      </c>
    </row>
    <row r="386" spans="1:1" x14ac:dyDescent="0.2">
      <c r="A386" s="82" t="s">
        <v>960</v>
      </c>
    </row>
    <row r="387" spans="1:1" x14ac:dyDescent="0.2">
      <c r="A387" s="83" t="s">
        <v>1288</v>
      </c>
    </row>
    <row r="388" spans="1:1" x14ac:dyDescent="0.2">
      <c r="A388" s="81" t="s">
        <v>887</v>
      </c>
    </row>
    <row r="389" spans="1:1" x14ac:dyDescent="0.2">
      <c r="A389" s="82" t="s">
        <v>961</v>
      </c>
    </row>
    <row r="390" spans="1:1" x14ac:dyDescent="0.2">
      <c r="A390" s="83" t="s">
        <v>1289</v>
      </c>
    </row>
    <row r="391" spans="1:1" x14ac:dyDescent="0.2">
      <c r="A391" s="82" t="s">
        <v>962</v>
      </c>
    </row>
    <row r="392" spans="1:1" x14ac:dyDescent="0.2">
      <c r="A392" s="83" t="s">
        <v>1290</v>
      </c>
    </row>
    <row r="393" spans="1:1" x14ac:dyDescent="0.2">
      <c r="A393" s="83" t="s">
        <v>1291</v>
      </c>
    </row>
    <row r="394" spans="1:1" x14ac:dyDescent="0.2">
      <c r="A394" s="83" t="s">
        <v>1292</v>
      </c>
    </row>
    <row r="395" spans="1:1" x14ac:dyDescent="0.2">
      <c r="A395" s="83" t="s">
        <v>1293</v>
      </c>
    </row>
    <row r="396" spans="1:1" x14ac:dyDescent="0.2">
      <c r="A396" s="82" t="s">
        <v>963</v>
      </c>
    </row>
    <row r="397" spans="1:1" x14ac:dyDescent="0.2">
      <c r="A397" s="83" t="s">
        <v>1294</v>
      </c>
    </row>
    <row r="398" spans="1:1" x14ac:dyDescent="0.2">
      <c r="A398" s="81" t="s">
        <v>888</v>
      </c>
    </row>
    <row r="399" spans="1:1" x14ac:dyDescent="0.2">
      <c r="A399" s="82" t="s">
        <v>964</v>
      </c>
    </row>
    <row r="400" spans="1:1" x14ac:dyDescent="0.2">
      <c r="A400" s="83" t="s">
        <v>1295</v>
      </c>
    </row>
    <row r="401" spans="1:1" x14ac:dyDescent="0.2">
      <c r="A401" s="82" t="s">
        <v>965</v>
      </c>
    </row>
    <row r="402" spans="1:1" x14ac:dyDescent="0.2">
      <c r="A402" s="83" t="s">
        <v>1296</v>
      </c>
    </row>
    <row r="403" spans="1:1" x14ac:dyDescent="0.2">
      <c r="A403" s="82" t="s">
        <v>966</v>
      </c>
    </row>
    <row r="404" spans="1:1" x14ac:dyDescent="0.2">
      <c r="A404" s="83" t="s">
        <v>1297</v>
      </c>
    </row>
    <row r="405" spans="1:1" x14ac:dyDescent="0.2">
      <c r="A405" s="83" t="s">
        <v>1298</v>
      </c>
    </row>
    <row r="406" spans="1:1" x14ac:dyDescent="0.2">
      <c r="A406" s="83" t="s">
        <v>1299</v>
      </c>
    </row>
    <row r="407" spans="1:1" x14ac:dyDescent="0.2">
      <c r="A407" s="82" t="s">
        <v>967</v>
      </c>
    </row>
    <row r="408" spans="1:1" x14ac:dyDescent="0.2">
      <c r="A408" s="83" t="s">
        <v>1300</v>
      </c>
    </row>
    <row r="409" spans="1:1" x14ac:dyDescent="0.2">
      <c r="A409" s="83" t="s">
        <v>1301</v>
      </c>
    </row>
    <row r="410" spans="1:1" x14ac:dyDescent="0.2">
      <c r="A410" s="81" t="s">
        <v>889</v>
      </c>
    </row>
    <row r="411" spans="1:1" x14ac:dyDescent="0.2">
      <c r="A411" s="82" t="s">
        <v>968</v>
      </c>
    </row>
    <row r="412" spans="1:1" x14ac:dyDescent="0.2">
      <c r="A412" s="83" t="s">
        <v>1302</v>
      </c>
    </row>
    <row r="413" spans="1:1" x14ac:dyDescent="0.2">
      <c r="A413" s="83" t="s">
        <v>1303</v>
      </c>
    </row>
    <row r="414" spans="1:1" x14ac:dyDescent="0.2">
      <c r="A414" s="82" t="s">
        <v>969</v>
      </c>
    </row>
    <row r="415" spans="1:1" x14ac:dyDescent="0.2">
      <c r="A415" s="83" t="s">
        <v>1304</v>
      </c>
    </row>
    <row r="416" spans="1:1" x14ac:dyDescent="0.2">
      <c r="A416" s="83" t="s">
        <v>1305</v>
      </c>
    </row>
    <row r="417" spans="1:1" x14ac:dyDescent="0.2">
      <c r="A417" s="83" t="s">
        <v>1306</v>
      </c>
    </row>
    <row r="418" spans="1:1" x14ac:dyDescent="0.2">
      <c r="A418" s="83" t="s">
        <v>1307</v>
      </c>
    </row>
    <row r="419" spans="1:1" x14ac:dyDescent="0.2">
      <c r="A419" s="81" t="s">
        <v>890</v>
      </c>
    </row>
    <row r="420" spans="1:1" x14ac:dyDescent="0.2">
      <c r="A420" s="82" t="s">
        <v>970</v>
      </c>
    </row>
    <row r="421" spans="1:1" x14ac:dyDescent="0.2">
      <c r="A421" s="83" t="s">
        <v>1308</v>
      </c>
    </row>
    <row r="422" spans="1:1" x14ac:dyDescent="0.2">
      <c r="A422" s="81" t="s">
        <v>891</v>
      </c>
    </row>
    <row r="423" spans="1:1" x14ac:dyDescent="0.2">
      <c r="A423" s="82" t="s">
        <v>971</v>
      </c>
    </row>
    <row r="424" spans="1:1" x14ac:dyDescent="0.2">
      <c r="A424" s="83" t="s">
        <v>1309</v>
      </c>
    </row>
    <row r="425" spans="1:1" x14ac:dyDescent="0.2">
      <c r="A425" s="83" t="s">
        <v>1310</v>
      </c>
    </row>
    <row r="426" spans="1:1" x14ac:dyDescent="0.2">
      <c r="A426" s="83" t="s">
        <v>1311</v>
      </c>
    </row>
    <row r="427" spans="1:1" x14ac:dyDescent="0.2">
      <c r="A427" s="83" t="s">
        <v>1312</v>
      </c>
    </row>
    <row r="428" spans="1:1" x14ac:dyDescent="0.2">
      <c r="A428" s="83" t="s">
        <v>1313</v>
      </c>
    </row>
    <row r="429" spans="1:1" x14ac:dyDescent="0.2">
      <c r="A429" s="83" t="s">
        <v>1314</v>
      </c>
    </row>
    <row r="430" spans="1:1" x14ac:dyDescent="0.2">
      <c r="A430" s="83" t="s">
        <v>1315</v>
      </c>
    </row>
    <row r="431" spans="1:1" x14ac:dyDescent="0.2">
      <c r="A431" s="82" t="s">
        <v>972</v>
      </c>
    </row>
    <row r="432" spans="1:1" x14ac:dyDescent="0.2">
      <c r="A432" s="83" t="s">
        <v>1316</v>
      </c>
    </row>
    <row r="433" spans="1:1" x14ac:dyDescent="0.2">
      <c r="A433" s="83" t="s">
        <v>1317</v>
      </c>
    </row>
    <row r="434" spans="1:1" x14ac:dyDescent="0.2">
      <c r="A434" s="83" t="s">
        <v>1318</v>
      </c>
    </row>
    <row r="435" spans="1:1" x14ac:dyDescent="0.2">
      <c r="A435" s="83" t="s">
        <v>1319</v>
      </c>
    </row>
    <row r="436" spans="1:1" x14ac:dyDescent="0.2">
      <c r="A436" s="83" t="s">
        <v>1320</v>
      </c>
    </row>
    <row r="437" spans="1:1" x14ac:dyDescent="0.2">
      <c r="A437" s="83" t="s">
        <v>1321</v>
      </c>
    </row>
    <row r="438" spans="1:1" x14ac:dyDescent="0.2">
      <c r="A438" s="83" t="s">
        <v>1322</v>
      </c>
    </row>
    <row r="439" spans="1:1" x14ac:dyDescent="0.2">
      <c r="A439" s="83" t="s">
        <v>1323</v>
      </c>
    </row>
    <row r="440" spans="1:1" x14ac:dyDescent="0.2">
      <c r="A440" s="83" t="s">
        <v>1324</v>
      </c>
    </row>
    <row r="441" spans="1:1" x14ac:dyDescent="0.2">
      <c r="A441" s="83" t="s">
        <v>1325</v>
      </c>
    </row>
    <row r="442" spans="1:1" x14ac:dyDescent="0.2">
      <c r="A442" s="81" t="s">
        <v>892</v>
      </c>
    </row>
    <row r="443" spans="1:1" x14ac:dyDescent="0.2">
      <c r="A443" s="82" t="s">
        <v>973</v>
      </c>
    </row>
    <row r="444" spans="1:1" x14ac:dyDescent="0.2">
      <c r="A444" s="83" t="s">
        <v>1326</v>
      </c>
    </row>
    <row r="445" spans="1:1" x14ac:dyDescent="0.2">
      <c r="A445" s="83" t="s">
        <v>1327</v>
      </c>
    </row>
    <row r="446" spans="1:1" x14ac:dyDescent="0.2">
      <c r="A446" s="83" t="s">
        <v>1328</v>
      </c>
    </row>
    <row r="447" spans="1:1" x14ac:dyDescent="0.2">
      <c r="A447" s="83" t="s">
        <v>1329</v>
      </c>
    </row>
    <row r="448" spans="1:1" x14ac:dyDescent="0.2">
      <c r="A448" s="83" t="s">
        <v>1330</v>
      </c>
    </row>
    <row r="449" spans="1:1" x14ac:dyDescent="0.2">
      <c r="A449" s="83" t="s">
        <v>1331</v>
      </c>
    </row>
    <row r="450" spans="1:1" x14ac:dyDescent="0.2">
      <c r="A450" s="82" t="s">
        <v>974</v>
      </c>
    </row>
    <row r="451" spans="1:1" x14ac:dyDescent="0.2">
      <c r="A451" s="83" t="s">
        <v>1332</v>
      </c>
    </row>
    <row r="452" spans="1:1" x14ac:dyDescent="0.2">
      <c r="A452" s="83" t="s">
        <v>1333</v>
      </c>
    </row>
    <row r="453" spans="1:1" x14ac:dyDescent="0.2">
      <c r="A453" s="83" t="s">
        <v>1334</v>
      </c>
    </row>
    <row r="454" spans="1:1" x14ac:dyDescent="0.2">
      <c r="A454" s="83" t="s">
        <v>1335</v>
      </c>
    </row>
    <row r="455" spans="1:1" x14ac:dyDescent="0.2">
      <c r="A455" s="83" t="s">
        <v>1336</v>
      </c>
    </row>
    <row r="456" spans="1:1" x14ac:dyDescent="0.2">
      <c r="A456" s="83" t="s">
        <v>1337</v>
      </c>
    </row>
    <row r="457" spans="1:1" x14ac:dyDescent="0.2">
      <c r="A457" s="83" t="s">
        <v>1338</v>
      </c>
    </row>
    <row r="458" spans="1:1" x14ac:dyDescent="0.2">
      <c r="A458" s="81" t="s">
        <v>893</v>
      </c>
    </row>
    <row r="459" spans="1:1" x14ac:dyDescent="0.2">
      <c r="A459" s="82" t="s">
        <v>975</v>
      </c>
    </row>
    <row r="460" spans="1:1" x14ac:dyDescent="0.2">
      <c r="A460" s="83" t="s">
        <v>1339</v>
      </c>
    </row>
    <row r="461" spans="1:1" x14ac:dyDescent="0.2">
      <c r="A461" s="83" t="s">
        <v>1340</v>
      </c>
    </row>
    <row r="462" spans="1:1" x14ac:dyDescent="0.2">
      <c r="A462" s="83" t="s">
        <v>1341</v>
      </c>
    </row>
    <row r="463" spans="1:1" x14ac:dyDescent="0.2">
      <c r="A463" s="83" t="s">
        <v>1342</v>
      </c>
    </row>
    <row r="464" spans="1:1" x14ac:dyDescent="0.2">
      <c r="A464" s="83" t="s">
        <v>1343</v>
      </c>
    </row>
    <row r="465" spans="1:1" x14ac:dyDescent="0.2">
      <c r="A465" s="83" t="s">
        <v>1344</v>
      </c>
    </row>
    <row r="466" spans="1:1" x14ac:dyDescent="0.2">
      <c r="A466" s="83" t="s">
        <v>1345</v>
      </c>
    </row>
    <row r="467" spans="1:1" x14ac:dyDescent="0.2">
      <c r="A467" s="83" t="s">
        <v>1346</v>
      </c>
    </row>
    <row r="468" spans="1:1" x14ac:dyDescent="0.2">
      <c r="A468" s="83" t="s">
        <v>1347</v>
      </c>
    </row>
    <row r="469" spans="1:1" x14ac:dyDescent="0.2">
      <c r="A469" s="83" t="s">
        <v>1348</v>
      </c>
    </row>
    <row r="470" spans="1:1" x14ac:dyDescent="0.2">
      <c r="A470" s="83" t="s">
        <v>1349</v>
      </c>
    </row>
    <row r="471" spans="1:1" x14ac:dyDescent="0.2">
      <c r="A471" s="82" t="s">
        <v>976</v>
      </c>
    </row>
    <row r="472" spans="1:1" x14ac:dyDescent="0.2">
      <c r="A472" s="83" t="s">
        <v>1350</v>
      </c>
    </row>
    <row r="473" spans="1:1" x14ac:dyDescent="0.2">
      <c r="A473" s="83" t="s">
        <v>1351</v>
      </c>
    </row>
    <row r="474" spans="1:1" x14ac:dyDescent="0.2">
      <c r="A474" s="83" t="s">
        <v>1352</v>
      </c>
    </row>
    <row r="475" spans="1:1" x14ac:dyDescent="0.2">
      <c r="A475" s="83" t="s">
        <v>1353</v>
      </c>
    </row>
    <row r="476" spans="1:1" x14ac:dyDescent="0.2">
      <c r="A476" s="83" t="s">
        <v>1354</v>
      </c>
    </row>
    <row r="477" spans="1:1" x14ac:dyDescent="0.2">
      <c r="A477" s="83" t="s">
        <v>1355</v>
      </c>
    </row>
    <row r="478" spans="1:1" x14ac:dyDescent="0.2">
      <c r="A478" s="83" t="s">
        <v>1356</v>
      </c>
    </row>
    <row r="479" spans="1:1" x14ac:dyDescent="0.2">
      <c r="A479" s="83" t="s">
        <v>1357</v>
      </c>
    </row>
    <row r="480" spans="1:1" x14ac:dyDescent="0.2">
      <c r="A480" s="83" t="s">
        <v>1358</v>
      </c>
    </row>
    <row r="481" spans="1:1" x14ac:dyDescent="0.2">
      <c r="A481" s="83" t="s">
        <v>1359</v>
      </c>
    </row>
    <row r="482" spans="1:1" x14ac:dyDescent="0.2">
      <c r="A482" s="82" t="s">
        <v>977</v>
      </c>
    </row>
    <row r="483" spans="1:1" x14ac:dyDescent="0.2">
      <c r="A483" s="83" t="s">
        <v>1360</v>
      </c>
    </row>
    <row r="484" spans="1:1" x14ac:dyDescent="0.2">
      <c r="A484" s="83" t="s">
        <v>1361</v>
      </c>
    </row>
    <row r="485" spans="1:1" x14ac:dyDescent="0.2">
      <c r="A485" s="83" t="s">
        <v>1362</v>
      </c>
    </row>
    <row r="486" spans="1:1" x14ac:dyDescent="0.2">
      <c r="A486" s="83" t="s">
        <v>1363</v>
      </c>
    </row>
    <row r="487" spans="1:1" x14ac:dyDescent="0.2">
      <c r="A487" s="83" t="s">
        <v>1364</v>
      </c>
    </row>
    <row r="488" spans="1:1" x14ac:dyDescent="0.2">
      <c r="A488" s="83" t="s">
        <v>1365</v>
      </c>
    </row>
    <row r="489" spans="1:1" x14ac:dyDescent="0.2">
      <c r="A489" s="82" t="s">
        <v>978</v>
      </c>
    </row>
    <row r="490" spans="1:1" x14ac:dyDescent="0.2">
      <c r="A490" s="83" t="s">
        <v>1366</v>
      </c>
    </row>
    <row r="491" spans="1:1" x14ac:dyDescent="0.2">
      <c r="A491" s="83" t="s">
        <v>1367</v>
      </c>
    </row>
    <row r="492" spans="1:1" x14ac:dyDescent="0.2">
      <c r="A492" s="82" t="s">
        <v>979</v>
      </c>
    </row>
    <row r="493" spans="1:1" x14ac:dyDescent="0.2">
      <c r="A493" s="83" t="s">
        <v>1368</v>
      </c>
    </row>
    <row r="494" spans="1:1" x14ac:dyDescent="0.2">
      <c r="A494" s="83" t="s">
        <v>1369</v>
      </c>
    </row>
    <row r="495" spans="1:1" x14ac:dyDescent="0.2">
      <c r="A495" s="83" t="s">
        <v>1370</v>
      </c>
    </row>
    <row r="496" spans="1:1" x14ac:dyDescent="0.2">
      <c r="A496" s="82" t="s">
        <v>980</v>
      </c>
    </row>
    <row r="497" spans="1:1" x14ac:dyDescent="0.2">
      <c r="A497" s="83" t="s">
        <v>1371</v>
      </c>
    </row>
    <row r="498" spans="1:1" x14ac:dyDescent="0.2">
      <c r="A498" s="82" t="s">
        <v>981</v>
      </c>
    </row>
    <row r="499" spans="1:1" x14ac:dyDescent="0.2">
      <c r="A499" s="83" t="s">
        <v>1372</v>
      </c>
    </row>
    <row r="500" spans="1:1" x14ac:dyDescent="0.2">
      <c r="A500" s="83" t="s">
        <v>1373</v>
      </c>
    </row>
    <row r="501" spans="1:1" x14ac:dyDescent="0.2">
      <c r="A501" s="82" t="s">
        <v>982</v>
      </c>
    </row>
    <row r="502" spans="1:1" x14ac:dyDescent="0.2">
      <c r="A502" s="83" t="s">
        <v>1374</v>
      </c>
    </row>
    <row r="503" spans="1:1" x14ac:dyDescent="0.2">
      <c r="A503" s="82" t="s">
        <v>983</v>
      </c>
    </row>
    <row r="504" spans="1:1" x14ac:dyDescent="0.2">
      <c r="A504" s="83" t="s">
        <v>1375</v>
      </c>
    </row>
    <row r="505" spans="1:1" x14ac:dyDescent="0.2">
      <c r="A505" s="82" t="s">
        <v>984</v>
      </c>
    </row>
    <row r="506" spans="1:1" x14ac:dyDescent="0.2">
      <c r="A506" s="83" t="s">
        <v>1376</v>
      </c>
    </row>
    <row r="507" spans="1:1" x14ac:dyDescent="0.2">
      <c r="A507" s="82" t="s">
        <v>985</v>
      </c>
    </row>
    <row r="508" spans="1:1" x14ac:dyDescent="0.2">
      <c r="A508" s="83" t="s">
        <v>1377</v>
      </c>
    </row>
    <row r="509" spans="1:1" x14ac:dyDescent="0.2">
      <c r="A509" s="83" t="s">
        <v>1378</v>
      </c>
    </row>
    <row r="510" spans="1:1" x14ac:dyDescent="0.2">
      <c r="A510" s="83" t="s">
        <v>1379</v>
      </c>
    </row>
    <row r="511" spans="1:1" x14ac:dyDescent="0.2">
      <c r="A511" s="82" t="s">
        <v>1758</v>
      </c>
    </row>
    <row r="512" spans="1:1" x14ac:dyDescent="0.2">
      <c r="A512" s="83" t="s">
        <v>1759</v>
      </c>
    </row>
    <row r="513" spans="1:1" x14ac:dyDescent="0.2">
      <c r="A513" s="83" t="s">
        <v>1760</v>
      </c>
    </row>
    <row r="514" spans="1:1" x14ac:dyDescent="0.2">
      <c r="A514" s="81" t="s">
        <v>1566</v>
      </c>
    </row>
    <row r="515" spans="1:1" x14ac:dyDescent="0.2">
      <c r="A515" s="82" t="s">
        <v>1386</v>
      </c>
    </row>
    <row r="516" spans="1:1" x14ac:dyDescent="0.2">
      <c r="A516" s="83" t="s">
        <v>1387</v>
      </c>
    </row>
    <row r="517" spans="1:1" x14ac:dyDescent="0.2">
      <c r="A517" s="83" t="s">
        <v>1388</v>
      </c>
    </row>
    <row r="518" spans="1:1" x14ac:dyDescent="0.2">
      <c r="A518" s="83" t="s">
        <v>1389</v>
      </c>
    </row>
    <row r="519" spans="1:1" x14ac:dyDescent="0.2">
      <c r="A519" s="83" t="s">
        <v>1390</v>
      </c>
    </row>
    <row r="520" spans="1:1" x14ac:dyDescent="0.2">
      <c r="A520" s="83" t="s">
        <v>1391</v>
      </c>
    </row>
    <row r="521" spans="1:1" x14ac:dyDescent="0.2">
      <c r="A521" s="83" t="s">
        <v>1392</v>
      </c>
    </row>
    <row r="522" spans="1:1" x14ac:dyDescent="0.2">
      <c r="A522" s="83" t="s">
        <v>1393</v>
      </c>
    </row>
    <row r="523" spans="1:1" x14ac:dyDescent="0.2">
      <c r="A523" s="83" t="s">
        <v>1394</v>
      </c>
    </row>
    <row r="524" spans="1:1" x14ac:dyDescent="0.2">
      <c r="A524" s="82" t="s">
        <v>1395</v>
      </c>
    </row>
    <row r="525" spans="1:1" x14ac:dyDescent="0.2">
      <c r="A525" s="83" t="s">
        <v>1396</v>
      </c>
    </row>
    <row r="526" spans="1:1" x14ac:dyDescent="0.2">
      <c r="A526" s="83" t="s">
        <v>1397</v>
      </c>
    </row>
    <row r="527" spans="1:1" x14ac:dyDescent="0.2">
      <c r="A527" s="83" t="s">
        <v>1398</v>
      </c>
    </row>
    <row r="528" spans="1:1" x14ac:dyDescent="0.2">
      <c r="A528" s="83" t="s">
        <v>1399</v>
      </c>
    </row>
    <row r="529" spans="1:1" x14ac:dyDescent="0.2">
      <c r="A529" s="83" t="s">
        <v>1400</v>
      </c>
    </row>
    <row r="530" spans="1:1" x14ac:dyDescent="0.2">
      <c r="A530" s="83" t="s">
        <v>1401</v>
      </c>
    </row>
    <row r="531" spans="1:1" x14ac:dyDescent="0.2">
      <c r="A531" s="83" t="s">
        <v>1402</v>
      </c>
    </row>
    <row r="532" spans="1:1" x14ac:dyDescent="0.2">
      <c r="A532" s="83" t="s">
        <v>1742</v>
      </c>
    </row>
    <row r="533" spans="1:1" x14ac:dyDescent="0.2">
      <c r="A533" s="83" t="s">
        <v>1403</v>
      </c>
    </row>
    <row r="534" spans="1:1" x14ac:dyDescent="0.2">
      <c r="A534" s="83" t="s">
        <v>1404</v>
      </c>
    </row>
    <row r="535" spans="1:1" x14ac:dyDescent="0.2">
      <c r="A535" s="82" t="s">
        <v>1405</v>
      </c>
    </row>
    <row r="536" spans="1:1" x14ac:dyDescent="0.2">
      <c r="A536" s="83" t="s">
        <v>1406</v>
      </c>
    </row>
    <row r="537" spans="1:1" x14ac:dyDescent="0.2">
      <c r="A537" s="83" t="s">
        <v>1407</v>
      </c>
    </row>
    <row r="538" spans="1:1" x14ac:dyDescent="0.2">
      <c r="A538" s="83" t="s">
        <v>1408</v>
      </c>
    </row>
    <row r="539" spans="1:1" x14ac:dyDescent="0.2">
      <c r="A539" s="83" t="s">
        <v>1409</v>
      </c>
    </row>
    <row r="540" spans="1:1" x14ac:dyDescent="0.2">
      <c r="A540" s="83" t="s">
        <v>1410</v>
      </c>
    </row>
    <row r="541" spans="1:1" x14ac:dyDescent="0.2">
      <c r="A541" s="83" t="s">
        <v>1411</v>
      </c>
    </row>
    <row r="542" spans="1:1" x14ac:dyDescent="0.2">
      <c r="A542" s="83" t="s">
        <v>1412</v>
      </c>
    </row>
    <row r="543" spans="1:1" x14ac:dyDescent="0.2">
      <c r="A543" s="83" t="s">
        <v>1413</v>
      </c>
    </row>
    <row r="544" spans="1:1" x14ac:dyDescent="0.2">
      <c r="A544" s="83" t="s">
        <v>1414</v>
      </c>
    </row>
    <row r="545" spans="1:1" x14ac:dyDescent="0.2">
      <c r="A545" s="83" t="s">
        <v>1415</v>
      </c>
    </row>
    <row r="546" spans="1:1" x14ac:dyDescent="0.2">
      <c r="A546" s="82" t="s">
        <v>1416</v>
      </c>
    </row>
    <row r="547" spans="1:1" x14ac:dyDescent="0.2">
      <c r="A547" s="83" t="s">
        <v>1417</v>
      </c>
    </row>
    <row r="548" spans="1:1" x14ac:dyDescent="0.2">
      <c r="A548" s="83" t="s">
        <v>1418</v>
      </c>
    </row>
    <row r="549" spans="1:1" x14ac:dyDescent="0.2">
      <c r="A549" s="83" t="s">
        <v>1419</v>
      </c>
    </row>
    <row r="550" spans="1:1" x14ac:dyDescent="0.2">
      <c r="A550" s="83" t="s">
        <v>1420</v>
      </c>
    </row>
    <row r="551" spans="1:1" x14ac:dyDescent="0.2">
      <c r="A551" s="83" t="s">
        <v>1421</v>
      </c>
    </row>
    <row r="552" spans="1:1" x14ac:dyDescent="0.2">
      <c r="A552" s="83" t="s">
        <v>1422</v>
      </c>
    </row>
    <row r="553" spans="1:1" x14ac:dyDescent="0.2">
      <c r="A553" s="83" t="s">
        <v>1423</v>
      </c>
    </row>
    <row r="554" spans="1:1" x14ac:dyDescent="0.2">
      <c r="A554" s="83" t="s">
        <v>1424</v>
      </c>
    </row>
    <row r="555" spans="1:1" x14ac:dyDescent="0.2">
      <c r="A555" s="83" t="s">
        <v>1425</v>
      </c>
    </row>
    <row r="556" spans="1:1" x14ac:dyDescent="0.2">
      <c r="A556" s="82" t="s">
        <v>1426</v>
      </c>
    </row>
    <row r="557" spans="1:1" x14ac:dyDescent="0.2">
      <c r="A557" s="83" t="s">
        <v>1427</v>
      </c>
    </row>
    <row r="558" spans="1:1" x14ac:dyDescent="0.2">
      <c r="A558" s="83" t="s">
        <v>1428</v>
      </c>
    </row>
    <row r="559" spans="1:1" x14ac:dyDescent="0.2">
      <c r="A559" s="83" t="s">
        <v>1429</v>
      </c>
    </row>
    <row r="560" spans="1:1" x14ac:dyDescent="0.2">
      <c r="A560" s="83" t="s">
        <v>1430</v>
      </c>
    </row>
    <row r="561" spans="1:1" x14ac:dyDescent="0.2">
      <c r="A561" s="83" t="s">
        <v>1431</v>
      </c>
    </row>
    <row r="562" spans="1:1" x14ac:dyDescent="0.2">
      <c r="A562" s="83" t="s">
        <v>1432</v>
      </c>
    </row>
    <row r="563" spans="1:1" x14ac:dyDescent="0.2">
      <c r="A563" s="83" t="s">
        <v>1433</v>
      </c>
    </row>
    <row r="564" spans="1:1" x14ac:dyDescent="0.2">
      <c r="A564" s="83" t="s">
        <v>1434</v>
      </c>
    </row>
    <row r="565" spans="1:1" x14ac:dyDescent="0.2">
      <c r="A565" s="83" t="s">
        <v>1435</v>
      </c>
    </row>
    <row r="566" spans="1:1" x14ac:dyDescent="0.2">
      <c r="A566" s="83" t="s">
        <v>1436</v>
      </c>
    </row>
    <row r="567" spans="1:1" x14ac:dyDescent="0.2">
      <c r="A567" s="83" t="s">
        <v>1437</v>
      </c>
    </row>
    <row r="568" spans="1:1" x14ac:dyDescent="0.2">
      <c r="A568" s="83" t="s">
        <v>1438</v>
      </c>
    </row>
    <row r="569" spans="1:1" x14ac:dyDescent="0.2">
      <c r="A569" s="83" t="s">
        <v>1439</v>
      </c>
    </row>
    <row r="570" spans="1:1" x14ac:dyDescent="0.2">
      <c r="A570" s="83" t="s">
        <v>1440</v>
      </c>
    </row>
    <row r="571" spans="1:1" x14ac:dyDescent="0.2">
      <c r="A571" s="82" t="s">
        <v>1441</v>
      </c>
    </row>
    <row r="572" spans="1:1" x14ac:dyDescent="0.2">
      <c r="A572" s="83" t="s">
        <v>1442</v>
      </c>
    </row>
    <row r="573" spans="1:1" x14ac:dyDescent="0.2">
      <c r="A573" s="83" t="s">
        <v>1443</v>
      </c>
    </row>
    <row r="574" spans="1:1" x14ac:dyDescent="0.2">
      <c r="A574" s="83" t="s">
        <v>1444</v>
      </c>
    </row>
    <row r="575" spans="1:1" x14ac:dyDescent="0.2">
      <c r="A575" s="83" t="s">
        <v>1445</v>
      </c>
    </row>
    <row r="576" spans="1:1" x14ac:dyDescent="0.2">
      <c r="A576" s="82" t="s">
        <v>1446</v>
      </c>
    </row>
    <row r="577" spans="1:1" x14ac:dyDescent="0.2">
      <c r="A577" s="83" t="s">
        <v>1447</v>
      </c>
    </row>
    <row r="578" spans="1:1" x14ac:dyDescent="0.2">
      <c r="A578" s="83" t="s">
        <v>1448</v>
      </c>
    </row>
    <row r="579" spans="1:1" x14ac:dyDescent="0.2">
      <c r="A579" s="83" t="s">
        <v>1449</v>
      </c>
    </row>
    <row r="580" spans="1:1" x14ac:dyDescent="0.2">
      <c r="A580" s="83" t="s">
        <v>1450</v>
      </c>
    </row>
    <row r="581" spans="1:1" x14ac:dyDescent="0.2">
      <c r="A581" s="83" t="s">
        <v>1451</v>
      </c>
    </row>
    <row r="582" spans="1:1" x14ac:dyDescent="0.2">
      <c r="A582" s="82" t="s">
        <v>1452</v>
      </c>
    </row>
    <row r="583" spans="1:1" x14ac:dyDescent="0.2">
      <c r="A583" s="83" t="s">
        <v>1453</v>
      </c>
    </row>
    <row r="584" spans="1:1" x14ac:dyDescent="0.2">
      <c r="A584" s="83" t="s">
        <v>1454</v>
      </c>
    </row>
    <row r="585" spans="1:1" x14ac:dyDescent="0.2">
      <c r="A585" s="83" t="s">
        <v>1455</v>
      </c>
    </row>
    <row r="586" spans="1:1" x14ac:dyDescent="0.2">
      <c r="A586" s="83" t="s">
        <v>1456</v>
      </c>
    </row>
    <row r="587" spans="1:1" x14ac:dyDescent="0.2">
      <c r="A587" s="83" t="s">
        <v>1457</v>
      </c>
    </row>
    <row r="588" spans="1:1" x14ac:dyDescent="0.2">
      <c r="A588" s="82" t="s">
        <v>1458</v>
      </c>
    </row>
    <row r="589" spans="1:1" x14ac:dyDescent="0.2">
      <c r="A589" s="83" t="s">
        <v>1459</v>
      </c>
    </row>
    <row r="590" spans="1:1" x14ac:dyDescent="0.2">
      <c r="A590" s="83" t="s">
        <v>1460</v>
      </c>
    </row>
    <row r="591" spans="1:1" x14ac:dyDescent="0.2">
      <c r="A591" s="83" t="s">
        <v>1461</v>
      </c>
    </row>
    <row r="592" spans="1:1" x14ac:dyDescent="0.2">
      <c r="A592" s="83" t="s">
        <v>1462</v>
      </c>
    </row>
    <row r="593" spans="1:1" x14ac:dyDescent="0.2">
      <c r="A593" s="83" t="s">
        <v>1463</v>
      </c>
    </row>
    <row r="594" spans="1:1" x14ac:dyDescent="0.2">
      <c r="A594" s="83" t="s">
        <v>1464</v>
      </c>
    </row>
    <row r="595" spans="1:1" x14ac:dyDescent="0.2">
      <c r="A595" s="83" t="s">
        <v>1465</v>
      </c>
    </row>
    <row r="596" spans="1:1" x14ac:dyDescent="0.2">
      <c r="A596" s="83" t="s">
        <v>1466</v>
      </c>
    </row>
    <row r="597" spans="1:1" x14ac:dyDescent="0.2">
      <c r="A597" s="82" t="s">
        <v>1467</v>
      </c>
    </row>
    <row r="598" spans="1:1" x14ac:dyDescent="0.2">
      <c r="A598" s="83" t="s">
        <v>1468</v>
      </c>
    </row>
    <row r="599" spans="1:1" x14ac:dyDescent="0.2">
      <c r="A599" s="83" t="s">
        <v>1469</v>
      </c>
    </row>
    <row r="600" spans="1:1" x14ac:dyDescent="0.2">
      <c r="A600" s="83" t="s">
        <v>1470</v>
      </c>
    </row>
    <row r="601" spans="1:1" x14ac:dyDescent="0.2">
      <c r="A601" s="83" t="s">
        <v>1471</v>
      </c>
    </row>
    <row r="602" spans="1:1" x14ac:dyDescent="0.2">
      <c r="A602" s="82" t="s">
        <v>1472</v>
      </c>
    </row>
    <row r="603" spans="1:1" x14ac:dyDescent="0.2">
      <c r="A603" s="83" t="s">
        <v>1473</v>
      </c>
    </row>
    <row r="604" spans="1:1" x14ac:dyDescent="0.2">
      <c r="A604" s="83" t="s">
        <v>1474</v>
      </c>
    </row>
    <row r="605" spans="1:1" x14ac:dyDescent="0.2">
      <c r="A605" s="83" t="s">
        <v>1475</v>
      </c>
    </row>
    <row r="606" spans="1:1" x14ac:dyDescent="0.2">
      <c r="A606" s="83" t="s">
        <v>1476</v>
      </c>
    </row>
    <row r="607" spans="1:1" x14ac:dyDescent="0.2">
      <c r="A607" s="83" t="s">
        <v>1477</v>
      </c>
    </row>
    <row r="608" spans="1:1" x14ac:dyDescent="0.2">
      <c r="A608" s="83" t="s">
        <v>1478</v>
      </c>
    </row>
    <row r="609" spans="1:1" x14ac:dyDescent="0.2">
      <c r="A609" s="82" t="s">
        <v>1479</v>
      </c>
    </row>
    <row r="610" spans="1:1" x14ac:dyDescent="0.2">
      <c r="A610" s="83" t="s">
        <v>1480</v>
      </c>
    </row>
    <row r="611" spans="1:1" x14ac:dyDescent="0.2">
      <c r="A611" s="83" t="s">
        <v>1481</v>
      </c>
    </row>
    <row r="612" spans="1:1" x14ac:dyDescent="0.2">
      <c r="A612" s="83" t="s">
        <v>1482</v>
      </c>
    </row>
    <row r="613" spans="1:1" x14ac:dyDescent="0.2">
      <c r="A613" s="83" t="s">
        <v>1483</v>
      </c>
    </row>
    <row r="614" spans="1:1" x14ac:dyDescent="0.2">
      <c r="A614" s="83" t="s">
        <v>1484</v>
      </c>
    </row>
    <row r="615" spans="1:1" x14ac:dyDescent="0.2">
      <c r="A615" s="83" t="s">
        <v>1485</v>
      </c>
    </row>
    <row r="616" spans="1:1" x14ac:dyDescent="0.2">
      <c r="A616" s="82" t="s">
        <v>1486</v>
      </c>
    </row>
    <row r="617" spans="1:1" x14ac:dyDescent="0.2">
      <c r="A617" s="83" t="s">
        <v>1487</v>
      </c>
    </row>
    <row r="618" spans="1:1" x14ac:dyDescent="0.2">
      <c r="A618" s="83" t="s">
        <v>1488</v>
      </c>
    </row>
    <row r="619" spans="1:1" x14ac:dyDescent="0.2">
      <c r="A619" s="83" t="s">
        <v>1489</v>
      </c>
    </row>
    <row r="620" spans="1:1" x14ac:dyDescent="0.2">
      <c r="A620" s="83" t="s">
        <v>1490</v>
      </c>
    </row>
    <row r="621" spans="1:1" x14ac:dyDescent="0.2">
      <c r="A621" s="83" t="s">
        <v>1491</v>
      </c>
    </row>
    <row r="622" spans="1:1" x14ac:dyDescent="0.2">
      <c r="A622" s="83" t="s">
        <v>1492</v>
      </c>
    </row>
    <row r="623" spans="1:1" x14ac:dyDescent="0.2">
      <c r="A623" s="83" t="s">
        <v>1493</v>
      </c>
    </row>
    <row r="624" spans="1:1" x14ac:dyDescent="0.2">
      <c r="A624" s="83" t="s">
        <v>1494</v>
      </c>
    </row>
    <row r="625" spans="1:1" x14ac:dyDescent="0.2">
      <c r="A625" s="83" t="s">
        <v>1495</v>
      </c>
    </row>
    <row r="626" spans="1:1" x14ac:dyDescent="0.2">
      <c r="A626" s="83" t="s">
        <v>1496</v>
      </c>
    </row>
    <row r="627" spans="1:1" x14ac:dyDescent="0.2">
      <c r="A627" s="82" t="s">
        <v>1497</v>
      </c>
    </row>
    <row r="628" spans="1:1" x14ac:dyDescent="0.2">
      <c r="A628" s="83" t="s">
        <v>1498</v>
      </c>
    </row>
    <row r="629" spans="1:1" x14ac:dyDescent="0.2">
      <c r="A629" s="83" t="s">
        <v>1499</v>
      </c>
    </row>
    <row r="630" spans="1:1" x14ac:dyDescent="0.2">
      <c r="A630" s="83" t="s">
        <v>1500</v>
      </c>
    </row>
    <row r="631" spans="1:1" x14ac:dyDescent="0.2">
      <c r="A631" s="83" t="s">
        <v>1501</v>
      </c>
    </row>
    <row r="632" spans="1:1" x14ac:dyDescent="0.2">
      <c r="A632" s="82" t="s">
        <v>1502</v>
      </c>
    </row>
    <row r="633" spans="1:1" x14ac:dyDescent="0.2">
      <c r="A633" s="83" t="s">
        <v>1503</v>
      </c>
    </row>
    <row r="634" spans="1:1" x14ac:dyDescent="0.2">
      <c r="A634" s="83" t="s">
        <v>1504</v>
      </c>
    </row>
    <row r="635" spans="1:1" x14ac:dyDescent="0.2">
      <c r="A635" s="83" t="s">
        <v>1505</v>
      </c>
    </row>
    <row r="636" spans="1:1" x14ac:dyDescent="0.2">
      <c r="A636" s="83" t="s">
        <v>1506</v>
      </c>
    </row>
    <row r="637" spans="1:1" x14ac:dyDescent="0.2">
      <c r="A637" s="82" t="s">
        <v>1507</v>
      </c>
    </row>
    <row r="638" spans="1:1" x14ac:dyDescent="0.2">
      <c r="A638" s="83" t="s">
        <v>1508</v>
      </c>
    </row>
    <row r="639" spans="1:1" x14ac:dyDescent="0.2">
      <c r="A639" s="83" t="s">
        <v>1509</v>
      </c>
    </row>
    <row r="640" spans="1:1" x14ac:dyDescent="0.2">
      <c r="A640" s="83" t="s">
        <v>1510</v>
      </c>
    </row>
    <row r="641" spans="1:1" x14ac:dyDescent="0.2">
      <c r="A641" s="83" t="s">
        <v>1511</v>
      </c>
    </row>
    <row r="642" spans="1:1" x14ac:dyDescent="0.2">
      <c r="A642" s="83" t="s">
        <v>1512</v>
      </c>
    </row>
    <row r="643" spans="1:1" x14ac:dyDescent="0.2">
      <c r="A643" s="83" t="s">
        <v>1513</v>
      </c>
    </row>
    <row r="644" spans="1:1" x14ac:dyDescent="0.2">
      <c r="A644" s="83" t="s">
        <v>1514</v>
      </c>
    </row>
    <row r="645" spans="1:1" x14ac:dyDescent="0.2">
      <c r="A645" s="83" t="s">
        <v>1515</v>
      </c>
    </row>
    <row r="646" spans="1:1" x14ac:dyDescent="0.2">
      <c r="A646" s="83" t="s">
        <v>1516</v>
      </c>
    </row>
    <row r="647" spans="1:1" x14ac:dyDescent="0.2">
      <c r="A647" s="82" t="s">
        <v>1517</v>
      </c>
    </row>
    <row r="648" spans="1:1" x14ac:dyDescent="0.2">
      <c r="A648" s="83" t="s">
        <v>1518</v>
      </c>
    </row>
    <row r="649" spans="1:1" x14ac:dyDescent="0.2">
      <c r="A649" s="83" t="s">
        <v>1519</v>
      </c>
    </row>
    <row r="650" spans="1:1" x14ac:dyDescent="0.2">
      <c r="A650" s="83" t="s">
        <v>1520</v>
      </c>
    </row>
    <row r="651" spans="1:1" x14ac:dyDescent="0.2">
      <c r="A651" s="83" t="s">
        <v>1521</v>
      </c>
    </row>
    <row r="652" spans="1:1" x14ac:dyDescent="0.2">
      <c r="A652" s="83" t="s">
        <v>1522</v>
      </c>
    </row>
    <row r="653" spans="1:1" x14ac:dyDescent="0.2">
      <c r="A653" s="83" t="s">
        <v>1523</v>
      </c>
    </row>
    <row r="654" spans="1:1" x14ac:dyDescent="0.2">
      <c r="A654" s="83" t="s">
        <v>1524</v>
      </c>
    </row>
    <row r="655" spans="1:1" x14ac:dyDescent="0.2">
      <c r="A655" s="83" t="s">
        <v>1525</v>
      </c>
    </row>
    <row r="656" spans="1:1" x14ac:dyDescent="0.2">
      <c r="A656" s="83" t="s">
        <v>1526</v>
      </c>
    </row>
    <row r="657" spans="1:1" x14ac:dyDescent="0.2">
      <c r="A657" s="83" t="s">
        <v>1527</v>
      </c>
    </row>
    <row r="658" spans="1:1" x14ac:dyDescent="0.2">
      <c r="A658" s="82" t="s">
        <v>1528</v>
      </c>
    </row>
    <row r="659" spans="1:1" x14ac:dyDescent="0.2">
      <c r="A659" s="83" t="s">
        <v>1529</v>
      </c>
    </row>
    <row r="660" spans="1:1" x14ac:dyDescent="0.2">
      <c r="A660" s="83" t="s">
        <v>1530</v>
      </c>
    </row>
    <row r="661" spans="1:1" x14ac:dyDescent="0.2">
      <c r="A661" s="83" t="s">
        <v>1531</v>
      </c>
    </row>
    <row r="662" spans="1:1" x14ac:dyDescent="0.2">
      <c r="A662" s="83" t="s">
        <v>1532</v>
      </c>
    </row>
    <row r="663" spans="1:1" x14ac:dyDescent="0.2">
      <c r="A663" s="83" t="s">
        <v>1533</v>
      </c>
    </row>
    <row r="664" spans="1:1" x14ac:dyDescent="0.2">
      <c r="A664" s="83" t="s">
        <v>1534</v>
      </c>
    </row>
    <row r="665" spans="1:1" x14ac:dyDescent="0.2">
      <c r="A665" s="83" t="s">
        <v>1535</v>
      </c>
    </row>
    <row r="666" spans="1:1" x14ac:dyDescent="0.2">
      <c r="A666" s="83" t="s">
        <v>1536</v>
      </c>
    </row>
    <row r="667" spans="1:1" x14ac:dyDescent="0.2">
      <c r="A667" s="83" t="s">
        <v>1537</v>
      </c>
    </row>
    <row r="668" spans="1:1" x14ac:dyDescent="0.2">
      <c r="A668" s="83" t="s">
        <v>1538</v>
      </c>
    </row>
    <row r="669" spans="1:1" x14ac:dyDescent="0.2">
      <c r="A669" s="83" t="s">
        <v>1539</v>
      </c>
    </row>
    <row r="670" spans="1:1" x14ac:dyDescent="0.2">
      <c r="A670" s="82" t="s">
        <v>1540</v>
      </c>
    </row>
    <row r="671" spans="1:1" x14ac:dyDescent="0.2">
      <c r="A671" s="83" t="s">
        <v>1541</v>
      </c>
    </row>
    <row r="672" spans="1:1" x14ac:dyDescent="0.2">
      <c r="A672" s="83" t="s">
        <v>1542</v>
      </c>
    </row>
    <row r="673" spans="1:1" x14ac:dyDescent="0.2">
      <c r="A673" s="83" t="s">
        <v>1543</v>
      </c>
    </row>
    <row r="674" spans="1:1" x14ac:dyDescent="0.2">
      <c r="A674" s="83" t="s">
        <v>1544</v>
      </c>
    </row>
    <row r="675" spans="1:1" x14ac:dyDescent="0.2">
      <c r="A675" s="83" t="s">
        <v>1545</v>
      </c>
    </row>
    <row r="676" spans="1:1" x14ac:dyDescent="0.2">
      <c r="A676" s="83" t="s">
        <v>1546</v>
      </c>
    </row>
    <row r="677" spans="1:1" x14ac:dyDescent="0.2">
      <c r="A677" s="82" t="s">
        <v>1547</v>
      </c>
    </row>
    <row r="678" spans="1:1" x14ac:dyDescent="0.2">
      <c r="A678" s="83" t="s">
        <v>1548</v>
      </c>
    </row>
    <row r="679" spans="1:1" x14ac:dyDescent="0.2">
      <c r="A679" s="83" t="s">
        <v>1549</v>
      </c>
    </row>
    <row r="680" spans="1:1" x14ac:dyDescent="0.2">
      <c r="A680" s="83" t="s">
        <v>1550</v>
      </c>
    </row>
    <row r="681" spans="1:1" x14ac:dyDescent="0.2">
      <c r="A681" s="83" t="s">
        <v>1551</v>
      </c>
    </row>
    <row r="682" spans="1:1" x14ac:dyDescent="0.2">
      <c r="A682" s="82" t="s">
        <v>1552</v>
      </c>
    </row>
    <row r="683" spans="1:1" x14ac:dyDescent="0.2">
      <c r="A683" s="83" t="s">
        <v>1553</v>
      </c>
    </row>
    <row r="684" spans="1:1" x14ac:dyDescent="0.2">
      <c r="A684" s="83" t="s">
        <v>1554</v>
      </c>
    </row>
    <row r="685" spans="1:1" x14ac:dyDescent="0.2">
      <c r="A685" s="83" t="s">
        <v>1555</v>
      </c>
    </row>
    <row r="686" spans="1:1" x14ac:dyDescent="0.2">
      <c r="A686" s="83" t="s">
        <v>1556</v>
      </c>
    </row>
    <row r="687" spans="1:1" x14ac:dyDescent="0.2">
      <c r="A687" s="83" t="s">
        <v>1557</v>
      </c>
    </row>
    <row r="688" spans="1:1" x14ac:dyDescent="0.2">
      <c r="A688" s="83" t="s">
        <v>1558</v>
      </c>
    </row>
    <row r="689" spans="1:1" x14ac:dyDescent="0.2">
      <c r="A689" s="82" t="s">
        <v>1559</v>
      </c>
    </row>
    <row r="690" spans="1:1" x14ac:dyDescent="0.2">
      <c r="A690" s="83" t="s">
        <v>1560</v>
      </c>
    </row>
    <row r="691" spans="1:1" x14ac:dyDescent="0.2">
      <c r="A691" s="83" t="s">
        <v>1561</v>
      </c>
    </row>
    <row r="692" spans="1:1" x14ac:dyDescent="0.2">
      <c r="A692" s="83" t="s">
        <v>1562</v>
      </c>
    </row>
    <row r="693" spans="1:1" x14ac:dyDescent="0.2">
      <c r="A693" s="82" t="s">
        <v>1563</v>
      </c>
    </row>
    <row r="694" spans="1:1" x14ac:dyDescent="0.2">
      <c r="A694" s="83" t="s">
        <v>1564</v>
      </c>
    </row>
    <row r="695" spans="1:1" x14ac:dyDescent="0.2">
      <c r="A695" s="83" t="s">
        <v>1565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6AEA5-BF78-4C7D-950A-1C36557D7131}">
  <sheetPr>
    <tabColor rgb="FFFFFF99"/>
  </sheetPr>
  <dimension ref="B1:F564"/>
  <sheetViews>
    <sheetView showGridLines="0" zoomScaleNormal="100" workbookViewId="0">
      <pane xSplit="1" ySplit="5" topLeftCell="B384" activePane="bottomRight" state="frozen"/>
      <selection activeCell="A192" sqref="A192"/>
      <selection pane="topRight" activeCell="A192" sqref="A192"/>
      <selection pane="bottomLeft" activeCell="A192" sqref="A192"/>
      <selection pane="bottomRight" activeCell="B405" sqref="B405:B406"/>
    </sheetView>
  </sheetViews>
  <sheetFormatPr defaultRowHeight="11.25" outlineLevelCol="1" x14ac:dyDescent="0.2"/>
  <cols>
    <col min="1" max="1" width="1.83203125" style="85" customWidth="1"/>
    <col min="2" max="2" width="7.5" style="85" bestFit="1" customWidth="1"/>
    <col min="3" max="3" width="51.33203125" style="85" bestFit="1" customWidth="1"/>
    <col min="4" max="4" width="51.33203125" style="85" customWidth="1" outlineLevel="1"/>
    <col min="5" max="5" width="44.83203125" style="85" customWidth="1"/>
    <col min="6" max="6" width="53.6640625" style="85" customWidth="1"/>
    <col min="7" max="16384" width="9.33203125" style="85"/>
  </cols>
  <sheetData>
    <row r="1" spans="2:6" s="2" customFormat="1" x14ac:dyDescent="0.2">
      <c r="B1" s="1" t="str">
        <f>[1]SetUp!$H$8</f>
        <v>Denumirea operatorului</v>
      </c>
    </row>
    <row r="2" spans="2:6" s="2" customFormat="1" x14ac:dyDescent="0.2">
      <c r="B2" s="3"/>
      <c r="F2" s="4"/>
    </row>
    <row r="3" spans="2:6" s="2" customFormat="1" ht="15.75" x14ac:dyDescent="0.2">
      <c r="B3" s="5" t="s">
        <v>1567</v>
      </c>
    </row>
    <row r="4" spans="2:6" s="2" customFormat="1" ht="15.75" x14ac:dyDescent="0.2">
      <c r="E4" s="5"/>
    </row>
    <row r="5" spans="2:6" s="84" customFormat="1" ht="22.5" x14ac:dyDescent="0.2">
      <c r="B5" s="86" t="s">
        <v>1733</v>
      </c>
      <c r="C5" s="86" t="s">
        <v>1736</v>
      </c>
      <c r="D5" s="86" t="s">
        <v>1738</v>
      </c>
      <c r="E5" s="86" t="s">
        <v>1739</v>
      </c>
      <c r="F5" s="86" t="s">
        <v>1740</v>
      </c>
    </row>
    <row r="6" spans="2:6" x14ac:dyDescent="0.2">
      <c r="B6" s="125">
        <v>100101</v>
      </c>
      <c r="C6" s="125" t="s">
        <v>481</v>
      </c>
      <c r="D6" s="87" t="str">
        <f>B6&amp;" "&amp;C6</f>
        <v>100101 Energie electrica de tensiune medie si joasa</v>
      </c>
      <c r="E6" s="125" t="s">
        <v>872</v>
      </c>
      <c r="F6" s="125" t="s">
        <v>894</v>
      </c>
    </row>
    <row r="7" spans="2:6" x14ac:dyDescent="0.2">
      <c r="B7" s="125">
        <v>100102</v>
      </c>
      <c r="C7" s="125" t="s">
        <v>482</v>
      </c>
      <c r="D7" s="87" t="str">
        <f t="shared" ref="D7:D70" si="0">B7&amp;" "&amp;C7</f>
        <v>100102 Energie termica</v>
      </c>
      <c r="E7" s="125" t="s">
        <v>872</v>
      </c>
      <c r="F7" s="125" t="s">
        <v>894</v>
      </c>
    </row>
    <row r="8" spans="2:6" x14ac:dyDescent="0.2">
      <c r="B8" s="125">
        <v>100103</v>
      </c>
      <c r="C8" s="125" t="s">
        <v>483</v>
      </c>
      <c r="D8" s="87" t="str">
        <f t="shared" si="0"/>
        <v>100103 Gaze naturale</v>
      </c>
      <c r="E8" s="125" t="s">
        <v>872</v>
      </c>
      <c r="F8" s="125" t="s">
        <v>894</v>
      </c>
    </row>
    <row r="9" spans="2:6" x14ac:dyDescent="0.2">
      <c r="B9" s="125">
        <v>100201</v>
      </c>
      <c r="C9" s="125" t="s">
        <v>484</v>
      </c>
      <c r="D9" s="87" t="str">
        <f t="shared" si="0"/>
        <v>100201 Benzina AI-92</v>
      </c>
      <c r="E9" s="125" t="s">
        <v>872</v>
      </c>
      <c r="F9" s="125" t="s">
        <v>895</v>
      </c>
    </row>
    <row r="10" spans="2:6" x14ac:dyDescent="0.2">
      <c r="B10" s="125">
        <v>100202</v>
      </c>
      <c r="C10" s="125" t="s">
        <v>485</v>
      </c>
      <c r="D10" s="87" t="str">
        <f t="shared" si="0"/>
        <v>100202 Benzina AI-95</v>
      </c>
      <c r="E10" s="125" t="s">
        <v>872</v>
      </c>
      <c r="F10" s="125" t="s">
        <v>895</v>
      </c>
    </row>
    <row r="11" spans="2:6" x14ac:dyDescent="0.2">
      <c r="B11" s="125">
        <v>100203</v>
      </c>
      <c r="C11" s="125" t="s">
        <v>486</v>
      </c>
      <c r="D11" s="87" t="str">
        <f t="shared" si="0"/>
        <v>100203 Motorina</v>
      </c>
      <c r="E11" s="125" t="s">
        <v>872</v>
      </c>
      <c r="F11" s="125" t="s">
        <v>895</v>
      </c>
    </row>
    <row r="12" spans="2:6" x14ac:dyDescent="0.2">
      <c r="B12" s="125">
        <v>100204</v>
      </c>
      <c r="C12" s="125" t="s">
        <v>487</v>
      </c>
      <c r="D12" s="87" t="str">
        <f t="shared" si="0"/>
        <v>100204 Motorina EURO</v>
      </c>
      <c r="E12" s="125" t="s">
        <v>872</v>
      </c>
      <c r="F12" s="125" t="s">
        <v>895</v>
      </c>
    </row>
    <row r="13" spans="2:6" x14ac:dyDescent="0.2">
      <c r="B13" s="125">
        <v>100301</v>
      </c>
      <c r="C13" s="125" t="s">
        <v>488</v>
      </c>
      <c r="D13" s="87" t="str">
        <f t="shared" si="0"/>
        <v>100301 Acetilena</v>
      </c>
      <c r="E13" s="125" t="s">
        <v>872</v>
      </c>
      <c r="F13" s="125" t="s">
        <v>896</v>
      </c>
    </row>
    <row r="14" spans="2:6" x14ac:dyDescent="0.2">
      <c r="B14" s="125">
        <v>100302</v>
      </c>
      <c r="C14" s="125" t="s">
        <v>489</v>
      </c>
      <c r="D14" s="87" t="str">
        <f t="shared" si="0"/>
        <v>100302 GPL</v>
      </c>
      <c r="E14" s="125" t="s">
        <v>872</v>
      </c>
      <c r="F14" s="125" t="s">
        <v>896</v>
      </c>
    </row>
    <row r="15" spans="2:6" x14ac:dyDescent="0.2">
      <c r="B15" s="125">
        <v>100401</v>
      </c>
      <c r="C15" s="125" t="s">
        <v>490</v>
      </c>
      <c r="D15" s="87" t="str">
        <f t="shared" si="0"/>
        <v>100401 Carbune</v>
      </c>
      <c r="E15" s="125" t="s">
        <v>872</v>
      </c>
      <c r="F15" s="125" t="s">
        <v>897</v>
      </c>
    </row>
    <row r="16" spans="2:6" x14ac:dyDescent="0.2">
      <c r="B16" s="125">
        <v>100402</v>
      </c>
      <c r="C16" s="125" t="s">
        <v>491</v>
      </c>
      <c r="D16" s="87" t="str">
        <f t="shared" si="0"/>
        <v>100402 Lemne de foc</v>
      </c>
      <c r="E16" s="125" t="s">
        <v>872</v>
      </c>
      <c r="F16" s="125" t="s">
        <v>897</v>
      </c>
    </row>
    <row r="17" spans="2:6" x14ac:dyDescent="0.2">
      <c r="B17" s="125">
        <v>110101</v>
      </c>
      <c r="C17" s="125" t="s">
        <v>1380</v>
      </c>
      <c r="D17" s="87" t="str">
        <f t="shared" si="0"/>
        <v>110101 Clor lichid</v>
      </c>
      <c r="E17" s="125" t="s">
        <v>873</v>
      </c>
      <c r="F17" s="125" t="s">
        <v>898</v>
      </c>
    </row>
    <row r="18" spans="2:6" x14ac:dyDescent="0.2">
      <c r="B18" s="125">
        <v>110102</v>
      </c>
      <c r="C18" s="125" t="s">
        <v>1381</v>
      </c>
      <c r="D18" s="87" t="str">
        <f t="shared" si="0"/>
        <v>110102 Hipocloritul de sodiu</v>
      </c>
      <c r="E18" s="125" t="s">
        <v>873</v>
      </c>
      <c r="F18" s="125" t="s">
        <v>898</v>
      </c>
    </row>
    <row r="19" spans="2:6" x14ac:dyDescent="0.2">
      <c r="B19" s="125">
        <v>110201</v>
      </c>
      <c r="C19" s="125" t="s">
        <v>1382</v>
      </c>
      <c r="D19" s="87" t="str">
        <f t="shared" si="0"/>
        <v>110201 Coagulanti-floculanti diversi</v>
      </c>
      <c r="E19" s="125" t="s">
        <v>873</v>
      </c>
      <c r="F19" s="125" t="s">
        <v>899</v>
      </c>
    </row>
    <row r="20" spans="2:6" x14ac:dyDescent="0.2">
      <c r="B20" s="125">
        <v>110301</v>
      </c>
      <c r="C20" s="125" t="s">
        <v>492</v>
      </c>
      <c r="D20" s="87" t="str">
        <f t="shared" si="0"/>
        <v>110301 Sare</v>
      </c>
      <c r="E20" s="125" t="s">
        <v>873</v>
      </c>
      <c r="F20" s="125" t="s">
        <v>900</v>
      </c>
    </row>
    <row r="21" spans="2:6" x14ac:dyDescent="0.2">
      <c r="B21" s="125">
        <v>110302</v>
      </c>
      <c r="C21" s="125" t="s">
        <v>493</v>
      </c>
      <c r="D21" s="87" t="str">
        <f t="shared" si="0"/>
        <v>110302 Dedurizanti</v>
      </c>
      <c r="E21" s="125" t="s">
        <v>873</v>
      </c>
      <c r="F21" s="125" t="s">
        <v>900</v>
      </c>
    </row>
    <row r="22" spans="2:6" x14ac:dyDescent="0.2">
      <c r="B22" s="125">
        <v>110401</v>
      </c>
      <c r="C22" s="125" t="s">
        <v>494</v>
      </c>
      <c r="D22" s="87" t="str">
        <f t="shared" si="0"/>
        <v>110401 Alti reactivi</v>
      </c>
      <c r="E22" s="125" t="s">
        <v>873</v>
      </c>
      <c r="F22" s="125" t="s">
        <v>901</v>
      </c>
    </row>
    <row r="23" spans="2:6" x14ac:dyDescent="0.2">
      <c r="B23" s="125">
        <v>120101</v>
      </c>
      <c r="C23" s="125" t="s">
        <v>496</v>
      </c>
      <c r="D23" s="87" t="str">
        <f t="shared" si="0"/>
        <v>120101 Armatura</v>
      </c>
      <c r="E23" s="125" t="s">
        <v>874</v>
      </c>
      <c r="F23" s="125" t="s">
        <v>902</v>
      </c>
    </row>
    <row r="24" spans="2:6" x14ac:dyDescent="0.2">
      <c r="B24" s="125">
        <v>120102</v>
      </c>
      <c r="C24" s="125" t="s">
        <v>497</v>
      </c>
      <c r="D24" s="87" t="str">
        <f t="shared" si="0"/>
        <v>120102 Babit</v>
      </c>
      <c r="E24" s="125" t="s">
        <v>874</v>
      </c>
      <c r="F24" s="125" t="s">
        <v>902</v>
      </c>
    </row>
    <row r="25" spans="2:6" x14ac:dyDescent="0.2">
      <c r="B25" s="125">
        <v>120103</v>
      </c>
      <c r="C25" s="125" t="s">
        <v>498</v>
      </c>
      <c r="D25" s="87" t="str">
        <f t="shared" si="0"/>
        <v>120103 Bare de bronza sau alama</v>
      </c>
      <c r="E25" s="125" t="s">
        <v>874</v>
      </c>
      <c r="F25" s="125" t="s">
        <v>902</v>
      </c>
    </row>
    <row r="26" spans="2:6" x14ac:dyDescent="0.2">
      <c r="B26" s="125">
        <v>120104</v>
      </c>
      <c r="C26" s="125" t="s">
        <v>499</v>
      </c>
      <c r="D26" s="87" t="str">
        <f t="shared" si="0"/>
        <v>120104 Bare fonta</v>
      </c>
      <c r="E26" s="125" t="s">
        <v>874</v>
      </c>
      <c r="F26" s="125" t="s">
        <v>902</v>
      </c>
    </row>
    <row r="27" spans="2:6" x14ac:dyDescent="0.2">
      <c r="B27" s="125">
        <v>120105</v>
      </c>
      <c r="C27" s="125" t="s">
        <v>500</v>
      </c>
      <c r="D27" s="87" t="str">
        <f t="shared" si="0"/>
        <v>120105 Bare otel inox</v>
      </c>
      <c r="E27" s="125" t="s">
        <v>874</v>
      </c>
      <c r="F27" s="125" t="s">
        <v>902</v>
      </c>
    </row>
    <row r="28" spans="2:6" x14ac:dyDescent="0.2">
      <c r="B28" s="125">
        <v>120106</v>
      </c>
      <c r="C28" s="125" t="s">
        <v>501</v>
      </c>
      <c r="D28" s="87" t="str">
        <f t="shared" si="0"/>
        <v>120106 Bare otel</v>
      </c>
      <c r="E28" s="125" t="s">
        <v>874</v>
      </c>
      <c r="F28" s="125" t="s">
        <v>902</v>
      </c>
    </row>
    <row r="29" spans="2:6" x14ac:dyDescent="0.2">
      <c r="B29" s="125">
        <v>120107</v>
      </c>
      <c r="C29" s="125" t="s">
        <v>502</v>
      </c>
      <c r="D29" s="87" t="str">
        <f t="shared" si="0"/>
        <v>120107 Bucse metalice</v>
      </c>
      <c r="E29" s="125" t="s">
        <v>874</v>
      </c>
      <c r="F29" s="125" t="s">
        <v>902</v>
      </c>
    </row>
    <row r="30" spans="2:6" x14ac:dyDescent="0.2">
      <c r="B30" s="125">
        <v>120108</v>
      </c>
      <c r="C30" s="125" t="s">
        <v>503</v>
      </c>
      <c r="D30" s="87" t="str">
        <f t="shared" si="0"/>
        <v>120108 Cablu si sarma de otel</v>
      </c>
      <c r="E30" s="125" t="s">
        <v>874</v>
      </c>
      <c r="F30" s="125" t="s">
        <v>902</v>
      </c>
    </row>
    <row r="31" spans="2:6" x14ac:dyDescent="0.2">
      <c r="B31" s="125">
        <v>120109</v>
      </c>
      <c r="C31" s="125" t="s">
        <v>504</v>
      </c>
      <c r="D31" s="87" t="str">
        <f t="shared" si="0"/>
        <v>120109 Constructii metalice prefabricate</v>
      </c>
      <c r="E31" s="125" t="s">
        <v>874</v>
      </c>
      <c r="F31" s="125" t="s">
        <v>902</v>
      </c>
    </row>
    <row r="32" spans="2:6" x14ac:dyDescent="0.2">
      <c r="B32" s="125">
        <v>120110</v>
      </c>
      <c r="C32" s="125" t="s">
        <v>505</v>
      </c>
      <c r="D32" s="87" t="str">
        <f t="shared" si="0"/>
        <v>120110 Corniere</v>
      </c>
      <c r="E32" s="125" t="s">
        <v>874</v>
      </c>
      <c r="F32" s="125" t="s">
        <v>902</v>
      </c>
    </row>
    <row r="33" spans="2:6" x14ac:dyDescent="0.2">
      <c r="B33" s="125">
        <v>120111</v>
      </c>
      <c r="C33" s="125" t="s">
        <v>506</v>
      </c>
      <c r="D33" s="87" t="str">
        <f t="shared" si="0"/>
        <v>120111 Foi de metal</v>
      </c>
      <c r="E33" s="125" t="s">
        <v>874</v>
      </c>
      <c r="F33" s="125" t="s">
        <v>902</v>
      </c>
    </row>
    <row r="34" spans="2:6" x14ac:dyDescent="0.2">
      <c r="B34" s="125">
        <v>120112</v>
      </c>
      <c r="C34" s="125" t="s">
        <v>507</v>
      </c>
      <c r="D34" s="87" t="str">
        <f t="shared" si="0"/>
        <v>120112 Lingouri</v>
      </c>
      <c r="E34" s="125" t="s">
        <v>874</v>
      </c>
      <c r="F34" s="125" t="s">
        <v>902</v>
      </c>
    </row>
    <row r="35" spans="2:6" x14ac:dyDescent="0.2">
      <c r="B35" s="125">
        <v>120113</v>
      </c>
      <c r="C35" s="125" t="s">
        <v>508</v>
      </c>
      <c r="D35" s="87" t="str">
        <f t="shared" si="0"/>
        <v>120113 Metal uzat</v>
      </c>
      <c r="E35" s="125" t="s">
        <v>874</v>
      </c>
      <c r="F35" s="125" t="s">
        <v>902</v>
      </c>
    </row>
    <row r="36" spans="2:6" x14ac:dyDescent="0.2">
      <c r="B36" s="125">
        <v>120114</v>
      </c>
      <c r="C36" s="125" t="s">
        <v>509</v>
      </c>
      <c r="D36" s="87" t="str">
        <f t="shared" si="0"/>
        <v>120114 Plasa si panouri metalice prefabricate pt ingradiri</v>
      </c>
      <c r="E36" s="125" t="s">
        <v>874</v>
      </c>
      <c r="F36" s="125" t="s">
        <v>902</v>
      </c>
    </row>
    <row r="37" spans="2:6" x14ac:dyDescent="0.2">
      <c r="B37" s="125">
        <v>120115</v>
      </c>
      <c r="C37" s="125" t="s">
        <v>510</v>
      </c>
      <c r="D37" s="87" t="str">
        <f t="shared" si="0"/>
        <v>120115 Profile de otel</v>
      </c>
      <c r="E37" s="125" t="s">
        <v>874</v>
      </c>
      <c r="F37" s="125" t="s">
        <v>902</v>
      </c>
    </row>
    <row r="38" spans="2:6" x14ac:dyDescent="0.2">
      <c r="B38" s="125">
        <v>120116</v>
      </c>
      <c r="C38" s="125" t="s">
        <v>511</v>
      </c>
      <c r="D38" s="87" t="str">
        <f t="shared" si="0"/>
        <v>120116 Taruse metalice</v>
      </c>
      <c r="E38" s="125" t="s">
        <v>874</v>
      </c>
      <c r="F38" s="125" t="s">
        <v>902</v>
      </c>
    </row>
    <row r="39" spans="2:6" x14ac:dyDescent="0.2">
      <c r="B39" s="125">
        <v>120117</v>
      </c>
      <c r="C39" s="125" t="s">
        <v>512</v>
      </c>
      <c r="D39" s="87" t="str">
        <f t="shared" si="0"/>
        <v>120117 Tevi cu profil patrat</v>
      </c>
      <c r="E39" s="125" t="s">
        <v>874</v>
      </c>
      <c r="F39" s="125" t="s">
        <v>902</v>
      </c>
    </row>
    <row r="40" spans="2:6" x14ac:dyDescent="0.2">
      <c r="B40" s="125">
        <v>120118</v>
      </c>
      <c r="C40" s="125" t="s">
        <v>513</v>
      </c>
      <c r="D40" s="87" t="str">
        <f t="shared" si="0"/>
        <v>120118 Capace pt fantini</v>
      </c>
      <c r="E40" s="125" t="s">
        <v>874</v>
      </c>
      <c r="F40" s="125" t="s">
        <v>902</v>
      </c>
    </row>
    <row r="41" spans="2:6" x14ac:dyDescent="0.2">
      <c r="B41" s="125">
        <v>120119</v>
      </c>
      <c r="C41" s="125" t="s">
        <v>495</v>
      </c>
      <c r="D41" s="87" t="str">
        <f t="shared" si="0"/>
        <v>120119 Alte articole din metal</v>
      </c>
      <c r="E41" s="125" t="s">
        <v>874</v>
      </c>
      <c r="F41" s="125" t="s">
        <v>902</v>
      </c>
    </row>
    <row r="42" spans="2:6" x14ac:dyDescent="0.2">
      <c r="B42" s="125">
        <v>120201</v>
      </c>
      <c r="C42" s="125" t="s">
        <v>514</v>
      </c>
      <c r="D42" s="87" t="str">
        <f t="shared" si="0"/>
        <v>120201 Blocuri de beton armat</v>
      </c>
      <c r="E42" s="125" t="s">
        <v>874</v>
      </c>
      <c r="F42" s="125" t="s">
        <v>903</v>
      </c>
    </row>
    <row r="43" spans="2:6" x14ac:dyDescent="0.2">
      <c r="B43" s="125">
        <v>120202</v>
      </c>
      <c r="C43" s="125" t="s">
        <v>515</v>
      </c>
      <c r="D43" s="87" t="str">
        <f t="shared" si="0"/>
        <v>120202 Capace de beton armat</v>
      </c>
      <c r="E43" s="125" t="s">
        <v>874</v>
      </c>
      <c r="F43" s="125" t="s">
        <v>903</v>
      </c>
    </row>
    <row r="44" spans="2:6" x14ac:dyDescent="0.2">
      <c r="B44" s="125">
        <v>120203</v>
      </c>
      <c r="C44" s="125" t="s">
        <v>516</v>
      </c>
      <c r="D44" s="87" t="str">
        <f t="shared" si="0"/>
        <v>120203 Borduri si dale turnate pt pavaje</v>
      </c>
      <c r="E44" s="125" t="s">
        <v>874</v>
      </c>
      <c r="F44" s="125" t="s">
        <v>903</v>
      </c>
    </row>
    <row r="45" spans="2:6" x14ac:dyDescent="0.2">
      <c r="B45" s="125">
        <v>120204</v>
      </c>
      <c r="C45" s="125" t="s">
        <v>517</v>
      </c>
      <c r="D45" s="87" t="str">
        <f t="shared" si="0"/>
        <v>120204 Canal de beton armat</v>
      </c>
      <c r="E45" s="125" t="s">
        <v>874</v>
      </c>
      <c r="F45" s="125" t="s">
        <v>903</v>
      </c>
    </row>
    <row r="46" spans="2:6" x14ac:dyDescent="0.2">
      <c r="B46" s="125">
        <v>120205</v>
      </c>
      <c r="C46" s="125" t="s">
        <v>518</v>
      </c>
      <c r="D46" s="87" t="str">
        <f t="shared" si="0"/>
        <v>120205 Inele de beton armat</v>
      </c>
      <c r="E46" s="125" t="s">
        <v>874</v>
      </c>
      <c r="F46" s="125" t="s">
        <v>903</v>
      </c>
    </row>
    <row r="47" spans="2:6" x14ac:dyDescent="0.2">
      <c r="B47" s="125">
        <v>120206</v>
      </c>
      <c r="C47" s="125" t="s">
        <v>519</v>
      </c>
      <c r="D47" s="87" t="str">
        <f t="shared" si="0"/>
        <v>120206 Panouri de gard de beton turnate</v>
      </c>
      <c r="E47" s="125" t="s">
        <v>874</v>
      </c>
      <c r="F47" s="125" t="s">
        <v>903</v>
      </c>
    </row>
    <row r="48" spans="2:6" x14ac:dyDescent="0.2">
      <c r="B48" s="125">
        <v>120207</v>
      </c>
      <c r="C48" s="125" t="s">
        <v>520</v>
      </c>
      <c r="D48" s="87" t="str">
        <f t="shared" si="0"/>
        <v>120207 Planse de beton armat</v>
      </c>
      <c r="E48" s="125" t="s">
        <v>874</v>
      </c>
      <c r="F48" s="125" t="s">
        <v>903</v>
      </c>
    </row>
    <row r="49" spans="2:6" x14ac:dyDescent="0.2">
      <c r="B49" s="125">
        <v>120208</v>
      </c>
      <c r="C49" s="125" t="s">
        <v>521</v>
      </c>
      <c r="D49" s="87" t="str">
        <f t="shared" si="0"/>
        <v>120208 Stalpi de beton armat</v>
      </c>
      <c r="E49" s="125" t="s">
        <v>874</v>
      </c>
      <c r="F49" s="125" t="s">
        <v>903</v>
      </c>
    </row>
    <row r="50" spans="2:6" x14ac:dyDescent="0.2">
      <c r="B50" s="125">
        <v>120301</v>
      </c>
      <c r="C50" s="125" t="s">
        <v>522</v>
      </c>
      <c r="D50" s="87" t="str">
        <f t="shared" si="0"/>
        <v>120301 Accesorii pt constructii din ghips carton</v>
      </c>
      <c r="E50" s="125" t="s">
        <v>874</v>
      </c>
      <c r="F50" s="125" t="s">
        <v>904</v>
      </c>
    </row>
    <row r="51" spans="2:6" x14ac:dyDescent="0.2">
      <c r="B51" s="125">
        <v>120302</v>
      </c>
      <c r="C51" s="125" t="s">
        <v>523</v>
      </c>
      <c r="D51" s="87" t="str">
        <f t="shared" si="0"/>
        <v>120302 Placi de ghis-carton</v>
      </c>
      <c r="E51" s="125" t="s">
        <v>874</v>
      </c>
      <c r="F51" s="125" t="s">
        <v>904</v>
      </c>
    </row>
    <row r="52" spans="2:6" x14ac:dyDescent="0.2">
      <c r="B52" s="125">
        <v>120401</v>
      </c>
      <c r="C52" s="125" t="s">
        <v>524</v>
      </c>
      <c r="D52" s="87" t="str">
        <f t="shared" si="0"/>
        <v>120401 Obiecte si instalatii sanitare</v>
      </c>
      <c r="E52" s="125" t="s">
        <v>874</v>
      </c>
      <c r="F52" s="125" t="s">
        <v>905</v>
      </c>
    </row>
    <row r="53" spans="2:6" x14ac:dyDescent="0.2">
      <c r="B53" s="125">
        <v>120402</v>
      </c>
      <c r="C53" s="125" t="s">
        <v>525</v>
      </c>
      <c r="D53" s="87" t="str">
        <f t="shared" si="0"/>
        <v>120402 Radiatoare, parti si accesorii</v>
      </c>
      <c r="E53" s="125" t="s">
        <v>874</v>
      </c>
      <c r="F53" s="125" t="s">
        <v>905</v>
      </c>
    </row>
    <row r="54" spans="2:6" x14ac:dyDescent="0.2">
      <c r="B54" s="125">
        <v>120403</v>
      </c>
      <c r="C54" s="125" t="s">
        <v>526</v>
      </c>
      <c r="D54" s="87" t="str">
        <f t="shared" si="0"/>
        <v>120403 Furtunuri flexibile pt apa si canalizare</v>
      </c>
      <c r="E54" s="125" t="s">
        <v>874</v>
      </c>
      <c r="F54" s="125" t="s">
        <v>905</v>
      </c>
    </row>
    <row r="55" spans="2:6" x14ac:dyDescent="0.2">
      <c r="B55" s="125">
        <v>120501</v>
      </c>
      <c r="C55" s="125" t="s">
        <v>528</v>
      </c>
      <c r="D55" s="87" t="str">
        <f t="shared" si="0"/>
        <v>120501 Buloane, piulite, suruburi, cuie, dibluri</v>
      </c>
      <c r="E55" s="125" t="s">
        <v>874</v>
      </c>
      <c r="F55" s="125" t="s">
        <v>906</v>
      </c>
    </row>
    <row r="56" spans="2:6" x14ac:dyDescent="0.2">
      <c r="B56" s="125">
        <v>120502</v>
      </c>
      <c r="C56" s="125" t="s">
        <v>529</v>
      </c>
      <c r="D56" s="87" t="str">
        <f t="shared" si="0"/>
        <v>120502 Coliere pt fixare</v>
      </c>
      <c r="E56" s="125" t="s">
        <v>874</v>
      </c>
      <c r="F56" s="125" t="s">
        <v>906</v>
      </c>
    </row>
    <row r="57" spans="2:6" x14ac:dyDescent="0.2">
      <c r="B57" s="125">
        <v>120503</v>
      </c>
      <c r="C57" s="125" t="s">
        <v>530</v>
      </c>
      <c r="D57" s="87" t="str">
        <f t="shared" si="0"/>
        <v>120503 Cabluri, fasii de bandaj si lanturi cu zale de otel</v>
      </c>
      <c r="E57" s="125" t="s">
        <v>874</v>
      </c>
      <c r="F57" s="125" t="s">
        <v>906</v>
      </c>
    </row>
    <row r="58" spans="2:6" x14ac:dyDescent="0.2">
      <c r="B58" s="125">
        <v>120504</v>
      </c>
      <c r="C58" s="125" t="s">
        <v>531</v>
      </c>
      <c r="D58" s="87" t="str">
        <f t="shared" si="0"/>
        <v>120504 Sfori din fibre sau polimeri</v>
      </c>
      <c r="E58" s="125" t="s">
        <v>874</v>
      </c>
      <c r="F58" s="125" t="s">
        <v>906</v>
      </c>
    </row>
    <row r="59" spans="2:6" x14ac:dyDescent="0.2">
      <c r="B59" s="125">
        <v>120505</v>
      </c>
      <c r="C59" s="125" t="s">
        <v>532</v>
      </c>
      <c r="D59" s="87" t="str">
        <f t="shared" si="0"/>
        <v>120505 Scoabe</v>
      </c>
      <c r="E59" s="125" t="s">
        <v>874</v>
      </c>
      <c r="F59" s="125" t="s">
        <v>906</v>
      </c>
    </row>
    <row r="60" spans="2:6" x14ac:dyDescent="0.2">
      <c r="B60" s="125">
        <v>120506</v>
      </c>
      <c r="C60" s="125" t="s">
        <v>533</v>
      </c>
      <c r="D60" s="87" t="str">
        <f t="shared" si="0"/>
        <v>120506 Statii de intindere</v>
      </c>
      <c r="E60" s="125" t="s">
        <v>874</v>
      </c>
      <c r="F60" s="125" t="s">
        <v>906</v>
      </c>
    </row>
    <row r="61" spans="2:6" x14ac:dyDescent="0.2">
      <c r="B61" s="125">
        <v>120507</v>
      </c>
      <c r="C61" s="125" t="s">
        <v>527</v>
      </c>
      <c r="D61" s="87" t="str">
        <f t="shared" si="0"/>
        <v>120507 Alte elemente de fixare</v>
      </c>
      <c r="E61" s="125" t="s">
        <v>874</v>
      </c>
      <c r="F61" s="125" t="s">
        <v>906</v>
      </c>
    </row>
    <row r="62" spans="2:6" x14ac:dyDescent="0.2">
      <c r="B62" s="125">
        <v>120601</v>
      </c>
      <c r="C62" s="125" t="s">
        <v>534</v>
      </c>
      <c r="D62" s="87" t="str">
        <f t="shared" si="0"/>
        <v>120601 Cherestea</v>
      </c>
      <c r="E62" s="125" t="s">
        <v>874</v>
      </c>
      <c r="F62" s="125" t="s">
        <v>907</v>
      </c>
    </row>
    <row r="63" spans="2:6" x14ac:dyDescent="0.2">
      <c r="B63" s="125">
        <v>120602</v>
      </c>
      <c r="C63" s="125" t="s">
        <v>535</v>
      </c>
      <c r="D63" s="87" t="str">
        <f t="shared" si="0"/>
        <v>120602 Placaje si lambriuri</v>
      </c>
      <c r="E63" s="125" t="s">
        <v>874</v>
      </c>
      <c r="F63" s="125" t="s">
        <v>907</v>
      </c>
    </row>
    <row r="64" spans="2:6" x14ac:dyDescent="0.2">
      <c r="B64" s="125">
        <v>120701</v>
      </c>
      <c r="C64" s="125" t="s">
        <v>536</v>
      </c>
      <c r="D64" s="87" t="str">
        <f t="shared" si="0"/>
        <v>120701 Laminate pt pardoseli</v>
      </c>
      <c r="E64" s="125" t="s">
        <v>874</v>
      </c>
      <c r="F64" s="125" t="s">
        <v>908</v>
      </c>
    </row>
    <row r="65" spans="2:6" x14ac:dyDescent="0.2">
      <c r="B65" s="125">
        <v>120702</v>
      </c>
      <c r="C65" s="125" t="s">
        <v>537</v>
      </c>
      <c r="D65" s="87" t="str">
        <f t="shared" si="0"/>
        <v>120702 Linoleu</v>
      </c>
      <c r="E65" s="125" t="s">
        <v>874</v>
      </c>
      <c r="F65" s="125" t="s">
        <v>908</v>
      </c>
    </row>
    <row r="66" spans="2:6" x14ac:dyDescent="0.2">
      <c r="B66" s="125">
        <v>120703</v>
      </c>
      <c r="C66" s="125" t="s">
        <v>538</v>
      </c>
      <c r="D66" s="87" t="str">
        <f t="shared" si="0"/>
        <v>120703 Tapete</v>
      </c>
      <c r="E66" s="125" t="s">
        <v>874</v>
      </c>
      <c r="F66" s="125" t="s">
        <v>908</v>
      </c>
    </row>
    <row r="67" spans="2:6" x14ac:dyDescent="0.2">
      <c r="B67" s="125">
        <v>120704</v>
      </c>
      <c r="C67" s="125" t="s">
        <v>539</v>
      </c>
      <c r="D67" s="87" t="str">
        <f t="shared" si="0"/>
        <v>120704 Teracota</v>
      </c>
      <c r="E67" s="125" t="s">
        <v>874</v>
      </c>
      <c r="F67" s="125" t="s">
        <v>908</v>
      </c>
    </row>
    <row r="68" spans="2:6" x14ac:dyDescent="0.2">
      <c r="B68" s="125">
        <v>120705</v>
      </c>
      <c r="C68" s="125" t="s">
        <v>540</v>
      </c>
      <c r="D68" s="87" t="str">
        <f t="shared" si="0"/>
        <v>120705 Plinte si accesorii</v>
      </c>
      <c r="E68" s="125" t="s">
        <v>874</v>
      </c>
      <c r="F68" s="125" t="s">
        <v>908</v>
      </c>
    </row>
    <row r="69" spans="2:6" x14ac:dyDescent="0.2">
      <c r="B69" s="125">
        <v>120706</v>
      </c>
      <c r="C69" s="125" t="s">
        <v>541</v>
      </c>
      <c r="D69" s="87" t="str">
        <f t="shared" si="0"/>
        <v>120706 Alte materiale pt pardoseli, pereti si tavane</v>
      </c>
      <c r="E69" s="125" t="s">
        <v>874</v>
      </c>
      <c r="F69" s="125" t="s">
        <v>908</v>
      </c>
    </row>
    <row r="70" spans="2:6" x14ac:dyDescent="0.2">
      <c r="B70" s="125">
        <v>120801</v>
      </c>
      <c r="C70" s="125" t="s">
        <v>542</v>
      </c>
      <c r="D70" s="87" t="str">
        <f t="shared" si="0"/>
        <v>120801 Ardezie</v>
      </c>
      <c r="E70" s="125" t="s">
        <v>874</v>
      </c>
      <c r="F70" s="125" t="s">
        <v>909</v>
      </c>
    </row>
    <row r="71" spans="2:6" x14ac:dyDescent="0.2">
      <c r="B71" s="125">
        <v>120802</v>
      </c>
      <c r="C71" s="125" t="s">
        <v>543</v>
      </c>
      <c r="D71" s="87" t="str">
        <f t="shared" ref="D71:D134" si="1">B71&amp;" "&amp;C71</f>
        <v>120802 Copertine</v>
      </c>
      <c r="E71" s="125" t="s">
        <v>874</v>
      </c>
      <c r="F71" s="125" t="s">
        <v>909</v>
      </c>
    </row>
    <row r="72" spans="2:6" x14ac:dyDescent="0.2">
      <c r="B72" s="125">
        <v>120803</v>
      </c>
      <c r="C72" s="125" t="s">
        <v>544</v>
      </c>
      <c r="D72" s="87" t="str">
        <f t="shared" si="1"/>
        <v>120803 Hidroizolante pt acoperisuri</v>
      </c>
      <c r="E72" s="125" t="s">
        <v>874</v>
      </c>
      <c r="F72" s="125" t="s">
        <v>909</v>
      </c>
    </row>
    <row r="73" spans="2:6" x14ac:dyDescent="0.2">
      <c r="B73" s="125">
        <v>120804</v>
      </c>
      <c r="C73" s="125" t="s">
        <v>545</v>
      </c>
      <c r="D73" s="87" t="str">
        <f t="shared" si="1"/>
        <v>120804 Sisteme de scurgere</v>
      </c>
      <c r="E73" s="125" t="s">
        <v>874</v>
      </c>
      <c r="F73" s="125" t="s">
        <v>909</v>
      </c>
    </row>
    <row r="74" spans="2:6" x14ac:dyDescent="0.2">
      <c r="B74" s="125">
        <v>120805</v>
      </c>
      <c r="C74" s="125" t="s">
        <v>546</v>
      </c>
      <c r="D74" s="87" t="str">
        <f t="shared" si="1"/>
        <v>120805 Tigla metalica</v>
      </c>
      <c r="E74" s="125" t="s">
        <v>874</v>
      </c>
      <c r="F74" s="125" t="s">
        <v>909</v>
      </c>
    </row>
    <row r="75" spans="2:6" x14ac:dyDescent="0.2">
      <c r="B75" s="125">
        <v>120901</v>
      </c>
      <c r="C75" s="125" t="s">
        <v>547</v>
      </c>
      <c r="D75" s="87" t="str">
        <f t="shared" si="1"/>
        <v>120901 Caramida</v>
      </c>
      <c r="E75" s="125" t="s">
        <v>874</v>
      </c>
      <c r="F75" s="125" t="s">
        <v>910</v>
      </c>
    </row>
    <row r="76" spans="2:6" x14ac:dyDescent="0.2">
      <c r="B76" s="125">
        <v>121001</v>
      </c>
      <c r="C76" s="125" t="s">
        <v>549</v>
      </c>
      <c r="D76" s="87" t="str">
        <f t="shared" si="1"/>
        <v>121001 Bait</v>
      </c>
      <c r="E76" s="125" t="s">
        <v>874</v>
      </c>
      <c r="F76" s="125" t="s">
        <v>911</v>
      </c>
    </row>
    <row r="77" spans="2:6" x14ac:dyDescent="0.2">
      <c r="B77" s="125">
        <v>121002</v>
      </c>
      <c r="C77" s="125" t="s">
        <v>550</v>
      </c>
      <c r="D77" s="87" t="str">
        <f t="shared" si="1"/>
        <v>121002 Diluanti</v>
      </c>
      <c r="E77" s="125" t="s">
        <v>874</v>
      </c>
      <c r="F77" s="125" t="s">
        <v>911</v>
      </c>
    </row>
    <row r="78" spans="2:6" x14ac:dyDescent="0.2">
      <c r="B78" s="125">
        <v>121003</v>
      </c>
      <c r="C78" s="125" t="s">
        <v>551</v>
      </c>
      <c r="D78" s="87" t="str">
        <f t="shared" si="1"/>
        <v>121003 Grunduri si amorse</v>
      </c>
      <c r="E78" s="125" t="s">
        <v>874</v>
      </c>
      <c r="F78" s="125" t="s">
        <v>911</v>
      </c>
    </row>
    <row r="79" spans="2:6" x14ac:dyDescent="0.2">
      <c r="B79" s="125">
        <v>121004</v>
      </c>
      <c r="C79" s="125" t="s">
        <v>552</v>
      </c>
      <c r="D79" s="87" t="str">
        <f t="shared" si="1"/>
        <v>121004 Solvent</v>
      </c>
      <c r="E79" s="125" t="s">
        <v>874</v>
      </c>
      <c r="F79" s="125" t="s">
        <v>911</v>
      </c>
    </row>
    <row r="80" spans="2:6" x14ac:dyDescent="0.2">
      <c r="B80" s="125">
        <v>121005</v>
      </c>
      <c r="C80" s="125" t="s">
        <v>553</v>
      </c>
      <c r="D80" s="87" t="str">
        <f t="shared" si="1"/>
        <v>121005 Var</v>
      </c>
      <c r="E80" s="125" t="s">
        <v>874</v>
      </c>
      <c r="F80" s="125" t="s">
        <v>911</v>
      </c>
    </row>
    <row r="81" spans="2:6" x14ac:dyDescent="0.2">
      <c r="B81" s="125">
        <v>121006</v>
      </c>
      <c r="C81" s="125" t="s">
        <v>554</v>
      </c>
      <c r="D81" s="87" t="str">
        <f t="shared" si="1"/>
        <v>121006 Vopsele</v>
      </c>
      <c r="E81" s="125" t="s">
        <v>874</v>
      </c>
      <c r="F81" s="125" t="s">
        <v>911</v>
      </c>
    </row>
    <row r="82" spans="2:6" x14ac:dyDescent="0.2">
      <c r="B82" s="125">
        <v>121007</v>
      </c>
      <c r="C82" s="125" t="s">
        <v>548</v>
      </c>
      <c r="D82" s="87" t="str">
        <f t="shared" si="1"/>
        <v>121007 Alte materiale pt zugraviri</v>
      </c>
      <c r="E82" s="125" t="s">
        <v>874</v>
      </c>
      <c r="F82" s="125" t="s">
        <v>911</v>
      </c>
    </row>
    <row r="83" spans="2:6" x14ac:dyDescent="0.2">
      <c r="B83" s="125">
        <v>121101</v>
      </c>
      <c r="C83" s="125" t="s">
        <v>555</v>
      </c>
      <c r="D83" s="87" t="str">
        <f t="shared" si="1"/>
        <v>121101 Aditivi pt mortare</v>
      </c>
      <c r="E83" s="125" t="s">
        <v>874</v>
      </c>
      <c r="F83" s="125" t="s">
        <v>912</v>
      </c>
    </row>
    <row r="84" spans="2:6" x14ac:dyDescent="0.2">
      <c r="B84" s="125">
        <v>121102</v>
      </c>
      <c r="C84" s="125" t="s">
        <v>557</v>
      </c>
      <c r="D84" s="87" t="str">
        <f t="shared" si="1"/>
        <v>121102 Amestec uscat</v>
      </c>
      <c r="E84" s="125" t="s">
        <v>874</v>
      </c>
      <c r="F84" s="125" t="s">
        <v>912</v>
      </c>
    </row>
    <row r="85" spans="2:6" x14ac:dyDescent="0.2">
      <c r="B85" s="125">
        <v>121103</v>
      </c>
      <c r="C85" s="125" t="s">
        <v>558</v>
      </c>
      <c r="D85" s="87" t="str">
        <f t="shared" si="1"/>
        <v>121103 Beton</v>
      </c>
      <c r="E85" s="125" t="s">
        <v>874</v>
      </c>
      <c r="F85" s="125" t="s">
        <v>912</v>
      </c>
    </row>
    <row r="86" spans="2:6" x14ac:dyDescent="0.2">
      <c r="B86" s="125">
        <v>121104</v>
      </c>
      <c r="C86" s="125" t="s">
        <v>559</v>
      </c>
      <c r="D86" s="87" t="str">
        <f t="shared" si="1"/>
        <v>121104 Chit</v>
      </c>
      <c r="E86" s="125" t="s">
        <v>874</v>
      </c>
      <c r="F86" s="125" t="s">
        <v>912</v>
      </c>
    </row>
    <row r="87" spans="2:6" x14ac:dyDescent="0.2">
      <c r="B87" s="125">
        <v>121105</v>
      </c>
      <c r="C87" s="125" t="s">
        <v>560</v>
      </c>
      <c r="D87" s="87" t="str">
        <f t="shared" si="1"/>
        <v>121105 Ciment</v>
      </c>
      <c r="E87" s="125" t="s">
        <v>874</v>
      </c>
      <c r="F87" s="125" t="s">
        <v>912</v>
      </c>
    </row>
    <row r="88" spans="2:6" x14ac:dyDescent="0.2">
      <c r="B88" s="125">
        <v>121106</v>
      </c>
      <c r="C88" s="125" t="s">
        <v>561</v>
      </c>
      <c r="D88" s="87" t="str">
        <f t="shared" si="1"/>
        <v>121106 Fuga</v>
      </c>
      <c r="E88" s="125" t="s">
        <v>874</v>
      </c>
      <c r="F88" s="125" t="s">
        <v>912</v>
      </c>
    </row>
    <row r="89" spans="2:6" x14ac:dyDescent="0.2">
      <c r="B89" s="125">
        <v>121107</v>
      </c>
      <c r="C89" s="125" t="s">
        <v>562</v>
      </c>
      <c r="D89" s="87" t="str">
        <f t="shared" si="1"/>
        <v>121107 Glet</v>
      </c>
      <c r="E89" s="125" t="s">
        <v>874</v>
      </c>
      <c r="F89" s="125" t="s">
        <v>912</v>
      </c>
    </row>
    <row r="90" spans="2:6" x14ac:dyDescent="0.2">
      <c r="B90" s="125">
        <v>121108</v>
      </c>
      <c r="C90" s="125" t="s">
        <v>563</v>
      </c>
      <c r="D90" s="87" t="str">
        <f t="shared" si="1"/>
        <v>121108 Granit</v>
      </c>
      <c r="E90" s="125" t="s">
        <v>874</v>
      </c>
      <c r="F90" s="125" t="s">
        <v>912</v>
      </c>
    </row>
    <row r="91" spans="2:6" x14ac:dyDescent="0.2">
      <c r="B91" s="125">
        <v>121109</v>
      </c>
      <c r="C91" s="125" t="s">
        <v>564</v>
      </c>
      <c r="D91" s="87" t="str">
        <f t="shared" si="1"/>
        <v>121109 Mortar adeziv</v>
      </c>
      <c r="E91" s="125" t="s">
        <v>874</v>
      </c>
      <c r="F91" s="125" t="s">
        <v>912</v>
      </c>
    </row>
    <row r="92" spans="2:6" x14ac:dyDescent="0.2">
      <c r="B92" s="125">
        <v>121110</v>
      </c>
      <c r="C92" s="125" t="s">
        <v>565</v>
      </c>
      <c r="D92" s="87" t="str">
        <f t="shared" si="1"/>
        <v>121110 Mortar pt hidroizolari</v>
      </c>
      <c r="E92" s="125" t="s">
        <v>874</v>
      </c>
      <c r="F92" s="125" t="s">
        <v>912</v>
      </c>
    </row>
    <row r="93" spans="2:6" x14ac:dyDescent="0.2">
      <c r="B93" s="125">
        <v>121111</v>
      </c>
      <c r="C93" s="125" t="s">
        <v>566</v>
      </c>
      <c r="D93" s="87" t="str">
        <f t="shared" si="1"/>
        <v>121111 Tencuieli</v>
      </c>
      <c r="E93" s="125" t="s">
        <v>874</v>
      </c>
      <c r="F93" s="125" t="s">
        <v>912</v>
      </c>
    </row>
    <row r="94" spans="2:6" x14ac:dyDescent="0.2">
      <c r="B94" s="125">
        <v>121112</v>
      </c>
      <c r="C94" s="125" t="s">
        <v>567</v>
      </c>
      <c r="D94" s="87" t="str">
        <f t="shared" si="1"/>
        <v>121112 Nisip</v>
      </c>
      <c r="E94" s="125" t="s">
        <v>874</v>
      </c>
      <c r="F94" s="125" t="s">
        <v>912</v>
      </c>
    </row>
    <row r="95" spans="2:6" x14ac:dyDescent="0.2">
      <c r="B95" s="125">
        <v>121113</v>
      </c>
      <c r="C95" s="125" t="s">
        <v>568</v>
      </c>
      <c r="D95" s="87" t="str">
        <f t="shared" si="1"/>
        <v>121113 Pietris</v>
      </c>
      <c r="E95" s="125" t="s">
        <v>874</v>
      </c>
      <c r="F95" s="125" t="s">
        <v>912</v>
      </c>
    </row>
    <row r="96" spans="2:6" x14ac:dyDescent="0.2">
      <c r="B96" s="125">
        <v>121114</v>
      </c>
      <c r="C96" s="125" t="s">
        <v>569</v>
      </c>
      <c r="D96" s="87" t="str">
        <f t="shared" si="1"/>
        <v>121114 Piatra din roca minerala</v>
      </c>
      <c r="E96" s="125" t="s">
        <v>874</v>
      </c>
      <c r="F96" s="125" t="s">
        <v>912</v>
      </c>
    </row>
    <row r="97" spans="2:6" x14ac:dyDescent="0.2">
      <c r="B97" s="125">
        <v>121115</v>
      </c>
      <c r="C97" s="125" t="s">
        <v>556</v>
      </c>
      <c r="D97" s="87" t="str">
        <f t="shared" si="1"/>
        <v>121115 Alte materiale minerale, amestecuri uscate si mortare</v>
      </c>
      <c r="E97" s="125" t="s">
        <v>874</v>
      </c>
      <c r="F97" s="125" t="s">
        <v>912</v>
      </c>
    </row>
    <row r="98" spans="2:6" x14ac:dyDescent="0.2">
      <c r="B98" s="125">
        <v>121201</v>
      </c>
      <c r="C98" s="125" t="s">
        <v>570</v>
      </c>
      <c r="D98" s="87" t="str">
        <f t="shared" si="1"/>
        <v>121201 Polistiren placi si granule</v>
      </c>
      <c r="E98" s="125" t="s">
        <v>874</v>
      </c>
      <c r="F98" s="125" t="s">
        <v>913</v>
      </c>
    </row>
    <row r="99" spans="2:6" x14ac:dyDescent="0.2">
      <c r="B99" s="125">
        <v>121202</v>
      </c>
      <c r="C99" s="125" t="s">
        <v>571</v>
      </c>
      <c r="D99" s="87" t="str">
        <f t="shared" si="1"/>
        <v>121202 Termoizolatie pt tevi</v>
      </c>
      <c r="E99" s="125" t="s">
        <v>874</v>
      </c>
      <c r="F99" s="125" t="s">
        <v>913</v>
      </c>
    </row>
    <row r="100" spans="2:6" x14ac:dyDescent="0.2">
      <c r="B100" s="125">
        <v>121203</v>
      </c>
      <c r="C100" s="125" t="s">
        <v>572</v>
      </c>
      <c r="D100" s="87" t="str">
        <f t="shared" si="1"/>
        <v>121203 Vata minerala</v>
      </c>
      <c r="E100" s="125" t="s">
        <v>874</v>
      </c>
      <c r="F100" s="125" t="s">
        <v>913</v>
      </c>
    </row>
    <row r="101" spans="2:6" x14ac:dyDescent="0.2">
      <c r="B101" s="125">
        <v>121301</v>
      </c>
      <c r="C101" s="125" t="s">
        <v>573</v>
      </c>
      <c r="D101" s="87" t="str">
        <f t="shared" si="1"/>
        <v>121301 Alte acesorii pt usi si ferestre</v>
      </c>
      <c r="E101" s="125" t="s">
        <v>874</v>
      </c>
      <c r="F101" s="125" t="s">
        <v>914</v>
      </c>
    </row>
    <row r="102" spans="2:6" x14ac:dyDescent="0.2">
      <c r="B102" s="125">
        <v>121302</v>
      </c>
      <c r="C102" s="125" t="s">
        <v>574</v>
      </c>
      <c r="D102" s="87" t="str">
        <f t="shared" si="1"/>
        <v>121302 Usi in seturi si parti prefabricate</v>
      </c>
      <c r="E102" s="125" t="s">
        <v>874</v>
      </c>
      <c r="F102" s="125" t="s">
        <v>914</v>
      </c>
    </row>
    <row r="103" spans="2:6" x14ac:dyDescent="0.2">
      <c r="B103" s="125">
        <v>121303</v>
      </c>
      <c r="C103" s="125" t="s">
        <v>575</v>
      </c>
      <c r="D103" s="87" t="str">
        <f t="shared" si="1"/>
        <v>121303 Ferestre si geamuri</v>
      </c>
      <c r="E103" s="125" t="s">
        <v>874</v>
      </c>
      <c r="F103" s="125" t="s">
        <v>914</v>
      </c>
    </row>
    <row r="104" spans="2:6" x14ac:dyDescent="0.2">
      <c r="B104" s="125">
        <v>121304</v>
      </c>
      <c r="C104" s="125" t="s">
        <v>576</v>
      </c>
      <c r="D104" s="87" t="str">
        <f t="shared" si="1"/>
        <v>121304 Mecanisme de incuiere</v>
      </c>
      <c r="E104" s="125" t="s">
        <v>874</v>
      </c>
      <c r="F104" s="125" t="s">
        <v>914</v>
      </c>
    </row>
    <row r="105" spans="2:6" x14ac:dyDescent="0.2">
      <c r="B105" s="125">
        <v>121401</v>
      </c>
      <c r="C105" s="125" t="s">
        <v>577</v>
      </c>
      <c r="D105" s="87" t="str">
        <f t="shared" si="1"/>
        <v>121401 Conducta din tabla metalica</v>
      </c>
      <c r="E105" s="125" t="s">
        <v>874</v>
      </c>
      <c r="F105" s="125" t="s">
        <v>915</v>
      </c>
    </row>
    <row r="106" spans="2:6" x14ac:dyDescent="0.2">
      <c r="B106" s="125">
        <v>121402</v>
      </c>
      <c r="C106" s="125" t="s">
        <v>578</v>
      </c>
      <c r="D106" s="87" t="str">
        <f t="shared" si="1"/>
        <v>121402 Tevi de azbest</v>
      </c>
      <c r="E106" s="125" t="s">
        <v>874</v>
      </c>
      <c r="F106" s="125" t="s">
        <v>915</v>
      </c>
    </row>
    <row r="107" spans="2:6" x14ac:dyDescent="0.2">
      <c r="B107" s="125">
        <v>121403</v>
      </c>
      <c r="C107" s="125" t="s">
        <v>579</v>
      </c>
      <c r="D107" s="87" t="str">
        <f t="shared" si="1"/>
        <v>121403 Alte materiale pt sisteme de ventilare</v>
      </c>
      <c r="E107" s="125" t="s">
        <v>874</v>
      </c>
      <c r="F107" s="125" t="s">
        <v>915</v>
      </c>
    </row>
    <row r="108" spans="2:6" x14ac:dyDescent="0.2">
      <c r="B108" s="125">
        <v>121501</v>
      </c>
      <c r="C108" s="125" t="s">
        <v>580</v>
      </c>
      <c r="D108" s="87" t="str">
        <f t="shared" si="1"/>
        <v>121501 Alte materiale din mase plastice</v>
      </c>
      <c r="E108" s="125" t="s">
        <v>874</v>
      </c>
      <c r="F108" s="125" t="s">
        <v>916</v>
      </c>
    </row>
    <row r="109" spans="2:6" x14ac:dyDescent="0.2">
      <c r="B109" s="125">
        <v>121502</v>
      </c>
      <c r="C109" s="125" t="s">
        <v>581</v>
      </c>
      <c r="D109" s="87" t="str">
        <f t="shared" si="1"/>
        <v>121502 Policarbonat</v>
      </c>
      <c r="E109" s="125" t="s">
        <v>874</v>
      </c>
      <c r="F109" s="125" t="s">
        <v>916</v>
      </c>
    </row>
    <row r="110" spans="2:6" x14ac:dyDescent="0.2">
      <c r="B110" s="125">
        <v>121503</v>
      </c>
      <c r="C110" s="125" t="s">
        <v>582</v>
      </c>
      <c r="D110" s="87" t="str">
        <f t="shared" si="1"/>
        <v>121503 Sticla organica</v>
      </c>
      <c r="E110" s="125" t="s">
        <v>874</v>
      </c>
      <c r="F110" s="125" t="s">
        <v>916</v>
      </c>
    </row>
    <row r="111" spans="2:6" x14ac:dyDescent="0.2">
      <c r="B111" s="125">
        <v>121601</v>
      </c>
      <c r="C111" s="125" t="s">
        <v>583</v>
      </c>
      <c r="D111" s="87" t="str">
        <f t="shared" si="1"/>
        <v>121601 Sticla/sticla lichida</v>
      </c>
      <c r="E111" s="125" t="s">
        <v>874</v>
      </c>
      <c r="F111" s="125" t="s">
        <v>917</v>
      </c>
    </row>
    <row r="112" spans="2:6" x14ac:dyDescent="0.2">
      <c r="B112" s="125">
        <v>121701</v>
      </c>
      <c r="C112" s="125" t="s">
        <v>584</v>
      </c>
      <c r="D112" s="87" t="str">
        <f t="shared" si="1"/>
        <v>121701 Alte materiale de constructie si mentenanta</v>
      </c>
      <c r="E112" s="125" t="s">
        <v>874</v>
      </c>
      <c r="F112" s="125" t="s">
        <v>918</v>
      </c>
    </row>
    <row r="113" spans="2:6" x14ac:dyDescent="0.2">
      <c r="B113" s="125">
        <v>130101</v>
      </c>
      <c r="C113" s="125" t="s">
        <v>644</v>
      </c>
      <c r="D113" s="87" t="str">
        <f t="shared" si="1"/>
        <v>130101 Tevi de beton</v>
      </c>
      <c r="E113" s="125" t="s">
        <v>875</v>
      </c>
      <c r="F113" s="125" t="s">
        <v>919</v>
      </c>
    </row>
    <row r="114" spans="2:6" x14ac:dyDescent="0.2">
      <c r="B114" s="125">
        <v>130102</v>
      </c>
      <c r="C114" s="125" t="s">
        <v>645</v>
      </c>
      <c r="D114" s="87" t="str">
        <f t="shared" si="1"/>
        <v>130102 Tevi de fonta</v>
      </c>
      <c r="E114" s="125" t="s">
        <v>875</v>
      </c>
      <c r="F114" s="125" t="s">
        <v>919</v>
      </c>
    </row>
    <row r="115" spans="2:6" x14ac:dyDescent="0.2">
      <c r="B115" s="125">
        <v>130103</v>
      </c>
      <c r="C115" s="125" t="s">
        <v>646</v>
      </c>
      <c r="D115" s="87" t="str">
        <f t="shared" si="1"/>
        <v>130103 Tevi de otel</v>
      </c>
      <c r="E115" s="125" t="s">
        <v>875</v>
      </c>
      <c r="F115" s="125" t="s">
        <v>919</v>
      </c>
    </row>
    <row r="116" spans="2:6" x14ac:dyDescent="0.2">
      <c r="B116" s="125">
        <v>130104</v>
      </c>
      <c r="C116" s="125" t="s">
        <v>647</v>
      </c>
      <c r="D116" s="87" t="str">
        <f t="shared" si="1"/>
        <v>130104 Tevi de otel izolate</v>
      </c>
      <c r="E116" s="125" t="s">
        <v>875</v>
      </c>
      <c r="F116" s="125" t="s">
        <v>919</v>
      </c>
    </row>
    <row r="117" spans="2:6" x14ac:dyDescent="0.2">
      <c r="B117" s="125">
        <v>130105</v>
      </c>
      <c r="C117" s="125" t="s">
        <v>648</v>
      </c>
      <c r="D117" s="87" t="str">
        <f t="shared" si="1"/>
        <v>130105 Tevi metaloplast</v>
      </c>
      <c r="E117" s="125" t="s">
        <v>875</v>
      </c>
      <c r="F117" s="125" t="s">
        <v>919</v>
      </c>
    </row>
    <row r="118" spans="2:6" x14ac:dyDescent="0.2">
      <c r="B118" s="125">
        <v>130106</v>
      </c>
      <c r="C118" s="125" t="s">
        <v>649</v>
      </c>
      <c r="D118" s="87" t="str">
        <f t="shared" si="1"/>
        <v>130106 Tevi PE</v>
      </c>
      <c r="E118" s="125" t="s">
        <v>875</v>
      </c>
      <c r="F118" s="125" t="s">
        <v>919</v>
      </c>
    </row>
    <row r="119" spans="2:6" x14ac:dyDescent="0.2">
      <c r="B119" s="125">
        <v>130107</v>
      </c>
      <c r="C119" s="125" t="s">
        <v>650</v>
      </c>
      <c r="D119" s="87" t="str">
        <f t="shared" si="1"/>
        <v>130107 Tevi PP</v>
      </c>
      <c r="E119" s="125" t="s">
        <v>875</v>
      </c>
      <c r="F119" s="125" t="s">
        <v>919</v>
      </c>
    </row>
    <row r="120" spans="2:6" x14ac:dyDescent="0.2">
      <c r="B120" s="125">
        <v>130201</v>
      </c>
      <c r="C120" s="125" t="s">
        <v>651</v>
      </c>
      <c r="D120" s="87" t="str">
        <f t="shared" si="1"/>
        <v>130201 Tevi PVC</v>
      </c>
      <c r="E120" s="125" t="s">
        <v>875</v>
      </c>
      <c r="F120" s="125" t="s">
        <v>920</v>
      </c>
    </row>
    <row r="121" spans="2:6" x14ac:dyDescent="0.2">
      <c r="B121" s="125">
        <v>130301</v>
      </c>
      <c r="C121" s="125" t="s">
        <v>652</v>
      </c>
      <c r="D121" s="87" t="str">
        <f t="shared" si="1"/>
        <v>130301 Grilaje</v>
      </c>
      <c r="E121" s="125" t="s">
        <v>875</v>
      </c>
      <c r="F121" s="125" t="s">
        <v>921</v>
      </c>
    </row>
    <row r="122" spans="2:6" x14ac:dyDescent="0.2">
      <c r="B122" s="125">
        <v>130302</v>
      </c>
      <c r="C122" s="125" t="s">
        <v>653</v>
      </c>
      <c r="D122" s="87" t="str">
        <f t="shared" si="1"/>
        <v>130302 Trape si elemente</v>
      </c>
      <c r="E122" s="125" t="s">
        <v>875</v>
      </c>
      <c r="F122" s="125" t="s">
        <v>921</v>
      </c>
    </row>
    <row r="123" spans="2:6" x14ac:dyDescent="0.2">
      <c r="B123" s="125">
        <v>130401</v>
      </c>
      <c r="C123" s="125" t="s">
        <v>654</v>
      </c>
      <c r="D123" s="87" t="str">
        <f t="shared" si="1"/>
        <v>130401 Tuburi geotextile</v>
      </c>
      <c r="E123" s="125" t="s">
        <v>875</v>
      </c>
      <c r="F123" s="125" t="s">
        <v>922</v>
      </c>
    </row>
    <row r="124" spans="2:6" x14ac:dyDescent="0.2">
      <c r="B124" s="125">
        <v>130501</v>
      </c>
      <c r="C124" s="125" t="s">
        <v>655</v>
      </c>
      <c r="D124" s="87" t="str">
        <f t="shared" si="1"/>
        <v>130501 Cismele de apa</v>
      </c>
      <c r="E124" s="125" t="s">
        <v>875</v>
      </c>
      <c r="F124" s="125" t="s">
        <v>923</v>
      </c>
    </row>
    <row r="125" spans="2:6" x14ac:dyDescent="0.2">
      <c r="B125" s="125">
        <v>130601</v>
      </c>
      <c r="C125" s="125" t="s">
        <v>596</v>
      </c>
      <c r="D125" s="87" t="str">
        <f t="shared" si="1"/>
        <v>130601 Adaptoare/ racorduri</v>
      </c>
      <c r="E125" s="125" t="s">
        <v>875</v>
      </c>
      <c r="F125" s="125" t="s">
        <v>924</v>
      </c>
    </row>
    <row r="126" spans="2:6" x14ac:dyDescent="0.2">
      <c r="B126" s="125">
        <v>130602</v>
      </c>
      <c r="C126" s="125" t="s">
        <v>598</v>
      </c>
      <c r="D126" s="87" t="str">
        <f t="shared" si="1"/>
        <v>130602 Bandaje/ coliere/ bratari</v>
      </c>
      <c r="E126" s="125" t="s">
        <v>875</v>
      </c>
      <c r="F126" s="125" t="s">
        <v>924</v>
      </c>
    </row>
    <row r="127" spans="2:6" x14ac:dyDescent="0.2">
      <c r="B127" s="125">
        <v>130603</v>
      </c>
      <c r="C127" s="125" t="s">
        <v>599</v>
      </c>
      <c r="D127" s="87" t="str">
        <f t="shared" si="1"/>
        <v>130603 Bratare</v>
      </c>
      <c r="E127" s="125" t="s">
        <v>875</v>
      </c>
      <c r="F127" s="125" t="s">
        <v>924</v>
      </c>
    </row>
    <row r="128" spans="2:6" x14ac:dyDescent="0.2">
      <c r="B128" s="125">
        <v>130604</v>
      </c>
      <c r="C128" s="125" t="s">
        <v>600</v>
      </c>
      <c r="D128" s="87" t="str">
        <f t="shared" si="1"/>
        <v>130604 Capat de teava otel cu filet</v>
      </c>
      <c r="E128" s="125" t="s">
        <v>875</v>
      </c>
      <c r="F128" s="125" t="s">
        <v>924</v>
      </c>
    </row>
    <row r="129" spans="2:6" x14ac:dyDescent="0.2">
      <c r="B129" s="125">
        <v>130605</v>
      </c>
      <c r="C129" s="125" t="s">
        <v>601</v>
      </c>
      <c r="D129" s="87" t="str">
        <f t="shared" si="1"/>
        <v>130605 Capat flansa</v>
      </c>
      <c r="E129" s="125" t="s">
        <v>875</v>
      </c>
      <c r="F129" s="125" t="s">
        <v>924</v>
      </c>
    </row>
    <row r="130" spans="2:6" x14ac:dyDescent="0.2">
      <c r="B130" s="125">
        <v>130606</v>
      </c>
      <c r="C130" s="125" t="s">
        <v>602</v>
      </c>
      <c r="D130" s="87" t="str">
        <f t="shared" si="1"/>
        <v>130606 Clapete unisens</v>
      </c>
      <c r="E130" s="125" t="s">
        <v>875</v>
      </c>
      <c r="F130" s="125" t="s">
        <v>924</v>
      </c>
    </row>
    <row r="131" spans="2:6" x14ac:dyDescent="0.2">
      <c r="B131" s="125">
        <v>130607</v>
      </c>
      <c r="C131" s="125" t="s">
        <v>603</v>
      </c>
      <c r="D131" s="87" t="str">
        <f t="shared" si="1"/>
        <v>130607 Coliere</v>
      </c>
      <c r="E131" s="125" t="s">
        <v>875</v>
      </c>
      <c r="F131" s="125" t="s">
        <v>924</v>
      </c>
    </row>
    <row r="132" spans="2:6" x14ac:dyDescent="0.2">
      <c r="B132" s="125">
        <v>130608</v>
      </c>
      <c r="C132" s="125" t="s">
        <v>604</v>
      </c>
      <c r="D132" s="87" t="str">
        <f t="shared" si="1"/>
        <v>130608 Coliere/Suport p-u coliere</v>
      </c>
      <c r="E132" s="125" t="s">
        <v>875</v>
      </c>
      <c r="F132" s="125" t="s">
        <v>924</v>
      </c>
    </row>
    <row r="133" spans="2:6" x14ac:dyDescent="0.2">
      <c r="B133" s="125">
        <v>130609</v>
      </c>
      <c r="C133" s="125" t="s">
        <v>605</v>
      </c>
      <c r="D133" s="87" t="str">
        <f t="shared" si="1"/>
        <v>130609 Comutator de presiune</v>
      </c>
      <c r="E133" s="125" t="s">
        <v>875</v>
      </c>
      <c r="F133" s="125" t="s">
        <v>924</v>
      </c>
    </row>
    <row r="134" spans="2:6" x14ac:dyDescent="0.2">
      <c r="B134" s="125">
        <v>130610</v>
      </c>
      <c r="C134" s="125" t="s">
        <v>606</v>
      </c>
      <c r="D134" s="87" t="str">
        <f t="shared" si="1"/>
        <v>130610 Contrapiulite</v>
      </c>
      <c r="E134" s="125" t="s">
        <v>875</v>
      </c>
      <c r="F134" s="125" t="s">
        <v>924</v>
      </c>
    </row>
    <row r="135" spans="2:6" x14ac:dyDescent="0.2">
      <c r="B135" s="125">
        <v>130611</v>
      </c>
      <c r="C135" s="125" t="s">
        <v>607</v>
      </c>
      <c r="D135" s="87" t="str">
        <f t="shared" ref="D135:D198" si="2">B135&amp;" "&amp;C135</f>
        <v>130611 Coturi pt apeducte</v>
      </c>
      <c r="E135" s="125" t="s">
        <v>875</v>
      </c>
      <c r="F135" s="125" t="s">
        <v>924</v>
      </c>
    </row>
    <row r="136" spans="2:6" x14ac:dyDescent="0.2">
      <c r="B136" s="125">
        <v>130612</v>
      </c>
      <c r="C136" s="125" t="s">
        <v>608</v>
      </c>
      <c r="D136" s="87" t="str">
        <f t="shared" si="2"/>
        <v>130612 Cruce</v>
      </c>
      <c r="E136" s="125" t="s">
        <v>875</v>
      </c>
      <c r="F136" s="125" t="s">
        <v>924</v>
      </c>
    </row>
    <row r="137" spans="2:6" x14ac:dyDescent="0.2">
      <c r="B137" s="125">
        <v>130613</v>
      </c>
      <c r="C137" s="125" t="s">
        <v>609</v>
      </c>
      <c r="D137" s="87" t="str">
        <f t="shared" si="2"/>
        <v>130613 Dezaeratoare</v>
      </c>
      <c r="E137" s="125" t="s">
        <v>875</v>
      </c>
      <c r="F137" s="125" t="s">
        <v>924</v>
      </c>
    </row>
    <row r="138" spans="2:6" x14ac:dyDescent="0.2">
      <c r="B138" s="125">
        <v>130614</v>
      </c>
      <c r="C138" s="125" t="s">
        <v>610</v>
      </c>
      <c r="D138" s="87" t="str">
        <f t="shared" si="2"/>
        <v>130614 Dopuri</v>
      </c>
      <c r="E138" s="125" t="s">
        <v>875</v>
      </c>
      <c r="F138" s="125" t="s">
        <v>924</v>
      </c>
    </row>
    <row r="139" spans="2:6" x14ac:dyDescent="0.2">
      <c r="B139" s="125">
        <v>130615</v>
      </c>
      <c r="C139" s="125" t="s">
        <v>611</v>
      </c>
      <c r="D139" s="87" t="str">
        <f t="shared" si="2"/>
        <v>130615 Elevatoare de apa la retele termice</v>
      </c>
      <c r="E139" s="125" t="s">
        <v>875</v>
      </c>
      <c r="F139" s="125" t="s">
        <v>924</v>
      </c>
    </row>
    <row r="140" spans="2:6" x14ac:dyDescent="0.2">
      <c r="B140" s="125">
        <v>130616</v>
      </c>
      <c r="C140" s="125" t="s">
        <v>612</v>
      </c>
      <c r="D140" s="87" t="str">
        <f t="shared" si="2"/>
        <v>130616 Filtre pt noduri de evidenta</v>
      </c>
      <c r="E140" s="125" t="s">
        <v>875</v>
      </c>
      <c r="F140" s="125" t="s">
        <v>924</v>
      </c>
    </row>
    <row r="141" spans="2:6" x14ac:dyDescent="0.2">
      <c r="B141" s="125">
        <v>130617</v>
      </c>
      <c r="C141" s="125" t="s">
        <v>613</v>
      </c>
      <c r="D141" s="87" t="str">
        <f t="shared" si="2"/>
        <v>130617 Flanse</v>
      </c>
      <c r="E141" s="125" t="s">
        <v>875</v>
      </c>
      <c r="F141" s="125" t="s">
        <v>924</v>
      </c>
    </row>
    <row r="142" spans="2:6" x14ac:dyDescent="0.2">
      <c r="B142" s="125">
        <v>130618</v>
      </c>
      <c r="C142" s="125" t="s">
        <v>614</v>
      </c>
      <c r="D142" s="87" t="str">
        <f t="shared" si="2"/>
        <v>130618 Furtunuri si accesorii pt sisteme antiincendiare</v>
      </c>
      <c r="E142" s="125" t="s">
        <v>875</v>
      </c>
      <c r="F142" s="125" t="s">
        <v>924</v>
      </c>
    </row>
    <row r="143" spans="2:6" x14ac:dyDescent="0.2">
      <c r="B143" s="125">
        <v>130619</v>
      </c>
      <c r="C143" s="125" t="s">
        <v>615</v>
      </c>
      <c r="D143" s="87" t="str">
        <f t="shared" si="2"/>
        <v>130619 Hidranti asamblati, piese si accesorii</v>
      </c>
      <c r="E143" s="125" t="s">
        <v>875</v>
      </c>
      <c r="F143" s="125" t="s">
        <v>924</v>
      </c>
    </row>
    <row r="144" spans="2:6" x14ac:dyDescent="0.2">
      <c r="B144" s="125">
        <v>130620</v>
      </c>
      <c r="C144" s="125" t="s">
        <v>616</v>
      </c>
      <c r="D144" s="87" t="str">
        <f t="shared" si="2"/>
        <v>130620 Intercalari</v>
      </c>
      <c r="E144" s="125" t="s">
        <v>875</v>
      </c>
      <c r="F144" s="125" t="s">
        <v>924</v>
      </c>
    </row>
    <row r="145" spans="2:6" x14ac:dyDescent="0.2">
      <c r="B145" s="125">
        <v>130621</v>
      </c>
      <c r="C145" s="125" t="s">
        <v>617</v>
      </c>
      <c r="D145" s="87" t="str">
        <f t="shared" si="2"/>
        <v>130621 Mufe</v>
      </c>
      <c r="E145" s="125" t="s">
        <v>875</v>
      </c>
      <c r="F145" s="125" t="s">
        <v>924</v>
      </c>
    </row>
    <row r="146" spans="2:6" x14ac:dyDescent="0.2">
      <c r="B146" s="125">
        <v>130622</v>
      </c>
      <c r="C146" s="125" t="s">
        <v>618</v>
      </c>
      <c r="D146" s="87" t="str">
        <f t="shared" si="2"/>
        <v>130622 Nipluri</v>
      </c>
      <c r="E146" s="125" t="s">
        <v>875</v>
      </c>
      <c r="F146" s="125" t="s">
        <v>924</v>
      </c>
    </row>
    <row r="147" spans="2:6" x14ac:dyDescent="0.2">
      <c r="B147" s="125">
        <v>130623</v>
      </c>
      <c r="C147" s="125" t="s">
        <v>619</v>
      </c>
      <c r="D147" s="87" t="str">
        <f t="shared" si="2"/>
        <v>130623 Piese de bransare</v>
      </c>
      <c r="E147" s="125" t="s">
        <v>875</v>
      </c>
      <c r="F147" s="125" t="s">
        <v>924</v>
      </c>
    </row>
    <row r="148" spans="2:6" x14ac:dyDescent="0.2">
      <c r="B148" s="125">
        <v>130624</v>
      </c>
      <c r="C148" s="125" t="s">
        <v>620</v>
      </c>
      <c r="D148" s="87" t="str">
        <f t="shared" si="2"/>
        <v>130624 Piese de prelungire imbinari apa</v>
      </c>
      <c r="E148" s="125" t="s">
        <v>875</v>
      </c>
      <c r="F148" s="125" t="s">
        <v>924</v>
      </c>
    </row>
    <row r="149" spans="2:6" x14ac:dyDescent="0.2">
      <c r="B149" s="125">
        <v>130625</v>
      </c>
      <c r="C149" s="125" t="s">
        <v>621</v>
      </c>
      <c r="D149" s="87" t="str">
        <f t="shared" si="2"/>
        <v>130625 Plumb</v>
      </c>
      <c r="E149" s="125" t="s">
        <v>875</v>
      </c>
      <c r="F149" s="125" t="s">
        <v>924</v>
      </c>
    </row>
    <row r="150" spans="2:6" x14ac:dyDescent="0.2">
      <c r="B150" s="125">
        <v>130626</v>
      </c>
      <c r="C150" s="125" t="s">
        <v>622</v>
      </c>
      <c r="D150" s="87" t="str">
        <f t="shared" si="2"/>
        <v>130626 Reductii</v>
      </c>
      <c r="E150" s="125" t="s">
        <v>875</v>
      </c>
      <c r="F150" s="125" t="s">
        <v>924</v>
      </c>
    </row>
    <row r="151" spans="2:6" x14ac:dyDescent="0.2">
      <c r="B151" s="125">
        <v>130627</v>
      </c>
      <c r="C151" s="125" t="s">
        <v>623</v>
      </c>
      <c r="D151" s="87" t="str">
        <f t="shared" si="2"/>
        <v>130627 Reductor de presiune</v>
      </c>
      <c r="E151" s="125" t="s">
        <v>875</v>
      </c>
      <c r="F151" s="125" t="s">
        <v>924</v>
      </c>
    </row>
    <row r="152" spans="2:6" x14ac:dyDescent="0.2">
      <c r="B152" s="125">
        <v>130628</v>
      </c>
      <c r="C152" s="125" t="s">
        <v>624</v>
      </c>
      <c r="D152" s="87" t="str">
        <f t="shared" si="2"/>
        <v>130628 Regulatoare</v>
      </c>
      <c r="E152" s="125" t="s">
        <v>875</v>
      </c>
      <c r="F152" s="125" t="s">
        <v>924</v>
      </c>
    </row>
    <row r="153" spans="2:6" x14ac:dyDescent="0.2">
      <c r="B153" s="125">
        <v>130629</v>
      </c>
      <c r="C153" s="125" t="s">
        <v>625</v>
      </c>
      <c r="D153" s="87" t="str">
        <f t="shared" si="2"/>
        <v>130629 Robinete</v>
      </c>
      <c r="E153" s="125" t="s">
        <v>875</v>
      </c>
      <c r="F153" s="125" t="s">
        <v>924</v>
      </c>
    </row>
    <row r="154" spans="2:6" x14ac:dyDescent="0.2">
      <c r="B154" s="125">
        <v>130630</v>
      </c>
      <c r="C154" s="125" t="s">
        <v>626</v>
      </c>
      <c r="D154" s="87" t="str">
        <f t="shared" si="2"/>
        <v>130630 Segmenti</v>
      </c>
      <c r="E154" s="125" t="s">
        <v>875</v>
      </c>
      <c r="F154" s="125" t="s">
        <v>924</v>
      </c>
    </row>
    <row r="155" spans="2:6" x14ac:dyDescent="0.2">
      <c r="B155" s="125">
        <v>130631</v>
      </c>
      <c r="C155" s="125" t="s">
        <v>627</v>
      </c>
      <c r="D155" s="87" t="str">
        <f t="shared" si="2"/>
        <v>130631 Suport pt tevi</v>
      </c>
      <c r="E155" s="125" t="s">
        <v>875</v>
      </c>
      <c r="F155" s="125" t="s">
        <v>924</v>
      </c>
    </row>
    <row r="156" spans="2:6" x14ac:dyDescent="0.2">
      <c r="B156" s="125">
        <v>130632</v>
      </c>
      <c r="C156" s="125" t="s">
        <v>628</v>
      </c>
      <c r="D156" s="87" t="str">
        <f t="shared" si="2"/>
        <v>130632 Teuri pt apeducte</v>
      </c>
      <c r="E156" s="125" t="s">
        <v>875</v>
      </c>
      <c r="F156" s="125" t="s">
        <v>924</v>
      </c>
    </row>
    <row r="157" spans="2:6" x14ac:dyDescent="0.2">
      <c r="B157" s="125">
        <v>130633</v>
      </c>
      <c r="C157" s="125" t="s">
        <v>629</v>
      </c>
      <c r="D157" s="87" t="str">
        <f t="shared" si="2"/>
        <v>130633 Traductori</v>
      </c>
      <c r="E157" s="125" t="s">
        <v>875</v>
      </c>
      <c r="F157" s="125" t="s">
        <v>924</v>
      </c>
    </row>
    <row r="158" spans="2:6" x14ac:dyDescent="0.2">
      <c r="B158" s="125">
        <v>130634</v>
      </c>
      <c r="C158" s="125" t="s">
        <v>630</v>
      </c>
      <c r="D158" s="87" t="str">
        <f t="shared" si="2"/>
        <v>130634 Vane</v>
      </c>
      <c r="E158" s="125" t="s">
        <v>875</v>
      </c>
      <c r="F158" s="125" t="s">
        <v>924</v>
      </c>
    </row>
    <row r="159" spans="2:6" x14ac:dyDescent="0.2">
      <c r="B159" s="125">
        <v>130635</v>
      </c>
      <c r="C159" s="125" t="s">
        <v>631</v>
      </c>
      <c r="D159" s="87" t="str">
        <f t="shared" si="2"/>
        <v>130635 Ventile</v>
      </c>
      <c r="E159" s="125" t="s">
        <v>875</v>
      </c>
      <c r="F159" s="125" t="s">
        <v>924</v>
      </c>
    </row>
    <row r="160" spans="2:6" x14ac:dyDescent="0.2">
      <c r="B160" s="125">
        <v>130636</v>
      </c>
      <c r="C160" s="125" t="s">
        <v>597</v>
      </c>
      <c r="D160" s="87" t="str">
        <f t="shared" si="2"/>
        <v>130636 Alte materiale pt retele de apa</v>
      </c>
      <c r="E160" s="125" t="s">
        <v>875</v>
      </c>
      <c r="F160" s="125" t="s">
        <v>924</v>
      </c>
    </row>
    <row r="161" spans="2:6" x14ac:dyDescent="0.2">
      <c r="B161" s="125">
        <v>130701</v>
      </c>
      <c r="C161" s="125" t="s">
        <v>632</v>
      </c>
      <c r="D161" s="87" t="str">
        <f t="shared" si="2"/>
        <v>130701 Coturi pt canalizari</v>
      </c>
      <c r="E161" s="125" t="s">
        <v>875</v>
      </c>
      <c r="F161" s="125" t="s">
        <v>925</v>
      </c>
    </row>
    <row r="162" spans="2:6" x14ac:dyDescent="0.2">
      <c r="B162" s="125">
        <v>130702</v>
      </c>
      <c r="C162" s="125" t="s">
        <v>633</v>
      </c>
      <c r="D162" s="87" t="str">
        <f t="shared" si="2"/>
        <v>130702 Piese pt statii de epurare</v>
      </c>
      <c r="E162" s="125" t="s">
        <v>875</v>
      </c>
      <c r="F162" s="125" t="s">
        <v>925</v>
      </c>
    </row>
    <row r="163" spans="2:6" x14ac:dyDescent="0.2">
      <c r="B163" s="125">
        <v>130703</v>
      </c>
      <c r="C163" s="125" t="s">
        <v>634</v>
      </c>
      <c r="D163" s="87" t="str">
        <f t="shared" si="2"/>
        <v>130703 Revizii</v>
      </c>
      <c r="E163" s="125" t="s">
        <v>875</v>
      </c>
      <c r="F163" s="125" t="s">
        <v>925</v>
      </c>
    </row>
    <row r="164" spans="2:6" x14ac:dyDescent="0.2">
      <c r="B164" s="125">
        <v>130704</v>
      </c>
      <c r="C164" s="125" t="s">
        <v>635</v>
      </c>
      <c r="D164" s="87" t="str">
        <f t="shared" si="2"/>
        <v>130704 Teuri pt canalizari</v>
      </c>
      <c r="E164" s="125" t="s">
        <v>875</v>
      </c>
      <c r="F164" s="125" t="s">
        <v>925</v>
      </c>
    </row>
    <row r="165" spans="2:6" x14ac:dyDescent="0.2">
      <c r="B165" s="125">
        <v>130801</v>
      </c>
      <c r="C165" s="125" t="s">
        <v>595</v>
      </c>
      <c r="D165" s="87" t="str">
        <f t="shared" si="2"/>
        <v>130801 Robinete pt gaze</v>
      </c>
      <c r="E165" s="125" t="s">
        <v>875</v>
      </c>
      <c r="F165" s="125" t="s">
        <v>926</v>
      </c>
    </row>
    <row r="166" spans="2:6" x14ac:dyDescent="0.2">
      <c r="B166" s="125">
        <v>130901</v>
      </c>
      <c r="C166" s="125" t="s">
        <v>636</v>
      </c>
      <c r="D166" s="87" t="str">
        <f t="shared" si="2"/>
        <v>130901 Manometre</v>
      </c>
      <c r="E166" s="125" t="s">
        <v>875</v>
      </c>
      <c r="F166" s="125" t="s">
        <v>927</v>
      </c>
    </row>
    <row r="167" spans="2:6" x14ac:dyDescent="0.2">
      <c r="B167" s="125">
        <v>131001</v>
      </c>
      <c r="C167" s="125" t="s">
        <v>587</v>
      </c>
      <c r="D167" s="87" t="str">
        <f t="shared" si="2"/>
        <v>131001 Banda pt etansari</v>
      </c>
      <c r="E167" s="125" t="s">
        <v>875</v>
      </c>
      <c r="F167" s="125" t="s">
        <v>928</v>
      </c>
    </row>
    <row r="168" spans="2:6" x14ac:dyDescent="0.2">
      <c r="B168" s="125">
        <v>131002</v>
      </c>
      <c r="C168" s="125" t="s">
        <v>588</v>
      </c>
      <c r="D168" s="87" t="str">
        <f t="shared" si="2"/>
        <v>131002 Calti si funii din fibre naturale pt calafatuire</v>
      </c>
      <c r="E168" s="125" t="s">
        <v>875</v>
      </c>
      <c r="F168" s="125" t="s">
        <v>928</v>
      </c>
    </row>
    <row r="169" spans="2:6" x14ac:dyDescent="0.2">
      <c r="B169" s="125">
        <v>131003</v>
      </c>
      <c r="C169" s="125" t="s">
        <v>589</v>
      </c>
      <c r="D169" s="87" t="str">
        <f t="shared" si="2"/>
        <v>131003 Garnituri</v>
      </c>
      <c r="E169" s="125" t="s">
        <v>875</v>
      </c>
      <c r="F169" s="125" t="s">
        <v>928</v>
      </c>
    </row>
    <row r="170" spans="2:6" x14ac:dyDescent="0.2">
      <c r="B170" s="125">
        <v>131004</v>
      </c>
      <c r="C170" s="125" t="s">
        <v>590</v>
      </c>
      <c r="D170" s="87" t="str">
        <f t="shared" si="2"/>
        <v>131004 Inele de etansare</v>
      </c>
      <c r="E170" s="125" t="s">
        <v>875</v>
      </c>
      <c r="F170" s="125" t="s">
        <v>928</v>
      </c>
    </row>
    <row r="171" spans="2:6" x14ac:dyDescent="0.2">
      <c r="B171" s="125">
        <v>131005</v>
      </c>
      <c r="C171" s="125" t="s">
        <v>591</v>
      </c>
      <c r="D171" s="87" t="str">
        <f t="shared" si="2"/>
        <v>131005 Paronit</v>
      </c>
      <c r="E171" s="125" t="s">
        <v>875</v>
      </c>
      <c r="F171" s="125" t="s">
        <v>928</v>
      </c>
    </row>
    <row r="172" spans="2:6" x14ac:dyDescent="0.2">
      <c r="B172" s="125">
        <v>131006</v>
      </c>
      <c r="C172" s="125" t="s">
        <v>592</v>
      </c>
      <c r="D172" s="87" t="str">
        <f t="shared" si="2"/>
        <v>131006 Pasta, adezivi si ciment pt etansari</v>
      </c>
      <c r="E172" s="125" t="s">
        <v>875</v>
      </c>
      <c r="F172" s="125" t="s">
        <v>928</v>
      </c>
    </row>
    <row r="173" spans="2:6" x14ac:dyDescent="0.2">
      <c r="B173" s="125">
        <v>131007</v>
      </c>
      <c r="C173" s="125" t="s">
        <v>593</v>
      </c>
      <c r="D173" s="87" t="str">
        <f t="shared" si="2"/>
        <v>131007 Silicon</v>
      </c>
      <c r="E173" s="125" t="s">
        <v>875</v>
      </c>
      <c r="F173" s="125" t="s">
        <v>928</v>
      </c>
    </row>
    <row r="174" spans="2:6" x14ac:dyDescent="0.2">
      <c r="B174" s="125">
        <v>131008</v>
      </c>
      <c r="C174" s="125" t="s">
        <v>594</v>
      </c>
      <c r="D174" s="87" t="str">
        <f t="shared" si="2"/>
        <v>131008 Simeringuri</v>
      </c>
      <c r="E174" s="125" t="s">
        <v>875</v>
      </c>
      <c r="F174" s="125" t="s">
        <v>928</v>
      </c>
    </row>
    <row r="175" spans="2:6" x14ac:dyDescent="0.2">
      <c r="B175" s="125">
        <v>131009</v>
      </c>
      <c r="C175" s="125" t="s">
        <v>586</v>
      </c>
      <c r="D175" s="87" t="str">
        <f t="shared" si="2"/>
        <v>131009 Alte materiale pt etansari</v>
      </c>
      <c r="E175" s="125" t="s">
        <v>875</v>
      </c>
      <c r="F175" s="125" t="s">
        <v>928</v>
      </c>
    </row>
    <row r="176" spans="2:6" x14ac:dyDescent="0.2">
      <c r="B176" s="125">
        <v>131101</v>
      </c>
      <c r="C176" s="125" t="s">
        <v>637</v>
      </c>
      <c r="D176" s="87" t="str">
        <f t="shared" si="2"/>
        <v>131101 Bloc de calcul</v>
      </c>
      <c r="E176" s="125" t="s">
        <v>875</v>
      </c>
      <c r="F176" s="125" t="s">
        <v>929</v>
      </c>
    </row>
    <row r="177" spans="2:6" x14ac:dyDescent="0.2">
      <c r="B177" s="125">
        <v>131102</v>
      </c>
      <c r="C177" s="125" t="s">
        <v>638</v>
      </c>
      <c r="D177" s="87" t="str">
        <f t="shared" si="2"/>
        <v>131102 Elice</v>
      </c>
      <c r="E177" s="125" t="s">
        <v>875</v>
      </c>
      <c r="F177" s="125" t="s">
        <v>929</v>
      </c>
    </row>
    <row r="178" spans="2:6" x14ac:dyDescent="0.2">
      <c r="B178" s="125">
        <v>131103</v>
      </c>
      <c r="C178" s="125" t="s">
        <v>639</v>
      </c>
      <c r="D178" s="87" t="str">
        <f t="shared" si="2"/>
        <v>131103 Inele de etansare pt contoare</v>
      </c>
      <c r="E178" s="125" t="s">
        <v>875</v>
      </c>
      <c r="F178" s="125" t="s">
        <v>929</v>
      </c>
    </row>
    <row r="179" spans="2:6" x14ac:dyDescent="0.2">
      <c r="B179" s="125">
        <v>131104</v>
      </c>
      <c r="C179" s="125" t="s">
        <v>640</v>
      </c>
      <c r="D179" s="87" t="str">
        <f t="shared" si="2"/>
        <v>131104 Placi microelectronice</v>
      </c>
      <c r="E179" s="125" t="s">
        <v>875</v>
      </c>
      <c r="F179" s="125" t="s">
        <v>929</v>
      </c>
    </row>
    <row r="180" spans="2:6" x14ac:dyDescent="0.2">
      <c r="B180" s="125">
        <v>131105</v>
      </c>
      <c r="C180" s="125" t="s">
        <v>641</v>
      </c>
      <c r="D180" s="87" t="str">
        <f t="shared" si="2"/>
        <v>131105 Seturi pt montarea contoarelor</v>
      </c>
      <c r="E180" s="125" t="s">
        <v>875</v>
      </c>
      <c r="F180" s="125" t="s">
        <v>929</v>
      </c>
    </row>
    <row r="181" spans="2:6" x14ac:dyDescent="0.2">
      <c r="B181" s="125">
        <v>131106</v>
      </c>
      <c r="C181" s="125" t="s">
        <v>642</v>
      </c>
      <c r="D181" s="87" t="str">
        <f t="shared" si="2"/>
        <v>131106 Alte piese pt contoare</v>
      </c>
      <c r="E181" s="125" t="s">
        <v>875</v>
      </c>
      <c r="F181" s="125" t="s">
        <v>929</v>
      </c>
    </row>
    <row r="182" spans="2:6" x14ac:dyDescent="0.2">
      <c r="B182" s="125">
        <v>131107</v>
      </c>
      <c r="C182" s="125" t="s">
        <v>701</v>
      </c>
      <c r="D182" s="87" t="str">
        <f t="shared" si="2"/>
        <v>131107 Sigilii Oli-lock</v>
      </c>
      <c r="E182" s="125" t="s">
        <v>875</v>
      </c>
      <c r="F182" s="125" t="s">
        <v>929</v>
      </c>
    </row>
    <row r="183" spans="2:6" x14ac:dyDescent="0.2">
      <c r="B183" s="125">
        <v>131108</v>
      </c>
      <c r="C183" s="125" t="s">
        <v>643</v>
      </c>
      <c r="D183" s="87" t="str">
        <f t="shared" si="2"/>
        <v>131108 Fir emailat</v>
      </c>
      <c r="E183" s="125" t="s">
        <v>875</v>
      </c>
      <c r="F183" s="125" t="s">
        <v>929</v>
      </c>
    </row>
    <row r="184" spans="2:6" x14ac:dyDescent="0.2">
      <c r="B184" s="125">
        <v>131201</v>
      </c>
      <c r="C184" s="125" t="s">
        <v>585</v>
      </c>
      <c r="D184" s="87" t="str">
        <f t="shared" si="2"/>
        <v>131201 Alte materiale pt sisteme edilitare</v>
      </c>
      <c r="E184" s="125" t="s">
        <v>875</v>
      </c>
      <c r="F184" s="125" t="s">
        <v>930</v>
      </c>
    </row>
    <row r="185" spans="2:6" x14ac:dyDescent="0.2">
      <c r="B185" s="125">
        <v>140101</v>
      </c>
      <c r="C185" s="125" t="s">
        <v>656</v>
      </c>
      <c r="D185" s="87" t="str">
        <f t="shared" si="2"/>
        <v>140101 Banda de avertizare si delimitare a perimetrului</v>
      </c>
      <c r="E185" s="125" t="s">
        <v>876</v>
      </c>
      <c r="F185" s="125" t="s">
        <v>931</v>
      </c>
    </row>
    <row r="186" spans="2:6" x14ac:dyDescent="0.2">
      <c r="B186" s="125">
        <v>140102</v>
      </c>
      <c r="C186" s="125" t="s">
        <v>657</v>
      </c>
      <c r="D186" s="87" t="str">
        <f t="shared" si="2"/>
        <v>140102 Indicatori-semne</v>
      </c>
      <c r="E186" s="125" t="s">
        <v>876</v>
      </c>
      <c r="F186" s="125" t="s">
        <v>931</v>
      </c>
    </row>
    <row r="187" spans="2:6" x14ac:dyDescent="0.2">
      <c r="B187" s="125">
        <v>140103</v>
      </c>
      <c r="C187" s="125" t="s">
        <v>877</v>
      </c>
      <c r="D187" s="87" t="str">
        <f t="shared" si="2"/>
        <v>140103 Cofraje, podete, altele similare</v>
      </c>
      <c r="E187" s="125" t="s">
        <v>876</v>
      </c>
      <c r="F187" s="125" t="s">
        <v>931</v>
      </c>
    </row>
    <row r="188" spans="2:6" x14ac:dyDescent="0.2">
      <c r="B188" s="125">
        <v>140201</v>
      </c>
      <c r="C188" s="125" t="s">
        <v>658</v>
      </c>
      <c r="D188" s="87" t="str">
        <f t="shared" si="2"/>
        <v>140201 Alte materiale de baza si auxiliare pt laboratoare</v>
      </c>
      <c r="E188" s="125" t="s">
        <v>876</v>
      </c>
      <c r="F188" s="125" t="s">
        <v>932</v>
      </c>
    </row>
    <row r="189" spans="2:6" x14ac:dyDescent="0.2">
      <c r="B189" s="125">
        <v>140301</v>
      </c>
      <c r="C189" s="125" t="s">
        <v>660</v>
      </c>
      <c r="D189" s="87" t="str">
        <f t="shared" si="2"/>
        <v>140301 Adezivi cu destinatie generala</v>
      </c>
      <c r="E189" s="125" t="s">
        <v>876</v>
      </c>
      <c r="F189" s="125" t="s">
        <v>933</v>
      </c>
    </row>
    <row r="190" spans="2:6" x14ac:dyDescent="0.2">
      <c r="B190" s="125">
        <v>140302</v>
      </c>
      <c r="C190" s="125" t="s">
        <v>661</v>
      </c>
      <c r="D190" s="87" t="str">
        <f t="shared" si="2"/>
        <v>140302 Cauciuc tehnic</v>
      </c>
      <c r="E190" s="125" t="s">
        <v>876</v>
      </c>
      <c r="F190" s="125" t="s">
        <v>933</v>
      </c>
    </row>
    <row r="191" spans="2:6" x14ac:dyDescent="0.2">
      <c r="B191" s="125">
        <v>140303</v>
      </c>
      <c r="C191" s="125" t="s">
        <v>662</v>
      </c>
      <c r="D191" s="87" t="str">
        <f t="shared" si="2"/>
        <v>140303 Articole de fluorplastic</v>
      </c>
      <c r="E191" s="125" t="s">
        <v>876</v>
      </c>
      <c r="F191" s="125" t="s">
        <v>933</v>
      </c>
    </row>
    <row r="192" spans="2:6" x14ac:dyDescent="0.2">
      <c r="B192" s="125">
        <v>140304</v>
      </c>
      <c r="C192" s="125" t="s">
        <v>663</v>
      </c>
      <c r="D192" s="87" t="str">
        <f t="shared" si="2"/>
        <v>140304 Materiale abrazive</v>
      </c>
      <c r="E192" s="125" t="s">
        <v>876</v>
      </c>
      <c r="F192" s="125" t="s">
        <v>933</v>
      </c>
    </row>
    <row r="193" spans="2:6" x14ac:dyDescent="0.2">
      <c r="B193" s="125">
        <v>140305</v>
      </c>
      <c r="C193" s="125" t="s">
        <v>664</v>
      </c>
      <c r="D193" s="87" t="str">
        <f t="shared" si="2"/>
        <v>140305 Pelicula</v>
      </c>
      <c r="E193" s="125" t="s">
        <v>876</v>
      </c>
      <c r="F193" s="125" t="s">
        <v>933</v>
      </c>
    </row>
    <row r="194" spans="2:6" x14ac:dyDescent="0.2">
      <c r="B194" s="125">
        <v>140306</v>
      </c>
      <c r="C194" s="125" t="s">
        <v>665</v>
      </c>
      <c r="D194" s="87" t="str">
        <f t="shared" si="2"/>
        <v>140306 Spuma de montare</v>
      </c>
      <c r="E194" s="125" t="s">
        <v>876</v>
      </c>
      <c r="F194" s="125" t="s">
        <v>933</v>
      </c>
    </row>
    <row r="195" spans="2:6" x14ac:dyDescent="0.2">
      <c r="B195" s="125">
        <v>140307</v>
      </c>
      <c r="C195" s="125" t="s">
        <v>666</v>
      </c>
      <c r="D195" s="87" t="str">
        <f t="shared" si="2"/>
        <v>140307 Sirma pt desfundare canalizari</v>
      </c>
      <c r="E195" s="125" t="s">
        <v>876</v>
      </c>
      <c r="F195" s="125" t="s">
        <v>933</v>
      </c>
    </row>
    <row r="196" spans="2:6" x14ac:dyDescent="0.2">
      <c r="B196" s="125">
        <v>140308</v>
      </c>
      <c r="C196" s="125" t="s">
        <v>659</v>
      </c>
      <c r="D196" s="87" t="str">
        <f t="shared" si="2"/>
        <v>140308 Alte consumabile pt lucrari generale</v>
      </c>
      <c r="E196" s="125" t="s">
        <v>876</v>
      </c>
      <c r="F196" s="125" t="s">
        <v>933</v>
      </c>
    </row>
    <row r="197" spans="2:6" x14ac:dyDescent="0.2">
      <c r="B197" s="125">
        <v>140401</v>
      </c>
      <c r="C197" s="125" t="s">
        <v>667</v>
      </c>
      <c r="D197" s="87" t="str">
        <f t="shared" si="2"/>
        <v>140401 Clorura de var</v>
      </c>
      <c r="E197" s="125" t="s">
        <v>876</v>
      </c>
      <c r="F197" s="125" t="s">
        <v>934</v>
      </c>
    </row>
    <row r="198" spans="2:6" x14ac:dyDescent="0.2">
      <c r="B198" s="125">
        <v>140501</v>
      </c>
      <c r="C198" s="125" t="s">
        <v>669</v>
      </c>
      <c r="D198" s="87" t="str">
        <f t="shared" si="2"/>
        <v>140501 Alte tipuri de lubrifianti</v>
      </c>
      <c r="E198" s="125" t="s">
        <v>876</v>
      </c>
      <c r="F198" s="125" t="s">
        <v>935</v>
      </c>
    </row>
    <row r="199" spans="2:6" x14ac:dyDescent="0.2">
      <c r="B199" s="125">
        <v>140502</v>
      </c>
      <c r="C199" s="125" t="s">
        <v>670</v>
      </c>
      <c r="D199" s="87" t="str">
        <f t="shared" ref="D199:D262" si="3">B199&amp;" "&amp;C199</f>
        <v>140502 Ulei motor</v>
      </c>
      <c r="E199" s="125" t="s">
        <v>876</v>
      </c>
      <c r="F199" s="125" t="s">
        <v>935</v>
      </c>
    </row>
    <row r="200" spans="2:6" x14ac:dyDescent="0.2">
      <c r="B200" s="125">
        <v>140503</v>
      </c>
      <c r="C200" s="125" t="s">
        <v>671</v>
      </c>
      <c r="D200" s="87" t="str">
        <f t="shared" si="3"/>
        <v>140503 Ulei pt turbine</v>
      </c>
      <c r="E200" s="125" t="s">
        <v>876</v>
      </c>
      <c r="F200" s="125" t="s">
        <v>935</v>
      </c>
    </row>
    <row r="201" spans="2:6" x14ac:dyDescent="0.2">
      <c r="B201" s="125">
        <v>140504</v>
      </c>
      <c r="C201" s="125" t="s">
        <v>672</v>
      </c>
      <c r="D201" s="87" t="str">
        <f t="shared" si="3"/>
        <v>140504 Ulei transformator</v>
      </c>
      <c r="E201" s="125" t="s">
        <v>876</v>
      </c>
      <c r="F201" s="125" t="s">
        <v>935</v>
      </c>
    </row>
    <row r="202" spans="2:6" x14ac:dyDescent="0.2">
      <c r="B202" s="125">
        <v>140505</v>
      </c>
      <c r="C202" s="125" t="s">
        <v>673</v>
      </c>
      <c r="D202" s="87" t="str">
        <f t="shared" si="3"/>
        <v>140505 Ulei transmisie</v>
      </c>
      <c r="E202" s="125" t="s">
        <v>876</v>
      </c>
      <c r="F202" s="125" t="s">
        <v>935</v>
      </c>
    </row>
    <row r="203" spans="2:6" x14ac:dyDescent="0.2">
      <c r="B203" s="125">
        <v>140506</v>
      </c>
      <c r="C203" s="125" t="s">
        <v>674</v>
      </c>
      <c r="D203" s="87" t="str">
        <f t="shared" si="3"/>
        <v>140506 Unsoare</v>
      </c>
      <c r="E203" s="125" t="s">
        <v>876</v>
      </c>
      <c r="F203" s="125" t="s">
        <v>935</v>
      </c>
    </row>
    <row r="204" spans="2:6" x14ac:dyDescent="0.2">
      <c r="B204" s="125">
        <v>140507</v>
      </c>
      <c r="C204" s="125" t="s">
        <v>675</v>
      </c>
      <c r="D204" s="87" t="str">
        <f t="shared" si="3"/>
        <v>140507 Gaze inerte</v>
      </c>
      <c r="E204" s="125" t="s">
        <v>876</v>
      </c>
      <c r="F204" s="125" t="s">
        <v>935</v>
      </c>
    </row>
    <row r="205" spans="2:6" x14ac:dyDescent="0.2">
      <c r="B205" s="125">
        <v>140508</v>
      </c>
      <c r="C205" s="125" t="s">
        <v>676</v>
      </c>
      <c r="D205" s="87" t="str">
        <f t="shared" si="3"/>
        <v>140508 Oxigen</v>
      </c>
      <c r="E205" s="125" t="s">
        <v>876</v>
      </c>
      <c r="F205" s="125" t="s">
        <v>935</v>
      </c>
    </row>
    <row r="206" spans="2:6" x14ac:dyDescent="0.2">
      <c r="B206" s="125">
        <v>140509</v>
      </c>
      <c r="C206" s="125" t="s">
        <v>668</v>
      </c>
      <c r="D206" s="87" t="str">
        <f t="shared" si="3"/>
        <v>140509 Alte lichide si gaze tehnice</v>
      </c>
      <c r="E206" s="125" t="s">
        <v>876</v>
      </c>
      <c r="F206" s="125" t="s">
        <v>935</v>
      </c>
    </row>
    <row r="207" spans="2:6" x14ac:dyDescent="0.2">
      <c r="B207" s="125">
        <v>140601</v>
      </c>
      <c r="C207" s="125" t="s">
        <v>678</v>
      </c>
      <c r="D207" s="87" t="str">
        <f t="shared" si="3"/>
        <v>140601 Carbura de calciu</v>
      </c>
      <c r="E207" s="125" t="s">
        <v>876</v>
      </c>
      <c r="F207" s="125" t="s">
        <v>936</v>
      </c>
    </row>
    <row r="208" spans="2:6" x14ac:dyDescent="0.2">
      <c r="B208" s="125">
        <v>140602</v>
      </c>
      <c r="C208" s="125" t="s">
        <v>679</v>
      </c>
      <c r="D208" s="87" t="str">
        <f t="shared" si="3"/>
        <v>140602 Electrozi</v>
      </c>
      <c r="E208" s="125" t="s">
        <v>876</v>
      </c>
      <c r="F208" s="125" t="s">
        <v>936</v>
      </c>
    </row>
    <row r="209" spans="2:6" x14ac:dyDescent="0.2">
      <c r="B209" s="125">
        <v>140603</v>
      </c>
      <c r="C209" s="125" t="s">
        <v>680</v>
      </c>
      <c r="D209" s="87" t="str">
        <f t="shared" si="3"/>
        <v>140603 Sarma pt sudare</v>
      </c>
      <c r="E209" s="125" t="s">
        <v>876</v>
      </c>
      <c r="F209" s="125" t="s">
        <v>936</v>
      </c>
    </row>
    <row r="210" spans="2:6" x14ac:dyDescent="0.2">
      <c r="B210" s="125">
        <v>140604</v>
      </c>
      <c r="C210" s="125" t="s">
        <v>677</v>
      </c>
      <c r="D210" s="87" t="str">
        <f t="shared" si="3"/>
        <v>140604 Alte materiale pt sudare</v>
      </c>
      <c r="E210" s="125" t="s">
        <v>876</v>
      </c>
      <c r="F210" s="125" t="s">
        <v>936</v>
      </c>
    </row>
    <row r="211" spans="2:6" x14ac:dyDescent="0.2">
      <c r="B211" s="125">
        <v>140701</v>
      </c>
      <c r="C211" s="125" t="s">
        <v>682</v>
      </c>
      <c r="D211" s="87" t="str">
        <f t="shared" si="3"/>
        <v>140701 Amortizoare</v>
      </c>
      <c r="E211" s="125" t="s">
        <v>876</v>
      </c>
      <c r="F211" s="125" t="s">
        <v>937</v>
      </c>
    </row>
    <row r="212" spans="2:6" x14ac:dyDescent="0.2">
      <c r="B212" s="125">
        <v>140702</v>
      </c>
      <c r="C212" s="125" t="s">
        <v>683</v>
      </c>
      <c r="D212" s="87" t="str">
        <f t="shared" si="3"/>
        <v>140702 Anvelope pt rotile utilajelor</v>
      </c>
      <c r="E212" s="125" t="s">
        <v>876</v>
      </c>
      <c r="F212" s="125" t="s">
        <v>937</v>
      </c>
    </row>
    <row r="213" spans="2:6" x14ac:dyDescent="0.2">
      <c r="B213" s="125">
        <v>140703</v>
      </c>
      <c r="C213" s="125" t="s">
        <v>684</v>
      </c>
      <c r="D213" s="87" t="str">
        <f t="shared" si="3"/>
        <v>140703 Bucse din cauciuc</v>
      </c>
      <c r="E213" s="125" t="s">
        <v>876</v>
      </c>
      <c r="F213" s="125" t="s">
        <v>937</v>
      </c>
    </row>
    <row r="214" spans="2:6" x14ac:dyDescent="0.2">
      <c r="B214" s="125">
        <v>140704</v>
      </c>
      <c r="C214" s="125" t="s">
        <v>685</v>
      </c>
      <c r="D214" s="87" t="str">
        <f t="shared" si="3"/>
        <v>140704 Compresor</v>
      </c>
      <c r="E214" s="125" t="s">
        <v>876</v>
      </c>
      <c r="F214" s="125" t="s">
        <v>937</v>
      </c>
    </row>
    <row r="215" spans="2:6" x14ac:dyDescent="0.2">
      <c r="B215" s="125">
        <v>140705</v>
      </c>
      <c r="C215" s="125" t="s">
        <v>686</v>
      </c>
      <c r="D215" s="87" t="str">
        <f t="shared" si="3"/>
        <v>140705 Etansari</v>
      </c>
      <c r="E215" s="125" t="s">
        <v>876</v>
      </c>
      <c r="F215" s="125" t="s">
        <v>937</v>
      </c>
    </row>
    <row r="216" spans="2:6" x14ac:dyDescent="0.2">
      <c r="B216" s="125">
        <v>140706</v>
      </c>
      <c r="C216" s="125" t="s">
        <v>687</v>
      </c>
      <c r="D216" s="87" t="str">
        <f t="shared" si="3"/>
        <v>140706 Filtre</v>
      </c>
      <c r="E216" s="125" t="s">
        <v>876</v>
      </c>
      <c r="F216" s="125" t="s">
        <v>937</v>
      </c>
    </row>
    <row r="217" spans="2:6" x14ac:dyDescent="0.2">
      <c r="B217" s="125">
        <v>140707</v>
      </c>
      <c r="C217" s="125" t="s">
        <v>688</v>
      </c>
      <c r="D217" s="87" t="str">
        <f t="shared" si="3"/>
        <v>140707 Instrumente de masura si reglare pt utilaje</v>
      </c>
      <c r="E217" s="125" t="s">
        <v>876</v>
      </c>
      <c r="F217" s="125" t="s">
        <v>937</v>
      </c>
    </row>
    <row r="218" spans="2:6" x14ac:dyDescent="0.2">
      <c r="B218" s="125">
        <v>140708</v>
      </c>
      <c r="C218" s="125" t="s">
        <v>689</v>
      </c>
      <c r="D218" s="87" t="str">
        <f t="shared" si="3"/>
        <v>140708 Lanturi cu role sau nituri</v>
      </c>
      <c r="E218" s="125" t="s">
        <v>876</v>
      </c>
      <c r="F218" s="125" t="s">
        <v>937</v>
      </c>
    </row>
    <row r="219" spans="2:6" x14ac:dyDescent="0.2">
      <c r="B219" s="125">
        <v>140709</v>
      </c>
      <c r="C219" s="125" t="s">
        <v>690</v>
      </c>
      <c r="D219" s="87" t="str">
        <f t="shared" si="3"/>
        <v>140709 Monofibra pt trimer</v>
      </c>
      <c r="E219" s="125" t="s">
        <v>876</v>
      </c>
      <c r="F219" s="125" t="s">
        <v>937</v>
      </c>
    </row>
    <row r="220" spans="2:6" x14ac:dyDescent="0.2">
      <c r="B220" s="125">
        <v>140710</v>
      </c>
      <c r="C220" s="125" t="s">
        <v>691</v>
      </c>
      <c r="D220" s="87" t="str">
        <f t="shared" si="3"/>
        <v>140710 Piese pt vane</v>
      </c>
      <c r="E220" s="125" t="s">
        <v>876</v>
      </c>
      <c r="F220" s="125" t="s">
        <v>937</v>
      </c>
    </row>
    <row r="221" spans="2:6" x14ac:dyDescent="0.2">
      <c r="B221" s="125">
        <v>140711</v>
      </c>
      <c r="C221" s="125" t="s">
        <v>692</v>
      </c>
      <c r="D221" s="87" t="str">
        <f t="shared" si="3"/>
        <v>140711 Prezoane</v>
      </c>
      <c r="E221" s="125" t="s">
        <v>876</v>
      </c>
      <c r="F221" s="125" t="s">
        <v>937</v>
      </c>
    </row>
    <row r="222" spans="2:6" x14ac:dyDescent="0.2">
      <c r="B222" s="125">
        <v>140712</v>
      </c>
      <c r="C222" s="125" t="s">
        <v>693</v>
      </c>
      <c r="D222" s="87" t="str">
        <f t="shared" si="3"/>
        <v>140712 Roti de lucru si arbori pt pompe</v>
      </c>
      <c r="E222" s="125" t="s">
        <v>876</v>
      </c>
      <c r="F222" s="125" t="s">
        <v>937</v>
      </c>
    </row>
    <row r="223" spans="2:6" x14ac:dyDescent="0.2">
      <c r="B223" s="125">
        <v>140713</v>
      </c>
      <c r="C223" s="125" t="s">
        <v>694</v>
      </c>
      <c r="D223" s="87" t="str">
        <f t="shared" si="3"/>
        <v>140713 Rulmenti</v>
      </c>
      <c r="E223" s="125" t="s">
        <v>876</v>
      </c>
      <c r="F223" s="125" t="s">
        <v>937</v>
      </c>
    </row>
    <row r="224" spans="2:6" x14ac:dyDescent="0.2">
      <c r="B224" s="125">
        <v>140714</v>
      </c>
      <c r="C224" s="125" t="s">
        <v>695</v>
      </c>
      <c r="D224" s="87" t="str">
        <f t="shared" si="3"/>
        <v>140714 Semicuplaje</v>
      </c>
      <c r="E224" s="125" t="s">
        <v>876</v>
      </c>
      <c r="F224" s="125" t="s">
        <v>937</v>
      </c>
    </row>
    <row r="225" spans="2:6" x14ac:dyDescent="0.2">
      <c r="B225" s="125">
        <v>140715</v>
      </c>
      <c r="C225" s="125" t="s">
        <v>696</v>
      </c>
      <c r="D225" s="87" t="str">
        <f t="shared" si="3"/>
        <v>140715 Piese de schimb pt centrale electrice</v>
      </c>
      <c r="E225" s="125" t="s">
        <v>876</v>
      </c>
      <c r="F225" s="125" t="s">
        <v>937</v>
      </c>
    </row>
    <row r="226" spans="2:6" x14ac:dyDescent="0.2">
      <c r="B226" s="125">
        <v>140716</v>
      </c>
      <c r="C226" s="125" t="s">
        <v>697</v>
      </c>
      <c r="D226" s="87" t="str">
        <f t="shared" si="3"/>
        <v>140716 Piese auto</v>
      </c>
      <c r="E226" s="125" t="s">
        <v>876</v>
      </c>
      <c r="F226" s="125" t="s">
        <v>937</v>
      </c>
    </row>
    <row r="227" spans="2:6" x14ac:dyDescent="0.2">
      <c r="B227" s="125">
        <v>140717</v>
      </c>
      <c r="C227" s="125" t="s">
        <v>698</v>
      </c>
      <c r="D227" s="87" t="str">
        <f t="shared" si="3"/>
        <v>140717 Roti, anvelope si discuri auto</v>
      </c>
      <c r="E227" s="125" t="s">
        <v>876</v>
      </c>
      <c r="F227" s="125" t="s">
        <v>937</v>
      </c>
    </row>
    <row r="228" spans="2:6" x14ac:dyDescent="0.2">
      <c r="B228" s="125">
        <v>140718</v>
      </c>
      <c r="C228" s="125" t="s">
        <v>681</v>
      </c>
      <c r="D228" s="87" t="str">
        <f t="shared" si="3"/>
        <v>140718 Alte piese pt utilaje si instrumente</v>
      </c>
      <c r="E228" s="125" t="s">
        <v>876</v>
      </c>
      <c r="F228" s="125" t="s">
        <v>937</v>
      </c>
    </row>
    <row r="229" spans="2:6" x14ac:dyDescent="0.2">
      <c r="B229" s="125">
        <v>140801</v>
      </c>
      <c r="C229" s="125" t="s">
        <v>699</v>
      </c>
      <c r="D229" s="87" t="str">
        <f t="shared" si="3"/>
        <v>140801 Alcool etilic</v>
      </c>
      <c r="E229" s="125" t="s">
        <v>876</v>
      </c>
      <c r="F229" s="125" t="s">
        <v>938</v>
      </c>
    </row>
    <row r="230" spans="2:6" x14ac:dyDescent="0.2">
      <c r="B230" s="125">
        <v>140802</v>
      </c>
      <c r="C230" s="125" t="s">
        <v>700</v>
      </c>
      <c r="D230" s="87" t="str">
        <f t="shared" si="3"/>
        <v>140802 Alcool tehnic</v>
      </c>
      <c r="E230" s="125" t="s">
        <v>876</v>
      </c>
      <c r="F230" s="125" t="s">
        <v>938</v>
      </c>
    </row>
    <row r="231" spans="2:6" x14ac:dyDescent="0.2">
      <c r="B231" s="125">
        <v>150101</v>
      </c>
      <c r="C231" s="125" t="s">
        <v>703</v>
      </c>
      <c r="D231" s="87" t="str">
        <f t="shared" si="3"/>
        <v>150101 Banda cu tesatura diagonala</v>
      </c>
      <c r="E231" s="125" t="s">
        <v>883</v>
      </c>
      <c r="F231" s="125" t="s">
        <v>939</v>
      </c>
    </row>
    <row r="232" spans="2:6" x14ac:dyDescent="0.2">
      <c r="B232" s="125">
        <v>150102</v>
      </c>
      <c r="C232" s="125" t="s">
        <v>704</v>
      </c>
      <c r="D232" s="87" t="str">
        <f t="shared" si="3"/>
        <v>150102 Banda izolanta si tesaturi impregnate</v>
      </c>
      <c r="E232" s="125" t="s">
        <v>883</v>
      </c>
      <c r="F232" s="125" t="s">
        <v>939</v>
      </c>
    </row>
    <row r="233" spans="2:6" x14ac:dyDescent="0.2">
      <c r="B233" s="125">
        <v>150103</v>
      </c>
      <c r="C233" s="125" t="s">
        <v>705</v>
      </c>
      <c r="D233" s="87" t="str">
        <f t="shared" si="3"/>
        <v>150103 Fir de bobinaj</v>
      </c>
      <c r="E233" s="125" t="s">
        <v>883</v>
      </c>
      <c r="F233" s="125" t="s">
        <v>939</v>
      </c>
    </row>
    <row r="234" spans="2:6" x14ac:dyDescent="0.2">
      <c r="B234" s="125">
        <v>150104</v>
      </c>
      <c r="C234" s="125" t="s">
        <v>706</v>
      </c>
      <c r="D234" s="87" t="str">
        <f t="shared" si="3"/>
        <v>150104 Microscheme si accesorii</v>
      </c>
      <c r="E234" s="125" t="s">
        <v>883</v>
      </c>
      <c r="F234" s="125" t="s">
        <v>939</v>
      </c>
    </row>
    <row r="235" spans="2:6" x14ac:dyDescent="0.2">
      <c r="B235" s="125">
        <v>150105</v>
      </c>
      <c r="C235" s="125" t="s">
        <v>702</v>
      </c>
      <c r="D235" s="87" t="str">
        <f t="shared" si="3"/>
        <v>150105 Alte consumabile pt gospodaria electrica</v>
      </c>
      <c r="E235" s="125" t="s">
        <v>883</v>
      </c>
      <c r="F235" s="125" t="s">
        <v>939</v>
      </c>
    </row>
    <row r="236" spans="2:6" x14ac:dyDescent="0.2">
      <c r="B236" s="125">
        <v>150201</v>
      </c>
      <c r="C236" s="125" t="s">
        <v>707</v>
      </c>
      <c r="D236" s="87" t="str">
        <f t="shared" si="3"/>
        <v>150201 Becuri</v>
      </c>
      <c r="E236" s="125" t="s">
        <v>883</v>
      </c>
      <c r="F236" s="125" t="s">
        <v>940</v>
      </c>
    </row>
    <row r="237" spans="2:6" x14ac:dyDescent="0.2">
      <c r="B237" s="125">
        <v>150202</v>
      </c>
      <c r="C237" s="125" t="s">
        <v>708</v>
      </c>
      <c r="D237" s="87" t="str">
        <f t="shared" si="3"/>
        <v>150202 Corpuri de iluminat si accesorii</v>
      </c>
      <c r="E237" s="125" t="s">
        <v>883</v>
      </c>
      <c r="F237" s="125" t="s">
        <v>940</v>
      </c>
    </row>
    <row r="238" spans="2:6" x14ac:dyDescent="0.2">
      <c r="B238" s="125">
        <v>150301</v>
      </c>
      <c r="C238" s="125" t="s">
        <v>709</v>
      </c>
      <c r="D238" s="87" t="str">
        <f t="shared" si="3"/>
        <v>150301 Parti electrice si piese pt motoare electrice</v>
      </c>
      <c r="E238" s="125" t="s">
        <v>883</v>
      </c>
      <c r="F238" s="125" t="s">
        <v>941</v>
      </c>
    </row>
    <row r="239" spans="2:6" x14ac:dyDescent="0.2">
      <c r="B239" s="125">
        <v>150302</v>
      </c>
      <c r="C239" s="125" t="s">
        <v>710</v>
      </c>
      <c r="D239" s="87" t="str">
        <f t="shared" si="3"/>
        <v>150302 Alte piese pt utilaje si instrumente electrice</v>
      </c>
      <c r="E239" s="125" t="s">
        <v>883</v>
      </c>
      <c r="F239" s="125" t="s">
        <v>941</v>
      </c>
    </row>
    <row r="240" spans="2:6" x14ac:dyDescent="0.2">
      <c r="B240" s="125">
        <v>150401</v>
      </c>
      <c r="C240" s="125" t="s">
        <v>711</v>
      </c>
      <c r="D240" s="87" t="str">
        <f t="shared" si="3"/>
        <v>150401 Accesorii pt retele electrice</v>
      </c>
      <c r="E240" s="125" t="s">
        <v>883</v>
      </c>
      <c r="F240" s="125" t="s">
        <v>942</v>
      </c>
    </row>
    <row r="241" spans="2:6" x14ac:dyDescent="0.2">
      <c r="B241" s="125">
        <v>150402</v>
      </c>
      <c r="C241" s="125" t="s">
        <v>712</v>
      </c>
      <c r="D241" s="87" t="str">
        <f t="shared" si="3"/>
        <v>150402 Birca</v>
      </c>
      <c r="E241" s="125" t="s">
        <v>883</v>
      </c>
      <c r="F241" s="125" t="s">
        <v>942</v>
      </c>
    </row>
    <row r="242" spans="2:6" x14ac:dyDescent="0.2">
      <c r="B242" s="125">
        <v>150403</v>
      </c>
      <c r="C242" s="125" t="s">
        <v>713</v>
      </c>
      <c r="D242" s="87" t="str">
        <f t="shared" si="3"/>
        <v>150403 Butoane</v>
      </c>
      <c r="E242" s="125" t="s">
        <v>883</v>
      </c>
      <c r="F242" s="125" t="s">
        <v>942</v>
      </c>
    </row>
    <row r="243" spans="2:6" x14ac:dyDescent="0.2">
      <c r="B243" s="125">
        <v>150404</v>
      </c>
      <c r="C243" s="125" t="s">
        <v>714</v>
      </c>
      <c r="D243" s="87" t="str">
        <f t="shared" si="3"/>
        <v>150404 Cabluri electrice</v>
      </c>
      <c r="E243" s="125" t="s">
        <v>883</v>
      </c>
      <c r="F243" s="125" t="s">
        <v>942</v>
      </c>
    </row>
    <row r="244" spans="2:6" x14ac:dyDescent="0.2">
      <c r="B244" s="125">
        <v>150405</v>
      </c>
      <c r="C244" s="125" t="s">
        <v>715</v>
      </c>
      <c r="D244" s="87" t="str">
        <f t="shared" si="3"/>
        <v>150405 Cleme si conectori</v>
      </c>
      <c r="E244" s="125" t="s">
        <v>883</v>
      </c>
      <c r="F244" s="125" t="s">
        <v>942</v>
      </c>
    </row>
    <row r="245" spans="2:6" x14ac:dyDescent="0.2">
      <c r="B245" s="125">
        <v>150406</v>
      </c>
      <c r="C245" s="125" t="s">
        <v>716</v>
      </c>
      <c r="D245" s="87" t="str">
        <f t="shared" si="3"/>
        <v>150406 Comutatoare</v>
      </c>
      <c r="E245" s="125" t="s">
        <v>883</v>
      </c>
      <c r="F245" s="125" t="s">
        <v>942</v>
      </c>
    </row>
    <row r="246" spans="2:6" x14ac:dyDescent="0.2">
      <c r="B246" s="125">
        <v>150407</v>
      </c>
      <c r="C246" s="125" t="s">
        <v>717</v>
      </c>
      <c r="D246" s="87" t="str">
        <f t="shared" si="3"/>
        <v>150407 Contactoare</v>
      </c>
      <c r="E246" s="125" t="s">
        <v>883</v>
      </c>
      <c r="F246" s="125" t="s">
        <v>942</v>
      </c>
    </row>
    <row r="247" spans="2:6" x14ac:dyDescent="0.2">
      <c r="B247" s="125">
        <v>150408</v>
      </c>
      <c r="C247" s="125" t="s">
        <v>718</v>
      </c>
      <c r="D247" s="87" t="str">
        <f t="shared" si="3"/>
        <v>150408 Contoare electrice</v>
      </c>
      <c r="E247" s="125" t="s">
        <v>883</v>
      </c>
      <c r="F247" s="125" t="s">
        <v>942</v>
      </c>
    </row>
    <row r="248" spans="2:6" x14ac:dyDescent="0.2">
      <c r="B248" s="125">
        <v>150409</v>
      </c>
      <c r="C248" s="125" t="s">
        <v>719</v>
      </c>
      <c r="D248" s="87" t="str">
        <f t="shared" si="3"/>
        <v>150409 Demaroare</v>
      </c>
      <c r="E248" s="125" t="s">
        <v>883</v>
      </c>
      <c r="F248" s="125" t="s">
        <v>942</v>
      </c>
    </row>
    <row r="249" spans="2:6" x14ac:dyDescent="0.2">
      <c r="B249" s="125">
        <v>150410</v>
      </c>
      <c r="C249" s="125" t="s">
        <v>720</v>
      </c>
      <c r="D249" s="87" t="str">
        <f t="shared" si="3"/>
        <v>150410 Dulapuri/panouri/cutii electrice/canaluri</v>
      </c>
      <c r="E249" s="125" t="s">
        <v>883</v>
      </c>
      <c r="F249" s="125" t="s">
        <v>942</v>
      </c>
    </row>
    <row r="250" spans="2:6" x14ac:dyDescent="0.2">
      <c r="B250" s="125">
        <v>150411</v>
      </c>
      <c r="C250" s="125" t="s">
        <v>721</v>
      </c>
      <c r="D250" s="87" t="str">
        <f t="shared" si="3"/>
        <v>150411 Intrerupatoare industriale si menajere, accesorii</v>
      </c>
      <c r="E250" s="125" t="s">
        <v>883</v>
      </c>
      <c r="F250" s="125" t="s">
        <v>942</v>
      </c>
    </row>
    <row r="251" spans="2:6" x14ac:dyDescent="0.2">
      <c r="B251" s="125">
        <v>150412</v>
      </c>
      <c r="C251" s="125" t="s">
        <v>722</v>
      </c>
      <c r="D251" s="87" t="str">
        <f t="shared" si="3"/>
        <v>150412 Mufe pt cabluri electrice</v>
      </c>
      <c r="E251" s="125" t="s">
        <v>883</v>
      </c>
      <c r="F251" s="125" t="s">
        <v>942</v>
      </c>
    </row>
    <row r="252" spans="2:6" x14ac:dyDescent="0.2">
      <c r="B252" s="125">
        <v>150413</v>
      </c>
      <c r="C252" s="125" t="s">
        <v>723</v>
      </c>
      <c r="D252" s="87" t="str">
        <f t="shared" si="3"/>
        <v>150413 Prize si accesorii</v>
      </c>
      <c r="E252" s="125" t="s">
        <v>883</v>
      </c>
      <c r="F252" s="125" t="s">
        <v>942</v>
      </c>
    </row>
    <row r="253" spans="2:6" x14ac:dyDescent="0.2">
      <c r="B253" s="125">
        <v>150414</v>
      </c>
      <c r="C253" s="125" t="s">
        <v>724</v>
      </c>
      <c r="D253" s="87" t="str">
        <f t="shared" si="3"/>
        <v>150414 Relee</v>
      </c>
      <c r="E253" s="125" t="s">
        <v>883</v>
      </c>
      <c r="F253" s="125" t="s">
        <v>942</v>
      </c>
    </row>
    <row r="254" spans="2:6" x14ac:dyDescent="0.2">
      <c r="B254" s="125">
        <v>150415</v>
      </c>
      <c r="C254" s="125" t="s">
        <v>725</v>
      </c>
      <c r="D254" s="87" t="str">
        <f t="shared" si="3"/>
        <v>150415 Relee si separatoare</v>
      </c>
      <c r="E254" s="125" t="s">
        <v>883</v>
      </c>
      <c r="F254" s="125" t="s">
        <v>942</v>
      </c>
    </row>
    <row r="255" spans="2:6" x14ac:dyDescent="0.2">
      <c r="B255" s="125">
        <v>150416</v>
      </c>
      <c r="C255" s="125" t="s">
        <v>726</v>
      </c>
      <c r="D255" s="87" t="str">
        <f t="shared" si="3"/>
        <v>150416 Siguranta</v>
      </c>
      <c r="E255" s="125" t="s">
        <v>883</v>
      </c>
      <c r="F255" s="125" t="s">
        <v>942</v>
      </c>
    </row>
    <row r="256" spans="2:6" x14ac:dyDescent="0.2">
      <c r="B256" s="125">
        <v>150417</v>
      </c>
      <c r="C256" s="125" t="s">
        <v>727</v>
      </c>
      <c r="D256" s="87" t="str">
        <f t="shared" si="3"/>
        <v>150417 Transformatoare</v>
      </c>
      <c r="E256" s="125" t="s">
        <v>883</v>
      </c>
      <c r="F256" s="125" t="s">
        <v>942</v>
      </c>
    </row>
    <row r="257" spans="2:6" x14ac:dyDescent="0.2">
      <c r="B257" s="125">
        <v>160101</v>
      </c>
      <c r="C257" s="125" t="s">
        <v>729</v>
      </c>
      <c r="D257" s="87" t="str">
        <f t="shared" si="3"/>
        <v>160101 Cartuse filtru de apa</v>
      </c>
      <c r="E257" s="125" t="s">
        <v>884</v>
      </c>
      <c r="F257" s="125" t="s">
        <v>943</v>
      </c>
    </row>
    <row r="258" spans="2:6" x14ac:dyDescent="0.2">
      <c r="B258" s="125">
        <v>160102</v>
      </c>
      <c r="C258" s="125" t="s">
        <v>730</v>
      </c>
      <c r="D258" s="87" t="str">
        <f t="shared" si="3"/>
        <v>160102 Vesela de unica folosinta</v>
      </c>
      <c r="E258" s="125" t="s">
        <v>884</v>
      </c>
      <c r="F258" s="125" t="s">
        <v>943</v>
      </c>
    </row>
    <row r="259" spans="2:6" x14ac:dyDescent="0.2">
      <c r="B259" s="125">
        <v>160103</v>
      </c>
      <c r="C259" s="125" t="s">
        <v>728</v>
      </c>
      <c r="D259" s="87" t="str">
        <f t="shared" si="3"/>
        <v>160103 Alte materiale de gospodarie</v>
      </c>
      <c r="E259" s="125" t="s">
        <v>884</v>
      </c>
      <c r="F259" s="125" t="s">
        <v>943</v>
      </c>
    </row>
    <row r="260" spans="2:6" x14ac:dyDescent="0.2">
      <c r="B260" s="125">
        <v>160201</v>
      </c>
      <c r="C260" s="125" t="s">
        <v>1573</v>
      </c>
      <c r="D260" s="87" t="str">
        <f t="shared" si="3"/>
        <v>160201 Decoruri</v>
      </c>
      <c r="E260" s="125" t="s">
        <v>884</v>
      </c>
      <c r="F260" s="125" t="s">
        <v>944</v>
      </c>
    </row>
    <row r="261" spans="2:6" x14ac:dyDescent="0.2">
      <c r="B261" s="125">
        <v>160202</v>
      </c>
      <c r="C261" s="125" t="s">
        <v>732</v>
      </c>
      <c r="D261" s="87" t="str">
        <f t="shared" si="3"/>
        <v>160202 Decoruri de craciun</v>
      </c>
      <c r="E261" s="125" t="s">
        <v>884</v>
      </c>
      <c r="F261" s="125" t="s">
        <v>944</v>
      </c>
    </row>
    <row r="262" spans="2:6" x14ac:dyDescent="0.2">
      <c r="B262" s="125">
        <v>160203</v>
      </c>
      <c r="C262" s="125" t="s">
        <v>733</v>
      </c>
      <c r="D262" s="87" t="str">
        <f t="shared" si="3"/>
        <v>160203 Floristica si gradinarit</v>
      </c>
      <c r="E262" s="125" t="s">
        <v>884</v>
      </c>
      <c r="F262" s="125" t="s">
        <v>944</v>
      </c>
    </row>
    <row r="263" spans="2:6" x14ac:dyDescent="0.2">
      <c r="B263" s="125">
        <v>160204</v>
      </c>
      <c r="C263" s="125" t="s">
        <v>734</v>
      </c>
      <c r="D263" s="87" t="str">
        <f t="shared" ref="D263:D326" si="4">B263&amp;" "&amp;C263</f>
        <v>160204 Rame</v>
      </c>
      <c r="E263" s="125" t="s">
        <v>884</v>
      </c>
      <c r="F263" s="125" t="s">
        <v>944</v>
      </c>
    </row>
    <row r="264" spans="2:6" x14ac:dyDescent="0.2">
      <c r="B264" s="125">
        <v>160205</v>
      </c>
      <c r="C264" s="125" t="s">
        <v>731</v>
      </c>
      <c r="D264" s="87" t="str">
        <f t="shared" si="4"/>
        <v>160205 Alte materiale pt amenajari si decoruri</v>
      </c>
      <c r="E264" s="125" t="s">
        <v>884</v>
      </c>
      <c r="F264" s="125" t="s">
        <v>944</v>
      </c>
    </row>
    <row r="265" spans="2:6" x14ac:dyDescent="0.2">
      <c r="B265" s="125">
        <v>160301</v>
      </c>
      <c r="C265" s="125" t="s">
        <v>736</v>
      </c>
      <c r="D265" s="87" t="str">
        <f t="shared" si="4"/>
        <v>160301 Detergenti, sapunuri si dezinfectanti</v>
      </c>
      <c r="E265" s="125" t="s">
        <v>884</v>
      </c>
      <c r="F265" s="125" t="s">
        <v>945</v>
      </c>
    </row>
    <row r="266" spans="2:6" x14ac:dyDescent="0.2">
      <c r="B266" s="125">
        <v>160302</v>
      </c>
      <c r="C266" s="125" t="s">
        <v>737</v>
      </c>
      <c r="D266" s="87" t="str">
        <f t="shared" si="4"/>
        <v>160302 Panza pt menaj, bureti si lavete</v>
      </c>
      <c r="E266" s="125" t="s">
        <v>884</v>
      </c>
      <c r="F266" s="125" t="s">
        <v>945</v>
      </c>
    </row>
    <row r="267" spans="2:6" x14ac:dyDescent="0.2">
      <c r="B267" s="125">
        <v>160303</v>
      </c>
      <c r="C267" s="125" t="s">
        <v>738</v>
      </c>
      <c r="D267" s="87" t="str">
        <f t="shared" si="4"/>
        <v>160303 Produse din hartie</v>
      </c>
      <c r="E267" s="125" t="s">
        <v>884</v>
      </c>
      <c r="F267" s="125" t="s">
        <v>945</v>
      </c>
    </row>
    <row r="268" spans="2:6" x14ac:dyDescent="0.2">
      <c r="B268" s="125">
        <v>160304</v>
      </c>
      <c r="C268" s="125" t="s">
        <v>739</v>
      </c>
      <c r="D268" s="87" t="str">
        <f t="shared" si="4"/>
        <v>160304 Urne pt gunoi</v>
      </c>
      <c r="E268" s="125" t="s">
        <v>884</v>
      </c>
      <c r="F268" s="125" t="s">
        <v>945</v>
      </c>
    </row>
    <row r="269" spans="2:6" x14ac:dyDescent="0.2">
      <c r="B269" s="125">
        <v>160305</v>
      </c>
      <c r="C269" s="125" t="s">
        <v>740</v>
      </c>
      <c r="D269" s="87" t="str">
        <f t="shared" si="4"/>
        <v>160305 Saci menajeri</v>
      </c>
      <c r="E269" s="125" t="s">
        <v>884</v>
      </c>
      <c r="F269" s="125" t="s">
        <v>945</v>
      </c>
    </row>
    <row r="270" spans="2:6" x14ac:dyDescent="0.2">
      <c r="B270" s="125">
        <v>160306</v>
      </c>
      <c r="C270" s="125" t="s">
        <v>735</v>
      </c>
      <c r="D270" s="87" t="str">
        <f t="shared" si="4"/>
        <v>160306 Alte materiale pt igienizare</v>
      </c>
      <c r="E270" s="125" t="s">
        <v>884</v>
      </c>
      <c r="F270" s="125" t="s">
        <v>945</v>
      </c>
    </row>
    <row r="271" spans="2:6" x14ac:dyDescent="0.2">
      <c r="B271" s="125">
        <v>160401</v>
      </c>
      <c r="C271" s="125" t="s">
        <v>741</v>
      </c>
      <c r="D271" s="87" t="str">
        <f t="shared" si="4"/>
        <v>160401 Imbracaminte/Incaltaminte</v>
      </c>
      <c r="E271" s="125" t="s">
        <v>884</v>
      </c>
      <c r="F271" s="125" t="s">
        <v>946</v>
      </c>
    </row>
    <row r="272" spans="2:6" x14ac:dyDescent="0.2">
      <c r="B272" s="125">
        <v>160501</v>
      </c>
      <c r="C272" s="125" t="s">
        <v>742</v>
      </c>
      <c r="D272" s="87" t="str">
        <f t="shared" si="4"/>
        <v>160501 Alte echipamente si inventar sportiv</v>
      </c>
      <c r="E272" s="125" t="s">
        <v>884</v>
      </c>
      <c r="F272" s="125" t="s">
        <v>947</v>
      </c>
    </row>
    <row r="273" spans="2:6" x14ac:dyDescent="0.2">
      <c r="B273" s="125">
        <v>170101</v>
      </c>
      <c r="C273" s="125" t="s">
        <v>744</v>
      </c>
      <c r="D273" s="87" t="str">
        <f t="shared" si="4"/>
        <v>170101 Ascutitori</v>
      </c>
      <c r="E273" s="125" t="s">
        <v>885</v>
      </c>
      <c r="F273" s="125" t="s">
        <v>948</v>
      </c>
    </row>
    <row r="274" spans="2:6" x14ac:dyDescent="0.2">
      <c r="B274" s="125">
        <v>170102</v>
      </c>
      <c r="C274" s="125" t="s">
        <v>745</v>
      </c>
      <c r="D274" s="87" t="str">
        <f t="shared" si="4"/>
        <v>170102 Banda adeziva</v>
      </c>
      <c r="E274" s="125" t="s">
        <v>885</v>
      </c>
      <c r="F274" s="125" t="s">
        <v>948</v>
      </c>
    </row>
    <row r="275" spans="2:6" x14ac:dyDescent="0.2">
      <c r="B275" s="125">
        <v>170103</v>
      </c>
      <c r="C275" s="125" t="s">
        <v>746</v>
      </c>
      <c r="D275" s="87" t="str">
        <f t="shared" si="4"/>
        <v>170103 Capsatoare/decapsatoare</v>
      </c>
      <c r="E275" s="125" t="s">
        <v>885</v>
      </c>
      <c r="F275" s="125" t="s">
        <v>948</v>
      </c>
    </row>
    <row r="276" spans="2:6" x14ac:dyDescent="0.2">
      <c r="B276" s="125">
        <v>170104</v>
      </c>
      <c r="C276" s="125" t="s">
        <v>747</v>
      </c>
      <c r="D276" s="87" t="str">
        <f t="shared" si="4"/>
        <v>170104 Capse</v>
      </c>
      <c r="E276" s="125" t="s">
        <v>885</v>
      </c>
      <c r="F276" s="125" t="s">
        <v>948</v>
      </c>
    </row>
    <row r="277" spans="2:6" x14ac:dyDescent="0.2">
      <c r="B277" s="125">
        <v>170105</v>
      </c>
      <c r="C277" s="125" t="s">
        <v>748</v>
      </c>
      <c r="D277" s="87" t="str">
        <f t="shared" si="4"/>
        <v>170105 Clame</v>
      </c>
      <c r="E277" s="125" t="s">
        <v>885</v>
      </c>
      <c r="F277" s="125" t="s">
        <v>948</v>
      </c>
    </row>
    <row r="278" spans="2:6" x14ac:dyDescent="0.2">
      <c r="B278" s="125">
        <v>170106</v>
      </c>
      <c r="C278" s="125" t="s">
        <v>749</v>
      </c>
      <c r="D278" s="87" t="str">
        <f t="shared" si="4"/>
        <v>170106 Legitimatii</v>
      </c>
      <c r="E278" s="125" t="s">
        <v>885</v>
      </c>
      <c r="F278" s="125" t="s">
        <v>948</v>
      </c>
    </row>
    <row r="279" spans="2:6" x14ac:dyDescent="0.2">
      <c r="B279" s="125">
        <v>170107</v>
      </c>
      <c r="C279" s="125" t="s">
        <v>750</v>
      </c>
      <c r="D279" s="87" t="str">
        <f t="shared" si="4"/>
        <v>170107 Lipiciuri</v>
      </c>
      <c r="E279" s="125" t="s">
        <v>885</v>
      </c>
      <c r="F279" s="125" t="s">
        <v>948</v>
      </c>
    </row>
    <row r="280" spans="2:6" x14ac:dyDescent="0.2">
      <c r="B280" s="125">
        <v>170108</v>
      </c>
      <c r="C280" s="125" t="s">
        <v>751</v>
      </c>
      <c r="D280" s="87" t="str">
        <f t="shared" si="4"/>
        <v>170108 Perforatoare</v>
      </c>
      <c r="E280" s="125" t="s">
        <v>885</v>
      </c>
      <c r="F280" s="125" t="s">
        <v>948</v>
      </c>
    </row>
    <row r="281" spans="2:6" x14ac:dyDescent="0.2">
      <c r="B281" s="125">
        <v>170109</v>
      </c>
      <c r="C281" s="125" t="s">
        <v>752</v>
      </c>
      <c r="D281" s="87" t="str">
        <f t="shared" si="4"/>
        <v>170109 Rigle</v>
      </c>
      <c r="E281" s="125" t="s">
        <v>885</v>
      </c>
      <c r="F281" s="125" t="s">
        <v>948</v>
      </c>
    </row>
    <row r="282" spans="2:6" x14ac:dyDescent="0.2">
      <c r="B282" s="125">
        <v>170110</v>
      </c>
      <c r="C282" s="125" t="s">
        <v>743</v>
      </c>
      <c r="D282" s="87" t="str">
        <f t="shared" si="4"/>
        <v>170110 Alte accesorii de birou</v>
      </c>
      <c r="E282" s="125" t="s">
        <v>885</v>
      </c>
      <c r="F282" s="125" t="s">
        <v>948</v>
      </c>
    </row>
    <row r="283" spans="2:6" x14ac:dyDescent="0.2">
      <c r="B283" s="125">
        <v>170201</v>
      </c>
      <c r="C283" s="125" t="s">
        <v>753</v>
      </c>
      <c r="D283" s="87" t="str">
        <f t="shared" si="4"/>
        <v>170201 Agende, calendare</v>
      </c>
      <c r="E283" s="125" t="s">
        <v>885</v>
      </c>
      <c r="F283" s="125" t="s">
        <v>949</v>
      </c>
    </row>
    <row r="284" spans="2:6" x14ac:dyDescent="0.2">
      <c r="B284" s="125">
        <v>170202</v>
      </c>
      <c r="C284" s="125" t="s">
        <v>881</v>
      </c>
      <c r="D284" s="87" t="str">
        <f t="shared" si="4"/>
        <v>170202 Hartie A3</v>
      </c>
      <c r="E284" s="125" t="s">
        <v>885</v>
      </c>
      <c r="F284" s="125" t="s">
        <v>949</v>
      </c>
    </row>
    <row r="285" spans="2:6" x14ac:dyDescent="0.2">
      <c r="B285" s="125">
        <v>170203</v>
      </c>
      <c r="C285" s="125" t="s">
        <v>882</v>
      </c>
      <c r="D285" s="87" t="str">
        <f t="shared" si="4"/>
        <v>170203 Hartie A4</v>
      </c>
      <c r="E285" s="125" t="s">
        <v>885</v>
      </c>
      <c r="F285" s="125" t="s">
        <v>949</v>
      </c>
    </row>
    <row r="286" spans="2:6" x14ac:dyDescent="0.2">
      <c r="B286" s="125">
        <v>170204</v>
      </c>
      <c r="C286" s="125" t="s">
        <v>755</v>
      </c>
      <c r="D286" s="87" t="str">
        <f t="shared" si="4"/>
        <v>170204 Hartie perforata pt imprimante</v>
      </c>
      <c r="E286" s="125" t="s">
        <v>885</v>
      </c>
      <c r="F286" s="125" t="s">
        <v>949</v>
      </c>
    </row>
    <row r="287" spans="2:6" x14ac:dyDescent="0.2">
      <c r="B287" s="125">
        <v>170205</v>
      </c>
      <c r="C287" s="125" t="s">
        <v>756</v>
      </c>
      <c r="D287" s="87" t="str">
        <f t="shared" si="4"/>
        <v>170205 Plicuri pt necesitati interne</v>
      </c>
      <c r="E287" s="125" t="s">
        <v>885</v>
      </c>
      <c r="F287" s="125" t="s">
        <v>949</v>
      </c>
    </row>
    <row r="288" spans="2:6" x14ac:dyDescent="0.2">
      <c r="B288" s="125">
        <v>170206</v>
      </c>
      <c r="C288" s="125" t="s">
        <v>757</v>
      </c>
      <c r="D288" s="87" t="str">
        <f t="shared" si="4"/>
        <v>170206 Registre</v>
      </c>
      <c r="E288" s="125" t="s">
        <v>885</v>
      </c>
      <c r="F288" s="125" t="s">
        <v>949</v>
      </c>
    </row>
    <row r="289" spans="2:6" x14ac:dyDescent="0.2">
      <c r="B289" s="125">
        <v>170207</v>
      </c>
      <c r="C289" s="125" t="s">
        <v>754</v>
      </c>
      <c r="D289" s="87" t="str">
        <f t="shared" si="4"/>
        <v>170207 Alte articole din hartie</v>
      </c>
      <c r="E289" s="125" t="s">
        <v>885</v>
      </c>
      <c r="F289" s="125" t="s">
        <v>949</v>
      </c>
    </row>
    <row r="290" spans="2:6" x14ac:dyDescent="0.2">
      <c r="B290" s="125">
        <v>170301</v>
      </c>
      <c r="C290" s="125" t="s">
        <v>758</v>
      </c>
      <c r="D290" s="87" t="str">
        <f t="shared" si="4"/>
        <v>170301 Plicuri pt corespondenta</v>
      </c>
      <c r="E290" s="125" t="s">
        <v>885</v>
      </c>
      <c r="F290" s="125" t="s">
        <v>950</v>
      </c>
    </row>
    <row r="291" spans="2:6" x14ac:dyDescent="0.2">
      <c r="B291" s="125">
        <v>170302</v>
      </c>
      <c r="C291" s="125" t="s">
        <v>759</v>
      </c>
      <c r="D291" s="87" t="str">
        <f t="shared" si="4"/>
        <v>170302 Timbre</v>
      </c>
      <c r="E291" s="125" t="s">
        <v>885</v>
      </c>
      <c r="F291" s="125" t="s">
        <v>950</v>
      </c>
    </row>
    <row r="292" spans="2:6" x14ac:dyDescent="0.2">
      <c r="B292" s="125">
        <v>170401</v>
      </c>
      <c r="C292" s="125" t="s">
        <v>760</v>
      </c>
      <c r="D292" s="87" t="str">
        <f t="shared" si="4"/>
        <v>170401 Efecte postale</v>
      </c>
      <c r="E292" s="125" t="s">
        <v>885</v>
      </c>
      <c r="F292" s="125" t="s">
        <v>951</v>
      </c>
    </row>
    <row r="293" spans="2:6" x14ac:dyDescent="0.2">
      <c r="B293" s="125">
        <v>170501</v>
      </c>
      <c r="C293" s="125" t="s">
        <v>762</v>
      </c>
      <c r="D293" s="87" t="str">
        <f t="shared" si="4"/>
        <v>170501 Cartuse pt imprimante laser si inkjet, benzi tusate</v>
      </c>
      <c r="E293" s="125" t="s">
        <v>885</v>
      </c>
      <c r="F293" s="125" t="s">
        <v>952</v>
      </c>
    </row>
    <row r="294" spans="2:6" x14ac:dyDescent="0.2">
      <c r="B294" s="125">
        <v>170502</v>
      </c>
      <c r="C294" s="125" t="s">
        <v>761</v>
      </c>
      <c r="D294" s="87" t="str">
        <f t="shared" si="4"/>
        <v>170502 Alte materiale pt imprimante</v>
      </c>
      <c r="E294" s="125" t="s">
        <v>885</v>
      </c>
      <c r="F294" s="125" t="s">
        <v>952</v>
      </c>
    </row>
    <row r="295" spans="2:6" x14ac:dyDescent="0.2">
      <c r="B295" s="125">
        <v>170601</v>
      </c>
      <c r="C295" s="125" t="s">
        <v>763</v>
      </c>
      <c r="D295" s="87" t="str">
        <f t="shared" si="4"/>
        <v>170601 Corectoare</v>
      </c>
      <c r="E295" s="125" t="s">
        <v>885</v>
      </c>
      <c r="F295" s="125" t="s">
        <v>953</v>
      </c>
    </row>
    <row r="296" spans="2:6" x14ac:dyDescent="0.2">
      <c r="B296" s="125">
        <v>170602</v>
      </c>
      <c r="C296" s="125" t="s">
        <v>764</v>
      </c>
      <c r="D296" s="87" t="str">
        <f t="shared" si="4"/>
        <v>170602 Creioane si radiere</v>
      </c>
      <c r="E296" s="125" t="s">
        <v>885</v>
      </c>
      <c r="F296" s="125" t="s">
        <v>953</v>
      </c>
    </row>
    <row r="297" spans="2:6" x14ac:dyDescent="0.2">
      <c r="B297" s="125">
        <v>170603</v>
      </c>
      <c r="C297" s="125" t="s">
        <v>765</v>
      </c>
      <c r="D297" s="87" t="str">
        <f t="shared" si="4"/>
        <v>170603 Markere</v>
      </c>
      <c r="E297" s="125" t="s">
        <v>885</v>
      </c>
      <c r="F297" s="125" t="s">
        <v>953</v>
      </c>
    </row>
    <row r="298" spans="2:6" x14ac:dyDescent="0.2">
      <c r="B298" s="125">
        <v>170604</v>
      </c>
      <c r="C298" s="125" t="s">
        <v>766</v>
      </c>
      <c r="D298" s="87" t="str">
        <f t="shared" si="4"/>
        <v>170604 Pixuri si rezerve</v>
      </c>
      <c r="E298" s="125" t="s">
        <v>885</v>
      </c>
      <c r="F298" s="125" t="s">
        <v>953</v>
      </c>
    </row>
    <row r="299" spans="2:6" x14ac:dyDescent="0.2">
      <c r="B299" s="125">
        <v>170701</v>
      </c>
      <c r="C299" s="125" t="s">
        <v>767</v>
      </c>
      <c r="D299" s="87" t="str">
        <f t="shared" si="4"/>
        <v>170701 Consumabile pt aparate de indosariat</v>
      </c>
      <c r="E299" s="125" t="s">
        <v>885</v>
      </c>
      <c r="F299" s="125" t="s">
        <v>954</v>
      </c>
    </row>
    <row r="300" spans="2:6" x14ac:dyDescent="0.2">
      <c r="B300" s="125">
        <v>170702</v>
      </c>
      <c r="C300" s="125" t="s">
        <v>768</v>
      </c>
      <c r="D300" s="87" t="str">
        <f t="shared" si="4"/>
        <v>170702 File-uri din plastic</v>
      </c>
      <c r="E300" s="125" t="s">
        <v>885</v>
      </c>
      <c r="F300" s="125" t="s">
        <v>954</v>
      </c>
    </row>
    <row r="301" spans="2:6" x14ac:dyDescent="0.2">
      <c r="B301" s="125">
        <v>170703</v>
      </c>
      <c r="C301" s="125" t="s">
        <v>769</v>
      </c>
      <c r="D301" s="87" t="str">
        <f t="shared" si="4"/>
        <v>170703 Mape/dosare/bibliorafturi/cutii</v>
      </c>
      <c r="E301" s="125" t="s">
        <v>885</v>
      </c>
      <c r="F301" s="125" t="s">
        <v>954</v>
      </c>
    </row>
    <row r="302" spans="2:6" x14ac:dyDescent="0.2">
      <c r="B302" s="125">
        <v>170801</v>
      </c>
      <c r="C302" s="125" t="s">
        <v>771</v>
      </c>
      <c r="D302" s="87" t="str">
        <f t="shared" si="4"/>
        <v>170801 Elemente galvanice si acumulatori pt utilaje de birou</v>
      </c>
      <c r="E302" s="125" t="s">
        <v>885</v>
      </c>
      <c r="F302" s="125" t="s">
        <v>955</v>
      </c>
    </row>
    <row r="303" spans="2:6" x14ac:dyDescent="0.2">
      <c r="B303" s="125">
        <v>170802</v>
      </c>
      <c r="C303" s="125" t="s">
        <v>770</v>
      </c>
      <c r="D303" s="87" t="str">
        <f t="shared" si="4"/>
        <v>170802 Alte piese pt utilaje si instrumente de birou</v>
      </c>
      <c r="E303" s="125" t="s">
        <v>885</v>
      </c>
      <c r="F303" s="125" t="s">
        <v>955</v>
      </c>
    </row>
    <row r="304" spans="2:6" x14ac:dyDescent="0.2">
      <c r="B304" s="125">
        <v>170901</v>
      </c>
      <c r="C304" s="125" t="s">
        <v>772</v>
      </c>
      <c r="D304" s="87" t="str">
        <f t="shared" si="4"/>
        <v>170901 Cabluri pt echipamente IT</v>
      </c>
      <c r="E304" s="125" t="s">
        <v>885</v>
      </c>
      <c r="F304" s="125" t="s">
        <v>956</v>
      </c>
    </row>
    <row r="305" spans="2:6" x14ac:dyDescent="0.2">
      <c r="B305" s="125">
        <v>170902</v>
      </c>
      <c r="C305" s="125" t="s">
        <v>773</v>
      </c>
      <c r="D305" s="87" t="str">
        <f t="shared" si="4"/>
        <v>170902 Carduri si accesorii</v>
      </c>
      <c r="E305" s="125" t="s">
        <v>885</v>
      </c>
      <c r="F305" s="125" t="s">
        <v>956</v>
      </c>
    </row>
    <row r="306" spans="2:6" x14ac:dyDescent="0.2">
      <c r="B306" s="125">
        <v>170903</v>
      </c>
      <c r="C306" s="125" t="s">
        <v>775</v>
      </c>
      <c r="D306" s="87" t="str">
        <f t="shared" si="4"/>
        <v>170903 Piese microelectronice</v>
      </c>
      <c r="E306" s="125" t="s">
        <v>885</v>
      </c>
      <c r="F306" s="125" t="s">
        <v>956</v>
      </c>
    </row>
    <row r="307" spans="2:6" x14ac:dyDescent="0.2">
      <c r="B307" s="125">
        <v>170904</v>
      </c>
      <c r="C307" s="125" t="s">
        <v>774</v>
      </c>
      <c r="D307" s="87" t="str">
        <f t="shared" si="4"/>
        <v>170904 Alte materiale pt mentenanta echipamentelor IT</v>
      </c>
      <c r="E307" s="125" t="s">
        <v>885</v>
      </c>
      <c r="F307" s="125" t="s">
        <v>956</v>
      </c>
    </row>
    <row r="308" spans="2:6" x14ac:dyDescent="0.2">
      <c r="B308" s="125">
        <v>171001</v>
      </c>
      <c r="C308" s="125" t="s">
        <v>776</v>
      </c>
      <c r="D308" s="87" t="str">
        <f t="shared" si="4"/>
        <v>171001 Acumulatori pt surse autonome de energie electrica</v>
      </c>
      <c r="E308" s="125" t="s">
        <v>885</v>
      </c>
      <c r="F308" s="125" t="s">
        <v>957</v>
      </c>
    </row>
    <row r="309" spans="2:6" x14ac:dyDescent="0.2">
      <c r="B309" s="125">
        <v>171002</v>
      </c>
      <c r="C309" s="125" t="s">
        <v>777</v>
      </c>
      <c r="D309" s="87" t="str">
        <f t="shared" si="4"/>
        <v>171002 UPS</v>
      </c>
      <c r="E309" s="125" t="s">
        <v>885</v>
      </c>
      <c r="F309" s="125" t="s">
        <v>957</v>
      </c>
    </row>
    <row r="310" spans="2:6" x14ac:dyDescent="0.2">
      <c r="B310" s="125">
        <v>171101</v>
      </c>
      <c r="C310" s="125" t="s">
        <v>778</v>
      </c>
      <c r="D310" s="87" t="str">
        <f t="shared" si="4"/>
        <v>171101 Alte materiale pt retele telefonice</v>
      </c>
      <c r="E310" s="125" t="s">
        <v>885</v>
      </c>
      <c r="F310" s="125" t="s">
        <v>958</v>
      </c>
    </row>
    <row r="311" spans="2:6" x14ac:dyDescent="0.2">
      <c r="B311" s="125">
        <v>171102</v>
      </c>
      <c r="C311" s="125" t="s">
        <v>779</v>
      </c>
      <c r="D311" s="87" t="str">
        <f t="shared" si="4"/>
        <v>171102 Cabluri telefonice</v>
      </c>
      <c r="E311" s="125" t="s">
        <v>885</v>
      </c>
      <c r="F311" s="125" t="s">
        <v>958</v>
      </c>
    </row>
    <row r="312" spans="2:6" x14ac:dyDescent="0.2">
      <c r="B312" s="125">
        <v>180101</v>
      </c>
      <c r="C312" s="125" t="s">
        <v>781</v>
      </c>
      <c r="D312" s="87" t="str">
        <f t="shared" si="4"/>
        <v>180101 Truse medicale</v>
      </c>
      <c r="E312" s="125" t="s">
        <v>886</v>
      </c>
      <c r="F312" s="125" t="s">
        <v>959</v>
      </c>
    </row>
    <row r="313" spans="2:6" x14ac:dyDescent="0.2">
      <c r="B313" s="125">
        <v>180201</v>
      </c>
      <c r="C313" s="125" t="s">
        <v>780</v>
      </c>
      <c r="D313" s="87" t="str">
        <f t="shared" si="4"/>
        <v>180201 Alte medicamente si produse parafarmaceutice</v>
      </c>
      <c r="E313" s="125" t="s">
        <v>886</v>
      </c>
      <c r="F313" s="125" t="s">
        <v>960</v>
      </c>
    </row>
    <row r="314" spans="2:6" x14ac:dyDescent="0.2">
      <c r="B314" s="125">
        <v>190101</v>
      </c>
      <c r="C314" s="125" t="s">
        <v>782</v>
      </c>
      <c r="D314" s="87" t="str">
        <f t="shared" si="4"/>
        <v>190101 Alta literatura de specialitate</v>
      </c>
      <c r="E314" s="125" t="s">
        <v>887</v>
      </c>
      <c r="F314" s="125" t="s">
        <v>961</v>
      </c>
    </row>
    <row r="315" spans="2:6" x14ac:dyDescent="0.2">
      <c r="B315" s="125">
        <v>190201</v>
      </c>
      <c r="C315" s="125" t="s">
        <v>783</v>
      </c>
      <c r="D315" s="87" t="str">
        <f t="shared" si="4"/>
        <v>190201 Carte de cancelarie</v>
      </c>
      <c r="E315" s="125" t="s">
        <v>887</v>
      </c>
      <c r="F315" s="125" t="s">
        <v>962</v>
      </c>
    </row>
    <row r="316" spans="2:6" x14ac:dyDescent="0.2">
      <c r="B316" s="125">
        <v>190202</v>
      </c>
      <c r="C316" s="125" t="s">
        <v>784</v>
      </c>
      <c r="D316" s="87" t="str">
        <f t="shared" si="4"/>
        <v>190202 Carte de telefon</v>
      </c>
      <c r="E316" s="125" t="s">
        <v>887</v>
      </c>
      <c r="F316" s="125" t="s">
        <v>962</v>
      </c>
    </row>
    <row r="317" spans="2:6" x14ac:dyDescent="0.2">
      <c r="B317" s="125">
        <v>190203</v>
      </c>
      <c r="C317" s="125" t="s">
        <v>785</v>
      </c>
      <c r="D317" s="87" t="str">
        <f t="shared" si="4"/>
        <v>190203 Carte de vizita</v>
      </c>
      <c r="E317" s="125" t="s">
        <v>887</v>
      </c>
      <c r="F317" s="125" t="s">
        <v>962</v>
      </c>
    </row>
    <row r="318" spans="2:6" x14ac:dyDescent="0.2">
      <c r="B318" s="125">
        <v>190204</v>
      </c>
      <c r="C318" s="125" t="s">
        <v>786</v>
      </c>
      <c r="D318" s="87" t="str">
        <f t="shared" si="4"/>
        <v>190204 Dictionare</v>
      </c>
      <c r="E318" s="125" t="s">
        <v>887</v>
      </c>
      <c r="F318" s="125" t="s">
        <v>962</v>
      </c>
    </row>
    <row r="319" spans="2:6" x14ac:dyDescent="0.2">
      <c r="B319" s="125">
        <v>190301</v>
      </c>
      <c r="C319" s="125" t="s">
        <v>787</v>
      </c>
      <c r="D319" s="87" t="str">
        <f t="shared" si="4"/>
        <v>190301 Alte formulare tipizate</v>
      </c>
      <c r="E319" s="125" t="s">
        <v>887</v>
      </c>
      <c r="F319" s="125" t="s">
        <v>963</v>
      </c>
    </row>
    <row r="320" spans="2:6" x14ac:dyDescent="0.2">
      <c r="B320" s="125">
        <v>200101</v>
      </c>
      <c r="C320" s="125" t="s">
        <v>788</v>
      </c>
      <c r="D320" s="87" t="str">
        <f t="shared" si="4"/>
        <v>200101 Apa de masa pt oficii</v>
      </c>
      <c r="E320" s="125" t="s">
        <v>888</v>
      </c>
      <c r="F320" s="125" t="s">
        <v>964</v>
      </c>
    </row>
    <row r="321" spans="2:6" x14ac:dyDescent="0.2">
      <c r="B321" s="125">
        <v>200201</v>
      </c>
      <c r="C321" s="125" t="s">
        <v>789</v>
      </c>
      <c r="D321" s="87" t="str">
        <f t="shared" si="4"/>
        <v>200201 Apa imbuteliata pt perioadele de canicula</v>
      </c>
      <c r="E321" s="125" t="s">
        <v>888</v>
      </c>
      <c r="F321" s="125" t="s">
        <v>965</v>
      </c>
    </row>
    <row r="322" spans="2:6" x14ac:dyDescent="0.2">
      <c r="B322" s="125">
        <v>200301</v>
      </c>
      <c r="C322" s="125" t="s">
        <v>790</v>
      </c>
      <c r="D322" s="87" t="str">
        <f t="shared" si="4"/>
        <v>200301 Bauturi imbuteliate</v>
      </c>
      <c r="E322" s="125" t="s">
        <v>888</v>
      </c>
      <c r="F322" s="125" t="s">
        <v>966</v>
      </c>
    </row>
    <row r="323" spans="2:6" x14ac:dyDescent="0.2">
      <c r="B323" s="125">
        <v>200302</v>
      </c>
      <c r="C323" s="125" t="s">
        <v>791</v>
      </c>
      <c r="D323" s="87" t="str">
        <f t="shared" si="4"/>
        <v>200302 Cafea</v>
      </c>
      <c r="E323" s="125" t="s">
        <v>888</v>
      </c>
      <c r="F323" s="125" t="s">
        <v>966</v>
      </c>
    </row>
    <row r="324" spans="2:6" x14ac:dyDescent="0.2">
      <c r="B324" s="125">
        <v>200303</v>
      </c>
      <c r="C324" s="125" t="s">
        <v>792</v>
      </c>
      <c r="D324" s="87" t="str">
        <f t="shared" si="4"/>
        <v>200303 Ceai</v>
      </c>
      <c r="E324" s="125" t="s">
        <v>888</v>
      </c>
      <c r="F324" s="125" t="s">
        <v>966</v>
      </c>
    </row>
    <row r="325" spans="2:6" x14ac:dyDescent="0.2">
      <c r="B325" s="125">
        <v>200401</v>
      </c>
      <c r="C325" s="125" t="s">
        <v>793</v>
      </c>
      <c r="D325" s="87" t="str">
        <f t="shared" si="4"/>
        <v>200401 Fructe</v>
      </c>
      <c r="E325" s="125" t="s">
        <v>888</v>
      </c>
      <c r="F325" s="125" t="s">
        <v>967</v>
      </c>
    </row>
    <row r="326" spans="2:6" x14ac:dyDescent="0.2">
      <c r="B326" s="125">
        <v>200402</v>
      </c>
      <c r="C326" s="125" t="s">
        <v>794</v>
      </c>
      <c r="D326" s="87" t="str">
        <f t="shared" si="4"/>
        <v>200402 Produse alimentare</v>
      </c>
      <c r="E326" s="125" t="s">
        <v>888</v>
      </c>
      <c r="F326" s="125" t="s">
        <v>967</v>
      </c>
    </row>
    <row r="327" spans="2:6" x14ac:dyDescent="0.2">
      <c r="B327" s="125">
        <v>210101</v>
      </c>
      <c r="C327" s="125" t="s">
        <v>795</v>
      </c>
      <c r="D327" s="87" t="str">
        <f t="shared" ref="D327:D390" si="5">B327&amp;" "&amp;C327</f>
        <v>210101 Produse alimentare si ambalaje</v>
      </c>
      <c r="E327" s="125" t="s">
        <v>889</v>
      </c>
      <c r="F327" s="125" t="s">
        <v>968</v>
      </c>
    </row>
    <row r="328" spans="2:6" x14ac:dyDescent="0.2">
      <c r="B328" s="125">
        <v>210102</v>
      </c>
      <c r="C328" s="125" t="s">
        <v>796</v>
      </c>
      <c r="D328" s="87" t="str">
        <f t="shared" si="5"/>
        <v>210102 Suvenire</v>
      </c>
      <c r="E328" s="125" t="s">
        <v>889</v>
      </c>
      <c r="F328" s="125" t="s">
        <v>968</v>
      </c>
    </row>
    <row r="329" spans="2:6" x14ac:dyDescent="0.2">
      <c r="B329" s="125">
        <v>210201</v>
      </c>
      <c r="C329" s="125" t="s">
        <v>797</v>
      </c>
      <c r="D329" s="87" t="str">
        <f t="shared" si="5"/>
        <v>210201 Banner</v>
      </c>
      <c r="E329" s="125" t="s">
        <v>889</v>
      </c>
      <c r="F329" s="125" t="s">
        <v>969</v>
      </c>
    </row>
    <row r="330" spans="2:6" x14ac:dyDescent="0.2">
      <c r="B330" s="125">
        <v>210202</v>
      </c>
      <c r="C330" s="125" t="s">
        <v>798</v>
      </c>
      <c r="D330" s="87" t="str">
        <f t="shared" si="5"/>
        <v>210202 Felicitari</v>
      </c>
      <c r="E330" s="125" t="s">
        <v>889</v>
      </c>
      <c r="F330" s="125" t="s">
        <v>969</v>
      </c>
    </row>
    <row r="331" spans="2:6" x14ac:dyDescent="0.2">
      <c r="B331" s="125">
        <v>210203</v>
      </c>
      <c r="C331" s="125" t="s">
        <v>799</v>
      </c>
      <c r="D331" s="87" t="str">
        <f t="shared" si="5"/>
        <v>210203 Imprimate pt publicitate</v>
      </c>
      <c r="E331" s="125" t="s">
        <v>889</v>
      </c>
      <c r="F331" s="125" t="s">
        <v>969</v>
      </c>
    </row>
    <row r="332" spans="2:6" x14ac:dyDescent="0.2">
      <c r="B332" s="125">
        <v>210204</v>
      </c>
      <c r="C332" s="125" t="s">
        <v>800</v>
      </c>
      <c r="D332" s="87" t="str">
        <f t="shared" si="5"/>
        <v>210204 Pungi</v>
      </c>
      <c r="E332" s="125" t="s">
        <v>889</v>
      </c>
      <c r="F332" s="125" t="s">
        <v>969</v>
      </c>
    </row>
    <row r="333" spans="2:6" x14ac:dyDescent="0.2">
      <c r="B333" s="125">
        <v>220101</v>
      </c>
      <c r="C333" s="125" t="s">
        <v>801</v>
      </c>
      <c r="D333" s="87" t="str">
        <f t="shared" si="5"/>
        <v>220101 Materiale neclasificate</v>
      </c>
      <c r="E333" s="125" t="s">
        <v>890</v>
      </c>
      <c r="F333" s="125" t="s">
        <v>970</v>
      </c>
    </row>
    <row r="334" spans="2:6" x14ac:dyDescent="0.2">
      <c r="B334" s="125">
        <v>230101</v>
      </c>
      <c r="C334" s="125" t="s">
        <v>802</v>
      </c>
      <c r="D334" s="87" t="str">
        <f t="shared" si="5"/>
        <v>230101 Generatoare electrice</v>
      </c>
      <c r="E334" s="125" t="s">
        <v>891</v>
      </c>
      <c r="F334" s="125" t="s">
        <v>971</v>
      </c>
    </row>
    <row r="335" spans="2:6" x14ac:dyDescent="0.2">
      <c r="B335" s="125">
        <v>230102</v>
      </c>
      <c r="C335" s="125" t="s">
        <v>803</v>
      </c>
      <c r="D335" s="87" t="str">
        <f t="shared" si="5"/>
        <v>230102 Compresoare</v>
      </c>
      <c r="E335" s="125" t="s">
        <v>891</v>
      </c>
      <c r="F335" s="125" t="s">
        <v>971</v>
      </c>
    </row>
    <row r="336" spans="2:6" x14ac:dyDescent="0.2">
      <c r="B336" s="125">
        <v>230103</v>
      </c>
      <c r="C336" s="125" t="s">
        <v>804</v>
      </c>
      <c r="D336" s="87" t="str">
        <f t="shared" si="5"/>
        <v>230103 Pompe portabile</v>
      </c>
      <c r="E336" s="125" t="s">
        <v>891</v>
      </c>
      <c r="F336" s="125" t="s">
        <v>971</v>
      </c>
    </row>
    <row r="337" spans="2:6" x14ac:dyDescent="0.2">
      <c r="B337" s="125">
        <v>230104</v>
      </c>
      <c r="C337" s="125" t="s">
        <v>805</v>
      </c>
      <c r="D337" s="87" t="str">
        <f t="shared" si="5"/>
        <v>230104 Aparate de sudat</v>
      </c>
      <c r="E337" s="125" t="s">
        <v>891</v>
      </c>
      <c r="F337" s="125" t="s">
        <v>971</v>
      </c>
    </row>
    <row r="338" spans="2:6" x14ac:dyDescent="0.2">
      <c r="B338" s="125">
        <v>230105</v>
      </c>
      <c r="C338" s="125" t="s">
        <v>806</v>
      </c>
      <c r="D338" s="87" t="str">
        <f t="shared" si="5"/>
        <v>230105 Compactoare</v>
      </c>
      <c r="E338" s="125" t="s">
        <v>891</v>
      </c>
      <c r="F338" s="125" t="s">
        <v>971</v>
      </c>
    </row>
    <row r="339" spans="2:6" x14ac:dyDescent="0.2">
      <c r="B339" s="125">
        <v>230106</v>
      </c>
      <c r="C339" s="125" t="s">
        <v>807</v>
      </c>
      <c r="D339" s="87" t="str">
        <f t="shared" si="5"/>
        <v>230106 Betoniere</v>
      </c>
      <c r="E339" s="125" t="s">
        <v>891</v>
      </c>
      <c r="F339" s="125" t="s">
        <v>971</v>
      </c>
    </row>
    <row r="340" spans="2:6" x14ac:dyDescent="0.2">
      <c r="B340" s="125">
        <v>230107</v>
      </c>
      <c r="C340" s="125" t="s">
        <v>808</v>
      </c>
      <c r="D340" s="87" t="str">
        <f t="shared" si="5"/>
        <v>230107 Incalzitor industrial de aer</v>
      </c>
      <c r="E340" s="125" t="s">
        <v>891</v>
      </c>
      <c r="F340" s="125" t="s">
        <v>971</v>
      </c>
    </row>
    <row r="341" spans="2:6" x14ac:dyDescent="0.2">
      <c r="B341" s="125">
        <v>230201</v>
      </c>
      <c r="C341" s="125" t="s">
        <v>809</v>
      </c>
      <c r="D341" s="87" t="str">
        <f t="shared" si="5"/>
        <v>230201 Motoare electrice</v>
      </c>
      <c r="E341" s="125" t="s">
        <v>891</v>
      </c>
      <c r="F341" s="125" t="s">
        <v>972</v>
      </c>
    </row>
    <row r="342" spans="2:6" x14ac:dyDescent="0.2">
      <c r="B342" s="125">
        <v>230202</v>
      </c>
      <c r="C342" s="125" t="s">
        <v>810</v>
      </c>
      <c r="D342" s="87" t="str">
        <f t="shared" si="5"/>
        <v>230202 Pompe</v>
      </c>
      <c r="E342" s="125" t="s">
        <v>891</v>
      </c>
      <c r="F342" s="125" t="s">
        <v>972</v>
      </c>
    </row>
    <row r="343" spans="2:6" x14ac:dyDescent="0.2">
      <c r="B343" s="125">
        <v>230203</v>
      </c>
      <c r="C343" s="125" t="s">
        <v>811</v>
      </c>
      <c r="D343" s="87" t="str">
        <f t="shared" si="5"/>
        <v>230203 Motopompe</v>
      </c>
      <c r="E343" s="125" t="s">
        <v>891</v>
      </c>
      <c r="F343" s="125" t="s">
        <v>972</v>
      </c>
    </row>
    <row r="344" spans="2:6" x14ac:dyDescent="0.2">
      <c r="B344" s="125">
        <v>230204</v>
      </c>
      <c r="C344" s="125" t="s">
        <v>812</v>
      </c>
      <c r="D344" s="87" t="str">
        <f t="shared" si="5"/>
        <v>230204 Ventilatoare industriale si menajere incorporabil</v>
      </c>
      <c r="E344" s="125" t="s">
        <v>891</v>
      </c>
      <c r="F344" s="125" t="s">
        <v>972</v>
      </c>
    </row>
    <row r="345" spans="2:6" x14ac:dyDescent="0.2">
      <c r="B345" s="125">
        <v>230205</v>
      </c>
      <c r="C345" s="125" t="s">
        <v>813</v>
      </c>
      <c r="D345" s="87" t="str">
        <f t="shared" si="5"/>
        <v>230205 Alte utilaje si instalatii electrice industriale individuale si incorporabile</v>
      </c>
      <c r="E345" s="125" t="s">
        <v>891</v>
      </c>
      <c r="F345" s="125" t="s">
        <v>972</v>
      </c>
    </row>
    <row r="346" spans="2:6" x14ac:dyDescent="0.2">
      <c r="B346" s="125">
        <v>230206</v>
      </c>
      <c r="C346" s="125" t="s">
        <v>814</v>
      </c>
      <c r="D346" s="87" t="str">
        <f t="shared" si="5"/>
        <v>230206 Utilaje si instalatii la retele de fluide si gaze</v>
      </c>
      <c r="E346" s="125" t="s">
        <v>891</v>
      </c>
      <c r="F346" s="125" t="s">
        <v>972</v>
      </c>
    </row>
    <row r="347" spans="2:6" x14ac:dyDescent="0.2">
      <c r="B347" s="125">
        <v>230207</v>
      </c>
      <c r="C347" s="125" t="s">
        <v>815</v>
      </c>
      <c r="D347" s="87" t="str">
        <f t="shared" si="5"/>
        <v>230207 Utilaje si sisteme industriale de ventilare si conditionare a aerului</v>
      </c>
      <c r="E347" s="125" t="s">
        <v>891</v>
      </c>
      <c r="F347" s="125" t="s">
        <v>972</v>
      </c>
    </row>
    <row r="348" spans="2:6" x14ac:dyDescent="0.2">
      <c r="B348" s="125">
        <v>230208</v>
      </c>
      <c r="C348" s="125" t="s">
        <v>816</v>
      </c>
      <c r="D348" s="87" t="str">
        <f t="shared" si="5"/>
        <v>230208 Incarcatoare de baterii</v>
      </c>
      <c r="E348" s="125" t="s">
        <v>891</v>
      </c>
      <c r="F348" s="125" t="s">
        <v>972</v>
      </c>
    </row>
    <row r="349" spans="2:6" x14ac:dyDescent="0.2">
      <c r="B349" s="125">
        <v>230209</v>
      </c>
      <c r="C349" s="125" t="s">
        <v>817</v>
      </c>
      <c r="D349" s="87" t="str">
        <f t="shared" si="5"/>
        <v>230209 Radionavigator</v>
      </c>
      <c r="E349" s="125" t="s">
        <v>891</v>
      </c>
      <c r="F349" s="125" t="s">
        <v>972</v>
      </c>
    </row>
    <row r="350" spans="2:6" x14ac:dyDescent="0.2">
      <c r="B350" s="125">
        <v>230210</v>
      </c>
      <c r="C350" s="125" t="s">
        <v>818</v>
      </c>
      <c r="D350" s="87" t="str">
        <f t="shared" si="5"/>
        <v>230210 Alte utilaje si instalatii</v>
      </c>
      <c r="E350" s="125" t="s">
        <v>891</v>
      </c>
      <c r="F350" s="125" t="s">
        <v>972</v>
      </c>
    </row>
    <row r="351" spans="2:6" x14ac:dyDescent="0.2">
      <c r="B351" s="125">
        <v>240101</v>
      </c>
      <c r="C351" s="125" t="s">
        <v>819</v>
      </c>
      <c r="D351" s="87" t="str">
        <f t="shared" si="5"/>
        <v>240101 Servere</v>
      </c>
      <c r="E351" s="125" t="s">
        <v>892</v>
      </c>
      <c r="F351" s="125" t="s">
        <v>973</v>
      </c>
    </row>
    <row r="352" spans="2:6" x14ac:dyDescent="0.2">
      <c r="B352" s="125">
        <v>240102</v>
      </c>
      <c r="C352" s="125" t="s">
        <v>820</v>
      </c>
      <c r="D352" s="87" t="str">
        <f t="shared" si="5"/>
        <v>240102 Desktop PC</v>
      </c>
      <c r="E352" s="125" t="s">
        <v>892</v>
      </c>
      <c r="F352" s="125" t="s">
        <v>973</v>
      </c>
    </row>
    <row r="353" spans="2:6" x14ac:dyDescent="0.2">
      <c r="B353" s="125">
        <v>240103</v>
      </c>
      <c r="C353" s="125" t="s">
        <v>821</v>
      </c>
      <c r="D353" s="87" t="str">
        <f t="shared" si="5"/>
        <v>240103 Laptop PC</v>
      </c>
      <c r="E353" s="125" t="s">
        <v>892</v>
      </c>
      <c r="F353" s="125" t="s">
        <v>973</v>
      </c>
    </row>
    <row r="354" spans="2:6" x14ac:dyDescent="0.2">
      <c r="B354" s="125">
        <v>240104</v>
      </c>
      <c r="C354" s="125" t="s">
        <v>822</v>
      </c>
      <c r="D354" s="87" t="str">
        <f t="shared" si="5"/>
        <v>240104 Tablet PC</v>
      </c>
      <c r="E354" s="125" t="s">
        <v>892</v>
      </c>
      <c r="F354" s="125" t="s">
        <v>973</v>
      </c>
    </row>
    <row r="355" spans="2:6" x14ac:dyDescent="0.2">
      <c r="B355" s="125">
        <v>240105</v>
      </c>
      <c r="C355" s="125" t="s">
        <v>823</v>
      </c>
      <c r="D355" s="87" t="str">
        <f t="shared" si="5"/>
        <v>240105 Smartphone</v>
      </c>
      <c r="E355" s="125" t="s">
        <v>892</v>
      </c>
      <c r="F355" s="125" t="s">
        <v>973</v>
      </c>
    </row>
    <row r="356" spans="2:6" x14ac:dyDescent="0.2">
      <c r="B356" s="125">
        <v>240106</v>
      </c>
      <c r="C356" s="125" t="s">
        <v>824</v>
      </c>
      <c r="D356" s="87" t="str">
        <f t="shared" si="5"/>
        <v>240106 Monitoare si televizoare</v>
      </c>
      <c r="E356" s="125" t="s">
        <v>892</v>
      </c>
      <c r="F356" s="125" t="s">
        <v>973</v>
      </c>
    </row>
    <row r="357" spans="2:6" x14ac:dyDescent="0.2">
      <c r="B357" s="125">
        <v>240201</v>
      </c>
      <c r="C357" s="125" t="s">
        <v>825</v>
      </c>
      <c r="D357" s="87" t="str">
        <f t="shared" si="5"/>
        <v>240201 Aparate de copiat, imprimat, scanat si accesorii</v>
      </c>
      <c r="E357" s="125" t="s">
        <v>892</v>
      </c>
      <c r="F357" s="125" t="s">
        <v>974</v>
      </c>
    </row>
    <row r="358" spans="2:6" x14ac:dyDescent="0.2">
      <c r="B358" s="125">
        <v>240202</v>
      </c>
      <c r="C358" s="125" t="s">
        <v>826</v>
      </c>
      <c r="D358" s="87" t="str">
        <f t="shared" si="5"/>
        <v>240202 Aparate foto/video</v>
      </c>
      <c r="E358" s="125" t="s">
        <v>892</v>
      </c>
      <c r="F358" s="125" t="s">
        <v>974</v>
      </c>
    </row>
    <row r="359" spans="2:6" x14ac:dyDescent="0.2">
      <c r="B359" s="125">
        <v>240203</v>
      </c>
      <c r="C359" s="125" t="s">
        <v>827</v>
      </c>
      <c r="D359" s="87" t="str">
        <f t="shared" si="5"/>
        <v>240203 Unitati externe reutilizabile de stocare a informatiei digitale</v>
      </c>
      <c r="E359" s="125" t="s">
        <v>892</v>
      </c>
      <c r="F359" s="125" t="s">
        <v>974</v>
      </c>
    </row>
    <row r="360" spans="2:6" x14ac:dyDescent="0.2">
      <c r="B360" s="125">
        <v>240204</v>
      </c>
      <c r="C360" s="125" t="s">
        <v>829</v>
      </c>
      <c r="D360" s="87" t="str">
        <f t="shared" si="5"/>
        <v>240204 Aparate pt lucrul cu imprimate</v>
      </c>
      <c r="E360" s="125" t="s">
        <v>892</v>
      </c>
      <c r="F360" s="125" t="s">
        <v>974</v>
      </c>
    </row>
    <row r="361" spans="2:6" x14ac:dyDescent="0.2">
      <c r="B361" s="125">
        <v>240205</v>
      </c>
      <c r="C361" s="125" t="s">
        <v>830</v>
      </c>
      <c r="D361" s="87" t="str">
        <f t="shared" si="5"/>
        <v>240205 Sisteme audio</v>
      </c>
      <c r="E361" s="125" t="s">
        <v>892</v>
      </c>
      <c r="F361" s="125" t="s">
        <v>974</v>
      </c>
    </row>
    <row r="362" spans="2:6" x14ac:dyDescent="0.2">
      <c r="B362" s="125">
        <v>240206</v>
      </c>
      <c r="C362" s="125" t="s">
        <v>831</v>
      </c>
      <c r="D362" s="87" t="str">
        <f t="shared" si="5"/>
        <v>240206 Aparate de telefonie fixa, faxuri, statii radio</v>
      </c>
      <c r="E362" s="125" t="s">
        <v>892</v>
      </c>
      <c r="F362" s="125" t="s">
        <v>974</v>
      </c>
    </row>
    <row r="363" spans="2:6" x14ac:dyDescent="0.2">
      <c r="B363" s="125">
        <v>240207</v>
      </c>
      <c r="C363" s="125" t="s">
        <v>828</v>
      </c>
      <c r="D363" s="87" t="str">
        <f t="shared" si="5"/>
        <v>240207 Alte accesorii IT (componente, periferice, retelistica)</v>
      </c>
      <c r="E363" s="125" t="s">
        <v>892</v>
      </c>
      <c r="F363" s="125" t="s">
        <v>974</v>
      </c>
    </row>
    <row r="364" spans="2:6" x14ac:dyDescent="0.2">
      <c r="B364" s="125">
        <v>250101</v>
      </c>
      <c r="C364" s="125" t="s">
        <v>832</v>
      </c>
      <c r="D364" s="87" t="str">
        <f t="shared" si="5"/>
        <v>250101 Mobilier pt oficiu</v>
      </c>
      <c r="E364" s="125" t="s">
        <v>893</v>
      </c>
      <c r="F364" s="125" t="s">
        <v>975</v>
      </c>
    </row>
    <row r="365" spans="2:6" x14ac:dyDescent="0.2">
      <c r="B365" s="125">
        <v>250102</v>
      </c>
      <c r="C365" s="125" t="s">
        <v>833</v>
      </c>
      <c r="D365" s="87" t="str">
        <f t="shared" si="5"/>
        <v>250102 Genti</v>
      </c>
      <c r="E365" s="125" t="s">
        <v>893</v>
      </c>
      <c r="F365" s="125" t="s">
        <v>975</v>
      </c>
    </row>
    <row r="366" spans="2:6" x14ac:dyDescent="0.2">
      <c r="B366" s="125">
        <v>250103</v>
      </c>
      <c r="C366" s="125" t="s">
        <v>834</v>
      </c>
      <c r="D366" s="87" t="str">
        <f t="shared" si="5"/>
        <v>250103 Cartele magnetice</v>
      </c>
      <c r="E366" s="125" t="s">
        <v>893</v>
      </c>
      <c r="F366" s="125" t="s">
        <v>975</v>
      </c>
    </row>
    <row r="367" spans="2:6" x14ac:dyDescent="0.2">
      <c r="B367" s="125">
        <v>250104</v>
      </c>
      <c r="C367" s="125" t="s">
        <v>835</v>
      </c>
      <c r="D367" s="87" t="str">
        <f t="shared" si="5"/>
        <v>250104 Calculatoare de birou</v>
      </c>
      <c r="E367" s="125" t="s">
        <v>893</v>
      </c>
      <c r="F367" s="125" t="s">
        <v>975</v>
      </c>
    </row>
    <row r="368" spans="2:6" x14ac:dyDescent="0.2">
      <c r="B368" s="125">
        <v>250105</v>
      </c>
      <c r="C368" s="125" t="s">
        <v>836</v>
      </c>
      <c r="D368" s="87" t="str">
        <f t="shared" si="5"/>
        <v>250105 Indicatoare rutiere temporare</v>
      </c>
      <c r="E368" s="125" t="s">
        <v>893</v>
      </c>
      <c r="F368" s="125" t="s">
        <v>975</v>
      </c>
    </row>
    <row r="369" spans="2:6" x14ac:dyDescent="0.2">
      <c r="B369" s="125">
        <v>250106</v>
      </c>
      <c r="C369" s="125" t="s">
        <v>837</v>
      </c>
      <c r="D369" s="87" t="str">
        <f t="shared" si="5"/>
        <v>250106 Ingradiri mobile</v>
      </c>
      <c r="E369" s="125" t="s">
        <v>893</v>
      </c>
      <c r="F369" s="125" t="s">
        <v>975</v>
      </c>
    </row>
    <row r="370" spans="2:6" x14ac:dyDescent="0.2">
      <c r="B370" s="125">
        <v>250107</v>
      </c>
      <c r="C370" s="125" t="s">
        <v>838</v>
      </c>
      <c r="D370" s="87" t="str">
        <f t="shared" si="5"/>
        <v>250107 Lanterne</v>
      </c>
      <c r="E370" s="125" t="s">
        <v>893</v>
      </c>
      <c r="F370" s="125" t="s">
        <v>975</v>
      </c>
    </row>
    <row r="371" spans="2:6" x14ac:dyDescent="0.2">
      <c r="B371" s="125">
        <v>250108</v>
      </c>
      <c r="C371" s="125" t="s">
        <v>839</v>
      </c>
      <c r="D371" s="87" t="str">
        <f t="shared" si="5"/>
        <v>250108 Prelungitoare electrice</v>
      </c>
      <c r="E371" s="125" t="s">
        <v>893</v>
      </c>
      <c r="F371" s="125" t="s">
        <v>975</v>
      </c>
    </row>
    <row r="372" spans="2:6" x14ac:dyDescent="0.2">
      <c r="B372" s="125">
        <v>250109</v>
      </c>
      <c r="C372" s="125" t="s">
        <v>840</v>
      </c>
      <c r="D372" s="87" t="str">
        <f t="shared" si="5"/>
        <v>250109 Detectoare de valuta</v>
      </c>
      <c r="E372" s="125" t="s">
        <v>893</v>
      </c>
      <c r="F372" s="125" t="s">
        <v>975</v>
      </c>
    </row>
    <row r="373" spans="2:6" x14ac:dyDescent="0.2">
      <c r="B373" s="125">
        <v>250110</v>
      </c>
      <c r="C373" s="125" t="s">
        <v>841</v>
      </c>
      <c r="D373" s="87" t="str">
        <f t="shared" si="5"/>
        <v>250110 Vesela de bucatarie</v>
      </c>
      <c r="E373" s="125" t="s">
        <v>893</v>
      </c>
      <c r="F373" s="125" t="s">
        <v>975</v>
      </c>
    </row>
    <row r="374" spans="2:6" x14ac:dyDescent="0.2">
      <c r="B374" s="125">
        <v>250111</v>
      </c>
      <c r="C374" s="125" t="s">
        <v>842</v>
      </c>
      <c r="D374" s="87" t="str">
        <f t="shared" si="5"/>
        <v>250111 Alte echipamente de birou si individuale</v>
      </c>
      <c r="E374" s="125" t="s">
        <v>893</v>
      </c>
      <c r="F374" s="125" t="s">
        <v>975</v>
      </c>
    </row>
    <row r="375" spans="2:6" x14ac:dyDescent="0.2">
      <c r="B375" s="125">
        <v>250201</v>
      </c>
      <c r="C375" s="125" t="s">
        <v>843</v>
      </c>
      <c r="D375" s="87" t="str">
        <f t="shared" si="5"/>
        <v>250201 Fierbatoare, aparate pt pastrarea, prepararea si filtrarea bauturilor</v>
      </c>
      <c r="E375" s="125" t="s">
        <v>893</v>
      </c>
      <c r="F375" s="125" t="s">
        <v>976</v>
      </c>
    </row>
    <row r="376" spans="2:6" x14ac:dyDescent="0.2">
      <c r="B376" s="125">
        <v>250202</v>
      </c>
      <c r="C376" s="125" t="s">
        <v>844</v>
      </c>
      <c r="D376" s="87" t="str">
        <f t="shared" si="5"/>
        <v>250202 Instrumentar pt curatenie</v>
      </c>
      <c r="E376" s="125" t="s">
        <v>893</v>
      </c>
      <c r="F376" s="125" t="s">
        <v>976</v>
      </c>
    </row>
    <row r="377" spans="2:6" x14ac:dyDescent="0.2">
      <c r="B377" s="125">
        <v>250203</v>
      </c>
      <c r="C377" s="125" t="s">
        <v>845</v>
      </c>
      <c r="D377" s="87" t="str">
        <f t="shared" si="5"/>
        <v>250203 Microunde</v>
      </c>
      <c r="E377" s="125" t="s">
        <v>893</v>
      </c>
      <c r="F377" s="125" t="s">
        <v>976</v>
      </c>
    </row>
    <row r="378" spans="2:6" x14ac:dyDescent="0.2">
      <c r="B378" s="125">
        <v>250204</v>
      </c>
      <c r="C378" s="125" t="s">
        <v>846</v>
      </c>
      <c r="D378" s="87" t="str">
        <f t="shared" si="5"/>
        <v>250204 Frigidere</v>
      </c>
      <c r="E378" s="125" t="s">
        <v>893</v>
      </c>
      <c r="F378" s="125" t="s">
        <v>976</v>
      </c>
    </row>
    <row r="379" spans="2:6" x14ac:dyDescent="0.2">
      <c r="B379" s="125">
        <v>250205</v>
      </c>
      <c r="C379" s="125" t="s">
        <v>847</v>
      </c>
      <c r="D379" s="87" t="str">
        <f t="shared" si="5"/>
        <v>250205 Biolere electrice pt asigurare cu apa calda</v>
      </c>
      <c r="E379" s="125" t="s">
        <v>893</v>
      </c>
      <c r="F379" s="125" t="s">
        <v>976</v>
      </c>
    </row>
    <row r="380" spans="2:6" x14ac:dyDescent="0.2">
      <c r="B380" s="125">
        <v>250206</v>
      </c>
      <c r="C380" s="125" t="s">
        <v>848</v>
      </c>
      <c r="D380" s="87" t="str">
        <f t="shared" si="5"/>
        <v>250206 Masini de spalat</v>
      </c>
      <c r="E380" s="125" t="s">
        <v>893</v>
      </c>
      <c r="F380" s="125" t="s">
        <v>976</v>
      </c>
    </row>
    <row r="381" spans="2:6" x14ac:dyDescent="0.2">
      <c r="B381" s="125">
        <v>250207</v>
      </c>
      <c r="C381" s="125" t="s">
        <v>849</v>
      </c>
      <c r="D381" s="87" t="str">
        <f t="shared" si="5"/>
        <v>250207 Aspiratoare</v>
      </c>
      <c r="E381" s="125" t="s">
        <v>893</v>
      </c>
      <c r="F381" s="125" t="s">
        <v>976</v>
      </c>
    </row>
    <row r="382" spans="2:6" x14ac:dyDescent="0.2">
      <c r="B382" s="125">
        <v>250208</v>
      </c>
      <c r="C382" s="125" t="s">
        <v>850</v>
      </c>
      <c r="D382" s="87" t="str">
        <f t="shared" si="5"/>
        <v>250208 Climatizoare si ventilatoare de birou</v>
      </c>
      <c r="E382" s="125" t="s">
        <v>893</v>
      </c>
      <c r="F382" s="125" t="s">
        <v>976</v>
      </c>
    </row>
    <row r="383" spans="2:6" x14ac:dyDescent="0.2">
      <c r="B383" s="125">
        <v>250209</v>
      </c>
      <c r="C383" s="125" t="s">
        <v>852</v>
      </c>
      <c r="D383" s="87" t="str">
        <f t="shared" si="5"/>
        <v>250209 Aparate de tuns iarba</v>
      </c>
      <c r="E383" s="125" t="s">
        <v>893</v>
      </c>
      <c r="F383" s="125" t="s">
        <v>976</v>
      </c>
    </row>
    <row r="384" spans="2:6" x14ac:dyDescent="0.2">
      <c r="B384" s="125">
        <v>250210</v>
      </c>
      <c r="C384" s="125" t="s">
        <v>851</v>
      </c>
      <c r="D384" s="87" t="str">
        <f t="shared" si="5"/>
        <v>250210 Alte electrocasnice</v>
      </c>
      <c r="E384" s="125" t="s">
        <v>893</v>
      </c>
      <c r="F384" s="125" t="s">
        <v>976</v>
      </c>
    </row>
    <row r="385" spans="2:6" x14ac:dyDescent="0.2">
      <c r="B385" s="125">
        <v>250301</v>
      </c>
      <c r="C385" s="125" t="s">
        <v>855</v>
      </c>
      <c r="D385" s="87" t="str">
        <f t="shared" si="5"/>
        <v>250301 Contoare de apa rece</v>
      </c>
      <c r="E385" s="125" t="s">
        <v>893</v>
      </c>
      <c r="F385" s="125" t="s">
        <v>977</v>
      </c>
    </row>
    <row r="386" spans="2:6" x14ac:dyDescent="0.2">
      <c r="B386" s="125">
        <v>250302</v>
      </c>
      <c r="C386" s="125" t="s">
        <v>856</v>
      </c>
      <c r="D386" s="87" t="str">
        <f t="shared" si="5"/>
        <v>250302 Contoare de apa calda</v>
      </c>
      <c r="E386" s="125" t="s">
        <v>893</v>
      </c>
      <c r="F386" s="125" t="s">
        <v>977</v>
      </c>
    </row>
    <row r="387" spans="2:6" x14ac:dyDescent="0.2">
      <c r="B387" s="125">
        <v>250303</v>
      </c>
      <c r="C387" s="125" t="s">
        <v>857</v>
      </c>
      <c r="D387" s="87" t="str">
        <f t="shared" si="5"/>
        <v>250303 Contoare de gaz</v>
      </c>
      <c r="E387" s="125" t="s">
        <v>893</v>
      </c>
      <c r="F387" s="125" t="s">
        <v>977</v>
      </c>
    </row>
    <row r="388" spans="2:6" x14ac:dyDescent="0.2">
      <c r="B388" s="125">
        <v>250304</v>
      </c>
      <c r="C388" s="125" t="s">
        <v>878</v>
      </c>
      <c r="D388" s="87" t="str">
        <f t="shared" si="5"/>
        <v>250304 Contoare de energie electrică</v>
      </c>
      <c r="E388" s="125" t="s">
        <v>893</v>
      </c>
      <c r="F388" s="125" t="s">
        <v>977</v>
      </c>
    </row>
    <row r="389" spans="2:6" x14ac:dyDescent="0.2">
      <c r="B389" s="125">
        <v>250305</v>
      </c>
      <c r="C389" s="125" t="s">
        <v>854</v>
      </c>
      <c r="D389" s="87" t="str">
        <f t="shared" si="5"/>
        <v>250305 Ampermetre</v>
      </c>
      <c r="E389" s="125" t="s">
        <v>893</v>
      </c>
      <c r="F389" s="125" t="s">
        <v>977</v>
      </c>
    </row>
    <row r="390" spans="2:6" x14ac:dyDescent="0.2">
      <c r="B390" s="125">
        <v>250306</v>
      </c>
      <c r="C390" s="125" t="s">
        <v>853</v>
      </c>
      <c r="D390" s="87" t="str">
        <f t="shared" si="5"/>
        <v>250306 Alte instrumente de masura</v>
      </c>
      <c r="E390" s="125" t="s">
        <v>893</v>
      </c>
      <c r="F390" s="125" t="s">
        <v>977</v>
      </c>
    </row>
    <row r="391" spans="2:6" x14ac:dyDescent="0.2">
      <c r="B391" s="125">
        <v>250401</v>
      </c>
      <c r="C391" s="125" t="s">
        <v>858</v>
      </c>
      <c r="D391" s="87" t="str">
        <f t="shared" ref="D391:D455" si="6">B391&amp;" "&amp;C391</f>
        <v>250401 Alta vesela pt laboratoare</v>
      </c>
      <c r="E391" s="125" t="s">
        <v>893</v>
      </c>
      <c r="F391" s="125" t="s">
        <v>978</v>
      </c>
    </row>
    <row r="392" spans="2:6" x14ac:dyDescent="0.2">
      <c r="B392" s="125">
        <v>250402</v>
      </c>
      <c r="C392" s="125" t="s">
        <v>859</v>
      </c>
      <c r="D392" s="87" t="str">
        <f t="shared" si="6"/>
        <v>250402 Alte aparate si utilaje de laborator</v>
      </c>
      <c r="E392" s="125" t="s">
        <v>893</v>
      </c>
      <c r="F392" s="125" t="s">
        <v>978</v>
      </c>
    </row>
    <row r="393" spans="2:6" x14ac:dyDescent="0.2">
      <c r="B393" s="125">
        <v>250501</v>
      </c>
      <c r="C393" s="125" t="s">
        <v>860</v>
      </c>
      <c r="D393" s="87" t="str">
        <f t="shared" si="6"/>
        <v>250501 Stingatoare</v>
      </c>
      <c r="E393" s="125" t="s">
        <v>893</v>
      </c>
      <c r="F393" s="125" t="s">
        <v>979</v>
      </c>
    </row>
    <row r="394" spans="2:6" x14ac:dyDescent="0.2">
      <c r="B394" s="125">
        <v>250502</v>
      </c>
      <c r="C394" s="125" t="s">
        <v>861</v>
      </c>
      <c r="D394" s="87" t="str">
        <f t="shared" si="6"/>
        <v>250502 Huse pt dotari individuale</v>
      </c>
      <c r="E394" s="125" t="s">
        <v>893</v>
      </c>
      <c r="F394" s="125" t="s">
        <v>979</v>
      </c>
    </row>
    <row r="395" spans="2:6" x14ac:dyDescent="0.2">
      <c r="B395" s="125">
        <v>250503</v>
      </c>
      <c r="C395" s="125" t="s">
        <v>862</v>
      </c>
      <c r="D395" s="87" t="str">
        <f t="shared" si="6"/>
        <v>250503 Alte echipamente de protectie individuala</v>
      </c>
      <c r="E395" s="125" t="s">
        <v>893</v>
      </c>
      <c r="F395" s="125" t="s">
        <v>979</v>
      </c>
    </row>
    <row r="396" spans="2:6" x14ac:dyDescent="0.2">
      <c r="B396" s="125">
        <v>250601</v>
      </c>
      <c r="C396" s="125" t="s">
        <v>863</v>
      </c>
      <c r="D396" s="87" t="str">
        <f t="shared" si="6"/>
        <v>250601 Rafturi</v>
      </c>
      <c r="E396" s="125" t="s">
        <v>893</v>
      </c>
      <c r="F396" s="125" t="s">
        <v>980</v>
      </c>
    </row>
    <row r="397" spans="2:6" x14ac:dyDescent="0.2">
      <c r="B397" s="125">
        <v>250701</v>
      </c>
      <c r="C397" s="125" t="s">
        <v>864</v>
      </c>
      <c r="D397" s="87" t="str">
        <f t="shared" si="6"/>
        <v>250701 Butelii pt gaze</v>
      </c>
      <c r="E397" s="125" t="s">
        <v>893</v>
      </c>
      <c r="F397" s="125" t="s">
        <v>981</v>
      </c>
    </row>
    <row r="398" spans="2:6" x14ac:dyDescent="0.2">
      <c r="B398" s="125">
        <v>250702</v>
      </c>
      <c r="C398" s="125" t="s">
        <v>865</v>
      </c>
      <c r="D398" s="87" t="str">
        <f t="shared" si="6"/>
        <v>250702 Recipiente pt lichide</v>
      </c>
      <c r="E398" s="125" t="s">
        <v>893</v>
      </c>
      <c r="F398" s="125" t="s">
        <v>981</v>
      </c>
    </row>
    <row r="399" spans="2:6" x14ac:dyDescent="0.2">
      <c r="B399" s="125">
        <v>250801</v>
      </c>
      <c r="C399" s="125" t="s">
        <v>866</v>
      </c>
      <c r="D399" s="87" t="str">
        <f t="shared" si="6"/>
        <v>250801 Instrumente de lucru</v>
      </c>
      <c r="E399" s="125" t="s">
        <v>893</v>
      </c>
      <c r="F399" s="125" t="s">
        <v>982</v>
      </c>
    </row>
    <row r="400" spans="2:6" x14ac:dyDescent="0.2">
      <c r="B400" s="125">
        <v>250901</v>
      </c>
      <c r="C400" s="125" t="s">
        <v>867</v>
      </c>
      <c r="D400" s="87" t="str">
        <f t="shared" si="6"/>
        <v>250901 Vase pt lichide materiale in vrac</v>
      </c>
      <c r="E400" s="125" t="s">
        <v>893</v>
      </c>
      <c r="F400" s="125" t="s">
        <v>983</v>
      </c>
    </row>
    <row r="401" spans="2:6" x14ac:dyDescent="0.2">
      <c r="B401" s="125">
        <v>251001</v>
      </c>
      <c r="C401" s="125" t="s">
        <v>868</v>
      </c>
      <c r="D401" s="87" t="str">
        <f t="shared" si="6"/>
        <v>251001 Instrumente individuale de masura</v>
      </c>
      <c r="E401" s="125" t="s">
        <v>893</v>
      </c>
      <c r="F401" s="125" t="s">
        <v>984</v>
      </c>
    </row>
    <row r="402" spans="2:6" x14ac:dyDescent="0.2">
      <c r="B402" s="125">
        <v>251101</v>
      </c>
      <c r="C402" s="125" t="s">
        <v>869</v>
      </c>
      <c r="D402" s="87" t="str">
        <f t="shared" si="6"/>
        <v>251101 Cutie p/u pastrarea bunurilor</v>
      </c>
      <c r="E402" s="125" t="s">
        <v>893</v>
      </c>
      <c r="F402" s="125" t="s">
        <v>985</v>
      </c>
    </row>
    <row r="403" spans="2:6" x14ac:dyDescent="0.2">
      <c r="B403" s="125">
        <v>251102</v>
      </c>
      <c r="C403" s="125" t="s">
        <v>870</v>
      </c>
      <c r="D403" s="87" t="str">
        <f t="shared" si="6"/>
        <v>251102 Safeuri</v>
      </c>
      <c r="E403" s="125" t="s">
        <v>893</v>
      </c>
      <c r="F403" s="125" t="s">
        <v>985</v>
      </c>
    </row>
    <row r="404" spans="2:6" x14ac:dyDescent="0.2">
      <c r="B404" s="125">
        <v>251103</v>
      </c>
      <c r="C404" s="125" t="s">
        <v>871</v>
      </c>
      <c r="D404" s="87" t="str">
        <f t="shared" si="6"/>
        <v>251103 Sisteme si elemente ale sistemelor de depozitare</v>
      </c>
      <c r="E404" s="125" t="s">
        <v>893</v>
      </c>
      <c r="F404" s="125" t="s">
        <v>985</v>
      </c>
    </row>
    <row r="405" spans="2:6" x14ac:dyDescent="0.2">
      <c r="B405" s="125">
        <v>251201</v>
      </c>
      <c r="C405" s="125" t="s">
        <v>1756</v>
      </c>
      <c r="D405" s="87" t="str">
        <f t="shared" ref="D405" si="7">B405&amp;" "&amp;C405</f>
        <v>251201 Anvelope auto</v>
      </c>
      <c r="E405" s="125" t="s">
        <v>893</v>
      </c>
      <c r="F405" s="125" t="s">
        <v>1758</v>
      </c>
    </row>
    <row r="406" spans="2:6" x14ac:dyDescent="0.2">
      <c r="B406" s="125">
        <v>251202</v>
      </c>
      <c r="C406" s="125" t="s">
        <v>1757</v>
      </c>
      <c r="D406" s="87" t="str">
        <f t="shared" si="6"/>
        <v>251202 Acumulatoare auto</v>
      </c>
      <c r="E406" s="125" t="s">
        <v>893</v>
      </c>
      <c r="F406" s="125" t="s">
        <v>1758</v>
      </c>
    </row>
    <row r="407" spans="2:6" x14ac:dyDescent="0.2">
      <c r="B407" s="125">
        <v>905001</v>
      </c>
      <c r="C407" s="125" t="s">
        <v>1574</v>
      </c>
      <c r="D407" s="87" t="str">
        <f t="shared" si="6"/>
        <v>905001 Comisioane bancare in cuantum fix legate de gestiunea conturilor curente si numerarului</v>
      </c>
      <c r="E407" s="125" t="s">
        <v>1566</v>
      </c>
      <c r="F407" s="125" t="s">
        <v>1386</v>
      </c>
    </row>
    <row r="408" spans="2:6" x14ac:dyDescent="0.2">
      <c r="B408" s="125">
        <v>905002</v>
      </c>
      <c r="C408" s="125" t="s">
        <v>1575</v>
      </c>
      <c r="D408" s="87" t="str">
        <f t="shared" si="6"/>
        <v>905002 Comisioane bancare procentuale aplicate la valoarea totala a operatiunilor de plata</v>
      </c>
      <c r="E408" s="125" t="s">
        <v>1566</v>
      </c>
      <c r="F408" s="125" t="s">
        <v>1386</v>
      </c>
    </row>
    <row r="409" spans="2:6" x14ac:dyDescent="0.2">
      <c r="B409" s="125">
        <v>905003</v>
      </c>
      <c r="C409" s="125" t="s">
        <v>1576</v>
      </c>
      <c r="D409" s="87" t="str">
        <f t="shared" si="6"/>
        <v>905003 Comisioane bancare pe incasarile de numerar</v>
      </c>
      <c r="E409" s="125" t="s">
        <v>1566</v>
      </c>
      <c r="F409" s="125" t="s">
        <v>1386</v>
      </c>
    </row>
    <row r="410" spans="2:6" x14ac:dyDescent="0.2">
      <c r="B410" s="125">
        <v>905004</v>
      </c>
      <c r="C410" s="125" t="s">
        <v>1577</v>
      </c>
      <c r="D410" s="87" t="str">
        <f t="shared" si="6"/>
        <v>905004 Comisioane bancare aferente creditelor nationale</v>
      </c>
      <c r="E410" s="125" t="s">
        <v>1566</v>
      </c>
      <c r="F410" s="125" t="s">
        <v>1386</v>
      </c>
    </row>
    <row r="411" spans="2:6" x14ac:dyDescent="0.2">
      <c r="B411" s="125">
        <v>905005</v>
      </c>
      <c r="C411" s="125" t="s">
        <v>1578</v>
      </c>
      <c r="D411" s="87" t="str">
        <f t="shared" si="6"/>
        <v>905005 Comisioane bancare aferente creditelor internationale</v>
      </c>
      <c r="E411" s="125" t="s">
        <v>1566</v>
      </c>
      <c r="F411" s="125" t="s">
        <v>1386</v>
      </c>
    </row>
    <row r="412" spans="2:6" x14ac:dyDescent="0.2">
      <c r="B412" s="125">
        <v>905006</v>
      </c>
      <c r="C412" s="125" t="s">
        <v>1579</v>
      </c>
      <c r="D412" s="87" t="str">
        <f t="shared" si="6"/>
        <v>905006 Dobanzi pentru credite si bunuri achizitionate in leasing</v>
      </c>
      <c r="E412" s="125" t="s">
        <v>1566</v>
      </c>
      <c r="F412" s="125" t="s">
        <v>1386</v>
      </c>
    </row>
    <row r="413" spans="2:6" x14ac:dyDescent="0.2">
      <c r="B413" s="125">
        <v>905007</v>
      </c>
      <c r="C413" s="125" t="s">
        <v>1580</v>
      </c>
      <c r="D413" s="87" t="str">
        <f t="shared" si="6"/>
        <v>905007 Diferente de curs valutar si de suma</v>
      </c>
      <c r="E413" s="125" t="s">
        <v>1566</v>
      </c>
      <c r="F413" s="125" t="s">
        <v>1386</v>
      </c>
    </row>
    <row r="414" spans="2:6" x14ac:dyDescent="0.2">
      <c r="B414" s="125">
        <v>905008</v>
      </c>
      <c r="C414" s="125" t="s">
        <v>1581</v>
      </c>
      <c r="D414" s="87" t="str">
        <f t="shared" si="6"/>
        <v>905008 Servicii bancare, altele decât comisioanele</v>
      </c>
      <c r="E414" s="125" t="s">
        <v>1566</v>
      </c>
      <c r="F414" s="125" t="s">
        <v>1386</v>
      </c>
    </row>
    <row r="415" spans="2:6" x14ac:dyDescent="0.2">
      <c r="B415" s="125">
        <v>905101</v>
      </c>
      <c r="C415" s="125" t="s">
        <v>1582</v>
      </c>
      <c r="D415" s="87" t="str">
        <f t="shared" si="6"/>
        <v>905101 Servicii de telefonie prin fir</v>
      </c>
      <c r="E415" s="125" t="s">
        <v>1566</v>
      </c>
      <c r="F415" s="125" t="s">
        <v>1395</v>
      </c>
    </row>
    <row r="416" spans="2:6" x14ac:dyDescent="0.2">
      <c r="B416" s="125">
        <v>905102</v>
      </c>
      <c r="C416" s="125" t="s">
        <v>1583</v>
      </c>
      <c r="D416" s="87" t="str">
        <f t="shared" si="6"/>
        <v>905102 Servicii de telefonie si internet mobil</v>
      </c>
      <c r="E416" s="125" t="s">
        <v>1566</v>
      </c>
      <c r="F416" s="125" t="s">
        <v>1395</v>
      </c>
    </row>
    <row r="417" spans="2:6" x14ac:dyDescent="0.2">
      <c r="B417" s="125">
        <v>905103</v>
      </c>
      <c r="C417" s="125" t="s">
        <v>1584</v>
      </c>
      <c r="D417" s="87" t="str">
        <f t="shared" si="6"/>
        <v>905103 Servicii de internet prin fir si modem</v>
      </c>
      <c r="E417" s="125" t="s">
        <v>1566</v>
      </c>
      <c r="F417" s="125" t="s">
        <v>1395</v>
      </c>
    </row>
    <row r="418" spans="2:6" x14ac:dyDescent="0.2">
      <c r="B418" s="125">
        <v>905104</v>
      </c>
      <c r="C418" s="125" t="s">
        <v>1585</v>
      </c>
      <c r="D418" s="87" t="str">
        <f t="shared" si="6"/>
        <v>905104 Servicii TV prin fir sau satelit</v>
      </c>
      <c r="E418" s="125" t="s">
        <v>1566</v>
      </c>
      <c r="F418" s="125" t="s">
        <v>1395</v>
      </c>
    </row>
    <row r="419" spans="2:6" x14ac:dyDescent="0.2">
      <c r="B419" s="125">
        <v>905105</v>
      </c>
      <c r="C419" s="125" t="s">
        <v>1586</v>
      </c>
      <c r="D419" s="87" t="str">
        <f t="shared" si="6"/>
        <v>905105 Servicii mixte de internet, telefonie si/sau TV prin fir</v>
      </c>
      <c r="E419" s="125" t="s">
        <v>1566</v>
      </c>
      <c r="F419" s="125" t="s">
        <v>1395</v>
      </c>
    </row>
    <row r="420" spans="2:6" x14ac:dyDescent="0.2">
      <c r="B420" s="125">
        <v>905106</v>
      </c>
      <c r="C420" s="125" t="s">
        <v>1587</v>
      </c>
      <c r="D420" s="87" t="str">
        <f t="shared" si="6"/>
        <v>905106 Drepturi de utilizare a frecventelor radio, sistemelor de navigare/pozitionare prin sateliti</v>
      </c>
      <c r="E420" s="125" t="s">
        <v>1566</v>
      </c>
      <c r="F420" s="125" t="s">
        <v>1395</v>
      </c>
    </row>
    <row r="421" spans="2:6" x14ac:dyDescent="0.2">
      <c r="B421" s="125">
        <v>905107</v>
      </c>
      <c r="C421" s="125" t="s">
        <v>1588</v>
      </c>
      <c r="D421" s="87" t="str">
        <f t="shared" si="6"/>
        <v>905107 Servicii de acordare a drepturilor de utilizare, elaborare/gestionare a softului si resurselor WWW</v>
      </c>
      <c r="E421" s="125" t="s">
        <v>1566</v>
      </c>
      <c r="F421" s="125" t="s">
        <v>1395</v>
      </c>
    </row>
    <row r="422" spans="2:6" x14ac:dyDescent="0.2">
      <c r="B422" s="125">
        <v>905108</v>
      </c>
      <c r="C422" s="125" t="s">
        <v>1589</v>
      </c>
      <c r="D422" s="87" t="str">
        <f t="shared" si="6"/>
        <v>905108 Servicii de asigurare cu soft antivirus</v>
      </c>
      <c r="E422" s="125" t="s">
        <v>1566</v>
      </c>
      <c r="F422" s="125" t="s">
        <v>1395</v>
      </c>
    </row>
    <row r="423" spans="2:6" x14ac:dyDescent="0.2">
      <c r="B423" s="125">
        <v>905109</v>
      </c>
      <c r="C423" s="125" t="s">
        <v>1590</v>
      </c>
      <c r="D423" s="87" t="str">
        <f t="shared" si="6"/>
        <v>905109 Servicii de acordare a semnaturilor digitale</v>
      </c>
      <c r="E423" s="125" t="s">
        <v>1566</v>
      </c>
      <c r="F423" s="125" t="s">
        <v>1395</v>
      </c>
    </row>
    <row r="424" spans="2:6" x14ac:dyDescent="0.2">
      <c r="B424" s="125">
        <v>905110</v>
      </c>
      <c r="C424" s="125" t="s">
        <v>1591</v>
      </c>
      <c r="D424" s="87" t="str">
        <f t="shared" si="6"/>
        <v>905110 Drepturi de acces la baze de date externe</v>
      </c>
      <c r="E424" s="125" t="s">
        <v>1566</v>
      </c>
      <c r="F424" s="125" t="s">
        <v>1395</v>
      </c>
    </row>
    <row r="425" spans="2:6" x14ac:dyDescent="0.2">
      <c r="B425" s="125">
        <v>905201</v>
      </c>
      <c r="C425" s="125" t="s">
        <v>1592</v>
      </c>
      <c r="D425" s="87" t="str">
        <f t="shared" si="6"/>
        <v>905201 Serviciile de autorizare, acreditare si expertizare a activitatilor si lucrarilor</v>
      </c>
      <c r="E425" s="125" t="s">
        <v>1566</v>
      </c>
      <c r="F425" s="125" t="s">
        <v>1405</v>
      </c>
    </row>
    <row r="426" spans="2:6" x14ac:dyDescent="0.2">
      <c r="B426" s="125">
        <v>905202</v>
      </c>
      <c r="C426" s="125" t="s">
        <v>1593</v>
      </c>
      <c r="D426" s="87" t="str">
        <f t="shared" si="6"/>
        <v>905202 Serviciile de inregistrare si documentare ale tertilor</v>
      </c>
      <c r="E426" s="125" t="s">
        <v>1566</v>
      </c>
      <c r="F426" s="125" t="s">
        <v>1405</v>
      </c>
    </row>
    <row r="427" spans="2:6" x14ac:dyDescent="0.2">
      <c r="B427" s="125">
        <v>905203</v>
      </c>
      <c r="C427" s="125" t="s">
        <v>1594</v>
      </c>
      <c r="D427" s="87" t="str">
        <f t="shared" si="6"/>
        <v>905203 Culegeri de acte normative si buletine ale autoritatilor de reglementare, incl. abonamente</v>
      </c>
      <c r="E427" s="125" t="s">
        <v>1566</v>
      </c>
      <c r="F427" s="125" t="s">
        <v>1405</v>
      </c>
    </row>
    <row r="428" spans="2:6" x14ac:dyDescent="0.2">
      <c r="B428" s="125">
        <v>905204</v>
      </c>
      <c r="C428" s="125" t="s">
        <v>1595</v>
      </c>
      <c r="D428" s="87" t="str">
        <f t="shared" si="6"/>
        <v>905204 Servicii de traduceri</v>
      </c>
      <c r="E428" s="125" t="s">
        <v>1566</v>
      </c>
      <c r="F428" s="125" t="s">
        <v>1405</v>
      </c>
    </row>
    <row r="429" spans="2:6" x14ac:dyDescent="0.2">
      <c r="B429" s="125">
        <v>905205</v>
      </c>
      <c r="C429" s="125" t="s">
        <v>1596</v>
      </c>
      <c r="D429" s="87" t="str">
        <f t="shared" si="6"/>
        <v>905205 Servicii de dispecerat</v>
      </c>
      <c r="E429" s="125" t="s">
        <v>1566</v>
      </c>
      <c r="F429" s="125" t="s">
        <v>1405</v>
      </c>
    </row>
    <row r="430" spans="2:6" x14ac:dyDescent="0.2">
      <c r="B430" s="125">
        <v>905206</v>
      </c>
      <c r="C430" s="125" t="s">
        <v>1597</v>
      </c>
      <c r="D430" s="87" t="str">
        <f t="shared" si="6"/>
        <v>905206 Serviciile registratorului societatii pe actiuni</v>
      </c>
      <c r="E430" s="125" t="s">
        <v>1566</v>
      </c>
      <c r="F430" s="125" t="s">
        <v>1405</v>
      </c>
    </row>
    <row r="431" spans="2:6" x14ac:dyDescent="0.2">
      <c r="B431" s="125">
        <v>905207</v>
      </c>
      <c r="C431" s="125" t="s">
        <v>1598</v>
      </c>
      <c r="D431" s="87" t="str">
        <f t="shared" si="6"/>
        <v>905207 Servicii notariale</v>
      </c>
      <c r="E431" s="125" t="s">
        <v>1566</v>
      </c>
      <c r="F431" s="125" t="s">
        <v>1405</v>
      </c>
    </row>
    <row r="432" spans="2:6" x14ac:dyDescent="0.2">
      <c r="B432" s="125">
        <v>905208</v>
      </c>
      <c r="C432" s="125" t="s">
        <v>1599</v>
      </c>
      <c r="D432" s="87" t="str">
        <f t="shared" si="6"/>
        <v>905208 Servicii tipografice</v>
      </c>
      <c r="E432" s="125" t="s">
        <v>1566</v>
      </c>
      <c r="F432" s="125" t="s">
        <v>1405</v>
      </c>
    </row>
    <row r="433" spans="2:6" x14ac:dyDescent="0.2">
      <c r="B433" s="125">
        <v>905209</v>
      </c>
      <c r="C433" s="125" t="s">
        <v>1600</v>
      </c>
      <c r="D433" s="87" t="str">
        <f t="shared" si="6"/>
        <v>905209 Servicii fotocopiere si imprimare digitala</v>
      </c>
      <c r="E433" s="125" t="s">
        <v>1566</v>
      </c>
      <c r="F433" s="125" t="s">
        <v>1405</v>
      </c>
    </row>
    <row r="434" spans="2:6" x14ac:dyDescent="0.2">
      <c r="B434" s="125">
        <v>905210</v>
      </c>
      <c r="C434" s="125" t="s">
        <v>1601</v>
      </c>
      <c r="D434" s="87" t="str">
        <f t="shared" si="6"/>
        <v>905210 Ziare si reviste, inclusiv abonamente</v>
      </c>
      <c r="E434" s="125" t="s">
        <v>1566</v>
      </c>
      <c r="F434" s="125" t="s">
        <v>1405</v>
      </c>
    </row>
    <row r="435" spans="2:6" x14ac:dyDescent="0.2">
      <c r="B435" s="125">
        <v>905301</v>
      </c>
      <c r="C435" s="125" t="s">
        <v>1602</v>
      </c>
      <c r="D435" s="87" t="str">
        <f t="shared" si="6"/>
        <v>905301 Servicii de asigurare RCA nationala</v>
      </c>
      <c r="E435" s="125" t="s">
        <v>1566</v>
      </c>
      <c r="F435" s="125" t="s">
        <v>1416</v>
      </c>
    </row>
    <row r="436" spans="2:6" x14ac:dyDescent="0.2">
      <c r="B436" s="125">
        <v>905302</v>
      </c>
      <c r="C436" s="125" t="s">
        <v>1603</v>
      </c>
      <c r="D436" s="87" t="str">
        <f t="shared" si="6"/>
        <v>905302 Servicii de asigurare sistem Cartea Verde</v>
      </c>
      <c r="E436" s="125" t="s">
        <v>1566</v>
      </c>
      <c r="F436" s="125" t="s">
        <v>1416</v>
      </c>
    </row>
    <row r="437" spans="2:6" x14ac:dyDescent="0.2">
      <c r="B437" s="125">
        <v>905303</v>
      </c>
      <c r="C437" s="125" t="s">
        <v>1604</v>
      </c>
      <c r="D437" s="87" t="str">
        <f t="shared" si="6"/>
        <v>905303 Servicii de asigurare CASCO</v>
      </c>
      <c r="E437" s="125" t="s">
        <v>1566</v>
      </c>
      <c r="F437" s="125" t="s">
        <v>1416</v>
      </c>
    </row>
    <row r="438" spans="2:6" x14ac:dyDescent="0.2">
      <c r="B438" s="125">
        <v>905304</v>
      </c>
      <c r="C438" s="125" t="s">
        <v>1605</v>
      </c>
      <c r="D438" s="87" t="str">
        <f t="shared" si="6"/>
        <v>905304 Servicii de asigurare de accidente de munca</v>
      </c>
      <c r="E438" s="125" t="s">
        <v>1566</v>
      </c>
      <c r="F438" s="125" t="s">
        <v>1416</v>
      </c>
    </row>
    <row r="439" spans="2:6" x14ac:dyDescent="0.2">
      <c r="B439" s="125">
        <v>905305</v>
      </c>
      <c r="C439" s="125" t="s">
        <v>1606</v>
      </c>
      <c r="D439" s="87" t="str">
        <f t="shared" si="6"/>
        <v>905305 Servicii de asigurare de raspundere civila pentru obiectivele industriale periculoase</v>
      </c>
      <c r="E439" s="125" t="s">
        <v>1566</v>
      </c>
      <c r="F439" s="125" t="s">
        <v>1416</v>
      </c>
    </row>
    <row r="440" spans="2:6" x14ac:dyDescent="0.2">
      <c r="B440" s="125">
        <v>905306</v>
      </c>
      <c r="C440" s="125" t="s">
        <v>1607</v>
      </c>
      <c r="D440" s="87" t="str">
        <f t="shared" si="6"/>
        <v>905306 Servicii de asigurare facultativa a bunurilor</v>
      </c>
      <c r="E440" s="125" t="s">
        <v>1566</v>
      </c>
      <c r="F440" s="125" t="s">
        <v>1416</v>
      </c>
    </row>
    <row r="441" spans="2:6" x14ac:dyDescent="0.2">
      <c r="B441" s="125">
        <v>905307</v>
      </c>
      <c r="C441" s="125" t="s">
        <v>1608</v>
      </c>
      <c r="D441" s="87" t="str">
        <f t="shared" si="6"/>
        <v>905307 Servicii de asigurare medicala facultativa nationala</v>
      </c>
      <c r="E441" s="125" t="s">
        <v>1566</v>
      </c>
      <c r="F441" s="125" t="s">
        <v>1416</v>
      </c>
    </row>
    <row r="442" spans="2:6" x14ac:dyDescent="0.2">
      <c r="B442" s="125">
        <v>905308</v>
      </c>
      <c r="C442" s="125" t="s">
        <v>1609</v>
      </c>
      <c r="D442" s="87" t="str">
        <f t="shared" si="6"/>
        <v>905308 Servicii de asigurare medicala facultativa internationala</v>
      </c>
      <c r="E442" s="125" t="s">
        <v>1566</v>
      </c>
      <c r="F442" s="125" t="s">
        <v>1416</v>
      </c>
    </row>
    <row r="443" spans="2:6" x14ac:dyDescent="0.2">
      <c r="B443" s="125">
        <v>905309</v>
      </c>
      <c r="C443" s="125" t="s">
        <v>1610</v>
      </c>
      <c r="D443" s="87" t="str">
        <f t="shared" si="6"/>
        <v>905309 Alte tipuri de asigurari, cu exceptia asigurarilor sociale si medicale de stat</v>
      </c>
      <c r="E443" s="125" t="s">
        <v>1566</v>
      </c>
      <c r="F443" s="125" t="s">
        <v>1416</v>
      </c>
    </row>
    <row r="444" spans="2:6" x14ac:dyDescent="0.2">
      <c r="B444" s="125">
        <v>905401</v>
      </c>
      <c r="C444" s="125" t="s">
        <v>1611</v>
      </c>
      <c r="D444" s="87" t="str">
        <f t="shared" si="6"/>
        <v>905401 Servicii de instruire profesionala si certificare a competentelor</v>
      </c>
      <c r="E444" s="125" t="s">
        <v>1566</v>
      </c>
      <c r="F444" s="125" t="s">
        <v>1426</v>
      </c>
    </row>
    <row r="445" spans="2:6" x14ac:dyDescent="0.2">
      <c r="B445" s="125">
        <v>905402</v>
      </c>
      <c r="C445" s="125" t="s">
        <v>1612</v>
      </c>
      <c r="D445" s="87" t="str">
        <f t="shared" si="6"/>
        <v>905402 Servicii de audit</v>
      </c>
      <c r="E445" s="125" t="s">
        <v>1566</v>
      </c>
      <c r="F445" s="125" t="s">
        <v>1426</v>
      </c>
    </row>
    <row r="446" spans="2:6" x14ac:dyDescent="0.2">
      <c r="B446" s="125">
        <v>905403</v>
      </c>
      <c r="C446" s="125" t="s">
        <v>1613</v>
      </c>
      <c r="D446" s="87" t="str">
        <f t="shared" si="6"/>
        <v>905403 Servicii juridice</v>
      </c>
      <c r="E446" s="125" t="s">
        <v>1566</v>
      </c>
      <c r="F446" s="125" t="s">
        <v>1426</v>
      </c>
    </row>
    <row r="447" spans="2:6" x14ac:dyDescent="0.2">
      <c r="B447" s="125">
        <v>905404</v>
      </c>
      <c r="C447" s="125" t="s">
        <v>1614</v>
      </c>
      <c r="D447" s="87" t="str">
        <f t="shared" si="6"/>
        <v>905404 Servicii de elaborare a studiilor complexe de activitate si efectuare a sercetarilor stiintifice</v>
      </c>
      <c r="E447" s="125" t="s">
        <v>1566</v>
      </c>
      <c r="F447" s="125" t="s">
        <v>1426</v>
      </c>
    </row>
    <row r="448" spans="2:6" x14ac:dyDescent="0.2">
      <c r="B448" s="125">
        <v>905405</v>
      </c>
      <c r="C448" s="125" t="s">
        <v>1615</v>
      </c>
      <c r="D448" s="87" t="str">
        <f t="shared" si="6"/>
        <v>905405 Servicii de consultanta corporativa</v>
      </c>
      <c r="E448" s="125" t="s">
        <v>1566</v>
      </c>
      <c r="F448" s="125" t="s">
        <v>1426</v>
      </c>
    </row>
    <row r="449" spans="2:6" x14ac:dyDescent="0.2">
      <c r="B449" s="125">
        <v>905406</v>
      </c>
      <c r="C449" s="125" t="s">
        <v>1616</v>
      </c>
      <c r="D449" s="87" t="str">
        <f t="shared" si="6"/>
        <v>905406 Servicii destinate informarii si implicarii partilor interesate</v>
      </c>
      <c r="E449" s="125" t="s">
        <v>1566</v>
      </c>
      <c r="F449" s="125" t="s">
        <v>1426</v>
      </c>
    </row>
    <row r="450" spans="2:6" x14ac:dyDescent="0.2">
      <c r="B450" s="125">
        <v>905407</v>
      </c>
      <c r="C450" s="125" t="s">
        <v>1617</v>
      </c>
      <c r="D450" s="87" t="str">
        <f t="shared" si="6"/>
        <v>905407 Serviciile mass-media in alte scopuri decat informarea consumatorilor</v>
      </c>
      <c r="E450" s="125" t="s">
        <v>1566</v>
      </c>
      <c r="F450" s="125" t="s">
        <v>1426</v>
      </c>
    </row>
    <row r="451" spans="2:6" x14ac:dyDescent="0.2">
      <c r="B451" s="125">
        <v>905408</v>
      </c>
      <c r="C451" s="125" t="s">
        <v>1618</v>
      </c>
      <c r="D451" s="87" t="str">
        <f t="shared" si="6"/>
        <v>905408 Serviciile hoteliere ale tertilor</v>
      </c>
      <c r="E451" s="125" t="s">
        <v>1566</v>
      </c>
      <c r="F451" s="125" t="s">
        <v>1426</v>
      </c>
    </row>
    <row r="452" spans="2:6" x14ac:dyDescent="0.2">
      <c r="B452" s="125">
        <v>905409</v>
      </c>
      <c r="C452" s="125" t="s">
        <v>1619</v>
      </c>
      <c r="D452" s="87" t="str">
        <f t="shared" si="6"/>
        <v>905409 Servicii de servire a mancarii si catering</v>
      </c>
      <c r="E452" s="125" t="s">
        <v>1566</v>
      </c>
      <c r="F452" s="125" t="s">
        <v>1426</v>
      </c>
    </row>
    <row r="453" spans="2:6" x14ac:dyDescent="0.2">
      <c r="B453" s="125">
        <v>905410</v>
      </c>
      <c r="C453" s="125" t="s">
        <v>1620</v>
      </c>
      <c r="D453" s="87" t="str">
        <f t="shared" si="6"/>
        <v>905410 Serviciile agentiilor de turism si de asistenta turistica</v>
      </c>
      <c r="E453" s="125" t="s">
        <v>1566</v>
      </c>
      <c r="F453" s="125" t="s">
        <v>1426</v>
      </c>
    </row>
    <row r="454" spans="2:6" x14ac:dyDescent="0.2">
      <c r="B454" s="125">
        <v>905411</v>
      </c>
      <c r="C454" s="125" t="s">
        <v>1621</v>
      </c>
      <c r="D454" s="87" t="str">
        <f t="shared" si="6"/>
        <v>905411 Servicii postale si de curierat</v>
      </c>
      <c r="E454" s="125" t="s">
        <v>1566</v>
      </c>
      <c r="F454" s="125" t="s">
        <v>1426</v>
      </c>
    </row>
    <row r="455" spans="2:6" x14ac:dyDescent="0.2">
      <c r="B455" s="125">
        <v>905412</v>
      </c>
      <c r="C455" s="125" t="s">
        <v>1622</v>
      </c>
      <c r="D455" s="87" t="str">
        <f t="shared" si="6"/>
        <v>905412 Servicii de indosariere si arhivare</v>
      </c>
      <c r="E455" s="125" t="s">
        <v>1566</v>
      </c>
      <c r="F455" s="125" t="s">
        <v>1426</v>
      </c>
    </row>
    <row r="456" spans="2:6" x14ac:dyDescent="0.2">
      <c r="B456" s="125">
        <v>905413</v>
      </c>
      <c r="C456" s="125" t="s">
        <v>1623</v>
      </c>
      <c r="D456" s="87" t="str">
        <f t="shared" ref="D456:D519" si="8">B456&amp;" "&amp;C456</f>
        <v>905413 Servicii de publicitate</v>
      </c>
      <c r="E456" s="125" t="s">
        <v>1566</v>
      </c>
      <c r="F456" s="125" t="s">
        <v>1426</v>
      </c>
    </row>
    <row r="457" spans="2:6" x14ac:dyDescent="0.2">
      <c r="B457" s="125">
        <v>905414</v>
      </c>
      <c r="C457" s="125" t="s">
        <v>1624</v>
      </c>
      <c r="D457" s="87" t="str">
        <f t="shared" si="8"/>
        <v>905414 Servicii de divertisment</v>
      </c>
      <c r="E457" s="125" t="s">
        <v>1566</v>
      </c>
      <c r="F457" s="125" t="s">
        <v>1426</v>
      </c>
    </row>
    <row r="458" spans="2:6" x14ac:dyDescent="0.2">
      <c r="B458" s="125">
        <v>905501</v>
      </c>
      <c r="C458" s="125" t="s">
        <v>1625</v>
      </c>
      <c r="D458" s="87" t="str">
        <f t="shared" si="8"/>
        <v>905501 Defalcari organizatiei sindicale</v>
      </c>
      <c r="E458" s="125" t="s">
        <v>1566</v>
      </c>
      <c r="F458" s="125" t="s">
        <v>1441</v>
      </c>
    </row>
    <row r="459" spans="2:6" x14ac:dyDescent="0.2">
      <c r="B459" s="125">
        <v>905502</v>
      </c>
      <c r="C459" s="125" t="s">
        <v>1626</v>
      </c>
      <c r="D459" s="87" t="str">
        <f t="shared" si="8"/>
        <v>905502 Donatii si sponsorizari</v>
      </c>
      <c r="E459" s="125" t="s">
        <v>1566</v>
      </c>
      <c r="F459" s="125" t="s">
        <v>1441</v>
      </c>
    </row>
    <row r="460" spans="2:6" x14ac:dyDescent="0.2">
      <c r="B460" s="125">
        <v>905503</v>
      </c>
      <c r="C460" s="125" t="s">
        <v>1627</v>
      </c>
      <c r="D460" s="87" t="str">
        <f t="shared" si="8"/>
        <v>905503 Cotizatii de membru in asociatii benevole</v>
      </c>
      <c r="E460" s="125" t="s">
        <v>1566</v>
      </c>
      <c r="F460" s="125" t="s">
        <v>1441</v>
      </c>
    </row>
    <row r="461" spans="2:6" x14ac:dyDescent="0.2">
      <c r="B461" s="125">
        <v>905504</v>
      </c>
      <c r="C461" s="125" t="s">
        <v>1628</v>
      </c>
      <c r="D461" s="87" t="str">
        <f t="shared" si="8"/>
        <v>905504 Servicii funerare si conexe</v>
      </c>
      <c r="E461" s="125" t="s">
        <v>1566</v>
      </c>
      <c r="F461" s="125" t="s">
        <v>1441</v>
      </c>
    </row>
    <row r="462" spans="2:6" x14ac:dyDescent="0.2">
      <c r="B462" s="125">
        <v>905601</v>
      </c>
      <c r="C462" s="125" t="s">
        <v>1629</v>
      </c>
      <c r="D462" s="87" t="str">
        <f t="shared" si="8"/>
        <v>905601 Contracte de colaborare pentru majorarea ratei colectarilor</v>
      </c>
      <c r="E462" s="125" t="s">
        <v>1566</v>
      </c>
      <c r="F462" s="125" t="s">
        <v>1446</v>
      </c>
    </row>
    <row r="463" spans="2:6" x14ac:dyDescent="0.2">
      <c r="B463" s="125">
        <v>905602</v>
      </c>
      <c r="C463" s="125" t="s">
        <v>1630</v>
      </c>
      <c r="D463" s="87" t="str">
        <f t="shared" si="8"/>
        <v>905602 Servicii de management al consumurilor si facturilor in blocurile de locuinte</v>
      </c>
      <c r="E463" s="125" t="s">
        <v>1566</v>
      </c>
      <c r="F463" s="125" t="s">
        <v>1446</v>
      </c>
    </row>
    <row r="464" spans="2:6" x14ac:dyDescent="0.2">
      <c r="B464" s="125">
        <v>905603</v>
      </c>
      <c r="C464" s="125" t="s">
        <v>1631</v>
      </c>
      <c r="D464" s="87" t="str">
        <f t="shared" si="8"/>
        <v>905603 Servicii de intocmire si/sau distribuire a facturilor</v>
      </c>
      <c r="E464" s="125" t="s">
        <v>1566</v>
      </c>
      <c r="F464" s="125" t="s">
        <v>1446</v>
      </c>
    </row>
    <row r="465" spans="2:6" x14ac:dyDescent="0.2">
      <c r="B465" s="125">
        <v>905604</v>
      </c>
      <c r="C465" s="125" t="s">
        <v>1632</v>
      </c>
      <c r="D465" s="87" t="str">
        <f t="shared" si="8"/>
        <v>905604 Servicii de citire la distanta a datelor contoarelor si management al datelor</v>
      </c>
      <c r="E465" s="125" t="s">
        <v>1566</v>
      </c>
      <c r="F465" s="125" t="s">
        <v>1446</v>
      </c>
    </row>
    <row r="466" spans="2:6" x14ac:dyDescent="0.2">
      <c r="B466" s="125">
        <v>905605</v>
      </c>
      <c r="C466" s="125" t="s">
        <v>1633</v>
      </c>
      <c r="D466" s="87" t="str">
        <f t="shared" si="8"/>
        <v>905605 Servicii de montare, demontare a contoarelor comerciale</v>
      </c>
      <c r="E466" s="125" t="s">
        <v>1566</v>
      </c>
      <c r="F466" s="125" t="s">
        <v>1446</v>
      </c>
    </row>
    <row r="467" spans="2:6" x14ac:dyDescent="0.2">
      <c r="B467" s="125">
        <v>905701</v>
      </c>
      <c r="C467" s="125" t="s">
        <v>1634</v>
      </c>
      <c r="D467" s="87" t="str">
        <f t="shared" si="8"/>
        <v>905701 Plati regulatorii si redevente organismelor publice</v>
      </c>
      <c r="E467" s="125" t="s">
        <v>1566</v>
      </c>
      <c r="F467" s="125" t="s">
        <v>1452</v>
      </c>
    </row>
    <row r="468" spans="2:6" x14ac:dyDescent="0.2">
      <c r="B468" s="125">
        <v>905702</v>
      </c>
      <c r="C468" s="125" t="s">
        <v>1635</v>
      </c>
      <c r="D468" s="87" t="str">
        <f t="shared" si="8"/>
        <v>905702 Taxe pentru licente</v>
      </c>
      <c r="E468" s="125" t="s">
        <v>1566</v>
      </c>
      <c r="F468" s="125" t="s">
        <v>1452</v>
      </c>
    </row>
    <row r="469" spans="2:6" x14ac:dyDescent="0.2">
      <c r="B469" s="125">
        <v>905703</v>
      </c>
      <c r="C469" s="125" t="s">
        <v>1636</v>
      </c>
      <c r="D469" s="87" t="str">
        <f t="shared" si="8"/>
        <v>905703 Taxe de stat</v>
      </c>
      <c r="E469" s="125" t="s">
        <v>1566</v>
      </c>
      <c r="F469" s="125" t="s">
        <v>1452</v>
      </c>
    </row>
    <row r="470" spans="2:6" x14ac:dyDescent="0.2">
      <c r="B470" s="125">
        <v>905704</v>
      </c>
      <c r="C470" s="125" t="s">
        <v>1637</v>
      </c>
      <c r="D470" s="87" t="str">
        <f t="shared" si="8"/>
        <v>905704 Plati pentru poluarea mediului</v>
      </c>
      <c r="E470" s="125" t="s">
        <v>1566</v>
      </c>
      <c r="F470" s="125" t="s">
        <v>1452</v>
      </c>
    </row>
    <row r="471" spans="2:6" x14ac:dyDescent="0.2">
      <c r="B471" s="125">
        <v>905705</v>
      </c>
      <c r="C471" s="125" t="s">
        <v>1638</v>
      </c>
      <c r="D471" s="87" t="str">
        <f t="shared" si="8"/>
        <v>905705 Alte impozite, taxe sau plati de reglementare</v>
      </c>
      <c r="E471" s="125" t="s">
        <v>1566</v>
      </c>
      <c r="F471" s="125" t="s">
        <v>1452</v>
      </c>
    </row>
    <row r="472" spans="2:6" x14ac:dyDescent="0.2">
      <c r="B472" s="125">
        <v>905801</v>
      </c>
      <c r="C472" s="125" t="s">
        <v>1639</v>
      </c>
      <c r="D472" s="87" t="str">
        <f t="shared" si="8"/>
        <v>905801 Majorari de intarziere a platilor la bugetele publice</v>
      </c>
      <c r="E472" s="125" t="s">
        <v>1566</v>
      </c>
      <c r="F472" s="125" t="s">
        <v>1458</v>
      </c>
    </row>
    <row r="473" spans="2:6" x14ac:dyDescent="0.2">
      <c r="B473" s="125">
        <v>905802</v>
      </c>
      <c r="C473" s="125" t="s">
        <v>1640</v>
      </c>
      <c r="D473" s="87" t="str">
        <f t="shared" si="8"/>
        <v>905802 Amenzi aplicate de autoritatile publice</v>
      </c>
      <c r="E473" s="125" t="s">
        <v>1566</v>
      </c>
      <c r="F473" s="125" t="s">
        <v>1458</v>
      </c>
    </row>
    <row r="474" spans="2:6" x14ac:dyDescent="0.2">
      <c r="B474" s="125">
        <v>905803</v>
      </c>
      <c r="C474" s="125" t="s">
        <v>1641</v>
      </c>
      <c r="D474" s="87" t="str">
        <f t="shared" si="8"/>
        <v>905803 Platile pentru poluarea mediului peste nivelul NELA sau NDLA</v>
      </c>
      <c r="E474" s="125" t="s">
        <v>1566</v>
      </c>
      <c r="F474" s="125" t="s">
        <v>1458</v>
      </c>
    </row>
    <row r="475" spans="2:6" x14ac:dyDescent="0.2">
      <c r="B475" s="125">
        <v>905804</v>
      </c>
      <c r="C475" s="125" t="s">
        <v>1642</v>
      </c>
      <c r="D475" s="87" t="str">
        <f t="shared" si="8"/>
        <v>905804 Penalitati pentru intarzierea platilor catre banci comerciale</v>
      </c>
      <c r="E475" s="125" t="s">
        <v>1566</v>
      </c>
      <c r="F475" s="125" t="s">
        <v>1458</v>
      </c>
    </row>
    <row r="476" spans="2:6" x14ac:dyDescent="0.2">
      <c r="B476" s="125">
        <v>905805</v>
      </c>
      <c r="C476" s="125" t="s">
        <v>1643</v>
      </c>
      <c r="D476" s="87" t="str">
        <f t="shared" si="8"/>
        <v>905805 Penalitati pentru intarzierea platilor catre furnizori</v>
      </c>
      <c r="E476" s="125" t="s">
        <v>1566</v>
      </c>
      <c r="F476" s="125" t="s">
        <v>1458</v>
      </c>
    </row>
    <row r="477" spans="2:6" x14ac:dyDescent="0.2">
      <c r="B477" s="125">
        <v>905806</v>
      </c>
      <c r="C477" s="125" t="s">
        <v>1644</v>
      </c>
      <c r="D477" s="87" t="str">
        <f t="shared" si="8"/>
        <v>905806 Despagubiri datorate persoanelor terte</v>
      </c>
      <c r="E477" s="125" t="s">
        <v>1566</v>
      </c>
      <c r="F477" s="125" t="s">
        <v>1458</v>
      </c>
    </row>
    <row r="478" spans="2:6" x14ac:dyDescent="0.2">
      <c r="B478" s="125">
        <v>905807</v>
      </c>
      <c r="C478" s="125" t="s">
        <v>1645</v>
      </c>
      <c r="D478" s="87" t="str">
        <f t="shared" si="8"/>
        <v>905807 Cheltuieli de judecata datorate in cazuri pierdute</v>
      </c>
      <c r="E478" s="125" t="s">
        <v>1566</v>
      </c>
      <c r="F478" s="125" t="s">
        <v>1458</v>
      </c>
    </row>
    <row r="479" spans="2:6" x14ac:dyDescent="0.2">
      <c r="B479" s="125">
        <v>905808</v>
      </c>
      <c r="C479" s="125" t="s">
        <v>1646</v>
      </c>
      <c r="D479" s="87" t="str">
        <f t="shared" si="8"/>
        <v>905808 Alte sanctini</v>
      </c>
      <c r="E479" s="125" t="s">
        <v>1566</v>
      </c>
      <c r="F479" s="125" t="s">
        <v>1458</v>
      </c>
    </row>
    <row r="480" spans="2:6" x14ac:dyDescent="0.2">
      <c r="B480" s="125">
        <v>905901</v>
      </c>
      <c r="C480" s="125" t="s">
        <v>1647</v>
      </c>
      <c r="D480" s="87" t="str">
        <f t="shared" si="8"/>
        <v>905901 Servicii de paza/supraveghere fizica</v>
      </c>
      <c r="E480" s="125" t="s">
        <v>1566</v>
      </c>
      <c r="F480" s="125" t="s">
        <v>1467</v>
      </c>
    </row>
    <row r="481" spans="2:6" x14ac:dyDescent="0.2">
      <c r="B481" s="125">
        <v>905902</v>
      </c>
      <c r="C481" s="125" t="s">
        <v>1648</v>
      </c>
      <c r="D481" s="87" t="str">
        <f t="shared" si="8"/>
        <v>905902 Servicii de paza cu mijloace tehnice</v>
      </c>
      <c r="E481" s="125" t="s">
        <v>1566</v>
      </c>
      <c r="F481" s="125" t="s">
        <v>1467</v>
      </c>
    </row>
    <row r="482" spans="2:6" x14ac:dyDescent="0.2">
      <c r="B482" s="125">
        <v>905903</v>
      </c>
      <c r="C482" s="125" t="s">
        <v>1649</v>
      </c>
      <c r="D482" s="87" t="str">
        <f t="shared" si="8"/>
        <v>905903 Servicii de testare si reincarcare stingatoare</v>
      </c>
      <c r="E482" s="125" t="s">
        <v>1566</v>
      </c>
      <c r="F482" s="125" t="s">
        <v>1467</v>
      </c>
    </row>
    <row r="483" spans="2:6" x14ac:dyDescent="0.2">
      <c r="B483" s="125">
        <v>905904</v>
      </c>
      <c r="C483" s="125" t="s">
        <v>1650</v>
      </c>
      <c r="D483" s="87" t="str">
        <f t="shared" si="8"/>
        <v>905904 Serviciile de inspectare a regulilor securitatii antiincendiare</v>
      </c>
      <c r="E483" s="125" t="s">
        <v>1566</v>
      </c>
      <c r="F483" s="125" t="s">
        <v>1467</v>
      </c>
    </row>
    <row r="484" spans="2:6" x14ac:dyDescent="0.2">
      <c r="B484" s="125">
        <v>906001</v>
      </c>
      <c r="C484" s="125" t="s">
        <v>1651</v>
      </c>
      <c r="D484" s="87" t="str">
        <f t="shared" si="8"/>
        <v>906001 Servicii de evacuare a deseurilor menajere</v>
      </c>
      <c r="E484" s="125" t="s">
        <v>1566</v>
      </c>
      <c r="F484" s="125" t="s">
        <v>1472</v>
      </c>
    </row>
    <row r="485" spans="2:6" x14ac:dyDescent="0.2">
      <c r="B485" s="125">
        <v>906002</v>
      </c>
      <c r="C485" s="125" t="s">
        <v>1652</v>
      </c>
      <c r="D485" s="87" t="str">
        <f t="shared" si="8"/>
        <v>906002 Servicii de evacuare a deseurilor reciclabile, cu reciclare ulterioara</v>
      </c>
      <c r="E485" s="125" t="s">
        <v>1566</v>
      </c>
      <c r="F485" s="125" t="s">
        <v>1472</v>
      </c>
    </row>
    <row r="486" spans="2:6" x14ac:dyDescent="0.2">
      <c r="B486" s="125">
        <v>906003</v>
      </c>
      <c r="C486" s="125" t="s">
        <v>1653</v>
      </c>
      <c r="D486" s="87" t="str">
        <f t="shared" si="8"/>
        <v>906003 Tichete de la APL pt dreptul de depozitare a deseurilor la gunoisti autorizate</v>
      </c>
      <c r="E486" s="125" t="s">
        <v>1566</v>
      </c>
      <c r="F486" s="125" t="s">
        <v>1472</v>
      </c>
    </row>
    <row r="487" spans="2:6" x14ac:dyDescent="0.2">
      <c r="B487" s="125">
        <v>906004</v>
      </c>
      <c r="C487" s="125" t="s">
        <v>1654</v>
      </c>
      <c r="D487" s="87" t="str">
        <f t="shared" si="8"/>
        <v>906004 Servicii de curatare a birourilor, maturare si deszapezire a strazilor</v>
      </c>
      <c r="E487" s="125" t="s">
        <v>1566</v>
      </c>
      <c r="F487" s="125" t="s">
        <v>1472</v>
      </c>
    </row>
    <row r="488" spans="2:6" x14ac:dyDescent="0.2">
      <c r="B488" s="125">
        <v>906005</v>
      </c>
      <c r="C488" s="125" t="s">
        <v>1655</v>
      </c>
      <c r="D488" s="87" t="str">
        <f t="shared" si="8"/>
        <v>906005 Servicii de spalare si reparatie a hainelor de lucru si altor articole textile</v>
      </c>
      <c r="E488" s="125" t="s">
        <v>1566</v>
      </c>
      <c r="F488" s="125" t="s">
        <v>1472</v>
      </c>
    </row>
    <row r="489" spans="2:6" x14ac:dyDescent="0.2">
      <c r="B489" s="125">
        <v>906006</v>
      </c>
      <c r="C489" s="125" t="s">
        <v>1656</v>
      </c>
      <c r="D489" s="87" t="str">
        <f t="shared" si="8"/>
        <v>906006 Servicii de dezinfectie, dezinsectie si deratizare</v>
      </c>
      <c r="E489" s="125" t="s">
        <v>1566</v>
      </c>
      <c r="F489" s="125" t="s">
        <v>1472</v>
      </c>
    </row>
    <row r="490" spans="2:6" x14ac:dyDescent="0.2">
      <c r="B490" s="125">
        <v>906101</v>
      </c>
      <c r="C490" s="125" t="s">
        <v>1657</v>
      </c>
      <c r="D490" s="87" t="str">
        <f t="shared" si="8"/>
        <v>906101 Serviciile tertilor de dare in locatiune a spatiilor</v>
      </c>
      <c r="E490" s="125" t="s">
        <v>1566</v>
      </c>
      <c r="F490" s="125" t="s">
        <v>1479</v>
      </c>
    </row>
    <row r="491" spans="2:6" x14ac:dyDescent="0.2">
      <c r="B491" s="125">
        <v>906102</v>
      </c>
      <c r="C491" s="125" t="s">
        <v>1658</v>
      </c>
      <c r="D491" s="87" t="str">
        <f t="shared" si="8"/>
        <v>906102 Dreptul de utilizare a canalelor de trecere</v>
      </c>
      <c r="E491" s="125" t="s">
        <v>1566</v>
      </c>
      <c r="F491" s="125" t="s">
        <v>1479</v>
      </c>
    </row>
    <row r="492" spans="2:6" x14ac:dyDescent="0.2">
      <c r="B492" s="125">
        <v>906103</v>
      </c>
      <c r="C492" s="125" t="s">
        <v>1659</v>
      </c>
      <c r="D492" s="87" t="str">
        <f t="shared" si="8"/>
        <v>906103 Dreptul de tranzit al conductelor pe terenuri private</v>
      </c>
      <c r="E492" s="125" t="s">
        <v>1566</v>
      </c>
      <c r="F492" s="125" t="s">
        <v>1479</v>
      </c>
    </row>
    <row r="493" spans="2:6" x14ac:dyDescent="0.2">
      <c r="B493" s="125">
        <v>906104</v>
      </c>
      <c r="C493" s="125" t="s">
        <v>1660</v>
      </c>
      <c r="D493" s="87" t="str">
        <f t="shared" si="8"/>
        <v>906104 Serviciile tertilor si angajatilor de dare in locatiune a vehiculelor</v>
      </c>
      <c r="E493" s="125" t="s">
        <v>1566</v>
      </c>
      <c r="F493" s="125" t="s">
        <v>1479</v>
      </c>
    </row>
    <row r="494" spans="2:6" x14ac:dyDescent="0.2">
      <c r="B494" s="125">
        <v>906105</v>
      </c>
      <c r="C494" s="125" t="s">
        <v>1661</v>
      </c>
      <c r="D494" s="87" t="str">
        <f t="shared" si="8"/>
        <v>906105 Servicii de parcare</v>
      </c>
      <c r="E494" s="125" t="s">
        <v>1566</v>
      </c>
      <c r="F494" s="125" t="s">
        <v>1479</v>
      </c>
    </row>
    <row r="495" spans="2:6" x14ac:dyDescent="0.2">
      <c r="B495" s="125">
        <v>906106</v>
      </c>
      <c r="C495" s="125" t="s">
        <v>1662</v>
      </c>
      <c r="D495" s="87" t="str">
        <f t="shared" si="8"/>
        <v>906106 Serviciile tertilor de transmitere in folosinta temporara a bunurilor, altele decat spatiile si vehiculele</v>
      </c>
      <c r="E495" s="125" t="s">
        <v>1566</v>
      </c>
      <c r="F495" s="125" t="s">
        <v>1479</v>
      </c>
    </row>
    <row r="496" spans="2:6" x14ac:dyDescent="0.2">
      <c r="B496" s="125">
        <v>906201</v>
      </c>
      <c r="C496" s="125" t="s">
        <v>1663</v>
      </c>
      <c r="D496" s="87" t="str">
        <f t="shared" si="8"/>
        <v>906201 Servicii de elaborare a studiilor ingineresti</v>
      </c>
      <c r="E496" s="125" t="s">
        <v>1566</v>
      </c>
      <c r="F496" s="125" t="s">
        <v>1486</v>
      </c>
    </row>
    <row r="497" spans="2:6" x14ac:dyDescent="0.2">
      <c r="B497" s="125">
        <v>906202</v>
      </c>
      <c r="C497" s="125" t="s">
        <v>1664</v>
      </c>
      <c r="D497" s="87" t="str">
        <f t="shared" si="8"/>
        <v>906202 Servicii de consultanta tehnica, management al proiectelor si supraveghere a lucrarilor</v>
      </c>
      <c r="E497" s="125" t="s">
        <v>1566</v>
      </c>
      <c r="F497" s="125" t="s">
        <v>1486</v>
      </c>
    </row>
    <row r="498" spans="2:6" x14ac:dyDescent="0.2">
      <c r="B498" s="125">
        <v>906203</v>
      </c>
      <c r="C498" s="125" t="s">
        <v>1665</v>
      </c>
      <c r="D498" s="87" t="str">
        <f t="shared" si="8"/>
        <v>906203 Servicii de proiectare, estimare a costurilor, verificare, expertizare si coordonare a proiectelor</v>
      </c>
      <c r="E498" s="125" t="s">
        <v>1566</v>
      </c>
      <c r="F498" s="125" t="s">
        <v>1486</v>
      </c>
    </row>
    <row r="499" spans="2:6" x14ac:dyDescent="0.2">
      <c r="B499" s="125">
        <v>906204</v>
      </c>
      <c r="C499" s="125" t="s">
        <v>1666</v>
      </c>
      <c r="D499" s="87" t="str">
        <f t="shared" si="8"/>
        <v>906204 Servicii geodezice</v>
      </c>
      <c r="E499" s="125" t="s">
        <v>1566</v>
      </c>
      <c r="F499" s="125" t="s">
        <v>1486</v>
      </c>
    </row>
    <row r="500" spans="2:6" x14ac:dyDescent="0.2">
      <c r="B500" s="125">
        <v>906205</v>
      </c>
      <c r="C500" s="125" t="s">
        <v>1667</v>
      </c>
      <c r="D500" s="87" t="str">
        <f t="shared" si="8"/>
        <v>906205 Servicii de design al cladirilor si incaperilor</v>
      </c>
      <c r="E500" s="125" t="s">
        <v>1566</v>
      </c>
      <c r="F500" s="125" t="s">
        <v>1486</v>
      </c>
    </row>
    <row r="501" spans="2:6" x14ac:dyDescent="0.2">
      <c r="B501" s="125">
        <v>906206</v>
      </c>
      <c r="C501" s="125" t="s">
        <v>1668</v>
      </c>
      <c r="D501" s="87" t="str">
        <f t="shared" si="8"/>
        <v>906206 Servicii cadastrale si de evaluare</v>
      </c>
      <c r="E501" s="125" t="s">
        <v>1566</v>
      </c>
      <c r="F501" s="125" t="s">
        <v>1486</v>
      </c>
    </row>
    <row r="502" spans="2:6" x14ac:dyDescent="0.2">
      <c r="B502" s="125">
        <v>906207</v>
      </c>
      <c r="C502" s="125" t="s">
        <v>1669</v>
      </c>
      <c r="D502" s="87" t="str">
        <f t="shared" si="8"/>
        <v>906207 Servicii de control, inspectie, testare si expertiza tehnica</v>
      </c>
      <c r="E502" s="125" t="s">
        <v>1566</v>
      </c>
      <c r="F502" s="125" t="s">
        <v>1486</v>
      </c>
    </row>
    <row r="503" spans="2:6" x14ac:dyDescent="0.2">
      <c r="B503" s="125">
        <v>906208</v>
      </c>
      <c r="C503" s="125" t="s">
        <v>1670</v>
      </c>
      <c r="D503" s="87" t="str">
        <f t="shared" si="8"/>
        <v>906208 Servicii de cercetare si analiza</v>
      </c>
      <c r="E503" s="125" t="s">
        <v>1566</v>
      </c>
      <c r="F503" s="125" t="s">
        <v>1486</v>
      </c>
    </row>
    <row r="504" spans="2:6" x14ac:dyDescent="0.2">
      <c r="B504" s="125">
        <v>906209</v>
      </c>
      <c r="C504" s="125" t="s">
        <v>1671</v>
      </c>
      <c r="D504" s="87" t="str">
        <f t="shared" si="8"/>
        <v>906209 Servicii de prognoza meteorologica</v>
      </c>
      <c r="E504" s="125" t="s">
        <v>1566</v>
      </c>
      <c r="F504" s="125" t="s">
        <v>1486</v>
      </c>
    </row>
    <row r="505" spans="2:6" x14ac:dyDescent="0.2">
      <c r="B505" s="125">
        <v>906210</v>
      </c>
      <c r="C505" s="125" t="s">
        <v>1672</v>
      </c>
      <c r="D505" s="87" t="str">
        <f t="shared" si="8"/>
        <v>906210 Servicii de laborator</v>
      </c>
      <c r="E505" s="125" t="s">
        <v>1566</v>
      </c>
      <c r="F505" s="125" t="s">
        <v>1486</v>
      </c>
    </row>
    <row r="506" spans="2:6" x14ac:dyDescent="0.2">
      <c r="B506" s="125">
        <v>906301</v>
      </c>
      <c r="C506" s="125" t="s">
        <v>1673</v>
      </c>
      <c r="D506" s="87" t="str">
        <f t="shared" si="8"/>
        <v>906301 Servicii de elaborare a normativelor limitelor de folosinta a apei, ELA, DLA</v>
      </c>
      <c r="E506" s="125" t="s">
        <v>1566</v>
      </c>
      <c r="F506" s="125" t="s">
        <v>1497</v>
      </c>
    </row>
    <row r="507" spans="2:6" x14ac:dyDescent="0.2">
      <c r="B507" s="125">
        <v>906302</v>
      </c>
      <c r="C507" s="125" t="s">
        <v>1674</v>
      </c>
      <c r="D507" s="87" t="str">
        <f t="shared" si="8"/>
        <v>906302 Servicii de laborator si masurari pt determinarea prezentei poluantilor</v>
      </c>
      <c r="E507" s="125" t="s">
        <v>1566</v>
      </c>
      <c r="F507" s="125" t="s">
        <v>1497</v>
      </c>
    </row>
    <row r="508" spans="2:6" x14ac:dyDescent="0.2">
      <c r="B508" s="125">
        <v>906303</v>
      </c>
      <c r="C508" s="125" t="s">
        <v>1675</v>
      </c>
      <c r="D508" s="87" t="str">
        <f t="shared" si="8"/>
        <v>906303 Expertize sanitare</v>
      </c>
      <c r="E508" s="125" t="s">
        <v>1566</v>
      </c>
      <c r="F508" s="125" t="s">
        <v>1497</v>
      </c>
    </row>
    <row r="509" spans="2:6" x14ac:dyDescent="0.2">
      <c r="B509" s="125">
        <v>906304</v>
      </c>
      <c r="C509" s="125" t="s">
        <v>1676</v>
      </c>
      <c r="D509" s="87" t="str">
        <f t="shared" si="8"/>
        <v>906304 Serviciile de control ale autoritatilor de mediu si sanatate</v>
      </c>
      <c r="E509" s="125" t="s">
        <v>1566</v>
      </c>
      <c r="F509" s="125" t="s">
        <v>1497</v>
      </c>
    </row>
    <row r="510" spans="2:6" x14ac:dyDescent="0.2">
      <c r="B510" s="125">
        <v>906401</v>
      </c>
      <c r="C510" s="125" t="s">
        <v>1677</v>
      </c>
      <c r="D510" s="87" t="str">
        <f t="shared" si="8"/>
        <v>906401 Servicii de examinare medicala</v>
      </c>
      <c r="E510" s="125" t="s">
        <v>1566</v>
      </c>
      <c r="F510" s="125" t="s">
        <v>1502</v>
      </c>
    </row>
    <row r="511" spans="2:6" x14ac:dyDescent="0.2">
      <c r="B511" s="125">
        <v>906402</v>
      </c>
      <c r="C511" s="125" t="s">
        <v>1678</v>
      </c>
      <c r="D511" s="87" t="str">
        <f t="shared" si="8"/>
        <v>906402 Servicii de control al treziei</v>
      </c>
      <c r="E511" s="125" t="s">
        <v>1566</v>
      </c>
      <c r="F511" s="125" t="s">
        <v>1502</v>
      </c>
    </row>
    <row r="512" spans="2:6" x14ac:dyDescent="0.2">
      <c r="B512" s="125">
        <v>906403</v>
      </c>
      <c r="C512" s="125" t="s">
        <v>1679</v>
      </c>
      <c r="D512" s="87" t="str">
        <f t="shared" si="8"/>
        <v>906403 Evaluarea conditiilor la locurile de munca</v>
      </c>
      <c r="E512" s="125" t="s">
        <v>1566</v>
      </c>
      <c r="F512" s="125" t="s">
        <v>1502</v>
      </c>
    </row>
    <row r="513" spans="2:6" x14ac:dyDescent="0.2">
      <c r="B513" s="125">
        <v>906404</v>
      </c>
      <c r="C513" s="125" t="s">
        <v>1680</v>
      </c>
      <c r="D513" s="87" t="str">
        <f t="shared" si="8"/>
        <v>906404 Alte servicii de sanatate si securitate in munca</v>
      </c>
      <c r="E513" s="125" t="s">
        <v>1566</v>
      </c>
      <c r="F513" s="125" t="s">
        <v>1502</v>
      </c>
    </row>
    <row r="514" spans="2:6" x14ac:dyDescent="0.2">
      <c r="B514" s="125">
        <v>906501</v>
      </c>
      <c r="C514" s="125" t="s">
        <v>1681</v>
      </c>
      <c r="D514" s="87" t="str">
        <f t="shared" si="8"/>
        <v>906501 Abonamente pentru deplasarea cu transportul public</v>
      </c>
      <c r="E514" s="125" t="s">
        <v>1566</v>
      </c>
      <c r="F514" s="125" t="s">
        <v>1507</v>
      </c>
    </row>
    <row r="515" spans="2:6" x14ac:dyDescent="0.2">
      <c r="B515" s="125">
        <v>906502</v>
      </c>
      <c r="C515" s="125" t="s">
        <v>1682</v>
      </c>
      <c r="D515" s="87" t="str">
        <f t="shared" si="8"/>
        <v>906502 Servicii de transport pasageri rutier</v>
      </c>
      <c r="E515" s="125" t="s">
        <v>1566</v>
      </c>
      <c r="F515" s="125" t="s">
        <v>1507</v>
      </c>
    </row>
    <row r="516" spans="2:6" x14ac:dyDescent="0.2">
      <c r="B516" s="125">
        <v>906503</v>
      </c>
      <c r="C516" s="125" t="s">
        <v>1683</v>
      </c>
      <c r="D516" s="87" t="str">
        <f t="shared" si="8"/>
        <v>906503 Servicii de transport pasageri feroviar</v>
      </c>
      <c r="E516" s="125" t="s">
        <v>1566</v>
      </c>
      <c r="F516" s="125" t="s">
        <v>1507</v>
      </c>
    </row>
    <row r="517" spans="2:6" x14ac:dyDescent="0.2">
      <c r="B517" s="125">
        <v>906504</v>
      </c>
      <c r="C517" s="125" t="s">
        <v>1684</v>
      </c>
      <c r="D517" s="87" t="str">
        <f t="shared" si="8"/>
        <v>906504 Servicii de transport pasageri avia</v>
      </c>
      <c r="E517" s="125" t="s">
        <v>1566</v>
      </c>
      <c r="F517" s="125" t="s">
        <v>1507</v>
      </c>
    </row>
    <row r="518" spans="2:6" x14ac:dyDescent="0.2">
      <c r="B518" s="125">
        <v>906505</v>
      </c>
      <c r="C518" s="125" t="s">
        <v>1685</v>
      </c>
      <c r="D518" s="87" t="str">
        <f t="shared" si="8"/>
        <v>906505 Servicii de transport national de bunuri rutier</v>
      </c>
      <c r="E518" s="125" t="s">
        <v>1566</v>
      </c>
      <c r="F518" s="125" t="s">
        <v>1507</v>
      </c>
    </row>
    <row r="519" spans="2:6" x14ac:dyDescent="0.2">
      <c r="B519" s="125">
        <v>906506</v>
      </c>
      <c r="C519" s="125" t="s">
        <v>1686</v>
      </c>
      <c r="D519" s="87" t="str">
        <f t="shared" si="8"/>
        <v>906506 Servicii de transport national de bunuri feroviar</v>
      </c>
      <c r="E519" s="125" t="s">
        <v>1566</v>
      </c>
      <c r="F519" s="125" t="s">
        <v>1507</v>
      </c>
    </row>
    <row r="520" spans="2:6" x14ac:dyDescent="0.2">
      <c r="B520" s="125">
        <v>906507</v>
      </c>
      <c r="C520" s="125" t="s">
        <v>1687</v>
      </c>
      <c r="D520" s="87" t="str">
        <f t="shared" ref="D520:D564" si="9">B520&amp;" "&amp;C520</f>
        <v>906507 Servicii de transport international de bunuri rutier</v>
      </c>
      <c r="E520" s="125" t="s">
        <v>1566</v>
      </c>
      <c r="F520" s="125" t="s">
        <v>1507</v>
      </c>
    </row>
    <row r="521" spans="2:6" x14ac:dyDescent="0.2">
      <c r="B521" s="125">
        <v>906508</v>
      </c>
      <c r="C521" s="125" t="s">
        <v>1688</v>
      </c>
      <c r="D521" s="87" t="str">
        <f t="shared" si="9"/>
        <v>906508 Servicii de transport international de bunuri feroviar</v>
      </c>
      <c r="E521" s="125" t="s">
        <v>1566</v>
      </c>
      <c r="F521" s="125" t="s">
        <v>1507</v>
      </c>
    </row>
    <row r="522" spans="2:6" x14ac:dyDescent="0.2">
      <c r="B522" s="125">
        <v>906509</v>
      </c>
      <c r="C522" s="125" t="s">
        <v>1689</v>
      </c>
      <c r="D522" s="87" t="str">
        <f t="shared" si="9"/>
        <v>906509 Servicii de expeditie</v>
      </c>
      <c r="E522" s="125" t="s">
        <v>1566</v>
      </c>
      <c r="F522" s="125" t="s">
        <v>1507</v>
      </c>
    </row>
    <row r="523" spans="2:6" x14ac:dyDescent="0.2">
      <c r="B523" s="125">
        <v>906601</v>
      </c>
      <c r="C523" s="125" t="s">
        <v>1690</v>
      </c>
      <c r="D523" s="87" t="str">
        <f t="shared" si="9"/>
        <v>906601 Servicii de transport si cu mecanisme la santiere</v>
      </c>
      <c r="E523" s="125" t="s">
        <v>1566</v>
      </c>
      <c r="F523" s="125" t="s">
        <v>1517</v>
      </c>
    </row>
    <row r="524" spans="2:6" x14ac:dyDescent="0.2">
      <c r="B524" s="125">
        <v>906602</v>
      </c>
      <c r="C524" s="125" t="s">
        <v>1691</v>
      </c>
      <c r="D524" s="87" t="str">
        <f t="shared" si="9"/>
        <v>906602 Servicii de constructie si reparatie a conductelor de fluide/gaze, retelelor electrice si de comunicatii exterioare</v>
      </c>
      <c r="E524" s="125" t="s">
        <v>1566</v>
      </c>
      <c r="F524" s="125" t="s">
        <v>1517</v>
      </c>
    </row>
    <row r="525" spans="2:6" x14ac:dyDescent="0.2">
      <c r="B525" s="125">
        <v>906603</v>
      </c>
      <c r="C525" s="125" t="s">
        <v>1692</v>
      </c>
      <c r="D525" s="87" t="str">
        <f t="shared" si="9"/>
        <v>906603 Servicii de izolare termica a conductelor</v>
      </c>
      <c r="E525" s="125" t="s">
        <v>1566</v>
      </c>
      <c r="F525" s="125" t="s">
        <v>1517</v>
      </c>
    </row>
    <row r="526" spans="2:6" x14ac:dyDescent="0.2">
      <c r="B526" s="125">
        <v>906604</v>
      </c>
      <c r="C526" s="125" t="s">
        <v>1693</v>
      </c>
      <c r="D526" s="87" t="str">
        <f t="shared" si="9"/>
        <v>906604 Servicii complete si alte lucrari specializate de constructie si reparatie a imobilelor si incaperilor</v>
      </c>
      <c r="E526" s="125" t="s">
        <v>1566</v>
      </c>
      <c r="F526" s="125" t="s">
        <v>1517</v>
      </c>
    </row>
    <row r="527" spans="2:6" x14ac:dyDescent="0.2">
      <c r="B527" s="125">
        <v>906605</v>
      </c>
      <c r="C527" s="125" t="s">
        <v>1694</v>
      </c>
      <c r="D527" s="87" t="str">
        <f t="shared" si="9"/>
        <v>906605 Servicii de mentenanta a sistemelor de ventilare si conditionare a aerului</v>
      </c>
      <c r="E527" s="125" t="s">
        <v>1566</v>
      </c>
      <c r="F527" s="125" t="s">
        <v>1517</v>
      </c>
    </row>
    <row r="528" spans="2:6" x14ac:dyDescent="0.2">
      <c r="B528" s="125">
        <v>906606</v>
      </c>
      <c r="C528" s="125" t="s">
        <v>1695</v>
      </c>
      <c r="D528" s="87" t="str">
        <f t="shared" si="9"/>
        <v>906606 Servicii de mentenanta a ascensoarelor</v>
      </c>
      <c r="E528" s="125" t="s">
        <v>1566</v>
      </c>
      <c r="F528" s="125" t="s">
        <v>1517</v>
      </c>
    </row>
    <row r="529" spans="2:6" x14ac:dyDescent="0.2">
      <c r="B529" s="125">
        <v>906607</v>
      </c>
      <c r="C529" s="125" t="s">
        <v>1696</v>
      </c>
      <c r="D529" s="87" t="str">
        <f t="shared" si="9"/>
        <v>906607 Lucrari si servicii de mentenanta la sisteme electrice, retele IT, de comunicatii si paza</v>
      </c>
      <c r="E529" s="125" t="s">
        <v>1566</v>
      </c>
      <c r="F529" s="125" t="s">
        <v>1517</v>
      </c>
    </row>
    <row r="530" spans="2:6" x14ac:dyDescent="0.2">
      <c r="B530" s="125">
        <v>906608</v>
      </c>
      <c r="C530" s="125" t="s">
        <v>1697</v>
      </c>
      <c r="D530" s="87" t="str">
        <f t="shared" si="9"/>
        <v>906608 Lucrari exterioare de mentenanta a fatadelor, acoperisurilor si altor elemente constructive</v>
      </c>
      <c r="E530" s="125" t="s">
        <v>1566</v>
      </c>
      <c r="F530" s="125" t="s">
        <v>1517</v>
      </c>
    </row>
    <row r="531" spans="2:6" x14ac:dyDescent="0.2">
      <c r="B531" s="125">
        <v>906609</v>
      </c>
      <c r="C531" s="125" t="s">
        <v>1698</v>
      </c>
      <c r="D531" s="87" t="str">
        <f t="shared" si="9"/>
        <v>906609 Servicii de lacatusarie la reparatii mici</v>
      </c>
      <c r="E531" s="125" t="s">
        <v>1566</v>
      </c>
      <c r="F531" s="125" t="s">
        <v>1517</v>
      </c>
    </row>
    <row r="532" spans="2:6" x14ac:dyDescent="0.2">
      <c r="B532" s="125">
        <v>906610</v>
      </c>
      <c r="C532" s="125" t="s">
        <v>1699</v>
      </c>
      <c r="D532" s="87" t="str">
        <f t="shared" si="9"/>
        <v>906610 Servicii de tamplarie si prelucrare a elementelor constructive din lemn</v>
      </c>
      <c r="E532" s="125" t="s">
        <v>1566</v>
      </c>
      <c r="F532" s="125" t="s">
        <v>1517</v>
      </c>
    </row>
    <row r="533" spans="2:6" x14ac:dyDescent="0.2">
      <c r="B533" s="125">
        <v>906711</v>
      </c>
      <c r="C533" s="125" t="s">
        <v>1700</v>
      </c>
      <c r="D533" s="87" t="str">
        <f t="shared" si="9"/>
        <v>906711 Autorizatiile acordate de institutiile publice pentru sapaturi</v>
      </c>
      <c r="E533" s="125" t="s">
        <v>1566</v>
      </c>
      <c r="F533" s="125" t="s">
        <v>1528</v>
      </c>
    </row>
    <row r="534" spans="2:6" x14ac:dyDescent="0.2">
      <c r="B534" s="125">
        <v>906712</v>
      </c>
      <c r="C534" s="125" t="s">
        <v>1701</v>
      </c>
      <c r="D534" s="87" t="str">
        <f t="shared" si="9"/>
        <v>906712 Serviciile tertilor de coordonare a lucrarilor</v>
      </c>
      <c r="E534" s="125" t="s">
        <v>1566</v>
      </c>
      <c r="F534" s="125" t="s">
        <v>1528</v>
      </c>
    </row>
    <row r="535" spans="2:6" x14ac:dyDescent="0.2">
      <c r="B535" s="125">
        <v>906713</v>
      </c>
      <c r="C535" s="125" t="s">
        <v>1702</v>
      </c>
      <c r="D535" s="87" t="str">
        <f t="shared" si="9"/>
        <v>906713 Servicii de defrisare a arborilor si restabilire a spatiilor verzi</v>
      </c>
      <c r="E535" s="125" t="s">
        <v>1566</v>
      </c>
      <c r="F535" s="125" t="s">
        <v>1528</v>
      </c>
    </row>
    <row r="536" spans="2:6" x14ac:dyDescent="0.2">
      <c r="B536" s="125">
        <v>906714</v>
      </c>
      <c r="C536" s="125" t="s">
        <v>1703</v>
      </c>
      <c r="D536" s="87" t="str">
        <f t="shared" si="9"/>
        <v>906714 Lucrari de restabilire a carosabilului si altor elemente ale drumurilor publice</v>
      </c>
      <c r="E536" s="125" t="s">
        <v>1566</v>
      </c>
      <c r="F536" s="125" t="s">
        <v>1528</v>
      </c>
    </row>
    <row r="537" spans="2:6" x14ac:dyDescent="0.2">
      <c r="B537" s="125">
        <v>906715</v>
      </c>
      <c r="C537" s="125" t="s">
        <v>1704</v>
      </c>
      <c r="D537" s="87" t="str">
        <f t="shared" si="9"/>
        <v>906715 Servicii de lichidare a ghetusului dupa scurgeri si deversari din conducte</v>
      </c>
      <c r="E537" s="125" t="s">
        <v>1566</v>
      </c>
      <c r="F537" s="125" t="s">
        <v>1528</v>
      </c>
    </row>
    <row r="538" spans="2:6" x14ac:dyDescent="0.2">
      <c r="B538" s="125">
        <v>906716</v>
      </c>
      <c r="C538" s="125" t="s">
        <v>1705</v>
      </c>
      <c r="D538" s="87" t="str">
        <f t="shared" si="9"/>
        <v>906716 Servicii de dezghetare a retelelor</v>
      </c>
      <c r="E538" s="125" t="s">
        <v>1566</v>
      </c>
      <c r="F538" s="125" t="s">
        <v>1528</v>
      </c>
    </row>
    <row r="539" spans="2:6" x14ac:dyDescent="0.2">
      <c r="B539" s="125">
        <v>906717</v>
      </c>
      <c r="C539" s="125" t="s">
        <v>1706</v>
      </c>
      <c r="D539" s="87" t="str">
        <f t="shared" si="9"/>
        <v>906717 Lucrari si servicii de mentenanta a sistemelor de tratare a apei</v>
      </c>
      <c r="E539" s="125" t="s">
        <v>1566</v>
      </c>
      <c r="F539" s="125" t="s">
        <v>1528</v>
      </c>
    </row>
    <row r="540" spans="2:6" x14ac:dyDescent="0.2">
      <c r="B540" s="125">
        <v>906731</v>
      </c>
      <c r="C540" s="125" t="s">
        <v>1707</v>
      </c>
      <c r="D540" s="87" t="str">
        <f t="shared" si="9"/>
        <v>906731 Servicii complete de incarcare si transportare a namolului de la statiile de epurare a apelor uzate</v>
      </c>
      <c r="E540" s="125" t="s">
        <v>1566</v>
      </c>
      <c r="F540" s="125" t="s">
        <v>1528</v>
      </c>
    </row>
    <row r="541" spans="2:6" x14ac:dyDescent="0.2">
      <c r="B541" s="125">
        <v>906732</v>
      </c>
      <c r="C541" s="125" t="s">
        <v>1708</v>
      </c>
      <c r="D541" s="87" t="str">
        <f t="shared" si="9"/>
        <v>906732 Servicii de spalare, transportare si reciclare a sacilor geotextili folositi</v>
      </c>
      <c r="E541" s="125" t="s">
        <v>1566</v>
      </c>
      <c r="F541" s="125" t="s">
        <v>1528</v>
      </c>
    </row>
    <row r="542" spans="2:6" x14ac:dyDescent="0.2">
      <c r="B542" s="125">
        <v>906733</v>
      </c>
      <c r="C542" s="125" t="s">
        <v>1709</v>
      </c>
      <c r="D542" s="87" t="str">
        <f t="shared" si="9"/>
        <v>906733 Lucrari si servicii de mentenanta la statii de epurare</v>
      </c>
      <c r="E542" s="125" t="s">
        <v>1566</v>
      </c>
      <c r="F542" s="125" t="s">
        <v>1528</v>
      </c>
    </row>
    <row r="543" spans="2:6" x14ac:dyDescent="0.2">
      <c r="B543" s="125">
        <v>906739</v>
      </c>
      <c r="C543" s="125" t="s">
        <v>1710</v>
      </c>
      <c r="D543" s="87" t="str">
        <f t="shared" si="9"/>
        <v>906739 Lucrari de incarcare, transportare si incorporare a namolului pe campurile arabile si efectuarea studiilor stiintifice</v>
      </c>
      <c r="E543" s="125" t="s">
        <v>1566</v>
      </c>
      <c r="F543" s="125" t="s">
        <v>1528</v>
      </c>
    </row>
    <row r="544" spans="2:6" x14ac:dyDescent="0.2">
      <c r="B544" s="125">
        <v>906811</v>
      </c>
      <c r="C544" s="125" t="s">
        <v>1711</v>
      </c>
      <c r="D544" s="87" t="str">
        <f t="shared" si="9"/>
        <v>906811 Servicii de mentenanta a pompelor si motoarelor electrice</v>
      </c>
      <c r="E544" s="125" t="s">
        <v>1566</v>
      </c>
      <c r="F544" s="125" t="s">
        <v>1540</v>
      </c>
    </row>
    <row r="545" spans="2:6" x14ac:dyDescent="0.2">
      <c r="B545" s="125">
        <v>906812</v>
      </c>
      <c r="C545" s="125" t="s">
        <v>1712</v>
      </c>
      <c r="D545" s="87" t="str">
        <f t="shared" si="9"/>
        <v>906812 Servicii de mentenanta a transformatoarelor si convertizarelor de frecventa</v>
      </c>
      <c r="E545" s="125" t="s">
        <v>1566</v>
      </c>
      <c r="F545" s="125" t="s">
        <v>1540</v>
      </c>
    </row>
    <row r="546" spans="2:6" x14ac:dyDescent="0.2">
      <c r="B546" s="125">
        <v>906813</v>
      </c>
      <c r="C546" s="125" t="s">
        <v>1713</v>
      </c>
      <c r="D546" s="87" t="str">
        <f t="shared" si="9"/>
        <v>906813 Servicii de mentenanta a vanelor, clapetelor si hidrantilor antiincendiari</v>
      </c>
      <c r="E546" s="125" t="s">
        <v>1566</v>
      </c>
      <c r="F546" s="125" t="s">
        <v>1540</v>
      </c>
    </row>
    <row r="547" spans="2:6" x14ac:dyDescent="0.2">
      <c r="B547" s="125">
        <v>906814</v>
      </c>
      <c r="C547" s="125" t="s">
        <v>1714</v>
      </c>
      <c r="D547" s="87" t="str">
        <f t="shared" si="9"/>
        <v>906814 Servicii si lucrari de mentenanta la centrale termice</v>
      </c>
      <c r="E547" s="125" t="s">
        <v>1566</v>
      </c>
      <c r="F547" s="125" t="s">
        <v>1540</v>
      </c>
    </row>
    <row r="548" spans="2:6" x14ac:dyDescent="0.2">
      <c r="B548" s="125">
        <v>906815</v>
      </c>
      <c r="C548" s="125" t="s">
        <v>1715</v>
      </c>
      <c r="D548" s="87" t="str">
        <f t="shared" si="9"/>
        <v>906815 Servicii de verificare si reparatie a recipientelor pt gaze si lichide</v>
      </c>
      <c r="E548" s="125" t="s">
        <v>1566</v>
      </c>
      <c r="F548" s="125" t="s">
        <v>1540</v>
      </c>
    </row>
    <row r="549" spans="2:6" x14ac:dyDescent="0.2">
      <c r="B549" s="125">
        <v>906819</v>
      </c>
      <c r="C549" s="125" t="s">
        <v>1716</v>
      </c>
      <c r="D549" s="87" t="str">
        <f t="shared" si="9"/>
        <v>906819 Servicii de mentenanta a altor utilaje industriale si a instrumentelor</v>
      </c>
      <c r="E549" s="125" t="s">
        <v>1566</v>
      </c>
      <c r="F549" s="125" t="s">
        <v>1540</v>
      </c>
    </row>
    <row r="550" spans="2:6" x14ac:dyDescent="0.2">
      <c r="B550" s="125">
        <v>906901</v>
      </c>
      <c r="C550" s="125" t="s">
        <v>1717</v>
      </c>
      <c r="D550" s="87" t="str">
        <f t="shared" si="9"/>
        <v>906901 Servicii de verificare metrologica si reparatie a EM ale institutiilor publice</v>
      </c>
      <c r="E550" s="125" t="s">
        <v>1566</v>
      </c>
      <c r="F550" s="125" t="s">
        <v>1547</v>
      </c>
    </row>
    <row r="551" spans="2:6" x14ac:dyDescent="0.2">
      <c r="B551" s="125">
        <v>906902</v>
      </c>
      <c r="C551" s="125" t="s">
        <v>1718</v>
      </c>
      <c r="D551" s="87" t="str">
        <f t="shared" si="9"/>
        <v>906902 Servicii de verificare metrologica si reparatie a EM ale companiilor private</v>
      </c>
      <c r="E551" s="125" t="s">
        <v>1566</v>
      </c>
      <c r="F551" s="125" t="s">
        <v>1547</v>
      </c>
    </row>
    <row r="552" spans="2:6" x14ac:dyDescent="0.2">
      <c r="B552" s="125">
        <v>906903</v>
      </c>
      <c r="C552" s="125" t="s">
        <v>1719</v>
      </c>
      <c r="D552" s="87" t="str">
        <f t="shared" si="9"/>
        <v>906903 Servicii de autorizare de stat a rezultatelor verificarii metrologice</v>
      </c>
      <c r="E552" s="125" t="s">
        <v>1566</v>
      </c>
      <c r="F552" s="125" t="s">
        <v>1547</v>
      </c>
    </row>
    <row r="553" spans="2:6" x14ac:dyDescent="0.2">
      <c r="B553" s="125">
        <v>906904</v>
      </c>
      <c r="C553" s="125" t="s">
        <v>1720</v>
      </c>
      <c r="D553" s="87" t="str">
        <f t="shared" si="9"/>
        <v>906904 Servicii de verificare a functionalitatii si de calibrare a utilajelor</v>
      </c>
      <c r="E553" s="125" t="s">
        <v>1566</v>
      </c>
      <c r="F553" s="125" t="s">
        <v>1547</v>
      </c>
    </row>
    <row r="554" spans="2:6" x14ac:dyDescent="0.2">
      <c r="B554" s="125">
        <v>907001</v>
      </c>
      <c r="C554" s="125" t="s">
        <v>1721</v>
      </c>
      <c r="D554" s="87" t="str">
        <f t="shared" si="9"/>
        <v>907001 Servicii de incarcare si reparatie a cartuselor pentru imprimante</v>
      </c>
      <c r="E554" s="125" t="s">
        <v>1566</v>
      </c>
      <c r="F554" s="125" t="s">
        <v>1552</v>
      </c>
    </row>
    <row r="555" spans="2:6" x14ac:dyDescent="0.2">
      <c r="B555" s="125">
        <v>907002</v>
      </c>
      <c r="C555" s="125" t="s">
        <v>1722</v>
      </c>
      <c r="D555" s="87" t="str">
        <f t="shared" si="9"/>
        <v>907002 Servicii de mentenanta a altor aparate electronice de birou</v>
      </c>
      <c r="E555" s="125" t="s">
        <v>1566</v>
      </c>
      <c r="F555" s="125" t="s">
        <v>1552</v>
      </c>
    </row>
    <row r="556" spans="2:6" x14ac:dyDescent="0.2">
      <c r="B556" s="125">
        <v>907003</v>
      </c>
      <c r="C556" s="125" t="s">
        <v>1723</v>
      </c>
      <c r="D556" s="87" t="str">
        <f t="shared" si="9"/>
        <v>907003 Servicii de mentenanta a aparatelor destinate casieriilor</v>
      </c>
      <c r="E556" s="125" t="s">
        <v>1566</v>
      </c>
      <c r="F556" s="125" t="s">
        <v>1552</v>
      </c>
    </row>
    <row r="557" spans="2:6" x14ac:dyDescent="0.2">
      <c r="B557" s="125">
        <v>907004</v>
      </c>
      <c r="C557" s="125" t="s">
        <v>1724</v>
      </c>
      <c r="D557" s="87" t="str">
        <f t="shared" si="9"/>
        <v>907004 Servicii de mentenanta a utilajelor si echipamentelor de comunicare</v>
      </c>
      <c r="E557" s="125" t="s">
        <v>1566</v>
      </c>
      <c r="F557" s="125" t="s">
        <v>1552</v>
      </c>
    </row>
    <row r="558" spans="2:6" x14ac:dyDescent="0.2">
      <c r="B558" s="125">
        <v>907005</v>
      </c>
      <c r="C558" s="125" t="s">
        <v>1725</v>
      </c>
      <c r="D558" s="87" t="str">
        <f t="shared" si="9"/>
        <v>907005 Servicii de reparatie a mobilierului</v>
      </c>
      <c r="E558" s="125" t="s">
        <v>1566</v>
      </c>
      <c r="F558" s="125" t="s">
        <v>1552</v>
      </c>
    </row>
    <row r="559" spans="2:6" x14ac:dyDescent="0.2">
      <c r="B559" s="125">
        <v>907006</v>
      </c>
      <c r="C559" s="125" t="s">
        <v>1726</v>
      </c>
      <c r="D559" s="87" t="str">
        <f t="shared" si="9"/>
        <v>907006 Servicii de mentenanta a altor electrocasnice</v>
      </c>
      <c r="E559" s="125" t="s">
        <v>1566</v>
      </c>
      <c r="F559" s="125" t="s">
        <v>1552</v>
      </c>
    </row>
    <row r="560" spans="2:6" x14ac:dyDescent="0.2">
      <c r="B560" s="125">
        <v>907101</v>
      </c>
      <c r="C560" s="125" t="s">
        <v>1727</v>
      </c>
      <c r="D560" s="87" t="str">
        <f t="shared" si="9"/>
        <v>907101 Servicii de mentenanta a vehiculelor</v>
      </c>
      <c r="E560" s="125" t="s">
        <v>1566</v>
      </c>
      <c r="F560" s="125" t="s">
        <v>1559</v>
      </c>
    </row>
    <row r="561" spans="2:6" x14ac:dyDescent="0.2">
      <c r="B561" s="125">
        <v>907102</v>
      </c>
      <c r="C561" s="125" t="s">
        <v>1728</v>
      </c>
      <c r="D561" s="87" t="str">
        <f t="shared" si="9"/>
        <v>907102 Servicii de reparatie a pieselor sau ansamblurilor auto</v>
      </c>
      <c r="E561" s="125" t="s">
        <v>1566</v>
      </c>
      <c r="F561" s="125" t="s">
        <v>1559</v>
      </c>
    </row>
    <row r="562" spans="2:6" x14ac:dyDescent="0.2">
      <c r="B562" s="125">
        <v>907103</v>
      </c>
      <c r="C562" s="125" t="s">
        <v>1729</v>
      </c>
      <c r="D562" s="87" t="str">
        <f t="shared" si="9"/>
        <v>907103 Servicii de testare tehnica obligatorie a vehciulelor</v>
      </c>
      <c r="E562" s="125" t="s">
        <v>1566</v>
      </c>
      <c r="F562" s="125" t="s">
        <v>1559</v>
      </c>
    </row>
    <row r="563" spans="2:6" x14ac:dyDescent="0.2">
      <c r="B563" s="125">
        <v>907201</v>
      </c>
      <c r="C563" s="125" t="s">
        <v>1730</v>
      </c>
      <c r="D563" s="87" t="str">
        <f t="shared" si="9"/>
        <v>907201 Costul permiselor de intrare pe teritoriul tertilor</v>
      </c>
      <c r="E563" s="125" t="s">
        <v>1566</v>
      </c>
      <c r="F563" s="125" t="s">
        <v>1563</v>
      </c>
    </row>
    <row r="564" spans="2:6" x14ac:dyDescent="0.2">
      <c r="B564" s="125">
        <v>907202</v>
      </c>
      <c r="C564" s="125" t="s">
        <v>1731</v>
      </c>
      <c r="D564" s="87" t="str">
        <f t="shared" si="9"/>
        <v>907202 Alte servicii neclasificate</v>
      </c>
      <c r="E564" s="125" t="s">
        <v>1566</v>
      </c>
      <c r="F564" s="125" t="s">
        <v>1563</v>
      </c>
    </row>
  </sheetData>
  <autoFilter ref="E5:F406" xr:uid="{00000000-0009-0000-0000-000006000000}"/>
  <conditionalFormatting sqref="B6:B404">
    <cfRule type="expression" dxfId="4" priority="98">
      <formula>#REF!&gt;1</formula>
    </cfRule>
  </conditionalFormatting>
  <conditionalFormatting sqref="C6:D404 D406:D564 C406">
    <cfRule type="expression" dxfId="3" priority="3">
      <formula>#REF!&gt;1</formula>
    </cfRule>
  </conditionalFormatting>
  <conditionalFormatting sqref="B405:B406">
    <cfRule type="expression" dxfId="2" priority="2">
      <formula>#REF!&gt;1</formula>
    </cfRule>
  </conditionalFormatting>
  <conditionalFormatting sqref="C405:D405">
    <cfRule type="expression" dxfId="1" priority="1">
      <formula>#REF!&gt;1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99"/>
  </sheetPr>
  <dimension ref="A1:X233"/>
  <sheetViews>
    <sheetView showGridLines="0" workbookViewId="0">
      <pane ySplit="5" topLeftCell="A6" activePane="bottomLeft" state="frozen"/>
      <selection pane="bottomLeft" activeCell="K23" sqref="K23:L24"/>
    </sheetView>
  </sheetViews>
  <sheetFormatPr defaultColWidth="9.33203125" defaultRowHeight="11.25" x14ac:dyDescent="0.2"/>
  <cols>
    <col min="1" max="1" width="4.1640625" style="2" customWidth="1"/>
    <col min="2" max="2" width="9.33203125" style="2"/>
    <col min="3" max="3" width="2.5" style="2" customWidth="1"/>
    <col min="4" max="4" width="9.33203125" style="2"/>
    <col min="5" max="5" width="2.5" style="2" customWidth="1"/>
    <col min="6" max="6" width="11.83203125" style="2" customWidth="1"/>
    <col min="7" max="7" width="2.5" style="2" customWidth="1"/>
    <col min="8" max="8" width="6.5" style="2" customWidth="1"/>
    <col min="9" max="9" width="50" style="2" bestFit="1" customWidth="1"/>
    <col min="10" max="10" width="2.5" style="2" customWidth="1"/>
    <col min="11" max="11" width="16.83203125" style="2" customWidth="1"/>
    <col min="12" max="12" width="45.1640625" style="2" bestFit="1" customWidth="1"/>
    <col min="13" max="13" width="2.5" style="2" customWidth="1"/>
    <col min="14" max="14" width="26.83203125" style="2" customWidth="1"/>
    <col min="15" max="15" width="2.5" style="2" customWidth="1"/>
    <col min="16" max="16" width="6.5" style="2" bestFit="1" customWidth="1"/>
    <col min="17" max="17" width="10.83203125" style="2" bestFit="1" customWidth="1"/>
    <col min="18" max="18" width="2.5" style="2" customWidth="1"/>
    <col min="19" max="19" width="8.1640625" style="2" customWidth="1"/>
    <col min="20" max="20" width="59.6640625" style="2" customWidth="1"/>
    <col min="21" max="21" width="44.83203125" style="2" customWidth="1"/>
    <col min="22" max="22" width="2.5" style="2" customWidth="1"/>
    <col min="23" max="23" width="7" style="2" bestFit="1" customWidth="1"/>
    <col min="24" max="24" width="45.1640625" style="2" bestFit="1" customWidth="1"/>
    <col min="25" max="16384" width="9.33203125" style="2"/>
  </cols>
  <sheetData>
    <row r="1" spans="1:24" x14ac:dyDescent="0.2">
      <c r="A1" s="1" t="str">
        <f>[1]SetUp!$H$8</f>
        <v>Denumirea operatorului</v>
      </c>
    </row>
    <row r="2" spans="1:24" x14ac:dyDescent="0.2">
      <c r="A2" s="3"/>
      <c r="C2" s="4"/>
    </row>
    <row r="3" spans="1:24" ht="15.75" x14ac:dyDescent="0.2">
      <c r="A3" s="5" t="s">
        <v>0</v>
      </c>
    </row>
    <row r="5" spans="1:24" s="6" customFormat="1" ht="33.75" x14ac:dyDescent="0.2">
      <c r="B5" s="7" t="s">
        <v>1</v>
      </c>
      <c r="D5" s="7" t="s">
        <v>2</v>
      </c>
      <c r="F5" s="7" t="s">
        <v>3</v>
      </c>
      <c r="H5" s="7" t="s">
        <v>4</v>
      </c>
      <c r="I5" s="7" t="s">
        <v>5</v>
      </c>
      <c r="K5" s="8" t="s">
        <v>6</v>
      </c>
      <c r="L5" s="8" t="s">
        <v>7</v>
      </c>
      <c r="N5" s="8" t="s">
        <v>8</v>
      </c>
      <c r="P5" s="8" t="s">
        <v>9</v>
      </c>
      <c r="Q5" s="8" t="s">
        <v>10</v>
      </c>
      <c r="S5" s="8" t="s">
        <v>11</v>
      </c>
      <c r="T5" s="8" t="s">
        <v>12</v>
      </c>
      <c r="U5" s="8" t="s">
        <v>13</v>
      </c>
      <c r="W5" s="8" t="s">
        <v>14</v>
      </c>
      <c r="X5" s="8" t="s">
        <v>15</v>
      </c>
    </row>
    <row r="6" spans="1:24" ht="22.5" x14ac:dyDescent="0.2">
      <c r="B6" s="9">
        <v>2004</v>
      </c>
      <c r="D6" s="9">
        <f>[1]SetUp!H14</f>
        <v>0</v>
      </c>
      <c r="F6" s="10" t="s">
        <v>16</v>
      </c>
      <c r="H6" s="11" t="s">
        <v>17</v>
      </c>
      <c r="I6" s="12" t="s">
        <v>18</v>
      </c>
      <c r="K6" s="11" t="s">
        <v>19</v>
      </c>
      <c r="L6" s="12" t="s">
        <v>20</v>
      </c>
      <c r="N6" s="10" t="s">
        <v>21</v>
      </c>
      <c r="P6" s="10">
        <v>1</v>
      </c>
      <c r="Q6" s="10" t="s">
        <v>22</v>
      </c>
      <c r="S6" s="12" t="s">
        <v>23</v>
      </c>
      <c r="T6" s="13" t="s">
        <v>24</v>
      </c>
      <c r="U6" s="12" t="s">
        <v>25</v>
      </c>
      <c r="W6" s="11" t="s">
        <v>26</v>
      </c>
      <c r="X6" s="12" t="s">
        <v>27</v>
      </c>
    </row>
    <row r="7" spans="1:24" ht="22.5" x14ac:dyDescent="0.2">
      <c r="B7" s="9">
        <v>2005</v>
      </c>
      <c r="D7" s="9">
        <f>D6+5</f>
        <v>5</v>
      </c>
      <c r="F7" s="10" t="s">
        <v>28</v>
      </c>
      <c r="H7" s="11" t="s">
        <v>29</v>
      </c>
      <c r="I7" s="12" t="s">
        <v>30</v>
      </c>
      <c r="K7" s="11" t="s">
        <v>31</v>
      </c>
      <c r="L7" s="12" t="s">
        <v>32</v>
      </c>
      <c r="N7" s="10" t="s">
        <v>33</v>
      </c>
      <c r="P7" s="10">
        <v>2</v>
      </c>
      <c r="Q7" s="10" t="s">
        <v>34</v>
      </c>
      <c r="S7" s="14" t="str">
        <f>S6&amp;"T"</f>
        <v>CBT</v>
      </c>
      <c r="T7" s="14" t="str">
        <f>T6&amp;" totale"</f>
        <v>Cheltuieli de bază totale</v>
      </c>
      <c r="U7" s="14" t="str">
        <f>"Folosit în fisierul de calcul. Include "&amp;S6&amp;" si "&amp;S8</f>
        <v>Folosit în fisierul de calcul. Include CB si CBN</v>
      </c>
      <c r="W7" s="11" t="s">
        <v>35</v>
      </c>
      <c r="X7" s="12" t="s">
        <v>36</v>
      </c>
    </row>
    <row r="8" spans="1:24" ht="22.5" x14ac:dyDescent="0.2">
      <c r="B8" s="9">
        <v>2006</v>
      </c>
      <c r="D8" s="9">
        <f>D7+5</f>
        <v>10</v>
      </c>
      <c r="F8" s="10" t="s">
        <v>37</v>
      </c>
      <c r="H8" s="11" t="s">
        <v>38</v>
      </c>
      <c r="I8" s="12" t="s">
        <v>39</v>
      </c>
      <c r="K8" s="11" t="s">
        <v>40</v>
      </c>
      <c r="L8" s="12" t="s">
        <v>41</v>
      </c>
      <c r="N8" s="10" t="s">
        <v>42</v>
      </c>
      <c r="S8" s="14" t="str">
        <f>S6&amp;"N"</f>
        <v>CBN</v>
      </c>
      <c r="T8" s="14" t="str">
        <f>T6&amp;" neeligibile"</f>
        <v>Cheltuieli de bază neeligibile</v>
      </c>
      <c r="U8" s="14" t="str">
        <f>"Folosit în fisierul de calcul. Include "&amp;S6&amp;" declarate din start neeligibile de catre operator"</f>
        <v>Folosit în fisierul de calcul. Include CB declarate din start neeligibile de catre operator</v>
      </c>
      <c r="W8" s="11" t="s">
        <v>43</v>
      </c>
      <c r="X8" s="12" t="s">
        <v>44</v>
      </c>
    </row>
    <row r="9" spans="1:24" ht="22.5" x14ac:dyDescent="0.2">
      <c r="B9" s="9">
        <v>2007</v>
      </c>
      <c r="D9" s="9">
        <f>D8+5</f>
        <v>15</v>
      </c>
      <c r="F9" s="10" t="s">
        <v>45</v>
      </c>
      <c r="H9" s="11" t="s">
        <v>46</v>
      </c>
      <c r="I9" s="12" t="s">
        <v>47</v>
      </c>
      <c r="K9" s="11" t="s">
        <v>48</v>
      </c>
      <c r="L9" s="12" t="s">
        <v>49</v>
      </c>
      <c r="N9" s="10" t="s">
        <v>50</v>
      </c>
      <c r="S9" s="12" t="s">
        <v>51</v>
      </c>
      <c r="T9" s="13" t="s">
        <v>52</v>
      </c>
      <c r="U9" s="12" t="s">
        <v>25</v>
      </c>
      <c r="W9" s="11" t="s">
        <v>53</v>
      </c>
      <c r="X9" s="12" t="s">
        <v>54</v>
      </c>
    </row>
    <row r="10" spans="1:24" x14ac:dyDescent="0.2">
      <c r="B10" s="9">
        <v>2008</v>
      </c>
      <c r="D10" s="9">
        <f>D9+5</f>
        <v>20</v>
      </c>
      <c r="F10" s="10" t="s">
        <v>55</v>
      </c>
      <c r="H10" s="11" t="s">
        <v>56</v>
      </c>
      <c r="I10" s="12" t="s">
        <v>57</v>
      </c>
      <c r="K10" s="11" t="s">
        <v>58</v>
      </c>
      <c r="L10" s="12" t="s">
        <v>59</v>
      </c>
      <c r="N10" s="10"/>
      <c r="S10" s="14" t="str">
        <f>S9&amp;"T"</f>
        <v>CMT</v>
      </c>
      <c r="T10" s="14" t="str">
        <f>T9&amp;" totale"</f>
        <v>Cheltuielile materiale totale</v>
      </c>
      <c r="U10" s="14" t="str">
        <f t="shared" ref="U10" si="0">"Folosit în fisierul de calcul. Include "&amp;S9&amp;" si "&amp;S11</f>
        <v>Folosit în fisierul de calcul. Include CM si CMN</v>
      </c>
      <c r="W10" s="11" t="s">
        <v>60</v>
      </c>
      <c r="X10" s="12" t="s">
        <v>61</v>
      </c>
    </row>
    <row r="11" spans="1:24" ht="22.5" x14ac:dyDescent="0.2">
      <c r="B11" s="9">
        <v>2009</v>
      </c>
      <c r="F11" s="10" t="s">
        <v>62</v>
      </c>
      <c r="H11" s="11" t="s">
        <v>63</v>
      </c>
      <c r="I11" s="12" t="s">
        <v>64</v>
      </c>
      <c r="K11" s="11" t="s">
        <v>65</v>
      </c>
      <c r="L11" s="12" t="s">
        <v>66</v>
      </c>
      <c r="S11" s="14" t="str">
        <f>S9&amp;"N"</f>
        <v>CMN</v>
      </c>
      <c r="T11" s="14" t="str">
        <f>T9&amp;" neeligibile"</f>
        <v>Cheltuielile materiale neeligibile</v>
      </c>
      <c r="U11" s="14" t="str">
        <f t="shared" ref="U11" si="1">"Folosit în fisierul de calcul. Include "&amp;S9&amp;" declarate din start neeligibile de catre operator"</f>
        <v>Folosit în fisierul de calcul. Include CM declarate din start neeligibile de catre operator</v>
      </c>
      <c r="W11" s="11" t="s">
        <v>67</v>
      </c>
      <c r="X11" s="12" t="s">
        <v>68</v>
      </c>
    </row>
    <row r="12" spans="1:24" ht="22.5" x14ac:dyDescent="0.2">
      <c r="B12" s="9">
        <v>2010</v>
      </c>
      <c r="F12" s="10" t="s">
        <v>69</v>
      </c>
      <c r="H12" s="11" t="s">
        <v>70</v>
      </c>
      <c r="I12" s="12" t="s">
        <v>71</v>
      </c>
      <c r="K12" s="11" t="s">
        <v>72</v>
      </c>
      <c r="L12" s="12" t="s">
        <v>73</v>
      </c>
      <c r="S12" s="12" t="s">
        <v>74</v>
      </c>
      <c r="T12" s="13" t="s">
        <v>75</v>
      </c>
      <c r="U12" s="12" t="s">
        <v>25</v>
      </c>
      <c r="W12" s="11" t="s">
        <v>76</v>
      </c>
      <c r="X12" s="12" t="s">
        <v>77</v>
      </c>
    </row>
    <row r="13" spans="1:24" ht="22.5" x14ac:dyDescent="0.2">
      <c r="B13" s="9">
        <v>2011</v>
      </c>
      <c r="F13" s="10" t="s">
        <v>78</v>
      </c>
      <c r="H13" s="11" t="s">
        <v>79</v>
      </c>
      <c r="I13" s="12" t="s">
        <v>80</v>
      </c>
      <c r="K13" s="11" t="s">
        <v>81</v>
      </c>
      <c r="L13" s="12" t="s">
        <v>82</v>
      </c>
      <c r="S13" s="14" t="str">
        <f>S12&amp;"T"</f>
        <v>CPT</v>
      </c>
      <c r="T13" s="14" t="str">
        <f>T12&amp;" totale"</f>
        <v>Cheltuielile de personal totale</v>
      </c>
      <c r="U13" s="14" t="str">
        <f t="shared" ref="U13" si="2">"Folosit în fisierul de calcul. Include "&amp;S12&amp;" si "&amp;S14</f>
        <v>Folosit în fisierul de calcul. Include CP si CPN</v>
      </c>
      <c r="W13" s="15"/>
    </row>
    <row r="14" spans="1:24" ht="22.5" x14ac:dyDescent="0.2">
      <c r="B14" s="9">
        <v>2012</v>
      </c>
      <c r="F14" s="10" t="s">
        <v>83</v>
      </c>
      <c r="H14" s="11" t="s">
        <v>84</v>
      </c>
      <c r="I14" s="12" t="s">
        <v>85</v>
      </c>
      <c r="K14" s="11" t="s">
        <v>86</v>
      </c>
      <c r="L14" s="16" t="s">
        <v>87</v>
      </c>
      <c r="S14" s="14" t="str">
        <f>S12&amp;"N"</f>
        <v>CPN</v>
      </c>
      <c r="T14" s="14" t="str">
        <f>T12&amp;" neeligibile"</f>
        <v>Cheltuielile de personal neeligibile</v>
      </c>
      <c r="U14" s="14" t="str">
        <f t="shared" ref="U14" si="3">"Folosit în fisierul de calcul. Include "&amp;S12&amp;" declarate din start neeligibile de catre operator"</f>
        <v>Folosit în fisierul de calcul. Include CP declarate din start neeligibile de catre operator</v>
      </c>
      <c r="W14" s="15"/>
    </row>
    <row r="15" spans="1:24" ht="22.5" x14ac:dyDescent="0.2">
      <c r="B15" s="9">
        <v>2013</v>
      </c>
      <c r="F15" s="10" t="s">
        <v>88</v>
      </c>
      <c r="H15" s="11" t="s">
        <v>89</v>
      </c>
      <c r="I15" s="12" t="s">
        <v>90</v>
      </c>
      <c r="K15" s="11" t="s">
        <v>91</v>
      </c>
      <c r="L15" s="12" t="s">
        <v>92</v>
      </c>
      <c r="S15" s="12" t="s">
        <v>93</v>
      </c>
      <c r="T15" s="13" t="s">
        <v>94</v>
      </c>
      <c r="U15" s="12" t="s">
        <v>25</v>
      </c>
      <c r="W15" s="15"/>
    </row>
    <row r="16" spans="1:24" ht="22.5" x14ac:dyDescent="0.2">
      <c r="B16" s="9">
        <v>2014</v>
      </c>
      <c r="F16" s="10" t="s">
        <v>95</v>
      </c>
      <c r="H16" s="11" t="s">
        <v>96</v>
      </c>
      <c r="I16" s="12" t="s">
        <v>97</v>
      </c>
      <c r="K16" s="11" t="s">
        <v>98</v>
      </c>
      <c r="L16" s="12" t="s">
        <v>99</v>
      </c>
      <c r="S16" s="14" t="str">
        <f>S15&amp;"T"</f>
        <v>CIET</v>
      </c>
      <c r="T16" s="14" t="str">
        <f t="shared" ref="T16" si="4">T15&amp;" totale"</f>
        <v>Cheltuielile de întreținere și exploatare totale</v>
      </c>
      <c r="U16" s="14" t="str">
        <f t="shared" ref="U16" si="5">"Folosit în fisierul de calcul. Include "&amp;S15&amp;" si "&amp;S17</f>
        <v>Folosit în fisierul de calcul. Include CIE si CIEN</v>
      </c>
      <c r="W16" s="15"/>
    </row>
    <row r="17" spans="2:23" ht="22.5" x14ac:dyDescent="0.2">
      <c r="B17" s="9">
        <v>2015</v>
      </c>
      <c r="F17" s="10" t="s">
        <v>100</v>
      </c>
      <c r="H17" s="11" t="s">
        <v>101</v>
      </c>
      <c r="I17" s="12" t="s">
        <v>102</v>
      </c>
      <c r="K17" s="11" t="s">
        <v>103</v>
      </c>
      <c r="L17" s="12" t="s">
        <v>104</v>
      </c>
      <c r="S17" s="14" t="str">
        <f>S15&amp;"N"</f>
        <v>CIEN</v>
      </c>
      <c r="T17" s="14" t="str">
        <f>T15&amp;" neeligibile"</f>
        <v>Cheltuielile de întreținere și exploatare neeligibile</v>
      </c>
      <c r="U17" s="14" t="str">
        <f t="shared" ref="U17" si="6">"Folosit în fisierul de calcul. Include "&amp;S15&amp;" declarate din start neeligibile de catre operator"</f>
        <v>Folosit în fisierul de calcul. Include CIE declarate din start neeligibile de catre operator</v>
      </c>
      <c r="W17" s="15"/>
    </row>
    <row r="18" spans="2:23" ht="22.5" x14ac:dyDescent="0.2">
      <c r="B18" s="9">
        <v>2016</v>
      </c>
      <c r="F18" s="10" t="s">
        <v>105</v>
      </c>
      <c r="H18" s="11" t="s">
        <v>106</v>
      </c>
      <c r="I18" s="12" t="s">
        <v>107</v>
      </c>
      <c r="K18" s="11" t="s">
        <v>108</v>
      </c>
      <c r="L18" s="12" t="s">
        <v>109</v>
      </c>
      <c r="S18" s="12" t="s">
        <v>110</v>
      </c>
      <c r="T18" s="13" t="s">
        <v>111</v>
      </c>
      <c r="U18" s="12" t="s">
        <v>25</v>
      </c>
      <c r="W18" s="15"/>
    </row>
    <row r="19" spans="2:23" ht="22.5" x14ac:dyDescent="0.2">
      <c r="B19" s="9">
        <v>2017</v>
      </c>
      <c r="F19" s="10" t="s">
        <v>112</v>
      </c>
      <c r="H19" s="11" t="s">
        <v>113</v>
      </c>
      <c r="I19" s="12" t="s">
        <v>114</v>
      </c>
      <c r="K19" s="11" t="s">
        <v>115</v>
      </c>
      <c r="L19" s="12" t="s">
        <v>116</v>
      </c>
      <c r="S19" s="14" t="str">
        <f>S18&amp;"T"</f>
        <v>CADT</v>
      </c>
      <c r="T19" s="14" t="str">
        <f>T18&amp;" totale"</f>
        <v>Cheltuielile de distribuire și administrative  totale</v>
      </c>
      <c r="U19" s="14" t="str">
        <f>"Folosit în fisierul de calcul. Include "&amp;S18&amp;" si "&amp;S20</f>
        <v>Folosit în fisierul de calcul. Include CAD si CADN</v>
      </c>
      <c r="W19" s="15"/>
    </row>
    <row r="20" spans="2:23" ht="22.5" x14ac:dyDescent="0.2">
      <c r="B20" s="9">
        <v>2018</v>
      </c>
      <c r="F20" s="10" t="s">
        <v>117</v>
      </c>
      <c r="H20" s="11" t="s">
        <v>118</v>
      </c>
      <c r="I20" s="12" t="s">
        <v>119</v>
      </c>
      <c r="K20" s="11" t="s">
        <v>120</v>
      </c>
      <c r="L20" s="12" t="s">
        <v>121</v>
      </c>
      <c r="S20" s="14" t="str">
        <f>S18&amp;"N"</f>
        <v>CADN</v>
      </c>
      <c r="T20" s="14" t="str">
        <f>T18&amp;" neeligibile"</f>
        <v>Cheltuielile de distribuire și administrative  neeligibile</v>
      </c>
      <c r="U20" s="14" t="str">
        <f>"Folosit în fisierul de calcul. Include "&amp;S18&amp;" declarate din start neeligibile de catre operator"</f>
        <v>Folosit în fisierul de calcul. Include CAD declarate din start neeligibile de catre operator</v>
      </c>
      <c r="W20" s="15"/>
    </row>
    <row r="21" spans="2:23" ht="22.5" x14ac:dyDescent="0.2">
      <c r="B21" s="9">
        <v>2019</v>
      </c>
      <c r="F21" s="10" t="s">
        <v>122</v>
      </c>
      <c r="H21" s="11" t="s">
        <v>123</v>
      </c>
      <c r="I21" s="12" t="s">
        <v>124</v>
      </c>
      <c r="K21" s="11" t="s">
        <v>125</v>
      </c>
      <c r="L21" s="12" t="s">
        <v>126</v>
      </c>
      <c r="S21" s="12" t="s">
        <v>127</v>
      </c>
      <c r="T21" s="13" t="s">
        <v>128</v>
      </c>
      <c r="U21" s="12" t="s">
        <v>25</v>
      </c>
      <c r="W21" s="15"/>
    </row>
    <row r="22" spans="2:23" x14ac:dyDescent="0.2">
      <c r="B22" s="9">
        <v>2020</v>
      </c>
      <c r="F22" s="10" t="s">
        <v>129</v>
      </c>
      <c r="H22" s="11" t="s">
        <v>130</v>
      </c>
      <c r="I22" s="12" t="s">
        <v>131</v>
      </c>
      <c r="K22" s="11" t="s">
        <v>132</v>
      </c>
      <c r="L22" s="16" t="s">
        <v>133</v>
      </c>
      <c r="S22" s="14" t="str">
        <f>S21&amp;"T"</f>
        <v>CDT</v>
      </c>
      <c r="T22" s="14" t="str">
        <f t="shared" ref="T22" si="7">T21&amp;" totale"</f>
        <v>Cheltuielile de distribuire totale</v>
      </c>
      <c r="U22" s="14" t="str">
        <f>"Folosit în fisierul de calcul. Include "&amp;S21&amp;" si "&amp;S23</f>
        <v>Folosit în fisierul de calcul. Include CD si CDN</v>
      </c>
      <c r="W22" s="15"/>
    </row>
    <row r="23" spans="2:23" ht="22.5" x14ac:dyDescent="0.2">
      <c r="B23" s="9">
        <v>2021</v>
      </c>
      <c r="F23" s="10" t="s">
        <v>134</v>
      </c>
      <c r="H23" s="11" t="s">
        <v>135</v>
      </c>
      <c r="I23" s="12" t="s">
        <v>136</v>
      </c>
      <c r="K23" s="11" t="s">
        <v>137</v>
      </c>
      <c r="L23" s="16" t="s">
        <v>138</v>
      </c>
      <c r="S23" s="14" t="str">
        <f>S21&amp;"N"</f>
        <v>CDN</v>
      </c>
      <c r="T23" s="14" t="str">
        <f>T21&amp;" neeligibile"</f>
        <v>Cheltuielile de distribuire neeligibile</v>
      </c>
      <c r="U23" s="14" t="str">
        <f>"Folosit în fisierul de calcul. Include "&amp;S21&amp;" declarate din start neeligibile de catre operator"</f>
        <v>Folosit în fisierul de calcul. Include CD declarate din start neeligibile de catre operator</v>
      </c>
      <c r="W23" s="15"/>
    </row>
    <row r="24" spans="2:23" ht="22.5" x14ac:dyDescent="0.2">
      <c r="B24" s="9">
        <v>2022</v>
      </c>
      <c r="F24" s="10" t="s">
        <v>139</v>
      </c>
      <c r="H24" s="11" t="s">
        <v>140</v>
      </c>
      <c r="I24" s="12" t="s">
        <v>141</v>
      </c>
      <c r="K24" s="11" t="s">
        <v>1749</v>
      </c>
      <c r="L24" s="16" t="s">
        <v>1750</v>
      </c>
      <c r="S24" s="12" t="s">
        <v>142</v>
      </c>
      <c r="T24" s="13" t="s">
        <v>143</v>
      </c>
      <c r="U24" s="12" t="s">
        <v>25</v>
      </c>
      <c r="W24" s="15"/>
    </row>
    <row r="25" spans="2:23" x14ac:dyDescent="0.2">
      <c r="B25" s="9">
        <v>2023</v>
      </c>
      <c r="F25" s="10" t="s">
        <v>144</v>
      </c>
      <c r="H25" s="11" t="s">
        <v>145</v>
      </c>
      <c r="I25" s="12" t="s">
        <v>146</v>
      </c>
      <c r="K25" s="15"/>
      <c r="S25" s="14" t="str">
        <f>S24&amp;"T"</f>
        <v>CAT</v>
      </c>
      <c r="T25" s="14" t="str">
        <f t="shared" ref="T25" si="8">T24&amp;" totale"</f>
        <v>Cheltuielile administrative  totale</v>
      </c>
      <c r="U25" s="14" t="str">
        <f>"Folosit în fisierul de calcul. Include "&amp;S24&amp;" si "&amp;S26</f>
        <v>Folosit în fisierul de calcul. Include CA si CAN</v>
      </c>
    </row>
    <row r="26" spans="2:23" ht="22.5" x14ac:dyDescent="0.2">
      <c r="B26" s="9">
        <v>2024</v>
      </c>
      <c r="F26" s="10" t="s">
        <v>147</v>
      </c>
      <c r="H26" s="11" t="s">
        <v>148</v>
      </c>
      <c r="I26" s="12" t="s">
        <v>149</v>
      </c>
      <c r="S26" s="14" t="str">
        <f>S24&amp;"N"</f>
        <v>CAN</v>
      </c>
      <c r="T26" s="14" t="str">
        <f>T24&amp;" neeligibile"</f>
        <v>Cheltuielile administrative  neeligibile</v>
      </c>
      <c r="U26" s="14" t="str">
        <f>"Folosit în fisierul de calcul. Include "&amp;S24&amp;" declarate din start neeligibile de catre operator"</f>
        <v>Folosit în fisierul de calcul. Include CA declarate din start neeligibile de catre operator</v>
      </c>
    </row>
    <row r="27" spans="2:23" ht="22.5" x14ac:dyDescent="0.2">
      <c r="B27" s="9">
        <v>2025</v>
      </c>
      <c r="F27" s="10" t="s">
        <v>150</v>
      </c>
      <c r="H27" s="11" t="s">
        <v>151</v>
      </c>
      <c r="I27" s="12" t="s">
        <v>152</v>
      </c>
      <c r="S27" s="12" t="s">
        <v>153</v>
      </c>
      <c r="T27" s="13" t="s">
        <v>154</v>
      </c>
      <c r="U27" s="12" t="s">
        <v>25</v>
      </c>
    </row>
    <row r="28" spans="2:23" ht="22.5" x14ac:dyDescent="0.2">
      <c r="B28" s="9">
        <v>2026</v>
      </c>
      <c r="F28" s="10" t="s">
        <v>155</v>
      </c>
      <c r="H28" s="11" t="s">
        <v>156</v>
      </c>
      <c r="I28" s="12" t="s">
        <v>157</v>
      </c>
      <c r="S28" s="14" t="str">
        <f>S27&amp;"T"</f>
        <v>CAIT</v>
      </c>
      <c r="T28" s="14" t="str">
        <f t="shared" ref="T28" si="9">T27&amp;" totale"</f>
        <v>Cheltuielile privind amortizarea mijloacelor fixe și a imobilizărilor necorporale totale</v>
      </c>
      <c r="U28" s="14" t="str">
        <f t="shared" ref="U28" si="10">"Folosit în fisierul de calcul. Include "&amp;S27&amp;" si "&amp;S29</f>
        <v>Folosit în fisierul de calcul. Include CAI si CAIN</v>
      </c>
    </row>
    <row r="29" spans="2:23" ht="22.5" x14ac:dyDescent="0.2">
      <c r="B29" s="9">
        <v>2027</v>
      </c>
      <c r="F29" s="10" t="s">
        <v>158</v>
      </c>
      <c r="H29" s="11" t="s">
        <v>159</v>
      </c>
      <c r="I29" s="12" t="s">
        <v>160</v>
      </c>
      <c r="S29" s="14" t="str">
        <f>S27&amp;"N"</f>
        <v>CAIN</v>
      </c>
      <c r="T29" s="14" t="str">
        <f>T27&amp;" neeligibile"</f>
        <v>Cheltuielile privind amortizarea mijloacelor fixe și a imobilizărilor necorporale neeligibile</v>
      </c>
      <c r="U29" s="14" t="str">
        <f t="shared" ref="U29" si="11">"Folosit în fisierul de calcul. Include "&amp;S27&amp;" declarate din start neeligibile de catre operator"</f>
        <v>Folosit în fisierul de calcul. Include CAI declarate din start neeligibile de catre operator</v>
      </c>
    </row>
    <row r="30" spans="2:23" ht="22.5" x14ac:dyDescent="0.2">
      <c r="B30" s="9">
        <v>2028</v>
      </c>
      <c r="F30" s="10" t="s">
        <v>161</v>
      </c>
      <c r="H30" s="11" t="s">
        <v>162</v>
      </c>
      <c r="I30" s="12" t="s">
        <v>163</v>
      </c>
      <c r="S30" s="12" t="s">
        <v>164</v>
      </c>
      <c r="T30" s="13" t="s">
        <v>165</v>
      </c>
      <c r="U30" s="12" t="s">
        <v>25</v>
      </c>
    </row>
    <row r="31" spans="2:23" x14ac:dyDescent="0.2">
      <c r="B31" s="9">
        <v>2029</v>
      </c>
      <c r="F31" s="10" t="s">
        <v>166</v>
      </c>
      <c r="H31" s="11" t="s">
        <v>167</v>
      </c>
      <c r="I31" s="12" t="s">
        <v>168</v>
      </c>
      <c r="S31" s="14" t="str">
        <f>S30&amp;"T"</f>
        <v>CAPT</v>
      </c>
      <c r="T31" s="14" t="str">
        <f t="shared" ref="T31" si="12">T30&amp;" totale"</f>
        <v>Cheltuieli pentru apa procurată de la alte persoane totale</v>
      </c>
      <c r="U31" s="14" t="str">
        <f t="shared" ref="U31" si="13">"Folosit în fisierul de calcul. Include "&amp;S30&amp;" si "&amp;S32</f>
        <v>Folosit în fisierul de calcul. Include CAP si CAPN</v>
      </c>
    </row>
    <row r="32" spans="2:23" ht="22.5" x14ac:dyDescent="0.2">
      <c r="B32" s="9">
        <v>2030</v>
      </c>
      <c r="F32" s="10" t="s">
        <v>169</v>
      </c>
      <c r="H32" s="11" t="s">
        <v>170</v>
      </c>
      <c r="I32" s="12" t="s">
        <v>171</v>
      </c>
      <c r="S32" s="14" t="str">
        <f>S30&amp;"N"</f>
        <v>CAPN</v>
      </c>
      <c r="T32" s="14" t="str">
        <f>T30&amp;" neeligibile"</f>
        <v>Cheltuieli pentru apa procurată de la alte persoane neeligibile</v>
      </c>
      <c r="U32" s="14" t="str">
        <f t="shared" ref="U32" si="14">"Folosit în fisierul de calcul. Include "&amp;S30&amp;" declarate din start neeligibile de catre operator"</f>
        <v>Folosit în fisierul de calcul. Include CAP declarate din start neeligibile de catre operator</v>
      </c>
    </row>
    <row r="33" spans="2:21" ht="22.5" x14ac:dyDescent="0.2">
      <c r="B33" s="9">
        <v>2031</v>
      </c>
      <c r="F33" s="10" t="s">
        <v>172</v>
      </c>
      <c r="H33" s="11" t="s">
        <v>173</v>
      </c>
      <c r="I33" s="12" t="s">
        <v>174</v>
      </c>
      <c r="S33" s="12" t="s">
        <v>175</v>
      </c>
      <c r="T33" s="13" t="s">
        <v>176</v>
      </c>
      <c r="U33" s="12" t="s">
        <v>25</v>
      </c>
    </row>
    <row r="34" spans="2:21" x14ac:dyDescent="0.2">
      <c r="B34" s="9">
        <v>2032</v>
      </c>
      <c r="F34" s="10" t="s">
        <v>177</v>
      </c>
      <c r="H34" s="11" t="s">
        <v>178</v>
      </c>
      <c r="I34" s="12" t="s">
        <v>179</v>
      </c>
      <c r="S34" s="14" t="str">
        <f>S33&amp;"T"</f>
        <v>CEET</v>
      </c>
      <c r="T34" s="14" t="str">
        <f t="shared" ref="T34" si="15">T33&amp;" totale"</f>
        <v>Cheltuielile pentru energia electrica totale</v>
      </c>
      <c r="U34" s="14" t="str">
        <f t="shared" ref="U34" si="16">"Folosit în fisierul de calcul. Include "&amp;S33&amp;" si "&amp;S35</f>
        <v>Folosit în fisierul de calcul. Include CEE si CEEN</v>
      </c>
    </row>
    <row r="35" spans="2:21" ht="22.5" x14ac:dyDescent="0.2">
      <c r="B35" s="9">
        <v>2033</v>
      </c>
      <c r="F35" s="10" t="s">
        <v>180</v>
      </c>
      <c r="H35" s="11" t="s">
        <v>181</v>
      </c>
      <c r="I35" s="12" t="s">
        <v>182</v>
      </c>
      <c r="S35" s="14" t="str">
        <f>S33&amp;"N"</f>
        <v>CEEN</v>
      </c>
      <c r="T35" s="14" t="str">
        <f>T33&amp;" neeligibile"</f>
        <v>Cheltuielile pentru energia electrica neeligibile</v>
      </c>
      <c r="U35" s="14" t="str">
        <f t="shared" ref="U35" si="17">"Folosit în fisierul de calcul. Include "&amp;S33&amp;" declarate din start neeligibile de catre operator"</f>
        <v>Folosit în fisierul de calcul. Include CEE declarate din start neeligibile de catre operator</v>
      </c>
    </row>
    <row r="36" spans="2:21" ht="22.5" x14ac:dyDescent="0.2">
      <c r="B36" s="9">
        <v>2034</v>
      </c>
      <c r="F36" s="10" t="s">
        <v>183</v>
      </c>
      <c r="H36" s="11" t="s">
        <v>184</v>
      </c>
      <c r="I36" s="12" t="s">
        <v>185</v>
      </c>
      <c r="S36" s="12" t="s">
        <v>186</v>
      </c>
      <c r="T36" s="13" t="s">
        <v>187</v>
      </c>
      <c r="U36" s="12" t="s">
        <v>25</v>
      </c>
    </row>
    <row r="37" spans="2:21" ht="22.5" x14ac:dyDescent="0.2">
      <c r="B37" s="9">
        <v>2035</v>
      </c>
      <c r="F37" s="10" t="s">
        <v>188</v>
      </c>
      <c r="H37" s="11" t="s">
        <v>189</v>
      </c>
      <c r="I37" s="12" t="s">
        <v>190</v>
      </c>
      <c r="S37" s="14" t="str">
        <f>S36&amp;"T"</f>
        <v>RDVT</v>
      </c>
      <c r="T37" s="14" t="str">
        <f t="shared" ref="T37" si="18">T36&amp;" totale"</f>
        <v>Plata pentru transmiterea dreptului de folosință a bunurilor domeniului public sau privat al unității administrativ-teritoriale totale</v>
      </c>
      <c r="U37" s="14" t="str">
        <f t="shared" ref="U37" si="19">"Folosit în fisierul de calcul. Include "&amp;S36&amp;" si "&amp;S38</f>
        <v>Folosit în fisierul de calcul. Include RDV si RDVN</v>
      </c>
    </row>
    <row r="38" spans="2:21" ht="22.5" x14ac:dyDescent="0.2">
      <c r="F38" s="10" t="s">
        <v>191</v>
      </c>
      <c r="H38" s="11" t="s">
        <v>192</v>
      </c>
      <c r="I38" s="12" t="s">
        <v>193</v>
      </c>
      <c r="S38" s="14" t="str">
        <f>S36&amp;"N"</f>
        <v>RDVN</v>
      </c>
      <c r="T38" s="14" t="str">
        <f>T36&amp;" neeligibile"</f>
        <v>Plata pentru transmiterea dreptului de folosință a bunurilor domeniului public sau privat al unității administrativ-teritoriale neeligibile</v>
      </c>
      <c r="U38" s="14" t="str">
        <f t="shared" ref="U38" si="20">"Folosit în fisierul de calcul. Include "&amp;S36&amp;" declarate din start neeligibile de catre operator"</f>
        <v>Folosit în fisierul de calcul. Include RDV declarate din start neeligibile de catre operator</v>
      </c>
    </row>
    <row r="39" spans="2:21" ht="22.5" x14ac:dyDescent="0.2">
      <c r="F39" s="10" t="s">
        <v>194</v>
      </c>
      <c r="H39" s="11" t="s">
        <v>195</v>
      </c>
      <c r="I39" s="12" t="s">
        <v>196</v>
      </c>
      <c r="S39" s="12" t="s">
        <v>197</v>
      </c>
      <c r="T39" s="13" t="s">
        <v>198</v>
      </c>
      <c r="U39" s="12" t="s">
        <v>25</v>
      </c>
    </row>
    <row r="40" spans="2:21" ht="22.5" x14ac:dyDescent="0.2">
      <c r="F40" s="10" t="s">
        <v>199</v>
      </c>
      <c r="H40" s="11" t="s">
        <v>200</v>
      </c>
      <c r="I40" s="12" t="s">
        <v>201</v>
      </c>
      <c r="S40" s="14" t="str">
        <f>S39&amp;"T"</f>
        <v>CACapT</v>
      </c>
      <c r="T40" s="14" t="str">
        <f t="shared" ref="T40" si="21">T39&amp;" totale"</f>
        <v>Cheltuielile privind achiziționarea contoarelor consumatorilor casnici totale</v>
      </c>
      <c r="U40" s="14" t="str">
        <f t="shared" ref="U40" si="22">"Folosit în fisierul de calcul. Include "&amp;S39&amp;" si "&amp;S41</f>
        <v>Folosit în fisierul de calcul. Include CACap si CACapN</v>
      </c>
    </row>
    <row r="41" spans="2:21" ht="22.5" x14ac:dyDescent="0.2">
      <c r="F41" s="10" t="s">
        <v>202</v>
      </c>
      <c r="H41" s="11" t="s">
        <v>203</v>
      </c>
      <c r="I41" s="12" t="s">
        <v>204</v>
      </c>
      <c r="S41" s="14" t="str">
        <f>S39&amp;"N"</f>
        <v>CACapN</v>
      </c>
      <c r="T41" s="14" t="str">
        <f>T39&amp;" neeligibile"</f>
        <v>Cheltuielile privind achiziționarea contoarelor consumatorilor casnici neeligibile</v>
      </c>
      <c r="U41" s="14" t="str">
        <f t="shared" ref="U41" si="23">"Folosit în fisierul de calcul. Include "&amp;S39&amp;" declarate din start neeligibile de catre operator"</f>
        <v>Folosit în fisierul de calcul. Include CACap declarate din start neeligibile de catre operator</v>
      </c>
    </row>
    <row r="42" spans="2:21" ht="22.5" x14ac:dyDescent="0.2">
      <c r="F42" s="10" t="s">
        <v>205</v>
      </c>
      <c r="H42" s="11" t="s">
        <v>206</v>
      </c>
      <c r="I42" s="12" t="s">
        <v>207</v>
      </c>
      <c r="S42" s="12" t="s">
        <v>208</v>
      </c>
      <c r="T42" s="13" t="s">
        <v>209</v>
      </c>
      <c r="U42" s="12" t="s">
        <v>25</v>
      </c>
    </row>
    <row r="43" spans="2:21" ht="22.5" x14ac:dyDescent="0.2">
      <c r="F43" s="10" t="s">
        <v>210</v>
      </c>
      <c r="H43" s="15"/>
      <c r="S43" s="14" t="str">
        <f>S42&amp;"T"</f>
        <v>CTRauT</v>
      </c>
      <c r="T43" s="14" t="str">
        <f t="shared" ref="T43" si="24">T42&amp;" totale"</f>
        <v>Cheltuielile de tratare a apelor uzate conform contractelor încheiate cu terțe părți totale</v>
      </c>
      <c r="U43" s="14" t="str">
        <f t="shared" ref="U43" si="25">"Folosit în fisierul de calcul. Include "&amp;S42&amp;" si "&amp;S44</f>
        <v>Folosit în fisierul de calcul. Include CTRau si CTRauN</v>
      </c>
    </row>
    <row r="44" spans="2:21" ht="22.5" x14ac:dyDescent="0.2">
      <c r="F44" s="10" t="s">
        <v>211</v>
      </c>
      <c r="H44" s="15"/>
      <c r="S44" s="14" t="str">
        <f>S42&amp;"N"</f>
        <v>CTRauN</v>
      </c>
      <c r="T44" s="14" t="str">
        <f>T42&amp;" neeligibile"</f>
        <v>Cheltuielile de tratare a apelor uzate conform contractelor încheiate cu terțe părți neeligibile</v>
      </c>
      <c r="U44" s="14" t="str">
        <f t="shared" ref="U44" si="26">"Folosit în fisierul de calcul. Include "&amp;S42&amp;" declarate din start neeligibile de catre operator"</f>
        <v>Folosit în fisierul de calcul. Include CTRau declarate din start neeligibile de catre operator</v>
      </c>
    </row>
    <row r="45" spans="2:21" ht="22.5" x14ac:dyDescent="0.2">
      <c r="F45" s="10" t="s">
        <v>212</v>
      </c>
      <c r="H45" s="15"/>
      <c r="S45" s="12" t="s">
        <v>213</v>
      </c>
      <c r="T45" s="13" t="s">
        <v>214</v>
      </c>
      <c r="U45" s="12" t="s">
        <v>25</v>
      </c>
    </row>
    <row r="46" spans="2:21" x14ac:dyDescent="0.2">
      <c r="F46" s="10" t="s">
        <v>215</v>
      </c>
      <c r="S46" s="14" t="str">
        <f>S45&amp;"T"</f>
        <v>ACT</v>
      </c>
      <c r="T46" s="14" t="str">
        <f t="shared" ref="T46" si="27">T45&amp;" totale"</f>
        <v>Alte cheltuieli operaționale totale</v>
      </c>
      <c r="U46" s="14" t="str">
        <f t="shared" ref="U46" si="28">"Folosit în fisierul de calcul. Include "&amp;S45&amp;" si "&amp;S47</f>
        <v>Folosit în fisierul de calcul. Include AC si ACN</v>
      </c>
    </row>
    <row r="47" spans="2:21" ht="22.5" x14ac:dyDescent="0.2">
      <c r="F47" s="10" t="s">
        <v>216</v>
      </c>
      <c r="S47" s="14" t="str">
        <f>S45&amp;"N"</f>
        <v>ACN</v>
      </c>
      <c r="T47" s="14" t="str">
        <f>T45&amp;" neeligibile"</f>
        <v>Alte cheltuieli operaționale neeligibile</v>
      </c>
      <c r="U47" s="14" t="str">
        <f t="shared" ref="U47" si="29">"Folosit în fisierul de calcul. Include "&amp;S45&amp;" declarate din start neeligibile de catre operator"</f>
        <v>Folosit în fisierul de calcul. Include AC declarate din start neeligibile de catre operator</v>
      </c>
    </row>
    <row r="48" spans="2:21" ht="22.5" x14ac:dyDescent="0.2">
      <c r="F48" s="10" t="s">
        <v>217</v>
      </c>
      <c r="S48" s="12" t="s">
        <v>218</v>
      </c>
      <c r="T48" s="13" t="s">
        <v>219</v>
      </c>
      <c r="U48" s="12" t="s">
        <v>25</v>
      </c>
    </row>
    <row r="49" spans="6:21" x14ac:dyDescent="0.2">
      <c r="F49" s="10" t="s">
        <v>220</v>
      </c>
      <c r="S49" s="14" t="str">
        <f>S48&amp;"T"</f>
        <v>TAT</v>
      </c>
      <c r="T49" s="14" t="str">
        <f t="shared" ref="T49" si="30">T48&amp;" totale"</f>
        <v>Taxa pentru apă totale</v>
      </c>
      <c r="U49" s="14" t="str">
        <f t="shared" ref="U49" si="31">"Folosit în fisierul de calcul. Include "&amp;S48&amp;" si "&amp;S50</f>
        <v>Folosit în fisierul de calcul. Include TA si TAN</v>
      </c>
    </row>
    <row r="50" spans="6:21" ht="22.5" x14ac:dyDescent="0.2">
      <c r="F50" s="10" t="s">
        <v>221</v>
      </c>
      <c r="S50" s="14" t="str">
        <f>S48&amp;"N"</f>
        <v>TAN</v>
      </c>
      <c r="T50" s="14" t="str">
        <f>T48&amp;" neeligibile"</f>
        <v>Taxa pentru apă neeligibile</v>
      </c>
      <c r="U50" s="14" t="str">
        <f t="shared" ref="U50" si="32">"Folosit în fisierul de calcul. Include "&amp;S48&amp;" declarate din start neeligibile de catre operator"</f>
        <v>Folosit în fisierul de calcul. Include TA declarate din start neeligibile de catre operator</v>
      </c>
    </row>
    <row r="51" spans="6:21" ht="22.5" x14ac:dyDescent="0.2">
      <c r="F51" s="10" t="s">
        <v>222</v>
      </c>
      <c r="S51" s="12" t="s">
        <v>223</v>
      </c>
      <c r="T51" s="13" t="s">
        <v>224</v>
      </c>
      <c r="U51" s="12" t="s">
        <v>25</v>
      </c>
    </row>
    <row r="52" spans="6:21" ht="22.5" x14ac:dyDescent="0.2">
      <c r="F52" s="10" t="s">
        <v>225</v>
      </c>
      <c r="S52" s="14" t="str">
        <f>S51&amp;"T"</f>
        <v>TVAT</v>
      </c>
      <c r="T52" s="14" t="str">
        <f t="shared" ref="T52" si="33">T51&amp;" totale"</f>
        <v>Partea din taxa pentru valoarea adaugată plătită furnizorilor reflectată la contul de profit și pierderi totale</v>
      </c>
      <c r="U52" s="14" t="str">
        <f t="shared" ref="U52" si="34">"Folosit în fisierul de calcul. Include "&amp;S51&amp;" si "&amp;S53</f>
        <v>Folosit în fisierul de calcul. Include TVA si TVAN</v>
      </c>
    </row>
    <row r="53" spans="6:21" ht="22.5" x14ac:dyDescent="0.2">
      <c r="F53" s="10" t="s">
        <v>226</v>
      </c>
      <c r="S53" s="14" t="str">
        <f>S51&amp;"N"</f>
        <v>TVAN</v>
      </c>
      <c r="T53" s="14" t="str">
        <f>T51&amp;" neeligibile"</f>
        <v>Partea din taxa pentru valoarea adaugată plătită furnizorilor reflectată la contul de profit și pierderi neeligibile</v>
      </c>
      <c r="U53" s="14" t="str">
        <f t="shared" ref="U53" si="35">"Folosit în fisierul de calcul. Include "&amp;S51&amp;" declarate din start neeligibile de catre operator"</f>
        <v>Folosit în fisierul de calcul. Include TVA declarate din start neeligibile de catre operator</v>
      </c>
    </row>
    <row r="54" spans="6:21" ht="22.5" x14ac:dyDescent="0.2">
      <c r="F54" s="10" t="s">
        <v>227</v>
      </c>
      <c r="S54" s="12" t="s">
        <v>228</v>
      </c>
      <c r="T54" s="13" t="s">
        <v>229</v>
      </c>
      <c r="U54" s="12" t="s">
        <v>25</v>
      </c>
    </row>
    <row r="55" spans="6:21" x14ac:dyDescent="0.2">
      <c r="F55" s="10" t="s">
        <v>230</v>
      </c>
      <c r="S55" s="14" t="str">
        <f>S54&amp;"T"</f>
        <v>AITT</v>
      </c>
      <c r="T55" s="14" t="str">
        <f t="shared" ref="T55" si="36">T54&amp;" totale"</f>
        <v>Alte impozite și taxe totale</v>
      </c>
      <c r="U55" s="14" t="str">
        <f t="shared" ref="U55" si="37">"Folosit în fisierul de calcul. Include "&amp;S54&amp;" si "&amp;S56</f>
        <v>Folosit în fisierul de calcul. Include AIT si AITN</v>
      </c>
    </row>
    <row r="56" spans="6:21" ht="22.5" x14ac:dyDescent="0.2">
      <c r="F56" s="10" t="s">
        <v>231</v>
      </c>
      <c r="S56" s="14" t="str">
        <f>S54&amp;"N"</f>
        <v>AITN</v>
      </c>
      <c r="T56" s="14" t="str">
        <f>T54&amp;" neeligibile"</f>
        <v>Alte impozite și taxe neeligibile</v>
      </c>
      <c r="U56" s="14" t="str">
        <f t="shared" ref="U56" si="38">"Folosit în fisierul de calcul. Include "&amp;S54&amp;" declarate din start neeligibile de catre operator"</f>
        <v>Folosit în fisierul de calcul. Include AIT declarate din start neeligibile de catre operator</v>
      </c>
    </row>
    <row r="57" spans="6:21" ht="22.5" x14ac:dyDescent="0.2">
      <c r="F57" s="10" t="s">
        <v>232</v>
      </c>
      <c r="S57" s="12" t="s">
        <v>233</v>
      </c>
      <c r="T57" s="13" t="s">
        <v>234</v>
      </c>
      <c r="U57" s="12" t="s">
        <v>25</v>
      </c>
    </row>
    <row r="58" spans="6:21" x14ac:dyDescent="0.2">
      <c r="F58" s="10" t="s">
        <v>235</v>
      </c>
      <c r="S58" s="14" t="str">
        <f>S57&amp;"T"</f>
        <v>PRT</v>
      </c>
      <c r="T58" s="14" t="str">
        <f t="shared" ref="T58" si="39">T57&amp;" totale"</f>
        <v>Plățile regulatorii totale</v>
      </c>
      <c r="U58" s="14" t="str">
        <f t="shared" ref="U58" si="40">"Folosit în fisierul de calcul. Include "&amp;S57&amp;" si "&amp;S59</f>
        <v>Folosit în fisierul de calcul. Include PR si PRN</v>
      </c>
    </row>
    <row r="59" spans="6:21" ht="22.5" x14ac:dyDescent="0.2">
      <c r="F59" s="10" t="s">
        <v>236</v>
      </c>
      <c r="S59" s="14" t="str">
        <f>S57&amp;"N"</f>
        <v>PRN</v>
      </c>
      <c r="T59" s="14" t="str">
        <f>T57&amp;" neeligibile"</f>
        <v>Plățile regulatorii neeligibile</v>
      </c>
      <c r="U59" s="14" t="str">
        <f t="shared" ref="U59" si="41">"Folosit în fisierul de calcul. Include "&amp;S57&amp;" declarate din start neeligibile de catre operator"</f>
        <v>Folosit în fisierul de calcul. Include PR declarate din start neeligibile de catre operator</v>
      </c>
    </row>
    <row r="60" spans="6:21" ht="22.5" x14ac:dyDescent="0.2">
      <c r="F60" s="10" t="s">
        <v>237</v>
      </c>
      <c r="S60" s="12" t="s">
        <v>238</v>
      </c>
      <c r="T60" s="13" t="s">
        <v>239</v>
      </c>
      <c r="U60" s="12" t="s">
        <v>25</v>
      </c>
    </row>
    <row r="61" spans="6:21" x14ac:dyDescent="0.2">
      <c r="F61" s="10" t="s">
        <v>240</v>
      </c>
      <c r="S61" s="14" t="str">
        <f>S60&amp;"T"</f>
        <v>FRT</v>
      </c>
      <c r="T61" s="14" t="str">
        <f t="shared" ref="T61" si="42">T60&amp;" totale"</f>
        <v>Fondul de rulment totale</v>
      </c>
      <c r="U61" s="14" t="str">
        <f t="shared" ref="U61" si="43">"Folosit în fisierul de calcul. Include "&amp;S60&amp;" si "&amp;S62</f>
        <v>Folosit în fisierul de calcul. Include FR si FRN</v>
      </c>
    </row>
    <row r="62" spans="6:21" ht="22.5" x14ac:dyDescent="0.2">
      <c r="F62" s="10" t="s">
        <v>241</v>
      </c>
      <c r="S62" s="14" t="str">
        <f>S60&amp;"N"</f>
        <v>FRN</v>
      </c>
      <c r="T62" s="14" t="str">
        <f>T60&amp;" neeligibile"</f>
        <v>Fondul de rulment neeligibile</v>
      </c>
      <c r="U62" s="14" t="str">
        <f t="shared" ref="U62" si="44">"Folosit în fisierul de calcul. Include "&amp;S60&amp;" declarate din start neeligibile de catre operator"</f>
        <v>Folosit în fisierul de calcul. Include FR declarate din start neeligibile de catre operator</v>
      </c>
    </row>
    <row r="63" spans="6:21" ht="22.5" x14ac:dyDescent="0.2">
      <c r="F63" s="10" t="s">
        <v>242</v>
      </c>
      <c r="S63" s="12" t="s">
        <v>243</v>
      </c>
      <c r="T63" s="13" t="s">
        <v>244</v>
      </c>
      <c r="U63" s="12" t="s">
        <v>25</v>
      </c>
    </row>
    <row r="64" spans="6:21" x14ac:dyDescent="0.2">
      <c r="F64" s="10" t="s">
        <v>245</v>
      </c>
      <c r="S64" s="14" t="str">
        <f>S63&amp;"T"</f>
        <v>RT</v>
      </c>
      <c r="T64" s="14" t="str">
        <f t="shared" ref="T64" si="45">T63&amp;" totale"</f>
        <v>Rentabilitatea totale</v>
      </c>
      <c r="U64" s="14" t="str">
        <f t="shared" ref="U64" si="46">"Folosit în fisierul de calcul. Include "&amp;S63&amp;" si "&amp;S65</f>
        <v>Folosit în fisierul de calcul. Include R si RN</v>
      </c>
    </row>
    <row r="65" spans="6:21" ht="22.5" x14ac:dyDescent="0.2">
      <c r="F65" s="10" t="s">
        <v>246</v>
      </c>
      <c r="S65" s="14" t="str">
        <f>S63&amp;"N"</f>
        <v>RN</v>
      </c>
      <c r="T65" s="14" t="str">
        <f>T63&amp;" neeligibile"</f>
        <v>Rentabilitatea neeligibile</v>
      </c>
      <c r="U65" s="14" t="str">
        <f t="shared" ref="U65" si="47">"Folosit în fisierul de calcul. Include "&amp;S63&amp;" declarate din start neeligibile de catre operator"</f>
        <v>Folosit în fisierul de calcul. Include R declarate din start neeligibile de catre operator</v>
      </c>
    </row>
    <row r="66" spans="6:21" ht="22.5" x14ac:dyDescent="0.2">
      <c r="F66" s="10" t="s">
        <v>247</v>
      </c>
      <c r="S66" s="12" t="s">
        <v>248</v>
      </c>
      <c r="T66" s="13" t="s">
        <v>249</v>
      </c>
      <c r="U66" s="12" t="s">
        <v>25</v>
      </c>
    </row>
    <row r="67" spans="6:21" x14ac:dyDescent="0.2">
      <c r="F67" s="10" t="s">
        <v>250</v>
      </c>
      <c r="S67" s="14" t="str">
        <f>S66&amp;"T"</f>
        <v>DVT</v>
      </c>
      <c r="T67" s="14" t="str">
        <f t="shared" ref="T67" si="48">T66&amp;" totale"</f>
        <v>Devierile tarifare totale</v>
      </c>
      <c r="U67" s="14" t="str">
        <f t="shared" ref="U67" si="49">"Folosit în fisierul de calcul. Include "&amp;S66&amp;" si "&amp;S68</f>
        <v>Folosit în fisierul de calcul. Include DV si DVN</v>
      </c>
    </row>
    <row r="68" spans="6:21" ht="22.5" x14ac:dyDescent="0.2">
      <c r="F68" s="10" t="s">
        <v>251</v>
      </c>
      <c r="S68" s="14" t="str">
        <f>S66&amp;"N"</f>
        <v>DVN</v>
      </c>
      <c r="T68" s="14" t="str">
        <f>T66&amp;" neeligibile"</f>
        <v>Devierile tarifare neeligibile</v>
      </c>
      <c r="U68" s="14" t="str">
        <f t="shared" ref="U68" si="50">"Folosit în fisierul de calcul. Include "&amp;S66&amp;" declarate din start neeligibile de catre operator"</f>
        <v>Folosit în fisierul de calcul. Include DV declarate din start neeligibile de catre operator</v>
      </c>
    </row>
    <row r="69" spans="6:21" x14ac:dyDescent="0.2">
      <c r="F69" s="10" t="s">
        <v>252</v>
      </c>
    </row>
    <row r="70" spans="6:21" x14ac:dyDescent="0.2">
      <c r="F70" s="10" t="s">
        <v>253</v>
      </c>
    </row>
    <row r="71" spans="6:21" x14ac:dyDescent="0.2">
      <c r="F71" s="10" t="s">
        <v>254</v>
      </c>
    </row>
    <row r="72" spans="6:21" x14ac:dyDescent="0.2">
      <c r="F72" s="10" t="s">
        <v>255</v>
      </c>
    </row>
    <row r="73" spans="6:21" x14ac:dyDescent="0.2">
      <c r="F73" s="10" t="s">
        <v>256</v>
      </c>
    </row>
    <row r="74" spans="6:21" x14ac:dyDescent="0.2">
      <c r="F74" s="10" t="s">
        <v>257</v>
      </c>
    </row>
    <row r="75" spans="6:21" x14ac:dyDescent="0.2">
      <c r="F75" s="10" t="s">
        <v>258</v>
      </c>
    </row>
    <row r="76" spans="6:21" x14ac:dyDescent="0.2">
      <c r="F76" s="10" t="s">
        <v>259</v>
      </c>
    </row>
    <row r="77" spans="6:21" x14ac:dyDescent="0.2">
      <c r="F77" s="10" t="s">
        <v>260</v>
      </c>
    </row>
    <row r="78" spans="6:21" x14ac:dyDescent="0.2">
      <c r="F78" s="10" t="s">
        <v>261</v>
      </c>
    </row>
    <row r="79" spans="6:21" x14ac:dyDescent="0.2">
      <c r="F79" s="10" t="s">
        <v>262</v>
      </c>
    </row>
    <row r="80" spans="6:21" x14ac:dyDescent="0.2">
      <c r="F80" s="10" t="s">
        <v>263</v>
      </c>
    </row>
    <row r="81" spans="6:6" x14ac:dyDescent="0.2">
      <c r="F81" s="10" t="s">
        <v>264</v>
      </c>
    </row>
    <row r="82" spans="6:6" x14ac:dyDescent="0.2">
      <c r="F82" s="10" t="s">
        <v>265</v>
      </c>
    </row>
    <row r="83" spans="6:6" x14ac:dyDescent="0.2">
      <c r="F83" s="10" t="s">
        <v>266</v>
      </c>
    </row>
    <row r="84" spans="6:6" x14ac:dyDescent="0.2">
      <c r="F84" s="10" t="s">
        <v>267</v>
      </c>
    </row>
    <row r="85" spans="6:6" x14ac:dyDescent="0.2">
      <c r="F85" s="10" t="s">
        <v>268</v>
      </c>
    </row>
    <row r="86" spans="6:6" x14ac:dyDescent="0.2">
      <c r="F86" s="10" t="s">
        <v>269</v>
      </c>
    </row>
    <row r="87" spans="6:6" x14ac:dyDescent="0.2">
      <c r="F87" s="10" t="s">
        <v>270</v>
      </c>
    </row>
    <row r="88" spans="6:6" x14ac:dyDescent="0.2">
      <c r="F88" s="10" t="s">
        <v>271</v>
      </c>
    </row>
    <row r="89" spans="6:6" x14ac:dyDescent="0.2">
      <c r="F89" s="10" t="s">
        <v>272</v>
      </c>
    </row>
    <row r="90" spans="6:6" x14ac:dyDescent="0.2">
      <c r="F90" s="10" t="s">
        <v>273</v>
      </c>
    </row>
    <row r="91" spans="6:6" x14ac:dyDescent="0.2">
      <c r="F91" s="10" t="s">
        <v>274</v>
      </c>
    </row>
    <row r="92" spans="6:6" x14ac:dyDescent="0.2">
      <c r="F92" s="10" t="s">
        <v>275</v>
      </c>
    </row>
    <row r="93" spans="6:6" x14ac:dyDescent="0.2">
      <c r="F93" s="10" t="s">
        <v>276</v>
      </c>
    </row>
    <row r="94" spans="6:6" x14ac:dyDescent="0.2">
      <c r="F94" s="10" t="s">
        <v>277</v>
      </c>
    </row>
    <row r="95" spans="6:6" x14ac:dyDescent="0.2">
      <c r="F95" s="10" t="s">
        <v>278</v>
      </c>
    </row>
    <row r="96" spans="6:6" x14ac:dyDescent="0.2">
      <c r="F96" s="10" t="s">
        <v>279</v>
      </c>
    </row>
    <row r="97" spans="6:6" x14ac:dyDescent="0.2">
      <c r="F97" s="10" t="s">
        <v>280</v>
      </c>
    </row>
    <row r="98" spans="6:6" x14ac:dyDescent="0.2">
      <c r="F98" s="10" t="s">
        <v>281</v>
      </c>
    </row>
    <row r="99" spans="6:6" x14ac:dyDescent="0.2">
      <c r="F99" s="10" t="s">
        <v>282</v>
      </c>
    </row>
    <row r="100" spans="6:6" x14ac:dyDescent="0.2">
      <c r="F100" s="10" t="s">
        <v>283</v>
      </c>
    </row>
    <row r="101" spans="6:6" x14ac:dyDescent="0.2">
      <c r="F101" s="10" t="s">
        <v>284</v>
      </c>
    </row>
    <row r="102" spans="6:6" x14ac:dyDescent="0.2">
      <c r="F102" s="10" t="s">
        <v>285</v>
      </c>
    </row>
    <row r="103" spans="6:6" x14ac:dyDescent="0.2">
      <c r="F103" s="10" t="s">
        <v>286</v>
      </c>
    </row>
    <row r="104" spans="6:6" x14ac:dyDescent="0.2">
      <c r="F104" s="10" t="s">
        <v>287</v>
      </c>
    </row>
    <row r="105" spans="6:6" x14ac:dyDescent="0.2">
      <c r="F105" s="10" t="s">
        <v>288</v>
      </c>
    </row>
    <row r="106" spans="6:6" x14ac:dyDescent="0.2">
      <c r="F106" s="10" t="s">
        <v>289</v>
      </c>
    </row>
    <row r="107" spans="6:6" x14ac:dyDescent="0.2">
      <c r="F107" s="10" t="s">
        <v>290</v>
      </c>
    </row>
    <row r="108" spans="6:6" x14ac:dyDescent="0.2">
      <c r="F108" s="10" t="s">
        <v>291</v>
      </c>
    </row>
    <row r="109" spans="6:6" x14ac:dyDescent="0.2">
      <c r="F109" s="10" t="s">
        <v>292</v>
      </c>
    </row>
    <row r="110" spans="6:6" x14ac:dyDescent="0.2">
      <c r="F110" s="10" t="s">
        <v>293</v>
      </c>
    </row>
    <row r="111" spans="6:6" x14ac:dyDescent="0.2">
      <c r="F111" s="10" t="s">
        <v>294</v>
      </c>
    </row>
    <row r="112" spans="6:6" x14ac:dyDescent="0.2">
      <c r="F112" s="10" t="s">
        <v>295</v>
      </c>
    </row>
    <row r="113" spans="6:6" x14ac:dyDescent="0.2">
      <c r="F113" s="10" t="s">
        <v>296</v>
      </c>
    </row>
    <row r="114" spans="6:6" x14ac:dyDescent="0.2">
      <c r="F114" s="10" t="s">
        <v>297</v>
      </c>
    </row>
    <row r="115" spans="6:6" x14ac:dyDescent="0.2">
      <c r="F115" s="10" t="s">
        <v>298</v>
      </c>
    </row>
    <row r="116" spans="6:6" x14ac:dyDescent="0.2">
      <c r="F116" s="10" t="s">
        <v>299</v>
      </c>
    </row>
    <row r="117" spans="6:6" x14ac:dyDescent="0.2">
      <c r="F117" s="10" t="s">
        <v>300</v>
      </c>
    </row>
    <row r="118" spans="6:6" x14ac:dyDescent="0.2">
      <c r="F118" s="10" t="s">
        <v>301</v>
      </c>
    </row>
    <row r="119" spans="6:6" x14ac:dyDescent="0.2">
      <c r="F119" s="10" t="s">
        <v>302</v>
      </c>
    </row>
    <row r="120" spans="6:6" x14ac:dyDescent="0.2">
      <c r="F120" s="10" t="s">
        <v>303</v>
      </c>
    </row>
    <row r="121" spans="6:6" x14ac:dyDescent="0.2">
      <c r="F121" s="10" t="s">
        <v>304</v>
      </c>
    </row>
    <row r="122" spans="6:6" x14ac:dyDescent="0.2">
      <c r="F122" s="10" t="s">
        <v>305</v>
      </c>
    </row>
    <row r="123" spans="6:6" x14ac:dyDescent="0.2">
      <c r="F123" s="10" t="s">
        <v>306</v>
      </c>
    </row>
    <row r="124" spans="6:6" x14ac:dyDescent="0.2">
      <c r="F124" s="10" t="s">
        <v>307</v>
      </c>
    </row>
    <row r="125" spans="6:6" x14ac:dyDescent="0.2">
      <c r="F125" s="10" t="s">
        <v>308</v>
      </c>
    </row>
    <row r="126" spans="6:6" x14ac:dyDescent="0.2">
      <c r="F126" s="10" t="s">
        <v>309</v>
      </c>
    </row>
    <row r="127" spans="6:6" x14ac:dyDescent="0.2">
      <c r="F127" s="10" t="s">
        <v>310</v>
      </c>
    </row>
    <row r="128" spans="6:6" x14ac:dyDescent="0.2">
      <c r="F128" s="10" t="s">
        <v>311</v>
      </c>
    </row>
    <row r="129" spans="6:6" x14ac:dyDescent="0.2">
      <c r="F129" s="10" t="s">
        <v>312</v>
      </c>
    </row>
    <row r="130" spans="6:6" x14ac:dyDescent="0.2">
      <c r="F130" s="10" t="s">
        <v>313</v>
      </c>
    </row>
    <row r="131" spans="6:6" x14ac:dyDescent="0.2">
      <c r="F131" s="10" t="s">
        <v>314</v>
      </c>
    </row>
    <row r="132" spans="6:6" x14ac:dyDescent="0.2">
      <c r="F132" s="10" t="s">
        <v>315</v>
      </c>
    </row>
    <row r="133" spans="6:6" x14ac:dyDescent="0.2">
      <c r="F133" s="10" t="s">
        <v>316</v>
      </c>
    </row>
    <row r="134" spans="6:6" x14ac:dyDescent="0.2">
      <c r="F134" s="10" t="s">
        <v>317</v>
      </c>
    </row>
    <row r="135" spans="6:6" x14ac:dyDescent="0.2">
      <c r="F135" s="10" t="s">
        <v>318</v>
      </c>
    </row>
    <row r="136" spans="6:6" x14ac:dyDescent="0.2">
      <c r="F136" s="10" t="s">
        <v>319</v>
      </c>
    </row>
    <row r="137" spans="6:6" x14ac:dyDescent="0.2">
      <c r="F137" s="10" t="s">
        <v>320</v>
      </c>
    </row>
    <row r="138" spans="6:6" x14ac:dyDescent="0.2">
      <c r="F138" s="10" t="s">
        <v>321</v>
      </c>
    </row>
    <row r="139" spans="6:6" x14ac:dyDescent="0.2">
      <c r="F139" s="10" t="s">
        <v>322</v>
      </c>
    </row>
    <row r="140" spans="6:6" x14ac:dyDescent="0.2">
      <c r="F140" s="10" t="s">
        <v>323</v>
      </c>
    </row>
    <row r="141" spans="6:6" x14ac:dyDescent="0.2">
      <c r="F141" s="10" t="s">
        <v>324</v>
      </c>
    </row>
    <row r="142" spans="6:6" x14ac:dyDescent="0.2">
      <c r="F142" s="10" t="s">
        <v>325</v>
      </c>
    </row>
    <row r="143" spans="6:6" x14ac:dyDescent="0.2">
      <c r="F143" s="10" t="s">
        <v>326</v>
      </c>
    </row>
    <row r="144" spans="6:6" x14ac:dyDescent="0.2">
      <c r="F144" s="10" t="s">
        <v>327</v>
      </c>
    </row>
    <row r="145" spans="6:6" x14ac:dyDescent="0.2">
      <c r="F145" s="10" t="s">
        <v>328</v>
      </c>
    </row>
    <row r="146" spans="6:6" x14ac:dyDescent="0.2">
      <c r="F146" s="10" t="s">
        <v>329</v>
      </c>
    </row>
    <row r="147" spans="6:6" x14ac:dyDescent="0.2">
      <c r="F147" s="10" t="s">
        <v>330</v>
      </c>
    </row>
    <row r="148" spans="6:6" x14ac:dyDescent="0.2">
      <c r="F148" s="10" t="s">
        <v>331</v>
      </c>
    </row>
    <row r="149" spans="6:6" x14ac:dyDescent="0.2">
      <c r="F149" s="10" t="s">
        <v>332</v>
      </c>
    </row>
    <row r="150" spans="6:6" x14ac:dyDescent="0.2">
      <c r="F150" s="10" t="s">
        <v>333</v>
      </c>
    </row>
    <row r="151" spans="6:6" x14ac:dyDescent="0.2">
      <c r="F151" s="10" t="s">
        <v>334</v>
      </c>
    </row>
    <row r="152" spans="6:6" x14ac:dyDescent="0.2">
      <c r="F152" s="10" t="s">
        <v>335</v>
      </c>
    </row>
    <row r="153" spans="6:6" x14ac:dyDescent="0.2">
      <c r="F153" s="10" t="s">
        <v>336</v>
      </c>
    </row>
    <row r="154" spans="6:6" x14ac:dyDescent="0.2">
      <c r="F154" s="10" t="s">
        <v>337</v>
      </c>
    </row>
    <row r="155" spans="6:6" x14ac:dyDescent="0.2">
      <c r="F155" s="10" t="s">
        <v>338</v>
      </c>
    </row>
    <row r="156" spans="6:6" x14ac:dyDescent="0.2">
      <c r="F156" s="10" t="s">
        <v>339</v>
      </c>
    </row>
    <row r="157" spans="6:6" x14ac:dyDescent="0.2">
      <c r="F157" s="10" t="s">
        <v>340</v>
      </c>
    </row>
    <row r="158" spans="6:6" x14ac:dyDescent="0.2">
      <c r="F158" s="10" t="s">
        <v>341</v>
      </c>
    </row>
    <row r="159" spans="6:6" x14ac:dyDescent="0.2">
      <c r="F159" s="10" t="s">
        <v>342</v>
      </c>
    </row>
    <row r="160" spans="6:6" x14ac:dyDescent="0.2">
      <c r="F160" s="10" t="s">
        <v>343</v>
      </c>
    </row>
    <row r="161" spans="6:6" x14ac:dyDescent="0.2">
      <c r="F161" s="10" t="s">
        <v>344</v>
      </c>
    </row>
    <row r="162" spans="6:6" x14ac:dyDescent="0.2">
      <c r="F162" s="10" t="s">
        <v>345</v>
      </c>
    </row>
    <row r="163" spans="6:6" x14ac:dyDescent="0.2">
      <c r="F163" s="10" t="s">
        <v>346</v>
      </c>
    </row>
    <row r="164" spans="6:6" x14ac:dyDescent="0.2">
      <c r="F164" s="10" t="s">
        <v>347</v>
      </c>
    </row>
    <row r="165" spans="6:6" x14ac:dyDescent="0.2">
      <c r="F165" s="10" t="s">
        <v>348</v>
      </c>
    </row>
    <row r="166" spans="6:6" x14ac:dyDescent="0.2">
      <c r="F166" s="10" t="s">
        <v>349</v>
      </c>
    </row>
    <row r="167" spans="6:6" x14ac:dyDescent="0.2">
      <c r="F167" s="10" t="s">
        <v>350</v>
      </c>
    </row>
    <row r="168" spans="6:6" x14ac:dyDescent="0.2">
      <c r="F168" s="10" t="s">
        <v>351</v>
      </c>
    </row>
    <row r="169" spans="6:6" x14ac:dyDescent="0.2">
      <c r="F169" s="10" t="s">
        <v>352</v>
      </c>
    </row>
    <row r="170" spans="6:6" x14ac:dyDescent="0.2">
      <c r="F170" s="10" t="s">
        <v>353</v>
      </c>
    </row>
    <row r="171" spans="6:6" x14ac:dyDescent="0.2">
      <c r="F171" s="10" t="s">
        <v>354</v>
      </c>
    </row>
    <row r="172" spans="6:6" x14ac:dyDescent="0.2">
      <c r="F172" s="10" t="s">
        <v>355</v>
      </c>
    </row>
    <row r="173" spans="6:6" x14ac:dyDescent="0.2">
      <c r="F173" s="10" t="s">
        <v>356</v>
      </c>
    </row>
    <row r="174" spans="6:6" x14ac:dyDescent="0.2">
      <c r="F174" s="10" t="s">
        <v>357</v>
      </c>
    </row>
    <row r="175" spans="6:6" x14ac:dyDescent="0.2">
      <c r="F175" s="10" t="s">
        <v>358</v>
      </c>
    </row>
    <row r="176" spans="6:6" x14ac:dyDescent="0.2">
      <c r="F176" s="10" t="s">
        <v>359</v>
      </c>
    </row>
    <row r="177" spans="6:6" x14ac:dyDescent="0.2">
      <c r="F177" s="10" t="s">
        <v>360</v>
      </c>
    </row>
    <row r="178" spans="6:6" x14ac:dyDescent="0.2">
      <c r="F178" s="10" t="s">
        <v>361</v>
      </c>
    </row>
    <row r="179" spans="6:6" x14ac:dyDescent="0.2">
      <c r="F179" s="10" t="s">
        <v>362</v>
      </c>
    </row>
    <row r="180" spans="6:6" x14ac:dyDescent="0.2">
      <c r="F180" s="10" t="s">
        <v>363</v>
      </c>
    </row>
    <row r="181" spans="6:6" x14ac:dyDescent="0.2">
      <c r="F181" s="10" t="s">
        <v>364</v>
      </c>
    </row>
    <row r="182" spans="6:6" x14ac:dyDescent="0.2">
      <c r="F182" s="10" t="s">
        <v>365</v>
      </c>
    </row>
    <row r="183" spans="6:6" x14ac:dyDescent="0.2">
      <c r="F183" s="10" t="s">
        <v>366</v>
      </c>
    </row>
    <row r="184" spans="6:6" x14ac:dyDescent="0.2">
      <c r="F184" s="10" t="s">
        <v>367</v>
      </c>
    </row>
    <row r="185" spans="6:6" x14ac:dyDescent="0.2">
      <c r="F185" s="10" t="s">
        <v>368</v>
      </c>
    </row>
    <row r="186" spans="6:6" x14ac:dyDescent="0.2">
      <c r="F186" s="10" t="s">
        <v>369</v>
      </c>
    </row>
    <row r="187" spans="6:6" x14ac:dyDescent="0.2">
      <c r="F187" s="10" t="s">
        <v>370</v>
      </c>
    </row>
    <row r="188" spans="6:6" x14ac:dyDescent="0.2">
      <c r="F188" s="10" t="s">
        <v>371</v>
      </c>
    </row>
    <row r="189" spans="6:6" x14ac:dyDescent="0.2">
      <c r="F189" s="10" t="s">
        <v>372</v>
      </c>
    </row>
    <row r="190" spans="6:6" x14ac:dyDescent="0.2">
      <c r="F190" s="10" t="s">
        <v>373</v>
      </c>
    </row>
    <row r="191" spans="6:6" x14ac:dyDescent="0.2">
      <c r="F191" s="10" t="s">
        <v>374</v>
      </c>
    </row>
    <row r="192" spans="6:6" x14ac:dyDescent="0.2">
      <c r="F192" s="10" t="s">
        <v>375</v>
      </c>
    </row>
    <row r="193" spans="6:6" x14ac:dyDescent="0.2">
      <c r="F193" s="10" t="s">
        <v>376</v>
      </c>
    </row>
    <row r="194" spans="6:6" x14ac:dyDescent="0.2">
      <c r="F194" s="10" t="s">
        <v>377</v>
      </c>
    </row>
    <row r="195" spans="6:6" x14ac:dyDescent="0.2">
      <c r="F195" s="10" t="s">
        <v>378</v>
      </c>
    </row>
    <row r="196" spans="6:6" x14ac:dyDescent="0.2">
      <c r="F196" s="10" t="s">
        <v>379</v>
      </c>
    </row>
    <row r="197" spans="6:6" x14ac:dyDescent="0.2">
      <c r="F197" s="10" t="s">
        <v>380</v>
      </c>
    </row>
    <row r="198" spans="6:6" x14ac:dyDescent="0.2">
      <c r="F198" s="10" t="s">
        <v>381</v>
      </c>
    </row>
    <row r="199" spans="6:6" x14ac:dyDescent="0.2">
      <c r="F199" s="10" t="s">
        <v>382</v>
      </c>
    </row>
    <row r="200" spans="6:6" x14ac:dyDescent="0.2">
      <c r="F200" s="10" t="s">
        <v>383</v>
      </c>
    </row>
    <row r="201" spans="6:6" x14ac:dyDescent="0.2">
      <c r="F201" s="10" t="s">
        <v>384</v>
      </c>
    </row>
    <row r="202" spans="6:6" x14ac:dyDescent="0.2">
      <c r="F202" s="10" t="s">
        <v>385</v>
      </c>
    </row>
    <row r="203" spans="6:6" x14ac:dyDescent="0.2">
      <c r="F203" s="10" t="s">
        <v>386</v>
      </c>
    </row>
    <row r="204" spans="6:6" x14ac:dyDescent="0.2">
      <c r="F204" s="10" t="s">
        <v>387</v>
      </c>
    </row>
    <row r="205" spans="6:6" x14ac:dyDescent="0.2">
      <c r="F205" s="10" t="s">
        <v>388</v>
      </c>
    </row>
    <row r="206" spans="6:6" x14ac:dyDescent="0.2">
      <c r="F206" s="10" t="s">
        <v>389</v>
      </c>
    </row>
    <row r="207" spans="6:6" x14ac:dyDescent="0.2">
      <c r="F207" s="10" t="s">
        <v>390</v>
      </c>
    </row>
    <row r="208" spans="6:6" x14ac:dyDescent="0.2">
      <c r="F208" s="10" t="s">
        <v>391</v>
      </c>
    </row>
    <row r="209" spans="6:6" x14ac:dyDescent="0.2">
      <c r="F209" s="10" t="s">
        <v>392</v>
      </c>
    </row>
    <row r="210" spans="6:6" x14ac:dyDescent="0.2">
      <c r="F210" s="10" t="s">
        <v>393</v>
      </c>
    </row>
    <row r="211" spans="6:6" x14ac:dyDescent="0.2">
      <c r="F211" s="10" t="s">
        <v>394</v>
      </c>
    </row>
    <row r="212" spans="6:6" x14ac:dyDescent="0.2">
      <c r="F212" s="10" t="s">
        <v>395</v>
      </c>
    </row>
    <row r="213" spans="6:6" x14ac:dyDescent="0.2">
      <c r="F213" s="10" t="s">
        <v>396</v>
      </c>
    </row>
    <row r="214" spans="6:6" x14ac:dyDescent="0.2">
      <c r="F214" s="10" t="s">
        <v>397</v>
      </c>
    </row>
    <row r="215" spans="6:6" x14ac:dyDescent="0.2">
      <c r="F215" s="10" t="s">
        <v>398</v>
      </c>
    </row>
    <row r="216" spans="6:6" x14ac:dyDescent="0.2">
      <c r="F216" s="10" t="s">
        <v>399</v>
      </c>
    </row>
    <row r="217" spans="6:6" x14ac:dyDescent="0.2">
      <c r="F217" s="10" t="s">
        <v>400</v>
      </c>
    </row>
    <row r="218" spans="6:6" x14ac:dyDescent="0.2">
      <c r="F218" s="10" t="s">
        <v>401</v>
      </c>
    </row>
    <row r="219" spans="6:6" x14ac:dyDescent="0.2">
      <c r="F219" s="10" t="s">
        <v>402</v>
      </c>
    </row>
    <row r="220" spans="6:6" x14ac:dyDescent="0.2">
      <c r="F220" s="10" t="s">
        <v>403</v>
      </c>
    </row>
    <row r="221" spans="6:6" x14ac:dyDescent="0.2">
      <c r="F221" s="10" t="s">
        <v>404</v>
      </c>
    </row>
    <row r="222" spans="6:6" x14ac:dyDescent="0.2">
      <c r="F222" s="10" t="s">
        <v>405</v>
      </c>
    </row>
    <row r="223" spans="6:6" x14ac:dyDescent="0.2">
      <c r="F223" s="10" t="s">
        <v>406</v>
      </c>
    </row>
    <row r="224" spans="6:6" x14ac:dyDescent="0.2">
      <c r="F224" s="10" t="s">
        <v>407</v>
      </c>
    </row>
    <row r="225" spans="6:6" x14ac:dyDescent="0.2">
      <c r="F225" s="10" t="s">
        <v>408</v>
      </c>
    </row>
    <row r="226" spans="6:6" x14ac:dyDescent="0.2">
      <c r="F226" s="10" t="s">
        <v>409</v>
      </c>
    </row>
    <row r="227" spans="6:6" x14ac:dyDescent="0.2">
      <c r="F227" s="10" t="s">
        <v>410</v>
      </c>
    </row>
    <row r="228" spans="6:6" x14ac:dyDescent="0.2">
      <c r="F228" s="10" t="s">
        <v>411</v>
      </c>
    </row>
    <row r="229" spans="6:6" x14ac:dyDescent="0.2">
      <c r="F229" s="10" t="s">
        <v>412</v>
      </c>
    </row>
    <row r="230" spans="6:6" x14ac:dyDescent="0.2">
      <c r="F230" s="10" t="s">
        <v>413</v>
      </c>
    </row>
    <row r="231" spans="6:6" x14ac:dyDescent="0.2">
      <c r="F231" s="10" t="s">
        <v>414</v>
      </c>
    </row>
    <row r="232" spans="6:6" x14ac:dyDescent="0.2">
      <c r="F232" s="10" t="s">
        <v>415</v>
      </c>
    </row>
    <row r="233" spans="6:6" x14ac:dyDescent="0.2">
      <c r="F233" s="10" t="s">
        <v>416</v>
      </c>
    </row>
  </sheetData>
  <conditionalFormatting sqref="H6:H50">
    <cfRule type="duplicateValues" dxfId="0" priority="1"/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29</vt:i4>
      </vt:variant>
    </vt:vector>
  </HeadingPairs>
  <TitlesOfParts>
    <vt:vector size="46" baseType="lpstr">
      <vt:lpstr>Ghid</vt:lpstr>
      <vt:lpstr>Info,Q&amp;A</vt:lpstr>
      <vt:lpstr>Cuprins</vt:lpstr>
      <vt:lpstr>SetUp</vt:lpstr>
      <vt:lpstr>10.CM</vt:lpstr>
      <vt:lpstr>11.RC211</vt:lpstr>
      <vt:lpstr>12.RC211</vt:lpstr>
      <vt:lpstr>21.RC2141</vt:lpstr>
      <vt:lpstr>22.RC2141</vt:lpstr>
      <vt:lpstr>31.RC262</vt:lpstr>
      <vt:lpstr>32.RC262</vt:lpstr>
      <vt:lpstr>41.RC521</vt:lpstr>
      <vt:lpstr>42.RC521</vt:lpstr>
      <vt:lpstr>Nomenclator</vt:lpstr>
      <vt:lpstr>ClasificatorPivot</vt:lpstr>
      <vt:lpstr>ClasificatorData</vt:lpstr>
      <vt:lpstr>Liste</vt:lpstr>
      <vt:lpstr>'12.RC211'!_FilterDatabase</vt:lpstr>
      <vt:lpstr>'22.RC2141'!_FilterDatabase</vt:lpstr>
      <vt:lpstr>'32.RC262'!_FilterDatabase</vt:lpstr>
      <vt:lpstr>'42.RC521'!_FilterDatabase</vt:lpstr>
      <vt:lpstr>Nomenclator!_FilterDatabase</vt:lpstr>
      <vt:lpstr>Anii</vt:lpstr>
      <vt:lpstr>AniiDeBaza</vt:lpstr>
      <vt:lpstr>Baza_Denumire</vt:lpstr>
      <vt:lpstr>Baza_ID</vt:lpstr>
      <vt:lpstr>ClasifN3ID</vt:lpstr>
      <vt:lpstr>ElementeTarif_ID</vt:lpstr>
      <vt:lpstr>Lunile</vt:lpstr>
      <vt:lpstr>'10.CM'!Print_Area</vt:lpstr>
      <vt:lpstr>'11.RC211'!Print_Area</vt:lpstr>
      <vt:lpstr>'21.RC2141'!Print_Area</vt:lpstr>
      <vt:lpstr>'31.RC262'!Print_Area</vt:lpstr>
      <vt:lpstr>'41.RC521'!Print_Area</vt:lpstr>
      <vt:lpstr>Cuprins!Print_Area</vt:lpstr>
      <vt:lpstr>'10.CM'!Print_Titles</vt:lpstr>
      <vt:lpstr>'11.RC211'!Print_Titles</vt:lpstr>
      <vt:lpstr>'21.RC2141'!Print_Titles</vt:lpstr>
      <vt:lpstr>'31.RC262'!Print_Titles</vt:lpstr>
      <vt:lpstr>'41.RC521'!Print_Titles</vt:lpstr>
      <vt:lpstr>TipCombServ_Description</vt:lpstr>
      <vt:lpstr>TipCombServ_ID</vt:lpstr>
      <vt:lpstr>TipuriApa_Description</vt:lpstr>
      <vt:lpstr>TipuriApa_ID</vt:lpstr>
      <vt:lpstr>TipuriFunctiiAdministrator</vt:lpstr>
      <vt:lpstr>YN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Cislari Denis</dc:creator>
  <cp:lastModifiedBy>Denis Caslari</cp:lastModifiedBy>
  <cp:lastPrinted>2020-06-04T19:29:51Z</cp:lastPrinted>
  <dcterms:created xsi:type="dcterms:W3CDTF">2020-06-04T10:10:30Z</dcterms:created>
  <dcterms:modified xsi:type="dcterms:W3CDTF">2020-11-17T09:21:24Z</dcterms:modified>
</cp:coreProperties>
</file>